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/>
  <mc:AlternateContent xmlns:mc="http://schemas.openxmlformats.org/markup-compatibility/2006">
    <mc:Choice Requires="x15">
      <x15ac:absPath xmlns:x15ac="http://schemas.microsoft.com/office/spreadsheetml/2010/11/ac" url="C:\Users\witty\Desktop\"/>
    </mc:Choice>
  </mc:AlternateContent>
  <xr:revisionPtr revIDLastSave="0" documentId="8_{8A86EEB6-35F8-4F1E-A456-3C612AE608A2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SVI Published Opts Price List " sheetId="1" r:id="rId1"/>
  </sheets>
  <externalReferences>
    <externalReference r:id="rId2"/>
    <externalReference r:id="rId3"/>
    <externalReference r:id="rId4"/>
    <externalReference r:id="rId5"/>
    <externalReference r:id="rId6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10305" i="1" l="1"/>
  <c r="F10306" i="1"/>
  <c r="F10307" i="1"/>
  <c r="F10308" i="1"/>
  <c r="F10309" i="1"/>
  <c r="F10310" i="1"/>
  <c r="F10311" i="1"/>
  <c r="F10312" i="1"/>
  <c r="F10313" i="1"/>
  <c r="F10314" i="1"/>
  <c r="F10315" i="1"/>
  <c r="F10316" i="1"/>
  <c r="F10317" i="1"/>
  <c r="F10318" i="1"/>
  <c r="F10319" i="1"/>
  <c r="F10320" i="1"/>
  <c r="F10321" i="1"/>
  <c r="F10322" i="1"/>
  <c r="F10323" i="1"/>
  <c r="F10324" i="1"/>
  <c r="F10325" i="1"/>
  <c r="F10326" i="1"/>
  <c r="F10327" i="1"/>
  <c r="F10328" i="1"/>
  <c r="F10329" i="1"/>
  <c r="F10330" i="1"/>
  <c r="F10331" i="1"/>
  <c r="F10332" i="1"/>
  <c r="F10333" i="1"/>
  <c r="F10334" i="1"/>
  <c r="F10335" i="1"/>
  <c r="F10336" i="1"/>
  <c r="F10337" i="1"/>
  <c r="F10338" i="1"/>
  <c r="F10339" i="1"/>
  <c r="F10340" i="1"/>
  <c r="F10341" i="1"/>
  <c r="F10342" i="1"/>
  <c r="F10343" i="1"/>
  <c r="F10344" i="1"/>
  <c r="F10345" i="1"/>
  <c r="F10346" i="1"/>
  <c r="F10347" i="1"/>
  <c r="F10348" i="1"/>
  <c r="F10349" i="1"/>
  <c r="F10350" i="1"/>
  <c r="F10351" i="1"/>
  <c r="F10352" i="1"/>
  <c r="F10353" i="1"/>
  <c r="F10354" i="1"/>
  <c r="F10355" i="1"/>
  <c r="F10356" i="1"/>
  <c r="F10357" i="1"/>
  <c r="F10358" i="1"/>
  <c r="F10359" i="1"/>
  <c r="F10360" i="1"/>
  <c r="F10361" i="1"/>
  <c r="F10362" i="1"/>
  <c r="F10363" i="1"/>
  <c r="F10364" i="1"/>
  <c r="F10365" i="1"/>
  <c r="F10366" i="1"/>
  <c r="F10367" i="1"/>
  <c r="F10368" i="1"/>
  <c r="F10369" i="1"/>
  <c r="F10370" i="1"/>
  <c r="F10371" i="1"/>
  <c r="F10372" i="1"/>
  <c r="F10373" i="1"/>
  <c r="F10374" i="1"/>
  <c r="F10375" i="1"/>
  <c r="F10376" i="1"/>
  <c r="F10377" i="1"/>
  <c r="F10378" i="1"/>
  <c r="F10379" i="1"/>
  <c r="F10380" i="1"/>
  <c r="F10381" i="1"/>
  <c r="F10382" i="1"/>
  <c r="F10383" i="1"/>
  <c r="F10384" i="1"/>
  <c r="F10385" i="1"/>
  <c r="F10386" i="1"/>
  <c r="F10387" i="1"/>
  <c r="F10388" i="1"/>
  <c r="F10389" i="1"/>
  <c r="F10390" i="1"/>
  <c r="F10391" i="1"/>
  <c r="F10392" i="1"/>
  <c r="F10393" i="1"/>
  <c r="F10394" i="1"/>
  <c r="F10395" i="1"/>
  <c r="F10396" i="1"/>
  <c r="F10397" i="1"/>
  <c r="F10398" i="1"/>
  <c r="F10399" i="1"/>
  <c r="F10400" i="1"/>
  <c r="F10401" i="1"/>
  <c r="F10402" i="1"/>
  <c r="F10403" i="1"/>
  <c r="F10404" i="1"/>
  <c r="F10405" i="1"/>
  <c r="F10406" i="1"/>
  <c r="F10407" i="1"/>
  <c r="F10408" i="1"/>
  <c r="F10409" i="1"/>
  <c r="F10410" i="1"/>
  <c r="F10411" i="1"/>
  <c r="F10412" i="1"/>
  <c r="F10413" i="1"/>
  <c r="F10414" i="1"/>
  <c r="F10415" i="1"/>
  <c r="F10416" i="1"/>
  <c r="F10417" i="1"/>
  <c r="F10418" i="1"/>
  <c r="F10419" i="1"/>
  <c r="F10420" i="1"/>
  <c r="F10421" i="1"/>
  <c r="F10422" i="1"/>
  <c r="F10423" i="1"/>
  <c r="F10424" i="1"/>
  <c r="F10425" i="1"/>
  <c r="F10426" i="1"/>
  <c r="F10427" i="1"/>
  <c r="F10428" i="1"/>
  <c r="F10429" i="1"/>
  <c r="F10430" i="1"/>
  <c r="F10431" i="1"/>
  <c r="F10432" i="1"/>
  <c r="F10433" i="1"/>
  <c r="F10434" i="1"/>
  <c r="F10435" i="1"/>
  <c r="F10436" i="1"/>
  <c r="F10437" i="1"/>
  <c r="F10438" i="1"/>
  <c r="F10439" i="1"/>
  <c r="F10440" i="1"/>
  <c r="F10441" i="1"/>
  <c r="F10442" i="1"/>
  <c r="F10443" i="1"/>
  <c r="F10444" i="1"/>
  <c r="F10445" i="1"/>
  <c r="F10446" i="1"/>
  <c r="F10447" i="1"/>
  <c r="F10448" i="1"/>
  <c r="F10449" i="1"/>
  <c r="F10450" i="1"/>
  <c r="F10451" i="1"/>
  <c r="F10452" i="1"/>
  <c r="F10453" i="1"/>
  <c r="F10454" i="1"/>
  <c r="F10455" i="1"/>
  <c r="F10456" i="1"/>
  <c r="F10457" i="1"/>
  <c r="F10458" i="1"/>
  <c r="F10459" i="1"/>
  <c r="F10460" i="1"/>
  <c r="F10461" i="1"/>
  <c r="F10462" i="1"/>
  <c r="F10463" i="1"/>
  <c r="F10464" i="1"/>
  <c r="F10465" i="1"/>
  <c r="F10466" i="1"/>
  <c r="F10467" i="1"/>
  <c r="F10468" i="1"/>
  <c r="F10469" i="1"/>
  <c r="F10470" i="1"/>
  <c r="F10471" i="1"/>
  <c r="F10472" i="1"/>
  <c r="F10473" i="1"/>
  <c r="F10474" i="1"/>
  <c r="F10475" i="1"/>
  <c r="F10476" i="1"/>
  <c r="F10477" i="1"/>
  <c r="F10478" i="1"/>
  <c r="F10479" i="1"/>
  <c r="F10480" i="1"/>
  <c r="F10481" i="1"/>
  <c r="F10482" i="1"/>
  <c r="F10483" i="1"/>
  <c r="F10484" i="1"/>
  <c r="F10485" i="1"/>
  <c r="F10486" i="1"/>
  <c r="F10487" i="1"/>
  <c r="F10488" i="1"/>
  <c r="F10489" i="1"/>
  <c r="F10490" i="1"/>
  <c r="F10491" i="1"/>
  <c r="F10492" i="1"/>
  <c r="F10493" i="1"/>
  <c r="F10494" i="1"/>
  <c r="F10495" i="1"/>
  <c r="F10496" i="1"/>
  <c r="F10497" i="1"/>
  <c r="F10498" i="1"/>
  <c r="F10499" i="1"/>
  <c r="F10500" i="1"/>
  <c r="F10501" i="1"/>
  <c r="F10502" i="1"/>
  <c r="F10503" i="1"/>
  <c r="F10504" i="1"/>
  <c r="F10505" i="1"/>
  <c r="F10506" i="1"/>
  <c r="F10507" i="1"/>
  <c r="F10508" i="1"/>
  <c r="F10509" i="1"/>
  <c r="F10510" i="1"/>
  <c r="F10511" i="1"/>
  <c r="F10512" i="1"/>
  <c r="F10513" i="1"/>
  <c r="F10514" i="1"/>
  <c r="F10515" i="1"/>
  <c r="F10516" i="1"/>
  <c r="F10517" i="1"/>
  <c r="F10518" i="1"/>
  <c r="F10519" i="1"/>
  <c r="F10520" i="1"/>
  <c r="F10521" i="1"/>
  <c r="F10522" i="1"/>
  <c r="F10523" i="1"/>
  <c r="F10524" i="1"/>
  <c r="F10525" i="1"/>
  <c r="F10526" i="1"/>
  <c r="F10527" i="1"/>
  <c r="F10528" i="1"/>
  <c r="F10529" i="1"/>
  <c r="F10530" i="1"/>
  <c r="F10531" i="1"/>
  <c r="F10532" i="1"/>
  <c r="F10533" i="1"/>
  <c r="F10534" i="1"/>
  <c r="F10535" i="1"/>
  <c r="F10536" i="1"/>
  <c r="F10537" i="1"/>
  <c r="F10538" i="1"/>
  <c r="F10539" i="1"/>
  <c r="F10540" i="1"/>
  <c r="F10541" i="1"/>
  <c r="F10542" i="1"/>
  <c r="F10543" i="1"/>
  <c r="F10544" i="1"/>
  <c r="F10545" i="1"/>
  <c r="F10546" i="1"/>
  <c r="F10547" i="1"/>
  <c r="F10548" i="1"/>
  <c r="F10549" i="1"/>
  <c r="F10550" i="1"/>
  <c r="F10551" i="1"/>
  <c r="F10552" i="1"/>
  <c r="F10553" i="1"/>
  <c r="F10554" i="1"/>
  <c r="F10555" i="1"/>
  <c r="F10556" i="1"/>
  <c r="F10557" i="1"/>
  <c r="F10558" i="1"/>
  <c r="F10559" i="1"/>
  <c r="F10560" i="1"/>
  <c r="F10561" i="1"/>
  <c r="F10562" i="1"/>
  <c r="F10563" i="1"/>
  <c r="F10564" i="1"/>
  <c r="F10565" i="1"/>
  <c r="F10566" i="1"/>
  <c r="F10567" i="1"/>
  <c r="F10568" i="1"/>
  <c r="F10569" i="1"/>
  <c r="F10570" i="1"/>
  <c r="F10571" i="1"/>
  <c r="F10572" i="1"/>
  <c r="F10573" i="1"/>
  <c r="F10574" i="1"/>
  <c r="F10575" i="1"/>
  <c r="F10576" i="1"/>
  <c r="F10577" i="1"/>
  <c r="F10578" i="1"/>
  <c r="F10579" i="1"/>
  <c r="F10580" i="1"/>
  <c r="F10581" i="1"/>
  <c r="F10582" i="1"/>
  <c r="F10583" i="1"/>
  <c r="F10584" i="1"/>
  <c r="F10585" i="1"/>
  <c r="F10586" i="1"/>
  <c r="F10587" i="1"/>
  <c r="F10588" i="1"/>
  <c r="F10589" i="1"/>
  <c r="F10590" i="1"/>
  <c r="F10591" i="1"/>
  <c r="F10592" i="1"/>
  <c r="F10593" i="1"/>
  <c r="F10594" i="1"/>
  <c r="F10595" i="1"/>
  <c r="F10596" i="1"/>
  <c r="F10597" i="1"/>
  <c r="F10598" i="1"/>
  <c r="F10599" i="1"/>
  <c r="F10600" i="1"/>
  <c r="F10601" i="1"/>
  <c r="F10602" i="1"/>
  <c r="F10603" i="1"/>
  <c r="F10604" i="1"/>
  <c r="F10605" i="1"/>
  <c r="F10606" i="1"/>
  <c r="F10607" i="1"/>
  <c r="F10608" i="1"/>
  <c r="F10609" i="1"/>
  <c r="F10610" i="1"/>
  <c r="F10611" i="1"/>
  <c r="F10612" i="1"/>
  <c r="F10613" i="1"/>
  <c r="F10614" i="1"/>
  <c r="F10615" i="1"/>
  <c r="F10616" i="1"/>
  <c r="F10617" i="1"/>
  <c r="F10618" i="1"/>
  <c r="F10619" i="1"/>
  <c r="F10620" i="1"/>
  <c r="F10621" i="1"/>
  <c r="F10622" i="1"/>
  <c r="F10623" i="1"/>
  <c r="F10624" i="1"/>
  <c r="F10625" i="1"/>
  <c r="F10626" i="1"/>
  <c r="F10627" i="1"/>
  <c r="F10628" i="1"/>
  <c r="F10629" i="1"/>
  <c r="F10630" i="1"/>
  <c r="F10631" i="1"/>
  <c r="F10632" i="1"/>
  <c r="F10633" i="1"/>
  <c r="F10634" i="1"/>
  <c r="F10635" i="1"/>
  <c r="F10636" i="1"/>
  <c r="F10637" i="1"/>
  <c r="F10638" i="1"/>
  <c r="F10639" i="1"/>
  <c r="F10640" i="1"/>
  <c r="F10641" i="1"/>
  <c r="F10642" i="1"/>
  <c r="F10643" i="1"/>
  <c r="F10644" i="1"/>
  <c r="F10645" i="1"/>
  <c r="F10646" i="1"/>
  <c r="F10647" i="1"/>
  <c r="F10648" i="1"/>
  <c r="F10649" i="1"/>
  <c r="F10650" i="1"/>
  <c r="F10651" i="1"/>
  <c r="F10652" i="1"/>
  <c r="F10653" i="1"/>
  <c r="F10654" i="1"/>
  <c r="F10655" i="1"/>
  <c r="F10656" i="1"/>
  <c r="F10657" i="1"/>
  <c r="F10658" i="1"/>
  <c r="F10659" i="1"/>
  <c r="F10660" i="1"/>
  <c r="F10661" i="1"/>
  <c r="F10662" i="1"/>
  <c r="F10663" i="1"/>
  <c r="F10664" i="1"/>
  <c r="F10665" i="1"/>
  <c r="F10666" i="1"/>
  <c r="F10667" i="1"/>
  <c r="F10668" i="1"/>
  <c r="F10669" i="1"/>
  <c r="F10670" i="1"/>
  <c r="F10671" i="1"/>
  <c r="F10672" i="1"/>
  <c r="F10673" i="1"/>
  <c r="F10674" i="1"/>
  <c r="F10675" i="1"/>
  <c r="F10676" i="1"/>
  <c r="F10677" i="1"/>
  <c r="F10678" i="1"/>
  <c r="F10679" i="1"/>
  <c r="F10680" i="1"/>
  <c r="F10681" i="1"/>
  <c r="F10682" i="1"/>
  <c r="F10683" i="1"/>
  <c r="F10684" i="1"/>
  <c r="F10685" i="1"/>
  <c r="F10686" i="1"/>
  <c r="F10687" i="1"/>
  <c r="F10688" i="1"/>
  <c r="F10689" i="1"/>
  <c r="F10690" i="1"/>
  <c r="F10691" i="1"/>
  <c r="F10692" i="1"/>
  <c r="F10693" i="1"/>
  <c r="F10694" i="1"/>
  <c r="F10695" i="1"/>
  <c r="F10696" i="1"/>
  <c r="F10697" i="1"/>
  <c r="F10698" i="1"/>
  <c r="F10699" i="1"/>
  <c r="F10700" i="1"/>
  <c r="F10701" i="1"/>
  <c r="F10702" i="1"/>
  <c r="F10703" i="1"/>
  <c r="F10704" i="1"/>
  <c r="F10705" i="1"/>
  <c r="F10706" i="1"/>
  <c r="F10707" i="1"/>
  <c r="F10708" i="1"/>
  <c r="F10709" i="1"/>
  <c r="F10710" i="1"/>
  <c r="F10711" i="1"/>
  <c r="F10712" i="1"/>
  <c r="F10713" i="1"/>
  <c r="F10714" i="1"/>
  <c r="F10715" i="1"/>
  <c r="F10716" i="1"/>
  <c r="F10717" i="1"/>
  <c r="F10718" i="1"/>
  <c r="F10719" i="1"/>
  <c r="F10720" i="1"/>
  <c r="F10721" i="1"/>
  <c r="F10722" i="1"/>
  <c r="F10723" i="1"/>
  <c r="F10724" i="1"/>
  <c r="F10725" i="1"/>
  <c r="F10726" i="1"/>
  <c r="F10727" i="1"/>
  <c r="F10728" i="1"/>
  <c r="F10729" i="1"/>
  <c r="F10730" i="1"/>
  <c r="F10731" i="1"/>
  <c r="F10732" i="1"/>
  <c r="F10733" i="1"/>
  <c r="F10734" i="1"/>
  <c r="F10735" i="1"/>
  <c r="F10736" i="1"/>
  <c r="F10737" i="1"/>
  <c r="F10738" i="1"/>
  <c r="F10739" i="1"/>
  <c r="F10740" i="1"/>
  <c r="F10741" i="1"/>
  <c r="F10742" i="1"/>
  <c r="F10743" i="1"/>
  <c r="F10744" i="1"/>
  <c r="F10745" i="1"/>
  <c r="F10746" i="1"/>
  <c r="F10747" i="1"/>
  <c r="F10748" i="1"/>
  <c r="F10749" i="1"/>
  <c r="F10750" i="1"/>
  <c r="F10751" i="1"/>
  <c r="F10752" i="1"/>
  <c r="F10753" i="1"/>
  <c r="F10754" i="1"/>
  <c r="F10755" i="1"/>
  <c r="F10756" i="1"/>
  <c r="F10757" i="1"/>
  <c r="F10758" i="1"/>
  <c r="F10759" i="1"/>
  <c r="F10760" i="1"/>
  <c r="F10761" i="1"/>
  <c r="F10762" i="1"/>
  <c r="F10763" i="1"/>
  <c r="F10764" i="1"/>
  <c r="F10765" i="1"/>
  <c r="F10766" i="1"/>
  <c r="F10767" i="1"/>
  <c r="F10768" i="1"/>
  <c r="F10769" i="1"/>
  <c r="F10770" i="1"/>
  <c r="F10771" i="1"/>
  <c r="F10772" i="1"/>
  <c r="F10773" i="1"/>
  <c r="F10774" i="1"/>
  <c r="F10775" i="1"/>
  <c r="F10776" i="1"/>
  <c r="F10777" i="1"/>
  <c r="F10778" i="1"/>
  <c r="F10779" i="1"/>
  <c r="F10780" i="1"/>
  <c r="F10781" i="1"/>
  <c r="F10782" i="1"/>
  <c r="F10783" i="1"/>
  <c r="F10784" i="1"/>
  <c r="F10785" i="1"/>
  <c r="F10786" i="1"/>
  <c r="F10787" i="1"/>
  <c r="F10788" i="1"/>
  <c r="F10789" i="1"/>
  <c r="F10790" i="1"/>
  <c r="F10791" i="1"/>
  <c r="F10792" i="1"/>
  <c r="F10793" i="1"/>
  <c r="F10794" i="1"/>
  <c r="F10795" i="1"/>
  <c r="F10796" i="1"/>
  <c r="F10797" i="1"/>
  <c r="F10798" i="1"/>
  <c r="F10799" i="1"/>
  <c r="F10800" i="1"/>
  <c r="F10801" i="1"/>
  <c r="F10802" i="1"/>
  <c r="F10803" i="1"/>
  <c r="F10804" i="1"/>
  <c r="F10805" i="1"/>
  <c r="F10806" i="1"/>
  <c r="F10807" i="1"/>
  <c r="F10808" i="1"/>
  <c r="F10809" i="1"/>
  <c r="F10810" i="1"/>
  <c r="F10811" i="1"/>
  <c r="F10812" i="1"/>
  <c r="F10813" i="1"/>
  <c r="F10814" i="1"/>
  <c r="F10815" i="1"/>
  <c r="F10816" i="1"/>
  <c r="F10817" i="1"/>
  <c r="F10818" i="1"/>
  <c r="F10819" i="1"/>
  <c r="F10820" i="1"/>
  <c r="F10821" i="1"/>
  <c r="F10822" i="1"/>
  <c r="F10823" i="1"/>
  <c r="F10824" i="1"/>
  <c r="F10825" i="1"/>
  <c r="F10826" i="1"/>
  <c r="F10827" i="1"/>
  <c r="F10828" i="1"/>
  <c r="F10829" i="1"/>
  <c r="F10830" i="1"/>
  <c r="F10831" i="1"/>
  <c r="F10832" i="1"/>
  <c r="F10833" i="1"/>
  <c r="F10834" i="1"/>
  <c r="F10835" i="1"/>
  <c r="F10836" i="1"/>
  <c r="F10837" i="1"/>
  <c r="F10838" i="1"/>
  <c r="F10839" i="1"/>
  <c r="F10840" i="1"/>
  <c r="F10841" i="1"/>
  <c r="F10842" i="1"/>
  <c r="F10843" i="1"/>
  <c r="F10844" i="1"/>
  <c r="F10845" i="1"/>
  <c r="F10846" i="1"/>
  <c r="F10847" i="1"/>
  <c r="F10848" i="1"/>
  <c r="F10849" i="1"/>
  <c r="F10850" i="1"/>
  <c r="F10851" i="1"/>
  <c r="F10852" i="1"/>
  <c r="F10853" i="1"/>
  <c r="F10854" i="1"/>
  <c r="F10855" i="1"/>
  <c r="F10856" i="1"/>
  <c r="F10857" i="1"/>
  <c r="F10858" i="1"/>
  <c r="F10859" i="1"/>
  <c r="F10860" i="1"/>
  <c r="F10861" i="1"/>
  <c r="F10862" i="1"/>
  <c r="F10863" i="1"/>
  <c r="F10864" i="1"/>
  <c r="F10865" i="1"/>
  <c r="F10866" i="1"/>
  <c r="F10867" i="1"/>
  <c r="F10868" i="1"/>
  <c r="F10869" i="1"/>
  <c r="F10870" i="1"/>
  <c r="F10871" i="1"/>
  <c r="F10872" i="1"/>
  <c r="F10873" i="1"/>
  <c r="F10874" i="1"/>
  <c r="F10875" i="1"/>
  <c r="F10876" i="1"/>
  <c r="F10877" i="1"/>
  <c r="F10878" i="1"/>
  <c r="F10879" i="1"/>
  <c r="F10880" i="1"/>
  <c r="F10881" i="1"/>
  <c r="F10882" i="1"/>
  <c r="F10883" i="1"/>
  <c r="F10884" i="1"/>
  <c r="F10885" i="1"/>
  <c r="F10886" i="1"/>
  <c r="F10887" i="1"/>
  <c r="F10888" i="1"/>
  <c r="F10889" i="1"/>
  <c r="F10890" i="1"/>
  <c r="F10891" i="1"/>
  <c r="F10892" i="1"/>
  <c r="F10893" i="1"/>
  <c r="F10894" i="1"/>
  <c r="F10895" i="1"/>
  <c r="F10896" i="1"/>
  <c r="F10897" i="1"/>
  <c r="F10898" i="1"/>
  <c r="F10899" i="1"/>
  <c r="F10900" i="1"/>
  <c r="F10901" i="1"/>
  <c r="F10902" i="1"/>
  <c r="F10903" i="1"/>
  <c r="F10904" i="1"/>
  <c r="F10905" i="1"/>
  <c r="F10906" i="1"/>
  <c r="F10907" i="1"/>
  <c r="F10908" i="1"/>
  <c r="F10909" i="1"/>
  <c r="F10910" i="1"/>
  <c r="F10911" i="1"/>
  <c r="F10912" i="1"/>
  <c r="F10913" i="1"/>
  <c r="F10914" i="1"/>
  <c r="F10915" i="1"/>
  <c r="F10916" i="1"/>
  <c r="F10917" i="1"/>
  <c r="F10918" i="1"/>
  <c r="F10919" i="1"/>
  <c r="F10920" i="1"/>
  <c r="F10921" i="1"/>
  <c r="F10922" i="1"/>
  <c r="F10923" i="1"/>
  <c r="F10924" i="1"/>
  <c r="F10925" i="1"/>
  <c r="F10926" i="1"/>
  <c r="F10927" i="1"/>
  <c r="F10928" i="1"/>
  <c r="F10929" i="1"/>
  <c r="F10930" i="1"/>
  <c r="F10931" i="1"/>
  <c r="F10932" i="1"/>
  <c r="F10933" i="1"/>
  <c r="F10934" i="1"/>
  <c r="F10935" i="1"/>
  <c r="F10936" i="1"/>
  <c r="F10937" i="1"/>
  <c r="F10938" i="1"/>
  <c r="F10939" i="1"/>
  <c r="F10940" i="1"/>
  <c r="F10941" i="1"/>
  <c r="F10942" i="1"/>
  <c r="F10943" i="1"/>
  <c r="F10944" i="1"/>
  <c r="F10945" i="1"/>
  <c r="F10946" i="1"/>
  <c r="F10947" i="1"/>
  <c r="F10948" i="1"/>
  <c r="F10949" i="1"/>
  <c r="F10950" i="1"/>
  <c r="F10951" i="1"/>
  <c r="F10952" i="1"/>
  <c r="F10953" i="1"/>
  <c r="F10954" i="1"/>
  <c r="F10955" i="1"/>
  <c r="F10956" i="1"/>
  <c r="F10957" i="1"/>
  <c r="F10958" i="1"/>
  <c r="F10959" i="1"/>
  <c r="F10960" i="1"/>
  <c r="F10961" i="1"/>
  <c r="F10962" i="1"/>
  <c r="F10963" i="1"/>
  <c r="F10964" i="1"/>
  <c r="F10965" i="1"/>
  <c r="F10966" i="1"/>
  <c r="F10967" i="1"/>
  <c r="F10968" i="1"/>
  <c r="F10969" i="1"/>
  <c r="F10970" i="1"/>
  <c r="F10971" i="1"/>
  <c r="F10972" i="1"/>
  <c r="F10973" i="1"/>
  <c r="F10974" i="1"/>
  <c r="F10975" i="1"/>
  <c r="F10976" i="1"/>
  <c r="F10977" i="1"/>
  <c r="F10978" i="1"/>
  <c r="F10979" i="1"/>
  <c r="F10980" i="1"/>
  <c r="F10981" i="1"/>
  <c r="F10982" i="1"/>
  <c r="F10983" i="1"/>
  <c r="F10984" i="1"/>
  <c r="F10985" i="1"/>
  <c r="F10986" i="1"/>
  <c r="F10987" i="1"/>
  <c r="F10988" i="1"/>
  <c r="F10989" i="1"/>
  <c r="F10990" i="1"/>
  <c r="F10991" i="1"/>
  <c r="F10992" i="1"/>
  <c r="F10993" i="1"/>
  <c r="F10994" i="1"/>
  <c r="F10995" i="1"/>
  <c r="F10996" i="1"/>
  <c r="F10997" i="1"/>
  <c r="F10998" i="1"/>
  <c r="F10999" i="1"/>
  <c r="F11000" i="1"/>
  <c r="F11001" i="1"/>
  <c r="F11002" i="1"/>
  <c r="F11003" i="1"/>
  <c r="F11004" i="1"/>
  <c r="F11005" i="1"/>
  <c r="F11006" i="1"/>
  <c r="F11007" i="1"/>
  <c r="F11008" i="1"/>
  <c r="F11009" i="1"/>
  <c r="F11010" i="1"/>
  <c r="F11011" i="1"/>
  <c r="F11012" i="1"/>
  <c r="F11013" i="1"/>
  <c r="F11014" i="1"/>
  <c r="F11015" i="1"/>
  <c r="F11016" i="1"/>
  <c r="F11017" i="1"/>
  <c r="F11018" i="1"/>
  <c r="F11019" i="1"/>
  <c r="F11020" i="1"/>
  <c r="F11021" i="1"/>
  <c r="F11022" i="1"/>
  <c r="F11023" i="1"/>
  <c r="F11024" i="1"/>
  <c r="F11025" i="1"/>
  <c r="F11026" i="1"/>
  <c r="F11027" i="1"/>
  <c r="F11028" i="1"/>
  <c r="F11029" i="1"/>
  <c r="F11030" i="1"/>
  <c r="F11031" i="1"/>
  <c r="F11032" i="1"/>
  <c r="F11033" i="1"/>
  <c r="F11034" i="1"/>
  <c r="F11035" i="1"/>
  <c r="F11036" i="1"/>
  <c r="F11037" i="1"/>
  <c r="F11038" i="1"/>
  <c r="F11039" i="1"/>
  <c r="F11040" i="1"/>
  <c r="F11041" i="1"/>
  <c r="F11042" i="1"/>
  <c r="F11043" i="1"/>
  <c r="F11044" i="1"/>
  <c r="F11045" i="1"/>
  <c r="F11046" i="1"/>
  <c r="F11047" i="1"/>
  <c r="F11048" i="1"/>
  <c r="F11049" i="1"/>
  <c r="F11050" i="1"/>
  <c r="F11051" i="1"/>
  <c r="F11052" i="1"/>
  <c r="F11053" i="1"/>
  <c r="F11054" i="1"/>
  <c r="F11055" i="1"/>
  <c r="F11056" i="1"/>
  <c r="F11057" i="1"/>
  <c r="F11058" i="1"/>
  <c r="F11059" i="1"/>
  <c r="F11060" i="1"/>
  <c r="F11061" i="1"/>
  <c r="F11062" i="1"/>
  <c r="F11063" i="1"/>
  <c r="F11064" i="1"/>
  <c r="F11065" i="1"/>
  <c r="F11066" i="1"/>
  <c r="F11067" i="1"/>
  <c r="F11068" i="1"/>
  <c r="F11069" i="1"/>
  <c r="F11070" i="1"/>
  <c r="F11071" i="1"/>
  <c r="F11072" i="1"/>
  <c r="F11073" i="1"/>
  <c r="F11074" i="1"/>
  <c r="F11075" i="1"/>
  <c r="F11076" i="1"/>
  <c r="F11077" i="1"/>
  <c r="F11078" i="1"/>
  <c r="F11079" i="1"/>
  <c r="F11080" i="1"/>
  <c r="F11081" i="1"/>
  <c r="F11082" i="1"/>
  <c r="F11083" i="1"/>
  <c r="F11084" i="1"/>
  <c r="F11085" i="1"/>
  <c r="F11086" i="1"/>
  <c r="F11087" i="1"/>
  <c r="F11088" i="1"/>
  <c r="F11089" i="1"/>
  <c r="F11090" i="1"/>
  <c r="F11091" i="1"/>
  <c r="F11092" i="1"/>
  <c r="F11093" i="1"/>
  <c r="F11094" i="1"/>
  <c r="F11095" i="1"/>
  <c r="F11096" i="1"/>
  <c r="F11097" i="1"/>
  <c r="F11098" i="1"/>
  <c r="F11099" i="1"/>
  <c r="F11100" i="1"/>
  <c r="F11101" i="1"/>
  <c r="F11102" i="1"/>
  <c r="F11103" i="1"/>
  <c r="F11104" i="1"/>
  <c r="F11105" i="1"/>
  <c r="F11106" i="1"/>
  <c r="F11107" i="1"/>
  <c r="F11108" i="1"/>
  <c r="F11109" i="1"/>
  <c r="F11110" i="1"/>
  <c r="F11111" i="1"/>
  <c r="F11112" i="1"/>
  <c r="F11113" i="1"/>
  <c r="F11114" i="1"/>
  <c r="F11115" i="1"/>
  <c r="F11116" i="1"/>
  <c r="F11117" i="1"/>
  <c r="F11118" i="1"/>
  <c r="F11119" i="1"/>
  <c r="F11120" i="1"/>
  <c r="F11121" i="1"/>
  <c r="F11122" i="1"/>
  <c r="F11123" i="1"/>
  <c r="F11124" i="1"/>
  <c r="F11125" i="1"/>
  <c r="F11126" i="1"/>
  <c r="F11127" i="1"/>
  <c r="F11128" i="1"/>
  <c r="F11129" i="1"/>
  <c r="F11130" i="1"/>
  <c r="F11131" i="1"/>
  <c r="F11132" i="1"/>
  <c r="F11133" i="1"/>
  <c r="F11134" i="1"/>
  <c r="F11135" i="1"/>
  <c r="F11136" i="1"/>
  <c r="F11137" i="1"/>
  <c r="F11138" i="1"/>
  <c r="F11139" i="1"/>
  <c r="F11140" i="1"/>
  <c r="F11141" i="1"/>
  <c r="F11142" i="1"/>
  <c r="F11143" i="1"/>
  <c r="F11144" i="1"/>
  <c r="F11145" i="1"/>
  <c r="F11146" i="1"/>
  <c r="F11147" i="1"/>
  <c r="F11148" i="1"/>
  <c r="F11149" i="1"/>
  <c r="F11150" i="1"/>
  <c r="F11151" i="1"/>
  <c r="F11152" i="1"/>
  <c r="F11153" i="1"/>
  <c r="F11154" i="1"/>
  <c r="F11155" i="1"/>
  <c r="F11156" i="1"/>
  <c r="F11157" i="1"/>
  <c r="F11158" i="1"/>
  <c r="F11159" i="1"/>
  <c r="F11160" i="1"/>
  <c r="F11161" i="1"/>
  <c r="F11162" i="1"/>
  <c r="F11163" i="1"/>
  <c r="F11164" i="1"/>
  <c r="F11165" i="1"/>
  <c r="F11166" i="1"/>
  <c r="F11167" i="1"/>
  <c r="F11168" i="1"/>
  <c r="F11169" i="1"/>
  <c r="F11170" i="1"/>
  <c r="F11171" i="1"/>
  <c r="F11172" i="1"/>
  <c r="F11173" i="1"/>
  <c r="F11174" i="1"/>
  <c r="F11175" i="1"/>
  <c r="F11176" i="1"/>
  <c r="F11177" i="1"/>
  <c r="F11178" i="1"/>
  <c r="F11179" i="1"/>
  <c r="F11180" i="1"/>
  <c r="F11181" i="1"/>
  <c r="F11182" i="1"/>
  <c r="F11183" i="1"/>
  <c r="F11184" i="1"/>
  <c r="F11185" i="1"/>
  <c r="F11186" i="1"/>
  <c r="F11187" i="1"/>
  <c r="F11188" i="1"/>
  <c r="F11189" i="1"/>
  <c r="F11190" i="1"/>
  <c r="F11191" i="1"/>
  <c r="F11192" i="1"/>
  <c r="F11193" i="1"/>
  <c r="F11194" i="1"/>
  <c r="F11195" i="1"/>
  <c r="F11196" i="1"/>
  <c r="F11197" i="1"/>
  <c r="F11198" i="1"/>
  <c r="F11199" i="1"/>
  <c r="F11200" i="1"/>
  <c r="F11201" i="1"/>
  <c r="F11202" i="1"/>
  <c r="F11203" i="1"/>
  <c r="F11204" i="1"/>
  <c r="F11205" i="1"/>
  <c r="F11206" i="1"/>
  <c r="F11207" i="1"/>
  <c r="F11208" i="1"/>
  <c r="F11209" i="1"/>
  <c r="F11210" i="1"/>
  <c r="F11211" i="1"/>
  <c r="F11212" i="1"/>
  <c r="F11213" i="1"/>
  <c r="F11214" i="1"/>
  <c r="F11215" i="1"/>
  <c r="F11216" i="1"/>
  <c r="F11217" i="1"/>
  <c r="F11218" i="1"/>
  <c r="F11219" i="1"/>
  <c r="F11220" i="1"/>
  <c r="F11221" i="1"/>
  <c r="F11222" i="1"/>
  <c r="F11223" i="1"/>
  <c r="F11224" i="1"/>
  <c r="F11225" i="1"/>
  <c r="F11226" i="1"/>
  <c r="F11227" i="1"/>
  <c r="F11228" i="1"/>
  <c r="F11229" i="1"/>
  <c r="F11230" i="1"/>
  <c r="F11231" i="1"/>
  <c r="F11232" i="1"/>
  <c r="F11233" i="1"/>
  <c r="F11234" i="1"/>
  <c r="F11235" i="1"/>
  <c r="F11236" i="1"/>
  <c r="F11237" i="1"/>
  <c r="F11238" i="1"/>
  <c r="F11239" i="1"/>
  <c r="F11240" i="1"/>
  <c r="F11241" i="1"/>
  <c r="F11242" i="1"/>
  <c r="F11243" i="1"/>
  <c r="F11244" i="1"/>
  <c r="F11245" i="1"/>
  <c r="F11246" i="1"/>
  <c r="F11247" i="1"/>
  <c r="F11248" i="1"/>
  <c r="F11249" i="1"/>
  <c r="F11250" i="1"/>
  <c r="F11251" i="1"/>
  <c r="F11252" i="1"/>
  <c r="F11253" i="1"/>
  <c r="F11254" i="1"/>
  <c r="F11255" i="1"/>
  <c r="F11256" i="1"/>
  <c r="F11257" i="1"/>
  <c r="F11258" i="1"/>
  <c r="F11259" i="1"/>
  <c r="F11260" i="1"/>
  <c r="F11261" i="1"/>
  <c r="F11262" i="1"/>
  <c r="F11263" i="1"/>
  <c r="F11264" i="1"/>
  <c r="F11265" i="1"/>
  <c r="F11266" i="1"/>
  <c r="F11267" i="1"/>
  <c r="F11268" i="1"/>
  <c r="F11269" i="1"/>
  <c r="F11270" i="1"/>
  <c r="F11271" i="1"/>
  <c r="F11272" i="1"/>
  <c r="F11273" i="1"/>
  <c r="F11274" i="1"/>
  <c r="F11275" i="1"/>
  <c r="F11276" i="1"/>
  <c r="F11277" i="1"/>
  <c r="F11278" i="1"/>
  <c r="F11279" i="1"/>
  <c r="F11280" i="1"/>
  <c r="F11281" i="1"/>
  <c r="F11282" i="1"/>
  <c r="F11283" i="1"/>
  <c r="F11284" i="1"/>
  <c r="F11285" i="1"/>
  <c r="F11286" i="1"/>
  <c r="F11287" i="1"/>
  <c r="F11288" i="1"/>
  <c r="F11289" i="1"/>
  <c r="F11290" i="1"/>
  <c r="F11291" i="1"/>
  <c r="F11292" i="1"/>
  <c r="F11293" i="1"/>
  <c r="F11294" i="1"/>
  <c r="F11295" i="1"/>
  <c r="F11296" i="1"/>
  <c r="F11297" i="1"/>
  <c r="F11298" i="1"/>
  <c r="F11299" i="1"/>
  <c r="F11300" i="1"/>
  <c r="F11301" i="1"/>
  <c r="F11302" i="1"/>
  <c r="F11303" i="1"/>
  <c r="F11304" i="1"/>
  <c r="F11305" i="1"/>
  <c r="F11306" i="1"/>
  <c r="F11307" i="1"/>
  <c r="F11308" i="1"/>
  <c r="F11309" i="1"/>
  <c r="F11310" i="1"/>
  <c r="F11311" i="1"/>
  <c r="F11312" i="1"/>
  <c r="F11313" i="1"/>
  <c r="F11314" i="1"/>
  <c r="F11315" i="1"/>
  <c r="F11316" i="1"/>
  <c r="F11317" i="1"/>
  <c r="F11318" i="1"/>
  <c r="F11319" i="1"/>
  <c r="F11320" i="1"/>
  <c r="F11321" i="1"/>
  <c r="F11322" i="1"/>
  <c r="F11323" i="1"/>
  <c r="F11324" i="1"/>
  <c r="F11325" i="1"/>
  <c r="F11326" i="1"/>
  <c r="F11327" i="1"/>
  <c r="F11328" i="1"/>
  <c r="F11329" i="1"/>
  <c r="F11330" i="1"/>
  <c r="F11331" i="1"/>
  <c r="F11332" i="1"/>
  <c r="F11333" i="1"/>
  <c r="F11334" i="1"/>
  <c r="F11335" i="1"/>
  <c r="F11336" i="1"/>
  <c r="F11337" i="1"/>
  <c r="F11338" i="1"/>
  <c r="F11339" i="1"/>
  <c r="F11340" i="1"/>
  <c r="F11341" i="1"/>
  <c r="F11342" i="1"/>
  <c r="F11343" i="1"/>
  <c r="F11344" i="1"/>
  <c r="F11345" i="1"/>
  <c r="F11346" i="1"/>
  <c r="F11347" i="1"/>
  <c r="F11348" i="1"/>
  <c r="F11349" i="1"/>
  <c r="F11350" i="1"/>
  <c r="F11351" i="1"/>
  <c r="F11352" i="1"/>
  <c r="F11353" i="1"/>
  <c r="F11354" i="1"/>
  <c r="F11355" i="1"/>
  <c r="F11356" i="1"/>
  <c r="F11357" i="1"/>
  <c r="F11358" i="1"/>
  <c r="F11359" i="1"/>
  <c r="F11360" i="1"/>
  <c r="F11361" i="1"/>
  <c r="F11362" i="1"/>
  <c r="F11363" i="1"/>
  <c r="F11364" i="1"/>
  <c r="F11365" i="1"/>
  <c r="F11366" i="1"/>
  <c r="F11367" i="1"/>
  <c r="F11368" i="1"/>
  <c r="F11369" i="1"/>
  <c r="F11370" i="1"/>
  <c r="F11371" i="1"/>
  <c r="F11372" i="1"/>
  <c r="F11373" i="1"/>
  <c r="F11374" i="1"/>
  <c r="F11375" i="1"/>
  <c r="F11376" i="1"/>
  <c r="F11377" i="1"/>
  <c r="F11378" i="1"/>
  <c r="F11379" i="1"/>
  <c r="F11380" i="1"/>
  <c r="F11381" i="1"/>
  <c r="F11382" i="1"/>
  <c r="F11383" i="1"/>
  <c r="F11384" i="1"/>
  <c r="F11385" i="1"/>
  <c r="F11386" i="1"/>
  <c r="F11387" i="1"/>
  <c r="F11388" i="1"/>
  <c r="F11389" i="1"/>
  <c r="F11390" i="1"/>
  <c r="F11391" i="1"/>
  <c r="F11392" i="1"/>
  <c r="F11393" i="1"/>
  <c r="F11394" i="1"/>
  <c r="F11395" i="1"/>
  <c r="F11396" i="1"/>
  <c r="F11397" i="1"/>
  <c r="F11398" i="1"/>
  <c r="F11399" i="1"/>
  <c r="F11400" i="1"/>
  <c r="F11401" i="1"/>
  <c r="F11402" i="1"/>
  <c r="F11403" i="1"/>
  <c r="F11404" i="1"/>
  <c r="F11405" i="1"/>
  <c r="F11406" i="1"/>
  <c r="F11407" i="1"/>
  <c r="F11408" i="1"/>
  <c r="F11409" i="1"/>
  <c r="F11410" i="1"/>
  <c r="F11411" i="1"/>
  <c r="F11412" i="1"/>
  <c r="F11413" i="1"/>
  <c r="F11414" i="1"/>
  <c r="F11415" i="1"/>
  <c r="F11416" i="1"/>
  <c r="F11417" i="1"/>
  <c r="F11418" i="1"/>
  <c r="F11419" i="1"/>
  <c r="F11420" i="1"/>
  <c r="F11421" i="1"/>
  <c r="F11422" i="1"/>
  <c r="F11423" i="1"/>
  <c r="F11424" i="1"/>
  <c r="F11425" i="1"/>
  <c r="F11426" i="1"/>
  <c r="F11427" i="1"/>
  <c r="F11428" i="1"/>
  <c r="F11429" i="1"/>
  <c r="F11430" i="1"/>
  <c r="F11431" i="1"/>
  <c r="F11432" i="1"/>
  <c r="F11433" i="1"/>
  <c r="F11434" i="1"/>
  <c r="F11435" i="1"/>
  <c r="F11436" i="1"/>
  <c r="F11437" i="1"/>
  <c r="F11438" i="1"/>
  <c r="F11439" i="1"/>
  <c r="F11440" i="1"/>
  <c r="F11441" i="1"/>
  <c r="F11442" i="1"/>
  <c r="F11443" i="1"/>
  <c r="F11444" i="1"/>
  <c r="F11445" i="1"/>
  <c r="F11446" i="1"/>
  <c r="F11447" i="1"/>
  <c r="F11448" i="1"/>
  <c r="F11449" i="1"/>
  <c r="F11450" i="1"/>
  <c r="F11451" i="1"/>
  <c r="F11452" i="1"/>
  <c r="F11453" i="1"/>
  <c r="F11454" i="1"/>
  <c r="F11455" i="1"/>
  <c r="F11456" i="1"/>
  <c r="F11457" i="1"/>
  <c r="F11458" i="1"/>
  <c r="F11459" i="1"/>
  <c r="F11460" i="1"/>
  <c r="F11461" i="1"/>
  <c r="F11462" i="1"/>
  <c r="F11463" i="1"/>
  <c r="F11464" i="1"/>
  <c r="F11465" i="1"/>
  <c r="F11466" i="1"/>
  <c r="F11467" i="1"/>
  <c r="F11468" i="1"/>
  <c r="F11469" i="1"/>
  <c r="F11470" i="1"/>
  <c r="F11471" i="1"/>
  <c r="F11472" i="1"/>
  <c r="F11473" i="1"/>
  <c r="F11474" i="1"/>
  <c r="F11475" i="1"/>
  <c r="F11476" i="1"/>
  <c r="F11477" i="1"/>
  <c r="F11478" i="1"/>
  <c r="F11479" i="1"/>
  <c r="F11480" i="1"/>
  <c r="F11481" i="1"/>
  <c r="F11482" i="1"/>
  <c r="F11483" i="1"/>
  <c r="F11484" i="1"/>
  <c r="F11485" i="1"/>
  <c r="F11486" i="1"/>
  <c r="F11487" i="1"/>
  <c r="F11488" i="1"/>
  <c r="F11489" i="1"/>
  <c r="F11490" i="1"/>
  <c r="F11491" i="1"/>
  <c r="F11492" i="1"/>
  <c r="F11493" i="1"/>
  <c r="F11494" i="1"/>
  <c r="F11495" i="1"/>
  <c r="F11496" i="1"/>
  <c r="F11497" i="1"/>
  <c r="F11498" i="1"/>
  <c r="F11499" i="1"/>
  <c r="F11500" i="1"/>
  <c r="F11501" i="1"/>
  <c r="F11502" i="1"/>
  <c r="F11503" i="1"/>
  <c r="F11504" i="1"/>
  <c r="F11505" i="1"/>
  <c r="F11506" i="1"/>
  <c r="F11507" i="1"/>
  <c r="F11508" i="1"/>
  <c r="F11509" i="1"/>
  <c r="F11510" i="1"/>
  <c r="F11511" i="1"/>
  <c r="F11512" i="1"/>
  <c r="F11513" i="1"/>
  <c r="F11514" i="1"/>
  <c r="F11515" i="1"/>
  <c r="F11516" i="1"/>
  <c r="F11517" i="1"/>
  <c r="F11518" i="1"/>
  <c r="F11519" i="1"/>
  <c r="F11520" i="1"/>
  <c r="F11521" i="1"/>
  <c r="F11522" i="1"/>
  <c r="F11523" i="1"/>
  <c r="F11524" i="1"/>
  <c r="F11525" i="1"/>
  <c r="F11526" i="1"/>
  <c r="F11527" i="1"/>
  <c r="F11528" i="1"/>
  <c r="F11529" i="1"/>
  <c r="F11530" i="1"/>
  <c r="F11531" i="1"/>
  <c r="F11532" i="1"/>
  <c r="F11533" i="1"/>
  <c r="F11534" i="1"/>
  <c r="F11535" i="1"/>
  <c r="F11536" i="1"/>
  <c r="F11537" i="1"/>
  <c r="F11538" i="1"/>
  <c r="F11539" i="1"/>
  <c r="F11540" i="1"/>
  <c r="F11541" i="1"/>
  <c r="F11542" i="1"/>
  <c r="F11543" i="1"/>
  <c r="F11544" i="1"/>
  <c r="F11545" i="1"/>
  <c r="F11546" i="1"/>
  <c r="F11547" i="1"/>
  <c r="F11548" i="1"/>
  <c r="F11549" i="1"/>
  <c r="F11550" i="1"/>
  <c r="F11551" i="1"/>
  <c r="F11552" i="1"/>
  <c r="F11553" i="1"/>
  <c r="F11554" i="1"/>
  <c r="F11555" i="1"/>
  <c r="F11556" i="1"/>
  <c r="F11557" i="1"/>
  <c r="F11558" i="1"/>
  <c r="F11559" i="1"/>
  <c r="F11560" i="1"/>
  <c r="F11561" i="1"/>
  <c r="F11562" i="1"/>
  <c r="F11563" i="1"/>
  <c r="F11564" i="1"/>
  <c r="F11565" i="1"/>
  <c r="F11566" i="1"/>
  <c r="F11567" i="1"/>
  <c r="F11568" i="1"/>
  <c r="F11569" i="1"/>
  <c r="F11570" i="1"/>
  <c r="F11571" i="1"/>
  <c r="F11572" i="1"/>
  <c r="F11573" i="1"/>
  <c r="F11574" i="1"/>
  <c r="F11575" i="1"/>
  <c r="F11576" i="1"/>
  <c r="F11577" i="1"/>
  <c r="F11578" i="1"/>
  <c r="F11579" i="1"/>
  <c r="F11580" i="1"/>
  <c r="F11581" i="1"/>
  <c r="F11582" i="1"/>
  <c r="F11583" i="1"/>
  <c r="F11584" i="1"/>
  <c r="F11585" i="1"/>
  <c r="F11586" i="1"/>
  <c r="F11587" i="1"/>
  <c r="F11588" i="1"/>
  <c r="F11589" i="1"/>
  <c r="F11590" i="1"/>
  <c r="F11591" i="1"/>
  <c r="F11592" i="1"/>
  <c r="F11593" i="1"/>
  <c r="F11594" i="1"/>
  <c r="F11595" i="1"/>
  <c r="F11596" i="1"/>
  <c r="F11597" i="1"/>
  <c r="F11598" i="1"/>
  <c r="F11599" i="1"/>
  <c r="F11600" i="1"/>
  <c r="F11601" i="1"/>
  <c r="F11602" i="1"/>
  <c r="F11603" i="1"/>
  <c r="F11604" i="1"/>
  <c r="F11605" i="1"/>
  <c r="F11606" i="1"/>
  <c r="F11607" i="1"/>
  <c r="F11608" i="1"/>
  <c r="F11609" i="1"/>
  <c r="F11610" i="1"/>
  <c r="F11611" i="1"/>
  <c r="F11612" i="1"/>
  <c r="F11613" i="1"/>
  <c r="F11614" i="1"/>
  <c r="F11615" i="1"/>
  <c r="F11616" i="1"/>
  <c r="F11617" i="1"/>
  <c r="F11618" i="1"/>
  <c r="F11619" i="1"/>
  <c r="F11620" i="1"/>
  <c r="F11621" i="1"/>
  <c r="F11622" i="1"/>
  <c r="F11623" i="1"/>
  <c r="F11624" i="1"/>
  <c r="F11625" i="1"/>
  <c r="F11626" i="1"/>
  <c r="F11627" i="1"/>
  <c r="F11628" i="1"/>
  <c r="F11629" i="1"/>
  <c r="F11630" i="1"/>
  <c r="F11631" i="1"/>
  <c r="F11632" i="1"/>
  <c r="F11633" i="1"/>
  <c r="F11634" i="1"/>
  <c r="F11635" i="1"/>
  <c r="F11636" i="1"/>
  <c r="F11637" i="1"/>
  <c r="F11638" i="1"/>
  <c r="F11639" i="1"/>
  <c r="F11640" i="1"/>
  <c r="F11641" i="1"/>
  <c r="F11642" i="1"/>
  <c r="F11643" i="1"/>
  <c r="F11644" i="1"/>
  <c r="F11645" i="1"/>
  <c r="F11646" i="1"/>
  <c r="F11647" i="1"/>
  <c r="F11648" i="1"/>
  <c r="F11649" i="1"/>
  <c r="F11650" i="1"/>
  <c r="F11651" i="1"/>
  <c r="F11652" i="1"/>
  <c r="F11653" i="1"/>
  <c r="F11654" i="1"/>
  <c r="F11655" i="1"/>
  <c r="F11656" i="1"/>
  <c r="F11657" i="1"/>
  <c r="F11658" i="1"/>
  <c r="F11659" i="1"/>
  <c r="F11660" i="1"/>
  <c r="F11661" i="1"/>
  <c r="F11662" i="1"/>
  <c r="F11663" i="1"/>
  <c r="F11664" i="1"/>
  <c r="F11665" i="1"/>
  <c r="F11666" i="1"/>
  <c r="F11667" i="1"/>
  <c r="F11668" i="1"/>
  <c r="F11669" i="1"/>
  <c r="F11670" i="1"/>
  <c r="F11671" i="1"/>
  <c r="F11672" i="1"/>
  <c r="F11673" i="1"/>
  <c r="F11674" i="1"/>
  <c r="F11675" i="1"/>
  <c r="F11676" i="1"/>
  <c r="F11677" i="1"/>
  <c r="F11678" i="1"/>
  <c r="F11679" i="1"/>
  <c r="F11680" i="1"/>
  <c r="F11681" i="1"/>
  <c r="F11682" i="1"/>
  <c r="F11683" i="1"/>
  <c r="F11684" i="1"/>
  <c r="F11685" i="1"/>
  <c r="F11686" i="1"/>
  <c r="F11687" i="1"/>
  <c r="F11688" i="1"/>
  <c r="F11689" i="1"/>
  <c r="F11690" i="1"/>
  <c r="F11691" i="1"/>
  <c r="F11692" i="1"/>
  <c r="F11693" i="1"/>
  <c r="F11694" i="1"/>
  <c r="F11695" i="1"/>
  <c r="F11696" i="1"/>
  <c r="F11697" i="1"/>
  <c r="F11698" i="1"/>
  <c r="F11699" i="1"/>
  <c r="F11700" i="1"/>
  <c r="F11701" i="1"/>
  <c r="F11702" i="1"/>
  <c r="F11703" i="1"/>
  <c r="F11704" i="1"/>
  <c r="F11705" i="1"/>
  <c r="F11706" i="1"/>
  <c r="F11707" i="1"/>
  <c r="F11708" i="1"/>
  <c r="F11709" i="1"/>
  <c r="F11710" i="1"/>
  <c r="F11711" i="1"/>
  <c r="F11712" i="1"/>
  <c r="F11713" i="1"/>
  <c r="F11714" i="1"/>
  <c r="F11715" i="1"/>
  <c r="F11716" i="1"/>
  <c r="F11717" i="1"/>
  <c r="F11718" i="1"/>
  <c r="F11719" i="1"/>
  <c r="F11720" i="1"/>
  <c r="F11721" i="1"/>
  <c r="F11722" i="1"/>
  <c r="F11723" i="1"/>
  <c r="F11724" i="1"/>
  <c r="F11725" i="1"/>
  <c r="F11726" i="1"/>
  <c r="F11727" i="1"/>
  <c r="F11728" i="1"/>
  <c r="F11729" i="1"/>
  <c r="F11730" i="1"/>
  <c r="F11731" i="1"/>
  <c r="F11732" i="1"/>
  <c r="F11733" i="1"/>
  <c r="F11734" i="1"/>
  <c r="F11735" i="1"/>
  <c r="F11736" i="1"/>
  <c r="F11737" i="1"/>
  <c r="F11738" i="1"/>
  <c r="F11739" i="1"/>
  <c r="F11740" i="1"/>
  <c r="F11741" i="1"/>
  <c r="F11742" i="1"/>
  <c r="F11743" i="1"/>
  <c r="F11744" i="1"/>
  <c r="F11745" i="1"/>
  <c r="F11746" i="1"/>
  <c r="F11747" i="1"/>
  <c r="F11748" i="1"/>
  <c r="F11749" i="1"/>
  <c r="F11750" i="1"/>
  <c r="F11751" i="1"/>
  <c r="F11752" i="1"/>
  <c r="F11753" i="1"/>
  <c r="F11754" i="1"/>
  <c r="F11755" i="1"/>
  <c r="F11756" i="1"/>
  <c r="F11757" i="1"/>
  <c r="F11758" i="1"/>
  <c r="F11759" i="1"/>
  <c r="F11760" i="1"/>
  <c r="F11761" i="1"/>
  <c r="F11762" i="1"/>
  <c r="F11763" i="1"/>
  <c r="F11764" i="1"/>
  <c r="F11765" i="1"/>
  <c r="F11766" i="1"/>
  <c r="F11767" i="1"/>
  <c r="F11768" i="1"/>
  <c r="F11769" i="1"/>
  <c r="F11770" i="1"/>
  <c r="F11771" i="1"/>
  <c r="F11772" i="1"/>
  <c r="F11773" i="1"/>
  <c r="F11774" i="1"/>
  <c r="F11775" i="1"/>
  <c r="F11776" i="1"/>
  <c r="F11777" i="1"/>
  <c r="F11778" i="1"/>
  <c r="F11779" i="1"/>
  <c r="F11780" i="1"/>
  <c r="F11781" i="1"/>
  <c r="F11782" i="1"/>
  <c r="F11783" i="1"/>
  <c r="F11784" i="1"/>
  <c r="F11785" i="1"/>
  <c r="F11786" i="1"/>
  <c r="F11787" i="1"/>
  <c r="F11788" i="1"/>
  <c r="F11789" i="1"/>
  <c r="F11790" i="1"/>
  <c r="F11791" i="1"/>
  <c r="F11792" i="1"/>
  <c r="F11793" i="1"/>
  <c r="F11794" i="1"/>
  <c r="F11795" i="1"/>
  <c r="F11796" i="1"/>
  <c r="F11797" i="1"/>
  <c r="F11798" i="1"/>
  <c r="F11799" i="1"/>
  <c r="F11800" i="1"/>
  <c r="F11801" i="1"/>
  <c r="F11802" i="1"/>
  <c r="F11803" i="1"/>
  <c r="F11804" i="1"/>
  <c r="F11805" i="1"/>
  <c r="F11806" i="1"/>
  <c r="F11807" i="1"/>
  <c r="F11808" i="1"/>
  <c r="F11809" i="1"/>
  <c r="F11810" i="1"/>
  <c r="F11811" i="1"/>
  <c r="F11812" i="1"/>
  <c r="F11813" i="1"/>
  <c r="F11814" i="1"/>
  <c r="F11815" i="1"/>
  <c r="F11816" i="1"/>
  <c r="F11817" i="1"/>
  <c r="F11818" i="1"/>
  <c r="F11819" i="1"/>
  <c r="F11820" i="1"/>
  <c r="F11821" i="1"/>
  <c r="F11822" i="1"/>
  <c r="F11823" i="1"/>
  <c r="F11824" i="1"/>
  <c r="F11825" i="1"/>
  <c r="F11826" i="1"/>
  <c r="F11827" i="1"/>
  <c r="F11828" i="1"/>
  <c r="F11829" i="1"/>
  <c r="F11830" i="1"/>
  <c r="F11831" i="1"/>
  <c r="F11832" i="1"/>
  <c r="F11833" i="1"/>
  <c r="F11834" i="1"/>
  <c r="F11835" i="1"/>
  <c r="F11836" i="1"/>
  <c r="F11837" i="1"/>
  <c r="F11838" i="1"/>
  <c r="F11839" i="1"/>
  <c r="F11840" i="1"/>
  <c r="F11841" i="1"/>
  <c r="F11842" i="1"/>
  <c r="F11843" i="1"/>
  <c r="F11844" i="1"/>
  <c r="F11845" i="1"/>
  <c r="F11846" i="1"/>
  <c r="F11847" i="1"/>
  <c r="F11848" i="1"/>
  <c r="F11849" i="1"/>
  <c r="F11850" i="1"/>
  <c r="F11851" i="1"/>
  <c r="F11852" i="1"/>
  <c r="F11853" i="1"/>
  <c r="F11854" i="1"/>
  <c r="F11855" i="1"/>
  <c r="F11856" i="1"/>
  <c r="F11857" i="1"/>
  <c r="F11858" i="1"/>
  <c r="F11859" i="1"/>
  <c r="F11860" i="1"/>
  <c r="F11861" i="1"/>
  <c r="F11862" i="1"/>
  <c r="F11863" i="1"/>
  <c r="F11864" i="1"/>
  <c r="F11865" i="1"/>
  <c r="F11866" i="1"/>
  <c r="F11867" i="1"/>
  <c r="F11868" i="1"/>
  <c r="F11869" i="1"/>
  <c r="F11870" i="1"/>
  <c r="F11871" i="1"/>
  <c r="F11872" i="1"/>
  <c r="F11873" i="1"/>
  <c r="F11874" i="1"/>
  <c r="F11875" i="1"/>
  <c r="F11876" i="1"/>
  <c r="F11877" i="1"/>
  <c r="F11878" i="1"/>
  <c r="F11879" i="1"/>
  <c r="F11880" i="1"/>
  <c r="F11881" i="1"/>
  <c r="F11882" i="1"/>
  <c r="F11883" i="1"/>
  <c r="F11884" i="1"/>
  <c r="F11885" i="1"/>
  <c r="F11886" i="1"/>
  <c r="F11887" i="1"/>
  <c r="F11888" i="1"/>
  <c r="F11889" i="1"/>
  <c r="F11890" i="1"/>
  <c r="F11891" i="1"/>
  <c r="F11892" i="1"/>
  <c r="F11893" i="1"/>
  <c r="F11894" i="1"/>
  <c r="F11895" i="1"/>
  <c r="F11896" i="1"/>
  <c r="F11897" i="1"/>
  <c r="F11898" i="1"/>
  <c r="F11899" i="1"/>
  <c r="F11900" i="1"/>
  <c r="F11901" i="1"/>
  <c r="F11902" i="1"/>
  <c r="F11903" i="1"/>
  <c r="F11904" i="1"/>
  <c r="F11905" i="1"/>
  <c r="F11906" i="1"/>
  <c r="F11907" i="1"/>
  <c r="F11908" i="1"/>
  <c r="F11909" i="1"/>
  <c r="F11910" i="1"/>
  <c r="F11911" i="1"/>
  <c r="F11912" i="1"/>
  <c r="F11913" i="1"/>
  <c r="F11914" i="1"/>
  <c r="F11915" i="1"/>
  <c r="F11916" i="1"/>
  <c r="F11917" i="1"/>
  <c r="F11918" i="1"/>
  <c r="F11919" i="1"/>
  <c r="F11920" i="1"/>
  <c r="F11921" i="1"/>
  <c r="F11922" i="1"/>
  <c r="F11923" i="1"/>
  <c r="F11924" i="1"/>
  <c r="F11925" i="1"/>
  <c r="F11926" i="1"/>
  <c r="F11927" i="1"/>
  <c r="F11928" i="1"/>
  <c r="F11929" i="1"/>
  <c r="F11930" i="1"/>
  <c r="F11931" i="1"/>
  <c r="F11932" i="1"/>
  <c r="F11933" i="1"/>
  <c r="F11934" i="1"/>
  <c r="F11935" i="1"/>
  <c r="F11936" i="1"/>
  <c r="F11937" i="1"/>
  <c r="F11938" i="1"/>
  <c r="F11939" i="1"/>
  <c r="F11940" i="1"/>
  <c r="F11941" i="1"/>
  <c r="F11942" i="1"/>
  <c r="F11943" i="1"/>
  <c r="F11944" i="1"/>
  <c r="F11945" i="1"/>
  <c r="F11946" i="1"/>
  <c r="F11947" i="1"/>
  <c r="F11948" i="1"/>
  <c r="F11949" i="1"/>
  <c r="F11950" i="1"/>
  <c r="F11951" i="1"/>
  <c r="F11952" i="1"/>
  <c r="F11953" i="1"/>
  <c r="F11954" i="1"/>
  <c r="F11955" i="1"/>
  <c r="F11956" i="1"/>
  <c r="F11957" i="1"/>
  <c r="F11958" i="1"/>
  <c r="F11959" i="1"/>
  <c r="F11960" i="1"/>
  <c r="F11961" i="1"/>
  <c r="F11962" i="1"/>
  <c r="F11963" i="1"/>
  <c r="F11964" i="1"/>
  <c r="F11965" i="1"/>
  <c r="F11966" i="1"/>
  <c r="F11967" i="1"/>
  <c r="F11968" i="1"/>
  <c r="F11969" i="1"/>
  <c r="F11970" i="1"/>
  <c r="F11971" i="1"/>
  <c r="F11972" i="1"/>
  <c r="F11973" i="1"/>
  <c r="F11974" i="1"/>
  <c r="F11975" i="1"/>
  <c r="F11976" i="1"/>
  <c r="F11977" i="1"/>
  <c r="F11978" i="1"/>
  <c r="F11979" i="1"/>
  <c r="F11980" i="1"/>
  <c r="F11981" i="1"/>
  <c r="F11982" i="1"/>
  <c r="F11983" i="1"/>
  <c r="F11984" i="1"/>
  <c r="F11985" i="1"/>
  <c r="F11986" i="1"/>
  <c r="F11987" i="1"/>
  <c r="F11988" i="1"/>
  <c r="F11989" i="1"/>
  <c r="F11990" i="1"/>
  <c r="F11991" i="1"/>
  <c r="F11992" i="1"/>
  <c r="F11993" i="1"/>
  <c r="F11994" i="1"/>
  <c r="F11995" i="1"/>
  <c r="F11996" i="1"/>
  <c r="F11997" i="1"/>
  <c r="F11998" i="1"/>
  <c r="F11999" i="1"/>
  <c r="F12000" i="1"/>
  <c r="F12001" i="1"/>
  <c r="F12002" i="1"/>
  <c r="F12003" i="1"/>
  <c r="F12004" i="1"/>
  <c r="F12005" i="1"/>
  <c r="F12006" i="1"/>
  <c r="F12007" i="1"/>
  <c r="F12008" i="1"/>
  <c r="F12009" i="1"/>
  <c r="F12010" i="1"/>
  <c r="F12011" i="1"/>
  <c r="F12012" i="1"/>
  <c r="F12013" i="1"/>
  <c r="F12014" i="1"/>
  <c r="F12015" i="1"/>
  <c r="F12016" i="1"/>
  <c r="F12017" i="1"/>
  <c r="F12018" i="1"/>
  <c r="F12019" i="1"/>
  <c r="F12020" i="1"/>
  <c r="F12021" i="1"/>
  <c r="F12022" i="1"/>
  <c r="F12023" i="1"/>
  <c r="F12024" i="1"/>
  <c r="F12025" i="1"/>
  <c r="F12026" i="1"/>
  <c r="F12027" i="1"/>
  <c r="F12028" i="1"/>
  <c r="F12029" i="1"/>
  <c r="F12030" i="1"/>
  <c r="F12031" i="1"/>
  <c r="F12032" i="1"/>
  <c r="F12033" i="1"/>
  <c r="F12034" i="1"/>
  <c r="F12035" i="1"/>
  <c r="F12036" i="1"/>
  <c r="F12037" i="1"/>
  <c r="F12038" i="1"/>
  <c r="F12039" i="1"/>
  <c r="F12040" i="1"/>
  <c r="F12041" i="1"/>
  <c r="F12042" i="1"/>
  <c r="F12043" i="1"/>
  <c r="F12044" i="1"/>
  <c r="F12045" i="1"/>
  <c r="F12046" i="1"/>
  <c r="F12047" i="1"/>
  <c r="F12048" i="1"/>
  <c r="F12049" i="1"/>
  <c r="F12050" i="1"/>
  <c r="F12051" i="1"/>
  <c r="F12052" i="1"/>
  <c r="F12053" i="1"/>
  <c r="F12054" i="1"/>
  <c r="F12055" i="1"/>
  <c r="F12056" i="1"/>
  <c r="F12057" i="1"/>
  <c r="F12058" i="1"/>
  <c r="F12059" i="1"/>
  <c r="F12060" i="1"/>
  <c r="F12061" i="1"/>
  <c r="F12062" i="1"/>
  <c r="F12063" i="1"/>
  <c r="F12064" i="1"/>
  <c r="F12065" i="1"/>
  <c r="F12066" i="1"/>
  <c r="F12067" i="1"/>
  <c r="F12068" i="1"/>
  <c r="F12069" i="1"/>
  <c r="F12070" i="1"/>
  <c r="F12071" i="1"/>
  <c r="F12072" i="1"/>
  <c r="F12073" i="1"/>
  <c r="F12074" i="1"/>
  <c r="F12075" i="1"/>
  <c r="F12076" i="1"/>
  <c r="F12077" i="1"/>
  <c r="F12078" i="1"/>
  <c r="F12079" i="1"/>
  <c r="F12080" i="1"/>
  <c r="F12081" i="1"/>
  <c r="F12082" i="1"/>
  <c r="F12083" i="1"/>
  <c r="F12084" i="1"/>
  <c r="F12085" i="1"/>
  <c r="F12086" i="1"/>
  <c r="F12087" i="1"/>
  <c r="F12088" i="1"/>
  <c r="F12089" i="1"/>
  <c r="F12090" i="1"/>
  <c r="F12091" i="1"/>
  <c r="F12092" i="1"/>
  <c r="F12093" i="1"/>
  <c r="F12094" i="1"/>
  <c r="F12095" i="1"/>
  <c r="F12096" i="1"/>
  <c r="F12097" i="1"/>
  <c r="F12098" i="1"/>
  <c r="F12099" i="1"/>
  <c r="F12100" i="1"/>
  <c r="F12101" i="1"/>
  <c r="F12102" i="1"/>
  <c r="F12103" i="1"/>
  <c r="F12104" i="1"/>
  <c r="F12105" i="1"/>
  <c r="F12106" i="1"/>
  <c r="F12107" i="1"/>
  <c r="F12108" i="1"/>
  <c r="F12109" i="1"/>
  <c r="F12110" i="1"/>
  <c r="F12111" i="1"/>
  <c r="F12112" i="1"/>
  <c r="F12113" i="1"/>
  <c r="F12114" i="1"/>
  <c r="F12115" i="1"/>
  <c r="F12116" i="1"/>
  <c r="F12117" i="1"/>
  <c r="F12118" i="1"/>
  <c r="F12119" i="1"/>
  <c r="F12120" i="1"/>
  <c r="F12121" i="1"/>
  <c r="F12122" i="1"/>
  <c r="F12123" i="1"/>
  <c r="F12124" i="1"/>
  <c r="F12125" i="1"/>
  <c r="F12126" i="1"/>
  <c r="F12127" i="1"/>
  <c r="F12128" i="1"/>
  <c r="F12129" i="1"/>
  <c r="F12130" i="1"/>
  <c r="F12131" i="1"/>
  <c r="F12132" i="1"/>
  <c r="F12133" i="1"/>
  <c r="F12134" i="1"/>
  <c r="F12135" i="1"/>
  <c r="F12136" i="1"/>
  <c r="F12137" i="1"/>
  <c r="F12138" i="1"/>
  <c r="F12139" i="1"/>
  <c r="F12140" i="1"/>
  <c r="F12141" i="1"/>
  <c r="F12142" i="1"/>
  <c r="F12143" i="1"/>
  <c r="F12144" i="1"/>
  <c r="F12145" i="1"/>
  <c r="F12146" i="1"/>
  <c r="F12147" i="1"/>
  <c r="F12148" i="1"/>
  <c r="F12149" i="1"/>
  <c r="F12150" i="1"/>
  <c r="F12151" i="1"/>
  <c r="F12152" i="1"/>
  <c r="F12153" i="1"/>
  <c r="F12154" i="1"/>
  <c r="F12155" i="1"/>
  <c r="F12156" i="1"/>
  <c r="F12157" i="1"/>
  <c r="F12158" i="1"/>
  <c r="F12159" i="1"/>
  <c r="F12160" i="1"/>
  <c r="F12161" i="1"/>
  <c r="F12162" i="1"/>
  <c r="F12163" i="1"/>
  <c r="F12164" i="1"/>
  <c r="F12165" i="1"/>
  <c r="F12166" i="1"/>
  <c r="F12167" i="1"/>
  <c r="F12168" i="1"/>
  <c r="F12169" i="1"/>
  <c r="F12170" i="1"/>
  <c r="F12171" i="1"/>
  <c r="F12172" i="1"/>
  <c r="F12173" i="1"/>
  <c r="F12174" i="1"/>
  <c r="F12175" i="1"/>
  <c r="F12176" i="1"/>
  <c r="F12177" i="1"/>
  <c r="F12178" i="1"/>
  <c r="F12179" i="1"/>
  <c r="F12180" i="1"/>
  <c r="F12181" i="1"/>
  <c r="F12182" i="1"/>
  <c r="F12183" i="1"/>
  <c r="F12184" i="1"/>
  <c r="F12185" i="1"/>
  <c r="F12186" i="1"/>
  <c r="F12187" i="1"/>
  <c r="F12188" i="1"/>
  <c r="F12189" i="1"/>
  <c r="F12190" i="1"/>
  <c r="F12191" i="1"/>
  <c r="F12192" i="1"/>
  <c r="F12193" i="1"/>
  <c r="F12194" i="1"/>
  <c r="F12195" i="1"/>
  <c r="F12196" i="1"/>
  <c r="F12197" i="1"/>
  <c r="F12198" i="1"/>
  <c r="F12199" i="1"/>
  <c r="F12200" i="1"/>
  <c r="F12201" i="1"/>
  <c r="F12202" i="1"/>
  <c r="F12203" i="1"/>
  <c r="F12204" i="1"/>
  <c r="F12205" i="1"/>
  <c r="F12206" i="1"/>
  <c r="F12207" i="1"/>
  <c r="F12208" i="1"/>
  <c r="F12209" i="1"/>
  <c r="F12210" i="1"/>
  <c r="F12211" i="1"/>
  <c r="F12212" i="1"/>
  <c r="F12213" i="1"/>
  <c r="F12214" i="1"/>
  <c r="F12215" i="1"/>
  <c r="F12216" i="1"/>
  <c r="F12217" i="1"/>
  <c r="F12218" i="1"/>
  <c r="F12219" i="1"/>
  <c r="F12220" i="1"/>
  <c r="F12221" i="1"/>
  <c r="F12222" i="1"/>
  <c r="F12223" i="1"/>
  <c r="F12224" i="1"/>
  <c r="F12225" i="1"/>
  <c r="F12226" i="1"/>
  <c r="F12227" i="1"/>
  <c r="F12228" i="1"/>
  <c r="F12229" i="1"/>
  <c r="F12230" i="1"/>
  <c r="F12231" i="1"/>
  <c r="F12232" i="1"/>
  <c r="F12233" i="1"/>
  <c r="F12234" i="1"/>
  <c r="F12235" i="1"/>
  <c r="F12236" i="1"/>
  <c r="F12237" i="1"/>
  <c r="F12238" i="1"/>
  <c r="F12239" i="1"/>
  <c r="F12240" i="1"/>
  <c r="F12241" i="1"/>
  <c r="F12242" i="1"/>
  <c r="F12243" i="1"/>
  <c r="F12244" i="1"/>
  <c r="F12245" i="1"/>
  <c r="F12246" i="1"/>
  <c r="F12247" i="1"/>
  <c r="F12248" i="1"/>
  <c r="F12249" i="1"/>
  <c r="F12250" i="1"/>
  <c r="F12251" i="1"/>
  <c r="F12252" i="1"/>
  <c r="F12253" i="1"/>
  <c r="F12254" i="1"/>
  <c r="F12255" i="1"/>
  <c r="F12256" i="1"/>
  <c r="F12257" i="1"/>
  <c r="F12258" i="1"/>
  <c r="F12259" i="1"/>
  <c r="F12260" i="1"/>
  <c r="F12261" i="1"/>
  <c r="F12262" i="1"/>
  <c r="F12263" i="1"/>
  <c r="F12264" i="1"/>
  <c r="F12265" i="1"/>
  <c r="F12266" i="1"/>
  <c r="F12267" i="1"/>
  <c r="F12268" i="1"/>
  <c r="F12269" i="1"/>
  <c r="F12270" i="1"/>
  <c r="F12271" i="1"/>
  <c r="F12272" i="1"/>
  <c r="F12273" i="1"/>
  <c r="F12274" i="1"/>
  <c r="F12275" i="1"/>
  <c r="F12276" i="1"/>
  <c r="F12277" i="1"/>
  <c r="F12278" i="1"/>
  <c r="F12279" i="1"/>
  <c r="F12280" i="1"/>
  <c r="F12281" i="1"/>
  <c r="F12282" i="1"/>
  <c r="F12283" i="1"/>
  <c r="F12284" i="1"/>
  <c r="F12285" i="1"/>
  <c r="F12286" i="1"/>
  <c r="F12287" i="1"/>
  <c r="F12288" i="1"/>
  <c r="F12289" i="1"/>
  <c r="F12290" i="1"/>
  <c r="F12291" i="1"/>
  <c r="F12292" i="1"/>
  <c r="F12293" i="1"/>
  <c r="F12294" i="1"/>
  <c r="F12295" i="1"/>
  <c r="F12296" i="1"/>
  <c r="F12297" i="1"/>
  <c r="F12298" i="1"/>
  <c r="F12299" i="1"/>
  <c r="F12300" i="1"/>
  <c r="F12301" i="1"/>
  <c r="F12302" i="1"/>
  <c r="F12303" i="1"/>
  <c r="F12304" i="1"/>
  <c r="F12305" i="1"/>
  <c r="F12306" i="1"/>
  <c r="F12307" i="1"/>
  <c r="F12308" i="1"/>
  <c r="F12309" i="1"/>
  <c r="F12310" i="1"/>
  <c r="F12311" i="1"/>
  <c r="F12312" i="1"/>
  <c r="F12313" i="1"/>
  <c r="F12314" i="1"/>
  <c r="F12315" i="1"/>
  <c r="F12316" i="1"/>
  <c r="F12317" i="1"/>
  <c r="F12318" i="1"/>
  <c r="F12319" i="1"/>
  <c r="F12320" i="1"/>
  <c r="F12321" i="1"/>
  <c r="F12322" i="1"/>
  <c r="F12323" i="1"/>
  <c r="F12324" i="1"/>
  <c r="F12325" i="1"/>
  <c r="F12326" i="1"/>
  <c r="F12327" i="1"/>
  <c r="F12328" i="1"/>
  <c r="F12329" i="1"/>
  <c r="F12330" i="1"/>
  <c r="F12331" i="1"/>
  <c r="F12332" i="1"/>
  <c r="F12333" i="1"/>
  <c r="F12334" i="1"/>
  <c r="F12335" i="1"/>
  <c r="F12336" i="1"/>
  <c r="F12337" i="1"/>
  <c r="F12338" i="1"/>
  <c r="F12339" i="1"/>
  <c r="F12340" i="1"/>
  <c r="F12341" i="1"/>
  <c r="F12342" i="1"/>
  <c r="F12343" i="1"/>
  <c r="F12344" i="1"/>
  <c r="F12345" i="1"/>
  <c r="F12346" i="1"/>
  <c r="F12347" i="1"/>
  <c r="F12348" i="1"/>
  <c r="F12349" i="1"/>
  <c r="F12350" i="1"/>
  <c r="F12351" i="1"/>
  <c r="F12352" i="1"/>
  <c r="F12353" i="1"/>
  <c r="F12354" i="1"/>
  <c r="F12355" i="1"/>
  <c r="F12356" i="1"/>
  <c r="F12357" i="1"/>
  <c r="F12358" i="1"/>
  <c r="F12359" i="1"/>
  <c r="F12360" i="1"/>
  <c r="F12361" i="1"/>
  <c r="F12362" i="1"/>
  <c r="F12363" i="1"/>
  <c r="F12364" i="1"/>
  <c r="F12365" i="1"/>
  <c r="F12366" i="1"/>
  <c r="F12367" i="1"/>
  <c r="F12368" i="1"/>
  <c r="F12369" i="1"/>
  <c r="F12370" i="1"/>
  <c r="F12371" i="1"/>
  <c r="F12372" i="1"/>
  <c r="F12373" i="1"/>
  <c r="F12374" i="1"/>
  <c r="F12375" i="1"/>
  <c r="F12376" i="1"/>
  <c r="F12377" i="1"/>
  <c r="F12378" i="1"/>
  <c r="F12379" i="1"/>
  <c r="F12380" i="1"/>
  <c r="F12381" i="1"/>
  <c r="F12382" i="1"/>
  <c r="F12383" i="1"/>
  <c r="F12384" i="1"/>
  <c r="F12385" i="1"/>
  <c r="F12386" i="1"/>
  <c r="F12387" i="1"/>
  <c r="F12388" i="1"/>
  <c r="F12389" i="1"/>
  <c r="F12390" i="1"/>
  <c r="F12391" i="1"/>
  <c r="F12392" i="1"/>
  <c r="F12393" i="1"/>
  <c r="F12394" i="1"/>
  <c r="F12395" i="1"/>
  <c r="F12396" i="1"/>
  <c r="F12397" i="1"/>
  <c r="F12398" i="1"/>
  <c r="F12399" i="1"/>
  <c r="F12400" i="1"/>
  <c r="F12401" i="1"/>
  <c r="F12402" i="1"/>
  <c r="F12403" i="1"/>
  <c r="F12404" i="1"/>
  <c r="F12405" i="1"/>
  <c r="F12406" i="1"/>
  <c r="F12407" i="1"/>
  <c r="F12408" i="1"/>
  <c r="F12409" i="1"/>
  <c r="F12410" i="1"/>
  <c r="F12411" i="1"/>
  <c r="F12412" i="1"/>
  <c r="F12413" i="1"/>
  <c r="F12414" i="1"/>
  <c r="F12415" i="1"/>
  <c r="F12416" i="1"/>
  <c r="F12417" i="1"/>
  <c r="F12418" i="1"/>
  <c r="F12419" i="1"/>
  <c r="F12420" i="1"/>
  <c r="F12421" i="1"/>
  <c r="F12422" i="1"/>
  <c r="F12423" i="1"/>
  <c r="F12424" i="1"/>
  <c r="F12425" i="1"/>
  <c r="F12426" i="1"/>
  <c r="F12427" i="1"/>
  <c r="F12428" i="1"/>
  <c r="F12429" i="1"/>
  <c r="F12430" i="1"/>
  <c r="F12431" i="1"/>
  <c r="F12432" i="1"/>
  <c r="F12433" i="1"/>
  <c r="F12434" i="1"/>
  <c r="F12435" i="1"/>
  <c r="F12436" i="1"/>
  <c r="F12437" i="1"/>
  <c r="F12438" i="1"/>
  <c r="F12439" i="1"/>
  <c r="F12440" i="1"/>
  <c r="F12441" i="1"/>
  <c r="F12442" i="1"/>
  <c r="F12443" i="1"/>
  <c r="F12444" i="1"/>
  <c r="F12445" i="1"/>
  <c r="F12446" i="1"/>
  <c r="F12447" i="1"/>
  <c r="F12448" i="1"/>
  <c r="F12449" i="1"/>
  <c r="F12450" i="1"/>
  <c r="F12451" i="1"/>
  <c r="F12452" i="1"/>
  <c r="F12453" i="1"/>
  <c r="F12454" i="1"/>
  <c r="F12455" i="1"/>
  <c r="F12456" i="1"/>
  <c r="F12457" i="1"/>
  <c r="F12458" i="1"/>
  <c r="F12459" i="1"/>
  <c r="F12460" i="1"/>
  <c r="F12461" i="1"/>
  <c r="F12462" i="1"/>
  <c r="F12463" i="1"/>
  <c r="F12464" i="1"/>
  <c r="F12465" i="1"/>
  <c r="F12466" i="1"/>
  <c r="F12467" i="1"/>
  <c r="F12468" i="1"/>
  <c r="F12469" i="1"/>
  <c r="F12470" i="1"/>
  <c r="F12471" i="1"/>
  <c r="F12472" i="1"/>
  <c r="F12473" i="1"/>
  <c r="F12474" i="1"/>
  <c r="F12475" i="1"/>
  <c r="F12476" i="1"/>
  <c r="F12477" i="1"/>
  <c r="F12478" i="1"/>
  <c r="F12479" i="1"/>
  <c r="F12480" i="1"/>
  <c r="F12481" i="1"/>
  <c r="F12482" i="1"/>
  <c r="F12483" i="1"/>
  <c r="F12484" i="1"/>
  <c r="F12485" i="1"/>
  <c r="F12486" i="1"/>
  <c r="F12487" i="1"/>
  <c r="F12488" i="1"/>
  <c r="F12489" i="1"/>
  <c r="F12490" i="1"/>
  <c r="F12491" i="1"/>
  <c r="F12492" i="1"/>
  <c r="F12493" i="1"/>
  <c r="F12494" i="1"/>
  <c r="F12495" i="1"/>
  <c r="F12496" i="1"/>
  <c r="F12497" i="1"/>
  <c r="F12498" i="1"/>
  <c r="F12499" i="1"/>
  <c r="F12500" i="1"/>
  <c r="F12501" i="1"/>
  <c r="F12502" i="1"/>
  <c r="F12503" i="1"/>
  <c r="F12504" i="1"/>
  <c r="F12505" i="1"/>
  <c r="F12506" i="1"/>
  <c r="F12507" i="1"/>
  <c r="F12508" i="1"/>
  <c r="F12509" i="1"/>
  <c r="F12510" i="1"/>
  <c r="F12511" i="1"/>
  <c r="F12512" i="1"/>
  <c r="F12513" i="1"/>
  <c r="F12514" i="1"/>
  <c r="F12515" i="1"/>
  <c r="F12516" i="1"/>
  <c r="F12517" i="1"/>
  <c r="F12518" i="1"/>
  <c r="F12519" i="1"/>
  <c r="F12520" i="1"/>
  <c r="F12521" i="1"/>
  <c r="F12522" i="1"/>
  <c r="F12523" i="1"/>
  <c r="F12524" i="1"/>
  <c r="F12525" i="1"/>
  <c r="F12526" i="1"/>
  <c r="F12527" i="1"/>
  <c r="F12528" i="1"/>
  <c r="F12529" i="1"/>
  <c r="F12530" i="1"/>
  <c r="F12531" i="1"/>
  <c r="F12532" i="1"/>
  <c r="F12533" i="1"/>
  <c r="F12534" i="1"/>
  <c r="F12535" i="1"/>
  <c r="F12536" i="1"/>
  <c r="F12537" i="1"/>
  <c r="F12538" i="1"/>
  <c r="F12539" i="1"/>
  <c r="F12540" i="1"/>
  <c r="F12541" i="1"/>
  <c r="F12542" i="1"/>
  <c r="F12543" i="1"/>
  <c r="F12544" i="1"/>
  <c r="F12545" i="1"/>
  <c r="F12546" i="1"/>
  <c r="F12547" i="1"/>
  <c r="F12548" i="1"/>
  <c r="F12549" i="1"/>
  <c r="F12550" i="1"/>
  <c r="F12551" i="1"/>
  <c r="F12552" i="1"/>
  <c r="F12553" i="1"/>
  <c r="F12554" i="1"/>
  <c r="F12555" i="1"/>
  <c r="F12556" i="1"/>
  <c r="F12557" i="1"/>
  <c r="F12558" i="1"/>
  <c r="F12559" i="1"/>
  <c r="F12560" i="1"/>
  <c r="F12561" i="1"/>
  <c r="F12562" i="1"/>
  <c r="F12563" i="1"/>
  <c r="F12564" i="1"/>
  <c r="F12565" i="1"/>
  <c r="F12566" i="1"/>
  <c r="F12567" i="1"/>
  <c r="F12568" i="1"/>
  <c r="F12569" i="1"/>
  <c r="F12570" i="1"/>
  <c r="F12571" i="1"/>
  <c r="F12572" i="1"/>
  <c r="F12573" i="1"/>
  <c r="F12574" i="1"/>
  <c r="F12575" i="1"/>
  <c r="F12576" i="1"/>
  <c r="F12577" i="1"/>
  <c r="F12578" i="1"/>
  <c r="F12579" i="1"/>
  <c r="F12580" i="1"/>
  <c r="F12581" i="1"/>
  <c r="F12582" i="1"/>
  <c r="F12583" i="1"/>
  <c r="F12584" i="1"/>
  <c r="F12585" i="1"/>
  <c r="F12586" i="1"/>
  <c r="F12587" i="1"/>
  <c r="F12588" i="1"/>
  <c r="F12589" i="1"/>
  <c r="F12590" i="1"/>
  <c r="F12591" i="1"/>
  <c r="F12592" i="1"/>
  <c r="F12593" i="1"/>
  <c r="F12594" i="1"/>
  <c r="F12595" i="1"/>
  <c r="F12596" i="1"/>
  <c r="F12597" i="1"/>
  <c r="F12598" i="1"/>
  <c r="F12599" i="1"/>
  <c r="F12600" i="1"/>
  <c r="F12601" i="1"/>
  <c r="F12602" i="1"/>
  <c r="F12603" i="1"/>
  <c r="F12604" i="1"/>
  <c r="F12605" i="1"/>
  <c r="F12606" i="1"/>
  <c r="F12607" i="1"/>
  <c r="F12608" i="1"/>
  <c r="F12609" i="1"/>
  <c r="F12610" i="1"/>
  <c r="F12611" i="1"/>
  <c r="F12612" i="1"/>
  <c r="F12613" i="1"/>
  <c r="F12614" i="1"/>
  <c r="F12615" i="1"/>
  <c r="F12616" i="1"/>
  <c r="F12617" i="1"/>
  <c r="F12618" i="1"/>
  <c r="F12619" i="1"/>
  <c r="F12620" i="1"/>
  <c r="F12621" i="1"/>
  <c r="F12622" i="1"/>
  <c r="F12623" i="1"/>
  <c r="F12624" i="1"/>
  <c r="F12625" i="1"/>
  <c r="F12626" i="1"/>
  <c r="F12627" i="1"/>
  <c r="F12628" i="1"/>
  <c r="F12629" i="1"/>
  <c r="F12630" i="1"/>
  <c r="F12631" i="1"/>
  <c r="F12632" i="1"/>
  <c r="F12633" i="1"/>
  <c r="F12634" i="1"/>
  <c r="F12635" i="1"/>
  <c r="F12636" i="1"/>
  <c r="F12637" i="1"/>
  <c r="F12638" i="1"/>
  <c r="F12639" i="1"/>
  <c r="F12640" i="1"/>
  <c r="F12641" i="1"/>
  <c r="F12642" i="1"/>
  <c r="F12643" i="1"/>
  <c r="F12644" i="1"/>
  <c r="F12645" i="1"/>
  <c r="F12646" i="1"/>
  <c r="F12647" i="1"/>
  <c r="F12648" i="1"/>
  <c r="F12649" i="1"/>
  <c r="F12650" i="1"/>
  <c r="F12651" i="1"/>
  <c r="F12652" i="1"/>
  <c r="F12653" i="1"/>
  <c r="F12654" i="1"/>
  <c r="F12655" i="1"/>
  <c r="F12656" i="1"/>
  <c r="F12657" i="1"/>
  <c r="F12658" i="1"/>
  <c r="F12659" i="1"/>
  <c r="F12660" i="1"/>
  <c r="F12661" i="1"/>
  <c r="F12662" i="1"/>
  <c r="F12663" i="1"/>
  <c r="F12664" i="1"/>
  <c r="F12665" i="1"/>
  <c r="F12666" i="1"/>
  <c r="F12667" i="1"/>
  <c r="F12668" i="1"/>
  <c r="F12669" i="1"/>
  <c r="F12670" i="1"/>
  <c r="F12671" i="1"/>
  <c r="F12672" i="1"/>
  <c r="F12673" i="1"/>
  <c r="F12674" i="1"/>
  <c r="F12675" i="1"/>
  <c r="F12676" i="1"/>
  <c r="F12677" i="1"/>
  <c r="F12678" i="1"/>
  <c r="F12679" i="1"/>
  <c r="F12680" i="1"/>
  <c r="F12681" i="1"/>
  <c r="F12682" i="1"/>
  <c r="F12683" i="1"/>
  <c r="F12684" i="1"/>
  <c r="F12685" i="1"/>
  <c r="F12686" i="1"/>
  <c r="F12687" i="1"/>
  <c r="F12688" i="1"/>
  <c r="F12689" i="1"/>
  <c r="F12690" i="1"/>
  <c r="F12691" i="1"/>
  <c r="F12692" i="1"/>
  <c r="F12693" i="1"/>
  <c r="F12694" i="1"/>
  <c r="F12695" i="1"/>
  <c r="F12696" i="1"/>
  <c r="F12697" i="1"/>
  <c r="F12698" i="1"/>
  <c r="F12699" i="1"/>
  <c r="F12700" i="1"/>
  <c r="F12701" i="1"/>
  <c r="F12702" i="1"/>
  <c r="F12703" i="1"/>
  <c r="F12704" i="1"/>
  <c r="F12705" i="1"/>
  <c r="F12706" i="1"/>
  <c r="F12707" i="1"/>
  <c r="F12708" i="1"/>
  <c r="F12709" i="1"/>
  <c r="F12710" i="1"/>
  <c r="F12711" i="1"/>
  <c r="F12712" i="1"/>
  <c r="F12713" i="1"/>
  <c r="F12714" i="1"/>
  <c r="F12715" i="1"/>
  <c r="F12716" i="1"/>
  <c r="F12717" i="1"/>
  <c r="F12718" i="1"/>
  <c r="F12719" i="1"/>
  <c r="F12720" i="1"/>
  <c r="F12721" i="1"/>
  <c r="F12722" i="1"/>
  <c r="F12723" i="1"/>
  <c r="F12724" i="1"/>
  <c r="F12725" i="1"/>
  <c r="F12726" i="1"/>
  <c r="F12727" i="1"/>
  <c r="F12728" i="1"/>
  <c r="F12729" i="1"/>
  <c r="F12730" i="1"/>
  <c r="F12731" i="1"/>
  <c r="F12732" i="1"/>
  <c r="F12733" i="1"/>
  <c r="F12734" i="1"/>
  <c r="F12735" i="1"/>
  <c r="F12736" i="1"/>
  <c r="F12737" i="1"/>
  <c r="F12738" i="1"/>
  <c r="F12739" i="1"/>
  <c r="F12740" i="1"/>
  <c r="F12741" i="1"/>
  <c r="F12742" i="1"/>
  <c r="F12743" i="1"/>
  <c r="F12744" i="1"/>
  <c r="F12745" i="1"/>
  <c r="F12746" i="1"/>
  <c r="F12747" i="1"/>
  <c r="F12748" i="1"/>
  <c r="F12749" i="1"/>
  <c r="F12750" i="1"/>
  <c r="F12751" i="1"/>
  <c r="F12752" i="1"/>
  <c r="F12753" i="1"/>
  <c r="F12754" i="1"/>
  <c r="F12755" i="1"/>
  <c r="F12756" i="1"/>
  <c r="F12757" i="1"/>
  <c r="F12758" i="1"/>
  <c r="F12759" i="1"/>
  <c r="F12760" i="1"/>
  <c r="F12761" i="1"/>
  <c r="F12762" i="1"/>
  <c r="F12763" i="1"/>
  <c r="F12764" i="1"/>
  <c r="F12765" i="1"/>
  <c r="F12766" i="1"/>
  <c r="F12767" i="1"/>
  <c r="F12768" i="1"/>
  <c r="F12769" i="1"/>
  <c r="F12770" i="1"/>
  <c r="F12771" i="1"/>
  <c r="F12772" i="1"/>
  <c r="F12773" i="1"/>
  <c r="F12774" i="1"/>
  <c r="F12775" i="1"/>
  <c r="F12776" i="1"/>
  <c r="F12777" i="1"/>
  <c r="F12778" i="1"/>
  <c r="F12779" i="1"/>
  <c r="F12780" i="1"/>
  <c r="F12781" i="1"/>
  <c r="F12782" i="1"/>
  <c r="F12783" i="1"/>
  <c r="F12784" i="1"/>
  <c r="F12785" i="1"/>
  <c r="F12786" i="1"/>
  <c r="F12787" i="1"/>
  <c r="F12788" i="1"/>
  <c r="F12789" i="1"/>
  <c r="F12790" i="1"/>
  <c r="F12791" i="1"/>
  <c r="F12792" i="1"/>
  <c r="F12793" i="1"/>
  <c r="F12794" i="1"/>
  <c r="F12795" i="1"/>
  <c r="F12796" i="1"/>
  <c r="F12797" i="1"/>
  <c r="F12798" i="1"/>
  <c r="F12799" i="1"/>
  <c r="F12800" i="1"/>
  <c r="F12801" i="1"/>
  <c r="F12802" i="1"/>
  <c r="F12803" i="1"/>
  <c r="F12804" i="1"/>
  <c r="F12805" i="1"/>
  <c r="F12806" i="1"/>
  <c r="F12807" i="1"/>
  <c r="F12808" i="1"/>
  <c r="F12809" i="1"/>
  <c r="F12810" i="1"/>
  <c r="F12811" i="1"/>
  <c r="F12812" i="1"/>
  <c r="F12813" i="1"/>
  <c r="F12814" i="1"/>
  <c r="F12815" i="1"/>
  <c r="F12816" i="1"/>
  <c r="F12817" i="1"/>
  <c r="F12818" i="1"/>
  <c r="F12819" i="1"/>
  <c r="F12820" i="1"/>
  <c r="F12821" i="1"/>
  <c r="F12822" i="1"/>
  <c r="F12823" i="1"/>
  <c r="F12824" i="1"/>
  <c r="F12825" i="1"/>
  <c r="F12826" i="1"/>
  <c r="F12827" i="1"/>
  <c r="F12828" i="1"/>
  <c r="F12829" i="1"/>
  <c r="F12830" i="1"/>
  <c r="F12831" i="1"/>
  <c r="F12832" i="1"/>
  <c r="F12833" i="1"/>
  <c r="F12834" i="1"/>
  <c r="F12835" i="1"/>
  <c r="F12836" i="1"/>
  <c r="F12837" i="1"/>
  <c r="F12838" i="1"/>
  <c r="F12839" i="1"/>
  <c r="F12840" i="1"/>
  <c r="F12841" i="1"/>
  <c r="F12842" i="1"/>
  <c r="F12843" i="1"/>
  <c r="F12844" i="1"/>
  <c r="F12845" i="1"/>
  <c r="F12846" i="1"/>
  <c r="F12847" i="1"/>
  <c r="F12848" i="1"/>
  <c r="F12849" i="1"/>
  <c r="F12850" i="1"/>
  <c r="F12851" i="1"/>
  <c r="F12852" i="1"/>
  <c r="F12853" i="1"/>
  <c r="F12854" i="1"/>
  <c r="F12855" i="1"/>
  <c r="F12856" i="1"/>
  <c r="F12857" i="1"/>
  <c r="F12858" i="1"/>
  <c r="F12859" i="1"/>
  <c r="F12860" i="1"/>
  <c r="F12861" i="1"/>
  <c r="F12862" i="1"/>
  <c r="F12863" i="1"/>
  <c r="F12864" i="1"/>
  <c r="F12865" i="1"/>
  <c r="F12866" i="1"/>
  <c r="F12867" i="1"/>
  <c r="F12868" i="1"/>
  <c r="F12869" i="1"/>
  <c r="F12870" i="1"/>
  <c r="F12871" i="1"/>
  <c r="F12872" i="1"/>
  <c r="F12873" i="1"/>
  <c r="F12874" i="1"/>
  <c r="F12875" i="1"/>
  <c r="F12876" i="1"/>
  <c r="F12877" i="1"/>
  <c r="F12878" i="1"/>
  <c r="F12879" i="1"/>
  <c r="F12880" i="1"/>
  <c r="F12881" i="1"/>
  <c r="F12882" i="1"/>
  <c r="F12883" i="1"/>
  <c r="F12884" i="1"/>
  <c r="F12885" i="1"/>
  <c r="F12886" i="1"/>
  <c r="F12887" i="1"/>
  <c r="F12888" i="1"/>
  <c r="F12889" i="1"/>
  <c r="F12890" i="1"/>
  <c r="F12891" i="1"/>
  <c r="F12892" i="1"/>
  <c r="F12893" i="1"/>
  <c r="F12894" i="1"/>
  <c r="F12895" i="1"/>
  <c r="F12896" i="1"/>
  <c r="F12897" i="1"/>
  <c r="F12898" i="1"/>
  <c r="F12899" i="1"/>
  <c r="F12900" i="1"/>
  <c r="F12901" i="1"/>
  <c r="F12902" i="1"/>
  <c r="F12903" i="1"/>
  <c r="F12904" i="1"/>
  <c r="F12905" i="1"/>
  <c r="F12906" i="1"/>
  <c r="F12907" i="1"/>
  <c r="F12908" i="1"/>
  <c r="F12909" i="1"/>
  <c r="F12910" i="1"/>
  <c r="F12911" i="1"/>
  <c r="F12912" i="1"/>
  <c r="F12913" i="1"/>
  <c r="F12914" i="1"/>
  <c r="F12915" i="1"/>
  <c r="F12916" i="1"/>
  <c r="F12917" i="1"/>
  <c r="F12918" i="1"/>
  <c r="F12919" i="1"/>
  <c r="F12920" i="1"/>
  <c r="F12921" i="1"/>
  <c r="F12922" i="1"/>
  <c r="F12923" i="1"/>
  <c r="F12924" i="1"/>
  <c r="F12925" i="1"/>
  <c r="F12926" i="1"/>
  <c r="F12927" i="1"/>
  <c r="F12928" i="1"/>
  <c r="F12929" i="1"/>
  <c r="F12930" i="1"/>
  <c r="F12931" i="1"/>
  <c r="F12932" i="1"/>
  <c r="F12933" i="1"/>
  <c r="F12934" i="1"/>
  <c r="F12935" i="1"/>
  <c r="F12936" i="1"/>
  <c r="F12937" i="1"/>
  <c r="F12938" i="1"/>
  <c r="F12939" i="1"/>
  <c r="F12940" i="1"/>
  <c r="F12941" i="1"/>
  <c r="F12942" i="1"/>
  <c r="F12943" i="1"/>
  <c r="F12944" i="1"/>
  <c r="F12945" i="1"/>
  <c r="F12946" i="1"/>
  <c r="F12947" i="1"/>
  <c r="F12948" i="1"/>
  <c r="F12949" i="1"/>
  <c r="F12950" i="1"/>
  <c r="F12951" i="1"/>
  <c r="F12952" i="1"/>
  <c r="F12953" i="1"/>
  <c r="F12954" i="1"/>
  <c r="F12955" i="1"/>
  <c r="F12956" i="1"/>
  <c r="F12957" i="1"/>
  <c r="F12958" i="1"/>
  <c r="F12959" i="1"/>
  <c r="F12960" i="1"/>
  <c r="F12961" i="1"/>
  <c r="F12962" i="1"/>
  <c r="F12963" i="1"/>
  <c r="F12964" i="1"/>
  <c r="F12965" i="1"/>
  <c r="F12966" i="1"/>
  <c r="F12967" i="1"/>
  <c r="F12968" i="1"/>
  <c r="F12969" i="1"/>
  <c r="F12970" i="1"/>
  <c r="F12971" i="1"/>
  <c r="F12972" i="1"/>
  <c r="F12973" i="1"/>
  <c r="F12974" i="1"/>
  <c r="F12975" i="1"/>
  <c r="F12976" i="1"/>
  <c r="F12977" i="1"/>
  <c r="F12978" i="1"/>
  <c r="F12979" i="1"/>
  <c r="F12980" i="1"/>
  <c r="F12981" i="1"/>
  <c r="F12982" i="1"/>
  <c r="F12983" i="1"/>
  <c r="F12984" i="1"/>
  <c r="F12985" i="1"/>
  <c r="F12986" i="1"/>
  <c r="F12987" i="1"/>
  <c r="F12988" i="1"/>
  <c r="F12989" i="1"/>
  <c r="F12990" i="1"/>
  <c r="F12991" i="1"/>
  <c r="F12992" i="1"/>
  <c r="F12993" i="1"/>
  <c r="F12994" i="1"/>
  <c r="F12995" i="1"/>
  <c r="F12996" i="1"/>
  <c r="F12997" i="1"/>
  <c r="F12998" i="1"/>
  <c r="F12999" i="1"/>
  <c r="F13000" i="1"/>
  <c r="F13001" i="1"/>
  <c r="F13002" i="1"/>
  <c r="F13003" i="1"/>
  <c r="F13004" i="1"/>
  <c r="F13005" i="1"/>
  <c r="F13006" i="1"/>
  <c r="F13007" i="1"/>
  <c r="F13008" i="1"/>
  <c r="F13009" i="1"/>
  <c r="F13010" i="1"/>
  <c r="F13011" i="1"/>
  <c r="F13012" i="1"/>
  <c r="F13013" i="1"/>
  <c r="F13014" i="1"/>
  <c r="F13015" i="1"/>
  <c r="F13016" i="1"/>
  <c r="F13017" i="1"/>
  <c r="F13018" i="1"/>
  <c r="F13019" i="1"/>
  <c r="F13020" i="1"/>
  <c r="F13021" i="1"/>
  <c r="F13022" i="1"/>
  <c r="F13023" i="1"/>
  <c r="F13024" i="1"/>
  <c r="F13025" i="1"/>
  <c r="F13026" i="1"/>
  <c r="F13027" i="1"/>
  <c r="F13028" i="1"/>
  <c r="F13029" i="1"/>
  <c r="F13030" i="1"/>
  <c r="F13031" i="1"/>
  <c r="F13032" i="1"/>
  <c r="F13033" i="1"/>
  <c r="F13034" i="1"/>
  <c r="F13035" i="1"/>
  <c r="F13036" i="1"/>
  <c r="F13037" i="1"/>
  <c r="F13038" i="1"/>
  <c r="F13039" i="1"/>
  <c r="F13040" i="1"/>
  <c r="F13041" i="1"/>
  <c r="F13042" i="1"/>
  <c r="F13043" i="1"/>
  <c r="F13044" i="1"/>
  <c r="F13045" i="1"/>
  <c r="F13046" i="1"/>
  <c r="F13047" i="1"/>
  <c r="F13048" i="1"/>
  <c r="F13049" i="1"/>
  <c r="F13050" i="1"/>
  <c r="F13051" i="1"/>
  <c r="F13052" i="1"/>
  <c r="F13053" i="1"/>
  <c r="F13054" i="1"/>
  <c r="F13055" i="1"/>
  <c r="F13056" i="1"/>
  <c r="F13057" i="1"/>
  <c r="F13058" i="1"/>
  <c r="F13059" i="1"/>
  <c r="F13060" i="1"/>
  <c r="F13061" i="1"/>
  <c r="F13062" i="1"/>
  <c r="F13063" i="1"/>
  <c r="F13064" i="1"/>
  <c r="F13065" i="1"/>
  <c r="F13066" i="1"/>
  <c r="F13067" i="1"/>
  <c r="F13068" i="1"/>
  <c r="F13069" i="1"/>
  <c r="F13070" i="1"/>
  <c r="F13071" i="1"/>
  <c r="F13072" i="1"/>
  <c r="F13073" i="1"/>
  <c r="F13074" i="1"/>
  <c r="F13075" i="1"/>
  <c r="F13076" i="1"/>
  <c r="F13077" i="1"/>
  <c r="F13078" i="1"/>
  <c r="F13079" i="1"/>
  <c r="F13080" i="1"/>
  <c r="F13081" i="1"/>
  <c r="F13082" i="1"/>
  <c r="F13083" i="1"/>
  <c r="F13084" i="1"/>
  <c r="F13085" i="1"/>
  <c r="F13086" i="1"/>
  <c r="F13087" i="1"/>
  <c r="F13088" i="1"/>
  <c r="F13089" i="1"/>
  <c r="F13090" i="1"/>
  <c r="F13091" i="1"/>
  <c r="F13092" i="1"/>
  <c r="F13093" i="1"/>
  <c r="F13094" i="1"/>
  <c r="F13095" i="1"/>
  <c r="F13096" i="1"/>
  <c r="F13097" i="1"/>
  <c r="F13098" i="1"/>
  <c r="F13099" i="1"/>
  <c r="F13100" i="1"/>
  <c r="F13101" i="1"/>
  <c r="F13102" i="1"/>
  <c r="F13103" i="1"/>
  <c r="F13104" i="1"/>
  <c r="F13105" i="1"/>
  <c r="F13106" i="1"/>
  <c r="F13107" i="1"/>
  <c r="F13108" i="1"/>
  <c r="F13109" i="1"/>
  <c r="F13110" i="1"/>
  <c r="F13111" i="1"/>
  <c r="F13112" i="1"/>
  <c r="F13113" i="1"/>
  <c r="F13114" i="1"/>
  <c r="F13115" i="1"/>
  <c r="F13116" i="1"/>
  <c r="F13117" i="1"/>
  <c r="F13118" i="1"/>
  <c r="F13119" i="1"/>
  <c r="F13120" i="1"/>
  <c r="F13121" i="1"/>
  <c r="F13122" i="1"/>
  <c r="F13123" i="1"/>
  <c r="F13124" i="1"/>
  <c r="F13125" i="1"/>
  <c r="F13126" i="1"/>
  <c r="F13127" i="1"/>
  <c r="F13128" i="1"/>
  <c r="F13129" i="1"/>
  <c r="F13130" i="1"/>
  <c r="F13131" i="1"/>
  <c r="F13132" i="1"/>
  <c r="F13133" i="1"/>
  <c r="F13134" i="1"/>
  <c r="F13135" i="1"/>
  <c r="F13136" i="1"/>
  <c r="F13137" i="1"/>
  <c r="F13138" i="1"/>
  <c r="F13139" i="1"/>
  <c r="F13140" i="1"/>
  <c r="F13141" i="1"/>
  <c r="F13142" i="1"/>
  <c r="F13143" i="1"/>
  <c r="F13144" i="1"/>
  <c r="F13145" i="1"/>
  <c r="F13146" i="1"/>
  <c r="F13147" i="1"/>
  <c r="F13148" i="1"/>
  <c r="F13149" i="1"/>
  <c r="F13150" i="1"/>
  <c r="F13151" i="1"/>
  <c r="F13152" i="1"/>
  <c r="F13153" i="1"/>
  <c r="F13154" i="1"/>
  <c r="F13155" i="1"/>
  <c r="F13156" i="1"/>
  <c r="F13157" i="1"/>
  <c r="F13158" i="1"/>
  <c r="F13159" i="1"/>
  <c r="F13160" i="1"/>
  <c r="F13161" i="1"/>
  <c r="F13162" i="1"/>
  <c r="F13163" i="1"/>
  <c r="F13164" i="1"/>
  <c r="F13165" i="1"/>
  <c r="F13166" i="1"/>
  <c r="F13167" i="1"/>
  <c r="F13168" i="1"/>
  <c r="F13169" i="1"/>
  <c r="F13170" i="1"/>
  <c r="F13171" i="1"/>
  <c r="F13172" i="1"/>
  <c r="F13173" i="1"/>
  <c r="F13174" i="1"/>
  <c r="F13175" i="1"/>
  <c r="F13176" i="1"/>
  <c r="F13177" i="1"/>
  <c r="F13178" i="1"/>
  <c r="F13179" i="1"/>
  <c r="F13180" i="1"/>
  <c r="F13181" i="1"/>
  <c r="F13182" i="1"/>
  <c r="F13183" i="1"/>
  <c r="F13184" i="1"/>
  <c r="F13185" i="1"/>
  <c r="F13186" i="1"/>
  <c r="F13187" i="1"/>
  <c r="F13188" i="1"/>
  <c r="F13189" i="1"/>
  <c r="F13190" i="1"/>
  <c r="F13191" i="1"/>
  <c r="F13192" i="1"/>
  <c r="F13193" i="1"/>
  <c r="F13194" i="1"/>
  <c r="F13195" i="1"/>
  <c r="F13196" i="1"/>
  <c r="F13197" i="1"/>
  <c r="F13198" i="1"/>
  <c r="F13199" i="1"/>
  <c r="F13200" i="1"/>
  <c r="F13201" i="1"/>
  <c r="F13202" i="1"/>
  <c r="F13203" i="1"/>
  <c r="F13204" i="1"/>
  <c r="F13205" i="1"/>
  <c r="F13206" i="1"/>
  <c r="F13207" i="1"/>
  <c r="F13208" i="1"/>
  <c r="F13209" i="1"/>
  <c r="F13210" i="1"/>
  <c r="F13211" i="1"/>
  <c r="F13212" i="1"/>
  <c r="F13213" i="1"/>
  <c r="F13214" i="1"/>
  <c r="F13215" i="1"/>
  <c r="F13216" i="1"/>
  <c r="F13217" i="1"/>
  <c r="F13218" i="1"/>
  <c r="F13219" i="1"/>
  <c r="F13220" i="1"/>
  <c r="F13221" i="1"/>
  <c r="F13222" i="1"/>
  <c r="F13223" i="1"/>
  <c r="F13224" i="1"/>
  <c r="F13225" i="1"/>
  <c r="F13226" i="1"/>
  <c r="F13227" i="1"/>
  <c r="F13228" i="1"/>
  <c r="F13229" i="1"/>
  <c r="F13230" i="1"/>
  <c r="F13231" i="1"/>
  <c r="F13232" i="1"/>
  <c r="F13233" i="1"/>
  <c r="F13234" i="1"/>
  <c r="F13235" i="1"/>
  <c r="F13236" i="1"/>
  <c r="F13237" i="1"/>
  <c r="F13238" i="1"/>
  <c r="F13239" i="1"/>
  <c r="F13240" i="1"/>
  <c r="F13241" i="1"/>
  <c r="F13242" i="1"/>
  <c r="F13243" i="1"/>
  <c r="F13244" i="1"/>
  <c r="F13245" i="1"/>
  <c r="F13246" i="1"/>
  <c r="F13247" i="1"/>
  <c r="F13248" i="1"/>
  <c r="F13249" i="1"/>
  <c r="F13250" i="1"/>
  <c r="F13251" i="1"/>
  <c r="F13252" i="1"/>
  <c r="F13253" i="1"/>
  <c r="F13254" i="1"/>
  <c r="F13255" i="1"/>
  <c r="F13256" i="1"/>
  <c r="F13257" i="1"/>
  <c r="F13258" i="1"/>
  <c r="F13259" i="1"/>
  <c r="F13260" i="1"/>
  <c r="F13261" i="1"/>
  <c r="F13262" i="1"/>
  <c r="F13263" i="1"/>
  <c r="F13264" i="1"/>
  <c r="F13265" i="1"/>
  <c r="F13266" i="1"/>
  <c r="F13267" i="1"/>
  <c r="F13268" i="1"/>
  <c r="F13269" i="1"/>
  <c r="F13270" i="1"/>
  <c r="F13271" i="1"/>
  <c r="F13272" i="1"/>
  <c r="F13273" i="1"/>
  <c r="F13274" i="1"/>
  <c r="F13275" i="1"/>
  <c r="F13276" i="1"/>
  <c r="F13277" i="1"/>
  <c r="F13278" i="1"/>
  <c r="F13279" i="1"/>
  <c r="F13280" i="1"/>
  <c r="F13281" i="1"/>
  <c r="F13282" i="1"/>
  <c r="F13283" i="1"/>
  <c r="F13284" i="1"/>
  <c r="F13285" i="1"/>
  <c r="F13286" i="1"/>
  <c r="F13287" i="1"/>
  <c r="F13288" i="1"/>
  <c r="F13289" i="1"/>
  <c r="F13290" i="1"/>
  <c r="F13291" i="1"/>
  <c r="F13292" i="1"/>
  <c r="F13293" i="1"/>
  <c r="F13294" i="1"/>
  <c r="F13295" i="1"/>
  <c r="F13296" i="1"/>
  <c r="F13297" i="1"/>
  <c r="F13298" i="1"/>
  <c r="F13299" i="1"/>
  <c r="F13300" i="1"/>
  <c r="F13301" i="1"/>
  <c r="F13302" i="1"/>
  <c r="F13303" i="1"/>
  <c r="F13304" i="1"/>
  <c r="F13305" i="1"/>
  <c r="F13306" i="1"/>
  <c r="F13307" i="1"/>
  <c r="F13308" i="1"/>
  <c r="F13309" i="1"/>
  <c r="F13310" i="1"/>
  <c r="F13311" i="1"/>
  <c r="F13312" i="1"/>
  <c r="F13313" i="1"/>
  <c r="F13314" i="1"/>
  <c r="F13315" i="1"/>
  <c r="F13316" i="1"/>
  <c r="F13317" i="1"/>
  <c r="F13318" i="1"/>
  <c r="F13319" i="1"/>
  <c r="F13320" i="1"/>
  <c r="F13321" i="1"/>
  <c r="F13322" i="1"/>
  <c r="F13323" i="1"/>
  <c r="F13324" i="1"/>
  <c r="F13325" i="1"/>
  <c r="F13326" i="1"/>
  <c r="F13327" i="1"/>
  <c r="F13328" i="1"/>
  <c r="F13329" i="1"/>
  <c r="F13330" i="1"/>
  <c r="F13331" i="1"/>
  <c r="F13332" i="1"/>
  <c r="F13333" i="1"/>
  <c r="F13334" i="1"/>
  <c r="F13335" i="1"/>
  <c r="F13336" i="1"/>
  <c r="F13337" i="1"/>
  <c r="F13338" i="1"/>
  <c r="F13339" i="1"/>
  <c r="F13340" i="1"/>
  <c r="F13341" i="1"/>
  <c r="F13342" i="1"/>
  <c r="F13343" i="1"/>
  <c r="F13344" i="1"/>
  <c r="F13345" i="1"/>
  <c r="F13346" i="1"/>
  <c r="F13347" i="1"/>
  <c r="F13348" i="1"/>
  <c r="F13349" i="1"/>
  <c r="F13350" i="1"/>
  <c r="F13351" i="1"/>
  <c r="F13352" i="1"/>
  <c r="F13353" i="1"/>
  <c r="F13354" i="1"/>
  <c r="F13355" i="1"/>
  <c r="F13356" i="1"/>
  <c r="F13357" i="1"/>
  <c r="F13358" i="1"/>
  <c r="F13359" i="1"/>
  <c r="F13360" i="1"/>
  <c r="F13361" i="1"/>
  <c r="F13362" i="1"/>
  <c r="F13363" i="1"/>
  <c r="F13364" i="1"/>
  <c r="F13365" i="1"/>
  <c r="F13366" i="1"/>
  <c r="F13367" i="1"/>
  <c r="F13368" i="1"/>
  <c r="F13369" i="1"/>
  <c r="F13370" i="1"/>
  <c r="F13371" i="1"/>
  <c r="F13372" i="1"/>
  <c r="F13373" i="1"/>
  <c r="F13374" i="1"/>
  <c r="F13375" i="1"/>
  <c r="F13376" i="1"/>
  <c r="F13377" i="1"/>
  <c r="F13378" i="1"/>
  <c r="F13379" i="1"/>
  <c r="F13380" i="1"/>
  <c r="F13381" i="1"/>
  <c r="F13382" i="1"/>
  <c r="F13383" i="1"/>
  <c r="F13384" i="1"/>
  <c r="F13385" i="1"/>
  <c r="F13386" i="1"/>
  <c r="F13387" i="1"/>
  <c r="F13388" i="1"/>
  <c r="F13389" i="1"/>
  <c r="F13390" i="1"/>
  <c r="F13391" i="1"/>
  <c r="F13392" i="1"/>
  <c r="F13393" i="1"/>
  <c r="F13394" i="1"/>
  <c r="F13395" i="1"/>
  <c r="F13396" i="1"/>
  <c r="F13397" i="1"/>
  <c r="F13398" i="1"/>
  <c r="F13399" i="1"/>
  <c r="F13400" i="1"/>
  <c r="F13401" i="1"/>
  <c r="F13402" i="1"/>
  <c r="F13403" i="1"/>
  <c r="F13404" i="1"/>
  <c r="F13405" i="1"/>
  <c r="F13406" i="1"/>
  <c r="F13407" i="1"/>
  <c r="F13408" i="1"/>
  <c r="F13409" i="1"/>
  <c r="F13410" i="1"/>
  <c r="F13411" i="1"/>
  <c r="F13412" i="1"/>
  <c r="F13413" i="1"/>
  <c r="F13414" i="1"/>
  <c r="F13415" i="1"/>
  <c r="F13416" i="1"/>
  <c r="F13417" i="1"/>
  <c r="F13418" i="1"/>
  <c r="F13419" i="1"/>
  <c r="F13420" i="1"/>
  <c r="F13421" i="1"/>
  <c r="F13422" i="1"/>
  <c r="F13423" i="1"/>
  <c r="F13424" i="1"/>
  <c r="F13425" i="1"/>
  <c r="F13426" i="1"/>
  <c r="F13427" i="1"/>
  <c r="F13428" i="1"/>
  <c r="F13429" i="1"/>
  <c r="F13430" i="1"/>
  <c r="F13431" i="1"/>
  <c r="F13432" i="1"/>
  <c r="F13433" i="1"/>
  <c r="F13434" i="1"/>
  <c r="F13435" i="1"/>
  <c r="F13436" i="1"/>
  <c r="F13437" i="1"/>
  <c r="F13438" i="1"/>
  <c r="F13439" i="1"/>
  <c r="F13440" i="1"/>
  <c r="F13441" i="1"/>
  <c r="F13442" i="1"/>
  <c r="F13443" i="1"/>
  <c r="F13444" i="1"/>
  <c r="F13445" i="1"/>
  <c r="F13446" i="1"/>
  <c r="F13447" i="1"/>
  <c r="F13448" i="1"/>
  <c r="F13449" i="1"/>
  <c r="F13450" i="1"/>
  <c r="F13451" i="1"/>
  <c r="F13452" i="1"/>
  <c r="F13453" i="1"/>
  <c r="F13454" i="1"/>
  <c r="F13455" i="1"/>
  <c r="F13456" i="1"/>
  <c r="F13457" i="1"/>
  <c r="F13458" i="1"/>
  <c r="F13459" i="1"/>
  <c r="F13460" i="1"/>
  <c r="F13461" i="1"/>
  <c r="F13462" i="1"/>
  <c r="F13463" i="1"/>
  <c r="F13464" i="1"/>
  <c r="F13465" i="1"/>
  <c r="F13466" i="1"/>
  <c r="F13467" i="1"/>
  <c r="F13468" i="1"/>
  <c r="F13469" i="1"/>
  <c r="F13470" i="1"/>
  <c r="F13471" i="1"/>
  <c r="F13472" i="1"/>
  <c r="F13473" i="1"/>
  <c r="F13474" i="1"/>
  <c r="F13475" i="1"/>
  <c r="F13476" i="1"/>
  <c r="F13477" i="1"/>
  <c r="F13478" i="1"/>
  <c r="F13479" i="1"/>
  <c r="F13480" i="1"/>
  <c r="F13481" i="1"/>
  <c r="F13482" i="1"/>
  <c r="F13483" i="1"/>
  <c r="F13484" i="1"/>
  <c r="F13485" i="1"/>
  <c r="F13486" i="1"/>
  <c r="F13487" i="1"/>
  <c r="F13488" i="1"/>
  <c r="F13489" i="1"/>
  <c r="F13490" i="1"/>
  <c r="F13491" i="1"/>
  <c r="F13492" i="1"/>
  <c r="F13493" i="1"/>
  <c r="F13494" i="1"/>
  <c r="F13495" i="1"/>
  <c r="F13496" i="1"/>
  <c r="F13497" i="1"/>
  <c r="F13498" i="1"/>
  <c r="F13499" i="1"/>
  <c r="F13500" i="1"/>
  <c r="F13501" i="1"/>
  <c r="F13502" i="1"/>
  <c r="F13503" i="1"/>
  <c r="F13504" i="1"/>
  <c r="F13505" i="1"/>
  <c r="F13506" i="1"/>
  <c r="F13507" i="1"/>
  <c r="F13508" i="1"/>
  <c r="F13509" i="1"/>
  <c r="F13510" i="1"/>
  <c r="F13511" i="1"/>
  <c r="F13512" i="1"/>
  <c r="F13513" i="1"/>
  <c r="F13514" i="1"/>
  <c r="F13515" i="1"/>
  <c r="F13516" i="1"/>
  <c r="F13517" i="1"/>
  <c r="F13518" i="1"/>
  <c r="F13519" i="1"/>
  <c r="F13520" i="1"/>
  <c r="F13521" i="1"/>
  <c r="F13522" i="1"/>
  <c r="F13523" i="1"/>
  <c r="F13524" i="1"/>
  <c r="F13525" i="1"/>
  <c r="F13526" i="1"/>
  <c r="F13527" i="1"/>
  <c r="F13528" i="1"/>
  <c r="F13529" i="1"/>
  <c r="F13530" i="1"/>
  <c r="F13531" i="1"/>
  <c r="F13532" i="1"/>
  <c r="F13533" i="1"/>
  <c r="F13534" i="1"/>
  <c r="F13535" i="1"/>
  <c r="F13536" i="1"/>
  <c r="F13537" i="1"/>
  <c r="F13538" i="1"/>
  <c r="F13539" i="1"/>
  <c r="F13540" i="1"/>
  <c r="F13541" i="1"/>
  <c r="F13542" i="1"/>
  <c r="F13543" i="1"/>
  <c r="F13544" i="1"/>
  <c r="F13545" i="1"/>
  <c r="F13546" i="1"/>
  <c r="F13547" i="1"/>
  <c r="F13548" i="1"/>
  <c r="F13549" i="1"/>
  <c r="F13550" i="1"/>
  <c r="F13551" i="1"/>
  <c r="F13552" i="1"/>
  <c r="F13553" i="1"/>
  <c r="F13554" i="1"/>
  <c r="F13555" i="1"/>
  <c r="F13556" i="1"/>
  <c r="F13557" i="1"/>
  <c r="F13558" i="1"/>
  <c r="F13559" i="1"/>
  <c r="F13560" i="1"/>
  <c r="F13561" i="1"/>
  <c r="F13562" i="1"/>
  <c r="F13563" i="1"/>
  <c r="F13564" i="1"/>
  <c r="F13565" i="1"/>
  <c r="F13566" i="1"/>
  <c r="F13567" i="1"/>
  <c r="F13568" i="1"/>
  <c r="F13569" i="1"/>
  <c r="F13570" i="1"/>
  <c r="F13571" i="1"/>
  <c r="F13572" i="1"/>
  <c r="F13573" i="1"/>
  <c r="F13574" i="1"/>
  <c r="F13575" i="1"/>
  <c r="F13576" i="1"/>
  <c r="F13577" i="1"/>
  <c r="F13578" i="1"/>
  <c r="F13579" i="1"/>
  <c r="F13580" i="1"/>
  <c r="F13581" i="1"/>
  <c r="F13582" i="1"/>
  <c r="F13583" i="1"/>
  <c r="F13584" i="1"/>
  <c r="F13585" i="1"/>
  <c r="F13586" i="1"/>
  <c r="F13587" i="1"/>
  <c r="F13588" i="1"/>
  <c r="F13589" i="1"/>
  <c r="F13590" i="1"/>
  <c r="F13591" i="1"/>
  <c r="F13592" i="1"/>
  <c r="F13593" i="1"/>
  <c r="F13594" i="1"/>
  <c r="F13595" i="1"/>
  <c r="F13596" i="1"/>
  <c r="F13597" i="1"/>
  <c r="F13598" i="1"/>
  <c r="F13599" i="1"/>
  <c r="F13600" i="1"/>
  <c r="F13601" i="1"/>
  <c r="F13602" i="1"/>
  <c r="F13603" i="1"/>
  <c r="F13604" i="1"/>
  <c r="F13605" i="1"/>
  <c r="F13606" i="1"/>
  <c r="F13607" i="1"/>
  <c r="F13608" i="1"/>
  <c r="F13609" i="1"/>
  <c r="F13610" i="1"/>
  <c r="F13611" i="1"/>
  <c r="F13612" i="1"/>
  <c r="F13613" i="1"/>
  <c r="F13614" i="1"/>
  <c r="F13615" i="1"/>
  <c r="F13616" i="1"/>
  <c r="F13617" i="1"/>
  <c r="F13618" i="1"/>
  <c r="F13619" i="1"/>
  <c r="F13620" i="1"/>
  <c r="F13621" i="1"/>
  <c r="F13622" i="1"/>
  <c r="F13623" i="1"/>
  <c r="F13624" i="1"/>
  <c r="F13625" i="1"/>
  <c r="F13626" i="1"/>
  <c r="F13627" i="1"/>
  <c r="F13628" i="1"/>
  <c r="F13629" i="1"/>
  <c r="F13630" i="1"/>
  <c r="F13631" i="1"/>
  <c r="F13632" i="1"/>
  <c r="F13633" i="1"/>
  <c r="F13634" i="1"/>
  <c r="F13635" i="1"/>
  <c r="F13636" i="1"/>
  <c r="F13637" i="1"/>
  <c r="F13638" i="1"/>
  <c r="F13639" i="1"/>
  <c r="F13640" i="1"/>
  <c r="F13641" i="1"/>
  <c r="F13642" i="1"/>
  <c r="F13643" i="1"/>
  <c r="F13644" i="1"/>
  <c r="F13645" i="1"/>
  <c r="F13646" i="1"/>
  <c r="F13647" i="1"/>
  <c r="F13648" i="1"/>
  <c r="F13649" i="1"/>
  <c r="F13650" i="1"/>
  <c r="F13651" i="1"/>
  <c r="F13652" i="1"/>
  <c r="F13653" i="1"/>
  <c r="F13654" i="1"/>
  <c r="F13655" i="1"/>
  <c r="F13656" i="1"/>
  <c r="F13657" i="1"/>
  <c r="F13658" i="1"/>
  <c r="F13659" i="1"/>
  <c r="F13660" i="1"/>
  <c r="F13661" i="1"/>
  <c r="F13662" i="1"/>
  <c r="F13663" i="1"/>
  <c r="F13664" i="1"/>
  <c r="F13665" i="1"/>
  <c r="F13666" i="1"/>
  <c r="F13667" i="1"/>
  <c r="F13668" i="1"/>
  <c r="F13669" i="1"/>
  <c r="F13670" i="1"/>
  <c r="F13671" i="1"/>
  <c r="F13672" i="1"/>
  <c r="F13673" i="1"/>
  <c r="F13674" i="1"/>
  <c r="F13675" i="1"/>
  <c r="F13676" i="1"/>
  <c r="F13677" i="1"/>
  <c r="F13678" i="1"/>
  <c r="F13679" i="1"/>
  <c r="F13680" i="1"/>
  <c r="F13681" i="1"/>
  <c r="F13682" i="1"/>
  <c r="F13683" i="1"/>
  <c r="F13684" i="1"/>
  <c r="F13685" i="1"/>
  <c r="F13686" i="1"/>
  <c r="F13687" i="1"/>
  <c r="F13688" i="1"/>
  <c r="F13689" i="1"/>
  <c r="F13690" i="1"/>
  <c r="F13691" i="1"/>
  <c r="F13692" i="1"/>
  <c r="F13693" i="1"/>
  <c r="F13694" i="1"/>
  <c r="F13695" i="1"/>
  <c r="F13696" i="1"/>
  <c r="F13697" i="1"/>
  <c r="F13698" i="1"/>
  <c r="F13699" i="1"/>
  <c r="F13700" i="1"/>
  <c r="F13701" i="1"/>
  <c r="F13702" i="1"/>
  <c r="F13703" i="1"/>
  <c r="F13704" i="1"/>
  <c r="F13705" i="1"/>
  <c r="F13706" i="1"/>
  <c r="F13707" i="1"/>
  <c r="F13708" i="1"/>
  <c r="F13709" i="1"/>
  <c r="F13710" i="1"/>
  <c r="F13711" i="1"/>
  <c r="F13712" i="1"/>
  <c r="F13713" i="1"/>
  <c r="F13714" i="1"/>
  <c r="F13715" i="1"/>
  <c r="F13716" i="1"/>
  <c r="F13717" i="1"/>
  <c r="F13718" i="1"/>
  <c r="F13719" i="1"/>
  <c r="F13720" i="1"/>
  <c r="F13721" i="1"/>
  <c r="F13722" i="1"/>
  <c r="F13723" i="1"/>
  <c r="F13724" i="1"/>
  <c r="F13725" i="1"/>
  <c r="F13726" i="1"/>
  <c r="F13727" i="1"/>
  <c r="F13728" i="1"/>
  <c r="F13729" i="1"/>
  <c r="F13730" i="1"/>
  <c r="F13731" i="1"/>
  <c r="F13732" i="1"/>
  <c r="F13733" i="1"/>
  <c r="F13734" i="1"/>
  <c r="F13735" i="1"/>
  <c r="F13736" i="1"/>
  <c r="F13737" i="1"/>
  <c r="F13738" i="1"/>
  <c r="F13739" i="1"/>
  <c r="F13740" i="1"/>
  <c r="F13741" i="1"/>
  <c r="F13742" i="1"/>
  <c r="F13743" i="1"/>
  <c r="F13744" i="1"/>
  <c r="F13745" i="1"/>
  <c r="F13746" i="1"/>
  <c r="F13747" i="1"/>
  <c r="F13748" i="1"/>
  <c r="F13749" i="1"/>
  <c r="F13750" i="1"/>
  <c r="F13751" i="1"/>
  <c r="F13752" i="1"/>
  <c r="F13753" i="1"/>
  <c r="F13754" i="1"/>
  <c r="F13755" i="1"/>
  <c r="F13756" i="1"/>
  <c r="F13757" i="1"/>
  <c r="F13758" i="1"/>
  <c r="F13759" i="1"/>
  <c r="F13760" i="1"/>
  <c r="F13761" i="1"/>
  <c r="F13762" i="1"/>
  <c r="F13763" i="1"/>
  <c r="F13764" i="1"/>
  <c r="F13765" i="1"/>
  <c r="F13766" i="1"/>
  <c r="F13767" i="1"/>
  <c r="F13768" i="1"/>
  <c r="F13769" i="1"/>
  <c r="F13770" i="1"/>
  <c r="F13771" i="1"/>
  <c r="F13772" i="1"/>
  <c r="F13773" i="1"/>
  <c r="F13774" i="1"/>
  <c r="F13775" i="1"/>
  <c r="F13776" i="1"/>
  <c r="F13777" i="1"/>
  <c r="F13778" i="1"/>
  <c r="F13779" i="1"/>
  <c r="F13780" i="1"/>
  <c r="F13781" i="1"/>
  <c r="F13782" i="1"/>
  <c r="F13783" i="1"/>
  <c r="F13784" i="1"/>
  <c r="F13785" i="1"/>
  <c r="F13786" i="1"/>
  <c r="F13787" i="1"/>
  <c r="F13788" i="1"/>
  <c r="F13789" i="1"/>
  <c r="F13790" i="1"/>
  <c r="F13791" i="1"/>
  <c r="F13792" i="1"/>
  <c r="F13793" i="1"/>
  <c r="F13794" i="1"/>
  <c r="F13795" i="1"/>
  <c r="F13796" i="1"/>
  <c r="F13797" i="1"/>
  <c r="F13798" i="1"/>
  <c r="F13799" i="1"/>
  <c r="F13800" i="1"/>
  <c r="F13801" i="1"/>
  <c r="F13802" i="1"/>
  <c r="F13803" i="1"/>
  <c r="F13804" i="1"/>
  <c r="F13805" i="1"/>
  <c r="F13806" i="1"/>
  <c r="F13807" i="1"/>
  <c r="F13808" i="1"/>
  <c r="F13809" i="1"/>
  <c r="F13810" i="1"/>
  <c r="F13811" i="1"/>
  <c r="F13812" i="1"/>
  <c r="F13813" i="1"/>
  <c r="F13814" i="1"/>
  <c r="F13815" i="1"/>
  <c r="F13816" i="1"/>
  <c r="F13817" i="1"/>
  <c r="F13818" i="1"/>
  <c r="F13819" i="1"/>
  <c r="F13820" i="1"/>
  <c r="F13821" i="1"/>
  <c r="F13822" i="1"/>
  <c r="F13823" i="1"/>
  <c r="F13824" i="1"/>
  <c r="F13825" i="1"/>
  <c r="F13826" i="1"/>
  <c r="F13827" i="1"/>
  <c r="F13828" i="1"/>
  <c r="F13829" i="1"/>
  <c r="F13830" i="1"/>
  <c r="F13831" i="1"/>
  <c r="F13832" i="1"/>
  <c r="F13833" i="1"/>
  <c r="F13834" i="1"/>
  <c r="F13835" i="1"/>
  <c r="F13836" i="1"/>
  <c r="F13837" i="1"/>
  <c r="F13838" i="1"/>
  <c r="F13839" i="1"/>
  <c r="F13840" i="1"/>
  <c r="F13841" i="1"/>
  <c r="F13842" i="1"/>
  <c r="F13843" i="1"/>
  <c r="F13844" i="1"/>
  <c r="F13845" i="1"/>
  <c r="F13846" i="1"/>
  <c r="F13847" i="1"/>
  <c r="F13848" i="1"/>
  <c r="F13849" i="1"/>
  <c r="F13850" i="1"/>
  <c r="F13851" i="1"/>
  <c r="F13852" i="1"/>
  <c r="F13853" i="1"/>
  <c r="F13854" i="1"/>
  <c r="F13855" i="1"/>
  <c r="F13856" i="1"/>
  <c r="F13857" i="1"/>
  <c r="F13858" i="1"/>
  <c r="F13859" i="1"/>
  <c r="F13860" i="1"/>
  <c r="F13861" i="1"/>
  <c r="F13862" i="1"/>
  <c r="F13863" i="1"/>
  <c r="F13864" i="1"/>
  <c r="F13865" i="1"/>
  <c r="F13866" i="1"/>
  <c r="F13867" i="1"/>
  <c r="F13868" i="1"/>
  <c r="F13869" i="1"/>
  <c r="F13870" i="1"/>
  <c r="F13871" i="1"/>
  <c r="F13872" i="1"/>
  <c r="F13873" i="1"/>
  <c r="F13874" i="1"/>
  <c r="F13875" i="1"/>
  <c r="F13876" i="1"/>
  <c r="F13877" i="1"/>
  <c r="F13878" i="1"/>
  <c r="F13879" i="1"/>
  <c r="F13880" i="1"/>
  <c r="F13881" i="1"/>
  <c r="F13882" i="1"/>
  <c r="F13883" i="1"/>
  <c r="F13884" i="1"/>
  <c r="F13885" i="1"/>
  <c r="F13886" i="1"/>
  <c r="F13887" i="1"/>
  <c r="F13888" i="1"/>
  <c r="F13889" i="1"/>
  <c r="F13890" i="1"/>
  <c r="F13891" i="1"/>
  <c r="F13892" i="1"/>
  <c r="F13893" i="1"/>
  <c r="F13894" i="1"/>
  <c r="F13895" i="1"/>
  <c r="F13896" i="1"/>
  <c r="F13897" i="1"/>
  <c r="F13898" i="1"/>
  <c r="F13899" i="1"/>
  <c r="F13900" i="1"/>
  <c r="F13901" i="1"/>
  <c r="F13902" i="1"/>
  <c r="F13903" i="1"/>
  <c r="F13904" i="1"/>
  <c r="F13905" i="1"/>
  <c r="F13906" i="1"/>
  <c r="F13907" i="1"/>
  <c r="F13908" i="1"/>
  <c r="F13909" i="1"/>
  <c r="F13910" i="1"/>
  <c r="F13911" i="1"/>
  <c r="F13912" i="1"/>
  <c r="F13913" i="1"/>
  <c r="F13914" i="1"/>
  <c r="F13915" i="1"/>
  <c r="F13916" i="1"/>
  <c r="F13917" i="1"/>
  <c r="F13918" i="1"/>
  <c r="F13919" i="1"/>
  <c r="F13920" i="1"/>
  <c r="F13921" i="1"/>
  <c r="F13922" i="1"/>
  <c r="F13923" i="1"/>
  <c r="F13924" i="1"/>
  <c r="F13925" i="1"/>
  <c r="F13926" i="1"/>
  <c r="F13927" i="1"/>
  <c r="F13928" i="1"/>
  <c r="F13929" i="1"/>
  <c r="F13930" i="1"/>
  <c r="F13931" i="1"/>
  <c r="F13932" i="1"/>
  <c r="F13933" i="1"/>
  <c r="F13934" i="1"/>
  <c r="F13935" i="1"/>
  <c r="F13936" i="1"/>
  <c r="F13937" i="1"/>
  <c r="F13938" i="1"/>
  <c r="F13939" i="1"/>
  <c r="F13940" i="1"/>
  <c r="F13941" i="1"/>
  <c r="F13942" i="1"/>
  <c r="F13943" i="1"/>
  <c r="F13944" i="1"/>
  <c r="F13945" i="1"/>
  <c r="F13946" i="1"/>
  <c r="F13947" i="1"/>
  <c r="F13948" i="1"/>
  <c r="F13949" i="1"/>
  <c r="F13950" i="1"/>
  <c r="F13951" i="1"/>
  <c r="F13952" i="1"/>
  <c r="F13953" i="1"/>
  <c r="F13954" i="1"/>
  <c r="F13955" i="1"/>
  <c r="F13956" i="1"/>
  <c r="F13957" i="1"/>
  <c r="F13958" i="1"/>
  <c r="F13959" i="1"/>
  <c r="F13960" i="1"/>
  <c r="F13961" i="1"/>
  <c r="F13962" i="1"/>
  <c r="F13963" i="1"/>
  <c r="F13964" i="1"/>
  <c r="F13965" i="1"/>
  <c r="F13966" i="1"/>
  <c r="F13967" i="1"/>
  <c r="F13968" i="1"/>
  <c r="F13969" i="1"/>
  <c r="F13970" i="1"/>
  <c r="F13971" i="1"/>
  <c r="F13972" i="1"/>
  <c r="F13973" i="1"/>
  <c r="F13974" i="1"/>
  <c r="F13975" i="1"/>
  <c r="F13976" i="1"/>
  <c r="F13977" i="1"/>
  <c r="F13978" i="1"/>
  <c r="F13979" i="1"/>
  <c r="F13980" i="1"/>
  <c r="F13981" i="1"/>
  <c r="F13982" i="1"/>
  <c r="F13983" i="1"/>
  <c r="F13984" i="1"/>
  <c r="F13985" i="1"/>
  <c r="F13986" i="1"/>
  <c r="F13987" i="1"/>
  <c r="F13988" i="1"/>
  <c r="F13989" i="1"/>
  <c r="F13990" i="1"/>
  <c r="F13991" i="1"/>
  <c r="F13992" i="1"/>
  <c r="F13993" i="1"/>
  <c r="F13994" i="1"/>
  <c r="F13995" i="1"/>
  <c r="F13996" i="1"/>
  <c r="F13997" i="1"/>
  <c r="F13998" i="1"/>
  <c r="F13999" i="1"/>
  <c r="F14000" i="1"/>
  <c r="F14001" i="1"/>
  <c r="F14002" i="1"/>
  <c r="F14003" i="1"/>
  <c r="F14004" i="1"/>
  <c r="F14005" i="1"/>
  <c r="F14006" i="1"/>
  <c r="F14007" i="1"/>
  <c r="F14008" i="1"/>
  <c r="F14009" i="1"/>
  <c r="F14010" i="1"/>
  <c r="F14011" i="1"/>
  <c r="F14012" i="1"/>
  <c r="F14013" i="1"/>
  <c r="F14014" i="1"/>
  <c r="F14015" i="1"/>
  <c r="F14016" i="1"/>
  <c r="F14017" i="1"/>
  <c r="F14018" i="1"/>
  <c r="F14019" i="1"/>
  <c r="F14020" i="1"/>
  <c r="F14021" i="1"/>
  <c r="F14022" i="1"/>
  <c r="F14023" i="1"/>
  <c r="F14024" i="1"/>
  <c r="F14025" i="1"/>
  <c r="F14026" i="1"/>
  <c r="F14027" i="1"/>
  <c r="F14028" i="1"/>
  <c r="F14029" i="1"/>
  <c r="F14030" i="1"/>
  <c r="F14031" i="1"/>
  <c r="F14032" i="1"/>
  <c r="F14033" i="1"/>
  <c r="F14034" i="1"/>
  <c r="F14035" i="1"/>
  <c r="F14036" i="1"/>
  <c r="F14037" i="1"/>
  <c r="F14038" i="1"/>
  <c r="F14039" i="1"/>
  <c r="F14040" i="1"/>
  <c r="F14041" i="1"/>
  <c r="F14042" i="1"/>
  <c r="F14043" i="1"/>
  <c r="F14044" i="1"/>
  <c r="F14045" i="1"/>
  <c r="F14046" i="1"/>
  <c r="F14047" i="1"/>
  <c r="F14048" i="1"/>
  <c r="F14049" i="1"/>
  <c r="F14050" i="1"/>
  <c r="F14051" i="1"/>
  <c r="F14052" i="1"/>
  <c r="F14053" i="1"/>
  <c r="F14054" i="1"/>
  <c r="F14055" i="1"/>
  <c r="F14056" i="1"/>
  <c r="F14057" i="1"/>
  <c r="F14058" i="1"/>
  <c r="F14059" i="1"/>
  <c r="F14060" i="1"/>
  <c r="F14061" i="1"/>
  <c r="F14062" i="1"/>
  <c r="F14063" i="1"/>
  <c r="F14064" i="1"/>
  <c r="F14065" i="1"/>
  <c r="F14066" i="1"/>
  <c r="F14067" i="1"/>
  <c r="F14068" i="1"/>
  <c r="F14069" i="1"/>
  <c r="F14070" i="1"/>
  <c r="F14071" i="1"/>
  <c r="F14072" i="1"/>
  <c r="F14073" i="1"/>
  <c r="F14074" i="1"/>
  <c r="F14075" i="1"/>
  <c r="F14076" i="1"/>
  <c r="F14077" i="1"/>
  <c r="F14078" i="1"/>
  <c r="F14079" i="1"/>
  <c r="F14080" i="1"/>
  <c r="F14081" i="1"/>
  <c r="F14082" i="1"/>
  <c r="F14083" i="1"/>
  <c r="F14084" i="1"/>
  <c r="F14085" i="1"/>
  <c r="F14086" i="1"/>
  <c r="F14087" i="1"/>
  <c r="F14088" i="1"/>
  <c r="F14089" i="1"/>
  <c r="F14090" i="1"/>
  <c r="F14091" i="1"/>
  <c r="F14092" i="1"/>
  <c r="F14093" i="1"/>
  <c r="F14094" i="1"/>
  <c r="F14095" i="1"/>
  <c r="F14096" i="1"/>
  <c r="F14097" i="1"/>
  <c r="F14098" i="1"/>
  <c r="F14099" i="1"/>
  <c r="F14100" i="1"/>
  <c r="F14101" i="1"/>
  <c r="F14102" i="1"/>
  <c r="F14103" i="1"/>
  <c r="F14104" i="1"/>
  <c r="F14105" i="1"/>
  <c r="F14106" i="1"/>
  <c r="F14107" i="1"/>
  <c r="F14108" i="1"/>
  <c r="F14109" i="1"/>
  <c r="F14110" i="1"/>
  <c r="F14111" i="1"/>
  <c r="F14112" i="1"/>
  <c r="F14113" i="1"/>
  <c r="F14114" i="1"/>
  <c r="F14115" i="1"/>
  <c r="F14116" i="1"/>
  <c r="F14117" i="1"/>
  <c r="F14118" i="1"/>
  <c r="F14119" i="1"/>
  <c r="F14120" i="1"/>
  <c r="F14121" i="1"/>
  <c r="F14122" i="1"/>
  <c r="F14123" i="1"/>
  <c r="F14124" i="1"/>
  <c r="F14125" i="1"/>
  <c r="F14126" i="1"/>
  <c r="F14127" i="1"/>
  <c r="F14128" i="1"/>
  <c r="F14129" i="1"/>
  <c r="F14130" i="1"/>
  <c r="F14131" i="1"/>
  <c r="F14132" i="1"/>
  <c r="F14133" i="1"/>
  <c r="F14134" i="1"/>
  <c r="F14135" i="1"/>
  <c r="F14136" i="1"/>
  <c r="F14137" i="1"/>
  <c r="F14138" i="1"/>
  <c r="F14139" i="1"/>
  <c r="F14140" i="1"/>
  <c r="F14141" i="1"/>
  <c r="F14142" i="1"/>
  <c r="F14143" i="1"/>
  <c r="F14144" i="1"/>
  <c r="F14145" i="1"/>
  <c r="F14146" i="1"/>
  <c r="F14147" i="1"/>
  <c r="F14148" i="1"/>
  <c r="F14149" i="1"/>
  <c r="F14150" i="1"/>
  <c r="F14151" i="1"/>
  <c r="F14152" i="1"/>
  <c r="F14153" i="1"/>
  <c r="F14154" i="1"/>
  <c r="F14155" i="1"/>
  <c r="F14156" i="1"/>
  <c r="F14157" i="1"/>
  <c r="F14158" i="1"/>
  <c r="F14159" i="1"/>
  <c r="F14160" i="1"/>
  <c r="F14161" i="1"/>
  <c r="F14162" i="1"/>
  <c r="F14163" i="1"/>
  <c r="F14164" i="1"/>
  <c r="F14165" i="1"/>
  <c r="F14166" i="1"/>
  <c r="F14167" i="1"/>
  <c r="F14168" i="1"/>
  <c r="F14169" i="1"/>
  <c r="F14170" i="1"/>
  <c r="F14171" i="1"/>
  <c r="F14172" i="1"/>
  <c r="F14173" i="1"/>
  <c r="F14174" i="1"/>
  <c r="F14175" i="1"/>
  <c r="F14176" i="1"/>
  <c r="F14177" i="1"/>
  <c r="F14178" i="1"/>
  <c r="F14179" i="1"/>
  <c r="F14180" i="1"/>
  <c r="F14181" i="1"/>
  <c r="F14182" i="1"/>
  <c r="F14183" i="1"/>
  <c r="F14184" i="1"/>
  <c r="F14185" i="1"/>
  <c r="F14186" i="1"/>
  <c r="F14187" i="1"/>
  <c r="F14188" i="1"/>
  <c r="F14189" i="1"/>
  <c r="F14190" i="1"/>
  <c r="F14191" i="1"/>
  <c r="F14192" i="1"/>
  <c r="F14193" i="1"/>
  <c r="F14194" i="1"/>
  <c r="F14195" i="1"/>
  <c r="F14196" i="1"/>
  <c r="F14197" i="1"/>
  <c r="F14198" i="1"/>
  <c r="F14199" i="1"/>
  <c r="F14200" i="1"/>
  <c r="F14201" i="1"/>
  <c r="F14202" i="1"/>
  <c r="F14203" i="1"/>
  <c r="F14204" i="1"/>
  <c r="F14205" i="1"/>
  <c r="F14206" i="1"/>
  <c r="F14207" i="1"/>
  <c r="F14208" i="1"/>
  <c r="F14209" i="1"/>
  <c r="F14210" i="1"/>
  <c r="F14211" i="1"/>
  <c r="F14212" i="1"/>
  <c r="F14213" i="1"/>
  <c r="F14214" i="1"/>
  <c r="F14215" i="1"/>
  <c r="F14216" i="1"/>
  <c r="F14217" i="1"/>
  <c r="F14218" i="1"/>
  <c r="F14219" i="1"/>
  <c r="F14220" i="1"/>
  <c r="F14221" i="1"/>
  <c r="F14222" i="1"/>
  <c r="F14223" i="1"/>
  <c r="F14224" i="1"/>
  <c r="F14225" i="1"/>
  <c r="F14226" i="1"/>
  <c r="F14227" i="1"/>
  <c r="F14228" i="1"/>
  <c r="F14229" i="1"/>
  <c r="F14230" i="1"/>
  <c r="F14231" i="1"/>
  <c r="F14232" i="1"/>
  <c r="F14233" i="1"/>
  <c r="F14234" i="1"/>
  <c r="F14235" i="1"/>
  <c r="F14236" i="1"/>
  <c r="F14237" i="1"/>
  <c r="F14238" i="1"/>
  <c r="F14239" i="1"/>
  <c r="F14240" i="1"/>
  <c r="F14241" i="1"/>
  <c r="F14242" i="1"/>
  <c r="F14243" i="1"/>
  <c r="F14244" i="1"/>
  <c r="F14245" i="1"/>
  <c r="F14246" i="1"/>
  <c r="F14247" i="1"/>
  <c r="F14248" i="1"/>
  <c r="F14249" i="1"/>
  <c r="F14250" i="1"/>
  <c r="F14251" i="1"/>
  <c r="F14252" i="1"/>
  <c r="F14253" i="1"/>
  <c r="F14254" i="1"/>
  <c r="F14255" i="1"/>
  <c r="F14256" i="1"/>
  <c r="F14257" i="1"/>
  <c r="F14258" i="1"/>
  <c r="F14259" i="1"/>
  <c r="F14260" i="1"/>
  <c r="F14261" i="1"/>
  <c r="F14262" i="1"/>
  <c r="F14263" i="1"/>
  <c r="F14264" i="1"/>
  <c r="F14265" i="1"/>
  <c r="F14266" i="1"/>
  <c r="F14267" i="1"/>
  <c r="F14268" i="1"/>
  <c r="F14269" i="1"/>
  <c r="F14270" i="1"/>
  <c r="F14271" i="1"/>
  <c r="F14272" i="1"/>
  <c r="F14273" i="1"/>
  <c r="F14274" i="1"/>
  <c r="F14275" i="1"/>
  <c r="F14276" i="1"/>
  <c r="F14277" i="1"/>
  <c r="F14278" i="1"/>
  <c r="F14279" i="1"/>
  <c r="F14280" i="1"/>
  <c r="F14281" i="1"/>
  <c r="F14282" i="1"/>
  <c r="F14283" i="1"/>
  <c r="F14284" i="1"/>
  <c r="F14285" i="1"/>
  <c r="F14286" i="1"/>
  <c r="F14287" i="1"/>
  <c r="F14288" i="1"/>
  <c r="F14289" i="1"/>
  <c r="F14290" i="1"/>
  <c r="F14291" i="1"/>
  <c r="F14292" i="1"/>
  <c r="F14293" i="1"/>
  <c r="F14294" i="1"/>
  <c r="F14295" i="1"/>
  <c r="F14296" i="1"/>
  <c r="F14297" i="1"/>
  <c r="F14298" i="1"/>
  <c r="F14299" i="1"/>
  <c r="F14300" i="1"/>
  <c r="F14301" i="1"/>
  <c r="F14302" i="1"/>
  <c r="F14303" i="1"/>
  <c r="F14304" i="1"/>
  <c r="F14305" i="1"/>
  <c r="F14306" i="1"/>
  <c r="F14307" i="1"/>
  <c r="F14308" i="1"/>
  <c r="F14309" i="1"/>
  <c r="F14310" i="1"/>
  <c r="F14311" i="1"/>
  <c r="F14312" i="1"/>
  <c r="F14313" i="1"/>
  <c r="F14314" i="1"/>
  <c r="F14315" i="1"/>
  <c r="F14316" i="1"/>
  <c r="F14317" i="1"/>
  <c r="F14318" i="1"/>
  <c r="F14319" i="1"/>
  <c r="F14320" i="1"/>
  <c r="F14321" i="1"/>
  <c r="F14322" i="1"/>
  <c r="F14323" i="1"/>
  <c r="F14324" i="1"/>
  <c r="F14325" i="1"/>
  <c r="F14326" i="1"/>
  <c r="F14327" i="1"/>
  <c r="F14328" i="1"/>
  <c r="F14329" i="1"/>
  <c r="F14330" i="1"/>
  <c r="F14331" i="1"/>
  <c r="F14332" i="1"/>
  <c r="F14333" i="1"/>
  <c r="F14334" i="1"/>
  <c r="F14335" i="1"/>
  <c r="F14336" i="1"/>
  <c r="F14337" i="1"/>
  <c r="F14338" i="1"/>
  <c r="F14339" i="1"/>
  <c r="F14340" i="1"/>
  <c r="F14341" i="1"/>
  <c r="F14342" i="1"/>
  <c r="F14343" i="1"/>
  <c r="F14344" i="1"/>
  <c r="F14345" i="1"/>
  <c r="F14346" i="1"/>
  <c r="F14347" i="1"/>
  <c r="F14348" i="1"/>
  <c r="F14349" i="1"/>
  <c r="F14350" i="1"/>
  <c r="F14351" i="1"/>
  <c r="F14352" i="1"/>
  <c r="F14353" i="1"/>
  <c r="F14354" i="1"/>
  <c r="F14355" i="1"/>
  <c r="F14356" i="1"/>
  <c r="F14357" i="1"/>
  <c r="F14358" i="1"/>
  <c r="F14359" i="1"/>
  <c r="F14360" i="1"/>
  <c r="F14361" i="1"/>
  <c r="F14362" i="1"/>
  <c r="F14363" i="1"/>
  <c r="F14364" i="1"/>
  <c r="F14365" i="1"/>
  <c r="F14366" i="1"/>
  <c r="F14367" i="1"/>
  <c r="F14368" i="1"/>
  <c r="F14369" i="1"/>
  <c r="F14370" i="1"/>
  <c r="F14371" i="1"/>
  <c r="F14372" i="1"/>
  <c r="F14373" i="1"/>
  <c r="F14374" i="1"/>
  <c r="F14375" i="1"/>
  <c r="F14376" i="1"/>
  <c r="F14377" i="1"/>
  <c r="F14378" i="1"/>
  <c r="F14379" i="1"/>
  <c r="F14380" i="1"/>
  <c r="F14381" i="1"/>
  <c r="F14382" i="1"/>
  <c r="F14383" i="1"/>
  <c r="F14384" i="1"/>
  <c r="F14385" i="1"/>
  <c r="F14386" i="1"/>
  <c r="F14387" i="1"/>
  <c r="F14388" i="1"/>
  <c r="F14389" i="1"/>
  <c r="F14390" i="1"/>
  <c r="F14391" i="1"/>
  <c r="F14392" i="1"/>
  <c r="F14393" i="1"/>
  <c r="F14394" i="1"/>
  <c r="F14395" i="1"/>
  <c r="F14396" i="1"/>
  <c r="F14397" i="1"/>
  <c r="F14398" i="1"/>
  <c r="F14399" i="1"/>
  <c r="F14400" i="1"/>
  <c r="F14401" i="1"/>
  <c r="F14402" i="1"/>
  <c r="F14403" i="1"/>
  <c r="F14404" i="1"/>
  <c r="F14405" i="1"/>
  <c r="F14406" i="1"/>
  <c r="F14407" i="1"/>
  <c r="F14408" i="1"/>
  <c r="F14409" i="1"/>
  <c r="F14410" i="1"/>
  <c r="F14411" i="1"/>
  <c r="F14412" i="1"/>
  <c r="F14413" i="1"/>
  <c r="F14414" i="1"/>
  <c r="F14415" i="1"/>
  <c r="F14416" i="1"/>
  <c r="F14417" i="1"/>
  <c r="F14418" i="1"/>
  <c r="F14419" i="1"/>
  <c r="F14420" i="1"/>
  <c r="F14421" i="1"/>
  <c r="F14422" i="1"/>
  <c r="F14423" i="1"/>
  <c r="F14424" i="1"/>
  <c r="F14425" i="1"/>
  <c r="F14426" i="1"/>
  <c r="F14427" i="1"/>
  <c r="F14428" i="1"/>
  <c r="F14429" i="1"/>
  <c r="F14430" i="1"/>
  <c r="F14431" i="1"/>
  <c r="F14432" i="1"/>
  <c r="F14433" i="1"/>
  <c r="F14434" i="1"/>
  <c r="F14435" i="1"/>
  <c r="F14436" i="1"/>
  <c r="F14437" i="1"/>
  <c r="F14438" i="1"/>
  <c r="F14439" i="1"/>
  <c r="F14440" i="1"/>
  <c r="F14441" i="1"/>
  <c r="F14442" i="1"/>
  <c r="F14443" i="1"/>
  <c r="F14444" i="1"/>
  <c r="F14445" i="1"/>
  <c r="F14446" i="1"/>
  <c r="F14447" i="1"/>
  <c r="F14448" i="1"/>
  <c r="F14449" i="1"/>
  <c r="F14450" i="1"/>
  <c r="F14451" i="1"/>
  <c r="F14452" i="1"/>
  <c r="F14453" i="1"/>
  <c r="F14454" i="1"/>
  <c r="F14455" i="1"/>
  <c r="F14456" i="1"/>
  <c r="F14457" i="1"/>
  <c r="F14458" i="1"/>
  <c r="F14459" i="1"/>
  <c r="F14460" i="1"/>
  <c r="F14461" i="1"/>
  <c r="F14462" i="1"/>
  <c r="F14463" i="1"/>
  <c r="F14464" i="1"/>
  <c r="F14465" i="1"/>
  <c r="F14466" i="1"/>
  <c r="F14467" i="1"/>
  <c r="F14468" i="1"/>
  <c r="F14469" i="1"/>
  <c r="F14470" i="1"/>
  <c r="F14471" i="1"/>
  <c r="F14472" i="1"/>
  <c r="F14473" i="1"/>
  <c r="F14474" i="1"/>
  <c r="F14475" i="1"/>
  <c r="F14476" i="1"/>
  <c r="F14477" i="1"/>
  <c r="F14478" i="1"/>
  <c r="F14479" i="1"/>
  <c r="F14480" i="1"/>
  <c r="F14481" i="1"/>
  <c r="F14482" i="1"/>
  <c r="F14483" i="1"/>
  <c r="F14484" i="1"/>
  <c r="F14485" i="1"/>
  <c r="F14486" i="1"/>
  <c r="F14487" i="1"/>
  <c r="F14488" i="1"/>
  <c r="F14489" i="1"/>
  <c r="F14490" i="1"/>
  <c r="F14491" i="1"/>
  <c r="F14492" i="1"/>
  <c r="F14493" i="1"/>
  <c r="F14494" i="1"/>
  <c r="F14495" i="1"/>
  <c r="F14496" i="1"/>
  <c r="F14497" i="1"/>
  <c r="F14498" i="1"/>
  <c r="F14499" i="1"/>
  <c r="F14500" i="1"/>
  <c r="F14501" i="1"/>
  <c r="F14502" i="1"/>
  <c r="F14503" i="1"/>
  <c r="F14504" i="1"/>
  <c r="F14505" i="1"/>
  <c r="F14506" i="1"/>
  <c r="F14507" i="1"/>
  <c r="F14508" i="1"/>
  <c r="F14509" i="1"/>
  <c r="F14510" i="1"/>
  <c r="F14511" i="1"/>
  <c r="F14512" i="1"/>
  <c r="F14513" i="1"/>
  <c r="F14514" i="1"/>
  <c r="F14515" i="1"/>
  <c r="F14516" i="1"/>
  <c r="F14517" i="1"/>
  <c r="F14518" i="1"/>
  <c r="F14519" i="1"/>
  <c r="F14520" i="1"/>
  <c r="F14521" i="1"/>
  <c r="F14522" i="1"/>
  <c r="F14523" i="1"/>
  <c r="F14524" i="1"/>
  <c r="F14525" i="1"/>
  <c r="F14526" i="1"/>
  <c r="F14527" i="1"/>
  <c r="F14528" i="1"/>
  <c r="F14529" i="1"/>
  <c r="F14530" i="1"/>
  <c r="F14531" i="1"/>
  <c r="F14532" i="1"/>
  <c r="F14533" i="1"/>
  <c r="F14534" i="1"/>
  <c r="F14535" i="1"/>
  <c r="F14536" i="1"/>
  <c r="F14537" i="1"/>
  <c r="F14538" i="1"/>
  <c r="F14539" i="1"/>
  <c r="F14540" i="1"/>
  <c r="F14541" i="1"/>
  <c r="F14542" i="1"/>
  <c r="F14543" i="1"/>
  <c r="F14544" i="1"/>
  <c r="F14545" i="1"/>
  <c r="F14546" i="1"/>
  <c r="F14547" i="1"/>
  <c r="F14548" i="1"/>
  <c r="F14549" i="1"/>
  <c r="F14550" i="1"/>
  <c r="F14551" i="1"/>
  <c r="F14552" i="1"/>
  <c r="F14553" i="1"/>
  <c r="F14554" i="1"/>
  <c r="F14555" i="1"/>
  <c r="F14556" i="1"/>
  <c r="F14557" i="1"/>
  <c r="F14558" i="1"/>
  <c r="F14559" i="1"/>
  <c r="F14560" i="1"/>
  <c r="F14561" i="1"/>
  <c r="F14562" i="1"/>
  <c r="F14563" i="1"/>
  <c r="F14564" i="1"/>
  <c r="F14565" i="1"/>
  <c r="F14566" i="1"/>
  <c r="F14567" i="1"/>
  <c r="F14568" i="1"/>
  <c r="F14569" i="1"/>
  <c r="F14570" i="1"/>
  <c r="F14571" i="1"/>
  <c r="F14572" i="1"/>
  <c r="F14573" i="1"/>
  <c r="F14574" i="1"/>
  <c r="F14575" i="1"/>
  <c r="F14576" i="1"/>
  <c r="F14577" i="1"/>
  <c r="F14578" i="1"/>
  <c r="F14579" i="1"/>
  <c r="F14580" i="1"/>
  <c r="F14581" i="1"/>
  <c r="F14582" i="1"/>
  <c r="F14583" i="1"/>
  <c r="F14584" i="1"/>
  <c r="F14585" i="1"/>
  <c r="F14586" i="1"/>
  <c r="F14587" i="1"/>
  <c r="F14588" i="1"/>
  <c r="F14589" i="1"/>
  <c r="F14590" i="1"/>
  <c r="F14591" i="1"/>
  <c r="F14592" i="1"/>
  <c r="F14593" i="1"/>
  <c r="F14594" i="1"/>
  <c r="F14595" i="1"/>
  <c r="F14596" i="1"/>
  <c r="F14597" i="1"/>
  <c r="F14598" i="1"/>
  <c r="F14599" i="1"/>
  <c r="F14600" i="1"/>
  <c r="F14601" i="1"/>
  <c r="F14602" i="1"/>
  <c r="F14603" i="1"/>
  <c r="F14604" i="1"/>
  <c r="F14605" i="1"/>
  <c r="F14606" i="1"/>
  <c r="F14607" i="1"/>
  <c r="F14608" i="1"/>
  <c r="F14609" i="1"/>
  <c r="F14610" i="1"/>
  <c r="F14611" i="1"/>
  <c r="F14612" i="1"/>
  <c r="F14613" i="1"/>
  <c r="F14614" i="1"/>
  <c r="F14615" i="1"/>
  <c r="F14616" i="1"/>
  <c r="F14617" i="1"/>
  <c r="F14618" i="1"/>
  <c r="F14619" i="1"/>
  <c r="F14620" i="1"/>
  <c r="F14621" i="1"/>
  <c r="F14622" i="1"/>
  <c r="F14623" i="1"/>
  <c r="F14624" i="1"/>
  <c r="F14625" i="1"/>
  <c r="F14626" i="1"/>
  <c r="F14627" i="1"/>
  <c r="F14628" i="1"/>
  <c r="F14629" i="1"/>
  <c r="F14630" i="1"/>
  <c r="F14631" i="1"/>
  <c r="F14632" i="1"/>
  <c r="F14633" i="1"/>
  <c r="F14634" i="1"/>
  <c r="F14635" i="1"/>
  <c r="F14636" i="1"/>
  <c r="F14637" i="1"/>
  <c r="F14638" i="1"/>
  <c r="F14639" i="1"/>
  <c r="F14640" i="1"/>
  <c r="F14641" i="1"/>
  <c r="F14642" i="1"/>
  <c r="F14643" i="1"/>
  <c r="F14644" i="1"/>
  <c r="F14645" i="1"/>
  <c r="F14646" i="1"/>
  <c r="F14647" i="1"/>
  <c r="F14648" i="1"/>
  <c r="F14649" i="1"/>
  <c r="F14650" i="1"/>
  <c r="F14651" i="1"/>
  <c r="F14652" i="1"/>
  <c r="F14653" i="1"/>
  <c r="F14654" i="1"/>
  <c r="F14655" i="1"/>
  <c r="F14656" i="1"/>
  <c r="F14657" i="1"/>
  <c r="F14658" i="1"/>
  <c r="F14659" i="1"/>
  <c r="F14660" i="1"/>
  <c r="F14661" i="1"/>
  <c r="F14662" i="1"/>
  <c r="F14663" i="1"/>
  <c r="F14664" i="1"/>
  <c r="F14665" i="1"/>
  <c r="F14666" i="1"/>
  <c r="F14667" i="1"/>
  <c r="F14668" i="1"/>
  <c r="F14669" i="1"/>
  <c r="F14670" i="1"/>
  <c r="F14671" i="1"/>
  <c r="F14672" i="1"/>
  <c r="F14673" i="1"/>
  <c r="F14674" i="1"/>
  <c r="F14675" i="1"/>
  <c r="F14676" i="1"/>
  <c r="F14677" i="1"/>
  <c r="F14678" i="1"/>
  <c r="F14679" i="1"/>
  <c r="F14680" i="1"/>
  <c r="F14681" i="1"/>
  <c r="F14682" i="1"/>
  <c r="F14683" i="1"/>
  <c r="F14684" i="1"/>
  <c r="F14685" i="1"/>
  <c r="F14686" i="1"/>
  <c r="F14687" i="1"/>
  <c r="F14688" i="1"/>
  <c r="F14689" i="1"/>
  <c r="F14690" i="1"/>
  <c r="F14691" i="1"/>
  <c r="F14692" i="1"/>
  <c r="F14693" i="1"/>
  <c r="F14694" i="1"/>
  <c r="F14695" i="1"/>
  <c r="F14696" i="1"/>
  <c r="F14697" i="1"/>
  <c r="F14698" i="1"/>
  <c r="F14699" i="1"/>
  <c r="F14700" i="1"/>
  <c r="F14701" i="1"/>
  <c r="F14702" i="1"/>
  <c r="F14703" i="1"/>
  <c r="F14704" i="1"/>
  <c r="F14705" i="1"/>
  <c r="F14706" i="1"/>
  <c r="F14707" i="1"/>
  <c r="F14708" i="1"/>
  <c r="F14709" i="1"/>
  <c r="F14710" i="1"/>
  <c r="F14711" i="1"/>
  <c r="F14712" i="1"/>
  <c r="F14713" i="1"/>
  <c r="F14714" i="1"/>
  <c r="F14715" i="1"/>
  <c r="F14716" i="1"/>
  <c r="F14717" i="1"/>
  <c r="F14718" i="1"/>
  <c r="F14719" i="1"/>
  <c r="F14720" i="1"/>
  <c r="F14721" i="1"/>
  <c r="F14722" i="1"/>
  <c r="F14723" i="1"/>
  <c r="F14724" i="1"/>
  <c r="F14725" i="1"/>
  <c r="F14726" i="1"/>
  <c r="F14727" i="1"/>
  <c r="F14728" i="1"/>
  <c r="F14729" i="1"/>
  <c r="F14730" i="1"/>
  <c r="F14731" i="1"/>
  <c r="F14732" i="1"/>
  <c r="F14733" i="1"/>
  <c r="F14734" i="1"/>
  <c r="F14735" i="1"/>
  <c r="F14736" i="1"/>
  <c r="F14737" i="1"/>
  <c r="F14738" i="1"/>
  <c r="F14739" i="1"/>
  <c r="F14740" i="1"/>
  <c r="F14741" i="1"/>
  <c r="F14742" i="1"/>
  <c r="F14743" i="1"/>
  <c r="F14744" i="1"/>
  <c r="F14745" i="1"/>
  <c r="F14746" i="1"/>
  <c r="F14747" i="1"/>
  <c r="F14748" i="1"/>
  <c r="F14749" i="1"/>
  <c r="F14750" i="1"/>
  <c r="F14751" i="1"/>
  <c r="F14752" i="1"/>
  <c r="F14753" i="1"/>
  <c r="F14754" i="1"/>
  <c r="F14755" i="1"/>
  <c r="F14756" i="1"/>
  <c r="F14757" i="1"/>
  <c r="F14758" i="1"/>
  <c r="F14759" i="1"/>
  <c r="F14760" i="1"/>
  <c r="F14761" i="1"/>
  <c r="F14762" i="1"/>
  <c r="F14763" i="1"/>
  <c r="F14764" i="1"/>
  <c r="F14765" i="1"/>
  <c r="F14766" i="1"/>
  <c r="F14767" i="1"/>
  <c r="F14768" i="1"/>
  <c r="F14769" i="1"/>
  <c r="F14770" i="1"/>
  <c r="F14771" i="1"/>
  <c r="F14772" i="1"/>
  <c r="F14773" i="1"/>
  <c r="F14774" i="1"/>
  <c r="F14775" i="1"/>
  <c r="F14776" i="1"/>
  <c r="F14777" i="1"/>
  <c r="F14778" i="1"/>
  <c r="F14779" i="1"/>
  <c r="F14780" i="1"/>
  <c r="F14781" i="1"/>
  <c r="F14782" i="1"/>
  <c r="F14783" i="1"/>
  <c r="F14784" i="1"/>
  <c r="F14785" i="1"/>
  <c r="F14786" i="1"/>
  <c r="F14787" i="1"/>
  <c r="F14788" i="1"/>
  <c r="F14789" i="1"/>
  <c r="F14790" i="1"/>
  <c r="F14791" i="1"/>
  <c r="F14792" i="1"/>
  <c r="F14793" i="1"/>
  <c r="F14794" i="1"/>
  <c r="F14795" i="1"/>
  <c r="F14796" i="1"/>
  <c r="F14797" i="1"/>
  <c r="F14798" i="1"/>
  <c r="F14799" i="1"/>
  <c r="F14800" i="1"/>
  <c r="F14801" i="1"/>
  <c r="F14802" i="1"/>
  <c r="F14803" i="1"/>
  <c r="F14804" i="1"/>
  <c r="F14805" i="1"/>
  <c r="F14806" i="1"/>
  <c r="F14807" i="1"/>
  <c r="F14808" i="1"/>
  <c r="F14809" i="1"/>
  <c r="F14810" i="1"/>
  <c r="F14811" i="1"/>
  <c r="F14812" i="1"/>
  <c r="F14813" i="1"/>
  <c r="F14814" i="1"/>
  <c r="F14815" i="1"/>
  <c r="F14816" i="1"/>
  <c r="F14817" i="1"/>
  <c r="F14818" i="1"/>
  <c r="F14819" i="1"/>
  <c r="F14820" i="1"/>
  <c r="F14821" i="1"/>
  <c r="F14822" i="1"/>
  <c r="F14823" i="1"/>
  <c r="F14824" i="1"/>
  <c r="F14825" i="1"/>
  <c r="F14826" i="1"/>
  <c r="F14827" i="1"/>
  <c r="F14828" i="1"/>
  <c r="F14829" i="1"/>
  <c r="F14830" i="1"/>
  <c r="F14831" i="1"/>
  <c r="F14832" i="1"/>
  <c r="F14833" i="1"/>
  <c r="F14834" i="1"/>
  <c r="F14835" i="1"/>
  <c r="F14836" i="1"/>
  <c r="F14837" i="1"/>
  <c r="F14838" i="1"/>
  <c r="F14839" i="1"/>
  <c r="F14840" i="1"/>
  <c r="F14841" i="1"/>
  <c r="F14842" i="1"/>
  <c r="F14843" i="1"/>
  <c r="F14844" i="1"/>
  <c r="F14845" i="1"/>
  <c r="F14846" i="1"/>
  <c r="F14847" i="1"/>
  <c r="F14848" i="1"/>
  <c r="F14849" i="1"/>
  <c r="F14850" i="1"/>
  <c r="F14851" i="1"/>
  <c r="F14852" i="1"/>
  <c r="F14853" i="1"/>
  <c r="F14854" i="1"/>
  <c r="F14855" i="1"/>
  <c r="F14856" i="1"/>
  <c r="F14857" i="1"/>
  <c r="F14858" i="1"/>
  <c r="F14859" i="1"/>
  <c r="F14860" i="1"/>
  <c r="F14861" i="1"/>
  <c r="F14862" i="1"/>
  <c r="F14863" i="1"/>
  <c r="F14864" i="1"/>
  <c r="F14865" i="1"/>
  <c r="F14866" i="1"/>
  <c r="F14867" i="1"/>
  <c r="F14868" i="1"/>
  <c r="F14869" i="1"/>
  <c r="F14870" i="1"/>
  <c r="F14871" i="1"/>
  <c r="F14872" i="1"/>
  <c r="F14873" i="1"/>
  <c r="F14874" i="1"/>
  <c r="F14875" i="1"/>
  <c r="F14876" i="1"/>
  <c r="F14877" i="1"/>
  <c r="F14878" i="1"/>
  <c r="F14879" i="1"/>
  <c r="F14880" i="1"/>
  <c r="F14881" i="1"/>
  <c r="F14882" i="1"/>
  <c r="F14883" i="1"/>
  <c r="F14884" i="1"/>
  <c r="F14885" i="1"/>
  <c r="F14886" i="1"/>
  <c r="F14887" i="1"/>
  <c r="F14888" i="1"/>
  <c r="F14889" i="1"/>
  <c r="F14890" i="1"/>
  <c r="F14891" i="1"/>
  <c r="F14892" i="1"/>
  <c r="F14893" i="1"/>
  <c r="F14894" i="1"/>
  <c r="F14895" i="1"/>
  <c r="F14896" i="1"/>
  <c r="F14897" i="1"/>
  <c r="F14898" i="1"/>
  <c r="F14899" i="1"/>
  <c r="F14900" i="1"/>
  <c r="F14901" i="1"/>
  <c r="F14902" i="1"/>
  <c r="F14903" i="1"/>
  <c r="F14904" i="1"/>
  <c r="F14905" i="1"/>
  <c r="F14906" i="1"/>
  <c r="F14907" i="1"/>
  <c r="F14908" i="1"/>
  <c r="F14909" i="1"/>
  <c r="F14910" i="1"/>
  <c r="F14911" i="1"/>
  <c r="F14912" i="1"/>
  <c r="F14913" i="1"/>
  <c r="F14914" i="1"/>
  <c r="F14915" i="1"/>
  <c r="F14916" i="1"/>
  <c r="F14917" i="1"/>
  <c r="F14918" i="1"/>
  <c r="F14919" i="1"/>
  <c r="F14920" i="1"/>
  <c r="F14921" i="1"/>
  <c r="F14922" i="1"/>
  <c r="F14923" i="1"/>
  <c r="F14924" i="1"/>
  <c r="F14925" i="1"/>
  <c r="F14926" i="1"/>
  <c r="F14927" i="1"/>
  <c r="F14928" i="1"/>
  <c r="F14929" i="1"/>
  <c r="F14930" i="1"/>
  <c r="F14931" i="1"/>
  <c r="F14932" i="1"/>
  <c r="F14933" i="1"/>
  <c r="F14934" i="1"/>
  <c r="F14935" i="1"/>
  <c r="F14936" i="1"/>
  <c r="F14937" i="1"/>
  <c r="F14938" i="1"/>
  <c r="F14939" i="1"/>
  <c r="F14940" i="1"/>
  <c r="F14941" i="1"/>
  <c r="F14942" i="1"/>
  <c r="F14943" i="1"/>
  <c r="F14944" i="1"/>
  <c r="F14945" i="1"/>
  <c r="F14946" i="1"/>
  <c r="F14947" i="1"/>
  <c r="F14948" i="1"/>
  <c r="F14949" i="1"/>
  <c r="F14950" i="1"/>
  <c r="F14951" i="1"/>
  <c r="F14952" i="1"/>
  <c r="F14953" i="1"/>
  <c r="F14954" i="1"/>
  <c r="F14955" i="1"/>
  <c r="F14956" i="1"/>
  <c r="F14957" i="1"/>
  <c r="F14958" i="1"/>
  <c r="F14959" i="1"/>
  <c r="F14960" i="1"/>
  <c r="F14961" i="1"/>
  <c r="F14962" i="1"/>
  <c r="F14963" i="1"/>
  <c r="F14964" i="1"/>
  <c r="F14965" i="1"/>
  <c r="F14966" i="1"/>
  <c r="F14967" i="1"/>
  <c r="F14968" i="1"/>
  <c r="F14969" i="1"/>
  <c r="F14970" i="1"/>
  <c r="F14971" i="1"/>
  <c r="F14972" i="1"/>
  <c r="F14973" i="1"/>
  <c r="F14974" i="1"/>
  <c r="F14975" i="1"/>
  <c r="F14976" i="1"/>
  <c r="F14977" i="1"/>
  <c r="F14978" i="1"/>
  <c r="F14979" i="1"/>
  <c r="F14980" i="1"/>
  <c r="F14981" i="1"/>
  <c r="F14982" i="1"/>
  <c r="F14983" i="1"/>
  <c r="F14984" i="1"/>
  <c r="F14985" i="1"/>
  <c r="F14986" i="1"/>
  <c r="F14987" i="1"/>
  <c r="F14988" i="1"/>
  <c r="F14989" i="1"/>
  <c r="F14990" i="1"/>
  <c r="F14991" i="1"/>
  <c r="F14992" i="1"/>
  <c r="F14993" i="1"/>
  <c r="F14994" i="1"/>
  <c r="F14995" i="1"/>
  <c r="F14996" i="1"/>
  <c r="F14997" i="1"/>
  <c r="F14998" i="1"/>
  <c r="F14999" i="1"/>
  <c r="F15000" i="1"/>
  <c r="F15001" i="1"/>
  <c r="F15002" i="1"/>
  <c r="F15003" i="1"/>
  <c r="F15004" i="1"/>
  <c r="F15005" i="1"/>
  <c r="F15006" i="1"/>
  <c r="F15007" i="1"/>
  <c r="F15008" i="1"/>
  <c r="F15009" i="1"/>
  <c r="F15010" i="1"/>
  <c r="F15011" i="1"/>
  <c r="F15012" i="1"/>
  <c r="F15013" i="1"/>
  <c r="F15014" i="1"/>
  <c r="F15015" i="1"/>
  <c r="F15016" i="1"/>
  <c r="F15017" i="1"/>
  <c r="F15018" i="1"/>
  <c r="F15019" i="1"/>
  <c r="F15020" i="1"/>
  <c r="F15021" i="1"/>
  <c r="F15022" i="1"/>
  <c r="F15023" i="1"/>
  <c r="F15024" i="1"/>
  <c r="F15025" i="1"/>
  <c r="F15026" i="1"/>
  <c r="F15027" i="1"/>
  <c r="F15028" i="1"/>
  <c r="F15029" i="1"/>
  <c r="F15030" i="1"/>
  <c r="F15031" i="1"/>
  <c r="F15032" i="1"/>
  <c r="F15033" i="1"/>
  <c r="F15034" i="1"/>
  <c r="F15035" i="1"/>
  <c r="F15036" i="1"/>
  <c r="F15037" i="1"/>
  <c r="F15038" i="1"/>
  <c r="F15039" i="1"/>
  <c r="F15040" i="1"/>
  <c r="F15041" i="1"/>
  <c r="F15042" i="1"/>
  <c r="F15043" i="1"/>
  <c r="F15044" i="1"/>
  <c r="F15045" i="1"/>
  <c r="F15046" i="1"/>
  <c r="F15047" i="1"/>
  <c r="F15048" i="1"/>
  <c r="F15049" i="1"/>
  <c r="F15050" i="1"/>
  <c r="F15051" i="1"/>
  <c r="F15052" i="1"/>
  <c r="F15053" i="1"/>
  <c r="F15054" i="1"/>
  <c r="F15055" i="1"/>
  <c r="F15056" i="1"/>
  <c r="F15057" i="1"/>
  <c r="F15058" i="1"/>
  <c r="F15059" i="1"/>
  <c r="F15060" i="1"/>
  <c r="F15061" i="1"/>
  <c r="F15062" i="1"/>
  <c r="F15063" i="1"/>
  <c r="F15064" i="1"/>
  <c r="F15065" i="1"/>
  <c r="F15066" i="1"/>
  <c r="F15067" i="1"/>
  <c r="F15068" i="1"/>
  <c r="F15069" i="1"/>
  <c r="F15070" i="1"/>
  <c r="F15071" i="1"/>
  <c r="F15072" i="1"/>
  <c r="F15073" i="1"/>
  <c r="F15074" i="1"/>
  <c r="F15075" i="1"/>
  <c r="F15076" i="1"/>
  <c r="F15077" i="1"/>
  <c r="F15078" i="1"/>
  <c r="F15079" i="1"/>
  <c r="F15080" i="1"/>
  <c r="F15081" i="1"/>
  <c r="F15082" i="1"/>
  <c r="F15083" i="1"/>
  <c r="F15084" i="1"/>
  <c r="F15085" i="1"/>
  <c r="F15086" i="1"/>
  <c r="F15087" i="1"/>
  <c r="F15088" i="1"/>
  <c r="F15089" i="1"/>
  <c r="F15090" i="1"/>
  <c r="F15091" i="1"/>
  <c r="F15092" i="1"/>
  <c r="F15093" i="1"/>
  <c r="F15094" i="1"/>
  <c r="F15095" i="1"/>
  <c r="F15096" i="1"/>
  <c r="F15097" i="1"/>
  <c r="F15098" i="1"/>
  <c r="F15099" i="1"/>
  <c r="F15100" i="1"/>
  <c r="F15101" i="1"/>
  <c r="F15102" i="1"/>
  <c r="F15103" i="1"/>
  <c r="F15104" i="1"/>
  <c r="F15105" i="1"/>
  <c r="F15106" i="1"/>
  <c r="F15107" i="1"/>
  <c r="F15108" i="1"/>
  <c r="F15109" i="1"/>
  <c r="F15110" i="1"/>
  <c r="F15111" i="1"/>
  <c r="F15112" i="1"/>
  <c r="F15113" i="1"/>
  <c r="F15114" i="1"/>
  <c r="F15115" i="1"/>
  <c r="F15116" i="1"/>
  <c r="F15117" i="1"/>
  <c r="F15118" i="1"/>
  <c r="F15119" i="1"/>
  <c r="F15120" i="1"/>
  <c r="F15121" i="1"/>
  <c r="F15122" i="1"/>
  <c r="F15123" i="1"/>
  <c r="F15124" i="1"/>
  <c r="F15125" i="1"/>
  <c r="F15126" i="1"/>
  <c r="F15127" i="1"/>
  <c r="F15128" i="1"/>
  <c r="F15129" i="1"/>
  <c r="F15130" i="1"/>
  <c r="F15131" i="1"/>
  <c r="F15132" i="1"/>
  <c r="F15133" i="1"/>
  <c r="F15134" i="1"/>
  <c r="F15135" i="1"/>
  <c r="F15136" i="1"/>
  <c r="F15137" i="1"/>
  <c r="F15138" i="1"/>
  <c r="F15139" i="1"/>
  <c r="F15140" i="1"/>
  <c r="F15141" i="1"/>
  <c r="F15142" i="1"/>
  <c r="F15143" i="1"/>
  <c r="F15144" i="1"/>
  <c r="F15145" i="1"/>
  <c r="F15146" i="1"/>
  <c r="F15147" i="1"/>
  <c r="F15148" i="1"/>
  <c r="F15149" i="1"/>
  <c r="F15150" i="1"/>
  <c r="F15151" i="1"/>
  <c r="F15152" i="1"/>
  <c r="F15153" i="1"/>
  <c r="F15154" i="1"/>
  <c r="F15155" i="1"/>
  <c r="F15156" i="1"/>
  <c r="F15157" i="1"/>
  <c r="F15158" i="1"/>
  <c r="F15159" i="1"/>
  <c r="F15160" i="1"/>
  <c r="F15161" i="1"/>
  <c r="F15162" i="1"/>
  <c r="F15163" i="1"/>
  <c r="F15164" i="1"/>
  <c r="F15165" i="1"/>
  <c r="F15166" i="1"/>
  <c r="F15167" i="1"/>
  <c r="F15168" i="1"/>
  <c r="F15169" i="1"/>
  <c r="F15170" i="1"/>
  <c r="F15171" i="1"/>
  <c r="F15172" i="1"/>
  <c r="F15173" i="1"/>
  <c r="F15174" i="1"/>
  <c r="F15175" i="1"/>
  <c r="F15176" i="1"/>
  <c r="F15177" i="1"/>
  <c r="F15178" i="1"/>
  <c r="F15179" i="1"/>
  <c r="F15180" i="1"/>
  <c r="F15181" i="1"/>
  <c r="F15182" i="1"/>
  <c r="F15183" i="1"/>
  <c r="F15184" i="1"/>
  <c r="F15185" i="1"/>
  <c r="F15186" i="1"/>
  <c r="F15187" i="1"/>
  <c r="F15188" i="1"/>
  <c r="F15189" i="1"/>
  <c r="F15190" i="1"/>
  <c r="F15191" i="1"/>
  <c r="F15192" i="1"/>
  <c r="F15193" i="1"/>
  <c r="F15194" i="1"/>
  <c r="F15195" i="1"/>
  <c r="F15196" i="1"/>
  <c r="F15197" i="1"/>
  <c r="F15198" i="1"/>
  <c r="F15199" i="1"/>
  <c r="F15200" i="1"/>
  <c r="F15201" i="1"/>
  <c r="F15202" i="1"/>
  <c r="F15203" i="1"/>
  <c r="F15204" i="1"/>
  <c r="F15205" i="1"/>
  <c r="F15206" i="1"/>
  <c r="F15207" i="1"/>
  <c r="F15208" i="1"/>
  <c r="F15209" i="1"/>
  <c r="F15210" i="1"/>
  <c r="F15211" i="1"/>
  <c r="F15212" i="1"/>
  <c r="F15213" i="1"/>
  <c r="F15214" i="1"/>
  <c r="F15215" i="1"/>
  <c r="F15216" i="1"/>
  <c r="F15217" i="1"/>
  <c r="F15218" i="1"/>
  <c r="F15219" i="1"/>
  <c r="F15220" i="1"/>
  <c r="F15221" i="1"/>
  <c r="F15222" i="1"/>
  <c r="F15223" i="1"/>
  <c r="F15224" i="1"/>
  <c r="F15225" i="1"/>
  <c r="F15226" i="1"/>
  <c r="F15227" i="1"/>
  <c r="F15228" i="1"/>
  <c r="F15229" i="1"/>
  <c r="F15230" i="1"/>
  <c r="F15231" i="1"/>
  <c r="F15232" i="1"/>
  <c r="F15233" i="1"/>
  <c r="F15234" i="1"/>
  <c r="F15235" i="1"/>
  <c r="F15236" i="1"/>
  <c r="F15237" i="1"/>
  <c r="F15238" i="1"/>
  <c r="F15239" i="1"/>
  <c r="F15240" i="1"/>
  <c r="F15241" i="1"/>
  <c r="F15242" i="1"/>
  <c r="F15243" i="1"/>
  <c r="F15244" i="1"/>
  <c r="F15245" i="1"/>
  <c r="F15246" i="1"/>
  <c r="F15247" i="1"/>
  <c r="F15248" i="1"/>
  <c r="F15249" i="1"/>
  <c r="F15250" i="1"/>
  <c r="F15251" i="1"/>
  <c r="F15252" i="1"/>
  <c r="F15253" i="1"/>
  <c r="F15254" i="1"/>
  <c r="F15255" i="1"/>
  <c r="F15256" i="1"/>
  <c r="F15257" i="1"/>
  <c r="F15258" i="1"/>
  <c r="F15259" i="1"/>
  <c r="F15260" i="1"/>
  <c r="F15261" i="1"/>
  <c r="F15262" i="1"/>
  <c r="F15263" i="1"/>
  <c r="F15264" i="1"/>
  <c r="F15265" i="1"/>
  <c r="F15266" i="1"/>
  <c r="F15267" i="1"/>
  <c r="F15268" i="1"/>
  <c r="F15269" i="1"/>
  <c r="F15270" i="1"/>
  <c r="F15271" i="1"/>
  <c r="F15272" i="1"/>
  <c r="F15273" i="1"/>
  <c r="F15274" i="1"/>
  <c r="F15275" i="1"/>
  <c r="F15276" i="1"/>
  <c r="F15277" i="1"/>
  <c r="F15278" i="1"/>
  <c r="F15279" i="1"/>
  <c r="F15280" i="1"/>
  <c r="F15281" i="1"/>
  <c r="F15282" i="1"/>
  <c r="F15283" i="1"/>
  <c r="F15284" i="1"/>
  <c r="F15285" i="1"/>
  <c r="F15286" i="1"/>
  <c r="F15287" i="1"/>
  <c r="F15288" i="1"/>
  <c r="F15289" i="1"/>
  <c r="F15290" i="1"/>
  <c r="F15291" i="1"/>
  <c r="F15292" i="1"/>
  <c r="F15293" i="1"/>
  <c r="F15294" i="1"/>
  <c r="F15295" i="1"/>
  <c r="F15296" i="1"/>
  <c r="F15297" i="1"/>
  <c r="F15298" i="1"/>
  <c r="F15299" i="1"/>
  <c r="F15300" i="1"/>
  <c r="F15301" i="1"/>
  <c r="F15302" i="1"/>
  <c r="F15303" i="1"/>
  <c r="F15304" i="1"/>
  <c r="F15305" i="1"/>
  <c r="F15306" i="1"/>
  <c r="F15307" i="1"/>
  <c r="F15308" i="1"/>
  <c r="F15309" i="1"/>
  <c r="F15310" i="1"/>
  <c r="F15311" i="1"/>
  <c r="F15312" i="1"/>
  <c r="F15313" i="1"/>
  <c r="F15314" i="1"/>
  <c r="F15315" i="1"/>
  <c r="F15316" i="1"/>
  <c r="F15317" i="1"/>
  <c r="F15318" i="1"/>
  <c r="F15319" i="1"/>
  <c r="F15320" i="1"/>
  <c r="F15321" i="1"/>
  <c r="F15322" i="1"/>
  <c r="F15323" i="1"/>
  <c r="F15324" i="1"/>
  <c r="F15325" i="1"/>
  <c r="F15326" i="1"/>
  <c r="F15327" i="1"/>
  <c r="F15328" i="1"/>
  <c r="F15329" i="1"/>
  <c r="F15330" i="1"/>
  <c r="F15331" i="1"/>
  <c r="F15332" i="1"/>
  <c r="F15333" i="1"/>
  <c r="F15334" i="1"/>
  <c r="F15335" i="1"/>
  <c r="F15336" i="1"/>
  <c r="F15337" i="1"/>
  <c r="F15338" i="1"/>
  <c r="F15339" i="1"/>
  <c r="F15340" i="1"/>
  <c r="F15341" i="1"/>
  <c r="F15342" i="1"/>
  <c r="F15343" i="1"/>
  <c r="F15344" i="1"/>
  <c r="F15345" i="1"/>
  <c r="F15346" i="1"/>
  <c r="F15347" i="1"/>
  <c r="F15348" i="1"/>
  <c r="F15349" i="1"/>
  <c r="F15350" i="1"/>
  <c r="F15351" i="1"/>
  <c r="F15352" i="1"/>
  <c r="F15353" i="1"/>
  <c r="F15354" i="1"/>
  <c r="F15355" i="1"/>
  <c r="F15356" i="1"/>
  <c r="F15357" i="1"/>
  <c r="F15358" i="1"/>
  <c r="F15359" i="1"/>
  <c r="F15360" i="1"/>
  <c r="F15361" i="1"/>
  <c r="F15362" i="1"/>
  <c r="F15363" i="1"/>
  <c r="F15364" i="1"/>
  <c r="F15365" i="1"/>
  <c r="F15366" i="1"/>
  <c r="F15367" i="1"/>
  <c r="F15368" i="1"/>
  <c r="F15369" i="1"/>
  <c r="F15370" i="1"/>
  <c r="F15371" i="1"/>
  <c r="F15372" i="1"/>
  <c r="F15373" i="1"/>
  <c r="F15374" i="1"/>
  <c r="F15375" i="1"/>
  <c r="F15376" i="1"/>
  <c r="F15377" i="1"/>
  <c r="F15378" i="1"/>
  <c r="F15379" i="1"/>
  <c r="F15380" i="1"/>
  <c r="F15381" i="1"/>
  <c r="F15382" i="1"/>
  <c r="F15383" i="1"/>
  <c r="F15384" i="1"/>
  <c r="F15385" i="1"/>
  <c r="F15386" i="1"/>
  <c r="F15387" i="1"/>
  <c r="F15388" i="1"/>
  <c r="F15389" i="1"/>
  <c r="F15390" i="1"/>
  <c r="F15391" i="1"/>
  <c r="F15392" i="1"/>
  <c r="F15393" i="1"/>
  <c r="F15394" i="1"/>
  <c r="F15395" i="1"/>
  <c r="F15396" i="1"/>
  <c r="F15397" i="1"/>
  <c r="F15398" i="1"/>
  <c r="F15399" i="1"/>
  <c r="F15400" i="1"/>
  <c r="F15401" i="1"/>
  <c r="F15402" i="1"/>
  <c r="F15403" i="1"/>
  <c r="F15404" i="1"/>
  <c r="F15405" i="1"/>
  <c r="F15406" i="1"/>
  <c r="F15407" i="1"/>
  <c r="F15408" i="1"/>
  <c r="F15409" i="1"/>
  <c r="F15410" i="1"/>
  <c r="F15411" i="1"/>
  <c r="F15412" i="1"/>
  <c r="F15413" i="1"/>
  <c r="F15414" i="1"/>
  <c r="F15415" i="1"/>
  <c r="F15416" i="1"/>
  <c r="F15417" i="1"/>
  <c r="F15418" i="1"/>
  <c r="F15419" i="1"/>
  <c r="F15420" i="1"/>
  <c r="F15421" i="1"/>
  <c r="F15422" i="1"/>
  <c r="F15423" i="1"/>
  <c r="F15424" i="1"/>
  <c r="F15425" i="1"/>
  <c r="F15426" i="1"/>
  <c r="F15427" i="1"/>
  <c r="F15428" i="1"/>
  <c r="F15429" i="1"/>
  <c r="F15430" i="1"/>
  <c r="F15431" i="1"/>
  <c r="F15432" i="1"/>
  <c r="F15433" i="1"/>
  <c r="F15434" i="1"/>
  <c r="F15435" i="1"/>
  <c r="F15436" i="1"/>
  <c r="F15437" i="1"/>
  <c r="F15438" i="1"/>
  <c r="F15439" i="1"/>
  <c r="F15440" i="1"/>
  <c r="F15441" i="1"/>
  <c r="F15442" i="1"/>
  <c r="F15443" i="1"/>
  <c r="F15444" i="1"/>
  <c r="F15445" i="1"/>
  <c r="F15446" i="1"/>
  <c r="F15447" i="1"/>
  <c r="F15448" i="1"/>
  <c r="F15449" i="1"/>
  <c r="F15450" i="1"/>
  <c r="F15451" i="1"/>
  <c r="F15452" i="1"/>
  <c r="F15453" i="1"/>
  <c r="F15454" i="1"/>
  <c r="F15455" i="1"/>
  <c r="F15456" i="1"/>
  <c r="F15457" i="1"/>
  <c r="F15458" i="1"/>
  <c r="F15459" i="1"/>
  <c r="F15460" i="1"/>
  <c r="F15461" i="1"/>
  <c r="F15462" i="1"/>
  <c r="F15463" i="1"/>
  <c r="F15464" i="1"/>
  <c r="F15465" i="1"/>
  <c r="F15466" i="1"/>
  <c r="F15467" i="1"/>
  <c r="F15468" i="1"/>
  <c r="F15469" i="1"/>
  <c r="F15470" i="1"/>
  <c r="F15471" i="1"/>
  <c r="F15472" i="1"/>
  <c r="F15473" i="1"/>
  <c r="F15474" i="1"/>
  <c r="F15475" i="1"/>
  <c r="F15476" i="1"/>
  <c r="F15477" i="1"/>
  <c r="F15478" i="1"/>
  <c r="F15479" i="1"/>
  <c r="F15480" i="1"/>
  <c r="F15481" i="1"/>
  <c r="F15482" i="1"/>
  <c r="F15483" i="1"/>
  <c r="F15484" i="1"/>
  <c r="F15485" i="1"/>
  <c r="F15486" i="1"/>
  <c r="F15487" i="1"/>
  <c r="F15488" i="1"/>
  <c r="F15489" i="1"/>
  <c r="F15490" i="1"/>
  <c r="F15491" i="1"/>
  <c r="F15492" i="1"/>
  <c r="F15493" i="1"/>
  <c r="F15494" i="1"/>
  <c r="F15495" i="1"/>
  <c r="F15496" i="1"/>
  <c r="F15497" i="1"/>
  <c r="F15498" i="1"/>
  <c r="F15499" i="1"/>
  <c r="F15500" i="1"/>
  <c r="F15501" i="1"/>
  <c r="F15502" i="1"/>
  <c r="F15503" i="1"/>
  <c r="F15504" i="1"/>
  <c r="F15505" i="1"/>
  <c r="F15506" i="1"/>
  <c r="F15507" i="1"/>
  <c r="F15508" i="1"/>
  <c r="F15509" i="1"/>
  <c r="F15510" i="1"/>
  <c r="F15511" i="1"/>
  <c r="F15512" i="1"/>
  <c r="F15513" i="1"/>
  <c r="F15514" i="1"/>
  <c r="F15515" i="1"/>
  <c r="F15516" i="1"/>
  <c r="F15517" i="1"/>
  <c r="F15518" i="1"/>
  <c r="F15519" i="1"/>
  <c r="F15520" i="1"/>
  <c r="F15521" i="1"/>
  <c r="F15522" i="1"/>
  <c r="F15523" i="1"/>
  <c r="F15524" i="1"/>
  <c r="F15525" i="1"/>
  <c r="F15526" i="1"/>
  <c r="F15527" i="1"/>
  <c r="F15528" i="1"/>
  <c r="F15529" i="1"/>
  <c r="F15530" i="1"/>
  <c r="F15531" i="1"/>
  <c r="F15532" i="1"/>
  <c r="F15533" i="1"/>
  <c r="F15534" i="1"/>
  <c r="F15535" i="1"/>
  <c r="F15536" i="1"/>
  <c r="F15537" i="1"/>
  <c r="F15538" i="1"/>
  <c r="F15539" i="1"/>
  <c r="F15540" i="1"/>
  <c r="F15541" i="1"/>
  <c r="F15542" i="1"/>
  <c r="F15543" i="1"/>
  <c r="F15544" i="1"/>
  <c r="F15545" i="1"/>
  <c r="F15546" i="1"/>
  <c r="F15547" i="1"/>
  <c r="F15548" i="1"/>
  <c r="F15549" i="1"/>
  <c r="F15550" i="1"/>
  <c r="F15551" i="1"/>
  <c r="F15552" i="1"/>
  <c r="F15553" i="1"/>
  <c r="F15554" i="1"/>
  <c r="F15555" i="1"/>
  <c r="F15556" i="1"/>
  <c r="F15557" i="1"/>
  <c r="F15558" i="1"/>
  <c r="F15559" i="1"/>
  <c r="F15560" i="1"/>
  <c r="F15561" i="1"/>
  <c r="F15562" i="1"/>
  <c r="F15563" i="1"/>
  <c r="F15564" i="1"/>
  <c r="F15565" i="1"/>
  <c r="F15566" i="1"/>
  <c r="F15567" i="1"/>
  <c r="F15568" i="1"/>
  <c r="F15569" i="1"/>
  <c r="F15570" i="1"/>
  <c r="F15571" i="1"/>
  <c r="F15572" i="1"/>
  <c r="F15573" i="1"/>
  <c r="F15574" i="1"/>
  <c r="F15575" i="1"/>
  <c r="F15576" i="1"/>
  <c r="F15577" i="1"/>
  <c r="F15578" i="1"/>
  <c r="F15579" i="1"/>
  <c r="F15580" i="1"/>
  <c r="F15581" i="1"/>
  <c r="F15582" i="1"/>
  <c r="F15583" i="1"/>
  <c r="F15584" i="1"/>
  <c r="F15585" i="1"/>
  <c r="F15586" i="1"/>
  <c r="F15587" i="1"/>
  <c r="F15588" i="1"/>
  <c r="F15589" i="1"/>
  <c r="F15590" i="1"/>
  <c r="F15591" i="1"/>
  <c r="F15592" i="1"/>
  <c r="F15593" i="1"/>
  <c r="F15594" i="1"/>
  <c r="F15595" i="1"/>
  <c r="F15596" i="1"/>
  <c r="F15597" i="1"/>
  <c r="F15598" i="1"/>
  <c r="F15599" i="1"/>
  <c r="F15600" i="1"/>
  <c r="F15601" i="1"/>
  <c r="F15602" i="1"/>
  <c r="F15603" i="1"/>
  <c r="F15604" i="1"/>
  <c r="F15605" i="1"/>
  <c r="F15606" i="1"/>
  <c r="F15607" i="1"/>
  <c r="F15608" i="1"/>
  <c r="F15609" i="1"/>
  <c r="F15610" i="1"/>
  <c r="F15611" i="1"/>
  <c r="F15612" i="1"/>
  <c r="F15613" i="1"/>
  <c r="F15614" i="1"/>
  <c r="F15615" i="1"/>
  <c r="F15616" i="1"/>
  <c r="F15617" i="1"/>
  <c r="F15618" i="1"/>
  <c r="F15619" i="1"/>
  <c r="F15620" i="1"/>
  <c r="F15621" i="1"/>
  <c r="F15622" i="1"/>
  <c r="F15623" i="1"/>
  <c r="F15624" i="1"/>
  <c r="F15625" i="1"/>
  <c r="F15626" i="1"/>
  <c r="F15627" i="1"/>
  <c r="F15628" i="1"/>
  <c r="F15629" i="1"/>
  <c r="F15630" i="1"/>
  <c r="F15631" i="1"/>
  <c r="F15632" i="1"/>
  <c r="F15633" i="1"/>
  <c r="F15634" i="1"/>
  <c r="F15635" i="1"/>
  <c r="F15636" i="1"/>
  <c r="F15637" i="1"/>
  <c r="F15638" i="1"/>
  <c r="F15639" i="1"/>
  <c r="F15640" i="1"/>
  <c r="F15641" i="1"/>
  <c r="F15642" i="1"/>
  <c r="F15643" i="1"/>
  <c r="F15644" i="1"/>
  <c r="F15645" i="1"/>
  <c r="F15646" i="1"/>
  <c r="F15647" i="1"/>
  <c r="F15648" i="1"/>
  <c r="F15649" i="1"/>
  <c r="F15650" i="1"/>
  <c r="F15651" i="1"/>
  <c r="F15652" i="1"/>
  <c r="F15653" i="1"/>
  <c r="F15654" i="1"/>
  <c r="F15655" i="1"/>
  <c r="F15656" i="1"/>
  <c r="F15657" i="1"/>
  <c r="F15658" i="1"/>
  <c r="F15659" i="1"/>
  <c r="F15660" i="1"/>
  <c r="F15661" i="1"/>
  <c r="F15662" i="1"/>
  <c r="F15663" i="1"/>
  <c r="F15664" i="1"/>
  <c r="F15665" i="1"/>
  <c r="F15666" i="1"/>
  <c r="F15667" i="1"/>
  <c r="F15668" i="1"/>
  <c r="F15669" i="1"/>
  <c r="F15670" i="1"/>
  <c r="F15671" i="1"/>
  <c r="F15672" i="1"/>
  <c r="F15673" i="1"/>
  <c r="F15674" i="1"/>
  <c r="F15675" i="1"/>
  <c r="F15676" i="1"/>
  <c r="F15677" i="1"/>
  <c r="F15678" i="1"/>
  <c r="F15679" i="1"/>
  <c r="F15680" i="1"/>
  <c r="F15681" i="1"/>
  <c r="F15682" i="1"/>
  <c r="F15683" i="1"/>
  <c r="F15684" i="1"/>
  <c r="F15685" i="1"/>
  <c r="F15686" i="1"/>
  <c r="F15687" i="1"/>
  <c r="F15688" i="1"/>
  <c r="F15689" i="1"/>
  <c r="F15690" i="1"/>
  <c r="F15691" i="1"/>
  <c r="F15692" i="1"/>
  <c r="F15693" i="1"/>
  <c r="F15694" i="1"/>
  <c r="F15695" i="1"/>
  <c r="F15696" i="1"/>
  <c r="F15697" i="1"/>
  <c r="F15698" i="1"/>
  <c r="F15699" i="1"/>
  <c r="F15700" i="1"/>
  <c r="F15701" i="1"/>
  <c r="F15702" i="1"/>
  <c r="F15703" i="1"/>
  <c r="F15704" i="1"/>
  <c r="F15705" i="1"/>
  <c r="F15706" i="1"/>
  <c r="F15707" i="1"/>
  <c r="F15708" i="1"/>
  <c r="F15709" i="1"/>
  <c r="F15710" i="1"/>
  <c r="F15711" i="1"/>
  <c r="F15712" i="1"/>
  <c r="F15713" i="1"/>
  <c r="F15714" i="1"/>
  <c r="F15715" i="1"/>
  <c r="F15716" i="1"/>
  <c r="F15717" i="1"/>
  <c r="F15718" i="1"/>
  <c r="F15719" i="1"/>
  <c r="F15720" i="1"/>
  <c r="F15721" i="1"/>
  <c r="F15722" i="1"/>
  <c r="F15723" i="1"/>
  <c r="F15724" i="1"/>
  <c r="F15725" i="1"/>
  <c r="F15726" i="1"/>
  <c r="F15727" i="1"/>
  <c r="F15728" i="1"/>
  <c r="F15729" i="1"/>
  <c r="F15730" i="1"/>
  <c r="F15731" i="1"/>
  <c r="F15732" i="1"/>
  <c r="F15733" i="1"/>
  <c r="F15734" i="1"/>
  <c r="F15735" i="1"/>
  <c r="F15736" i="1"/>
  <c r="F15737" i="1"/>
  <c r="F15738" i="1"/>
  <c r="F15739" i="1"/>
  <c r="F15740" i="1"/>
  <c r="F15741" i="1"/>
  <c r="F15742" i="1"/>
  <c r="F15743" i="1"/>
  <c r="F15744" i="1"/>
  <c r="F15745" i="1"/>
  <c r="F15746" i="1"/>
  <c r="F15747" i="1"/>
  <c r="F15748" i="1"/>
  <c r="F15749" i="1"/>
  <c r="F15750" i="1"/>
  <c r="F15751" i="1"/>
  <c r="F15752" i="1"/>
  <c r="F15753" i="1"/>
  <c r="F15754" i="1"/>
  <c r="F15755" i="1"/>
  <c r="F15756" i="1"/>
  <c r="F15757" i="1"/>
  <c r="F15758" i="1"/>
  <c r="F15759" i="1"/>
  <c r="F15760" i="1"/>
  <c r="F15761" i="1"/>
  <c r="F15762" i="1"/>
  <c r="F15763" i="1"/>
  <c r="F15764" i="1"/>
  <c r="F15765" i="1"/>
  <c r="F15766" i="1"/>
  <c r="F15767" i="1"/>
  <c r="F15768" i="1"/>
  <c r="F15769" i="1"/>
  <c r="F15770" i="1"/>
  <c r="F15771" i="1"/>
  <c r="F15772" i="1"/>
  <c r="F15773" i="1"/>
  <c r="F15774" i="1"/>
  <c r="F15775" i="1"/>
  <c r="F15776" i="1"/>
  <c r="F15777" i="1"/>
  <c r="F15778" i="1"/>
  <c r="F15779" i="1"/>
  <c r="F15780" i="1"/>
  <c r="F15781" i="1"/>
  <c r="F15782" i="1"/>
  <c r="F15783" i="1"/>
  <c r="F15784" i="1"/>
  <c r="F15785" i="1"/>
  <c r="F15786" i="1"/>
  <c r="F15787" i="1"/>
  <c r="F15788" i="1"/>
  <c r="F15789" i="1"/>
  <c r="F15790" i="1"/>
  <c r="F15791" i="1"/>
  <c r="F15792" i="1"/>
  <c r="F15793" i="1"/>
  <c r="F15794" i="1"/>
  <c r="F15795" i="1"/>
  <c r="F15796" i="1"/>
  <c r="F15797" i="1"/>
  <c r="F15798" i="1"/>
  <c r="F15799" i="1"/>
  <c r="F15800" i="1"/>
  <c r="F15801" i="1"/>
  <c r="F15802" i="1"/>
  <c r="F15803" i="1"/>
  <c r="F15804" i="1"/>
  <c r="F15805" i="1"/>
  <c r="F15806" i="1"/>
  <c r="F15807" i="1"/>
  <c r="F15808" i="1"/>
  <c r="F15809" i="1"/>
  <c r="F15810" i="1"/>
  <c r="F15811" i="1"/>
  <c r="F15812" i="1"/>
  <c r="F15813" i="1"/>
  <c r="F15814" i="1"/>
  <c r="F15815" i="1"/>
  <c r="F15816" i="1"/>
  <c r="F15817" i="1"/>
  <c r="F15818" i="1"/>
  <c r="F15819" i="1"/>
  <c r="F15820" i="1"/>
  <c r="F15821" i="1"/>
  <c r="F15822" i="1"/>
  <c r="F15823" i="1"/>
  <c r="F15824" i="1"/>
  <c r="F15825" i="1"/>
  <c r="F15826" i="1"/>
  <c r="F15827" i="1"/>
  <c r="F15828" i="1"/>
  <c r="F15829" i="1"/>
  <c r="F15830" i="1"/>
  <c r="F15831" i="1"/>
  <c r="F15832" i="1"/>
  <c r="F15833" i="1"/>
  <c r="F15834" i="1"/>
  <c r="F15835" i="1"/>
  <c r="F15836" i="1"/>
  <c r="F15837" i="1"/>
  <c r="F15838" i="1"/>
  <c r="F15839" i="1"/>
  <c r="F15840" i="1"/>
  <c r="F15841" i="1"/>
  <c r="F15842" i="1"/>
  <c r="F15843" i="1"/>
  <c r="F15844" i="1"/>
  <c r="F15845" i="1"/>
  <c r="F15846" i="1"/>
  <c r="F15847" i="1"/>
  <c r="F15848" i="1"/>
  <c r="F15849" i="1"/>
  <c r="F15850" i="1"/>
  <c r="F15851" i="1"/>
  <c r="F15852" i="1"/>
  <c r="F15853" i="1"/>
  <c r="F15854" i="1"/>
  <c r="F15855" i="1"/>
  <c r="F15856" i="1"/>
  <c r="F15857" i="1"/>
  <c r="F15858" i="1"/>
  <c r="F15859" i="1"/>
  <c r="F15860" i="1"/>
  <c r="F15861" i="1"/>
  <c r="F15862" i="1"/>
  <c r="F15863" i="1"/>
  <c r="F15864" i="1"/>
  <c r="F15865" i="1"/>
  <c r="F15866" i="1"/>
  <c r="F15867" i="1"/>
  <c r="F15868" i="1"/>
  <c r="F15869" i="1"/>
  <c r="F15870" i="1"/>
  <c r="F15871" i="1"/>
  <c r="F15872" i="1"/>
  <c r="F15873" i="1"/>
  <c r="F15874" i="1"/>
  <c r="F15875" i="1"/>
  <c r="F15876" i="1"/>
  <c r="F15877" i="1"/>
  <c r="F15878" i="1"/>
  <c r="F15879" i="1"/>
  <c r="F15880" i="1"/>
  <c r="F15881" i="1"/>
  <c r="F15882" i="1"/>
  <c r="F15883" i="1"/>
  <c r="F15884" i="1"/>
  <c r="F15885" i="1"/>
  <c r="F15886" i="1"/>
  <c r="F15887" i="1"/>
  <c r="F15888" i="1"/>
  <c r="F15889" i="1"/>
  <c r="F15890" i="1"/>
  <c r="F15891" i="1"/>
  <c r="F15892" i="1"/>
  <c r="F15893" i="1"/>
  <c r="F15894" i="1"/>
  <c r="F15895" i="1"/>
  <c r="F15896" i="1"/>
  <c r="F15897" i="1"/>
  <c r="F15898" i="1"/>
  <c r="F15899" i="1"/>
  <c r="F15900" i="1"/>
  <c r="F15901" i="1"/>
  <c r="F15902" i="1"/>
  <c r="F15903" i="1"/>
  <c r="F15904" i="1"/>
  <c r="F15905" i="1"/>
  <c r="F15906" i="1"/>
  <c r="F15907" i="1"/>
  <c r="F15908" i="1"/>
  <c r="F15909" i="1"/>
  <c r="F15910" i="1"/>
  <c r="F15911" i="1"/>
  <c r="F15912" i="1"/>
  <c r="F15913" i="1"/>
  <c r="F15914" i="1"/>
  <c r="F15915" i="1"/>
  <c r="F15916" i="1"/>
  <c r="F15917" i="1"/>
  <c r="F15918" i="1"/>
  <c r="F15919" i="1"/>
  <c r="F15920" i="1"/>
  <c r="F15921" i="1"/>
  <c r="F15922" i="1"/>
  <c r="F15923" i="1"/>
  <c r="F15924" i="1"/>
  <c r="F15925" i="1"/>
  <c r="F15926" i="1"/>
  <c r="F15927" i="1"/>
  <c r="F15928" i="1"/>
  <c r="F15929" i="1"/>
  <c r="F15930" i="1"/>
  <c r="F15931" i="1"/>
  <c r="F15932" i="1"/>
  <c r="F15933" i="1"/>
  <c r="F15934" i="1"/>
  <c r="F15935" i="1"/>
  <c r="F15936" i="1"/>
  <c r="F15937" i="1"/>
  <c r="F15938" i="1"/>
  <c r="F15939" i="1"/>
  <c r="F15940" i="1"/>
  <c r="F15941" i="1"/>
  <c r="F15942" i="1"/>
  <c r="F15943" i="1"/>
  <c r="F15944" i="1"/>
  <c r="F15945" i="1"/>
  <c r="F15946" i="1"/>
  <c r="F15947" i="1"/>
  <c r="F15948" i="1"/>
  <c r="F15949" i="1"/>
  <c r="F15950" i="1"/>
  <c r="F15951" i="1"/>
  <c r="F15952" i="1"/>
  <c r="F15953" i="1"/>
  <c r="F15954" i="1"/>
  <c r="F15955" i="1"/>
  <c r="F15956" i="1"/>
  <c r="F15957" i="1"/>
  <c r="F15958" i="1"/>
  <c r="F15959" i="1"/>
  <c r="F15960" i="1"/>
  <c r="F15961" i="1"/>
  <c r="F15962" i="1"/>
  <c r="F15963" i="1"/>
  <c r="F15964" i="1"/>
  <c r="F15965" i="1"/>
  <c r="F15966" i="1"/>
  <c r="F15967" i="1"/>
  <c r="F15968" i="1"/>
  <c r="F15969" i="1"/>
  <c r="F15970" i="1"/>
  <c r="F15971" i="1"/>
  <c r="F15972" i="1"/>
  <c r="F15973" i="1"/>
  <c r="F15974" i="1"/>
  <c r="F15975" i="1"/>
  <c r="F15976" i="1"/>
  <c r="F15977" i="1"/>
  <c r="F15978" i="1"/>
  <c r="F15979" i="1"/>
  <c r="F15980" i="1"/>
  <c r="F15981" i="1"/>
  <c r="F15982" i="1"/>
  <c r="F15983" i="1"/>
  <c r="F15984" i="1"/>
  <c r="F15985" i="1"/>
  <c r="F15986" i="1"/>
  <c r="F15987" i="1"/>
  <c r="F15988" i="1"/>
  <c r="F15989" i="1"/>
  <c r="F15990" i="1"/>
  <c r="F15991" i="1"/>
  <c r="F15992" i="1"/>
  <c r="F15993" i="1"/>
  <c r="F15994" i="1"/>
  <c r="F15995" i="1"/>
  <c r="F15996" i="1"/>
  <c r="F15997" i="1"/>
  <c r="F15998" i="1"/>
  <c r="F15999" i="1"/>
  <c r="F16000" i="1"/>
  <c r="F16001" i="1"/>
  <c r="F16002" i="1"/>
  <c r="F16003" i="1"/>
  <c r="F16004" i="1"/>
  <c r="F16005" i="1"/>
  <c r="F16006" i="1"/>
  <c r="F16007" i="1"/>
  <c r="F16008" i="1"/>
  <c r="F16009" i="1"/>
  <c r="F16010" i="1"/>
  <c r="F16011" i="1"/>
  <c r="F16012" i="1"/>
  <c r="F16013" i="1"/>
  <c r="F16014" i="1"/>
  <c r="F16015" i="1"/>
  <c r="F16016" i="1"/>
  <c r="F16017" i="1"/>
  <c r="F16018" i="1"/>
  <c r="F16019" i="1"/>
  <c r="F16020" i="1"/>
  <c r="F16021" i="1"/>
  <c r="F16022" i="1"/>
  <c r="F16023" i="1"/>
  <c r="F16024" i="1"/>
  <c r="F16025" i="1"/>
  <c r="F16026" i="1"/>
  <c r="F16027" i="1"/>
  <c r="F16028" i="1"/>
  <c r="F16029" i="1"/>
  <c r="F16030" i="1"/>
  <c r="F16031" i="1"/>
  <c r="F16032" i="1"/>
  <c r="F16033" i="1"/>
  <c r="F16034" i="1"/>
  <c r="F16035" i="1"/>
  <c r="F16036" i="1"/>
  <c r="F16037" i="1"/>
  <c r="F16038" i="1"/>
  <c r="F16039" i="1"/>
  <c r="F16040" i="1"/>
  <c r="F16041" i="1"/>
  <c r="F16042" i="1"/>
  <c r="F16043" i="1"/>
  <c r="F16044" i="1"/>
  <c r="F16045" i="1"/>
  <c r="F16046" i="1"/>
  <c r="F16047" i="1"/>
  <c r="F16048" i="1"/>
  <c r="F16049" i="1"/>
  <c r="F16050" i="1"/>
  <c r="F16051" i="1"/>
  <c r="F16052" i="1"/>
  <c r="F16053" i="1"/>
  <c r="F16054" i="1"/>
  <c r="F16055" i="1"/>
  <c r="F16056" i="1"/>
  <c r="F16057" i="1"/>
  <c r="F16058" i="1"/>
  <c r="F16059" i="1"/>
  <c r="F16060" i="1"/>
  <c r="F16061" i="1"/>
  <c r="F16062" i="1"/>
  <c r="F16063" i="1"/>
  <c r="F16064" i="1"/>
  <c r="F16065" i="1"/>
  <c r="F16066" i="1"/>
  <c r="F16067" i="1"/>
  <c r="F16068" i="1"/>
  <c r="F16069" i="1"/>
  <c r="F16070" i="1"/>
  <c r="F16071" i="1"/>
  <c r="F16072" i="1"/>
  <c r="F16073" i="1"/>
  <c r="F16074" i="1"/>
  <c r="F16075" i="1"/>
  <c r="F16076" i="1"/>
  <c r="F16077" i="1"/>
  <c r="F16078" i="1"/>
  <c r="F16079" i="1"/>
  <c r="F16080" i="1"/>
  <c r="F16081" i="1"/>
  <c r="F16082" i="1"/>
  <c r="F16083" i="1"/>
  <c r="F16084" i="1"/>
  <c r="F16085" i="1"/>
  <c r="F16086" i="1"/>
  <c r="F16087" i="1"/>
  <c r="F16088" i="1"/>
  <c r="F16089" i="1"/>
  <c r="F16090" i="1"/>
  <c r="F16091" i="1"/>
  <c r="F16092" i="1"/>
  <c r="F16093" i="1"/>
  <c r="F16094" i="1"/>
  <c r="F16095" i="1"/>
  <c r="F16096" i="1"/>
  <c r="F16097" i="1"/>
  <c r="F16098" i="1"/>
  <c r="F16099" i="1"/>
  <c r="F16100" i="1"/>
  <c r="F16101" i="1"/>
  <c r="F16102" i="1"/>
  <c r="F16103" i="1"/>
  <c r="F16104" i="1"/>
  <c r="F16105" i="1"/>
  <c r="F16106" i="1"/>
  <c r="F16107" i="1"/>
  <c r="F16108" i="1"/>
  <c r="F16109" i="1"/>
  <c r="F16110" i="1"/>
  <c r="F16111" i="1"/>
  <c r="F16112" i="1"/>
  <c r="F16113" i="1"/>
  <c r="F16114" i="1"/>
  <c r="F16115" i="1"/>
  <c r="F16116" i="1"/>
  <c r="F16117" i="1"/>
  <c r="F16118" i="1"/>
  <c r="F16119" i="1"/>
  <c r="F16120" i="1"/>
  <c r="F16121" i="1"/>
  <c r="F16122" i="1"/>
  <c r="F16123" i="1"/>
  <c r="F16124" i="1"/>
  <c r="F16125" i="1"/>
  <c r="F16126" i="1"/>
  <c r="F16127" i="1"/>
  <c r="F16128" i="1"/>
  <c r="F16129" i="1"/>
  <c r="F16130" i="1"/>
  <c r="F16131" i="1"/>
  <c r="F16132" i="1"/>
  <c r="F16133" i="1"/>
  <c r="F16134" i="1"/>
  <c r="F16135" i="1"/>
  <c r="F16136" i="1"/>
  <c r="F16137" i="1"/>
  <c r="F16138" i="1"/>
  <c r="F16139" i="1"/>
  <c r="F16140" i="1"/>
  <c r="F16141" i="1"/>
  <c r="F16142" i="1"/>
  <c r="F16143" i="1"/>
  <c r="F16144" i="1"/>
  <c r="F16145" i="1"/>
  <c r="F16146" i="1"/>
  <c r="F16147" i="1"/>
  <c r="F16148" i="1"/>
  <c r="F16149" i="1"/>
  <c r="F16150" i="1"/>
  <c r="F16151" i="1"/>
  <c r="F16152" i="1"/>
  <c r="F16153" i="1"/>
  <c r="F16154" i="1"/>
  <c r="F16155" i="1"/>
  <c r="F16156" i="1"/>
  <c r="F16157" i="1"/>
  <c r="F16158" i="1"/>
  <c r="F16159" i="1"/>
  <c r="F16160" i="1"/>
  <c r="F16161" i="1"/>
  <c r="F16162" i="1"/>
  <c r="F16163" i="1"/>
  <c r="F16164" i="1"/>
  <c r="F16165" i="1"/>
  <c r="F16166" i="1"/>
  <c r="F16167" i="1"/>
  <c r="F16168" i="1"/>
  <c r="F16169" i="1"/>
  <c r="F16170" i="1"/>
  <c r="F16171" i="1"/>
  <c r="F16172" i="1"/>
  <c r="F16173" i="1"/>
  <c r="F16174" i="1"/>
  <c r="F16175" i="1"/>
  <c r="F16176" i="1"/>
  <c r="F16177" i="1"/>
  <c r="F16178" i="1"/>
  <c r="F16179" i="1"/>
  <c r="F16180" i="1"/>
  <c r="F16181" i="1"/>
  <c r="F16182" i="1"/>
  <c r="F16183" i="1"/>
  <c r="F16184" i="1"/>
  <c r="F16185" i="1"/>
  <c r="F16186" i="1"/>
  <c r="F16187" i="1"/>
  <c r="F16188" i="1"/>
  <c r="F16189" i="1"/>
  <c r="F16190" i="1"/>
  <c r="F16191" i="1"/>
  <c r="F16192" i="1"/>
  <c r="F16193" i="1"/>
  <c r="F16194" i="1"/>
  <c r="F16195" i="1"/>
  <c r="F16196" i="1"/>
  <c r="F16197" i="1"/>
  <c r="F16198" i="1"/>
  <c r="F16199" i="1"/>
  <c r="F16200" i="1"/>
  <c r="F16201" i="1"/>
  <c r="F16202" i="1"/>
  <c r="F16203" i="1"/>
  <c r="F16204" i="1"/>
  <c r="F16205" i="1"/>
  <c r="F16206" i="1"/>
  <c r="F16207" i="1"/>
  <c r="F16208" i="1"/>
  <c r="F16209" i="1"/>
  <c r="F16210" i="1"/>
  <c r="F16211" i="1"/>
  <c r="F16212" i="1"/>
  <c r="F16213" i="1"/>
  <c r="F16214" i="1"/>
  <c r="F16215" i="1"/>
  <c r="F16216" i="1"/>
  <c r="F16217" i="1"/>
  <c r="F16218" i="1"/>
  <c r="F16219" i="1"/>
  <c r="F16220" i="1"/>
  <c r="F16221" i="1"/>
  <c r="F16222" i="1"/>
  <c r="F16223" i="1"/>
  <c r="F16224" i="1"/>
  <c r="F16225" i="1"/>
  <c r="F16226" i="1"/>
  <c r="F16227" i="1"/>
  <c r="F16228" i="1"/>
  <c r="F16229" i="1"/>
  <c r="F16230" i="1"/>
  <c r="F16231" i="1"/>
  <c r="F16232" i="1"/>
  <c r="F16233" i="1"/>
  <c r="F16234" i="1"/>
  <c r="F16235" i="1"/>
  <c r="F16236" i="1"/>
  <c r="F16237" i="1"/>
  <c r="F16238" i="1"/>
  <c r="F16239" i="1"/>
  <c r="F16240" i="1"/>
  <c r="F16241" i="1"/>
  <c r="F16242" i="1"/>
  <c r="F16243" i="1"/>
  <c r="F16244" i="1"/>
  <c r="F16245" i="1"/>
  <c r="F16246" i="1"/>
  <c r="F16247" i="1"/>
  <c r="F16248" i="1"/>
  <c r="F16249" i="1"/>
  <c r="F16250" i="1"/>
  <c r="F16251" i="1"/>
  <c r="F16252" i="1"/>
  <c r="F16253" i="1"/>
  <c r="F16254" i="1"/>
  <c r="F16255" i="1"/>
  <c r="F16256" i="1"/>
  <c r="F16257" i="1"/>
  <c r="F16258" i="1"/>
  <c r="F16259" i="1"/>
  <c r="F16260" i="1"/>
  <c r="F16261" i="1"/>
  <c r="F16262" i="1"/>
  <c r="F16263" i="1"/>
  <c r="F16264" i="1"/>
  <c r="F16265" i="1"/>
  <c r="F16266" i="1"/>
  <c r="F16267" i="1"/>
  <c r="F16268" i="1"/>
  <c r="F16269" i="1"/>
  <c r="F16270" i="1"/>
  <c r="F16271" i="1"/>
  <c r="F16272" i="1"/>
  <c r="F16273" i="1"/>
  <c r="F16274" i="1"/>
  <c r="F16275" i="1"/>
  <c r="F16276" i="1"/>
  <c r="F16277" i="1"/>
  <c r="F16278" i="1"/>
  <c r="F16279" i="1"/>
  <c r="F16280" i="1"/>
  <c r="F16281" i="1"/>
  <c r="F16282" i="1"/>
  <c r="F16283" i="1"/>
  <c r="F16284" i="1"/>
  <c r="F16285" i="1"/>
  <c r="F16286" i="1"/>
  <c r="F16287" i="1"/>
  <c r="F16288" i="1"/>
  <c r="F16289" i="1"/>
  <c r="F16290" i="1"/>
  <c r="F16291" i="1"/>
  <c r="F16292" i="1"/>
  <c r="F16293" i="1"/>
  <c r="F16294" i="1"/>
  <c r="F16295" i="1"/>
  <c r="F16296" i="1"/>
  <c r="F16297" i="1"/>
  <c r="F16298" i="1"/>
  <c r="F16299" i="1"/>
  <c r="F16300" i="1"/>
  <c r="F16301" i="1"/>
  <c r="F16302" i="1"/>
  <c r="F16303" i="1"/>
  <c r="F16304" i="1"/>
  <c r="F16305" i="1"/>
  <c r="F16306" i="1"/>
  <c r="F16307" i="1"/>
  <c r="F16308" i="1"/>
  <c r="F16309" i="1"/>
  <c r="F16310" i="1"/>
  <c r="F16311" i="1"/>
  <c r="F16312" i="1"/>
  <c r="F16313" i="1"/>
  <c r="F16314" i="1"/>
  <c r="F16315" i="1"/>
  <c r="F16316" i="1"/>
  <c r="F16317" i="1"/>
  <c r="F16318" i="1"/>
  <c r="F16319" i="1"/>
  <c r="F16320" i="1"/>
  <c r="F16321" i="1"/>
  <c r="F16322" i="1"/>
  <c r="F16323" i="1"/>
  <c r="F16324" i="1"/>
  <c r="F16325" i="1"/>
  <c r="F16326" i="1"/>
  <c r="F16327" i="1"/>
  <c r="F16328" i="1"/>
  <c r="F16329" i="1"/>
  <c r="F16330" i="1"/>
  <c r="F16331" i="1"/>
  <c r="F16332" i="1"/>
  <c r="F16333" i="1"/>
  <c r="F16334" i="1"/>
  <c r="F16335" i="1"/>
  <c r="F16336" i="1"/>
  <c r="F16337" i="1"/>
  <c r="F16338" i="1"/>
  <c r="F16339" i="1"/>
  <c r="F16340" i="1"/>
  <c r="F16341" i="1"/>
  <c r="F16342" i="1"/>
  <c r="F16343" i="1"/>
  <c r="F16344" i="1"/>
  <c r="F16345" i="1"/>
  <c r="F16346" i="1"/>
  <c r="F16347" i="1"/>
  <c r="F16348" i="1"/>
  <c r="F16349" i="1"/>
  <c r="F16350" i="1"/>
  <c r="F16351" i="1"/>
  <c r="F16352" i="1"/>
  <c r="F16353" i="1"/>
  <c r="F16354" i="1"/>
  <c r="F16355" i="1"/>
  <c r="F16356" i="1"/>
  <c r="F16357" i="1"/>
  <c r="F16358" i="1"/>
  <c r="F16359" i="1"/>
  <c r="F16360" i="1"/>
  <c r="F16361" i="1"/>
  <c r="F16362" i="1"/>
  <c r="F16363" i="1"/>
  <c r="F16364" i="1"/>
  <c r="F16365" i="1"/>
  <c r="F16366" i="1"/>
  <c r="F16367" i="1"/>
  <c r="F16368" i="1"/>
  <c r="F16369" i="1"/>
  <c r="F16370" i="1"/>
  <c r="F16371" i="1"/>
  <c r="F16372" i="1"/>
  <c r="F16373" i="1"/>
  <c r="F16374" i="1"/>
  <c r="F16375" i="1"/>
  <c r="F16376" i="1"/>
  <c r="F16377" i="1"/>
  <c r="F16378" i="1"/>
  <c r="F16379" i="1"/>
  <c r="F16380" i="1"/>
  <c r="F16381" i="1"/>
  <c r="F16382" i="1"/>
  <c r="F16383" i="1"/>
  <c r="F16384" i="1"/>
  <c r="F16385" i="1"/>
  <c r="F16386" i="1"/>
  <c r="F16387" i="1"/>
  <c r="F16388" i="1"/>
  <c r="F16389" i="1"/>
  <c r="F16390" i="1"/>
  <c r="F16391" i="1"/>
  <c r="F16392" i="1"/>
  <c r="F16393" i="1"/>
  <c r="F16394" i="1"/>
  <c r="F16395" i="1"/>
  <c r="F16396" i="1"/>
  <c r="F16397" i="1"/>
  <c r="F16398" i="1"/>
  <c r="F16399" i="1"/>
  <c r="F16400" i="1"/>
  <c r="F16401" i="1"/>
  <c r="F16402" i="1"/>
  <c r="F16403" i="1"/>
  <c r="F16404" i="1"/>
  <c r="F16405" i="1"/>
  <c r="F16406" i="1"/>
  <c r="F16407" i="1"/>
  <c r="F16408" i="1"/>
  <c r="F16409" i="1"/>
  <c r="F16410" i="1"/>
  <c r="F16411" i="1"/>
  <c r="F16412" i="1"/>
  <c r="F16413" i="1"/>
  <c r="F16414" i="1"/>
  <c r="F16415" i="1"/>
  <c r="F16416" i="1"/>
  <c r="F16417" i="1"/>
  <c r="F16418" i="1"/>
  <c r="F16419" i="1"/>
  <c r="F16420" i="1"/>
  <c r="F16421" i="1"/>
  <c r="F16422" i="1"/>
  <c r="F16423" i="1"/>
  <c r="F16424" i="1"/>
  <c r="F16425" i="1"/>
  <c r="F16426" i="1"/>
  <c r="F16427" i="1"/>
  <c r="F16428" i="1"/>
  <c r="F16429" i="1"/>
  <c r="F16430" i="1"/>
  <c r="F16431" i="1"/>
  <c r="F16432" i="1"/>
  <c r="F16433" i="1"/>
  <c r="F16434" i="1"/>
  <c r="F16435" i="1"/>
  <c r="F16436" i="1"/>
  <c r="F16437" i="1"/>
  <c r="F16438" i="1"/>
  <c r="F16439" i="1"/>
  <c r="F16440" i="1"/>
  <c r="F16441" i="1"/>
  <c r="F16442" i="1"/>
  <c r="F16443" i="1"/>
  <c r="F16444" i="1"/>
  <c r="F16445" i="1"/>
  <c r="F16446" i="1"/>
  <c r="F16447" i="1"/>
  <c r="F16448" i="1"/>
  <c r="F16449" i="1"/>
  <c r="F16450" i="1"/>
  <c r="F16451" i="1"/>
  <c r="F16452" i="1"/>
  <c r="F16453" i="1"/>
  <c r="F16454" i="1"/>
  <c r="F16455" i="1"/>
  <c r="F16456" i="1"/>
  <c r="F16457" i="1"/>
  <c r="F16458" i="1"/>
  <c r="F16459" i="1"/>
  <c r="F16460" i="1"/>
  <c r="F16461" i="1"/>
  <c r="F16462" i="1"/>
  <c r="F16463" i="1"/>
  <c r="F16464" i="1"/>
  <c r="F16465" i="1"/>
  <c r="F16466" i="1"/>
  <c r="F16467" i="1"/>
  <c r="F16468" i="1"/>
  <c r="F16469" i="1"/>
  <c r="F16470" i="1"/>
  <c r="F16471" i="1"/>
  <c r="F16472" i="1"/>
  <c r="F16473" i="1"/>
  <c r="F16474" i="1"/>
  <c r="F16475" i="1"/>
  <c r="F16476" i="1"/>
  <c r="F16477" i="1"/>
  <c r="F16478" i="1"/>
  <c r="F16479" i="1"/>
  <c r="F16480" i="1"/>
  <c r="F16481" i="1"/>
  <c r="F16482" i="1"/>
  <c r="F16483" i="1"/>
  <c r="F16484" i="1"/>
  <c r="F16485" i="1"/>
  <c r="F16486" i="1"/>
  <c r="F16487" i="1"/>
  <c r="F16488" i="1"/>
  <c r="F16489" i="1"/>
  <c r="F16490" i="1"/>
  <c r="F16491" i="1"/>
  <c r="F16492" i="1"/>
  <c r="F16493" i="1"/>
  <c r="F16494" i="1"/>
  <c r="F16495" i="1"/>
  <c r="F16496" i="1"/>
  <c r="F16497" i="1"/>
  <c r="F16498" i="1"/>
  <c r="F16499" i="1"/>
  <c r="F16500" i="1"/>
  <c r="F16501" i="1"/>
  <c r="F16502" i="1"/>
  <c r="F16503" i="1"/>
  <c r="F16504" i="1"/>
  <c r="F16505" i="1"/>
  <c r="F16506" i="1"/>
  <c r="F16507" i="1"/>
  <c r="F16508" i="1"/>
  <c r="F16509" i="1"/>
  <c r="F16510" i="1"/>
  <c r="F16511" i="1"/>
  <c r="F16512" i="1"/>
  <c r="F16513" i="1"/>
  <c r="F16514" i="1"/>
  <c r="F16515" i="1"/>
  <c r="F16516" i="1"/>
  <c r="F16517" i="1"/>
  <c r="F16518" i="1"/>
  <c r="F16519" i="1"/>
  <c r="F16520" i="1"/>
  <c r="F16521" i="1"/>
  <c r="F16522" i="1"/>
  <c r="F16523" i="1"/>
  <c r="F16524" i="1"/>
  <c r="F16525" i="1"/>
  <c r="F16526" i="1"/>
  <c r="F16527" i="1"/>
  <c r="F16528" i="1"/>
  <c r="F16529" i="1"/>
  <c r="F16530" i="1"/>
  <c r="F16531" i="1"/>
  <c r="F16532" i="1"/>
  <c r="F16533" i="1"/>
  <c r="F16534" i="1"/>
  <c r="F16535" i="1"/>
  <c r="F16536" i="1"/>
  <c r="F16537" i="1"/>
  <c r="F16538" i="1"/>
  <c r="F16539" i="1"/>
  <c r="F16540" i="1"/>
  <c r="F16541" i="1"/>
  <c r="F16542" i="1"/>
  <c r="F16543" i="1"/>
  <c r="F16544" i="1"/>
  <c r="F16545" i="1"/>
  <c r="F16546" i="1"/>
  <c r="F16547" i="1"/>
  <c r="F16548" i="1"/>
  <c r="F16549" i="1"/>
  <c r="F16550" i="1"/>
  <c r="F16551" i="1"/>
  <c r="F16552" i="1"/>
  <c r="F16553" i="1"/>
  <c r="F16554" i="1"/>
  <c r="F16555" i="1"/>
  <c r="F16556" i="1"/>
  <c r="F16557" i="1"/>
  <c r="F16558" i="1"/>
  <c r="F16559" i="1"/>
  <c r="F16560" i="1"/>
  <c r="F16561" i="1"/>
  <c r="F16562" i="1"/>
  <c r="F16563" i="1"/>
  <c r="F16564" i="1"/>
  <c r="F16565" i="1"/>
  <c r="F16566" i="1"/>
  <c r="F16567" i="1"/>
  <c r="F16568" i="1"/>
  <c r="F16569" i="1"/>
  <c r="F16570" i="1"/>
  <c r="F16571" i="1"/>
  <c r="F16572" i="1"/>
  <c r="F16573" i="1"/>
  <c r="F16574" i="1"/>
  <c r="F16575" i="1"/>
  <c r="F16576" i="1"/>
  <c r="F16577" i="1"/>
  <c r="F16578" i="1"/>
  <c r="F16579" i="1"/>
  <c r="F16580" i="1"/>
  <c r="F16581" i="1"/>
  <c r="F16582" i="1"/>
  <c r="F16583" i="1"/>
  <c r="F16584" i="1"/>
  <c r="F16585" i="1"/>
  <c r="F16586" i="1"/>
  <c r="F16587" i="1"/>
  <c r="F16588" i="1"/>
  <c r="F16589" i="1"/>
  <c r="F16590" i="1"/>
  <c r="F16591" i="1"/>
  <c r="F16592" i="1"/>
  <c r="F16593" i="1"/>
  <c r="F16594" i="1"/>
  <c r="F16595" i="1"/>
  <c r="F16596" i="1"/>
  <c r="F16597" i="1"/>
  <c r="F16598" i="1"/>
  <c r="F16599" i="1"/>
  <c r="F16600" i="1"/>
  <c r="F16601" i="1"/>
  <c r="F16602" i="1"/>
  <c r="F16603" i="1"/>
  <c r="F16604" i="1"/>
  <c r="F16605" i="1"/>
  <c r="F16606" i="1"/>
  <c r="F16607" i="1"/>
  <c r="F16608" i="1"/>
  <c r="F16609" i="1"/>
  <c r="F16610" i="1"/>
  <c r="F16611" i="1"/>
  <c r="F16612" i="1"/>
  <c r="F16613" i="1"/>
  <c r="F16614" i="1"/>
  <c r="F16615" i="1"/>
  <c r="F16616" i="1"/>
  <c r="F16617" i="1"/>
  <c r="F16618" i="1"/>
  <c r="F16619" i="1"/>
  <c r="F16620" i="1"/>
  <c r="F16621" i="1"/>
  <c r="F16622" i="1"/>
  <c r="F16623" i="1"/>
  <c r="F16624" i="1"/>
  <c r="F16625" i="1"/>
  <c r="F16626" i="1"/>
  <c r="F16627" i="1"/>
  <c r="F16628" i="1"/>
  <c r="F16629" i="1"/>
  <c r="F16630" i="1"/>
  <c r="F16631" i="1"/>
  <c r="F16632" i="1"/>
  <c r="F16633" i="1"/>
  <c r="F16634" i="1"/>
  <c r="F16635" i="1"/>
  <c r="F16636" i="1"/>
  <c r="F16637" i="1"/>
  <c r="F16638" i="1"/>
  <c r="F16639" i="1"/>
  <c r="F16640" i="1"/>
  <c r="F16641" i="1"/>
  <c r="F16642" i="1"/>
  <c r="F16643" i="1"/>
  <c r="F16644" i="1"/>
  <c r="F16645" i="1"/>
  <c r="F16646" i="1"/>
  <c r="F16647" i="1"/>
  <c r="F16648" i="1"/>
  <c r="F16649" i="1"/>
  <c r="F16650" i="1"/>
  <c r="F16651" i="1"/>
  <c r="F16652" i="1"/>
  <c r="F16653" i="1"/>
  <c r="F16654" i="1"/>
  <c r="F16655" i="1"/>
  <c r="F16656" i="1"/>
  <c r="F16657" i="1"/>
  <c r="F16658" i="1"/>
  <c r="F16659" i="1"/>
  <c r="F16660" i="1"/>
  <c r="F16661" i="1"/>
  <c r="F16662" i="1"/>
  <c r="F16663" i="1"/>
  <c r="F16664" i="1"/>
  <c r="F16665" i="1"/>
  <c r="F16666" i="1"/>
  <c r="F16667" i="1"/>
  <c r="F16668" i="1"/>
  <c r="F16669" i="1"/>
  <c r="F16670" i="1"/>
  <c r="F16671" i="1"/>
  <c r="F16672" i="1"/>
  <c r="F16673" i="1"/>
  <c r="F16674" i="1"/>
  <c r="F16675" i="1"/>
  <c r="F16676" i="1"/>
  <c r="F16677" i="1"/>
  <c r="F16678" i="1"/>
  <c r="F16679" i="1"/>
  <c r="F16680" i="1"/>
  <c r="F16681" i="1"/>
  <c r="F16682" i="1"/>
  <c r="F16683" i="1"/>
  <c r="F16684" i="1"/>
  <c r="F16685" i="1"/>
  <c r="F16686" i="1"/>
  <c r="F16687" i="1"/>
  <c r="F16688" i="1"/>
  <c r="F16689" i="1"/>
  <c r="F16690" i="1"/>
  <c r="F16691" i="1"/>
  <c r="F16692" i="1"/>
  <c r="F16693" i="1"/>
  <c r="F16694" i="1"/>
  <c r="F16695" i="1"/>
  <c r="F16696" i="1"/>
  <c r="F16697" i="1"/>
  <c r="F16698" i="1"/>
  <c r="F16699" i="1"/>
  <c r="F16700" i="1"/>
  <c r="F16701" i="1"/>
  <c r="F16702" i="1"/>
  <c r="F16703" i="1"/>
  <c r="F16704" i="1"/>
  <c r="F16705" i="1"/>
  <c r="F16706" i="1"/>
  <c r="F16707" i="1"/>
  <c r="F16708" i="1"/>
  <c r="F16709" i="1"/>
  <c r="F16710" i="1"/>
  <c r="F16711" i="1"/>
  <c r="F16712" i="1"/>
  <c r="F16713" i="1"/>
  <c r="F16714" i="1"/>
  <c r="F16715" i="1"/>
  <c r="F16716" i="1"/>
  <c r="F16717" i="1"/>
  <c r="F16718" i="1"/>
  <c r="F16719" i="1"/>
  <c r="F16720" i="1"/>
  <c r="F16721" i="1"/>
  <c r="F16722" i="1"/>
  <c r="F16723" i="1"/>
  <c r="F16724" i="1"/>
  <c r="F16725" i="1"/>
  <c r="F16726" i="1"/>
  <c r="F16727" i="1"/>
  <c r="F16728" i="1"/>
  <c r="F16729" i="1"/>
  <c r="F16730" i="1"/>
  <c r="F16731" i="1"/>
  <c r="F16732" i="1"/>
  <c r="F16733" i="1"/>
  <c r="F16734" i="1"/>
  <c r="F16735" i="1"/>
  <c r="F16736" i="1"/>
  <c r="F16737" i="1"/>
  <c r="F16738" i="1"/>
  <c r="F16739" i="1"/>
  <c r="F16740" i="1"/>
  <c r="F16741" i="1"/>
  <c r="F16742" i="1"/>
  <c r="F16743" i="1"/>
  <c r="F16744" i="1"/>
  <c r="F16745" i="1"/>
  <c r="F16746" i="1"/>
  <c r="F16747" i="1"/>
  <c r="F16748" i="1"/>
  <c r="F16749" i="1"/>
  <c r="F16750" i="1"/>
  <c r="F16751" i="1"/>
  <c r="F16752" i="1"/>
  <c r="F16753" i="1"/>
  <c r="F16754" i="1"/>
  <c r="F16755" i="1"/>
  <c r="F16756" i="1"/>
  <c r="F16757" i="1"/>
  <c r="F16758" i="1"/>
  <c r="F16759" i="1"/>
  <c r="F16760" i="1"/>
  <c r="F16761" i="1"/>
  <c r="F16762" i="1"/>
  <c r="F16763" i="1"/>
  <c r="F16764" i="1"/>
  <c r="F16765" i="1"/>
  <c r="F16766" i="1"/>
  <c r="F16767" i="1"/>
  <c r="F16768" i="1"/>
  <c r="F16769" i="1"/>
  <c r="F16770" i="1"/>
  <c r="F16771" i="1"/>
  <c r="F16772" i="1"/>
  <c r="F16773" i="1"/>
  <c r="F16774" i="1"/>
  <c r="F16775" i="1"/>
  <c r="F16776" i="1"/>
  <c r="F16777" i="1"/>
  <c r="F16778" i="1"/>
  <c r="F16779" i="1"/>
  <c r="F16780" i="1"/>
  <c r="F16781" i="1"/>
  <c r="F16782" i="1"/>
  <c r="F16783" i="1"/>
  <c r="F16784" i="1"/>
  <c r="F16785" i="1"/>
  <c r="F16786" i="1"/>
  <c r="F16787" i="1"/>
  <c r="F16788" i="1"/>
  <c r="F16789" i="1"/>
  <c r="F16790" i="1"/>
  <c r="F16791" i="1"/>
  <c r="F16792" i="1"/>
  <c r="F16793" i="1"/>
  <c r="F16794" i="1"/>
  <c r="F16795" i="1"/>
  <c r="F16796" i="1"/>
  <c r="F16797" i="1"/>
  <c r="F16798" i="1"/>
  <c r="F16799" i="1"/>
  <c r="F16800" i="1"/>
  <c r="F16801" i="1"/>
  <c r="F16802" i="1"/>
  <c r="F16803" i="1"/>
  <c r="F16804" i="1"/>
  <c r="F16805" i="1"/>
  <c r="F16806" i="1"/>
  <c r="F16807" i="1"/>
  <c r="F16808" i="1"/>
  <c r="F16809" i="1"/>
  <c r="F16810" i="1"/>
  <c r="F16811" i="1"/>
  <c r="F16812" i="1"/>
  <c r="F16813" i="1"/>
  <c r="F16814" i="1"/>
  <c r="F16815" i="1"/>
  <c r="F16816" i="1"/>
  <c r="F16817" i="1"/>
  <c r="F16818" i="1"/>
  <c r="F16819" i="1"/>
  <c r="F16820" i="1"/>
  <c r="F16821" i="1"/>
  <c r="F16822" i="1"/>
  <c r="F16823" i="1"/>
  <c r="F16824" i="1"/>
  <c r="F16825" i="1"/>
  <c r="F16826" i="1"/>
  <c r="F16827" i="1"/>
  <c r="F16828" i="1"/>
  <c r="F16829" i="1"/>
  <c r="F16830" i="1"/>
  <c r="F16831" i="1"/>
  <c r="F16832" i="1"/>
  <c r="F16833" i="1"/>
  <c r="F16834" i="1"/>
  <c r="F16835" i="1"/>
  <c r="F16836" i="1"/>
  <c r="F16837" i="1"/>
  <c r="F16838" i="1"/>
  <c r="F16839" i="1"/>
  <c r="F16840" i="1"/>
  <c r="F16841" i="1"/>
  <c r="F16842" i="1"/>
  <c r="F16843" i="1"/>
  <c r="F16844" i="1"/>
  <c r="F16845" i="1"/>
  <c r="F16846" i="1"/>
  <c r="F16847" i="1"/>
  <c r="F16848" i="1"/>
  <c r="F16849" i="1"/>
  <c r="F16850" i="1"/>
  <c r="F16851" i="1"/>
  <c r="F16852" i="1"/>
  <c r="F16853" i="1"/>
  <c r="F16854" i="1"/>
  <c r="F16855" i="1"/>
  <c r="F16856" i="1"/>
  <c r="F16857" i="1"/>
  <c r="F16858" i="1"/>
  <c r="F16859" i="1"/>
  <c r="F16860" i="1"/>
  <c r="F16861" i="1"/>
  <c r="F16862" i="1"/>
  <c r="F16863" i="1"/>
  <c r="F16864" i="1"/>
  <c r="F16865" i="1"/>
  <c r="F16866" i="1"/>
  <c r="F16867" i="1"/>
  <c r="F16868" i="1"/>
  <c r="F16869" i="1"/>
  <c r="F16870" i="1"/>
  <c r="F16871" i="1"/>
  <c r="F16872" i="1"/>
  <c r="F16873" i="1"/>
  <c r="F16874" i="1"/>
  <c r="F16875" i="1"/>
  <c r="F16876" i="1"/>
  <c r="F16877" i="1"/>
  <c r="F16878" i="1"/>
  <c r="F16879" i="1"/>
  <c r="F16880" i="1"/>
  <c r="F16881" i="1"/>
  <c r="F16882" i="1"/>
  <c r="F16883" i="1"/>
  <c r="F16884" i="1"/>
  <c r="F16885" i="1"/>
  <c r="F16886" i="1"/>
  <c r="F16887" i="1"/>
  <c r="F16888" i="1"/>
  <c r="F16889" i="1"/>
  <c r="F16890" i="1"/>
  <c r="F16891" i="1"/>
  <c r="F16892" i="1"/>
  <c r="F16893" i="1"/>
  <c r="F16894" i="1"/>
  <c r="F16895" i="1"/>
  <c r="F16896" i="1"/>
  <c r="F16897" i="1"/>
  <c r="F16898" i="1"/>
  <c r="F16899" i="1"/>
  <c r="F16900" i="1"/>
  <c r="F16901" i="1"/>
  <c r="F16902" i="1"/>
  <c r="F16903" i="1"/>
  <c r="F16904" i="1"/>
  <c r="F16905" i="1"/>
  <c r="F16906" i="1"/>
  <c r="F16907" i="1"/>
  <c r="F16908" i="1"/>
  <c r="F16909" i="1"/>
  <c r="F16910" i="1"/>
  <c r="F16911" i="1"/>
  <c r="F16912" i="1"/>
  <c r="F16913" i="1"/>
  <c r="F16914" i="1"/>
  <c r="F16915" i="1"/>
  <c r="F16916" i="1"/>
  <c r="F16917" i="1"/>
  <c r="F16918" i="1"/>
  <c r="F16919" i="1"/>
  <c r="F16920" i="1"/>
  <c r="F16921" i="1"/>
  <c r="F16922" i="1"/>
  <c r="F16923" i="1"/>
  <c r="F16924" i="1"/>
  <c r="F16925" i="1"/>
  <c r="F16926" i="1"/>
  <c r="F16927" i="1"/>
  <c r="F16928" i="1"/>
  <c r="F16929" i="1"/>
  <c r="F16930" i="1"/>
  <c r="F16931" i="1"/>
  <c r="F16932" i="1"/>
  <c r="F16933" i="1"/>
  <c r="F16934" i="1"/>
  <c r="F16935" i="1"/>
  <c r="F16936" i="1"/>
  <c r="F16937" i="1"/>
  <c r="F16938" i="1"/>
  <c r="F16939" i="1"/>
  <c r="F16940" i="1"/>
  <c r="F16941" i="1"/>
  <c r="F16942" i="1"/>
  <c r="F16943" i="1"/>
  <c r="F16944" i="1"/>
  <c r="F16945" i="1"/>
  <c r="F16946" i="1"/>
  <c r="F16947" i="1"/>
  <c r="F16948" i="1"/>
  <c r="F16949" i="1"/>
  <c r="F16950" i="1"/>
  <c r="F16951" i="1"/>
  <c r="F16952" i="1"/>
  <c r="F16953" i="1"/>
  <c r="F16954" i="1"/>
  <c r="F16955" i="1"/>
  <c r="F16956" i="1"/>
  <c r="F16957" i="1"/>
  <c r="F16958" i="1"/>
  <c r="F16959" i="1"/>
  <c r="F16960" i="1"/>
  <c r="F16961" i="1"/>
  <c r="F16962" i="1"/>
  <c r="F16963" i="1"/>
  <c r="F16964" i="1"/>
  <c r="F16965" i="1"/>
  <c r="F16966" i="1"/>
  <c r="F16967" i="1"/>
  <c r="F16968" i="1"/>
  <c r="F16969" i="1"/>
  <c r="F16970" i="1"/>
  <c r="F16971" i="1"/>
  <c r="F16972" i="1"/>
  <c r="F16973" i="1"/>
  <c r="F16974" i="1"/>
  <c r="F16975" i="1"/>
  <c r="F16976" i="1"/>
  <c r="F16977" i="1"/>
  <c r="F16978" i="1"/>
  <c r="F16979" i="1"/>
  <c r="F16980" i="1"/>
  <c r="F16981" i="1"/>
  <c r="F16982" i="1"/>
  <c r="F16983" i="1"/>
  <c r="F16984" i="1"/>
  <c r="F16985" i="1"/>
  <c r="F16986" i="1"/>
  <c r="F16987" i="1"/>
  <c r="F16988" i="1"/>
  <c r="F16989" i="1"/>
  <c r="F16990" i="1"/>
  <c r="F16991" i="1"/>
  <c r="F16992" i="1"/>
  <c r="F16993" i="1"/>
  <c r="F16994" i="1"/>
  <c r="F16995" i="1"/>
  <c r="F16996" i="1"/>
  <c r="F16997" i="1"/>
  <c r="F16998" i="1"/>
  <c r="F16999" i="1"/>
  <c r="F17000" i="1"/>
  <c r="F17001" i="1"/>
  <c r="F17002" i="1"/>
  <c r="F17003" i="1"/>
  <c r="F17004" i="1"/>
  <c r="F17005" i="1"/>
  <c r="F17006" i="1"/>
  <c r="F17007" i="1"/>
  <c r="F17008" i="1"/>
  <c r="F17009" i="1"/>
  <c r="F17010" i="1"/>
  <c r="F17011" i="1"/>
  <c r="F17012" i="1"/>
  <c r="F17013" i="1"/>
  <c r="F17014" i="1"/>
  <c r="F17015" i="1"/>
  <c r="F17016" i="1"/>
  <c r="F17017" i="1"/>
  <c r="F17018" i="1"/>
  <c r="F17019" i="1"/>
  <c r="F17020" i="1"/>
  <c r="F17021" i="1"/>
  <c r="F17022" i="1"/>
  <c r="F17023" i="1"/>
  <c r="F17024" i="1"/>
  <c r="F17025" i="1"/>
  <c r="F17026" i="1"/>
  <c r="F17027" i="1"/>
  <c r="F17028" i="1"/>
  <c r="F17029" i="1"/>
  <c r="F17030" i="1"/>
  <c r="F17031" i="1"/>
  <c r="F17032" i="1"/>
  <c r="F17033" i="1"/>
  <c r="F17034" i="1"/>
  <c r="F17035" i="1"/>
  <c r="F17036" i="1"/>
  <c r="F17037" i="1"/>
  <c r="F17038" i="1"/>
  <c r="F17039" i="1"/>
  <c r="F17040" i="1"/>
  <c r="F17041" i="1"/>
  <c r="F17042" i="1"/>
  <c r="F17043" i="1"/>
  <c r="F17044" i="1"/>
  <c r="F17045" i="1"/>
  <c r="F17046" i="1"/>
  <c r="F17047" i="1"/>
  <c r="F17048" i="1"/>
  <c r="F17049" i="1"/>
  <c r="F17050" i="1"/>
  <c r="F17051" i="1"/>
  <c r="F17052" i="1"/>
  <c r="F17053" i="1"/>
  <c r="F17054" i="1"/>
  <c r="F17055" i="1"/>
  <c r="F17056" i="1"/>
  <c r="F17057" i="1"/>
  <c r="F17058" i="1"/>
  <c r="F17059" i="1"/>
  <c r="F17060" i="1"/>
  <c r="F17061" i="1"/>
  <c r="F17062" i="1"/>
  <c r="F17063" i="1"/>
  <c r="F17064" i="1"/>
  <c r="F17065" i="1"/>
  <c r="F17066" i="1"/>
  <c r="F17067" i="1"/>
  <c r="F17068" i="1"/>
  <c r="F17069" i="1"/>
  <c r="F17070" i="1"/>
  <c r="F17071" i="1"/>
  <c r="F17072" i="1"/>
  <c r="F17073" i="1"/>
  <c r="F17074" i="1"/>
  <c r="F17075" i="1"/>
  <c r="F17076" i="1"/>
  <c r="F17077" i="1"/>
  <c r="F17078" i="1"/>
  <c r="F17079" i="1"/>
  <c r="F17080" i="1"/>
  <c r="F17081" i="1"/>
  <c r="F17082" i="1"/>
  <c r="F17083" i="1"/>
  <c r="F17084" i="1"/>
  <c r="F17085" i="1"/>
  <c r="F17086" i="1"/>
  <c r="F17087" i="1"/>
  <c r="F17088" i="1"/>
  <c r="F17089" i="1"/>
  <c r="F17090" i="1"/>
  <c r="F17091" i="1"/>
  <c r="F17092" i="1"/>
  <c r="F17093" i="1"/>
  <c r="F17094" i="1"/>
  <c r="F17095" i="1"/>
  <c r="F17096" i="1"/>
  <c r="F17097" i="1"/>
  <c r="F17098" i="1"/>
  <c r="F17099" i="1"/>
  <c r="F17100" i="1"/>
  <c r="F17101" i="1"/>
  <c r="F17102" i="1"/>
  <c r="F17103" i="1"/>
  <c r="F17104" i="1"/>
  <c r="F17105" i="1"/>
  <c r="F17106" i="1"/>
  <c r="F17107" i="1"/>
  <c r="F17108" i="1"/>
  <c r="F17109" i="1"/>
  <c r="F17110" i="1"/>
  <c r="F17111" i="1"/>
  <c r="F17112" i="1"/>
  <c r="F17113" i="1"/>
  <c r="F17114" i="1"/>
  <c r="F17115" i="1"/>
  <c r="F17116" i="1"/>
  <c r="F17117" i="1"/>
  <c r="F17118" i="1"/>
  <c r="F17119" i="1"/>
  <c r="F17120" i="1"/>
  <c r="F17121" i="1"/>
  <c r="F17122" i="1"/>
  <c r="F17123" i="1"/>
  <c r="F17124" i="1"/>
  <c r="F17125" i="1"/>
  <c r="F17126" i="1"/>
  <c r="F17127" i="1"/>
  <c r="F17128" i="1"/>
  <c r="F17129" i="1"/>
  <c r="F17130" i="1"/>
  <c r="F17131" i="1"/>
  <c r="F17132" i="1"/>
  <c r="F17133" i="1"/>
  <c r="F17134" i="1"/>
  <c r="F17135" i="1"/>
  <c r="F17136" i="1"/>
  <c r="F17137" i="1"/>
  <c r="F17138" i="1"/>
  <c r="F17139" i="1"/>
  <c r="F17140" i="1"/>
  <c r="F17141" i="1"/>
  <c r="F17142" i="1"/>
  <c r="F17143" i="1"/>
  <c r="F17144" i="1"/>
  <c r="F17145" i="1"/>
  <c r="F17146" i="1"/>
  <c r="F17147" i="1"/>
  <c r="F17148" i="1"/>
  <c r="F17149" i="1"/>
  <c r="F17150" i="1"/>
  <c r="F17151" i="1"/>
  <c r="F17152" i="1"/>
  <c r="F17153" i="1"/>
  <c r="F17154" i="1"/>
  <c r="F17155" i="1"/>
  <c r="F17156" i="1"/>
  <c r="F17157" i="1"/>
  <c r="F17158" i="1"/>
  <c r="F17159" i="1"/>
  <c r="F17160" i="1"/>
  <c r="F17161" i="1"/>
  <c r="F17162" i="1"/>
  <c r="F17163" i="1"/>
  <c r="F17164" i="1"/>
  <c r="F17165" i="1"/>
  <c r="F17166" i="1"/>
  <c r="F17167" i="1"/>
  <c r="F17168" i="1"/>
  <c r="F17169" i="1"/>
  <c r="F17170" i="1"/>
  <c r="F17171" i="1"/>
  <c r="F17172" i="1"/>
  <c r="F17173" i="1"/>
  <c r="F17174" i="1"/>
  <c r="F17175" i="1"/>
  <c r="F17176" i="1"/>
  <c r="F17177" i="1"/>
  <c r="F17178" i="1"/>
  <c r="F17179" i="1"/>
  <c r="F17180" i="1"/>
  <c r="F17181" i="1"/>
  <c r="F17182" i="1"/>
  <c r="F17183" i="1"/>
  <c r="F17184" i="1"/>
  <c r="F17185" i="1"/>
  <c r="F17186" i="1"/>
  <c r="F17187" i="1"/>
  <c r="F17188" i="1"/>
  <c r="F17189" i="1"/>
  <c r="F17190" i="1"/>
  <c r="F17191" i="1"/>
  <c r="F17192" i="1"/>
  <c r="F17193" i="1"/>
  <c r="F17194" i="1"/>
  <c r="F17195" i="1"/>
  <c r="F17196" i="1"/>
  <c r="F17197" i="1"/>
  <c r="F17198" i="1"/>
  <c r="F17199" i="1"/>
  <c r="F17200" i="1"/>
  <c r="F17201" i="1"/>
  <c r="F17202" i="1"/>
  <c r="F17203" i="1"/>
  <c r="F17204" i="1"/>
  <c r="F17205" i="1"/>
  <c r="F17206" i="1"/>
  <c r="F17207" i="1"/>
  <c r="F17208" i="1"/>
  <c r="F17209" i="1"/>
  <c r="F17210" i="1"/>
  <c r="F17211" i="1"/>
  <c r="F17212" i="1"/>
  <c r="F17213" i="1"/>
  <c r="F17214" i="1"/>
  <c r="F17215" i="1"/>
  <c r="F17216" i="1"/>
  <c r="F17217" i="1"/>
  <c r="F17218" i="1"/>
  <c r="F17219" i="1"/>
  <c r="F17220" i="1"/>
  <c r="F17221" i="1"/>
  <c r="F17222" i="1"/>
  <c r="F17223" i="1"/>
  <c r="F17224" i="1"/>
  <c r="F17225" i="1"/>
  <c r="F17226" i="1"/>
  <c r="F17227" i="1"/>
  <c r="F17228" i="1"/>
  <c r="F17229" i="1"/>
  <c r="F17230" i="1"/>
  <c r="F17231" i="1"/>
  <c r="F17232" i="1"/>
  <c r="F17233" i="1"/>
  <c r="F17234" i="1"/>
  <c r="F17235" i="1"/>
  <c r="F17236" i="1"/>
  <c r="F17237" i="1"/>
  <c r="F17238" i="1"/>
  <c r="F17239" i="1"/>
  <c r="F17240" i="1"/>
  <c r="F17241" i="1"/>
  <c r="F17242" i="1"/>
  <c r="F17243" i="1"/>
  <c r="F17244" i="1"/>
  <c r="F17245" i="1"/>
  <c r="F17246" i="1"/>
  <c r="F17247" i="1"/>
  <c r="F17248" i="1"/>
  <c r="F17249" i="1"/>
  <c r="F17250" i="1"/>
  <c r="F17251" i="1"/>
  <c r="F17252" i="1"/>
  <c r="F17253" i="1"/>
  <c r="F17254" i="1"/>
  <c r="F17255" i="1"/>
  <c r="F17256" i="1"/>
  <c r="F17257" i="1"/>
  <c r="F17258" i="1"/>
  <c r="F17259" i="1"/>
  <c r="F17260" i="1"/>
  <c r="F17261" i="1"/>
  <c r="F17262" i="1"/>
  <c r="F17263" i="1"/>
  <c r="F17264" i="1"/>
  <c r="F17265" i="1"/>
  <c r="F17266" i="1"/>
  <c r="F17267" i="1"/>
  <c r="F17268" i="1"/>
  <c r="F17269" i="1"/>
  <c r="F17270" i="1"/>
  <c r="F17271" i="1"/>
  <c r="F17272" i="1"/>
  <c r="F17273" i="1"/>
  <c r="F17274" i="1"/>
  <c r="F17275" i="1"/>
  <c r="F17276" i="1"/>
  <c r="F17277" i="1"/>
  <c r="F17278" i="1"/>
  <c r="F17279" i="1"/>
  <c r="F17280" i="1"/>
  <c r="F17281" i="1"/>
  <c r="F17282" i="1"/>
  <c r="F17283" i="1"/>
  <c r="F17284" i="1"/>
  <c r="F17285" i="1"/>
  <c r="F17286" i="1"/>
  <c r="F17287" i="1"/>
  <c r="F17288" i="1"/>
  <c r="F17289" i="1"/>
  <c r="F17290" i="1"/>
  <c r="F17291" i="1"/>
  <c r="F17292" i="1"/>
  <c r="F17293" i="1"/>
  <c r="F17294" i="1"/>
  <c r="F17295" i="1"/>
  <c r="F17296" i="1"/>
  <c r="F17297" i="1"/>
  <c r="F17298" i="1"/>
  <c r="F17299" i="1"/>
  <c r="F17300" i="1"/>
  <c r="F17301" i="1"/>
  <c r="F17302" i="1"/>
  <c r="F17303" i="1"/>
  <c r="F17304" i="1"/>
  <c r="F17305" i="1"/>
  <c r="F17306" i="1"/>
  <c r="F17307" i="1"/>
  <c r="F17308" i="1"/>
  <c r="F17309" i="1"/>
  <c r="F17310" i="1"/>
  <c r="F17311" i="1"/>
  <c r="F17312" i="1"/>
  <c r="F17313" i="1"/>
  <c r="F17314" i="1"/>
  <c r="F17315" i="1"/>
  <c r="F17316" i="1"/>
  <c r="F17317" i="1"/>
  <c r="F17318" i="1"/>
  <c r="F17319" i="1"/>
  <c r="F17320" i="1"/>
  <c r="F17321" i="1"/>
  <c r="F17322" i="1"/>
  <c r="F17323" i="1"/>
  <c r="F17324" i="1"/>
  <c r="F17325" i="1"/>
  <c r="F17326" i="1"/>
  <c r="F17327" i="1"/>
  <c r="F17328" i="1"/>
  <c r="F17329" i="1"/>
  <c r="F17330" i="1"/>
  <c r="F17331" i="1"/>
  <c r="F17332" i="1"/>
  <c r="F17333" i="1"/>
  <c r="F17334" i="1"/>
  <c r="F17335" i="1"/>
  <c r="F17336" i="1"/>
  <c r="F17337" i="1"/>
  <c r="F17338" i="1"/>
  <c r="F17339" i="1"/>
  <c r="F17340" i="1"/>
  <c r="F17341" i="1"/>
  <c r="F17342" i="1"/>
  <c r="F17343" i="1"/>
  <c r="F17344" i="1"/>
  <c r="F17345" i="1"/>
  <c r="F17346" i="1"/>
  <c r="F17347" i="1"/>
  <c r="F17348" i="1"/>
  <c r="F17349" i="1"/>
  <c r="F17350" i="1"/>
  <c r="F17351" i="1"/>
  <c r="F17352" i="1"/>
  <c r="F17353" i="1"/>
  <c r="F17354" i="1"/>
  <c r="F17355" i="1"/>
  <c r="F17356" i="1"/>
  <c r="F17357" i="1"/>
  <c r="F17358" i="1"/>
  <c r="F17359" i="1"/>
  <c r="F17360" i="1"/>
  <c r="F17361" i="1"/>
  <c r="F17362" i="1"/>
  <c r="F17363" i="1"/>
  <c r="F17364" i="1"/>
  <c r="F17365" i="1"/>
  <c r="F17366" i="1"/>
  <c r="F17367" i="1"/>
  <c r="F17368" i="1"/>
  <c r="F17369" i="1"/>
  <c r="F17370" i="1"/>
  <c r="F17371" i="1"/>
  <c r="F17372" i="1"/>
  <c r="F17373" i="1"/>
  <c r="F17374" i="1"/>
  <c r="F17375" i="1"/>
  <c r="F17376" i="1"/>
  <c r="F17377" i="1"/>
  <c r="F17378" i="1"/>
  <c r="F17379" i="1"/>
  <c r="F17380" i="1"/>
  <c r="F17381" i="1"/>
  <c r="F17382" i="1"/>
  <c r="F17383" i="1"/>
  <c r="F17384" i="1"/>
  <c r="F17385" i="1"/>
  <c r="F17386" i="1"/>
  <c r="F17387" i="1"/>
  <c r="F17388" i="1"/>
  <c r="F17389" i="1"/>
  <c r="F17390" i="1"/>
  <c r="F17391" i="1"/>
  <c r="F17392" i="1"/>
  <c r="F17393" i="1"/>
  <c r="F17394" i="1"/>
  <c r="F17395" i="1"/>
  <c r="F17396" i="1"/>
  <c r="F17397" i="1"/>
  <c r="F17398" i="1"/>
  <c r="F17399" i="1"/>
  <c r="F17400" i="1"/>
  <c r="F17401" i="1"/>
  <c r="F17402" i="1"/>
  <c r="F17403" i="1"/>
  <c r="F17404" i="1"/>
  <c r="F17405" i="1"/>
  <c r="F17406" i="1"/>
  <c r="F17407" i="1"/>
  <c r="F17408" i="1"/>
  <c r="F17409" i="1"/>
  <c r="F17410" i="1"/>
  <c r="F17411" i="1"/>
  <c r="F17412" i="1"/>
  <c r="F17413" i="1"/>
  <c r="F17414" i="1"/>
  <c r="F17415" i="1"/>
  <c r="F17416" i="1"/>
  <c r="F17417" i="1"/>
  <c r="F17418" i="1"/>
  <c r="F17419" i="1"/>
  <c r="F17420" i="1"/>
  <c r="F17421" i="1"/>
  <c r="F17422" i="1"/>
  <c r="F17423" i="1"/>
  <c r="F17424" i="1"/>
  <c r="F17425" i="1"/>
  <c r="F17426" i="1"/>
  <c r="F17427" i="1"/>
  <c r="F17428" i="1"/>
  <c r="F17429" i="1"/>
  <c r="F17430" i="1"/>
  <c r="F17431" i="1"/>
  <c r="F17432" i="1"/>
  <c r="F17433" i="1"/>
  <c r="F17434" i="1"/>
  <c r="F17435" i="1"/>
  <c r="F17436" i="1"/>
  <c r="F17437" i="1"/>
  <c r="F17438" i="1"/>
  <c r="F17439" i="1"/>
  <c r="F17440" i="1"/>
  <c r="F17441" i="1"/>
  <c r="F17442" i="1"/>
  <c r="F17443" i="1"/>
  <c r="F17444" i="1"/>
  <c r="F17445" i="1"/>
  <c r="F17446" i="1"/>
  <c r="F17447" i="1"/>
  <c r="F17448" i="1"/>
  <c r="F17449" i="1"/>
  <c r="F17450" i="1"/>
  <c r="F17451" i="1"/>
  <c r="F17452" i="1"/>
  <c r="F17453" i="1"/>
  <c r="F17454" i="1"/>
  <c r="F17455" i="1"/>
  <c r="F17456" i="1"/>
  <c r="F17457" i="1"/>
  <c r="F17458" i="1"/>
  <c r="F17459" i="1"/>
  <c r="F17460" i="1"/>
  <c r="F17461" i="1"/>
  <c r="F17462" i="1"/>
  <c r="F17463" i="1"/>
  <c r="F17464" i="1"/>
  <c r="F17465" i="1"/>
  <c r="F17466" i="1"/>
  <c r="F17467" i="1"/>
  <c r="F17468" i="1"/>
  <c r="F17469" i="1"/>
  <c r="F17470" i="1"/>
  <c r="F17471" i="1"/>
  <c r="F17472" i="1"/>
  <c r="F17473" i="1"/>
  <c r="F17474" i="1"/>
  <c r="F17475" i="1"/>
  <c r="F17476" i="1"/>
  <c r="F17477" i="1"/>
  <c r="F17478" i="1"/>
  <c r="F17479" i="1"/>
  <c r="F17480" i="1"/>
  <c r="F17481" i="1"/>
  <c r="F17482" i="1"/>
  <c r="F17483" i="1"/>
  <c r="F17484" i="1"/>
  <c r="F17485" i="1"/>
  <c r="F17486" i="1"/>
  <c r="F17487" i="1"/>
  <c r="F17488" i="1"/>
  <c r="F17489" i="1"/>
  <c r="F17490" i="1"/>
  <c r="F17491" i="1"/>
  <c r="F17492" i="1"/>
  <c r="F17493" i="1"/>
  <c r="F17494" i="1"/>
  <c r="F17495" i="1"/>
  <c r="F17496" i="1"/>
  <c r="F17497" i="1"/>
  <c r="F17498" i="1"/>
  <c r="F17499" i="1"/>
  <c r="F17500" i="1"/>
  <c r="F17501" i="1"/>
  <c r="F17502" i="1"/>
  <c r="F17503" i="1"/>
  <c r="F17504" i="1"/>
  <c r="F17505" i="1"/>
  <c r="F17506" i="1"/>
  <c r="F17507" i="1"/>
  <c r="F17508" i="1"/>
  <c r="F17509" i="1"/>
  <c r="F17510" i="1"/>
  <c r="F17511" i="1"/>
  <c r="F17512" i="1"/>
  <c r="F17513" i="1"/>
  <c r="F17514" i="1"/>
  <c r="F17515" i="1"/>
  <c r="F17516" i="1"/>
  <c r="F17517" i="1"/>
  <c r="F17518" i="1"/>
  <c r="F17519" i="1"/>
  <c r="F17520" i="1"/>
  <c r="F17521" i="1"/>
  <c r="F17522" i="1"/>
  <c r="F17523" i="1"/>
  <c r="F17524" i="1"/>
  <c r="F17525" i="1"/>
  <c r="F17526" i="1"/>
  <c r="F17527" i="1"/>
  <c r="F17528" i="1"/>
  <c r="F17529" i="1"/>
  <c r="F17530" i="1"/>
  <c r="F17531" i="1"/>
  <c r="F17532" i="1"/>
  <c r="F17533" i="1"/>
  <c r="F17534" i="1"/>
  <c r="F17535" i="1"/>
  <c r="F17536" i="1"/>
  <c r="F17537" i="1"/>
  <c r="F17538" i="1"/>
  <c r="F17539" i="1"/>
  <c r="F17540" i="1"/>
  <c r="F17541" i="1"/>
  <c r="F17542" i="1"/>
  <c r="F17543" i="1"/>
  <c r="F17544" i="1"/>
  <c r="F17545" i="1"/>
  <c r="F17546" i="1"/>
  <c r="F17547" i="1"/>
  <c r="F17548" i="1"/>
  <c r="F17549" i="1"/>
  <c r="F17550" i="1"/>
  <c r="F17551" i="1"/>
  <c r="F17552" i="1"/>
  <c r="F17553" i="1"/>
  <c r="F17554" i="1"/>
  <c r="F17555" i="1"/>
  <c r="F17556" i="1"/>
  <c r="F17557" i="1"/>
  <c r="F17558" i="1"/>
  <c r="F17559" i="1"/>
  <c r="F17560" i="1"/>
  <c r="F17561" i="1"/>
  <c r="F17562" i="1"/>
  <c r="F17563" i="1"/>
  <c r="F17564" i="1"/>
  <c r="F17565" i="1"/>
  <c r="F17566" i="1"/>
  <c r="F17567" i="1"/>
  <c r="F17568" i="1"/>
  <c r="F17569" i="1"/>
  <c r="F17570" i="1"/>
  <c r="F17571" i="1"/>
  <c r="F17572" i="1"/>
  <c r="F17573" i="1"/>
  <c r="F17574" i="1"/>
  <c r="F17575" i="1"/>
  <c r="F17576" i="1"/>
  <c r="F17577" i="1"/>
  <c r="F17578" i="1"/>
  <c r="F17579" i="1"/>
  <c r="F17580" i="1"/>
  <c r="F17581" i="1"/>
  <c r="F17582" i="1"/>
  <c r="F17583" i="1"/>
  <c r="F17584" i="1"/>
  <c r="F17585" i="1"/>
  <c r="F17586" i="1"/>
  <c r="F17587" i="1"/>
  <c r="F17588" i="1"/>
  <c r="F17589" i="1"/>
  <c r="F17590" i="1"/>
  <c r="F17591" i="1"/>
  <c r="F17592" i="1"/>
  <c r="F17593" i="1"/>
  <c r="F17594" i="1"/>
  <c r="F17595" i="1"/>
  <c r="F17596" i="1"/>
  <c r="F17597" i="1"/>
  <c r="F17598" i="1"/>
  <c r="F17599" i="1"/>
  <c r="F17600" i="1"/>
  <c r="F17601" i="1"/>
  <c r="F17602" i="1"/>
  <c r="F17603" i="1"/>
  <c r="F17604" i="1"/>
  <c r="F17605" i="1"/>
  <c r="F17606" i="1"/>
  <c r="F17607" i="1"/>
  <c r="F17608" i="1"/>
  <c r="F17609" i="1"/>
  <c r="F17610" i="1"/>
  <c r="F17611" i="1"/>
  <c r="F17612" i="1"/>
  <c r="F17613" i="1"/>
  <c r="F17614" i="1"/>
  <c r="F17615" i="1"/>
  <c r="F17616" i="1"/>
  <c r="F17617" i="1"/>
  <c r="F17618" i="1"/>
  <c r="F17619" i="1"/>
  <c r="F17620" i="1"/>
  <c r="F17621" i="1"/>
  <c r="F17622" i="1"/>
  <c r="F17623" i="1"/>
  <c r="F17624" i="1"/>
  <c r="F17625" i="1"/>
  <c r="F17626" i="1"/>
  <c r="F17627" i="1"/>
  <c r="F17628" i="1"/>
  <c r="F17629" i="1"/>
  <c r="F17630" i="1"/>
  <c r="F17631" i="1"/>
  <c r="F17632" i="1"/>
  <c r="F17633" i="1"/>
  <c r="F17634" i="1"/>
  <c r="F17635" i="1"/>
  <c r="F17636" i="1"/>
  <c r="F17637" i="1"/>
  <c r="F17638" i="1"/>
  <c r="F17639" i="1"/>
  <c r="F17640" i="1"/>
  <c r="F17641" i="1"/>
  <c r="F17642" i="1"/>
  <c r="F17643" i="1"/>
  <c r="F17644" i="1"/>
  <c r="F17645" i="1"/>
  <c r="F17646" i="1"/>
  <c r="F17647" i="1"/>
  <c r="F17648" i="1"/>
  <c r="F17649" i="1"/>
  <c r="F17650" i="1"/>
  <c r="F17651" i="1"/>
  <c r="F17652" i="1"/>
  <c r="F17653" i="1"/>
  <c r="F17654" i="1"/>
  <c r="F17655" i="1"/>
  <c r="F17656" i="1"/>
  <c r="F17657" i="1"/>
  <c r="F17658" i="1"/>
  <c r="F17659" i="1"/>
  <c r="F17660" i="1"/>
  <c r="F17661" i="1"/>
  <c r="F17662" i="1"/>
  <c r="F17663" i="1"/>
  <c r="F17664" i="1"/>
  <c r="F17665" i="1"/>
  <c r="F17666" i="1"/>
  <c r="F17667" i="1"/>
  <c r="F17668" i="1"/>
  <c r="F17669" i="1"/>
  <c r="F17670" i="1"/>
  <c r="F17671" i="1"/>
  <c r="F17672" i="1"/>
  <c r="F17673" i="1"/>
  <c r="F17674" i="1"/>
  <c r="F17675" i="1"/>
  <c r="F17676" i="1"/>
  <c r="F17677" i="1"/>
  <c r="F17678" i="1"/>
  <c r="F17679" i="1"/>
  <c r="F17680" i="1"/>
  <c r="F17681" i="1"/>
  <c r="F17682" i="1"/>
  <c r="F17683" i="1"/>
  <c r="F17684" i="1"/>
  <c r="F17685" i="1"/>
  <c r="F17686" i="1"/>
  <c r="F17687" i="1"/>
  <c r="F17688" i="1"/>
  <c r="F17689" i="1"/>
  <c r="F17690" i="1"/>
  <c r="F17691" i="1"/>
  <c r="F17692" i="1"/>
  <c r="F17693" i="1"/>
  <c r="F17694" i="1"/>
  <c r="F17695" i="1"/>
  <c r="F17696" i="1"/>
  <c r="F17697" i="1"/>
  <c r="F17698" i="1"/>
  <c r="F17699" i="1"/>
  <c r="F17700" i="1"/>
  <c r="F17701" i="1"/>
  <c r="F17702" i="1"/>
  <c r="F17703" i="1"/>
  <c r="F17704" i="1"/>
  <c r="F17705" i="1"/>
  <c r="F17706" i="1"/>
  <c r="F17707" i="1"/>
  <c r="F17708" i="1"/>
  <c r="F17709" i="1"/>
  <c r="F17710" i="1"/>
  <c r="F17711" i="1"/>
  <c r="F17712" i="1"/>
  <c r="F17713" i="1"/>
  <c r="F17714" i="1"/>
  <c r="F17715" i="1"/>
  <c r="F17716" i="1"/>
  <c r="F17717" i="1"/>
  <c r="F17718" i="1"/>
  <c r="F17719" i="1"/>
  <c r="F17720" i="1"/>
  <c r="F17721" i="1"/>
  <c r="F17722" i="1"/>
  <c r="F17723" i="1"/>
  <c r="F17724" i="1"/>
  <c r="F17725" i="1"/>
  <c r="F17726" i="1"/>
  <c r="F17727" i="1"/>
  <c r="F17728" i="1"/>
  <c r="F17729" i="1"/>
  <c r="F17730" i="1"/>
  <c r="F17731" i="1"/>
  <c r="F17732" i="1"/>
  <c r="F17733" i="1"/>
  <c r="F17734" i="1"/>
  <c r="F17735" i="1"/>
  <c r="F17736" i="1"/>
  <c r="F17737" i="1"/>
  <c r="F17738" i="1"/>
  <c r="F17739" i="1"/>
  <c r="F17740" i="1"/>
  <c r="F17741" i="1"/>
  <c r="F17742" i="1"/>
  <c r="F17743" i="1"/>
  <c r="F17744" i="1"/>
  <c r="F17745" i="1"/>
  <c r="F17746" i="1"/>
  <c r="F17747" i="1"/>
  <c r="F17748" i="1"/>
  <c r="F17749" i="1"/>
  <c r="F17750" i="1"/>
  <c r="F17751" i="1"/>
  <c r="F17752" i="1"/>
  <c r="F17753" i="1"/>
  <c r="F17754" i="1"/>
  <c r="F17755" i="1"/>
  <c r="F17756" i="1"/>
  <c r="F17757" i="1"/>
  <c r="F17758" i="1"/>
  <c r="F17759" i="1"/>
  <c r="F17760" i="1"/>
  <c r="F17761" i="1"/>
  <c r="F17762" i="1"/>
  <c r="F17763" i="1"/>
  <c r="F17764" i="1"/>
  <c r="F17765" i="1"/>
  <c r="F17766" i="1"/>
  <c r="F17767" i="1"/>
  <c r="F17768" i="1"/>
  <c r="F17769" i="1"/>
  <c r="F17770" i="1"/>
  <c r="F17771" i="1"/>
  <c r="F17772" i="1"/>
  <c r="F17773" i="1"/>
  <c r="F17774" i="1"/>
  <c r="F17775" i="1"/>
  <c r="F17776" i="1"/>
  <c r="F17777" i="1"/>
  <c r="F17778" i="1"/>
  <c r="F17779" i="1"/>
  <c r="F17780" i="1"/>
  <c r="F17781" i="1"/>
  <c r="F17782" i="1"/>
  <c r="F17783" i="1"/>
  <c r="F17784" i="1"/>
  <c r="F17785" i="1"/>
  <c r="F17786" i="1"/>
  <c r="F17787" i="1"/>
  <c r="F17788" i="1"/>
  <c r="F17789" i="1"/>
  <c r="F17790" i="1"/>
  <c r="F17791" i="1"/>
  <c r="F17792" i="1"/>
  <c r="F17793" i="1"/>
  <c r="F17794" i="1"/>
  <c r="F17795" i="1"/>
  <c r="F17796" i="1"/>
  <c r="F17797" i="1"/>
  <c r="F17798" i="1"/>
  <c r="F17799" i="1"/>
  <c r="F17800" i="1"/>
  <c r="F17801" i="1"/>
  <c r="F17802" i="1"/>
  <c r="F17803" i="1"/>
  <c r="F17804" i="1"/>
  <c r="F17805" i="1"/>
  <c r="F17806" i="1"/>
  <c r="F17807" i="1"/>
  <c r="F17808" i="1"/>
  <c r="F17809" i="1"/>
  <c r="F17810" i="1"/>
  <c r="F17811" i="1"/>
  <c r="F17812" i="1"/>
  <c r="F17813" i="1"/>
  <c r="F17814" i="1"/>
  <c r="F17815" i="1"/>
  <c r="F17816" i="1"/>
  <c r="F17817" i="1"/>
  <c r="F17818" i="1"/>
  <c r="F17819" i="1"/>
  <c r="F17820" i="1"/>
  <c r="F17821" i="1"/>
  <c r="F17822" i="1"/>
  <c r="F17823" i="1"/>
  <c r="F17824" i="1"/>
  <c r="F17825" i="1"/>
  <c r="F17826" i="1"/>
  <c r="F17827" i="1"/>
  <c r="F17828" i="1"/>
  <c r="F17829" i="1"/>
  <c r="F17830" i="1"/>
  <c r="F17831" i="1"/>
  <c r="F17832" i="1"/>
  <c r="F17833" i="1"/>
  <c r="F17834" i="1"/>
  <c r="F17835" i="1"/>
  <c r="F17836" i="1"/>
  <c r="F17837" i="1"/>
  <c r="F17838" i="1"/>
  <c r="F17839" i="1"/>
  <c r="F17840" i="1"/>
  <c r="F17841" i="1"/>
  <c r="F17842" i="1"/>
  <c r="F17843" i="1"/>
  <c r="F17844" i="1"/>
  <c r="F17845" i="1"/>
  <c r="F17846" i="1"/>
  <c r="F17847" i="1"/>
  <c r="F17848" i="1"/>
  <c r="F17849" i="1"/>
  <c r="F17850" i="1"/>
  <c r="F17851" i="1"/>
  <c r="F17852" i="1"/>
  <c r="F17853" i="1"/>
  <c r="F17854" i="1"/>
  <c r="F17855" i="1"/>
  <c r="F17856" i="1"/>
  <c r="F17857" i="1"/>
  <c r="F17858" i="1"/>
  <c r="F17859" i="1"/>
  <c r="F17860" i="1"/>
  <c r="F17861" i="1"/>
  <c r="F17862" i="1"/>
  <c r="F17863" i="1"/>
  <c r="F17864" i="1"/>
  <c r="F17865" i="1"/>
  <c r="F17866" i="1"/>
  <c r="F17867" i="1"/>
  <c r="F17868" i="1"/>
  <c r="F17869" i="1"/>
  <c r="F17870" i="1"/>
  <c r="F17871" i="1"/>
  <c r="F17872" i="1"/>
  <c r="F17873" i="1"/>
  <c r="F17874" i="1"/>
  <c r="F17875" i="1"/>
  <c r="F17876" i="1"/>
  <c r="F17877" i="1"/>
  <c r="F17878" i="1"/>
  <c r="F17879" i="1"/>
  <c r="F17880" i="1"/>
  <c r="F17881" i="1"/>
  <c r="F17882" i="1"/>
  <c r="F17883" i="1"/>
  <c r="F17884" i="1"/>
  <c r="F17885" i="1"/>
  <c r="F17886" i="1"/>
  <c r="F17887" i="1"/>
  <c r="F17888" i="1"/>
  <c r="F17889" i="1"/>
  <c r="F17890" i="1"/>
  <c r="F17891" i="1"/>
  <c r="F17892" i="1"/>
  <c r="F17893" i="1"/>
  <c r="F17894" i="1"/>
  <c r="F17895" i="1"/>
  <c r="F17896" i="1"/>
  <c r="F17897" i="1"/>
  <c r="F17898" i="1"/>
  <c r="F17899" i="1"/>
  <c r="F17900" i="1"/>
  <c r="F17901" i="1"/>
  <c r="F17902" i="1"/>
  <c r="F17903" i="1"/>
  <c r="F17904" i="1"/>
  <c r="F17905" i="1"/>
  <c r="F17906" i="1"/>
  <c r="F17907" i="1"/>
  <c r="F17908" i="1"/>
  <c r="F17909" i="1"/>
  <c r="F17910" i="1"/>
  <c r="F17911" i="1"/>
  <c r="F17912" i="1"/>
  <c r="F17913" i="1"/>
  <c r="F17914" i="1"/>
  <c r="F17915" i="1"/>
  <c r="F17916" i="1"/>
  <c r="F17917" i="1"/>
  <c r="F17918" i="1"/>
  <c r="F17919" i="1"/>
  <c r="F17920" i="1"/>
  <c r="F17921" i="1"/>
  <c r="F17922" i="1"/>
  <c r="F17923" i="1"/>
  <c r="F17924" i="1"/>
  <c r="F17925" i="1"/>
  <c r="F17926" i="1"/>
  <c r="F17927" i="1"/>
  <c r="F17928" i="1"/>
  <c r="F17929" i="1"/>
  <c r="F17930" i="1"/>
  <c r="F17931" i="1"/>
  <c r="F17932" i="1"/>
  <c r="F17933" i="1"/>
  <c r="F17934" i="1"/>
  <c r="F17935" i="1"/>
  <c r="F17936" i="1"/>
  <c r="F17937" i="1"/>
  <c r="F17938" i="1"/>
  <c r="F17939" i="1"/>
  <c r="F17940" i="1"/>
  <c r="F17941" i="1"/>
  <c r="F17942" i="1"/>
  <c r="F17943" i="1"/>
  <c r="F17944" i="1"/>
  <c r="F17945" i="1"/>
  <c r="F17946" i="1"/>
  <c r="F17947" i="1"/>
  <c r="F17948" i="1"/>
  <c r="F17949" i="1"/>
  <c r="F17950" i="1"/>
  <c r="F17951" i="1"/>
  <c r="F17952" i="1"/>
  <c r="F17953" i="1"/>
  <c r="F17954" i="1"/>
  <c r="F17955" i="1"/>
  <c r="F17956" i="1"/>
  <c r="F17957" i="1"/>
  <c r="F17958" i="1"/>
  <c r="F17959" i="1"/>
  <c r="F17960" i="1"/>
  <c r="F17961" i="1"/>
  <c r="F17962" i="1"/>
  <c r="F17963" i="1"/>
  <c r="F17964" i="1"/>
  <c r="F17965" i="1"/>
  <c r="F17966" i="1"/>
  <c r="F17967" i="1"/>
  <c r="F17968" i="1"/>
  <c r="F17969" i="1"/>
  <c r="F17970" i="1"/>
  <c r="F17971" i="1"/>
  <c r="F17972" i="1"/>
  <c r="F17973" i="1"/>
  <c r="F17974" i="1"/>
  <c r="F17975" i="1"/>
  <c r="F17976" i="1"/>
  <c r="F17977" i="1"/>
  <c r="F17978" i="1"/>
  <c r="F17979" i="1"/>
  <c r="F17980" i="1"/>
  <c r="F17981" i="1"/>
  <c r="F17982" i="1"/>
  <c r="F17983" i="1"/>
  <c r="F17984" i="1"/>
  <c r="F17985" i="1"/>
  <c r="F17986" i="1"/>
  <c r="F17987" i="1"/>
  <c r="F17988" i="1"/>
  <c r="F17989" i="1"/>
  <c r="F17990" i="1"/>
  <c r="F17991" i="1"/>
  <c r="F17992" i="1"/>
  <c r="F17993" i="1"/>
  <c r="F17994" i="1"/>
  <c r="F17995" i="1"/>
  <c r="F17996" i="1"/>
  <c r="F17997" i="1"/>
  <c r="F17998" i="1"/>
  <c r="F17999" i="1"/>
  <c r="F18000" i="1"/>
  <c r="F18001" i="1"/>
  <c r="F18002" i="1"/>
  <c r="F18003" i="1"/>
  <c r="F18004" i="1"/>
  <c r="F18005" i="1"/>
  <c r="F18006" i="1"/>
  <c r="F18007" i="1"/>
  <c r="F18008" i="1"/>
  <c r="F18009" i="1"/>
  <c r="F18010" i="1"/>
  <c r="F18011" i="1"/>
  <c r="F18012" i="1"/>
  <c r="F18013" i="1"/>
  <c r="F18014" i="1"/>
  <c r="F18015" i="1"/>
  <c r="F18016" i="1"/>
  <c r="F18017" i="1"/>
  <c r="F18018" i="1"/>
  <c r="F18019" i="1"/>
  <c r="F18020" i="1"/>
  <c r="F18021" i="1"/>
  <c r="F18022" i="1"/>
  <c r="F18023" i="1"/>
  <c r="F18024" i="1"/>
  <c r="F18025" i="1"/>
  <c r="F18026" i="1"/>
  <c r="F18027" i="1"/>
  <c r="F18028" i="1"/>
  <c r="F18029" i="1"/>
  <c r="F18030" i="1"/>
  <c r="F18031" i="1"/>
  <c r="F18032" i="1"/>
  <c r="F18033" i="1"/>
  <c r="F18034" i="1"/>
  <c r="F18035" i="1"/>
  <c r="F18036" i="1"/>
  <c r="F18037" i="1"/>
  <c r="F18038" i="1"/>
  <c r="F18039" i="1"/>
  <c r="F18040" i="1"/>
  <c r="F18041" i="1"/>
  <c r="F18042" i="1"/>
  <c r="F18043" i="1"/>
  <c r="F18044" i="1"/>
  <c r="F18045" i="1"/>
  <c r="F18046" i="1"/>
  <c r="F18047" i="1"/>
  <c r="F18048" i="1"/>
  <c r="F18049" i="1"/>
  <c r="F18050" i="1"/>
  <c r="F18051" i="1"/>
  <c r="F18052" i="1"/>
  <c r="F18053" i="1"/>
  <c r="F18054" i="1"/>
  <c r="F18055" i="1"/>
  <c r="F18056" i="1"/>
  <c r="F18057" i="1"/>
  <c r="F18058" i="1"/>
  <c r="F18059" i="1"/>
  <c r="F18060" i="1"/>
  <c r="F18061" i="1"/>
  <c r="F18062" i="1"/>
  <c r="F18063" i="1"/>
  <c r="F18064" i="1"/>
  <c r="F18065" i="1"/>
  <c r="F18066" i="1"/>
  <c r="F18067" i="1"/>
  <c r="F18068" i="1"/>
  <c r="F18069" i="1"/>
  <c r="F18070" i="1"/>
  <c r="F18071" i="1"/>
  <c r="F18072" i="1"/>
  <c r="F18073" i="1"/>
  <c r="F18074" i="1"/>
  <c r="F18075" i="1"/>
  <c r="F18076" i="1"/>
  <c r="F18077" i="1"/>
  <c r="F18078" i="1"/>
  <c r="F18079" i="1"/>
  <c r="F18080" i="1"/>
  <c r="F18081" i="1"/>
  <c r="F18082" i="1"/>
  <c r="F18083" i="1"/>
  <c r="F18084" i="1"/>
  <c r="F18085" i="1"/>
  <c r="F18086" i="1"/>
  <c r="F18087" i="1"/>
  <c r="F18088" i="1"/>
  <c r="F18089" i="1"/>
  <c r="F18090" i="1"/>
  <c r="F18091" i="1"/>
  <c r="F18092" i="1"/>
  <c r="F18093" i="1"/>
  <c r="F18094" i="1"/>
  <c r="F18095" i="1"/>
  <c r="F18096" i="1"/>
  <c r="F18097" i="1"/>
  <c r="F18098" i="1"/>
  <c r="F18099" i="1"/>
  <c r="F18100" i="1"/>
  <c r="F18101" i="1"/>
  <c r="F18102" i="1"/>
  <c r="F18103" i="1"/>
  <c r="F18104" i="1"/>
  <c r="F18105" i="1"/>
  <c r="F18106" i="1"/>
  <c r="F18107" i="1"/>
  <c r="F18108" i="1"/>
  <c r="F18109" i="1"/>
  <c r="F18110" i="1"/>
  <c r="F18111" i="1"/>
  <c r="F18112" i="1"/>
  <c r="F18113" i="1"/>
  <c r="F18114" i="1"/>
  <c r="F18115" i="1"/>
  <c r="F18116" i="1"/>
  <c r="F18117" i="1"/>
  <c r="F18118" i="1"/>
  <c r="F18119" i="1"/>
  <c r="F18120" i="1"/>
  <c r="F18121" i="1"/>
  <c r="F18122" i="1"/>
  <c r="F18123" i="1"/>
  <c r="F18124" i="1"/>
  <c r="F18125" i="1"/>
  <c r="F18126" i="1"/>
  <c r="F18127" i="1"/>
  <c r="F18128" i="1"/>
  <c r="F18129" i="1"/>
  <c r="F18130" i="1"/>
  <c r="F18131" i="1"/>
  <c r="F18132" i="1"/>
  <c r="F18133" i="1"/>
  <c r="F18134" i="1"/>
  <c r="F18135" i="1"/>
  <c r="F18136" i="1"/>
  <c r="F18137" i="1"/>
  <c r="F18138" i="1"/>
  <c r="F18139" i="1"/>
  <c r="F18140" i="1"/>
  <c r="F18141" i="1"/>
  <c r="F18142" i="1"/>
  <c r="F18143" i="1"/>
  <c r="F18144" i="1"/>
  <c r="F18145" i="1"/>
  <c r="F18146" i="1"/>
  <c r="F18147" i="1"/>
  <c r="F18148" i="1"/>
  <c r="F18149" i="1"/>
  <c r="F18150" i="1"/>
  <c r="F18151" i="1"/>
  <c r="F18152" i="1"/>
  <c r="F18153" i="1"/>
  <c r="F18154" i="1"/>
  <c r="F18155" i="1"/>
  <c r="F18156" i="1"/>
  <c r="F18157" i="1"/>
  <c r="F18158" i="1"/>
  <c r="F18159" i="1"/>
  <c r="F18160" i="1"/>
  <c r="F18161" i="1"/>
  <c r="F18162" i="1"/>
  <c r="F18163" i="1"/>
  <c r="F18164" i="1"/>
  <c r="F18165" i="1"/>
  <c r="F18166" i="1"/>
  <c r="F18167" i="1"/>
  <c r="F18168" i="1"/>
  <c r="F18169" i="1"/>
  <c r="F18170" i="1"/>
  <c r="F18171" i="1"/>
  <c r="F18172" i="1"/>
  <c r="F18173" i="1"/>
  <c r="F18174" i="1"/>
  <c r="F18175" i="1"/>
  <c r="F18176" i="1"/>
  <c r="F18177" i="1"/>
  <c r="F18178" i="1"/>
  <c r="F18179" i="1"/>
  <c r="F18180" i="1"/>
  <c r="F18181" i="1"/>
  <c r="F18182" i="1"/>
  <c r="F18183" i="1"/>
  <c r="F18184" i="1"/>
  <c r="F18185" i="1"/>
  <c r="F18186" i="1"/>
  <c r="F18187" i="1"/>
  <c r="F18188" i="1"/>
  <c r="F18189" i="1"/>
  <c r="F18190" i="1"/>
  <c r="F18191" i="1"/>
  <c r="F18192" i="1"/>
  <c r="F18193" i="1"/>
  <c r="F18194" i="1"/>
  <c r="F18195" i="1"/>
  <c r="F18196" i="1"/>
  <c r="F18197" i="1"/>
  <c r="F18198" i="1"/>
  <c r="F18199" i="1"/>
  <c r="F18200" i="1"/>
  <c r="F18201" i="1"/>
  <c r="F18202" i="1"/>
  <c r="F18203" i="1"/>
  <c r="F18204" i="1"/>
  <c r="F18205" i="1"/>
  <c r="F18206" i="1"/>
  <c r="F18207" i="1"/>
  <c r="F18208" i="1"/>
  <c r="F18209" i="1"/>
  <c r="F18210" i="1"/>
  <c r="F18211" i="1"/>
  <c r="F18212" i="1"/>
  <c r="F18213" i="1"/>
  <c r="F18214" i="1"/>
  <c r="F18215" i="1"/>
  <c r="F18216" i="1"/>
  <c r="F18217" i="1"/>
  <c r="F18218" i="1"/>
  <c r="F18219" i="1"/>
  <c r="F18220" i="1"/>
  <c r="F18221" i="1"/>
  <c r="F18222" i="1"/>
  <c r="F18223" i="1"/>
  <c r="F18224" i="1"/>
  <c r="F18225" i="1"/>
  <c r="F18226" i="1"/>
  <c r="F18227" i="1"/>
  <c r="F18228" i="1"/>
  <c r="F18229" i="1"/>
  <c r="F18230" i="1"/>
  <c r="F18231" i="1"/>
  <c r="F18232" i="1"/>
  <c r="F18233" i="1"/>
  <c r="F18234" i="1"/>
  <c r="F18235" i="1"/>
  <c r="F18236" i="1"/>
  <c r="F18237" i="1"/>
  <c r="F18238" i="1"/>
  <c r="F18239" i="1"/>
  <c r="F18240" i="1"/>
  <c r="F18241" i="1"/>
  <c r="F18242" i="1"/>
  <c r="F18243" i="1"/>
  <c r="F18244" i="1"/>
  <c r="F18245" i="1"/>
  <c r="F18246" i="1"/>
  <c r="F18247" i="1"/>
  <c r="F18248" i="1"/>
  <c r="F18249" i="1"/>
  <c r="F18250" i="1"/>
  <c r="F18251" i="1"/>
  <c r="F18252" i="1"/>
  <c r="F18253" i="1"/>
  <c r="F18254" i="1"/>
  <c r="F18255" i="1"/>
  <c r="F18256" i="1"/>
  <c r="F18257" i="1"/>
  <c r="F18258" i="1"/>
  <c r="F18259" i="1"/>
  <c r="F18260" i="1"/>
  <c r="F18261" i="1"/>
  <c r="F18262" i="1"/>
  <c r="F18263" i="1"/>
  <c r="F18264" i="1"/>
  <c r="F18265" i="1"/>
  <c r="F18266" i="1"/>
  <c r="F18267" i="1"/>
  <c r="F18268" i="1"/>
  <c r="F18269" i="1"/>
  <c r="F18270" i="1"/>
  <c r="F18271" i="1"/>
  <c r="F18272" i="1"/>
  <c r="F18273" i="1"/>
  <c r="F18274" i="1"/>
  <c r="F18275" i="1"/>
  <c r="F18276" i="1"/>
  <c r="F18277" i="1"/>
  <c r="F18278" i="1"/>
  <c r="F18279" i="1"/>
  <c r="F18280" i="1"/>
  <c r="F18281" i="1"/>
  <c r="F18282" i="1"/>
  <c r="F18283" i="1"/>
  <c r="F18284" i="1"/>
  <c r="F18285" i="1"/>
  <c r="F18286" i="1"/>
  <c r="F18287" i="1"/>
  <c r="F18288" i="1"/>
  <c r="F18289" i="1"/>
  <c r="F18290" i="1"/>
  <c r="F18291" i="1"/>
  <c r="F18292" i="1"/>
  <c r="F18293" i="1"/>
  <c r="F18294" i="1"/>
  <c r="F18295" i="1"/>
  <c r="F18296" i="1"/>
  <c r="F18297" i="1"/>
  <c r="F18298" i="1"/>
  <c r="F18299" i="1"/>
  <c r="F18300" i="1"/>
  <c r="F18301" i="1"/>
  <c r="F18302" i="1"/>
  <c r="F18303" i="1"/>
  <c r="F18304" i="1"/>
  <c r="F18305" i="1"/>
  <c r="F18306" i="1"/>
  <c r="F18307" i="1"/>
  <c r="F18308" i="1"/>
  <c r="F18309" i="1"/>
  <c r="F18310" i="1"/>
  <c r="F18311" i="1"/>
  <c r="F18312" i="1"/>
  <c r="F18313" i="1"/>
  <c r="F18314" i="1"/>
  <c r="F18315" i="1"/>
  <c r="F18316" i="1"/>
  <c r="F18317" i="1"/>
  <c r="F18318" i="1"/>
  <c r="F18319" i="1"/>
  <c r="F18320" i="1"/>
  <c r="F18321" i="1"/>
  <c r="F18322" i="1"/>
  <c r="F18323" i="1"/>
  <c r="F18324" i="1"/>
  <c r="F18325" i="1"/>
  <c r="F18326" i="1"/>
  <c r="F18327" i="1"/>
  <c r="F18328" i="1"/>
  <c r="F18329" i="1"/>
  <c r="F18330" i="1"/>
  <c r="F18331" i="1"/>
  <c r="F18332" i="1"/>
  <c r="F18333" i="1"/>
  <c r="F18334" i="1"/>
  <c r="F18335" i="1"/>
  <c r="F18336" i="1"/>
  <c r="F18337" i="1"/>
  <c r="F18338" i="1"/>
  <c r="F18339" i="1"/>
  <c r="F18340" i="1"/>
  <c r="F18341" i="1"/>
  <c r="F18342" i="1"/>
  <c r="F18343" i="1"/>
  <c r="F18344" i="1"/>
  <c r="F18345" i="1"/>
  <c r="F18346" i="1"/>
  <c r="F18347" i="1"/>
  <c r="F18348" i="1"/>
  <c r="F18349" i="1"/>
  <c r="F18350" i="1"/>
  <c r="F18351" i="1"/>
  <c r="F18352" i="1"/>
  <c r="F18353" i="1"/>
  <c r="F18354" i="1"/>
  <c r="F18355" i="1"/>
  <c r="F18356" i="1"/>
  <c r="F18357" i="1"/>
  <c r="F18358" i="1"/>
  <c r="F18359" i="1"/>
  <c r="F18360" i="1"/>
  <c r="F18361" i="1"/>
  <c r="F18362" i="1"/>
  <c r="F18363" i="1"/>
  <c r="F18364" i="1"/>
  <c r="F18365" i="1"/>
  <c r="F18366" i="1"/>
  <c r="F18367" i="1"/>
  <c r="F18368" i="1"/>
  <c r="F18369" i="1"/>
  <c r="F18370" i="1"/>
  <c r="F18371" i="1"/>
  <c r="F18372" i="1"/>
  <c r="F18373" i="1"/>
  <c r="F18374" i="1"/>
  <c r="F18375" i="1"/>
  <c r="F18376" i="1"/>
  <c r="F18377" i="1"/>
  <c r="F18378" i="1"/>
  <c r="F18379" i="1"/>
  <c r="F18380" i="1"/>
  <c r="F18381" i="1"/>
  <c r="F18382" i="1"/>
  <c r="F18383" i="1"/>
  <c r="F18384" i="1"/>
  <c r="F18385" i="1"/>
  <c r="F18386" i="1"/>
  <c r="F18387" i="1"/>
  <c r="F18388" i="1"/>
  <c r="F18389" i="1"/>
  <c r="F18390" i="1"/>
  <c r="F18391" i="1"/>
  <c r="F18392" i="1"/>
  <c r="F18393" i="1"/>
  <c r="F18394" i="1"/>
  <c r="F18395" i="1"/>
  <c r="F18396" i="1"/>
  <c r="F18397" i="1"/>
  <c r="F18398" i="1"/>
  <c r="F18399" i="1"/>
  <c r="F18400" i="1"/>
  <c r="F18401" i="1"/>
  <c r="F18402" i="1"/>
  <c r="F18403" i="1"/>
  <c r="F18404" i="1"/>
  <c r="F18405" i="1"/>
  <c r="F18406" i="1"/>
  <c r="F18407" i="1"/>
  <c r="F18408" i="1"/>
  <c r="F18409" i="1"/>
  <c r="F18410" i="1"/>
  <c r="F18411" i="1"/>
  <c r="F18412" i="1"/>
  <c r="F18413" i="1"/>
  <c r="F18414" i="1"/>
  <c r="F18415" i="1"/>
  <c r="F18416" i="1"/>
  <c r="F18417" i="1"/>
  <c r="F18418" i="1"/>
  <c r="F18419" i="1"/>
  <c r="F18420" i="1"/>
  <c r="F18421" i="1"/>
  <c r="F18422" i="1"/>
  <c r="F18423" i="1"/>
  <c r="F18424" i="1"/>
  <c r="F18425" i="1"/>
  <c r="F18426" i="1"/>
  <c r="F18427" i="1"/>
  <c r="F18428" i="1"/>
  <c r="F18429" i="1"/>
  <c r="F18430" i="1"/>
  <c r="F18431" i="1"/>
  <c r="F18432" i="1"/>
  <c r="F18433" i="1"/>
  <c r="F18434" i="1"/>
  <c r="F18435" i="1"/>
  <c r="F18436" i="1"/>
  <c r="F18437" i="1"/>
  <c r="F18438" i="1"/>
  <c r="F18439" i="1"/>
  <c r="F18440" i="1"/>
  <c r="F18441" i="1"/>
  <c r="F18442" i="1"/>
  <c r="F18443" i="1"/>
  <c r="F18444" i="1"/>
  <c r="F18445" i="1"/>
  <c r="F18446" i="1"/>
  <c r="F18447" i="1"/>
  <c r="F18448" i="1"/>
  <c r="F18449" i="1"/>
  <c r="F18450" i="1"/>
  <c r="F18451" i="1"/>
  <c r="F18452" i="1"/>
  <c r="F18453" i="1"/>
  <c r="F18454" i="1"/>
  <c r="F18455" i="1"/>
  <c r="F18456" i="1"/>
  <c r="F18457" i="1"/>
  <c r="F18458" i="1"/>
  <c r="F18459" i="1"/>
  <c r="F18460" i="1"/>
  <c r="F18461" i="1"/>
  <c r="F18462" i="1"/>
  <c r="F18463" i="1"/>
  <c r="F18464" i="1"/>
  <c r="F18465" i="1"/>
  <c r="F18466" i="1"/>
  <c r="F18467" i="1"/>
  <c r="F18468" i="1"/>
  <c r="F18469" i="1"/>
  <c r="F18470" i="1"/>
  <c r="F18471" i="1"/>
  <c r="F18472" i="1"/>
  <c r="F18473" i="1"/>
  <c r="F18474" i="1"/>
  <c r="F18475" i="1"/>
  <c r="F18476" i="1"/>
  <c r="F18477" i="1"/>
  <c r="F18478" i="1"/>
  <c r="F18479" i="1"/>
  <c r="F18480" i="1"/>
  <c r="F18481" i="1"/>
  <c r="F18482" i="1"/>
  <c r="F18483" i="1"/>
  <c r="F18484" i="1"/>
  <c r="F18485" i="1"/>
  <c r="F18486" i="1"/>
  <c r="F18487" i="1"/>
  <c r="F18488" i="1"/>
  <c r="F18489" i="1"/>
  <c r="F18490" i="1"/>
  <c r="F18491" i="1"/>
  <c r="F18492" i="1"/>
  <c r="F18493" i="1"/>
  <c r="F18494" i="1"/>
  <c r="F18495" i="1"/>
  <c r="F18496" i="1"/>
  <c r="F18497" i="1"/>
  <c r="F18498" i="1"/>
  <c r="F18499" i="1"/>
  <c r="F18500" i="1"/>
  <c r="F18501" i="1"/>
  <c r="F18502" i="1"/>
  <c r="F18503" i="1"/>
  <c r="F18504" i="1"/>
  <c r="F18505" i="1"/>
  <c r="F18506" i="1"/>
  <c r="F18507" i="1"/>
  <c r="F18508" i="1"/>
  <c r="F18509" i="1"/>
  <c r="F18510" i="1"/>
  <c r="F18511" i="1"/>
  <c r="F18512" i="1"/>
  <c r="F18513" i="1"/>
  <c r="F18514" i="1"/>
  <c r="F18515" i="1"/>
  <c r="F18516" i="1"/>
  <c r="F18517" i="1"/>
  <c r="F18518" i="1"/>
  <c r="F18519" i="1"/>
  <c r="F18520" i="1"/>
  <c r="F18521" i="1"/>
  <c r="F18522" i="1"/>
  <c r="F18523" i="1"/>
  <c r="F18524" i="1"/>
  <c r="F18525" i="1"/>
  <c r="F18526" i="1"/>
  <c r="F18527" i="1"/>
  <c r="F18528" i="1"/>
  <c r="F18529" i="1"/>
  <c r="F18530" i="1"/>
  <c r="F18531" i="1"/>
  <c r="F18532" i="1"/>
  <c r="F18533" i="1"/>
  <c r="F18534" i="1"/>
  <c r="F18535" i="1"/>
  <c r="F18536" i="1"/>
  <c r="F18537" i="1"/>
  <c r="F18538" i="1"/>
  <c r="F18539" i="1"/>
  <c r="F18540" i="1"/>
  <c r="F18541" i="1"/>
  <c r="F18542" i="1"/>
  <c r="F18543" i="1"/>
  <c r="F18544" i="1"/>
  <c r="F18545" i="1"/>
  <c r="F18546" i="1"/>
  <c r="F18547" i="1"/>
  <c r="F18548" i="1"/>
  <c r="F18549" i="1"/>
  <c r="F18550" i="1"/>
  <c r="F18551" i="1"/>
  <c r="F18552" i="1"/>
  <c r="F18553" i="1"/>
  <c r="F18554" i="1"/>
  <c r="F18555" i="1"/>
  <c r="F18556" i="1"/>
  <c r="F18557" i="1"/>
  <c r="F18558" i="1"/>
  <c r="F18559" i="1"/>
  <c r="F18560" i="1"/>
  <c r="F18561" i="1"/>
  <c r="F18562" i="1"/>
  <c r="F18563" i="1"/>
  <c r="F18564" i="1"/>
  <c r="F18565" i="1"/>
  <c r="F18566" i="1"/>
  <c r="F18567" i="1"/>
  <c r="F18568" i="1"/>
  <c r="F18569" i="1"/>
  <c r="F18570" i="1"/>
  <c r="F18571" i="1"/>
  <c r="F18572" i="1"/>
  <c r="F18573" i="1"/>
  <c r="F18574" i="1"/>
  <c r="F18575" i="1"/>
  <c r="F18576" i="1"/>
  <c r="F18577" i="1"/>
  <c r="F18578" i="1"/>
  <c r="F18579" i="1"/>
  <c r="F18580" i="1"/>
  <c r="F18581" i="1"/>
  <c r="F18582" i="1"/>
  <c r="F18583" i="1"/>
  <c r="F18584" i="1"/>
  <c r="F18585" i="1"/>
  <c r="F18586" i="1"/>
  <c r="F18587" i="1"/>
  <c r="F18588" i="1"/>
  <c r="F18589" i="1"/>
  <c r="F18590" i="1"/>
  <c r="F18591" i="1"/>
  <c r="F18592" i="1"/>
  <c r="F18593" i="1"/>
  <c r="F18594" i="1"/>
  <c r="F18595" i="1"/>
  <c r="F18596" i="1"/>
  <c r="F18597" i="1"/>
  <c r="F18598" i="1"/>
  <c r="F18599" i="1"/>
  <c r="F18600" i="1"/>
  <c r="F18601" i="1"/>
  <c r="F18602" i="1"/>
  <c r="F18603" i="1"/>
  <c r="F18604" i="1"/>
  <c r="F18605" i="1"/>
  <c r="F18606" i="1"/>
  <c r="F18607" i="1"/>
  <c r="F18608" i="1"/>
  <c r="F18609" i="1"/>
  <c r="F18610" i="1"/>
  <c r="F18611" i="1"/>
  <c r="F18612" i="1"/>
  <c r="F18613" i="1"/>
  <c r="F18614" i="1"/>
  <c r="F18615" i="1"/>
  <c r="F18616" i="1"/>
  <c r="F18617" i="1"/>
  <c r="F18618" i="1"/>
  <c r="F18619" i="1"/>
  <c r="F18620" i="1"/>
  <c r="F18621" i="1"/>
  <c r="F18622" i="1"/>
  <c r="F18623" i="1"/>
  <c r="F18624" i="1"/>
  <c r="F18625" i="1"/>
  <c r="F18626" i="1"/>
  <c r="F18627" i="1"/>
  <c r="F18628" i="1"/>
  <c r="F18629" i="1"/>
  <c r="F18630" i="1"/>
  <c r="F18631" i="1"/>
  <c r="F18632" i="1"/>
  <c r="F18633" i="1"/>
  <c r="F18634" i="1"/>
  <c r="F18635" i="1"/>
  <c r="F18636" i="1"/>
  <c r="F18637" i="1"/>
  <c r="F18638" i="1"/>
  <c r="F18639" i="1"/>
  <c r="F18640" i="1"/>
  <c r="F18641" i="1"/>
  <c r="F18642" i="1"/>
  <c r="F18643" i="1"/>
  <c r="F18644" i="1"/>
  <c r="F18645" i="1"/>
  <c r="F18646" i="1"/>
  <c r="F18647" i="1"/>
  <c r="F18648" i="1"/>
  <c r="F18649" i="1"/>
  <c r="F18650" i="1"/>
  <c r="F18651" i="1"/>
  <c r="F18652" i="1"/>
  <c r="F18653" i="1"/>
  <c r="F18654" i="1"/>
  <c r="F18655" i="1"/>
  <c r="F18656" i="1"/>
  <c r="F18657" i="1"/>
  <c r="F18658" i="1"/>
  <c r="F18659" i="1"/>
  <c r="F18660" i="1"/>
  <c r="F18661" i="1"/>
  <c r="F18662" i="1"/>
  <c r="F18663" i="1"/>
  <c r="F18664" i="1"/>
  <c r="F18665" i="1"/>
  <c r="F18666" i="1"/>
  <c r="F18667" i="1"/>
  <c r="F18668" i="1"/>
  <c r="F18669" i="1"/>
  <c r="F18670" i="1"/>
  <c r="F18671" i="1"/>
  <c r="F18672" i="1"/>
  <c r="F18673" i="1"/>
  <c r="F18674" i="1"/>
  <c r="F18675" i="1"/>
  <c r="F18676" i="1"/>
  <c r="F18677" i="1"/>
  <c r="F18678" i="1"/>
  <c r="F18679" i="1"/>
  <c r="F18680" i="1"/>
  <c r="F18681" i="1"/>
  <c r="F18682" i="1"/>
  <c r="F18683" i="1"/>
  <c r="F18684" i="1"/>
  <c r="F18685" i="1"/>
  <c r="F18686" i="1"/>
  <c r="F18687" i="1"/>
  <c r="F18688" i="1"/>
  <c r="F18689" i="1"/>
  <c r="F18690" i="1"/>
  <c r="F18691" i="1"/>
  <c r="F18692" i="1"/>
  <c r="F18693" i="1"/>
  <c r="F18694" i="1"/>
  <c r="F18695" i="1"/>
  <c r="F18696" i="1"/>
  <c r="F18697" i="1"/>
  <c r="F18698" i="1"/>
  <c r="F18699" i="1"/>
  <c r="F18700" i="1"/>
  <c r="F18701" i="1"/>
  <c r="F18702" i="1"/>
  <c r="F18703" i="1"/>
  <c r="F18704" i="1"/>
  <c r="F18705" i="1"/>
  <c r="F18706" i="1"/>
  <c r="F18707" i="1"/>
  <c r="F18708" i="1"/>
  <c r="F18709" i="1"/>
  <c r="F18710" i="1"/>
  <c r="F18711" i="1"/>
  <c r="F18712" i="1"/>
  <c r="F18713" i="1"/>
  <c r="F18714" i="1"/>
  <c r="F18715" i="1"/>
  <c r="F18716" i="1"/>
  <c r="F18717" i="1"/>
  <c r="F18718" i="1"/>
  <c r="F18719" i="1"/>
  <c r="F18720" i="1"/>
  <c r="F18721" i="1"/>
  <c r="F18722" i="1"/>
  <c r="F18723" i="1"/>
  <c r="F18724" i="1"/>
  <c r="F18725" i="1"/>
  <c r="F18726" i="1"/>
  <c r="F18727" i="1"/>
  <c r="F18728" i="1"/>
  <c r="F18729" i="1"/>
  <c r="F18730" i="1"/>
  <c r="F18731" i="1"/>
  <c r="F18732" i="1"/>
  <c r="F18733" i="1"/>
  <c r="F18734" i="1"/>
  <c r="F18735" i="1"/>
  <c r="F18736" i="1"/>
  <c r="F18737" i="1"/>
  <c r="F18738" i="1"/>
  <c r="F18739" i="1"/>
  <c r="F18740" i="1"/>
  <c r="F18741" i="1"/>
  <c r="F18742" i="1"/>
  <c r="F18743" i="1"/>
  <c r="F18744" i="1"/>
  <c r="F18745" i="1"/>
  <c r="F18746" i="1"/>
  <c r="F18747" i="1"/>
  <c r="F18748" i="1"/>
  <c r="F18749" i="1"/>
  <c r="F18750" i="1"/>
  <c r="F18751" i="1"/>
  <c r="F18752" i="1"/>
  <c r="F18753" i="1"/>
  <c r="F18754" i="1"/>
  <c r="F18755" i="1"/>
  <c r="F18756" i="1"/>
  <c r="F18757" i="1"/>
  <c r="F18758" i="1"/>
  <c r="F18759" i="1"/>
  <c r="F18760" i="1"/>
  <c r="F18761" i="1"/>
  <c r="F18762" i="1"/>
  <c r="F18763" i="1"/>
  <c r="F18764" i="1"/>
  <c r="F18765" i="1"/>
  <c r="F18766" i="1"/>
  <c r="F18767" i="1"/>
  <c r="F18768" i="1"/>
  <c r="F18769" i="1"/>
  <c r="F18770" i="1"/>
  <c r="F18771" i="1"/>
  <c r="F18772" i="1"/>
  <c r="F18773" i="1"/>
  <c r="F18774" i="1"/>
  <c r="F18775" i="1"/>
  <c r="F18776" i="1"/>
  <c r="F18777" i="1"/>
  <c r="F18778" i="1"/>
  <c r="F18779" i="1"/>
  <c r="F18780" i="1"/>
  <c r="F18781" i="1"/>
  <c r="F18782" i="1"/>
  <c r="F18783" i="1"/>
  <c r="F18784" i="1"/>
  <c r="F18785" i="1"/>
  <c r="F18786" i="1"/>
  <c r="F18787" i="1"/>
  <c r="F18788" i="1"/>
  <c r="F18789" i="1"/>
  <c r="F18790" i="1"/>
  <c r="F18791" i="1"/>
  <c r="F18792" i="1"/>
  <c r="F18793" i="1"/>
  <c r="F18794" i="1"/>
  <c r="F18795" i="1"/>
  <c r="F18796" i="1"/>
  <c r="F18797" i="1"/>
  <c r="F18798" i="1"/>
  <c r="F18799" i="1"/>
  <c r="F18800" i="1"/>
  <c r="F18801" i="1"/>
  <c r="F18802" i="1"/>
  <c r="F18803" i="1"/>
  <c r="F18804" i="1"/>
  <c r="F18805" i="1"/>
  <c r="F18806" i="1"/>
  <c r="F18807" i="1"/>
  <c r="F18808" i="1"/>
  <c r="F18809" i="1"/>
  <c r="F18810" i="1"/>
  <c r="F18811" i="1"/>
  <c r="F18812" i="1"/>
  <c r="F18813" i="1"/>
  <c r="F18814" i="1"/>
  <c r="F18815" i="1"/>
  <c r="F18816" i="1"/>
  <c r="F18817" i="1"/>
  <c r="F18818" i="1"/>
  <c r="F18819" i="1"/>
  <c r="F18820" i="1"/>
  <c r="F18821" i="1"/>
  <c r="F18822" i="1"/>
  <c r="F18823" i="1"/>
  <c r="F18824" i="1"/>
  <c r="F18825" i="1"/>
  <c r="F18826" i="1"/>
  <c r="F18827" i="1"/>
  <c r="F18828" i="1"/>
  <c r="F18829" i="1"/>
  <c r="F18830" i="1"/>
  <c r="F18831" i="1"/>
  <c r="F18832" i="1"/>
  <c r="F18833" i="1"/>
  <c r="F18834" i="1"/>
  <c r="F18835" i="1"/>
  <c r="F18836" i="1"/>
  <c r="F18837" i="1"/>
  <c r="F18838" i="1"/>
  <c r="F18839" i="1"/>
  <c r="F18840" i="1"/>
  <c r="F18841" i="1"/>
  <c r="F18842" i="1"/>
  <c r="F18843" i="1"/>
  <c r="F18844" i="1"/>
  <c r="F18845" i="1"/>
  <c r="F18846" i="1"/>
  <c r="F18847" i="1"/>
  <c r="F18848" i="1"/>
  <c r="F18849" i="1"/>
  <c r="F18850" i="1"/>
  <c r="F18851" i="1"/>
  <c r="F18852" i="1"/>
  <c r="F18853" i="1"/>
  <c r="F18854" i="1"/>
  <c r="F18855" i="1"/>
  <c r="F18856" i="1"/>
  <c r="F18857" i="1"/>
  <c r="F18858" i="1"/>
  <c r="F18859" i="1"/>
  <c r="F18860" i="1"/>
  <c r="F18861" i="1"/>
  <c r="F18862" i="1"/>
  <c r="F18863" i="1"/>
  <c r="F18864" i="1"/>
  <c r="F18865" i="1"/>
  <c r="F18866" i="1"/>
  <c r="F18867" i="1"/>
  <c r="F18868" i="1"/>
  <c r="F18869" i="1"/>
  <c r="F18870" i="1"/>
  <c r="F18871" i="1"/>
  <c r="F18872" i="1"/>
  <c r="F18873" i="1"/>
  <c r="F18874" i="1"/>
  <c r="F18875" i="1"/>
  <c r="F18876" i="1"/>
  <c r="F18877" i="1"/>
  <c r="F18878" i="1"/>
  <c r="F18879" i="1"/>
  <c r="F18880" i="1"/>
  <c r="F18881" i="1"/>
  <c r="F18882" i="1"/>
  <c r="F18883" i="1"/>
  <c r="F18884" i="1"/>
  <c r="F18885" i="1"/>
  <c r="F18886" i="1"/>
  <c r="F18887" i="1"/>
  <c r="F18888" i="1"/>
  <c r="F18889" i="1"/>
  <c r="F18890" i="1"/>
  <c r="F18891" i="1"/>
  <c r="F18892" i="1"/>
  <c r="F18893" i="1"/>
  <c r="F18894" i="1"/>
  <c r="F18895" i="1"/>
  <c r="F18896" i="1"/>
  <c r="F18897" i="1"/>
  <c r="F18898" i="1"/>
  <c r="F18899" i="1"/>
  <c r="F18900" i="1"/>
  <c r="F18901" i="1"/>
  <c r="F18902" i="1"/>
  <c r="F18903" i="1"/>
  <c r="F18904" i="1"/>
  <c r="F18905" i="1"/>
  <c r="F18906" i="1"/>
  <c r="F18907" i="1"/>
  <c r="F18908" i="1"/>
  <c r="F18909" i="1"/>
  <c r="F18910" i="1"/>
  <c r="F18911" i="1"/>
  <c r="F18912" i="1"/>
  <c r="F18913" i="1"/>
  <c r="F18914" i="1"/>
  <c r="F18915" i="1"/>
  <c r="F18916" i="1"/>
  <c r="F18917" i="1"/>
  <c r="F18918" i="1"/>
  <c r="F18919" i="1"/>
  <c r="F18920" i="1"/>
  <c r="F18921" i="1"/>
  <c r="F18922" i="1"/>
  <c r="F18923" i="1"/>
  <c r="F18924" i="1"/>
  <c r="F18925" i="1"/>
  <c r="F18926" i="1"/>
  <c r="F18927" i="1"/>
  <c r="F18928" i="1"/>
  <c r="F18929" i="1"/>
  <c r="F18930" i="1"/>
  <c r="F18931" i="1"/>
  <c r="F18932" i="1"/>
  <c r="F18933" i="1"/>
  <c r="F18934" i="1"/>
  <c r="F18935" i="1"/>
  <c r="F18936" i="1"/>
  <c r="F18937" i="1"/>
  <c r="F18938" i="1"/>
  <c r="F18939" i="1"/>
  <c r="F18940" i="1"/>
  <c r="F18941" i="1"/>
  <c r="F18942" i="1"/>
  <c r="F18943" i="1"/>
  <c r="F18944" i="1"/>
  <c r="F18945" i="1"/>
  <c r="F18946" i="1"/>
  <c r="F18947" i="1"/>
  <c r="F18948" i="1"/>
  <c r="F18949" i="1"/>
  <c r="F18950" i="1"/>
  <c r="F18951" i="1"/>
  <c r="F18952" i="1"/>
  <c r="F18953" i="1"/>
  <c r="F18954" i="1"/>
  <c r="F18955" i="1"/>
  <c r="F18956" i="1"/>
  <c r="F18957" i="1"/>
  <c r="F18958" i="1"/>
  <c r="F18959" i="1"/>
  <c r="F18960" i="1"/>
  <c r="F18961" i="1"/>
  <c r="F18962" i="1"/>
  <c r="F18963" i="1"/>
  <c r="F18964" i="1"/>
  <c r="F18965" i="1"/>
  <c r="F18966" i="1"/>
  <c r="F18967" i="1"/>
  <c r="F18968" i="1"/>
  <c r="F18969" i="1"/>
  <c r="F18970" i="1"/>
  <c r="F18971" i="1"/>
  <c r="F18972" i="1"/>
  <c r="F18973" i="1"/>
  <c r="F18974" i="1"/>
  <c r="F18975" i="1"/>
  <c r="F18976" i="1"/>
  <c r="F18977" i="1"/>
  <c r="F18978" i="1"/>
  <c r="F18979" i="1"/>
  <c r="F18980" i="1"/>
  <c r="F18981" i="1"/>
  <c r="F18982" i="1"/>
  <c r="F18983" i="1"/>
  <c r="F18984" i="1"/>
  <c r="F18985" i="1"/>
  <c r="F18986" i="1"/>
  <c r="F18987" i="1"/>
  <c r="F18988" i="1"/>
  <c r="F18989" i="1"/>
  <c r="F18990" i="1"/>
  <c r="F18991" i="1"/>
  <c r="F18992" i="1"/>
  <c r="F18993" i="1"/>
  <c r="F18994" i="1"/>
  <c r="F18995" i="1"/>
  <c r="F18996" i="1"/>
  <c r="F18997" i="1"/>
  <c r="F18998" i="1"/>
  <c r="F18999" i="1"/>
  <c r="F19000" i="1"/>
  <c r="F19001" i="1"/>
  <c r="F19002" i="1"/>
  <c r="F19003" i="1"/>
  <c r="F19004" i="1"/>
  <c r="F19005" i="1"/>
  <c r="F19006" i="1"/>
  <c r="F19007" i="1"/>
  <c r="F19008" i="1"/>
  <c r="F19009" i="1"/>
  <c r="F19010" i="1"/>
  <c r="F19011" i="1"/>
  <c r="F19012" i="1"/>
  <c r="F19013" i="1"/>
  <c r="F19014" i="1"/>
  <c r="F19015" i="1"/>
  <c r="F19016" i="1"/>
  <c r="F19017" i="1"/>
  <c r="F19018" i="1"/>
  <c r="F19019" i="1"/>
  <c r="F19020" i="1"/>
  <c r="F19021" i="1"/>
  <c r="F19022" i="1"/>
  <c r="F19023" i="1"/>
  <c r="F19024" i="1"/>
  <c r="F19025" i="1"/>
  <c r="F19026" i="1"/>
  <c r="F19027" i="1"/>
  <c r="F19028" i="1"/>
  <c r="F19029" i="1"/>
  <c r="F19030" i="1"/>
  <c r="F19031" i="1"/>
  <c r="F19032" i="1"/>
  <c r="F19033" i="1"/>
  <c r="F19034" i="1"/>
  <c r="F19035" i="1"/>
  <c r="F19036" i="1"/>
  <c r="F19037" i="1"/>
  <c r="F19038" i="1"/>
  <c r="F19039" i="1"/>
  <c r="F19040" i="1"/>
  <c r="F19041" i="1"/>
  <c r="F19042" i="1"/>
  <c r="F19043" i="1"/>
  <c r="F19044" i="1"/>
  <c r="F19045" i="1"/>
  <c r="F19046" i="1"/>
  <c r="F19047" i="1"/>
  <c r="F19048" i="1"/>
  <c r="F19049" i="1"/>
  <c r="F19050" i="1"/>
  <c r="F19051" i="1"/>
  <c r="F19052" i="1"/>
  <c r="F19053" i="1"/>
  <c r="F19054" i="1"/>
  <c r="F19055" i="1"/>
  <c r="F19056" i="1"/>
  <c r="F19057" i="1"/>
  <c r="F19058" i="1"/>
  <c r="F19059" i="1"/>
  <c r="F19060" i="1"/>
  <c r="F19061" i="1"/>
  <c r="F19062" i="1"/>
  <c r="F19063" i="1"/>
  <c r="F19064" i="1"/>
  <c r="F19065" i="1"/>
  <c r="F19066" i="1"/>
  <c r="F19067" i="1"/>
  <c r="F19068" i="1"/>
  <c r="F19069" i="1"/>
  <c r="F19070" i="1"/>
  <c r="F19071" i="1"/>
  <c r="F19072" i="1"/>
  <c r="F19073" i="1"/>
  <c r="F19074" i="1"/>
  <c r="F19075" i="1"/>
  <c r="F19076" i="1"/>
  <c r="F19077" i="1"/>
  <c r="F19078" i="1"/>
  <c r="F19079" i="1"/>
  <c r="F19080" i="1"/>
  <c r="F19081" i="1"/>
  <c r="F19082" i="1"/>
  <c r="F19083" i="1"/>
  <c r="F19084" i="1"/>
  <c r="F19085" i="1"/>
  <c r="F19086" i="1"/>
  <c r="F19087" i="1"/>
  <c r="F19088" i="1"/>
  <c r="F19089" i="1"/>
  <c r="F19090" i="1"/>
  <c r="F19091" i="1"/>
  <c r="F19092" i="1"/>
  <c r="F19093" i="1"/>
  <c r="F19094" i="1"/>
  <c r="F19095" i="1"/>
  <c r="F19096" i="1"/>
  <c r="F19097" i="1"/>
  <c r="F19098" i="1"/>
  <c r="F19099" i="1"/>
  <c r="F19100" i="1"/>
  <c r="F19101" i="1"/>
  <c r="F19102" i="1"/>
  <c r="F19103" i="1"/>
  <c r="F19104" i="1"/>
  <c r="F19105" i="1"/>
  <c r="F19106" i="1"/>
  <c r="F19107" i="1"/>
  <c r="F19108" i="1"/>
  <c r="F19109" i="1"/>
  <c r="F19110" i="1"/>
  <c r="F19111" i="1"/>
  <c r="F19112" i="1"/>
  <c r="F19113" i="1"/>
  <c r="F19114" i="1"/>
  <c r="F19115" i="1"/>
  <c r="F19116" i="1"/>
  <c r="F19117" i="1"/>
  <c r="F19118" i="1"/>
  <c r="F19119" i="1"/>
  <c r="F19120" i="1"/>
  <c r="F19121" i="1"/>
  <c r="F19122" i="1"/>
  <c r="F19123" i="1"/>
  <c r="F19124" i="1"/>
  <c r="F19125" i="1"/>
  <c r="F19126" i="1"/>
  <c r="F19127" i="1"/>
  <c r="F19128" i="1"/>
  <c r="F19129" i="1"/>
  <c r="F19130" i="1"/>
  <c r="F19131" i="1"/>
  <c r="F19132" i="1"/>
  <c r="F19133" i="1"/>
  <c r="F19134" i="1"/>
  <c r="F19135" i="1"/>
  <c r="F19136" i="1"/>
  <c r="F19137" i="1"/>
  <c r="F19138" i="1"/>
  <c r="F19139" i="1"/>
  <c r="F19140" i="1"/>
  <c r="F19141" i="1"/>
  <c r="F19142" i="1"/>
  <c r="F19143" i="1"/>
  <c r="F19144" i="1"/>
  <c r="F19145" i="1"/>
  <c r="F19146" i="1"/>
  <c r="F19147" i="1"/>
  <c r="F19148" i="1"/>
  <c r="F19149" i="1"/>
  <c r="F19150" i="1"/>
  <c r="F19151" i="1"/>
  <c r="F19152" i="1"/>
  <c r="F19153" i="1"/>
  <c r="F19154" i="1"/>
  <c r="F19155" i="1"/>
  <c r="F19156" i="1"/>
  <c r="F19157" i="1"/>
  <c r="F19158" i="1"/>
  <c r="F19159" i="1"/>
  <c r="F19160" i="1"/>
  <c r="F19161" i="1"/>
  <c r="F19162" i="1"/>
  <c r="F19163" i="1"/>
  <c r="F19164" i="1"/>
  <c r="F19165" i="1"/>
  <c r="F19166" i="1"/>
  <c r="F19167" i="1"/>
  <c r="F19168" i="1"/>
  <c r="F19169" i="1"/>
  <c r="F19170" i="1"/>
  <c r="F19171" i="1"/>
  <c r="F19172" i="1"/>
  <c r="F19173" i="1"/>
  <c r="F19174" i="1"/>
  <c r="F19175" i="1"/>
  <c r="F19176" i="1"/>
  <c r="F19177" i="1"/>
  <c r="F19178" i="1"/>
  <c r="F19179" i="1"/>
  <c r="F19180" i="1"/>
  <c r="F19181" i="1"/>
  <c r="F19182" i="1"/>
  <c r="F19183" i="1"/>
  <c r="F19184" i="1"/>
  <c r="F19185" i="1"/>
  <c r="F19186" i="1"/>
  <c r="F19187" i="1"/>
  <c r="F19188" i="1"/>
  <c r="F19189" i="1"/>
  <c r="F19190" i="1"/>
  <c r="F19191" i="1"/>
  <c r="F19192" i="1"/>
  <c r="F19193" i="1"/>
  <c r="F19194" i="1"/>
  <c r="F19195" i="1"/>
  <c r="F19196" i="1"/>
  <c r="F19197" i="1"/>
  <c r="E10305" i="1"/>
  <c r="E10306" i="1"/>
  <c r="E10307" i="1"/>
  <c r="E10308" i="1"/>
  <c r="E10309" i="1"/>
  <c r="E10310" i="1"/>
  <c r="E10311" i="1"/>
  <c r="E10312" i="1"/>
  <c r="E10313" i="1"/>
  <c r="E10314" i="1"/>
  <c r="E10315" i="1"/>
  <c r="E10316" i="1"/>
  <c r="E10317" i="1"/>
  <c r="E10318" i="1"/>
  <c r="E10319" i="1"/>
  <c r="E10320" i="1"/>
  <c r="E10321" i="1"/>
  <c r="E10322" i="1"/>
  <c r="E10323" i="1"/>
  <c r="E10324" i="1"/>
  <c r="E10325" i="1"/>
  <c r="E10326" i="1"/>
  <c r="E10327" i="1"/>
  <c r="E10328" i="1"/>
  <c r="E10329" i="1"/>
  <c r="E10330" i="1"/>
  <c r="E10331" i="1"/>
  <c r="E10332" i="1"/>
  <c r="E10333" i="1"/>
  <c r="E10334" i="1"/>
  <c r="E10335" i="1"/>
  <c r="E10336" i="1"/>
  <c r="E10337" i="1"/>
  <c r="E10338" i="1"/>
  <c r="E10339" i="1"/>
  <c r="E10340" i="1"/>
  <c r="E10341" i="1"/>
  <c r="E10342" i="1"/>
  <c r="E10343" i="1"/>
  <c r="E10344" i="1"/>
  <c r="E10345" i="1"/>
  <c r="E10346" i="1"/>
  <c r="E10347" i="1"/>
  <c r="E10348" i="1"/>
  <c r="E10349" i="1"/>
  <c r="E10350" i="1"/>
  <c r="E10351" i="1"/>
  <c r="E10352" i="1"/>
  <c r="E10353" i="1"/>
  <c r="E10354" i="1"/>
  <c r="E10355" i="1"/>
  <c r="E10356" i="1"/>
  <c r="E10357" i="1"/>
  <c r="E10358" i="1"/>
  <c r="E10359" i="1"/>
  <c r="E10360" i="1"/>
  <c r="E10361" i="1"/>
  <c r="E10362" i="1"/>
  <c r="E10363" i="1"/>
  <c r="E10364" i="1"/>
  <c r="E10365" i="1"/>
  <c r="E10366" i="1"/>
  <c r="E10367" i="1"/>
  <c r="E10368" i="1"/>
  <c r="E10369" i="1"/>
  <c r="E10370" i="1"/>
  <c r="E10371" i="1"/>
  <c r="E10372" i="1"/>
  <c r="E10373" i="1"/>
  <c r="E10374" i="1"/>
  <c r="E10375" i="1"/>
  <c r="E10376" i="1"/>
  <c r="E10377" i="1"/>
  <c r="E10378" i="1"/>
  <c r="E10379" i="1"/>
  <c r="E10380" i="1"/>
  <c r="E10381" i="1"/>
  <c r="E10382" i="1"/>
  <c r="E10383" i="1"/>
  <c r="E10384" i="1"/>
  <c r="E10385" i="1"/>
  <c r="E10386" i="1"/>
  <c r="E10387" i="1"/>
  <c r="E10388" i="1"/>
  <c r="E10389" i="1"/>
  <c r="E10390" i="1"/>
  <c r="E10391" i="1"/>
  <c r="E10392" i="1"/>
  <c r="E10393" i="1"/>
  <c r="E10394" i="1"/>
  <c r="E10395" i="1"/>
  <c r="E10396" i="1"/>
  <c r="E10397" i="1"/>
  <c r="E10398" i="1"/>
  <c r="E10399" i="1"/>
  <c r="E10400" i="1"/>
  <c r="E10401" i="1"/>
  <c r="E10402" i="1"/>
  <c r="E10403" i="1"/>
  <c r="E10404" i="1"/>
  <c r="E10405" i="1"/>
  <c r="E10406" i="1"/>
  <c r="E10407" i="1"/>
  <c r="E10408" i="1"/>
  <c r="E10409" i="1"/>
  <c r="E10410" i="1"/>
  <c r="E10411" i="1"/>
  <c r="E10412" i="1"/>
  <c r="E10413" i="1"/>
  <c r="E10414" i="1"/>
  <c r="E10415" i="1"/>
  <c r="E10416" i="1"/>
  <c r="E10417" i="1"/>
  <c r="E10418" i="1"/>
  <c r="E10419" i="1"/>
  <c r="E10420" i="1"/>
  <c r="E10421" i="1"/>
  <c r="E10422" i="1"/>
  <c r="E10423" i="1"/>
  <c r="E10424" i="1"/>
  <c r="E10425" i="1"/>
  <c r="E10426" i="1"/>
  <c r="E10427" i="1"/>
  <c r="E10428" i="1"/>
  <c r="E10429" i="1"/>
  <c r="E10430" i="1"/>
  <c r="E10431" i="1"/>
  <c r="E10432" i="1"/>
  <c r="E10433" i="1"/>
  <c r="E10434" i="1"/>
  <c r="E10435" i="1"/>
  <c r="E10436" i="1"/>
  <c r="E10437" i="1"/>
  <c r="E10438" i="1"/>
  <c r="E10439" i="1"/>
  <c r="E10440" i="1"/>
  <c r="E10441" i="1"/>
  <c r="E10442" i="1"/>
  <c r="E10443" i="1"/>
  <c r="E10444" i="1"/>
  <c r="E10445" i="1"/>
  <c r="E10446" i="1"/>
  <c r="E10447" i="1"/>
  <c r="E10448" i="1"/>
  <c r="E10449" i="1"/>
  <c r="E10450" i="1"/>
  <c r="E10451" i="1"/>
  <c r="E10452" i="1"/>
  <c r="E10453" i="1"/>
  <c r="E10454" i="1"/>
  <c r="E10455" i="1"/>
  <c r="E10456" i="1"/>
  <c r="E10457" i="1"/>
  <c r="E10458" i="1"/>
  <c r="E10459" i="1"/>
  <c r="E10460" i="1"/>
  <c r="E10461" i="1"/>
  <c r="E10462" i="1"/>
  <c r="E10463" i="1"/>
  <c r="E10464" i="1"/>
  <c r="E10465" i="1"/>
  <c r="E10466" i="1"/>
  <c r="E10467" i="1"/>
  <c r="E10468" i="1"/>
  <c r="E10469" i="1"/>
  <c r="E10470" i="1"/>
  <c r="E10471" i="1"/>
  <c r="E10472" i="1"/>
  <c r="E10473" i="1"/>
  <c r="E10474" i="1"/>
  <c r="E10475" i="1"/>
  <c r="E10476" i="1"/>
  <c r="E10477" i="1"/>
  <c r="E10478" i="1"/>
  <c r="E10479" i="1"/>
  <c r="E10480" i="1"/>
  <c r="E10481" i="1"/>
  <c r="E10482" i="1"/>
  <c r="E10483" i="1"/>
  <c r="E10484" i="1"/>
  <c r="E10485" i="1"/>
  <c r="E10486" i="1"/>
  <c r="E10487" i="1"/>
  <c r="E10488" i="1"/>
  <c r="E10489" i="1"/>
  <c r="E10490" i="1"/>
  <c r="E10491" i="1"/>
  <c r="E10492" i="1"/>
  <c r="E10493" i="1"/>
  <c r="E10494" i="1"/>
  <c r="E10495" i="1"/>
  <c r="E10496" i="1"/>
  <c r="E10497" i="1"/>
  <c r="E10498" i="1"/>
  <c r="E10499" i="1"/>
  <c r="E10500" i="1"/>
  <c r="E10501" i="1"/>
  <c r="E10502" i="1"/>
  <c r="E10503" i="1"/>
  <c r="E10504" i="1"/>
  <c r="E10505" i="1"/>
  <c r="E10506" i="1"/>
  <c r="E10507" i="1"/>
  <c r="E10508" i="1"/>
  <c r="E10509" i="1"/>
  <c r="E10510" i="1"/>
  <c r="E10511" i="1"/>
  <c r="E10512" i="1"/>
  <c r="E10513" i="1"/>
  <c r="E10514" i="1"/>
  <c r="E10515" i="1"/>
  <c r="E10516" i="1"/>
  <c r="E10517" i="1"/>
  <c r="E10518" i="1"/>
  <c r="E10519" i="1"/>
  <c r="E10520" i="1"/>
  <c r="E10521" i="1"/>
  <c r="E10522" i="1"/>
  <c r="E10523" i="1"/>
  <c r="E10524" i="1"/>
  <c r="E10525" i="1"/>
  <c r="E10526" i="1"/>
  <c r="E10527" i="1"/>
  <c r="E10528" i="1"/>
  <c r="E10529" i="1"/>
  <c r="E10530" i="1"/>
  <c r="E10531" i="1"/>
  <c r="E10532" i="1"/>
  <c r="E10533" i="1"/>
  <c r="E10534" i="1"/>
  <c r="E10535" i="1"/>
  <c r="E10536" i="1"/>
  <c r="E10537" i="1"/>
  <c r="E10538" i="1"/>
  <c r="E10539" i="1"/>
  <c r="E10540" i="1"/>
  <c r="E10541" i="1"/>
  <c r="E10542" i="1"/>
  <c r="E10543" i="1"/>
  <c r="E10544" i="1"/>
  <c r="E10545" i="1"/>
  <c r="E10546" i="1"/>
  <c r="E10547" i="1"/>
  <c r="E10548" i="1"/>
  <c r="E10549" i="1"/>
  <c r="E10550" i="1"/>
  <c r="E10551" i="1"/>
  <c r="E10552" i="1"/>
  <c r="E10553" i="1"/>
  <c r="E10554" i="1"/>
  <c r="E10555" i="1"/>
  <c r="E10556" i="1"/>
  <c r="E10557" i="1"/>
  <c r="E10558" i="1"/>
  <c r="E10559" i="1"/>
  <c r="E10560" i="1"/>
  <c r="E10561" i="1"/>
  <c r="E10562" i="1"/>
  <c r="E10563" i="1"/>
  <c r="E10564" i="1"/>
  <c r="E10565" i="1"/>
  <c r="E10566" i="1"/>
  <c r="E10567" i="1"/>
  <c r="E10568" i="1"/>
  <c r="E10569" i="1"/>
  <c r="E10570" i="1"/>
  <c r="E10571" i="1"/>
  <c r="E10572" i="1"/>
  <c r="E10573" i="1"/>
  <c r="E10574" i="1"/>
  <c r="E10575" i="1"/>
  <c r="E10576" i="1"/>
  <c r="E10577" i="1"/>
  <c r="E10578" i="1"/>
  <c r="E10579" i="1"/>
  <c r="E10580" i="1"/>
  <c r="E10581" i="1"/>
  <c r="E10582" i="1"/>
  <c r="E10583" i="1"/>
  <c r="E10584" i="1"/>
  <c r="E10585" i="1"/>
  <c r="E10586" i="1"/>
  <c r="E10587" i="1"/>
  <c r="E10588" i="1"/>
  <c r="E10589" i="1"/>
  <c r="E10590" i="1"/>
  <c r="E10591" i="1"/>
  <c r="E10592" i="1"/>
  <c r="E10593" i="1"/>
  <c r="E10594" i="1"/>
  <c r="E10595" i="1"/>
  <c r="E10596" i="1"/>
  <c r="E10597" i="1"/>
  <c r="E10598" i="1"/>
  <c r="E10599" i="1"/>
  <c r="E10600" i="1"/>
  <c r="E10601" i="1"/>
  <c r="E10602" i="1"/>
  <c r="E10603" i="1"/>
  <c r="E10604" i="1"/>
  <c r="E10605" i="1"/>
  <c r="E10606" i="1"/>
  <c r="E10607" i="1"/>
  <c r="E10608" i="1"/>
  <c r="E10609" i="1"/>
  <c r="E10610" i="1"/>
  <c r="E10611" i="1"/>
  <c r="E10612" i="1"/>
  <c r="E10613" i="1"/>
  <c r="E10614" i="1"/>
  <c r="E10615" i="1"/>
  <c r="E10616" i="1"/>
  <c r="E10617" i="1"/>
  <c r="E10618" i="1"/>
  <c r="E10619" i="1"/>
  <c r="E10620" i="1"/>
  <c r="E10621" i="1"/>
  <c r="E10622" i="1"/>
  <c r="E10623" i="1"/>
  <c r="E10624" i="1"/>
  <c r="E10625" i="1"/>
  <c r="E10626" i="1"/>
  <c r="E10627" i="1"/>
  <c r="E10628" i="1"/>
  <c r="E10629" i="1"/>
  <c r="E10630" i="1"/>
  <c r="E10631" i="1"/>
  <c r="E10632" i="1"/>
  <c r="E10633" i="1"/>
  <c r="E10634" i="1"/>
  <c r="E10635" i="1"/>
  <c r="E10636" i="1"/>
  <c r="E10637" i="1"/>
  <c r="E10638" i="1"/>
  <c r="E10639" i="1"/>
  <c r="E10640" i="1"/>
  <c r="E10641" i="1"/>
  <c r="E10642" i="1"/>
  <c r="E10643" i="1"/>
  <c r="E10644" i="1"/>
  <c r="E10645" i="1"/>
  <c r="E10646" i="1"/>
  <c r="E10647" i="1"/>
  <c r="E10648" i="1"/>
  <c r="E10649" i="1"/>
  <c r="E10650" i="1"/>
  <c r="E10651" i="1"/>
  <c r="E10652" i="1"/>
  <c r="E10653" i="1"/>
  <c r="E10654" i="1"/>
  <c r="E10655" i="1"/>
  <c r="E10656" i="1"/>
  <c r="E10657" i="1"/>
  <c r="E10658" i="1"/>
  <c r="E10659" i="1"/>
  <c r="E10660" i="1"/>
  <c r="E10661" i="1"/>
  <c r="E10662" i="1"/>
  <c r="E10663" i="1"/>
  <c r="E10664" i="1"/>
  <c r="E10665" i="1"/>
  <c r="E10666" i="1"/>
  <c r="E10667" i="1"/>
  <c r="E10668" i="1"/>
  <c r="E10669" i="1"/>
  <c r="E10670" i="1"/>
  <c r="E10671" i="1"/>
  <c r="E10672" i="1"/>
  <c r="E10673" i="1"/>
  <c r="E10674" i="1"/>
  <c r="E10675" i="1"/>
  <c r="E10676" i="1"/>
  <c r="E10677" i="1"/>
  <c r="E10678" i="1"/>
  <c r="E10679" i="1"/>
  <c r="E10680" i="1"/>
  <c r="E10681" i="1"/>
  <c r="E10682" i="1"/>
  <c r="E10683" i="1"/>
  <c r="E10684" i="1"/>
  <c r="E10685" i="1"/>
  <c r="E10686" i="1"/>
  <c r="E10687" i="1"/>
  <c r="E10688" i="1"/>
  <c r="E10689" i="1"/>
  <c r="E10690" i="1"/>
  <c r="E10691" i="1"/>
  <c r="E10692" i="1"/>
  <c r="E10693" i="1"/>
  <c r="E10694" i="1"/>
  <c r="E10695" i="1"/>
  <c r="E10696" i="1"/>
  <c r="E10697" i="1"/>
  <c r="E10698" i="1"/>
  <c r="E10699" i="1"/>
  <c r="E10700" i="1"/>
  <c r="E10701" i="1"/>
  <c r="E10702" i="1"/>
  <c r="E10703" i="1"/>
  <c r="E10704" i="1"/>
  <c r="E10705" i="1"/>
  <c r="E10706" i="1"/>
  <c r="E10707" i="1"/>
  <c r="E10708" i="1"/>
  <c r="E10709" i="1"/>
  <c r="E10710" i="1"/>
  <c r="E10711" i="1"/>
  <c r="E10712" i="1"/>
  <c r="E10713" i="1"/>
  <c r="E10714" i="1"/>
  <c r="E10715" i="1"/>
  <c r="E10716" i="1"/>
  <c r="E10717" i="1"/>
  <c r="E10718" i="1"/>
  <c r="E10719" i="1"/>
  <c r="E10720" i="1"/>
  <c r="E10721" i="1"/>
  <c r="E10722" i="1"/>
  <c r="E10723" i="1"/>
  <c r="E10724" i="1"/>
  <c r="E10725" i="1"/>
  <c r="E10726" i="1"/>
  <c r="E10727" i="1"/>
  <c r="E10728" i="1"/>
  <c r="E10729" i="1"/>
  <c r="E10730" i="1"/>
  <c r="E10731" i="1"/>
  <c r="E10732" i="1"/>
  <c r="E10733" i="1"/>
  <c r="E10734" i="1"/>
  <c r="E10735" i="1"/>
  <c r="E10736" i="1"/>
  <c r="E10737" i="1"/>
  <c r="E10738" i="1"/>
  <c r="E10739" i="1"/>
  <c r="E10740" i="1"/>
  <c r="E10741" i="1"/>
  <c r="E10742" i="1"/>
  <c r="E10743" i="1"/>
  <c r="E10744" i="1"/>
  <c r="E10745" i="1"/>
  <c r="E10746" i="1"/>
  <c r="E10747" i="1"/>
  <c r="E10748" i="1"/>
  <c r="E10749" i="1"/>
  <c r="E10750" i="1"/>
  <c r="E10751" i="1"/>
  <c r="E10752" i="1"/>
  <c r="E10753" i="1"/>
  <c r="E10754" i="1"/>
  <c r="E10755" i="1"/>
  <c r="E10756" i="1"/>
  <c r="E10757" i="1"/>
  <c r="E10758" i="1"/>
  <c r="E10759" i="1"/>
  <c r="E10760" i="1"/>
  <c r="E10761" i="1"/>
  <c r="E10762" i="1"/>
  <c r="E10763" i="1"/>
  <c r="E10764" i="1"/>
  <c r="E10765" i="1"/>
  <c r="E10766" i="1"/>
  <c r="E10767" i="1"/>
  <c r="E10768" i="1"/>
  <c r="E10769" i="1"/>
  <c r="E10770" i="1"/>
  <c r="E10771" i="1"/>
  <c r="E10772" i="1"/>
  <c r="E10773" i="1"/>
  <c r="E10774" i="1"/>
  <c r="E10775" i="1"/>
  <c r="E10776" i="1"/>
  <c r="E10777" i="1"/>
  <c r="E10778" i="1"/>
  <c r="E10779" i="1"/>
  <c r="E10780" i="1"/>
  <c r="E10781" i="1"/>
  <c r="E10782" i="1"/>
  <c r="E10783" i="1"/>
  <c r="E10784" i="1"/>
  <c r="E10785" i="1"/>
  <c r="E10786" i="1"/>
  <c r="E10787" i="1"/>
  <c r="E10788" i="1"/>
  <c r="E10789" i="1"/>
  <c r="E10790" i="1"/>
  <c r="E10791" i="1"/>
  <c r="E10792" i="1"/>
  <c r="E10793" i="1"/>
  <c r="E10794" i="1"/>
  <c r="E10795" i="1"/>
  <c r="E10796" i="1"/>
  <c r="E10797" i="1"/>
  <c r="E10798" i="1"/>
  <c r="E10799" i="1"/>
  <c r="E10800" i="1"/>
  <c r="E10801" i="1"/>
  <c r="E10802" i="1"/>
  <c r="E10803" i="1"/>
  <c r="E10804" i="1"/>
  <c r="E10805" i="1"/>
  <c r="E10806" i="1"/>
  <c r="E10807" i="1"/>
  <c r="E10808" i="1"/>
  <c r="E10809" i="1"/>
  <c r="E10810" i="1"/>
  <c r="E10811" i="1"/>
  <c r="E10812" i="1"/>
  <c r="E10813" i="1"/>
  <c r="E10814" i="1"/>
  <c r="E10815" i="1"/>
  <c r="E10816" i="1"/>
  <c r="E10817" i="1"/>
  <c r="E10818" i="1"/>
  <c r="E10819" i="1"/>
  <c r="E10820" i="1"/>
  <c r="E10821" i="1"/>
  <c r="E10822" i="1"/>
  <c r="E10823" i="1"/>
  <c r="E10824" i="1"/>
  <c r="E10825" i="1"/>
  <c r="E10826" i="1"/>
  <c r="E10827" i="1"/>
  <c r="E10828" i="1"/>
  <c r="E10829" i="1"/>
  <c r="E10830" i="1"/>
  <c r="E10831" i="1"/>
  <c r="E10832" i="1"/>
  <c r="E10833" i="1"/>
  <c r="E10834" i="1"/>
  <c r="E10835" i="1"/>
  <c r="E10836" i="1"/>
  <c r="E10837" i="1"/>
  <c r="E10838" i="1"/>
  <c r="E10839" i="1"/>
  <c r="E10840" i="1"/>
  <c r="E10841" i="1"/>
  <c r="E10842" i="1"/>
  <c r="E10843" i="1"/>
  <c r="E10844" i="1"/>
  <c r="E10845" i="1"/>
  <c r="E10846" i="1"/>
  <c r="E10847" i="1"/>
  <c r="E10848" i="1"/>
  <c r="E10849" i="1"/>
  <c r="E10850" i="1"/>
  <c r="E10851" i="1"/>
  <c r="E10852" i="1"/>
  <c r="E10853" i="1"/>
  <c r="E10854" i="1"/>
  <c r="E10855" i="1"/>
  <c r="E10856" i="1"/>
  <c r="E10857" i="1"/>
  <c r="E10858" i="1"/>
  <c r="E10859" i="1"/>
  <c r="E10860" i="1"/>
  <c r="E10861" i="1"/>
  <c r="E10862" i="1"/>
  <c r="E10863" i="1"/>
  <c r="E10864" i="1"/>
  <c r="E10865" i="1"/>
  <c r="E10866" i="1"/>
  <c r="E10867" i="1"/>
  <c r="E10868" i="1"/>
  <c r="E10869" i="1"/>
  <c r="E10870" i="1"/>
  <c r="E10871" i="1"/>
  <c r="E10872" i="1"/>
  <c r="E10873" i="1"/>
  <c r="E10874" i="1"/>
  <c r="E10875" i="1"/>
  <c r="E10876" i="1"/>
  <c r="E10877" i="1"/>
  <c r="E10878" i="1"/>
  <c r="E10879" i="1"/>
  <c r="E10880" i="1"/>
  <c r="E10881" i="1"/>
  <c r="E10882" i="1"/>
  <c r="E10883" i="1"/>
  <c r="E10884" i="1"/>
  <c r="E10885" i="1"/>
  <c r="E10886" i="1"/>
  <c r="E10887" i="1"/>
  <c r="E10888" i="1"/>
  <c r="E10889" i="1"/>
  <c r="E10890" i="1"/>
  <c r="E10891" i="1"/>
  <c r="E10892" i="1"/>
  <c r="E10893" i="1"/>
  <c r="E10894" i="1"/>
  <c r="E10895" i="1"/>
  <c r="E10896" i="1"/>
  <c r="E10897" i="1"/>
  <c r="E10898" i="1"/>
  <c r="E10899" i="1"/>
  <c r="E10900" i="1"/>
  <c r="E10901" i="1"/>
  <c r="E10902" i="1"/>
  <c r="E10903" i="1"/>
  <c r="E10904" i="1"/>
  <c r="E10905" i="1"/>
  <c r="E10906" i="1"/>
  <c r="E10907" i="1"/>
  <c r="E10908" i="1"/>
  <c r="E10909" i="1"/>
  <c r="E10910" i="1"/>
  <c r="E10911" i="1"/>
  <c r="E10912" i="1"/>
  <c r="E10913" i="1"/>
  <c r="E10914" i="1"/>
  <c r="E10915" i="1"/>
  <c r="E10916" i="1"/>
  <c r="E10917" i="1"/>
  <c r="E10918" i="1"/>
  <c r="E10919" i="1"/>
  <c r="E10920" i="1"/>
  <c r="E10921" i="1"/>
  <c r="E10922" i="1"/>
  <c r="E10923" i="1"/>
  <c r="E10924" i="1"/>
  <c r="E10925" i="1"/>
  <c r="E10926" i="1"/>
  <c r="E10927" i="1"/>
  <c r="E10928" i="1"/>
  <c r="E10929" i="1"/>
  <c r="E10930" i="1"/>
  <c r="E10931" i="1"/>
  <c r="E10932" i="1"/>
  <c r="E10933" i="1"/>
  <c r="E10934" i="1"/>
  <c r="E10935" i="1"/>
  <c r="E10936" i="1"/>
  <c r="E10937" i="1"/>
  <c r="E10938" i="1"/>
  <c r="E10939" i="1"/>
  <c r="E10940" i="1"/>
  <c r="E10941" i="1"/>
  <c r="E10942" i="1"/>
  <c r="E10943" i="1"/>
  <c r="E10944" i="1"/>
  <c r="E10945" i="1"/>
  <c r="E10946" i="1"/>
  <c r="E10947" i="1"/>
  <c r="E10948" i="1"/>
  <c r="E10949" i="1"/>
  <c r="E10950" i="1"/>
  <c r="E10951" i="1"/>
  <c r="E10952" i="1"/>
  <c r="E10953" i="1"/>
  <c r="E10954" i="1"/>
  <c r="E10955" i="1"/>
  <c r="E10956" i="1"/>
  <c r="E10957" i="1"/>
  <c r="E10958" i="1"/>
  <c r="E10959" i="1"/>
  <c r="E10960" i="1"/>
  <c r="E10961" i="1"/>
  <c r="E10962" i="1"/>
  <c r="E10963" i="1"/>
  <c r="E10964" i="1"/>
  <c r="E10965" i="1"/>
  <c r="E10966" i="1"/>
  <c r="E10967" i="1"/>
  <c r="E10968" i="1"/>
  <c r="E10969" i="1"/>
  <c r="E10970" i="1"/>
  <c r="E10971" i="1"/>
  <c r="E10972" i="1"/>
  <c r="E10973" i="1"/>
  <c r="E10974" i="1"/>
  <c r="E10975" i="1"/>
  <c r="E10976" i="1"/>
  <c r="E10977" i="1"/>
  <c r="E10978" i="1"/>
  <c r="E10979" i="1"/>
  <c r="E10980" i="1"/>
  <c r="E10981" i="1"/>
  <c r="E10982" i="1"/>
  <c r="E10983" i="1"/>
  <c r="E10984" i="1"/>
  <c r="E10985" i="1"/>
  <c r="E10986" i="1"/>
  <c r="E10987" i="1"/>
  <c r="E10988" i="1"/>
  <c r="E10989" i="1"/>
  <c r="E10990" i="1"/>
  <c r="E10991" i="1"/>
  <c r="E10992" i="1"/>
  <c r="E10993" i="1"/>
  <c r="E10994" i="1"/>
  <c r="E10995" i="1"/>
  <c r="E10996" i="1"/>
  <c r="E10997" i="1"/>
  <c r="E10998" i="1"/>
  <c r="E10999" i="1"/>
  <c r="E11000" i="1"/>
  <c r="E11001" i="1"/>
  <c r="E11002" i="1"/>
  <c r="E11003" i="1"/>
  <c r="E11004" i="1"/>
  <c r="E11005" i="1"/>
  <c r="E11006" i="1"/>
  <c r="E11007" i="1"/>
  <c r="E11008" i="1"/>
  <c r="E11009" i="1"/>
  <c r="E11010" i="1"/>
  <c r="E11011" i="1"/>
  <c r="E11012" i="1"/>
  <c r="E11013" i="1"/>
  <c r="E11014" i="1"/>
  <c r="E11015" i="1"/>
  <c r="E11016" i="1"/>
  <c r="E11017" i="1"/>
  <c r="E11018" i="1"/>
  <c r="E11019" i="1"/>
  <c r="E11020" i="1"/>
  <c r="E11021" i="1"/>
  <c r="E11022" i="1"/>
  <c r="E11023" i="1"/>
  <c r="E11024" i="1"/>
  <c r="E11025" i="1"/>
  <c r="E11026" i="1"/>
  <c r="E11027" i="1"/>
  <c r="E11028" i="1"/>
  <c r="E11029" i="1"/>
  <c r="E11030" i="1"/>
  <c r="E11031" i="1"/>
  <c r="E11032" i="1"/>
  <c r="E11033" i="1"/>
  <c r="E11034" i="1"/>
  <c r="E11035" i="1"/>
  <c r="E11036" i="1"/>
  <c r="E11037" i="1"/>
  <c r="E11038" i="1"/>
  <c r="E11039" i="1"/>
  <c r="E11040" i="1"/>
  <c r="E11041" i="1"/>
  <c r="E11042" i="1"/>
  <c r="E11043" i="1"/>
  <c r="E11044" i="1"/>
  <c r="E11045" i="1"/>
  <c r="E11046" i="1"/>
  <c r="E11047" i="1"/>
  <c r="E11048" i="1"/>
  <c r="E11049" i="1"/>
  <c r="E11050" i="1"/>
  <c r="E11051" i="1"/>
  <c r="E11052" i="1"/>
  <c r="E11053" i="1"/>
  <c r="E11054" i="1"/>
  <c r="E11055" i="1"/>
  <c r="E11056" i="1"/>
  <c r="E11057" i="1"/>
  <c r="E11058" i="1"/>
  <c r="E11059" i="1"/>
  <c r="E11060" i="1"/>
  <c r="E11061" i="1"/>
  <c r="E11062" i="1"/>
  <c r="E11063" i="1"/>
  <c r="E11064" i="1"/>
  <c r="E11065" i="1"/>
  <c r="E11066" i="1"/>
  <c r="E11067" i="1"/>
  <c r="E11068" i="1"/>
  <c r="E11069" i="1"/>
  <c r="E11070" i="1"/>
  <c r="E11071" i="1"/>
  <c r="E11072" i="1"/>
  <c r="E11073" i="1"/>
  <c r="E11074" i="1"/>
  <c r="E11075" i="1"/>
  <c r="E11076" i="1"/>
  <c r="E11077" i="1"/>
  <c r="E11078" i="1"/>
  <c r="E11079" i="1"/>
  <c r="E11080" i="1"/>
  <c r="E11081" i="1"/>
  <c r="E11082" i="1"/>
  <c r="E11083" i="1"/>
  <c r="E11084" i="1"/>
  <c r="E11085" i="1"/>
  <c r="E11086" i="1"/>
  <c r="E11087" i="1"/>
  <c r="E11088" i="1"/>
  <c r="E11089" i="1"/>
  <c r="E11090" i="1"/>
  <c r="E11091" i="1"/>
  <c r="E11092" i="1"/>
  <c r="E11093" i="1"/>
  <c r="E11094" i="1"/>
  <c r="E11095" i="1"/>
  <c r="E11096" i="1"/>
  <c r="E11097" i="1"/>
  <c r="E11098" i="1"/>
  <c r="E11099" i="1"/>
  <c r="E11100" i="1"/>
  <c r="E11101" i="1"/>
  <c r="E11102" i="1"/>
  <c r="E11103" i="1"/>
  <c r="E11104" i="1"/>
  <c r="E11105" i="1"/>
  <c r="E11106" i="1"/>
  <c r="E11107" i="1"/>
  <c r="E11108" i="1"/>
  <c r="E11109" i="1"/>
  <c r="E11110" i="1"/>
  <c r="E11111" i="1"/>
  <c r="E11112" i="1"/>
  <c r="E11113" i="1"/>
  <c r="E11114" i="1"/>
  <c r="E11115" i="1"/>
  <c r="E11116" i="1"/>
  <c r="E11117" i="1"/>
  <c r="E11118" i="1"/>
  <c r="E11119" i="1"/>
  <c r="E11120" i="1"/>
  <c r="E11121" i="1"/>
  <c r="E11122" i="1"/>
  <c r="E11123" i="1"/>
  <c r="E11124" i="1"/>
  <c r="E11125" i="1"/>
  <c r="E11126" i="1"/>
  <c r="E11127" i="1"/>
  <c r="E11128" i="1"/>
  <c r="E11129" i="1"/>
  <c r="E11130" i="1"/>
  <c r="E11131" i="1"/>
  <c r="E11132" i="1"/>
  <c r="E11133" i="1"/>
  <c r="E11134" i="1"/>
  <c r="E11135" i="1"/>
  <c r="E11136" i="1"/>
  <c r="E11137" i="1"/>
  <c r="E11138" i="1"/>
  <c r="E11139" i="1"/>
  <c r="E11140" i="1"/>
  <c r="E11141" i="1"/>
  <c r="E11142" i="1"/>
  <c r="E11143" i="1"/>
  <c r="E11144" i="1"/>
  <c r="E11145" i="1"/>
  <c r="E11146" i="1"/>
  <c r="E11147" i="1"/>
  <c r="E11148" i="1"/>
  <c r="E11149" i="1"/>
  <c r="E11150" i="1"/>
  <c r="E11151" i="1"/>
  <c r="E11152" i="1"/>
  <c r="E11153" i="1"/>
  <c r="E11154" i="1"/>
  <c r="E11155" i="1"/>
  <c r="E11156" i="1"/>
  <c r="E11157" i="1"/>
  <c r="E11158" i="1"/>
  <c r="E11159" i="1"/>
  <c r="E11160" i="1"/>
  <c r="E11161" i="1"/>
  <c r="E11162" i="1"/>
  <c r="E11163" i="1"/>
  <c r="E11164" i="1"/>
  <c r="E11165" i="1"/>
  <c r="E11166" i="1"/>
  <c r="E11167" i="1"/>
  <c r="E11168" i="1"/>
  <c r="E11169" i="1"/>
  <c r="E11170" i="1"/>
  <c r="E11171" i="1"/>
  <c r="E11172" i="1"/>
  <c r="E11173" i="1"/>
  <c r="E11174" i="1"/>
  <c r="E11175" i="1"/>
  <c r="E11176" i="1"/>
  <c r="E11177" i="1"/>
  <c r="E11178" i="1"/>
  <c r="E11179" i="1"/>
  <c r="E11180" i="1"/>
  <c r="E11181" i="1"/>
  <c r="E11182" i="1"/>
  <c r="E11183" i="1"/>
  <c r="E11184" i="1"/>
  <c r="E11185" i="1"/>
  <c r="E11186" i="1"/>
  <c r="E11187" i="1"/>
  <c r="E11188" i="1"/>
  <c r="E11189" i="1"/>
  <c r="E11190" i="1"/>
  <c r="E11191" i="1"/>
  <c r="E11192" i="1"/>
  <c r="E11193" i="1"/>
  <c r="E11194" i="1"/>
  <c r="E11195" i="1"/>
  <c r="E11196" i="1"/>
  <c r="E11197" i="1"/>
  <c r="E11198" i="1"/>
  <c r="E11199" i="1"/>
  <c r="E11200" i="1"/>
  <c r="E11201" i="1"/>
  <c r="E11202" i="1"/>
  <c r="E11203" i="1"/>
  <c r="E11204" i="1"/>
  <c r="E11205" i="1"/>
  <c r="E11206" i="1"/>
  <c r="E11207" i="1"/>
  <c r="E11208" i="1"/>
  <c r="E11209" i="1"/>
  <c r="E11210" i="1"/>
  <c r="E11211" i="1"/>
  <c r="E11212" i="1"/>
  <c r="E11213" i="1"/>
  <c r="E11214" i="1"/>
  <c r="E11215" i="1"/>
  <c r="E11216" i="1"/>
  <c r="E11217" i="1"/>
  <c r="E11218" i="1"/>
  <c r="E11219" i="1"/>
  <c r="E11220" i="1"/>
  <c r="E11221" i="1"/>
  <c r="E11222" i="1"/>
  <c r="E11223" i="1"/>
  <c r="E11224" i="1"/>
  <c r="E11225" i="1"/>
  <c r="E11226" i="1"/>
  <c r="E11227" i="1"/>
  <c r="E11228" i="1"/>
  <c r="E11229" i="1"/>
  <c r="E11230" i="1"/>
  <c r="E11231" i="1"/>
  <c r="E11232" i="1"/>
  <c r="E11233" i="1"/>
  <c r="E11234" i="1"/>
  <c r="E11235" i="1"/>
  <c r="E11236" i="1"/>
  <c r="E11237" i="1"/>
  <c r="E11238" i="1"/>
  <c r="E11239" i="1"/>
  <c r="E11240" i="1"/>
  <c r="E11241" i="1"/>
  <c r="E11242" i="1"/>
  <c r="E11243" i="1"/>
  <c r="E11244" i="1"/>
  <c r="E11245" i="1"/>
  <c r="E11246" i="1"/>
  <c r="E11247" i="1"/>
  <c r="E11248" i="1"/>
  <c r="E11249" i="1"/>
  <c r="E11250" i="1"/>
  <c r="E11251" i="1"/>
  <c r="E11252" i="1"/>
  <c r="E11253" i="1"/>
  <c r="E11254" i="1"/>
  <c r="E11255" i="1"/>
  <c r="E11256" i="1"/>
  <c r="E11257" i="1"/>
  <c r="E11258" i="1"/>
  <c r="E11259" i="1"/>
  <c r="E11260" i="1"/>
  <c r="E11261" i="1"/>
  <c r="E11262" i="1"/>
  <c r="E11263" i="1"/>
  <c r="E11264" i="1"/>
  <c r="E11265" i="1"/>
  <c r="E11266" i="1"/>
  <c r="E11267" i="1"/>
  <c r="E11268" i="1"/>
  <c r="E11269" i="1"/>
  <c r="E11270" i="1"/>
  <c r="E11271" i="1"/>
  <c r="E11272" i="1"/>
  <c r="E11273" i="1"/>
  <c r="E11274" i="1"/>
  <c r="E11275" i="1"/>
  <c r="E11276" i="1"/>
  <c r="E11277" i="1"/>
  <c r="E11278" i="1"/>
  <c r="E11279" i="1"/>
  <c r="E11280" i="1"/>
  <c r="E11281" i="1"/>
  <c r="E11282" i="1"/>
  <c r="E11283" i="1"/>
  <c r="E11284" i="1"/>
  <c r="E11285" i="1"/>
  <c r="E11286" i="1"/>
  <c r="E11287" i="1"/>
  <c r="E11288" i="1"/>
  <c r="E11289" i="1"/>
  <c r="E11290" i="1"/>
  <c r="E11291" i="1"/>
  <c r="E11292" i="1"/>
  <c r="E11293" i="1"/>
  <c r="E11294" i="1"/>
  <c r="E11295" i="1"/>
  <c r="E11296" i="1"/>
  <c r="E11297" i="1"/>
  <c r="E11298" i="1"/>
  <c r="E11299" i="1"/>
  <c r="E11300" i="1"/>
  <c r="E11301" i="1"/>
  <c r="E11302" i="1"/>
  <c r="E11303" i="1"/>
  <c r="E11304" i="1"/>
  <c r="E11305" i="1"/>
  <c r="E11306" i="1"/>
  <c r="E11307" i="1"/>
  <c r="E11308" i="1"/>
  <c r="E11309" i="1"/>
  <c r="E11310" i="1"/>
  <c r="E11311" i="1"/>
  <c r="E11312" i="1"/>
  <c r="E11313" i="1"/>
  <c r="E11314" i="1"/>
  <c r="E11315" i="1"/>
  <c r="E11316" i="1"/>
  <c r="E11317" i="1"/>
  <c r="E11318" i="1"/>
  <c r="E11319" i="1"/>
  <c r="E11320" i="1"/>
  <c r="E11321" i="1"/>
  <c r="E11322" i="1"/>
  <c r="E11323" i="1"/>
  <c r="E11324" i="1"/>
  <c r="E11325" i="1"/>
  <c r="E11326" i="1"/>
  <c r="E11327" i="1"/>
  <c r="E11328" i="1"/>
  <c r="E11329" i="1"/>
  <c r="E11330" i="1"/>
  <c r="E11331" i="1"/>
  <c r="E11332" i="1"/>
  <c r="E11333" i="1"/>
  <c r="E11334" i="1"/>
  <c r="E11335" i="1"/>
  <c r="E11336" i="1"/>
  <c r="E11337" i="1"/>
  <c r="E11338" i="1"/>
  <c r="E11339" i="1"/>
  <c r="E11340" i="1"/>
  <c r="E11341" i="1"/>
  <c r="E11342" i="1"/>
  <c r="E11343" i="1"/>
  <c r="E11344" i="1"/>
  <c r="E11345" i="1"/>
  <c r="E11346" i="1"/>
  <c r="E11347" i="1"/>
  <c r="E11348" i="1"/>
  <c r="E11349" i="1"/>
  <c r="E11350" i="1"/>
  <c r="E11351" i="1"/>
  <c r="E11352" i="1"/>
  <c r="E11353" i="1"/>
  <c r="E11354" i="1"/>
  <c r="E11355" i="1"/>
  <c r="E11356" i="1"/>
  <c r="E11357" i="1"/>
  <c r="E11358" i="1"/>
  <c r="E11359" i="1"/>
  <c r="E11360" i="1"/>
  <c r="E11361" i="1"/>
  <c r="E11362" i="1"/>
  <c r="E11363" i="1"/>
  <c r="E11364" i="1"/>
  <c r="E11365" i="1"/>
  <c r="E11366" i="1"/>
  <c r="E11367" i="1"/>
  <c r="E11368" i="1"/>
  <c r="E11369" i="1"/>
  <c r="E11370" i="1"/>
  <c r="E11371" i="1"/>
  <c r="E11372" i="1"/>
  <c r="E11373" i="1"/>
  <c r="E11374" i="1"/>
  <c r="E11375" i="1"/>
  <c r="E11376" i="1"/>
  <c r="E11377" i="1"/>
  <c r="E11378" i="1"/>
  <c r="E11379" i="1"/>
  <c r="E11380" i="1"/>
  <c r="E11381" i="1"/>
  <c r="E11382" i="1"/>
  <c r="E11383" i="1"/>
  <c r="E11384" i="1"/>
  <c r="E11385" i="1"/>
  <c r="E11386" i="1"/>
  <c r="E11387" i="1"/>
  <c r="E11388" i="1"/>
  <c r="E11389" i="1"/>
  <c r="E11390" i="1"/>
  <c r="E11391" i="1"/>
  <c r="E11392" i="1"/>
  <c r="E11393" i="1"/>
  <c r="E11394" i="1"/>
  <c r="E11395" i="1"/>
  <c r="E11396" i="1"/>
  <c r="E11397" i="1"/>
  <c r="E11398" i="1"/>
  <c r="E11399" i="1"/>
  <c r="E11400" i="1"/>
  <c r="E11401" i="1"/>
  <c r="E11402" i="1"/>
  <c r="E11403" i="1"/>
  <c r="E11404" i="1"/>
  <c r="E11405" i="1"/>
  <c r="E11406" i="1"/>
  <c r="E11407" i="1"/>
  <c r="E11408" i="1"/>
  <c r="E11409" i="1"/>
  <c r="E11410" i="1"/>
  <c r="E11411" i="1"/>
  <c r="E11412" i="1"/>
  <c r="E11413" i="1"/>
  <c r="E11414" i="1"/>
  <c r="E11415" i="1"/>
  <c r="E11416" i="1"/>
  <c r="E11417" i="1"/>
  <c r="E11418" i="1"/>
  <c r="E11419" i="1"/>
  <c r="E11420" i="1"/>
  <c r="E11421" i="1"/>
  <c r="E11422" i="1"/>
  <c r="E11423" i="1"/>
  <c r="E11424" i="1"/>
  <c r="E11425" i="1"/>
  <c r="E11426" i="1"/>
  <c r="E11427" i="1"/>
  <c r="E11428" i="1"/>
  <c r="E11429" i="1"/>
  <c r="E11430" i="1"/>
  <c r="E11431" i="1"/>
  <c r="E11432" i="1"/>
  <c r="E11433" i="1"/>
  <c r="E11434" i="1"/>
  <c r="E11435" i="1"/>
  <c r="E11436" i="1"/>
  <c r="E11437" i="1"/>
  <c r="E11438" i="1"/>
  <c r="E11439" i="1"/>
  <c r="E11440" i="1"/>
  <c r="E11441" i="1"/>
  <c r="E11442" i="1"/>
  <c r="E11443" i="1"/>
  <c r="E11444" i="1"/>
  <c r="E11445" i="1"/>
  <c r="E11446" i="1"/>
  <c r="E11447" i="1"/>
  <c r="E11448" i="1"/>
  <c r="E11449" i="1"/>
  <c r="E11450" i="1"/>
  <c r="E11451" i="1"/>
  <c r="E11452" i="1"/>
  <c r="E11453" i="1"/>
  <c r="E11454" i="1"/>
  <c r="E11455" i="1"/>
  <c r="E11456" i="1"/>
  <c r="E11457" i="1"/>
  <c r="E11458" i="1"/>
  <c r="E11459" i="1"/>
  <c r="E11460" i="1"/>
  <c r="E11461" i="1"/>
  <c r="E11462" i="1"/>
  <c r="E11463" i="1"/>
  <c r="E11464" i="1"/>
  <c r="E11465" i="1"/>
  <c r="E11466" i="1"/>
  <c r="E11467" i="1"/>
  <c r="E11468" i="1"/>
  <c r="E11469" i="1"/>
  <c r="E11470" i="1"/>
  <c r="E11471" i="1"/>
  <c r="E11472" i="1"/>
  <c r="E11473" i="1"/>
  <c r="E11474" i="1"/>
  <c r="E11475" i="1"/>
  <c r="E11476" i="1"/>
  <c r="E11477" i="1"/>
  <c r="E11478" i="1"/>
  <c r="E11479" i="1"/>
  <c r="E11480" i="1"/>
  <c r="E11481" i="1"/>
  <c r="E11482" i="1"/>
  <c r="E11483" i="1"/>
  <c r="E11484" i="1"/>
  <c r="E11485" i="1"/>
  <c r="E11486" i="1"/>
  <c r="E11487" i="1"/>
  <c r="E11488" i="1"/>
  <c r="E11489" i="1"/>
  <c r="E11490" i="1"/>
  <c r="E11491" i="1"/>
  <c r="E11492" i="1"/>
  <c r="E11493" i="1"/>
  <c r="E11494" i="1"/>
  <c r="E11495" i="1"/>
  <c r="E11496" i="1"/>
  <c r="E11497" i="1"/>
  <c r="E11498" i="1"/>
  <c r="E11499" i="1"/>
  <c r="E11500" i="1"/>
  <c r="E11501" i="1"/>
  <c r="E11502" i="1"/>
  <c r="E11503" i="1"/>
  <c r="E11504" i="1"/>
  <c r="E11505" i="1"/>
  <c r="E11506" i="1"/>
  <c r="E11507" i="1"/>
  <c r="E11508" i="1"/>
  <c r="E11509" i="1"/>
  <c r="E11510" i="1"/>
  <c r="E11511" i="1"/>
  <c r="E11512" i="1"/>
  <c r="E11513" i="1"/>
  <c r="E11514" i="1"/>
  <c r="E11515" i="1"/>
  <c r="E11516" i="1"/>
  <c r="E11517" i="1"/>
  <c r="E11518" i="1"/>
  <c r="E11519" i="1"/>
  <c r="E11520" i="1"/>
  <c r="E11521" i="1"/>
  <c r="E11522" i="1"/>
  <c r="E11523" i="1"/>
  <c r="E11524" i="1"/>
  <c r="E11525" i="1"/>
  <c r="E11526" i="1"/>
  <c r="E11527" i="1"/>
  <c r="E11528" i="1"/>
  <c r="E11529" i="1"/>
  <c r="E11530" i="1"/>
  <c r="E11531" i="1"/>
  <c r="E11532" i="1"/>
  <c r="E11533" i="1"/>
  <c r="E11534" i="1"/>
  <c r="E11535" i="1"/>
  <c r="E11536" i="1"/>
  <c r="E11537" i="1"/>
  <c r="E11538" i="1"/>
  <c r="E11539" i="1"/>
  <c r="E11540" i="1"/>
  <c r="E11541" i="1"/>
  <c r="E11542" i="1"/>
  <c r="E11543" i="1"/>
  <c r="E11544" i="1"/>
  <c r="E11545" i="1"/>
  <c r="E11546" i="1"/>
  <c r="E11547" i="1"/>
  <c r="E11548" i="1"/>
  <c r="E11549" i="1"/>
  <c r="E11550" i="1"/>
  <c r="E11551" i="1"/>
  <c r="E11552" i="1"/>
  <c r="E11553" i="1"/>
  <c r="E11554" i="1"/>
  <c r="E11555" i="1"/>
  <c r="E11556" i="1"/>
  <c r="E11557" i="1"/>
  <c r="E11558" i="1"/>
  <c r="E11559" i="1"/>
  <c r="E11560" i="1"/>
  <c r="E11561" i="1"/>
  <c r="E11562" i="1"/>
  <c r="E11563" i="1"/>
  <c r="E11564" i="1"/>
  <c r="E11565" i="1"/>
  <c r="E11566" i="1"/>
  <c r="E11567" i="1"/>
  <c r="E11568" i="1"/>
  <c r="E11569" i="1"/>
  <c r="E11570" i="1"/>
  <c r="E11571" i="1"/>
  <c r="E11572" i="1"/>
  <c r="E11573" i="1"/>
  <c r="E11574" i="1"/>
  <c r="E11575" i="1"/>
  <c r="E11576" i="1"/>
  <c r="E11577" i="1"/>
  <c r="E11578" i="1"/>
  <c r="E11579" i="1"/>
  <c r="E11580" i="1"/>
  <c r="E11581" i="1"/>
  <c r="E11582" i="1"/>
  <c r="E11583" i="1"/>
  <c r="E11584" i="1"/>
  <c r="E11585" i="1"/>
  <c r="E11586" i="1"/>
  <c r="E11587" i="1"/>
  <c r="E11588" i="1"/>
  <c r="E11589" i="1"/>
  <c r="E11590" i="1"/>
  <c r="E11591" i="1"/>
  <c r="E11592" i="1"/>
  <c r="E11593" i="1"/>
  <c r="E11594" i="1"/>
  <c r="E11595" i="1"/>
  <c r="E11596" i="1"/>
  <c r="E11597" i="1"/>
  <c r="E11598" i="1"/>
  <c r="E11599" i="1"/>
  <c r="E11600" i="1"/>
  <c r="E11601" i="1"/>
  <c r="E11602" i="1"/>
  <c r="E11603" i="1"/>
  <c r="E11604" i="1"/>
  <c r="E11605" i="1"/>
  <c r="E11606" i="1"/>
  <c r="E11607" i="1"/>
  <c r="E11608" i="1"/>
  <c r="E11609" i="1"/>
  <c r="E11610" i="1"/>
  <c r="E11611" i="1"/>
  <c r="E11612" i="1"/>
  <c r="E11613" i="1"/>
  <c r="E11614" i="1"/>
  <c r="E11615" i="1"/>
  <c r="E11616" i="1"/>
  <c r="E11617" i="1"/>
  <c r="E11618" i="1"/>
  <c r="E11619" i="1"/>
  <c r="E11620" i="1"/>
  <c r="E11621" i="1"/>
  <c r="E11622" i="1"/>
  <c r="E11623" i="1"/>
  <c r="E11624" i="1"/>
  <c r="E11625" i="1"/>
  <c r="E11626" i="1"/>
  <c r="E11627" i="1"/>
  <c r="E11628" i="1"/>
  <c r="E11629" i="1"/>
  <c r="E11630" i="1"/>
  <c r="E11631" i="1"/>
  <c r="E11632" i="1"/>
  <c r="E11633" i="1"/>
  <c r="E11634" i="1"/>
  <c r="E11635" i="1"/>
  <c r="E11636" i="1"/>
  <c r="E11637" i="1"/>
  <c r="E11638" i="1"/>
  <c r="E11639" i="1"/>
  <c r="E11640" i="1"/>
  <c r="E11641" i="1"/>
  <c r="E11642" i="1"/>
  <c r="E11643" i="1"/>
  <c r="E11644" i="1"/>
  <c r="E11645" i="1"/>
  <c r="E11646" i="1"/>
  <c r="E11647" i="1"/>
  <c r="E11648" i="1"/>
  <c r="E11649" i="1"/>
  <c r="E11650" i="1"/>
  <c r="E11651" i="1"/>
  <c r="E11652" i="1"/>
  <c r="E11653" i="1"/>
  <c r="E11654" i="1"/>
  <c r="E11655" i="1"/>
  <c r="E11656" i="1"/>
  <c r="E11657" i="1"/>
  <c r="E11658" i="1"/>
  <c r="E11659" i="1"/>
  <c r="E11660" i="1"/>
  <c r="E11661" i="1"/>
  <c r="E11662" i="1"/>
  <c r="E11663" i="1"/>
  <c r="E11664" i="1"/>
  <c r="E11665" i="1"/>
  <c r="E11666" i="1"/>
  <c r="E11667" i="1"/>
  <c r="E11668" i="1"/>
  <c r="E11669" i="1"/>
  <c r="E11670" i="1"/>
  <c r="E11671" i="1"/>
  <c r="E11672" i="1"/>
  <c r="E11673" i="1"/>
  <c r="E11674" i="1"/>
  <c r="E11675" i="1"/>
  <c r="E11676" i="1"/>
  <c r="E11677" i="1"/>
  <c r="E11678" i="1"/>
  <c r="E11679" i="1"/>
  <c r="E11680" i="1"/>
  <c r="E11681" i="1"/>
  <c r="E11682" i="1"/>
  <c r="E11683" i="1"/>
  <c r="E11684" i="1"/>
  <c r="E11685" i="1"/>
  <c r="E11686" i="1"/>
  <c r="E11687" i="1"/>
  <c r="E11688" i="1"/>
  <c r="E11689" i="1"/>
  <c r="E11690" i="1"/>
  <c r="E11691" i="1"/>
  <c r="E11692" i="1"/>
  <c r="E11693" i="1"/>
  <c r="E11694" i="1"/>
  <c r="E11695" i="1"/>
  <c r="E11696" i="1"/>
  <c r="E11697" i="1"/>
  <c r="E11698" i="1"/>
  <c r="E11699" i="1"/>
  <c r="E11700" i="1"/>
  <c r="E11701" i="1"/>
  <c r="E11702" i="1"/>
  <c r="E11703" i="1"/>
  <c r="E11704" i="1"/>
  <c r="E11705" i="1"/>
  <c r="E11706" i="1"/>
  <c r="E11707" i="1"/>
  <c r="E11708" i="1"/>
  <c r="E11709" i="1"/>
  <c r="E11710" i="1"/>
  <c r="E11711" i="1"/>
  <c r="E11712" i="1"/>
  <c r="E11713" i="1"/>
  <c r="E11714" i="1"/>
  <c r="E11715" i="1"/>
  <c r="E11716" i="1"/>
  <c r="E11717" i="1"/>
  <c r="E11718" i="1"/>
  <c r="E11719" i="1"/>
  <c r="E11720" i="1"/>
  <c r="E11721" i="1"/>
  <c r="E11722" i="1"/>
  <c r="E11723" i="1"/>
  <c r="E11724" i="1"/>
  <c r="E11725" i="1"/>
  <c r="E11726" i="1"/>
  <c r="E11727" i="1"/>
  <c r="E11728" i="1"/>
  <c r="E11729" i="1"/>
  <c r="E11730" i="1"/>
  <c r="E11731" i="1"/>
  <c r="E11732" i="1"/>
  <c r="E11733" i="1"/>
  <c r="E11734" i="1"/>
  <c r="E11735" i="1"/>
  <c r="E11736" i="1"/>
  <c r="E11737" i="1"/>
  <c r="E11738" i="1"/>
  <c r="E11739" i="1"/>
  <c r="E11740" i="1"/>
  <c r="E11741" i="1"/>
  <c r="E11742" i="1"/>
  <c r="E11743" i="1"/>
  <c r="E11744" i="1"/>
  <c r="E11745" i="1"/>
  <c r="E11746" i="1"/>
  <c r="E11747" i="1"/>
  <c r="E11748" i="1"/>
  <c r="E11749" i="1"/>
  <c r="E11750" i="1"/>
  <c r="E11751" i="1"/>
  <c r="E11752" i="1"/>
  <c r="E11753" i="1"/>
  <c r="E11754" i="1"/>
  <c r="E11755" i="1"/>
  <c r="E11756" i="1"/>
  <c r="E11757" i="1"/>
  <c r="E11758" i="1"/>
  <c r="E11759" i="1"/>
  <c r="E11760" i="1"/>
  <c r="E11761" i="1"/>
  <c r="E11762" i="1"/>
  <c r="E11763" i="1"/>
  <c r="E11764" i="1"/>
  <c r="E11765" i="1"/>
  <c r="E11766" i="1"/>
  <c r="E11767" i="1"/>
  <c r="E11768" i="1"/>
  <c r="E11769" i="1"/>
  <c r="E11770" i="1"/>
  <c r="E11771" i="1"/>
  <c r="E11772" i="1"/>
  <c r="E11773" i="1"/>
  <c r="E11774" i="1"/>
  <c r="E11775" i="1"/>
  <c r="E11776" i="1"/>
  <c r="E11777" i="1"/>
  <c r="E11778" i="1"/>
  <c r="E11779" i="1"/>
  <c r="E11780" i="1"/>
  <c r="E11781" i="1"/>
  <c r="E11782" i="1"/>
  <c r="E11783" i="1"/>
  <c r="E11784" i="1"/>
  <c r="E11785" i="1"/>
  <c r="E11786" i="1"/>
  <c r="E11787" i="1"/>
  <c r="E11788" i="1"/>
  <c r="E11789" i="1"/>
  <c r="E11790" i="1"/>
  <c r="E11791" i="1"/>
  <c r="E11792" i="1"/>
  <c r="E11793" i="1"/>
  <c r="E11794" i="1"/>
  <c r="E11795" i="1"/>
  <c r="E11796" i="1"/>
  <c r="E11797" i="1"/>
  <c r="E11798" i="1"/>
  <c r="E11799" i="1"/>
  <c r="E11800" i="1"/>
  <c r="E11801" i="1"/>
  <c r="E11802" i="1"/>
  <c r="E11803" i="1"/>
  <c r="E11804" i="1"/>
  <c r="E11805" i="1"/>
  <c r="E11806" i="1"/>
  <c r="E11807" i="1"/>
  <c r="E11808" i="1"/>
  <c r="E11809" i="1"/>
  <c r="E11810" i="1"/>
  <c r="E11811" i="1"/>
  <c r="E11812" i="1"/>
  <c r="E11813" i="1"/>
  <c r="E11814" i="1"/>
  <c r="E11815" i="1"/>
  <c r="E11816" i="1"/>
  <c r="E11817" i="1"/>
  <c r="E11818" i="1"/>
  <c r="E11819" i="1"/>
  <c r="E11820" i="1"/>
  <c r="E11821" i="1"/>
  <c r="E11822" i="1"/>
  <c r="E11823" i="1"/>
  <c r="E11824" i="1"/>
  <c r="E11825" i="1"/>
  <c r="E11826" i="1"/>
  <c r="E11827" i="1"/>
  <c r="E11828" i="1"/>
  <c r="E11829" i="1"/>
  <c r="E11830" i="1"/>
  <c r="E11831" i="1"/>
  <c r="E11832" i="1"/>
  <c r="E11833" i="1"/>
  <c r="E11834" i="1"/>
  <c r="E11835" i="1"/>
  <c r="E11836" i="1"/>
  <c r="E11837" i="1"/>
  <c r="E11838" i="1"/>
  <c r="E11839" i="1"/>
  <c r="E11840" i="1"/>
  <c r="E11841" i="1"/>
  <c r="E11842" i="1"/>
  <c r="E11843" i="1"/>
  <c r="E11844" i="1"/>
  <c r="E11845" i="1"/>
  <c r="E11846" i="1"/>
  <c r="E11847" i="1"/>
  <c r="E11848" i="1"/>
  <c r="E11849" i="1"/>
  <c r="E11850" i="1"/>
  <c r="E11851" i="1"/>
  <c r="E11852" i="1"/>
  <c r="E11853" i="1"/>
  <c r="E11854" i="1"/>
  <c r="E11855" i="1"/>
  <c r="E11856" i="1"/>
  <c r="E11857" i="1"/>
  <c r="E11858" i="1"/>
  <c r="E11859" i="1"/>
  <c r="E11860" i="1"/>
  <c r="E11861" i="1"/>
  <c r="E11862" i="1"/>
  <c r="E11863" i="1"/>
  <c r="E11864" i="1"/>
  <c r="E11865" i="1"/>
  <c r="E11866" i="1"/>
  <c r="E11867" i="1"/>
  <c r="E11868" i="1"/>
  <c r="E11869" i="1"/>
  <c r="E11870" i="1"/>
  <c r="E11871" i="1"/>
  <c r="E11872" i="1"/>
  <c r="E11873" i="1"/>
  <c r="E11874" i="1"/>
  <c r="E11875" i="1"/>
  <c r="E11876" i="1"/>
  <c r="E11877" i="1"/>
  <c r="E11878" i="1"/>
  <c r="E11879" i="1"/>
  <c r="E11880" i="1"/>
  <c r="E11881" i="1"/>
  <c r="E11882" i="1"/>
  <c r="E11883" i="1"/>
  <c r="E11884" i="1"/>
  <c r="E11885" i="1"/>
  <c r="E11886" i="1"/>
  <c r="E11887" i="1"/>
  <c r="E11888" i="1"/>
  <c r="E11889" i="1"/>
  <c r="E11890" i="1"/>
  <c r="E11891" i="1"/>
  <c r="E11892" i="1"/>
  <c r="E11893" i="1"/>
  <c r="E11894" i="1"/>
  <c r="E11895" i="1"/>
  <c r="E11896" i="1"/>
  <c r="E11897" i="1"/>
  <c r="E11898" i="1"/>
  <c r="E11899" i="1"/>
  <c r="E11900" i="1"/>
  <c r="E11901" i="1"/>
  <c r="E11902" i="1"/>
  <c r="E11903" i="1"/>
  <c r="E11904" i="1"/>
  <c r="E11905" i="1"/>
  <c r="E11906" i="1"/>
  <c r="E11907" i="1"/>
  <c r="E11908" i="1"/>
  <c r="E11909" i="1"/>
  <c r="E11910" i="1"/>
  <c r="E11911" i="1"/>
  <c r="E11912" i="1"/>
  <c r="E11913" i="1"/>
  <c r="E11914" i="1"/>
  <c r="E11915" i="1"/>
  <c r="E11916" i="1"/>
  <c r="E11917" i="1"/>
  <c r="E11918" i="1"/>
  <c r="E11919" i="1"/>
  <c r="E11920" i="1"/>
  <c r="E11921" i="1"/>
  <c r="E11922" i="1"/>
  <c r="E11923" i="1"/>
  <c r="E11924" i="1"/>
  <c r="E11925" i="1"/>
  <c r="E11926" i="1"/>
  <c r="E11927" i="1"/>
  <c r="E11928" i="1"/>
  <c r="E11929" i="1"/>
  <c r="E11930" i="1"/>
  <c r="E11931" i="1"/>
  <c r="E11932" i="1"/>
  <c r="E11933" i="1"/>
  <c r="E11934" i="1"/>
  <c r="E11935" i="1"/>
  <c r="E11936" i="1"/>
  <c r="E11937" i="1"/>
  <c r="E11938" i="1"/>
  <c r="E11939" i="1"/>
  <c r="E11940" i="1"/>
  <c r="E11941" i="1"/>
  <c r="E11942" i="1"/>
  <c r="E11943" i="1"/>
  <c r="E11944" i="1"/>
  <c r="E11945" i="1"/>
  <c r="E11946" i="1"/>
  <c r="E11947" i="1"/>
  <c r="E11948" i="1"/>
  <c r="E11949" i="1"/>
  <c r="E11950" i="1"/>
  <c r="E11951" i="1"/>
  <c r="E11952" i="1"/>
  <c r="E11953" i="1"/>
  <c r="E11954" i="1"/>
  <c r="E11955" i="1"/>
  <c r="E11956" i="1"/>
  <c r="E11957" i="1"/>
  <c r="E11958" i="1"/>
  <c r="E11959" i="1"/>
  <c r="E11960" i="1"/>
  <c r="E11961" i="1"/>
  <c r="E11962" i="1"/>
  <c r="E11963" i="1"/>
  <c r="E11964" i="1"/>
  <c r="E11965" i="1"/>
  <c r="E11966" i="1"/>
  <c r="E11967" i="1"/>
  <c r="E11968" i="1"/>
  <c r="E11969" i="1"/>
  <c r="E11970" i="1"/>
  <c r="E11971" i="1"/>
  <c r="E11972" i="1"/>
  <c r="E11973" i="1"/>
  <c r="E11974" i="1"/>
  <c r="E11975" i="1"/>
  <c r="E11976" i="1"/>
  <c r="E11977" i="1"/>
  <c r="E11978" i="1"/>
  <c r="E11979" i="1"/>
  <c r="E11980" i="1"/>
  <c r="E11981" i="1"/>
  <c r="E11982" i="1"/>
  <c r="E11983" i="1"/>
  <c r="E11984" i="1"/>
  <c r="E11985" i="1"/>
  <c r="E11986" i="1"/>
  <c r="E11987" i="1"/>
  <c r="E11988" i="1"/>
  <c r="E11989" i="1"/>
  <c r="E11990" i="1"/>
  <c r="E11991" i="1"/>
  <c r="E11992" i="1"/>
  <c r="E11993" i="1"/>
  <c r="E11994" i="1"/>
  <c r="E11995" i="1"/>
  <c r="E11996" i="1"/>
  <c r="E11997" i="1"/>
  <c r="E11998" i="1"/>
  <c r="E11999" i="1"/>
  <c r="E12000" i="1"/>
  <c r="E12001" i="1"/>
  <c r="E12002" i="1"/>
  <c r="E12003" i="1"/>
  <c r="E12004" i="1"/>
  <c r="E12005" i="1"/>
  <c r="E12006" i="1"/>
  <c r="E12007" i="1"/>
  <c r="E12008" i="1"/>
  <c r="E12009" i="1"/>
  <c r="E12010" i="1"/>
  <c r="E12011" i="1"/>
  <c r="E12012" i="1"/>
  <c r="E12013" i="1"/>
  <c r="E12014" i="1"/>
  <c r="E12015" i="1"/>
  <c r="E12016" i="1"/>
  <c r="E12017" i="1"/>
  <c r="E12018" i="1"/>
  <c r="E12019" i="1"/>
  <c r="E12020" i="1"/>
  <c r="E12021" i="1"/>
  <c r="E12022" i="1"/>
  <c r="E12023" i="1"/>
  <c r="E12024" i="1"/>
  <c r="E12025" i="1"/>
  <c r="E12026" i="1"/>
  <c r="E12027" i="1"/>
  <c r="E12028" i="1"/>
  <c r="E12029" i="1"/>
  <c r="E12030" i="1"/>
  <c r="E12031" i="1"/>
  <c r="E12032" i="1"/>
  <c r="E12033" i="1"/>
  <c r="E12034" i="1"/>
  <c r="E12035" i="1"/>
  <c r="E12036" i="1"/>
  <c r="E12037" i="1"/>
  <c r="E12038" i="1"/>
  <c r="E12039" i="1"/>
  <c r="E12040" i="1"/>
  <c r="E12041" i="1"/>
  <c r="E12042" i="1"/>
  <c r="E12043" i="1"/>
  <c r="E12044" i="1"/>
  <c r="E12045" i="1"/>
  <c r="E12046" i="1"/>
  <c r="E12047" i="1"/>
  <c r="E12048" i="1"/>
  <c r="E12049" i="1"/>
  <c r="E12050" i="1"/>
  <c r="E12051" i="1"/>
  <c r="E12052" i="1"/>
  <c r="E12053" i="1"/>
  <c r="E12054" i="1"/>
  <c r="E12055" i="1"/>
  <c r="E12056" i="1"/>
  <c r="E12057" i="1"/>
  <c r="E12058" i="1"/>
  <c r="E12059" i="1"/>
  <c r="E12060" i="1"/>
  <c r="E12061" i="1"/>
  <c r="E12062" i="1"/>
  <c r="E12063" i="1"/>
  <c r="E12064" i="1"/>
  <c r="E12065" i="1"/>
  <c r="E12066" i="1"/>
  <c r="E12067" i="1"/>
  <c r="E12068" i="1"/>
  <c r="E12069" i="1"/>
  <c r="E12070" i="1"/>
  <c r="E12071" i="1"/>
  <c r="E12072" i="1"/>
  <c r="E12073" i="1"/>
  <c r="E12074" i="1"/>
  <c r="E12075" i="1"/>
  <c r="E12076" i="1"/>
  <c r="E12077" i="1"/>
  <c r="E12078" i="1"/>
  <c r="E12079" i="1"/>
  <c r="E12080" i="1"/>
  <c r="E12081" i="1"/>
  <c r="E12082" i="1"/>
  <c r="E12083" i="1"/>
  <c r="E12084" i="1"/>
  <c r="E12085" i="1"/>
  <c r="E12086" i="1"/>
  <c r="E12087" i="1"/>
  <c r="E12088" i="1"/>
  <c r="E12089" i="1"/>
  <c r="E12090" i="1"/>
  <c r="E12091" i="1"/>
  <c r="E12092" i="1"/>
  <c r="E12093" i="1"/>
  <c r="E12094" i="1"/>
  <c r="E12095" i="1"/>
  <c r="E12096" i="1"/>
  <c r="E12097" i="1"/>
  <c r="E12098" i="1"/>
  <c r="E12099" i="1"/>
  <c r="E12100" i="1"/>
  <c r="E12101" i="1"/>
  <c r="E12102" i="1"/>
  <c r="E12103" i="1"/>
  <c r="E12104" i="1"/>
  <c r="E12105" i="1"/>
  <c r="E12106" i="1"/>
  <c r="E12107" i="1"/>
  <c r="E12108" i="1"/>
  <c r="E12109" i="1"/>
  <c r="E12110" i="1"/>
  <c r="E12111" i="1"/>
  <c r="E12112" i="1"/>
  <c r="E12113" i="1"/>
  <c r="E12114" i="1"/>
  <c r="E12115" i="1"/>
  <c r="E12116" i="1"/>
  <c r="E12117" i="1"/>
  <c r="E12118" i="1"/>
  <c r="E12119" i="1"/>
  <c r="E12120" i="1"/>
  <c r="E12121" i="1"/>
  <c r="E12122" i="1"/>
  <c r="E12123" i="1"/>
  <c r="E12124" i="1"/>
  <c r="E12125" i="1"/>
  <c r="E12126" i="1"/>
  <c r="E12127" i="1"/>
  <c r="E12128" i="1"/>
  <c r="E12129" i="1"/>
  <c r="E12130" i="1"/>
  <c r="E12131" i="1"/>
  <c r="E12132" i="1"/>
  <c r="E12133" i="1"/>
  <c r="E12134" i="1"/>
  <c r="E12135" i="1"/>
  <c r="E12136" i="1"/>
  <c r="E12137" i="1"/>
  <c r="E12138" i="1"/>
  <c r="E12139" i="1"/>
  <c r="E12140" i="1"/>
  <c r="E12141" i="1"/>
  <c r="E12142" i="1"/>
  <c r="E12143" i="1"/>
  <c r="E12144" i="1"/>
  <c r="E12145" i="1"/>
  <c r="E12146" i="1"/>
  <c r="E12147" i="1"/>
  <c r="E12148" i="1"/>
  <c r="E12149" i="1"/>
  <c r="E12150" i="1"/>
  <c r="E12151" i="1"/>
  <c r="E12152" i="1"/>
  <c r="E12153" i="1"/>
  <c r="E12154" i="1"/>
  <c r="E12155" i="1"/>
  <c r="E12156" i="1"/>
  <c r="E12157" i="1"/>
  <c r="E12158" i="1"/>
  <c r="E12159" i="1"/>
  <c r="E12160" i="1"/>
  <c r="E12161" i="1"/>
  <c r="E12162" i="1"/>
  <c r="E12163" i="1"/>
  <c r="E12164" i="1"/>
  <c r="E12165" i="1"/>
  <c r="E12166" i="1"/>
  <c r="E12167" i="1"/>
  <c r="E12168" i="1"/>
  <c r="E12169" i="1"/>
  <c r="E12170" i="1"/>
  <c r="E12171" i="1"/>
  <c r="E12172" i="1"/>
  <c r="E12173" i="1"/>
  <c r="E12174" i="1"/>
  <c r="E12175" i="1"/>
  <c r="E12176" i="1"/>
  <c r="E12177" i="1"/>
  <c r="E12178" i="1"/>
  <c r="E12179" i="1"/>
  <c r="E12180" i="1"/>
  <c r="E12181" i="1"/>
  <c r="E12182" i="1"/>
  <c r="E12183" i="1"/>
  <c r="E12184" i="1"/>
  <c r="E12185" i="1"/>
  <c r="E12186" i="1"/>
  <c r="E12187" i="1"/>
  <c r="E12188" i="1"/>
  <c r="E12189" i="1"/>
  <c r="E12190" i="1"/>
  <c r="E12191" i="1"/>
  <c r="E12192" i="1"/>
  <c r="E12193" i="1"/>
  <c r="E12194" i="1"/>
  <c r="E12195" i="1"/>
  <c r="E12196" i="1"/>
  <c r="E12197" i="1"/>
  <c r="E12198" i="1"/>
  <c r="E12199" i="1"/>
  <c r="E12200" i="1"/>
  <c r="E12201" i="1"/>
  <c r="E12202" i="1"/>
  <c r="E12203" i="1"/>
  <c r="E12204" i="1"/>
  <c r="E12205" i="1"/>
  <c r="E12206" i="1"/>
  <c r="E12207" i="1"/>
  <c r="E12208" i="1"/>
  <c r="E12209" i="1"/>
  <c r="E12210" i="1"/>
  <c r="E12211" i="1"/>
  <c r="E12212" i="1"/>
  <c r="E12213" i="1"/>
  <c r="E12214" i="1"/>
  <c r="E12215" i="1"/>
  <c r="E12216" i="1"/>
  <c r="E12217" i="1"/>
  <c r="E12218" i="1"/>
  <c r="E12219" i="1"/>
  <c r="E12220" i="1"/>
  <c r="E12221" i="1"/>
  <c r="E12222" i="1"/>
  <c r="E12223" i="1"/>
  <c r="E12224" i="1"/>
  <c r="E12225" i="1"/>
  <c r="E12226" i="1"/>
  <c r="E12227" i="1"/>
  <c r="E12228" i="1"/>
  <c r="E12229" i="1"/>
  <c r="E12230" i="1"/>
  <c r="E12231" i="1"/>
  <c r="E12232" i="1"/>
  <c r="E12233" i="1"/>
  <c r="E12234" i="1"/>
  <c r="E12235" i="1"/>
  <c r="E12236" i="1"/>
  <c r="E12237" i="1"/>
  <c r="E12238" i="1"/>
  <c r="E12239" i="1"/>
  <c r="E12240" i="1"/>
  <c r="E12241" i="1"/>
  <c r="E12242" i="1"/>
  <c r="E12243" i="1"/>
  <c r="E12244" i="1"/>
  <c r="E12245" i="1"/>
  <c r="E12246" i="1"/>
  <c r="E12247" i="1"/>
  <c r="E12248" i="1"/>
  <c r="E12249" i="1"/>
  <c r="E12250" i="1"/>
  <c r="E12251" i="1"/>
  <c r="E12252" i="1"/>
  <c r="E12253" i="1"/>
  <c r="E12254" i="1"/>
  <c r="E12255" i="1"/>
  <c r="E12256" i="1"/>
  <c r="E12257" i="1"/>
  <c r="E12258" i="1"/>
  <c r="E12259" i="1"/>
  <c r="E12260" i="1"/>
  <c r="E12261" i="1"/>
  <c r="E12262" i="1"/>
  <c r="E12263" i="1"/>
  <c r="E12264" i="1"/>
  <c r="E12265" i="1"/>
  <c r="E12266" i="1"/>
  <c r="E12267" i="1"/>
  <c r="E12268" i="1"/>
  <c r="E12269" i="1"/>
  <c r="E12270" i="1"/>
  <c r="E12271" i="1"/>
  <c r="E12272" i="1"/>
  <c r="E12273" i="1"/>
  <c r="E12274" i="1"/>
  <c r="E12275" i="1"/>
  <c r="E12276" i="1"/>
  <c r="E12277" i="1"/>
  <c r="E12278" i="1"/>
  <c r="E12279" i="1"/>
  <c r="E12280" i="1"/>
  <c r="E12281" i="1"/>
  <c r="E12282" i="1"/>
  <c r="E12283" i="1"/>
  <c r="E12284" i="1"/>
  <c r="E12285" i="1"/>
  <c r="E12286" i="1"/>
  <c r="E12287" i="1"/>
  <c r="E12288" i="1"/>
  <c r="E12289" i="1"/>
  <c r="E12290" i="1"/>
  <c r="E12291" i="1"/>
  <c r="E12292" i="1"/>
  <c r="E12293" i="1"/>
  <c r="E12294" i="1"/>
  <c r="E12295" i="1"/>
  <c r="E12296" i="1"/>
  <c r="E12297" i="1"/>
  <c r="E12298" i="1"/>
  <c r="E12299" i="1"/>
  <c r="E12300" i="1"/>
  <c r="E12301" i="1"/>
  <c r="E12302" i="1"/>
  <c r="E12303" i="1"/>
  <c r="E12304" i="1"/>
  <c r="E12305" i="1"/>
  <c r="E12306" i="1"/>
  <c r="E12307" i="1"/>
  <c r="E12308" i="1"/>
  <c r="E12309" i="1"/>
  <c r="E12310" i="1"/>
  <c r="E12311" i="1"/>
  <c r="E12312" i="1"/>
  <c r="E12313" i="1"/>
  <c r="E12314" i="1"/>
  <c r="E12315" i="1"/>
  <c r="E12316" i="1"/>
  <c r="E12317" i="1"/>
  <c r="E12318" i="1"/>
  <c r="E12319" i="1"/>
  <c r="E12320" i="1"/>
  <c r="E12321" i="1"/>
  <c r="E12322" i="1"/>
  <c r="E12323" i="1"/>
  <c r="E12324" i="1"/>
  <c r="E12325" i="1"/>
  <c r="E12326" i="1"/>
  <c r="E12327" i="1"/>
  <c r="E12328" i="1"/>
  <c r="E12329" i="1"/>
  <c r="E12330" i="1"/>
  <c r="E12331" i="1"/>
  <c r="E12332" i="1"/>
  <c r="E12333" i="1"/>
  <c r="E12334" i="1"/>
  <c r="E12335" i="1"/>
  <c r="E12336" i="1"/>
  <c r="E12337" i="1"/>
  <c r="E12338" i="1"/>
  <c r="E12339" i="1"/>
  <c r="E12340" i="1"/>
  <c r="E12341" i="1"/>
  <c r="E12342" i="1"/>
  <c r="E12343" i="1"/>
  <c r="E12344" i="1"/>
  <c r="E12345" i="1"/>
  <c r="E12346" i="1"/>
  <c r="E12347" i="1"/>
  <c r="E12348" i="1"/>
  <c r="E12349" i="1"/>
  <c r="E12350" i="1"/>
  <c r="E12351" i="1"/>
  <c r="E12352" i="1"/>
  <c r="E12353" i="1"/>
  <c r="E12354" i="1"/>
  <c r="E12355" i="1"/>
  <c r="E12356" i="1"/>
  <c r="E12357" i="1"/>
  <c r="E12358" i="1"/>
  <c r="E12359" i="1"/>
  <c r="E12360" i="1"/>
  <c r="E12361" i="1"/>
  <c r="E12362" i="1"/>
  <c r="E12363" i="1"/>
  <c r="E12364" i="1"/>
  <c r="E12365" i="1"/>
  <c r="E12366" i="1"/>
  <c r="E12367" i="1"/>
  <c r="E12368" i="1"/>
  <c r="E12369" i="1"/>
  <c r="E12370" i="1"/>
  <c r="E12371" i="1"/>
  <c r="E12372" i="1"/>
  <c r="E12373" i="1"/>
  <c r="E12374" i="1"/>
  <c r="E12375" i="1"/>
  <c r="E12376" i="1"/>
  <c r="E12377" i="1"/>
  <c r="E12378" i="1"/>
  <c r="E12379" i="1"/>
  <c r="E12380" i="1"/>
  <c r="E12381" i="1"/>
  <c r="E12382" i="1"/>
  <c r="E12383" i="1"/>
  <c r="E12384" i="1"/>
  <c r="E12385" i="1"/>
  <c r="E12386" i="1"/>
  <c r="E12387" i="1"/>
  <c r="E12388" i="1"/>
  <c r="E12389" i="1"/>
  <c r="E12390" i="1"/>
  <c r="E12391" i="1"/>
  <c r="E12392" i="1"/>
  <c r="E12393" i="1"/>
  <c r="E12394" i="1"/>
  <c r="E12395" i="1"/>
  <c r="E12396" i="1"/>
  <c r="E12397" i="1"/>
  <c r="E12398" i="1"/>
  <c r="E12399" i="1"/>
  <c r="E12400" i="1"/>
  <c r="E12401" i="1"/>
  <c r="E12402" i="1"/>
  <c r="E12403" i="1"/>
  <c r="E12404" i="1"/>
  <c r="E12405" i="1"/>
  <c r="E12406" i="1"/>
  <c r="E12407" i="1"/>
  <c r="E12408" i="1"/>
  <c r="E12409" i="1"/>
  <c r="E12410" i="1"/>
  <c r="E12411" i="1"/>
  <c r="E12412" i="1"/>
  <c r="E12413" i="1"/>
  <c r="E12414" i="1"/>
  <c r="E12415" i="1"/>
  <c r="E12416" i="1"/>
  <c r="E12417" i="1"/>
  <c r="E12418" i="1"/>
  <c r="E12419" i="1"/>
  <c r="E12420" i="1"/>
  <c r="E12421" i="1"/>
  <c r="E12422" i="1"/>
  <c r="E12423" i="1"/>
  <c r="E12424" i="1"/>
  <c r="E12425" i="1"/>
  <c r="E12426" i="1"/>
  <c r="E12427" i="1"/>
  <c r="E12428" i="1"/>
  <c r="E12429" i="1"/>
  <c r="E12430" i="1"/>
  <c r="E12431" i="1"/>
  <c r="E12432" i="1"/>
  <c r="E12433" i="1"/>
  <c r="E12434" i="1"/>
  <c r="E12435" i="1"/>
  <c r="E12436" i="1"/>
  <c r="E12437" i="1"/>
  <c r="E12438" i="1"/>
  <c r="E12439" i="1"/>
  <c r="E12440" i="1"/>
  <c r="E12441" i="1"/>
  <c r="E12442" i="1"/>
  <c r="E12443" i="1"/>
  <c r="E12444" i="1"/>
  <c r="E12445" i="1"/>
  <c r="E12446" i="1"/>
  <c r="E12447" i="1"/>
  <c r="E12448" i="1"/>
  <c r="E12449" i="1"/>
  <c r="E12450" i="1"/>
  <c r="E12451" i="1"/>
  <c r="E12452" i="1"/>
  <c r="E12453" i="1"/>
  <c r="E12454" i="1"/>
  <c r="E12455" i="1"/>
  <c r="E12456" i="1"/>
  <c r="E12457" i="1"/>
  <c r="E12458" i="1"/>
  <c r="E12459" i="1"/>
  <c r="E12460" i="1"/>
  <c r="E12461" i="1"/>
  <c r="E12462" i="1"/>
  <c r="E12463" i="1"/>
  <c r="E12464" i="1"/>
  <c r="E12465" i="1"/>
  <c r="E12466" i="1"/>
  <c r="E12467" i="1"/>
  <c r="E12468" i="1"/>
  <c r="E12469" i="1"/>
  <c r="E12470" i="1"/>
  <c r="E12471" i="1"/>
  <c r="E12472" i="1"/>
  <c r="E12473" i="1"/>
  <c r="E12474" i="1"/>
  <c r="E12475" i="1"/>
  <c r="E12476" i="1"/>
  <c r="E12477" i="1"/>
  <c r="E12478" i="1"/>
  <c r="E12479" i="1"/>
  <c r="E12480" i="1"/>
  <c r="E12481" i="1"/>
  <c r="E12482" i="1"/>
  <c r="E12483" i="1"/>
  <c r="E12484" i="1"/>
  <c r="E12485" i="1"/>
  <c r="E12486" i="1"/>
  <c r="E12487" i="1"/>
  <c r="E12488" i="1"/>
  <c r="E12489" i="1"/>
  <c r="E12490" i="1"/>
  <c r="E12491" i="1"/>
  <c r="E12492" i="1"/>
  <c r="E12493" i="1"/>
  <c r="E12494" i="1"/>
  <c r="E12495" i="1"/>
  <c r="E12496" i="1"/>
  <c r="E12497" i="1"/>
  <c r="E12498" i="1"/>
  <c r="E12499" i="1"/>
  <c r="E12500" i="1"/>
  <c r="E12501" i="1"/>
  <c r="E12502" i="1"/>
  <c r="E12503" i="1"/>
  <c r="E12504" i="1"/>
  <c r="E12505" i="1"/>
  <c r="E12506" i="1"/>
  <c r="E12507" i="1"/>
  <c r="E12508" i="1"/>
  <c r="E12509" i="1"/>
  <c r="E12510" i="1"/>
  <c r="E12511" i="1"/>
  <c r="E12512" i="1"/>
  <c r="E12513" i="1"/>
  <c r="E12514" i="1"/>
  <c r="E12515" i="1"/>
  <c r="E12516" i="1"/>
  <c r="E12517" i="1"/>
  <c r="E12518" i="1"/>
  <c r="E12519" i="1"/>
  <c r="E12520" i="1"/>
  <c r="E12521" i="1"/>
  <c r="E12522" i="1"/>
  <c r="E12523" i="1"/>
  <c r="E12524" i="1"/>
  <c r="E12525" i="1"/>
  <c r="E12526" i="1"/>
  <c r="E12527" i="1"/>
  <c r="E12528" i="1"/>
  <c r="E12529" i="1"/>
  <c r="E12530" i="1"/>
  <c r="E12531" i="1"/>
  <c r="E12532" i="1"/>
  <c r="E12533" i="1"/>
  <c r="E12534" i="1"/>
  <c r="E12535" i="1"/>
  <c r="E12536" i="1"/>
  <c r="E12537" i="1"/>
  <c r="E12538" i="1"/>
  <c r="E12539" i="1"/>
  <c r="E12540" i="1"/>
  <c r="E12541" i="1"/>
  <c r="E12542" i="1"/>
  <c r="E12543" i="1"/>
  <c r="E12544" i="1"/>
  <c r="E12545" i="1"/>
  <c r="E12546" i="1"/>
  <c r="E12547" i="1"/>
  <c r="E12548" i="1"/>
  <c r="E12549" i="1"/>
  <c r="E12550" i="1"/>
  <c r="E12551" i="1"/>
  <c r="E12552" i="1"/>
  <c r="E12553" i="1"/>
  <c r="E12554" i="1"/>
  <c r="E12555" i="1"/>
  <c r="E12556" i="1"/>
  <c r="E12557" i="1"/>
  <c r="E12558" i="1"/>
  <c r="E12559" i="1"/>
  <c r="E12560" i="1"/>
  <c r="E12561" i="1"/>
  <c r="E12562" i="1"/>
  <c r="E12563" i="1"/>
  <c r="E12564" i="1"/>
  <c r="E12565" i="1"/>
  <c r="E12566" i="1"/>
  <c r="E12567" i="1"/>
  <c r="E12568" i="1"/>
  <c r="E12569" i="1"/>
  <c r="E12570" i="1"/>
  <c r="E12571" i="1"/>
  <c r="E12572" i="1"/>
  <c r="E12573" i="1"/>
  <c r="E12574" i="1"/>
  <c r="E12575" i="1"/>
  <c r="E12576" i="1"/>
  <c r="E12577" i="1"/>
  <c r="E12578" i="1"/>
  <c r="E12579" i="1"/>
  <c r="E12580" i="1"/>
  <c r="E12581" i="1"/>
  <c r="E12582" i="1"/>
  <c r="E12583" i="1"/>
  <c r="E12584" i="1"/>
  <c r="E12585" i="1"/>
  <c r="E12586" i="1"/>
  <c r="E12587" i="1"/>
  <c r="E12588" i="1"/>
  <c r="E12589" i="1"/>
  <c r="E12590" i="1"/>
  <c r="E12591" i="1"/>
  <c r="E12592" i="1"/>
  <c r="E12593" i="1"/>
  <c r="E12594" i="1"/>
  <c r="E12595" i="1"/>
  <c r="E12596" i="1"/>
  <c r="E12597" i="1"/>
  <c r="E12598" i="1"/>
  <c r="E12599" i="1"/>
  <c r="E12600" i="1"/>
  <c r="E12601" i="1"/>
  <c r="E12602" i="1"/>
  <c r="E12603" i="1"/>
  <c r="E12604" i="1"/>
  <c r="E12605" i="1"/>
  <c r="E12606" i="1"/>
  <c r="E12607" i="1"/>
  <c r="E12608" i="1"/>
  <c r="E12609" i="1"/>
  <c r="E12610" i="1"/>
  <c r="E12611" i="1"/>
  <c r="E12612" i="1"/>
  <c r="E12613" i="1"/>
  <c r="E12614" i="1"/>
  <c r="E12615" i="1"/>
  <c r="E12616" i="1"/>
  <c r="E12617" i="1"/>
  <c r="E12618" i="1"/>
  <c r="E12619" i="1"/>
  <c r="E12620" i="1"/>
  <c r="E12621" i="1"/>
  <c r="E12622" i="1"/>
  <c r="E12623" i="1"/>
  <c r="E12624" i="1"/>
  <c r="E12625" i="1"/>
  <c r="E12626" i="1"/>
  <c r="E12627" i="1"/>
  <c r="E12628" i="1"/>
  <c r="E12629" i="1"/>
  <c r="E12630" i="1"/>
  <c r="E12631" i="1"/>
  <c r="E12632" i="1"/>
  <c r="E12633" i="1"/>
  <c r="E12634" i="1"/>
  <c r="E12635" i="1"/>
  <c r="E12636" i="1"/>
  <c r="E12637" i="1"/>
  <c r="E12638" i="1"/>
  <c r="E12639" i="1"/>
  <c r="E12640" i="1"/>
  <c r="E12641" i="1"/>
  <c r="E12642" i="1"/>
  <c r="E12643" i="1"/>
  <c r="E12644" i="1"/>
  <c r="E12645" i="1"/>
  <c r="E12646" i="1"/>
  <c r="E12647" i="1"/>
  <c r="E12648" i="1"/>
  <c r="E12649" i="1"/>
  <c r="E12650" i="1"/>
  <c r="E12651" i="1"/>
  <c r="E12652" i="1"/>
  <c r="E12653" i="1"/>
  <c r="E12654" i="1"/>
  <c r="E12655" i="1"/>
  <c r="E12656" i="1"/>
  <c r="E12657" i="1"/>
  <c r="E12658" i="1"/>
  <c r="E12659" i="1"/>
  <c r="E12660" i="1"/>
  <c r="E12661" i="1"/>
  <c r="E12662" i="1"/>
  <c r="E12663" i="1"/>
  <c r="E12664" i="1"/>
  <c r="E12665" i="1"/>
  <c r="E12666" i="1"/>
  <c r="E12667" i="1"/>
  <c r="E12668" i="1"/>
  <c r="E12669" i="1"/>
  <c r="E12670" i="1"/>
  <c r="E12671" i="1"/>
  <c r="E12672" i="1"/>
  <c r="E12673" i="1"/>
  <c r="E12674" i="1"/>
  <c r="E12675" i="1"/>
  <c r="E12676" i="1"/>
  <c r="E12677" i="1"/>
  <c r="E12678" i="1"/>
  <c r="E12679" i="1"/>
  <c r="E12680" i="1"/>
  <c r="E12681" i="1"/>
  <c r="E12682" i="1"/>
  <c r="E12683" i="1"/>
  <c r="E12684" i="1"/>
  <c r="E12685" i="1"/>
  <c r="E12686" i="1"/>
  <c r="E12687" i="1"/>
  <c r="E12688" i="1"/>
  <c r="E12689" i="1"/>
  <c r="E12690" i="1"/>
  <c r="E12691" i="1"/>
  <c r="E12692" i="1"/>
  <c r="E12693" i="1"/>
  <c r="E12694" i="1"/>
  <c r="E12695" i="1"/>
  <c r="E12696" i="1"/>
  <c r="E12697" i="1"/>
  <c r="E12698" i="1"/>
  <c r="E12699" i="1"/>
  <c r="E12700" i="1"/>
  <c r="E12701" i="1"/>
  <c r="E12702" i="1"/>
  <c r="E12703" i="1"/>
  <c r="E12704" i="1"/>
  <c r="E12705" i="1"/>
  <c r="E12706" i="1"/>
  <c r="E12707" i="1"/>
  <c r="E12708" i="1"/>
  <c r="E12709" i="1"/>
  <c r="E12710" i="1"/>
  <c r="E12711" i="1"/>
  <c r="E12712" i="1"/>
  <c r="E12713" i="1"/>
  <c r="E12714" i="1"/>
  <c r="E12715" i="1"/>
  <c r="E12716" i="1"/>
  <c r="E12717" i="1"/>
  <c r="E12718" i="1"/>
  <c r="E12719" i="1"/>
  <c r="E12720" i="1"/>
  <c r="E12721" i="1"/>
  <c r="E12722" i="1"/>
  <c r="E12723" i="1"/>
  <c r="E12724" i="1"/>
  <c r="E12725" i="1"/>
  <c r="E12726" i="1"/>
  <c r="E12727" i="1"/>
  <c r="E12728" i="1"/>
  <c r="E12729" i="1"/>
  <c r="E12730" i="1"/>
  <c r="E12731" i="1"/>
  <c r="E12732" i="1"/>
  <c r="E12733" i="1"/>
  <c r="E12734" i="1"/>
  <c r="E12735" i="1"/>
  <c r="E12736" i="1"/>
  <c r="E12737" i="1"/>
  <c r="E12738" i="1"/>
  <c r="E12739" i="1"/>
  <c r="E12740" i="1"/>
  <c r="E12741" i="1"/>
  <c r="E12742" i="1"/>
  <c r="E12743" i="1"/>
  <c r="E12744" i="1"/>
  <c r="E12745" i="1"/>
  <c r="E12746" i="1"/>
  <c r="E12747" i="1"/>
  <c r="E12748" i="1"/>
  <c r="E12749" i="1"/>
  <c r="E12750" i="1"/>
  <c r="E12751" i="1"/>
  <c r="E12752" i="1"/>
  <c r="E12753" i="1"/>
  <c r="E12754" i="1"/>
  <c r="E12755" i="1"/>
  <c r="E12756" i="1"/>
  <c r="E12757" i="1"/>
  <c r="E12758" i="1"/>
  <c r="E12759" i="1"/>
  <c r="E12760" i="1"/>
  <c r="E12761" i="1"/>
  <c r="E12762" i="1"/>
  <c r="E12763" i="1"/>
  <c r="E12764" i="1"/>
  <c r="E12765" i="1"/>
  <c r="E12766" i="1"/>
  <c r="E12767" i="1"/>
  <c r="E12768" i="1"/>
  <c r="E12769" i="1"/>
  <c r="E12770" i="1"/>
  <c r="E12771" i="1"/>
  <c r="E12772" i="1"/>
  <c r="E12773" i="1"/>
  <c r="E12774" i="1"/>
  <c r="E12775" i="1"/>
  <c r="E12776" i="1"/>
  <c r="E12777" i="1"/>
  <c r="E12778" i="1"/>
  <c r="E12779" i="1"/>
  <c r="E12780" i="1"/>
  <c r="E12781" i="1"/>
  <c r="E12782" i="1"/>
  <c r="E12783" i="1"/>
  <c r="E12784" i="1"/>
  <c r="E12785" i="1"/>
  <c r="E12786" i="1"/>
  <c r="E12787" i="1"/>
  <c r="E12788" i="1"/>
  <c r="E12789" i="1"/>
  <c r="E12790" i="1"/>
  <c r="E12791" i="1"/>
  <c r="E12792" i="1"/>
  <c r="E12793" i="1"/>
  <c r="E12794" i="1"/>
  <c r="E12795" i="1"/>
  <c r="E12796" i="1"/>
  <c r="E12797" i="1"/>
  <c r="E12798" i="1"/>
  <c r="E12799" i="1"/>
  <c r="E12800" i="1"/>
  <c r="E12801" i="1"/>
  <c r="E12802" i="1"/>
  <c r="E12803" i="1"/>
  <c r="E12804" i="1"/>
  <c r="E12805" i="1"/>
  <c r="E12806" i="1"/>
  <c r="E12807" i="1"/>
  <c r="E12808" i="1"/>
  <c r="E12809" i="1"/>
  <c r="E12810" i="1"/>
  <c r="E12811" i="1"/>
  <c r="E12812" i="1"/>
  <c r="E12813" i="1"/>
  <c r="E12814" i="1"/>
  <c r="E12815" i="1"/>
  <c r="E12816" i="1"/>
  <c r="E12817" i="1"/>
  <c r="E12818" i="1"/>
  <c r="E12819" i="1"/>
  <c r="E12820" i="1"/>
  <c r="E12821" i="1"/>
  <c r="E12822" i="1"/>
  <c r="E12823" i="1"/>
  <c r="E12824" i="1"/>
  <c r="E12825" i="1"/>
  <c r="E12826" i="1"/>
  <c r="E12827" i="1"/>
  <c r="E12828" i="1"/>
  <c r="E12829" i="1"/>
  <c r="E12830" i="1"/>
  <c r="E12831" i="1"/>
  <c r="E12832" i="1"/>
  <c r="E12833" i="1"/>
  <c r="E12834" i="1"/>
  <c r="E12835" i="1"/>
  <c r="E12836" i="1"/>
  <c r="E12837" i="1"/>
  <c r="E12838" i="1"/>
  <c r="E12839" i="1"/>
  <c r="E12840" i="1"/>
  <c r="E12841" i="1"/>
  <c r="E12842" i="1"/>
  <c r="E12843" i="1"/>
  <c r="E12844" i="1"/>
  <c r="E12845" i="1"/>
  <c r="E12846" i="1"/>
  <c r="E12847" i="1"/>
  <c r="E12848" i="1"/>
  <c r="E12849" i="1"/>
  <c r="E12850" i="1"/>
  <c r="E12851" i="1"/>
  <c r="E12852" i="1"/>
  <c r="E12853" i="1"/>
  <c r="E12854" i="1"/>
  <c r="E12855" i="1"/>
  <c r="E12856" i="1"/>
  <c r="E12857" i="1"/>
  <c r="E12858" i="1"/>
  <c r="E12859" i="1"/>
  <c r="E12860" i="1"/>
  <c r="E12861" i="1"/>
  <c r="E12862" i="1"/>
  <c r="E12863" i="1"/>
  <c r="E12864" i="1"/>
  <c r="E12865" i="1"/>
  <c r="E12866" i="1"/>
  <c r="E12867" i="1"/>
  <c r="E12868" i="1"/>
  <c r="E12869" i="1"/>
  <c r="E12870" i="1"/>
  <c r="E12871" i="1"/>
  <c r="E12872" i="1"/>
  <c r="E12873" i="1"/>
  <c r="E12874" i="1"/>
  <c r="E12875" i="1"/>
  <c r="E12876" i="1"/>
  <c r="E12877" i="1"/>
  <c r="E12878" i="1"/>
  <c r="E12879" i="1"/>
  <c r="E12880" i="1"/>
  <c r="E12881" i="1"/>
  <c r="E12882" i="1"/>
  <c r="E12883" i="1"/>
  <c r="E12884" i="1"/>
  <c r="E12885" i="1"/>
  <c r="E12886" i="1"/>
  <c r="E12887" i="1"/>
  <c r="E12888" i="1"/>
  <c r="E12889" i="1"/>
  <c r="E12890" i="1"/>
  <c r="E12891" i="1"/>
  <c r="E12892" i="1"/>
  <c r="E12893" i="1"/>
  <c r="E12894" i="1"/>
  <c r="E12895" i="1"/>
  <c r="E12896" i="1"/>
  <c r="E12897" i="1"/>
  <c r="E12898" i="1"/>
  <c r="E12899" i="1"/>
  <c r="E12900" i="1"/>
  <c r="E12901" i="1"/>
  <c r="E12902" i="1"/>
  <c r="E12903" i="1"/>
  <c r="E12904" i="1"/>
  <c r="E12905" i="1"/>
  <c r="E12906" i="1"/>
  <c r="E12907" i="1"/>
  <c r="E12908" i="1"/>
  <c r="E12909" i="1"/>
  <c r="E12910" i="1"/>
  <c r="E12911" i="1"/>
  <c r="E12912" i="1"/>
  <c r="E12913" i="1"/>
  <c r="E12914" i="1"/>
  <c r="E12915" i="1"/>
  <c r="E12916" i="1"/>
  <c r="E12917" i="1"/>
  <c r="E12918" i="1"/>
  <c r="E12919" i="1"/>
  <c r="E12920" i="1"/>
  <c r="E12921" i="1"/>
  <c r="E12922" i="1"/>
  <c r="E12923" i="1"/>
  <c r="E12924" i="1"/>
  <c r="E12925" i="1"/>
  <c r="E12926" i="1"/>
  <c r="E12927" i="1"/>
  <c r="E12928" i="1"/>
  <c r="E12929" i="1"/>
  <c r="E12930" i="1"/>
  <c r="E12931" i="1"/>
  <c r="E12932" i="1"/>
  <c r="E12933" i="1"/>
  <c r="E12934" i="1"/>
  <c r="E12935" i="1"/>
  <c r="E12936" i="1"/>
  <c r="E12937" i="1"/>
  <c r="E12938" i="1"/>
  <c r="E12939" i="1"/>
  <c r="E12940" i="1"/>
  <c r="E12941" i="1"/>
  <c r="E12942" i="1"/>
  <c r="E12943" i="1"/>
  <c r="E12944" i="1"/>
  <c r="E12945" i="1"/>
  <c r="E12946" i="1"/>
  <c r="E12947" i="1"/>
  <c r="E12948" i="1"/>
  <c r="E12949" i="1"/>
  <c r="E12950" i="1"/>
  <c r="E12951" i="1"/>
  <c r="E12952" i="1"/>
  <c r="E12953" i="1"/>
  <c r="E12954" i="1"/>
  <c r="E12955" i="1"/>
  <c r="E12956" i="1"/>
  <c r="E12957" i="1"/>
  <c r="E12958" i="1"/>
  <c r="E12959" i="1"/>
  <c r="E12960" i="1"/>
  <c r="E12961" i="1"/>
  <c r="E12962" i="1"/>
  <c r="E12963" i="1"/>
  <c r="E12964" i="1"/>
  <c r="E12965" i="1"/>
  <c r="E12966" i="1"/>
  <c r="E12967" i="1"/>
  <c r="E12968" i="1"/>
  <c r="E12969" i="1"/>
  <c r="E12970" i="1"/>
  <c r="E12971" i="1"/>
  <c r="E12972" i="1"/>
  <c r="E12973" i="1"/>
  <c r="E12974" i="1"/>
  <c r="E12975" i="1"/>
  <c r="E12976" i="1"/>
  <c r="E12977" i="1"/>
  <c r="E12978" i="1"/>
  <c r="E12979" i="1"/>
  <c r="E12980" i="1"/>
  <c r="E12981" i="1"/>
  <c r="E12982" i="1"/>
  <c r="E12983" i="1"/>
  <c r="E12984" i="1"/>
  <c r="E12985" i="1"/>
  <c r="E12986" i="1"/>
  <c r="E12987" i="1"/>
  <c r="E12988" i="1"/>
  <c r="E12989" i="1"/>
  <c r="E12990" i="1"/>
  <c r="E12991" i="1"/>
  <c r="E12992" i="1"/>
  <c r="E12993" i="1"/>
  <c r="E12994" i="1"/>
  <c r="E12995" i="1"/>
  <c r="E12996" i="1"/>
  <c r="E12997" i="1"/>
  <c r="E12998" i="1"/>
  <c r="E12999" i="1"/>
  <c r="E13000" i="1"/>
  <c r="E13001" i="1"/>
  <c r="E13002" i="1"/>
  <c r="E13003" i="1"/>
  <c r="E13004" i="1"/>
  <c r="E13005" i="1"/>
  <c r="E13006" i="1"/>
  <c r="E13007" i="1"/>
  <c r="E13008" i="1"/>
  <c r="E13009" i="1"/>
  <c r="E13010" i="1"/>
  <c r="E13011" i="1"/>
  <c r="E13012" i="1"/>
  <c r="E13013" i="1"/>
  <c r="E13014" i="1"/>
  <c r="E13015" i="1"/>
  <c r="E13016" i="1"/>
  <c r="E13017" i="1"/>
  <c r="E13018" i="1"/>
  <c r="E13019" i="1"/>
  <c r="E13020" i="1"/>
  <c r="E13021" i="1"/>
  <c r="E13022" i="1"/>
  <c r="E13023" i="1"/>
  <c r="E13024" i="1"/>
  <c r="E13025" i="1"/>
  <c r="E13026" i="1"/>
  <c r="E13027" i="1"/>
  <c r="E13028" i="1"/>
  <c r="E13029" i="1"/>
  <c r="E13030" i="1"/>
  <c r="E13031" i="1"/>
  <c r="E13032" i="1"/>
  <c r="E13033" i="1"/>
  <c r="E13034" i="1"/>
  <c r="E13035" i="1"/>
  <c r="E13036" i="1"/>
  <c r="E13037" i="1"/>
  <c r="E13038" i="1"/>
  <c r="E13039" i="1"/>
  <c r="E13040" i="1"/>
  <c r="E13041" i="1"/>
  <c r="E13042" i="1"/>
  <c r="E13043" i="1"/>
  <c r="E13044" i="1"/>
  <c r="E13045" i="1"/>
  <c r="E13046" i="1"/>
  <c r="E13047" i="1"/>
  <c r="E13048" i="1"/>
  <c r="E13049" i="1"/>
  <c r="E13050" i="1"/>
  <c r="E13051" i="1"/>
  <c r="E13052" i="1"/>
  <c r="E13053" i="1"/>
  <c r="E13054" i="1"/>
  <c r="E13055" i="1"/>
  <c r="E13056" i="1"/>
  <c r="E13057" i="1"/>
  <c r="E13058" i="1"/>
  <c r="E13059" i="1"/>
  <c r="E13060" i="1"/>
  <c r="E13061" i="1"/>
  <c r="E13062" i="1"/>
  <c r="E13063" i="1"/>
  <c r="E13064" i="1"/>
  <c r="E13065" i="1"/>
  <c r="E13066" i="1"/>
  <c r="E13067" i="1"/>
  <c r="E13068" i="1"/>
  <c r="E13069" i="1"/>
  <c r="E13070" i="1"/>
  <c r="E13071" i="1"/>
  <c r="E13072" i="1"/>
  <c r="E13073" i="1"/>
  <c r="E13074" i="1"/>
  <c r="E13075" i="1"/>
  <c r="E13076" i="1"/>
  <c r="E13077" i="1"/>
  <c r="E13078" i="1"/>
  <c r="E13079" i="1"/>
  <c r="E13080" i="1"/>
  <c r="E13081" i="1"/>
  <c r="E13082" i="1"/>
  <c r="E13083" i="1"/>
  <c r="E13084" i="1"/>
  <c r="E13085" i="1"/>
  <c r="E13086" i="1"/>
  <c r="E13087" i="1"/>
  <c r="E13088" i="1"/>
  <c r="E13089" i="1"/>
  <c r="E13090" i="1"/>
  <c r="E13091" i="1"/>
  <c r="E13092" i="1"/>
  <c r="E13093" i="1"/>
  <c r="E13094" i="1"/>
  <c r="E13095" i="1"/>
  <c r="E13096" i="1"/>
  <c r="E13097" i="1"/>
  <c r="E13098" i="1"/>
  <c r="E13099" i="1"/>
  <c r="E13100" i="1"/>
  <c r="E13101" i="1"/>
  <c r="E13102" i="1"/>
  <c r="E13103" i="1"/>
  <c r="E13104" i="1"/>
  <c r="E13105" i="1"/>
  <c r="E13106" i="1"/>
  <c r="E13107" i="1"/>
  <c r="E13108" i="1"/>
  <c r="E13109" i="1"/>
  <c r="E13110" i="1"/>
  <c r="E13111" i="1"/>
  <c r="E13112" i="1"/>
  <c r="E13113" i="1"/>
  <c r="E13114" i="1"/>
  <c r="E13115" i="1"/>
  <c r="E13116" i="1"/>
  <c r="E13117" i="1"/>
  <c r="E13118" i="1"/>
  <c r="E13119" i="1"/>
  <c r="E13120" i="1"/>
  <c r="E13121" i="1"/>
  <c r="E13122" i="1"/>
  <c r="E13123" i="1"/>
  <c r="E13124" i="1"/>
  <c r="E13125" i="1"/>
  <c r="E13126" i="1"/>
  <c r="E13127" i="1"/>
  <c r="E13128" i="1"/>
  <c r="E13129" i="1"/>
  <c r="E13130" i="1"/>
  <c r="E13131" i="1"/>
  <c r="E13132" i="1"/>
  <c r="E13133" i="1"/>
  <c r="E13134" i="1"/>
  <c r="E13135" i="1"/>
  <c r="E13136" i="1"/>
  <c r="E13137" i="1"/>
  <c r="E13138" i="1"/>
  <c r="E13139" i="1"/>
  <c r="E13140" i="1"/>
  <c r="E13141" i="1"/>
  <c r="E13142" i="1"/>
  <c r="E13143" i="1"/>
  <c r="E13144" i="1"/>
  <c r="E13145" i="1"/>
  <c r="E13146" i="1"/>
  <c r="E13147" i="1"/>
  <c r="E13148" i="1"/>
  <c r="E13149" i="1"/>
  <c r="E13150" i="1"/>
  <c r="E13151" i="1"/>
  <c r="E13152" i="1"/>
  <c r="E13153" i="1"/>
  <c r="E13154" i="1"/>
  <c r="E13155" i="1"/>
  <c r="E13156" i="1"/>
  <c r="E13157" i="1"/>
  <c r="E13158" i="1"/>
  <c r="E13159" i="1"/>
  <c r="E13160" i="1"/>
  <c r="E13161" i="1"/>
  <c r="E13162" i="1"/>
  <c r="E13163" i="1"/>
  <c r="E13164" i="1"/>
  <c r="E13165" i="1"/>
  <c r="E13166" i="1"/>
  <c r="E13167" i="1"/>
  <c r="E13168" i="1"/>
  <c r="E13169" i="1"/>
  <c r="E13170" i="1"/>
  <c r="E13171" i="1"/>
  <c r="E13172" i="1"/>
  <c r="E13173" i="1"/>
  <c r="E13174" i="1"/>
  <c r="E13175" i="1"/>
  <c r="E13176" i="1"/>
  <c r="E13177" i="1"/>
  <c r="E13178" i="1"/>
  <c r="E13179" i="1"/>
  <c r="E13180" i="1"/>
  <c r="E13181" i="1"/>
  <c r="E13182" i="1"/>
  <c r="E13183" i="1"/>
  <c r="E13184" i="1"/>
  <c r="E13185" i="1"/>
  <c r="E13186" i="1"/>
  <c r="E13187" i="1"/>
  <c r="E13188" i="1"/>
  <c r="E13189" i="1"/>
  <c r="E13190" i="1"/>
  <c r="E13191" i="1"/>
  <c r="E13192" i="1"/>
  <c r="E13193" i="1"/>
  <c r="E13194" i="1"/>
  <c r="E13195" i="1"/>
  <c r="E13196" i="1"/>
  <c r="E13197" i="1"/>
  <c r="E13198" i="1"/>
  <c r="E13199" i="1"/>
  <c r="E13200" i="1"/>
  <c r="E13201" i="1"/>
  <c r="E13202" i="1"/>
  <c r="E13203" i="1"/>
  <c r="E13204" i="1"/>
  <c r="E13205" i="1"/>
  <c r="E13206" i="1"/>
  <c r="E13207" i="1"/>
  <c r="E13208" i="1"/>
  <c r="E13209" i="1"/>
  <c r="E13210" i="1"/>
  <c r="E13211" i="1"/>
  <c r="E13212" i="1"/>
  <c r="E13213" i="1"/>
  <c r="E13214" i="1"/>
  <c r="E13215" i="1"/>
  <c r="E13216" i="1"/>
  <c r="E13217" i="1"/>
  <c r="E13218" i="1"/>
  <c r="E13219" i="1"/>
  <c r="E13220" i="1"/>
  <c r="E13221" i="1"/>
  <c r="E13222" i="1"/>
  <c r="E13223" i="1"/>
  <c r="E13224" i="1"/>
  <c r="E13225" i="1"/>
  <c r="E13226" i="1"/>
  <c r="E13227" i="1"/>
  <c r="E13228" i="1"/>
  <c r="E13229" i="1"/>
  <c r="E13230" i="1"/>
  <c r="E13231" i="1"/>
  <c r="E13232" i="1"/>
  <c r="E13233" i="1"/>
  <c r="E13234" i="1"/>
  <c r="E13235" i="1"/>
  <c r="E13236" i="1"/>
  <c r="E13237" i="1"/>
  <c r="E13238" i="1"/>
  <c r="E13239" i="1"/>
  <c r="E13240" i="1"/>
  <c r="E13241" i="1"/>
  <c r="E13242" i="1"/>
  <c r="E13243" i="1"/>
  <c r="E13244" i="1"/>
  <c r="E13245" i="1"/>
  <c r="E13246" i="1"/>
  <c r="E13247" i="1"/>
  <c r="E13248" i="1"/>
  <c r="E13249" i="1"/>
  <c r="E13250" i="1"/>
  <c r="E13251" i="1"/>
  <c r="E13252" i="1"/>
  <c r="E13253" i="1"/>
  <c r="E13254" i="1"/>
  <c r="E13255" i="1"/>
  <c r="E13256" i="1"/>
  <c r="E13257" i="1"/>
  <c r="E13258" i="1"/>
  <c r="E13259" i="1"/>
  <c r="E13260" i="1"/>
  <c r="E13261" i="1"/>
  <c r="E13262" i="1"/>
  <c r="E13263" i="1"/>
  <c r="E13264" i="1"/>
  <c r="E13265" i="1"/>
  <c r="E13266" i="1"/>
  <c r="E13267" i="1"/>
  <c r="E13268" i="1"/>
  <c r="E13269" i="1"/>
  <c r="E13270" i="1"/>
  <c r="E13271" i="1"/>
  <c r="E13272" i="1"/>
  <c r="E13273" i="1"/>
  <c r="E13274" i="1"/>
  <c r="E13275" i="1"/>
  <c r="E13276" i="1"/>
  <c r="E13277" i="1"/>
  <c r="E13278" i="1"/>
  <c r="E13279" i="1"/>
  <c r="E13280" i="1"/>
  <c r="E13281" i="1"/>
  <c r="E13282" i="1"/>
  <c r="E13283" i="1"/>
  <c r="E13284" i="1"/>
  <c r="E13285" i="1"/>
  <c r="E13286" i="1"/>
  <c r="E13287" i="1"/>
  <c r="E13288" i="1"/>
  <c r="E13289" i="1"/>
  <c r="E13290" i="1"/>
  <c r="E13291" i="1"/>
  <c r="E13292" i="1"/>
  <c r="E13293" i="1"/>
  <c r="E13294" i="1"/>
  <c r="E13295" i="1"/>
  <c r="E13296" i="1"/>
  <c r="E13297" i="1"/>
  <c r="E13298" i="1"/>
  <c r="E13299" i="1"/>
  <c r="E13300" i="1"/>
  <c r="E13301" i="1"/>
  <c r="E13302" i="1"/>
  <c r="E13303" i="1"/>
  <c r="E13304" i="1"/>
  <c r="E13305" i="1"/>
  <c r="E13306" i="1"/>
  <c r="E13307" i="1"/>
  <c r="E13308" i="1"/>
  <c r="E13309" i="1"/>
  <c r="E13310" i="1"/>
  <c r="E13311" i="1"/>
  <c r="E13312" i="1"/>
  <c r="E13313" i="1"/>
  <c r="E13314" i="1"/>
  <c r="E13315" i="1"/>
  <c r="E13316" i="1"/>
  <c r="E13317" i="1"/>
  <c r="E13318" i="1"/>
  <c r="E13319" i="1"/>
  <c r="E13320" i="1"/>
  <c r="E13321" i="1"/>
  <c r="E13322" i="1"/>
  <c r="E13323" i="1"/>
  <c r="E13324" i="1"/>
  <c r="E13325" i="1"/>
  <c r="E13326" i="1"/>
  <c r="E13327" i="1"/>
  <c r="E13328" i="1"/>
  <c r="E13329" i="1"/>
  <c r="E13330" i="1"/>
  <c r="E13331" i="1"/>
  <c r="E13332" i="1"/>
  <c r="E13333" i="1"/>
  <c r="E13334" i="1"/>
  <c r="E13335" i="1"/>
  <c r="E13336" i="1"/>
  <c r="E13337" i="1"/>
  <c r="E13338" i="1"/>
  <c r="E13339" i="1"/>
  <c r="E13340" i="1"/>
  <c r="E13341" i="1"/>
  <c r="E13342" i="1"/>
  <c r="E13343" i="1"/>
  <c r="E13344" i="1"/>
  <c r="E13345" i="1"/>
  <c r="E13346" i="1"/>
  <c r="E13347" i="1"/>
  <c r="E13348" i="1"/>
  <c r="E13349" i="1"/>
  <c r="E13350" i="1"/>
  <c r="E13351" i="1"/>
  <c r="E13352" i="1"/>
  <c r="E13353" i="1"/>
  <c r="E13354" i="1"/>
  <c r="E13355" i="1"/>
  <c r="E13356" i="1"/>
  <c r="E13357" i="1"/>
  <c r="E13358" i="1"/>
  <c r="E13359" i="1"/>
  <c r="E13360" i="1"/>
  <c r="E13361" i="1"/>
  <c r="E13362" i="1"/>
  <c r="E13363" i="1"/>
  <c r="E13364" i="1"/>
  <c r="E13365" i="1"/>
  <c r="E13366" i="1"/>
  <c r="E13367" i="1"/>
  <c r="E13368" i="1"/>
  <c r="E13369" i="1"/>
  <c r="E13370" i="1"/>
  <c r="E13371" i="1"/>
  <c r="E13372" i="1"/>
  <c r="E13373" i="1"/>
  <c r="E13374" i="1"/>
  <c r="E13375" i="1"/>
  <c r="E13376" i="1"/>
  <c r="E13377" i="1"/>
  <c r="E13378" i="1"/>
  <c r="E13379" i="1"/>
  <c r="E13380" i="1"/>
  <c r="E13381" i="1"/>
  <c r="E13382" i="1"/>
  <c r="E13383" i="1"/>
  <c r="E13384" i="1"/>
  <c r="E13385" i="1"/>
  <c r="E13386" i="1"/>
  <c r="E13387" i="1"/>
  <c r="E13388" i="1"/>
  <c r="E13389" i="1"/>
  <c r="E13390" i="1"/>
  <c r="E13391" i="1"/>
  <c r="E13392" i="1"/>
  <c r="E13393" i="1"/>
  <c r="E13394" i="1"/>
  <c r="E13395" i="1"/>
  <c r="E13396" i="1"/>
  <c r="E13397" i="1"/>
  <c r="E13398" i="1"/>
  <c r="E13399" i="1"/>
  <c r="E13400" i="1"/>
  <c r="E13401" i="1"/>
  <c r="E13402" i="1"/>
  <c r="E13403" i="1"/>
  <c r="E13404" i="1"/>
  <c r="E13405" i="1"/>
  <c r="E13406" i="1"/>
  <c r="E13407" i="1"/>
  <c r="E13408" i="1"/>
  <c r="E13409" i="1"/>
  <c r="E13410" i="1"/>
  <c r="E13411" i="1"/>
  <c r="E13412" i="1"/>
  <c r="E13413" i="1"/>
  <c r="E13414" i="1"/>
  <c r="E13415" i="1"/>
  <c r="E13416" i="1"/>
  <c r="E13417" i="1"/>
  <c r="E13418" i="1"/>
  <c r="E13419" i="1"/>
  <c r="E13420" i="1"/>
  <c r="E13421" i="1"/>
  <c r="E13422" i="1"/>
  <c r="E13423" i="1"/>
  <c r="E13424" i="1"/>
  <c r="E13425" i="1"/>
  <c r="E13426" i="1"/>
  <c r="E13427" i="1"/>
  <c r="E13428" i="1"/>
  <c r="E13429" i="1"/>
  <c r="E13430" i="1"/>
  <c r="E13431" i="1"/>
  <c r="E13432" i="1"/>
  <c r="E13433" i="1"/>
  <c r="E13434" i="1"/>
  <c r="E13435" i="1"/>
  <c r="E13436" i="1"/>
  <c r="E13437" i="1"/>
  <c r="E13438" i="1"/>
  <c r="E13439" i="1"/>
  <c r="E13440" i="1"/>
  <c r="E13441" i="1"/>
  <c r="E13442" i="1"/>
  <c r="E13443" i="1"/>
  <c r="E13444" i="1"/>
  <c r="E13445" i="1"/>
  <c r="E13446" i="1"/>
  <c r="E13447" i="1"/>
  <c r="E13448" i="1"/>
  <c r="E13449" i="1"/>
  <c r="E13450" i="1"/>
  <c r="E13451" i="1"/>
  <c r="E13452" i="1"/>
  <c r="E13453" i="1"/>
  <c r="E13454" i="1"/>
  <c r="E13455" i="1"/>
  <c r="E13456" i="1"/>
  <c r="E13457" i="1"/>
  <c r="E13458" i="1"/>
  <c r="E13459" i="1"/>
  <c r="E13460" i="1"/>
  <c r="E13461" i="1"/>
  <c r="E13462" i="1"/>
  <c r="E13463" i="1"/>
  <c r="E13464" i="1"/>
  <c r="E13465" i="1"/>
  <c r="E13466" i="1"/>
  <c r="E13467" i="1"/>
  <c r="E13468" i="1"/>
  <c r="E13469" i="1"/>
  <c r="E13470" i="1"/>
  <c r="E13471" i="1"/>
  <c r="E13472" i="1"/>
  <c r="E13473" i="1"/>
  <c r="E13474" i="1"/>
  <c r="E13475" i="1"/>
  <c r="E13476" i="1"/>
  <c r="E13477" i="1"/>
  <c r="E13478" i="1"/>
  <c r="E13479" i="1"/>
  <c r="E13480" i="1"/>
  <c r="E13481" i="1"/>
  <c r="E13482" i="1"/>
  <c r="E13483" i="1"/>
  <c r="E13484" i="1"/>
  <c r="E13485" i="1"/>
  <c r="E13486" i="1"/>
  <c r="E13487" i="1"/>
  <c r="E13488" i="1"/>
  <c r="E13489" i="1"/>
  <c r="E13490" i="1"/>
  <c r="E13491" i="1"/>
  <c r="E13492" i="1"/>
  <c r="E13493" i="1"/>
  <c r="E13494" i="1"/>
  <c r="E13495" i="1"/>
  <c r="E13496" i="1"/>
  <c r="E13497" i="1"/>
  <c r="E13498" i="1"/>
  <c r="E13499" i="1"/>
  <c r="E13500" i="1"/>
  <c r="E13501" i="1"/>
  <c r="E13502" i="1"/>
  <c r="E13503" i="1"/>
  <c r="E13504" i="1"/>
  <c r="E13505" i="1"/>
  <c r="E13506" i="1"/>
  <c r="E13507" i="1"/>
  <c r="E13508" i="1"/>
  <c r="E13509" i="1"/>
  <c r="E13510" i="1"/>
  <c r="E13511" i="1"/>
  <c r="E13512" i="1"/>
  <c r="E13513" i="1"/>
  <c r="E13514" i="1"/>
  <c r="E13515" i="1"/>
  <c r="E13516" i="1"/>
  <c r="E13517" i="1"/>
  <c r="E13518" i="1"/>
  <c r="E13519" i="1"/>
  <c r="E13520" i="1"/>
  <c r="E13521" i="1"/>
  <c r="E13522" i="1"/>
  <c r="E13523" i="1"/>
  <c r="E13524" i="1"/>
  <c r="E13525" i="1"/>
  <c r="E13526" i="1"/>
  <c r="E13527" i="1"/>
  <c r="E13528" i="1"/>
  <c r="E13529" i="1"/>
  <c r="E13530" i="1"/>
  <c r="E13531" i="1"/>
  <c r="E13532" i="1"/>
  <c r="E13533" i="1"/>
  <c r="E13534" i="1"/>
  <c r="E13535" i="1"/>
  <c r="E13536" i="1"/>
  <c r="E13537" i="1"/>
  <c r="E13538" i="1"/>
  <c r="E13539" i="1"/>
  <c r="E13540" i="1"/>
  <c r="E13541" i="1"/>
  <c r="E13542" i="1"/>
  <c r="E13543" i="1"/>
  <c r="E13544" i="1"/>
  <c r="E13545" i="1"/>
  <c r="E13546" i="1"/>
  <c r="E13547" i="1"/>
  <c r="E13548" i="1"/>
  <c r="E13549" i="1"/>
  <c r="E13550" i="1"/>
  <c r="E13551" i="1"/>
  <c r="E13552" i="1"/>
  <c r="E13553" i="1"/>
  <c r="E13554" i="1"/>
  <c r="E13555" i="1"/>
  <c r="E13556" i="1"/>
  <c r="E13557" i="1"/>
  <c r="E13558" i="1"/>
  <c r="E13559" i="1"/>
  <c r="E13560" i="1"/>
  <c r="E13561" i="1"/>
  <c r="E13562" i="1"/>
  <c r="E13563" i="1"/>
  <c r="E13564" i="1"/>
  <c r="E13565" i="1"/>
  <c r="E13566" i="1"/>
  <c r="E13567" i="1"/>
  <c r="E13568" i="1"/>
  <c r="E13569" i="1"/>
  <c r="E13570" i="1"/>
  <c r="E13571" i="1"/>
  <c r="E13572" i="1"/>
  <c r="E13573" i="1"/>
  <c r="E13574" i="1"/>
  <c r="E13575" i="1"/>
  <c r="E13576" i="1"/>
  <c r="E13577" i="1"/>
  <c r="E13578" i="1"/>
  <c r="E13579" i="1"/>
  <c r="E13580" i="1"/>
  <c r="E13581" i="1"/>
  <c r="E13582" i="1"/>
  <c r="E13583" i="1"/>
  <c r="E13584" i="1"/>
  <c r="E13585" i="1"/>
  <c r="E13586" i="1"/>
  <c r="E13587" i="1"/>
  <c r="E13588" i="1"/>
  <c r="E13589" i="1"/>
  <c r="E13590" i="1"/>
  <c r="E13591" i="1"/>
  <c r="E13592" i="1"/>
  <c r="E13593" i="1"/>
  <c r="E13594" i="1"/>
  <c r="E13595" i="1"/>
  <c r="E13596" i="1"/>
  <c r="E13597" i="1"/>
  <c r="E13598" i="1"/>
  <c r="E13599" i="1"/>
  <c r="E13600" i="1"/>
  <c r="E13601" i="1"/>
  <c r="E13602" i="1"/>
  <c r="E13603" i="1"/>
  <c r="E13604" i="1"/>
  <c r="E13605" i="1"/>
  <c r="E13606" i="1"/>
  <c r="E13607" i="1"/>
  <c r="E13608" i="1"/>
  <c r="E13609" i="1"/>
  <c r="E13610" i="1"/>
  <c r="E13611" i="1"/>
  <c r="E13612" i="1"/>
  <c r="E13613" i="1"/>
  <c r="E13614" i="1"/>
  <c r="E13615" i="1"/>
  <c r="E13616" i="1"/>
  <c r="E13617" i="1"/>
  <c r="E13618" i="1"/>
  <c r="E13619" i="1"/>
  <c r="E13620" i="1"/>
  <c r="E13621" i="1"/>
  <c r="E13622" i="1"/>
  <c r="E13623" i="1"/>
  <c r="E13624" i="1"/>
  <c r="E13625" i="1"/>
  <c r="E13626" i="1"/>
  <c r="E13627" i="1"/>
  <c r="E13628" i="1"/>
  <c r="E13629" i="1"/>
  <c r="E13630" i="1"/>
  <c r="E13631" i="1"/>
  <c r="E13632" i="1"/>
  <c r="E13633" i="1"/>
  <c r="E13634" i="1"/>
  <c r="E13635" i="1"/>
  <c r="E13636" i="1"/>
  <c r="E13637" i="1"/>
  <c r="E13638" i="1"/>
  <c r="E13639" i="1"/>
  <c r="E13640" i="1"/>
  <c r="E13641" i="1"/>
  <c r="E13642" i="1"/>
  <c r="E13643" i="1"/>
  <c r="E13644" i="1"/>
  <c r="E13645" i="1"/>
  <c r="E13646" i="1"/>
  <c r="E13647" i="1"/>
  <c r="E13648" i="1"/>
  <c r="E13649" i="1"/>
  <c r="E13650" i="1"/>
  <c r="E13651" i="1"/>
  <c r="E13652" i="1"/>
  <c r="E13653" i="1"/>
  <c r="E13654" i="1"/>
  <c r="E13655" i="1"/>
  <c r="E13656" i="1"/>
  <c r="E13657" i="1"/>
  <c r="E13658" i="1"/>
  <c r="E13659" i="1"/>
  <c r="E13660" i="1"/>
  <c r="E13661" i="1"/>
  <c r="E13662" i="1"/>
  <c r="E13663" i="1"/>
  <c r="E13664" i="1"/>
  <c r="E13665" i="1"/>
  <c r="E13666" i="1"/>
  <c r="E13667" i="1"/>
  <c r="E13668" i="1"/>
  <c r="E13669" i="1"/>
  <c r="E13670" i="1"/>
  <c r="E13671" i="1"/>
  <c r="E13672" i="1"/>
  <c r="E13673" i="1"/>
  <c r="E13674" i="1"/>
  <c r="E13675" i="1"/>
  <c r="E13676" i="1"/>
  <c r="E13677" i="1"/>
  <c r="E13678" i="1"/>
  <c r="E13679" i="1"/>
  <c r="E13680" i="1"/>
  <c r="E13681" i="1"/>
  <c r="E13682" i="1"/>
  <c r="E13683" i="1"/>
  <c r="E13684" i="1"/>
  <c r="E13685" i="1"/>
  <c r="E13686" i="1"/>
  <c r="E13687" i="1"/>
  <c r="E13688" i="1"/>
  <c r="E13689" i="1"/>
  <c r="E13690" i="1"/>
  <c r="E13691" i="1"/>
  <c r="E13692" i="1"/>
  <c r="E13693" i="1"/>
  <c r="E13694" i="1"/>
  <c r="E13695" i="1"/>
  <c r="E13696" i="1"/>
  <c r="E13697" i="1"/>
  <c r="E13698" i="1"/>
  <c r="E13699" i="1"/>
  <c r="E13700" i="1"/>
  <c r="E13701" i="1"/>
  <c r="E13702" i="1"/>
  <c r="E13703" i="1"/>
  <c r="E13704" i="1"/>
  <c r="E13705" i="1"/>
  <c r="E13706" i="1"/>
  <c r="E13707" i="1"/>
  <c r="E13708" i="1"/>
  <c r="E13709" i="1"/>
  <c r="E13710" i="1"/>
  <c r="E13711" i="1"/>
  <c r="E13712" i="1"/>
  <c r="E13713" i="1"/>
  <c r="E13714" i="1"/>
  <c r="E13715" i="1"/>
  <c r="E13716" i="1"/>
  <c r="E13717" i="1"/>
  <c r="E13718" i="1"/>
  <c r="E13719" i="1"/>
  <c r="E13720" i="1"/>
  <c r="E13721" i="1"/>
  <c r="E13722" i="1"/>
  <c r="E13723" i="1"/>
  <c r="E13724" i="1"/>
  <c r="E13725" i="1"/>
  <c r="E13726" i="1"/>
  <c r="E13727" i="1"/>
  <c r="E13728" i="1"/>
  <c r="E13729" i="1"/>
  <c r="E13730" i="1"/>
  <c r="E13731" i="1"/>
  <c r="E13732" i="1"/>
  <c r="E13733" i="1"/>
  <c r="E13734" i="1"/>
  <c r="E13735" i="1"/>
  <c r="E13736" i="1"/>
  <c r="E13737" i="1"/>
  <c r="E13738" i="1"/>
  <c r="E13739" i="1"/>
  <c r="E13740" i="1"/>
  <c r="E13741" i="1"/>
  <c r="E13742" i="1"/>
  <c r="E13743" i="1"/>
  <c r="E13744" i="1"/>
  <c r="E13745" i="1"/>
  <c r="E13746" i="1"/>
  <c r="E13747" i="1"/>
  <c r="E13748" i="1"/>
  <c r="E13749" i="1"/>
  <c r="E13750" i="1"/>
  <c r="E13751" i="1"/>
  <c r="E13752" i="1"/>
  <c r="E13753" i="1"/>
  <c r="E13754" i="1"/>
  <c r="E13755" i="1"/>
  <c r="E13756" i="1"/>
  <c r="E13757" i="1"/>
  <c r="E13758" i="1"/>
  <c r="E13759" i="1"/>
  <c r="E13760" i="1"/>
  <c r="E13761" i="1"/>
  <c r="E13762" i="1"/>
  <c r="E13763" i="1"/>
  <c r="E13764" i="1"/>
  <c r="E13765" i="1"/>
  <c r="E13766" i="1"/>
  <c r="E13767" i="1"/>
  <c r="E13768" i="1"/>
  <c r="E13769" i="1"/>
  <c r="E13770" i="1"/>
  <c r="E13771" i="1"/>
  <c r="E13772" i="1"/>
  <c r="E13773" i="1"/>
  <c r="E13774" i="1"/>
  <c r="E13775" i="1"/>
  <c r="E13776" i="1"/>
  <c r="E13777" i="1"/>
  <c r="E13778" i="1"/>
  <c r="E13779" i="1"/>
  <c r="E13780" i="1"/>
  <c r="E13781" i="1"/>
  <c r="E13782" i="1"/>
  <c r="E13783" i="1"/>
  <c r="E13784" i="1"/>
  <c r="E13785" i="1"/>
  <c r="E13786" i="1"/>
  <c r="E13787" i="1"/>
  <c r="E13788" i="1"/>
  <c r="E13789" i="1"/>
  <c r="E13790" i="1"/>
  <c r="E13791" i="1"/>
  <c r="E13792" i="1"/>
  <c r="E13793" i="1"/>
  <c r="E13794" i="1"/>
  <c r="E13795" i="1"/>
  <c r="E13796" i="1"/>
  <c r="E13797" i="1"/>
  <c r="E13798" i="1"/>
  <c r="E13799" i="1"/>
  <c r="E13800" i="1"/>
  <c r="E13801" i="1"/>
  <c r="E13802" i="1"/>
  <c r="E13803" i="1"/>
  <c r="E13804" i="1"/>
  <c r="E13805" i="1"/>
  <c r="E13806" i="1"/>
  <c r="E13807" i="1"/>
  <c r="E13808" i="1"/>
  <c r="E13809" i="1"/>
  <c r="E13810" i="1"/>
  <c r="E13811" i="1"/>
  <c r="E13812" i="1"/>
  <c r="E13813" i="1"/>
  <c r="E13814" i="1"/>
  <c r="E13815" i="1"/>
  <c r="E13816" i="1"/>
  <c r="E13817" i="1"/>
  <c r="E13818" i="1"/>
  <c r="E13819" i="1"/>
  <c r="E13820" i="1"/>
  <c r="E13821" i="1"/>
  <c r="E13822" i="1"/>
  <c r="E13823" i="1"/>
  <c r="E13824" i="1"/>
  <c r="E13825" i="1"/>
  <c r="E13826" i="1"/>
  <c r="E13827" i="1"/>
  <c r="E13828" i="1"/>
  <c r="E13829" i="1"/>
  <c r="E13830" i="1"/>
  <c r="E13831" i="1"/>
  <c r="E13832" i="1"/>
  <c r="E13833" i="1"/>
  <c r="E13834" i="1"/>
  <c r="E13835" i="1"/>
  <c r="E13836" i="1"/>
  <c r="E13837" i="1"/>
  <c r="E13838" i="1"/>
  <c r="E13839" i="1"/>
  <c r="E13840" i="1"/>
  <c r="E13841" i="1"/>
  <c r="E13842" i="1"/>
  <c r="E13843" i="1"/>
  <c r="E13844" i="1"/>
  <c r="E13845" i="1"/>
  <c r="E13846" i="1"/>
  <c r="E13847" i="1"/>
  <c r="E13848" i="1"/>
  <c r="E13849" i="1"/>
  <c r="E13850" i="1"/>
  <c r="E13851" i="1"/>
  <c r="E13852" i="1"/>
  <c r="E13853" i="1"/>
  <c r="E13854" i="1"/>
  <c r="E13855" i="1"/>
  <c r="E13856" i="1"/>
  <c r="E13857" i="1"/>
  <c r="E13858" i="1"/>
  <c r="E13859" i="1"/>
  <c r="E13860" i="1"/>
  <c r="E13861" i="1"/>
  <c r="E13862" i="1"/>
  <c r="E13863" i="1"/>
  <c r="E13864" i="1"/>
  <c r="E13865" i="1"/>
  <c r="E13866" i="1"/>
  <c r="E13867" i="1"/>
  <c r="E13868" i="1"/>
  <c r="E13869" i="1"/>
  <c r="E13870" i="1"/>
  <c r="E13871" i="1"/>
  <c r="E13872" i="1"/>
  <c r="E13873" i="1"/>
  <c r="E13874" i="1"/>
  <c r="E13875" i="1"/>
  <c r="E13876" i="1"/>
  <c r="E13877" i="1"/>
  <c r="E13878" i="1"/>
  <c r="E13879" i="1"/>
  <c r="E13880" i="1"/>
  <c r="E13881" i="1"/>
  <c r="E13882" i="1"/>
  <c r="E13883" i="1"/>
  <c r="E13884" i="1"/>
  <c r="E13885" i="1"/>
  <c r="E13886" i="1"/>
  <c r="E13887" i="1"/>
  <c r="E13888" i="1"/>
  <c r="E13889" i="1"/>
  <c r="E13890" i="1"/>
  <c r="E13891" i="1"/>
  <c r="E13892" i="1"/>
  <c r="E13893" i="1"/>
  <c r="E13894" i="1"/>
  <c r="E13895" i="1"/>
  <c r="E13896" i="1"/>
  <c r="E13897" i="1"/>
  <c r="E13898" i="1"/>
  <c r="E13899" i="1"/>
  <c r="E13900" i="1"/>
  <c r="E13901" i="1"/>
  <c r="E13902" i="1"/>
  <c r="E13903" i="1"/>
  <c r="E13904" i="1"/>
  <c r="E13905" i="1"/>
  <c r="E13906" i="1"/>
  <c r="E13907" i="1"/>
  <c r="E13908" i="1"/>
  <c r="E13909" i="1"/>
  <c r="E13910" i="1"/>
  <c r="E13911" i="1"/>
  <c r="E13912" i="1"/>
  <c r="E13913" i="1"/>
  <c r="E13914" i="1"/>
  <c r="E13915" i="1"/>
  <c r="E13916" i="1"/>
  <c r="E13917" i="1"/>
  <c r="E13918" i="1"/>
  <c r="E13919" i="1"/>
  <c r="E13920" i="1"/>
  <c r="E13921" i="1"/>
  <c r="E13922" i="1"/>
  <c r="E13923" i="1"/>
  <c r="E13924" i="1"/>
  <c r="E13925" i="1"/>
  <c r="E13926" i="1"/>
  <c r="E13927" i="1"/>
  <c r="E13928" i="1"/>
  <c r="E13929" i="1"/>
  <c r="E13930" i="1"/>
  <c r="E13931" i="1"/>
  <c r="E13932" i="1"/>
  <c r="E13933" i="1"/>
  <c r="E13934" i="1"/>
  <c r="E13935" i="1"/>
  <c r="E13936" i="1"/>
  <c r="E13937" i="1"/>
  <c r="E13938" i="1"/>
  <c r="E13939" i="1"/>
  <c r="E13940" i="1"/>
  <c r="E13941" i="1"/>
  <c r="E13942" i="1"/>
  <c r="E13943" i="1"/>
  <c r="E13944" i="1"/>
  <c r="E13945" i="1"/>
  <c r="E13946" i="1"/>
  <c r="E13947" i="1"/>
  <c r="E13948" i="1"/>
  <c r="E13949" i="1"/>
  <c r="E13950" i="1"/>
  <c r="E13951" i="1"/>
  <c r="E13952" i="1"/>
  <c r="E13953" i="1"/>
  <c r="E13954" i="1"/>
  <c r="E13955" i="1"/>
  <c r="E13956" i="1"/>
  <c r="E13957" i="1"/>
  <c r="E13958" i="1"/>
  <c r="E13959" i="1"/>
  <c r="E13960" i="1"/>
  <c r="E13961" i="1"/>
  <c r="E13962" i="1"/>
  <c r="E13963" i="1"/>
  <c r="E13964" i="1"/>
  <c r="E13965" i="1"/>
  <c r="E13966" i="1"/>
  <c r="E13967" i="1"/>
  <c r="E13968" i="1"/>
  <c r="E13969" i="1"/>
  <c r="E13970" i="1"/>
  <c r="E13971" i="1"/>
  <c r="E13972" i="1"/>
  <c r="E13973" i="1"/>
  <c r="E13974" i="1"/>
  <c r="E13975" i="1"/>
  <c r="E13976" i="1"/>
  <c r="E13977" i="1"/>
  <c r="E13978" i="1"/>
  <c r="E13979" i="1"/>
  <c r="E13980" i="1"/>
  <c r="E13981" i="1"/>
  <c r="E13982" i="1"/>
  <c r="E13983" i="1"/>
  <c r="E13984" i="1"/>
  <c r="E13985" i="1"/>
  <c r="E13986" i="1"/>
  <c r="E13987" i="1"/>
  <c r="E13988" i="1"/>
  <c r="E13989" i="1"/>
  <c r="E13990" i="1"/>
  <c r="E13991" i="1"/>
  <c r="E13992" i="1"/>
  <c r="E13993" i="1"/>
  <c r="E13994" i="1"/>
  <c r="E13995" i="1"/>
  <c r="E13996" i="1"/>
  <c r="E13997" i="1"/>
  <c r="E13998" i="1"/>
  <c r="E13999" i="1"/>
  <c r="E14000" i="1"/>
  <c r="E14001" i="1"/>
  <c r="E14002" i="1"/>
  <c r="E14003" i="1"/>
  <c r="E14004" i="1"/>
  <c r="E14005" i="1"/>
  <c r="E14006" i="1"/>
  <c r="E14007" i="1"/>
  <c r="E14008" i="1"/>
  <c r="E14009" i="1"/>
  <c r="E14010" i="1"/>
  <c r="E14011" i="1"/>
  <c r="E14012" i="1"/>
  <c r="E14013" i="1"/>
  <c r="E14014" i="1"/>
  <c r="E14015" i="1"/>
  <c r="E14016" i="1"/>
  <c r="E14017" i="1"/>
  <c r="E14018" i="1"/>
  <c r="E14019" i="1"/>
  <c r="E14020" i="1"/>
  <c r="E14021" i="1"/>
  <c r="E14022" i="1"/>
  <c r="E14023" i="1"/>
  <c r="E14024" i="1"/>
  <c r="E14025" i="1"/>
  <c r="E14026" i="1"/>
  <c r="E14027" i="1"/>
  <c r="E14028" i="1"/>
  <c r="E14029" i="1"/>
  <c r="E14030" i="1"/>
  <c r="E14031" i="1"/>
  <c r="E14032" i="1"/>
  <c r="E14033" i="1"/>
  <c r="E14034" i="1"/>
  <c r="E14035" i="1"/>
  <c r="E14036" i="1"/>
  <c r="E14037" i="1"/>
  <c r="E14038" i="1"/>
  <c r="E14039" i="1"/>
  <c r="E14040" i="1"/>
  <c r="E14041" i="1"/>
  <c r="E14042" i="1"/>
  <c r="E14043" i="1"/>
  <c r="E14044" i="1"/>
  <c r="E14045" i="1"/>
  <c r="E14046" i="1"/>
  <c r="E14047" i="1"/>
  <c r="E14048" i="1"/>
  <c r="E14049" i="1"/>
  <c r="E14050" i="1"/>
  <c r="E14051" i="1"/>
  <c r="E14052" i="1"/>
  <c r="E14053" i="1"/>
  <c r="E14054" i="1"/>
  <c r="E14055" i="1"/>
  <c r="E14056" i="1"/>
  <c r="E14057" i="1"/>
  <c r="E14058" i="1"/>
  <c r="E14059" i="1"/>
  <c r="E14060" i="1"/>
  <c r="E14061" i="1"/>
  <c r="E14062" i="1"/>
  <c r="E14063" i="1"/>
  <c r="E14064" i="1"/>
  <c r="E14065" i="1"/>
  <c r="E14066" i="1"/>
  <c r="E14067" i="1"/>
  <c r="E14068" i="1"/>
  <c r="E14069" i="1"/>
  <c r="E14070" i="1"/>
  <c r="E14071" i="1"/>
  <c r="E14072" i="1"/>
  <c r="E14073" i="1"/>
  <c r="E14074" i="1"/>
  <c r="E14075" i="1"/>
  <c r="E14076" i="1"/>
  <c r="E14077" i="1"/>
  <c r="E14078" i="1"/>
  <c r="E14079" i="1"/>
  <c r="E14080" i="1"/>
  <c r="E14081" i="1"/>
  <c r="E14082" i="1"/>
  <c r="E14083" i="1"/>
  <c r="E14084" i="1"/>
  <c r="E14085" i="1"/>
  <c r="E14086" i="1"/>
  <c r="E14087" i="1"/>
  <c r="E14088" i="1"/>
  <c r="E14089" i="1"/>
  <c r="E14090" i="1"/>
  <c r="E14091" i="1"/>
  <c r="E14092" i="1"/>
  <c r="E14093" i="1"/>
  <c r="E14094" i="1"/>
  <c r="E14095" i="1"/>
  <c r="E14096" i="1"/>
  <c r="E14097" i="1"/>
  <c r="E14098" i="1"/>
  <c r="E14099" i="1"/>
  <c r="E14100" i="1"/>
  <c r="E14101" i="1"/>
  <c r="E14102" i="1"/>
  <c r="E14103" i="1"/>
  <c r="E14104" i="1"/>
  <c r="E14105" i="1"/>
  <c r="E14106" i="1"/>
  <c r="E14107" i="1"/>
  <c r="E14108" i="1"/>
  <c r="E14109" i="1"/>
  <c r="E14110" i="1"/>
  <c r="E14111" i="1"/>
  <c r="E14112" i="1"/>
  <c r="E14113" i="1"/>
  <c r="E14114" i="1"/>
  <c r="E14115" i="1"/>
  <c r="E14116" i="1"/>
  <c r="E14117" i="1"/>
  <c r="E14118" i="1"/>
  <c r="E14119" i="1"/>
  <c r="E14120" i="1"/>
  <c r="E14121" i="1"/>
  <c r="E14122" i="1"/>
  <c r="E14123" i="1"/>
  <c r="E14124" i="1"/>
  <c r="E14125" i="1"/>
  <c r="E14126" i="1"/>
  <c r="E14127" i="1"/>
  <c r="E14128" i="1"/>
  <c r="E14129" i="1"/>
  <c r="E14130" i="1"/>
  <c r="E14131" i="1"/>
  <c r="E14132" i="1"/>
  <c r="E14133" i="1"/>
  <c r="E14134" i="1"/>
  <c r="E14135" i="1"/>
  <c r="E14136" i="1"/>
  <c r="E14137" i="1"/>
  <c r="E14138" i="1"/>
  <c r="E14139" i="1"/>
  <c r="E14140" i="1"/>
  <c r="E14141" i="1"/>
  <c r="E14142" i="1"/>
  <c r="E14143" i="1"/>
  <c r="E14144" i="1"/>
  <c r="E14145" i="1"/>
  <c r="E14146" i="1"/>
  <c r="E14147" i="1"/>
  <c r="E14148" i="1"/>
  <c r="E14149" i="1"/>
  <c r="E14150" i="1"/>
  <c r="E14151" i="1"/>
  <c r="E14152" i="1"/>
  <c r="E14153" i="1"/>
  <c r="E14154" i="1"/>
  <c r="E14155" i="1"/>
  <c r="E14156" i="1"/>
  <c r="E14157" i="1"/>
  <c r="E14158" i="1"/>
  <c r="E14159" i="1"/>
  <c r="E14160" i="1"/>
  <c r="E14161" i="1"/>
  <c r="E14162" i="1"/>
  <c r="E14163" i="1"/>
  <c r="E14164" i="1"/>
  <c r="E14165" i="1"/>
  <c r="E14166" i="1"/>
  <c r="E14167" i="1"/>
  <c r="E14168" i="1"/>
  <c r="E14169" i="1"/>
  <c r="E14170" i="1"/>
  <c r="E14171" i="1"/>
  <c r="E14172" i="1"/>
  <c r="E14173" i="1"/>
  <c r="E14174" i="1"/>
  <c r="E14175" i="1"/>
  <c r="E14176" i="1"/>
  <c r="E14177" i="1"/>
  <c r="E14178" i="1"/>
  <c r="E14179" i="1"/>
  <c r="E14180" i="1"/>
  <c r="E14181" i="1"/>
  <c r="E14182" i="1"/>
  <c r="E14183" i="1"/>
  <c r="E14184" i="1"/>
  <c r="E14185" i="1"/>
  <c r="E14186" i="1"/>
  <c r="E14187" i="1"/>
  <c r="E14188" i="1"/>
  <c r="E14189" i="1"/>
  <c r="E14190" i="1"/>
  <c r="E14191" i="1"/>
  <c r="E14192" i="1"/>
  <c r="E14193" i="1"/>
  <c r="E14194" i="1"/>
  <c r="E14195" i="1"/>
  <c r="E14196" i="1"/>
  <c r="E14197" i="1"/>
  <c r="E14198" i="1"/>
  <c r="E14199" i="1"/>
  <c r="E14200" i="1"/>
  <c r="E14201" i="1"/>
  <c r="E14202" i="1"/>
  <c r="E14203" i="1"/>
  <c r="E14204" i="1"/>
  <c r="E14205" i="1"/>
  <c r="E14206" i="1"/>
  <c r="E14207" i="1"/>
  <c r="E14208" i="1"/>
  <c r="E14209" i="1"/>
  <c r="E14210" i="1"/>
  <c r="E14211" i="1"/>
  <c r="E14212" i="1"/>
  <c r="E14213" i="1"/>
  <c r="E14214" i="1"/>
  <c r="E14215" i="1"/>
  <c r="E14216" i="1"/>
  <c r="E14217" i="1"/>
  <c r="E14218" i="1"/>
  <c r="E14219" i="1"/>
  <c r="E14220" i="1"/>
  <c r="E14221" i="1"/>
  <c r="E14222" i="1"/>
  <c r="E14223" i="1"/>
  <c r="E14224" i="1"/>
  <c r="E14225" i="1"/>
  <c r="E14226" i="1"/>
  <c r="E14227" i="1"/>
  <c r="E14228" i="1"/>
  <c r="E14229" i="1"/>
  <c r="E14230" i="1"/>
  <c r="E14231" i="1"/>
  <c r="E14232" i="1"/>
  <c r="E14233" i="1"/>
  <c r="E14234" i="1"/>
  <c r="E14235" i="1"/>
  <c r="E14236" i="1"/>
  <c r="E14237" i="1"/>
  <c r="E14238" i="1"/>
  <c r="E14239" i="1"/>
  <c r="E14240" i="1"/>
  <c r="E14241" i="1"/>
  <c r="E14242" i="1"/>
  <c r="E14243" i="1"/>
  <c r="E14244" i="1"/>
  <c r="E14245" i="1"/>
  <c r="E14246" i="1"/>
  <c r="E14247" i="1"/>
  <c r="E14248" i="1"/>
  <c r="E14249" i="1"/>
  <c r="E14250" i="1"/>
  <c r="E14251" i="1"/>
  <c r="E14252" i="1"/>
  <c r="E14253" i="1"/>
  <c r="E14254" i="1"/>
  <c r="E14255" i="1"/>
  <c r="E14256" i="1"/>
  <c r="E14257" i="1"/>
  <c r="E14258" i="1"/>
  <c r="E14259" i="1"/>
  <c r="E14260" i="1"/>
  <c r="E14261" i="1"/>
  <c r="E14262" i="1"/>
  <c r="E14263" i="1"/>
  <c r="E14264" i="1"/>
  <c r="E14265" i="1"/>
  <c r="E14266" i="1"/>
  <c r="E14267" i="1"/>
  <c r="E14268" i="1"/>
  <c r="E14269" i="1"/>
  <c r="E14270" i="1"/>
  <c r="E14271" i="1"/>
  <c r="E14272" i="1"/>
  <c r="E14273" i="1"/>
  <c r="E14274" i="1"/>
  <c r="E14275" i="1"/>
  <c r="E14276" i="1"/>
  <c r="E14277" i="1"/>
  <c r="E14278" i="1"/>
  <c r="E14279" i="1"/>
  <c r="E14280" i="1"/>
  <c r="E14281" i="1"/>
  <c r="E14282" i="1"/>
  <c r="E14283" i="1"/>
  <c r="E14284" i="1"/>
  <c r="E14285" i="1"/>
  <c r="E14286" i="1"/>
  <c r="E14287" i="1"/>
  <c r="E14288" i="1"/>
  <c r="E14289" i="1"/>
  <c r="E14290" i="1"/>
  <c r="E14291" i="1"/>
  <c r="E14292" i="1"/>
  <c r="E14293" i="1"/>
  <c r="E14294" i="1"/>
  <c r="E14295" i="1"/>
  <c r="E14296" i="1"/>
  <c r="E14297" i="1"/>
  <c r="E14298" i="1"/>
  <c r="E14299" i="1"/>
  <c r="E14300" i="1"/>
  <c r="E14301" i="1"/>
  <c r="E14302" i="1"/>
  <c r="E14303" i="1"/>
  <c r="E14304" i="1"/>
  <c r="E14305" i="1"/>
  <c r="E14306" i="1"/>
  <c r="E14307" i="1"/>
  <c r="E14308" i="1"/>
  <c r="E14309" i="1"/>
  <c r="E14310" i="1"/>
  <c r="E14311" i="1"/>
  <c r="E14312" i="1"/>
  <c r="E14313" i="1"/>
  <c r="E14314" i="1"/>
  <c r="E14315" i="1"/>
  <c r="E14316" i="1"/>
  <c r="E14317" i="1"/>
  <c r="E14318" i="1"/>
  <c r="E14319" i="1"/>
  <c r="E14320" i="1"/>
  <c r="E14321" i="1"/>
  <c r="E14322" i="1"/>
  <c r="E14323" i="1"/>
  <c r="E14324" i="1"/>
  <c r="E14325" i="1"/>
  <c r="E14326" i="1"/>
  <c r="E14327" i="1"/>
  <c r="E14328" i="1"/>
  <c r="E14329" i="1"/>
  <c r="E14330" i="1"/>
  <c r="E14331" i="1"/>
  <c r="E14332" i="1"/>
  <c r="E14333" i="1"/>
  <c r="E14334" i="1"/>
  <c r="E14335" i="1"/>
  <c r="E14336" i="1"/>
  <c r="E14337" i="1"/>
  <c r="E14338" i="1"/>
  <c r="E14339" i="1"/>
  <c r="E14340" i="1"/>
  <c r="E14341" i="1"/>
  <c r="E14342" i="1"/>
  <c r="E14343" i="1"/>
  <c r="E14344" i="1"/>
  <c r="E14345" i="1"/>
  <c r="E14346" i="1"/>
  <c r="E14347" i="1"/>
  <c r="E14348" i="1"/>
  <c r="E14349" i="1"/>
  <c r="E14350" i="1"/>
  <c r="E14351" i="1"/>
  <c r="E14352" i="1"/>
  <c r="E14353" i="1"/>
  <c r="E14354" i="1"/>
  <c r="E14355" i="1"/>
  <c r="E14356" i="1"/>
  <c r="E14357" i="1"/>
  <c r="E14358" i="1"/>
  <c r="E14359" i="1"/>
  <c r="E14360" i="1"/>
  <c r="E14361" i="1"/>
  <c r="E14362" i="1"/>
  <c r="E14363" i="1"/>
  <c r="E14364" i="1"/>
  <c r="E14365" i="1"/>
  <c r="E14366" i="1"/>
  <c r="E14367" i="1"/>
  <c r="E14368" i="1"/>
  <c r="E14369" i="1"/>
  <c r="E14370" i="1"/>
  <c r="E14371" i="1"/>
  <c r="E14372" i="1"/>
  <c r="E14373" i="1"/>
  <c r="E14374" i="1"/>
  <c r="E14375" i="1"/>
  <c r="E14376" i="1"/>
  <c r="E14377" i="1"/>
  <c r="E14378" i="1"/>
  <c r="E14379" i="1"/>
  <c r="E14380" i="1"/>
  <c r="E14381" i="1"/>
  <c r="E14382" i="1"/>
  <c r="E14383" i="1"/>
  <c r="E14384" i="1"/>
  <c r="E14385" i="1"/>
  <c r="E14386" i="1"/>
  <c r="E14387" i="1"/>
  <c r="E14388" i="1"/>
  <c r="E14389" i="1"/>
  <c r="E14390" i="1"/>
  <c r="E14391" i="1"/>
  <c r="E14392" i="1"/>
  <c r="E14393" i="1"/>
  <c r="E14394" i="1"/>
  <c r="E14395" i="1"/>
  <c r="E14396" i="1"/>
  <c r="E14397" i="1"/>
  <c r="E14398" i="1"/>
  <c r="E14399" i="1"/>
  <c r="E14400" i="1"/>
  <c r="E14401" i="1"/>
  <c r="E14402" i="1"/>
  <c r="E14403" i="1"/>
  <c r="E14404" i="1"/>
  <c r="E14405" i="1"/>
  <c r="E14406" i="1"/>
  <c r="E14407" i="1"/>
  <c r="E14408" i="1"/>
  <c r="E14409" i="1"/>
  <c r="E14410" i="1"/>
  <c r="E14411" i="1"/>
  <c r="E14412" i="1"/>
  <c r="E14413" i="1"/>
  <c r="E14414" i="1"/>
  <c r="E14415" i="1"/>
  <c r="E14416" i="1"/>
  <c r="E14417" i="1"/>
  <c r="E14418" i="1"/>
  <c r="E14419" i="1"/>
  <c r="E14420" i="1"/>
  <c r="E14421" i="1"/>
  <c r="E14422" i="1"/>
  <c r="E14423" i="1"/>
  <c r="E14424" i="1"/>
  <c r="E14425" i="1"/>
  <c r="E14426" i="1"/>
  <c r="E14427" i="1"/>
  <c r="E14428" i="1"/>
  <c r="E14429" i="1"/>
  <c r="E14430" i="1"/>
  <c r="E14431" i="1"/>
  <c r="E14432" i="1"/>
  <c r="E14433" i="1"/>
  <c r="E14434" i="1"/>
  <c r="E14435" i="1"/>
  <c r="E14436" i="1"/>
  <c r="E14437" i="1"/>
  <c r="E14438" i="1"/>
  <c r="E14439" i="1"/>
  <c r="E14440" i="1"/>
  <c r="E14441" i="1"/>
  <c r="E14442" i="1"/>
  <c r="E14443" i="1"/>
  <c r="E14444" i="1"/>
  <c r="E14445" i="1"/>
  <c r="E14446" i="1"/>
  <c r="E14447" i="1"/>
  <c r="E14448" i="1"/>
  <c r="E14449" i="1"/>
  <c r="E14450" i="1"/>
  <c r="E14451" i="1"/>
  <c r="E14452" i="1"/>
  <c r="E14453" i="1"/>
  <c r="E14454" i="1"/>
  <c r="E14455" i="1"/>
  <c r="E14456" i="1"/>
  <c r="E14457" i="1"/>
  <c r="E14458" i="1"/>
  <c r="E14459" i="1"/>
  <c r="E14460" i="1"/>
  <c r="E14461" i="1"/>
  <c r="E14462" i="1"/>
  <c r="E14463" i="1"/>
  <c r="E14464" i="1"/>
  <c r="E14465" i="1"/>
  <c r="E14466" i="1"/>
  <c r="E14467" i="1"/>
  <c r="E14468" i="1"/>
  <c r="E14469" i="1"/>
  <c r="E14470" i="1"/>
  <c r="E14471" i="1"/>
  <c r="E14472" i="1"/>
  <c r="E14473" i="1"/>
  <c r="E14474" i="1"/>
  <c r="E14475" i="1"/>
  <c r="E14476" i="1"/>
  <c r="E14477" i="1"/>
  <c r="E14478" i="1"/>
  <c r="E14479" i="1"/>
  <c r="E14480" i="1"/>
  <c r="E14481" i="1"/>
  <c r="E14482" i="1"/>
  <c r="E14483" i="1"/>
  <c r="E14484" i="1"/>
  <c r="E14485" i="1"/>
  <c r="E14486" i="1"/>
  <c r="E14487" i="1"/>
  <c r="E14488" i="1"/>
  <c r="E14489" i="1"/>
  <c r="E14490" i="1"/>
  <c r="E14491" i="1"/>
  <c r="E14492" i="1"/>
  <c r="E14493" i="1"/>
  <c r="E14494" i="1"/>
  <c r="E14495" i="1"/>
  <c r="E14496" i="1"/>
  <c r="E14497" i="1"/>
  <c r="E14498" i="1"/>
  <c r="E14499" i="1"/>
  <c r="E14500" i="1"/>
  <c r="E14501" i="1"/>
  <c r="E14502" i="1"/>
  <c r="E14503" i="1"/>
  <c r="E14504" i="1"/>
  <c r="E14505" i="1"/>
  <c r="E14506" i="1"/>
  <c r="E14507" i="1"/>
  <c r="E14508" i="1"/>
  <c r="E14509" i="1"/>
  <c r="E14510" i="1"/>
  <c r="E14511" i="1"/>
  <c r="E14512" i="1"/>
  <c r="E14513" i="1"/>
  <c r="E14514" i="1"/>
  <c r="E14515" i="1"/>
  <c r="E14516" i="1"/>
  <c r="E14517" i="1"/>
  <c r="E14518" i="1"/>
  <c r="E14519" i="1"/>
  <c r="E14520" i="1"/>
  <c r="E14521" i="1"/>
  <c r="E14522" i="1"/>
  <c r="E14523" i="1"/>
  <c r="E14524" i="1"/>
  <c r="E14525" i="1"/>
  <c r="E14526" i="1"/>
  <c r="E14527" i="1"/>
  <c r="E14528" i="1"/>
  <c r="E14529" i="1"/>
  <c r="E14530" i="1"/>
  <c r="E14531" i="1"/>
  <c r="E14532" i="1"/>
  <c r="E14533" i="1"/>
  <c r="E14534" i="1"/>
  <c r="E14535" i="1"/>
  <c r="E14536" i="1"/>
  <c r="E14537" i="1"/>
  <c r="E14538" i="1"/>
  <c r="E14539" i="1"/>
  <c r="E14540" i="1"/>
  <c r="E14541" i="1"/>
  <c r="E14542" i="1"/>
  <c r="E14543" i="1"/>
  <c r="E14544" i="1"/>
  <c r="E14545" i="1"/>
  <c r="E14546" i="1"/>
  <c r="E14547" i="1"/>
  <c r="E14548" i="1"/>
  <c r="E14549" i="1"/>
  <c r="E14550" i="1"/>
  <c r="E14551" i="1"/>
  <c r="E14552" i="1"/>
  <c r="E14553" i="1"/>
  <c r="E14554" i="1"/>
  <c r="E14555" i="1"/>
  <c r="E14556" i="1"/>
  <c r="E14557" i="1"/>
  <c r="E14558" i="1"/>
  <c r="E14559" i="1"/>
  <c r="E14560" i="1"/>
  <c r="E14561" i="1"/>
  <c r="E14562" i="1"/>
  <c r="E14563" i="1"/>
  <c r="E14564" i="1"/>
  <c r="E14565" i="1"/>
  <c r="E14566" i="1"/>
  <c r="E14567" i="1"/>
  <c r="E14568" i="1"/>
  <c r="E14569" i="1"/>
  <c r="E14570" i="1"/>
  <c r="E14571" i="1"/>
  <c r="E14572" i="1"/>
  <c r="E14573" i="1"/>
  <c r="E14574" i="1"/>
  <c r="E14575" i="1"/>
  <c r="E14576" i="1"/>
  <c r="E14577" i="1"/>
  <c r="E14578" i="1"/>
  <c r="E14579" i="1"/>
  <c r="E14580" i="1"/>
  <c r="E14581" i="1"/>
  <c r="E14582" i="1"/>
  <c r="E14583" i="1"/>
  <c r="E14584" i="1"/>
  <c r="E14585" i="1"/>
  <c r="E14586" i="1"/>
  <c r="E14587" i="1"/>
  <c r="E14588" i="1"/>
  <c r="E14589" i="1"/>
  <c r="E14590" i="1"/>
  <c r="E14591" i="1"/>
  <c r="E14592" i="1"/>
  <c r="E14593" i="1"/>
  <c r="E14594" i="1"/>
  <c r="E14595" i="1"/>
  <c r="E14596" i="1"/>
  <c r="E14597" i="1"/>
  <c r="E14598" i="1"/>
  <c r="E14599" i="1"/>
  <c r="E14600" i="1"/>
  <c r="E14601" i="1"/>
  <c r="E14602" i="1"/>
  <c r="E14603" i="1"/>
  <c r="E14604" i="1"/>
  <c r="E14605" i="1"/>
  <c r="E14606" i="1"/>
  <c r="E14607" i="1"/>
  <c r="E14608" i="1"/>
  <c r="E14609" i="1"/>
  <c r="E14610" i="1"/>
  <c r="E14611" i="1"/>
  <c r="E14612" i="1"/>
  <c r="E14613" i="1"/>
  <c r="E14614" i="1"/>
  <c r="E14615" i="1"/>
  <c r="E14616" i="1"/>
  <c r="E14617" i="1"/>
  <c r="E14618" i="1"/>
  <c r="E14619" i="1"/>
  <c r="E14620" i="1"/>
  <c r="E14621" i="1"/>
  <c r="E14622" i="1"/>
  <c r="E14623" i="1"/>
  <c r="E14624" i="1"/>
  <c r="E14625" i="1"/>
  <c r="E14626" i="1"/>
  <c r="E14627" i="1"/>
  <c r="E14628" i="1"/>
  <c r="E14629" i="1"/>
  <c r="E14630" i="1"/>
  <c r="E14631" i="1"/>
  <c r="E14632" i="1"/>
  <c r="E14633" i="1"/>
  <c r="E14634" i="1"/>
  <c r="E14635" i="1"/>
  <c r="E14636" i="1"/>
  <c r="E14637" i="1"/>
  <c r="E14638" i="1"/>
  <c r="E14639" i="1"/>
  <c r="E14640" i="1"/>
  <c r="E14641" i="1"/>
  <c r="E14642" i="1"/>
  <c r="E14643" i="1"/>
  <c r="E14644" i="1"/>
  <c r="E14645" i="1"/>
  <c r="E14646" i="1"/>
  <c r="E14647" i="1"/>
  <c r="E14648" i="1"/>
  <c r="E14649" i="1"/>
  <c r="E14650" i="1"/>
  <c r="E14651" i="1"/>
  <c r="E14652" i="1"/>
  <c r="E14653" i="1"/>
  <c r="E14654" i="1"/>
  <c r="E14655" i="1"/>
  <c r="E14656" i="1"/>
  <c r="E14657" i="1"/>
  <c r="E14658" i="1"/>
  <c r="E14659" i="1"/>
  <c r="E14660" i="1"/>
  <c r="E14661" i="1"/>
  <c r="E14662" i="1"/>
  <c r="E14663" i="1"/>
  <c r="E14664" i="1"/>
  <c r="E14665" i="1"/>
  <c r="E14666" i="1"/>
  <c r="E14667" i="1"/>
  <c r="E14668" i="1"/>
  <c r="E14669" i="1"/>
  <c r="E14670" i="1"/>
  <c r="E14671" i="1"/>
  <c r="E14672" i="1"/>
  <c r="E14673" i="1"/>
  <c r="E14674" i="1"/>
  <c r="E14675" i="1"/>
  <c r="E14676" i="1"/>
  <c r="E14677" i="1"/>
  <c r="E14678" i="1"/>
  <c r="E14679" i="1"/>
  <c r="E14680" i="1"/>
  <c r="E14681" i="1"/>
  <c r="E14682" i="1"/>
  <c r="E14683" i="1"/>
  <c r="E14684" i="1"/>
  <c r="E14685" i="1"/>
  <c r="E14686" i="1"/>
  <c r="E14687" i="1"/>
  <c r="E14688" i="1"/>
  <c r="E14689" i="1"/>
  <c r="E14690" i="1"/>
  <c r="E14691" i="1"/>
  <c r="E14692" i="1"/>
  <c r="E14693" i="1"/>
  <c r="E14694" i="1"/>
  <c r="E14695" i="1"/>
  <c r="E14696" i="1"/>
  <c r="E14697" i="1"/>
  <c r="E14698" i="1"/>
  <c r="E14699" i="1"/>
  <c r="E14700" i="1"/>
  <c r="E14701" i="1"/>
  <c r="E14702" i="1"/>
  <c r="E14703" i="1"/>
  <c r="E14704" i="1"/>
  <c r="E14705" i="1"/>
  <c r="E14706" i="1"/>
  <c r="E14707" i="1"/>
  <c r="E14708" i="1"/>
  <c r="E14709" i="1"/>
  <c r="E14710" i="1"/>
  <c r="E14711" i="1"/>
  <c r="E14712" i="1"/>
  <c r="E14713" i="1"/>
  <c r="E14714" i="1"/>
  <c r="E14715" i="1"/>
  <c r="E14716" i="1"/>
  <c r="E14717" i="1"/>
  <c r="E14718" i="1"/>
  <c r="E14719" i="1"/>
  <c r="E14720" i="1"/>
  <c r="E14721" i="1"/>
  <c r="E14722" i="1"/>
  <c r="E14723" i="1"/>
  <c r="E14724" i="1"/>
  <c r="E14725" i="1"/>
  <c r="E14726" i="1"/>
  <c r="E14727" i="1"/>
  <c r="E14728" i="1"/>
  <c r="E14729" i="1"/>
  <c r="E14730" i="1"/>
  <c r="E14731" i="1"/>
  <c r="E14732" i="1"/>
  <c r="E14733" i="1"/>
  <c r="E14734" i="1"/>
  <c r="E14735" i="1"/>
  <c r="E14736" i="1"/>
  <c r="E14737" i="1"/>
  <c r="E14738" i="1"/>
  <c r="E14739" i="1"/>
  <c r="E14740" i="1"/>
  <c r="E14741" i="1"/>
  <c r="E14742" i="1"/>
  <c r="E14743" i="1"/>
  <c r="E14744" i="1"/>
  <c r="E14745" i="1"/>
  <c r="E14746" i="1"/>
  <c r="E14747" i="1"/>
  <c r="E14748" i="1"/>
  <c r="E14749" i="1"/>
  <c r="E14750" i="1"/>
  <c r="E14751" i="1"/>
  <c r="E14752" i="1"/>
  <c r="E14753" i="1"/>
  <c r="E14754" i="1"/>
  <c r="E14755" i="1"/>
  <c r="E14756" i="1"/>
  <c r="E14757" i="1"/>
  <c r="E14758" i="1"/>
  <c r="E14759" i="1"/>
  <c r="E14760" i="1"/>
  <c r="E14761" i="1"/>
  <c r="E14762" i="1"/>
  <c r="E14763" i="1"/>
  <c r="E14764" i="1"/>
  <c r="E14765" i="1"/>
  <c r="E14766" i="1"/>
  <c r="E14767" i="1"/>
  <c r="E14768" i="1"/>
  <c r="E14769" i="1"/>
  <c r="E14770" i="1"/>
  <c r="E14771" i="1"/>
  <c r="E14772" i="1"/>
  <c r="E14773" i="1"/>
  <c r="E14774" i="1"/>
  <c r="E14775" i="1"/>
  <c r="E14776" i="1"/>
  <c r="E14777" i="1"/>
  <c r="E14778" i="1"/>
  <c r="E14779" i="1"/>
  <c r="E14780" i="1"/>
  <c r="E14781" i="1"/>
  <c r="E14782" i="1"/>
  <c r="E14783" i="1"/>
  <c r="E14784" i="1"/>
  <c r="E14785" i="1"/>
  <c r="E14786" i="1"/>
  <c r="E14787" i="1"/>
  <c r="E14788" i="1"/>
  <c r="E14789" i="1"/>
  <c r="E14790" i="1"/>
  <c r="E14791" i="1"/>
  <c r="E14792" i="1"/>
  <c r="E14793" i="1"/>
  <c r="E14794" i="1"/>
  <c r="E14795" i="1"/>
  <c r="E14796" i="1"/>
  <c r="E14797" i="1"/>
  <c r="E14798" i="1"/>
  <c r="E14799" i="1"/>
  <c r="E14800" i="1"/>
  <c r="E14801" i="1"/>
  <c r="E14802" i="1"/>
  <c r="E14803" i="1"/>
  <c r="E14804" i="1"/>
  <c r="E14805" i="1"/>
  <c r="E14806" i="1"/>
  <c r="E14807" i="1"/>
  <c r="E14808" i="1"/>
  <c r="E14809" i="1"/>
  <c r="E14810" i="1"/>
  <c r="E14811" i="1"/>
  <c r="E14812" i="1"/>
  <c r="E14813" i="1"/>
  <c r="E14814" i="1"/>
  <c r="E14815" i="1"/>
  <c r="E14816" i="1"/>
  <c r="E14817" i="1"/>
  <c r="E14818" i="1"/>
  <c r="E14819" i="1"/>
  <c r="E14820" i="1"/>
  <c r="E14821" i="1"/>
  <c r="E14822" i="1"/>
  <c r="E14823" i="1"/>
  <c r="E14824" i="1"/>
  <c r="E14825" i="1"/>
  <c r="E14826" i="1"/>
  <c r="E14827" i="1"/>
  <c r="E14828" i="1"/>
  <c r="E14829" i="1"/>
  <c r="E14830" i="1"/>
  <c r="E14831" i="1"/>
  <c r="E14832" i="1"/>
  <c r="E14833" i="1"/>
  <c r="E14834" i="1"/>
  <c r="E14835" i="1"/>
  <c r="E14836" i="1"/>
  <c r="E14837" i="1"/>
  <c r="E14838" i="1"/>
  <c r="E14839" i="1"/>
  <c r="E14840" i="1"/>
  <c r="E14841" i="1"/>
  <c r="E14842" i="1"/>
  <c r="E14843" i="1"/>
  <c r="E14844" i="1"/>
  <c r="E14845" i="1"/>
  <c r="E14846" i="1"/>
  <c r="E14847" i="1"/>
  <c r="E14848" i="1"/>
  <c r="E14849" i="1"/>
  <c r="E14850" i="1"/>
  <c r="E14851" i="1"/>
  <c r="E14852" i="1"/>
  <c r="E14853" i="1"/>
  <c r="E14854" i="1"/>
  <c r="E14855" i="1"/>
  <c r="E14856" i="1"/>
  <c r="E14857" i="1"/>
  <c r="E14858" i="1"/>
  <c r="E14859" i="1"/>
  <c r="E14860" i="1"/>
  <c r="E14861" i="1"/>
  <c r="E14862" i="1"/>
  <c r="E14863" i="1"/>
  <c r="E14864" i="1"/>
  <c r="E14865" i="1"/>
  <c r="E14866" i="1"/>
  <c r="E14867" i="1"/>
  <c r="E14868" i="1"/>
  <c r="E14869" i="1"/>
  <c r="E14870" i="1"/>
  <c r="E14871" i="1"/>
  <c r="E14872" i="1"/>
  <c r="E14873" i="1"/>
  <c r="E14874" i="1"/>
  <c r="E14875" i="1"/>
  <c r="E14876" i="1"/>
  <c r="E14877" i="1"/>
  <c r="E14878" i="1"/>
  <c r="E14879" i="1"/>
  <c r="E14880" i="1"/>
  <c r="E14881" i="1"/>
  <c r="E14882" i="1"/>
  <c r="E14883" i="1"/>
  <c r="E14884" i="1"/>
  <c r="E14885" i="1"/>
  <c r="E14886" i="1"/>
  <c r="E14887" i="1"/>
  <c r="E14888" i="1"/>
  <c r="E14889" i="1"/>
  <c r="E14890" i="1"/>
  <c r="E14891" i="1"/>
  <c r="E14892" i="1"/>
  <c r="E14893" i="1"/>
  <c r="E14894" i="1"/>
  <c r="E14895" i="1"/>
  <c r="E14896" i="1"/>
  <c r="E14897" i="1"/>
  <c r="E14898" i="1"/>
  <c r="E14899" i="1"/>
  <c r="E14900" i="1"/>
  <c r="E14901" i="1"/>
  <c r="E14902" i="1"/>
  <c r="E14903" i="1"/>
  <c r="E14904" i="1"/>
  <c r="E14905" i="1"/>
  <c r="E14906" i="1"/>
  <c r="E14907" i="1"/>
  <c r="E14908" i="1"/>
  <c r="E14909" i="1"/>
  <c r="E14910" i="1"/>
  <c r="E14911" i="1"/>
  <c r="E14912" i="1"/>
  <c r="E14913" i="1"/>
  <c r="E14914" i="1"/>
  <c r="E14915" i="1"/>
  <c r="E14916" i="1"/>
  <c r="E14917" i="1"/>
  <c r="E14918" i="1"/>
  <c r="E14919" i="1"/>
  <c r="E14920" i="1"/>
  <c r="E14921" i="1"/>
  <c r="E14922" i="1"/>
  <c r="E14923" i="1"/>
  <c r="E14924" i="1"/>
  <c r="E14925" i="1"/>
  <c r="E14926" i="1"/>
  <c r="E14927" i="1"/>
  <c r="E14928" i="1"/>
  <c r="E14929" i="1"/>
  <c r="E14930" i="1"/>
  <c r="E14931" i="1"/>
  <c r="E14932" i="1"/>
  <c r="E14933" i="1"/>
  <c r="E14934" i="1"/>
  <c r="E14935" i="1"/>
  <c r="E14936" i="1"/>
  <c r="E14937" i="1"/>
  <c r="E14938" i="1"/>
  <c r="E14939" i="1"/>
  <c r="E14940" i="1"/>
  <c r="E14941" i="1"/>
  <c r="E14942" i="1"/>
  <c r="E14943" i="1"/>
  <c r="E14944" i="1"/>
  <c r="E14945" i="1"/>
  <c r="E14946" i="1"/>
  <c r="E14947" i="1"/>
  <c r="E14948" i="1"/>
  <c r="E14949" i="1"/>
  <c r="E14950" i="1"/>
  <c r="E14951" i="1"/>
  <c r="E14952" i="1"/>
  <c r="E14953" i="1"/>
  <c r="E14954" i="1"/>
  <c r="E14955" i="1"/>
  <c r="E14956" i="1"/>
  <c r="E14957" i="1"/>
  <c r="E14958" i="1"/>
  <c r="E14959" i="1"/>
  <c r="E14960" i="1"/>
  <c r="E14961" i="1"/>
  <c r="E14962" i="1"/>
  <c r="E14963" i="1"/>
  <c r="E14964" i="1"/>
  <c r="E14965" i="1"/>
  <c r="E14966" i="1"/>
  <c r="E14967" i="1"/>
  <c r="E14968" i="1"/>
  <c r="E14969" i="1"/>
  <c r="E14970" i="1"/>
  <c r="E14971" i="1"/>
  <c r="E14972" i="1"/>
  <c r="E14973" i="1"/>
  <c r="E14974" i="1"/>
  <c r="E14975" i="1"/>
  <c r="E14976" i="1"/>
  <c r="E14977" i="1"/>
  <c r="E14978" i="1"/>
  <c r="E14979" i="1"/>
  <c r="E14980" i="1"/>
  <c r="E14981" i="1"/>
  <c r="E14982" i="1"/>
  <c r="E14983" i="1"/>
  <c r="E14984" i="1"/>
  <c r="E14985" i="1"/>
  <c r="E14986" i="1"/>
  <c r="E14987" i="1"/>
  <c r="E14988" i="1"/>
  <c r="E14989" i="1"/>
  <c r="E14990" i="1"/>
  <c r="E14991" i="1"/>
  <c r="E14992" i="1"/>
  <c r="E14993" i="1"/>
  <c r="E14994" i="1"/>
  <c r="E14995" i="1"/>
  <c r="E14996" i="1"/>
  <c r="E14997" i="1"/>
  <c r="E14998" i="1"/>
  <c r="E14999" i="1"/>
  <c r="E15000" i="1"/>
  <c r="E15001" i="1"/>
  <c r="E15002" i="1"/>
  <c r="E15003" i="1"/>
  <c r="E15004" i="1"/>
  <c r="E15005" i="1"/>
  <c r="E15006" i="1"/>
  <c r="E15007" i="1"/>
  <c r="E15008" i="1"/>
  <c r="E15009" i="1"/>
  <c r="E15010" i="1"/>
  <c r="E15011" i="1"/>
  <c r="E15012" i="1"/>
  <c r="E15013" i="1"/>
  <c r="E15014" i="1"/>
  <c r="E15015" i="1"/>
  <c r="E15016" i="1"/>
  <c r="E15017" i="1"/>
  <c r="E15018" i="1"/>
  <c r="E15019" i="1"/>
  <c r="E15020" i="1"/>
  <c r="E15021" i="1"/>
  <c r="E15022" i="1"/>
  <c r="E15023" i="1"/>
  <c r="E15024" i="1"/>
  <c r="E15025" i="1"/>
  <c r="E15026" i="1"/>
  <c r="E15027" i="1"/>
  <c r="E15028" i="1"/>
  <c r="E15029" i="1"/>
  <c r="E15030" i="1"/>
  <c r="E15031" i="1"/>
  <c r="E15032" i="1"/>
  <c r="E15033" i="1"/>
  <c r="E15034" i="1"/>
  <c r="E15035" i="1"/>
  <c r="E15036" i="1"/>
  <c r="E15037" i="1"/>
  <c r="E15038" i="1"/>
  <c r="E15039" i="1"/>
  <c r="E15040" i="1"/>
  <c r="E15041" i="1"/>
  <c r="E15042" i="1"/>
  <c r="E15043" i="1"/>
  <c r="E15044" i="1"/>
  <c r="E15045" i="1"/>
  <c r="E15046" i="1"/>
  <c r="E15047" i="1"/>
  <c r="E15048" i="1"/>
  <c r="E15049" i="1"/>
  <c r="E15050" i="1"/>
  <c r="E15051" i="1"/>
  <c r="E15052" i="1"/>
  <c r="E15053" i="1"/>
  <c r="E15054" i="1"/>
  <c r="E15055" i="1"/>
  <c r="E15056" i="1"/>
  <c r="E15057" i="1"/>
  <c r="E15058" i="1"/>
  <c r="E15059" i="1"/>
  <c r="E15060" i="1"/>
  <c r="E15061" i="1"/>
  <c r="E15062" i="1"/>
  <c r="E15063" i="1"/>
  <c r="E15064" i="1"/>
  <c r="E15065" i="1"/>
  <c r="E15066" i="1"/>
  <c r="E15067" i="1"/>
  <c r="E15068" i="1"/>
  <c r="E15069" i="1"/>
  <c r="E15070" i="1"/>
  <c r="E15071" i="1"/>
  <c r="E15072" i="1"/>
  <c r="E15073" i="1"/>
  <c r="E15074" i="1"/>
  <c r="E15075" i="1"/>
  <c r="E15076" i="1"/>
  <c r="E15077" i="1"/>
  <c r="E15078" i="1"/>
  <c r="E15079" i="1"/>
  <c r="E15080" i="1"/>
  <c r="E15081" i="1"/>
  <c r="E15082" i="1"/>
  <c r="E15083" i="1"/>
  <c r="E15084" i="1"/>
  <c r="E15085" i="1"/>
  <c r="E15086" i="1"/>
  <c r="E15087" i="1"/>
  <c r="E15088" i="1"/>
  <c r="E15089" i="1"/>
  <c r="E15090" i="1"/>
  <c r="E15091" i="1"/>
  <c r="E15092" i="1"/>
  <c r="E15093" i="1"/>
  <c r="E15094" i="1"/>
  <c r="E15095" i="1"/>
  <c r="E15096" i="1"/>
  <c r="E15097" i="1"/>
  <c r="E15098" i="1"/>
  <c r="E15099" i="1"/>
  <c r="E15100" i="1"/>
  <c r="E15101" i="1"/>
  <c r="E15102" i="1"/>
  <c r="E15103" i="1"/>
  <c r="E15104" i="1"/>
  <c r="E15105" i="1"/>
  <c r="E15106" i="1"/>
  <c r="E15107" i="1"/>
  <c r="E15108" i="1"/>
  <c r="E15109" i="1"/>
  <c r="E15110" i="1"/>
  <c r="E15111" i="1"/>
  <c r="E15112" i="1"/>
  <c r="E15113" i="1"/>
  <c r="E15114" i="1"/>
  <c r="E15115" i="1"/>
  <c r="E15116" i="1"/>
  <c r="E15117" i="1"/>
  <c r="E15118" i="1"/>
  <c r="E15119" i="1"/>
  <c r="E15120" i="1"/>
  <c r="E15121" i="1"/>
  <c r="E15122" i="1"/>
  <c r="E15123" i="1"/>
  <c r="E15124" i="1"/>
  <c r="E15125" i="1"/>
  <c r="E15126" i="1"/>
  <c r="E15127" i="1"/>
  <c r="E15128" i="1"/>
  <c r="E15129" i="1"/>
  <c r="E15130" i="1"/>
  <c r="E15131" i="1"/>
  <c r="E15132" i="1"/>
  <c r="E15133" i="1"/>
  <c r="E15134" i="1"/>
  <c r="E15135" i="1"/>
  <c r="E15136" i="1"/>
  <c r="E15137" i="1"/>
  <c r="E15138" i="1"/>
  <c r="E15139" i="1"/>
  <c r="E15140" i="1"/>
  <c r="E15141" i="1"/>
  <c r="E15142" i="1"/>
  <c r="E15143" i="1"/>
  <c r="E15144" i="1"/>
  <c r="E15145" i="1"/>
  <c r="E15146" i="1"/>
  <c r="E15147" i="1"/>
  <c r="E15148" i="1"/>
  <c r="E15149" i="1"/>
  <c r="E15150" i="1"/>
  <c r="E15151" i="1"/>
  <c r="E15152" i="1"/>
  <c r="E15153" i="1"/>
  <c r="E15154" i="1"/>
  <c r="E15155" i="1"/>
  <c r="E15156" i="1"/>
  <c r="E15157" i="1"/>
  <c r="E15158" i="1"/>
  <c r="E15159" i="1"/>
  <c r="E15160" i="1"/>
  <c r="E15161" i="1"/>
  <c r="E15162" i="1"/>
  <c r="E15163" i="1"/>
  <c r="E15164" i="1"/>
  <c r="E15165" i="1"/>
  <c r="E15166" i="1"/>
  <c r="E15167" i="1"/>
  <c r="E15168" i="1"/>
  <c r="E15169" i="1"/>
  <c r="E15170" i="1"/>
  <c r="E15171" i="1"/>
  <c r="E15172" i="1"/>
  <c r="E15173" i="1"/>
  <c r="E15174" i="1"/>
  <c r="E15175" i="1"/>
  <c r="E15176" i="1"/>
  <c r="E15177" i="1"/>
  <c r="E15178" i="1"/>
  <c r="E15179" i="1"/>
  <c r="E15180" i="1"/>
  <c r="E15181" i="1"/>
  <c r="E15182" i="1"/>
  <c r="E15183" i="1"/>
  <c r="E15184" i="1"/>
  <c r="E15185" i="1"/>
  <c r="E15186" i="1"/>
  <c r="E15187" i="1"/>
  <c r="E15188" i="1"/>
  <c r="E15189" i="1"/>
  <c r="E15190" i="1"/>
  <c r="E15191" i="1"/>
  <c r="E15192" i="1"/>
  <c r="E15193" i="1"/>
  <c r="E15194" i="1"/>
  <c r="E15195" i="1"/>
  <c r="E15196" i="1"/>
  <c r="E15197" i="1"/>
  <c r="E15198" i="1"/>
  <c r="E15199" i="1"/>
  <c r="E15200" i="1"/>
  <c r="E15201" i="1"/>
  <c r="E15202" i="1"/>
  <c r="E15203" i="1"/>
  <c r="E15204" i="1"/>
  <c r="E15205" i="1"/>
  <c r="E15206" i="1"/>
  <c r="E15207" i="1"/>
  <c r="E15208" i="1"/>
  <c r="E15209" i="1"/>
  <c r="E15210" i="1"/>
  <c r="E15211" i="1"/>
  <c r="E15212" i="1"/>
  <c r="E15213" i="1"/>
  <c r="E15214" i="1"/>
  <c r="E15215" i="1"/>
  <c r="E15216" i="1"/>
  <c r="E15217" i="1"/>
  <c r="E15218" i="1"/>
  <c r="E15219" i="1"/>
  <c r="E15220" i="1"/>
  <c r="E15221" i="1"/>
  <c r="E15222" i="1"/>
  <c r="E15223" i="1"/>
  <c r="E15224" i="1"/>
  <c r="E15225" i="1"/>
  <c r="E15226" i="1"/>
  <c r="E15227" i="1"/>
  <c r="E15228" i="1"/>
  <c r="E15229" i="1"/>
  <c r="E15230" i="1"/>
  <c r="E15231" i="1"/>
  <c r="E15232" i="1"/>
  <c r="E15233" i="1"/>
  <c r="E15234" i="1"/>
  <c r="E15235" i="1"/>
  <c r="E15236" i="1"/>
  <c r="E15237" i="1"/>
  <c r="E15238" i="1"/>
  <c r="E15239" i="1"/>
  <c r="E15240" i="1"/>
  <c r="E15241" i="1"/>
  <c r="E15242" i="1"/>
  <c r="E15243" i="1"/>
  <c r="E15244" i="1"/>
  <c r="E15245" i="1"/>
  <c r="E15246" i="1"/>
  <c r="E15247" i="1"/>
  <c r="E15248" i="1"/>
  <c r="E15249" i="1"/>
  <c r="E15250" i="1"/>
  <c r="E15251" i="1"/>
  <c r="E15252" i="1"/>
  <c r="E15253" i="1"/>
  <c r="E15254" i="1"/>
  <c r="E15255" i="1"/>
  <c r="E15256" i="1"/>
  <c r="E15257" i="1"/>
  <c r="E15258" i="1"/>
  <c r="E15259" i="1"/>
  <c r="E15260" i="1"/>
  <c r="E15261" i="1"/>
  <c r="E15262" i="1"/>
  <c r="E15263" i="1"/>
  <c r="E15264" i="1"/>
  <c r="E15265" i="1"/>
  <c r="E15266" i="1"/>
  <c r="E15267" i="1"/>
  <c r="E15268" i="1"/>
  <c r="E15269" i="1"/>
  <c r="E15270" i="1"/>
  <c r="E15271" i="1"/>
  <c r="E15272" i="1"/>
  <c r="E15273" i="1"/>
  <c r="E15274" i="1"/>
  <c r="E15275" i="1"/>
  <c r="E15276" i="1"/>
  <c r="E15277" i="1"/>
  <c r="E15278" i="1"/>
  <c r="E15279" i="1"/>
  <c r="E15280" i="1"/>
  <c r="E15281" i="1"/>
  <c r="E15282" i="1"/>
  <c r="E15283" i="1"/>
  <c r="E15284" i="1"/>
  <c r="E15285" i="1"/>
  <c r="E15286" i="1"/>
  <c r="E15287" i="1"/>
  <c r="E15288" i="1"/>
  <c r="E15289" i="1"/>
  <c r="E15290" i="1"/>
  <c r="E15291" i="1"/>
  <c r="E15292" i="1"/>
  <c r="E15293" i="1"/>
  <c r="E15294" i="1"/>
  <c r="E15295" i="1"/>
  <c r="E15296" i="1"/>
  <c r="E15297" i="1"/>
  <c r="E15298" i="1"/>
  <c r="E15299" i="1"/>
  <c r="E15300" i="1"/>
  <c r="E15301" i="1"/>
  <c r="E15302" i="1"/>
  <c r="E15303" i="1"/>
  <c r="E15304" i="1"/>
  <c r="E15305" i="1"/>
  <c r="E15306" i="1"/>
  <c r="E15307" i="1"/>
  <c r="E15308" i="1"/>
  <c r="E15309" i="1"/>
  <c r="E15310" i="1"/>
  <c r="E15311" i="1"/>
  <c r="E15312" i="1"/>
  <c r="E15313" i="1"/>
  <c r="E15314" i="1"/>
  <c r="E15315" i="1"/>
  <c r="E15316" i="1"/>
  <c r="E15317" i="1"/>
  <c r="E15318" i="1"/>
  <c r="E15319" i="1"/>
  <c r="E15320" i="1"/>
  <c r="E15321" i="1"/>
  <c r="E15322" i="1"/>
  <c r="E15323" i="1"/>
  <c r="E15324" i="1"/>
  <c r="E15325" i="1"/>
  <c r="E15326" i="1"/>
  <c r="E15327" i="1"/>
  <c r="E15328" i="1"/>
  <c r="E15329" i="1"/>
  <c r="E15330" i="1"/>
  <c r="E15331" i="1"/>
  <c r="E15332" i="1"/>
  <c r="E15333" i="1"/>
  <c r="E15334" i="1"/>
  <c r="E15335" i="1"/>
  <c r="E15336" i="1"/>
  <c r="E15337" i="1"/>
  <c r="E15338" i="1"/>
  <c r="E15339" i="1"/>
  <c r="E15340" i="1"/>
  <c r="E15341" i="1"/>
  <c r="E15342" i="1"/>
  <c r="E15343" i="1"/>
  <c r="E15344" i="1"/>
  <c r="E15345" i="1"/>
  <c r="E15346" i="1"/>
  <c r="E15347" i="1"/>
  <c r="E15348" i="1"/>
  <c r="E15349" i="1"/>
  <c r="E15350" i="1"/>
  <c r="E15351" i="1"/>
  <c r="E15352" i="1"/>
  <c r="E15353" i="1"/>
  <c r="E15354" i="1"/>
  <c r="E15355" i="1"/>
  <c r="E15356" i="1"/>
  <c r="E15357" i="1"/>
  <c r="E15358" i="1"/>
  <c r="E15359" i="1"/>
  <c r="E15360" i="1"/>
  <c r="E15361" i="1"/>
  <c r="E15362" i="1"/>
  <c r="E15363" i="1"/>
  <c r="E15364" i="1"/>
  <c r="E15365" i="1"/>
  <c r="E15366" i="1"/>
  <c r="E15367" i="1"/>
  <c r="E15368" i="1"/>
  <c r="E15369" i="1"/>
  <c r="E15370" i="1"/>
  <c r="E15371" i="1"/>
  <c r="E15372" i="1"/>
  <c r="E15373" i="1"/>
  <c r="E15374" i="1"/>
  <c r="E15375" i="1"/>
  <c r="E15376" i="1"/>
  <c r="E15377" i="1"/>
  <c r="E15378" i="1"/>
  <c r="E15379" i="1"/>
  <c r="E15380" i="1"/>
  <c r="E15381" i="1"/>
  <c r="E15382" i="1"/>
  <c r="E15383" i="1"/>
  <c r="E15384" i="1"/>
  <c r="E15385" i="1"/>
  <c r="E15386" i="1"/>
  <c r="E15387" i="1"/>
  <c r="E15388" i="1"/>
  <c r="E15389" i="1"/>
  <c r="E15390" i="1"/>
  <c r="E15391" i="1"/>
  <c r="E15392" i="1"/>
  <c r="E15393" i="1"/>
  <c r="E15394" i="1"/>
  <c r="E15395" i="1"/>
  <c r="E15396" i="1"/>
  <c r="E15397" i="1"/>
  <c r="E15398" i="1"/>
  <c r="E15399" i="1"/>
  <c r="E15400" i="1"/>
  <c r="E15401" i="1"/>
  <c r="E15402" i="1"/>
  <c r="E15403" i="1"/>
  <c r="E15404" i="1"/>
  <c r="E15405" i="1"/>
  <c r="E15406" i="1"/>
  <c r="E15407" i="1"/>
  <c r="E15408" i="1"/>
  <c r="E15409" i="1"/>
  <c r="E15410" i="1"/>
  <c r="E15411" i="1"/>
  <c r="E15412" i="1"/>
  <c r="E15413" i="1"/>
  <c r="E15414" i="1"/>
  <c r="E15415" i="1"/>
  <c r="E15416" i="1"/>
  <c r="E15417" i="1"/>
  <c r="E15418" i="1"/>
  <c r="E15419" i="1"/>
  <c r="E15420" i="1"/>
  <c r="E15421" i="1"/>
  <c r="E15422" i="1"/>
  <c r="E15423" i="1"/>
  <c r="E15424" i="1"/>
  <c r="E15425" i="1"/>
  <c r="E15426" i="1"/>
  <c r="E15427" i="1"/>
  <c r="E15428" i="1"/>
  <c r="E15429" i="1"/>
  <c r="E15430" i="1"/>
  <c r="E15431" i="1"/>
  <c r="E15432" i="1"/>
  <c r="E15433" i="1"/>
  <c r="E15434" i="1"/>
  <c r="E15435" i="1"/>
  <c r="E15436" i="1"/>
  <c r="E15437" i="1"/>
  <c r="E15438" i="1"/>
  <c r="E15439" i="1"/>
  <c r="E15440" i="1"/>
  <c r="E15441" i="1"/>
  <c r="E15442" i="1"/>
  <c r="E15443" i="1"/>
  <c r="E15444" i="1"/>
  <c r="E15445" i="1"/>
  <c r="E15446" i="1"/>
  <c r="E15447" i="1"/>
  <c r="E15448" i="1"/>
  <c r="E15449" i="1"/>
  <c r="E15450" i="1"/>
  <c r="E15451" i="1"/>
  <c r="E15452" i="1"/>
  <c r="E15453" i="1"/>
  <c r="E15454" i="1"/>
  <c r="E15455" i="1"/>
  <c r="E15456" i="1"/>
  <c r="E15457" i="1"/>
  <c r="E15458" i="1"/>
  <c r="E15459" i="1"/>
  <c r="E15460" i="1"/>
  <c r="E15461" i="1"/>
  <c r="E15462" i="1"/>
  <c r="E15463" i="1"/>
  <c r="E15464" i="1"/>
  <c r="E15465" i="1"/>
  <c r="E15466" i="1"/>
  <c r="E15467" i="1"/>
  <c r="E15468" i="1"/>
  <c r="E15469" i="1"/>
  <c r="E15470" i="1"/>
  <c r="E15471" i="1"/>
  <c r="E15472" i="1"/>
  <c r="E15473" i="1"/>
  <c r="E15474" i="1"/>
  <c r="E15475" i="1"/>
  <c r="E15476" i="1"/>
  <c r="E15477" i="1"/>
  <c r="E15478" i="1"/>
  <c r="E15479" i="1"/>
  <c r="E15480" i="1"/>
  <c r="E15481" i="1"/>
  <c r="E15482" i="1"/>
  <c r="E15483" i="1"/>
  <c r="E15484" i="1"/>
  <c r="E15485" i="1"/>
  <c r="E15486" i="1"/>
  <c r="E15487" i="1"/>
  <c r="E15488" i="1"/>
  <c r="E15489" i="1"/>
  <c r="E15490" i="1"/>
  <c r="E15491" i="1"/>
  <c r="E15492" i="1"/>
  <c r="E15493" i="1"/>
  <c r="E15494" i="1"/>
  <c r="E15495" i="1"/>
  <c r="E15496" i="1"/>
  <c r="E15497" i="1"/>
  <c r="E15498" i="1"/>
  <c r="E15499" i="1"/>
  <c r="E15500" i="1"/>
  <c r="E15501" i="1"/>
  <c r="E15502" i="1"/>
  <c r="E15503" i="1"/>
  <c r="E15504" i="1"/>
  <c r="E15505" i="1"/>
  <c r="E15506" i="1"/>
  <c r="E15507" i="1"/>
  <c r="E15508" i="1"/>
  <c r="E15509" i="1"/>
  <c r="E15510" i="1"/>
  <c r="E15511" i="1"/>
  <c r="E15512" i="1"/>
  <c r="E15513" i="1"/>
  <c r="E15514" i="1"/>
  <c r="E15515" i="1"/>
  <c r="E15516" i="1"/>
  <c r="E15517" i="1"/>
  <c r="E15518" i="1"/>
  <c r="E15519" i="1"/>
  <c r="E15520" i="1"/>
  <c r="E15521" i="1"/>
  <c r="E15522" i="1"/>
  <c r="E15523" i="1"/>
  <c r="E15524" i="1"/>
  <c r="E15525" i="1"/>
  <c r="E15526" i="1"/>
  <c r="E15527" i="1"/>
  <c r="E15528" i="1"/>
  <c r="E15529" i="1"/>
  <c r="E15530" i="1"/>
  <c r="E15531" i="1"/>
  <c r="E15532" i="1"/>
  <c r="E15533" i="1"/>
  <c r="E15534" i="1"/>
  <c r="E15535" i="1"/>
  <c r="E15536" i="1"/>
  <c r="E15537" i="1"/>
  <c r="E15538" i="1"/>
  <c r="E15539" i="1"/>
  <c r="E15540" i="1"/>
  <c r="E15541" i="1"/>
  <c r="E15542" i="1"/>
  <c r="E15543" i="1"/>
  <c r="E15544" i="1"/>
  <c r="E15545" i="1"/>
  <c r="E15546" i="1"/>
  <c r="E15547" i="1"/>
  <c r="E15548" i="1"/>
  <c r="E15549" i="1"/>
  <c r="E15550" i="1"/>
  <c r="E15551" i="1"/>
  <c r="E15552" i="1"/>
  <c r="E15553" i="1"/>
  <c r="E15554" i="1"/>
  <c r="E15555" i="1"/>
  <c r="E15556" i="1"/>
  <c r="E15557" i="1"/>
  <c r="E15558" i="1"/>
  <c r="E15559" i="1"/>
  <c r="E15560" i="1"/>
  <c r="E15561" i="1"/>
  <c r="E15562" i="1"/>
  <c r="E15563" i="1"/>
  <c r="E15564" i="1"/>
  <c r="E15565" i="1"/>
  <c r="E15566" i="1"/>
  <c r="E15567" i="1"/>
  <c r="E15568" i="1"/>
  <c r="E15569" i="1"/>
  <c r="E15570" i="1"/>
  <c r="E15571" i="1"/>
  <c r="E15572" i="1"/>
  <c r="E15573" i="1"/>
  <c r="E15574" i="1"/>
  <c r="E15575" i="1"/>
  <c r="E15576" i="1"/>
  <c r="E15577" i="1"/>
  <c r="E15578" i="1"/>
  <c r="E15579" i="1"/>
  <c r="E15580" i="1"/>
  <c r="E15581" i="1"/>
  <c r="E15582" i="1"/>
  <c r="E15583" i="1"/>
  <c r="E15584" i="1"/>
  <c r="E15585" i="1"/>
  <c r="E15586" i="1"/>
  <c r="E15587" i="1"/>
  <c r="E15588" i="1"/>
  <c r="E15589" i="1"/>
  <c r="E15590" i="1"/>
  <c r="E15591" i="1"/>
  <c r="E15592" i="1"/>
  <c r="E15593" i="1"/>
  <c r="E15594" i="1"/>
  <c r="E15595" i="1"/>
  <c r="E15596" i="1"/>
  <c r="E15597" i="1"/>
  <c r="E15598" i="1"/>
  <c r="E15599" i="1"/>
  <c r="E15600" i="1"/>
  <c r="E15601" i="1"/>
  <c r="E15602" i="1"/>
  <c r="E15603" i="1"/>
  <c r="E15604" i="1"/>
  <c r="E15605" i="1"/>
  <c r="E15606" i="1"/>
  <c r="E15607" i="1"/>
  <c r="E15608" i="1"/>
  <c r="E15609" i="1"/>
  <c r="E15610" i="1"/>
  <c r="E15611" i="1"/>
  <c r="E15612" i="1"/>
  <c r="E15613" i="1"/>
  <c r="E15614" i="1"/>
  <c r="E15615" i="1"/>
  <c r="E15616" i="1"/>
  <c r="E15617" i="1"/>
  <c r="E15618" i="1"/>
  <c r="E15619" i="1"/>
  <c r="E15620" i="1"/>
  <c r="E15621" i="1"/>
  <c r="E15622" i="1"/>
  <c r="E15623" i="1"/>
  <c r="E15624" i="1"/>
  <c r="E15625" i="1"/>
  <c r="E15626" i="1"/>
  <c r="E15627" i="1"/>
  <c r="E15628" i="1"/>
  <c r="E15629" i="1"/>
  <c r="E15630" i="1"/>
  <c r="E15631" i="1"/>
  <c r="E15632" i="1"/>
  <c r="E15633" i="1"/>
  <c r="E15634" i="1"/>
  <c r="E15635" i="1"/>
  <c r="E15636" i="1"/>
  <c r="E15637" i="1"/>
  <c r="E15638" i="1"/>
  <c r="E15639" i="1"/>
  <c r="E15640" i="1"/>
  <c r="E15641" i="1"/>
  <c r="E15642" i="1"/>
  <c r="E15643" i="1"/>
  <c r="E15644" i="1"/>
  <c r="E15645" i="1"/>
  <c r="E15646" i="1"/>
  <c r="E15647" i="1"/>
  <c r="E15648" i="1"/>
  <c r="E15649" i="1"/>
  <c r="E15650" i="1"/>
  <c r="E15651" i="1"/>
  <c r="E15652" i="1"/>
  <c r="E15653" i="1"/>
  <c r="E15654" i="1"/>
  <c r="E15655" i="1"/>
  <c r="E15656" i="1"/>
  <c r="E15657" i="1"/>
  <c r="E15658" i="1"/>
  <c r="E15659" i="1"/>
  <c r="E15660" i="1"/>
  <c r="E15661" i="1"/>
  <c r="E15662" i="1"/>
  <c r="E15663" i="1"/>
  <c r="E15664" i="1"/>
  <c r="E15665" i="1"/>
  <c r="E15666" i="1"/>
  <c r="E15667" i="1"/>
  <c r="E15668" i="1"/>
  <c r="E15669" i="1"/>
  <c r="E15670" i="1"/>
  <c r="E15671" i="1"/>
  <c r="E15672" i="1"/>
  <c r="E15673" i="1"/>
  <c r="E15674" i="1"/>
  <c r="E15675" i="1"/>
  <c r="E15676" i="1"/>
  <c r="E15677" i="1"/>
  <c r="E15678" i="1"/>
  <c r="E15679" i="1"/>
  <c r="E15680" i="1"/>
  <c r="E15681" i="1"/>
  <c r="E15682" i="1"/>
  <c r="E15683" i="1"/>
  <c r="E15684" i="1"/>
  <c r="E15685" i="1"/>
  <c r="E15686" i="1"/>
  <c r="E15687" i="1"/>
  <c r="E15688" i="1"/>
  <c r="E15689" i="1"/>
  <c r="E15690" i="1"/>
  <c r="E15691" i="1"/>
  <c r="E15692" i="1"/>
  <c r="E15693" i="1"/>
  <c r="E15694" i="1"/>
  <c r="E15695" i="1"/>
  <c r="E15696" i="1"/>
  <c r="E15697" i="1"/>
  <c r="E15698" i="1"/>
  <c r="E15699" i="1"/>
  <c r="E15700" i="1"/>
  <c r="E15701" i="1"/>
  <c r="E15702" i="1"/>
  <c r="E15703" i="1"/>
  <c r="E15704" i="1"/>
  <c r="E15705" i="1"/>
  <c r="E15706" i="1"/>
  <c r="E15707" i="1"/>
  <c r="E15708" i="1"/>
  <c r="E15709" i="1"/>
  <c r="E15710" i="1"/>
  <c r="E15711" i="1"/>
  <c r="E15712" i="1"/>
  <c r="E15713" i="1"/>
  <c r="E15714" i="1"/>
  <c r="E15715" i="1"/>
  <c r="E15716" i="1"/>
  <c r="E15717" i="1"/>
  <c r="E15718" i="1"/>
  <c r="E15719" i="1"/>
  <c r="E15720" i="1"/>
  <c r="E15721" i="1"/>
  <c r="E15722" i="1"/>
  <c r="E15723" i="1"/>
  <c r="E15724" i="1"/>
  <c r="E15725" i="1"/>
  <c r="E15726" i="1"/>
  <c r="E15727" i="1"/>
  <c r="E15728" i="1"/>
  <c r="E15729" i="1"/>
  <c r="E15730" i="1"/>
  <c r="E15731" i="1"/>
  <c r="E15732" i="1"/>
  <c r="E15733" i="1"/>
  <c r="E15734" i="1"/>
  <c r="E15735" i="1"/>
  <c r="E15736" i="1"/>
  <c r="E15737" i="1"/>
  <c r="E15738" i="1"/>
  <c r="E15739" i="1"/>
  <c r="E15740" i="1"/>
  <c r="E15741" i="1"/>
  <c r="E15742" i="1"/>
  <c r="E15743" i="1"/>
  <c r="E15744" i="1"/>
  <c r="E15745" i="1"/>
  <c r="E15746" i="1"/>
  <c r="E15747" i="1"/>
  <c r="E15748" i="1"/>
  <c r="E15749" i="1"/>
  <c r="E15750" i="1"/>
  <c r="E15751" i="1"/>
  <c r="E15752" i="1"/>
  <c r="E15753" i="1"/>
  <c r="E15754" i="1"/>
  <c r="E15755" i="1"/>
  <c r="E15756" i="1"/>
  <c r="E15757" i="1"/>
  <c r="E15758" i="1"/>
  <c r="E15759" i="1"/>
  <c r="E15760" i="1"/>
  <c r="E15761" i="1"/>
  <c r="E15762" i="1"/>
  <c r="E15763" i="1"/>
  <c r="E15764" i="1"/>
  <c r="E15765" i="1"/>
  <c r="E15766" i="1"/>
  <c r="E15767" i="1"/>
  <c r="E15768" i="1"/>
  <c r="E15769" i="1"/>
  <c r="E15770" i="1"/>
  <c r="E15771" i="1"/>
  <c r="E15772" i="1"/>
  <c r="E15773" i="1"/>
  <c r="E15774" i="1"/>
  <c r="E15775" i="1"/>
  <c r="E15776" i="1"/>
  <c r="E15777" i="1"/>
  <c r="E15778" i="1"/>
  <c r="E15779" i="1"/>
  <c r="E15780" i="1"/>
  <c r="E15781" i="1"/>
  <c r="E15782" i="1"/>
  <c r="E15783" i="1"/>
  <c r="E15784" i="1"/>
  <c r="E15785" i="1"/>
  <c r="E15786" i="1"/>
  <c r="E15787" i="1"/>
  <c r="E15788" i="1"/>
  <c r="E15789" i="1"/>
  <c r="E15790" i="1"/>
  <c r="E15791" i="1"/>
  <c r="E15792" i="1"/>
  <c r="E15793" i="1"/>
  <c r="E15794" i="1"/>
  <c r="E15795" i="1"/>
  <c r="E15796" i="1"/>
  <c r="E15797" i="1"/>
  <c r="E15798" i="1"/>
  <c r="E15799" i="1"/>
  <c r="E15800" i="1"/>
  <c r="E15801" i="1"/>
  <c r="E15802" i="1"/>
  <c r="E15803" i="1"/>
  <c r="E15804" i="1"/>
  <c r="E15805" i="1"/>
  <c r="E15806" i="1"/>
  <c r="E15807" i="1"/>
  <c r="E15808" i="1"/>
  <c r="E15809" i="1"/>
  <c r="E15810" i="1"/>
  <c r="E15811" i="1"/>
  <c r="E15812" i="1"/>
  <c r="E15813" i="1"/>
  <c r="E15814" i="1"/>
  <c r="E15815" i="1"/>
  <c r="E15816" i="1"/>
  <c r="E15817" i="1"/>
  <c r="E15818" i="1"/>
  <c r="E15819" i="1"/>
  <c r="E15820" i="1"/>
  <c r="E15821" i="1"/>
  <c r="E15822" i="1"/>
  <c r="E15823" i="1"/>
  <c r="E15824" i="1"/>
  <c r="E15825" i="1"/>
  <c r="E15826" i="1"/>
  <c r="E15827" i="1"/>
  <c r="E15828" i="1"/>
  <c r="E15829" i="1"/>
  <c r="E15830" i="1"/>
  <c r="E15831" i="1"/>
  <c r="E15832" i="1"/>
  <c r="E15833" i="1"/>
  <c r="E15834" i="1"/>
  <c r="E15835" i="1"/>
  <c r="E15836" i="1"/>
  <c r="E15837" i="1"/>
  <c r="E15838" i="1"/>
  <c r="E15839" i="1"/>
  <c r="E15840" i="1"/>
  <c r="E15841" i="1"/>
  <c r="E15842" i="1"/>
  <c r="E15843" i="1"/>
  <c r="E15844" i="1"/>
  <c r="E15845" i="1"/>
  <c r="E15846" i="1"/>
  <c r="E15847" i="1"/>
  <c r="E15848" i="1"/>
  <c r="E15849" i="1"/>
  <c r="E15850" i="1"/>
  <c r="E15851" i="1"/>
  <c r="E15852" i="1"/>
  <c r="E15853" i="1"/>
  <c r="E15854" i="1"/>
  <c r="E15855" i="1"/>
  <c r="E15856" i="1"/>
  <c r="E15857" i="1"/>
  <c r="E15858" i="1"/>
  <c r="E15859" i="1"/>
  <c r="E15860" i="1"/>
  <c r="E15861" i="1"/>
  <c r="E15862" i="1"/>
  <c r="E15863" i="1"/>
  <c r="E15864" i="1"/>
  <c r="E15865" i="1"/>
  <c r="E15866" i="1"/>
  <c r="E15867" i="1"/>
  <c r="E15868" i="1"/>
  <c r="E15869" i="1"/>
  <c r="E15870" i="1"/>
  <c r="E15871" i="1"/>
  <c r="E15872" i="1"/>
  <c r="E15873" i="1"/>
  <c r="E15874" i="1"/>
  <c r="E15875" i="1"/>
  <c r="E15876" i="1"/>
  <c r="E15877" i="1"/>
  <c r="E15878" i="1"/>
  <c r="E15879" i="1"/>
  <c r="E15880" i="1"/>
  <c r="E15881" i="1"/>
  <c r="E15882" i="1"/>
  <c r="E15883" i="1"/>
  <c r="E15884" i="1"/>
  <c r="E15885" i="1"/>
  <c r="E15886" i="1"/>
  <c r="E15887" i="1"/>
  <c r="E15888" i="1"/>
  <c r="E15889" i="1"/>
  <c r="E15890" i="1"/>
  <c r="E15891" i="1"/>
  <c r="E15892" i="1"/>
  <c r="E15893" i="1"/>
  <c r="E15894" i="1"/>
  <c r="E15895" i="1"/>
  <c r="E15896" i="1"/>
  <c r="E15897" i="1"/>
  <c r="E15898" i="1"/>
  <c r="E15899" i="1"/>
  <c r="E15900" i="1"/>
  <c r="E15901" i="1"/>
  <c r="E15902" i="1"/>
  <c r="E15903" i="1"/>
  <c r="E15904" i="1"/>
  <c r="E15905" i="1"/>
  <c r="E15906" i="1"/>
  <c r="E15907" i="1"/>
  <c r="E15908" i="1"/>
  <c r="E15909" i="1"/>
  <c r="E15910" i="1"/>
  <c r="E15911" i="1"/>
  <c r="E15912" i="1"/>
  <c r="E15913" i="1"/>
  <c r="E15914" i="1"/>
  <c r="E15915" i="1"/>
  <c r="E15916" i="1"/>
  <c r="E15917" i="1"/>
  <c r="E15918" i="1"/>
  <c r="E15919" i="1"/>
  <c r="E15920" i="1"/>
  <c r="E15921" i="1"/>
  <c r="E15922" i="1"/>
  <c r="E15923" i="1"/>
  <c r="E15924" i="1"/>
  <c r="E15925" i="1"/>
  <c r="E15926" i="1"/>
  <c r="E15927" i="1"/>
  <c r="E15928" i="1"/>
  <c r="E15929" i="1"/>
  <c r="E15930" i="1"/>
  <c r="E15931" i="1"/>
  <c r="E15932" i="1"/>
  <c r="E15933" i="1"/>
  <c r="E15934" i="1"/>
  <c r="E15935" i="1"/>
  <c r="E15936" i="1"/>
  <c r="E15937" i="1"/>
  <c r="E15938" i="1"/>
  <c r="E15939" i="1"/>
  <c r="E15940" i="1"/>
  <c r="E15941" i="1"/>
  <c r="E15942" i="1"/>
  <c r="E15943" i="1"/>
  <c r="E15944" i="1"/>
  <c r="E15945" i="1"/>
  <c r="E15946" i="1"/>
  <c r="E15947" i="1"/>
  <c r="E15948" i="1"/>
  <c r="E15949" i="1"/>
  <c r="E15950" i="1"/>
  <c r="E15951" i="1"/>
  <c r="E15952" i="1"/>
  <c r="E15953" i="1"/>
  <c r="E15954" i="1"/>
  <c r="E15955" i="1"/>
  <c r="E15956" i="1"/>
  <c r="E15957" i="1"/>
  <c r="E15958" i="1"/>
  <c r="E15959" i="1"/>
  <c r="E15960" i="1"/>
  <c r="E15961" i="1"/>
  <c r="E15962" i="1"/>
  <c r="E15963" i="1"/>
  <c r="E15964" i="1"/>
  <c r="E15965" i="1"/>
  <c r="E15966" i="1"/>
  <c r="E15967" i="1"/>
  <c r="E15968" i="1"/>
  <c r="E15969" i="1"/>
  <c r="E15970" i="1"/>
  <c r="E15971" i="1"/>
  <c r="E15972" i="1"/>
  <c r="E15973" i="1"/>
  <c r="E15974" i="1"/>
  <c r="E15975" i="1"/>
  <c r="E15976" i="1"/>
  <c r="E15977" i="1"/>
  <c r="E15978" i="1"/>
  <c r="E15979" i="1"/>
  <c r="E15980" i="1"/>
  <c r="E15981" i="1"/>
  <c r="E15982" i="1"/>
  <c r="E15983" i="1"/>
  <c r="E15984" i="1"/>
  <c r="E15985" i="1"/>
  <c r="E15986" i="1"/>
  <c r="E15987" i="1"/>
  <c r="E15988" i="1"/>
  <c r="E15989" i="1"/>
  <c r="E15990" i="1"/>
  <c r="E15991" i="1"/>
  <c r="E15992" i="1"/>
  <c r="E15993" i="1"/>
  <c r="E15994" i="1"/>
  <c r="E15995" i="1"/>
  <c r="E15996" i="1"/>
  <c r="E15997" i="1"/>
  <c r="E15998" i="1"/>
  <c r="E15999" i="1"/>
  <c r="E16000" i="1"/>
  <c r="E16001" i="1"/>
  <c r="E16002" i="1"/>
  <c r="E16003" i="1"/>
  <c r="E16004" i="1"/>
  <c r="E16005" i="1"/>
  <c r="E16006" i="1"/>
  <c r="E16007" i="1"/>
  <c r="E16008" i="1"/>
  <c r="E16009" i="1"/>
  <c r="E16010" i="1"/>
  <c r="E16011" i="1"/>
  <c r="E16012" i="1"/>
  <c r="E16013" i="1"/>
  <c r="E16014" i="1"/>
  <c r="E16015" i="1"/>
  <c r="E16016" i="1"/>
  <c r="E16017" i="1"/>
  <c r="E16018" i="1"/>
  <c r="E16019" i="1"/>
  <c r="E16020" i="1"/>
  <c r="E16021" i="1"/>
  <c r="E16022" i="1"/>
  <c r="E16023" i="1"/>
  <c r="E16024" i="1"/>
  <c r="E16025" i="1"/>
  <c r="E16026" i="1"/>
  <c r="E16027" i="1"/>
  <c r="E16028" i="1"/>
  <c r="E16029" i="1"/>
  <c r="E16030" i="1"/>
  <c r="E16031" i="1"/>
  <c r="E16032" i="1"/>
  <c r="E16033" i="1"/>
  <c r="E16034" i="1"/>
  <c r="E16035" i="1"/>
  <c r="E16036" i="1"/>
  <c r="E16037" i="1"/>
  <c r="E16038" i="1"/>
  <c r="E16039" i="1"/>
  <c r="E16040" i="1"/>
  <c r="E16041" i="1"/>
  <c r="E16042" i="1"/>
  <c r="E16043" i="1"/>
  <c r="E16044" i="1"/>
  <c r="E16045" i="1"/>
  <c r="E16046" i="1"/>
  <c r="E16047" i="1"/>
  <c r="E16048" i="1"/>
  <c r="E16049" i="1"/>
  <c r="E16050" i="1"/>
  <c r="E16051" i="1"/>
  <c r="E16052" i="1"/>
  <c r="E16053" i="1"/>
  <c r="E16054" i="1"/>
  <c r="E16055" i="1"/>
  <c r="E16056" i="1"/>
  <c r="E16057" i="1"/>
  <c r="E16058" i="1"/>
  <c r="E16059" i="1"/>
  <c r="E16060" i="1"/>
  <c r="E16061" i="1"/>
  <c r="E16062" i="1"/>
  <c r="E16063" i="1"/>
  <c r="E16064" i="1"/>
  <c r="E16065" i="1"/>
  <c r="E16066" i="1"/>
  <c r="E16067" i="1"/>
  <c r="E16068" i="1"/>
  <c r="E16069" i="1"/>
  <c r="E16070" i="1"/>
  <c r="E16071" i="1"/>
  <c r="E16072" i="1"/>
  <c r="E16073" i="1"/>
  <c r="E16074" i="1"/>
  <c r="E16075" i="1"/>
  <c r="E16076" i="1"/>
  <c r="E16077" i="1"/>
  <c r="E16078" i="1"/>
  <c r="E16079" i="1"/>
  <c r="E16080" i="1"/>
  <c r="E16081" i="1"/>
  <c r="E16082" i="1"/>
  <c r="E16083" i="1"/>
  <c r="E16084" i="1"/>
  <c r="E16085" i="1"/>
  <c r="E16086" i="1"/>
  <c r="E16087" i="1"/>
  <c r="E16088" i="1"/>
  <c r="E16089" i="1"/>
  <c r="E16090" i="1"/>
  <c r="E16091" i="1"/>
  <c r="E16092" i="1"/>
  <c r="E16093" i="1"/>
  <c r="E16094" i="1"/>
  <c r="E16095" i="1"/>
  <c r="E16096" i="1"/>
  <c r="E16097" i="1"/>
  <c r="E16098" i="1"/>
  <c r="E16099" i="1"/>
  <c r="E16100" i="1"/>
  <c r="E16101" i="1"/>
  <c r="E16102" i="1"/>
  <c r="E16103" i="1"/>
  <c r="E16104" i="1"/>
  <c r="E16105" i="1"/>
  <c r="E16106" i="1"/>
  <c r="E16107" i="1"/>
  <c r="E16108" i="1"/>
  <c r="E16109" i="1"/>
  <c r="E16110" i="1"/>
  <c r="E16111" i="1"/>
  <c r="E16112" i="1"/>
  <c r="E16113" i="1"/>
  <c r="E16114" i="1"/>
  <c r="E16115" i="1"/>
  <c r="E16116" i="1"/>
  <c r="E16117" i="1"/>
  <c r="E16118" i="1"/>
  <c r="E16119" i="1"/>
  <c r="E16120" i="1"/>
  <c r="E16121" i="1"/>
  <c r="E16122" i="1"/>
  <c r="E16123" i="1"/>
  <c r="E16124" i="1"/>
  <c r="E16125" i="1"/>
  <c r="E16126" i="1"/>
  <c r="E16127" i="1"/>
  <c r="E16128" i="1"/>
  <c r="E16129" i="1"/>
  <c r="E16130" i="1"/>
  <c r="E16131" i="1"/>
  <c r="E16132" i="1"/>
  <c r="E16133" i="1"/>
  <c r="E16134" i="1"/>
  <c r="E16135" i="1"/>
  <c r="E16136" i="1"/>
  <c r="E16137" i="1"/>
  <c r="E16138" i="1"/>
  <c r="E16139" i="1"/>
  <c r="E16140" i="1"/>
  <c r="E16141" i="1"/>
  <c r="E16142" i="1"/>
  <c r="E16143" i="1"/>
  <c r="E16144" i="1"/>
  <c r="E16145" i="1"/>
  <c r="E16146" i="1"/>
  <c r="E16147" i="1"/>
  <c r="E16148" i="1"/>
  <c r="E16149" i="1"/>
  <c r="E16150" i="1"/>
  <c r="E16151" i="1"/>
  <c r="E16152" i="1"/>
  <c r="E16153" i="1"/>
  <c r="E16154" i="1"/>
  <c r="E16155" i="1"/>
  <c r="E16156" i="1"/>
  <c r="E16157" i="1"/>
  <c r="E16158" i="1"/>
  <c r="E16159" i="1"/>
  <c r="E16160" i="1"/>
  <c r="E16161" i="1"/>
  <c r="E16162" i="1"/>
  <c r="E16163" i="1"/>
  <c r="E16164" i="1"/>
  <c r="E16165" i="1"/>
  <c r="E16166" i="1"/>
  <c r="E16167" i="1"/>
  <c r="E16168" i="1"/>
  <c r="E16169" i="1"/>
  <c r="E16170" i="1"/>
  <c r="E16171" i="1"/>
  <c r="E16172" i="1"/>
  <c r="E16173" i="1"/>
  <c r="E16174" i="1"/>
  <c r="E16175" i="1"/>
  <c r="E16176" i="1"/>
  <c r="E16177" i="1"/>
  <c r="E16178" i="1"/>
  <c r="E16179" i="1"/>
  <c r="E16180" i="1"/>
  <c r="E16181" i="1"/>
  <c r="E16182" i="1"/>
  <c r="E16183" i="1"/>
  <c r="E16184" i="1"/>
  <c r="E16185" i="1"/>
  <c r="E16186" i="1"/>
  <c r="E16187" i="1"/>
  <c r="E16188" i="1"/>
  <c r="E16189" i="1"/>
  <c r="E16190" i="1"/>
  <c r="E16191" i="1"/>
  <c r="E16192" i="1"/>
  <c r="E16193" i="1"/>
  <c r="E16194" i="1"/>
  <c r="E16195" i="1"/>
  <c r="E16196" i="1"/>
  <c r="E16197" i="1"/>
  <c r="E16198" i="1"/>
  <c r="E16199" i="1"/>
  <c r="E16200" i="1"/>
  <c r="E16201" i="1"/>
  <c r="E16202" i="1"/>
  <c r="E16203" i="1"/>
  <c r="E16204" i="1"/>
  <c r="E16205" i="1"/>
  <c r="E16206" i="1"/>
  <c r="E16207" i="1"/>
  <c r="E16208" i="1"/>
  <c r="E16209" i="1"/>
  <c r="E16210" i="1"/>
  <c r="E16211" i="1"/>
  <c r="E16212" i="1"/>
  <c r="E16213" i="1"/>
  <c r="E16214" i="1"/>
  <c r="E16215" i="1"/>
  <c r="E16216" i="1"/>
  <c r="E16217" i="1"/>
  <c r="E16218" i="1"/>
  <c r="E16219" i="1"/>
  <c r="E16220" i="1"/>
  <c r="E16221" i="1"/>
  <c r="E16222" i="1"/>
  <c r="E16223" i="1"/>
  <c r="E16224" i="1"/>
  <c r="E16225" i="1"/>
  <c r="E16226" i="1"/>
  <c r="E16227" i="1"/>
  <c r="E16228" i="1"/>
  <c r="E16229" i="1"/>
  <c r="E16230" i="1"/>
  <c r="E16231" i="1"/>
  <c r="E16232" i="1"/>
  <c r="E16233" i="1"/>
  <c r="E16234" i="1"/>
  <c r="E16235" i="1"/>
  <c r="E16236" i="1"/>
  <c r="E16237" i="1"/>
  <c r="E16238" i="1"/>
  <c r="E16239" i="1"/>
  <c r="E16240" i="1"/>
  <c r="E16241" i="1"/>
  <c r="E16242" i="1"/>
  <c r="E16243" i="1"/>
  <c r="E16244" i="1"/>
  <c r="E16245" i="1"/>
  <c r="E16246" i="1"/>
  <c r="E16247" i="1"/>
  <c r="E16248" i="1"/>
  <c r="E16249" i="1"/>
  <c r="E16250" i="1"/>
  <c r="E16251" i="1"/>
  <c r="E16252" i="1"/>
  <c r="E16253" i="1"/>
  <c r="E16254" i="1"/>
  <c r="E16255" i="1"/>
  <c r="E16256" i="1"/>
  <c r="E16257" i="1"/>
  <c r="E16258" i="1"/>
  <c r="E16259" i="1"/>
  <c r="E16260" i="1"/>
  <c r="E16261" i="1"/>
  <c r="E16262" i="1"/>
  <c r="E16263" i="1"/>
  <c r="E16264" i="1"/>
  <c r="E16265" i="1"/>
  <c r="E16266" i="1"/>
  <c r="E16267" i="1"/>
  <c r="E16268" i="1"/>
  <c r="E16269" i="1"/>
  <c r="E16270" i="1"/>
  <c r="E16271" i="1"/>
  <c r="E16272" i="1"/>
  <c r="E16273" i="1"/>
  <c r="E16274" i="1"/>
  <c r="E16275" i="1"/>
  <c r="E16276" i="1"/>
  <c r="E16277" i="1"/>
  <c r="E16278" i="1"/>
  <c r="E16279" i="1"/>
  <c r="E16280" i="1"/>
  <c r="E16281" i="1"/>
  <c r="E16282" i="1"/>
  <c r="E16283" i="1"/>
  <c r="E16284" i="1"/>
  <c r="E16285" i="1"/>
  <c r="E16286" i="1"/>
  <c r="E16287" i="1"/>
  <c r="E16288" i="1"/>
  <c r="E16289" i="1"/>
  <c r="E16290" i="1"/>
  <c r="E16291" i="1"/>
  <c r="E16292" i="1"/>
  <c r="E16293" i="1"/>
  <c r="E16294" i="1"/>
  <c r="E16295" i="1"/>
  <c r="E16296" i="1"/>
  <c r="E16297" i="1"/>
  <c r="E16298" i="1"/>
  <c r="E16299" i="1"/>
  <c r="E16300" i="1"/>
  <c r="E16301" i="1"/>
  <c r="E16302" i="1"/>
  <c r="E16303" i="1"/>
  <c r="E16304" i="1"/>
  <c r="E16305" i="1"/>
  <c r="E16306" i="1"/>
  <c r="E16307" i="1"/>
  <c r="E16308" i="1"/>
  <c r="E16309" i="1"/>
  <c r="E16310" i="1"/>
  <c r="E16311" i="1"/>
  <c r="E16312" i="1"/>
  <c r="E16313" i="1"/>
  <c r="E16314" i="1"/>
  <c r="E16315" i="1"/>
  <c r="E16316" i="1"/>
  <c r="E16317" i="1"/>
  <c r="E16318" i="1"/>
  <c r="E16319" i="1"/>
  <c r="E16320" i="1"/>
  <c r="E16321" i="1"/>
  <c r="E16322" i="1"/>
  <c r="E16323" i="1"/>
  <c r="E16324" i="1"/>
  <c r="E16325" i="1"/>
  <c r="E16326" i="1"/>
  <c r="E16327" i="1"/>
  <c r="E16328" i="1"/>
  <c r="E16329" i="1"/>
  <c r="E16330" i="1"/>
  <c r="E16331" i="1"/>
  <c r="E16332" i="1"/>
  <c r="E16333" i="1"/>
  <c r="E16334" i="1"/>
  <c r="E16335" i="1"/>
  <c r="E16336" i="1"/>
  <c r="E16337" i="1"/>
  <c r="E16338" i="1"/>
  <c r="E16339" i="1"/>
  <c r="E16340" i="1"/>
  <c r="E16341" i="1"/>
  <c r="E16342" i="1"/>
  <c r="E16343" i="1"/>
  <c r="E16344" i="1"/>
  <c r="E16345" i="1"/>
  <c r="E16346" i="1"/>
  <c r="E16347" i="1"/>
  <c r="E16348" i="1"/>
  <c r="E16349" i="1"/>
  <c r="E16350" i="1"/>
  <c r="E16351" i="1"/>
  <c r="E16352" i="1"/>
  <c r="E16353" i="1"/>
  <c r="E16354" i="1"/>
  <c r="E16355" i="1"/>
  <c r="E16356" i="1"/>
  <c r="E16357" i="1"/>
  <c r="E16358" i="1"/>
  <c r="E16359" i="1"/>
  <c r="E16360" i="1"/>
  <c r="E16361" i="1"/>
  <c r="E16362" i="1"/>
  <c r="E16363" i="1"/>
  <c r="E16364" i="1"/>
  <c r="E16365" i="1"/>
  <c r="E16366" i="1"/>
  <c r="E16367" i="1"/>
  <c r="E16368" i="1"/>
  <c r="E16369" i="1"/>
  <c r="E16370" i="1"/>
  <c r="E16371" i="1"/>
  <c r="E16372" i="1"/>
  <c r="E16373" i="1"/>
  <c r="E16374" i="1"/>
  <c r="E16375" i="1"/>
  <c r="E16376" i="1"/>
  <c r="E16377" i="1"/>
  <c r="E16378" i="1"/>
  <c r="E16379" i="1"/>
  <c r="E16380" i="1"/>
  <c r="E16381" i="1"/>
  <c r="E16382" i="1"/>
  <c r="E16383" i="1"/>
  <c r="E16384" i="1"/>
  <c r="E16385" i="1"/>
  <c r="E16386" i="1"/>
  <c r="E16387" i="1"/>
  <c r="E16388" i="1"/>
  <c r="E16389" i="1"/>
  <c r="E16390" i="1"/>
  <c r="E16391" i="1"/>
  <c r="E16392" i="1"/>
  <c r="E16393" i="1"/>
  <c r="E16394" i="1"/>
  <c r="E16395" i="1"/>
  <c r="E16396" i="1"/>
  <c r="E16397" i="1"/>
  <c r="E16398" i="1"/>
  <c r="E16399" i="1"/>
  <c r="E16400" i="1"/>
  <c r="E16401" i="1"/>
  <c r="E16402" i="1"/>
  <c r="E16403" i="1"/>
  <c r="E16404" i="1"/>
  <c r="E16405" i="1"/>
  <c r="E16406" i="1"/>
  <c r="E16407" i="1"/>
  <c r="E16408" i="1"/>
  <c r="E16409" i="1"/>
  <c r="E16410" i="1"/>
  <c r="E16411" i="1"/>
  <c r="E16412" i="1"/>
  <c r="E16413" i="1"/>
  <c r="E16414" i="1"/>
  <c r="E16415" i="1"/>
  <c r="E16416" i="1"/>
  <c r="E16417" i="1"/>
  <c r="E16418" i="1"/>
  <c r="E16419" i="1"/>
  <c r="E16420" i="1"/>
  <c r="E16421" i="1"/>
  <c r="E16422" i="1"/>
  <c r="E16423" i="1"/>
  <c r="E16424" i="1"/>
  <c r="E16425" i="1"/>
  <c r="E16426" i="1"/>
  <c r="E16427" i="1"/>
  <c r="E16428" i="1"/>
  <c r="E16429" i="1"/>
  <c r="E16430" i="1"/>
  <c r="E16431" i="1"/>
  <c r="E16432" i="1"/>
  <c r="E16433" i="1"/>
  <c r="E16434" i="1"/>
  <c r="E16435" i="1"/>
  <c r="E16436" i="1"/>
  <c r="E16437" i="1"/>
  <c r="E16438" i="1"/>
  <c r="E16439" i="1"/>
  <c r="E16440" i="1"/>
  <c r="E16441" i="1"/>
  <c r="E16442" i="1"/>
  <c r="E16443" i="1"/>
  <c r="E16444" i="1"/>
  <c r="E16445" i="1"/>
  <c r="E16446" i="1"/>
  <c r="E16447" i="1"/>
  <c r="E16448" i="1"/>
  <c r="E16449" i="1"/>
  <c r="E16450" i="1"/>
  <c r="E16451" i="1"/>
  <c r="E16452" i="1"/>
  <c r="E16453" i="1"/>
  <c r="E16454" i="1"/>
  <c r="E16455" i="1"/>
  <c r="E16456" i="1"/>
  <c r="E16457" i="1"/>
  <c r="E16458" i="1"/>
  <c r="E16459" i="1"/>
  <c r="E16460" i="1"/>
  <c r="E16461" i="1"/>
  <c r="E16462" i="1"/>
  <c r="E16463" i="1"/>
  <c r="E16464" i="1"/>
  <c r="E16465" i="1"/>
  <c r="E16466" i="1"/>
  <c r="E16467" i="1"/>
  <c r="E16468" i="1"/>
  <c r="E16469" i="1"/>
  <c r="E16470" i="1"/>
  <c r="E16471" i="1"/>
  <c r="E16472" i="1"/>
  <c r="E16473" i="1"/>
  <c r="E16474" i="1"/>
  <c r="E16475" i="1"/>
  <c r="E16476" i="1"/>
  <c r="E16477" i="1"/>
  <c r="E16478" i="1"/>
  <c r="E16479" i="1"/>
  <c r="E16480" i="1"/>
  <c r="E16481" i="1"/>
  <c r="E16482" i="1"/>
  <c r="E16483" i="1"/>
  <c r="E16484" i="1"/>
  <c r="E16485" i="1"/>
  <c r="E16486" i="1"/>
  <c r="E16487" i="1"/>
  <c r="E16488" i="1"/>
  <c r="E16489" i="1"/>
  <c r="E16490" i="1"/>
  <c r="E16491" i="1"/>
  <c r="E16492" i="1"/>
  <c r="E16493" i="1"/>
  <c r="E16494" i="1"/>
  <c r="E16495" i="1"/>
  <c r="E16496" i="1"/>
  <c r="E16497" i="1"/>
  <c r="E16498" i="1"/>
  <c r="E16499" i="1"/>
  <c r="E16500" i="1"/>
  <c r="E16501" i="1"/>
  <c r="E16502" i="1"/>
  <c r="E16503" i="1"/>
  <c r="E16504" i="1"/>
  <c r="E16505" i="1"/>
  <c r="E16506" i="1"/>
  <c r="E16507" i="1"/>
  <c r="E16508" i="1"/>
  <c r="E16509" i="1"/>
  <c r="E16510" i="1"/>
  <c r="E16511" i="1"/>
  <c r="E16512" i="1"/>
  <c r="E16513" i="1"/>
  <c r="E16514" i="1"/>
  <c r="E16515" i="1"/>
  <c r="E16516" i="1"/>
  <c r="E16517" i="1"/>
  <c r="E16518" i="1"/>
  <c r="E16519" i="1"/>
  <c r="E16520" i="1"/>
  <c r="E16521" i="1"/>
  <c r="E16522" i="1"/>
  <c r="E16523" i="1"/>
  <c r="E16524" i="1"/>
  <c r="E16525" i="1"/>
  <c r="E16526" i="1"/>
  <c r="E16527" i="1"/>
  <c r="E16528" i="1"/>
  <c r="E16529" i="1"/>
  <c r="E16530" i="1"/>
  <c r="E16531" i="1"/>
  <c r="E16532" i="1"/>
  <c r="E16533" i="1"/>
  <c r="E16534" i="1"/>
  <c r="E16535" i="1"/>
  <c r="E16536" i="1"/>
  <c r="E16537" i="1"/>
  <c r="E16538" i="1"/>
  <c r="E16539" i="1"/>
  <c r="E16540" i="1"/>
  <c r="E16541" i="1"/>
  <c r="E16542" i="1"/>
  <c r="E16543" i="1"/>
  <c r="E16544" i="1"/>
  <c r="E16545" i="1"/>
  <c r="E16546" i="1"/>
  <c r="E16547" i="1"/>
  <c r="E16548" i="1"/>
  <c r="E16549" i="1"/>
  <c r="E16550" i="1"/>
  <c r="E16551" i="1"/>
  <c r="E16552" i="1"/>
  <c r="E16553" i="1"/>
  <c r="E16554" i="1"/>
  <c r="E16555" i="1"/>
  <c r="E16556" i="1"/>
  <c r="E16557" i="1"/>
  <c r="E16558" i="1"/>
  <c r="E16559" i="1"/>
  <c r="E16560" i="1"/>
  <c r="E16561" i="1"/>
  <c r="E16562" i="1"/>
  <c r="E16563" i="1"/>
  <c r="E16564" i="1"/>
  <c r="E16565" i="1"/>
  <c r="E16566" i="1"/>
  <c r="E16567" i="1"/>
  <c r="E16568" i="1"/>
  <c r="E16569" i="1"/>
  <c r="E16570" i="1"/>
  <c r="E16571" i="1"/>
  <c r="E16572" i="1"/>
  <c r="E16573" i="1"/>
  <c r="E16574" i="1"/>
  <c r="E16575" i="1"/>
  <c r="E16576" i="1"/>
  <c r="E16577" i="1"/>
  <c r="E16578" i="1"/>
  <c r="E16579" i="1"/>
  <c r="E16580" i="1"/>
  <c r="E16581" i="1"/>
  <c r="E16582" i="1"/>
  <c r="E16583" i="1"/>
  <c r="E16584" i="1"/>
  <c r="E16585" i="1"/>
  <c r="E16586" i="1"/>
  <c r="E16587" i="1"/>
  <c r="E16588" i="1"/>
  <c r="E16589" i="1"/>
  <c r="E16590" i="1"/>
  <c r="E16591" i="1"/>
  <c r="E16592" i="1"/>
  <c r="E16593" i="1"/>
  <c r="E16594" i="1"/>
  <c r="E16595" i="1"/>
  <c r="E16596" i="1"/>
  <c r="E16597" i="1"/>
  <c r="E16598" i="1"/>
  <c r="E16599" i="1"/>
  <c r="E16600" i="1"/>
  <c r="E16601" i="1"/>
  <c r="E16602" i="1"/>
  <c r="E16603" i="1"/>
  <c r="E16604" i="1"/>
  <c r="E16605" i="1"/>
  <c r="E16606" i="1"/>
  <c r="E16607" i="1"/>
  <c r="E16608" i="1"/>
  <c r="E16609" i="1"/>
  <c r="E16610" i="1"/>
  <c r="E16611" i="1"/>
  <c r="E16612" i="1"/>
  <c r="E16613" i="1"/>
  <c r="E16614" i="1"/>
  <c r="E16615" i="1"/>
  <c r="E16616" i="1"/>
  <c r="E16617" i="1"/>
  <c r="E16618" i="1"/>
  <c r="E16619" i="1"/>
  <c r="E16620" i="1"/>
  <c r="E16621" i="1"/>
  <c r="E16622" i="1"/>
  <c r="E16623" i="1"/>
  <c r="E16624" i="1"/>
  <c r="E16625" i="1"/>
  <c r="E16626" i="1"/>
  <c r="E16627" i="1"/>
  <c r="E16628" i="1"/>
  <c r="E16629" i="1"/>
  <c r="E16630" i="1"/>
  <c r="E16631" i="1"/>
  <c r="E16632" i="1"/>
  <c r="E16633" i="1"/>
  <c r="E16634" i="1"/>
  <c r="E16635" i="1"/>
  <c r="E16636" i="1"/>
  <c r="E16637" i="1"/>
  <c r="E16638" i="1"/>
  <c r="E16639" i="1"/>
  <c r="E16640" i="1"/>
  <c r="E16641" i="1"/>
  <c r="E16642" i="1"/>
  <c r="E16643" i="1"/>
  <c r="E16644" i="1"/>
  <c r="E16645" i="1"/>
  <c r="E16646" i="1"/>
  <c r="E16647" i="1"/>
  <c r="E16648" i="1"/>
  <c r="E16649" i="1"/>
  <c r="E16650" i="1"/>
  <c r="E16651" i="1"/>
  <c r="E16652" i="1"/>
  <c r="E16653" i="1"/>
  <c r="E16654" i="1"/>
  <c r="E16655" i="1"/>
  <c r="E16656" i="1"/>
  <c r="E16657" i="1"/>
  <c r="E16658" i="1"/>
  <c r="E16659" i="1"/>
  <c r="E16660" i="1"/>
  <c r="E16661" i="1"/>
  <c r="E16662" i="1"/>
  <c r="E16663" i="1"/>
  <c r="E16664" i="1"/>
  <c r="E16665" i="1"/>
  <c r="E16666" i="1"/>
  <c r="E16667" i="1"/>
  <c r="E16668" i="1"/>
  <c r="E16669" i="1"/>
  <c r="E16670" i="1"/>
  <c r="E16671" i="1"/>
  <c r="E16672" i="1"/>
  <c r="E16673" i="1"/>
  <c r="E16674" i="1"/>
  <c r="E16675" i="1"/>
  <c r="E16676" i="1"/>
  <c r="E16677" i="1"/>
  <c r="E16678" i="1"/>
  <c r="E16679" i="1"/>
  <c r="E16680" i="1"/>
  <c r="E16681" i="1"/>
  <c r="E16682" i="1"/>
  <c r="E16683" i="1"/>
  <c r="E16684" i="1"/>
  <c r="E16685" i="1"/>
  <c r="E16686" i="1"/>
  <c r="E16687" i="1"/>
  <c r="E16688" i="1"/>
  <c r="E16689" i="1"/>
  <c r="E16690" i="1"/>
  <c r="E16691" i="1"/>
  <c r="E16692" i="1"/>
  <c r="E16693" i="1"/>
  <c r="E16694" i="1"/>
  <c r="E16695" i="1"/>
  <c r="E16696" i="1"/>
  <c r="E16697" i="1"/>
  <c r="E16698" i="1"/>
  <c r="E16699" i="1"/>
  <c r="E16700" i="1"/>
  <c r="E16701" i="1"/>
  <c r="E16702" i="1"/>
  <c r="E16703" i="1"/>
  <c r="E16704" i="1"/>
  <c r="E16705" i="1"/>
  <c r="E16706" i="1"/>
  <c r="E16707" i="1"/>
  <c r="E16708" i="1"/>
  <c r="E16709" i="1"/>
  <c r="E16710" i="1"/>
  <c r="E16711" i="1"/>
  <c r="E16712" i="1"/>
  <c r="E16713" i="1"/>
  <c r="E16714" i="1"/>
  <c r="E16715" i="1"/>
  <c r="E16716" i="1"/>
  <c r="E16717" i="1"/>
  <c r="E16718" i="1"/>
  <c r="E16719" i="1"/>
  <c r="E16720" i="1"/>
  <c r="E16721" i="1"/>
  <c r="E16722" i="1"/>
  <c r="E16723" i="1"/>
  <c r="E16724" i="1"/>
  <c r="E16725" i="1"/>
  <c r="E16726" i="1"/>
  <c r="E16727" i="1"/>
  <c r="E16728" i="1"/>
  <c r="E16729" i="1"/>
  <c r="E16730" i="1"/>
  <c r="E16731" i="1"/>
  <c r="E16732" i="1"/>
  <c r="E16733" i="1"/>
  <c r="E16734" i="1"/>
  <c r="E16735" i="1"/>
  <c r="E16736" i="1"/>
  <c r="E16737" i="1"/>
  <c r="E16738" i="1"/>
  <c r="E16739" i="1"/>
  <c r="E16740" i="1"/>
  <c r="E16741" i="1"/>
  <c r="E16742" i="1"/>
  <c r="E16743" i="1"/>
  <c r="E16744" i="1"/>
  <c r="E16745" i="1"/>
  <c r="E16746" i="1"/>
  <c r="E16747" i="1"/>
  <c r="E16748" i="1"/>
  <c r="E16749" i="1"/>
  <c r="E16750" i="1"/>
  <c r="E16751" i="1"/>
  <c r="E16752" i="1"/>
  <c r="E16753" i="1"/>
  <c r="E16754" i="1"/>
  <c r="E16755" i="1"/>
  <c r="E16756" i="1"/>
  <c r="E16757" i="1"/>
  <c r="E16758" i="1"/>
  <c r="E16759" i="1"/>
  <c r="E16760" i="1"/>
  <c r="E16761" i="1"/>
  <c r="E16762" i="1"/>
  <c r="E16763" i="1"/>
  <c r="E16764" i="1"/>
  <c r="E16765" i="1"/>
  <c r="E16766" i="1"/>
  <c r="E16767" i="1"/>
  <c r="E16768" i="1"/>
  <c r="E16769" i="1"/>
  <c r="E16770" i="1"/>
  <c r="E16771" i="1"/>
  <c r="E16772" i="1"/>
  <c r="E16773" i="1"/>
  <c r="E16774" i="1"/>
  <c r="E16775" i="1"/>
  <c r="E16776" i="1"/>
  <c r="E16777" i="1"/>
  <c r="E16778" i="1"/>
  <c r="E16779" i="1"/>
  <c r="E16780" i="1"/>
  <c r="E16781" i="1"/>
  <c r="E16782" i="1"/>
  <c r="E16783" i="1"/>
  <c r="E16784" i="1"/>
  <c r="E16785" i="1"/>
  <c r="E16786" i="1"/>
  <c r="E16787" i="1"/>
  <c r="E16788" i="1"/>
  <c r="E16789" i="1"/>
  <c r="E16790" i="1"/>
  <c r="E16791" i="1"/>
  <c r="E16792" i="1"/>
  <c r="E16793" i="1"/>
  <c r="E16794" i="1"/>
  <c r="E16795" i="1"/>
  <c r="E16796" i="1"/>
  <c r="E16797" i="1"/>
  <c r="E16798" i="1"/>
  <c r="E16799" i="1"/>
  <c r="E16800" i="1"/>
  <c r="E16801" i="1"/>
  <c r="E16802" i="1"/>
  <c r="E16803" i="1"/>
  <c r="E16804" i="1"/>
  <c r="E16805" i="1"/>
  <c r="E16806" i="1"/>
  <c r="E16807" i="1"/>
  <c r="E16808" i="1"/>
  <c r="E16809" i="1"/>
  <c r="E16810" i="1"/>
  <c r="E16811" i="1"/>
  <c r="E16812" i="1"/>
  <c r="E16813" i="1"/>
  <c r="E16814" i="1"/>
  <c r="E16815" i="1"/>
  <c r="E16816" i="1"/>
  <c r="E16817" i="1"/>
  <c r="E16818" i="1"/>
  <c r="E16819" i="1"/>
  <c r="E16820" i="1"/>
  <c r="E16821" i="1"/>
  <c r="E16822" i="1"/>
  <c r="E16823" i="1"/>
  <c r="E16824" i="1"/>
  <c r="E16825" i="1"/>
  <c r="E16826" i="1"/>
  <c r="E16827" i="1"/>
  <c r="E16828" i="1"/>
  <c r="E16829" i="1"/>
  <c r="E16830" i="1"/>
  <c r="E16831" i="1"/>
  <c r="E16832" i="1"/>
  <c r="E16833" i="1"/>
  <c r="E16834" i="1"/>
  <c r="E16835" i="1"/>
  <c r="E16836" i="1"/>
  <c r="E16837" i="1"/>
  <c r="E16838" i="1"/>
  <c r="E16839" i="1"/>
  <c r="E16840" i="1"/>
  <c r="E16841" i="1"/>
  <c r="E16842" i="1"/>
  <c r="E16843" i="1"/>
  <c r="E16844" i="1"/>
  <c r="E16845" i="1"/>
  <c r="E16846" i="1"/>
  <c r="E16847" i="1"/>
  <c r="E16848" i="1"/>
  <c r="E16849" i="1"/>
  <c r="E16850" i="1"/>
  <c r="E16851" i="1"/>
  <c r="E16852" i="1"/>
  <c r="E16853" i="1"/>
  <c r="E16854" i="1"/>
  <c r="E16855" i="1"/>
  <c r="E16856" i="1"/>
  <c r="E16857" i="1"/>
  <c r="E16858" i="1"/>
  <c r="E16859" i="1"/>
  <c r="E16860" i="1"/>
  <c r="E16861" i="1"/>
  <c r="E16862" i="1"/>
  <c r="E16863" i="1"/>
  <c r="E16864" i="1"/>
  <c r="E16865" i="1"/>
  <c r="E16866" i="1"/>
  <c r="E16867" i="1"/>
  <c r="E16868" i="1"/>
  <c r="E16869" i="1"/>
  <c r="E16870" i="1"/>
  <c r="E16871" i="1"/>
  <c r="E16872" i="1"/>
  <c r="E16873" i="1"/>
  <c r="E16874" i="1"/>
  <c r="E16875" i="1"/>
  <c r="E16876" i="1"/>
  <c r="E16877" i="1"/>
  <c r="E16878" i="1"/>
  <c r="E16879" i="1"/>
  <c r="E16880" i="1"/>
  <c r="E16881" i="1"/>
  <c r="E16882" i="1"/>
  <c r="E16883" i="1"/>
  <c r="E16884" i="1"/>
  <c r="E16885" i="1"/>
  <c r="E16886" i="1"/>
  <c r="E16887" i="1"/>
  <c r="E16888" i="1"/>
  <c r="E16889" i="1"/>
  <c r="E16890" i="1"/>
  <c r="E16891" i="1"/>
  <c r="E16892" i="1"/>
  <c r="E16893" i="1"/>
  <c r="E16894" i="1"/>
  <c r="E16895" i="1"/>
  <c r="E16896" i="1"/>
  <c r="E16897" i="1"/>
  <c r="E16898" i="1"/>
  <c r="E16899" i="1"/>
  <c r="E16900" i="1"/>
  <c r="E16901" i="1"/>
  <c r="E16902" i="1"/>
  <c r="E16903" i="1"/>
  <c r="E16904" i="1"/>
  <c r="E16905" i="1"/>
  <c r="E16906" i="1"/>
  <c r="E16907" i="1"/>
  <c r="E16908" i="1"/>
  <c r="E16909" i="1"/>
  <c r="E16910" i="1"/>
  <c r="E16911" i="1"/>
  <c r="E16912" i="1"/>
  <c r="E16913" i="1"/>
  <c r="E16914" i="1"/>
  <c r="E16915" i="1"/>
  <c r="E16916" i="1"/>
  <c r="E16917" i="1"/>
  <c r="E16918" i="1"/>
  <c r="E16919" i="1"/>
  <c r="E16920" i="1"/>
  <c r="E16921" i="1"/>
  <c r="E16922" i="1"/>
  <c r="E16923" i="1"/>
  <c r="E16924" i="1"/>
  <c r="E16925" i="1"/>
  <c r="E16926" i="1"/>
  <c r="E16927" i="1"/>
  <c r="E16928" i="1"/>
  <c r="E16929" i="1"/>
  <c r="E16930" i="1"/>
  <c r="E16931" i="1"/>
  <c r="E16932" i="1"/>
  <c r="E16933" i="1"/>
  <c r="E16934" i="1"/>
  <c r="E16935" i="1"/>
  <c r="E16936" i="1"/>
  <c r="E16937" i="1"/>
  <c r="E16938" i="1"/>
  <c r="E16939" i="1"/>
  <c r="E16940" i="1"/>
  <c r="E16941" i="1"/>
  <c r="E16942" i="1"/>
  <c r="E16943" i="1"/>
  <c r="E16944" i="1"/>
  <c r="E16945" i="1"/>
  <c r="E16946" i="1"/>
  <c r="E16947" i="1"/>
  <c r="E16948" i="1"/>
  <c r="E16949" i="1"/>
  <c r="E16950" i="1"/>
  <c r="E16951" i="1"/>
  <c r="E16952" i="1"/>
  <c r="E16953" i="1"/>
  <c r="E16954" i="1"/>
  <c r="E16955" i="1"/>
  <c r="E16956" i="1"/>
  <c r="E16957" i="1"/>
  <c r="E16958" i="1"/>
  <c r="E16959" i="1"/>
  <c r="E16960" i="1"/>
  <c r="E16961" i="1"/>
  <c r="E16962" i="1"/>
  <c r="E16963" i="1"/>
  <c r="E16964" i="1"/>
  <c r="E16965" i="1"/>
  <c r="E16966" i="1"/>
  <c r="E16967" i="1"/>
  <c r="E16968" i="1"/>
  <c r="E16969" i="1"/>
  <c r="E16970" i="1"/>
  <c r="E16971" i="1"/>
  <c r="E16972" i="1"/>
  <c r="E16973" i="1"/>
  <c r="E16974" i="1"/>
  <c r="E16975" i="1"/>
  <c r="E16976" i="1"/>
  <c r="E16977" i="1"/>
  <c r="E16978" i="1"/>
  <c r="E16979" i="1"/>
  <c r="E16980" i="1"/>
  <c r="E16981" i="1"/>
  <c r="E16982" i="1"/>
  <c r="E16983" i="1"/>
  <c r="E16984" i="1"/>
  <c r="E16985" i="1"/>
  <c r="E16986" i="1"/>
  <c r="E16987" i="1"/>
  <c r="E16988" i="1"/>
  <c r="E16989" i="1"/>
  <c r="E16990" i="1"/>
  <c r="E16991" i="1"/>
  <c r="E16992" i="1"/>
  <c r="E16993" i="1"/>
  <c r="E16994" i="1"/>
  <c r="E16995" i="1"/>
  <c r="E16996" i="1"/>
  <c r="E16997" i="1"/>
  <c r="E16998" i="1"/>
  <c r="E16999" i="1"/>
  <c r="E17000" i="1"/>
  <c r="E17001" i="1"/>
  <c r="E17002" i="1"/>
  <c r="E17003" i="1"/>
  <c r="E17004" i="1"/>
  <c r="E17005" i="1"/>
  <c r="E17006" i="1"/>
  <c r="E17007" i="1"/>
  <c r="E17008" i="1"/>
  <c r="E17009" i="1"/>
  <c r="E17010" i="1"/>
  <c r="E17011" i="1"/>
  <c r="E17012" i="1"/>
  <c r="E17013" i="1"/>
  <c r="E17014" i="1"/>
  <c r="E17015" i="1"/>
  <c r="E17016" i="1"/>
  <c r="E17017" i="1"/>
  <c r="E17018" i="1"/>
  <c r="E17019" i="1"/>
  <c r="E17020" i="1"/>
  <c r="E17021" i="1"/>
  <c r="E17022" i="1"/>
  <c r="E17023" i="1"/>
  <c r="E17024" i="1"/>
  <c r="E17025" i="1"/>
  <c r="E17026" i="1"/>
  <c r="E17027" i="1"/>
  <c r="E17028" i="1"/>
  <c r="E17029" i="1"/>
  <c r="E17030" i="1"/>
  <c r="E17031" i="1"/>
  <c r="E17032" i="1"/>
  <c r="E17033" i="1"/>
  <c r="E17034" i="1"/>
  <c r="E17035" i="1"/>
  <c r="E17036" i="1"/>
  <c r="E17037" i="1"/>
  <c r="E17038" i="1"/>
  <c r="E17039" i="1"/>
  <c r="E17040" i="1"/>
  <c r="E17041" i="1"/>
  <c r="E17042" i="1"/>
  <c r="E17043" i="1"/>
  <c r="E17044" i="1"/>
  <c r="E17045" i="1"/>
  <c r="E17046" i="1"/>
  <c r="E17047" i="1"/>
  <c r="E17048" i="1"/>
  <c r="E17049" i="1"/>
  <c r="E17050" i="1"/>
  <c r="E17051" i="1"/>
  <c r="E17052" i="1"/>
  <c r="E17053" i="1"/>
  <c r="E17054" i="1"/>
  <c r="E17055" i="1"/>
  <c r="E17056" i="1"/>
  <c r="E17057" i="1"/>
  <c r="E17058" i="1"/>
  <c r="E17059" i="1"/>
  <c r="E17060" i="1"/>
  <c r="E17061" i="1"/>
  <c r="E17062" i="1"/>
  <c r="E17063" i="1"/>
  <c r="E17064" i="1"/>
  <c r="E17065" i="1"/>
  <c r="E17066" i="1"/>
  <c r="E17067" i="1"/>
  <c r="E17068" i="1"/>
  <c r="E17069" i="1"/>
  <c r="E17070" i="1"/>
  <c r="E17071" i="1"/>
  <c r="E17072" i="1"/>
  <c r="E17073" i="1"/>
  <c r="E17074" i="1"/>
  <c r="E17075" i="1"/>
  <c r="E17076" i="1"/>
  <c r="E17077" i="1"/>
  <c r="E17078" i="1"/>
  <c r="E17079" i="1"/>
  <c r="E17080" i="1"/>
  <c r="E17081" i="1"/>
  <c r="E17082" i="1"/>
  <c r="E17083" i="1"/>
  <c r="E17084" i="1"/>
  <c r="E17085" i="1"/>
  <c r="E17086" i="1"/>
  <c r="E17087" i="1"/>
  <c r="E17088" i="1"/>
  <c r="E17089" i="1"/>
  <c r="E17090" i="1"/>
  <c r="E17091" i="1"/>
  <c r="E17092" i="1"/>
  <c r="E17093" i="1"/>
  <c r="E17094" i="1"/>
  <c r="E17095" i="1"/>
  <c r="E17096" i="1"/>
  <c r="E17097" i="1"/>
  <c r="E17098" i="1"/>
  <c r="E17099" i="1"/>
  <c r="E17100" i="1"/>
  <c r="E17101" i="1"/>
  <c r="E17102" i="1"/>
  <c r="E17103" i="1"/>
  <c r="E17104" i="1"/>
  <c r="E17105" i="1"/>
  <c r="E17106" i="1"/>
  <c r="E17107" i="1"/>
  <c r="E17108" i="1"/>
  <c r="E17109" i="1"/>
  <c r="E17110" i="1"/>
  <c r="E17111" i="1"/>
  <c r="E17112" i="1"/>
  <c r="E17113" i="1"/>
  <c r="E17114" i="1"/>
  <c r="E17115" i="1"/>
  <c r="E17116" i="1"/>
  <c r="E17117" i="1"/>
  <c r="E17118" i="1"/>
  <c r="E17119" i="1"/>
  <c r="E17120" i="1"/>
  <c r="E17121" i="1"/>
  <c r="E17122" i="1"/>
  <c r="E17123" i="1"/>
  <c r="E17124" i="1"/>
  <c r="E17125" i="1"/>
  <c r="E17126" i="1"/>
  <c r="E17127" i="1"/>
  <c r="E17128" i="1"/>
  <c r="E17129" i="1"/>
  <c r="E17130" i="1"/>
  <c r="E17131" i="1"/>
  <c r="E17132" i="1"/>
  <c r="E17133" i="1"/>
  <c r="E17134" i="1"/>
  <c r="E17135" i="1"/>
  <c r="E17136" i="1"/>
  <c r="E17137" i="1"/>
  <c r="E17138" i="1"/>
  <c r="E17139" i="1"/>
  <c r="E17140" i="1"/>
  <c r="E17141" i="1"/>
  <c r="E17142" i="1"/>
  <c r="E17143" i="1"/>
  <c r="E17144" i="1"/>
  <c r="E17145" i="1"/>
  <c r="E17146" i="1"/>
  <c r="E17147" i="1"/>
  <c r="E17148" i="1"/>
  <c r="E17149" i="1"/>
  <c r="E17150" i="1"/>
  <c r="E17151" i="1"/>
  <c r="E17152" i="1"/>
  <c r="E17153" i="1"/>
  <c r="E17154" i="1"/>
  <c r="E17155" i="1"/>
  <c r="E17156" i="1"/>
  <c r="E17157" i="1"/>
  <c r="E17158" i="1"/>
  <c r="E17159" i="1"/>
  <c r="E17160" i="1"/>
  <c r="E17161" i="1"/>
  <c r="E17162" i="1"/>
  <c r="E17163" i="1"/>
  <c r="E17164" i="1"/>
  <c r="E17165" i="1"/>
  <c r="E17166" i="1"/>
  <c r="E17167" i="1"/>
  <c r="E17168" i="1"/>
  <c r="E17169" i="1"/>
  <c r="E17170" i="1"/>
  <c r="E17171" i="1"/>
  <c r="E17172" i="1"/>
  <c r="E17173" i="1"/>
  <c r="E17174" i="1"/>
  <c r="E17175" i="1"/>
  <c r="E17176" i="1"/>
  <c r="E17177" i="1"/>
  <c r="E17178" i="1"/>
  <c r="E17179" i="1"/>
  <c r="E17180" i="1"/>
  <c r="E17181" i="1"/>
  <c r="E17182" i="1"/>
  <c r="E17183" i="1"/>
  <c r="E17184" i="1"/>
  <c r="E17185" i="1"/>
  <c r="E17186" i="1"/>
  <c r="E17187" i="1"/>
  <c r="E17188" i="1"/>
  <c r="E17189" i="1"/>
  <c r="E17190" i="1"/>
  <c r="E17191" i="1"/>
  <c r="E17192" i="1"/>
  <c r="E17193" i="1"/>
  <c r="E17194" i="1"/>
  <c r="E17195" i="1"/>
  <c r="E17196" i="1"/>
  <c r="E17197" i="1"/>
  <c r="E17198" i="1"/>
  <c r="E17199" i="1"/>
  <c r="E17200" i="1"/>
  <c r="E17201" i="1"/>
  <c r="E17202" i="1"/>
  <c r="E17203" i="1"/>
  <c r="E17204" i="1"/>
  <c r="E17205" i="1"/>
  <c r="E17206" i="1"/>
  <c r="E17207" i="1"/>
  <c r="E17208" i="1"/>
  <c r="E17209" i="1"/>
  <c r="E17210" i="1"/>
  <c r="E17211" i="1"/>
  <c r="E17212" i="1"/>
  <c r="E17213" i="1"/>
  <c r="E17214" i="1"/>
  <c r="E17215" i="1"/>
  <c r="E17216" i="1"/>
  <c r="E17217" i="1"/>
  <c r="E17218" i="1"/>
  <c r="E17219" i="1"/>
  <c r="E17220" i="1"/>
  <c r="E17221" i="1"/>
  <c r="E17222" i="1"/>
  <c r="E17223" i="1"/>
  <c r="E17224" i="1"/>
  <c r="E17225" i="1"/>
  <c r="E17226" i="1"/>
  <c r="E17227" i="1"/>
  <c r="E17228" i="1"/>
  <c r="E17229" i="1"/>
  <c r="E17230" i="1"/>
  <c r="E17231" i="1"/>
  <c r="E17232" i="1"/>
  <c r="E17233" i="1"/>
  <c r="E17234" i="1"/>
  <c r="E17235" i="1"/>
  <c r="E17236" i="1"/>
  <c r="E17237" i="1"/>
  <c r="E17238" i="1"/>
  <c r="E17239" i="1"/>
  <c r="E17240" i="1"/>
  <c r="E17241" i="1"/>
  <c r="E17242" i="1"/>
  <c r="E17243" i="1"/>
  <c r="E17244" i="1"/>
  <c r="E17245" i="1"/>
  <c r="E17246" i="1"/>
  <c r="E17247" i="1"/>
  <c r="E17248" i="1"/>
  <c r="E17249" i="1"/>
  <c r="E17250" i="1"/>
  <c r="E17251" i="1"/>
  <c r="E17252" i="1"/>
  <c r="E17253" i="1"/>
  <c r="E17254" i="1"/>
  <c r="E17255" i="1"/>
  <c r="E17256" i="1"/>
  <c r="E17257" i="1"/>
  <c r="E17258" i="1"/>
  <c r="E17259" i="1"/>
  <c r="E17260" i="1"/>
  <c r="E17261" i="1"/>
  <c r="E17262" i="1"/>
  <c r="E17263" i="1"/>
  <c r="E17264" i="1"/>
  <c r="E17265" i="1"/>
  <c r="E17266" i="1"/>
  <c r="E17267" i="1"/>
  <c r="E17268" i="1"/>
  <c r="E17269" i="1"/>
  <c r="E17270" i="1"/>
  <c r="E17271" i="1"/>
  <c r="E17272" i="1"/>
  <c r="E17273" i="1"/>
  <c r="E17274" i="1"/>
  <c r="E17275" i="1"/>
  <c r="E17276" i="1"/>
  <c r="E17277" i="1"/>
  <c r="E17278" i="1"/>
  <c r="E17279" i="1"/>
  <c r="E17280" i="1"/>
  <c r="E17281" i="1"/>
  <c r="E17282" i="1"/>
  <c r="E17283" i="1"/>
  <c r="E17284" i="1"/>
  <c r="E17285" i="1"/>
  <c r="E17286" i="1"/>
  <c r="E17287" i="1"/>
  <c r="E17288" i="1"/>
  <c r="E17289" i="1"/>
  <c r="E17290" i="1"/>
  <c r="E17291" i="1"/>
  <c r="E17292" i="1"/>
  <c r="E17293" i="1"/>
  <c r="E17294" i="1"/>
  <c r="E17295" i="1"/>
  <c r="E17296" i="1"/>
  <c r="E17297" i="1"/>
  <c r="E17298" i="1"/>
  <c r="E17299" i="1"/>
  <c r="E17300" i="1"/>
  <c r="E17301" i="1"/>
  <c r="E17302" i="1"/>
  <c r="E17303" i="1"/>
  <c r="E17304" i="1"/>
  <c r="E17305" i="1"/>
  <c r="E17306" i="1"/>
  <c r="E17307" i="1"/>
  <c r="E17308" i="1"/>
  <c r="E17309" i="1"/>
  <c r="E17310" i="1"/>
  <c r="E17311" i="1"/>
  <c r="E17312" i="1"/>
  <c r="E17313" i="1"/>
  <c r="E17314" i="1"/>
  <c r="E17315" i="1"/>
  <c r="E17316" i="1"/>
  <c r="E17317" i="1"/>
  <c r="E17318" i="1"/>
  <c r="E17319" i="1"/>
  <c r="E17320" i="1"/>
  <c r="E17321" i="1"/>
  <c r="E17322" i="1"/>
  <c r="E17323" i="1"/>
  <c r="E17324" i="1"/>
  <c r="E17325" i="1"/>
  <c r="E17326" i="1"/>
  <c r="E17327" i="1"/>
  <c r="E17328" i="1"/>
  <c r="E17329" i="1"/>
  <c r="E17330" i="1"/>
  <c r="E17331" i="1"/>
  <c r="E17332" i="1"/>
  <c r="E17333" i="1"/>
  <c r="E17334" i="1"/>
  <c r="E17335" i="1"/>
  <c r="E17336" i="1"/>
  <c r="E17337" i="1"/>
  <c r="E17338" i="1"/>
  <c r="E17339" i="1"/>
  <c r="E17340" i="1"/>
  <c r="E17341" i="1"/>
  <c r="E17342" i="1"/>
  <c r="E17343" i="1"/>
  <c r="E17344" i="1"/>
  <c r="E17345" i="1"/>
  <c r="E17346" i="1"/>
  <c r="E17347" i="1"/>
  <c r="E17348" i="1"/>
  <c r="E17349" i="1"/>
  <c r="E17350" i="1"/>
  <c r="E17351" i="1"/>
  <c r="E17352" i="1"/>
  <c r="E17353" i="1"/>
  <c r="E17354" i="1"/>
  <c r="E17355" i="1"/>
  <c r="E17356" i="1"/>
  <c r="E17357" i="1"/>
  <c r="E17358" i="1"/>
  <c r="E17359" i="1"/>
  <c r="E17360" i="1"/>
  <c r="E17361" i="1"/>
  <c r="E17362" i="1"/>
  <c r="E17363" i="1"/>
  <c r="E17364" i="1"/>
  <c r="E17365" i="1"/>
  <c r="E17366" i="1"/>
  <c r="E17367" i="1"/>
  <c r="E17368" i="1"/>
  <c r="E17369" i="1"/>
  <c r="E17370" i="1"/>
  <c r="E17371" i="1"/>
  <c r="E17372" i="1"/>
  <c r="E17373" i="1"/>
  <c r="E17374" i="1"/>
  <c r="E17375" i="1"/>
  <c r="E17376" i="1"/>
  <c r="E17377" i="1"/>
  <c r="E17378" i="1"/>
  <c r="E17379" i="1"/>
  <c r="E17380" i="1"/>
  <c r="E17381" i="1"/>
  <c r="E17382" i="1"/>
  <c r="E17383" i="1"/>
  <c r="E17384" i="1"/>
  <c r="E17385" i="1"/>
  <c r="E17386" i="1"/>
  <c r="E17387" i="1"/>
  <c r="E17388" i="1"/>
  <c r="E17389" i="1"/>
  <c r="E17390" i="1"/>
  <c r="E17391" i="1"/>
  <c r="E17392" i="1"/>
  <c r="E17393" i="1"/>
  <c r="E17394" i="1"/>
  <c r="E17395" i="1"/>
  <c r="E17396" i="1"/>
  <c r="E17397" i="1"/>
  <c r="E17398" i="1"/>
  <c r="E17399" i="1"/>
  <c r="E17400" i="1"/>
  <c r="E17401" i="1"/>
  <c r="E17402" i="1"/>
  <c r="E17403" i="1"/>
  <c r="E17404" i="1"/>
  <c r="E17405" i="1"/>
  <c r="E17406" i="1"/>
  <c r="E17407" i="1"/>
  <c r="E17408" i="1"/>
  <c r="E17409" i="1"/>
  <c r="E17410" i="1"/>
  <c r="E17411" i="1"/>
  <c r="E17412" i="1"/>
  <c r="E17413" i="1"/>
  <c r="E17414" i="1"/>
  <c r="E17415" i="1"/>
  <c r="E17416" i="1"/>
  <c r="E17417" i="1"/>
  <c r="E17418" i="1"/>
  <c r="E17419" i="1"/>
  <c r="E17420" i="1"/>
  <c r="E17421" i="1"/>
  <c r="E17422" i="1"/>
  <c r="E17423" i="1"/>
  <c r="E17424" i="1"/>
  <c r="E17425" i="1"/>
  <c r="E17426" i="1"/>
  <c r="E17427" i="1"/>
  <c r="E17428" i="1"/>
  <c r="E17429" i="1"/>
  <c r="E17430" i="1"/>
  <c r="E17431" i="1"/>
  <c r="E17432" i="1"/>
  <c r="E17433" i="1"/>
  <c r="E17434" i="1"/>
  <c r="E17435" i="1"/>
  <c r="E17436" i="1"/>
  <c r="E17437" i="1"/>
  <c r="E17438" i="1"/>
  <c r="E17439" i="1"/>
  <c r="E17440" i="1"/>
  <c r="E17441" i="1"/>
  <c r="E17442" i="1"/>
  <c r="E17443" i="1"/>
  <c r="E17444" i="1"/>
  <c r="E17445" i="1"/>
  <c r="E17446" i="1"/>
  <c r="E17447" i="1"/>
  <c r="E17448" i="1"/>
  <c r="E17449" i="1"/>
  <c r="E17450" i="1"/>
  <c r="E17451" i="1"/>
  <c r="E17452" i="1"/>
  <c r="E17453" i="1"/>
  <c r="E17454" i="1"/>
  <c r="E17455" i="1"/>
  <c r="E17456" i="1"/>
  <c r="E17457" i="1"/>
  <c r="E17458" i="1"/>
  <c r="E17459" i="1"/>
  <c r="E17460" i="1"/>
  <c r="E17461" i="1"/>
  <c r="E17462" i="1"/>
  <c r="E17463" i="1"/>
  <c r="E17464" i="1"/>
  <c r="E17465" i="1"/>
  <c r="E17466" i="1"/>
  <c r="E17467" i="1"/>
  <c r="E17468" i="1"/>
  <c r="E17469" i="1"/>
  <c r="E17470" i="1"/>
  <c r="E17471" i="1"/>
  <c r="E17472" i="1"/>
  <c r="E17473" i="1"/>
  <c r="E17474" i="1"/>
  <c r="E17475" i="1"/>
  <c r="E17476" i="1"/>
  <c r="E17477" i="1"/>
  <c r="E17478" i="1"/>
  <c r="E17479" i="1"/>
  <c r="E17480" i="1"/>
  <c r="E17481" i="1"/>
  <c r="E17482" i="1"/>
  <c r="E17483" i="1"/>
  <c r="E17484" i="1"/>
  <c r="E17485" i="1"/>
  <c r="E17486" i="1"/>
  <c r="E17487" i="1"/>
  <c r="E17488" i="1"/>
  <c r="E17489" i="1"/>
  <c r="E17490" i="1"/>
  <c r="E17491" i="1"/>
  <c r="E17492" i="1"/>
  <c r="E17493" i="1"/>
  <c r="E17494" i="1"/>
  <c r="E17495" i="1"/>
  <c r="E17496" i="1"/>
  <c r="E17497" i="1"/>
  <c r="E17498" i="1"/>
  <c r="E17499" i="1"/>
  <c r="E17500" i="1"/>
  <c r="E17501" i="1"/>
  <c r="E17502" i="1"/>
  <c r="E17503" i="1"/>
  <c r="E17504" i="1"/>
  <c r="E17505" i="1"/>
  <c r="E17506" i="1"/>
  <c r="E17507" i="1"/>
  <c r="E17508" i="1"/>
  <c r="E17509" i="1"/>
  <c r="E17510" i="1"/>
  <c r="E17511" i="1"/>
  <c r="E17512" i="1"/>
  <c r="E17513" i="1"/>
  <c r="E17514" i="1"/>
  <c r="E17515" i="1"/>
  <c r="E17516" i="1"/>
  <c r="E17517" i="1"/>
  <c r="E17518" i="1"/>
  <c r="E17519" i="1"/>
  <c r="E17520" i="1"/>
  <c r="E17521" i="1"/>
  <c r="E17522" i="1"/>
  <c r="E17523" i="1"/>
  <c r="E17524" i="1"/>
  <c r="E17525" i="1"/>
  <c r="E17526" i="1"/>
  <c r="E17527" i="1"/>
  <c r="E17528" i="1"/>
  <c r="E17529" i="1"/>
  <c r="E17530" i="1"/>
  <c r="E17531" i="1"/>
  <c r="E17532" i="1"/>
  <c r="E17533" i="1"/>
  <c r="E17534" i="1"/>
  <c r="E17535" i="1"/>
  <c r="E17536" i="1"/>
  <c r="E17537" i="1"/>
  <c r="E17538" i="1"/>
  <c r="E17539" i="1"/>
  <c r="E17540" i="1"/>
  <c r="E17541" i="1"/>
  <c r="E17542" i="1"/>
  <c r="E17543" i="1"/>
  <c r="E17544" i="1"/>
  <c r="E17545" i="1"/>
  <c r="E17546" i="1"/>
  <c r="E17547" i="1"/>
  <c r="E17548" i="1"/>
  <c r="E17549" i="1"/>
  <c r="E17550" i="1"/>
  <c r="E17551" i="1"/>
  <c r="E17552" i="1"/>
  <c r="E17553" i="1"/>
  <c r="E17554" i="1"/>
  <c r="E17555" i="1"/>
  <c r="E17556" i="1"/>
  <c r="E17557" i="1"/>
  <c r="E17558" i="1"/>
  <c r="E17559" i="1"/>
  <c r="E17560" i="1"/>
  <c r="E17561" i="1"/>
  <c r="E17562" i="1"/>
  <c r="E17563" i="1"/>
  <c r="E17564" i="1"/>
  <c r="E17565" i="1"/>
  <c r="E17566" i="1"/>
  <c r="E17567" i="1"/>
  <c r="E17568" i="1"/>
  <c r="E17569" i="1"/>
  <c r="E17570" i="1"/>
  <c r="E17571" i="1"/>
  <c r="E17572" i="1"/>
  <c r="E17573" i="1"/>
  <c r="E17574" i="1"/>
  <c r="E17575" i="1"/>
  <c r="E17576" i="1"/>
  <c r="E17577" i="1"/>
  <c r="E17578" i="1"/>
  <c r="E17579" i="1"/>
  <c r="E17580" i="1"/>
  <c r="E17581" i="1"/>
  <c r="E17582" i="1"/>
  <c r="E17583" i="1"/>
  <c r="E17584" i="1"/>
  <c r="E17585" i="1"/>
  <c r="E17586" i="1"/>
  <c r="E17587" i="1"/>
  <c r="E17588" i="1"/>
  <c r="E17589" i="1"/>
  <c r="E17590" i="1"/>
  <c r="E17591" i="1"/>
  <c r="E17592" i="1"/>
  <c r="E17593" i="1"/>
  <c r="E17594" i="1"/>
  <c r="E17595" i="1"/>
  <c r="E17596" i="1"/>
  <c r="E17597" i="1"/>
  <c r="E17598" i="1"/>
  <c r="E17599" i="1"/>
  <c r="E17600" i="1"/>
  <c r="E17601" i="1"/>
  <c r="E17602" i="1"/>
  <c r="E17603" i="1"/>
  <c r="E17604" i="1"/>
  <c r="E17605" i="1"/>
  <c r="E17606" i="1"/>
  <c r="E17607" i="1"/>
  <c r="E17608" i="1"/>
  <c r="E17609" i="1"/>
  <c r="E17610" i="1"/>
  <c r="E17611" i="1"/>
  <c r="E17612" i="1"/>
  <c r="E17613" i="1"/>
  <c r="E17614" i="1"/>
  <c r="E17615" i="1"/>
  <c r="E17616" i="1"/>
  <c r="E17617" i="1"/>
  <c r="E17618" i="1"/>
  <c r="E17619" i="1"/>
  <c r="E17620" i="1"/>
  <c r="E17621" i="1"/>
  <c r="E17622" i="1"/>
  <c r="E17623" i="1"/>
  <c r="E17624" i="1"/>
  <c r="E17625" i="1"/>
  <c r="E17626" i="1"/>
  <c r="E17627" i="1"/>
  <c r="E17628" i="1"/>
  <c r="E17629" i="1"/>
  <c r="E17630" i="1"/>
  <c r="E17631" i="1"/>
  <c r="E17632" i="1"/>
  <c r="E17633" i="1"/>
  <c r="E17634" i="1"/>
  <c r="E17635" i="1"/>
  <c r="E17636" i="1"/>
  <c r="E17637" i="1"/>
  <c r="E17638" i="1"/>
  <c r="E17639" i="1"/>
  <c r="E17640" i="1"/>
  <c r="E17641" i="1"/>
  <c r="E17642" i="1"/>
  <c r="E17643" i="1"/>
  <c r="E17644" i="1"/>
  <c r="E17645" i="1"/>
  <c r="E17646" i="1"/>
  <c r="E17647" i="1"/>
  <c r="E17648" i="1"/>
  <c r="E17649" i="1"/>
  <c r="E17650" i="1"/>
  <c r="E17651" i="1"/>
  <c r="E17652" i="1"/>
  <c r="E17653" i="1"/>
  <c r="E17654" i="1"/>
  <c r="E17655" i="1"/>
  <c r="E17656" i="1"/>
  <c r="E17657" i="1"/>
  <c r="E17658" i="1"/>
  <c r="E17659" i="1"/>
  <c r="E17660" i="1"/>
  <c r="E17661" i="1"/>
  <c r="E17662" i="1"/>
  <c r="E17663" i="1"/>
  <c r="E17664" i="1"/>
  <c r="E17665" i="1"/>
  <c r="E17666" i="1"/>
  <c r="E17667" i="1"/>
  <c r="E17668" i="1"/>
  <c r="E17669" i="1"/>
  <c r="E17670" i="1"/>
  <c r="E17671" i="1"/>
  <c r="E17672" i="1"/>
  <c r="E17673" i="1"/>
  <c r="E17674" i="1"/>
  <c r="E17675" i="1"/>
  <c r="E17676" i="1"/>
  <c r="E17677" i="1"/>
  <c r="E17678" i="1"/>
  <c r="E17679" i="1"/>
  <c r="E17680" i="1"/>
  <c r="E17681" i="1"/>
  <c r="E17682" i="1"/>
  <c r="E17683" i="1"/>
  <c r="E17684" i="1"/>
  <c r="E17685" i="1"/>
  <c r="E17686" i="1"/>
  <c r="E17687" i="1"/>
  <c r="E17688" i="1"/>
  <c r="E17689" i="1"/>
  <c r="E17690" i="1"/>
  <c r="E17691" i="1"/>
  <c r="E17692" i="1"/>
  <c r="E17693" i="1"/>
  <c r="E17694" i="1"/>
  <c r="E17695" i="1"/>
  <c r="E17696" i="1"/>
  <c r="E17697" i="1"/>
  <c r="E17698" i="1"/>
  <c r="E17699" i="1"/>
  <c r="E17700" i="1"/>
  <c r="E17701" i="1"/>
  <c r="E17702" i="1"/>
  <c r="E17703" i="1"/>
  <c r="E17704" i="1"/>
  <c r="E17705" i="1"/>
  <c r="E17706" i="1"/>
  <c r="E17707" i="1"/>
  <c r="E17708" i="1"/>
  <c r="E17709" i="1"/>
  <c r="E17710" i="1"/>
  <c r="E17711" i="1"/>
  <c r="E17712" i="1"/>
  <c r="E17713" i="1"/>
  <c r="E17714" i="1"/>
  <c r="E17715" i="1"/>
  <c r="E17716" i="1"/>
  <c r="E17717" i="1"/>
  <c r="E17718" i="1"/>
  <c r="E17719" i="1"/>
  <c r="E17720" i="1"/>
  <c r="E17721" i="1"/>
  <c r="E17722" i="1"/>
  <c r="E17723" i="1"/>
  <c r="E17724" i="1"/>
  <c r="E17725" i="1"/>
  <c r="E17726" i="1"/>
  <c r="E17727" i="1"/>
  <c r="E17728" i="1"/>
  <c r="E17729" i="1"/>
  <c r="E17730" i="1"/>
  <c r="E17731" i="1"/>
  <c r="E17732" i="1"/>
  <c r="E17733" i="1"/>
  <c r="E17734" i="1"/>
  <c r="E17735" i="1"/>
  <c r="E17736" i="1"/>
  <c r="E17737" i="1"/>
  <c r="E17738" i="1"/>
  <c r="E17739" i="1"/>
  <c r="E17740" i="1"/>
  <c r="E17741" i="1"/>
  <c r="E17742" i="1"/>
  <c r="E17743" i="1"/>
  <c r="E17744" i="1"/>
  <c r="E17745" i="1"/>
  <c r="E17746" i="1"/>
  <c r="E17747" i="1"/>
  <c r="E17748" i="1"/>
  <c r="E17749" i="1"/>
  <c r="E17750" i="1"/>
  <c r="E17751" i="1"/>
  <c r="E17752" i="1"/>
  <c r="E17753" i="1"/>
  <c r="E17754" i="1"/>
  <c r="E17755" i="1"/>
  <c r="E17756" i="1"/>
  <c r="E17757" i="1"/>
  <c r="E17758" i="1"/>
  <c r="E17759" i="1"/>
  <c r="E17760" i="1"/>
  <c r="E17761" i="1"/>
  <c r="E17762" i="1"/>
  <c r="E17763" i="1"/>
  <c r="E17764" i="1"/>
  <c r="E17765" i="1"/>
  <c r="E17766" i="1"/>
  <c r="E17767" i="1"/>
  <c r="E17768" i="1"/>
  <c r="E17769" i="1"/>
  <c r="E17770" i="1"/>
  <c r="E17771" i="1"/>
  <c r="E17772" i="1"/>
  <c r="E17773" i="1"/>
  <c r="E17774" i="1"/>
  <c r="E17775" i="1"/>
  <c r="E17776" i="1"/>
  <c r="E17777" i="1"/>
  <c r="E17778" i="1"/>
  <c r="E17779" i="1"/>
  <c r="E17780" i="1"/>
  <c r="E17781" i="1"/>
  <c r="E17782" i="1"/>
  <c r="E17783" i="1"/>
  <c r="E17784" i="1"/>
  <c r="E17785" i="1"/>
  <c r="E17786" i="1"/>
  <c r="E17787" i="1"/>
  <c r="E17788" i="1"/>
  <c r="E17789" i="1"/>
  <c r="E17790" i="1"/>
  <c r="E17791" i="1"/>
  <c r="E17792" i="1"/>
  <c r="E17793" i="1"/>
  <c r="E17794" i="1"/>
  <c r="E17795" i="1"/>
  <c r="E17796" i="1"/>
  <c r="E17797" i="1"/>
  <c r="E17798" i="1"/>
  <c r="E17799" i="1"/>
  <c r="E17800" i="1"/>
  <c r="E17801" i="1"/>
  <c r="E17802" i="1"/>
  <c r="E17803" i="1"/>
  <c r="E17804" i="1"/>
  <c r="E17805" i="1"/>
  <c r="E17806" i="1"/>
  <c r="E17807" i="1"/>
  <c r="E17808" i="1"/>
  <c r="E17809" i="1"/>
  <c r="E17810" i="1"/>
  <c r="E17811" i="1"/>
  <c r="E17812" i="1"/>
  <c r="E17813" i="1"/>
  <c r="E17814" i="1"/>
  <c r="E17815" i="1"/>
  <c r="E17816" i="1"/>
  <c r="E17817" i="1"/>
  <c r="E17818" i="1"/>
  <c r="E17819" i="1"/>
  <c r="E17820" i="1"/>
  <c r="E17821" i="1"/>
  <c r="E17822" i="1"/>
  <c r="E17823" i="1"/>
  <c r="E17824" i="1"/>
  <c r="E17825" i="1"/>
  <c r="E17826" i="1"/>
  <c r="E17827" i="1"/>
  <c r="E17828" i="1"/>
  <c r="E17829" i="1"/>
  <c r="E17830" i="1"/>
  <c r="E17831" i="1"/>
  <c r="E17832" i="1"/>
  <c r="E17833" i="1"/>
  <c r="E17834" i="1"/>
  <c r="E17835" i="1"/>
  <c r="E17836" i="1"/>
  <c r="E17837" i="1"/>
  <c r="E17838" i="1"/>
  <c r="E17839" i="1"/>
  <c r="E17840" i="1"/>
  <c r="E17841" i="1"/>
  <c r="E17842" i="1"/>
  <c r="E17843" i="1"/>
  <c r="E17844" i="1"/>
  <c r="E17845" i="1"/>
  <c r="E17846" i="1"/>
  <c r="E17847" i="1"/>
  <c r="E17848" i="1"/>
  <c r="E17849" i="1"/>
  <c r="E17850" i="1"/>
  <c r="E17851" i="1"/>
  <c r="E17852" i="1"/>
  <c r="E17853" i="1"/>
  <c r="E17854" i="1"/>
  <c r="E17855" i="1"/>
  <c r="E17856" i="1"/>
  <c r="E17857" i="1"/>
  <c r="E17858" i="1"/>
  <c r="E17859" i="1"/>
  <c r="E17860" i="1"/>
  <c r="E17861" i="1"/>
  <c r="E17862" i="1"/>
  <c r="E17863" i="1"/>
  <c r="E17864" i="1"/>
  <c r="E17865" i="1"/>
  <c r="E17866" i="1"/>
  <c r="E17867" i="1"/>
  <c r="E17868" i="1"/>
  <c r="E17869" i="1"/>
  <c r="E17870" i="1"/>
  <c r="E17871" i="1"/>
  <c r="E17872" i="1"/>
  <c r="E17873" i="1"/>
  <c r="E17874" i="1"/>
  <c r="E17875" i="1"/>
  <c r="E17876" i="1"/>
  <c r="E17877" i="1"/>
  <c r="E17878" i="1"/>
  <c r="E17879" i="1"/>
  <c r="E17880" i="1"/>
  <c r="E17881" i="1"/>
  <c r="E17882" i="1"/>
  <c r="E17883" i="1"/>
  <c r="E17884" i="1"/>
  <c r="E17885" i="1"/>
  <c r="E17886" i="1"/>
  <c r="E17887" i="1"/>
  <c r="E17888" i="1"/>
  <c r="E17889" i="1"/>
  <c r="E17890" i="1"/>
  <c r="E17891" i="1"/>
  <c r="E17892" i="1"/>
  <c r="E17893" i="1"/>
  <c r="E17894" i="1"/>
  <c r="E17895" i="1"/>
  <c r="E17896" i="1"/>
  <c r="E17897" i="1"/>
  <c r="E17898" i="1"/>
  <c r="E17899" i="1"/>
  <c r="E17900" i="1"/>
  <c r="E17901" i="1"/>
  <c r="E17902" i="1"/>
  <c r="E17903" i="1"/>
  <c r="E17904" i="1"/>
  <c r="E17905" i="1"/>
  <c r="E17906" i="1"/>
  <c r="E17907" i="1"/>
  <c r="E17908" i="1"/>
  <c r="E17909" i="1"/>
  <c r="E17910" i="1"/>
  <c r="E17911" i="1"/>
  <c r="E17912" i="1"/>
  <c r="E17913" i="1"/>
  <c r="E17914" i="1"/>
  <c r="E17915" i="1"/>
  <c r="E17916" i="1"/>
  <c r="E17917" i="1"/>
  <c r="E17918" i="1"/>
  <c r="E17919" i="1"/>
  <c r="E17920" i="1"/>
  <c r="E17921" i="1"/>
  <c r="E17922" i="1"/>
  <c r="E17923" i="1"/>
  <c r="E17924" i="1"/>
  <c r="E17925" i="1"/>
  <c r="E17926" i="1"/>
  <c r="E17927" i="1"/>
  <c r="E17928" i="1"/>
  <c r="E17929" i="1"/>
  <c r="E17930" i="1"/>
  <c r="E17931" i="1"/>
  <c r="E17932" i="1"/>
  <c r="E17933" i="1"/>
  <c r="E17934" i="1"/>
  <c r="E17935" i="1"/>
  <c r="E17936" i="1"/>
  <c r="E17937" i="1"/>
  <c r="E17938" i="1"/>
  <c r="E17939" i="1"/>
  <c r="E17940" i="1"/>
  <c r="E17941" i="1"/>
  <c r="E17942" i="1"/>
  <c r="E17943" i="1"/>
  <c r="E17944" i="1"/>
  <c r="E17945" i="1"/>
  <c r="E17946" i="1"/>
  <c r="E17947" i="1"/>
  <c r="E17948" i="1"/>
  <c r="E17949" i="1"/>
  <c r="E17950" i="1"/>
  <c r="E17951" i="1"/>
  <c r="E17952" i="1"/>
  <c r="E17953" i="1"/>
  <c r="E17954" i="1"/>
  <c r="E17955" i="1"/>
  <c r="E17956" i="1"/>
  <c r="E17957" i="1"/>
  <c r="E17958" i="1"/>
  <c r="E17959" i="1"/>
  <c r="E17960" i="1"/>
  <c r="E17961" i="1"/>
  <c r="E17962" i="1"/>
  <c r="E17963" i="1"/>
  <c r="E17964" i="1"/>
  <c r="E17965" i="1"/>
  <c r="E17966" i="1"/>
  <c r="E17967" i="1"/>
  <c r="E17968" i="1"/>
  <c r="E17969" i="1"/>
  <c r="E17970" i="1"/>
  <c r="E17971" i="1"/>
  <c r="E17972" i="1"/>
  <c r="E17973" i="1"/>
  <c r="E17974" i="1"/>
  <c r="E17975" i="1"/>
  <c r="E17976" i="1"/>
  <c r="E17977" i="1"/>
  <c r="E17978" i="1"/>
  <c r="E17979" i="1"/>
  <c r="E17980" i="1"/>
  <c r="E17981" i="1"/>
  <c r="E17982" i="1"/>
  <c r="E17983" i="1"/>
  <c r="E17984" i="1"/>
  <c r="E17985" i="1"/>
  <c r="E17986" i="1"/>
  <c r="E17987" i="1"/>
  <c r="E17988" i="1"/>
  <c r="E17989" i="1"/>
  <c r="E17990" i="1"/>
  <c r="E17991" i="1"/>
  <c r="E17992" i="1"/>
  <c r="E17993" i="1"/>
  <c r="E17994" i="1"/>
  <c r="E17995" i="1"/>
  <c r="E17996" i="1"/>
  <c r="E17997" i="1"/>
  <c r="E17998" i="1"/>
  <c r="E17999" i="1"/>
  <c r="E18000" i="1"/>
  <c r="E18001" i="1"/>
  <c r="E18002" i="1"/>
  <c r="E18003" i="1"/>
  <c r="E18004" i="1"/>
  <c r="E18005" i="1"/>
  <c r="E18006" i="1"/>
  <c r="E18007" i="1"/>
  <c r="E18008" i="1"/>
  <c r="E18009" i="1"/>
  <c r="E18010" i="1"/>
  <c r="E18011" i="1"/>
  <c r="E18012" i="1"/>
  <c r="E18013" i="1"/>
  <c r="E18014" i="1"/>
  <c r="E18015" i="1"/>
  <c r="E18016" i="1"/>
  <c r="E18017" i="1"/>
  <c r="E18018" i="1"/>
  <c r="E18019" i="1"/>
  <c r="E18020" i="1"/>
  <c r="E18021" i="1"/>
  <c r="E18022" i="1"/>
  <c r="E18023" i="1"/>
  <c r="E18024" i="1"/>
  <c r="E18025" i="1"/>
  <c r="E18026" i="1"/>
  <c r="E18027" i="1"/>
  <c r="E18028" i="1"/>
  <c r="E18029" i="1"/>
  <c r="E18030" i="1"/>
  <c r="E18031" i="1"/>
  <c r="E18032" i="1"/>
  <c r="E18033" i="1"/>
  <c r="E18034" i="1"/>
  <c r="E18035" i="1"/>
  <c r="E18036" i="1"/>
  <c r="E18037" i="1"/>
  <c r="E18038" i="1"/>
  <c r="E18039" i="1"/>
  <c r="E18040" i="1"/>
  <c r="E18041" i="1"/>
  <c r="E18042" i="1"/>
  <c r="E18043" i="1"/>
  <c r="E18044" i="1"/>
  <c r="E18045" i="1"/>
  <c r="E18046" i="1"/>
  <c r="E18047" i="1"/>
  <c r="E18048" i="1"/>
  <c r="E18049" i="1"/>
  <c r="E18050" i="1"/>
  <c r="E18051" i="1"/>
  <c r="E18052" i="1"/>
  <c r="E18053" i="1"/>
  <c r="E18054" i="1"/>
  <c r="E18055" i="1"/>
  <c r="E18056" i="1"/>
  <c r="E18057" i="1"/>
  <c r="E18058" i="1"/>
  <c r="E18059" i="1"/>
  <c r="E18060" i="1"/>
  <c r="E18061" i="1"/>
  <c r="E18062" i="1"/>
  <c r="E18063" i="1"/>
  <c r="E18064" i="1"/>
  <c r="E18065" i="1"/>
  <c r="E18066" i="1"/>
  <c r="E18067" i="1"/>
  <c r="E18068" i="1"/>
  <c r="E18069" i="1"/>
  <c r="E18070" i="1"/>
  <c r="E18071" i="1"/>
  <c r="E18072" i="1"/>
  <c r="E18073" i="1"/>
  <c r="E18074" i="1"/>
  <c r="E18075" i="1"/>
  <c r="E18076" i="1"/>
  <c r="E18077" i="1"/>
  <c r="E18078" i="1"/>
  <c r="E18079" i="1"/>
  <c r="E18080" i="1"/>
  <c r="E18081" i="1"/>
  <c r="E18082" i="1"/>
  <c r="E18083" i="1"/>
  <c r="E18084" i="1"/>
  <c r="E18085" i="1"/>
  <c r="E18086" i="1"/>
  <c r="E18087" i="1"/>
  <c r="E18088" i="1"/>
  <c r="E18089" i="1"/>
  <c r="E18090" i="1"/>
  <c r="E18091" i="1"/>
  <c r="E18092" i="1"/>
  <c r="E18093" i="1"/>
  <c r="E18094" i="1"/>
  <c r="E18095" i="1"/>
  <c r="E18096" i="1"/>
  <c r="E18097" i="1"/>
  <c r="E18098" i="1"/>
  <c r="E18099" i="1"/>
  <c r="E18100" i="1"/>
  <c r="E18101" i="1"/>
  <c r="E18102" i="1"/>
  <c r="E18103" i="1"/>
  <c r="E18104" i="1"/>
  <c r="E18105" i="1"/>
  <c r="E18106" i="1"/>
  <c r="E18107" i="1"/>
  <c r="E18108" i="1"/>
  <c r="E18109" i="1"/>
  <c r="E18110" i="1"/>
  <c r="E18111" i="1"/>
  <c r="E18112" i="1"/>
  <c r="E18113" i="1"/>
  <c r="E18114" i="1"/>
  <c r="E18115" i="1"/>
  <c r="E18116" i="1"/>
  <c r="E18117" i="1"/>
  <c r="E18118" i="1"/>
  <c r="E18119" i="1"/>
  <c r="E18120" i="1"/>
  <c r="E18121" i="1"/>
  <c r="E18122" i="1"/>
  <c r="E18123" i="1"/>
  <c r="E18124" i="1"/>
  <c r="E18125" i="1"/>
  <c r="E18126" i="1"/>
  <c r="E18127" i="1"/>
  <c r="E18128" i="1"/>
  <c r="E18129" i="1"/>
  <c r="E18130" i="1"/>
  <c r="E18131" i="1"/>
  <c r="E18132" i="1"/>
  <c r="E18133" i="1"/>
  <c r="E18134" i="1"/>
  <c r="E18135" i="1"/>
  <c r="E18136" i="1"/>
  <c r="E18137" i="1"/>
  <c r="E18138" i="1"/>
  <c r="E18139" i="1"/>
  <c r="E18140" i="1"/>
  <c r="E18141" i="1"/>
  <c r="E18142" i="1"/>
  <c r="E18143" i="1"/>
  <c r="E18144" i="1"/>
  <c r="E18145" i="1"/>
  <c r="E18146" i="1"/>
  <c r="E18147" i="1"/>
  <c r="E18148" i="1"/>
  <c r="E18149" i="1"/>
  <c r="E18150" i="1"/>
  <c r="E18151" i="1"/>
  <c r="E18152" i="1"/>
  <c r="E18153" i="1"/>
  <c r="E18154" i="1"/>
  <c r="E18155" i="1"/>
  <c r="E18156" i="1"/>
  <c r="E18157" i="1"/>
  <c r="E18158" i="1"/>
  <c r="E18159" i="1"/>
  <c r="E18160" i="1"/>
  <c r="E18161" i="1"/>
  <c r="E18162" i="1"/>
  <c r="E18163" i="1"/>
  <c r="E18164" i="1"/>
  <c r="E18165" i="1"/>
  <c r="E18166" i="1"/>
  <c r="E18167" i="1"/>
  <c r="E18168" i="1"/>
  <c r="E18169" i="1"/>
  <c r="E18170" i="1"/>
  <c r="E18171" i="1"/>
  <c r="E18172" i="1"/>
  <c r="E18173" i="1"/>
  <c r="E18174" i="1"/>
  <c r="E18175" i="1"/>
  <c r="E18176" i="1"/>
  <c r="E18177" i="1"/>
  <c r="E18178" i="1"/>
  <c r="E18179" i="1"/>
  <c r="E18180" i="1"/>
  <c r="E18181" i="1"/>
  <c r="E18182" i="1"/>
  <c r="E18183" i="1"/>
  <c r="E18184" i="1"/>
  <c r="E18185" i="1"/>
  <c r="E18186" i="1"/>
  <c r="E18187" i="1"/>
  <c r="E18188" i="1"/>
  <c r="E18189" i="1"/>
  <c r="E18190" i="1"/>
  <c r="E18191" i="1"/>
  <c r="E18192" i="1"/>
  <c r="E18193" i="1"/>
  <c r="E18194" i="1"/>
  <c r="E18195" i="1"/>
  <c r="E18196" i="1"/>
  <c r="E18197" i="1"/>
  <c r="E18198" i="1"/>
  <c r="E18199" i="1"/>
  <c r="E18200" i="1"/>
  <c r="E18201" i="1"/>
  <c r="E18202" i="1"/>
  <c r="E18203" i="1"/>
  <c r="E18204" i="1"/>
  <c r="E18205" i="1"/>
  <c r="E18206" i="1"/>
  <c r="E18207" i="1"/>
  <c r="E18208" i="1"/>
  <c r="E18209" i="1"/>
  <c r="E18210" i="1"/>
  <c r="E18211" i="1"/>
  <c r="E18212" i="1"/>
  <c r="E18213" i="1"/>
  <c r="E18214" i="1"/>
  <c r="E18215" i="1"/>
  <c r="E18216" i="1"/>
  <c r="E18217" i="1"/>
  <c r="E18218" i="1"/>
  <c r="E18219" i="1"/>
  <c r="E18220" i="1"/>
  <c r="E18221" i="1"/>
  <c r="E18222" i="1"/>
  <c r="E18223" i="1"/>
  <c r="E18224" i="1"/>
  <c r="E18225" i="1"/>
  <c r="E18226" i="1"/>
  <c r="E18227" i="1"/>
  <c r="E18228" i="1"/>
  <c r="E18229" i="1"/>
  <c r="E18230" i="1"/>
  <c r="E18231" i="1"/>
  <c r="E18232" i="1"/>
  <c r="E18233" i="1"/>
  <c r="E18234" i="1"/>
  <c r="E18235" i="1"/>
  <c r="E18236" i="1"/>
  <c r="E18237" i="1"/>
  <c r="E18238" i="1"/>
  <c r="E18239" i="1"/>
  <c r="E18240" i="1"/>
  <c r="E18241" i="1"/>
  <c r="E18242" i="1"/>
  <c r="E18243" i="1"/>
  <c r="E18244" i="1"/>
  <c r="E18245" i="1"/>
  <c r="E18246" i="1"/>
  <c r="E18247" i="1"/>
  <c r="E18248" i="1"/>
  <c r="E18249" i="1"/>
  <c r="E18250" i="1"/>
  <c r="E18251" i="1"/>
  <c r="E18252" i="1"/>
  <c r="E18253" i="1"/>
  <c r="E18254" i="1"/>
  <c r="E18255" i="1"/>
  <c r="E18256" i="1"/>
  <c r="E18257" i="1"/>
  <c r="E18258" i="1"/>
  <c r="E18259" i="1"/>
  <c r="E18260" i="1"/>
  <c r="E18261" i="1"/>
  <c r="E18262" i="1"/>
  <c r="E18263" i="1"/>
  <c r="E18264" i="1"/>
  <c r="E18265" i="1"/>
  <c r="E18266" i="1"/>
  <c r="E18267" i="1"/>
  <c r="E18268" i="1"/>
  <c r="E18269" i="1"/>
  <c r="E18270" i="1"/>
  <c r="E18271" i="1"/>
  <c r="E18272" i="1"/>
  <c r="E18273" i="1"/>
  <c r="E18274" i="1"/>
  <c r="E18275" i="1"/>
  <c r="E18276" i="1"/>
  <c r="E18277" i="1"/>
  <c r="E18278" i="1"/>
  <c r="E18279" i="1"/>
  <c r="E18280" i="1"/>
  <c r="E18281" i="1"/>
  <c r="E18282" i="1"/>
  <c r="E18283" i="1"/>
  <c r="E18284" i="1"/>
  <c r="E18285" i="1"/>
  <c r="E18286" i="1"/>
  <c r="E18287" i="1"/>
  <c r="E18288" i="1"/>
  <c r="E18289" i="1"/>
  <c r="E18290" i="1"/>
  <c r="E18291" i="1"/>
  <c r="E18292" i="1"/>
  <c r="E18293" i="1"/>
  <c r="E18294" i="1"/>
  <c r="E18295" i="1"/>
  <c r="E18296" i="1"/>
  <c r="E18297" i="1"/>
  <c r="E18298" i="1"/>
  <c r="E18299" i="1"/>
  <c r="E18300" i="1"/>
  <c r="E18301" i="1"/>
  <c r="E18302" i="1"/>
  <c r="E18303" i="1"/>
  <c r="E18304" i="1"/>
  <c r="E18305" i="1"/>
  <c r="E18306" i="1"/>
  <c r="E18307" i="1"/>
  <c r="E18308" i="1"/>
  <c r="E18309" i="1"/>
  <c r="E18310" i="1"/>
  <c r="E18311" i="1"/>
  <c r="E18312" i="1"/>
  <c r="E18313" i="1"/>
  <c r="E18314" i="1"/>
  <c r="E18315" i="1"/>
  <c r="E18316" i="1"/>
  <c r="E18317" i="1"/>
  <c r="E18318" i="1"/>
  <c r="E18319" i="1"/>
  <c r="E18320" i="1"/>
  <c r="E18321" i="1"/>
  <c r="E18322" i="1"/>
  <c r="E18323" i="1"/>
  <c r="E18324" i="1"/>
  <c r="E18325" i="1"/>
  <c r="E18326" i="1"/>
  <c r="E18327" i="1"/>
  <c r="E18328" i="1"/>
  <c r="E18329" i="1"/>
  <c r="E18330" i="1"/>
  <c r="E18331" i="1"/>
  <c r="E18332" i="1"/>
  <c r="E18333" i="1"/>
  <c r="E18334" i="1"/>
  <c r="E18335" i="1"/>
  <c r="E18336" i="1"/>
  <c r="E18337" i="1"/>
  <c r="E18338" i="1"/>
  <c r="E18339" i="1"/>
  <c r="E18340" i="1"/>
  <c r="E18341" i="1"/>
  <c r="E18342" i="1"/>
  <c r="E18343" i="1"/>
  <c r="E18344" i="1"/>
  <c r="E18345" i="1"/>
  <c r="E18346" i="1"/>
  <c r="E18347" i="1"/>
  <c r="E18348" i="1"/>
  <c r="E18349" i="1"/>
  <c r="E18350" i="1"/>
  <c r="E18351" i="1"/>
  <c r="E18352" i="1"/>
  <c r="E18353" i="1"/>
  <c r="E18354" i="1"/>
  <c r="E18355" i="1"/>
  <c r="E18356" i="1"/>
  <c r="E18357" i="1"/>
  <c r="E18358" i="1"/>
  <c r="E18359" i="1"/>
  <c r="E18360" i="1"/>
  <c r="E18361" i="1"/>
  <c r="E18362" i="1"/>
  <c r="E18363" i="1"/>
  <c r="E18364" i="1"/>
  <c r="E18365" i="1"/>
  <c r="E18366" i="1"/>
  <c r="E18367" i="1"/>
  <c r="E18368" i="1"/>
  <c r="E18369" i="1"/>
  <c r="E18370" i="1"/>
  <c r="E18371" i="1"/>
  <c r="E18372" i="1"/>
  <c r="E18373" i="1"/>
  <c r="E18374" i="1"/>
  <c r="E18375" i="1"/>
  <c r="E18376" i="1"/>
  <c r="E18377" i="1"/>
  <c r="E18378" i="1"/>
  <c r="E18379" i="1"/>
  <c r="E18380" i="1"/>
  <c r="E18381" i="1"/>
  <c r="E18382" i="1"/>
  <c r="E18383" i="1"/>
  <c r="E18384" i="1"/>
  <c r="E18385" i="1"/>
  <c r="E18386" i="1"/>
  <c r="E18387" i="1"/>
  <c r="E18388" i="1"/>
  <c r="E18389" i="1"/>
  <c r="E18390" i="1"/>
  <c r="E18391" i="1"/>
  <c r="E18392" i="1"/>
  <c r="E18393" i="1"/>
  <c r="E18394" i="1"/>
  <c r="E18395" i="1"/>
  <c r="E18396" i="1"/>
  <c r="E18397" i="1"/>
  <c r="E18398" i="1"/>
  <c r="E18399" i="1"/>
  <c r="E18400" i="1"/>
  <c r="E18401" i="1"/>
  <c r="E18402" i="1"/>
  <c r="E18403" i="1"/>
  <c r="E18404" i="1"/>
  <c r="E18405" i="1"/>
  <c r="E18406" i="1"/>
  <c r="E18407" i="1"/>
  <c r="E18408" i="1"/>
  <c r="E18409" i="1"/>
  <c r="E18410" i="1"/>
  <c r="E18411" i="1"/>
  <c r="E18412" i="1"/>
  <c r="E18413" i="1"/>
  <c r="E18414" i="1"/>
  <c r="E18415" i="1"/>
  <c r="E18416" i="1"/>
  <c r="E18417" i="1"/>
  <c r="E18418" i="1"/>
  <c r="E18419" i="1"/>
  <c r="E18420" i="1"/>
  <c r="E18421" i="1"/>
  <c r="E18422" i="1"/>
  <c r="E18423" i="1"/>
  <c r="E18424" i="1"/>
  <c r="E18425" i="1"/>
  <c r="E18426" i="1"/>
  <c r="E18427" i="1"/>
  <c r="E18428" i="1"/>
  <c r="E18429" i="1"/>
  <c r="E18430" i="1"/>
  <c r="E18431" i="1"/>
  <c r="E18432" i="1"/>
  <c r="E18433" i="1"/>
  <c r="E18434" i="1"/>
  <c r="E18435" i="1"/>
  <c r="E18436" i="1"/>
  <c r="E18437" i="1"/>
  <c r="E18438" i="1"/>
  <c r="E18439" i="1"/>
  <c r="E18440" i="1"/>
  <c r="E18441" i="1"/>
  <c r="E18442" i="1"/>
  <c r="E18443" i="1"/>
  <c r="E18444" i="1"/>
  <c r="E18445" i="1"/>
  <c r="E18446" i="1"/>
  <c r="E18447" i="1"/>
  <c r="E18448" i="1"/>
  <c r="E18449" i="1"/>
  <c r="E18450" i="1"/>
  <c r="E18451" i="1"/>
  <c r="E18452" i="1"/>
  <c r="E18453" i="1"/>
  <c r="E18454" i="1"/>
  <c r="E18455" i="1"/>
  <c r="E18456" i="1"/>
  <c r="E18457" i="1"/>
  <c r="E18458" i="1"/>
  <c r="E18459" i="1"/>
  <c r="E18460" i="1"/>
  <c r="E18461" i="1"/>
  <c r="E18462" i="1"/>
  <c r="E18463" i="1"/>
  <c r="E18464" i="1"/>
  <c r="E18465" i="1"/>
  <c r="E18466" i="1"/>
  <c r="E18467" i="1"/>
  <c r="E18468" i="1"/>
  <c r="E18469" i="1"/>
  <c r="E18470" i="1"/>
  <c r="E18471" i="1"/>
  <c r="E18472" i="1"/>
  <c r="E18473" i="1"/>
  <c r="E18474" i="1"/>
  <c r="E18475" i="1"/>
  <c r="E18476" i="1"/>
  <c r="E18477" i="1"/>
  <c r="E18478" i="1"/>
  <c r="E18479" i="1"/>
  <c r="E18480" i="1"/>
  <c r="E18481" i="1"/>
  <c r="E18482" i="1"/>
  <c r="E18483" i="1"/>
  <c r="E18484" i="1"/>
  <c r="E18485" i="1"/>
  <c r="E18486" i="1"/>
  <c r="E18487" i="1"/>
  <c r="E18488" i="1"/>
  <c r="E18489" i="1"/>
  <c r="E18490" i="1"/>
  <c r="E18491" i="1"/>
  <c r="E18492" i="1"/>
  <c r="E18493" i="1"/>
  <c r="E18494" i="1"/>
  <c r="E18495" i="1"/>
  <c r="E18496" i="1"/>
  <c r="E18497" i="1"/>
  <c r="E18498" i="1"/>
  <c r="E18499" i="1"/>
  <c r="E18500" i="1"/>
  <c r="E18501" i="1"/>
  <c r="E18502" i="1"/>
  <c r="E18503" i="1"/>
  <c r="E18504" i="1"/>
  <c r="E18505" i="1"/>
  <c r="E18506" i="1"/>
  <c r="E18507" i="1"/>
  <c r="E18508" i="1"/>
  <c r="E18509" i="1"/>
  <c r="E18510" i="1"/>
  <c r="E18511" i="1"/>
  <c r="E18512" i="1"/>
  <c r="E18513" i="1"/>
  <c r="E18514" i="1"/>
  <c r="E18515" i="1"/>
  <c r="E18516" i="1"/>
  <c r="E18517" i="1"/>
  <c r="E18518" i="1"/>
  <c r="E18519" i="1"/>
  <c r="E18520" i="1"/>
  <c r="E18521" i="1"/>
  <c r="E18522" i="1"/>
  <c r="E18523" i="1"/>
  <c r="E18524" i="1"/>
  <c r="E18525" i="1"/>
  <c r="E18526" i="1"/>
  <c r="E18527" i="1"/>
  <c r="E18528" i="1"/>
  <c r="E18529" i="1"/>
  <c r="E18530" i="1"/>
  <c r="E18531" i="1"/>
  <c r="E18532" i="1"/>
  <c r="E18533" i="1"/>
  <c r="E18534" i="1"/>
  <c r="E18535" i="1"/>
  <c r="E18536" i="1"/>
  <c r="E18537" i="1"/>
  <c r="E18538" i="1"/>
  <c r="E18539" i="1"/>
  <c r="E18540" i="1"/>
  <c r="E18541" i="1"/>
  <c r="E18542" i="1"/>
  <c r="E18543" i="1"/>
  <c r="E18544" i="1"/>
  <c r="E18545" i="1"/>
  <c r="E18546" i="1"/>
  <c r="E18547" i="1"/>
  <c r="E18548" i="1"/>
  <c r="E18549" i="1"/>
  <c r="E18550" i="1"/>
  <c r="E18551" i="1"/>
  <c r="E18552" i="1"/>
  <c r="E18553" i="1"/>
  <c r="E18554" i="1"/>
  <c r="E18555" i="1"/>
  <c r="E18556" i="1"/>
  <c r="E18557" i="1"/>
  <c r="E18558" i="1"/>
  <c r="E18559" i="1"/>
  <c r="E18560" i="1"/>
  <c r="E18561" i="1"/>
  <c r="E18562" i="1"/>
  <c r="E18563" i="1"/>
  <c r="E18564" i="1"/>
  <c r="E18565" i="1"/>
  <c r="E18566" i="1"/>
  <c r="E18567" i="1"/>
  <c r="E18568" i="1"/>
  <c r="E18569" i="1"/>
  <c r="E18570" i="1"/>
  <c r="E18571" i="1"/>
  <c r="E18572" i="1"/>
  <c r="E18573" i="1"/>
  <c r="E18574" i="1"/>
  <c r="E18575" i="1"/>
  <c r="E18576" i="1"/>
  <c r="E18577" i="1"/>
  <c r="E18578" i="1"/>
  <c r="E18579" i="1"/>
  <c r="E18580" i="1"/>
  <c r="E18581" i="1"/>
  <c r="E18582" i="1"/>
  <c r="E18583" i="1"/>
  <c r="E18584" i="1"/>
  <c r="E18585" i="1"/>
  <c r="E18586" i="1"/>
  <c r="E18587" i="1"/>
  <c r="E18588" i="1"/>
  <c r="E18589" i="1"/>
  <c r="E18590" i="1"/>
  <c r="E18591" i="1"/>
  <c r="E18592" i="1"/>
  <c r="E18593" i="1"/>
  <c r="E18594" i="1"/>
  <c r="E18595" i="1"/>
  <c r="E18596" i="1"/>
  <c r="E18597" i="1"/>
  <c r="E18598" i="1"/>
  <c r="E18599" i="1"/>
  <c r="E18600" i="1"/>
  <c r="E18601" i="1"/>
  <c r="E18602" i="1"/>
  <c r="E18603" i="1"/>
  <c r="E18604" i="1"/>
  <c r="E18605" i="1"/>
  <c r="E18606" i="1"/>
  <c r="E18607" i="1"/>
  <c r="E18608" i="1"/>
  <c r="E18609" i="1"/>
  <c r="E18610" i="1"/>
  <c r="E18611" i="1"/>
  <c r="E18612" i="1"/>
  <c r="E18613" i="1"/>
  <c r="E18614" i="1"/>
  <c r="E18615" i="1"/>
  <c r="E18616" i="1"/>
  <c r="E18617" i="1"/>
  <c r="E18618" i="1"/>
  <c r="E18619" i="1"/>
  <c r="E18620" i="1"/>
  <c r="E18621" i="1"/>
  <c r="E18622" i="1"/>
  <c r="E18623" i="1"/>
  <c r="E18624" i="1"/>
  <c r="E18625" i="1"/>
  <c r="E18626" i="1"/>
  <c r="E18627" i="1"/>
  <c r="E18628" i="1"/>
  <c r="E18629" i="1"/>
  <c r="E18630" i="1"/>
  <c r="E18631" i="1"/>
  <c r="E18632" i="1"/>
  <c r="E18633" i="1"/>
  <c r="E18634" i="1"/>
  <c r="E18635" i="1"/>
  <c r="E18636" i="1"/>
  <c r="E18637" i="1"/>
  <c r="E18638" i="1"/>
  <c r="E18639" i="1"/>
  <c r="E18640" i="1"/>
  <c r="E18641" i="1"/>
  <c r="E18642" i="1"/>
  <c r="E18643" i="1"/>
  <c r="E18644" i="1"/>
  <c r="E18645" i="1"/>
  <c r="E18646" i="1"/>
  <c r="E18647" i="1"/>
  <c r="E18648" i="1"/>
  <c r="E18649" i="1"/>
  <c r="E18650" i="1"/>
  <c r="E18651" i="1"/>
  <c r="E18652" i="1"/>
  <c r="E18653" i="1"/>
  <c r="E18654" i="1"/>
  <c r="E18655" i="1"/>
  <c r="E18656" i="1"/>
  <c r="E18657" i="1"/>
  <c r="E18658" i="1"/>
  <c r="E18659" i="1"/>
  <c r="E18660" i="1"/>
  <c r="E18661" i="1"/>
  <c r="E18662" i="1"/>
  <c r="E18663" i="1"/>
  <c r="E18664" i="1"/>
  <c r="E18665" i="1"/>
  <c r="E18666" i="1"/>
  <c r="E18667" i="1"/>
  <c r="E18668" i="1"/>
  <c r="E18669" i="1"/>
  <c r="E18670" i="1"/>
  <c r="E18671" i="1"/>
  <c r="E18672" i="1"/>
  <c r="E18673" i="1"/>
  <c r="E18674" i="1"/>
  <c r="E18675" i="1"/>
  <c r="E18676" i="1"/>
  <c r="E18677" i="1"/>
  <c r="E18678" i="1"/>
  <c r="E18679" i="1"/>
  <c r="E18680" i="1"/>
  <c r="E18681" i="1"/>
  <c r="E18682" i="1"/>
  <c r="E18683" i="1"/>
  <c r="E18684" i="1"/>
  <c r="E18685" i="1"/>
  <c r="E18686" i="1"/>
  <c r="E18687" i="1"/>
  <c r="E18688" i="1"/>
  <c r="E18689" i="1"/>
  <c r="E18690" i="1"/>
  <c r="E18691" i="1"/>
  <c r="E18692" i="1"/>
  <c r="E18693" i="1"/>
  <c r="E18694" i="1"/>
  <c r="E18695" i="1"/>
  <c r="E18696" i="1"/>
  <c r="E18697" i="1"/>
  <c r="E18698" i="1"/>
  <c r="E18699" i="1"/>
  <c r="E18700" i="1"/>
  <c r="E18701" i="1"/>
  <c r="E18702" i="1"/>
  <c r="E18703" i="1"/>
  <c r="E18704" i="1"/>
  <c r="E18705" i="1"/>
  <c r="E18706" i="1"/>
  <c r="E18707" i="1"/>
  <c r="E18708" i="1"/>
  <c r="E18709" i="1"/>
  <c r="E18710" i="1"/>
  <c r="E18711" i="1"/>
  <c r="E18712" i="1"/>
  <c r="E18713" i="1"/>
  <c r="E18714" i="1"/>
  <c r="E18715" i="1"/>
  <c r="E18716" i="1"/>
  <c r="E18717" i="1"/>
  <c r="E18718" i="1"/>
  <c r="E18719" i="1"/>
  <c r="E18720" i="1"/>
  <c r="E18721" i="1"/>
  <c r="E18722" i="1"/>
  <c r="E18723" i="1"/>
  <c r="E18724" i="1"/>
  <c r="E18725" i="1"/>
  <c r="E18726" i="1"/>
  <c r="E18727" i="1"/>
  <c r="E18728" i="1"/>
  <c r="E18729" i="1"/>
  <c r="E18730" i="1"/>
  <c r="E18731" i="1"/>
  <c r="E18732" i="1"/>
  <c r="E18733" i="1"/>
  <c r="E18734" i="1"/>
  <c r="E18735" i="1"/>
  <c r="E18736" i="1"/>
  <c r="E18737" i="1"/>
  <c r="E18738" i="1"/>
  <c r="E18739" i="1"/>
  <c r="E18740" i="1"/>
  <c r="E18741" i="1"/>
  <c r="E18742" i="1"/>
  <c r="E18743" i="1"/>
  <c r="E18744" i="1"/>
  <c r="E18745" i="1"/>
  <c r="E18746" i="1"/>
  <c r="E18747" i="1"/>
  <c r="E18748" i="1"/>
  <c r="E18749" i="1"/>
  <c r="E18750" i="1"/>
  <c r="E18751" i="1"/>
  <c r="E18752" i="1"/>
  <c r="E18753" i="1"/>
  <c r="E18754" i="1"/>
  <c r="E18755" i="1"/>
  <c r="E18756" i="1"/>
  <c r="E18757" i="1"/>
  <c r="E18758" i="1"/>
  <c r="E18759" i="1"/>
  <c r="E18760" i="1"/>
  <c r="E18761" i="1"/>
  <c r="E18762" i="1"/>
  <c r="E18763" i="1"/>
  <c r="E18764" i="1"/>
  <c r="E18765" i="1"/>
  <c r="E18766" i="1"/>
  <c r="E18767" i="1"/>
  <c r="E18768" i="1"/>
  <c r="E18769" i="1"/>
  <c r="E18770" i="1"/>
  <c r="E18771" i="1"/>
  <c r="E18772" i="1"/>
  <c r="E18773" i="1"/>
  <c r="E18774" i="1"/>
  <c r="E18775" i="1"/>
  <c r="E18776" i="1"/>
  <c r="E18777" i="1"/>
  <c r="E18778" i="1"/>
  <c r="E18779" i="1"/>
  <c r="E18780" i="1"/>
  <c r="E18781" i="1"/>
  <c r="E18782" i="1"/>
  <c r="E18783" i="1"/>
  <c r="E18784" i="1"/>
  <c r="E18785" i="1"/>
  <c r="E18786" i="1"/>
  <c r="E18787" i="1"/>
  <c r="E18788" i="1"/>
  <c r="E18789" i="1"/>
  <c r="E18790" i="1"/>
  <c r="E18791" i="1"/>
  <c r="E18792" i="1"/>
  <c r="E18793" i="1"/>
  <c r="E18794" i="1"/>
  <c r="E18795" i="1"/>
  <c r="E18796" i="1"/>
  <c r="E18797" i="1"/>
  <c r="E18798" i="1"/>
  <c r="E18799" i="1"/>
  <c r="E18800" i="1"/>
  <c r="E18801" i="1"/>
  <c r="E18802" i="1"/>
  <c r="E18803" i="1"/>
  <c r="E18804" i="1"/>
  <c r="E18805" i="1"/>
  <c r="E18806" i="1"/>
  <c r="E18807" i="1"/>
  <c r="E18808" i="1"/>
  <c r="E18809" i="1"/>
  <c r="E18810" i="1"/>
  <c r="E18811" i="1"/>
  <c r="E18812" i="1"/>
  <c r="E18813" i="1"/>
  <c r="E18814" i="1"/>
  <c r="E18815" i="1"/>
  <c r="E18816" i="1"/>
  <c r="E18817" i="1"/>
  <c r="E18818" i="1"/>
  <c r="E18819" i="1"/>
  <c r="E18820" i="1"/>
  <c r="E18821" i="1"/>
  <c r="E18822" i="1"/>
  <c r="E18823" i="1"/>
  <c r="E18824" i="1"/>
  <c r="E18825" i="1"/>
  <c r="E18826" i="1"/>
  <c r="E18827" i="1"/>
  <c r="E18828" i="1"/>
  <c r="E18829" i="1"/>
  <c r="E18830" i="1"/>
  <c r="E18831" i="1"/>
  <c r="E18832" i="1"/>
  <c r="E18833" i="1"/>
  <c r="E18834" i="1"/>
  <c r="E18835" i="1"/>
  <c r="E18836" i="1"/>
  <c r="E18837" i="1"/>
  <c r="E18838" i="1"/>
  <c r="E18839" i="1"/>
  <c r="E18840" i="1"/>
  <c r="E18841" i="1"/>
  <c r="E18842" i="1"/>
  <c r="E18843" i="1"/>
  <c r="E18844" i="1"/>
  <c r="E18845" i="1"/>
  <c r="E18846" i="1"/>
  <c r="E18847" i="1"/>
  <c r="E18848" i="1"/>
  <c r="E18849" i="1"/>
  <c r="E18850" i="1"/>
  <c r="E18851" i="1"/>
  <c r="E18852" i="1"/>
  <c r="E18853" i="1"/>
  <c r="E18854" i="1"/>
  <c r="E18855" i="1"/>
  <c r="E18856" i="1"/>
  <c r="E18857" i="1"/>
  <c r="E18858" i="1"/>
  <c r="E18859" i="1"/>
  <c r="E18860" i="1"/>
  <c r="E18861" i="1"/>
  <c r="E18862" i="1"/>
  <c r="E18863" i="1"/>
  <c r="E18864" i="1"/>
  <c r="E18865" i="1"/>
  <c r="E18866" i="1"/>
  <c r="E18867" i="1"/>
  <c r="E18868" i="1"/>
  <c r="E18869" i="1"/>
  <c r="E18870" i="1"/>
  <c r="E18871" i="1"/>
  <c r="E18872" i="1"/>
  <c r="E18873" i="1"/>
  <c r="E18874" i="1"/>
  <c r="E18875" i="1"/>
  <c r="E18876" i="1"/>
  <c r="E18877" i="1"/>
  <c r="E18878" i="1"/>
  <c r="E18879" i="1"/>
  <c r="E18880" i="1"/>
  <c r="E18881" i="1"/>
  <c r="E18882" i="1"/>
  <c r="E18883" i="1"/>
  <c r="E18884" i="1"/>
  <c r="E18885" i="1"/>
  <c r="E18886" i="1"/>
  <c r="E18887" i="1"/>
  <c r="E18888" i="1"/>
  <c r="E18889" i="1"/>
  <c r="E18890" i="1"/>
  <c r="E18891" i="1"/>
  <c r="E18892" i="1"/>
  <c r="E18893" i="1"/>
  <c r="E18894" i="1"/>
  <c r="E18895" i="1"/>
  <c r="E18896" i="1"/>
  <c r="E18897" i="1"/>
  <c r="E18898" i="1"/>
  <c r="E18899" i="1"/>
  <c r="E18900" i="1"/>
  <c r="E18901" i="1"/>
  <c r="E18902" i="1"/>
  <c r="E18903" i="1"/>
  <c r="E18904" i="1"/>
  <c r="E18905" i="1"/>
  <c r="E18906" i="1"/>
  <c r="E18907" i="1"/>
  <c r="E18908" i="1"/>
  <c r="E18909" i="1"/>
  <c r="E18910" i="1"/>
  <c r="E18911" i="1"/>
  <c r="E18912" i="1"/>
  <c r="E18913" i="1"/>
  <c r="E18914" i="1"/>
  <c r="E18915" i="1"/>
  <c r="E18916" i="1"/>
  <c r="E18917" i="1"/>
  <c r="E18918" i="1"/>
  <c r="E18919" i="1"/>
  <c r="E18920" i="1"/>
  <c r="E18921" i="1"/>
  <c r="E18922" i="1"/>
  <c r="E18923" i="1"/>
  <c r="E18924" i="1"/>
  <c r="E18925" i="1"/>
  <c r="E18926" i="1"/>
  <c r="E18927" i="1"/>
  <c r="E18928" i="1"/>
  <c r="E18929" i="1"/>
  <c r="E18930" i="1"/>
  <c r="E18931" i="1"/>
  <c r="E18932" i="1"/>
  <c r="E18933" i="1"/>
  <c r="E18934" i="1"/>
  <c r="E18935" i="1"/>
  <c r="E18936" i="1"/>
  <c r="E18937" i="1"/>
  <c r="E18938" i="1"/>
  <c r="E18939" i="1"/>
  <c r="E18940" i="1"/>
  <c r="E18941" i="1"/>
  <c r="E18942" i="1"/>
  <c r="E18943" i="1"/>
  <c r="E18944" i="1"/>
  <c r="E18945" i="1"/>
  <c r="E18946" i="1"/>
  <c r="E18947" i="1"/>
  <c r="E18948" i="1"/>
  <c r="E18949" i="1"/>
  <c r="E18950" i="1"/>
  <c r="E18951" i="1"/>
  <c r="E18952" i="1"/>
  <c r="E18953" i="1"/>
  <c r="E18954" i="1"/>
  <c r="E18955" i="1"/>
  <c r="E18956" i="1"/>
  <c r="E18957" i="1"/>
  <c r="E18958" i="1"/>
  <c r="E18959" i="1"/>
  <c r="E18960" i="1"/>
  <c r="E18961" i="1"/>
  <c r="E18962" i="1"/>
  <c r="E18963" i="1"/>
  <c r="E18964" i="1"/>
  <c r="E18965" i="1"/>
  <c r="E18966" i="1"/>
  <c r="E18967" i="1"/>
  <c r="E18968" i="1"/>
  <c r="E18969" i="1"/>
  <c r="E18970" i="1"/>
  <c r="E18971" i="1"/>
  <c r="E18972" i="1"/>
  <c r="E18973" i="1"/>
  <c r="E18974" i="1"/>
  <c r="E18975" i="1"/>
  <c r="E18976" i="1"/>
  <c r="E18977" i="1"/>
  <c r="E18978" i="1"/>
  <c r="E18979" i="1"/>
  <c r="E18980" i="1"/>
  <c r="E18981" i="1"/>
  <c r="E18982" i="1"/>
  <c r="E18983" i="1"/>
  <c r="E18984" i="1"/>
  <c r="E18985" i="1"/>
  <c r="E18986" i="1"/>
  <c r="E18987" i="1"/>
  <c r="E18988" i="1"/>
  <c r="E18989" i="1"/>
  <c r="E18990" i="1"/>
  <c r="E18991" i="1"/>
  <c r="E18992" i="1"/>
  <c r="E18993" i="1"/>
  <c r="E18994" i="1"/>
  <c r="E18995" i="1"/>
  <c r="E18996" i="1"/>
  <c r="E18997" i="1"/>
  <c r="E18998" i="1"/>
  <c r="E18999" i="1"/>
  <c r="E19000" i="1"/>
  <c r="E19001" i="1"/>
  <c r="E19002" i="1"/>
  <c r="E19003" i="1"/>
  <c r="E19004" i="1"/>
  <c r="E19005" i="1"/>
  <c r="E19006" i="1"/>
  <c r="E19007" i="1"/>
  <c r="E19008" i="1"/>
  <c r="E19009" i="1"/>
  <c r="E19010" i="1"/>
  <c r="E19011" i="1"/>
  <c r="E19012" i="1"/>
  <c r="E19013" i="1"/>
  <c r="E19014" i="1"/>
  <c r="E19015" i="1"/>
  <c r="E19016" i="1"/>
  <c r="E19017" i="1"/>
  <c r="E19018" i="1"/>
  <c r="E19019" i="1"/>
  <c r="E19020" i="1"/>
  <c r="E19021" i="1"/>
  <c r="E19022" i="1"/>
  <c r="E19023" i="1"/>
  <c r="E19024" i="1"/>
  <c r="E19025" i="1"/>
  <c r="E19026" i="1"/>
  <c r="E19027" i="1"/>
  <c r="E19028" i="1"/>
  <c r="E19029" i="1"/>
  <c r="E19030" i="1"/>
  <c r="E19031" i="1"/>
  <c r="E19032" i="1"/>
  <c r="E19033" i="1"/>
  <c r="E19034" i="1"/>
  <c r="E19035" i="1"/>
  <c r="E19036" i="1"/>
  <c r="E19037" i="1"/>
  <c r="E19038" i="1"/>
  <c r="E19039" i="1"/>
  <c r="E19040" i="1"/>
  <c r="E19041" i="1"/>
  <c r="E19042" i="1"/>
  <c r="E19043" i="1"/>
  <c r="E19044" i="1"/>
  <c r="E19045" i="1"/>
  <c r="E19046" i="1"/>
  <c r="E19047" i="1"/>
  <c r="E19048" i="1"/>
  <c r="E19049" i="1"/>
  <c r="E19050" i="1"/>
  <c r="E19051" i="1"/>
  <c r="E19052" i="1"/>
  <c r="E19053" i="1"/>
  <c r="E19054" i="1"/>
  <c r="E19055" i="1"/>
  <c r="E19056" i="1"/>
  <c r="E19057" i="1"/>
  <c r="E19058" i="1"/>
  <c r="E19059" i="1"/>
  <c r="E19060" i="1"/>
  <c r="E19061" i="1"/>
  <c r="E19062" i="1"/>
  <c r="E19063" i="1"/>
  <c r="E19064" i="1"/>
  <c r="E19065" i="1"/>
  <c r="E19066" i="1"/>
  <c r="E19067" i="1"/>
  <c r="E19068" i="1"/>
  <c r="E19069" i="1"/>
  <c r="E19070" i="1"/>
  <c r="E19071" i="1"/>
  <c r="E19072" i="1"/>
  <c r="E19073" i="1"/>
  <c r="E19074" i="1"/>
  <c r="E19075" i="1"/>
  <c r="E19076" i="1"/>
  <c r="E19077" i="1"/>
  <c r="E19078" i="1"/>
  <c r="E19079" i="1"/>
  <c r="E19080" i="1"/>
  <c r="E19081" i="1"/>
  <c r="E19082" i="1"/>
  <c r="E19083" i="1"/>
  <c r="E19084" i="1"/>
  <c r="E19085" i="1"/>
  <c r="E19086" i="1"/>
  <c r="E19087" i="1"/>
  <c r="E19088" i="1"/>
  <c r="E19089" i="1"/>
  <c r="E19090" i="1"/>
  <c r="E19091" i="1"/>
  <c r="E19092" i="1"/>
  <c r="E19093" i="1"/>
  <c r="E19094" i="1"/>
  <c r="E19095" i="1"/>
  <c r="E19096" i="1"/>
  <c r="E19097" i="1"/>
  <c r="E19098" i="1"/>
  <c r="E19099" i="1"/>
  <c r="E19100" i="1"/>
  <c r="E19101" i="1"/>
  <c r="E19102" i="1"/>
  <c r="E19103" i="1"/>
  <c r="E19104" i="1"/>
  <c r="E19105" i="1"/>
  <c r="E19106" i="1"/>
  <c r="E19107" i="1"/>
  <c r="E19108" i="1"/>
  <c r="E19109" i="1"/>
  <c r="E19110" i="1"/>
  <c r="E19111" i="1"/>
  <c r="E19112" i="1"/>
  <c r="E19113" i="1"/>
  <c r="E19114" i="1"/>
  <c r="E19115" i="1"/>
  <c r="E19116" i="1"/>
  <c r="E19117" i="1"/>
  <c r="E19118" i="1"/>
  <c r="E19119" i="1"/>
  <c r="E19120" i="1"/>
  <c r="E19121" i="1"/>
  <c r="E19122" i="1"/>
  <c r="E19123" i="1"/>
  <c r="E19124" i="1"/>
  <c r="E19125" i="1"/>
  <c r="E19126" i="1"/>
  <c r="E19127" i="1"/>
  <c r="E19128" i="1"/>
  <c r="E19129" i="1"/>
  <c r="E19130" i="1"/>
  <c r="E19131" i="1"/>
  <c r="E19132" i="1"/>
  <c r="E19133" i="1"/>
  <c r="E19134" i="1"/>
  <c r="E19135" i="1"/>
  <c r="E19136" i="1"/>
  <c r="E19137" i="1"/>
  <c r="E19138" i="1"/>
  <c r="E19139" i="1"/>
  <c r="E19140" i="1"/>
  <c r="E19141" i="1"/>
  <c r="E19142" i="1"/>
  <c r="E19143" i="1"/>
  <c r="E19144" i="1"/>
  <c r="E19145" i="1"/>
  <c r="E19146" i="1"/>
  <c r="E19147" i="1"/>
  <c r="E19148" i="1"/>
  <c r="E19149" i="1"/>
  <c r="E19150" i="1"/>
  <c r="E19151" i="1"/>
  <c r="E19152" i="1"/>
  <c r="E19153" i="1"/>
  <c r="E19154" i="1"/>
  <c r="E19155" i="1"/>
  <c r="E19156" i="1"/>
  <c r="E19157" i="1"/>
  <c r="E19158" i="1"/>
  <c r="E19159" i="1"/>
  <c r="E19160" i="1"/>
  <c r="E19161" i="1"/>
  <c r="E19162" i="1"/>
  <c r="E19163" i="1"/>
  <c r="E19164" i="1"/>
  <c r="E19165" i="1"/>
  <c r="E19166" i="1"/>
  <c r="E19167" i="1"/>
  <c r="E19168" i="1"/>
  <c r="E19169" i="1"/>
  <c r="E19170" i="1"/>
  <c r="E19171" i="1"/>
  <c r="E19172" i="1"/>
  <c r="E19173" i="1"/>
  <c r="E19174" i="1"/>
  <c r="E19175" i="1"/>
  <c r="E19176" i="1"/>
  <c r="E19177" i="1"/>
  <c r="E19178" i="1"/>
  <c r="E19179" i="1"/>
  <c r="E19180" i="1"/>
  <c r="E19181" i="1"/>
  <c r="E19182" i="1"/>
  <c r="E19183" i="1"/>
  <c r="E19184" i="1"/>
  <c r="E19185" i="1"/>
  <c r="E19186" i="1"/>
  <c r="E19187" i="1"/>
  <c r="E19188" i="1"/>
  <c r="E19189" i="1"/>
  <c r="E19190" i="1"/>
  <c r="E19191" i="1"/>
  <c r="E19192" i="1"/>
  <c r="E19193" i="1"/>
  <c r="E19194" i="1"/>
  <c r="E19195" i="1"/>
  <c r="E19196" i="1"/>
  <c r="E19197" i="1"/>
  <c r="B10305" i="1"/>
  <c r="B10306" i="1"/>
  <c r="B10307" i="1"/>
  <c r="B10308" i="1"/>
  <c r="B10309" i="1"/>
  <c r="B10310" i="1"/>
  <c r="B10311" i="1"/>
  <c r="B10312" i="1"/>
  <c r="B10313" i="1"/>
  <c r="B10314" i="1"/>
  <c r="B10315" i="1"/>
  <c r="B10316" i="1"/>
  <c r="B10317" i="1"/>
  <c r="B10318" i="1"/>
  <c r="B10319" i="1"/>
  <c r="B10320" i="1"/>
  <c r="B10321" i="1"/>
  <c r="B10322" i="1"/>
  <c r="B10323" i="1"/>
  <c r="B10324" i="1"/>
  <c r="B10325" i="1"/>
  <c r="B10326" i="1"/>
  <c r="B10327" i="1"/>
  <c r="B10328" i="1"/>
  <c r="B10329" i="1"/>
  <c r="B10330" i="1"/>
  <c r="B10331" i="1"/>
  <c r="B10332" i="1"/>
  <c r="B10333" i="1"/>
  <c r="B10334" i="1"/>
  <c r="B10335" i="1"/>
  <c r="B10336" i="1"/>
  <c r="B10337" i="1"/>
  <c r="B10338" i="1"/>
  <c r="B10339" i="1"/>
  <c r="B10340" i="1"/>
  <c r="B10341" i="1"/>
  <c r="B10342" i="1"/>
  <c r="B10343" i="1"/>
  <c r="B10344" i="1"/>
  <c r="B10345" i="1"/>
  <c r="B10346" i="1"/>
  <c r="B10347" i="1"/>
  <c r="B10348" i="1"/>
  <c r="B10349" i="1"/>
  <c r="B10350" i="1"/>
  <c r="B10351" i="1"/>
  <c r="B10352" i="1"/>
  <c r="B10353" i="1"/>
  <c r="B10354" i="1"/>
  <c r="B10355" i="1"/>
  <c r="B10356" i="1"/>
  <c r="B10357" i="1"/>
  <c r="B10358" i="1"/>
  <c r="B10359" i="1"/>
  <c r="B10360" i="1"/>
  <c r="B10361" i="1"/>
  <c r="B10362" i="1"/>
  <c r="B10363" i="1"/>
  <c r="B10364" i="1"/>
  <c r="B10365" i="1"/>
  <c r="B10366" i="1"/>
  <c r="B10367" i="1"/>
  <c r="B10368" i="1"/>
  <c r="B10369" i="1"/>
  <c r="B10370" i="1"/>
  <c r="B10371" i="1"/>
  <c r="B10372" i="1"/>
  <c r="B10373" i="1"/>
  <c r="B10374" i="1"/>
  <c r="B10375" i="1"/>
  <c r="B10376" i="1"/>
  <c r="B10377" i="1"/>
  <c r="B10378" i="1"/>
  <c r="B10379" i="1"/>
  <c r="B10380" i="1"/>
  <c r="B10381" i="1"/>
  <c r="B10382" i="1"/>
  <c r="B10383" i="1"/>
  <c r="B10384" i="1"/>
  <c r="B10385" i="1"/>
  <c r="B10386" i="1"/>
  <c r="B10387" i="1"/>
  <c r="B10388" i="1"/>
  <c r="B10389" i="1"/>
  <c r="B10390" i="1"/>
  <c r="B10391" i="1"/>
  <c r="B10392" i="1"/>
  <c r="B10393" i="1"/>
  <c r="B10394" i="1"/>
  <c r="B10395" i="1"/>
  <c r="B10396" i="1"/>
  <c r="B10397" i="1"/>
  <c r="B10398" i="1"/>
  <c r="B10399" i="1"/>
  <c r="B10400" i="1"/>
  <c r="B10401" i="1"/>
  <c r="B10402" i="1"/>
  <c r="B10403" i="1"/>
  <c r="B10404" i="1"/>
  <c r="B10405" i="1"/>
  <c r="B10406" i="1"/>
  <c r="B10407" i="1"/>
  <c r="B10408" i="1"/>
  <c r="B10409" i="1"/>
  <c r="B10410" i="1"/>
  <c r="B10411" i="1"/>
  <c r="B10412" i="1"/>
  <c r="B10413" i="1"/>
  <c r="B10414" i="1"/>
  <c r="B10415" i="1"/>
  <c r="B10416" i="1"/>
  <c r="B10417" i="1"/>
  <c r="B10418" i="1"/>
  <c r="B10419" i="1"/>
  <c r="B10420" i="1"/>
  <c r="B10421" i="1"/>
  <c r="B10422" i="1"/>
  <c r="B10423" i="1"/>
  <c r="B10424" i="1"/>
  <c r="B10425" i="1"/>
  <c r="B10426" i="1"/>
  <c r="B10427" i="1"/>
  <c r="B10428" i="1"/>
  <c r="B10429" i="1"/>
  <c r="B10430" i="1"/>
  <c r="B10431" i="1"/>
  <c r="B10432" i="1"/>
  <c r="B10433" i="1"/>
  <c r="B10434" i="1"/>
  <c r="B10435" i="1"/>
  <c r="B10436" i="1"/>
  <c r="B10437" i="1"/>
  <c r="B10438" i="1"/>
  <c r="B10439" i="1"/>
  <c r="B10440" i="1"/>
  <c r="B10441" i="1"/>
  <c r="B10442" i="1"/>
  <c r="B10443" i="1"/>
  <c r="B10444" i="1"/>
  <c r="B10445" i="1"/>
  <c r="B10446" i="1"/>
  <c r="B10447" i="1"/>
  <c r="B10448" i="1"/>
  <c r="B10449" i="1"/>
  <c r="B10450" i="1"/>
  <c r="B10451" i="1"/>
  <c r="B10452" i="1"/>
  <c r="B10453" i="1"/>
  <c r="B10454" i="1"/>
  <c r="B10455" i="1"/>
  <c r="B10456" i="1"/>
  <c r="B10457" i="1"/>
  <c r="B10458" i="1"/>
  <c r="B10459" i="1"/>
  <c r="B10460" i="1"/>
  <c r="B10461" i="1"/>
  <c r="B10462" i="1"/>
  <c r="B10463" i="1"/>
  <c r="B10464" i="1"/>
  <c r="B10465" i="1"/>
  <c r="B10466" i="1"/>
  <c r="B10467" i="1"/>
  <c r="B10468" i="1"/>
  <c r="B10469" i="1"/>
  <c r="B10470" i="1"/>
  <c r="B10471" i="1"/>
  <c r="B10472" i="1"/>
  <c r="B10473" i="1"/>
  <c r="B10474" i="1"/>
  <c r="B10475" i="1"/>
  <c r="B10476" i="1"/>
  <c r="B10477" i="1"/>
  <c r="B10478" i="1"/>
  <c r="B10479" i="1"/>
  <c r="B10480" i="1"/>
  <c r="B10481" i="1"/>
  <c r="B10482" i="1"/>
  <c r="B10483" i="1"/>
  <c r="B10484" i="1"/>
  <c r="B10485" i="1"/>
  <c r="B10486" i="1"/>
  <c r="B10487" i="1"/>
  <c r="B10488" i="1"/>
  <c r="B10489" i="1"/>
  <c r="B10490" i="1"/>
  <c r="B10491" i="1"/>
  <c r="B10492" i="1"/>
  <c r="B10493" i="1"/>
  <c r="B10494" i="1"/>
  <c r="B10495" i="1"/>
  <c r="B10496" i="1"/>
  <c r="B10497" i="1"/>
  <c r="B10498" i="1"/>
  <c r="B10499" i="1"/>
  <c r="B10500" i="1"/>
  <c r="B10501" i="1"/>
  <c r="B10502" i="1"/>
  <c r="B10503" i="1"/>
  <c r="B10504" i="1"/>
  <c r="B10505" i="1"/>
  <c r="B10506" i="1"/>
  <c r="B10507" i="1"/>
  <c r="B10508" i="1"/>
  <c r="B10509" i="1"/>
  <c r="B10510" i="1"/>
  <c r="B10511" i="1"/>
  <c r="B10512" i="1"/>
  <c r="B10513" i="1"/>
  <c r="B10514" i="1"/>
  <c r="B10515" i="1"/>
  <c r="B10516" i="1"/>
  <c r="B10517" i="1"/>
  <c r="B10518" i="1"/>
  <c r="B10519" i="1"/>
  <c r="B10520" i="1"/>
  <c r="B10521" i="1"/>
  <c r="B10522" i="1"/>
  <c r="B10523" i="1"/>
  <c r="B10524" i="1"/>
  <c r="B10525" i="1"/>
  <c r="B10526" i="1"/>
  <c r="B10527" i="1"/>
  <c r="B10528" i="1"/>
  <c r="B10529" i="1"/>
  <c r="B10530" i="1"/>
  <c r="B10531" i="1"/>
  <c r="B10532" i="1"/>
  <c r="B10533" i="1"/>
  <c r="B10534" i="1"/>
  <c r="B10535" i="1"/>
  <c r="B10536" i="1"/>
  <c r="B10537" i="1"/>
  <c r="B10538" i="1"/>
  <c r="B10539" i="1"/>
  <c r="B10540" i="1"/>
  <c r="B10541" i="1"/>
  <c r="B10542" i="1"/>
  <c r="B10543" i="1"/>
  <c r="B10544" i="1"/>
  <c r="B10545" i="1"/>
  <c r="B10546" i="1"/>
  <c r="B10547" i="1"/>
  <c r="B10548" i="1"/>
  <c r="B10549" i="1"/>
  <c r="B10550" i="1"/>
  <c r="B10551" i="1"/>
  <c r="B10552" i="1"/>
  <c r="B10553" i="1"/>
  <c r="B10554" i="1"/>
  <c r="B10555" i="1"/>
  <c r="B10556" i="1"/>
  <c r="B10557" i="1"/>
  <c r="B10558" i="1"/>
  <c r="B10559" i="1"/>
  <c r="B10560" i="1"/>
  <c r="B10561" i="1"/>
  <c r="B10562" i="1"/>
  <c r="B10563" i="1"/>
  <c r="B10564" i="1"/>
  <c r="B10565" i="1"/>
  <c r="B10566" i="1"/>
  <c r="B10567" i="1"/>
  <c r="B10568" i="1"/>
  <c r="B10569" i="1"/>
  <c r="B10570" i="1"/>
  <c r="B10571" i="1"/>
  <c r="B10572" i="1"/>
  <c r="B10573" i="1"/>
  <c r="B10574" i="1"/>
  <c r="B10575" i="1"/>
  <c r="B10576" i="1"/>
  <c r="B10577" i="1"/>
  <c r="B10578" i="1"/>
  <c r="B10579" i="1"/>
  <c r="B10580" i="1"/>
  <c r="B10581" i="1"/>
  <c r="B10582" i="1"/>
  <c r="B10583" i="1"/>
  <c r="B10584" i="1"/>
  <c r="B10585" i="1"/>
  <c r="B10586" i="1"/>
  <c r="B10587" i="1"/>
  <c r="B10588" i="1"/>
  <c r="B10589" i="1"/>
  <c r="B10590" i="1"/>
  <c r="B10591" i="1"/>
  <c r="B10592" i="1"/>
  <c r="B10593" i="1"/>
  <c r="B10594" i="1"/>
  <c r="B10595" i="1"/>
  <c r="B10596" i="1"/>
  <c r="B10597" i="1"/>
  <c r="B10598" i="1"/>
  <c r="B10599" i="1"/>
  <c r="B10600" i="1"/>
  <c r="B10601" i="1"/>
  <c r="B10602" i="1"/>
  <c r="B10603" i="1"/>
  <c r="B10604" i="1"/>
  <c r="B10605" i="1"/>
  <c r="B10606" i="1"/>
  <c r="B10607" i="1"/>
  <c r="B10608" i="1"/>
  <c r="B10609" i="1"/>
  <c r="B10610" i="1"/>
  <c r="B10611" i="1"/>
  <c r="B10612" i="1"/>
  <c r="B10613" i="1"/>
  <c r="B10614" i="1"/>
  <c r="B10615" i="1"/>
  <c r="B10616" i="1"/>
  <c r="B10617" i="1"/>
  <c r="B10618" i="1"/>
  <c r="B10619" i="1"/>
  <c r="B10620" i="1"/>
  <c r="B10621" i="1"/>
  <c r="B10622" i="1"/>
  <c r="B10623" i="1"/>
  <c r="B10624" i="1"/>
  <c r="B10625" i="1"/>
  <c r="B10626" i="1"/>
  <c r="B10627" i="1"/>
  <c r="B10628" i="1"/>
  <c r="B10629" i="1"/>
  <c r="B10630" i="1"/>
  <c r="B10631" i="1"/>
  <c r="B10632" i="1"/>
  <c r="B10633" i="1"/>
  <c r="B10634" i="1"/>
  <c r="B10635" i="1"/>
  <c r="B10636" i="1"/>
  <c r="B10637" i="1"/>
  <c r="B10638" i="1"/>
  <c r="B10639" i="1"/>
  <c r="B10640" i="1"/>
  <c r="B10641" i="1"/>
  <c r="B10642" i="1"/>
  <c r="B10643" i="1"/>
  <c r="B10644" i="1"/>
  <c r="B10645" i="1"/>
  <c r="B10646" i="1"/>
  <c r="B10647" i="1"/>
  <c r="B10648" i="1"/>
  <c r="B10649" i="1"/>
  <c r="B10650" i="1"/>
  <c r="B10651" i="1"/>
  <c r="B10652" i="1"/>
  <c r="B10653" i="1"/>
  <c r="B10654" i="1"/>
  <c r="B10655" i="1"/>
  <c r="B10656" i="1"/>
  <c r="B10657" i="1"/>
  <c r="B10658" i="1"/>
  <c r="B10659" i="1"/>
  <c r="B10660" i="1"/>
  <c r="B10661" i="1"/>
  <c r="B10662" i="1"/>
  <c r="B10663" i="1"/>
  <c r="B10664" i="1"/>
  <c r="B10665" i="1"/>
  <c r="B10666" i="1"/>
  <c r="B10667" i="1"/>
  <c r="B10668" i="1"/>
  <c r="B10669" i="1"/>
  <c r="B10670" i="1"/>
  <c r="B10671" i="1"/>
  <c r="B10672" i="1"/>
  <c r="B10673" i="1"/>
  <c r="B10674" i="1"/>
  <c r="B10675" i="1"/>
  <c r="B10676" i="1"/>
  <c r="B10677" i="1"/>
  <c r="B10678" i="1"/>
  <c r="B10679" i="1"/>
  <c r="B10680" i="1"/>
  <c r="B10681" i="1"/>
  <c r="B10682" i="1"/>
  <c r="B10683" i="1"/>
  <c r="B10684" i="1"/>
  <c r="B10685" i="1"/>
  <c r="B10686" i="1"/>
  <c r="B10687" i="1"/>
  <c r="B10688" i="1"/>
  <c r="B10689" i="1"/>
  <c r="B10690" i="1"/>
  <c r="B10691" i="1"/>
  <c r="B10692" i="1"/>
  <c r="B10693" i="1"/>
  <c r="B10694" i="1"/>
  <c r="B10695" i="1"/>
  <c r="B10696" i="1"/>
  <c r="B10697" i="1"/>
  <c r="B10698" i="1"/>
  <c r="B10699" i="1"/>
  <c r="B10700" i="1"/>
  <c r="B10701" i="1"/>
  <c r="B10702" i="1"/>
  <c r="B10703" i="1"/>
  <c r="B10704" i="1"/>
  <c r="B10705" i="1"/>
  <c r="B10706" i="1"/>
  <c r="B10707" i="1"/>
  <c r="B10708" i="1"/>
  <c r="B10709" i="1"/>
  <c r="B10710" i="1"/>
  <c r="B10711" i="1"/>
  <c r="B10712" i="1"/>
  <c r="B10713" i="1"/>
  <c r="B10714" i="1"/>
  <c r="B10715" i="1"/>
  <c r="B10716" i="1"/>
  <c r="B10717" i="1"/>
  <c r="B10718" i="1"/>
  <c r="B10719" i="1"/>
  <c r="B10720" i="1"/>
  <c r="B10721" i="1"/>
  <c r="B10722" i="1"/>
  <c r="B10723" i="1"/>
  <c r="B10724" i="1"/>
  <c r="B10725" i="1"/>
  <c r="B10726" i="1"/>
  <c r="B10727" i="1"/>
  <c r="B10728" i="1"/>
  <c r="B10729" i="1"/>
  <c r="B10730" i="1"/>
  <c r="B10731" i="1"/>
  <c r="B10732" i="1"/>
  <c r="B10733" i="1"/>
  <c r="B10734" i="1"/>
  <c r="B10735" i="1"/>
  <c r="B10736" i="1"/>
  <c r="B10737" i="1"/>
  <c r="B10738" i="1"/>
  <c r="B10739" i="1"/>
  <c r="B10740" i="1"/>
  <c r="B10741" i="1"/>
  <c r="B10742" i="1"/>
  <c r="B10743" i="1"/>
  <c r="B10744" i="1"/>
  <c r="B10745" i="1"/>
  <c r="B10746" i="1"/>
  <c r="B10747" i="1"/>
  <c r="B10748" i="1"/>
  <c r="B10749" i="1"/>
  <c r="B10750" i="1"/>
  <c r="B10751" i="1"/>
  <c r="B10752" i="1"/>
  <c r="B10753" i="1"/>
  <c r="B10754" i="1"/>
  <c r="B10755" i="1"/>
  <c r="B10756" i="1"/>
  <c r="B10757" i="1"/>
  <c r="B10758" i="1"/>
  <c r="B10759" i="1"/>
  <c r="B10760" i="1"/>
  <c r="B10761" i="1"/>
  <c r="B10762" i="1"/>
  <c r="B10763" i="1"/>
  <c r="B10764" i="1"/>
  <c r="B10765" i="1"/>
  <c r="B10766" i="1"/>
  <c r="B10767" i="1"/>
  <c r="B10768" i="1"/>
  <c r="B10769" i="1"/>
  <c r="B10770" i="1"/>
  <c r="B10771" i="1"/>
  <c r="B10772" i="1"/>
  <c r="B10773" i="1"/>
  <c r="B10774" i="1"/>
  <c r="B10775" i="1"/>
  <c r="B10776" i="1"/>
  <c r="B10777" i="1"/>
  <c r="B10778" i="1"/>
  <c r="B10779" i="1"/>
  <c r="B10780" i="1"/>
  <c r="B10781" i="1"/>
  <c r="B10782" i="1"/>
  <c r="B10783" i="1"/>
  <c r="B10784" i="1"/>
  <c r="B10785" i="1"/>
  <c r="B10786" i="1"/>
  <c r="B10787" i="1"/>
  <c r="B10788" i="1"/>
  <c r="B10789" i="1"/>
  <c r="B10790" i="1"/>
  <c r="B10791" i="1"/>
  <c r="B10792" i="1"/>
  <c r="B10793" i="1"/>
  <c r="B10794" i="1"/>
  <c r="B10795" i="1"/>
  <c r="B10796" i="1"/>
  <c r="B10797" i="1"/>
  <c r="B10798" i="1"/>
  <c r="B10799" i="1"/>
  <c r="B10800" i="1"/>
  <c r="B10801" i="1"/>
  <c r="B10802" i="1"/>
  <c r="B10803" i="1"/>
  <c r="B10804" i="1"/>
  <c r="B10805" i="1"/>
  <c r="B10806" i="1"/>
  <c r="B10807" i="1"/>
  <c r="B10808" i="1"/>
  <c r="B10809" i="1"/>
  <c r="B10810" i="1"/>
  <c r="B10811" i="1"/>
  <c r="B10812" i="1"/>
  <c r="B10813" i="1"/>
  <c r="B10814" i="1"/>
  <c r="B10815" i="1"/>
  <c r="B10816" i="1"/>
  <c r="B10817" i="1"/>
  <c r="B10818" i="1"/>
  <c r="B10819" i="1"/>
  <c r="B10820" i="1"/>
  <c r="B10821" i="1"/>
  <c r="B10822" i="1"/>
  <c r="B10823" i="1"/>
  <c r="B10824" i="1"/>
  <c r="B10825" i="1"/>
  <c r="B10826" i="1"/>
  <c r="B10827" i="1"/>
  <c r="B10828" i="1"/>
  <c r="B10829" i="1"/>
  <c r="B10830" i="1"/>
  <c r="B10831" i="1"/>
  <c r="B10832" i="1"/>
  <c r="B10833" i="1"/>
  <c r="B10834" i="1"/>
  <c r="B10835" i="1"/>
  <c r="B10836" i="1"/>
  <c r="B10837" i="1"/>
  <c r="B10838" i="1"/>
  <c r="B10839" i="1"/>
  <c r="B10840" i="1"/>
  <c r="B10841" i="1"/>
  <c r="B10842" i="1"/>
  <c r="B10843" i="1"/>
  <c r="B10844" i="1"/>
  <c r="B10845" i="1"/>
  <c r="B10846" i="1"/>
  <c r="B10847" i="1"/>
  <c r="B10848" i="1"/>
  <c r="B10849" i="1"/>
  <c r="B10850" i="1"/>
  <c r="B10851" i="1"/>
  <c r="B10852" i="1"/>
  <c r="B10853" i="1"/>
  <c r="B10854" i="1"/>
  <c r="B10855" i="1"/>
  <c r="B10856" i="1"/>
  <c r="B10857" i="1"/>
  <c r="B10858" i="1"/>
  <c r="B10859" i="1"/>
  <c r="B10860" i="1"/>
  <c r="B10861" i="1"/>
  <c r="B10862" i="1"/>
  <c r="B10863" i="1"/>
  <c r="B10864" i="1"/>
  <c r="B10865" i="1"/>
  <c r="B10866" i="1"/>
  <c r="B10867" i="1"/>
  <c r="B10868" i="1"/>
  <c r="B10869" i="1"/>
  <c r="B10870" i="1"/>
  <c r="B10871" i="1"/>
  <c r="B10872" i="1"/>
  <c r="B10873" i="1"/>
  <c r="B10874" i="1"/>
  <c r="B10875" i="1"/>
  <c r="B10876" i="1"/>
  <c r="B10877" i="1"/>
  <c r="B10878" i="1"/>
  <c r="B10879" i="1"/>
  <c r="B10880" i="1"/>
  <c r="B10881" i="1"/>
  <c r="B10882" i="1"/>
  <c r="B10883" i="1"/>
  <c r="B10884" i="1"/>
  <c r="B10885" i="1"/>
  <c r="B10886" i="1"/>
  <c r="B10887" i="1"/>
  <c r="B10888" i="1"/>
  <c r="B10889" i="1"/>
  <c r="B10890" i="1"/>
  <c r="B10891" i="1"/>
  <c r="B10892" i="1"/>
  <c r="B10893" i="1"/>
  <c r="B10894" i="1"/>
  <c r="B10895" i="1"/>
  <c r="B10896" i="1"/>
  <c r="B10897" i="1"/>
  <c r="B10898" i="1"/>
  <c r="B10899" i="1"/>
  <c r="B10900" i="1"/>
  <c r="B10901" i="1"/>
  <c r="B10902" i="1"/>
  <c r="B10903" i="1"/>
  <c r="B10904" i="1"/>
  <c r="B10905" i="1"/>
  <c r="B10906" i="1"/>
  <c r="B10907" i="1"/>
  <c r="B10908" i="1"/>
  <c r="B10909" i="1"/>
  <c r="B10910" i="1"/>
  <c r="B10911" i="1"/>
  <c r="B10912" i="1"/>
  <c r="B10913" i="1"/>
  <c r="B10914" i="1"/>
  <c r="B10915" i="1"/>
  <c r="B10916" i="1"/>
  <c r="B10917" i="1"/>
  <c r="B10918" i="1"/>
  <c r="B10919" i="1"/>
  <c r="B10920" i="1"/>
  <c r="B10921" i="1"/>
  <c r="B10922" i="1"/>
  <c r="B10923" i="1"/>
  <c r="B10924" i="1"/>
  <c r="B10925" i="1"/>
  <c r="B10926" i="1"/>
  <c r="B10927" i="1"/>
  <c r="B10928" i="1"/>
  <c r="B10929" i="1"/>
  <c r="B10930" i="1"/>
  <c r="B10931" i="1"/>
  <c r="B10932" i="1"/>
  <c r="B10933" i="1"/>
  <c r="B10934" i="1"/>
  <c r="B10935" i="1"/>
  <c r="B10936" i="1"/>
  <c r="B10937" i="1"/>
  <c r="B10938" i="1"/>
  <c r="B10939" i="1"/>
  <c r="B10940" i="1"/>
  <c r="B10941" i="1"/>
  <c r="B10942" i="1"/>
  <c r="B10943" i="1"/>
  <c r="B10944" i="1"/>
  <c r="B10945" i="1"/>
  <c r="B10946" i="1"/>
  <c r="B10947" i="1"/>
  <c r="B10948" i="1"/>
  <c r="B10949" i="1"/>
  <c r="B10950" i="1"/>
  <c r="B10951" i="1"/>
  <c r="B10952" i="1"/>
  <c r="B10953" i="1"/>
  <c r="B10954" i="1"/>
  <c r="B10955" i="1"/>
  <c r="B10956" i="1"/>
  <c r="B10957" i="1"/>
  <c r="B10958" i="1"/>
  <c r="B10959" i="1"/>
  <c r="B10960" i="1"/>
  <c r="B10961" i="1"/>
  <c r="B10962" i="1"/>
  <c r="B10963" i="1"/>
  <c r="B10964" i="1"/>
  <c r="B10965" i="1"/>
  <c r="B10966" i="1"/>
  <c r="B10967" i="1"/>
  <c r="B10968" i="1"/>
  <c r="B10969" i="1"/>
  <c r="B10970" i="1"/>
  <c r="B10971" i="1"/>
  <c r="B10972" i="1"/>
  <c r="B10973" i="1"/>
  <c r="B10974" i="1"/>
  <c r="B10975" i="1"/>
  <c r="B10976" i="1"/>
  <c r="B10977" i="1"/>
  <c r="B10978" i="1"/>
  <c r="B10979" i="1"/>
  <c r="B10980" i="1"/>
  <c r="B10981" i="1"/>
  <c r="B10982" i="1"/>
  <c r="B10983" i="1"/>
  <c r="B10984" i="1"/>
  <c r="B10985" i="1"/>
  <c r="B10986" i="1"/>
  <c r="B10987" i="1"/>
  <c r="B10988" i="1"/>
  <c r="B10989" i="1"/>
  <c r="B10990" i="1"/>
  <c r="B10991" i="1"/>
  <c r="B10992" i="1"/>
  <c r="B10993" i="1"/>
  <c r="B10994" i="1"/>
  <c r="B10995" i="1"/>
  <c r="B10996" i="1"/>
  <c r="B10997" i="1"/>
  <c r="B10998" i="1"/>
  <c r="B10999" i="1"/>
  <c r="B11000" i="1"/>
  <c r="B11001" i="1"/>
  <c r="B11002" i="1"/>
  <c r="B11003" i="1"/>
  <c r="B11004" i="1"/>
  <c r="B11005" i="1"/>
  <c r="B11006" i="1"/>
  <c r="B11007" i="1"/>
  <c r="B11008" i="1"/>
  <c r="B11009" i="1"/>
  <c r="B11010" i="1"/>
  <c r="B11011" i="1"/>
  <c r="B11012" i="1"/>
  <c r="B11013" i="1"/>
  <c r="B11014" i="1"/>
  <c r="B11015" i="1"/>
  <c r="B11016" i="1"/>
  <c r="B11017" i="1"/>
  <c r="B11018" i="1"/>
  <c r="B11019" i="1"/>
  <c r="B11020" i="1"/>
  <c r="B11021" i="1"/>
  <c r="B11022" i="1"/>
  <c r="B11023" i="1"/>
  <c r="B11024" i="1"/>
  <c r="B11025" i="1"/>
  <c r="B11026" i="1"/>
  <c r="B11027" i="1"/>
  <c r="B11028" i="1"/>
  <c r="B11029" i="1"/>
  <c r="B11030" i="1"/>
  <c r="B11031" i="1"/>
  <c r="B11032" i="1"/>
  <c r="B11033" i="1"/>
  <c r="B11034" i="1"/>
  <c r="B11035" i="1"/>
  <c r="B11036" i="1"/>
  <c r="B11037" i="1"/>
  <c r="B11038" i="1"/>
  <c r="B11039" i="1"/>
  <c r="B11040" i="1"/>
  <c r="B11041" i="1"/>
  <c r="B11042" i="1"/>
  <c r="B11043" i="1"/>
  <c r="B11044" i="1"/>
  <c r="B11045" i="1"/>
  <c r="B11046" i="1"/>
  <c r="B11047" i="1"/>
  <c r="B11048" i="1"/>
  <c r="B11049" i="1"/>
  <c r="B11050" i="1"/>
  <c r="B11051" i="1"/>
  <c r="B11052" i="1"/>
  <c r="B11053" i="1"/>
  <c r="B11054" i="1"/>
  <c r="B11055" i="1"/>
  <c r="B11056" i="1"/>
  <c r="B11057" i="1"/>
  <c r="B11058" i="1"/>
  <c r="B11059" i="1"/>
  <c r="B11060" i="1"/>
  <c r="B11061" i="1"/>
  <c r="B11062" i="1"/>
  <c r="B11063" i="1"/>
  <c r="B11064" i="1"/>
  <c r="B11065" i="1"/>
  <c r="B11066" i="1"/>
  <c r="B11067" i="1"/>
  <c r="B11068" i="1"/>
  <c r="B11069" i="1"/>
  <c r="B11070" i="1"/>
  <c r="B11071" i="1"/>
  <c r="B11072" i="1"/>
  <c r="B11073" i="1"/>
  <c r="B11074" i="1"/>
  <c r="B11075" i="1"/>
  <c r="B11076" i="1"/>
  <c r="B11077" i="1"/>
  <c r="B11078" i="1"/>
  <c r="B11079" i="1"/>
  <c r="B11080" i="1"/>
  <c r="B11081" i="1"/>
  <c r="B11082" i="1"/>
  <c r="B11083" i="1"/>
  <c r="B11084" i="1"/>
  <c r="B11085" i="1"/>
  <c r="B11086" i="1"/>
  <c r="B11087" i="1"/>
  <c r="B11088" i="1"/>
  <c r="B11089" i="1"/>
  <c r="B11090" i="1"/>
  <c r="B11091" i="1"/>
  <c r="B11092" i="1"/>
  <c r="B11093" i="1"/>
  <c r="B11094" i="1"/>
  <c r="B11095" i="1"/>
  <c r="B11096" i="1"/>
  <c r="B11097" i="1"/>
  <c r="B11098" i="1"/>
  <c r="B11099" i="1"/>
  <c r="B11100" i="1"/>
  <c r="B11101" i="1"/>
  <c r="B11102" i="1"/>
  <c r="B11103" i="1"/>
  <c r="B11104" i="1"/>
  <c r="B11105" i="1"/>
  <c r="B11106" i="1"/>
  <c r="B11107" i="1"/>
  <c r="B11108" i="1"/>
  <c r="B11109" i="1"/>
  <c r="B11110" i="1"/>
  <c r="B11111" i="1"/>
  <c r="B11112" i="1"/>
  <c r="B11113" i="1"/>
  <c r="B11114" i="1"/>
  <c r="B11115" i="1"/>
  <c r="B11116" i="1"/>
  <c r="B11117" i="1"/>
  <c r="B11118" i="1"/>
  <c r="B11119" i="1"/>
  <c r="B11120" i="1"/>
  <c r="B11121" i="1"/>
  <c r="B11122" i="1"/>
  <c r="B11123" i="1"/>
  <c r="B11124" i="1"/>
  <c r="B11125" i="1"/>
  <c r="B11126" i="1"/>
  <c r="B11127" i="1"/>
  <c r="B11128" i="1"/>
  <c r="B11129" i="1"/>
  <c r="B11130" i="1"/>
  <c r="B11131" i="1"/>
  <c r="B11132" i="1"/>
  <c r="B11133" i="1"/>
  <c r="B11134" i="1"/>
  <c r="B11135" i="1"/>
  <c r="B11136" i="1"/>
  <c r="B11137" i="1"/>
  <c r="B11138" i="1"/>
  <c r="B11139" i="1"/>
  <c r="B11140" i="1"/>
  <c r="B11141" i="1"/>
  <c r="B11142" i="1"/>
  <c r="B11143" i="1"/>
  <c r="B11144" i="1"/>
  <c r="B11145" i="1"/>
  <c r="B11146" i="1"/>
  <c r="B11147" i="1"/>
  <c r="B11148" i="1"/>
  <c r="B11149" i="1"/>
  <c r="B11150" i="1"/>
  <c r="B11151" i="1"/>
  <c r="B11152" i="1"/>
  <c r="B11153" i="1"/>
  <c r="B11154" i="1"/>
  <c r="B11155" i="1"/>
  <c r="B11156" i="1"/>
  <c r="B11157" i="1"/>
  <c r="B11158" i="1"/>
  <c r="B11159" i="1"/>
  <c r="B11160" i="1"/>
  <c r="B11161" i="1"/>
  <c r="B11162" i="1"/>
  <c r="B11163" i="1"/>
  <c r="B11164" i="1"/>
  <c r="B11165" i="1"/>
  <c r="B11166" i="1"/>
  <c r="B11167" i="1"/>
  <c r="B11168" i="1"/>
  <c r="B11169" i="1"/>
  <c r="B11170" i="1"/>
  <c r="B11171" i="1"/>
  <c r="B11172" i="1"/>
  <c r="B11173" i="1"/>
  <c r="B11174" i="1"/>
  <c r="B11175" i="1"/>
  <c r="B11176" i="1"/>
  <c r="B11177" i="1"/>
  <c r="B11178" i="1"/>
  <c r="B11179" i="1"/>
  <c r="B11180" i="1"/>
  <c r="B11181" i="1"/>
  <c r="B11182" i="1"/>
  <c r="B11183" i="1"/>
  <c r="B11184" i="1"/>
  <c r="B11185" i="1"/>
  <c r="B11186" i="1"/>
  <c r="B11187" i="1"/>
  <c r="B11188" i="1"/>
  <c r="B11189" i="1"/>
  <c r="B11190" i="1"/>
  <c r="B11191" i="1"/>
  <c r="B11192" i="1"/>
  <c r="B11193" i="1"/>
  <c r="B11194" i="1"/>
  <c r="B11195" i="1"/>
  <c r="B11196" i="1"/>
  <c r="B11197" i="1"/>
  <c r="B11198" i="1"/>
  <c r="B11199" i="1"/>
  <c r="B11200" i="1"/>
  <c r="B11201" i="1"/>
  <c r="B11202" i="1"/>
  <c r="B11203" i="1"/>
  <c r="B11204" i="1"/>
  <c r="B11205" i="1"/>
  <c r="B11206" i="1"/>
  <c r="B11207" i="1"/>
  <c r="B11208" i="1"/>
  <c r="B11209" i="1"/>
  <c r="B11210" i="1"/>
  <c r="B11211" i="1"/>
  <c r="B11212" i="1"/>
  <c r="B11213" i="1"/>
  <c r="B11214" i="1"/>
  <c r="B11215" i="1"/>
  <c r="B11216" i="1"/>
  <c r="B11217" i="1"/>
  <c r="B11218" i="1"/>
  <c r="B11219" i="1"/>
  <c r="B11220" i="1"/>
  <c r="B11221" i="1"/>
  <c r="B11222" i="1"/>
  <c r="B11223" i="1"/>
  <c r="B11224" i="1"/>
  <c r="B11225" i="1"/>
  <c r="B11226" i="1"/>
  <c r="B11227" i="1"/>
  <c r="B11228" i="1"/>
  <c r="B11229" i="1"/>
  <c r="B11230" i="1"/>
  <c r="B11231" i="1"/>
  <c r="B11232" i="1"/>
  <c r="B11233" i="1"/>
  <c r="B11234" i="1"/>
  <c r="B11235" i="1"/>
  <c r="B11236" i="1"/>
  <c r="B11237" i="1"/>
  <c r="B11238" i="1"/>
  <c r="B11239" i="1"/>
  <c r="B11240" i="1"/>
  <c r="B11241" i="1"/>
  <c r="B11242" i="1"/>
  <c r="B11243" i="1"/>
  <c r="B11244" i="1"/>
  <c r="B11245" i="1"/>
  <c r="B11246" i="1"/>
  <c r="B11247" i="1"/>
  <c r="B11248" i="1"/>
  <c r="B11249" i="1"/>
  <c r="B11250" i="1"/>
  <c r="B11251" i="1"/>
  <c r="B11252" i="1"/>
  <c r="B11253" i="1"/>
  <c r="B11254" i="1"/>
  <c r="B11255" i="1"/>
  <c r="B11256" i="1"/>
  <c r="B11257" i="1"/>
  <c r="B11258" i="1"/>
  <c r="B11259" i="1"/>
  <c r="B11260" i="1"/>
  <c r="B11261" i="1"/>
  <c r="B11262" i="1"/>
  <c r="B11263" i="1"/>
  <c r="B11264" i="1"/>
  <c r="B11265" i="1"/>
  <c r="B11266" i="1"/>
  <c r="B11267" i="1"/>
  <c r="B11268" i="1"/>
  <c r="B11269" i="1"/>
  <c r="B11270" i="1"/>
  <c r="B11271" i="1"/>
  <c r="B11272" i="1"/>
  <c r="B11273" i="1"/>
  <c r="B11274" i="1"/>
  <c r="B11275" i="1"/>
  <c r="B11276" i="1"/>
  <c r="B11277" i="1"/>
  <c r="B11278" i="1"/>
  <c r="B11279" i="1"/>
  <c r="B11280" i="1"/>
  <c r="B11281" i="1"/>
  <c r="B11282" i="1"/>
  <c r="B11283" i="1"/>
  <c r="B11284" i="1"/>
  <c r="B11285" i="1"/>
  <c r="B11286" i="1"/>
  <c r="B11287" i="1"/>
  <c r="B11288" i="1"/>
  <c r="B11289" i="1"/>
  <c r="B11290" i="1"/>
  <c r="B11291" i="1"/>
  <c r="B11292" i="1"/>
  <c r="B11293" i="1"/>
  <c r="B11294" i="1"/>
  <c r="B11295" i="1"/>
  <c r="B11296" i="1"/>
  <c r="B11297" i="1"/>
  <c r="B11298" i="1"/>
  <c r="B11299" i="1"/>
  <c r="B11300" i="1"/>
  <c r="B11301" i="1"/>
  <c r="B11302" i="1"/>
  <c r="B11303" i="1"/>
  <c r="B11304" i="1"/>
  <c r="B11305" i="1"/>
  <c r="B11306" i="1"/>
  <c r="B11307" i="1"/>
  <c r="B11308" i="1"/>
  <c r="B11309" i="1"/>
  <c r="B11310" i="1"/>
  <c r="B11311" i="1"/>
  <c r="B11312" i="1"/>
  <c r="B11313" i="1"/>
  <c r="B11314" i="1"/>
  <c r="B11315" i="1"/>
  <c r="B11316" i="1"/>
  <c r="B11317" i="1"/>
  <c r="B11318" i="1"/>
  <c r="B11319" i="1"/>
  <c r="B11320" i="1"/>
  <c r="B11321" i="1"/>
  <c r="B11322" i="1"/>
  <c r="B11323" i="1"/>
  <c r="B11324" i="1"/>
  <c r="B11325" i="1"/>
  <c r="B11326" i="1"/>
  <c r="B11327" i="1"/>
  <c r="B11328" i="1"/>
  <c r="B11329" i="1"/>
  <c r="B11330" i="1"/>
  <c r="B11331" i="1"/>
  <c r="B11332" i="1"/>
  <c r="B11333" i="1"/>
  <c r="B11334" i="1"/>
  <c r="B11335" i="1"/>
  <c r="B11336" i="1"/>
  <c r="B11337" i="1"/>
  <c r="B11338" i="1"/>
  <c r="B11339" i="1"/>
  <c r="B11340" i="1"/>
  <c r="B11341" i="1"/>
  <c r="B11342" i="1"/>
  <c r="B11343" i="1"/>
  <c r="B11344" i="1"/>
  <c r="B11345" i="1"/>
  <c r="B11346" i="1"/>
  <c r="B11347" i="1"/>
  <c r="B11348" i="1"/>
  <c r="B11349" i="1"/>
  <c r="B11350" i="1"/>
  <c r="B11351" i="1"/>
  <c r="B11352" i="1"/>
  <c r="B11353" i="1"/>
  <c r="B11354" i="1"/>
  <c r="B11355" i="1"/>
  <c r="B11356" i="1"/>
  <c r="B11357" i="1"/>
  <c r="B11358" i="1"/>
  <c r="B11359" i="1"/>
  <c r="B11360" i="1"/>
  <c r="B11361" i="1"/>
  <c r="B11362" i="1"/>
  <c r="B11363" i="1"/>
  <c r="B11364" i="1"/>
  <c r="B11365" i="1"/>
  <c r="B11366" i="1"/>
  <c r="B11367" i="1"/>
  <c r="B11368" i="1"/>
  <c r="B11369" i="1"/>
  <c r="B11370" i="1"/>
  <c r="B11371" i="1"/>
  <c r="B11372" i="1"/>
  <c r="B11373" i="1"/>
  <c r="B11374" i="1"/>
  <c r="B11375" i="1"/>
  <c r="B11376" i="1"/>
  <c r="B11377" i="1"/>
  <c r="B11378" i="1"/>
  <c r="B11379" i="1"/>
  <c r="B11380" i="1"/>
  <c r="B11381" i="1"/>
  <c r="B11382" i="1"/>
  <c r="B11383" i="1"/>
  <c r="B11384" i="1"/>
  <c r="B11385" i="1"/>
  <c r="B11386" i="1"/>
  <c r="B11387" i="1"/>
  <c r="B11388" i="1"/>
  <c r="B11389" i="1"/>
  <c r="B11390" i="1"/>
  <c r="B11391" i="1"/>
  <c r="B11392" i="1"/>
  <c r="B11393" i="1"/>
  <c r="B11394" i="1"/>
  <c r="B11395" i="1"/>
  <c r="B11396" i="1"/>
  <c r="B11397" i="1"/>
  <c r="B11398" i="1"/>
  <c r="B11399" i="1"/>
  <c r="B11400" i="1"/>
  <c r="B11401" i="1"/>
  <c r="B11402" i="1"/>
  <c r="B11403" i="1"/>
  <c r="B11404" i="1"/>
  <c r="B11405" i="1"/>
  <c r="B11406" i="1"/>
  <c r="B11407" i="1"/>
  <c r="B11408" i="1"/>
  <c r="B11409" i="1"/>
  <c r="B11410" i="1"/>
  <c r="B11411" i="1"/>
  <c r="B11412" i="1"/>
  <c r="B11413" i="1"/>
  <c r="B11414" i="1"/>
  <c r="B11415" i="1"/>
  <c r="B11416" i="1"/>
  <c r="B11417" i="1"/>
  <c r="B11418" i="1"/>
  <c r="B11419" i="1"/>
  <c r="B11420" i="1"/>
  <c r="B11421" i="1"/>
  <c r="B11422" i="1"/>
  <c r="B11423" i="1"/>
  <c r="B11424" i="1"/>
  <c r="B11425" i="1"/>
  <c r="B11426" i="1"/>
  <c r="B11427" i="1"/>
  <c r="B11428" i="1"/>
  <c r="B11429" i="1"/>
  <c r="B11430" i="1"/>
  <c r="B11431" i="1"/>
  <c r="B11432" i="1"/>
  <c r="B11433" i="1"/>
  <c r="B11434" i="1"/>
  <c r="B11435" i="1"/>
  <c r="B11436" i="1"/>
  <c r="B11437" i="1"/>
  <c r="B11438" i="1"/>
  <c r="B11439" i="1"/>
  <c r="B11440" i="1"/>
  <c r="B11441" i="1"/>
  <c r="B11442" i="1"/>
  <c r="B11443" i="1"/>
  <c r="B11444" i="1"/>
  <c r="B11445" i="1"/>
  <c r="B11446" i="1"/>
  <c r="B11447" i="1"/>
  <c r="B11448" i="1"/>
  <c r="B11449" i="1"/>
  <c r="B11450" i="1"/>
  <c r="B11451" i="1"/>
  <c r="B11452" i="1"/>
  <c r="B11453" i="1"/>
  <c r="B11454" i="1"/>
  <c r="B11455" i="1"/>
  <c r="B11456" i="1"/>
  <c r="B11457" i="1"/>
  <c r="B11458" i="1"/>
  <c r="B11459" i="1"/>
  <c r="B11460" i="1"/>
  <c r="B11461" i="1"/>
  <c r="B11462" i="1"/>
  <c r="B11463" i="1"/>
  <c r="B11464" i="1"/>
  <c r="B11465" i="1"/>
  <c r="B11466" i="1"/>
  <c r="B11467" i="1"/>
  <c r="B11468" i="1"/>
  <c r="B11469" i="1"/>
  <c r="B11470" i="1"/>
  <c r="B11471" i="1"/>
  <c r="B11472" i="1"/>
  <c r="B11473" i="1"/>
  <c r="B11474" i="1"/>
  <c r="B11475" i="1"/>
  <c r="B11476" i="1"/>
  <c r="B11477" i="1"/>
  <c r="B11478" i="1"/>
  <c r="B11479" i="1"/>
  <c r="B11480" i="1"/>
  <c r="B11481" i="1"/>
  <c r="B11482" i="1"/>
  <c r="B11483" i="1"/>
  <c r="B11484" i="1"/>
  <c r="B11485" i="1"/>
  <c r="B11486" i="1"/>
  <c r="B11487" i="1"/>
  <c r="B11488" i="1"/>
  <c r="B11489" i="1"/>
  <c r="B11490" i="1"/>
  <c r="B11491" i="1"/>
  <c r="B11492" i="1"/>
  <c r="B11493" i="1"/>
  <c r="B11494" i="1"/>
  <c r="B11495" i="1"/>
  <c r="B11496" i="1"/>
  <c r="B11497" i="1"/>
  <c r="B11498" i="1"/>
  <c r="B11499" i="1"/>
  <c r="B11500" i="1"/>
  <c r="B11501" i="1"/>
  <c r="B11502" i="1"/>
  <c r="B11503" i="1"/>
  <c r="B11504" i="1"/>
  <c r="B11505" i="1"/>
  <c r="B11506" i="1"/>
  <c r="B11507" i="1"/>
  <c r="B11508" i="1"/>
  <c r="B11509" i="1"/>
  <c r="B11510" i="1"/>
  <c r="B11511" i="1"/>
  <c r="B11512" i="1"/>
  <c r="B11513" i="1"/>
  <c r="B11514" i="1"/>
  <c r="B11515" i="1"/>
  <c r="B11516" i="1"/>
  <c r="B11517" i="1"/>
  <c r="B11518" i="1"/>
  <c r="B11519" i="1"/>
  <c r="B11520" i="1"/>
  <c r="B11521" i="1"/>
  <c r="B11522" i="1"/>
  <c r="B11523" i="1"/>
  <c r="B11524" i="1"/>
  <c r="B11525" i="1"/>
  <c r="B11526" i="1"/>
  <c r="B11527" i="1"/>
  <c r="B11528" i="1"/>
  <c r="B11529" i="1"/>
  <c r="B11530" i="1"/>
  <c r="B11531" i="1"/>
  <c r="B11532" i="1"/>
  <c r="B11533" i="1"/>
  <c r="B11534" i="1"/>
  <c r="B11535" i="1"/>
  <c r="B11536" i="1"/>
  <c r="B11537" i="1"/>
  <c r="B11538" i="1"/>
  <c r="B11539" i="1"/>
  <c r="B11540" i="1"/>
  <c r="B11541" i="1"/>
  <c r="B11542" i="1"/>
  <c r="B11543" i="1"/>
  <c r="B11544" i="1"/>
  <c r="B11545" i="1"/>
  <c r="B11546" i="1"/>
  <c r="B11547" i="1"/>
  <c r="B11548" i="1"/>
  <c r="B11549" i="1"/>
  <c r="B11550" i="1"/>
  <c r="B11551" i="1"/>
  <c r="B11552" i="1"/>
  <c r="B11553" i="1"/>
  <c r="B11554" i="1"/>
  <c r="B11555" i="1"/>
  <c r="B11556" i="1"/>
  <c r="B11557" i="1"/>
  <c r="B11558" i="1"/>
  <c r="B11559" i="1"/>
  <c r="B11560" i="1"/>
  <c r="B11561" i="1"/>
  <c r="B11562" i="1"/>
  <c r="B11563" i="1"/>
  <c r="B11564" i="1"/>
  <c r="B11565" i="1"/>
  <c r="B11566" i="1"/>
  <c r="B11567" i="1"/>
  <c r="B11568" i="1"/>
  <c r="B11569" i="1"/>
  <c r="B11570" i="1"/>
  <c r="B11571" i="1"/>
  <c r="B11572" i="1"/>
  <c r="B11573" i="1"/>
  <c r="B11574" i="1"/>
  <c r="B11575" i="1"/>
  <c r="B11576" i="1"/>
  <c r="B11577" i="1"/>
  <c r="B11578" i="1"/>
  <c r="B11579" i="1"/>
  <c r="B11580" i="1"/>
  <c r="B11581" i="1"/>
  <c r="B11582" i="1"/>
  <c r="B11583" i="1"/>
  <c r="B11584" i="1"/>
  <c r="B11585" i="1"/>
  <c r="B11586" i="1"/>
  <c r="B11587" i="1"/>
  <c r="B11588" i="1"/>
  <c r="B11589" i="1"/>
  <c r="B11590" i="1"/>
  <c r="B11591" i="1"/>
  <c r="B11592" i="1"/>
  <c r="B11593" i="1"/>
  <c r="B11594" i="1"/>
  <c r="B11595" i="1"/>
  <c r="B11596" i="1"/>
  <c r="B11597" i="1"/>
  <c r="B11598" i="1"/>
  <c r="B11599" i="1"/>
  <c r="B11600" i="1"/>
  <c r="B11601" i="1"/>
  <c r="B11602" i="1"/>
  <c r="B11603" i="1"/>
  <c r="B11604" i="1"/>
  <c r="B11605" i="1"/>
  <c r="B11606" i="1"/>
  <c r="B11607" i="1"/>
  <c r="B11608" i="1"/>
  <c r="B11609" i="1"/>
  <c r="B11610" i="1"/>
  <c r="B11611" i="1"/>
  <c r="B11612" i="1"/>
  <c r="B11613" i="1"/>
  <c r="B11614" i="1"/>
  <c r="B11615" i="1"/>
  <c r="B11616" i="1"/>
  <c r="B11617" i="1"/>
  <c r="B11618" i="1"/>
  <c r="B11619" i="1"/>
  <c r="B11620" i="1"/>
  <c r="B11621" i="1"/>
  <c r="B11622" i="1"/>
  <c r="B11623" i="1"/>
  <c r="B11624" i="1"/>
  <c r="B11625" i="1"/>
  <c r="B11626" i="1"/>
  <c r="B11627" i="1"/>
  <c r="B11628" i="1"/>
  <c r="B11629" i="1"/>
  <c r="B11630" i="1"/>
  <c r="B11631" i="1"/>
  <c r="B11632" i="1"/>
  <c r="B11633" i="1"/>
  <c r="B11634" i="1"/>
  <c r="B11635" i="1"/>
  <c r="B11636" i="1"/>
  <c r="B11637" i="1"/>
  <c r="B11638" i="1"/>
  <c r="B11639" i="1"/>
  <c r="B11640" i="1"/>
  <c r="B11641" i="1"/>
  <c r="B11642" i="1"/>
  <c r="B11643" i="1"/>
  <c r="B11644" i="1"/>
  <c r="B11645" i="1"/>
  <c r="B11646" i="1"/>
  <c r="B11647" i="1"/>
  <c r="B11648" i="1"/>
  <c r="B11649" i="1"/>
  <c r="B11650" i="1"/>
  <c r="B11651" i="1"/>
  <c r="B11652" i="1"/>
  <c r="B11653" i="1"/>
  <c r="B11654" i="1"/>
  <c r="B11655" i="1"/>
  <c r="B11656" i="1"/>
  <c r="B11657" i="1"/>
  <c r="B11658" i="1"/>
  <c r="B11659" i="1"/>
  <c r="B11660" i="1"/>
  <c r="B11661" i="1"/>
  <c r="B11662" i="1"/>
  <c r="B11663" i="1"/>
  <c r="B11664" i="1"/>
  <c r="B11665" i="1"/>
  <c r="B11666" i="1"/>
  <c r="B11667" i="1"/>
  <c r="B11668" i="1"/>
  <c r="B11669" i="1"/>
  <c r="B11670" i="1"/>
  <c r="B11671" i="1"/>
  <c r="B11672" i="1"/>
  <c r="B11673" i="1"/>
  <c r="B11674" i="1"/>
  <c r="B11675" i="1"/>
  <c r="B11676" i="1"/>
  <c r="B11677" i="1"/>
  <c r="B11678" i="1"/>
  <c r="B11679" i="1"/>
  <c r="B11680" i="1"/>
  <c r="B11681" i="1"/>
  <c r="B11682" i="1"/>
  <c r="B11683" i="1"/>
  <c r="B11684" i="1"/>
  <c r="B11685" i="1"/>
  <c r="B11686" i="1"/>
  <c r="B11687" i="1"/>
  <c r="B11688" i="1"/>
  <c r="B11689" i="1"/>
  <c r="B11690" i="1"/>
  <c r="B11691" i="1"/>
  <c r="B11692" i="1"/>
  <c r="B11693" i="1"/>
  <c r="B11694" i="1"/>
  <c r="B11695" i="1"/>
  <c r="B11696" i="1"/>
  <c r="B11697" i="1"/>
  <c r="B11698" i="1"/>
  <c r="B11699" i="1"/>
  <c r="B11700" i="1"/>
  <c r="B11701" i="1"/>
  <c r="B11702" i="1"/>
  <c r="B11703" i="1"/>
  <c r="B11704" i="1"/>
  <c r="B11705" i="1"/>
  <c r="B11706" i="1"/>
  <c r="B11707" i="1"/>
  <c r="B11708" i="1"/>
  <c r="B11709" i="1"/>
  <c r="B11710" i="1"/>
  <c r="B11711" i="1"/>
  <c r="B11712" i="1"/>
  <c r="B11713" i="1"/>
  <c r="B11714" i="1"/>
  <c r="B11715" i="1"/>
  <c r="B11716" i="1"/>
  <c r="B11717" i="1"/>
  <c r="B11718" i="1"/>
  <c r="B11719" i="1"/>
  <c r="B11720" i="1"/>
  <c r="B11721" i="1"/>
  <c r="B11722" i="1"/>
  <c r="B11723" i="1"/>
  <c r="B11724" i="1"/>
  <c r="B11725" i="1"/>
  <c r="B11726" i="1"/>
  <c r="B11727" i="1"/>
  <c r="B11728" i="1"/>
  <c r="B11729" i="1"/>
  <c r="B11730" i="1"/>
  <c r="B11731" i="1"/>
  <c r="B11732" i="1"/>
  <c r="B11733" i="1"/>
  <c r="B11734" i="1"/>
  <c r="B11735" i="1"/>
  <c r="B11736" i="1"/>
  <c r="B11737" i="1"/>
  <c r="B11738" i="1"/>
  <c r="B11739" i="1"/>
  <c r="B11740" i="1"/>
  <c r="B11741" i="1"/>
  <c r="B11742" i="1"/>
  <c r="B11743" i="1"/>
  <c r="B11744" i="1"/>
  <c r="B11745" i="1"/>
  <c r="B11746" i="1"/>
  <c r="B11747" i="1"/>
  <c r="B11748" i="1"/>
  <c r="B11749" i="1"/>
  <c r="B11750" i="1"/>
  <c r="B11751" i="1"/>
  <c r="B11752" i="1"/>
  <c r="B11753" i="1"/>
  <c r="B11754" i="1"/>
  <c r="B11755" i="1"/>
  <c r="B11756" i="1"/>
  <c r="B11757" i="1"/>
  <c r="B11758" i="1"/>
  <c r="B11759" i="1"/>
  <c r="B11760" i="1"/>
  <c r="B11761" i="1"/>
  <c r="B11762" i="1"/>
  <c r="B11763" i="1"/>
  <c r="B11764" i="1"/>
  <c r="B11765" i="1"/>
  <c r="B11766" i="1"/>
  <c r="B11767" i="1"/>
  <c r="B11768" i="1"/>
  <c r="B11769" i="1"/>
  <c r="B11770" i="1"/>
  <c r="B11771" i="1"/>
  <c r="B11772" i="1"/>
  <c r="B11773" i="1"/>
  <c r="B11774" i="1"/>
  <c r="B11775" i="1"/>
  <c r="B11776" i="1"/>
  <c r="B11777" i="1"/>
  <c r="B11778" i="1"/>
  <c r="B11779" i="1"/>
  <c r="B11780" i="1"/>
  <c r="B11781" i="1"/>
  <c r="B11782" i="1"/>
  <c r="B11783" i="1"/>
  <c r="B11784" i="1"/>
  <c r="B11785" i="1"/>
  <c r="B11786" i="1"/>
  <c r="B11787" i="1"/>
  <c r="B11788" i="1"/>
  <c r="B11789" i="1"/>
  <c r="B11790" i="1"/>
  <c r="B11791" i="1"/>
  <c r="B11792" i="1"/>
  <c r="B11793" i="1"/>
  <c r="B11794" i="1"/>
  <c r="B11795" i="1"/>
  <c r="B11796" i="1"/>
  <c r="B11797" i="1"/>
  <c r="B11798" i="1"/>
  <c r="B11799" i="1"/>
  <c r="B11800" i="1"/>
  <c r="B11801" i="1"/>
  <c r="B11802" i="1"/>
  <c r="B11803" i="1"/>
  <c r="B11804" i="1"/>
  <c r="B11805" i="1"/>
  <c r="B11806" i="1"/>
  <c r="B11807" i="1"/>
  <c r="B11808" i="1"/>
  <c r="B11809" i="1"/>
  <c r="B11810" i="1"/>
  <c r="B11811" i="1"/>
  <c r="B11812" i="1"/>
  <c r="B11813" i="1"/>
  <c r="B11814" i="1"/>
  <c r="B11815" i="1"/>
  <c r="B11816" i="1"/>
  <c r="B11817" i="1"/>
  <c r="B11818" i="1"/>
  <c r="B11819" i="1"/>
  <c r="B11820" i="1"/>
  <c r="B11821" i="1"/>
  <c r="B11822" i="1"/>
  <c r="B11823" i="1"/>
  <c r="B11824" i="1"/>
  <c r="B11825" i="1"/>
  <c r="B11826" i="1"/>
  <c r="B11827" i="1"/>
  <c r="B11828" i="1"/>
  <c r="B11829" i="1"/>
  <c r="B11830" i="1"/>
  <c r="B11831" i="1"/>
  <c r="B11832" i="1"/>
  <c r="B11833" i="1"/>
  <c r="B11834" i="1"/>
  <c r="B11835" i="1"/>
  <c r="B11836" i="1"/>
  <c r="B11837" i="1"/>
  <c r="B11838" i="1"/>
  <c r="B11839" i="1"/>
  <c r="B11840" i="1"/>
  <c r="B11841" i="1"/>
  <c r="B11842" i="1"/>
  <c r="B11843" i="1"/>
  <c r="B11844" i="1"/>
  <c r="B11845" i="1"/>
  <c r="B11846" i="1"/>
  <c r="B11847" i="1"/>
  <c r="B11848" i="1"/>
  <c r="B11849" i="1"/>
  <c r="B11850" i="1"/>
  <c r="B11851" i="1"/>
  <c r="B11852" i="1"/>
  <c r="B11853" i="1"/>
  <c r="B11854" i="1"/>
  <c r="B11855" i="1"/>
  <c r="B11856" i="1"/>
  <c r="B11857" i="1"/>
  <c r="B11858" i="1"/>
  <c r="B11859" i="1"/>
  <c r="B11860" i="1"/>
  <c r="B11861" i="1"/>
  <c r="B11862" i="1"/>
  <c r="B11863" i="1"/>
  <c r="B11864" i="1"/>
  <c r="B11865" i="1"/>
  <c r="B11866" i="1"/>
  <c r="B11867" i="1"/>
  <c r="B11868" i="1"/>
  <c r="B11869" i="1"/>
  <c r="B11870" i="1"/>
  <c r="B11871" i="1"/>
  <c r="B11872" i="1"/>
  <c r="B11873" i="1"/>
  <c r="B11874" i="1"/>
  <c r="B11875" i="1"/>
  <c r="B11876" i="1"/>
  <c r="B11877" i="1"/>
  <c r="B11878" i="1"/>
  <c r="B11879" i="1"/>
  <c r="B11880" i="1"/>
  <c r="B11881" i="1"/>
  <c r="B11882" i="1"/>
  <c r="B11883" i="1"/>
  <c r="B11884" i="1"/>
  <c r="B11885" i="1"/>
  <c r="B11886" i="1"/>
  <c r="B11887" i="1"/>
  <c r="B11888" i="1"/>
  <c r="B11889" i="1"/>
  <c r="B11890" i="1"/>
  <c r="B11891" i="1"/>
  <c r="B11892" i="1"/>
  <c r="B11893" i="1"/>
  <c r="B11894" i="1"/>
  <c r="B11895" i="1"/>
  <c r="B11896" i="1"/>
  <c r="B11897" i="1"/>
  <c r="B11898" i="1"/>
  <c r="B11899" i="1"/>
  <c r="B11900" i="1"/>
  <c r="B11901" i="1"/>
  <c r="B11902" i="1"/>
  <c r="B11903" i="1"/>
  <c r="B11904" i="1"/>
  <c r="B11905" i="1"/>
  <c r="B11906" i="1"/>
  <c r="B11907" i="1"/>
  <c r="B11908" i="1"/>
  <c r="B11909" i="1"/>
  <c r="B11910" i="1"/>
  <c r="B11911" i="1"/>
  <c r="B11912" i="1"/>
  <c r="B11913" i="1"/>
  <c r="B11914" i="1"/>
  <c r="B11915" i="1"/>
  <c r="B11916" i="1"/>
  <c r="B11917" i="1"/>
  <c r="B11918" i="1"/>
  <c r="B11919" i="1"/>
  <c r="B11920" i="1"/>
  <c r="B11921" i="1"/>
  <c r="B11922" i="1"/>
  <c r="B11923" i="1"/>
  <c r="B11924" i="1"/>
  <c r="B11925" i="1"/>
  <c r="B11926" i="1"/>
  <c r="B11927" i="1"/>
  <c r="B11928" i="1"/>
  <c r="B11929" i="1"/>
  <c r="B11930" i="1"/>
  <c r="B11931" i="1"/>
  <c r="B11932" i="1"/>
  <c r="B11933" i="1"/>
  <c r="B11934" i="1"/>
  <c r="B11935" i="1"/>
  <c r="B11936" i="1"/>
  <c r="B11937" i="1"/>
  <c r="B11938" i="1"/>
  <c r="B11939" i="1"/>
  <c r="B11940" i="1"/>
  <c r="B11941" i="1"/>
  <c r="B11942" i="1"/>
  <c r="B11943" i="1"/>
  <c r="B11944" i="1"/>
  <c r="B11945" i="1"/>
  <c r="B11946" i="1"/>
  <c r="B11947" i="1"/>
  <c r="B11948" i="1"/>
  <c r="B11949" i="1"/>
  <c r="B11950" i="1"/>
  <c r="B11951" i="1"/>
  <c r="B11952" i="1"/>
  <c r="B11953" i="1"/>
  <c r="B11954" i="1"/>
  <c r="B11955" i="1"/>
  <c r="B11956" i="1"/>
  <c r="B11957" i="1"/>
  <c r="B11958" i="1"/>
  <c r="B11959" i="1"/>
  <c r="B11960" i="1"/>
  <c r="B11961" i="1"/>
  <c r="B11962" i="1"/>
  <c r="B11963" i="1"/>
  <c r="B11964" i="1"/>
  <c r="B11965" i="1"/>
  <c r="B11966" i="1"/>
  <c r="B11967" i="1"/>
  <c r="B11968" i="1"/>
  <c r="B11969" i="1"/>
  <c r="B11970" i="1"/>
  <c r="B11971" i="1"/>
  <c r="B11972" i="1"/>
  <c r="B11973" i="1"/>
  <c r="B11974" i="1"/>
  <c r="B11975" i="1"/>
  <c r="B11976" i="1"/>
  <c r="B11977" i="1"/>
  <c r="B11978" i="1"/>
  <c r="B11979" i="1"/>
  <c r="B11980" i="1"/>
  <c r="B11981" i="1"/>
  <c r="B11982" i="1"/>
  <c r="B11983" i="1"/>
  <c r="B11984" i="1"/>
  <c r="B11985" i="1"/>
  <c r="B11986" i="1"/>
  <c r="B11987" i="1"/>
  <c r="B11988" i="1"/>
  <c r="B11989" i="1"/>
  <c r="B11990" i="1"/>
  <c r="B11991" i="1"/>
  <c r="B11992" i="1"/>
  <c r="B11993" i="1"/>
  <c r="B11994" i="1"/>
  <c r="B11995" i="1"/>
  <c r="B11996" i="1"/>
  <c r="B11997" i="1"/>
  <c r="B11998" i="1"/>
  <c r="B11999" i="1"/>
  <c r="B12000" i="1"/>
  <c r="B12001" i="1"/>
  <c r="B12002" i="1"/>
  <c r="B12003" i="1"/>
  <c r="B12004" i="1"/>
  <c r="B12005" i="1"/>
  <c r="B12006" i="1"/>
  <c r="B12007" i="1"/>
  <c r="B12008" i="1"/>
  <c r="B12009" i="1"/>
  <c r="B12010" i="1"/>
  <c r="B12011" i="1"/>
  <c r="B12012" i="1"/>
  <c r="B12013" i="1"/>
  <c r="B12014" i="1"/>
  <c r="B12015" i="1"/>
  <c r="B12016" i="1"/>
  <c r="B12017" i="1"/>
  <c r="B12018" i="1"/>
  <c r="B12019" i="1"/>
  <c r="B12020" i="1"/>
  <c r="B12021" i="1"/>
  <c r="B12022" i="1"/>
  <c r="B12023" i="1"/>
  <c r="B12024" i="1"/>
  <c r="B12025" i="1"/>
  <c r="B12026" i="1"/>
  <c r="B12027" i="1"/>
  <c r="B12028" i="1"/>
  <c r="B12029" i="1"/>
  <c r="B12030" i="1"/>
  <c r="B12031" i="1"/>
  <c r="B12032" i="1"/>
  <c r="B12033" i="1"/>
  <c r="B12034" i="1"/>
  <c r="B12035" i="1"/>
  <c r="B12036" i="1"/>
  <c r="B12037" i="1"/>
  <c r="B12038" i="1"/>
  <c r="B12039" i="1"/>
  <c r="B12040" i="1"/>
  <c r="B12041" i="1"/>
  <c r="B12042" i="1"/>
  <c r="B12043" i="1"/>
  <c r="B12044" i="1"/>
  <c r="B12045" i="1"/>
  <c r="B12046" i="1"/>
  <c r="B12047" i="1"/>
  <c r="B12048" i="1"/>
  <c r="B12049" i="1"/>
  <c r="B12050" i="1"/>
  <c r="B12051" i="1"/>
  <c r="B12052" i="1"/>
  <c r="B12053" i="1"/>
  <c r="B12054" i="1"/>
  <c r="B12055" i="1"/>
  <c r="B12056" i="1"/>
  <c r="B12057" i="1"/>
  <c r="B12058" i="1"/>
  <c r="B12059" i="1"/>
  <c r="B12060" i="1"/>
  <c r="B12061" i="1"/>
  <c r="B12062" i="1"/>
  <c r="B12063" i="1"/>
  <c r="B12064" i="1"/>
  <c r="B12065" i="1"/>
  <c r="B12066" i="1"/>
  <c r="B12067" i="1"/>
  <c r="B12068" i="1"/>
  <c r="B12069" i="1"/>
  <c r="B12070" i="1"/>
  <c r="B12071" i="1"/>
  <c r="B12072" i="1"/>
  <c r="B12073" i="1"/>
  <c r="B12074" i="1"/>
  <c r="B12075" i="1"/>
  <c r="B12076" i="1"/>
  <c r="B12077" i="1"/>
  <c r="B12078" i="1"/>
  <c r="B12079" i="1"/>
  <c r="B12080" i="1"/>
  <c r="B12081" i="1"/>
  <c r="B12082" i="1"/>
  <c r="B12083" i="1"/>
  <c r="B12084" i="1"/>
  <c r="B12085" i="1"/>
  <c r="B12086" i="1"/>
  <c r="B12087" i="1"/>
  <c r="B12088" i="1"/>
  <c r="B12089" i="1"/>
  <c r="B12090" i="1"/>
  <c r="B12091" i="1"/>
  <c r="B12092" i="1"/>
  <c r="B12093" i="1"/>
  <c r="B12094" i="1"/>
  <c r="B12095" i="1"/>
  <c r="B12096" i="1"/>
  <c r="B12097" i="1"/>
  <c r="B12098" i="1"/>
  <c r="B12099" i="1"/>
  <c r="B12100" i="1"/>
  <c r="B12101" i="1"/>
  <c r="B12102" i="1"/>
  <c r="B12103" i="1"/>
  <c r="B12104" i="1"/>
  <c r="B12105" i="1"/>
  <c r="B12106" i="1"/>
  <c r="B12107" i="1"/>
  <c r="B12108" i="1"/>
  <c r="B12109" i="1"/>
  <c r="B12110" i="1"/>
  <c r="B12111" i="1"/>
  <c r="B12112" i="1"/>
  <c r="B12113" i="1"/>
  <c r="B12114" i="1"/>
  <c r="B12115" i="1"/>
  <c r="B12116" i="1"/>
  <c r="B12117" i="1"/>
  <c r="B12118" i="1"/>
  <c r="B12119" i="1"/>
  <c r="B12120" i="1"/>
  <c r="B12121" i="1"/>
  <c r="B12122" i="1"/>
  <c r="B12123" i="1"/>
  <c r="B12124" i="1"/>
  <c r="B12125" i="1"/>
  <c r="B12126" i="1"/>
  <c r="B12127" i="1"/>
  <c r="B12128" i="1"/>
  <c r="B12129" i="1"/>
  <c r="B12130" i="1"/>
  <c r="B12131" i="1"/>
  <c r="B12132" i="1"/>
  <c r="B12133" i="1"/>
  <c r="B12134" i="1"/>
  <c r="B12135" i="1"/>
  <c r="B12136" i="1"/>
  <c r="B12137" i="1"/>
  <c r="B12138" i="1"/>
  <c r="B12139" i="1"/>
  <c r="B12140" i="1"/>
  <c r="B12141" i="1"/>
  <c r="B12142" i="1"/>
  <c r="B12143" i="1"/>
  <c r="B12144" i="1"/>
  <c r="B12145" i="1"/>
  <c r="B12146" i="1"/>
  <c r="B12147" i="1"/>
  <c r="B12148" i="1"/>
  <c r="B12149" i="1"/>
  <c r="B12150" i="1"/>
  <c r="B12151" i="1"/>
  <c r="B12152" i="1"/>
  <c r="B12153" i="1"/>
  <c r="B12154" i="1"/>
  <c r="B12155" i="1"/>
  <c r="B12156" i="1"/>
  <c r="B12157" i="1"/>
  <c r="B12158" i="1"/>
  <c r="B12159" i="1"/>
  <c r="B12160" i="1"/>
  <c r="B12161" i="1"/>
  <c r="B12162" i="1"/>
  <c r="B12163" i="1"/>
  <c r="B12164" i="1"/>
  <c r="B12165" i="1"/>
  <c r="B12166" i="1"/>
  <c r="B12167" i="1"/>
  <c r="B12168" i="1"/>
  <c r="B12169" i="1"/>
  <c r="B12170" i="1"/>
  <c r="B12171" i="1"/>
  <c r="B12172" i="1"/>
  <c r="B12173" i="1"/>
  <c r="B12174" i="1"/>
  <c r="B12175" i="1"/>
  <c r="B12176" i="1"/>
  <c r="B12177" i="1"/>
  <c r="B12178" i="1"/>
  <c r="B12179" i="1"/>
  <c r="B12180" i="1"/>
  <c r="B12181" i="1"/>
  <c r="B12182" i="1"/>
  <c r="B12183" i="1"/>
  <c r="B12184" i="1"/>
  <c r="B12185" i="1"/>
  <c r="B12186" i="1"/>
  <c r="B12187" i="1"/>
  <c r="B12188" i="1"/>
  <c r="B12189" i="1"/>
  <c r="B12190" i="1"/>
  <c r="B12191" i="1"/>
  <c r="B12192" i="1"/>
  <c r="B12193" i="1"/>
  <c r="B12194" i="1"/>
  <c r="B12195" i="1"/>
  <c r="B12196" i="1"/>
  <c r="B12197" i="1"/>
  <c r="B12198" i="1"/>
  <c r="B12199" i="1"/>
  <c r="B12200" i="1"/>
  <c r="B12201" i="1"/>
  <c r="B12202" i="1"/>
  <c r="B12203" i="1"/>
  <c r="B12204" i="1"/>
  <c r="B12205" i="1"/>
  <c r="B12206" i="1"/>
  <c r="B12207" i="1"/>
  <c r="B12208" i="1"/>
  <c r="B12209" i="1"/>
  <c r="B12210" i="1"/>
  <c r="B12211" i="1"/>
  <c r="B12212" i="1"/>
  <c r="B12213" i="1"/>
  <c r="B12214" i="1"/>
  <c r="B12215" i="1"/>
  <c r="B12216" i="1"/>
  <c r="B12217" i="1"/>
  <c r="B12218" i="1"/>
  <c r="B12219" i="1"/>
  <c r="B12220" i="1"/>
  <c r="B12221" i="1"/>
  <c r="B12222" i="1"/>
  <c r="B12223" i="1"/>
  <c r="B12224" i="1"/>
  <c r="B12225" i="1"/>
  <c r="B12226" i="1"/>
  <c r="B12227" i="1"/>
  <c r="B12228" i="1"/>
  <c r="B12229" i="1"/>
  <c r="B12230" i="1"/>
  <c r="B12231" i="1"/>
  <c r="B12232" i="1"/>
  <c r="B12233" i="1"/>
  <c r="B12234" i="1"/>
  <c r="B12235" i="1"/>
  <c r="B12236" i="1"/>
  <c r="B12237" i="1"/>
  <c r="B12238" i="1"/>
  <c r="B12239" i="1"/>
  <c r="B12240" i="1"/>
  <c r="B12241" i="1"/>
  <c r="B12242" i="1"/>
  <c r="B12243" i="1"/>
  <c r="B12244" i="1"/>
  <c r="B12245" i="1"/>
  <c r="B12246" i="1"/>
  <c r="B12247" i="1"/>
  <c r="B12248" i="1"/>
  <c r="B12249" i="1"/>
  <c r="B12250" i="1"/>
  <c r="B12251" i="1"/>
  <c r="B12252" i="1"/>
  <c r="B12253" i="1"/>
  <c r="B12254" i="1"/>
  <c r="B12255" i="1"/>
  <c r="B12256" i="1"/>
  <c r="B12257" i="1"/>
  <c r="B12258" i="1"/>
  <c r="B12259" i="1"/>
  <c r="B12260" i="1"/>
  <c r="B12261" i="1"/>
  <c r="B12262" i="1"/>
  <c r="B12263" i="1"/>
  <c r="B12264" i="1"/>
  <c r="B12265" i="1"/>
  <c r="B12266" i="1"/>
  <c r="B12267" i="1"/>
  <c r="B12268" i="1"/>
  <c r="B12269" i="1"/>
  <c r="B12270" i="1"/>
  <c r="B12271" i="1"/>
  <c r="B12272" i="1"/>
  <c r="B12273" i="1"/>
  <c r="B12274" i="1"/>
  <c r="B12275" i="1"/>
  <c r="B12276" i="1"/>
  <c r="B12277" i="1"/>
  <c r="B12278" i="1"/>
  <c r="B12279" i="1"/>
  <c r="B12280" i="1"/>
  <c r="B12281" i="1"/>
  <c r="B12282" i="1"/>
  <c r="B12283" i="1"/>
  <c r="B12284" i="1"/>
  <c r="B12285" i="1"/>
  <c r="B12286" i="1"/>
  <c r="B12287" i="1"/>
  <c r="B12288" i="1"/>
  <c r="B12289" i="1"/>
  <c r="B12290" i="1"/>
  <c r="B12291" i="1"/>
  <c r="B12292" i="1"/>
  <c r="B12293" i="1"/>
  <c r="B12294" i="1"/>
  <c r="B12295" i="1"/>
  <c r="B12296" i="1"/>
  <c r="B12297" i="1"/>
  <c r="B12298" i="1"/>
  <c r="B12299" i="1"/>
  <c r="B12300" i="1"/>
  <c r="B12301" i="1"/>
  <c r="B12302" i="1"/>
  <c r="B12303" i="1"/>
  <c r="B12304" i="1"/>
  <c r="B12305" i="1"/>
  <c r="B12306" i="1"/>
  <c r="B12307" i="1"/>
  <c r="B12308" i="1"/>
  <c r="B12309" i="1"/>
  <c r="B12310" i="1"/>
  <c r="B12311" i="1"/>
  <c r="B12312" i="1"/>
  <c r="B12313" i="1"/>
  <c r="B12314" i="1"/>
  <c r="B12315" i="1"/>
  <c r="B12316" i="1"/>
  <c r="B12317" i="1"/>
  <c r="B12318" i="1"/>
  <c r="B12319" i="1"/>
  <c r="B12320" i="1"/>
  <c r="B12321" i="1"/>
  <c r="B12322" i="1"/>
  <c r="B12323" i="1"/>
  <c r="B12324" i="1"/>
  <c r="B12325" i="1"/>
  <c r="B12326" i="1"/>
  <c r="B12327" i="1"/>
  <c r="B12328" i="1"/>
  <c r="B12329" i="1"/>
  <c r="B12330" i="1"/>
  <c r="B12331" i="1"/>
  <c r="B12332" i="1"/>
  <c r="B12333" i="1"/>
  <c r="B12334" i="1"/>
  <c r="B12335" i="1"/>
  <c r="B12336" i="1"/>
  <c r="B12337" i="1"/>
  <c r="B12338" i="1"/>
  <c r="B12339" i="1"/>
  <c r="B12340" i="1"/>
  <c r="B12341" i="1"/>
  <c r="B12342" i="1"/>
  <c r="B12343" i="1"/>
  <c r="B12344" i="1"/>
  <c r="B12345" i="1"/>
  <c r="B12346" i="1"/>
  <c r="B12347" i="1"/>
  <c r="B12348" i="1"/>
  <c r="B12349" i="1"/>
  <c r="B12350" i="1"/>
  <c r="B12351" i="1"/>
  <c r="B12352" i="1"/>
  <c r="B12353" i="1"/>
  <c r="B12354" i="1"/>
  <c r="B12355" i="1"/>
  <c r="B12356" i="1"/>
  <c r="B12357" i="1"/>
  <c r="B12358" i="1"/>
  <c r="B12359" i="1"/>
  <c r="B12360" i="1"/>
  <c r="B12361" i="1"/>
  <c r="B12362" i="1"/>
  <c r="B12363" i="1"/>
  <c r="B12364" i="1"/>
  <c r="B12365" i="1"/>
  <c r="B12366" i="1"/>
  <c r="B12367" i="1"/>
  <c r="B12368" i="1"/>
  <c r="B12369" i="1"/>
  <c r="B12370" i="1"/>
  <c r="B12371" i="1"/>
  <c r="B12372" i="1"/>
  <c r="B12373" i="1"/>
  <c r="B12374" i="1"/>
  <c r="B12375" i="1"/>
  <c r="B12376" i="1"/>
  <c r="B12377" i="1"/>
  <c r="B12378" i="1"/>
  <c r="B12379" i="1"/>
  <c r="B12380" i="1"/>
  <c r="B12381" i="1"/>
  <c r="B12382" i="1"/>
  <c r="B12383" i="1"/>
  <c r="B12384" i="1"/>
  <c r="B12385" i="1"/>
  <c r="B12386" i="1"/>
  <c r="B12387" i="1"/>
  <c r="B12388" i="1"/>
  <c r="B12389" i="1"/>
  <c r="B12390" i="1"/>
  <c r="B12391" i="1"/>
  <c r="B12392" i="1"/>
  <c r="B12393" i="1"/>
  <c r="B12394" i="1"/>
  <c r="B12395" i="1"/>
  <c r="B12396" i="1"/>
  <c r="B12397" i="1"/>
  <c r="B12398" i="1"/>
  <c r="B12399" i="1"/>
  <c r="B12400" i="1"/>
  <c r="B12401" i="1"/>
  <c r="B12402" i="1"/>
  <c r="B12403" i="1"/>
  <c r="B12404" i="1"/>
  <c r="B12405" i="1"/>
  <c r="B12406" i="1"/>
  <c r="B12407" i="1"/>
  <c r="B12408" i="1"/>
  <c r="B12409" i="1"/>
  <c r="B12410" i="1"/>
  <c r="B12411" i="1"/>
  <c r="B12412" i="1"/>
  <c r="B12413" i="1"/>
  <c r="B12414" i="1"/>
  <c r="B12415" i="1"/>
  <c r="B12416" i="1"/>
  <c r="B12417" i="1"/>
  <c r="B12418" i="1"/>
  <c r="B12419" i="1"/>
  <c r="B12420" i="1"/>
  <c r="B12421" i="1"/>
  <c r="B12422" i="1"/>
  <c r="B12423" i="1"/>
  <c r="B12424" i="1"/>
  <c r="B12425" i="1"/>
  <c r="B12426" i="1"/>
  <c r="B12427" i="1"/>
  <c r="B12428" i="1"/>
  <c r="B12429" i="1"/>
  <c r="B12430" i="1"/>
  <c r="B12431" i="1"/>
  <c r="B12432" i="1"/>
  <c r="B12433" i="1"/>
  <c r="B12434" i="1"/>
  <c r="B12435" i="1"/>
  <c r="B12436" i="1"/>
  <c r="B12437" i="1"/>
  <c r="B12438" i="1"/>
  <c r="B12439" i="1"/>
  <c r="B12440" i="1"/>
  <c r="B12441" i="1"/>
  <c r="B12442" i="1"/>
  <c r="B12443" i="1"/>
  <c r="B12444" i="1"/>
  <c r="B12445" i="1"/>
  <c r="B12446" i="1"/>
  <c r="B12447" i="1"/>
  <c r="B12448" i="1"/>
  <c r="B12449" i="1"/>
  <c r="B12450" i="1"/>
  <c r="B12451" i="1"/>
  <c r="B12452" i="1"/>
  <c r="B12453" i="1"/>
  <c r="B12454" i="1"/>
  <c r="B12455" i="1"/>
  <c r="B12456" i="1"/>
  <c r="B12457" i="1"/>
  <c r="B12458" i="1"/>
  <c r="B12459" i="1"/>
  <c r="B12460" i="1"/>
  <c r="B12461" i="1"/>
  <c r="B12462" i="1"/>
  <c r="B12463" i="1"/>
  <c r="B12464" i="1"/>
  <c r="B12465" i="1"/>
  <c r="B12466" i="1"/>
  <c r="B12467" i="1"/>
  <c r="B12468" i="1"/>
  <c r="B12469" i="1"/>
  <c r="B12470" i="1"/>
  <c r="B12471" i="1"/>
  <c r="B12472" i="1"/>
  <c r="B12473" i="1"/>
  <c r="B12474" i="1"/>
  <c r="B12475" i="1"/>
  <c r="B12476" i="1"/>
  <c r="B12477" i="1"/>
  <c r="B12478" i="1"/>
  <c r="B12479" i="1"/>
  <c r="B12480" i="1"/>
  <c r="B12481" i="1"/>
  <c r="B12482" i="1"/>
  <c r="B12483" i="1"/>
  <c r="B12484" i="1"/>
  <c r="B12485" i="1"/>
  <c r="B12486" i="1"/>
  <c r="B12487" i="1"/>
  <c r="B12488" i="1"/>
  <c r="B12489" i="1"/>
  <c r="B12490" i="1"/>
  <c r="B12491" i="1"/>
  <c r="B12492" i="1"/>
  <c r="B12493" i="1"/>
  <c r="B12494" i="1"/>
  <c r="B12495" i="1"/>
  <c r="B12496" i="1"/>
  <c r="B12497" i="1"/>
  <c r="B12498" i="1"/>
  <c r="B12499" i="1"/>
  <c r="B12500" i="1"/>
  <c r="B12501" i="1"/>
  <c r="B12502" i="1"/>
  <c r="B12503" i="1"/>
  <c r="B12504" i="1"/>
  <c r="B12505" i="1"/>
  <c r="B12506" i="1"/>
  <c r="B12507" i="1"/>
  <c r="B12508" i="1"/>
  <c r="B12509" i="1"/>
  <c r="B12510" i="1"/>
  <c r="B12511" i="1"/>
  <c r="B12512" i="1"/>
  <c r="B12513" i="1"/>
  <c r="B12514" i="1"/>
  <c r="B12515" i="1"/>
  <c r="B12516" i="1"/>
  <c r="B12517" i="1"/>
  <c r="B12518" i="1"/>
  <c r="B12519" i="1"/>
  <c r="B12520" i="1"/>
  <c r="B12521" i="1"/>
  <c r="B12522" i="1"/>
  <c r="B12523" i="1"/>
  <c r="B12524" i="1"/>
  <c r="B12525" i="1"/>
  <c r="B12526" i="1"/>
  <c r="B12527" i="1"/>
  <c r="B12528" i="1"/>
  <c r="B12529" i="1"/>
  <c r="B12530" i="1"/>
  <c r="B12531" i="1"/>
  <c r="B12532" i="1"/>
  <c r="B12533" i="1"/>
  <c r="B12534" i="1"/>
  <c r="B12535" i="1"/>
  <c r="B12536" i="1"/>
  <c r="B12537" i="1"/>
  <c r="B12538" i="1"/>
  <c r="B12539" i="1"/>
  <c r="B12540" i="1"/>
  <c r="B12541" i="1"/>
  <c r="B12542" i="1"/>
  <c r="B12543" i="1"/>
  <c r="B12544" i="1"/>
  <c r="B12545" i="1"/>
  <c r="B12546" i="1"/>
  <c r="B12547" i="1"/>
  <c r="B12548" i="1"/>
  <c r="B12549" i="1"/>
  <c r="B12550" i="1"/>
  <c r="B12551" i="1"/>
  <c r="B12552" i="1"/>
  <c r="B12553" i="1"/>
  <c r="B12554" i="1"/>
  <c r="B12555" i="1"/>
  <c r="B12556" i="1"/>
  <c r="B12557" i="1"/>
  <c r="B12558" i="1"/>
  <c r="B12559" i="1"/>
  <c r="B12560" i="1"/>
  <c r="B12561" i="1"/>
  <c r="B12562" i="1"/>
  <c r="B12563" i="1"/>
  <c r="B12564" i="1"/>
  <c r="B12565" i="1"/>
  <c r="B12566" i="1"/>
  <c r="B12567" i="1"/>
  <c r="B12568" i="1"/>
  <c r="B12569" i="1"/>
  <c r="B12570" i="1"/>
  <c r="B12571" i="1"/>
  <c r="B12572" i="1"/>
  <c r="B12573" i="1"/>
  <c r="B12574" i="1"/>
  <c r="B12575" i="1"/>
  <c r="B12576" i="1"/>
  <c r="B12577" i="1"/>
  <c r="B12578" i="1"/>
  <c r="B12579" i="1"/>
  <c r="B12580" i="1"/>
  <c r="B12581" i="1"/>
  <c r="B12582" i="1"/>
  <c r="B12583" i="1"/>
  <c r="B12584" i="1"/>
  <c r="B12585" i="1"/>
  <c r="B12586" i="1"/>
  <c r="B12587" i="1"/>
  <c r="B12588" i="1"/>
  <c r="B12589" i="1"/>
  <c r="B12590" i="1"/>
  <c r="B12591" i="1"/>
  <c r="B12592" i="1"/>
  <c r="B12593" i="1"/>
  <c r="B12594" i="1"/>
  <c r="B12595" i="1"/>
  <c r="B12596" i="1"/>
  <c r="B12597" i="1"/>
  <c r="B12598" i="1"/>
  <c r="B12599" i="1"/>
  <c r="B12600" i="1"/>
  <c r="B12601" i="1"/>
  <c r="B12602" i="1"/>
  <c r="B12603" i="1"/>
  <c r="B12604" i="1"/>
  <c r="B12605" i="1"/>
  <c r="B12606" i="1"/>
  <c r="B12607" i="1"/>
  <c r="B12608" i="1"/>
  <c r="B12609" i="1"/>
  <c r="B12610" i="1"/>
  <c r="B12611" i="1"/>
  <c r="B12612" i="1"/>
  <c r="B12613" i="1"/>
  <c r="B12614" i="1"/>
  <c r="B12615" i="1"/>
  <c r="B12616" i="1"/>
  <c r="B12617" i="1"/>
  <c r="B12618" i="1"/>
  <c r="B12619" i="1"/>
  <c r="B12620" i="1"/>
  <c r="B12621" i="1"/>
  <c r="B12622" i="1"/>
  <c r="B12623" i="1"/>
  <c r="B12624" i="1"/>
  <c r="B12625" i="1"/>
  <c r="B12626" i="1"/>
  <c r="B12627" i="1"/>
  <c r="B12628" i="1"/>
  <c r="B12629" i="1"/>
  <c r="B12630" i="1"/>
  <c r="B12631" i="1"/>
  <c r="B12632" i="1"/>
  <c r="B12633" i="1"/>
  <c r="B12634" i="1"/>
  <c r="B12635" i="1"/>
  <c r="B12636" i="1"/>
  <c r="B12637" i="1"/>
  <c r="B12638" i="1"/>
  <c r="B12639" i="1"/>
  <c r="B12640" i="1"/>
  <c r="B12641" i="1"/>
  <c r="B12642" i="1"/>
  <c r="B12643" i="1"/>
  <c r="B12644" i="1"/>
  <c r="B12645" i="1"/>
  <c r="B12646" i="1"/>
  <c r="B12647" i="1"/>
  <c r="B12648" i="1"/>
  <c r="B12649" i="1"/>
  <c r="B12650" i="1"/>
  <c r="B12651" i="1"/>
  <c r="B12652" i="1"/>
  <c r="B12653" i="1"/>
  <c r="B12654" i="1"/>
  <c r="B12655" i="1"/>
  <c r="B12656" i="1"/>
  <c r="B12657" i="1"/>
  <c r="B12658" i="1"/>
  <c r="B12659" i="1"/>
  <c r="B12660" i="1"/>
  <c r="B12661" i="1"/>
  <c r="B12662" i="1"/>
  <c r="B12663" i="1"/>
  <c r="B12664" i="1"/>
  <c r="B12665" i="1"/>
  <c r="B12666" i="1"/>
  <c r="B12667" i="1"/>
  <c r="B12668" i="1"/>
  <c r="B12669" i="1"/>
  <c r="B12670" i="1"/>
  <c r="B12671" i="1"/>
  <c r="B12672" i="1"/>
  <c r="B12673" i="1"/>
  <c r="B12674" i="1"/>
  <c r="B12675" i="1"/>
  <c r="B12676" i="1"/>
  <c r="B12677" i="1"/>
  <c r="B12678" i="1"/>
  <c r="B12679" i="1"/>
  <c r="B12680" i="1"/>
  <c r="B12681" i="1"/>
  <c r="B12682" i="1"/>
  <c r="B12683" i="1"/>
  <c r="B12684" i="1"/>
  <c r="B12685" i="1"/>
  <c r="B12686" i="1"/>
  <c r="B12687" i="1"/>
  <c r="B12688" i="1"/>
  <c r="B12689" i="1"/>
  <c r="B12690" i="1"/>
  <c r="B12691" i="1"/>
  <c r="B12692" i="1"/>
  <c r="B12693" i="1"/>
  <c r="B12694" i="1"/>
  <c r="B12695" i="1"/>
  <c r="B12696" i="1"/>
  <c r="B12697" i="1"/>
  <c r="B12698" i="1"/>
  <c r="B12699" i="1"/>
  <c r="B12700" i="1"/>
  <c r="B12701" i="1"/>
  <c r="B12702" i="1"/>
  <c r="B12703" i="1"/>
  <c r="B12704" i="1"/>
  <c r="B12705" i="1"/>
  <c r="B12706" i="1"/>
  <c r="B12707" i="1"/>
  <c r="B12708" i="1"/>
  <c r="B12709" i="1"/>
  <c r="B12710" i="1"/>
  <c r="B12711" i="1"/>
  <c r="B12712" i="1"/>
  <c r="B12713" i="1"/>
  <c r="B12714" i="1"/>
  <c r="B12715" i="1"/>
  <c r="B12716" i="1"/>
  <c r="B12717" i="1"/>
  <c r="B12718" i="1"/>
  <c r="B12719" i="1"/>
  <c r="B12720" i="1"/>
  <c r="B12721" i="1"/>
  <c r="B12722" i="1"/>
  <c r="B12723" i="1"/>
  <c r="B12724" i="1"/>
  <c r="B12725" i="1"/>
  <c r="B12726" i="1"/>
  <c r="B12727" i="1"/>
  <c r="B12728" i="1"/>
  <c r="B12729" i="1"/>
  <c r="B12730" i="1"/>
  <c r="B12731" i="1"/>
  <c r="B12732" i="1"/>
  <c r="B12733" i="1"/>
  <c r="B12734" i="1"/>
  <c r="B12735" i="1"/>
  <c r="B12736" i="1"/>
  <c r="B12737" i="1"/>
  <c r="B12738" i="1"/>
  <c r="B12739" i="1"/>
  <c r="B12740" i="1"/>
  <c r="B12741" i="1"/>
  <c r="B12742" i="1"/>
  <c r="B12743" i="1"/>
  <c r="B12744" i="1"/>
  <c r="B12745" i="1"/>
  <c r="B12746" i="1"/>
  <c r="B12747" i="1"/>
  <c r="B12748" i="1"/>
  <c r="B12749" i="1"/>
  <c r="B12750" i="1"/>
  <c r="B12751" i="1"/>
  <c r="B12752" i="1"/>
  <c r="B12753" i="1"/>
  <c r="B12754" i="1"/>
  <c r="B12755" i="1"/>
  <c r="B12756" i="1"/>
  <c r="B12757" i="1"/>
  <c r="B12758" i="1"/>
  <c r="B12759" i="1"/>
  <c r="B12760" i="1"/>
  <c r="B12761" i="1"/>
  <c r="B12762" i="1"/>
  <c r="B12763" i="1"/>
  <c r="B12764" i="1"/>
  <c r="B12765" i="1"/>
  <c r="B12766" i="1"/>
  <c r="B12767" i="1"/>
  <c r="B12768" i="1"/>
  <c r="B12769" i="1"/>
  <c r="B12770" i="1"/>
  <c r="B12771" i="1"/>
  <c r="B12772" i="1"/>
  <c r="B12773" i="1"/>
  <c r="B12774" i="1"/>
  <c r="B12775" i="1"/>
  <c r="B12776" i="1"/>
  <c r="B12777" i="1"/>
  <c r="B12778" i="1"/>
  <c r="B12779" i="1"/>
  <c r="B12780" i="1"/>
  <c r="B12781" i="1"/>
  <c r="B12782" i="1"/>
  <c r="B12783" i="1"/>
  <c r="B12784" i="1"/>
  <c r="B12785" i="1"/>
  <c r="B12786" i="1"/>
  <c r="B12787" i="1"/>
  <c r="B12788" i="1"/>
  <c r="B12789" i="1"/>
  <c r="B12790" i="1"/>
  <c r="B12791" i="1"/>
  <c r="B12792" i="1"/>
  <c r="B12793" i="1"/>
  <c r="B12794" i="1"/>
  <c r="B12795" i="1"/>
  <c r="B12796" i="1"/>
  <c r="B12797" i="1"/>
  <c r="B12798" i="1"/>
  <c r="B12799" i="1"/>
  <c r="B12800" i="1"/>
  <c r="B12801" i="1"/>
  <c r="B12802" i="1"/>
  <c r="B12803" i="1"/>
  <c r="B12804" i="1"/>
  <c r="B12805" i="1"/>
  <c r="B12806" i="1"/>
  <c r="B12807" i="1"/>
  <c r="B12808" i="1"/>
  <c r="B12809" i="1"/>
  <c r="B12810" i="1"/>
  <c r="B12811" i="1"/>
  <c r="B12812" i="1"/>
  <c r="B12813" i="1"/>
  <c r="B12814" i="1"/>
  <c r="B12815" i="1"/>
  <c r="B12816" i="1"/>
  <c r="B12817" i="1"/>
  <c r="B12818" i="1"/>
  <c r="B12819" i="1"/>
  <c r="B12820" i="1"/>
  <c r="B12821" i="1"/>
  <c r="B12822" i="1"/>
  <c r="B12823" i="1"/>
  <c r="B12824" i="1"/>
  <c r="B12825" i="1"/>
  <c r="B12826" i="1"/>
  <c r="B12827" i="1"/>
  <c r="B12828" i="1"/>
  <c r="B12829" i="1"/>
  <c r="B12830" i="1"/>
  <c r="B12831" i="1"/>
  <c r="B12832" i="1"/>
  <c r="B12833" i="1"/>
  <c r="B12834" i="1"/>
  <c r="B12835" i="1"/>
  <c r="B12836" i="1"/>
  <c r="B12837" i="1"/>
  <c r="B12838" i="1"/>
  <c r="B12839" i="1"/>
  <c r="B12840" i="1"/>
  <c r="B12841" i="1"/>
  <c r="B12842" i="1"/>
  <c r="B12843" i="1"/>
  <c r="B12844" i="1"/>
  <c r="B12845" i="1"/>
  <c r="B12846" i="1"/>
  <c r="B12847" i="1"/>
  <c r="B12848" i="1"/>
  <c r="B12849" i="1"/>
  <c r="B12850" i="1"/>
  <c r="B12851" i="1"/>
  <c r="B12852" i="1"/>
  <c r="B12853" i="1"/>
  <c r="B12854" i="1"/>
  <c r="B12855" i="1"/>
  <c r="B12856" i="1"/>
  <c r="B12857" i="1"/>
  <c r="B12858" i="1"/>
  <c r="B12859" i="1"/>
  <c r="B12860" i="1"/>
  <c r="B12861" i="1"/>
  <c r="B12862" i="1"/>
  <c r="B12863" i="1"/>
  <c r="B12864" i="1"/>
  <c r="B12865" i="1"/>
  <c r="B12866" i="1"/>
  <c r="B12867" i="1"/>
  <c r="B12868" i="1"/>
  <c r="B12869" i="1"/>
  <c r="B12870" i="1"/>
  <c r="B12871" i="1"/>
  <c r="B12872" i="1"/>
  <c r="B12873" i="1"/>
  <c r="B12874" i="1"/>
  <c r="B12875" i="1"/>
  <c r="B12876" i="1"/>
  <c r="B12877" i="1"/>
  <c r="B12878" i="1"/>
  <c r="B12879" i="1"/>
  <c r="B12880" i="1"/>
  <c r="B12881" i="1"/>
  <c r="B12882" i="1"/>
  <c r="B12883" i="1"/>
  <c r="B12884" i="1"/>
  <c r="B12885" i="1"/>
  <c r="B12886" i="1"/>
  <c r="B12887" i="1"/>
  <c r="B12888" i="1"/>
  <c r="B12889" i="1"/>
  <c r="B12890" i="1"/>
  <c r="B12891" i="1"/>
  <c r="B12892" i="1"/>
  <c r="B12893" i="1"/>
  <c r="B12894" i="1"/>
  <c r="B12895" i="1"/>
  <c r="B12896" i="1"/>
  <c r="B12897" i="1"/>
  <c r="B12898" i="1"/>
  <c r="B12899" i="1"/>
  <c r="B12900" i="1"/>
  <c r="B12901" i="1"/>
  <c r="B12902" i="1"/>
  <c r="B12903" i="1"/>
  <c r="B12904" i="1"/>
  <c r="B12905" i="1"/>
  <c r="B12906" i="1"/>
  <c r="B12907" i="1"/>
  <c r="B12908" i="1"/>
  <c r="B12909" i="1"/>
  <c r="B12910" i="1"/>
  <c r="B12911" i="1"/>
  <c r="B12912" i="1"/>
  <c r="B12913" i="1"/>
  <c r="B12914" i="1"/>
  <c r="B12915" i="1"/>
  <c r="B12916" i="1"/>
  <c r="B12917" i="1"/>
  <c r="B12918" i="1"/>
  <c r="B12919" i="1"/>
  <c r="B12920" i="1"/>
  <c r="B12921" i="1"/>
  <c r="B12922" i="1"/>
  <c r="B12923" i="1"/>
  <c r="B12924" i="1"/>
  <c r="B12925" i="1"/>
  <c r="B12926" i="1"/>
  <c r="B12927" i="1"/>
  <c r="B12928" i="1"/>
  <c r="B12929" i="1"/>
  <c r="B12930" i="1"/>
  <c r="B12931" i="1"/>
  <c r="B12932" i="1"/>
  <c r="B12933" i="1"/>
  <c r="B12934" i="1"/>
  <c r="B12935" i="1"/>
  <c r="B12936" i="1"/>
  <c r="B12937" i="1"/>
  <c r="B12938" i="1"/>
  <c r="B12939" i="1"/>
  <c r="B12940" i="1"/>
  <c r="B12941" i="1"/>
  <c r="B12942" i="1"/>
  <c r="B12943" i="1"/>
  <c r="B12944" i="1"/>
  <c r="B12945" i="1"/>
  <c r="B12946" i="1"/>
  <c r="B12947" i="1"/>
  <c r="B12948" i="1"/>
  <c r="B12949" i="1"/>
  <c r="B12950" i="1"/>
  <c r="B12951" i="1"/>
  <c r="B12952" i="1"/>
  <c r="B12953" i="1"/>
  <c r="B12954" i="1"/>
  <c r="B12955" i="1"/>
  <c r="B12956" i="1"/>
  <c r="B12957" i="1"/>
  <c r="B12958" i="1"/>
  <c r="B12959" i="1"/>
  <c r="B12960" i="1"/>
  <c r="B12961" i="1"/>
  <c r="B12962" i="1"/>
  <c r="B12963" i="1"/>
  <c r="B12964" i="1"/>
  <c r="B12965" i="1"/>
  <c r="B12966" i="1"/>
  <c r="B12967" i="1"/>
  <c r="B12968" i="1"/>
  <c r="B12969" i="1"/>
  <c r="B12970" i="1"/>
  <c r="B12971" i="1"/>
  <c r="B12972" i="1"/>
  <c r="B12973" i="1"/>
  <c r="B12974" i="1"/>
  <c r="B12975" i="1"/>
  <c r="B12976" i="1"/>
  <c r="B12977" i="1"/>
  <c r="B12978" i="1"/>
  <c r="B12979" i="1"/>
  <c r="B12980" i="1"/>
  <c r="B12981" i="1"/>
  <c r="B12982" i="1"/>
  <c r="B12983" i="1"/>
  <c r="B12984" i="1"/>
  <c r="B12985" i="1"/>
  <c r="B12986" i="1"/>
  <c r="B12987" i="1"/>
  <c r="B12988" i="1"/>
  <c r="B12989" i="1"/>
  <c r="B12990" i="1"/>
  <c r="B12991" i="1"/>
  <c r="B12992" i="1"/>
  <c r="B12993" i="1"/>
  <c r="B12994" i="1"/>
  <c r="B12995" i="1"/>
  <c r="B12996" i="1"/>
  <c r="B12997" i="1"/>
  <c r="B12998" i="1"/>
  <c r="B12999" i="1"/>
  <c r="B13000" i="1"/>
  <c r="B13001" i="1"/>
  <c r="B13002" i="1"/>
  <c r="B13003" i="1"/>
  <c r="B13004" i="1"/>
  <c r="B13005" i="1"/>
  <c r="B13006" i="1"/>
  <c r="B13007" i="1"/>
  <c r="B13008" i="1"/>
  <c r="B13009" i="1"/>
  <c r="B13010" i="1"/>
  <c r="B13011" i="1"/>
  <c r="B13012" i="1"/>
  <c r="B13013" i="1"/>
  <c r="B13014" i="1"/>
  <c r="B13015" i="1"/>
  <c r="B13016" i="1"/>
  <c r="B13017" i="1"/>
  <c r="B13018" i="1"/>
  <c r="B13019" i="1"/>
  <c r="B13020" i="1"/>
  <c r="B13021" i="1"/>
  <c r="B13022" i="1"/>
  <c r="B13023" i="1"/>
  <c r="B13024" i="1"/>
  <c r="B13025" i="1"/>
  <c r="B13026" i="1"/>
  <c r="B13027" i="1"/>
  <c r="B13028" i="1"/>
  <c r="B13029" i="1"/>
  <c r="B13030" i="1"/>
  <c r="B13031" i="1"/>
  <c r="B13032" i="1"/>
  <c r="B13033" i="1"/>
  <c r="B13034" i="1"/>
  <c r="B13035" i="1"/>
  <c r="B13036" i="1"/>
  <c r="B13037" i="1"/>
  <c r="B13038" i="1"/>
  <c r="B13039" i="1"/>
  <c r="B13040" i="1"/>
  <c r="B13041" i="1"/>
  <c r="B13042" i="1"/>
  <c r="B13043" i="1"/>
  <c r="B13044" i="1"/>
  <c r="B13045" i="1"/>
  <c r="B13046" i="1"/>
  <c r="B13047" i="1"/>
  <c r="B13048" i="1"/>
  <c r="B13049" i="1"/>
  <c r="B13050" i="1"/>
  <c r="B13051" i="1"/>
  <c r="B13052" i="1"/>
  <c r="B13053" i="1"/>
  <c r="B13054" i="1"/>
  <c r="B13055" i="1"/>
  <c r="B13056" i="1"/>
  <c r="B13057" i="1"/>
  <c r="B13058" i="1"/>
  <c r="B13059" i="1"/>
  <c r="B13060" i="1"/>
  <c r="B13061" i="1"/>
  <c r="B13062" i="1"/>
  <c r="B13063" i="1"/>
  <c r="B13064" i="1"/>
  <c r="B13065" i="1"/>
  <c r="B13066" i="1"/>
  <c r="B13067" i="1"/>
  <c r="B13068" i="1"/>
  <c r="B13069" i="1"/>
  <c r="B13070" i="1"/>
  <c r="B13071" i="1"/>
  <c r="B13072" i="1"/>
  <c r="B13073" i="1"/>
  <c r="B13074" i="1"/>
  <c r="B13075" i="1"/>
  <c r="B13076" i="1"/>
  <c r="B13077" i="1"/>
  <c r="B13078" i="1"/>
  <c r="B13079" i="1"/>
  <c r="B13080" i="1"/>
  <c r="B13081" i="1"/>
  <c r="B13082" i="1"/>
  <c r="B13083" i="1"/>
  <c r="B13084" i="1"/>
  <c r="B13085" i="1"/>
  <c r="B13086" i="1"/>
  <c r="B13087" i="1"/>
  <c r="B13088" i="1"/>
  <c r="B13089" i="1"/>
  <c r="B13090" i="1"/>
  <c r="B13091" i="1"/>
  <c r="B13092" i="1"/>
  <c r="B13093" i="1"/>
  <c r="B13094" i="1"/>
  <c r="B13095" i="1"/>
  <c r="B13096" i="1"/>
  <c r="B13097" i="1"/>
  <c r="B13098" i="1"/>
  <c r="B13099" i="1"/>
  <c r="B13100" i="1"/>
  <c r="B13101" i="1"/>
  <c r="B13102" i="1"/>
  <c r="B13103" i="1"/>
  <c r="B13104" i="1"/>
  <c r="B13105" i="1"/>
  <c r="B13106" i="1"/>
  <c r="B13107" i="1"/>
  <c r="B13108" i="1"/>
  <c r="B13109" i="1"/>
  <c r="B13110" i="1"/>
  <c r="B13111" i="1"/>
  <c r="B13112" i="1"/>
  <c r="B13113" i="1"/>
  <c r="B13114" i="1"/>
  <c r="B13115" i="1"/>
  <c r="B13116" i="1"/>
  <c r="B13117" i="1"/>
  <c r="B13118" i="1"/>
  <c r="B13119" i="1"/>
  <c r="B13120" i="1"/>
  <c r="B13121" i="1"/>
  <c r="B13122" i="1"/>
  <c r="B13123" i="1"/>
  <c r="B13124" i="1"/>
  <c r="B13125" i="1"/>
  <c r="B13126" i="1"/>
  <c r="B13127" i="1"/>
  <c r="B13128" i="1"/>
  <c r="B13129" i="1"/>
  <c r="B13130" i="1"/>
  <c r="B13131" i="1"/>
  <c r="B13132" i="1"/>
  <c r="B13133" i="1"/>
  <c r="B13134" i="1"/>
  <c r="B13135" i="1"/>
  <c r="B13136" i="1"/>
  <c r="B13137" i="1"/>
  <c r="B13138" i="1"/>
  <c r="B13139" i="1"/>
  <c r="B13140" i="1"/>
  <c r="B13141" i="1"/>
  <c r="B13142" i="1"/>
  <c r="B13143" i="1"/>
  <c r="B13144" i="1"/>
  <c r="B13145" i="1"/>
  <c r="B13146" i="1"/>
  <c r="B13147" i="1"/>
  <c r="B13148" i="1"/>
  <c r="B13149" i="1"/>
  <c r="B13150" i="1"/>
  <c r="B13151" i="1"/>
  <c r="B13152" i="1"/>
  <c r="B13153" i="1"/>
  <c r="B13154" i="1"/>
  <c r="B13155" i="1"/>
  <c r="B13156" i="1"/>
  <c r="B13157" i="1"/>
  <c r="B13158" i="1"/>
  <c r="B13159" i="1"/>
  <c r="B13160" i="1"/>
  <c r="B13161" i="1"/>
  <c r="B13162" i="1"/>
  <c r="B13163" i="1"/>
  <c r="B13164" i="1"/>
  <c r="B13165" i="1"/>
  <c r="B13166" i="1"/>
  <c r="B13167" i="1"/>
  <c r="B13168" i="1"/>
  <c r="B13169" i="1"/>
  <c r="B13170" i="1"/>
  <c r="B13171" i="1"/>
  <c r="B13172" i="1"/>
  <c r="B13173" i="1"/>
  <c r="B13174" i="1"/>
  <c r="B13175" i="1"/>
  <c r="B13176" i="1"/>
  <c r="B13177" i="1"/>
  <c r="B13178" i="1"/>
  <c r="B13179" i="1"/>
  <c r="B13180" i="1"/>
  <c r="B13181" i="1"/>
  <c r="B13182" i="1"/>
  <c r="B13183" i="1"/>
  <c r="B13184" i="1"/>
  <c r="B13185" i="1"/>
  <c r="B13186" i="1"/>
  <c r="B13187" i="1"/>
  <c r="B13188" i="1"/>
  <c r="B13189" i="1"/>
  <c r="B13190" i="1"/>
  <c r="B13191" i="1"/>
  <c r="B13192" i="1"/>
  <c r="B13193" i="1"/>
  <c r="B13194" i="1"/>
  <c r="B13195" i="1"/>
  <c r="B13196" i="1"/>
  <c r="B13197" i="1"/>
  <c r="B13198" i="1"/>
  <c r="B13199" i="1"/>
  <c r="B13200" i="1"/>
  <c r="B13201" i="1"/>
  <c r="B13202" i="1"/>
  <c r="B13203" i="1"/>
  <c r="B13204" i="1"/>
  <c r="B13205" i="1"/>
  <c r="B13206" i="1"/>
  <c r="B13207" i="1"/>
  <c r="B13208" i="1"/>
  <c r="B13209" i="1"/>
  <c r="B13210" i="1"/>
  <c r="B13211" i="1"/>
  <c r="B13212" i="1"/>
  <c r="B13213" i="1"/>
  <c r="B13214" i="1"/>
  <c r="B13215" i="1"/>
  <c r="B13216" i="1"/>
  <c r="B13217" i="1"/>
  <c r="B13218" i="1"/>
  <c r="B13219" i="1"/>
  <c r="B13220" i="1"/>
  <c r="B13221" i="1"/>
  <c r="B13222" i="1"/>
  <c r="B13223" i="1"/>
  <c r="B13224" i="1"/>
  <c r="B13225" i="1"/>
  <c r="B13226" i="1"/>
  <c r="B13227" i="1"/>
  <c r="B13228" i="1"/>
  <c r="B13229" i="1"/>
  <c r="B13230" i="1"/>
  <c r="B13231" i="1"/>
  <c r="B13232" i="1"/>
  <c r="B13233" i="1"/>
  <c r="B13234" i="1"/>
  <c r="B13235" i="1"/>
  <c r="B13236" i="1"/>
  <c r="B13237" i="1"/>
  <c r="B13238" i="1"/>
  <c r="B13239" i="1"/>
  <c r="B13240" i="1"/>
  <c r="B13241" i="1"/>
  <c r="B13242" i="1"/>
  <c r="B13243" i="1"/>
  <c r="B13244" i="1"/>
  <c r="B13245" i="1"/>
  <c r="B13246" i="1"/>
  <c r="B13247" i="1"/>
  <c r="B13248" i="1"/>
  <c r="B13249" i="1"/>
  <c r="B13250" i="1"/>
  <c r="B13251" i="1"/>
  <c r="B13252" i="1"/>
  <c r="B13253" i="1"/>
  <c r="B13254" i="1"/>
  <c r="B13255" i="1"/>
  <c r="B13256" i="1"/>
  <c r="B13257" i="1"/>
  <c r="B13258" i="1"/>
  <c r="B13259" i="1"/>
  <c r="B13260" i="1"/>
  <c r="B13261" i="1"/>
  <c r="B13262" i="1"/>
  <c r="B13263" i="1"/>
  <c r="B13264" i="1"/>
  <c r="B13265" i="1"/>
  <c r="B13266" i="1"/>
  <c r="B13267" i="1"/>
  <c r="B13268" i="1"/>
  <c r="B13269" i="1"/>
  <c r="B13270" i="1"/>
  <c r="B13271" i="1"/>
  <c r="B13272" i="1"/>
  <c r="B13273" i="1"/>
  <c r="B13274" i="1"/>
  <c r="B13275" i="1"/>
  <c r="B13276" i="1"/>
  <c r="B13277" i="1"/>
  <c r="B13278" i="1"/>
  <c r="B13279" i="1"/>
  <c r="B13280" i="1"/>
  <c r="B13281" i="1"/>
  <c r="B13282" i="1"/>
  <c r="B13283" i="1"/>
  <c r="B13284" i="1"/>
  <c r="B13285" i="1"/>
  <c r="B13286" i="1"/>
  <c r="B13287" i="1"/>
  <c r="B13288" i="1"/>
  <c r="B13289" i="1"/>
  <c r="B13290" i="1"/>
  <c r="B13291" i="1"/>
  <c r="B13292" i="1"/>
  <c r="B13293" i="1"/>
  <c r="B13294" i="1"/>
  <c r="B13295" i="1"/>
  <c r="B13296" i="1"/>
  <c r="B13297" i="1"/>
  <c r="B13298" i="1"/>
  <c r="B13299" i="1"/>
  <c r="B13300" i="1"/>
  <c r="B13301" i="1"/>
  <c r="B13302" i="1"/>
  <c r="B13303" i="1"/>
  <c r="B13304" i="1"/>
  <c r="B13305" i="1"/>
  <c r="B13306" i="1"/>
  <c r="B13307" i="1"/>
  <c r="B13308" i="1"/>
  <c r="B13309" i="1"/>
  <c r="B13310" i="1"/>
  <c r="B13311" i="1"/>
  <c r="B13312" i="1"/>
  <c r="B13313" i="1"/>
  <c r="B13314" i="1"/>
  <c r="B13315" i="1"/>
  <c r="B13316" i="1"/>
  <c r="B13317" i="1"/>
  <c r="B13318" i="1"/>
  <c r="B13319" i="1"/>
  <c r="B13320" i="1"/>
  <c r="B13321" i="1"/>
  <c r="B13322" i="1"/>
  <c r="B13323" i="1"/>
  <c r="B13324" i="1"/>
  <c r="B13325" i="1"/>
  <c r="B13326" i="1"/>
  <c r="B13327" i="1"/>
  <c r="B13328" i="1"/>
  <c r="B13329" i="1"/>
  <c r="B13330" i="1"/>
  <c r="B13331" i="1"/>
  <c r="B13332" i="1"/>
  <c r="B13333" i="1"/>
  <c r="B13334" i="1"/>
  <c r="B13335" i="1"/>
  <c r="B13336" i="1"/>
  <c r="B13337" i="1"/>
  <c r="B13338" i="1"/>
  <c r="B13339" i="1"/>
  <c r="B13340" i="1"/>
  <c r="B13341" i="1"/>
  <c r="B13342" i="1"/>
  <c r="B13343" i="1"/>
  <c r="B13344" i="1"/>
  <c r="B13345" i="1"/>
  <c r="B13346" i="1"/>
  <c r="B13347" i="1"/>
  <c r="B13348" i="1"/>
  <c r="B13349" i="1"/>
  <c r="B13350" i="1"/>
  <c r="B13351" i="1"/>
  <c r="B13352" i="1"/>
  <c r="B13353" i="1"/>
  <c r="B13354" i="1"/>
  <c r="B13355" i="1"/>
  <c r="B13356" i="1"/>
  <c r="B13357" i="1"/>
  <c r="B13358" i="1"/>
  <c r="B13359" i="1"/>
  <c r="B13360" i="1"/>
  <c r="B13361" i="1"/>
  <c r="B13362" i="1"/>
  <c r="B13363" i="1"/>
  <c r="B13364" i="1"/>
  <c r="B13365" i="1"/>
  <c r="B13366" i="1"/>
  <c r="B13367" i="1"/>
  <c r="B13368" i="1"/>
  <c r="B13369" i="1"/>
  <c r="B13370" i="1"/>
  <c r="B13371" i="1"/>
  <c r="B13372" i="1"/>
  <c r="B13373" i="1"/>
  <c r="B13374" i="1"/>
  <c r="B13375" i="1"/>
  <c r="B13376" i="1"/>
  <c r="B13377" i="1"/>
  <c r="B13378" i="1"/>
  <c r="B13379" i="1"/>
  <c r="B13380" i="1"/>
  <c r="B13381" i="1"/>
  <c r="B13382" i="1"/>
  <c r="B13383" i="1"/>
  <c r="B13384" i="1"/>
  <c r="B13385" i="1"/>
  <c r="B13386" i="1"/>
  <c r="B13387" i="1"/>
  <c r="B13388" i="1"/>
  <c r="B13389" i="1"/>
  <c r="B13390" i="1"/>
  <c r="B13391" i="1"/>
  <c r="B13392" i="1"/>
  <c r="B13393" i="1"/>
  <c r="B13394" i="1"/>
  <c r="B13395" i="1"/>
  <c r="B13396" i="1"/>
  <c r="B13397" i="1"/>
  <c r="B13398" i="1"/>
  <c r="B13399" i="1"/>
  <c r="B13400" i="1"/>
  <c r="B13401" i="1"/>
  <c r="B13402" i="1"/>
  <c r="B13403" i="1"/>
  <c r="B13404" i="1"/>
  <c r="B13405" i="1"/>
  <c r="B13406" i="1"/>
  <c r="B13407" i="1"/>
  <c r="B13408" i="1"/>
  <c r="B13409" i="1"/>
  <c r="B13410" i="1"/>
  <c r="B13411" i="1"/>
  <c r="B13412" i="1"/>
  <c r="B13413" i="1"/>
  <c r="B13414" i="1"/>
  <c r="B13415" i="1"/>
  <c r="B13416" i="1"/>
  <c r="B13417" i="1"/>
  <c r="B13418" i="1"/>
  <c r="B13419" i="1"/>
  <c r="B13420" i="1"/>
  <c r="B13421" i="1"/>
  <c r="B13422" i="1"/>
  <c r="B13423" i="1"/>
  <c r="B13424" i="1"/>
  <c r="B13425" i="1"/>
  <c r="B13426" i="1"/>
  <c r="B13427" i="1"/>
  <c r="B13428" i="1"/>
  <c r="B13429" i="1"/>
  <c r="B13430" i="1"/>
  <c r="B13431" i="1"/>
  <c r="B13432" i="1"/>
  <c r="B13433" i="1"/>
  <c r="B13434" i="1"/>
  <c r="B13435" i="1"/>
  <c r="B13436" i="1"/>
  <c r="B13437" i="1"/>
  <c r="B13438" i="1"/>
  <c r="B13439" i="1"/>
  <c r="B13440" i="1"/>
  <c r="B13441" i="1"/>
  <c r="B13442" i="1"/>
  <c r="B13443" i="1"/>
  <c r="B13444" i="1"/>
  <c r="B13445" i="1"/>
  <c r="B13446" i="1"/>
  <c r="B13447" i="1"/>
  <c r="B13448" i="1"/>
  <c r="B13449" i="1"/>
  <c r="B13450" i="1"/>
  <c r="B13451" i="1"/>
  <c r="B13452" i="1"/>
  <c r="B13453" i="1"/>
  <c r="B13454" i="1"/>
  <c r="B13455" i="1"/>
  <c r="B13456" i="1"/>
  <c r="B13457" i="1"/>
  <c r="B13458" i="1"/>
  <c r="B13459" i="1"/>
  <c r="B13460" i="1"/>
  <c r="B13461" i="1"/>
  <c r="B13462" i="1"/>
  <c r="B13463" i="1"/>
  <c r="B13464" i="1"/>
  <c r="B13465" i="1"/>
  <c r="B13466" i="1"/>
  <c r="B13467" i="1"/>
  <c r="B13468" i="1"/>
  <c r="B13469" i="1"/>
  <c r="B13470" i="1"/>
  <c r="B13471" i="1"/>
  <c r="B13472" i="1"/>
  <c r="B13473" i="1"/>
  <c r="B13474" i="1"/>
  <c r="B13475" i="1"/>
  <c r="B13476" i="1"/>
  <c r="B13477" i="1"/>
  <c r="B13478" i="1"/>
  <c r="B13479" i="1"/>
  <c r="B13480" i="1"/>
  <c r="B13481" i="1"/>
  <c r="B13482" i="1"/>
  <c r="B13483" i="1"/>
  <c r="B13484" i="1"/>
  <c r="B13485" i="1"/>
  <c r="B13486" i="1"/>
  <c r="B13487" i="1"/>
  <c r="B13488" i="1"/>
  <c r="B13489" i="1"/>
  <c r="B13490" i="1"/>
  <c r="B13491" i="1"/>
  <c r="B13492" i="1"/>
  <c r="B13493" i="1"/>
  <c r="B13494" i="1"/>
  <c r="B13495" i="1"/>
  <c r="B13496" i="1"/>
  <c r="B13497" i="1"/>
  <c r="B13498" i="1"/>
  <c r="B13499" i="1"/>
  <c r="B13500" i="1"/>
  <c r="B13501" i="1"/>
  <c r="B13502" i="1"/>
  <c r="B13503" i="1"/>
  <c r="B13504" i="1"/>
  <c r="B13505" i="1"/>
  <c r="B13506" i="1"/>
  <c r="B13507" i="1"/>
  <c r="B13508" i="1"/>
  <c r="B13509" i="1"/>
  <c r="B13510" i="1"/>
  <c r="B13511" i="1"/>
  <c r="B13512" i="1"/>
  <c r="B13513" i="1"/>
  <c r="B13514" i="1"/>
  <c r="B13515" i="1"/>
  <c r="B13516" i="1"/>
  <c r="B13517" i="1"/>
  <c r="B13518" i="1"/>
  <c r="B13519" i="1"/>
  <c r="B13520" i="1"/>
  <c r="B13521" i="1"/>
  <c r="B13522" i="1"/>
  <c r="B13523" i="1"/>
  <c r="B13524" i="1"/>
  <c r="B13525" i="1"/>
  <c r="B13526" i="1"/>
  <c r="B13527" i="1"/>
  <c r="B13528" i="1"/>
  <c r="B13529" i="1"/>
  <c r="B13530" i="1"/>
  <c r="B13531" i="1"/>
  <c r="B13532" i="1"/>
  <c r="B13533" i="1"/>
  <c r="B13534" i="1"/>
  <c r="B13535" i="1"/>
  <c r="B13536" i="1"/>
  <c r="B13537" i="1"/>
  <c r="B13538" i="1"/>
  <c r="B13539" i="1"/>
  <c r="B13540" i="1"/>
  <c r="B13541" i="1"/>
  <c r="B13542" i="1"/>
  <c r="B13543" i="1"/>
  <c r="B13544" i="1"/>
  <c r="B13545" i="1"/>
  <c r="B13546" i="1"/>
  <c r="B13547" i="1"/>
  <c r="B13548" i="1"/>
  <c r="B13549" i="1"/>
  <c r="B13550" i="1"/>
  <c r="B13551" i="1"/>
  <c r="B13552" i="1"/>
  <c r="B13553" i="1"/>
  <c r="B13554" i="1"/>
  <c r="B13555" i="1"/>
  <c r="B13556" i="1"/>
  <c r="B13557" i="1"/>
  <c r="B13558" i="1"/>
  <c r="B13559" i="1"/>
  <c r="B13560" i="1"/>
  <c r="B13561" i="1"/>
  <c r="B13562" i="1"/>
  <c r="B13563" i="1"/>
  <c r="B13564" i="1"/>
  <c r="B13565" i="1"/>
  <c r="B13566" i="1"/>
  <c r="B13567" i="1"/>
  <c r="B13568" i="1"/>
  <c r="B13569" i="1"/>
  <c r="B13570" i="1"/>
  <c r="B13571" i="1"/>
  <c r="B13572" i="1"/>
  <c r="B13573" i="1"/>
  <c r="B13574" i="1"/>
  <c r="B13575" i="1"/>
  <c r="B13576" i="1"/>
  <c r="B13577" i="1"/>
  <c r="B13578" i="1"/>
  <c r="B13579" i="1"/>
  <c r="B13580" i="1"/>
  <c r="B13581" i="1"/>
  <c r="B13582" i="1"/>
  <c r="B13583" i="1"/>
  <c r="B13584" i="1"/>
  <c r="B13585" i="1"/>
  <c r="B13586" i="1"/>
  <c r="B13587" i="1"/>
  <c r="B13588" i="1"/>
  <c r="B13589" i="1"/>
  <c r="B13590" i="1"/>
  <c r="B13591" i="1"/>
  <c r="B13592" i="1"/>
  <c r="B13593" i="1"/>
  <c r="B13594" i="1"/>
  <c r="B13595" i="1"/>
  <c r="B13596" i="1"/>
  <c r="B13597" i="1"/>
  <c r="B13598" i="1"/>
  <c r="B13599" i="1"/>
  <c r="B13600" i="1"/>
  <c r="B13601" i="1"/>
  <c r="B13602" i="1"/>
  <c r="B13603" i="1"/>
  <c r="B13604" i="1"/>
  <c r="B13605" i="1"/>
  <c r="B13606" i="1"/>
  <c r="B13607" i="1"/>
  <c r="B13608" i="1"/>
  <c r="B13609" i="1"/>
  <c r="B13610" i="1"/>
  <c r="B13611" i="1"/>
  <c r="B13612" i="1"/>
  <c r="B13613" i="1"/>
  <c r="B13614" i="1"/>
  <c r="B13615" i="1"/>
  <c r="B13616" i="1"/>
  <c r="B13617" i="1"/>
  <c r="B13618" i="1"/>
  <c r="B13619" i="1"/>
  <c r="B13620" i="1"/>
  <c r="B13621" i="1"/>
  <c r="B13622" i="1"/>
  <c r="B13623" i="1"/>
  <c r="B13624" i="1"/>
  <c r="B13625" i="1"/>
  <c r="B13626" i="1"/>
  <c r="B13627" i="1"/>
  <c r="B13628" i="1"/>
  <c r="B13629" i="1"/>
  <c r="B13630" i="1"/>
  <c r="B13631" i="1"/>
  <c r="B13632" i="1"/>
  <c r="B13633" i="1"/>
  <c r="B13634" i="1"/>
  <c r="B13635" i="1"/>
  <c r="B13636" i="1"/>
  <c r="B13637" i="1"/>
  <c r="B13638" i="1"/>
  <c r="B13639" i="1"/>
  <c r="B13640" i="1"/>
  <c r="B13641" i="1"/>
  <c r="B13642" i="1"/>
  <c r="B13643" i="1"/>
  <c r="B13644" i="1"/>
  <c r="B13645" i="1"/>
  <c r="B13646" i="1"/>
  <c r="B13647" i="1"/>
  <c r="B13648" i="1"/>
  <c r="B13649" i="1"/>
  <c r="B13650" i="1"/>
  <c r="B13651" i="1"/>
  <c r="B13652" i="1"/>
  <c r="B13653" i="1"/>
  <c r="B13654" i="1"/>
  <c r="B13655" i="1"/>
  <c r="B13656" i="1"/>
  <c r="B13657" i="1"/>
  <c r="B13658" i="1"/>
  <c r="B13659" i="1"/>
  <c r="B13660" i="1"/>
  <c r="B13661" i="1"/>
  <c r="B13662" i="1"/>
  <c r="B13663" i="1"/>
  <c r="B13664" i="1"/>
  <c r="B13665" i="1"/>
  <c r="B13666" i="1"/>
  <c r="B13667" i="1"/>
  <c r="B13668" i="1"/>
  <c r="B13669" i="1"/>
  <c r="B13670" i="1"/>
  <c r="B13671" i="1"/>
  <c r="B13672" i="1"/>
  <c r="B13673" i="1"/>
  <c r="B13674" i="1"/>
  <c r="B13675" i="1"/>
  <c r="B13676" i="1"/>
  <c r="B13677" i="1"/>
  <c r="B13678" i="1"/>
  <c r="B13679" i="1"/>
  <c r="B13680" i="1"/>
  <c r="B13681" i="1"/>
  <c r="B13682" i="1"/>
  <c r="B13683" i="1"/>
  <c r="B13684" i="1"/>
  <c r="B13685" i="1"/>
  <c r="B13686" i="1"/>
  <c r="B13687" i="1"/>
  <c r="B13688" i="1"/>
  <c r="B13689" i="1"/>
  <c r="B13690" i="1"/>
  <c r="B13691" i="1"/>
  <c r="B13692" i="1"/>
  <c r="B13693" i="1"/>
  <c r="B13694" i="1"/>
  <c r="B13695" i="1"/>
  <c r="B13696" i="1"/>
  <c r="B13697" i="1"/>
  <c r="B13698" i="1"/>
  <c r="B13699" i="1"/>
  <c r="B13700" i="1"/>
  <c r="B13701" i="1"/>
  <c r="B13702" i="1"/>
  <c r="B13703" i="1"/>
  <c r="B13704" i="1"/>
  <c r="B13705" i="1"/>
  <c r="B13706" i="1"/>
  <c r="B13707" i="1"/>
  <c r="B13708" i="1"/>
  <c r="B13709" i="1"/>
  <c r="B13710" i="1"/>
  <c r="B13711" i="1"/>
  <c r="B13712" i="1"/>
  <c r="B13713" i="1"/>
  <c r="B13714" i="1"/>
  <c r="B13715" i="1"/>
  <c r="B13716" i="1"/>
  <c r="B13717" i="1"/>
  <c r="B13718" i="1"/>
  <c r="B13719" i="1"/>
  <c r="B13720" i="1"/>
  <c r="B13721" i="1"/>
  <c r="B13722" i="1"/>
  <c r="B13723" i="1"/>
  <c r="B13724" i="1"/>
  <c r="B13725" i="1"/>
  <c r="B13726" i="1"/>
  <c r="B13727" i="1"/>
  <c r="B13728" i="1"/>
  <c r="B13729" i="1"/>
  <c r="B13730" i="1"/>
  <c r="B13731" i="1"/>
  <c r="B13732" i="1"/>
  <c r="B13733" i="1"/>
  <c r="B13734" i="1"/>
  <c r="B13735" i="1"/>
  <c r="B13736" i="1"/>
  <c r="B13737" i="1"/>
  <c r="B13738" i="1"/>
  <c r="B13739" i="1"/>
  <c r="B13740" i="1"/>
  <c r="B13741" i="1"/>
  <c r="B13742" i="1"/>
  <c r="B13743" i="1"/>
  <c r="B13744" i="1"/>
  <c r="B13745" i="1"/>
  <c r="B13746" i="1"/>
  <c r="B13747" i="1"/>
  <c r="B13748" i="1"/>
  <c r="B13749" i="1"/>
  <c r="B13750" i="1"/>
  <c r="B13751" i="1"/>
  <c r="B13752" i="1"/>
  <c r="B13753" i="1"/>
  <c r="B13754" i="1"/>
  <c r="B13755" i="1"/>
  <c r="B13756" i="1"/>
  <c r="B13757" i="1"/>
  <c r="B13758" i="1"/>
  <c r="B13759" i="1"/>
  <c r="B13760" i="1"/>
  <c r="B13761" i="1"/>
  <c r="B13762" i="1"/>
  <c r="B13763" i="1"/>
  <c r="B13764" i="1"/>
  <c r="B13765" i="1"/>
  <c r="B13766" i="1"/>
  <c r="B13767" i="1"/>
  <c r="B13768" i="1"/>
  <c r="B13769" i="1"/>
  <c r="B13770" i="1"/>
  <c r="B13771" i="1"/>
  <c r="B13772" i="1"/>
  <c r="B13773" i="1"/>
  <c r="B13774" i="1"/>
  <c r="B13775" i="1"/>
  <c r="B13776" i="1"/>
  <c r="B13777" i="1"/>
  <c r="B13778" i="1"/>
  <c r="B13779" i="1"/>
  <c r="B13780" i="1"/>
  <c r="B13781" i="1"/>
  <c r="B13782" i="1"/>
  <c r="B13783" i="1"/>
  <c r="B13784" i="1"/>
  <c r="B13785" i="1"/>
  <c r="B13786" i="1"/>
  <c r="B13787" i="1"/>
  <c r="B13788" i="1"/>
  <c r="B13789" i="1"/>
  <c r="B13790" i="1"/>
  <c r="B13791" i="1"/>
  <c r="B13792" i="1"/>
  <c r="B13793" i="1"/>
  <c r="B13794" i="1"/>
  <c r="B13795" i="1"/>
  <c r="B13796" i="1"/>
  <c r="B13797" i="1"/>
  <c r="B13798" i="1"/>
  <c r="B13799" i="1"/>
  <c r="B13800" i="1"/>
  <c r="B13801" i="1"/>
  <c r="B13802" i="1"/>
  <c r="B13803" i="1"/>
  <c r="B13804" i="1"/>
  <c r="B13805" i="1"/>
  <c r="B13806" i="1"/>
  <c r="B13807" i="1"/>
  <c r="B13808" i="1"/>
  <c r="B13809" i="1"/>
  <c r="B13810" i="1"/>
  <c r="B13811" i="1"/>
  <c r="B13812" i="1"/>
  <c r="B13813" i="1"/>
  <c r="B13814" i="1"/>
  <c r="B13815" i="1"/>
  <c r="B13816" i="1"/>
  <c r="B13817" i="1"/>
  <c r="B13818" i="1"/>
  <c r="B13819" i="1"/>
  <c r="B13820" i="1"/>
  <c r="B13821" i="1"/>
  <c r="B13822" i="1"/>
  <c r="B13823" i="1"/>
  <c r="B13824" i="1"/>
  <c r="B13825" i="1"/>
  <c r="B13826" i="1"/>
  <c r="B13827" i="1"/>
  <c r="B13828" i="1"/>
  <c r="B13829" i="1"/>
  <c r="B13830" i="1"/>
  <c r="B13831" i="1"/>
  <c r="B13832" i="1"/>
  <c r="B13833" i="1"/>
  <c r="B13834" i="1"/>
  <c r="B13835" i="1"/>
  <c r="B13836" i="1"/>
  <c r="B13837" i="1"/>
  <c r="B13838" i="1"/>
  <c r="B13839" i="1"/>
  <c r="B13840" i="1"/>
  <c r="B13841" i="1"/>
  <c r="B13842" i="1"/>
  <c r="B13843" i="1"/>
  <c r="B13844" i="1"/>
  <c r="B13845" i="1"/>
  <c r="B13846" i="1"/>
  <c r="B13847" i="1"/>
  <c r="B13848" i="1"/>
  <c r="B13849" i="1"/>
  <c r="B13850" i="1"/>
  <c r="B13851" i="1"/>
  <c r="B13852" i="1"/>
  <c r="B13853" i="1"/>
  <c r="B13854" i="1"/>
  <c r="B13855" i="1"/>
  <c r="B13856" i="1"/>
  <c r="B13857" i="1"/>
  <c r="B13858" i="1"/>
  <c r="B13859" i="1"/>
  <c r="B13860" i="1"/>
  <c r="B13861" i="1"/>
  <c r="B13862" i="1"/>
  <c r="B13863" i="1"/>
  <c r="B13864" i="1"/>
  <c r="B13865" i="1"/>
  <c r="B13866" i="1"/>
  <c r="B13867" i="1"/>
  <c r="B13868" i="1"/>
  <c r="B13869" i="1"/>
  <c r="B13870" i="1"/>
  <c r="B13871" i="1"/>
  <c r="B13872" i="1"/>
  <c r="B13873" i="1"/>
  <c r="B13874" i="1"/>
  <c r="B13875" i="1"/>
  <c r="B13876" i="1"/>
  <c r="B13877" i="1"/>
  <c r="B13878" i="1"/>
  <c r="B13879" i="1"/>
  <c r="B13880" i="1"/>
  <c r="B13881" i="1"/>
  <c r="B13882" i="1"/>
  <c r="B13883" i="1"/>
  <c r="B13884" i="1"/>
  <c r="B13885" i="1"/>
  <c r="B13886" i="1"/>
  <c r="B13887" i="1"/>
  <c r="B13888" i="1"/>
  <c r="B13889" i="1"/>
  <c r="B13890" i="1"/>
  <c r="B13891" i="1"/>
  <c r="B13892" i="1"/>
  <c r="B13893" i="1"/>
  <c r="B13894" i="1"/>
  <c r="B13895" i="1"/>
  <c r="B13896" i="1"/>
  <c r="B13897" i="1"/>
  <c r="B13898" i="1"/>
  <c r="B13899" i="1"/>
  <c r="B13900" i="1"/>
  <c r="B13901" i="1"/>
  <c r="B13902" i="1"/>
  <c r="B13903" i="1"/>
  <c r="B13904" i="1"/>
  <c r="B13905" i="1"/>
  <c r="B13906" i="1"/>
  <c r="B13907" i="1"/>
  <c r="B13908" i="1"/>
  <c r="B13909" i="1"/>
  <c r="B13910" i="1"/>
  <c r="B13911" i="1"/>
  <c r="B13912" i="1"/>
  <c r="B13913" i="1"/>
  <c r="B13914" i="1"/>
  <c r="B13915" i="1"/>
  <c r="B13916" i="1"/>
  <c r="B13917" i="1"/>
  <c r="B13918" i="1"/>
  <c r="B13919" i="1"/>
  <c r="B13920" i="1"/>
  <c r="B13921" i="1"/>
  <c r="B13922" i="1"/>
  <c r="B13923" i="1"/>
  <c r="B13924" i="1"/>
  <c r="B13925" i="1"/>
  <c r="B13926" i="1"/>
  <c r="B13927" i="1"/>
  <c r="B13928" i="1"/>
  <c r="B13929" i="1"/>
  <c r="B13930" i="1"/>
  <c r="B13931" i="1"/>
  <c r="B13932" i="1"/>
  <c r="B13933" i="1"/>
  <c r="B13934" i="1"/>
  <c r="B13935" i="1"/>
  <c r="B13936" i="1"/>
  <c r="B13937" i="1"/>
  <c r="B13938" i="1"/>
  <c r="B13939" i="1"/>
  <c r="B13940" i="1"/>
  <c r="B13941" i="1"/>
  <c r="B13942" i="1"/>
  <c r="B13943" i="1"/>
  <c r="B13944" i="1"/>
  <c r="B13945" i="1"/>
  <c r="B13946" i="1"/>
  <c r="B13947" i="1"/>
  <c r="B13948" i="1"/>
  <c r="B13949" i="1"/>
  <c r="B13950" i="1"/>
  <c r="B13951" i="1"/>
  <c r="B13952" i="1"/>
  <c r="B13953" i="1"/>
  <c r="B13954" i="1"/>
  <c r="B13955" i="1"/>
  <c r="B13956" i="1"/>
  <c r="B13957" i="1"/>
  <c r="B13958" i="1"/>
  <c r="B13959" i="1"/>
  <c r="B13960" i="1"/>
  <c r="B13961" i="1"/>
  <c r="B13962" i="1"/>
  <c r="B13963" i="1"/>
  <c r="B13964" i="1"/>
  <c r="B13965" i="1"/>
  <c r="B13966" i="1"/>
  <c r="B13967" i="1"/>
  <c r="B13968" i="1"/>
  <c r="B13969" i="1"/>
  <c r="B13970" i="1"/>
  <c r="B13971" i="1"/>
  <c r="B13972" i="1"/>
  <c r="B13973" i="1"/>
  <c r="B13974" i="1"/>
  <c r="B13975" i="1"/>
  <c r="B13976" i="1"/>
  <c r="B13977" i="1"/>
  <c r="B13978" i="1"/>
  <c r="B13979" i="1"/>
  <c r="B13980" i="1"/>
  <c r="B13981" i="1"/>
  <c r="B13982" i="1"/>
  <c r="B13983" i="1"/>
  <c r="B13984" i="1"/>
  <c r="B13985" i="1"/>
  <c r="B13986" i="1"/>
  <c r="B13987" i="1"/>
  <c r="B13988" i="1"/>
  <c r="B13989" i="1"/>
  <c r="B13990" i="1"/>
  <c r="B13991" i="1"/>
  <c r="B13992" i="1"/>
  <c r="B13993" i="1"/>
  <c r="B13994" i="1"/>
  <c r="B13995" i="1"/>
  <c r="B13996" i="1"/>
  <c r="B13997" i="1"/>
  <c r="B13998" i="1"/>
  <c r="B13999" i="1"/>
  <c r="B14000" i="1"/>
  <c r="B14001" i="1"/>
  <c r="B14002" i="1"/>
  <c r="B14003" i="1"/>
  <c r="B14004" i="1"/>
  <c r="B14005" i="1"/>
  <c r="B14006" i="1"/>
  <c r="B14007" i="1"/>
  <c r="B14008" i="1"/>
  <c r="B14009" i="1"/>
  <c r="B14010" i="1"/>
  <c r="B14011" i="1"/>
  <c r="B14012" i="1"/>
  <c r="B14013" i="1"/>
  <c r="B14014" i="1"/>
  <c r="B14015" i="1"/>
  <c r="B14016" i="1"/>
  <c r="B14017" i="1"/>
  <c r="B14018" i="1"/>
  <c r="B14019" i="1"/>
  <c r="B14020" i="1"/>
  <c r="B14021" i="1"/>
  <c r="B14022" i="1"/>
  <c r="B14023" i="1"/>
  <c r="B14024" i="1"/>
  <c r="B14025" i="1"/>
  <c r="B14026" i="1"/>
  <c r="B14027" i="1"/>
  <c r="B14028" i="1"/>
  <c r="B14029" i="1"/>
  <c r="B14030" i="1"/>
  <c r="B14031" i="1"/>
  <c r="B14032" i="1"/>
  <c r="B14033" i="1"/>
  <c r="B14034" i="1"/>
  <c r="B14035" i="1"/>
  <c r="B14036" i="1"/>
  <c r="B14037" i="1"/>
  <c r="B14038" i="1"/>
  <c r="B14039" i="1"/>
  <c r="B14040" i="1"/>
  <c r="B14041" i="1"/>
  <c r="B14042" i="1"/>
  <c r="B14043" i="1"/>
  <c r="B14044" i="1"/>
  <c r="B14045" i="1"/>
  <c r="B14046" i="1"/>
  <c r="B14047" i="1"/>
  <c r="B14048" i="1"/>
  <c r="B14049" i="1"/>
  <c r="B14050" i="1"/>
  <c r="B14051" i="1"/>
  <c r="B14052" i="1"/>
  <c r="B14053" i="1"/>
  <c r="B14054" i="1"/>
  <c r="B14055" i="1"/>
  <c r="B14056" i="1"/>
  <c r="B14057" i="1"/>
  <c r="B14058" i="1"/>
  <c r="B14059" i="1"/>
  <c r="B14060" i="1"/>
  <c r="B14061" i="1"/>
  <c r="B14062" i="1"/>
  <c r="B14063" i="1"/>
  <c r="B14064" i="1"/>
  <c r="B14065" i="1"/>
  <c r="B14066" i="1"/>
  <c r="B14067" i="1"/>
  <c r="B14068" i="1"/>
  <c r="B14069" i="1"/>
  <c r="B14070" i="1"/>
  <c r="B14071" i="1"/>
  <c r="B14072" i="1"/>
  <c r="B14073" i="1"/>
  <c r="B14074" i="1"/>
  <c r="B14075" i="1"/>
  <c r="B14076" i="1"/>
  <c r="B14077" i="1"/>
  <c r="B14078" i="1"/>
  <c r="B14079" i="1"/>
  <c r="B14080" i="1"/>
  <c r="B14081" i="1"/>
  <c r="B14082" i="1"/>
  <c r="B14083" i="1"/>
  <c r="B14084" i="1"/>
  <c r="B14085" i="1"/>
  <c r="B14086" i="1"/>
  <c r="B14087" i="1"/>
  <c r="B14088" i="1"/>
  <c r="B14089" i="1"/>
  <c r="B14090" i="1"/>
  <c r="B14091" i="1"/>
  <c r="B14092" i="1"/>
  <c r="B14093" i="1"/>
  <c r="B14094" i="1"/>
  <c r="B14095" i="1"/>
  <c r="B14096" i="1"/>
  <c r="B14097" i="1"/>
  <c r="B14098" i="1"/>
  <c r="B14099" i="1"/>
  <c r="B14100" i="1"/>
  <c r="B14101" i="1"/>
  <c r="B14102" i="1"/>
  <c r="B14103" i="1"/>
  <c r="B14104" i="1"/>
  <c r="B14105" i="1"/>
  <c r="B14106" i="1"/>
  <c r="B14107" i="1"/>
  <c r="B14108" i="1"/>
  <c r="B14109" i="1"/>
  <c r="B14110" i="1"/>
  <c r="B14111" i="1"/>
  <c r="B14112" i="1"/>
  <c r="B14113" i="1"/>
  <c r="B14114" i="1"/>
  <c r="B14115" i="1"/>
  <c r="B14116" i="1"/>
  <c r="B14117" i="1"/>
  <c r="B14118" i="1"/>
  <c r="B14119" i="1"/>
  <c r="B14120" i="1"/>
  <c r="B14121" i="1"/>
  <c r="B14122" i="1"/>
  <c r="B14123" i="1"/>
  <c r="B14124" i="1"/>
  <c r="B14125" i="1"/>
  <c r="B14126" i="1"/>
  <c r="B14127" i="1"/>
  <c r="B14128" i="1"/>
  <c r="B14129" i="1"/>
  <c r="B14130" i="1"/>
  <c r="B14131" i="1"/>
  <c r="B14132" i="1"/>
  <c r="B14133" i="1"/>
  <c r="B14134" i="1"/>
  <c r="B14135" i="1"/>
  <c r="B14136" i="1"/>
  <c r="B14137" i="1"/>
  <c r="B14138" i="1"/>
  <c r="B14139" i="1"/>
  <c r="B14140" i="1"/>
  <c r="B14141" i="1"/>
  <c r="B14142" i="1"/>
  <c r="B14143" i="1"/>
  <c r="B14144" i="1"/>
  <c r="B14145" i="1"/>
  <c r="B14146" i="1"/>
  <c r="B14147" i="1"/>
  <c r="B14148" i="1"/>
  <c r="B14149" i="1"/>
  <c r="B14150" i="1"/>
  <c r="B14151" i="1"/>
  <c r="B14152" i="1"/>
  <c r="B14153" i="1"/>
  <c r="B14154" i="1"/>
  <c r="B14155" i="1"/>
  <c r="B14156" i="1"/>
  <c r="B14157" i="1"/>
  <c r="B14158" i="1"/>
  <c r="B14159" i="1"/>
  <c r="B14160" i="1"/>
  <c r="B14161" i="1"/>
  <c r="B14162" i="1"/>
  <c r="B14163" i="1"/>
  <c r="B14164" i="1"/>
  <c r="B14165" i="1"/>
  <c r="B14166" i="1"/>
  <c r="B14167" i="1"/>
  <c r="B14168" i="1"/>
  <c r="B14169" i="1"/>
  <c r="B14170" i="1"/>
  <c r="B14171" i="1"/>
  <c r="B14172" i="1"/>
  <c r="B14173" i="1"/>
  <c r="B14174" i="1"/>
  <c r="B14175" i="1"/>
  <c r="B14176" i="1"/>
  <c r="B14177" i="1"/>
  <c r="B14178" i="1"/>
  <c r="B14179" i="1"/>
  <c r="B14180" i="1"/>
  <c r="B14181" i="1"/>
  <c r="B14182" i="1"/>
  <c r="B14183" i="1"/>
  <c r="B14184" i="1"/>
  <c r="B14185" i="1"/>
  <c r="B14186" i="1"/>
  <c r="B14187" i="1"/>
  <c r="B14188" i="1"/>
  <c r="B14189" i="1"/>
  <c r="B14190" i="1"/>
  <c r="B14191" i="1"/>
  <c r="B14192" i="1"/>
  <c r="B14193" i="1"/>
  <c r="B14194" i="1"/>
  <c r="B14195" i="1"/>
  <c r="B14196" i="1"/>
  <c r="B14197" i="1"/>
  <c r="B14198" i="1"/>
  <c r="B14199" i="1"/>
  <c r="B14200" i="1"/>
  <c r="B14201" i="1"/>
  <c r="B14202" i="1"/>
  <c r="B14203" i="1"/>
  <c r="B14204" i="1"/>
  <c r="B14205" i="1"/>
  <c r="B14206" i="1"/>
  <c r="B14207" i="1"/>
  <c r="B14208" i="1"/>
  <c r="B14209" i="1"/>
  <c r="B14210" i="1"/>
  <c r="B14211" i="1"/>
  <c r="B14212" i="1"/>
  <c r="B14213" i="1"/>
  <c r="B14214" i="1"/>
  <c r="B14215" i="1"/>
  <c r="B14216" i="1"/>
  <c r="B14217" i="1"/>
  <c r="B14218" i="1"/>
  <c r="B14219" i="1"/>
  <c r="B14220" i="1"/>
  <c r="B14221" i="1"/>
  <c r="B14222" i="1"/>
  <c r="B14223" i="1"/>
  <c r="B14224" i="1"/>
  <c r="B14225" i="1"/>
  <c r="B14226" i="1"/>
  <c r="B14227" i="1"/>
  <c r="B14228" i="1"/>
  <c r="B14229" i="1"/>
  <c r="B14230" i="1"/>
  <c r="B14231" i="1"/>
  <c r="B14232" i="1"/>
  <c r="B14233" i="1"/>
  <c r="B14234" i="1"/>
  <c r="B14235" i="1"/>
  <c r="B14236" i="1"/>
  <c r="B14237" i="1"/>
  <c r="B14238" i="1"/>
  <c r="B14239" i="1"/>
  <c r="B14240" i="1"/>
  <c r="B14241" i="1"/>
  <c r="B14242" i="1"/>
  <c r="B14243" i="1"/>
  <c r="B14244" i="1"/>
  <c r="B14245" i="1"/>
  <c r="B14246" i="1"/>
  <c r="B14247" i="1"/>
  <c r="B14248" i="1"/>
  <c r="B14249" i="1"/>
  <c r="B14250" i="1"/>
  <c r="B14251" i="1"/>
  <c r="B14252" i="1"/>
  <c r="B14253" i="1"/>
  <c r="B14254" i="1"/>
  <c r="B14255" i="1"/>
  <c r="B14256" i="1"/>
  <c r="B14257" i="1"/>
  <c r="B14258" i="1"/>
  <c r="B14259" i="1"/>
  <c r="B14260" i="1"/>
  <c r="B14261" i="1"/>
  <c r="B14262" i="1"/>
  <c r="B14263" i="1"/>
  <c r="B14264" i="1"/>
  <c r="B14265" i="1"/>
  <c r="B14266" i="1"/>
  <c r="B14267" i="1"/>
  <c r="B14268" i="1"/>
  <c r="B14269" i="1"/>
  <c r="B14270" i="1"/>
  <c r="B14271" i="1"/>
  <c r="B14272" i="1"/>
  <c r="B14273" i="1"/>
  <c r="B14274" i="1"/>
  <c r="B14275" i="1"/>
  <c r="B14276" i="1"/>
  <c r="B14277" i="1"/>
  <c r="B14278" i="1"/>
  <c r="B14279" i="1"/>
  <c r="B14280" i="1"/>
  <c r="B14281" i="1"/>
  <c r="B14282" i="1"/>
  <c r="B14283" i="1"/>
  <c r="B14284" i="1"/>
  <c r="B14285" i="1"/>
  <c r="B14286" i="1"/>
  <c r="B14287" i="1"/>
  <c r="B14288" i="1"/>
  <c r="B14289" i="1"/>
  <c r="B14290" i="1"/>
  <c r="B14291" i="1"/>
  <c r="B14292" i="1"/>
  <c r="B14293" i="1"/>
  <c r="B14294" i="1"/>
  <c r="B14295" i="1"/>
  <c r="B14296" i="1"/>
  <c r="B14297" i="1"/>
  <c r="B14298" i="1"/>
  <c r="B14299" i="1"/>
  <c r="B14300" i="1"/>
  <c r="B14301" i="1"/>
  <c r="B14302" i="1"/>
  <c r="B14303" i="1"/>
  <c r="B14304" i="1"/>
  <c r="B14305" i="1"/>
  <c r="B14306" i="1"/>
  <c r="B14307" i="1"/>
  <c r="B14308" i="1"/>
  <c r="B14309" i="1"/>
  <c r="B14310" i="1"/>
  <c r="B14311" i="1"/>
  <c r="B14312" i="1"/>
  <c r="B14313" i="1"/>
  <c r="B14314" i="1"/>
  <c r="B14315" i="1"/>
  <c r="B14316" i="1"/>
  <c r="B14317" i="1"/>
  <c r="B14318" i="1"/>
  <c r="B14319" i="1"/>
  <c r="B14320" i="1"/>
  <c r="B14321" i="1"/>
  <c r="B14322" i="1"/>
  <c r="B14323" i="1"/>
  <c r="B14324" i="1"/>
  <c r="B14325" i="1"/>
  <c r="B14326" i="1"/>
  <c r="B14327" i="1"/>
  <c r="B14328" i="1"/>
  <c r="B14329" i="1"/>
  <c r="B14330" i="1"/>
  <c r="B14331" i="1"/>
  <c r="B14332" i="1"/>
  <c r="B14333" i="1"/>
  <c r="B14334" i="1"/>
  <c r="B14335" i="1"/>
  <c r="B14336" i="1"/>
  <c r="B14337" i="1"/>
  <c r="B14338" i="1"/>
  <c r="B14339" i="1"/>
  <c r="B14340" i="1"/>
  <c r="B14341" i="1"/>
  <c r="B14342" i="1"/>
  <c r="B14343" i="1"/>
  <c r="B14344" i="1"/>
  <c r="B14345" i="1"/>
  <c r="B14346" i="1"/>
  <c r="B14347" i="1"/>
  <c r="B14348" i="1"/>
  <c r="B14349" i="1"/>
  <c r="B14350" i="1"/>
  <c r="B14351" i="1"/>
  <c r="B14352" i="1"/>
  <c r="B14353" i="1"/>
  <c r="B14354" i="1"/>
  <c r="B14355" i="1"/>
  <c r="B14356" i="1"/>
  <c r="B14357" i="1"/>
  <c r="B14358" i="1"/>
  <c r="B14359" i="1"/>
  <c r="B14360" i="1"/>
  <c r="B14361" i="1"/>
  <c r="B14362" i="1"/>
  <c r="B14363" i="1"/>
  <c r="B14364" i="1"/>
  <c r="B14365" i="1"/>
  <c r="B14366" i="1"/>
  <c r="B14367" i="1"/>
  <c r="B14368" i="1"/>
  <c r="B14369" i="1"/>
  <c r="B14370" i="1"/>
  <c r="B14371" i="1"/>
  <c r="B14372" i="1"/>
  <c r="B14373" i="1"/>
  <c r="B14374" i="1"/>
  <c r="B14375" i="1"/>
  <c r="B14376" i="1"/>
  <c r="B14377" i="1"/>
  <c r="B14378" i="1"/>
  <c r="B14379" i="1"/>
  <c r="B14380" i="1"/>
  <c r="B14381" i="1"/>
  <c r="B14382" i="1"/>
  <c r="B14383" i="1"/>
  <c r="B14384" i="1"/>
  <c r="B14385" i="1"/>
  <c r="B14386" i="1"/>
  <c r="B14387" i="1"/>
  <c r="B14388" i="1"/>
  <c r="B14389" i="1"/>
  <c r="B14390" i="1"/>
  <c r="B14391" i="1"/>
  <c r="B14392" i="1"/>
  <c r="B14393" i="1"/>
  <c r="B14394" i="1"/>
  <c r="B14395" i="1"/>
  <c r="B14396" i="1"/>
  <c r="B14397" i="1"/>
  <c r="B14398" i="1"/>
  <c r="B14399" i="1"/>
  <c r="B14400" i="1"/>
  <c r="B14401" i="1"/>
  <c r="B14402" i="1"/>
  <c r="B14403" i="1"/>
  <c r="B14404" i="1"/>
  <c r="B14405" i="1"/>
  <c r="B14406" i="1"/>
  <c r="B14407" i="1"/>
  <c r="B14408" i="1"/>
  <c r="B14409" i="1"/>
  <c r="B14410" i="1"/>
  <c r="B14411" i="1"/>
  <c r="B14412" i="1"/>
  <c r="B14413" i="1"/>
  <c r="B14414" i="1"/>
  <c r="B14415" i="1"/>
  <c r="B14416" i="1"/>
  <c r="B14417" i="1"/>
  <c r="B14418" i="1"/>
  <c r="B14419" i="1"/>
  <c r="B14420" i="1"/>
  <c r="B14421" i="1"/>
  <c r="B14422" i="1"/>
  <c r="B14423" i="1"/>
  <c r="B14424" i="1"/>
  <c r="B14425" i="1"/>
  <c r="B14426" i="1"/>
  <c r="B14427" i="1"/>
  <c r="B14428" i="1"/>
  <c r="B14429" i="1"/>
  <c r="B14430" i="1"/>
  <c r="B14431" i="1"/>
  <c r="B14432" i="1"/>
  <c r="B14433" i="1"/>
  <c r="B14434" i="1"/>
  <c r="B14435" i="1"/>
  <c r="B14436" i="1"/>
  <c r="B14437" i="1"/>
  <c r="B14438" i="1"/>
  <c r="B14439" i="1"/>
  <c r="B14440" i="1"/>
  <c r="B14441" i="1"/>
  <c r="B14442" i="1"/>
  <c r="B14443" i="1"/>
  <c r="B14444" i="1"/>
  <c r="B14445" i="1"/>
  <c r="B14446" i="1"/>
  <c r="B14447" i="1"/>
  <c r="B14448" i="1"/>
  <c r="B14449" i="1"/>
  <c r="B14450" i="1"/>
  <c r="B14451" i="1"/>
  <c r="B14452" i="1"/>
  <c r="B14453" i="1"/>
  <c r="B14454" i="1"/>
  <c r="B14455" i="1"/>
  <c r="B14456" i="1"/>
  <c r="B14457" i="1"/>
  <c r="B14458" i="1"/>
  <c r="B14459" i="1"/>
  <c r="B14460" i="1"/>
  <c r="B14461" i="1"/>
  <c r="B14462" i="1"/>
  <c r="B14463" i="1"/>
  <c r="B14464" i="1"/>
  <c r="B14465" i="1"/>
  <c r="B14466" i="1"/>
  <c r="B14467" i="1"/>
  <c r="B14468" i="1"/>
  <c r="B14469" i="1"/>
  <c r="B14470" i="1"/>
  <c r="B14471" i="1"/>
  <c r="B14472" i="1"/>
  <c r="B14473" i="1"/>
  <c r="B14474" i="1"/>
  <c r="B14475" i="1"/>
  <c r="B14476" i="1"/>
  <c r="B14477" i="1"/>
  <c r="B14478" i="1"/>
  <c r="B14479" i="1"/>
  <c r="B14480" i="1"/>
  <c r="B14481" i="1"/>
  <c r="B14482" i="1"/>
  <c r="B14483" i="1"/>
  <c r="B14484" i="1"/>
  <c r="B14485" i="1"/>
  <c r="B14486" i="1"/>
  <c r="B14487" i="1"/>
  <c r="B14488" i="1"/>
  <c r="B14489" i="1"/>
  <c r="B14490" i="1"/>
  <c r="B14491" i="1"/>
  <c r="B14492" i="1"/>
  <c r="B14493" i="1"/>
  <c r="B14494" i="1"/>
  <c r="B14495" i="1"/>
  <c r="B14496" i="1"/>
  <c r="B14497" i="1"/>
  <c r="B14498" i="1"/>
  <c r="B14499" i="1"/>
  <c r="B14500" i="1"/>
  <c r="B14501" i="1"/>
  <c r="B14502" i="1"/>
  <c r="B14503" i="1"/>
  <c r="B14504" i="1"/>
  <c r="B14505" i="1"/>
  <c r="B14506" i="1"/>
  <c r="B14507" i="1"/>
  <c r="B14508" i="1"/>
  <c r="B14509" i="1"/>
  <c r="B14510" i="1"/>
  <c r="B14511" i="1"/>
  <c r="B14512" i="1"/>
  <c r="B14513" i="1"/>
  <c r="B14514" i="1"/>
  <c r="B14515" i="1"/>
  <c r="B14516" i="1"/>
  <c r="B14517" i="1"/>
  <c r="B14518" i="1"/>
  <c r="B14519" i="1"/>
  <c r="B14520" i="1"/>
  <c r="B14521" i="1"/>
  <c r="B14522" i="1"/>
  <c r="B14523" i="1"/>
  <c r="B14524" i="1"/>
  <c r="B14525" i="1"/>
  <c r="B14526" i="1"/>
  <c r="B14527" i="1"/>
  <c r="B14528" i="1"/>
  <c r="B14529" i="1"/>
  <c r="B14530" i="1"/>
  <c r="B14531" i="1"/>
  <c r="B14532" i="1"/>
  <c r="B14533" i="1"/>
  <c r="B14534" i="1"/>
  <c r="B14535" i="1"/>
  <c r="B14536" i="1"/>
  <c r="B14537" i="1"/>
  <c r="B14538" i="1"/>
  <c r="B14539" i="1"/>
  <c r="B14540" i="1"/>
  <c r="B14541" i="1"/>
  <c r="B14542" i="1"/>
  <c r="B14543" i="1"/>
  <c r="B14544" i="1"/>
  <c r="B14545" i="1"/>
  <c r="B14546" i="1"/>
  <c r="B14547" i="1"/>
  <c r="B14548" i="1"/>
  <c r="B14549" i="1"/>
  <c r="B14550" i="1"/>
  <c r="B14551" i="1"/>
  <c r="B14552" i="1"/>
  <c r="B14553" i="1"/>
  <c r="B14554" i="1"/>
  <c r="B14555" i="1"/>
  <c r="B14556" i="1"/>
  <c r="B14557" i="1"/>
  <c r="B14558" i="1"/>
  <c r="B14559" i="1"/>
  <c r="B14560" i="1"/>
  <c r="B14561" i="1"/>
  <c r="B14562" i="1"/>
  <c r="B14563" i="1"/>
  <c r="B14564" i="1"/>
  <c r="B14565" i="1"/>
  <c r="B14566" i="1"/>
  <c r="B14567" i="1"/>
  <c r="B14568" i="1"/>
  <c r="B14569" i="1"/>
  <c r="B14570" i="1"/>
  <c r="B14571" i="1"/>
  <c r="B14572" i="1"/>
  <c r="B14573" i="1"/>
  <c r="B14574" i="1"/>
  <c r="B14575" i="1"/>
  <c r="B14576" i="1"/>
  <c r="B14577" i="1"/>
  <c r="B14578" i="1"/>
  <c r="B14579" i="1"/>
  <c r="B14580" i="1"/>
  <c r="B14581" i="1"/>
  <c r="B14582" i="1"/>
  <c r="B14583" i="1"/>
  <c r="B14584" i="1"/>
  <c r="B14585" i="1"/>
  <c r="B14586" i="1"/>
  <c r="B14587" i="1"/>
  <c r="B14588" i="1"/>
  <c r="B14589" i="1"/>
  <c r="B14590" i="1"/>
  <c r="B14591" i="1"/>
  <c r="B14592" i="1"/>
  <c r="B14593" i="1"/>
  <c r="B14594" i="1"/>
  <c r="B14595" i="1"/>
  <c r="B14596" i="1"/>
  <c r="B14597" i="1"/>
  <c r="B14598" i="1"/>
  <c r="B14599" i="1"/>
  <c r="B14600" i="1"/>
  <c r="B14601" i="1"/>
  <c r="B14602" i="1"/>
  <c r="B14603" i="1"/>
  <c r="B14604" i="1"/>
  <c r="B14605" i="1"/>
  <c r="B14606" i="1"/>
  <c r="B14607" i="1"/>
  <c r="B14608" i="1"/>
  <c r="B14609" i="1"/>
  <c r="B14610" i="1"/>
  <c r="B14611" i="1"/>
  <c r="B14612" i="1"/>
  <c r="B14613" i="1"/>
  <c r="B14614" i="1"/>
  <c r="B14615" i="1"/>
  <c r="B14616" i="1"/>
  <c r="B14617" i="1"/>
  <c r="B14618" i="1"/>
  <c r="B14619" i="1"/>
  <c r="B14620" i="1"/>
  <c r="B14621" i="1"/>
  <c r="B14622" i="1"/>
  <c r="B14623" i="1"/>
  <c r="B14624" i="1"/>
  <c r="B14625" i="1"/>
  <c r="B14626" i="1"/>
  <c r="B14627" i="1"/>
  <c r="B14628" i="1"/>
  <c r="B14629" i="1"/>
  <c r="B14630" i="1"/>
  <c r="B14631" i="1"/>
  <c r="B14632" i="1"/>
  <c r="B14633" i="1"/>
  <c r="B14634" i="1"/>
  <c r="B14635" i="1"/>
  <c r="B14636" i="1"/>
  <c r="B14637" i="1"/>
  <c r="B14638" i="1"/>
  <c r="B14639" i="1"/>
  <c r="B14640" i="1"/>
  <c r="B14641" i="1"/>
  <c r="B14642" i="1"/>
  <c r="B14643" i="1"/>
  <c r="B14644" i="1"/>
  <c r="B14645" i="1"/>
  <c r="B14646" i="1"/>
  <c r="B14647" i="1"/>
  <c r="B14648" i="1"/>
  <c r="B14649" i="1"/>
  <c r="B14650" i="1"/>
  <c r="B14651" i="1"/>
  <c r="B14652" i="1"/>
  <c r="B14653" i="1"/>
  <c r="B14654" i="1"/>
  <c r="B14655" i="1"/>
  <c r="B14656" i="1"/>
  <c r="B14657" i="1"/>
  <c r="B14658" i="1"/>
  <c r="B14659" i="1"/>
  <c r="B14660" i="1"/>
  <c r="B14661" i="1"/>
  <c r="B14662" i="1"/>
  <c r="B14663" i="1"/>
  <c r="B14664" i="1"/>
  <c r="B14665" i="1"/>
  <c r="B14666" i="1"/>
  <c r="B14667" i="1"/>
  <c r="B14668" i="1"/>
  <c r="B14669" i="1"/>
  <c r="B14670" i="1"/>
  <c r="B14671" i="1"/>
  <c r="B14672" i="1"/>
  <c r="B14673" i="1"/>
  <c r="B14674" i="1"/>
  <c r="B14675" i="1"/>
  <c r="B14676" i="1"/>
  <c r="B14677" i="1"/>
  <c r="B14678" i="1"/>
  <c r="B14679" i="1"/>
  <c r="B14680" i="1"/>
  <c r="B14681" i="1"/>
  <c r="B14682" i="1"/>
  <c r="B14683" i="1"/>
  <c r="B14684" i="1"/>
  <c r="B14685" i="1"/>
  <c r="B14686" i="1"/>
  <c r="B14687" i="1"/>
  <c r="B14688" i="1"/>
  <c r="B14689" i="1"/>
  <c r="B14690" i="1"/>
  <c r="B14691" i="1"/>
  <c r="B14692" i="1"/>
  <c r="B14693" i="1"/>
  <c r="B14694" i="1"/>
  <c r="B14695" i="1"/>
  <c r="B14696" i="1"/>
  <c r="B14697" i="1"/>
  <c r="B14698" i="1"/>
  <c r="B14699" i="1"/>
  <c r="B14700" i="1"/>
  <c r="B14701" i="1"/>
  <c r="B14702" i="1"/>
  <c r="B14703" i="1"/>
  <c r="B14704" i="1"/>
  <c r="B14705" i="1"/>
  <c r="B14706" i="1"/>
  <c r="B14707" i="1"/>
  <c r="B14708" i="1"/>
  <c r="B14709" i="1"/>
  <c r="B14710" i="1"/>
  <c r="B14711" i="1"/>
  <c r="B14712" i="1"/>
  <c r="B14713" i="1"/>
  <c r="B14714" i="1"/>
  <c r="B14715" i="1"/>
  <c r="B14716" i="1"/>
  <c r="B14717" i="1"/>
  <c r="B14718" i="1"/>
  <c r="B14719" i="1"/>
  <c r="B14720" i="1"/>
  <c r="B14721" i="1"/>
  <c r="B14722" i="1"/>
  <c r="B14723" i="1"/>
  <c r="B14724" i="1"/>
  <c r="B14725" i="1"/>
  <c r="B14726" i="1"/>
  <c r="B14727" i="1"/>
  <c r="B14728" i="1"/>
  <c r="B14729" i="1"/>
  <c r="B14730" i="1"/>
  <c r="B14731" i="1"/>
  <c r="B14732" i="1"/>
  <c r="B14733" i="1"/>
  <c r="B14734" i="1"/>
  <c r="B14735" i="1"/>
  <c r="B14736" i="1"/>
  <c r="B14737" i="1"/>
  <c r="B14738" i="1"/>
  <c r="B14739" i="1"/>
  <c r="B14740" i="1"/>
  <c r="B14741" i="1"/>
  <c r="B14742" i="1"/>
  <c r="B14743" i="1"/>
  <c r="B14744" i="1"/>
  <c r="B14745" i="1"/>
  <c r="B14746" i="1"/>
  <c r="B14747" i="1"/>
  <c r="B14748" i="1"/>
  <c r="B14749" i="1"/>
  <c r="B14750" i="1"/>
  <c r="B14751" i="1"/>
  <c r="B14752" i="1"/>
  <c r="B14753" i="1"/>
  <c r="B14754" i="1"/>
  <c r="B14755" i="1"/>
  <c r="B14756" i="1"/>
  <c r="B14757" i="1"/>
  <c r="B14758" i="1"/>
  <c r="B14759" i="1"/>
  <c r="B14760" i="1"/>
  <c r="B14761" i="1"/>
  <c r="B14762" i="1"/>
  <c r="B14763" i="1"/>
  <c r="B14764" i="1"/>
  <c r="B14765" i="1"/>
  <c r="B14766" i="1"/>
  <c r="B14767" i="1"/>
  <c r="B14768" i="1"/>
  <c r="B14769" i="1"/>
  <c r="B14770" i="1"/>
  <c r="B14771" i="1"/>
  <c r="B14772" i="1"/>
  <c r="B14773" i="1"/>
  <c r="B14774" i="1"/>
  <c r="B14775" i="1"/>
  <c r="B14776" i="1"/>
  <c r="B14777" i="1"/>
  <c r="B14778" i="1"/>
  <c r="B14779" i="1"/>
  <c r="B14780" i="1"/>
  <c r="B14781" i="1"/>
  <c r="B14782" i="1"/>
  <c r="B14783" i="1"/>
  <c r="B14784" i="1"/>
  <c r="B14785" i="1"/>
  <c r="B14786" i="1"/>
  <c r="B14787" i="1"/>
  <c r="B14788" i="1"/>
  <c r="B14789" i="1"/>
  <c r="B14790" i="1"/>
  <c r="B14791" i="1"/>
  <c r="B14792" i="1"/>
  <c r="B14793" i="1"/>
  <c r="B14794" i="1"/>
  <c r="B14795" i="1"/>
  <c r="B14796" i="1"/>
  <c r="B14797" i="1"/>
  <c r="B14798" i="1"/>
  <c r="B14799" i="1"/>
  <c r="B14800" i="1"/>
  <c r="B14801" i="1"/>
  <c r="B14802" i="1"/>
  <c r="B14803" i="1"/>
  <c r="B14804" i="1"/>
  <c r="B14805" i="1"/>
  <c r="B14806" i="1"/>
  <c r="B14807" i="1"/>
  <c r="B14808" i="1"/>
  <c r="B14809" i="1"/>
  <c r="B14810" i="1"/>
  <c r="B14811" i="1"/>
  <c r="B14812" i="1"/>
  <c r="B14813" i="1"/>
  <c r="B14814" i="1"/>
  <c r="B14815" i="1"/>
  <c r="B14816" i="1"/>
  <c r="B14817" i="1"/>
  <c r="B14818" i="1"/>
  <c r="B14819" i="1"/>
  <c r="B14820" i="1"/>
  <c r="B14821" i="1"/>
  <c r="B14822" i="1"/>
  <c r="B14823" i="1"/>
  <c r="B14824" i="1"/>
  <c r="B14825" i="1"/>
  <c r="B14826" i="1"/>
  <c r="B14827" i="1"/>
  <c r="B14828" i="1"/>
  <c r="B14829" i="1"/>
  <c r="B14830" i="1"/>
  <c r="B14831" i="1"/>
  <c r="B14832" i="1"/>
  <c r="B14833" i="1"/>
  <c r="B14834" i="1"/>
  <c r="B14835" i="1"/>
  <c r="B14836" i="1"/>
  <c r="B14837" i="1"/>
  <c r="B14838" i="1"/>
  <c r="B14839" i="1"/>
  <c r="B14840" i="1"/>
  <c r="B14841" i="1"/>
  <c r="B14842" i="1"/>
  <c r="B14843" i="1"/>
  <c r="B14844" i="1"/>
  <c r="B14845" i="1"/>
  <c r="B14846" i="1"/>
  <c r="B14847" i="1"/>
  <c r="B14848" i="1"/>
  <c r="B14849" i="1"/>
  <c r="B14850" i="1"/>
  <c r="B14851" i="1"/>
  <c r="B14852" i="1"/>
  <c r="B14853" i="1"/>
  <c r="B14854" i="1"/>
  <c r="B14855" i="1"/>
  <c r="B14856" i="1"/>
  <c r="B14857" i="1"/>
  <c r="B14858" i="1"/>
  <c r="B14859" i="1"/>
  <c r="B14860" i="1"/>
  <c r="B14861" i="1"/>
  <c r="B14862" i="1"/>
  <c r="B14863" i="1"/>
  <c r="B14864" i="1"/>
  <c r="B14865" i="1"/>
  <c r="B14866" i="1"/>
  <c r="B14867" i="1"/>
  <c r="B14868" i="1"/>
  <c r="B14869" i="1"/>
  <c r="B14870" i="1"/>
  <c r="B14871" i="1"/>
  <c r="B14872" i="1"/>
  <c r="B14873" i="1"/>
  <c r="B14874" i="1"/>
  <c r="B14875" i="1"/>
  <c r="B14876" i="1"/>
  <c r="B14877" i="1"/>
  <c r="B14878" i="1"/>
  <c r="B14879" i="1"/>
  <c r="B14880" i="1"/>
  <c r="B14881" i="1"/>
  <c r="B14882" i="1"/>
  <c r="B14883" i="1"/>
  <c r="B14884" i="1"/>
  <c r="B14885" i="1"/>
  <c r="B14886" i="1"/>
  <c r="B14887" i="1"/>
  <c r="B14888" i="1"/>
  <c r="B14889" i="1"/>
  <c r="B14890" i="1"/>
  <c r="B14891" i="1"/>
  <c r="B14892" i="1"/>
  <c r="B14893" i="1"/>
  <c r="B14894" i="1"/>
  <c r="B14895" i="1"/>
  <c r="B14896" i="1"/>
  <c r="B14897" i="1"/>
  <c r="B14898" i="1"/>
  <c r="B14899" i="1"/>
  <c r="B14900" i="1"/>
  <c r="B14901" i="1"/>
  <c r="B14902" i="1"/>
  <c r="B14903" i="1"/>
  <c r="B14904" i="1"/>
  <c r="B14905" i="1"/>
  <c r="B14906" i="1"/>
  <c r="B14907" i="1"/>
  <c r="B14908" i="1"/>
  <c r="B14909" i="1"/>
  <c r="B14910" i="1"/>
  <c r="B14911" i="1"/>
  <c r="B14912" i="1"/>
  <c r="B14913" i="1"/>
  <c r="B14914" i="1"/>
  <c r="B14915" i="1"/>
  <c r="B14916" i="1"/>
  <c r="B14917" i="1"/>
  <c r="B14918" i="1"/>
  <c r="B14919" i="1"/>
  <c r="B14920" i="1"/>
  <c r="B14921" i="1"/>
  <c r="B14922" i="1"/>
  <c r="B14923" i="1"/>
  <c r="B14924" i="1"/>
  <c r="B14925" i="1"/>
  <c r="B14926" i="1"/>
  <c r="B14927" i="1"/>
  <c r="B14928" i="1"/>
  <c r="B14929" i="1"/>
  <c r="B14930" i="1"/>
  <c r="B14931" i="1"/>
  <c r="B14932" i="1"/>
  <c r="B14933" i="1"/>
  <c r="B14934" i="1"/>
  <c r="B14935" i="1"/>
  <c r="B14936" i="1"/>
  <c r="B14937" i="1"/>
  <c r="B14938" i="1"/>
  <c r="B14939" i="1"/>
  <c r="B14940" i="1"/>
  <c r="B14941" i="1"/>
  <c r="B14942" i="1"/>
  <c r="B14943" i="1"/>
  <c r="B14944" i="1"/>
  <c r="B14945" i="1"/>
  <c r="B14946" i="1"/>
  <c r="B14947" i="1"/>
  <c r="B14948" i="1"/>
  <c r="B14949" i="1"/>
  <c r="B14950" i="1"/>
  <c r="B14951" i="1"/>
  <c r="B14952" i="1"/>
  <c r="B14953" i="1"/>
  <c r="B14954" i="1"/>
  <c r="B14955" i="1"/>
  <c r="B14956" i="1"/>
  <c r="B14957" i="1"/>
  <c r="B14958" i="1"/>
  <c r="B14959" i="1"/>
  <c r="B14960" i="1"/>
  <c r="B14961" i="1"/>
  <c r="B14962" i="1"/>
  <c r="B14963" i="1"/>
  <c r="B14964" i="1"/>
  <c r="B14965" i="1"/>
  <c r="B14966" i="1"/>
  <c r="B14967" i="1"/>
  <c r="B14968" i="1"/>
  <c r="B14969" i="1"/>
  <c r="B14970" i="1"/>
  <c r="B14971" i="1"/>
  <c r="B14972" i="1"/>
  <c r="B14973" i="1"/>
  <c r="B14974" i="1"/>
  <c r="B14975" i="1"/>
  <c r="B14976" i="1"/>
  <c r="B14977" i="1"/>
  <c r="B14978" i="1"/>
  <c r="B14979" i="1"/>
  <c r="B14980" i="1"/>
  <c r="B14981" i="1"/>
  <c r="B14982" i="1"/>
  <c r="B14983" i="1"/>
  <c r="B14984" i="1"/>
  <c r="B14985" i="1"/>
  <c r="B14986" i="1"/>
  <c r="B14987" i="1"/>
  <c r="B14988" i="1"/>
  <c r="B14989" i="1"/>
  <c r="B14990" i="1"/>
  <c r="B14991" i="1"/>
  <c r="B14992" i="1"/>
  <c r="B14993" i="1"/>
  <c r="B14994" i="1"/>
  <c r="B14995" i="1"/>
  <c r="B14996" i="1"/>
  <c r="B14997" i="1"/>
  <c r="B14998" i="1"/>
  <c r="B14999" i="1"/>
  <c r="B15000" i="1"/>
  <c r="B15001" i="1"/>
  <c r="B15002" i="1"/>
  <c r="B15003" i="1"/>
  <c r="B15004" i="1"/>
  <c r="B15005" i="1"/>
  <c r="B15006" i="1"/>
  <c r="B15007" i="1"/>
  <c r="B15008" i="1"/>
  <c r="B15009" i="1"/>
  <c r="B15010" i="1"/>
  <c r="B15011" i="1"/>
  <c r="B15012" i="1"/>
  <c r="B15013" i="1"/>
  <c r="B15014" i="1"/>
  <c r="B15015" i="1"/>
  <c r="B15016" i="1"/>
  <c r="B15017" i="1"/>
  <c r="B15018" i="1"/>
  <c r="B15019" i="1"/>
  <c r="B15020" i="1"/>
  <c r="B15021" i="1"/>
  <c r="B15022" i="1"/>
  <c r="B15023" i="1"/>
  <c r="B15024" i="1"/>
  <c r="B15025" i="1"/>
  <c r="B15026" i="1"/>
  <c r="B15027" i="1"/>
  <c r="B15028" i="1"/>
  <c r="B15029" i="1"/>
  <c r="B15030" i="1"/>
  <c r="B15031" i="1"/>
  <c r="B15032" i="1"/>
  <c r="B15033" i="1"/>
  <c r="B15034" i="1"/>
  <c r="B15035" i="1"/>
  <c r="B15036" i="1"/>
  <c r="B15037" i="1"/>
  <c r="B15038" i="1"/>
  <c r="B15039" i="1"/>
  <c r="B15040" i="1"/>
  <c r="B15041" i="1"/>
  <c r="B15042" i="1"/>
  <c r="B15043" i="1"/>
  <c r="B15044" i="1"/>
  <c r="B15045" i="1"/>
  <c r="B15046" i="1"/>
  <c r="B15047" i="1"/>
  <c r="B15048" i="1"/>
  <c r="B15049" i="1"/>
  <c r="B15050" i="1"/>
  <c r="B15051" i="1"/>
  <c r="B15052" i="1"/>
  <c r="B15053" i="1"/>
  <c r="B15054" i="1"/>
  <c r="B15055" i="1"/>
  <c r="B15056" i="1"/>
  <c r="B15057" i="1"/>
  <c r="B15058" i="1"/>
  <c r="B15059" i="1"/>
  <c r="B15060" i="1"/>
  <c r="B15061" i="1"/>
  <c r="B15062" i="1"/>
  <c r="B15063" i="1"/>
  <c r="B15064" i="1"/>
  <c r="B15065" i="1"/>
  <c r="B15066" i="1"/>
  <c r="B15067" i="1"/>
  <c r="B15068" i="1"/>
  <c r="B15069" i="1"/>
  <c r="B15070" i="1"/>
  <c r="B15071" i="1"/>
  <c r="B15072" i="1"/>
  <c r="B15073" i="1"/>
  <c r="B15074" i="1"/>
  <c r="B15075" i="1"/>
  <c r="B15076" i="1"/>
  <c r="B15077" i="1"/>
  <c r="B15078" i="1"/>
  <c r="B15079" i="1"/>
  <c r="B15080" i="1"/>
  <c r="B15081" i="1"/>
  <c r="B15082" i="1"/>
  <c r="B15083" i="1"/>
  <c r="B15084" i="1"/>
  <c r="B15085" i="1"/>
  <c r="B15086" i="1"/>
  <c r="B15087" i="1"/>
  <c r="B15088" i="1"/>
  <c r="B15089" i="1"/>
  <c r="B15090" i="1"/>
  <c r="B15091" i="1"/>
  <c r="B15092" i="1"/>
  <c r="B15093" i="1"/>
  <c r="B15094" i="1"/>
  <c r="B15095" i="1"/>
  <c r="B15096" i="1"/>
  <c r="B15097" i="1"/>
  <c r="B15098" i="1"/>
  <c r="B15099" i="1"/>
  <c r="B15100" i="1"/>
  <c r="B15101" i="1"/>
  <c r="B15102" i="1"/>
  <c r="B15103" i="1"/>
  <c r="B15104" i="1"/>
  <c r="B15105" i="1"/>
  <c r="B15106" i="1"/>
  <c r="B15107" i="1"/>
  <c r="B15108" i="1"/>
  <c r="B15109" i="1"/>
  <c r="B15110" i="1"/>
  <c r="B15111" i="1"/>
  <c r="B15112" i="1"/>
  <c r="B15113" i="1"/>
  <c r="B15114" i="1"/>
  <c r="B15115" i="1"/>
  <c r="B15116" i="1"/>
  <c r="B15117" i="1"/>
  <c r="B15118" i="1"/>
  <c r="B15119" i="1"/>
  <c r="B15120" i="1"/>
  <c r="B15121" i="1"/>
  <c r="B15122" i="1"/>
  <c r="B15123" i="1"/>
  <c r="B15124" i="1"/>
  <c r="B15125" i="1"/>
  <c r="B15126" i="1"/>
  <c r="B15127" i="1"/>
  <c r="B15128" i="1"/>
  <c r="B15129" i="1"/>
  <c r="B15130" i="1"/>
  <c r="B15131" i="1"/>
  <c r="B15132" i="1"/>
  <c r="B15133" i="1"/>
  <c r="B15134" i="1"/>
  <c r="B15135" i="1"/>
  <c r="B15136" i="1"/>
  <c r="B15137" i="1"/>
  <c r="B15138" i="1"/>
  <c r="B15139" i="1"/>
  <c r="B15140" i="1"/>
  <c r="B15141" i="1"/>
  <c r="B15142" i="1"/>
  <c r="B15143" i="1"/>
  <c r="B15144" i="1"/>
  <c r="B15145" i="1"/>
  <c r="B15146" i="1"/>
  <c r="B15147" i="1"/>
  <c r="B15148" i="1"/>
  <c r="B15149" i="1"/>
  <c r="B15150" i="1"/>
  <c r="B15151" i="1"/>
  <c r="B15152" i="1"/>
  <c r="B15153" i="1"/>
  <c r="B15154" i="1"/>
  <c r="B15155" i="1"/>
  <c r="B15156" i="1"/>
  <c r="B15157" i="1"/>
  <c r="B15158" i="1"/>
  <c r="B15159" i="1"/>
  <c r="B15160" i="1"/>
  <c r="B15161" i="1"/>
  <c r="B15162" i="1"/>
  <c r="B15163" i="1"/>
  <c r="B15164" i="1"/>
  <c r="B15165" i="1"/>
  <c r="B15166" i="1"/>
  <c r="B15167" i="1"/>
  <c r="B15168" i="1"/>
  <c r="B15169" i="1"/>
  <c r="B15170" i="1"/>
  <c r="B15171" i="1"/>
  <c r="B15172" i="1"/>
  <c r="B15173" i="1"/>
  <c r="B15174" i="1"/>
  <c r="B15175" i="1"/>
  <c r="B15176" i="1"/>
  <c r="B15177" i="1"/>
  <c r="B15178" i="1"/>
  <c r="B15179" i="1"/>
  <c r="B15180" i="1"/>
  <c r="B15181" i="1"/>
  <c r="B15182" i="1"/>
  <c r="B15183" i="1"/>
  <c r="B15184" i="1"/>
  <c r="B15185" i="1"/>
  <c r="B15186" i="1"/>
  <c r="B15187" i="1"/>
  <c r="B15188" i="1"/>
  <c r="B15189" i="1"/>
  <c r="B15190" i="1"/>
  <c r="B15191" i="1"/>
  <c r="B15192" i="1"/>
  <c r="B15193" i="1"/>
  <c r="B15194" i="1"/>
  <c r="B15195" i="1"/>
  <c r="B15196" i="1"/>
  <c r="B15197" i="1"/>
  <c r="B15198" i="1"/>
  <c r="B15199" i="1"/>
  <c r="B15200" i="1"/>
  <c r="B15201" i="1"/>
  <c r="B15202" i="1"/>
  <c r="B15203" i="1"/>
  <c r="B15204" i="1"/>
  <c r="B15205" i="1"/>
  <c r="B15206" i="1"/>
  <c r="B15207" i="1"/>
  <c r="B15208" i="1"/>
  <c r="B15209" i="1"/>
  <c r="B15210" i="1"/>
  <c r="B15211" i="1"/>
  <c r="B15212" i="1"/>
  <c r="B15213" i="1"/>
  <c r="B15214" i="1"/>
  <c r="B15215" i="1"/>
  <c r="B15216" i="1"/>
  <c r="B15217" i="1"/>
  <c r="B15218" i="1"/>
  <c r="B15219" i="1"/>
  <c r="B15220" i="1"/>
  <c r="B15221" i="1"/>
  <c r="B15222" i="1"/>
  <c r="B15223" i="1"/>
  <c r="B15224" i="1"/>
  <c r="B15225" i="1"/>
  <c r="B15226" i="1"/>
  <c r="B15227" i="1"/>
  <c r="B15228" i="1"/>
  <c r="B15229" i="1"/>
  <c r="B15230" i="1"/>
  <c r="B15231" i="1"/>
  <c r="B15232" i="1"/>
  <c r="B15233" i="1"/>
  <c r="B15234" i="1"/>
  <c r="B15235" i="1"/>
  <c r="B15236" i="1"/>
  <c r="B15237" i="1"/>
  <c r="B15238" i="1"/>
  <c r="B15239" i="1"/>
  <c r="B15240" i="1"/>
  <c r="B15241" i="1"/>
  <c r="B15242" i="1"/>
  <c r="B15243" i="1"/>
  <c r="B15244" i="1"/>
  <c r="B15245" i="1"/>
  <c r="B15246" i="1"/>
  <c r="B15247" i="1"/>
  <c r="B15248" i="1"/>
  <c r="B15249" i="1"/>
  <c r="B15250" i="1"/>
  <c r="B15251" i="1"/>
  <c r="B15252" i="1"/>
  <c r="B15253" i="1"/>
  <c r="B15254" i="1"/>
  <c r="B15255" i="1"/>
  <c r="B15256" i="1"/>
  <c r="B15257" i="1"/>
  <c r="B15258" i="1"/>
  <c r="B15259" i="1"/>
  <c r="B15260" i="1"/>
  <c r="B15261" i="1"/>
  <c r="B15262" i="1"/>
  <c r="B15263" i="1"/>
  <c r="B15264" i="1"/>
  <c r="B15265" i="1"/>
  <c r="B15266" i="1"/>
  <c r="B15267" i="1"/>
  <c r="B15268" i="1"/>
  <c r="B15269" i="1"/>
  <c r="B15270" i="1"/>
  <c r="B15271" i="1"/>
  <c r="B15272" i="1"/>
  <c r="B15273" i="1"/>
  <c r="B15274" i="1"/>
  <c r="B15275" i="1"/>
  <c r="B15276" i="1"/>
  <c r="B15277" i="1"/>
  <c r="B15278" i="1"/>
  <c r="B15279" i="1"/>
  <c r="B15280" i="1"/>
  <c r="B15281" i="1"/>
  <c r="B15282" i="1"/>
  <c r="B15283" i="1"/>
  <c r="B15284" i="1"/>
  <c r="B15285" i="1"/>
  <c r="B15286" i="1"/>
  <c r="B15287" i="1"/>
  <c r="B15288" i="1"/>
  <c r="B15289" i="1"/>
  <c r="B15290" i="1"/>
  <c r="B15291" i="1"/>
  <c r="B15292" i="1"/>
  <c r="B15293" i="1"/>
  <c r="B15294" i="1"/>
  <c r="B15295" i="1"/>
  <c r="B15296" i="1"/>
  <c r="B15297" i="1"/>
  <c r="B15298" i="1"/>
  <c r="B15299" i="1"/>
  <c r="B15300" i="1"/>
  <c r="B15301" i="1"/>
  <c r="B15302" i="1"/>
  <c r="B15303" i="1"/>
  <c r="B15304" i="1"/>
  <c r="B15305" i="1"/>
  <c r="B15306" i="1"/>
  <c r="B15307" i="1"/>
  <c r="B15308" i="1"/>
  <c r="B15309" i="1"/>
  <c r="B15310" i="1"/>
  <c r="B15311" i="1"/>
  <c r="B15312" i="1"/>
  <c r="B15313" i="1"/>
  <c r="B15314" i="1"/>
  <c r="B15315" i="1"/>
  <c r="B15316" i="1"/>
  <c r="B15317" i="1"/>
  <c r="B15318" i="1"/>
  <c r="B15319" i="1"/>
  <c r="B15320" i="1"/>
  <c r="B15321" i="1"/>
  <c r="B15322" i="1"/>
  <c r="B15323" i="1"/>
  <c r="B15324" i="1"/>
  <c r="B15325" i="1"/>
  <c r="B15326" i="1"/>
  <c r="B15327" i="1"/>
  <c r="B15328" i="1"/>
  <c r="B15329" i="1"/>
  <c r="B15330" i="1"/>
  <c r="B15331" i="1"/>
  <c r="B15332" i="1"/>
  <c r="B15333" i="1"/>
  <c r="B15334" i="1"/>
  <c r="B15335" i="1"/>
  <c r="B15336" i="1"/>
  <c r="B15337" i="1"/>
  <c r="B15338" i="1"/>
  <c r="B15339" i="1"/>
  <c r="B15340" i="1"/>
  <c r="B15341" i="1"/>
  <c r="B15342" i="1"/>
  <c r="B15343" i="1"/>
  <c r="B15344" i="1"/>
  <c r="B15345" i="1"/>
  <c r="B15346" i="1"/>
  <c r="B15347" i="1"/>
  <c r="B15348" i="1"/>
  <c r="B15349" i="1"/>
  <c r="B15350" i="1"/>
  <c r="B15351" i="1"/>
  <c r="B15352" i="1"/>
  <c r="B15353" i="1"/>
  <c r="B15354" i="1"/>
  <c r="B15355" i="1"/>
  <c r="B15356" i="1"/>
  <c r="B15357" i="1"/>
  <c r="B15358" i="1"/>
  <c r="B15359" i="1"/>
  <c r="B15360" i="1"/>
  <c r="B15361" i="1"/>
  <c r="B15362" i="1"/>
  <c r="B15363" i="1"/>
  <c r="B15364" i="1"/>
  <c r="B15365" i="1"/>
  <c r="B15366" i="1"/>
  <c r="B15367" i="1"/>
  <c r="B15368" i="1"/>
  <c r="B15369" i="1"/>
  <c r="B15370" i="1"/>
  <c r="B15371" i="1"/>
  <c r="B15372" i="1"/>
  <c r="B15373" i="1"/>
  <c r="B15374" i="1"/>
  <c r="B15375" i="1"/>
  <c r="B15376" i="1"/>
  <c r="B15377" i="1"/>
  <c r="B15378" i="1"/>
  <c r="B15379" i="1"/>
  <c r="B15380" i="1"/>
  <c r="B15381" i="1"/>
  <c r="B15382" i="1"/>
  <c r="B15383" i="1"/>
  <c r="B15384" i="1"/>
  <c r="B15385" i="1"/>
  <c r="B15386" i="1"/>
  <c r="B15387" i="1"/>
  <c r="B15388" i="1"/>
  <c r="B15389" i="1"/>
  <c r="B15390" i="1"/>
  <c r="B15391" i="1"/>
  <c r="B15392" i="1"/>
  <c r="B15393" i="1"/>
  <c r="B15394" i="1"/>
  <c r="B15395" i="1"/>
  <c r="B15396" i="1"/>
  <c r="B15397" i="1"/>
  <c r="B15398" i="1"/>
  <c r="B15399" i="1"/>
  <c r="B15400" i="1"/>
  <c r="B15401" i="1"/>
  <c r="B15402" i="1"/>
  <c r="B15403" i="1"/>
  <c r="B15404" i="1"/>
  <c r="B15405" i="1"/>
  <c r="B15406" i="1"/>
  <c r="B15407" i="1"/>
  <c r="B15408" i="1"/>
  <c r="B15409" i="1"/>
  <c r="B15410" i="1"/>
  <c r="B15411" i="1"/>
  <c r="B15412" i="1"/>
  <c r="B15413" i="1"/>
  <c r="B15414" i="1"/>
  <c r="B15415" i="1"/>
  <c r="B15416" i="1"/>
  <c r="B15417" i="1"/>
  <c r="B15418" i="1"/>
  <c r="B15419" i="1"/>
  <c r="B15420" i="1"/>
  <c r="B15421" i="1"/>
  <c r="B15422" i="1"/>
  <c r="B15423" i="1"/>
  <c r="B15424" i="1"/>
  <c r="B15425" i="1"/>
  <c r="B15426" i="1"/>
  <c r="B15427" i="1"/>
  <c r="B15428" i="1"/>
  <c r="B15429" i="1"/>
  <c r="B15430" i="1"/>
  <c r="B15431" i="1"/>
  <c r="B15432" i="1"/>
  <c r="B15433" i="1"/>
  <c r="B15434" i="1"/>
  <c r="B15435" i="1"/>
  <c r="B15436" i="1"/>
  <c r="B15437" i="1"/>
  <c r="B15438" i="1"/>
  <c r="B15439" i="1"/>
  <c r="B15440" i="1"/>
  <c r="B15441" i="1"/>
  <c r="B15442" i="1"/>
  <c r="B15443" i="1"/>
  <c r="B15444" i="1"/>
  <c r="B15445" i="1"/>
  <c r="B15446" i="1"/>
  <c r="B15447" i="1"/>
  <c r="B15448" i="1"/>
  <c r="B15449" i="1"/>
  <c r="B15450" i="1"/>
  <c r="B15451" i="1"/>
  <c r="B15452" i="1"/>
  <c r="B15453" i="1"/>
  <c r="B15454" i="1"/>
  <c r="B15455" i="1"/>
  <c r="B15456" i="1"/>
  <c r="B15457" i="1"/>
  <c r="B15458" i="1"/>
  <c r="B15459" i="1"/>
  <c r="B15460" i="1"/>
  <c r="B15461" i="1"/>
  <c r="B15462" i="1"/>
  <c r="B15463" i="1"/>
  <c r="B15464" i="1"/>
  <c r="B15465" i="1"/>
  <c r="B15466" i="1"/>
  <c r="B15467" i="1"/>
  <c r="B15468" i="1"/>
  <c r="B15469" i="1"/>
  <c r="B15470" i="1"/>
  <c r="B15471" i="1"/>
  <c r="B15472" i="1"/>
  <c r="B15473" i="1"/>
  <c r="B15474" i="1"/>
  <c r="B15475" i="1"/>
  <c r="B15476" i="1"/>
  <c r="B15477" i="1"/>
  <c r="B15478" i="1"/>
  <c r="B15479" i="1"/>
  <c r="B15480" i="1"/>
  <c r="B15481" i="1"/>
  <c r="B15482" i="1"/>
  <c r="B15483" i="1"/>
  <c r="B15484" i="1"/>
  <c r="B15485" i="1"/>
  <c r="B15486" i="1"/>
  <c r="B15487" i="1"/>
  <c r="B15488" i="1"/>
  <c r="B15489" i="1"/>
  <c r="B15490" i="1"/>
  <c r="B15491" i="1"/>
  <c r="B15492" i="1"/>
  <c r="B15493" i="1"/>
  <c r="B15494" i="1"/>
  <c r="B15495" i="1"/>
  <c r="B15496" i="1"/>
  <c r="B15497" i="1"/>
  <c r="B15498" i="1"/>
  <c r="B15499" i="1"/>
  <c r="B15500" i="1"/>
  <c r="B15501" i="1"/>
  <c r="B15502" i="1"/>
  <c r="B15503" i="1"/>
  <c r="B15504" i="1"/>
  <c r="B15505" i="1"/>
  <c r="B15506" i="1"/>
  <c r="B15507" i="1"/>
  <c r="B15508" i="1"/>
  <c r="B15509" i="1"/>
  <c r="B15510" i="1"/>
  <c r="B15511" i="1"/>
  <c r="B15512" i="1"/>
  <c r="B15513" i="1"/>
  <c r="B15514" i="1"/>
  <c r="B15515" i="1"/>
  <c r="B15516" i="1"/>
  <c r="B15517" i="1"/>
  <c r="B15518" i="1"/>
  <c r="B15519" i="1"/>
  <c r="B15520" i="1"/>
  <c r="B15521" i="1"/>
  <c r="B15522" i="1"/>
  <c r="B15523" i="1"/>
  <c r="B15524" i="1"/>
  <c r="B15525" i="1"/>
  <c r="B15526" i="1"/>
  <c r="B15527" i="1"/>
  <c r="B15528" i="1"/>
  <c r="B15529" i="1"/>
  <c r="B15530" i="1"/>
  <c r="B15531" i="1"/>
  <c r="B15532" i="1"/>
  <c r="B15533" i="1"/>
  <c r="B15534" i="1"/>
  <c r="B15535" i="1"/>
  <c r="B15536" i="1"/>
  <c r="B15537" i="1"/>
  <c r="B15538" i="1"/>
  <c r="B15539" i="1"/>
  <c r="B15540" i="1"/>
  <c r="B15541" i="1"/>
  <c r="B15542" i="1"/>
  <c r="B15543" i="1"/>
  <c r="B15544" i="1"/>
  <c r="B15545" i="1"/>
  <c r="B15546" i="1"/>
  <c r="B15547" i="1"/>
  <c r="B15548" i="1"/>
  <c r="B15549" i="1"/>
  <c r="B15550" i="1"/>
  <c r="B15551" i="1"/>
  <c r="B15552" i="1"/>
  <c r="B15553" i="1"/>
  <c r="B15554" i="1"/>
  <c r="B15555" i="1"/>
  <c r="B15556" i="1"/>
  <c r="B15557" i="1"/>
  <c r="B15558" i="1"/>
  <c r="B15559" i="1"/>
  <c r="B15560" i="1"/>
  <c r="B15561" i="1"/>
  <c r="B15562" i="1"/>
  <c r="B15563" i="1"/>
  <c r="B15564" i="1"/>
  <c r="B15565" i="1"/>
  <c r="B15566" i="1"/>
  <c r="B15567" i="1"/>
  <c r="B15568" i="1"/>
  <c r="B15569" i="1"/>
  <c r="B15570" i="1"/>
  <c r="B15571" i="1"/>
  <c r="B15572" i="1"/>
  <c r="B15573" i="1"/>
  <c r="B15574" i="1"/>
  <c r="B15575" i="1"/>
  <c r="B15576" i="1"/>
  <c r="B15577" i="1"/>
  <c r="B15578" i="1"/>
  <c r="B15579" i="1"/>
  <c r="B15580" i="1"/>
  <c r="B15581" i="1"/>
  <c r="B15582" i="1"/>
  <c r="B15583" i="1"/>
  <c r="B15584" i="1"/>
  <c r="B15585" i="1"/>
  <c r="B15586" i="1"/>
  <c r="B15587" i="1"/>
  <c r="B15588" i="1"/>
  <c r="B15589" i="1"/>
  <c r="B15590" i="1"/>
  <c r="B15591" i="1"/>
  <c r="B15592" i="1"/>
  <c r="B15593" i="1"/>
  <c r="B15594" i="1"/>
  <c r="B15595" i="1"/>
  <c r="B15596" i="1"/>
  <c r="B15597" i="1"/>
  <c r="B15598" i="1"/>
  <c r="B15599" i="1"/>
  <c r="B15600" i="1"/>
  <c r="B15601" i="1"/>
  <c r="B15602" i="1"/>
  <c r="B15603" i="1"/>
  <c r="B15604" i="1"/>
  <c r="B15605" i="1"/>
  <c r="B15606" i="1"/>
  <c r="B15607" i="1"/>
  <c r="B15608" i="1"/>
  <c r="B15609" i="1"/>
  <c r="B15610" i="1"/>
  <c r="B15611" i="1"/>
  <c r="B15612" i="1"/>
  <c r="B15613" i="1"/>
  <c r="B15614" i="1"/>
  <c r="B15615" i="1"/>
  <c r="B15616" i="1"/>
  <c r="B15617" i="1"/>
  <c r="B15618" i="1"/>
  <c r="B15619" i="1"/>
  <c r="B15620" i="1"/>
  <c r="B15621" i="1"/>
  <c r="B15622" i="1"/>
  <c r="B15623" i="1"/>
  <c r="B15624" i="1"/>
  <c r="B15625" i="1"/>
  <c r="B15626" i="1"/>
  <c r="B15627" i="1"/>
  <c r="B15628" i="1"/>
  <c r="B15629" i="1"/>
  <c r="B15630" i="1"/>
  <c r="B15631" i="1"/>
  <c r="B15632" i="1"/>
  <c r="B15633" i="1"/>
  <c r="B15634" i="1"/>
  <c r="B15635" i="1"/>
  <c r="B15636" i="1"/>
  <c r="B15637" i="1"/>
  <c r="B15638" i="1"/>
  <c r="B15639" i="1"/>
  <c r="B15640" i="1"/>
  <c r="B15641" i="1"/>
  <c r="B15642" i="1"/>
  <c r="B15643" i="1"/>
  <c r="B15644" i="1"/>
  <c r="B15645" i="1"/>
  <c r="B15646" i="1"/>
  <c r="B15647" i="1"/>
  <c r="B15648" i="1"/>
  <c r="B15649" i="1"/>
  <c r="B15650" i="1"/>
  <c r="B15651" i="1"/>
  <c r="B15652" i="1"/>
  <c r="B15653" i="1"/>
  <c r="B15654" i="1"/>
  <c r="B15655" i="1"/>
  <c r="B15656" i="1"/>
  <c r="B15657" i="1"/>
  <c r="B15658" i="1"/>
  <c r="B15659" i="1"/>
  <c r="B15660" i="1"/>
  <c r="B15661" i="1"/>
  <c r="B15662" i="1"/>
  <c r="B15663" i="1"/>
  <c r="B15664" i="1"/>
  <c r="B15665" i="1"/>
  <c r="B15666" i="1"/>
  <c r="B15667" i="1"/>
  <c r="B15668" i="1"/>
  <c r="B15669" i="1"/>
  <c r="B15670" i="1"/>
  <c r="B15671" i="1"/>
  <c r="B15672" i="1"/>
  <c r="B15673" i="1"/>
  <c r="B15674" i="1"/>
  <c r="B15675" i="1"/>
  <c r="B15676" i="1"/>
  <c r="B15677" i="1"/>
  <c r="B15678" i="1"/>
  <c r="B15679" i="1"/>
  <c r="B15680" i="1"/>
  <c r="B15681" i="1"/>
  <c r="B15682" i="1"/>
  <c r="B15683" i="1"/>
  <c r="B15684" i="1"/>
  <c r="B15685" i="1"/>
  <c r="B15686" i="1"/>
  <c r="B15687" i="1"/>
  <c r="B15688" i="1"/>
  <c r="B15689" i="1"/>
  <c r="B15690" i="1"/>
  <c r="B15691" i="1"/>
  <c r="B15692" i="1"/>
  <c r="B15693" i="1"/>
  <c r="B15694" i="1"/>
  <c r="B15695" i="1"/>
  <c r="B15696" i="1"/>
  <c r="B15697" i="1"/>
  <c r="B15698" i="1"/>
  <c r="B15699" i="1"/>
  <c r="B15700" i="1"/>
  <c r="B15701" i="1"/>
  <c r="B15702" i="1"/>
  <c r="B15703" i="1"/>
  <c r="B15704" i="1"/>
  <c r="B15705" i="1"/>
  <c r="B15706" i="1"/>
  <c r="B15707" i="1"/>
  <c r="B15708" i="1"/>
  <c r="B15709" i="1"/>
  <c r="B15710" i="1"/>
  <c r="B15711" i="1"/>
  <c r="B15712" i="1"/>
  <c r="B15713" i="1"/>
  <c r="B15714" i="1"/>
  <c r="B15715" i="1"/>
  <c r="B15716" i="1"/>
  <c r="B15717" i="1"/>
  <c r="B15718" i="1"/>
  <c r="B15719" i="1"/>
  <c r="B15720" i="1"/>
  <c r="B15721" i="1"/>
  <c r="B15722" i="1"/>
  <c r="B15723" i="1"/>
  <c r="B15724" i="1"/>
  <c r="B15725" i="1"/>
  <c r="B15726" i="1"/>
  <c r="B15727" i="1"/>
  <c r="B15728" i="1"/>
  <c r="B15729" i="1"/>
  <c r="B15730" i="1"/>
  <c r="B15731" i="1"/>
  <c r="B15732" i="1"/>
  <c r="B15733" i="1"/>
  <c r="B15734" i="1"/>
  <c r="B15735" i="1"/>
  <c r="B15736" i="1"/>
  <c r="B15737" i="1"/>
  <c r="B15738" i="1"/>
  <c r="B15739" i="1"/>
  <c r="B15740" i="1"/>
  <c r="B15741" i="1"/>
  <c r="B15742" i="1"/>
  <c r="B15743" i="1"/>
  <c r="B15744" i="1"/>
  <c r="B15745" i="1"/>
  <c r="B15746" i="1"/>
  <c r="B15747" i="1"/>
  <c r="B15748" i="1"/>
  <c r="B15749" i="1"/>
  <c r="B15750" i="1"/>
  <c r="B15751" i="1"/>
  <c r="B15752" i="1"/>
  <c r="B15753" i="1"/>
  <c r="B15754" i="1"/>
  <c r="B15755" i="1"/>
  <c r="B15756" i="1"/>
  <c r="B15757" i="1"/>
  <c r="B15758" i="1"/>
  <c r="B15759" i="1"/>
  <c r="B15760" i="1"/>
  <c r="B15761" i="1"/>
  <c r="B15762" i="1"/>
  <c r="B15763" i="1"/>
  <c r="B15764" i="1"/>
  <c r="B15765" i="1"/>
  <c r="B15766" i="1"/>
  <c r="B15767" i="1"/>
  <c r="B15768" i="1"/>
  <c r="B15769" i="1"/>
  <c r="B15770" i="1"/>
  <c r="B15771" i="1"/>
  <c r="B15772" i="1"/>
  <c r="B15773" i="1"/>
  <c r="B15774" i="1"/>
  <c r="B15775" i="1"/>
  <c r="B15776" i="1"/>
  <c r="B15777" i="1"/>
  <c r="B15778" i="1"/>
  <c r="B15779" i="1"/>
  <c r="B15780" i="1"/>
  <c r="B15781" i="1"/>
  <c r="B15782" i="1"/>
  <c r="B15783" i="1"/>
  <c r="B15784" i="1"/>
  <c r="B15785" i="1"/>
  <c r="B15786" i="1"/>
  <c r="B15787" i="1"/>
  <c r="B15788" i="1"/>
  <c r="B15789" i="1"/>
  <c r="B15790" i="1"/>
  <c r="B15791" i="1"/>
  <c r="B15792" i="1"/>
  <c r="B15793" i="1"/>
  <c r="B15794" i="1"/>
  <c r="B15795" i="1"/>
  <c r="B15796" i="1"/>
  <c r="B15797" i="1"/>
  <c r="B15798" i="1"/>
  <c r="B15799" i="1"/>
  <c r="B15800" i="1"/>
  <c r="B15801" i="1"/>
  <c r="B15802" i="1"/>
  <c r="B15803" i="1"/>
  <c r="B15804" i="1"/>
  <c r="B15805" i="1"/>
  <c r="B15806" i="1"/>
  <c r="B15807" i="1"/>
  <c r="B15808" i="1"/>
  <c r="B15809" i="1"/>
  <c r="B15810" i="1"/>
  <c r="B15811" i="1"/>
  <c r="B15812" i="1"/>
  <c r="B15813" i="1"/>
  <c r="B15814" i="1"/>
  <c r="B15815" i="1"/>
  <c r="B15816" i="1"/>
  <c r="B15817" i="1"/>
  <c r="B15818" i="1"/>
  <c r="B15819" i="1"/>
  <c r="B15820" i="1"/>
  <c r="B15821" i="1"/>
  <c r="B15822" i="1"/>
  <c r="B15823" i="1"/>
  <c r="B15824" i="1"/>
  <c r="B15825" i="1"/>
  <c r="B15826" i="1"/>
  <c r="B15827" i="1"/>
  <c r="B15828" i="1"/>
  <c r="B15829" i="1"/>
  <c r="B15830" i="1"/>
  <c r="B15831" i="1"/>
  <c r="B15832" i="1"/>
  <c r="B15833" i="1"/>
  <c r="B15834" i="1"/>
  <c r="B15835" i="1"/>
  <c r="B15836" i="1"/>
  <c r="B15837" i="1"/>
  <c r="B15838" i="1"/>
  <c r="B15839" i="1"/>
  <c r="B15840" i="1"/>
  <c r="B15841" i="1"/>
  <c r="B15842" i="1"/>
  <c r="B15843" i="1"/>
  <c r="B15844" i="1"/>
  <c r="B15845" i="1"/>
  <c r="B15846" i="1"/>
  <c r="B15847" i="1"/>
  <c r="B15848" i="1"/>
  <c r="B15849" i="1"/>
  <c r="B15850" i="1"/>
  <c r="B15851" i="1"/>
  <c r="B15852" i="1"/>
  <c r="B15853" i="1"/>
  <c r="B15854" i="1"/>
  <c r="B15855" i="1"/>
  <c r="B15856" i="1"/>
  <c r="B15857" i="1"/>
  <c r="B15858" i="1"/>
  <c r="B15859" i="1"/>
  <c r="B15860" i="1"/>
  <c r="B15861" i="1"/>
  <c r="B15862" i="1"/>
  <c r="B15863" i="1"/>
  <c r="B15864" i="1"/>
  <c r="B15865" i="1"/>
  <c r="B15866" i="1"/>
  <c r="B15867" i="1"/>
  <c r="B15868" i="1"/>
  <c r="B15869" i="1"/>
  <c r="B15870" i="1"/>
  <c r="B15871" i="1"/>
  <c r="B15872" i="1"/>
  <c r="B15873" i="1"/>
  <c r="B15874" i="1"/>
  <c r="B15875" i="1"/>
  <c r="B15876" i="1"/>
  <c r="B15877" i="1"/>
  <c r="B15878" i="1"/>
  <c r="B15879" i="1"/>
  <c r="B15880" i="1"/>
  <c r="B15881" i="1"/>
  <c r="B15882" i="1"/>
  <c r="B15883" i="1"/>
  <c r="B15884" i="1"/>
  <c r="B15885" i="1"/>
  <c r="B15886" i="1"/>
  <c r="B15887" i="1"/>
  <c r="B15888" i="1"/>
  <c r="B15889" i="1"/>
  <c r="B15890" i="1"/>
  <c r="B15891" i="1"/>
  <c r="B15892" i="1"/>
  <c r="B15893" i="1"/>
  <c r="B15894" i="1"/>
  <c r="B15895" i="1"/>
  <c r="B15896" i="1"/>
  <c r="B15897" i="1"/>
  <c r="B15898" i="1"/>
  <c r="B15899" i="1"/>
  <c r="B15900" i="1"/>
  <c r="B15901" i="1"/>
  <c r="B15902" i="1"/>
  <c r="B15903" i="1"/>
  <c r="B15904" i="1"/>
  <c r="B15905" i="1"/>
  <c r="B15906" i="1"/>
  <c r="B15907" i="1"/>
  <c r="B15908" i="1"/>
  <c r="B15909" i="1"/>
  <c r="B15910" i="1"/>
  <c r="B15911" i="1"/>
  <c r="B15912" i="1"/>
  <c r="B15913" i="1"/>
  <c r="B15914" i="1"/>
  <c r="B15915" i="1"/>
  <c r="B15916" i="1"/>
  <c r="B15917" i="1"/>
  <c r="B15918" i="1"/>
  <c r="B15919" i="1"/>
  <c r="B15920" i="1"/>
  <c r="B15921" i="1"/>
  <c r="B15922" i="1"/>
  <c r="B15923" i="1"/>
  <c r="B15924" i="1"/>
  <c r="B15925" i="1"/>
  <c r="B15926" i="1"/>
  <c r="B15927" i="1"/>
  <c r="B15928" i="1"/>
  <c r="B15929" i="1"/>
  <c r="B15930" i="1"/>
  <c r="B15931" i="1"/>
  <c r="B15932" i="1"/>
  <c r="B15933" i="1"/>
  <c r="B15934" i="1"/>
  <c r="B15935" i="1"/>
  <c r="B15936" i="1"/>
  <c r="B15937" i="1"/>
  <c r="B15938" i="1"/>
  <c r="B15939" i="1"/>
  <c r="B15940" i="1"/>
  <c r="B15941" i="1"/>
  <c r="B15942" i="1"/>
  <c r="B15943" i="1"/>
  <c r="B15944" i="1"/>
  <c r="B15945" i="1"/>
  <c r="B15946" i="1"/>
  <c r="B15947" i="1"/>
  <c r="B15948" i="1"/>
  <c r="B15949" i="1"/>
  <c r="B15950" i="1"/>
  <c r="B15951" i="1"/>
  <c r="B15952" i="1"/>
  <c r="B15953" i="1"/>
  <c r="B15954" i="1"/>
  <c r="B15955" i="1"/>
  <c r="B15956" i="1"/>
  <c r="B15957" i="1"/>
  <c r="B15958" i="1"/>
  <c r="B15959" i="1"/>
  <c r="B15960" i="1"/>
  <c r="B15961" i="1"/>
  <c r="B15962" i="1"/>
  <c r="B15963" i="1"/>
  <c r="B15964" i="1"/>
  <c r="B15965" i="1"/>
  <c r="B15966" i="1"/>
  <c r="B15967" i="1"/>
  <c r="B15968" i="1"/>
  <c r="B15969" i="1"/>
  <c r="B15970" i="1"/>
  <c r="B15971" i="1"/>
  <c r="B15972" i="1"/>
  <c r="B15973" i="1"/>
  <c r="B15974" i="1"/>
  <c r="B15975" i="1"/>
  <c r="B15976" i="1"/>
  <c r="B15977" i="1"/>
  <c r="B15978" i="1"/>
  <c r="B15979" i="1"/>
  <c r="B15980" i="1"/>
  <c r="B15981" i="1"/>
  <c r="B15982" i="1"/>
  <c r="B15983" i="1"/>
  <c r="B15984" i="1"/>
  <c r="B15985" i="1"/>
  <c r="B15986" i="1"/>
  <c r="B15987" i="1"/>
  <c r="B15988" i="1"/>
  <c r="B15989" i="1"/>
  <c r="B15990" i="1"/>
  <c r="B15991" i="1"/>
  <c r="B15992" i="1"/>
  <c r="B15993" i="1"/>
  <c r="B15994" i="1"/>
  <c r="B15995" i="1"/>
  <c r="B15996" i="1"/>
  <c r="B15997" i="1"/>
  <c r="B15998" i="1"/>
  <c r="B15999" i="1"/>
  <c r="B16000" i="1"/>
  <c r="B16001" i="1"/>
  <c r="B16002" i="1"/>
  <c r="B16003" i="1"/>
  <c r="B16004" i="1"/>
  <c r="B16005" i="1"/>
  <c r="B16006" i="1"/>
  <c r="B16007" i="1"/>
  <c r="B16008" i="1"/>
  <c r="B16009" i="1"/>
  <c r="B16010" i="1"/>
  <c r="B16011" i="1"/>
  <c r="B16012" i="1"/>
  <c r="B16013" i="1"/>
  <c r="B16014" i="1"/>
  <c r="B16015" i="1"/>
  <c r="B16016" i="1"/>
  <c r="B16017" i="1"/>
  <c r="B16018" i="1"/>
  <c r="B16019" i="1"/>
  <c r="B16020" i="1"/>
  <c r="B16021" i="1"/>
  <c r="B16022" i="1"/>
  <c r="B16023" i="1"/>
  <c r="B16024" i="1"/>
  <c r="B16025" i="1"/>
  <c r="B16026" i="1"/>
  <c r="B16027" i="1"/>
  <c r="B16028" i="1"/>
  <c r="B16029" i="1"/>
  <c r="B16030" i="1"/>
  <c r="B16031" i="1"/>
  <c r="B16032" i="1"/>
  <c r="B16033" i="1"/>
  <c r="B16034" i="1"/>
  <c r="B16035" i="1"/>
  <c r="B16036" i="1"/>
  <c r="B16037" i="1"/>
  <c r="B16038" i="1"/>
  <c r="B16039" i="1"/>
  <c r="B16040" i="1"/>
  <c r="B16041" i="1"/>
  <c r="B16042" i="1"/>
  <c r="B16043" i="1"/>
  <c r="B16044" i="1"/>
  <c r="B16045" i="1"/>
  <c r="B16046" i="1"/>
  <c r="B16047" i="1"/>
  <c r="B16048" i="1"/>
  <c r="B16049" i="1"/>
  <c r="B16050" i="1"/>
  <c r="B16051" i="1"/>
  <c r="B16052" i="1"/>
  <c r="B16053" i="1"/>
  <c r="B16054" i="1"/>
  <c r="B16055" i="1"/>
  <c r="B16056" i="1"/>
  <c r="B16057" i="1"/>
  <c r="B16058" i="1"/>
  <c r="B16059" i="1"/>
  <c r="B16060" i="1"/>
  <c r="B16061" i="1"/>
  <c r="B16062" i="1"/>
  <c r="B16063" i="1"/>
  <c r="B16064" i="1"/>
  <c r="B16065" i="1"/>
  <c r="B16066" i="1"/>
  <c r="B16067" i="1"/>
  <c r="B16068" i="1"/>
  <c r="B16069" i="1"/>
  <c r="B16070" i="1"/>
  <c r="B16071" i="1"/>
  <c r="B16072" i="1"/>
  <c r="B16073" i="1"/>
  <c r="B16074" i="1"/>
  <c r="B16075" i="1"/>
  <c r="B16076" i="1"/>
  <c r="B16077" i="1"/>
  <c r="B16078" i="1"/>
  <c r="B16079" i="1"/>
  <c r="B16080" i="1"/>
  <c r="B16081" i="1"/>
  <c r="B16082" i="1"/>
  <c r="B16083" i="1"/>
  <c r="B16084" i="1"/>
  <c r="B16085" i="1"/>
  <c r="B16086" i="1"/>
  <c r="B16087" i="1"/>
  <c r="B16088" i="1"/>
  <c r="B16089" i="1"/>
  <c r="B16090" i="1"/>
  <c r="B16091" i="1"/>
  <c r="B16092" i="1"/>
  <c r="B16093" i="1"/>
  <c r="B16094" i="1"/>
  <c r="B16095" i="1"/>
  <c r="B16096" i="1"/>
  <c r="B16097" i="1"/>
  <c r="B16098" i="1"/>
  <c r="B16099" i="1"/>
  <c r="B16100" i="1"/>
  <c r="B16101" i="1"/>
  <c r="B16102" i="1"/>
  <c r="B16103" i="1"/>
  <c r="B16104" i="1"/>
  <c r="B16105" i="1"/>
  <c r="B16106" i="1"/>
  <c r="B16107" i="1"/>
  <c r="B16108" i="1"/>
  <c r="B16109" i="1"/>
  <c r="B16110" i="1"/>
  <c r="B16111" i="1"/>
  <c r="B16112" i="1"/>
  <c r="B16113" i="1"/>
  <c r="B16114" i="1"/>
  <c r="B16115" i="1"/>
  <c r="B16116" i="1"/>
  <c r="B16117" i="1"/>
  <c r="B16118" i="1"/>
  <c r="B16119" i="1"/>
  <c r="B16120" i="1"/>
  <c r="B16121" i="1"/>
  <c r="B16122" i="1"/>
  <c r="B16123" i="1"/>
  <c r="B16124" i="1"/>
  <c r="B16125" i="1"/>
  <c r="B16126" i="1"/>
  <c r="B16127" i="1"/>
  <c r="B16128" i="1"/>
  <c r="B16129" i="1"/>
  <c r="B16130" i="1"/>
  <c r="B16131" i="1"/>
  <c r="B16132" i="1"/>
  <c r="B16133" i="1"/>
  <c r="B16134" i="1"/>
  <c r="B16135" i="1"/>
  <c r="B16136" i="1"/>
  <c r="B16137" i="1"/>
  <c r="B16138" i="1"/>
  <c r="B16139" i="1"/>
  <c r="B16140" i="1"/>
  <c r="B16141" i="1"/>
  <c r="B16142" i="1"/>
  <c r="B16143" i="1"/>
  <c r="B16144" i="1"/>
  <c r="B16145" i="1"/>
  <c r="B16146" i="1"/>
  <c r="B16147" i="1"/>
  <c r="B16148" i="1"/>
  <c r="B16149" i="1"/>
  <c r="B16150" i="1"/>
  <c r="B16151" i="1"/>
  <c r="B16152" i="1"/>
  <c r="B16153" i="1"/>
  <c r="B16154" i="1"/>
  <c r="B16155" i="1"/>
  <c r="B16156" i="1"/>
  <c r="B16157" i="1"/>
  <c r="B16158" i="1"/>
  <c r="B16159" i="1"/>
  <c r="B16160" i="1"/>
  <c r="B16161" i="1"/>
  <c r="B16162" i="1"/>
  <c r="B16163" i="1"/>
  <c r="B16164" i="1"/>
  <c r="B16165" i="1"/>
  <c r="B16166" i="1"/>
  <c r="B16167" i="1"/>
  <c r="B16168" i="1"/>
  <c r="B16169" i="1"/>
  <c r="B16170" i="1"/>
  <c r="B16171" i="1"/>
  <c r="B16172" i="1"/>
  <c r="B16173" i="1"/>
  <c r="B16174" i="1"/>
  <c r="B16175" i="1"/>
  <c r="B16176" i="1"/>
  <c r="B16177" i="1"/>
  <c r="B16178" i="1"/>
  <c r="B16179" i="1"/>
  <c r="B16180" i="1"/>
  <c r="B16181" i="1"/>
  <c r="B16182" i="1"/>
  <c r="B16183" i="1"/>
  <c r="B16184" i="1"/>
  <c r="B16185" i="1"/>
  <c r="B16186" i="1"/>
  <c r="B16187" i="1"/>
  <c r="B16188" i="1"/>
  <c r="B16189" i="1"/>
  <c r="B16190" i="1"/>
  <c r="B16191" i="1"/>
  <c r="B16192" i="1"/>
  <c r="B16193" i="1"/>
  <c r="B16194" i="1"/>
  <c r="B16195" i="1"/>
  <c r="B16196" i="1"/>
  <c r="B16197" i="1"/>
  <c r="B16198" i="1"/>
  <c r="B16199" i="1"/>
  <c r="B16200" i="1"/>
  <c r="B16201" i="1"/>
  <c r="B16202" i="1"/>
  <c r="B16203" i="1"/>
  <c r="B16204" i="1"/>
  <c r="B16205" i="1"/>
  <c r="B16206" i="1"/>
  <c r="B16207" i="1"/>
  <c r="B16208" i="1"/>
  <c r="B16209" i="1"/>
  <c r="B16210" i="1"/>
  <c r="B16211" i="1"/>
  <c r="B16212" i="1"/>
  <c r="B16213" i="1"/>
  <c r="B16214" i="1"/>
  <c r="B16215" i="1"/>
  <c r="B16216" i="1"/>
  <c r="B16217" i="1"/>
  <c r="B16218" i="1"/>
  <c r="B16219" i="1"/>
  <c r="B16220" i="1"/>
  <c r="B16221" i="1"/>
  <c r="B16222" i="1"/>
  <c r="B16223" i="1"/>
  <c r="B16224" i="1"/>
  <c r="B16225" i="1"/>
  <c r="B16226" i="1"/>
  <c r="B16227" i="1"/>
  <c r="B16228" i="1"/>
  <c r="B16229" i="1"/>
  <c r="B16230" i="1"/>
  <c r="B16231" i="1"/>
  <c r="B16232" i="1"/>
  <c r="B16233" i="1"/>
  <c r="B16234" i="1"/>
  <c r="B16235" i="1"/>
  <c r="B16236" i="1"/>
  <c r="B16237" i="1"/>
  <c r="B16238" i="1"/>
  <c r="B16239" i="1"/>
  <c r="B16240" i="1"/>
  <c r="B16241" i="1"/>
  <c r="B16242" i="1"/>
  <c r="B16243" i="1"/>
  <c r="B16244" i="1"/>
  <c r="B16245" i="1"/>
  <c r="B16246" i="1"/>
  <c r="B16247" i="1"/>
  <c r="B16248" i="1"/>
  <c r="B16249" i="1"/>
  <c r="B16250" i="1"/>
  <c r="B16251" i="1"/>
  <c r="B16252" i="1"/>
  <c r="B16253" i="1"/>
  <c r="B16254" i="1"/>
  <c r="B16255" i="1"/>
  <c r="B16256" i="1"/>
  <c r="B16257" i="1"/>
  <c r="B16258" i="1"/>
  <c r="B16259" i="1"/>
  <c r="B16260" i="1"/>
  <c r="B16261" i="1"/>
  <c r="B16262" i="1"/>
  <c r="B16263" i="1"/>
  <c r="B16264" i="1"/>
  <c r="B16265" i="1"/>
  <c r="B16266" i="1"/>
  <c r="B16267" i="1"/>
  <c r="B16268" i="1"/>
  <c r="B16269" i="1"/>
  <c r="B16270" i="1"/>
  <c r="B16271" i="1"/>
  <c r="B16272" i="1"/>
  <c r="B16273" i="1"/>
  <c r="B16274" i="1"/>
  <c r="B16275" i="1"/>
  <c r="B16276" i="1"/>
  <c r="B16277" i="1"/>
  <c r="B16278" i="1"/>
  <c r="B16279" i="1"/>
  <c r="B16280" i="1"/>
  <c r="B16281" i="1"/>
  <c r="B16282" i="1"/>
  <c r="B16283" i="1"/>
  <c r="B16284" i="1"/>
  <c r="B16285" i="1"/>
  <c r="B16286" i="1"/>
  <c r="B16287" i="1"/>
  <c r="B16288" i="1"/>
  <c r="B16289" i="1"/>
  <c r="B16290" i="1"/>
  <c r="B16291" i="1"/>
  <c r="B16292" i="1"/>
  <c r="B16293" i="1"/>
  <c r="B16294" i="1"/>
  <c r="B16295" i="1"/>
  <c r="B16296" i="1"/>
  <c r="B16297" i="1"/>
  <c r="B16298" i="1"/>
  <c r="B16299" i="1"/>
  <c r="B16300" i="1"/>
  <c r="B16301" i="1"/>
  <c r="B16302" i="1"/>
  <c r="B16303" i="1"/>
  <c r="B16304" i="1"/>
  <c r="B16305" i="1"/>
  <c r="B16306" i="1"/>
  <c r="B16307" i="1"/>
  <c r="B16308" i="1"/>
  <c r="B16309" i="1"/>
  <c r="B16310" i="1"/>
  <c r="B16311" i="1"/>
  <c r="B16312" i="1"/>
  <c r="B16313" i="1"/>
  <c r="B16314" i="1"/>
  <c r="B16315" i="1"/>
  <c r="B16316" i="1"/>
  <c r="B16317" i="1"/>
  <c r="B16318" i="1"/>
  <c r="B16319" i="1"/>
  <c r="B16320" i="1"/>
  <c r="B16321" i="1"/>
  <c r="B16322" i="1"/>
  <c r="B16323" i="1"/>
  <c r="B16324" i="1"/>
  <c r="B16325" i="1"/>
  <c r="B16326" i="1"/>
  <c r="B16327" i="1"/>
  <c r="B16328" i="1"/>
  <c r="B16329" i="1"/>
  <c r="B16330" i="1"/>
  <c r="B16331" i="1"/>
  <c r="B16332" i="1"/>
  <c r="B16333" i="1"/>
  <c r="B16334" i="1"/>
  <c r="B16335" i="1"/>
  <c r="B16336" i="1"/>
  <c r="B16337" i="1"/>
  <c r="B16338" i="1"/>
  <c r="B16339" i="1"/>
  <c r="B16340" i="1"/>
  <c r="B16341" i="1"/>
  <c r="B16342" i="1"/>
  <c r="B16343" i="1"/>
  <c r="B16344" i="1"/>
  <c r="B16345" i="1"/>
  <c r="B16346" i="1"/>
  <c r="B16347" i="1"/>
  <c r="B16348" i="1"/>
  <c r="B16349" i="1"/>
  <c r="B16350" i="1"/>
  <c r="B16351" i="1"/>
  <c r="B16352" i="1"/>
  <c r="B16353" i="1"/>
  <c r="B16354" i="1"/>
  <c r="B16355" i="1"/>
  <c r="B16356" i="1"/>
  <c r="B16357" i="1"/>
  <c r="B16358" i="1"/>
  <c r="B16359" i="1"/>
  <c r="B16360" i="1"/>
  <c r="B16361" i="1"/>
  <c r="B16362" i="1"/>
  <c r="B16363" i="1"/>
  <c r="B16364" i="1"/>
  <c r="B16365" i="1"/>
  <c r="B16366" i="1"/>
  <c r="B16367" i="1"/>
  <c r="B16368" i="1"/>
  <c r="B16369" i="1"/>
  <c r="B16370" i="1"/>
  <c r="B16371" i="1"/>
  <c r="B16372" i="1"/>
  <c r="B16373" i="1"/>
  <c r="B16374" i="1"/>
  <c r="B16375" i="1"/>
  <c r="B16376" i="1"/>
  <c r="B16377" i="1"/>
  <c r="B16378" i="1"/>
  <c r="B16379" i="1"/>
  <c r="B16380" i="1"/>
  <c r="B16381" i="1"/>
  <c r="B16382" i="1"/>
  <c r="B16383" i="1"/>
  <c r="B16384" i="1"/>
  <c r="B16385" i="1"/>
  <c r="B16386" i="1"/>
  <c r="B16387" i="1"/>
  <c r="B16388" i="1"/>
  <c r="B16389" i="1"/>
  <c r="B16390" i="1"/>
  <c r="B16391" i="1"/>
  <c r="B16392" i="1"/>
  <c r="B16393" i="1"/>
  <c r="B16394" i="1"/>
  <c r="B16395" i="1"/>
  <c r="B16396" i="1"/>
  <c r="B16397" i="1"/>
  <c r="B16398" i="1"/>
  <c r="B16399" i="1"/>
  <c r="B16400" i="1"/>
  <c r="B16401" i="1"/>
  <c r="B16402" i="1"/>
  <c r="B16403" i="1"/>
  <c r="B16404" i="1"/>
  <c r="B16405" i="1"/>
  <c r="B16406" i="1"/>
  <c r="B16407" i="1"/>
  <c r="B16408" i="1"/>
  <c r="B16409" i="1"/>
  <c r="B16410" i="1"/>
  <c r="B16411" i="1"/>
  <c r="B16412" i="1"/>
  <c r="B16413" i="1"/>
  <c r="B16414" i="1"/>
  <c r="B16415" i="1"/>
  <c r="B16416" i="1"/>
  <c r="B16417" i="1"/>
  <c r="B16418" i="1"/>
  <c r="B16419" i="1"/>
  <c r="B16420" i="1"/>
  <c r="B16421" i="1"/>
  <c r="B16422" i="1"/>
  <c r="B16423" i="1"/>
  <c r="B16424" i="1"/>
  <c r="B16425" i="1"/>
  <c r="B16426" i="1"/>
  <c r="B16427" i="1"/>
  <c r="B16428" i="1"/>
  <c r="B16429" i="1"/>
  <c r="B16430" i="1"/>
  <c r="B16431" i="1"/>
  <c r="B16432" i="1"/>
  <c r="B16433" i="1"/>
  <c r="B16434" i="1"/>
  <c r="B16435" i="1"/>
  <c r="B16436" i="1"/>
  <c r="B16437" i="1"/>
  <c r="B16438" i="1"/>
  <c r="B16439" i="1"/>
  <c r="B16440" i="1"/>
  <c r="B16441" i="1"/>
  <c r="B16442" i="1"/>
  <c r="B16443" i="1"/>
  <c r="B16444" i="1"/>
  <c r="B16445" i="1"/>
  <c r="B16446" i="1"/>
  <c r="B16447" i="1"/>
  <c r="B16448" i="1"/>
  <c r="B16449" i="1"/>
  <c r="B16450" i="1"/>
  <c r="B16451" i="1"/>
  <c r="B16452" i="1"/>
  <c r="B16453" i="1"/>
  <c r="B16454" i="1"/>
  <c r="B16455" i="1"/>
  <c r="B16456" i="1"/>
  <c r="B16457" i="1"/>
  <c r="B16458" i="1"/>
  <c r="B16459" i="1"/>
  <c r="B16460" i="1"/>
  <c r="B16461" i="1"/>
  <c r="B16462" i="1"/>
  <c r="B16463" i="1"/>
  <c r="B16464" i="1"/>
  <c r="B16465" i="1"/>
  <c r="B16466" i="1"/>
  <c r="B16467" i="1"/>
  <c r="B16468" i="1"/>
  <c r="B16469" i="1"/>
  <c r="B16470" i="1"/>
  <c r="B16471" i="1"/>
  <c r="B16472" i="1"/>
  <c r="B16473" i="1"/>
  <c r="B16474" i="1"/>
  <c r="B16475" i="1"/>
  <c r="B16476" i="1"/>
  <c r="B16477" i="1"/>
  <c r="B16478" i="1"/>
  <c r="B16479" i="1"/>
  <c r="B16480" i="1"/>
  <c r="B16481" i="1"/>
  <c r="B16482" i="1"/>
  <c r="B16483" i="1"/>
  <c r="B16484" i="1"/>
  <c r="B16485" i="1"/>
  <c r="B16486" i="1"/>
  <c r="B16487" i="1"/>
  <c r="B16488" i="1"/>
  <c r="B16489" i="1"/>
  <c r="B16490" i="1"/>
  <c r="B16491" i="1"/>
  <c r="B16492" i="1"/>
  <c r="B16493" i="1"/>
  <c r="B16494" i="1"/>
  <c r="B16495" i="1"/>
  <c r="B16496" i="1"/>
  <c r="B16497" i="1"/>
  <c r="B16498" i="1"/>
  <c r="B16499" i="1"/>
  <c r="B16500" i="1"/>
  <c r="B16501" i="1"/>
  <c r="B16502" i="1"/>
  <c r="B16503" i="1"/>
  <c r="B16504" i="1"/>
  <c r="B16505" i="1"/>
  <c r="B16506" i="1"/>
  <c r="B16507" i="1"/>
  <c r="B16508" i="1"/>
  <c r="B16509" i="1"/>
  <c r="B16510" i="1"/>
  <c r="B16511" i="1"/>
  <c r="B16512" i="1"/>
  <c r="B16513" i="1"/>
  <c r="B16514" i="1"/>
  <c r="B16515" i="1"/>
  <c r="B16516" i="1"/>
  <c r="B16517" i="1"/>
  <c r="B16518" i="1"/>
  <c r="B16519" i="1"/>
  <c r="B16520" i="1"/>
  <c r="B16521" i="1"/>
  <c r="B16522" i="1"/>
  <c r="B16523" i="1"/>
  <c r="B16524" i="1"/>
  <c r="B16525" i="1"/>
  <c r="B16526" i="1"/>
  <c r="B16527" i="1"/>
  <c r="B16528" i="1"/>
  <c r="B16529" i="1"/>
  <c r="B16530" i="1"/>
  <c r="B16531" i="1"/>
  <c r="B16532" i="1"/>
  <c r="B16533" i="1"/>
  <c r="B16534" i="1"/>
  <c r="B16535" i="1"/>
  <c r="B16536" i="1"/>
  <c r="B16537" i="1"/>
  <c r="B16538" i="1"/>
  <c r="B16539" i="1"/>
  <c r="B16540" i="1"/>
  <c r="B16541" i="1"/>
  <c r="B16542" i="1"/>
  <c r="B16543" i="1"/>
  <c r="B16544" i="1"/>
  <c r="B16545" i="1"/>
  <c r="B16546" i="1"/>
  <c r="B16547" i="1"/>
  <c r="B16548" i="1"/>
  <c r="B16549" i="1"/>
  <c r="B16550" i="1"/>
  <c r="B16551" i="1"/>
  <c r="B16552" i="1"/>
  <c r="B16553" i="1"/>
  <c r="B16554" i="1"/>
  <c r="B16555" i="1"/>
  <c r="B16556" i="1"/>
  <c r="B16557" i="1"/>
  <c r="B16558" i="1"/>
  <c r="B16559" i="1"/>
  <c r="B16560" i="1"/>
  <c r="B16561" i="1"/>
  <c r="B16562" i="1"/>
  <c r="B16563" i="1"/>
  <c r="B16564" i="1"/>
  <c r="B16565" i="1"/>
  <c r="B16566" i="1"/>
  <c r="B16567" i="1"/>
  <c r="B16568" i="1"/>
  <c r="B16569" i="1"/>
  <c r="B16570" i="1"/>
  <c r="B16571" i="1"/>
  <c r="B16572" i="1"/>
  <c r="B16573" i="1"/>
  <c r="B16574" i="1"/>
  <c r="B16575" i="1"/>
  <c r="B16576" i="1"/>
  <c r="B16577" i="1"/>
  <c r="B16578" i="1"/>
  <c r="B16579" i="1"/>
  <c r="B16580" i="1"/>
  <c r="B16581" i="1"/>
  <c r="B16582" i="1"/>
  <c r="B16583" i="1"/>
  <c r="B16584" i="1"/>
  <c r="B16585" i="1"/>
  <c r="B16586" i="1"/>
  <c r="B16587" i="1"/>
  <c r="B16588" i="1"/>
  <c r="B16589" i="1"/>
  <c r="B16590" i="1"/>
  <c r="B16591" i="1"/>
  <c r="B16592" i="1"/>
  <c r="B16593" i="1"/>
  <c r="B16594" i="1"/>
  <c r="B16595" i="1"/>
  <c r="B16596" i="1"/>
  <c r="B16597" i="1"/>
  <c r="B16598" i="1"/>
  <c r="B16599" i="1"/>
  <c r="B16600" i="1"/>
  <c r="B16601" i="1"/>
  <c r="B16602" i="1"/>
  <c r="B16603" i="1"/>
  <c r="B16604" i="1"/>
  <c r="B16605" i="1"/>
  <c r="B16606" i="1"/>
  <c r="B16607" i="1"/>
  <c r="B16608" i="1"/>
  <c r="B16609" i="1"/>
  <c r="B16610" i="1"/>
  <c r="B16611" i="1"/>
  <c r="B16612" i="1"/>
  <c r="B16613" i="1"/>
  <c r="B16614" i="1"/>
  <c r="B16615" i="1"/>
  <c r="B16616" i="1"/>
  <c r="B16617" i="1"/>
  <c r="B16618" i="1"/>
  <c r="B16619" i="1"/>
  <c r="B16620" i="1"/>
  <c r="B16621" i="1"/>
  <c r="B16622" i="1"/>
  <c r="B16623" i="1"/>
  <c r="B16624" i="1"/>
  <c r="B16625" i="1"/>
  <c r="B16626" i="1"/>
  <c r="B16627" i="1"/>
  <c r="B16628" i="1"/>
  <c r="B16629" i="1"/>
  <c r="B16630" i="1"/>
  <c r="B16631" i="1"/>
  <c r="B16632" i="1"/>
  <c r="B16633" i="1"/>
  <c r="B16634" i="1"/>
  <c r="B16635" i="1"/>
  <c r="B16636" i="1"/>
  <c r="B16637" i="1"/>
  <c r="B16638" i="1"/>
  <c r="B16639" i="1"/>
  <c r="B16640" i="1"/>
  <c r="B16641" i="1"/>
  <c r="B16642" i="1"/>
  <c r="B16643" i="1"/>
  <c r="B16644" i="1"/>
  <c r="B16645" i="1"/>
  <c r="B16646" i="1"/>
  <c r="B16647" i="1"/>
  <c r="B16648" i="1"/>
  <c r="B16649" i="1"/>
  <c r="B16650" i="1"/>
  <c r="B16651" i="1"/>
  <c r="B16652" i="1"/>
  <c r="B16653" i="1"/>
  <c r="B16654" i="1"/>
  <c r="B16655" i="1"/>
  <c r="B16656" i="1"/>
  <c r="B16657" i="1"/>
  <c r="B16658" i="1"/>
  <c r="B16659" i="1"/>
  <c r="B16660" i="1"/>
  <c r="B16661" i="1"/>
  <c r="B16662" i="1"/>
  <c r="B16663" i="1"/>
  <c r="B16664" i="1"/>
  <c r="B16665" i="1"/>
  <c r="B16666" i="1"/>
  <c r="B16667" i="1"/>
  <c r="B16668" i="1"/>
  <c r="B16669" i="1"/>
  <c r="B16670" i="1"/>
  <c r="B16671" i="1"/>
  <c r="B16672" i="1"/>
  <c r="B16673" i="1"/>
  <c r="B16674" i="1"/>
  <c r="B16675" i="1"/>
  <c r="B16676" i="1"/>
  <c r="B16677" i="1"/>
  <c r="B16678" i="1"/>
  <c r="B16679" i="1"/>
  <c r="B16680" i="1"/>
  <c r="B16681" i="1"/>
  <c r="B16682" i="1"/>
  <c r="B16683" i="1"/>
  <c r="B16684" i="1"/>
  <c r="B16685" i="1"/>
  <c r="B16686" i="1"/>
  <c r="B16687" i="1"/>
  <c r="B16688" i="1"/>
  <c r="B16689" i="1"/>
  <c r="B16690" i="1"/>
  <c r="B16691" i="1"/>
  <c r="B16692" i="1"/>
  <c r="B16693" i="1"/>
  <c r="B16694" i="1"/>
  <c r="B16695" i="1"/>
  <c r="B16696" i="1"/>
  <c r="B16697" i="1"/>
  <c r="B16698" i="1"/>
  <c r="B16699" i="1"/>
  <c r="B16700" i="1"/>
  <c r="B16701" i="1"/>
  <c r="B16702" i="1"/>
  <c r="B16703" i="1"/>
  <c r="B16704" i="1"/>
  <c r="B16705" i="1"/>
  <c r="B16706" i="1"/>
  <c r="B16707" i="1"/>
  <c r="B16708" i="1"/>
  <c r="B16709" i="1"/>
  <c r="B16710" i="1"/>
  <c r="B16711" i="1"/>
  <c r="B16712" i="1"/>
  <c r="B16713" i="1"/>
  <c r="B16714" i="1"/>
  <c r="B16715" i="1"/>
  <c r="B16716" i="1"/>
  <c r="B16717" i="1"/>
  <c r="B16718" i="1"/>
  <c r="B16719" i="1"/>
  <c r="B16720" i="1"/>
  <c r="B16721" i="1"/>
  <c r="B16722" i="1"/>
  <c r="B16723" i="1"/>
  <c r="B16724" i="1"/>
  <c r="B16725" i="1"/>
  <c r="B16726" i="1"/>
  <c r="B16727" i="1"/>
  <c r="B16728" i="1"/>
  <c r="B16729" i="1"/>
  <c r="B16730" i="1"/>
  <c r="B16731" i="1"/>
  <c r="B16732" i="1"/>
  <c r="B16733" i="1"/>
  <c r="B16734" i="1"/>
  <c r="B16735" i="1"/>
  <c r="B16736" i="1"/>
  <c r="B16737" i="1"/>
  <c r="B16738" i="1"/>
  <c r="B16739" i="1"/>
  <c r="B16740" i="1"/>
  <c r="B16741" i="1"/>
  <c r="B16742" i="1"/>
  <c r="B16743" i="1"/>
  <c r="B16744" i="1"/>
  <c r="B16745" i="1"/>
  <c r="B16746" i="1"/>
  <c r="B16747" i="1"/>
  <c r="B16748" i="1"/>
  <c r="B16749" i="1"/>
  <c r="B16750" i="1"/>
  <c r="B16751" i="1"/>
  <c r="B16752" i="1"/>
  <c r="B16753" i="1"/>
  <c r="B16754" i="1"/>
  <c r="B16755" i="1"/>
  <c r="B16756" i="1"/>
  <c r="B16757" i="1"/>
  <c r="B16758" i="1"/>
  <c r="B16759" i="1"/>
  <c r="B16760" i="1"/>
  <c r="B16761" i="1"/>
  <c r="B16762" i="1"/>
  <c r="B16763" i="1"/>
  <c r="B16764" i="1"/>
  <c r="B16765" i="1"/>
  <c r="B16766" i="1"/>
  <c r="B16767" i="1"/>
  <c r="B16768" i="1"/>
  <c r="B16769" i="1"/>
  <c r="B16770" i="1"/>
  <c r="B16771" i="1"/>
  <c r="B16772" i="1"/>
  <c r="B16773" i="1"/>
  <c r="B16774" i="1"/>
  <c r="B16775" i="1"/>
  <c r="B16776" i="1"/>
  <c r="B16777" i="1"/>
  <c r="B16778" i="1"/>
  <c r="B16779" i="1"/>
  <c r="B16780" i="1"/>
  <c r="B16781" i="1"/>
  <c r="B16782" i="1"/>
  <c r="B16783" i="1"/>
  <c r="B16784" i="1"/>
  <c r="B16785" i="1"/>
  <c r="B16786" i="1"/>
  <c r="B16787" i="1"/>
  <c r="B16788" i="1"/>
  <c r="B16789" i="1"/>
  <c r="B16790" i="1"/>
  <c r="B16791" i="1"/>
  <c r="B16792" i="1"/>
  <c r="B16793" i="1"/>
  <c r="B16794" i="1"/>
  <c r="B16795" i="1"/>
  <c r="B16796" i="1"/>
  <c r="B16797" i="1"/>
  <c r="B16798" i="1"/>
  <c r="B16799" i="1"/>
  <c r="B16800" i="1"/>
  <c r="B16801" i="1"/>
  <c r="B16802" i="1"/>
  <c r="B16803" i="1"/>
  <c r="B16804" i="1"/>
  <c r="B16805" i="1"/>
  <c r="B16806" i="1"/>
  <c r="B16807" i="1"/>
  <c r="B16808" i="1"/>
  <c r="B16809" i="1"/>
  <c r="B16810" i="1"/>
  <c r="B16811" i="1"/>
  <c r="B16812" i="1"/>
  <c r="B16813" i="1"/>
  <c r="B16814" i="1"/>
  <c r="B16815" i="1"/>
  <c r="B16816" i="1"/>
  <c r="B16817" i="1"/>
  <c r="B16818" i="1"/>
  <c r="B16819" i="1"/>
  <c r="B16820" i="1"/>
  <c r="B16821" i="1"/>
  <c r="B16822" i="1"/>
  <c r="B16823" i="1"/>
  <c r="B16824" i="1"/>
  <c r="B16825" i="1"/>
  <c r="B16826" i="1"/>
  <c r="B16827" i="1"/>
  <c r="B16828" i="1"/>
  <c r="B16829" i="1"/>
  <c r="B16830" i="1"/>
  <c r="B16831" i="1"/>
  <c r="B16832" i="1"/>
  <c r="B16833" i="1"/>
  <c r="B16834" i="1"/>
  <c r="B16835" i="1"/>
  <c r="B16836" i="1"/>
  <c r="B16837" i="1"/>
  <c r="B16838" i="1"/>
  <c r="B16839" i="1"/>
  <c r="B16840" i="1"/>
  <c r="B16841" i="1"/>
  <c r="B16842" i="1"/>
  <c r="B16843" i="1"/>
  <c r="B16844" i="1"/>
  <c r="B16845" i="1"/>
  <c r="B16846" i="1"/>
  <c r="B16847" i="1"/>
  <c r="B16848" i="1"/>
  <c r="B16849" i="1"/>
  <c r="B16850" i="1"/>
  <c r="B16851" i="1"/>
  <c r="B16852" i="1"/>
  <c r="B16853" i="1"/>
  <c r="B16854" i="1"/>
  <c r="B16855" i="1"/>
  <c r="B16856" i="1"/>
  <c r="B16857" i="1"/>
  <c r="B16858" i="1"/>
  <c r="B16859" i="1"/>
  <c r="B16860" i="1"/>
  <c r="B16861" i="1"/>
  <c r="B16862" i="1"/>
  <c r="B16863" i="1"/>
  <c r="B16864" i="1"/>
  <c r="B16865" i="1"/>
  <c r="B16866" i="1"/>
  <c r="B16867" i="1"/>
  <c r="B16868" i="1"/>
  <c r="B16869" i="1"/>
  <c r="B16870" i="1"/>
  <c r="B16871" i="1"/>
  <c r="B16872" i="1"/>
  <c r="B16873" i="1"/>
  <c r="B16874" i="1"/>
  <c r="B16875" i="1"/>
  <c r="B16876" i="1"/>
  <c r="B16877" i="1"/>
  <c r="B16878" i="1"/>
  <c r="B16879" i="1"/>
  <c r="B16880" i="1"/>
  <c r="B16881" i="1"/>
  <c r="B16882" i="1"/>
  <c r="B16883" i="1"/>
  <c r="B16884" i="1"/>
  <c r="B16885" i="1"/>
  <c r="B16886" i="1"/>
  <c r="B16887" i="1"/>
  <c r="B16888" i="1"/>
  <c r="B16889" i="1"/>
  <c r="B16890" i="1"/>
  <c r="B16891" i="1"/>
  <c r="B16892" i="1"/>
  <c r="B16893" i="1"/>
  <c r="B16894" i="1"/>
  <c r="B16895" i="1"/>
  <c r="B16896" i="1"/>
  <c r="B16897" i="1"/>
  <c r="B16898" i="1"/>
  <c r="B16899" i="1"/>
  <c r="B16900" i="1"/>
  <c r="B16901" i="1"/>
  <c r="B16902" i="1"/>
  <c r="B16903" i="1"/>
  <c r="B16904" i="1"/>
  <c r="B16905" i="1"/>
  <c r="B16906" i="1"/>
  <c r="B16907" i="1"/>
  <c r="B16908" i="1"/>
  <c r="B16909" i="1"/>
  <c r="B16910" i="1"/>
  <c r="B16911" i="1"/>
  <c r="B16912" i="1"/>
  <c r="B16913" i="1"/>
  <c r="B16914" i="1"/>
  <c r="B16915" i="1"/>
  <c r="B16916" i="1"/>
  <c r="B16917" i="1"/>
  <c r="B16918" i="1"/>
  <c r="B16919" i="1"/>
  <c r="B16920" i="1"/>
  <c r="B16921" i="1"/>
  <c r="B16922" i="1"/>
  <c r="B16923" i="1"/>
  <c r="B16924" i="1"/>
  <c r="B16925" i="1"/>
  <c r="B16926" i="1"/>
  <c r="B16927" i="1"/>
  <c r="B16928" i="1"/>
  <c r="B16929" i="1"/>
  <c r="B16930" i="1"/>
  <c r="B16931" i="1"/>
  <c r="B16932" i="1"/>
  <c r="B16933" i="1"/>
  <c r="B16934" i="1"/>
  <c r="B16935" i="1"/>
  <c r="B16936" i="1"/>
  <c r="B16937" i="1"/>
  <c r="B16938" i="1"/>
  <c r="B16939" i="1"/>
  <c r="B16940" i="1"/>
  <c r="B16941" i="1"/>
  <c r="B16942" i="1"/>
  <c r="B16943" i="1"/>
  <c r="B16944" i="1"/>
  <c r="B16945" i="1"/>
  <c r="B16946" i="1"/>
  <c r="B16947" i="1"/>
  <c r="B16948" i="1"/>
  <c r="B16949" i="1"/>
  <c r="B16950" i="1"/>
  <c r="B16951" i="1"/>
  <c r="B16952" i="1"/>
  <c r="B16953" i="1"/>
  <c r="B16954" i="1"/>
  <c r="B16955" i="1"/>
  <c r="B16956" i="1"/>
  <c r="B16957" i="1"/>
  <c r="B16958" i="1"/>
  <c r="B16959" i="1"/>
  <c r="B16960" i="1"/>
  <c r="B16961" i="1"/>
  <c r="B16962" i="1"/>
  <c r="B16963" i="1"/>
  <c r="B16964" i="1"/>
  <c r="B16965" i="1"/>
  <c r="B16966" i="1"/>
  <c r="B16967" i="1"/>
  <c r="B16968" i="1"/>
  <c r="B16969" i="1"/>
  <c r="B16970" i="1"/>
  <c r="B16971" i="1"/>
  <c r="B16972" i="1"/>
  <c r="B16973" i="1"/>
  <c r="B16974" i="1"/>
  <c r="B16975" i="1"/>
  <c r="B16976" i="1"/>
  <c r="B16977" i="1"/>
  <c r="B16978" i="1"/>
  <c r="B16979" i="1"/>
  <c r="B16980" i="1"/>
  <c r="B16981" i="1"/>
  <c r="B16982" i="1"/>
  <c r="B16983" i="1"/>
  <c r="B16984" i="1"/>
  <c r="B16985" i="1"/>
  <c r="B16986" i="1"/>
  <c r="B16987" i="1"/>
  <c r="B16988" i="1"/>
  <c r="B16989" i="1"/>
  <c r="B16990" i="1"/>
  <c r="B16991" i="1"/>
  <c r="B16992" i="1"/>
  <c r="B16993" i="1"/>
  <c r="B16994" i="1"/>
  <c r="B16995" i="1"/>
  <c r="B16996" i="1"/>
  <c r="B16997" i="1"/>
  <c r="B16998" i="1"/>
  <c r="B16999" i="1"/>
  <c r="B17000" i="1"/>
  <c r="B17001" i="1"/>
  <c r="B17002" i="1"/>
  <c r="B17003" i="1"/>
  <c r="B17004" i="1"/>
  <c r="B17005" i="1"/>
  <c r="B17006" i="1"/>
  <c r="B17007" i="1"/>
  <c r="B17008" i="1"/>
  <c r="B17009" i="1"/>
  <c r="B17010" i="1"/>
  <c r="B17011" i="1"/>
  <c r="B17012" i="1"/>
  <c r="B17013" i="1"/>
  <c r="B17014" i="1"/>
  <c r="B17015" i="1"/>
  <c r="B17016" i="1"/>
  <c r="B17017" i="1"/>
  <c r="B17018" i="1"/>
  <c r="B17019" i="1"/>
  <c r="B17020" i="1"/>
  <c r="B17021" i="1"/>
  <c r="B17022" i="1"/>
  <c r="B17023" i="1"/>
  <c r="B17024" i="1"/>
  <c r="B17025" i="1"/>
  <c r="B17026" i="1"/>
  <c r="B17027" i="1"/>
  <c r="B17028" i="1"/>
  <c r="B17029" i="1"/>
  <c r="B17030" i="1"/>
  <c r="B17031" i="1"/>
  <c r="B17032" i="1"/>
  <c r="B17033" i="1"/>
  <c r="B17034" i="1"/>
  <c r="B17035" i="1"/>
  <c r="B17036" i="1"/>
  <c r="B17037" i="1"/>
  <c r="B17038" i="1"/>
  <c r="B17039" i="1"/>
  <c r="B17040" i="1"/>
  <c r="B17041" i="1"/>
  <c r="B17042" i="1"/>
  <c r="B17043" i="1"/>
  <c r="B17044" i="1"/>
  <c r="B17045" i="1"/>
  <c r="B17046" i="1"/>
  <c r="B17047" i="1"/>
  <c r="B17048" i="1"/>
  <c r="B17049" i="1"/>
  <c r="B17050" i="1"/>
  <c r="B17051" i="1"/>
  <c r="B17052" i="1"/>
  <c r="B17053" i="1"/>
  <c r="B17054" i="1"/>
  <c r="B17055" i="1"/>
  <c r="B17056" i="1"/>
  <c r="B17057" i="1"/>
  <c r="B17058" i="1"/>
  <c r="B17059" i="1"/>
  <c r="B17060" i="1"/>
  <c r="B17061" i="1"/>
  <c r="B17062" i="1"/>
  <c r="B17063" i="1"/>
  <c r="B17064" i="1"/>
  <c r="B17065" i="1"/>
  <c r="B17066" i="1"/>
  <c r="B17067" i="1"/>
  <c r="B17068" i="1"/>
  <c r="B17069" i="1"/>
  <c r="B17070" i="1"/>
  <c r="B17071" i="1"/>
  <c r="B17072" i="1"/>
  <c r="B17073" i="1"/>
  <c r="B17074" i="1"/>
  <c r="B17075" i="1"/>
  <c r="B17076" i="1"/>
  <c r="B17077" i="1"/>
  <c r="B17078" i="1"/>
  <c r="B17079" i="1"/>
  <c r="B17080" i="1"/>
  <c r="B17081" i="1"/>
  <c r="B17082" i="1"/>
  <c r="B17083" i="1"/>
  <c r="B17084" i="1"/>
  <c r="B17085" i="1"/>
  <c r="B17086" i="1"/>
  <c r="B17087" i="1"/>
  <c r="B17088" i="1"/>
  <c r="B17089" i="1"/>
  <c r="B17090" i="1"/>
  <c r="B17091" i="1"/>
  <c r="B17092" i="1"/>
  <c r="B17093" i="1"/>
  <c r="B17094" i="1"/>
  <c r="B17095" i="1"/>
  <c r="B17096" i="1"/>
  <c r="B17097" i="1"/>
  <c r="B17098" i="1"/>
  <c r="B17099" i="1"/>
  <c r="B17100" i="1"/>
  <c r="B17101" i="1"/>
  <c r="B17102" i="1"/>
  <c r="B17103" i="1"/>
  <c r="B17104" i="1"/>
  <c r="B17105" i="1"/>
  <c r="B17106" i="1"/>
  <c r="B17107" i="1"/>
  <c r="B17108" i="1"/>
  <c r="B17109" i="1"/>
  <c r="B17110" i="1"/>
  <c r="B17111" i="1"/>
  <c r="B17112" i="1"/>
  <c r="B17113" i="1"/>
  <c r="B17114" i="1"/>
  <c r="B17115" i="1"/>
  <c r="B17116" i="1"/>
  <c r="B17117" i="1"/>
  <c r="B17118" i="1"/>
  <c r="B17119" i="1"/>
  <c r="B17120" i="1"/>
  <c r="B17121" i="1"/>
  <c r="B17122" i="1"/>
  <c r="B17123" i="1"/>
  <c r="B17124" i="1"/>
  <c r="B17125" i="1"/>
  <c r="B17126" i="1"/>
  <c r="B17127" i="1"/>
  <c r="B17128" i="1"/>
  <c r="B17129" i="1"/>
  <c r="B17130" i="1"/>
  <c r="B17131" i="1"/>
  <c r="B17132" i="1"/>
  <c r="B17133" i="1"/>
  <c r="B17134" i="1"/>
  <c r="B17135" i="1"/>
  <c r="B17136" i="1"/>
  <c r="B17137" i="1"/>
  <c r="B17138" i="1"/>
  <c r="B17139" i="1"/>
  <c r="B17140" i="1"/>
  <c r="B17141" i="1"/>
  <c r="B17142" i="1"/>
  <c r="B17143" i="1"/>
  <c r="B17144" i="1"/>
  <c r="B17145" i="1"/>
  <c r="B17146" i="1"/>
  <c r="B17147" i="1"/>
  <c r="B17148" i="1"/>
  <c r="B17149" i="1"/>
  <c r="B17150" i="1"/>
  <c r="B17151" i="1"/>
  <c r="B17152" i="1"/>
  <c r="B17153" i="1"/>
  <c r="B17154" i="1"/>
  <c r="B17155" i="1"/>
  <c r="B17156" i="1"/>
  <c r="B17157" i="1"/>
  <c r="B17158" i="1"/>
  <c r="B17159" i="1"/>
  <c r="B17160" i="1"/>
  <c r="B17161" i="1"/>
  <c r="B17162" i="1"/>
  <c r="B17163" i="1"/>
  <c r="B17164" i="1"/>
  <c r="B17165" i="1"/>
  <c r="B17166" i="1"/>
  <c r="B17167" i="1"/>
  <c r="B17168" i="1"/>
  <c r="B17169" i="1"/>
  <c r="B17170" i="1"/>
  <c r="B17171" i="1"/>
  <c r="B17172" i="1"/>
  <c r="B17173" i="1"/>
  <c r="B17174" i="1"/>
  <c r="B17175" i="1"/>
  <c r="B17176" i="1"/>
  <c r="B17177" i="1"/>
  <c r="B17178" i="1"/>
  <c r="B17179" i="1"/>
  <c r="B17180" i="1"/>
  <c r="B17181" i="1"/>
  <c r="B17182" i="1"/>
  <c r="B17183" i="1"/>
  <c r="B17184" i="1"/>
  <c r="B17185" i="1"/>
  <c r="B17186" i="1"/>
  <c r="B17187" i="1"/>
  <c r="B17188" i="1"/>
  <c r="B17189" i="1"/>
  <c r="B17190" i="1"/>
  <c r="B17191" i="1"/>
  <c r="B17192" i="1"/>
  <c r="B17193" i="1"/>
  <c r="B17194" i="1"/>
  <c r="B17195" i="1"/>
  <c r="B17196" i="1"/>
  <c r="B17197" i="1"/>
  <c r="B17198" i="1"/>
  <c r="B17199" i="1"/>
  <c r="B17200" i="1"/>
  <c r="B17201" i="1"/>
  <c r="B17202" i="1"/>
  <c r="B17203" i="1"/>
  <c r="B17204" i="1"/>
  <c r="B17205" i="1"/>
  <c r="B17206" i="1"/>
  <c r="B17207" i="1"/>
  <c r="B17208" i="1"/>
  <c r="B17209" i="1"/>
  <c r="B17210" i="1"/>
  <c r="B17211" i="1"/>
  <c r="B17212" i="1"/>
  <c r="B17213" i="1"/>
  <c r="B17214" i="1"/>
  <c r="B17215" i="1"/>
  <c r="B17216" i="1"/>
  <c r="B17217" i="1"/>
  <c r="B17218" i="1"/>
  <c r="B17219" i="1"/>
  <c r="B17220" i="1"/>
  <c r="B17221" i="1"/>
  <c r="B17222" i="1"/>
  <c r="B17223" i="1"/>
  <c r="B17224" i="1"/>
  <c r="B17225" i="1"/>
  <c r="B17226" i="1"/>
  <c r="B17227" i="1"/>
  <c r="B17228" i="1"/>
  <c r="B17229" i="1"/>
  <c r="B17230" i="1"/>
  <c r="B17231" i="1"/>
  <c r="B17232" i="1"/>
  <c r="B17233" i="1"/>
  <c r="B17234" i="1"/>
  <c r="B17235" i="1"/>
  <c r="B17236" i="1"/>
  <c r="B17237" i="1"/>
  <c r="B17238" i="1"/>
  <c r="B17239" i="1"/>
  <c r="B17240" i="1"/>
  <c r="B17241" i="1"/>
  <c r="B17242" i="1"/>
  <c r="B17243" i="1"/>
  <c r="B17244" i="1"/>
  <c r="B17245" i="1"/>
  <c r="B17246" i="1"/>
  <c r="B17247" i="1"/>
  <c r="B17248" i="1"/>
  <c r="B17249" i="1"/>
  <c r="B17250" i="1"/>
  <c r="B17251" i="1"/>
  <c r="B17252" i="1"/>
  <c r="B17253" i="1"/>
  <c r="B17254" i="1"/>
  <c r="B17255" i="1"/>
  <c r="B17256" i="1"/>
  <c r="B17257" i="1"/>
  <c r="B17258" i="1"/>
  <c r="B17259" i="1"/>
  <c r="B17260" i="1"/>
  <c r="B17261" i="1"/>
  <c r="B17262" i="1"/>
  <c r="B17263" i="1"/>
  <c r="B17264" i="1"/>
  <c r="B17265" i="1"/>
  <c r="B17266" i="1"/>
  <c r="B17267" i="1"/>
  <c r="B17268" i="1"/>
  <c r="B17269" i="1"/>
  <c r="B17270" i="1"/>
  <c r="B17271" i="1"/>
  <c r="B17272" i="1"/>
  <c r="B17273" i="1"/>
  <c r="B17274" i="1"/>
  <c r="B17275" i="1"/>
  <c r="B17276" i="1"/>
  <c r="B17277" i="1"/>
  <c r="B17278" i="1"/>
  <c r="B17279" i="1"/>
  <c r="B17280" i="1"/>
  <c r="B17281" i="1"/>
  <c r="B17282" i="1"/>
  <c r="B17283" i="1"/>
  <c r="B17284" i="1"/>
  <c r="B17285" i="1"/>
  <c r="B17286" i="1"/>
  <c r="B17287" i="1"/>
  <c r="B17288" i="1"/>
  <c r="B17289" i="1"/>
  <c r="B17290" i="1"/>
  <c r="B17291" i="1"/>
  <c r="B17292" i="1"/>
  <c r="B17293" i="1"/>
  <c r="B17294" i="1"/>
  <c r="B17295" i="1"/>
  <c r="B17296" i="1"/>
  <c r="B17297" i="1"/>
  <c r="B17298" i="1"/>
  <c r="B17299" i="1"/>
  <c r="B17300" i="1"/>
  <c r="B17301" i="1"/>
  <c r="B17302" i="1"/>
  <c r="B17303" i="1"/>
  <c r="B17304" i="1"/>
  <c r="B17305" i="1"/>
  <c r="B17306" i="1"/>
  <c r="B17307" i="1"/>
  <c r="B17308" i="1"/>
  <c r="B17309" i="1"/>
  <c r="B17310" i="1"/>
  <c r="B17311" i="1"/>
  <c r="B17312" i="1"/>
  <c r="B17313" i="1"/>
  <c r="B17314" i="1"/>
  <c r="B17315" i="1"/>
  <c r="B17316" i="1"/>
  <c r="B17317" i="1"/>
  <c r="B17318" i="1"/>
  <c r="B17319" i="1"/>
  <c r="B17320" i="1"/>
  <c r="B17321" i="1"/>
  <c r="B17322" i="1"/>
  <c r="B17323" i="1"/>
  <c r="B17324" i="1"/>
  <c r="B17325" i="1"/>
  <c r="B17326" i="1"/>
  <c r="B17327" i="1"/>
  <c r="B17328" i="1"/>
  <c r="B17329" i="1"/>
  <c r="B17330" i="1"/>
  <c r="B17331" i="1"/>
  <c r="B17332" i="1"/>
  <c r="B17333" i="1"/>
  <c r="B17334" i="1"/>
  <c r="B17335" i="1"/>
  <c r="B17336" i="1"/>
  <c r="B17337" i="1"/>
  <c r="B17338" i="1"/>
  <c r="B17339" i="1"/>
  <c r="B17340" i="1"/>
  <c r="B17341" i="1"/>
  <c r="B17342" i="1"/>
  <c r="B17343" i="1"/>
  <c r="B17344" i="1"/>
  <c r="B17345" i="1"/>
  <c r="B17346" i="1"/>
  <c r="B17347" i="1"/>
  <c r="B17348" i="1"/>
  <c r="B17349" i="1"/>
  <c r="B17350" i="1"/>
  <c r="B17351" i="1"/>
  <c r="B17352" i="1"/>
  <c r="B17353" i="1"/>
  <c r="B17354" i="1"/>
  <c r="B17355" i="1"/>
  <c r="B17356" i="1"/>
  <c r="B17357" i="1"/>
  <c r="B17358" i="1"/>
  <c r="B17359" i="1"/>
  <c r="B17360" i="1"/>
  <c r="B17361" i="1"/>
  <c r="B17362" i="1"/>
  <c r="B17363" i="1"/>
  <c r="B17364" i="1"/>
  <c r="B17365" i="1"/>
  <c r="B17366" i="1"/>
  <c r="B17367" i="1"/>
  <c r="B17368" i="1"/>
  <c r="B17369" i="1"/>
  <c r="B17370" i="1"/>
  <c r="B17371" i="1"/>
  <c r="B17372" i="1"/>
  <c r="B17373" i="1"/>
  <c r="B17374" i="1"/>
  <c r="B17375" i="1"/>
  <c r="B17376" i="1"/>
  <c r="B17377" i="1"/>
  <c r="B17378" i="1"/>
  <c r="B17379" i="1"/>
  <c r="B17380" i="1"/>
  <c r="B17381" i="1"/>
  <c r="B17382" i="1"/>
  <c r="B17383" i="1"/>
  <c r="B17384" i="1"/>
  <c r="B17385" i="1"/>
  <c r="B17386" i="1"/>
  <c r="B17387" i="1"/>
  <c r="B17388" i="1"/>
  <c r="B17389" i="1"/>
  <c r="B17390" i="1"/>
  <c r="B17391" i="1"/>
  <c r="B17392" i="1"/>
  <c r="B17393" i="1"/>
  <c r="B17394" i="1"/>
  <c r="B17395" i="1"/>
  <c r="B17396" i="1"/>
  <c r="B17397" i="1"/>
  <c r="B17398" i="1"/>
  <c r="B17399" i="1"/>
  <c r="B17400" i="1"/>
  <c r="B17401" i="1"/>
  <c r="B17402" i="1"/>
  <c r="B17403" i="1"/>
  <c r="B17404" i="1"/>
  <c r="B17405" i="1"/>
  <c r="B17406" i="1"/>
  <c r="B17407" i="1"/>
  <c r="B17408" i="1"/>
  <c r="B17409" i="1"/>
  <c r="B17410" i="1"/>
  <c r="B17411" i="1"/>
  <c r="B17412" i="1"/>
  <c r="B17413" i="1"/>
  <c r="B17414" i="1"/>
  <c r="B17415" i="1"/>
  <c r="B17416" i="1"/>
  <c r="B17417" i="1"/>
  <c r="B17418" i="1"/>
  <c r="B17419" i="1"/>
  <c r="B17420" i="1"/>
  <c r="B17421" i="1"/>
  <c r="B17422" i="1"/>
  <c r="B17423" i="1"/>
  <c r="B17424" i="1"/>
  <c r="B17425" i="1"/>
  <c r="B17426" i="1"/>
  <c r="B17427" i="1"/>
  <c r="B17428" i="1"/>
  <c r="B17429" i="1"/>
  <c r="B17430" i="1"/>
  <c r="B17431" i="1"/>
  <c r="B17432" i="1"/>
  <c r="B17433" i="1"/>
  <c r="B17434" i="1"/>
  <c r="B17435" i="1"/>
  <c r="B17436" i="1"/>
  <c r="B17437" i="1"/>
  <c r="B17438" i="1"/>
  <c r="B17439" i="1"/>
  <c r="B17440" i="1"/>
  <c r="B17441" i="1"/>
  <c r="B17442" i="1"/>
  <c r="B17443" i="1"/>
  <c r="B17444" i="1"/>
  <c r="B17445" i="1"/>
  <c r="B17446" i="1"/>
  <c r="B17447" i="1"/>
  <c r="B17448" i="1"/>
  <c r="B17449" i="1"/>
  <c r="B17450" i="1"/>
  <c r="B17451" i="1"/>
  <c r="B17452" i="1"/>
  <c r="B17453" i="1"/>
  <c r="B17454" i="1"/>
  <c r="B17455" i="1"/>
  <c r="B17456" i="1"/>
  <c r="B17457" i="1"/>
  <c r="B17458" i="1"/>
  <c r="B17459" i="1"/>
  <c r="B17460" i="1"/>
  <c r="B17461" i="1"/>
  <c r="B17462" i="1"/>
  <c r="B17463" i="1"/>
  <c r="B17464" i="1"/>
  <c r="B17465" i="1"/>
  <c r="B17466" i="1"/>
  <c r="B17467" i="1"/>
  <c r="B17468" i="1"/>
  <c r="B17469" i="1"/>
  <c r="B17470" i="1"/>
  <c r="B17471" i="1"/>
  <c r="B17472" i="1"/>
  <c r="B17473" i="1"/>
  <c r="B17474" i="1"/>
  <c r="B17475" i="1"/>
  <c r="B17476" i="1"/>
  <c r="B17477" i="1"/>
  <c r="B17478" i="1"/>
  <c r="B17479" i="1"/>
  <c r="B17480" i="1"/>
  <c r="B17481" i="1"/>
  <c r="B17482" i="1"/>
  <c r="B17483" i="1"/>
  <c r="B17484" i="1"/>
  <c r="B17485" i="1"/>
  <c r="B17486" i="1"/>
  <c r="B17487" i="1"/>
  <c r="B17488" i="1"/>
  <c r="B17489" i="1"/>
  <c r="B17490" i="1"/>
  <c r="B17491" i="1"/>
  <c r="B17492" i="1"/>
  <c r="B17493" i="1"/>
  <c r="B17494" i="1"/>
  <c r="B17495" i="1"/>
  <c r="B17496" i="1"/>
  <c r="B17497" i="1"/>
  <c r="B17498" i="1"/>
  <c r="B17499" i="1"/>
  <c r="B17500" i="1"/>
  <c r="B17501" i="1"/>
  <c r="B17502" i="1"/>
  <c r="B17503" i="1"/>
  <c r="B17504" i="1"/>
  <c r="B17505" i="1"/>
  <c r="B17506" i="1"/>
  <c r="B17507" i="1"/>
  <c r="B17508" i="1"/>
  <c r="B17509" i="1"/>
  <c r="B17510" i="1"/>
  <c r="B17511" i="1"/>
  <c r="B17512" i="1"/>
  <c r="B17513" i="1"/>
  <c r="B17514" i="1"/>
  <c r="B17515" i="1"/>
  <c r="B17516" i="1"/>
  <c r="B17517" i="1"/>
  <c r="B17518" i="1"/>
  <c r="B17519" i="1"/>
  <c r="B17520" i="1"/>
  <c r="B17521" i="1"/>
  <c r="B17522" i="1"/>
  <c r="B17523" i="1"/>
  <c r="B17524" i="1"/>
  <c r="B17525" i="1"/>
  <c r="B17526" i="1"/>
  <c r="B17527" i="1"/>
  <c r="B17528" i="1"/>
  <c r="B17529" i="1"/>
  <c r="B17530" i="1"/>
  <c r="B17531" i="1"/>
  <c r="B17532" i="1"/>
  <c r="B17533" i="1"/>
  <c r="B17534" i="1"/>
  <c r="B17535" i="1"/>
  <c r="B17536" i="1"/>
  <c r="B17537" i="1"/>
  <c r="B17538" i="1"/>
  <c r="B17539" i="1"/>
  <c r="B17540" i="1"/>
  <c r="B17541" i="1"/>
  <c r="B17542" i="1"/>
  <c r="B17543" i="1"/>
  <c r="B17544" i="1"/>
  <c r="B17545" i="1"/>
  <c r="B17546" i="1"/>
  <c r="B17547" i="1"/>
  <c r="B17548" i="1"/>
  <c r="B17549" i="1"/>
  <c r="B17550" i="1"/>
  <c r="B17551" i="1"/>
  <c r="B17552" i="1"/>
  <c r="B17553" i="1"/>
  <c r="B17554" i="1"/>
  <c r="B17555" i="1"/>
  <c r="B17556" i="1"/>
  <c r="B17557" i="1"/>
  <c r="B17558" i="1"/>
  <c r="B17559" i="1"/>
  <c r="B17560" i="1"/>
  <c r="B17561" i="1"/>
  <c r="B17562" i="1"/>
  <c r="B17563" i="1"/>
  <c r="B17564" i="1"/>
  <c r="B17565" i="1"/>
  <c r="B17566" i="1"/>
  <c r="B17567" i="1"/>
  <c r="B17568" i="1"/>
  <c r="B17569" i="1"/>
  <c r="B17570" i="1"/>
  <c r="B17571" i="1"/>
  <c r="B17572" i="1"/>
  <c r="B17573" i="1"/>
  <c r="B17574" i="1"/>
  <c r="B17575" i="1"/>
  <c r="B17576" i="1"/>
  <c r="B17577" i="1"/>
  <c r="B17578" i="1"/>
  <c r="B17579" i="1"/>
  <c r="B17580" i="1"/>
  <c r="B17581" i="1"/>
  <c r="B17582" i="1"/>
  <c r="B17583" i="1"/>
  <c r="B17584" i="1"/>
  <c r="B17585" i="1"/>
  <c r="B17586" i="1"/>
  <c r="B17587" i="1"/>
  <c r="B17588" i="1"/>
  <c r="B17589" i="1"/>
  <c r="B17590" i="1"/>
  <c r="B17591" i="1"/>
  <c r="B17592" i="1"/>
  <c r="B17593" i="1"/>
  <c r="B17594" i="1"/>
  <c r="B17595" i="1"/>
  <c r="B17596" i="1"/>
  <c r="B17597" i="1"/>
  <c r="B17598" i="1"/>
  <c r="B17599" i="1"/>
  <c r="B17600" i="1"/>
  <c r="B17601" i="1"/>
  <c r="B17602" i="1"/>
  <c r="B17603" i="1"/>
  <c r="B17604" i="1"/>
  <c r="B17605" i="1"/>
  <c r="B17606" i="1"/>
  <c r="B17607" i="1"/>
  <c r="B17608" i="1"/>
  <c r="B17609" i="1"/>
  <c r="B17610" i="1"/>
  <c r="B17611" i="1"/>
  <c r="B17612" i="1"/>
  <c r="B17613" i="1"/>
  <c r="B17614" i="1"/>
  <c r="B17615" i="1"/>
  <c r="B17616" i="1"/>
  <c r="B17617" i="1"/>
  <c r="B17618" i="1"/>
  <c r="B17619" i="1"/>
  <c r="B17620" i="1"/>
  <c r="B17621" i="1"/>
  <c r="B17622" i="1"/>
  <c r="B17623" i="1"/>
  <c r="B17624" i="1"/>
  <c r="B17625" i="1"/>
  <c r="B17626" i="1"/>
  <c r="B17627" i="1"/>
  <c r="B17628" i="1"/>
  <c r="B17629" i="1"/>
  <c r="B17630" i="1"/>
  <c r="B17631" i="1"/>
  <c r="B17632" i="1"/>
  <c r="B17633" i="1"/>
  <c r="B17634" i="1"/>
  <c r="B17635" i="1"/>
  <c r="B17636" i="1"/>
  <c r="B17637" i="1"/>
  <c r="B17638" i="1"/>
  <c r="B17639" i="1"/>
  <c r="B17640" i="1"/>
  <c r="B17641" i="1"/>
  <c r="B17642" i="1"/>
  <c r="B17643" i="1"/>
  <c r="B17644" i="1"/>
  <c r="B17645" i="1"/>
  <c r="B17646" i="1"/>
  <c r="B17647" i="1"/>
  <c r="B17648" i="1"/>
  <c r="B17649" i="1"/>
  <c r="B17650" i="1"/>
  <c r="B17651" i="1"/>
  <c r="B17652" i="1"/>
  <c r="B17653" i="1"/>
  <c r="B17654" i="1"/>
  <c r="B17655" i="1"/>
  <c r="B17656" i="1"/>
  <c r="B17657" i="1"/>
  <c r="B17658" i="1"/>
  <c r="B17659" i="1"/>
  <c r="B17660" i="1"/>
  <c r="B17661" i="1"/>
  <c r="B17662" i="1"/>
  <c r="B17663" i="1"/>
  <c r="B17664" i="1"/>
  <c r="B17665" i="1"/>
  <c r="B17666" i="1"/>
  <c r="B17667" i="1"/>
  <c r="B17668" i="1"/>
  <c r="B17669" i="1"/>
  <c r="B17670" i="1"/>
  <c r="B17671" i="1"/>
  <c r="B17672" i="1"/>
  <c r="B17673" i="1"/>
  <c r="B17674" i="1"/>
  <c r="B17675" i="1"/>
  <c r="B17676" i="1"/>
  <c r="B17677" i="1"/>
  <c r="B17678" i="1"/>
  <c r="B17679" i="1"/>
  <c r="B17680" i="1"/>
  <c r="B17681" i="1"/>
  <c r="B17682" i="1"/>
  <c r="B17683" i="1"/>
  <c r="B17684" i="1"/>
  <c r="B17685" i="1"/>
  <c r="B17686" i="1"/>
  <c r="B17687" i="1"/>
  <c r="B17688" i="1"/>
  <c r="B17689" i="1"/>
  <c r="B17690" i="1"/>
  <c r="B17691" i="1"/>
  <c r="B17692" i="1"/>
  <c r="B17693" i="1"/>
  <c r="B17694" i="1"/>
  <c r="B17695" i="1"/>
  <c r="B17696" i="1"/>
  <c r="B17697" i="1"/>
  <c r="B17698" i="1"/>
  <c r="B17699" i="1"/>
  <c r="B17700" i="1"/>
  <c r="B17701" i="1"/>
  <c r="B17702" i="1"/>
  <c r="B17703" i="1"/>
  <c r="B17704" i="1"/>
  <c r="B17705" i="1"/>
  <c r="B17706" i="1"/>
  <c r="B17707" i="1"/>
  <c r="B17708" i="1"/>
  <c r="B17709" i="1"/>
  <c r="B17710" i="1"/>
  <c r="B17711" i="1"/>
  <c r="B17712" i="1"/>
  <c r="B17713" i="1"/>
  <c r="B17714" i="1"/>
  <c r="B17715" i="1"/>
  <c r="B17716" i="1"/>
  <c r="B17717" i="1"/>
  <c r="B17718" i="1"/>
  <c r="B17719" i="1"/>
  <c r="B17720" i="1"/>
  <c r="B17721" i="1"/>
  <c r="B17722" i="1"/>
  <c r="B17723" i="1"/>
  <c r="B17724" i="1"/>
  <c r="B17725" i="1"/>
  <c r="B17726" i="1"/>
  <c r="B17727" i="1"/>
  <c r="B17728" i="1"/>
  <c r="B17729" i="1"/>
  <c r="B17730" i="1"/>
  <c r="B17731" i="1"/>
  <c r="B17732" i="1"/>
  <c r="B17733" i="1"/>
  <c r="B17734" i="1"/>
  <c r="B17735" i="1"/>
  <c r="B17736" i="1"/>
  <c r="B17737" i="1"/>
  <c r="B17738" i="1"/>
  <c r="B17739" i="1"/>
  <c r="B17740" i="1"/>
  <c r="B17741" i="1"/>
  <c r="B17742" i="1"/>
  <c r="B17743" i="1"/>
  <c r="B17744" i="1"/>
  <c r="B17745" i="1"/>
  <c r="B17746" i="1"/>
  <c r="B17747" i="1"/>
  <c r="B17748" i="1"/>
  <c r="B17749" i="1"/>
  <c r="B17750" i="1"/>
  <c r="B17751" i="1"/>
  <c r="B17752" i="1"/>
  <c r="B17753" i="1"/>
  <c r="B17754" i="1"/>
  <c r="B17755" i="1"/>
  <c r="B17756" i="1"/>
  <c r="B17757" i="1"/>
  <c r="B17758" i="1"/>
  <c r="B17759" i="1"/>
  <c r="B17760" i="1"/>
  <c r="B17761" i="1"/>
  <c r="B17762" i="1"/>
  <c r="B17763" i="1"/>
  <c r="B17764" i="1"/>
  <c r="B17765" i="1"/>
  <c r="B17766" i="1"/>
  <c r="B17767" i="1"/>
  <c r="B17768" i="1"/>
  <c r="B17769" i="1"/>
  <c r="B17770" i="1"/>
  <c r="B17771" i="1"/>
  <c r="B17772" i="1"/>
  <c r="B17773" i="1"/>
  <c r="B17774" i="1"/>
  <c r="B17775" i="1"/>
  <c r="B17776" i="1"/>
  <c r="B17777" i="1"/>
  <c r="B17778" i="1"/>
  <c r="B17779" i="1"/>
  <c r="B17780" i="1"/>
  <c r="B17781" i="1"/>
  <c r="B17782" i="1"/>
  <c r="B17783" i="1"/>
  <c r="B17784" i="1"/>
  <c r="B17785" i="1"/>
  <c r="B17786" i="1"/>
  <c r="B17787" i="1"/>
  <c r="B17788" i="1"/>
  <c r="B17789" i="1"/>
  <c r="B17790" i="1"/>
  <c r="B17791" i="1"/>
  <c r="B17792" i="1"/>
  <c r="B17793" i="1"/>
  <c r="B17794" i="1"/>
  <c r="B17795" i="1"/>
  <c r="B17796" i="1"/>
  <c r="B17797" i="1"/>
  <c r="B17798" i="1"/>
  <c r="B17799" i="1"/>
  <c r="B17800" i="1"/>
  <c r="B17801" i="1"/>
  <c r="B17802" i="1"/>
  <c r="B17803" i="1"/>
  <c r="B17804" i="1"/>
  <c r="B17805" i="1"/>
  <c r="B17806" i="1"/>
  <c r="B17807" i="1"/>
  <c r="B17808" i="1"/>
  <c r="B17809" i="1"/>
  <c r="B17810" i="1"/>
  <c r="B17811" i="1"/>
  <c r="B17812" i="1"/>
  <c r="B17813" i="1"/>
  <c r="B17814" i="1"/>
  <c r="B17815" i="1"/>
  <c r="B17816" i="1"/>
  <c r="B17817" i="1"/>
  <c r="B17818" i="1"/>
  <c r="B17819" i="1"/>
  <c r="B17820" i="1"/>
  <c r="B17821" i="1"/>
  <c r="B17822" i="1"/>
  <c r="B17823" i="1"/>
  <c r="B17824" i="1"/>
  <c r="B17825" i="1"/>
  <c r="B17826" i="1"/>
  <c r="B17827" i="1"/>
  <c r="B17828" i="1"/>
  <c r="B17829" i="1"/>
  <c r="B17830" i="1"/>
  <c r="B17831" i="1"/>
  <c r="B17832" i="1"/>
  <c r="B17833" i="1"/>
  <c r="B17834" i="1"/>
  <c r="B17835" i="1"/>
  <c r="B17836" i="1"/>
  <c r="B17837" i="1"/>
  <c r="B17838" i="1"/>
  <c r="B17839" i="1"/>
  <c r="B17840" i="1"/>
  <c r="B17841" i="1"/>
  <c r="B17842" i="1"/>
  <c r="B17843" i="1"/>
  <c r="B17844" i="1"/>
  <c r="B17845" i="1"/>
  <c r="B17846" i="1"/>
  <c r="B17847" i="1"/>
  <c r="B17848" i="1"/>
  <c r="B17849" i="1"/>
  <c r="B17850" i="1"/>
  <c r="B17851" i="1"/>
  <c r="B17852" i="1"/>
  <c r="B17853" i="1"/>
  <c r="B17854" i="1"/>
  <c r="B17855" i="1"/>
  <c r="B17856" i="1"/>
  <c r="B17857" i="1"/>
  <c r="B17858" i="1"/>
  <c r="B17859" i="1"/>
  <c r="B17860" i="1"/>
  <c r="B17861" i="1"/>
  <c r="B17862" i="1"/>
  <c r="B17863" i="1"/>
  <c r="B17864" i="1"/>
  <c r="B17865" i="1"/>
  <c r="B17866" i="1"/>
  <c r="B17867" i="1"/>
  <c r="B17868" i="1"/>
  <c r="B17869" i="1"/>
  <c r="B17870" i="1"/>
  <c r="B17871" i="1"/>
  <c r="B17872" i="1"/>
  <c r="B17873" i="1"/>
  <c r="B17874" i="1"/>
  <c r="B17875" i="1"/>
  <c r="B17876" i="1"/>
  <c r="B17877" i="1"/>
  <c r="B17878" i="1"/>
  <c r="B17879" i="1"/>
  <c r="B17880" i="1"/>
  <c r="B17881" i="1"/>
  <c r="B17882" i="1"/>
  <c r="B17883" i="1"/>
  <c r="B17884" i="1"/>
  <c r="B17885" i="1"/>
  <c r="B17886" i="1"/>
  <c r="B17887" i="1"/>
  <c r="B17888" i="1"/>
  <c r="B17889" i="1"/>
  <c r="B17890" i="1"/>
  <c r="B17891" i="1"/>
  <c r="B17892" i="1"/>
  <c r="B17893" i="1"/>
  <c r="B17894" i="1"/>
  <c r="B17895" i="1"/>
  <c r="B17896" i="1"/>
  <c r="B17897" i="1"/>
  <c r="B17898" i="1"/>
  <c r="B17899" i="1"/>
  <c r="B17900" i="1"/>
  <c r="B17901" i="1"/>
  <c r="B17902" i="1"/>
  <c r="B17903" i="1"/>
  <c r="B17904" i="1"/>
  <c r="B17905" i="1"/>
  <c r="B17906" i="1"/>
  <c r="B17907" i="1"/>
  <c r="B17908" i="1"/>
  <c r="B17909" i="1"/>
  <c r="B17910" i="1"/>
  <c r="B17911" i="1"/>
  <c r="B17912" i="1"/>
  <c r="B17913" i="1"/>
  <c r="B17914" i="1"/>
  <c r="B17915" i="1"/>
  <c r="B17916" i="1"/>
  <c r="B17917" i="1"/>
  <c r="B17918" i="1"/>
  <c r="B17919" i="1"/>
  <c r="B17920" i="1"/>
  <c r="B17921" i="1"/>
  <c r="B17922" i="1"/>
  <c r="B17923" i="1"/>
  <c r="B17924" i="1"/>
  <c r="B17925" i="1"/>
  <c r="B17926" i="1"/>
  <c r="B17927" i="1"/>
  <c r="B17928" i="1"/>
  <c r="B17929" i="1"/>
  <c r="B17930" i="1"/>
  <c r="B17931" i="1"/>
  <c r="B17932" i="1"/>
  <c r="B17933" i="1"/>
  <c r="B17934" i="1"/>
  <c r="B17935" i="1"/>
  <c r="B17936" i="1"/>
  <c r="B17937" i="1"/>
  <c r="B17938" i="1"/>
  <c r="B17939" i="1"/>
  <c r="B17940" i="1"/>
  <c r="B17941" i="1"/>
  <c r="B17942" i="1"/>
  <c r="B17943" i="1"/>
  <c r="B17944" i="1"/>
  <c r="B17945" i="1"/>
  <c r="B17946" i="1"/>
  <c r="B17947" i="1"/>
  <c r="B17948" i="1"/>
  <c r="B17949" i="1"/>
  <c r="B17950" i="1"/>
  <c r="B17951" i="1"/>
  <c r="B17952" i="1"/>
  <c r="B17953" i="1"/>
  <c r="B17954" i="1"/>
  <c r="B17955" i="1"/>
  <c r="B17956" i="1"/>
  <c r="B17957" i="1"/>
  <c r="B17958" i="1"/>
  <c r="B17959" i="1"/>
  <c r="B17960" i="1"/>
  <c r="B17961" i="1"/>
  <c r="B17962" i="1"/>
  <c r="B17963" i="1"/>
  <c r="B17964" i="1"/>
  <c r="B17965" i="1"/>
  <c r="B17966" i="1"/>
  <c r="B17967" i="1"/>
  <c r="B17968" i="1"/>
  <c r="B17969" i="1"/>
  <c r="B17970" i="1"/>
  <c r="B17971" i="1"/>
  <c r="B17972" i="1"/>
  <c r="B17973" i="1"/>
  <c r="B17974" i="1"/>
  <c r="B17975" i="1"/>
  <c r="B17976" i="1"/>
  <c r="B17977" i="1"/>
  <c r="B17978" i="1"/>
  <c r="B17979" i="1"/>
  <c r="B17980" i="1"/>
  <c r="B17981" i="1"/>
  <c r="B17982" i="1"/>
  <c r="B17983" i="1"/>
  <c r="B17984" i="1"/>
  <c r="B17985" i="1"/>
  <c r="B17986" i="1"/>
  <c r="B17987" i="1"/>
  <c r="B17988" i="1"/>
  <c r="B17989" i="1"/>
  <c r="B17990" i="1"/>
  <c r="B17991" i="1"/>
  <c r="B17992" i="1"/>
  <c r="B17993" i="1"/>
  <c r="B17994" i="1"/>
  <c r="B17995" i="1"/>
  <c r="B17996" i="1"/>
  <c r="B17997" i="1"/>
  <c r="B17998" i="1"/>
  <c r="B17999" i="1"/>
  <c r="B18000" i="1"/>
  <c r="B18001" i="1"/>
  <c r="B18002" i="1"/>
  <c r="B18003" i="1"/>
  <c r="B18004" i="1"/>
  <c r="B18005" i="1"/>
  <c r="B18006" i="1"/>
  <c r="B18007" i="1"/>
  <c r="B18008" i="1"/>
  <c r="B18009" i="1"/>
  <c r="B18010" i="1"/>
  <c r="B18011" i="1"/>
  <c r="B18012" i="1"/>
  <c r="B18013" i="1"/>
  <c r="B18014" i="1"/>
  <c r="B18015" i="1"/>
  <c r="B18016" i="1"/>
  <c r="B18017" i="1"/>
  <c r="B18018" i="1"/>
  <c r="B18019" i="1"/>
  <c r="B18020" i="1"/>
  <c r="B18021" i="1"/>
  <c r="B18022" i="1"/>
  <c r="B18023" i="1"/>
  <c r="B18024" i="1"/>
  <c r="B18025" i="1"/>
  <c r="B18026" i="1"/>
  <c r="B18027" i="1"/>
  <c r="B18028" i="1"/>
  <c r="B18029" i="1"/>
  <c r="B18030" i="1"/>
  <c r="B18031" i="1"/>
  <c r="B18032" i="1"/>
  <c r="B18033" i="1"/>
  <c r="B18034" i="1"/>
  <c r="B18035" i="1"/>
  <c r="B18036" i="1"/>
  <c r="B18037" i="1"/>
  <c r="B18038" i="1"/>
  <c r="B18039" i="1"/>
  <c r="B18040" i="1"/>
  <c r="B18041" i="1"/>
  <c r="B18042" i="1"/>
  <c r="B18043" i="1"/>
  <c r="B18044" i="1"/>
  <c r="B18045" i="1"/>
  <c r="B18046" i="1"/>
  <c r="B18047" i="1"/>
  <c r="B18048" i="1"/>
  <c r="B18049" i="1"/>
  <c r="B18050" i="1"/>
  <c r="B18051" i="1"/>
  <c r="B18052" i="1"/>
  <c r="B18053" i="1"/>
  <c r="B18054" i="1"/>
  <c r="B18055" i="1"/>
  <c r="B18056" i="1"/>
  <c r="B18057" i="1"/>
  <c r="B18058" i="1"/>
  <c r="B18059" i="1"/>
  <c r="B18060" i="1"/>
  <c r="B18061" i="1"/>
  <c r="B18062" i="1"/>
  <c r="B18063" i="1"/>
  <c r="B18064" i="1"/>
  <c r="B18065" i="1"/>
  <c r="B18066" i="1"/>
  <c r="B18067" i="1"/>
  <c r="B18068" i="1"/>
  <c r="B18069" i="1"/>
  <c r="B18070" i="1"/>
  <c r="B18071" i="1"/>
  <c r="B18072" i="1"/>
  <c r="B18073" i="1"/>
  <c r="B18074" i="1"/>
  <c r="B18075" i="1"/>
  <c r="B18076" i="1"/>
  <c r="B18077" i="1"/>
  <c r="B18078" i="1"/>
  <c r="B18079" i="1"/>
  <c r="B18080" i="1"/>
  <c r="B18081" i="1"/>
  <c r="B18082" i="1"/>
  <c r="B18083" i="1"/>
  <c r="B18084" i="1"/>
  <c r="B18085" i="1"/>
  <c r="B18086" i="1"/>
  <c r="B18087" i="1"/>
  <c r="B18088" i="1"/>
  <c r="B18089" i="1"/>
  <c r="B18090" i="1"/>
  <c r="B18091" i="1"/>
  <c r="B18092" i="1"/>
  <c r="B18093" i="1"/>
  <c r="B18094" i="1"/>
  <c r="B18095" i="1"/>
  <c r="B18096" i="1"/>
  <c r="B18097" i="1"/>
  <c r="B18098" i="1"/>
  <c r="B18099" i="1"/>
  <c r="B18100" i="1"/>
  <c r="B18101" i="1"/>
  <c r="B18102" i="1"/>
  <c r="B18103" i="1"/>
  <c r="B18104" i="1"/>
  <c r="B18105" i="1"/>
  <c r="B18106" i="1"/>
  <c r="B18107" i="1"/>
  <c r="B18108" i="1"/>
  <c r="B18109" i="1"/>
  <c r="B18110" i="1"/>
  <c r="B18111" i="1"/>
  <c r="B18112" i="1"/>
  <c r="B18113" i="1"/>
  <c r="B18114" i="1"/>
  <c r="B18115" i="1"/>
  <c r="B18116" i="1"/>
  <c r="B18117" i="1"/>
  <c r="B18118" i="1"/>
  <c r="B18119" i="1"/>
  <c r="B18120" i="1"/>
  <c r="B18121" i="1"/>
  <c r="B18122" i="1"/>
  <c r="B18123" i="1"/>
  <c r="B18124" i="1"/>
  <c r="B18125" i="1"/>
  <c r="B18126" i="1"/>
  <c r="B18127" i="1"/>
  <c r="B18128" i="1"/>
  <c r="B18129" i="1"/>
  <c r="B18130" i="1"/>
  <c r="B18131" i="1"/>
  <c r="B18132" i="1"/>
  <c r="B18133" i="1"/>
  <c r="B18134" i="1"/>
  <c r="B18135" i="1"/>
  <c r="B18136" i="1"/>
  <c r="B18137" i="1"/>
  <c r="B18138" i="1"/>
  <c r="B18139" i="1"/>
  <c r="B18140" i="1"/>
  <c r="B18141" i="1"/>
  <c r="B18142" i="1"/>
  <c r="B18143" i="1"/>
  <c r="B18144" i="1"/>
  <c r="B18145" i="1"/>
  <c r="B18146" i="1"/>
  <c r="B18147" i="1"/>
  <c r="B18148" i="1"/>
  <c r="B18149" i="1"/>
  <c r="B18150" i="1"/>
  <c r="B18151" i="1"/>
  <c r="B18152" i="1"/>
  <c r="B18153" i="1"/>
  <c r="B18154" i="1"/>
  <c r="B18155" i="1"/>
  <c r="B18156" i="1"/>
  <c r="B18157" i="1"/>
  <c r="B18158" i="1"/>
  <c r="B18159" i="1"/>
  <c r="B18160" i="1"/>
  <c r="B18161" i="1"/>
  <c r="B18162" i="1"/>
  <c r="B18163" i="1"/>
  <c r="B18164" i="1"/>
  <c r="B18165" i="1"/>
  <c r="B18166" i="1"/>
  <c r="B18167" i="1"/>
  <c r="B18168" i="1"/>
  <c r="B18169" i="1"/>
  <c r="B18170" i="1"/>
  <c r="B18171" i="1"/>
  <c r="B18172" i="1"/>
  <c r="B18173" i="1"/>
  <c r="B18174" i="1"/>
  <c r="B18175" i="1"/>
  <c r="B18176" i="1"/>
  <c r="B18177" i="1"/>
  <c r="B18178" i="1"/>
  <c r="B18179" i="1"/>
  <c r="B18180" i="1"/>
  <c r="B18181" i="1"/>
  <c r="B18182" i="1"/>
  <c r="B18183" i="1"/>
  <c r="B18184" i="1"/>
  <c r="B18185" i="1"/>
  <c r="B18186" i="1"/>
  <c r="B18187" i="1"/>
  <c r="B18188" i="1"/>
  <c r="B18189" i="1"/>
  <c r="B18190" i="1"/>
  <c r="B18191" i="1"/>
  <c r="B18192" i="1"/>
  <c r="B18193" i="1"/>
  <c r="B18194" i="1"/>
  <c r="B18195" i="1"/>
  <c r="B18196" i="1"/>
  <c r="B18197" i="1"/>
  <c r="B18198" i="1"/>
  <c r="B18199" i="1"/>
  <c r="B18200" i="1"/>
  <c r="B18201" i="1"/>
  <c r="B18202" i="1"/>
  <c r="B18203" i="1"/>
  <c r="B18204" i="1"/>
  <c r="B18205" i="1"/>
  <c r="B18206" i="1"/>
  <c r="B18207" i="1"/>
  <c r="B18208" i="1"/>
  <c r="B18209" i="1"/>
  <c r="B18210" i="1"/>
  <c r="B18211" i="1"/>
  <c r="B18212" i="1"/>
  <c r="B18213" i="1"/>
  <c r="B18214" i="1"/>
  <c r="B18215" i="1"/>
  <c r="B18216" i="1"/>
  <c r="B18217" i="1"/>
  <c r="B18218" i="1"/>
  <c r="B18219" i="1"/>
  <c r="B18220" i="1"/>
  <c r="B18221" i="1"/>
  <c r="B18222" i="1"/>
  <c r="B18223" i="1"/>
  <c r="B18224" i="1"/>
  <c r="B18225" i="1"/>
  <c r="B18226" i="1"/>
  <c r="B18227" i="1"/>
  <c r="B18228" i="1"/>
  <c r="B18229" i="1"/>
  <c r="B18230" i="1"/>
  <c r="B18231" i="1"/>
  <c r="B18232" i="1"/>
  <c r="B18233" i="1"/>
  <c r="B18234" i="1"/>
  <c r="B18235" i="1"/>
  <c r="B18236" i="1"/>
  <c r="B18237" i="1"/>
  <c r="B18238" i="1"/>
  <c r="B18239" i="1"/>
  <c r="B18240" i="1"/>
  <c r="B18241" i="1"/>
  <c r="B18242" i="1"/>
  <c r="B18243" i="1"/>
  <c r="B18244" i="1"/>
  <c r="B18245" i="1"/>
  <c r="B18246" i="1"/>
  <c r="B18247" i="1"/>
  <c r="B18248" i="1"/>
  <c r="B18249" i="1"/>
  <c r="B18250" i="1"/>
  <c r="B18251" i="1"/>
  <c r="B18252" i="1"/>
  <c r="B18253" i="1"/>
  <c r="B18254" i="1"/>
  <c r="B18255" i="1"/>
  <c r="B18256" i="1"/>
  <c r="B18257" i="1"/>
  <c r="B18258" i="1"/>
  <c r="B18259" i="1"/>
  <c r="B18260" i="1"/>
  <c r="B18261" i="1"/>
  <c r="B18262" i="1"/>
  <c r="B18263" i="1"/>
  <c r="B18264" i="1"/>
  <c r="B18265" i="1"/>
  <c r="B18266" i="1"/>
  <c r="B18267" i="1"/>
  <c r="B18268" i="1"/>
  <c r="B18269" i="1"/>
  <c r="B18270" i="1"/>
  <c r="B18271" i="1"/>
  <c r="B18272" i="1"/>
  <c r="B18273" i="1"/>
  <c r="B18274" i="1"/>
  <c r="B18275" i="1"/>
  <c r="B18276" i="1"/>
  <c r="B18277" i="1"/>
  <c r="B18278" i="1"/>
  <c r="B18279" i="1"/>
  <c r="B18280" i="1"/>
  <c r="B18281" i="1"/>
  <c r="B18282" i="1"/>
  <c r="B18283" i="1"/>
  <c r="B18284" i="1"/>
  <c r="B18285" i="1"/>
  <c r="B18286" i="1"/>
  <c r="B18287" i="1"/>
  <c r="B18288" i="1"/>
  <c r="B18289" i="1"/>
  <c r="B18290" i="1"/>
  <c r="B18291" i="1"/>
  <c r="B18292" i="1"/>
  <c r="B18293" i="1"/>
  <c r="B18294" i="1"/>
  <c r="B18295" i="1"/>
  <c r="B18296" i="1"/>
  <c r="B18297" i="1"/>
  <c r="B18298" i="1"/>
  <c r="B18299" i="1"/>
  <c r="B18300" i="1"/>
  <c r="B18301" i="1"/>
  <c r="B18302" i="1"/>
  <c r="B18303" i="1"/>
  <c r="B18304" i="1"/>
  <c r="B18305" i="1"/>
  <c r="B18306" i="1"/>
  <c r="B18307" i="1"/>
  <c r="B18308" i="1"/>
  <c r="B18309" i="1"/>
  <c r="B18310" i="1"/>
  <c r="B18311" i="1"/>
  <c r="B18312" i="1"/>
  <c r="B18313" i="1"/>
  <c r="B18314" i="1"/>
  <c r="B18315" i="1"/>
  <c r="B18316" i="1"/>
  <c r="B18317" i="1"/>
  <c r="B18318" i="1"/>
  <c r="B18319" i="1"/>
  <c r="B18320" i="1"/>
  <c r="B18321" i="1"/>
  <c r="B18322" i="1"/>
  <c r="B18323" i="1"/>
  <c r="B18324" i="1"/>
  <c r="B18325" i="1"/>
  <c r="B18326" i="1"/>
  <c r="B18327" i="1"/>
  <c r="B18328" i="1"/>
  <c r="B18329" i="1"/>
  <c r="B18330" i="1"/>
  <c r="B18331" i="1"/>
  <c r="B18332" i="1"/>
  <c r="B18333" i="1"/>
  <c r="B18334" i="1"/>
  <c r="B18335" i="1"/>
  <c r="B18336" i="1"/>
  <c r="B18337" i="1"/>
  <c r="B18338" i="1"/>
  <c r="B18339" i="1"/>
  <c r="B18340" i="1"/>
  <c r="B18341" i="1"/>
  <c r="B18342" i="1"/>
  <c r="B18343" i="1"/>
  <c r="B18344" i="1"/>
  <c r="B18345" i="1"/>
  <c r="B18346" i="1"/>
  <c r="B18347" i="1"/>
  <c r="B18348" i="1"/>
  <c r="B18349" i="1"/>
  <c r="B18350" i="1"/>
  <c r="B18351" i="1"/>
  <c r="B18352" i="1"/>
  <c r="B18353" i="1"/>
  <c r="B18354" i="1"/>
  <c r="B18355" i="1"/>
  <c r="B18356" i="1"/>
  <c r="B18357" i="1"/>
  <c r="B18358" i="1"/>
  <c r="B18359" i="1"/>
  <c r="B18360" i="1"/>
  <c r="B18361" i="1"/>
  <c r="B18362" i="1"/>
  <c r="B18363" i="1"/>
  <c r="B18364" i="1"/>
  <c r="B18365" i="1"/>
  <c r="B18366" i="1"/>
  <c r="B18367" i="1"/>
  <c r="B18368" i="1"/>
  <c r="B18369" i="1"/>
  <c r="B18370" i="1"/>
  <c r="B18371" i="1"/>
  <c r="B18372" i="1"/>
  <c r="B18373" i="1"/>
  <c r="B18374" i="1"/>
  <c r="B18375" i="1"/>
  <c r="B18376" i="1"/>
  <c r="B18377" i="1"/>
  <c r="B18378" i="1"/>
  <c r="B18379" i="1"/>
  <c r="B18380" i="1"/>
  <c r="B18381" i="1"/>
  <c r="B18382" i="1"/>
  <c r="B18383" i="1"/>
  <c r="B18384" i="1"/>
  <c r="B18385" i="1"/>
  <c r="B18386" i="1"/>
  <c r="B18387" i="1"/>
  <c r="B18388" i="1"/>
  <c r="B18389" i="1"/>
  <c r="B18390" i="1"/>
  <c r="B18391" i="1"/>
  <c r="B18392" i="1"/>
  <c r="B18393" i="1"/>
  <c r="B18394" i="1"/>
  <c r="B18395" i="1"/>
  <c r="B18396" i="1"/>
  <c r="B18397" i="1"/>
  <c r="B18398" i="1"/>
  <c r="B18399" i="1"/>
  <c r="B18400" i="1"/>
  <c r="B18401" i="1"/>
  <c r="B18402" i="1"/>
  <c r="B18403" i="1"/>
  <c r="B18404" i="1"/>
  <c r="B18405" i="1"/>
  <c r="B18406" i="1"/>
  <c r="B18407" i="1"/>
  <c r="B18408" i="1"/>
  <c r="B18409" i="1"/>
  <c r="B18410" i="1"/>
  <c r="B18411" i="1"/>
  <c r="B18412" i="1"/>
  <c r="B18413" i="1"/>
  <c r="B18414" i="1"/>
  <c r="B18415" i="1"/>
  <c r="B18416" i="1"/>
  <c r="B18417" i="1"/>
  <c r="B18418" i="1"/>
  <c r="B18419" i="1"/>
  <c r="B18420" i="1"/>
  <c r="B18421" i="1"/>
  <c r="B18422" i="1"/>
  <c r="B18423" i="1"/>
  <c r="B18424" i="1"/>
  <c r="B18425" i="1"/>
  <c r="B18426" i="1"/>
  <c r="B18427" i="1"/>
  <c r="B18428" i="1"/>
  <c r="B18429" i="1"/>
  <c r="B18430" i="1"/>
  <c r="B18431" i="1"/>
  <c r="B18432" i="1"/>
  <c r="B18433" i="1"/>
  <c r="B18434" i="1"/>
  <c r="B18435" i="1"/>
  <c r="B18436" i="1"/>
  <c r="B18437" i="1"/>
  <c r="B18438" i="1"/>
  <c r="B18439" i="1"/>
  <c r="B18440" i="1"/>
  <c r="B18441" i="1"/>
  <c r="B18442" i="1"/>
  <c r="B18443" i="1"/>
  <c r="B18444" i="1"/>
  <c r="B18445" i="1"/>
  <c r="B18446" i="1"/>
  <c r="B18447" i="1"/>
  <c r="B18448" i="1"/>
  <c r="B18449" i="1"/>
  <c r="B18450" i="1"/>
  <c r="B18451" i="1"/>
  <c r="B18452" i="1"/>
  <c r="B18453" i="1"/>
  <c r="B18454" i="1"/>
  <c r="B18455" i="1"/>
  <c r="B18456" i="1"/>
  <c r="B18457" i="1"/>
  <c r="B18458" i="1"/>
  <c r="B18459" i="1"/>
  <c r="B18460" i="1"/>
  <c r="B18461" i="1"/>
  <c r="B18462" i="1"/>
  <c r="B18463" i="1"/>
  <c r="B18464" i="1"/>
  <c r="B18465" i="1"/>
  <c r="B18466" i="1"/>
  <c r="B18467" i="1"/>
  <c r="B18468" i="1"/>
  <c r="B18469" i="1"/>
  <c r="B18470" i="1"/>
  <c r="B18471" i="1"/>
  <c r="B18472" i="1"/>
  <c r="B18473" i="1"/>
  <c r="B18474" i="1"/>
  <c r="B18475" i="1"/>
  <c r="B18476" i="1"/>
  <c r="B18477" i="1"/>
  <c r="B18478" i="1"/>
  <c r="B18479" i="1"/>
  <c r="B18480" i="1"/>
  <c r="B18481" i="1"/>
  <c r="B18482" i="1"/>
  <c r="B18483" i="1"/>
  <c r="B18484" i="1"/>
  <c r="B18485" i="1"/>
  <c r="B18486" i="1"/>
  <c r="B18487" i="1"/>
  <c r="B18488" i="1"/>
  <c r="B18489" i="1"/>
  <c r="B18490" i="1"/>
  <c r="B18491" i="1"/>
  <c r="B18492" i="1"/>
  <c r="B18493" i="1"/>
  <c r="B18494" i="1"/>
  <c r="B18495" i="1"/>
  <c r="B18496" i="1"/>
  <c r="B18497" i="1"/>
  <c r="B18498" i="1"/>
  <c r="B18499" i="1"/>
  <c r="B18500" i="1"/>
  <c r="B18501" i="1"/>
  <c r="B18502" i="1"/>
  <c r="B18503" i="1"/>
  <c r="B18504" i="1"/>
  <c r="B18505" i="1"/>
  <c r="B18506" i="1"/>
  <c r="B18507" i="1"/>
  <c r="B18508" i="1"/>
  <c r="B18509" i="1"/>
  <c r="B18510" i="1"/>
  <c r="B18511" i="1"/>
  <c r="B18512" i="1"/>
  <c r="B18513" i="1"/>
  <c r="B18514" i="1"/>
  <c r="B18515" i="1"/>
  <c r="B18516" i="1"/>
  <c r="B18517" i="1"/>
  <c r="B18518" i="1"/>
  <c r="B18519" i="1"/>
  <c r="B18520" i="1"/>
  <c r="B18521" i="1"/>
  <c r="B18522" i="1"/>
  <c r="B18523" i="1"/>
  <c r="B18524" i="1"/>
  <c r="B18525" i="1"/>
  <c r="B18526" i="1"/>
  <c r="B18527" i="1"/>
  <c r="B18528" i="1"/>
  <c r="B18529" i="1"/>
  <c r="B18530" i="1"/>
  <c r="B18531" i="1"/>
  <c r="B18532" i="1"/>
  <c r="B18533" i="1"/>
  <c r="B18534" i="1"/>
  <c r="B18535" i="1"/>
  <c r="B18536" i="1"/>
  <c r="B18537" i="1"/>
  <c r="B18538" i="1"/>
  <c r="B18539" i="1"/>
  <c r="B18540" i="1"/>
  <c r="B18541" i="1"/>
  <c r="B18542" i="1"/>
  <c r="B18543" i="1"/>
  <c r="B18544" i="1"/>
  <c r="B18545" i="1"/>
  <c r="B18546" i="1"/>
  <c r="B18547" i="1"/>
  <c r="B18548" i="1"/>
  <c r="B18549" i="1"/>
  <c r="B18550" i="1"/>
  <c r="B18551" i="1"/>
  <c r="B18552" i="1"/>
  <c r="B18553" i="1"/>
  <c r="B18554" i="1"/>
  <c r="B18555" i="1"/>
  <c r="B18556" i="1"/>
  <c r="B18557" i="1"/>
  <c r="B18558" i="1"/>
  <c r="B18559" i="1"/>
  <c r="B18560" i="1"/>
  <c r="B18561" i="1"/>
  <c r="B18562" i="1"/>
  <c r="B18563" i="1"/>
  <c r="B18564" i="1"/>
  <c r="B18565" i="1"/>
  <c r="B18566" i="1"/>
  <c r="B18567" i="1"/>
  <c r="B18568" i="1"/>
  <c r="B18569" i="1"/>
  <c r="B18570" i="1"/>
  <c r="B18571" i="1"/>
  <c r="B18572" i="1"/>
  <c r="B18573" i="1"/>
  <c r="B18574" i="1"/>
  <c r="B18575" i="1"/>
  <c r="B18576" i="1"/>
  <c r="B18577" i="1"/>
  <c r="B18578" i="1"/>
  <c r="B18579" i="1"/>
  <c r="B18580" i="1"/>
  <c r="B18581" i="1"/>
  <c r="B18582" i="1"/>
  <c r="B18583" i="1"/>
  <c r="B18584" i="1"/>
  <c r="B18585" i="1"/>
  <c r="B18586" i="1"/>
  <c r="B18587" i="1"/>
  <c r="B18588" i="1"/>
  <c r="B18589" i="1"/>
  <c r="B18590" i="1"/>
  <c r="B18591" i="1"/>
  <c r="B18592" i="1"/>
  <c r="B18593" i="1"/>
  <c r="B18594" i="1"/>
  <c r="B18595" i="1"/>
  <c r="B18596" i="1"/>
  <c r="B18597" i="1"/>
  <c r="B18598" i="1"/>
  <c r="B18599" i="1"/>
  <c r="B18600" i="1"/>
  <c r="B18601" i="1"/>
  <c r="B18602" i="1"/>
  <c r="B18603" i="1"/>
  <c r="B18604" i="1"/>
  <c r="B18605" i="1"/>
  <c r="B18606" i="1"/>
  <c r="B18607" i="1"/>
  <c r="B18608" i="1"/>
  <c r="B18609" i="1"/>
  <c r="B18610" i="1"/>
  <c r="B18611" i="1"/>
  <c r="B18612" i="1"/>
  <c r="B18613" i="1"/>
  <c r="B18614" i="1"/>
  <c r="B18615" i="1"/>
  <c r="B18616" i="1"/>
  <c r="B18617" i="1"/>
  <c r="B18618" i="1"/>
  <c r="B18619" i="1"/>
  <c r="B18620" i="1"/>
  <c r="B18621" i="1"/>
  <c r="B18622" i="1"/>
  <c r="B18623" i="1"/>
  <c r="B18624" i="1"/>
  <c r="B18625" i="1"/>
  <c r="B18626" i="1"/>
  <c r="B18627" i="1"/>
  <c r="B18628" i="1"/>
  <c r="B18629" i="1"/>
  <c r="B18630" i="1"/>
  <c r="B18631" i="1"/>
  <c r="B18632" i="1"/>
  <c r="B18633" i="1"/>
  <c r="B18634" i="1"/>
  <c r="B18635" i="1"/>
  <c r="B18636" i="1"/>
  <c r="B18637" i="1"/>
  <c r="B18638" i="1"/>
  <c r="B18639" i="1"/>
  <c r="B18640" i="1"/>
  <c r="B18641" i="1"/>
  <c r="B18642" i="1"/>
  <c r="B18643" i="1"/>
  <c r="B18644" i="1"/>
  <c r="B18645" i="1"/>
  <c r="B18646" i="1"/>
  <c r="B18647" i="1"/>
  <c r="B18648" i="1"/>
  <c r="B18649" i="1"/>
  <c r="B18650" i="1"/>
  <c r="B18651" i="1"/>
  <c r="B18652" i="1"/>
  <c r="B18653" i="1"/>
  <c r="B18654" i="1"/>
  <c r="B18655" i="1"/>
  <c r="B18656" i="1"/>
  <c r="B18657" i="1"/>
  <c r="B18658" i="1"/>
  <c r="B18659" i="1"/>
  <c r="B18660" i="1"/>
  <c r="B18661" i="1"/>
  <c r="B18662" i="1"/>
  <c r="B18663" i="1"/>
  <c r="B18664" i="1"/>
  <c r="B18665" i="1"/>
  <c r="B18666" i="1"/>
  <c r="B18667" i="1"/>
  <c r="B18668" i="1"/>
  <c r="B18669" i="1"/>
  <c r="B18670" i="1"/>
  <c r="B18671" i="1"/>
  <c r="B18672" i="1"/>
  <c r="B18673" i="1"/>
  <c r="B18674" i="1"/>
  <c r="B18675" i="1"/>
  <c r="B18676" i="1"/>
  <c r="B18677" i="1"/>
  <c r="B18678" i="1"/>
  <c r="B18679" i="1"/>
  <c r="B18680" i="1"/>
  <c r="B18681" i="1"/>
  <c r="B18682" i="1"/>
  <c r="B18683" i="1"/>
  <c r="B18684" i="1"/>
  <c r="B18685" i="1"/>
  <c r="B18686" i="1"/>
  <c r="B18687" i="1"/>
  <c r="B18688" i="1"/>
  <c r="B18689" i="1"/>
  <c r="B18690" i="1"/>
  <c r="B18691" i="1"/>
  <c r="B18692" i="1"/>
  <c r="B18693" i="1"/>
  <c r="B18694" i="1"/>
  <c r="B18695" i="1"/>
  <c r="B18696" i="1"/>
  <c r="B18697" i="1"/>
  <c r="B18698" i="1"/>
  <c r="B18699" i="1"/>
  <c r="B18700" i="1"/>
  <c r="B18701" i="1"/>
  <c r="B18702" i="1"/>
  <c r="B18703" i="1"/>
  <c r="B18704" i="1"/>
  <c r="B18705" i="1"/>
  <c r="B18706" i="1"/>
  <c r="B18707" i="1"/>
  <c r="B18708" i="1"/>
  <c r="B18709" i="1"/>
  <c r="B18710" i="1"/>
  <c r="B18711" i="1"/>
  <c r="B18712" i="1"/>
  <c r="B18713" i="1"/>
  <c r="B18714" i="1"/>
  <c r="B18715" i="1"/>
  <c r="B18716" i="1"/>
  <c r="B18717" i="1"/>
  <c r="B18718" i="1"/>
  <c r="B18719" i="1"/>
  <c r="B18720" i="1"/>
  <c r="B18721" i="1"/>
  <c r="B18722" i="1"/>
  <c r="B18723" i="1"/>
  <c r="B18724" i="1"/>
  <c r="B18725" i="1"/>
  <c r="B18726" i="1"/>
  <c r="B18727" i="1"/>
  <c r="B18728" i="1"/>
  <c r="B18729" i="1"/>
  <c r="B18730" i="1"/>
  <c r="B18731" i="1"/>
  <c r="B18732" i="1"/>
  <c r="B18733" i="1"/>
  <c r="B18734" i="1"/>
  <c r="B18735" i="1"/>
  <c r="B18736" i="1"/>
  <c r="B18737" i="1"/>
  <c r="B18738" i="1"/>
  <c r="B18739" i="1"/>
  <c r="B18740" i="1"/>
  <c r="B18741" i="1"/>
  <c r="B18742" i="1"/>
  <c r="B18743" i="1"/>
  <c r="B18744" i="1"/>
  <c r="B18745" i="1"/>
  <c r="B18746" i="1"/>
  <c r="B18747" i="1"/>
  <c r="B18748" i="1"/>
  <c r="B18749" i="1"/>
  <c r="B18750" i="1"/>
  <c r="B18751" i="1"/>
  <c r="B18752" i="1"/>
  <c r="B18753" i="1"/>
  <c r="B18754" i="1"/>
  <c r="B18755" i="1"/>
  <c r="B18756" i="1"/>
  <c r="B18757" i="1"/>
  <c r="B18758" i="1"/>
  <c r="B18759" i="1"/>
  <c r="B18760" i="1"/>
  <c r="B18761" i="1"/>
  <c r="B18762" i="1"/>
  <c r="B18763" i="1"/>
  <c r="B18764" i="1"/>
  <c r="B18765" i="1"/>
  <c r="B18766" i="1"/>
  <c r="B18767" i="1"/>
  <c r="B18768" i="1"/>
  <c r="B18769" i="1"/>
  <c r="B18770" i="1"/>
  <c r="B18771" i="1"/>
  <c r="B18772" i="1"/>
  <c r="B18773" i="1"/>
  <c r="B18774" i="1"/>
  <c r="B18775" i="1"/>
  <c r="B18776" i="1"/>
  <c r="B18777" i="1"/>
  <c r="B18778" i="1"/>
  <c r="B18779" i="1"/>
  <c r="B18780" i="1"/>
  <c r="B18781" i="1"/>
  <c r="B18782" i="1"/>
  <c r="B18783" i="1"/>
  <c r="B18784" i="1"/>
  <c r="B18785" i="1"/>
  <c r="B18786" i="1"/>
  <c r="B18787" i="1"/>
  <c r="B18788" i="1"/>
  <c r="B18789" i="1"/>
  <c r="B18790" i="1"/>
  <c r="B18791" i="1"/>
  <c r="B18792" i="1"/>
  <c r="B18793" i="1"/>
  <c r="B18794" i="1"/>
  <c r="B18795" i="1"/>
  <c r="B18796" i="1"/>
  <c r="B18797" i="1"/>
  <c r="B18798" i="1"/>
  <c r="B18799" i="1"/>
  <c r="B18800" i="1"/>
  <c r="B18801" i="1"/>
  <c r="B18802" i="1"/>
  <c r="B18803" i="1"/>
  <c r="B18804" i="1"/>
  <c r="B18805" i="1"/>
  <c r="B18806" i="1"/>
  <c r="B18807" i="1"/>
  <c r="B18808" i="1"/>
  <c r="B18809" i="1"/>
  <c r="B18810" i="1"/>
  <c r="B18811" i="1"/>
  <c r="B18812" i="1"/>
  <c r="B18813" i="1"/>
  <c r="B18814" i="1"/>
  <c r="B18815" i="1"/>
  <c r="B18816" i="1"/>
  <c r="B18817" i="1"/>
  <c r="B18818" i="1"/>
  <c r="B18819" i="1"/>
  <c r="B18820" i="1"/>
  <c r="B18821" i="1"/>
  <c r="B18822" i="1"/>
  <c r="B18823" i="1"/>
  <c r="B18824" i="1"/>
  <c r="B18825" i="1"/>
  <c r="B18826" i="1"/>
  <c r="B18827" i="1"/>
  <c r="B18828" i="1"/>
  <c r="B18829" i="1"/>
  <c r="B18830" i="1"/>
  <c r="B18831" i="1"/>
  <c r="B18832" i="1"/>
  <c r="B18833" i="1"/>
  <c r="B18834" i="1"/>
  <c r="B18835" i="1"/>
  <c r="B18836" i="1"/>
  <c r="B18837" i="1"/>
  <c r="B18838" i="1"/>
  <c r="B18839" i="1"/>
  <c r="B18840" i="1"/>
  <c r="B18841" i="1"/>
  <c r="B18842" i="1"/>
  <c r="B18843" i="1"/>
  <c r="B18844" i="1"/>
  <c r="B18845" i="1"/>
  <c r="B18846" i="1"/>
  <c r="B18847" i="1"/>
  <c r="B18848" i="1"/>
  <c r="B18849" i="1"/>
  <c r="B18850" i="1"/>
  <c r="B18851" i="1"/>
  <c r="B18852" i="1"/>
  <c r="B18853" i="1"/>
  <c r="B18854" i="1"/>
  <c r="B18855" i="1"/>
  <c r="B18856" i="1"/>
  <c r="B18857" i="1"/>
  <c r="B18858" i="1"/>
  <c r="B18859" i="1"/>
  <c r="B18860" i="1"/>
  <c r="B18861" i="1"/>
  <c r="B18862" i="1"/>
  <c r="B18863" i="1"/>
  <c r="B18864" i="1"/>
  <c r="B18865" i="1"/>
  <c r="B18866" i="1"/>
  <c r="B18867" i="1"/>
  <c r="B18868" i="1"/>
  <c r="B18869" i="1"/>
  <c r="B18870" i="1"/>
  <c r="B18871" i="1"/>
  <c r="B18872" i="1"/>
  <c r="B18873" i="1"/>
  <c r="B18874" i="1"/>
  <c r="B18875" i="1"/>
  <c r="B18876" i="1"/>
  <c r="B18877" i="1"/>
  <c r="B18878" i="1"/>
  <c r="B18879" i="1"/>
  <c r="B18880" i="1"/>
  <c r="B18881" i="1"/>
  <c r="B18882" i="1"/>
  <c r="B18883" i="1"/>
  <c r="B18884" i="1"/>
  <c r="B18885" i="1"/>
  <c r="B18886" i="1"/>
  <c r="B18887" i="1"/>
  <c r="B18888" i="1"/>
  <c r="B18889" i="1"/>
  <c r="B18890" i="1"/>
  <c r="B18891" i="1"/>
  <c r="B18892" i="1"/>
  <c r="B18893" i="1"/>
  <c r="B18894" i="1"/>
  <c r="B18895" i="1"/>
  <c r="B18896" i="1"/>
  <c r="B18897" i="1"/>
  <c r="B18898" i="1"/>
  <c r="B18899" i="1"/>
  <c r="B18900" i="1"/>
  <c r="B18901" i="1"/>
  <c r="B18902" i="1"/>
  <c r="B18903" i="1"/>
  <c r="B18904" i="1"/>
  <c r="B18905" i="1"/>
  <c r="B18906" i="1"/>
  <c r="B18907" i="1"/>
  <c r="B18908" i="1"/>
  <c r="B18909" i="1"/>
  <c r="B18910" i="1"/>
  <c r="B18911" i="1"/>
  <c r="B18912" i="1"/>
  <c r="B18913" i="1"/>
  <c r="B18914" i="1"/>
  <c r="B18915" i="1"/>
  <c r="B18916" i="1"/>
  <c r="B18917" i="1"/>
  <c r="B18918" i="1"/>
  <c r="B18919" i="1"/>
  <c r="B18920" i="1"/>
  <c r="B18921" i="1"/>
  <c r="B18922" i="1"/>
  <c r="B18923" i="1"/>
  <c r="B18924" i="1"/>
  <c r="B18925" i="1"/>
  <c r="B18926" i="1"/>
  <c r="B18927" i="1"/>
  <c r="B18928" i="1"/>
  <c r="B18929" i="1"/>
  <c r="B18930" i="1"/>
  <c r="B18931" i="1"/>
  <c r="B18932" i="1"/>
  <c r="B18933" i="1"/>
  <c r="B18934" i="1"/>
  <c r="B18935" i="1"/>
  <c r="B18936" i="1"/>
  <c r="B18937" i="1"/>
  <c r="B18938" i="1"/>
  <c r="B18939" i="1"/>
  <c r="B18940" i="1"/>
  <c r="B18941" i="1"/>
  <c r="B18942" i="1"/>
  <c r="B18943" i="1"/>
  <c r="B18944" i="1"/>
  <c r="B18945" i="1"/>
  <c r="B18946" i="1"/>
  <c r="B18947" i="1"/>
  <c r="B18948" i="1"/>
  <c r="B18949" i="1"/>
  <c r="B18950" i="1"/>
  <c r="B18951" i="1"/>
  <c r="B18952" i="1"/>
  <c r="B18953" i="1"/>
  <c r="B18954" i="1"/>
  <c r="B18955" i="1"/>
  <c r="B18956" i="1"/>
  <c r="B18957" i="1"/>
  <c r="B18958" i="1"/>
  <c r="B18959" i="1"/>
  <c r="B18960" i="1"/>
  <c r="B18961" i="1"/>
  <c r="B18962" i="1"/>
  <c r="B18963" i="1"/>
  <c r="B18964" i="1"/>
  <c r="B18965" i="1"/>
  <c r="B18966" i="1"/>
  <c r="B18967" i="1"/>
  <c r="B18968" i="1"/>
  <c r="B18969" i="1"/>
  <c r="B18970" i="1"/>
  <c r="B18971" i="1"/>
  <c r="B18972" i="1"/>
  <c r="B18973" i="1"/>
  <c r="B18974" i="1"/>
  <c r="B18975" i="1"/>
  <c r="B18976" i="1"/>
  <c r="B18977" i="1"/>
  <c r="B18978" i="1"/>
  <c r="B18979" i="1"/>
  <c r="B18980" i="1"/>
  <c r="B18981" i="1"/>
  <c r="B18982" i="1"/>
  <c r="B18983" i="1"/>
  <c r="B18984" i="1"/>
  <c r="B18985" i="1"/>
  <c r="B18986" i="1"/>
  <c r="B18987" i="1"/>
  <c r="B18988" i="1"/>
  <c r="B18989" i="1"/>
  <c r="B18990" i="1"/>
  <c r="B18991" i="1"/>
  <c r="B18992" i="1"/>
  <c r="B18993" i="1"/>
  <c r="B18994" i="1"/>
  <c r="B18995" i="1"/>
  <c r="B18996" i="1"/>
  <c r="B18997" i="1"/>
  <c r="B18998" i="1"/>
  <c r="B18999" i="1"/>
  <c r="B19000" i="1"/>
  <c r="B19001" i="1"/>
  <c r="B19002" i="1"/>
  <c r="B19003" i="1"/>
  <c r="B19004" i="1"/>
  <c r="B19005" i="1"/>
  <c r="B19006" i="1"/>
  <c r="B19007" i="1"/>
  <c r="B19008" i="1"/>
  <c r="B19009" i="1"/>
  <c r="B19010" i="1"/>
  <c r="B19011" i="1"/>
  <c r="B19012" i="1"/>
  <c r="B19013" i="1"/>
  <c r="B19014" i="1"/>
  <c r="B19015" i="1"/>
  <c r="B19016" i="1"/>
  <c r="B19017" i="1"/>
  <c r="B19018" i="1"/>
  <c r="B19019" i="1"/>
  <c r="B19020" i="1"/>
  <c r="B19021" i="1"/>
  <c r="B19022" i="1"/>
  <c r="B19023" i="1"/>
  <c r="B19024" i="1"/>
  <c r="B19025" i="1"/>
  <c r="B19026" i="1"/>
  <c r="B19027" i="1"/>
  <c r="B19028" i="1"/>
  <c r="B19029" i="1"/>
  <c r="B19030" i="1"/>
  <c r="B19031" i="1"/>
  <c r="B19032" i="1"/>
  <c r="B19033" i="1"/>
  <c r="B19034" i="1"/>
  <c r="B19035" i="1"/>
  <c r="B19036" i="1"/>
  <c r="B19037" i="1"/>
  <c r="B19038" i="1"/>
  <c r="B19039" i="1"/>
  <c r="B19040" i="1"/>
  <c r="B19041" i="1"/>
  <c r="B19042" i="1"/>
  <c r="B19043" i="1"/>
  <c r="B19044" i="1"/>
  <c r="B19045" i="1"/>
  <c r="B19046" i="1"/>
  <c r="B19047" i="1"/>
  <c r="B19048" i="1"/>
  <c r="B19049" i="1"/>
  <c r="B19050" i="1"/>
  <c r="B19051" i="1"/>
  <c r="B19052" i="1"/>
  <c r="B19053" i="1"/>
  <c r="B19054" i="1"/>
  <c r="B19055" i="1"/>
  <c r="B19056" i="1"/>
  <c r="B19057" i="1"/>
  <c r="B19058" i="1"/>
  <c r="B19059" i="1"/>
  <c r="B19060" i="1"/>
  <c r="B19061" i="1"/>
  <c r="B19062" i="1"/>
  <c r="B19063" i="1"/>
  <c r="B19064" i="1"/>
  <c r="B19065" i="1"/>
  <c r="B19066" i="1"/>
  <c r="B19067" i="1"/>
  <c r="B19068" i="1"/>
  <c r="B19069" i="1"/>
  <c r="B19070" i="1"/>
  <c r="B19071" i="1"/>
  <c r="B19072" i="1"/>
  <c r="B19073" i="1"/>
  <c r="B19074" i="1"/>
  <c r="B19075" i="1"/>
  <c r="B19076" i="1"/>
  <c r="B19077" i="1"/>
  <c r="B19078" i="1"/>
  <c r="B19079" i="1"/>
  <c r="B19080" i="1"/>
  <c r="B19081" i="1"/>
  <c r="B19082" i="1"/>
  <c r="B19083" i="1"/>
  <c r="B19084" i="1"/>
  <c r="B19085" i="1"/>
  <c r="B19086" i="1"/>
  <c r="B19087" i="1"/>
  <c r="B19088" i="1"/>
  <c r="B19089" i="1"/>
  <c r="B19090" i="1"/>
  <c r="B19091" i="1"/>
  <c r="B19092" i="1"/>
  <c r="B19093" i="1"/>
  <c r="B19094" i="1"/>
  <c r="B19095" i="1"/>
  <c r="B19096" i="1"/>
  <c r="B19097" i="1"/>
  <c r="B19098" i="1"/>
  <c r="B19099" i="1"/>
  <c r="B19100" i="1"/>
  <c r="B19101" i="1"/>
  <c r="B19102" i="1"/>
  <c r="B19103" i="1"/>
  <c r="B19104" i="1"/>
  <c r="B19105" i="1"/>
  <c r="B19106" i="1"/>
  <c r="B19107" i="1"/>
  <c r="B19108" i="1"/>
  <c r="B19109" i="1"/>
  <c r="B19110" i="1"/>
  <c r="B19111" i="1"/>
  <c r="B19112" i="1"/>
  <c r="B19113" i="1"/>
  <c r="B19114" i="1"/>
  <c r="B19115" i="1"/>
  <c r="B19116" i="1"/>
  <c r="B19117" i="1"/>
  <c r="B19118" i="1"/>
  <c r="B19119" i="1"/>
  <c r="B19120" i="1"/>
  <c r="B19121" i="1"/>
  <c r="B19122" i="1"/>
  <c r="B19123" i="1"/>
  <c r="B19124" i="1"/>
  <c r="B19125" i="1"/>
  <c r="B19126" i="1"/>
  <c r="B19127" i="1"/>
  <c r="B19128" i="1"/>
  <c r="B19129" i="1"/>
  <c r="B19130" i="1"/>
  <c r="B19131" i="1"/>
  <c r="B19132" i="1"/>
  <c r="B19133" i="1"/>
  <c r="B19134" i="1"/>
  <c r="B19135" i="1"/>
  <c r="B19136" i="1"/>
  <c r="B19137" i="1"/>
  <c r="B19138" i="1"/>
  <c r="B19139" i="1"/>
  <c r="B19140" i="1"/>
  <c r="B19141" i="1"/>
  <c r="B19142" i="1"/>
  <c r="B19143" i="1"/>
  <c r="B19144" i="1"/>
  <c r="B19145" i="1"/>
  <c r="B19146" i="1"/>
  <c r="B19147" i="1"/>
  <c r="B19148" i="1"/>
  <c r="B19149" i="1"/>
  <c r="B19150" i="1"/>
  <c r="B19151" i="1"/>
  <c r="B19152" i="1"/>
  <c r="B19153" i="1"/>
  <c r="B19154" i="1"/>
  <c r="B19155" i="1"/>
  <c r="B19156" i="1"/>
  <c r="B19157" i="1"/>
  <c r="B19158" i="1"/>
  <c r="B19159" i="1"/>
  <c r="B19160" i="1"/>
  <c r="B19161" i="1"/>
  <c r="B19162" i="1"/>
  <c r="B19163" i="1"/>
  <c r="B19164" i="1"/>
  <c r="B19165" i="1"/>
  <c r="B19166" i="1"/>
  <c r="B19167" i="1"/>
  <c r="B19168" i="1"/>
  <c r="B19169" i="1"/>
  <c r="B19170" i="1"/>
  <c r="B19171" i="1"/>
  <c r="B19172" i="1"/>
  <c r="B19173" i="1"/>
  <c r="B19174" i="1"/>
  <c r="B19175" i="1"/>
  <c r="B19176" i="1"/>
  <c r="B19177" i="1"/>
  <c r="B19178" i="1"/>
  <c r="B19179" i="1"/>
  <c r="B19180" i="1"/>
  <c r="B19181" i="1"/>
  <c r="B19182" i="1"/>
  <c r="B19183" i="1"/>
  <c r="B19184" i="1"/>
  <c r="B19185" i="1"/>
  <c r="B19186" i="1"/>
  <c r="B19187" i="1"/>
  <c r="B19188" i="1"/>
  <c r="B19189" i="1"/>
  <c r="B19190" i="1"/>
  <c r="B19191" i="1"/>
  <c r="B19192" i="1"/>
  <c r="B19193" i="1"/>
  <c r="B19194" i="1"/>
  <c r="B19195" i="1"/>
  <c r="B19196" i="1"/>
  <c r="B19197" i="1"/>
  <c r="F1330" i="1"/>
  <c r="F1331" i="1"/>
  <c r="F1332" i="1"/>
  <c r="F1333" i="1"/>
  <c r="F1334" i="1"/>
  <c r="F1335" i="1"/>
  <c r="F1336" i="1"/>
  <c r="F1337" i="1"/>
  <c r="F1338" i="1"/>
  <c r="F1339" i="1"/>
  <c r="F1340" i="1"/>
  <c r="F1341" i="1"/>
  <c r="F1342" i="1"/>
  <c r="F1343" i="1"/>
  <c r="F1344" i="1"/>
  <c r="F1345" i="1"/>
  <c r="F1346" i="1"/>
  <c r="F1347" i="1"/>
  <c r="F1348" i="1"/>
  <c r="F1349" i="1"/>
  <c r="F1350" i="1"/>
  <c r="F1351" i="1"/>
  <c r="F1352" i="1"/>
  <c r="F1353" i="1"/>
  <c r="F1354" i="1"/>
  <c r="F1355" i="1"/>
  <c r="F1356" i="1"/>
  <c r="F1357" i="1"/>
  <c r="F1358" i="1"/>
  <c r="F1359" i="1"/>
  <c r="F1360" i="1"/>
  <c r="F1361" i="1"/>
  <c r="F1362" i="1"/>
  <c r="F1363" i="1"/>
  <c r="F1364" i="1"/>
  <c r="F1365" i="1"/>
  <c r="F1366" i="1"/>
  <c r="F1367" i="1"/>
  <c r="F1368" i="1"/>
  <c r="F1369" i="1"/>
  <c r="F1370" i="1"/>
  <c r="F1371" i="1"/>
  <c r="F1372" i="1"/>
  <c r="F1373" i="1"/>
  <c r="F1374" i="1"/>
  <c r="F1375" i="1"/>
  <c r="F1376" i="1"/>
  <c r="F1377" i="1"/>
  <c r="F1378" i="1"/>
  <c r="F1379" i="1"/>
  <c r="F1380" i="1"/>
  <c r="F1381" i="1"/>
  <c r="F1382" i="1"/>
  <c r="F1383" i="1"/>
  <c r="F1384" i="1"/>
  <c r="F1385" i="1"/>
  <c r="F1386" i="1"/>
  <c r="F1387" i="1"/>
  <c r="F1388" i="1"/>
  <c r="F1389" i="1"/>
  <c r="F1390" i="1"/>
  <c r="F1391" i="1"/>
  <c r="F1392" i="1"/>
  <c r="F1393" i="1"/>
  <c r="F1394" i="1"/>
  <c r="F1395" i="1"/>
  <c r="F1396" i="1"/>
  <c r="F1397" i="1"/>
  <c r="F1398" i="1"/>
  <c r="F1399" i="1"/>
  <c r="F1400" i="1"/>
  <c r="F1401" i="1"/>
  <c r="F1402" i="1"/>
  <c r="F1403" i="1"/>
  <c r="F1404" i="1"/>
  <c r="F1405" i="1"/>
  <c r="F1406" i="1"/>
  <c r="F1407" i="1"/>
  <c r="F1408" i="1"/>
  <c r="F1409" i="1"/>
  <c r="F1410" i="1"/>
  <c r="F1411" i="1"/>
  <c r="F1412" i="1"/>
  <c r="F1413" i="1"/>
  <c r="F1414" i="1"/>
  <c r="F1415" i="1"/>
  <c r="F1416" i="1"/>
  <c r="F1417" i="1"/>
  <c r="F1418" i="1"/>
  <c r="F1419" i="1"/>
  <c r="F1420" i="1"/>
  <c r="F1421" i="1"/>
  <c r="F1422" i="1"/>
  <c r="F1423" i="1"/>
  <c r="F1424" i="1"/>
  <c r="F1425" i="1"/>
  <c r="F1426" i="1"/>
  <c r="F1427" i="1"/>
  <c r="F1428" i="1"/>
  <c r="F1429" i="1"/>
  <c r="F1430" i="1"/>
  <c r="F1431" i="1"/>
  <c r="F1432" i="1"/>
  <c r="F1433" i="1"/>
  <c r="F1434" i="1"/>
  <c r="F1435" i="1"/>
  <c r="F1436" i="1"/>
  <c r="F1437" i="1"/>
  <c r="F1438" i="1"/>
  <c r="F1439" i="1"/>
  <c r="F1440" i="1"/>
  <c r="F1441" i="1"/>
  <c r="F1442" i="1"/>
  <c r="F1443" i="1"/>
  <c r="F1444" i="1"/>
  <c r="F1445" i="1"/>
  <c r="F1446" i="1"/>
  <c r="F1447" i="1"/>
  <c r="F1448" i="1"/>
  <c r="F1449" i="1"/>
  <c r="F1450" i="1"/>
  <c r="F1451" i="1"/>
  <c r="F1452" i="1"/>
  <c r="F1453" i="1"/>
  <c r="F1454" i="1"/>
  <c r="F1455" i="1"/>
  <c r="F1456" i="1"/>
  <c r="F1457" i="1"/>
  <c r="F1458" i="1"/>
  <c r="F1459" i="1"/>
  <c r="F1460" i="1"/>
  <c r="F1461" i="1"/>
  <c r="F1462" i="1"/>
  <c r="F1463" i="1"/>
  <c r="F1464" i="1"/>
  <c r="F1465" i="1"/>
  <c r="F1466" i="1"/>
  <c r="F1467" i="1"/>
  <c r="F1468" i="1"/>
  <c r="F1469" i="1"/>
  <c r="F1470" i="1"/>
  <c r="F1471" i="1"/>
  <c r="F1472" i="1"/>
  <c r="F1473" i="1"/>
  <c r="F1474" i="1"/>
  <c r="F1475" i="1"/>
  <c r="F1476" i="1"/>
  <c r="F1477" i="1"/>
  <c r="F1478" i="1"/>
  <c r="F1479" i="1"/>
  <c r="F1480" i="1"/>
  <c r="F1481" i="1"/>
  <c r="F1482" i="1"/>
  <c r="F1483" i="1"/>
  <c r="F1484" i="1"/>
  <c r="F1485" i="1"/>
  <c r="F1486" i="1"/>
  <c r="F1487" i="1"/>
  <c r="F1488" i="1"/>
  <c r="F1489" i="1"/>
  <c r="F1490" i="1"/>
  <c r="F1491" i="1"/>
  <c r="F1492" i="1"/>
  <c r="F1493" i="1"/>
  <c r="F1494" i="1"/>
  <c r="F1495" i="1"/>
  <c r="F1496" i="1"/>
  <c r="F1497" i="1"/>
  <c r="F1498" i="1"/>
  <c r="F1499" i="1"/>
  <c r="F1500" i="1"/>
  <c r="F1501" i="1"/>
  <c r="F1502" i="1"/>
  <c r="F1503" i="1"/>
  <c r="F1504" i="1"/>
  <c r="F1505" i="1"/>
  <c r="F1506" i="1"/>
  <c r="F1507" i="1"/>
  <c r="F1508" i="1"/>
  <c r="F1509" i="1"/>
  <c r="F1510" i="1"/>
  <c r="F1511" i="1"/>
  <c r="F1512" i="1"/>
  <c r="F1513" i="1"/>
  <c r="F1514" i="1"/>
  <c r="F1515" i="1"/>
  <c r="F1516" i="1"/>
  <c r="F1517" i="1"/>
  <c r="F1518" i="1"/>
  <c r="F1519" i="1"/>
  <c r="F1520" i="1"/>
  <c r="F1521" i="1"/>
  <c r="F1522" i="1"/>
  <c r="F1523" i="1"/>
  <c r="F1524" i="1"/>
  <c r="F1525" i="1"/>
  <c r="F1526" i="1"/>
  <c r="F1527" i="1"/>
  <c r="F1528" i="1"/>
  <c r="F1529" i="1"/>
  <c r="F1530" i="1"/>
  <c r="F1531" i="1"/>
  <c r="F1532" i="1"/>
  <c r="F1533" i="1"/>
  <c r="F1534" i="1"/>
  <c r="F1535" i="1"/>
  <c r="F1536" i="1"/>
  <c r="F1537" i="1"/>
  <c r="F1538" i="1"/>
  <c r="F1539" i="1"/>
  <c r="F1540" i="1"/>
  <c r="F1541" i="1"/>
  <c r="F1542" i="1"/>
  <c r="F1543" i="1"/>
  <c r="F1544" i="1"/>
  <c r="F1545" i="1"/>
  <c r="F1546" i="1"/>
  <c r="F1547" i="1"/>
  <c r="F1548" i="1"/>
  <c r="F1549" i="1"/>
  <c r="F1550" i="1"/>
  <c r="F1551" i="1"/>
  <c r="F1552" i="1"/>
  <c r="F1553" i="1"/>
  <c r="F1554" i="1"/>
  <c r="F1555" i="1"/>
  <c r="F1556" i="1"/>
  <c r="F1557" i="1"/>
  <c r="F1558" i="1"/>
  <c r="F1559" i="1"/>
  <c r="F1560" i="1"/>
  <c r="F1561" i="1"/>
  <c r="F1562" i="1"/>
  <c r="F1563" i="1"/>
  <c r="F1564" i="1"/>
  <c r="F1565" i="1"/>
  <c r="F1566" i="1"/>
  <c r="F1567" i="1"/>
  <c r="F1568" i="1"/>
  <c r="F1569" i="1"/>
  <c r="F1570" i="1"/>
  <c r="F1571" i="1"/>
  <c r="F1572" i="1"/>
  <c r="F1573" i="1"/>
  <c r="F1574" i="1"/>
  <c r="F1575" i="1"/>
  <c r="F1576" i="1"/>
  <c r="F1577" i="1"/>
  <c r="F1578" i="1"/>
  <c r="F1579" i="1"/>
  <c r="F1580" i="1"/>
  <c r="F1581" i="1"/>
  <c r="F1582" i="1"/>
  <c r="F1583" i="1"/>
  <c r="F1584" i="1"/>
  <c r="F1585" i="1"/>
  <c r="F1586" i="1"/>
  <c r="F1587" i="1"/>
  <c r="F1588" i="1"/>
  <c r="F1589" i="1"/>
  <c r="F1590" i="1"/>
  <c r="F1591" i="1"/>
  <c r="F1592" i="1"/>
  <c r="F1593" i="1"/>
  <c r="F1594" i="1"/>
  <c r="F1595" i="1"/>
  <c r="F1596" i="1"/>
  <c r="F1597" i="1"/>
  <c r="F1598" i="1"/>
  <c r="F1599" i="1"/>
  <c r="F1600" i="1"/>
  <c r="F1601" i="1"/>
  <c r="F1602" i="1"/>
  <c r="F1603" i="1"/>
  <c r="F1604" i="1"/>
  <c r="F1605" i="1"/>
  <c r="F1606" i="1"/>
  <c r="F1607" i="1"/>
  <c r="F1608" i="1"/>
  <c r="F1609" i="1"/>
  <c r="F1610" i="1"/>
  <c r="F1611" i="1"/>
  <c r="F1612" i="1"/>
  <c r="F1613" i="1"/>
  <c r="F1614" i="1"/>
  <c r="F1615" i="1"/>
  <c r="F1616" i="1"/>
  <c r="F1617" i="1"/>
  <c r="F1618" i="1"/>
  <c r="F1619" i="1"/>
  <c r="F1620" i="1"/>
  <c r="F1621" i="1"/>
  <c r="F1622" i="1"/>
  <c r="F1623" i="1"/>
  <c r="F1624" i="1"/>
  <c r="F1625" i="1"/>
  <c r="F1626" i="1"/>
  <c r="F1627" i="1"/>
  <c r="F1628" i="1"/>
  <c r="F1629" i="1"/>
  <c r="F1630" i="1"/>
  <c r="F1631" i="1"/>
  <c r="F1632" i="1"/>
  <c r="F1633" i="1"/>
  <c r="F1634" i="1"/>
  <c r="F1635" i="1"/>
  <c r="F1636" i="1"/>
  <c r="F1637" i="1"/>
  <c r="F1638" i="1"/>
  <c r="F1639" i="1"/>
  <c r="F1640" i="1"/>
  <c r="F1641" i="1"/>
  <c r="F1642" i="1"/>
  <c r="F1643" i="1"/>
  <c r="F1644" i="1"/>
  <c r="F1645" i="1"/>
  <c r="F1646" i="1"/>
  <c r="F1647" i="1"/>
  <c r="F1648" i="1"/>
  <c r="F1649" i="1"/>
  <c r="F1650" i="1"/>
  <c r="F1651" i="1"/>
  <c r="F1652" i="1"/>
  <c r="F1653" i="1"/>
  <c r="F1654" i="1"/>
  <c r="F1655" i="1"/>
  <c r="F1656" i="1"/>
  <c r="F1657" i="1"/>
  <c r="F1658" i="1"/>
  <c r="F1659" i="1"/>
  <c r="F1660" i="1"/>
  <c r="F1661" i="1"/>
  <c r="F1662" i="1"/>
  <c r="F1663" i="1"/>
  <c r="F1664" i="1"/>
  <c r="F1665" i="1"/>
  <c r="F1666" i="1"/>
  <c r="F1667" i="1"/>
  <c r="F1668" i="1"/>
  <c r="F1669" i="1"/>
  <c r="F1670" i="1"/>
  <c r="F1671" i="1"/>
  <c r="F1672" i="1"/>
  <c r="F1673" i="1"/>
  <c r="F1674" i="1"/>
  <c r="F1675" i="1"/>
  <c r="F1676" i="1"/>
  <c r="F1677" i="1"/>
  <c r="F1678" i="1"/>
  <c r="F1679" i="1"/>
  <c r="F1680" i="1"/>
  <c r="F1681" i="1"/>
  <c r="F1682" i="1"/>
  <c r="F1683" i="1"/>
  <c r="F1684" i="1"/>
  <c r="F1685" i="1"/>
  <c r="F1686" i="1"/>
  <c r="F1687" i="1"/>
  <c r="F1688" i="1"/>
  <c r="F1689" i="1"/>
  <c r="F1690" i="1"/>
  <c r="F1691" i="1"/>
  <c r="F1692" i="1"/>
  <c r="F1693" i="1"/>
  <c r="F1694" i="1"/>
  <c r="F1695" i="1"/>
  <c r="F1696" i="1"/>
  <c r="F1697" i="1"/>
  <c r="F1698" i="1"/>
  <c r="F1699" i="1"/>
  <c r="F1700" i="1"/>
  <c r="F1701" i="1"/>
  <c r="F1702" i="1"/>
  <c r="F1703" i="1"/>
  <c r="F1704" i="1"/>
  <c r="F1705" i="1"/>
  <c r="F1706" i="1"/>
  <c r="F1707" i="1"/>
  <c r="F1708" i="1"/>
  <c r="F1709" i="1"/>
  <c r="F1710" i="1"/>
  <c r="F1711" i="1"/>
  <c r="F1712" i="1"/>
  <c r="F1713" i="1"/>
  <c r="F1714" i="1"/>
  <c r="F1715" i="1"/>
  <c r="F1716" i="1"/>
  <c r="F1717" i="1"/>
  <c r="F1718" i="1"/>
  <c r="F1719" i="1"/>
  <c r="F1720" i="1"/>
  <c r="F1721" i="1"/>
  <c r="F1722" i="1"/>
  <c r="F1723" i="1"/>
  <c r="F1724" i="1"/>
  <c r="F1725" i="1"/>
  <c r="F1726" i="1"/>
  <c r="F1727" i="1"/>
  <c r="F1728" i="1"/>
  <c r="F1729" i="1"/>
  <c r="F1730" i="1"/>
  <c r="F1731" i="1"/>
  <c r="F1732" i="1"/>
  <c r="F1733" i="1"/>
  <c r="F1734" i="1"/>
  <c r="F1735" i="1"/>
  <c r="F1736" i="1"/>
  <c r="F1737" i="1"/>
  <c r="F1738" i="1"/>
  <c r="F1739" i="1"/>
  <c r="F1740" i="1"/>
  <c r="F1741" i="1"/>
  <c r="F1742" i="1"/>
  <c r="F1743" i="1"/>
  <c r="F1744" i="1"/>
  <c r="F1745" i="1"/>
  <c r="F1746" i="1"/>
  <c r="F1747" i="1"/>
  <c r="F1748" i="1"/>
  <c r="F1749" i="1"/>
  <c r="F1750" i="1"/>
  <c r="F1751" i="1"/>
  <c r="F1752" i="1"/>
  <c r="F1753" i="1"/>
  <c r="F1754" i="1"/>
  <c r="F1755" i="1"/>
  <c r="F1756" i="1"/>
  <c r="F1757" i="1"/>
  <c r="F1758" i="1"/>
  <c r="F1759" i="1"/>
  <c r="F1760" i="1"/>
  <c r="F1761" i="1"/>
  <c r="F1762" i="1"/>
  <c r="F1763" i="1"/>
  <c r="F1764" i="1"/>
  <c r="F1765" i="1"/>
  <c r="F1766" i="1"/>
  <c r="F1767" i="1"/>
  <c r="F1768" i="1"/>
  <c r="F1769" i="1"/>
  <c r="F1770" i="1"/>
  <c r="F1771" i="1"/>
  <c r="F1772" i="1"/>
  <c r="F1773" i="1"/>
  <c r="F1774" i="1"/>
  <c r="F1775" i="1"/>
  <c r="F1776" i="1"/>
  <c r="F1777" i="1"/>
  <c r="F1778" i="1"/>
  <c r="F1779" i="1"/>
  <c r="F1780" i="1"/>
  <c r="F1781" i="1"/>
  <c r="F1782" i="1"/>
  <c r="F1783" i="1"/>
  <c r="F1784" i="1"/>
  <c r="F1785" i="1"/>
  <c r="F1786" i="1"/>
  <c r="F1787" i="1"/>
  <c r="F1788" i="1"/>
  <c r="F1789" i="1"/>
  <c r="F1790" i="1"/>
  <c r="F1791" i="1"/>
  <c r="F1792" i="1"/>
  <c r="F1793" i="1"/>
  <c r="F1794" i="1"/>
  <c r="F1795" i="1"/>
  <c r="F1796" i="1"/>
  <c r="F1797" i="1"/>
  <c r="F1798" i="1"/>
  <c r="F1799" i="1"/>
  <c r="F1800" i="1"/>
  <c r="F1801" i="1"/>
  <c r="F1802" i="1"/>
  <c r="F1803" i="1"/>
  <c r="F1804" i="1"/>
  <c r="F1805" i="1"/>
  <c r="F1806" i="1"/>
  <c r="F1807" i="1"/>
  <c r="F1808" i="1"/>
  <c r="F1809" i="1"/>
  <c r="F1810" i="1"/>
  <c r="F1811" i="1"/>
  <c r="F1812" i="1"/>
  <c r="F1813" i="1"/>
  <c r="F1814" i="1"/>
  <c r="F1815" i="1"/>
  <c r="F1816" i="1"/>
  <c r="F1817" i="1"/>
  <c r="F1818" i="1"/>
  <c r="F1819" i="1"/>
  <c r="F1820" i="1"/>
  <c r="F1821" i="1"/>
  <c r="F1822" i="1"/>
  <c r="F1823" i="1"/>
  <c r="F1824" i="1"/>
  <c r="F1825" i="1"/>
  <c r="F1826" i="1"/>
  <c r="F1827" i="1"/>
  <c r="F1828" i="1"/>
  <c r="F1829" i="1"/>
  <c r="F1830" i="1"/>
  <c r="F1831" i="1"/>
  <c r="F1832" i="1"/>
  <c r="F1833" i="1"/>
  <c r="F1834" i="1"/>
  <c r="F1835" i="1"/>
  <c r="F1836" i="1"/>
  <c r="F1837" i="1"/>
  <c r="F1838" i="1"/>
  <c r="F1839" i="1"/>
  <c r="F1840" i="1"/>
  <c r="F1841" i="1"/>
  <c r="F1842" i="1"/>
  <c r="F1843" i="1"/>
  <c r="F1844" i="1"/>
  <c r="F1845" i="1"/>
  <c r="F1846" i="1"/>
  <c r="F1847" i="1"/>
  <c r="F1848" i="1"/>
  <c r="F1849" i="1"/>
  <c r="F1850" i="1"/>
  <c r="F1851" i="1"/>
  <c r="F1852" i="1"/>
  <c r="F1853" i="1"/>
  <c r="F1854" i="1"/>
  <c r="F1855" i="1"/>
  <c r="F1856" i="1"/>
  <c r="F1857" i="1"/>
  <c r="F1858" i="1"/>
  <c r="F1859" i="1"/>
  <c r="F1860" i="1"/>
  <c r="F1861" i="1"/>
  <c r="F1862" i="1"/>
  <c r="F1863" i="1"/>
  <c r="F1864" i="1"/>
  <c r="F1865" i="1"/>
  <c r="F1866" i="1"/>
  <c r="F1867" i="1"/>
  <c r="F1868" i="1"/>
  <c r="F1869" i="1"/>
  <c r="F1870" i="1"/>
  <c r="F1871" i="1"/>
  <c r="F1872" i="1"/>
  <c r="F1873" i="1"/>
  <c r="F1874" i="1"/>
  <c r="F1875" i="1"/>
  <c r="F1876" i="1"/>
  <c r="F1877" i="1"/>
  <c r="F1878" i="1"/>
  <c r="F1879" i="1"/>
  <c r="F1880" i="1"/>
  <c r="F1881" i="1"/>
  <c r="F1882" i="1"/>
  <c r="F1883" i="1"/>
  <c r="F1884" i="1"/>
  <c r="F1885" i="1"/>
  <c r="F1886" i="1"/>
  <c r="F1887" i="1"/>
  <c r="F1888" i="1"/>
  <c r="F1889" i="1"/>
  <c r="F1890" i="1"/>
  <c r="F1891" i="1"/>
  <c r="F1892" i="1"/>
  <c r="F1893" i="1"/>
  <c r="F1894" i="1"/>
  <c r="F1895" i="1"/>
  <c r="F1896" i="1"/>
  <c r="F1897" i="1"/>
  <c r="F1898" i="1"/>
  <c r="F1899" i="1"/>
  <c r="F1900" i="1"/>
  <c r="F1901" i="1"/>
  <c r="F1902" i="1"/>
  <c r="F1903" i="1"/>
  <c r="F1904" i="1"/>
  <c r="F1905" i="1"/>
  <c r="F1906" i="1"/>
  <c r="F1907" i="1"/>
  <c r="F1908" i="1"/>
  <c r="F1909" i="1"/>
  <c r="F1910" i="1"/>
  <c r="F1911" i="1"/>
  <c r="F1912" i="1"/>
  <c r="F1913" i="1"/>
  <c r="F1914" i="1"/>
  <c r="F1915" i="1"/>
  <c r="F1916" i="1"/>
  <c r="F1917" i="1"/>
  <c r="F1918" i="1"/>
  <c r="F1919" i="1"/>
  <c r="F1920" i="1"/>
  <c r="F1921" i="1"/>
  <c r="F1922" i="1"/>
  <c r="F1923" i="1"/>
  <c r="F1924" i="1"/>
  <c r="F1925" i="1"/>
  <c r="F1926" i="1"/>
  <c r="F1927" i="1"/>
  <c r="F1928" i="1"/>
  <c r="F1929" i="1"/>
  <c r="F1930" i="1"/>
  <c r="F1931" i="1"/>
  <c r="F1932" i="1"/>
  <c r="F1933" i="1"/>
  <c r="F1934" i="1"/>
  <c r="F1935" i="1"/>
  <c r="F1936" i="1"/>
  <c r="F1937" i="1"/>
  <c r="F1938" i="1"/>
  <c r="F1939" i="1"/>
  <c r="F1940" i="1"/>
  <c r="F1941" i="1"/>
  <c r="F1942" i="1"/>
  <c r="F1943" i="1"/>
  <c r="F1944" i="1"/>
  <c r="F1945" i="1"/>
  <c r="F1946" i="1"/>
  <c r="F1947" i="1"/>
  <c r="F1948" i="1"/>
  <c r="F1949" i="1"/>
  <c r="F1950" i="1"/>
  <c r="F1951" i="1"/>
  <c r="F1952" i="1"/>
  <c r="F1953" i="1"/>
  <c r="F1954" i="1"/>
  <c r="F1955" i="1"/>
  <c r="F1956" i="1"/>
  <c r="F1957" i="1"/>
  <c r="F1958" i="1"/>
  <c r="F1959" i="1"/>
  <c r="F1960" i="1"/>
  <c r="F1961" i="1"/>
  <c r="F1962" i="1"/>
  <c r="F1963" i="1"/>
  <c r="F1964" i="1"/>
  <c r="F1965" i="1"/>
  <c r="F1966" i="1"/>
  <c r="F1967" i="1"/>
  <c r="F1968" i="1"/>
  <c r="F1969" i="1"/>
  <c r="F1970" i="1"/>
  <c r="F1971" i="1"/>
  <c r="F1972" i="1"/>
  <c r="F1973" i="1"/>
  <c r="F1974" i="1"/>
  <c r="F1975" i="1"/>
  <c r="F1976" i="1"/>
  <c r="F1977" i="1"/>
  <c r="F1978" i="1"/>
  <c r="F1979" i="1"/>
  <c r="F1980" i="1"/>
  <c r="F1981" i="1"/>
  <c r="F1982" i="1"/>
  <c r="F1983" i="1"/>
  <c r="F1984" i="1"/>
  <c r="F1985" i="1"/>
  <c r="F1986" i="1"/>
  <c r="F1987" i="1"/>
  <c r="F1988" i="1"/>
  <c r="F1989" i="1"/>
  <c r="F1990" i="1"/>
  <c r="F1991" i="1"/>
  <c r="F1992" i="1"/>
  <c r="F1993" i="1"/>
  <c r="F1994" i="1"/>
  <c r="F1995" i="1"/>
  <c r="F1996" i="1"/>
  <c r="F1997" i="1"/>
  <c r="F1998" i="1"/>
  <c r="F1999" i="1"/>
  <c r="F2000" i="1"/>
  <c r="F2001" i="1"/>
  <c r="F2002" i="1"/>
  <c r="F2003" i="1"/>
  <c r="F2004" i="1"/>
  <c r="F2005" i="1"/>
  <c r="F2006" i="1"/>
  <c r="F2007" i="1"/>
  <c r="F2008" i="1"/>
  <c r="F2009" i="1"/>
  <c r="F2010" i="1"/>
  <c r="F2011" i="1"/>
  <c r="F2012" i="1"/>
  <c r="F2013" i="1"/>
  <c r="F2014" i="1"/>
  <c r="F2015" i="1"/>
  <c r="F2016" i="1"/>
  <c r="F2017" i="1"/>
  <c r="F2018" i="1"/>
  <c r="F2019" i="1"/>
  <c r="F2020" i="1"/>
  <c r="F2021" i="1"/>
  <c r="F2022" i="1"/>
  <c r="F2023" i="1"/>
  <c r="F2024" i="1"/>
  <c r="F2025" i="1"/>
  <c r="F2026" i="1"/>
  <c r="F2027" i="1"/>
  <c r="F2028" i="1"/>
  <c r="F2029" i="1"/>
  <c r="F2030" i="1"/>
  <c r="F2031" i="1"/>
  <c r="F2032" i="1"/>
  <c r="F2033" i="1"/>
  <c r="F2034" i="1"/>
  <c r="F2035" i="1"/>
  <c r="F2036" i="1"/>
  <c r="F2037" i="1"/>
  <c r="F2038" i="1"/>
  <c r="F2039" i="1"/>
  <c r="F2040" i="1"/>
  <c r="F2041" i="1"/>
  <c r="F2042" i="1"/>
  <c r="F2043" i="1"/>
  <c r="F2044" i="1"/>
  <c r="F2045" i="1"/>
  <c r="F2046" i="1"/>
  <c r="F2047" i="1"/>
  <c r="F2048" i="1"/>
  <c r="F2049" i="1"/>
  <c r="F2050" i="1"/>
  <c r="F2051" i="1"/>
  <c r="F2052" i="1"/>
  <c r="F2053" i="1"/>
  <c r="F2054" i="1"/>
  <c r="F2055" i="1"/>
  <c r="F2056" i="1"/>
  <c r="F2057" i="1"/>
  <c r="F2058" i="1"/>
  <c r="F2059" i="1"/>
  <c r="F2060" i="1"/>
  <c r="F2061" i="1"/>
  <c r="F2062" i="1"/>
  <c r="F2063" i="1"/>
  <c r="F2064" i="1"/>
  <c r="F2065" i="1"/>
  <c r="F2066" i="1"/>
  <c r="F2067" i="1"/>
  <c r="F2068" i="1"/>
  <c r="F2069" i="1"/>
  <c r="F2070" i="1"/>
  <c r="F2071" i="1"/>
  <c r="F2072" i="1"/>
  <c r="F2073" i="1"/>
  <c r="F2074" i="1"/>
  <c r="F2075" i="1"/>
  <c r="F2076" i="1"/>
  <c r="F2077" i="1"/>
  <c r="F2078" i="1"/>
  <c r="F2079" i="1"/>
  <c r="F2080" i="1"/>
  <c r="F2081" i="1"/>
  <c r="F2082" i="1"/>
  <c r="F2083" i="1"/>
  <c r="F2084" i="1"/>
  <c r="F2085" i="1"/>
  <c r="F2086" i="1"/>
  <c r="F2087" i="1"/>
  <c r="F2088" i="1"/>
  <c r="F2089" i="1"/>
  <c r="F2090" i="1"/>
  <c r="F2091" i="1"/>
  <c r="F2092" i="1"/>
  <c r="F2093" i="1"/>
  <c r="F2094" i="1"/>
  <c r="F2095" i="1"/>
  <c r="F2096" i="1"/>
  <c r="F2097" i="1"/>
  <c r="F2098" i="1"/>
  <c r="F2099" i="1"/>
  <c r="F2100" i="1"/>
  <c r="F2101" i="1"/>
  <c r="F2102" i="1"/>
  <c r="F2103" i="1"/>
  <c r="F2104" i="1"/>
  <c r="F2105" i="1"/>
  <c r="F2106" i="1"/>
  <c r="F2107" i="1"/>
  <c r="F2108" i="1"/>
  <c r="F2109" i="1"/>
  <c r="F2110" i="1"/>
  <c r="F2111" i="1"/>
  <c r="F2112" i="1"/>
  <c r="F2113" i="1"/>
  <c r="F2114" i="1"/>
  <c r="F2115" i="1"/>
  <c r="F2116" i="1"/>
  <c r="F2117" i="1"/>
  <c r="F2118" i="1"/>
  <c r="F2119" i="1"/>
  <c r="F2120" i="1"/>
  <c r="F2121" i="1"/>
  <c r="F2122" i="1"/>
  <c r="F2123" i="1"/>
  <c r="F2124" i="1"/>
  <c r="F2125" i="1"/>
  <c r="F2126" i="1"/>
  <c r="F2127" i="1"/>
  <c r="F2128" i="1"/>
  <c r="F2129" i="1"/>
  <c r="F2130" i="1"/>
  <c r="F2131" i="1"/>
  <c r="F2132" i="1"/>
  <c r="F2133" i="1"/>
  <c r="F2134" i="1"/>
  <c r="F2135" i="1"/>
  <c r="F2136" i="1"/>
  <c r="F2137" i="1"/>
  <c r="F2138" i="1"/>
  <c r="F2139" i="1"/>
  <c r="F2140" i="1"/>
  <c r="F2141" i="1"/>
  <c r="F2142" i="1"/>
  <c r="F2143" i="1"/>
  <c r="F2144" i="1"/>
  <c r="F2145" i="1"/>
  <c r="F2146" i="1"/>
  <c r="F2147" i="1"/>
  <c r="F2148" i="1"/>
  <c r="F2149" i="1"/>
  <c r="F2150" i="1"/>
  <c r="F2151" i="1"/>
  <c r="F2152" i="1"/>
  <c r="F2153" i="1"/>
  <c r="F2154" i="1"/>
  <c r="F2155" i="1"/>
  <c r="F2156" i="1"/>
  <c r="F2157" i="1"/>
  <c r="F2158" i="1"/>
  <c r="F2159" i="1"/>
  <c r="F2160" i="1"/>
  <c r="F2161" i="1"/>
  <c r="F2162" i="1"/>
  <c r="F2163" i="1"/>
  <c r="F2164" i="1"/>
  <c r="F2165" i="1"/>
  <c r="F2166" i="1"/>
  <c r="F2167" i="1"/>
  <c r="F2168" i="1"/>
  <c r="F2169" i="1"/>
  <c r="F2170" i="1"/>
  <c r="F2171" i="1"/>
  <c r="F2172" i="1"/>
  <c r="F2173" i="1"/>
  <c r="F2174" i="1"/>
  <c r="F2175" i="1"/>
  <c r="F2176" i="1"/>
  <c r="F2177" i="1"/>
  <c r="F2178" i="1"/>
  <c r="F2179" i="1"/>
  <c r="F2180" i="1"/>
  <c r="F2181" i="1"/>
  <c r="F2182" i="1"/>
  <c r="F2183" i="1"/>
  <c r="F2184" i="1"/>
  <c r="F2185" i="1"/>
  <c r="F2186" i="1"/>
  <c r="F2187" i="1"/>
  <c r="F2188" i="1"/>
  <c r="F2189" i="1"/>
  <c r="F2190" i="1"/>
  <c r="F2191" i="1"/>
  <c r="F2192" i="1"/>
  <c r="F2193" i="1"/>
  <c r="F2194" i="1"/>
  <c r="F2195" i="1"/>
  <c r="F2196" i="1"/>
  <c r="F2197" i="1"/>
  <c r="F2198" i="1"/>
  <c r="F2199" i="1"/>
  <c r="F2200" i="1"/>
  <c r="F2201" i="1"/>
  <c r="F2202" i="1"/>
  <c r="F2203" i="1"/>
  <c r="F2204" i="1"/>
  <c r="F2205" i="1"/>
  <c r="F2206" i="1"/>
  <c r="F2207" i="1"/>
  <c r="F2208" i="1"/>
  <c r="F2209" i="1"/>
  <c r="F2210" i="1"/>
  <c r="F2211" i="1"/>
  <c r="F2212" i="1"/>
  <c r="F2213" i="1"/>
  <c r="F2214" i="1"/>
  <c r="F2215" i="1"/>
  <c r="F2216" i="1"/>
  <c r="F2217" i="1"/>
  <c r="F2218" i="1"/>
  <c r="F2219" i="1"/>
  <c r="F2220" i="1"/>
  <c r="F2221" i="1"/>
  <c r="F2222" i="1"/>
  <c r="F2223" i="1"/>
  <c r="F2224" i="1"/>
  <c r="F2225" i="1"/>
  <c r="F2226" i="1"/>
  <c r="F2227" i="1"/>
  <c r="F2228" i="1"/>
  <c r="F2229" i="1"/>
  <c r="F2230" i="1"/>
  <c r="F2231" i="1"/>
  <c r="F2232" i="1"/>
  <c r="F2233" i="1"/>
  <c r="F2234" i="1"/>
  <c r="F2235" i="1"/>
  <c r="F2236" i="1"/>
  <c r="F2237" i="1"/>
  <c r="F2238" i="1"/>
  <c r="F2239" i="1"/>
  <c r="F2240" i="1"/>
  <c r="F2241" i="1"/>
  <c r="F2242" i="1"/>
  <c r="F2243" i="1"/>
  <c r="F2244" i="1"/>
  <c r="F2245" i="1"/>
  <c r="F2246" i="1"/>
  <c r="F2247" i="1"/>
  <c r="F2248" i="1"/>
  <c r="F2249" i="1"/>
  <c r="F2250" i="1"/>
  <c r="F2251" i="1"/>
  <c r="F2252" i="1"/>
  <c r="F2253" i="1"/>
  <c r="F2254" i="1"/>
  <c r="F2255" i="1"/>
  <c r="F2256" i="1"/>
  <c r="F2257" i="1"/>
  <c r="F2258" i="1"/>
  <c r="F2259" i="1"/>
  <c r="F2260" i="1"/>
  <c r="F2261" i="1"/>
  <c r="F2262" i="1"/>
  <c r="F2263" i="1"/>
  <c r="F2264" i="1"/>
  <c r="F2265" i="1"/>
  <c r="F2266" i="1"/>
  <c r="F2267" i="1"/>
  <c r="F2268" i="1"/>
  <c r="F2269" i="1"/>
  <c r="F2270" i="1"/>
  <c r="F2271" i="1"/>
  <c r="F2272" i="1"/>
  <c r="F2273" i="1"/>
  <c r="F2274" i="1"/>
  <c r="F2275" i="1"/>
  <c r="F2276" i="1"/>
  <c r="F2277" i="1"/>
  <c r="F2278" i="1"/>
  <c r="F2279" i="1"/>
  <c r="F2280" i="1"/>
  <c r="F2281" i="1"/>
  <c r="F2282" i="1"/>
  <c r="F2283" i="1"/>
  <c r="F2284" i="1"/>
  <c r="F2285" i="1"/>
  <c r="F2286" i="1"/>
  <c r="F2287" i="1"/>
  <c r="F2288" i="1"/>
  <c r="F2289" i="1"/>
  <c r="F2290" i="1"/>
  <c r="F2291" i="1"/>
  <c r="F2292" i="1"/>
  <c r="F2293" i="1"/>
  <c r="F2294" i="1"/>
  <c r="F2295" i="1"/>
  <c r="F2296" i="1"/>
  <c r="F2297" i="1"/>
  <c r="F2298" i="1"/>
  <c r="F2299" i="1"/>
  <c r="F2300" i="1"/>
  <c r="F2301" i="1"/>
  <c r="F2302" i="1"/>
  <c r="F2303" i="1"/>
  <c r="F2304" i="1"/>
  <c r="F2305" i="1"/>
  <c r="F2306" i="1"/>
  <c r="F2307" i="1"/>
  <c r="F2308" i="1"/>
  <c r="F2309" i="1"/>
  <c r="F2310" i="1"/>
  <c r="F2311" i="1"/>
  <c r="F2312" i="1"/>
  <c r="F2313" i="1"/>
  <c r="F2314" i="1"/>
  <c r="F2315" i="1"/>
  <c r="F2316" i="1"/>
  <c r="F2317" i="1"/>
  <c r="F2318" i="1"/>
  <c r="F2319" i="1"/>
  <c r="F2320" i="1"/>
  <c r="F2321" i="1"/>
  <c r="F2322" i="1"/>
  <c r="F2323" i="1"/>
  <c r="F2324" i="1"/>
  <c r="F2325" i="1"/>
  <c r="F2326" i="1"/>
  <c r="F2327" i="1"/>
  <c r="F2328" i="1"/>
  <c r="F2329" i="1"/>
  <c r="F2330" i="1"/>
  <c r="F2331" i="1"/>
  <c r="F2332" i="1"/>
  <c r="F2333" i="1"/>
  <c r="F2334" i="1"/>
  <c r="F2335" i="1"/>
  <c r="F2336" i="1"/>
  <c r="F2337" i="1"/>
  <c r="F2338" i="1"/>
  <c r="F2339" i="1"/>
  <c r="F2340" i="1"/>
  <c r="F2341" i="1"/>
  <c r="F2342" i="1"/>
  <c r="F2343" i="1"/>
  <c r="F2344" i="1"/>
  <c r="F2345" i="1"/>
  <c r="F2346" i="1"/>
  <c r="F2347" i="1"/>
  <c r="F2348" i="1"/>
  <c r="F2349" i="1"/>
  <c r="F2350" i="1"/>
  <c r="F2351" i="1"/>
  <c r="F2352" i="1"/>
  <c r="F2353" i="1"/>
  <c r="F2354" i="1"/>
  <c r="F2355" i="1"/>
  <c r="F2356" i="1"/>
  <c r="F2357" i="1"/>
  <c r="F2358" i="1"/>
  <c r="F2359" i="1"/>
  <c r="F2360" i="1"/>
  <c r="F2361" i="1"/>
  <c r="F2362" i="1"/>
  <c r="F2363" i="1"/>
  <c r="F2364" i="1"/>
  <c r="F2365" i="1"/>
  <c r="F2366" i="1"/>
  <c r="F2367" i="1"/>
  <c r="F2368" i="1"/>
  <c r="F2369" i="1"/>
  <c r="F2370" i="1"/>
  <c r="F2371" i="1"/>
  <c r="F2372" i="1"/>
  <c r="F2373" i="1"/>
  <c r="F2374" i="1"/>
  <c r="F2375" i="1"/>
  <c r="F2376" i="1"/>
  <c r="F2377" i="1"/>
  <c r="F2378" i="1"/>
  <c r="F2379" i="1"/>
  <c r="F2380" i="1"/>
  <c r="F2381" i="1"/>
  <c r="F2382" i="1"/>
  <c r="F2383" i="1"/>
  <c r="F2384" i="1"/>
  <c r="F2385" i="1"/>
  <c r="F2386" i="1"/>
  <c r="F2387" i="1"/>
  <c r="F2388" i="1"/>
  <c r="F2389" i="1"/>
  <c r="F2390" i="1"/>
  <c r="F2391" i="1"/>
  <c r="F2392" i="1"/>
  <c r="F2393" i="1"/>
  <c r="F2394" i="1"/>
  <c r="F2395" i="1"/>
  <c r="F2396" i="1"/>
  <c r="F2397" i="1"/>
  <c r="F2398" i="1"/>
  <c r="F2399" i="1"/>
  <c r="F2400" i="1"/>
  <c r="F2401" i="1"/>
  <c r="F2402" i="1"/>
  <c r="F2403" i="1"/>
  <c r="F2404" i="1"/>
  <c r="F2405" i="1"/>
  <c r="F2406" i="1"/>
  <c r="F2407" i="1"/>
  <c r="F2408" i="1"/>
  <c r="F2409" i="1"/>
  <c r="F2410" i="1"/>
  <c r="F2411" i="1"/>
  <c r="F2412" i="1"/>
  <c r="F2413" i="1"/>
  <c r="F2414" i="1"/>
  <c r="F2415" i="1"/>
  <c r="F2416" i="1"/>
  <c r="F2417" i="1"/>
  <c r="F2418" i="1"/>
  <c r="F2419" i="1"/>
  <c r="F2420" i="1"/>
  <c r="F2421" i="1"/>
  <c r="F2422" i="1"/>
  <c r="F2423" i="1"/>
  <c r="F2424" i="1"/>
  <c r="F2425" i="1"/>
  <c r="F2426" i="1"/>
  <c r="F2427" i="1"/>
  <c r="F2428" i="1"/>
  <c r="F2429" i="1"/>
  <c r="F2430" i="1"/>
  <c r="F2431" i="1"/>
  <c r="F2432" i="1"/>
  <c r="F2433" i="1"/>
  <c r="F2434" i="1"/>
  <c r="F2435" i="1"/>
  <c r="F2436" i="1"/>
  <c r="F2437" i="1"/>
  <c r="F2438" i="1"/>
  <c r="F2439" i="1"/>
  <c r="F2440" i="1"/>
  <c r="F2441" i="1"/>
  <c r="F2442" i="1"/>
  <c r="F2443" i="1"/>
  <c r="F2444" i="1"/>
  <c r="F2445" i="1"/>
  <c r="F2446" i="1"/>
  <c r="F2447" i="1"/>
  <c r="F2448" i="1"/>
  <c r="F2449" i="1"/>
  <c r="F2450" i="1"/>
  <c r="F2451" i="1"/>
  <c r="F2452" i="1"/>
  <c r="F2453" i="1"/>
  <c r="F2454" i="1"/>
  <c r="F2455" i="1"/>
  <c r="F2456" i="1"/>
  <c r="F2457" i="1"/>
  <c r="F2458" i="1"/>
  <c r="F2459" i="1"/>
  <c r="F2460" i="1"/>
  <c r="F2461" i="1"/>
  <c r="F2462" i="1"/>
  <c r="F2463" i="1"/>
  <c r="F2464" i="1"/>
  <c r="F2465" i="1"/>
  <c r="F2466" i="1"/>
  <c r="F2467" i="1"/>
  <c r="F2468" i="1"/>
  <c r="F2469" i="1"/>
  <c r="F2470" i="1"/>
  <c r="F2471" i="1"/>
  <c r="F2472" i="1"/>
  <c r="F2473" i="1"/>
  <c r="F2474" i="1"/>
  <c r="F2475" i="1"/>
  <c r="F2476" i="1"/>
  <c r="F2477" i="1"/>
  <c r="F2478" i="1"/>
  <c r="F2479" i="1"/>
  <c r="F2480" i="1"/>
  <c r="F2481" i="1"/>
  <c r="F2482" i="1"/>
  <c r="F2483" i="1"/>
  <c r="F2484" i="1"/>
  <c r="F2485" i="1"/>
  <c r="F2486" i="1"/>
  <c r="F2487" i="1"/>
  <c r="F2488" i="1"/>
  <c r="F2489" i="1"/>
  <c r="F2490" i="1"/>
  <c r="F2491" i="1"/>
  <c r="F2492" i="1"/>
  <c r="F2493" i="1"/>
  <c r="F2494" i="1"/>
  <c r="F2495" i="1"/>
  <c r="F2496" i="1"/>
  <c r="F2497" i="1"/>
  <c r="F2498" i="1"/>
  <c r="F2499" i="1"/>
  <c r="F2500" i="1"/>
  <c r="F2501" i="1"/>
  <c r="F2502" i="1"/>
  <c r="F2503" i="1"/>
  <c r="F2504" i="1"/>
  <c r="F2505" i="1"/>
  <c r="F2506" i="1"/>
  <c r="F2507" i="1"/>
  <c r="F2508" i="1"/>
  <c r="F2509" i="1"/>
  <c r="F2510" i="1"/>
  <c r="F2511" i="1"/>
  <c r="F2512" i="1"/>
  <c r="F2513" i="1"/>
  <c r="F2514" i="1"/>
  <c r="F2515" i="1"/>
  <c r="F2516" i="1"/>
  <c r="F2517" i="1"/>
  <c r="F2518" i="1"/>
  <c r="F2519" i="1"/>
  <c r="F2520" i="1"/>
  <c r="F2521" i="1"/>
  <c r="F2522" i="1"/>
  <c r="F2523" i="1"/>
  <c r="F2524" i="1"/>
  <c r="F2525" i="1"/>
  <c r="F2526" i="1"/>
  <c r="F2527" i="1"/>
  <c r="F2528" i="1"/>
  <c r="F2529" i="1"/>
  <c r="F2530" i="1"/>
  <c r="F2531" i="1"/>
  <c r="F2532" i="1"/>
  <c r="F2533" i="1"/>
  <c r="F2534" i="1"/>
  <c r="F2535" i="1"/>
  <c r="F2536" i="1"/>
  <c r="F2537" i="1"/>
  <c r="F2538" i="1"/>
  <c r="F2539" i="1"/>
  <c r="F2540" i="1"/>
  <c r="F2541" i="1"/>
  <c r="F2542" i="1"/>
  <c r="F2543" i="1"/>
  <c r="F2544" i="1"/>
  <c r="F2545" i="1"/>
  <c r="F2546" i="1"/>
  <c r="F2547" i="1"/>
  <c r="F2548" i="1"/>
  <c r="F2549" i="1"/>
  <c r="F2550" i="1"/>
  <c r="F2551" i="1"/>
  <c r="F2552" i="1"/>
  <c r="F2553" i="1"/>
  <c r="F2554" i="1"/>
  <c r="F2555" i="1"/>
  <c r="F2556" i="1"/>
  <c r="F2557" i="1"/>
  <c r="F2558" i="1"/>
  <c r="F2559" i="1"/>
  <c r="F2560" i="1"/>
  <c r="F2561" i="1"/>
  <c r="F2562" i="1"/>
  <c r="F2563" i="1"/>
  <c r="F2564" i="1"/>
  <c r="F2565" i="1"/>
  <c r="F2566" i="1"/>
  <c r="F2567" i="1"/>
  <c r="F2568" i="1"/>
  <c r="F2569" i="1"/>
  <c r="F2570" i="1"/>
  <c r="F2571" i="1"/>
  <c r="F2572" i="1"/>
  <c r="F2573" i="1"/>
  <c r="F2574" i="1"/>
  <c r="F2575" i="1"/>
  <c r="F2576" i="1"/>
  <c r="F2577" i="1"/>
  <c r="F2578" i="1"/>
  <c r="F2579" i="1"/>
  <c r="F2580" i="1"/>
  <c r="F2581" i="1"/>
  <c r="F2582" i="1"/>
  <c r="F2583" i="1"/>
  <c r="F2584" i="1"/>
  <c r="F2585" i="1"/>
  <c r="F2586" i="1"/>
  <c r="F2587" i="1"/>
  <c r="F2588" i="1"/>
  <c r="F2589" i="1"/>
  <c r="F2590" i="1"/>
  <c r="F2591" i="1"/>
  <c r="F2592" i="1"/>
  <c r="F2593" i="1"/>
  <c r="F2594" i="1"/>
  <c r="F2595" i="1"/>
  <c r="F2596" i="1"/>
  <c r="F2597" i="1"/>
  <c r="F2598" i="1"/>
  <c r="F2599" i="1"/>
  <c r="F2600" i="1"/>
  <c r="F2601" i="1"/>
  <c r="F2602" i="1"/>
  <c r="F2603" i="1"/>
  <c r="F2604" i="1"/>
  <c r="F2605" i="1"/>
  <c r="F2606" i="1"/>
  <c r="F2607" i="1"/>
  <c r="F2608" i="1"/>
  <c r="F2609" i="1"/>
  <c r="F2610" i="1"/>
  <c r="F2611" i="1"/>
  <c r="F2612" i="1"/>
  <c r="F2613" i="1"/>
  <c r="F2614" i="1"/>
  <c r="F2615" i="1"/>
  <c r="F2616" i="1"/>
  <c r="F2617" i="1"/>
  <c r="F2618" i="1"/>
  <c r="F2619" i="1"/>
  <c r="F2620" i="1"/>
  <c r="F2621" i="1"/>
  <c r="F2622" i="1"/>
  <c r="F2623" i="1"/>
  <c r="F2624" i="1"/>
  <c r="F2625" i="1"/>
  <c r="F2626" i="1"/>
  <c r="F2627" i="1"/>
  <c r="F2628" i="1"/>
  <c r="F2629" i="1"/>
  <c r="F2630" i="1"/>
  <c r="F2631" i="1"/>
  <c r="F2632" i="1"/>
  <c r="F2633" i="1"/>
  <c r="F2634" i="1"/>
  <c r="F2635" i="1"/>
  <c r="F2636" i="1"/>
  <c r="F2637" i="1"/>
  <c r="F2638" i="1"/>
  <c r="F2639" i="1"/>
  <c r="F2640" i="1"/>
  <c r="F2641" i="1"/>
  <c r="F2642" i="1"/>
  <c r="F2643" i="1"/>
  <c r="F2644" i="1"/>
  <c r="F2645" i="1"/>
  <c r="F2646" i="1"/>
  <c r="F2647" i="1"/>
  <c r="F2648" i="1"/>
  <c r="F2649" i="1"/>
  <c r="F2650" i="1"/>
  <c r="F2651" i="1"/>
  <c r="F2652" i="1"/>
  <c r="F2653" i="1"/>
  <c r="F2654" i="1"/>
  <c r="F2655" i="1"/>
  <c r="F2656" i="1"/>
  <c r="F2657" i="1"/>
  <c r="F2658" i="1"/>
  <c r="F2659" i="1"/>
  <c r="F2660" i="1"/>
  <c r="F2661" i="1"/>
  <c r="F2662" i="1"/>
  <c r="F2663" i="1"/>
  <c r="F2664" i="1"/>
  <c r="F2665" i="1"/>
  <c r="F2666" i="1"/>
  <c r="F2667" i="1"/>
  <c r="F2668" i="1"/>
  <c r="F2669" i="1"/>
  <c r="F2670" i="1"/>
  <c r="F2671" i="1"/>
  <c r="F2672" i="1"/>
  <c r="F2673" i="1"/>
  <c r="F2674" i="1"/>
  <c r="F2675" i="1"/>
  <c r="F2676" i="1"/>
  <c r="F2677" i="1"/>
  <c r="F2678" i="1"/>
  <c r="F2679" i="1"/>
  <c r="F2680" i="1"/>
  <c r="F2681" i="1"/>
  <c r="F2682" i="1"/>
  <c r="F2683" i="1"/>
  <c r="F2684" i="1"/>
  <c r="F2685" i="1"/>
  <c r="F2686" i="1"/>
  <c r="F2687" i="1"/>
  <c r="F2688" i="1"/>
  <c r="F2689" i="1"/>
  <c r="F2690" i="1"/>
  <c r="F2691" i="1"/>
  <c r="F2692" i="1"/>
  <c r="F2693" i="1"/>
  <c r="F2694" i="1"/>
  <c r="F2695" i="1"/>
  <c r="F2696" i="1"/>
  <c r="F2697" i="1"/>
  <c r="F2698" i="1"/>
  <c r="F2699" i="1"/>
  <c r="F2700" i="1"/>
  <c r="F2701" i="1"/>
  <c r="F2702" i="1"/>
  <c r="F2703" i="1"/>
  <c r="F2704" i="1"/>
  <c r="F2705" i="1"/>
  <c r="F2706" i="1"/>
  <c r="F2707" i="1"/>
  <c r="F2708" i="1"/>
  <c r="F2709" i="1"/>
  <c r="F2710" i="1"/>
  <c r="F2711" i="1"/>
  <c r="F2712" i="1"/>
  <c r="F2713" i="1"/>
  <c r="F2714" i="1"/>
  <c r="F2715" i="1"/>
  <c r="F2716" i="1"/>
  <c r="F2717" i="1"/>
  <c r="F2718" i="1"/>
  <c r="F2719" i="1"/>
  <c r="F2720" i="1"/>
  <c r="F2721" i="1"/>
  <c r="F2722" i="1"/>
  <c r="F2723" i="1"/>
  <c r="F2724" i="1"/>
  <c r="F2725" i="1"/>
  <c r="F2726" i="1"/>
  <c r="F2727" i="1"/>
  <c r="F2728" i="1"/>
  <c r="F2729" i="1"/>
  <c r="F2730" i="1"/>
  <c r="F2731" i="1"/>
  <c r="F2732" i="1"/>
  <c r="F2733" i="1"/>
  <c r="F2734" i="1"/>
  <c r="F2735" i="1"/>
  <c r="F2736" i="1"/>
  <c r="F2737" i="1"/>
  <c r="F2738" i="1"/>
  <c r="F2739" i="1"/>
  <c r="F2740" i="1"/>
  <c r="F2741" i="1"/>
  <c r="F2742" i="1"/>
  <c r="F2743" i="1"/>
  <c r="F2744" i="1"/>
  <c r="F2745" i="1"/>
  <c r="F2746" i="1"/>
  <c r="F2747" i="1"/>
  <c r="F2748" i="1"/>
  <c r="F2749" i="1"/>
  <c r="F2750" i="1"/>
  <c r="F2751" i="1"/>
  <c r="F2752" i="1"/>
  <c r="F2753" i="1"/>
  <c r="F2754" i="1"/>
  <c r="F2755" i="1"/>
  <c r="F2756" i="1"/>
  <c r="F2757" i="1"/>
  <c r="F2758" i="1"/>
  <c r="F2759" i="1"/>
  <c r="F2760" i="1"/>
  <c r="F2761" i="1"/>
  <c r="F2762" i="1"/>
  <c r="F2763" i="1"/>
  <c r="F2764" i="1"/>
  <c r="F2765" i="1"/>
  <c r="F2766" i="1"/>
  <c r="F2767" i="1"/>
  <c r="F2768" i="1"/>
  <c r="F2769" i="1"/>
  <c r="F2770" i="1"/>
  <c r="F2771" i="1"/>
  <c r="F2772" i="1"/>
  <c r="F2773" i="1"/>
  <c r="F2774" i="1"/>
  <c r="F2775" i="1"/>
  <c r="F2776" i="1"/>
  <c r="F2777" i="1"/>
  <c r="F2778" i="1"/>
  <c r="F2779" i="1"/>
  <c r="F2780" i="1"/>
  <c r="F2781" i="1"/>
  <c r="F2782" i="1"/>
  <c r="F2783" i="1"/>
  <c r="F2784" i="1"/>
  <c r="F2785" i="1"/>
  <c r="F2786" i="1"/>
  <c r="F2787" i="1"/>
  <c r="F2788" i="1"/>
  <c r="F2789" i="1"/>
  <c r="F2790" i="1"/>
  <c r="F2791" i="1"/>
  <c r="F2792" i="1"/>
  <c r="F2793" i="1"/>
  <c r="F2794" i="1"/>
  <c r="F2795" i="1"/>
  <c r="F2796" i="1"/>
  <c r="F2797" i="1"/>
  <c r="F2798" i="1"/>
  <c r="F2799" i="1"/>
  <c r="F2800" i="1"/>
  <c r="F2801" i="1"/>
  <c r="F2802" i="1"/>
  <c r="F2803" i="1"/>
  <c r="F2804" i="1"/>
  <c r="F2805" i="1"/>
  <c r="F2806" i="1"/>
  <c r="F2807" i="1"/>
  <c r="F2808" i="1"/>
  <c r="F2809" i="1"/>
  <c r="F2810" i="1"/>
  <c r="F2811" i="1"/>
  <c r="F2812" i="1"/>
  <c r="F2813" i="1"/>
  <c r="F2814" i="1"/>
  <c r="F2815" i="1"/>
  <c r="F2816" i="1"/>
  <c r="F2817" i="1"/>
  <c r="F2818" i="1"/>
  <c r="F2819" i="1"/>
  <c r="F2820" i="1"/>
  <c r="F2821" i="1"/>
  <c r="F2822" i="1"/>
  <c r="F2823" i="1"/>
  <c r="F2824" i="1"/>
  <c r="F2825" i="1"/>
  <c r="F2826" i="1"/>
  <c r="F2827" i="1"/>
  <c r="F2828" i="1"/>
  <c r="F2829" i="1"/>
  <c r="F2830" i="1"/>
  <c r="F2831" i="1"/>
  <c r="F2832" i="1"/>
  <c r="F2833" i="1"/>
  <c r="F2834" i="1"/>
  <c r="F2835" i="1"/>
  <c r="F2836" i="1"/>
  <c r="F2837" i="1"/>
  <c r="F2838" i="1"/>
  <c r="F2839" i="1"/>
  <c r="F2840" i="1"/>
  <c r="F2841" i="1"/>
  <c r="F2842" i="1"/>
  <c r="F2843" i="1"/>
  <c r="F2844" i="1"/>
  <c r="F2845" i="1"/>
  <c r="F2846" i="1"/>
  <c r="F2847" i="1"/>
  <c r="F2848" i="1"/>
  <c r="F2849" i="1"/>
  <c r="F2850" i="1"/>
  <c r="F2851" i="1"/>
  <c r="F2852" i="1"/>
  <c r="F2853" i="1"/>
  <c r="F2854" i="1"/>
  <c r="F2855" i="1"/>
  <c r="F2856" i="1"/>
  <c r="F2857" i="1"/>
  <c r="F2858" i="1"/>
  <c r="F2859" i="1"/>
  <c r="F2860" i="1"/>
  <c r="F2861" i="1"/>
  <c r="F2862" i="1"/>
  <c r="F2863" i="1"/>
  <c r="F2864" i="1"/>
  <c r="F2865" i="1"/>
  <c r="F2866" i="1"/>
  <c r="F2867" i="1"/>
  <c r="F2868" i="1"/>
  <c r="F2869" i="1"/>
  <c r="F2870" i="1"/>
  <c r="F2871" i="1"/>
  <c r="F2872" i="1"/>
  <c r="F2873" i="1"/>
  <c r="F2874" i="1"/>
  <c r="F2875" i="1"/>
  <c r="F2876" i="1"/>
  <c r="F2877" i="1"/>
  <c r="F2878" i="1"/>
  <c r="F2879" i="1"/>
  <c r="F2880" i="1"/>
  <c r="F2881" i="1"/>
  <c r="F2882" i="1"/>
  <c r="F2883" i="1"/>
  <c r="F2884" i="1"/>
  <c r="F2885" i="1"/>
  <c r="F2886" i="1"/>
  <c r="F2887" i="1"/>
  <c r="F2888" i="1"/>
  <c r="F2889" i="1"/>
  <c r="F2890" i="1"/>
  <c r="F2891" i="1"/>
  <c r="F2892" i="1"/>
  <c r="F2893" i="1"/>
  <c r="F2894" i="1"/>
  <c r="F2895" i="1"/>
  <c r="F2896" i="1"/>
  <c r="F2897" i="1"/>
  <c r="F2898" i="1"/>
  <c r="F2899" i="1"/>
  <c r="F2900" i="1"/>
  <c r="F2901" i="1"/>
  <c r="F2902" i="1"/>
  <c r="F2903" i="1"/>
  <c r="F2904" i="1"/>
  <c r="F2905" i="1"/>
  <c r="F2906" i="1"/>
  <c r="F2907" i="1"/>
  <c r="F2908" i="1"/>
  <c r="F2909" i="1"/>
  <c r="F2910" i="1"/>
  <c r="F2911" i="1"/>
  <c r="F2912" i="1"/>
  <c r="F2913" i="1"/>
  <c r="F2914" i="1"/>
  <c r="F2915" i="1"/>
  <c r="F2916" i="1"/>
  <c r="F2917" i="1"/>
  <c r="F2918" i="1"/>
  <c r="F2919" i="1"/>
  <c r="F2920" i="1"/>
  <c r="F2921" i="1"/>
  <c r="F2922" i="1"/>
  <c r="F2923" i="1"/>
  <c r="F2924" i="1"/>
  <c r="F2925" i="1"/>
  <c r="F2926" i="1"/>
  <c r="F2927" i="1"/>
  <c r="F2928" i="1"/>
  <c r="F2929" i="1"/>
  <c r="F2930" i="1"/>
  <c r="F2931" i="1"/>
  <c r="F2932" i="1"/>
  <c r="F2933" i="1"/>
  <c r="F2934" i="1"/>
  <c r="F2935" i="1"/>
  <c r="F2936" i="1"/>
  <c r="F2937" i="1"/>
  <c r="F2938" i="1"/>
  <c r="F2939" i="1"/>
  <c r="F2940" i="1"/>
  <c r="F2941" i="1"/>
  <c r="F2942" i="1"/>
  <c r="F2943" i="1"/>
  <c r="F2944" i="1"/>
  <c r="F2945" i="1"/>
  <c r="F2946" i="1"/>
  <c r="F2947" i="1"/>
  <c r="F2948" i="1"/>
  <c r="F2949" i="1"/>
  <c r="F2950" i="1"/>
  <c r="F2951" i="1"/>
  <c r="F2952" i="1"/>
  <c r="F2953" i="1"/>
  <c r="F2954" i="1"/>
  <c r="F2955" i="1"/>
  <c r="F2956" i="1"/>
  <c r="F2957" i="1"/>
  <c r="F2958" i="1"/>
  <c r="F2959" i="1"/>
  <c r="F2960" i="1"/>
  <c r="F2961" i="1"/>
  <c r="F2962" i="1"/>
  <c r="F2963" i="1"/>
  <c r="F2964" i="1"/>
  <c r="F2965" i="1"/>
  <c r="F2966" i="1"/>
  <c r="F2967" i="1"/>
  <c r="F2968" i="1"/>
  <c r="F2969" i="1"/>
  <c r="F2970" i="1"/>
  <c r="F2971" i="1"/>
  <c r="F2972" i="1"/>
  <c r="F2973" i="1"/>
  <c r="F2974" i="1"/>
  <c r="F2975" i="1"/>
  <c r="F2976" i="1"/>
  <c r="F2977" i="1"/>
  <c r="F2978" i="1"/>
  <c r="F2979" i="1"/>
  <c r="F2980" i="1"/>
  <c r="F2981" i="1"/>
  <c r="F2982" i="1"/>
  <c r="F2983" i="1"/>
  <c r="F2984" i="1"/>
  <c r="F2985" i="1"/>
  <c r="F2986" i="1"/>
  <c r="F2987" i="1"/>
  <c r="F2988" i="1"/>
  <c r="F2989" i="1"/>
  <c r="F2990" i="1"/>
  <c r="F2991" i="1"/>
  <c r="F2992" i="1"/>
  <c r="F2993" i="1"/>
  <c r="F2994" i="1"/>
  <c r="F2995" i="1"/>
  <c r="F2996" i="1"/>
  <c r="F2997" i="1"/>
  <c r="F2998" i="1"/>
  <c r="F2999" i="1"/>
  <c r="F3000" i="1"/>
  <c r="F3001" i="1"/>
  <c r="F3002" i="1"/>
  <c r="F3003" i="1"/>
  <c r="F3004" i="1"/>
  <c r="F3005" i="1"/>
  <c r="F3006" i="1"/>
  <c r="F3007" i="1"/>
  <c r="F3008" i="1"/>
  <c r="F3009" i="1"/>
  <c r="F3010" i="1"/>
  <c r="F3011" i="1"/>
  <c r="F3012" i="1"/>
  <c r="F3013" i="1"/>
  <c r="F3014" i="1"/>
  <c r="F3015" i="1"/>
  <c r="F3016" i="1"/>
  <c r="F3017" i="1"/>
  <c r="F3018" i="1"/>
  <c r="F3019" i="1"/>
  <c r="F3020" i="1"/>
  <c r="F3021" i="1"/>
  <c r="F3022" i="1"/>
  <c r="F3023" i="1"/>
  <c r="F3024" i="1"/>
  <c r="F3025" i="1"/>
  <c r="F3026" i="1"/>
  <c r="F3027" i="1"/>
  <c r="F3028" i="1"/>
  <c r="F3029" i="1"/>
  <c r="F3030" i="1"/>
  <c r="F3031" i="1"/>
  <c r="F3032" i="1"/>
  <c r="F3033" i="1"/>
  <c r="F3034" i="1"/>
  <c r="F3035" i="1"/>
  <c r="F3036" i="1"/>
  <c r="F3037" i="1"/>
  <c r="F3038" i="1"/>
  <c r="F3039" i="1"/>
  <c r="F3040" i="1"/>
  <c r="F3041" i="1"/>
  <c r="F3042" i="1"/>
  <c r="F3043" i="1"/>
  <c r="F3044" i="1"/>
  <c r="F3045" i="1"/>
  <c r="F3046" i="1"/>
  <c r="F3047" i="1"/>
  <c r="F3048" i="1"/>
  <c r="F3049" i="1"/>
  <c r="F3050" i="1"/>
  <c r="F3051" i="1"/>
  <c r="F3052" i="1"/>
  <c r="F3053" i="1"/>
  <c r="F3054" i="1"/>
  <c r="F3055" i="1"/>
  <c r="F3056" i="1"/>
  <c r="F3057" i="1"/>
  <c r="F3058" i="1"/>
  <c r="F3059" i="1"/>
  <c r="F3060" i="1"/>
  <c r="F3061" i="1"/>
  <c r="F3062" i="1"/>
  <c r="F3063" i="1"/>
  <c r="F3064" i="1"/>
  <c r="F3065" i="1"/>
  <c r="F3066" i="1"/>
  <c r="F3067" i="1"/>
  <c r="F3068" i="1"/>
  <c r="F3069" i="1"/>
  <c r="F3070" i="1"/>
  <c r="F3071" i="1"/>
  <c r="F3072" i="1"/>
  <c r="F3073" i="1"/>
  <c r="F3074" i="1"/>
  <c r="F3075" i="1"/>
  <c r="F3076" i="1"/>
  <c r="F3077" i="1"/>
  <c r="F3078" i="1"/>
  <c r="F3079" i="1"/>
  <c r="F3080" i="1"/>
  <c r="F3081" i="1"/>
  <c r="F3082" i="1"/>
  <c r="F3083" i="1"/>
  <c r="F3084" i="1"/>
  <c r="F3085" i="1"/>
  <c r="F3086" i="1"/>
  <c r="F3087" i="1"/>
  <c r="F3088" i="1"/>
  <c r="F3089" i="1"/>
  <c r="F3090" i="1"/>
  <c r="F3091" i="1"/>
  <c r="F3092" i="1"/>
  <c r="F3093" i="1"/>
  <c r="F3094" i="1"/>
  <c r="F3095" i="1"/>
  <c r="F3096" i="1"/>
  <c r="F3097" i="1"/>
  <c r="F3098" i="1"/>
  <c r="F3099" i="1"/>
  <c r="F3100" i="1"/>
  <c r="F3101" i="1"/>
  <c r="F3102" i="1"/>
  <c r="F3103" i="1"/>
  <c r="F3104" i="1"/>
  <c r="F3105" i="1"/>
  <c r="F3106" i="1"/>
  <c r="F3107" i="1"/>
  <c r="F3108" i="1"/>
  <c r="F3109" i="1"/>
  <c r="F3110" i="1"/>
  <c r="F3111" i="1"/>
  <c r="F3112" i="1"/>
  <c r="F3113" i="1"/>
  <c r="F3114" i="1"/>
  <c r="F3115" i="1"/>
  <c r="F3116" i="1"/>
  <c r="F3117" i="1"/>
  <c r="F3118" i="1"/>
  <c r="F3119" i="1"/>
  <c r="F3120" i="1"/>
  <c r="F3121" i="1"/>
  <c r="F3122" i="1"/>
  <c r="F3123" i="1"/>
  <c r="F3124" i="1"/>
  <c r="F3125" i="1"/>
  <c r="F3126" i="1"/>
  <c r="F3127" i="1"/>
  <c r="F3128" i="1"/>
  <c r="F3129" i="1"/>
  <c r="F3130" i="1"/>
  <c r="F3131" i="1"/>
  <c r="F3132" i="1"/>
  <c r="F3133" i="1"/>
  <c r="F3134" i="1"/>
  <c r="F3135" i="1"/>
  <c r="F3136" i="1"/>
  <c r="F3137" i="1"/>
  <c r="F3138" i="1"/>
  <c r="F3139" i="1"/>
  <c r="F3140" i="1"/>
  <c r="F3141" i="1"/>
  <c r="F3142" i="1"/>
  <c r="F3143" i="1"/>
  <c r="F3144" i="1"/>
  <c r="F3145" i="1"/>
  <c r="F3146" i="1"/>
  <c r="F3147" i="1"/>
  <c r="F3148" i="1"/>
  <c r="F3149" i="1"/>
  <c r="F3150" i="1"/>
  <c r="F3151" i="1"/>
  <c r="F3152" i="1"/>
  <c r="F3153" i="1"/>
  <c r="F3154" i="1"/>
  <c r="F3155" i="1"/>
  <c r="F3156" i="1"/>
  <c r="F3157" i="1"/>
  <c r="F3158" i="1"/>
  <c r="F3159" i="1"/>
  <c r="F3160" i="1"/>
  <c r="F3161" i="1"/>
  <c r="F3162" i="1"/>
  <c r="F3163" i="1"/>
  <c r="F3164" i="1"/>
  <c r="F3165" i="1"/>
  <c r="F3166" i="1"/>
  <c r="F3167" i="1"/>
  <c r="F3168" i="1"/>
  <c r="F3169" i="1"/>
  <c r="F3170" i="1"/>
  <c r="F3171" i="1"/>
  <c r="F3172" i="1"/>
  <c r="F3173" i="1"/>
  <c r="F3174" i="1"/>
  <c r="F3175" i="1"/>
  <c r="F3176" i="1"/>
  <c r="F3177" i="1"/>
  <c r="F3178" i="1"/>
  <c r="F3179" i="1"/>
  <c r="F3180" i="1"/>
  <c r="F3181" i="1"/>
  <c r="F3182" i="1"/>
  <c r="F3183" i="1"/>
  <c r="F3184" i="1"/>
  <c r="F3185" i="1"/>
  <c r="F3186" i="1"/>
  <c r="F3187" i="1"/>
  <c r="F3188" i="1"/>
  <c r="F3189" i="1"/>
  <c r="F3190" i="1"/>
  <c r="F3191" i="1"/>
  <c r="F3192" i="1"/>
  <c r="F3193" i="1"/>
  <c r="F3194" i="1"/>
  <c r="F3195" i="1"/>
  <c r="F3196" i="1"/>
  <c r="F3197" i="1"/>
  <c r="F3198" i="1"/>
  <c r="F3199" i="1"/>
  <c r="F3200" i="1"/>
  <c r="F3201" i="1"/>
  <c r="F3202" i="1"/>
  <c r="F3203" i="1"/>
  <c r="F3204" i="1"/>
  <c r="F3205" i="1"/>
  <c r="F3206" i="1"/>
  <c r="F3207" i="1"/>
  <c r="F3208" i="1"/>
  <c r="F3209" i="1"/>
  <c r="F3210" i="1"/>
  <c r="F3211" i="1"/>
  <c r="F3212" i="1"/>
  <c r="F3213" i="1"/>
  <c r="F3214" i="1"/>
  <c r="F3215" i="1"/>
  <c r="F3216" i="1"/>
  <c r="F3217" i="1"/>
  <c r="F3218" i="1"/>
  <c r="F3219" i="1"/>
  <c r="F3220" i="1"/>
  <c r="F3221" i="1"/>
  <c r="F3222" i="1"/>
  <c r="F3223" i="1"/>
  <c r="F3224" i="1"/>
  <c r="F3225" i="1"/>
  <c r="F3226" i="1"/>
  <c r="F3227" i="1"/>
  <c r="F3228" i="1"/>
  <c r="F3229" i="1"/>
  <c r="F3230" i="1"/>
  <c r="F3231" i="1"/>
  <c r="F3232" i="1"/>
  <c r="F3233" i="1"/>
  <c r="F3234" i="1"/>
  <c r="F3235" i="1"/>
  <c r="F3236" i="1"/>
  <c r="F3237" i="1"/>
  <c r="F3238" i="1"/>
  <c r="F3239" i="1"/>
  <c r="F3240" i="1"/>
  <c r="F3241" i="1"/>
  <c r="F3242" i="1"/>
  <c r="F3243" i="1"/>
  <c r="F3244" i="1"/>
  <c r="F3245" i="1"/>
  <c r="F3246" i="1"/>
  <c r="F3247" i="1"/>
  <c r="F3248" i="1"/>
  <c r="F3249" i="1"/>
  <c r="F3250" i="1"/>
  <c r="F3251" i="1"/>
  <c r="F3252" i="1"/>
  <c r="F3253" i="1"/>
  <c r="F3254" i="1"/>
  <c r="F3255" i="1"/>
  <c r="F3256" i="1"/>
  <c r="F3257" i="1"/>
  <c r="F3258" i="1"/>
  <c r="F3259" i="1"/>
  <c r="F3260" i="1"/>
  <c r="F3261" i="1"/>
  <c r="F3262" i="1"/>
  <c r="F3263" i="1"/>
  <c r="F3264" i="1"/>
  <c r="F3265" i="1"/>
  <c r="F3266" i="1"/>
  <c r="F3267" i="1"/>
  <c r="F3268" i="1"/>
  <c r="F3269" i="1"/>
  <c r="F3270" i="1"/>
  <c r="F3271" i="1"/>
  <c r="F3272" i="1"/>
  <c r="F3273" i="1"/>
  <c r="F3274" i="1"/>
  <c r="F3275" i="1"/>
  <c r="F3276" i="1"/>
  <c r="F3277" i="1"/>
  <c r="F3278" i="1"/>
  <c r="F3279" i="1"/>
  <c r="F3280" i="1"/>
  <c r="F3281" i="1"/>
  <c r="F3282" i="1"/>
  <c r="F3283" i="1"/>
  <c r="F3284" i="1"/>
  <c r="F3285" i="1"/>
  <c r="F3286" i="1"/>
  <c r="F3287" i="1"/>
  <c r="F3288" i="1"/>
  <c r="F3289" i="1"/>
  <c r="F3290" i="1"/>
  <c r="F3291" i="1"/>
  <c r="F3292" i="1"/>
  <c r="F3293" i="1"/>
  <c r="F3294" i="1"/>
  <c r="F3295" i="1"/>
  <c r="F3296" i="1"/>
  <c r="F3297" i="1"/>
  <c r="F3298" i="1"/>
  <c r="F3299" i="1"/>
  <c r="F3300" i="1"/>
  <c r="F3301" i="1"/>
  <c r="F3302" i="1"/>
  <c r="F3303" i="1"/>
  <c r="F3304" i="1"/>
  <c r="F3305" i="1"/>
  <c r="F3306" i="1"/>
  <c r="F3307" i="1"/>
  <c r="F3308" i="1"/>
  <c r="F3309" i="1"/>
  <c r="F3310" i="1"/>
  <c r="F3311" i="1"/>
  <c r="F3312" i="1"/>
  <c r="F3313" i="1"/>
  <c r="F3314" i="1"/>
  <c r="F3315" i="1"/>
  <c r="F3316" i="1"/>
  <c r="F3317" i="1"/>
  <c r="F3318" i="1"/>
  <c r="F3319" i="1"/>
  <c r="F3320" i="1"/>
  <c r="F3321" i="1"/>
  <c r="F3322" i="1"/>
  <c r="F3323" i="1"/>
  <c r="F3324" i="1"/>
  <c r="F3325" i="1"/>
  <c r="F3326" i="1"/>
  <c r="F3327" i="1"/>
  <c r="F3328" i="1"/>
  <c r="F3329" i="1"/>
  <c r="F3330" i="1"/>
  <c r="F3331" i="1"/>
  <c r="F3332" i="1"/>
  <c r="F3333" i="1"/>
  <c r="F3334" i="1"/>
  <c r="F3335" i="1"/>
  <c r="F3336" i="1"/>
  <c r="F3337" i="1"/>
  <c r="F3338" i="1"/>
  <c r="F3339" i="1"/>
  <c r="F3340" i="1"/>
  <c r="F3341" i="1"/>
  <c r="F3342" i="1"/>
  <c r="F3343" i="1"/>
  <c r="F3344" i="1"/>
  <c r="F3345" i="1"/>
  <c r="F3346" i="1"/>
  <c r="F3347" i="1"/>
  <c r="F3348" i="1"/>
  <c r="F3349" i="1"/>
  <c r="F3350" i="1"/>
  <c r="F3351" i="1"/>
  <c r="F3352" i="1"/>
  <c r="F3353" i="1"/>
  <c r="F3354" i="1"/>
  <c r="F3355" i="1"/>
  <c r="F3356" i="1"/>
  <c r="F3357" i="1"/>
  <c r="F3358" i="1"/>
  <c r="F3359" i="1"/>
  <c r="F3360" i="1"/>
  <c r="F3361" i="1"/>
  <c r="F3362" i="1"/>
  <c r="F3363" i="1"/>
  <c r="F3364" i="1"/>
  <c r="F3365" i="1"/>
  <c r="F3366" i="1"/>
  <c r="F3367" i="1"/>
  <c r="F3368" i="1"/>
  <c r="F3369" i="1"/>
  <c r="F3370" i="1"/>
  <c r="F3371" i="1"/>
  <c r="F3372" i="1"/>
  <c r="F3373" i="1"/>
  <c r="F3374" i="1"/>
  <c r="F3375" i="1"/>
  <c r="F3376" i="1"/>
  <c r="F3377" i="1"/>
  <c r="F3378" i="1"/>
  <c r="F3379" i="1"/>
  <c r="F3380" i="1"/>
  <c r="F3381" i="1"/>
  <c r="F3382" i="1"/>
  <c r="F3383" i="1"/>
  <c r="F3384" i="1"/>
  <c r="F3385" i="1"/>
  <c r="F3386" i="1"/>
  <c r="F3387" i="1"/>
  <c r="F3388" i="1"/>
  <c r="F3389" i="1"/>
  <c r="F3390" i="1"/>
  <c r="F3391" i="1"/>
  <c r="F3392" i="1"/>
  <c r="F3393" i="1"/>
  <c r="F3394" i="1"/>
  <c r="F3395" i="1"/>
  <c r="F3396" i="1"/>
  <c r="F3397" i="1"/>
  <c r="F3398" i="1"/>
  <c r="F3399" i="1"/>
  <c r="F3400" i="1"/>
  <c r="F3401" i="1"/>
  <c r="F3402" i="1"/>
  <c r="F3403" i="1"/>
  <c r="F3404" i="1"/>
  <c r="F3405" i="1"/>
  <c r="F3406" i="1"/>
  <c r="F3407" i="1"/>
  <c r="F3408" i="1"/>
  <c r="F3409" i="1"/>
  <c r="F3410" i="1"/>
  <c r="F3411" i="1"/>
  <c r="F3412" i="1"/>
  <c r="F3413" i="1"/>
  <c r="F3414" i="1"/>
  <c r="F3415" i="1"/>
  <c r="F3416" i="1"/>
  <c r="F3417" i="1"/>
  <c r="F3418" i="1"/>
  <c r="F3419" i="1"/>
  <c r="F3420" i="1"/>
  <c r="F3421" i="1"/>
  <c r="F3422" i="1"/>
  <c r="F3423" i="1"/>
  <c r="F3424" i="1"/>
  <c r="F3425" i="1"/>
  <c r="F3426" i="1"/>
  <c r="F3427" i="1"/>
  <c r="F3428" i="1"/>
  <c r="F3429" i="1"/>
  <c r="F3430" i="1"/>
  <c r="F3431" i="1"/>
  <c r="F3432" i="1"/>
  <c r="F3433" i="1"/>
  <c r="F3434" i="1"/>
  <c r="F3435" i="1"/>
  <c r="F3436" i="1"/>
  <c r="F3437" i="1"/>
  <c r="F3438" i="1"/>
  <c r="F3439" i="1"/>
  <c r="F3440" i="1"/>
  <c r="F3441" i="1"/>
  <c r="F3442" i="1"/>
  <c r="F3443" i="1"/>
  <c r="F3444" i="1"/>
  <c r="F3445" i="1"/>
  <c r="F3446" i="1"/>
  <c r="F3447" i="1"/>
  <c r="F3448" i="1"/>
  <c r="F3449" i="1"/>
  <c r="F3450" i="1"/>
  <c r="F3451" i="1"/>
  <c r="F3452" i="1"/>
  <c r="F3453" i="1"/>
  <c r="F3454" i="1"/>
  <c r="F3455" i="1"/>
  <c r="F3456" i="1"/>
  <c r="F3457" i="1"/>
  <c r="F3458" i="1"/>
  <c r="F3459" i="1"/>
  <c r="F3460" i="1"/>
  <c r="F3461" i="1"/>
  <c r="F3462" i="1"/>
  <c r="F3463" i="1"/>
  <c r="F3464" i="1"/>
  <c r="F3465" i="1"/>
  <c r="F3466" i="1"/>
  <c r="F3467" i="1"/>
  <c r="F3468" i="1"/>
  <c r="F3469" i="1"/>
  <c r="F3470" i="1"/>
  <c r="F3471" i="1"/>
  <c r="F3472" i="1"/>
  <c r="F3473" i="1"/>
  <c r="F3474" i="1"/>
  <c r="F3475" i="1"/>
  <c r="F3476" i="1"/>
  <c r="F3477" i="1"/>
  <c r="F3478" i="1"/>
  <c r="F3479" i="1"/>
  <c r="F3480" i="1"/>
  <c r="F3481" i="1"/>
  <c r="F3482" i="1"/>
  <c r="F3483" i="1"/>
  <c r="F3484" i="1"/>
  <c r="F3485" i="1"/>
  <c r="F3486" i="1"/>
  <c r="F3487" i="1"/>
  <c r="F3488" i="1"/>
  <c r="F3489" i="1"/>
  <c r="F3490" i="1"/>
  <c r="F3491" i="1"/>
  <c r="F3492" i="1"/>
  <c r="F3493" i="1"/>
  <c r="F3494" i="1"/>
  <c r="F3495" i="1"/>
  <c r="F3496" i="1"/>
  <c r="F3497" i="1"/>
  <c r="F3498" i="1"/>
  <c r="F3499" i="1"/>
  <c r="F3500" i="1"/>
  <c r="F3501" i="1"/>
  <c r="F3502" i="1"/>
  <c r="F3503" i="1"/>
  <c r="F3504" i="1"/>
  <c r="F3505" i="1"/>
  <c r="F3506" i="1"/>
  <c r="F3507" i="1"/>
  <c r="F3508" i="1"/>
  <c r="F3509" i="1"/>
  <c r="F3510" i="1"/>
  <c r="F3511" i="1"/>
  <c r="F3512" i="1"/>
  <c r="F3513" i="1"/>
  <c r="F3514" i="1"/>
  <c r="F3515" i="1"/>
  <c r="F3516" i="1"/>
  <c r="F3517" i="1"/>
  <c r="F3518" i="1"/>
  <c r="F3519" i="1"/>
  <c r="F3520" i="1"/>
  <c r="F3521" i="1"/>
  <c r="F3522" i="1"/>
  <c r="F3523" i="1"/>
  <c r="F3524" i="1"/>
  <c r="F3525" i="1"/>
  <c r="F3526" i="1"/>
  <c r="F3527" i="1"/>
  <c r="F3528" i="1"/>
  <c r="F3529" i="1"/>
  <c r="F3530" i="1"/>
  <c r="F3531" i="1"/>
  <c r="F3532" i="1"/>
  <c r="F3533" i="1"/>
  <c r="F3534" i="1"/>
  <c r="F3535" i="1"/>
  <c r="F3536" i="1"/>
  <c r="F3537" i="1"/>
  <c r="F3538" i="1"/>
  <c r="F3539" i="1"/>
  <c r="F3540" i="1"/>
  <c r="F3541" i="1"/>
  <c r="F3542" i="1"/>
  <c r="F3543" i="1"/>
  <c r="F3544" i="1"/>
  <c r="F3545" i="1"/>
  <c r="F3546" i="1"/>
  <c r="F3547" i="1"/>
  <c r="F3548" i="1"/>
  <c r="F3549" i="1"/>
  <c r="F3550" i="1"/>
  <c r="F3551" i="1"/>
  <c r="F3552" i="1"/>
  <c r="F3553" i="1"/>
  <c r="F3554" i="1"/>
  <c r="F3555" i="1"/>
  <c r="F3556" i="1"/>
  <c r="F3557" i="1"/>
  <c r="F3558" i="1"/>
  <c r="F3559" i="1"/>
  <c r="F3560" i="1"/>
  <c r="F3561" i="1"/>
  <c r="F3562" i="1"/>
  <c r="F3563" i="1"/>
  <c r="F3564" i="1"/>
  <c r="F3565" i="1"/>
  <c r="F3566" i="1"/>
  <c r="F3567" i="1"/>
  <c r="F3568" i="1"/>
  <c r="F3569" i="1"/>
  <c r="F3570" i="1"/>
  <c r="F3571" i="1"/>
  <c r="F3572" i="1"/>
  <c r="F3573" i="1"/>
  <c r="F3574" i="1"/>
  <c r="F3575" i="1"/>
  <c r="F3576" i="1"/>
  <c r="F3577" i="1"/>
  <c r="F3578" i="1"/>
  <c r="F3579" i="1"/>
  <c r="F3580" i="1"/>
  <c r="F3581" i="1"/>
  <c r="F3582" i="1"/>
  <c r="F3583" i="1"/>
  <c r="F3584" i="1"/>
  <c r="F3585" i="1"/>
  <c r="F3586" i="1"/>
  <c r="F3587" i="1"/>
  <c r="F3588" i="1"/>
  <c r="F3589" i="1"/>
  <c r="F3590" i="1"/>
  <c r="F3591" i="1"/>
  <c r="F3592" i="1"/>
  <c r="F3593" i="1"/>
  <c r="F3594" i="1"/>
  <c r="F3595" i="1"/>
  <c r="F3596" i="1"/>
  <c r="F3597" i="1"/>
  <c r="F3598" i="1"/>
  <c r="F3599" i="1"/>
  <c r="F3600" i="1"/>
  <c r="F3601" i="1"/>
  <c r="F3602" i="1"/>
  <c r="F3603" i="1"/>
  <c r="F3604" i="1"/>
  <c r="F3605" i="1"/>
  <c r="F3606" i="1"/>
  <c r="F3607" i="1"/>
  <c r="F3608" i="1"/>
  <c r="F3609" i="1"/>
  <c r="F3610" i="1"/>
  <c r="F3611" i="1"/>
  <c r="F3612" i="1"/>
  <c r="F3613" i="1"/>
  <c r="F3614" i="1"/>
  <c r="F3615" i="1"/>
  <c r="F3616" i="1"/>
  <c r="F3617" i="1"/>
  <c r="F3618" i="1"/>
  <c r="F3619" i="1"/>
  <c r="F3620" i="1"/>
  <c r="F3621" i="1"/>
  <c r="F3622" i="1"/>
  <c r="F3623" i="1"/>
  <c r="F3624" i="1"/>
  <c r="F3625" i="1"/>
  <c r="F3626" i="1"/>
  <c r="F3627" i="1"/>
  <c r="F3628" i="1"/>
  <c r="F3629" i="1"/>
  <c r="F3630" i="1"/>
  <c r="F3631" i="1"/>
  <c r="F3632" i="1"/>
  <c r="F3633" i="1"/>
  <c r="F3634" i="1"/>
  <c r="F3635" i="1"/>
  <c r="F3636" i="1"/>
  <c r="F3637" i="1"/>
  <c r="F3638" i="1"/>
  <c r="F3639" i="1"/>
  <c r="F3640" i="1"/>
  <c r="F3641" i="1"/>
  <c r="F3642" i="1"/>
  <c r="F3643" i="1"/>
  <c r="F3644" i="1"/>
  <c r="F3645" i="1"/>
  <c r="F3646" i="1"/>
  <c r="F3647" i="1"/>
  <c r="F3648" i="1"/>
  <c r="F3649" i="1"/>
  <c r="F3650" i="1"/>
  <c r="F3651" i="1"/>
  <c r="F3652" i="1"/>
  <c r="F3653" i="1"/>
  <c r="F3654" i="1"/>
  <c r="F3655" i="1"/>
  <c r="F3656" i="1"/>
  <c r="F3657" i="1"/>
  <c r="F3658" i="1"/>
  <c r="F3659" i="1"/>
  <c r="F3660" i="1"/>
  <c r="F3661" i="1"/>
  <c r="F3662" i="1"/>
  <c r="F3663" i="1"/>
  <c r="F3664" i="1"/>
  <c r="F3665" i="1"/>
  <c r="F3666" i="1"/>
  <c r="F3667" i="1"/>
  <c r="F3668" i="1"/>
  <c r="F3669" i="1"/>
  <c r="F3670" i="1"/>
  <c r="F3671" i="1"/>
  <c r="F3672" i="1"/>
  <c r="F3673" i="1"/>
  <c r="F3674" i="1"/>
  <c r="F3675" i="1"/>
  <c r="F3676" i="1"/>
  <c r="F3677" i="1"/>
  <c r="F3678" i="1"/>
  <c r="F3679" i="1"/>
  <c r="F3680" i="1"/>
  <c r="F3681" i="1"/>
  <c r="F3682" i="1"/>
  <c r="F3683" i="1"/>
  <c r="F3684" i="1"/>
  <c r="F3685" i="1"/>
  <c r="F3686" i="1"/>
  <c r="F3687" i="1"/>
  <c r="F3688" i="1"/>
  <c r="F3689" i="1"/>
  <c r="F3690" i="1"/>
  <c r="F3691" i="1"/>
  <c r="F3692" i="1"/>
  <c r="F3693" i="1"/>
  <c r="F3694" i="1"/>
  <c r="F3695" i="1"/>
  <c r="F3696" i="1"/>
  <c r="F3697" i="1"/>
  <c r="F3698" i="1"/>
  <c r="F3699" i="1"/>
  <c r="F3700" i="1"/>
  <c r="F3701" i="1"/>
  <c r="F3702" i="1"/>
  <c r="F3703" i="1"/>
  <c r="F3704" i="1"/>
  <c r="F3705" i="1"/>
  <c r="F3706" i="1"/>
  <c r="F3707" i="1"/>
  <c r="F3708" i="1"/>
  <c r="F3709" i="1"/>
  <c r="F3710" i="1"/>
  <c r="F3711" i="1"/>
  <c r="F3712" i="1"/>
  <c r="F3713" i="1"/>
  <c r="F3714" i="1"/>
  <c r="F3715" i="1"/>
  <c r="F3716" i="1"/>
  <c r="F3717" i="1"/>
  <c r="F3718" i="1"/>
  <c r="F3719" i="1"/>
  <c r="F3720" i="1"/>
  <c r="F3721" i="1"/>
  <c r="F3722" i="1"/>
  <c r="F3723" i="1"/>
  <c r="F3724" i="1"/>
  <c r="F3725" i="1"/>
  <c r="F3726" i="1"/>
  <c r="F3727" i="1"/>
  <c r="F3728" i="1"/>
  <c r="F3729" i="1"/>
  <c r="F3730" i="1"/>
  <c r="F3731" i="1"/>
  <c r="F3732" i="1"/>
  <c r="F3733" i="1"/>
  <c r="F3734" i="1"/>
  <c r="F3735" i="1"/>
  <c r="F3736" i="1"/>
  <c r="F3737" i="1"/>
  <c r="F3738" i="1"/>
  <c r="F3739" i="1"/>
  <c r="F3740" i="1"/>
  <c r="F3741" i="1"/>
  <c r="F3742" i="1"/>
  <c r="F3743" i="1"/>
  <c r="F3744" i="1"/>
  <c r="F3745" i="1"/>
  <c r="F3746" i="1"/>
  <c r="F3747" i="1"/>
  <c r="F3748" i="1"/>
  <c r="F3749" i="1"/>
  <c r="F3750" i="1"/>
  <c r="F3751" i="1"/>
  <c r="F3752" i="1"/>
  <c r="F3753" i="1"/>
  <c r="F3754" i="1"/>
  <c r="F3755" i="1"/>
  <c r="F3756" i="1"/>
  <c r="F3757" i="1"/>
  <c r="F3758" i="1"/>
  <c r="F3759" i="1"/>
  <c r="F3760" i="1"/>
  <c r="F3761" i="1"/>
  <c r="F3762" i="1"/>
  <c r="F3763" i="1"/>
  <c r="F3764" i="1"/>
  <c r="F3765" i="1"/>
  <c r="F3766" i="1"/>
  <c r="F3767" i="1"/>
  <c r="F3768" i="1"/>
  <c r="F3769" i="1"/>
  <c r="F3770" i="1"/>
  <c r="F3771" i="1"/>
  <c r="F3772" i="1"/>
  <c r="F3773" i="1"/>
  <c r="F3774" i="1"/>
  <c r="F3775" i="1"/>
  <c r="F3776" i="1"/>
  <c r="F3777" i="1"/>
  <c r="F3778" i="1"/>
  <c r="F3779" i="1"/>
  <c r="F3780" i="1"/>
  <c r="F3781" i="1"/>
  <c r="F3782" i="1"/>
  <c r="F3783" i="1"/>
  <c r="F3784" i="1"/>
  <c r="F3785" i="1"/>
  <c r="F3786" i="1"/>
  <c r="F3787" i="1"/>
  <c r="F3788" i="1"/>
  <c r="F3789" i="1"/>
  <c r="F3790" i="1"/>
  <c r="F3791" i="1"/>
  <c r="F3792" i="1"/>
  <c r="F3793" i="1"/>
  <c r="F3794" i="1"/>
  <c r="F3795" i="1"/>
  <c r="F3796" i="1"/>
  <c r="F3797" i="1"/>
  <c r="F3798" i="1"/>
  <c r="F3799" i="1"/>
  <c r="F3800" i="1"/>
  <c r="F3801" i="1"/>
  <c r="F3802" i="1"/>
  <c r="F3803" i="1"/>
  <c r="F3804" i="1"/>
  <c r="F3805" i="1"/>
  <c r="F3806" i="1"/>
  <c r="F3807" i="1"/>
  <c r="F3808" i="1"/>
  <c r="F3809" i="1"/>
  <c r="F3810" i="1"/>
  <c r="F3811" i="1"/>
  <c r="F3812" i="1"/>
  <c r="F3813" i="1"/>
  <c r="F3814" i="1"/>
  <c r="F3815" i="1"/>
  <c r="F3816" i="1"/>
  <c r="F3817" i="1"/>
  <c r="F3818" i="1"/>
  <c r="F3819" i="1"/>
  <c r="F3820" i="1"/>
  <c r="F3821" i="1"/>
  <c r="F3822" i="1"/>
  <c r="F3823" i="1"/>
  <c r="F3824" i="1"/>
  <c r="F3825" i="1"/>
  <c r="F3826" i="1"/>
  <c r="F3827" i="1"/>
  <c r="F3828" i="1"/>
  <c r="F3829" i="1"/>
  <c r="F3830" i="1"/>
  <c r="F3831" i="1"/>
  <c r="F3832" i="1"/>
  <c r="F3833" i="1"/>
  <c r="F3834" i="1"/>
  <c r="F3835" i="1"/>
  <c r="F3836" i="1"/>
  <c r="F3837" i="1"/>
  <c r="F3838" i="1"/>
  <c r="F3839" i="1"/>
  <c r="F3840" i="1"/>
  <c r="F3841" i="1"/>
  <c r="F3842" i="1"/>
  <c r="F3843" i="1"/>
  <c r="F3844" i="1"/>
  <c r="F3845" i="1"/>
  <c r="F3846" i="1"/>
  <c r="F3847" i="1"/>
  <c r="F3848" i="1"/>
  <c r="F3849" i="1"/>
  <c r="F3850" i="1"/>
  <c r="F3851" i="1"/>
  <c r="F3852" i="1"/>
  <c r="F3853" i="1"/>
  <c r="F3854" i="1"/>
  <c r="F3855" i="1"/>
  <c r="F3856" i="1"/>
  <c r="F3857" i="1"/>
  <c r="F3858" i="1"/>
  <c r="F3859" i="1"/>
  <c r="F3860" i="1"/>
  <c r="F3861" i="1"/>
  <c r="F3862" i="1"/>
  <c r="F3863" i="1"/>
  <c r="F3864" i="1"/>
  <c r="F3865" i="1"/>
  <c r="F3866" i="1"/>
  <c r="F3867" i="1"/>
  <c r="F3868" i="1"/>
  <c r="F3869" i="1"/>
  <c r="F3870" i="1"/>
  <c r="F3871" i="1"/>
  <c r="F3872" i="1"/>
  <c r="F3873" i="1"/>
  <c r="F3874" i="1"/>
  <c r="F3875" i="1"/>
  <c r="F3876" i="1"/>
  <c r="F3877" i="1"/>
  <c r="F3878" i="1"/>
  <c r="F3879" i="1"/>
  <c r="F3880" i="1"/>
  <c r="F3881" i="1"/>
  <c r="F3882" i="1"/>
  <c r="F3883" i="1"/>
  <c r="F3884" i="1"/>
  <c r="F3885" i="1"/>
  <c r="F3886" i="1"/>
  <c r="F3887" i="1"/>
  <c r="F3888" i="1"/>
  <c r="F3889" i="1"/>
  <c r="F3890" i="1"/>
  <c r="F3891" i="1"/>
  <c r="F3892" i="1"/>
  <c r="F3893" i="1"/>
  <c r="F3894" i="1"/>
  <c r="F3895" i="1"/>
  <c r="F3896" i="1"/>
  <c r="F3897" i="1"/>
  <c r="F3898" i="1"/>
  <c r="F3899" i="1"/>
  <c r="F3900" i="1"/>
  <c r="F3901" i="1"/>
  <c r="F3902" i="1"/>
  <c r="F3903" i="1"/>
  <c r="F3904" i="1"/>
  <c r="F3905" i="1"/>
  <c r="F3906" i="1"/>
  <c r="F3907" i="1"/>
  <c r="F3908" i="1"/>
  <c r="F3909" i="1"/>
  <c r="F3910" i="1"/>
  <c r="F3911" i="1"/>
  <c r="F3912" i="1"/>
  <c r="F3913" i="1"/>
  <c r="F3914" i="1"/>
  <c r="F3915" i="1"/>
  <c r="F3916" i="1"/>
  <c r="F3917" i="1"/>
  <c r="F3918" i="1"/>
  <c r="F3919" i="1"/>
  <c r="F3920" i="1"/>
  <c r="F3921" i="1"/>
  <c r="F3922" i="1"/>
  <c r="F3923" i="1"/>
  <c r="F3924" i="1"/>
  <c r="F3925" i="1"/>
  <c r="F3926" i="1"/>
  <c r="F3927" i="1"/>
  <c r="F3928" i="1"/>
  <c r="F3929" i="1"/>
  <c r="F3930" i="1"/>
  <c r="F3931" i="1"/>
  <c r="F3932" i="1"/>
  <c r="F3933" i="1"/>
  <c r="F3934" i="1"/>
  <c r="F3935" i="1"/>
  <c r="F3936" i="1"/>
  <c r="F3937" i="1"/>
  <c r="F3938" i="1"/>
  <c r="F3939" i="1"/>
  <c r="F3940" i="1"/>
  <c r="F3941" i="1"/>
  <c r="F3942" i="1"/>
  <c r="F3943" i="1"/>
  <c r="F3944" i="1"/>
  <c r="F3945" i="1"/>
  <c r="F3946" i="1"/>
  <c r="F3947" i="1"/>
  <c r="F3948" i="1"/>
  <c r="F3949" i="1"/>
  <c r="F3950" i="1"/>
  <c r="F3951" i="1"/>
  <c r="F3952" i="1"/>
  <c r="F3953" i="1"/>
  <c r="F3954" i="1"/>
  <c r="F3955" i="1"/>
  <c r="F3956" i="1"/>
  <c r="F3957" i="1"/>
  <c r="F3958" i="1"/>
  <c r="F3959" i="1"/>
  <c r="F3960" i="1"/>
  <c r="F3961" i="1"/>
  <c r="F3962" i="1"/>
  <c r="F3963" i="1"/>
  <c r="F3964" i="1"/>
  <c r="F3965" i="1"/>
  <c r="F3966" i="1"/>
  <c r="F3967" i="1"/>
  <c r="F3968" i="1"/>
  <c r="F3969" i="1"/>
  <c r="F3970" i="1"/>
  <c r="F3971" i="1"/>
  <c r="F3972" i="1"/>
  <c r="F3973" i="1"/>
  <c r="F3974" i="1"/>
  <c r="F3975" i="1"/>
  <c r="F3976" i="1"/>
  <c r="F3977" i="1"/>
  <c r="F3978" i="1"/>
  <c r="F3979" i="1"/>
  <c r="F3980" i="1"/>
  <c r="F3981" i="1"/>
  <c r="F3982" i="1"/>
  <c r="F3983" i="1"/>
  <c r="F3984" i="1"/>
  <c r="F3985" i="1"/>
  <c r="F3986" i="1"/>
  <c r="F3987" i="1"/>
  <c r="F3988" i="1"/>
  <c r="F3989" i="1"/>
  <c r="F3990" i="1"/>
  <c r="F3991" i="1"/>
  <c r="F3992" i="1"/>
  <c r="F3993" i="1"/>
  <c r="F3994" i="1"/>
  <c r="F3995" i="1"/>
  <c r="F3996" i="1"/>
  <c r="F3997" i="1"/>
  <c r="F3998" i="1"/>
  <c r="F3999" i="1"/>
  <c r="F4000" i="1"/>
  <c r="F4001" i="1"/>
  <c r="F4002" i="1"/>
  <c r="F4003" i="1"/>
  <c r="F4004" i="1"/>
  <c r="F4005" i="1"/>
  <c r="F4006" i="1"/>
  <c r="F4007" i="1"/>
  <c r="F4008" i="1"/>
  <c r="F4009" i="1"/>
  <c r="F4010" i="1"/>
  <c r="F4011" i="1"/>
  <c r="F4012" i="1"/>
  <c r="F4013" i="1"/>
  <c r="F4014" i="1"/>
  <c r="F4015" i="1"/>
  <c r="F4016" i="1"/>
  <c r="F4017" i="1"/>
  <c r="F4018" i="1"/>
  <c r="F4019" i="1"/>
  <c r="F4020" i="1"/>
  <c r="F4021" i="1"/>
  <c r="F4022" i="1"/>
  <c r="F4023" i="1"/>
  <c r="F4024" i="1"/>
  <c r="F4025" i="1"/>
  <c r="F4026" i="1"/>
  <c r="F4027" i="1"/>
  <c r="F4028" i="1"/>
  <c r="F4029" i="1"/>
  <c r="F4030" i="1"/>
  <c r="F4031" i="1"/>
  <c r="F4032" i="1"/>
  <c r="F4033" i="1"/>
  <c r="F4034" i="1"/>
  <c r="F4035" i="1"/>
  <c r="F4036" i="1"/>
  <c r="F4037" i="1"/>
  <c r="F4038" i="1"/>
  <c r="F4039" i="1"/>
  <c r="F4040" i="1"/>
  <c r="F4041" i="1"/>
  <c r="F4042" i="1"/>
  <c r="F4043" i="1"/>
  <c r="F4044" i="1"/>
  <c r="F4045" i="1"/>
  <c r="F4046" i="1"/>
  <c r="F4047" i="1"/>
  <c r="F4048" i="1"/>
  <c r="F4049" i="1"/>
  <c r="F4050" i="1"/>
  <c r="F4051" i="1"/>
  <c r="F4052" i="1"/>
  <c r="F4053" i="1"/>
  <c r="F4054" i="1"/>
  <c r="F4055" i="1"/>
  <c r="F4056" i="1"/>
  <c r="F4057" i="1"/>
  <c r="F4058" i="1"/>
  <c r="F4059" i="1"/>
  <c r="F4060" i="1"/>
  <c r="F4061" i="1"/>
  <c r="F4062" i="1"/>
  <c r="F4063" i="1"/>
  <c r="F4064" i="1"/>
  <c r="F4065" i="1"/>
  <c r="F4066" i="1"/>
  <c r="F4067" i="1"/>
  <c r="F4068" i="1"/>
  <c r="F4069" i="1"/>
  <c r="F4070" i="1"/>
  <c r="F4071" i="1"/>
  <c r="F4072" i="1"/>
  <c r="F4073" i="1"/>
  <c r="F4074" i="1"/>
  <c r="F4075" i="1"/>
  <c r="F4076" i="1"/>
  <c r="F4077" i="1"/>
  <c r="F4078" i="1"/>
  <c r="F4079" i="1"/>
  <c r="F4080" i="1"/>
  <c r="F4081" i="1"/>
  <c r="F4082" i="1"/>
  <c r="F4083" i="1"/>
  <c r="F4084" i="1"/>
  <c r="F4085" i="1"/>
  <c r="F4086" i="1"/>
  <c r="F4087" i="1"/>
  <c r="F4088" i="1"/>
  <c r="F4089" i="1"/>
  <c r="F4090" i="1"/>
  <c r="F4091" i="1"/>
  <c r="F4092" i="1"/>
  <c r="F4093" i="1"/>
  <c r="F4094" i="1"/>
  <c r="F4095" i="1"/>
  <c r="F4096" i="1"/>
  <c r="F4097" i="1"/>
  <c r="F4098" i="1"/>
  <c r="F4099" i="1"/>
  <c r="F4100" i="1"/>
  <c r="F4101" i="1"/>
  <c r="F4102" i="1"/>
  <c r="F4103" i="1"/>
  <c r="F4104" i="1"/>
  <c r="F4105" i="1"/>
  <c r="F4106" i="1"/>
  <c r="F4107" i="1"/>
  <c r="F4108" i="1"/>
  <c r="F4109" i="1"/>
  <c r="F4110" i="1"/>
  <c r="F4111" i="1"/>
  <c r="F4112" i="1"/>
  <c r="F4113" i="1"/>
  <c r="F4114" i="1"/>
  <c r="F4115" i="1"/>
  <c r="F4116" i="1"/>
  <c r="F4117" i="1"/>
  <c r="F4118" i="1"/>
  <c r="F4119" i="1"/>
  <c r="F4120" i="1"/>
  <c r="F4121" i="1"/>
  <c r="F4122" i="1"/>
  <c r="F4123" i="1"/>
  <c r="F4124" i="1"/>
  <c r="F4125" i="1"/>
  <c r="F4126" i="1"/>
  <c r="F4127" i="1"/>
  <c r="F4128" i="1"/>
  <c r="F4129" i="1"/>
  <c r="F4130" i="1"/>
  <c r="F4131" i="1"/>
  <c r="F4132" i="1"/>
  <c r="F4133" i="1"/>
  <c r="F4134" i="1"/>
  <c r="F4135" i="1"/>
  <c r="F4136" i="1"/>
  <c r="F4137" i="1"/>
  <c r="F4138" i="1"/>
  <c r="F4139" i="1"/>
  <c r="F4140" i="1"/>
  <c r="F4141" i="1"/>
  <c r="F4142" i="1"/>
  <c r="F4143" i="1"/>
  <c r="F4144" i="1"/>
  <c r="F4145" i="1"/>
  <c r="F4146" i="1"/>
  <c r="F4147" i="1"/>
  <c r="F4148" i="1"/>
  <c r="F4149" i="1"/>
  <c r="F4150" i="1"/>
  <c r="F4151" i="1"/>
  <c r="F4152" i="1"/>
  <c r="F4153" i="1"/>
  <c r="F4154" i="1"/>
  <c r="F4155" i="1"/>
  <c r="F4156" i="1"/>
  <c r="F4157" i="1"/>
  <c r="F4158" i="1"/>
  <c r="F4159" i="1"/>
  <c r="F4160" i="1"/>
  <c r="F4161" i="1"/>
  <c r="F4162" i="1"/>
  <c r="F4163" i="1"/>
  <c r="F4164" i="1"/>
  <c r="F4165" i="1"/>
  <c r="F4166" i="1"/>
  <c r="F4167" i="1"/>
  <c r="F4168" i="1"/>
  <c r="F4169" i="1"/>
  <c r="F4170" i="1"/>
  <c r="F4171" i="1"/>
  <c r="F4172" i="1"/>
  <c r="F4173" i="1"/>
  <c r="F4174" i="1"/>
  <c r="F4175" i="1"/>
  <c r="F4176" i="1"/>
  <c r="F4177" i="1"/>
  <c r="F4178" i="1"/>
  <c r="F4179" i="1"/>
  <c r="F4180" i="1"/>
  <c r="F4181" i="1"/>
  <c r="F4182" i="1"/>
  <c r="F4183" i="1"/>
  <c r="F4184" i="1"/>
  <c r="F4185" i="1"/>
  <c r="F4186" i="1"/>
  <c r="F4187" i="1"/>
  <c r="F4188" i="1"/>
  <c r="F4189" i="1"/>
  <c r="F4190" i="1"/>
  <c r="F4191" i="1"/>
  <c r="F4192" i="1"/>
  <c r="F4193" i="1"/>
  <c r="F4194" i="1"/>
  <c r="F4195" i="1"/>
  <c r="F4196" i="1"/>
  <c r="F4197" i="1"/>
  <c r="F4198" i="1"/>
  <c r="F4199" i="1"/>
  <c r="F4200" i="1"/>
  <c r="F4201" i="1"/>
  <c r="F4202" i="1"/>
  <c r="F4203" i="1"/>
  <c r="F4204" i="1"/>
  <c r="F4205" i="1"/>
  <c r="F4206" i="1"/>
  <c r="F4207" i="1"/>
  <c r="F4208" i="1"/>
  <c r="F4209" i="1"/>
  <c r="F4210" i="1"/>
  <c r="F4211" i="1"/>
  <c r="F4212" i="1"/>
  <c r="F4213" i="1"/>
  <c r="F4214" i="1"/>
  <c r="F4215" i="1"/>
  <c r="F4216" i="1"/>
  <c r="F4217" i="1"/>
  <c r="F4218" i="1"/>
  <c r="F4219" i="1"/>
  <c r="F4220" i="1"/>
  <c r="F4221" i="1"/>
  <c r="F4222" i="1"/>
  <c r="F4223" i="1"/>
  <c r="F4224" i="1"/>
  <c r="F4225" i="1"/>
  <c r="F4226" i="1"/>
  <c r="F4227" i="1"/>
  <c r="F4228" i="1"/>
  <c r="F4229" i="1"/>
  <c r="F4230" i="1"/>
  <c r="F4231" i="1"/>
  <c r="F4232" i="1"/>
  <c r="F4233" i="1"/>
  <c r="F4234" i="1"/>
  <c r="F4235" i="1"/>
  <c r="F4236" i="1"/>
  <c r="F4237" i="1"/>
  <c r="F4238" i="1"/>
  <c r="F4239" i="1"/>
  <c r="F4240" i="1"/>
  <c r="F4241" i="1"/>
  <c r="F4242" i="1"/>
  <c r="F4243" i="1"/>
  <c r="F4244" i="1"/>
  <c r="F4245" i="1"/>
  <c r="F4246" i="1"/>
  <c r="F4247" i="1"/>
  <c r="F4248" i="1"/>
  <c r="F4249" i="1"/>
  <c r="F4250" i="1"/>
  <c r="F4251" i="1"/>
  <c r="F4252" i="1"/>
  <c r="F4253" i="1"/>
  <c r="F4254" i="1"/>
  <c r="F4255" i="1"/>
  <c r="F4256" i="1"/>
  <c r="F4257" i="1"/>
  <c r="F4258" i="1"/>
  <c r="F4259" i="1"/>
  <c r="F4260" i="1"/>
  <c r="F4261" i="1"/>
  <c r="F4262" i="1"/>
  <c r="F4263" i="1"/>
  <c r="F4264" i="1"/>
  <c r="F4265" i="1"/>
  <c r="F4266" i="1"/>
  <c r="F4267" i="1"/>
  <c r="F4268" i="1"/>
  <c r="F4269" i="1"/>
  <c r="F4270" i="1"/>
  <c r="F4271" i="1"/>
  <c r="F4272" i="1"/>
  <c r="F4273" i="1"/>
  <c r="F4274" i="1"/>
  <c r="F4275" i="1"/>
  <c r="F4276" i="1"/>
  <c r="F4277" i="1"/>
  <c r="F4278" i="1"/>
  <c r="F4279" i="1"/>
  <c r="F4280" i="1"/>
  <c r="F4281" i="1"/>
  <c r="F4282" i="1"/>
  <c r="F4283" i="1"/>
  <c r="F4284" i="1"/>
  <c r="F4285" i="1"/>
  <c r="F4286" i="1"/>
  <c r="F4287" i="1"/>
  <c r="F4288" i="1"/>
  <c r="F4289" i="1"/>
  <c r="F4290" i="1"/>
  <c r="F4291" i="1"/>
  <c r="F4292" i="1"/>
  <c r="F4293" i="1"/>
  <c r="F4294" i="1"/>
  <c r="F4295" i="1"/>
  <c r="F4296" i="1"/>
  <c r="F4297" i="1"/>
  <c r="F4298" i="1"/>
  <c r="F4299" i="1"/>
  <c r="F4300" i="1"/>
  <c r="F4301" i="1"/>
  <c r="F4302" i="1"/>
  <c r="F4303" i="1"/>
  <c r="F4304" i="1"/>
  <c r="F4305" i="1"/>
  <c r="F4306" i="1"/>
  <c r="F4307" i="1"/>
  <c r="F4308" i="1"/>
  <c r="F4309" i="1"/>
  <c r="F4310" i="1"/>
  <c r="F4311" i="1"/>
  <c r="F4312" i="1"/>
  <c r="F4313" i="1"/>
  <c r="F4314" i="1"/>
  <c r="F4315" i="1"/>
  <c r="F4316" i="1"/>
  <c r="F4317" i="1"/>
  <c r="F4318" i="1"/>
  <c r="F4319" i="1"/>
  <c r="F4320" i="1"/>
  <c r="F4321" i="1"/>
  <c r="F4322" i="1"/>
  <c r="F4323" i="1"/>
  <c r="F4324" i="1"/>
  <c r="F4325" i="1"/>
  <c r="F4326" i="1"/>
  <c r="F4327" i="1"/>
  <c r="F4328" i="1"/>
  <c r="F4329" i="1"/>
  <c r="F4330" i="1"/>
  <c r="F4331" i="1"/>
  <c r="F4332" i="1"/>
  <c r="F4333" i="1"/>
  <c r="F4334" i="1"/>
  <c r="F4335" i="1"/>
  <c r="F4336" i="1"/>
  <c r="F4337" i="1"/>
  <c r="F4338" i="1"/>
  <c r="F4339" i="1"/>
  <c r="F4340" i="1"/>
  <c r="F4341" i="1"/>
  <c r="F4342" i="1"/>
  <c r="F4343" i="1"/>
  <c r="F4344" i="1"/>
  <c r="F4345" i="1"/>
  <c r="F4346" i="1"/>
  <c r="F4347" i="1"/>
  <c r="F4348" i="1"/>
  <c r="F4349" i="1"/>
  <c r="F4350" i="1"/>
  <c r="F4351" i="1"/>
  <c r="F4352" i="1"/>
  <c r="F4353" i="1"/>
  <c r="F4354" i="1"/>
  <c r="F4355" i="1"/>
  <c r="F4356" i="1"/>
  <c r="F4357" i="1"/>
  <c r="F4358" i="1"/>
  <c r="F4359" i="1"/>
  <c r="F4360" i="1"/>
  <c r="F4361" i="1"/>
  <c r="F4362" i="1"/>
  <c r="F4363" i="1"/>
  <c r="F4364" i="1"/>
  <c r="F4365" i="1"/>
  <c r="F4366" i="1"/>
  <c r="F4367" i="1"/>
  <c r="F4368" i="1"/>
  <c r="F4369" i="1"/>
  <c r="F4370" i="1"/>
  <c r="F4371" i="1"/>
  <c r="F4372" i="1"/>
  <c r="F4373" i="1"/>
  <c r="F4374" i="1"/>
  <c r="F4375" i="1"/>
  <c r="F4376" i="1"/>
  <c r="F4377" i="1"/>
  <c r="F4378" i="1"/>
  <c r="F4379" i="1"/>
  <c r="F4380" i="1"/>
  <c r="F4381" i="1"/>
  <c r="F4382" i="1"/>
  <c r="F4383" i="1"/>
  <c r="F4384" i="1"/>
  <c r="F4385" i="1"/>
  <c r="F4386" i="1"/>
  <c r="F4387" i="1"/>
  <c r="F4388" i="1"/>
  <c r="F4389" i="1"/>
  <c r="F4390" i="1"/>
  <c r="F4391" i="1"/>
  <c r="F4392" i="1"/>
  <c r="F4393" i="1"/>
  <c r="F4394" i="1"/>
  <c r="F4395" i="1"/>
  <c r="F4396" i="1"/>
  <c r="F4397" i="1"/>
  <c r="F4398" i="1"/>
  <c r="F4399" i="1"/>
  <c r="F4400" i="1"/>
  <c r="F4401" i="1"/>
  <c r="F4402" i="1"/>
  <c r="F4403" i="1"/>
  <c r="F4404" i="1"/>
  <c r="F4405" i="1"/>
  <c r="F4406" i="1"/>
  <c r="F4407" i="1"/>
  <c r="F4408" i="1"/>
  <c r="F4409" i="1"/>
  <c r="F4410" i="1"/>
  <c r="F4411" i="1"/>
  <c r="F4412" i="1"/>
  <c r="F4413" i="1"/>
  <c r="F4414" i="1"/>
  <c r="F4415" i="1"/>
  <c r="F4416" i="1"/>
  <c r="F4417" i="1"/>
  <c r="F4418" i="1"/>
  <c r="F4419" i="1"/>
  <c r="F4420" i="1"/>
  <c r="F4421" i="1"/>
  <c r="F4422" i="1"/>
  <c r="F4423" i="1"/>
  <c r="F4424" i="1"/>
  <c r="F4425" i="1"/>
  <c r="F4426" i="1"/>
  <c r="F4427" i="1"/>
  <c r="F4428" i="1"/>
  <c r="F4429" i="1"/>
  <c r="F4430" i="1"/>
  <c r="F4431" i="1"/>
  <c r="F4432" i="1"/>
  <c r="F4433" i="1"/>
  <c r="F4434" i="1"/>
  <c r="F4435" i="1"/>
  <c r="F4436" i="1"/>
  <c r="F4437" i="1"/>
  <c r="F4438" i="1"/>
  <c r="F4439" i="1"/>
  <c r="F4440" i="1"/>
  <c r="F4441" i="1"/>
  <c r="F4442" i="1"/>
  <c r="F4443" i="1"/>
  <c r="F4444" i="1"/>
  <c r="F4445" i="1"/>
  <c r="F4446" i="1"/>
  <c r="F4447" i="1"/>
  <c r="F4448" i="1"/>
  <c r="F4449" i="1"/>
  <c r="F4450" i="1"/>
  <c r="F4451" i="1"/>
  <c r="F4452" i="1"/>
  <c r="F4453" i="1"/>
  <c r="F4454" i="1"/>
  <c r="F4455" i="1"/>
  <c r="F4456" i="1"/>
  <c r="F4457" i="1"/>
  <c r="F4458" i="1"/>
  <c r="F4459" i="1"/>
  <c r="F4460" i="1"/>
  <c r="F4461" i="1"/>
  <c r="F4462" i="1"/>
  <c r="F4463" i="1"/>
  <c r="F4464" i="1"/>
  <c r="F4465" i="1"/>
  <c r="F4466" i="1"/>
  <c r="F4467" i="1"/>
  <c r="F4468" i="1"/>
  <c r="F4469" i="1"/>
  <c r="F4470" i="1"/>
  <c r="F4471" i="1"/>
  <c r="F4472" i="1"/>
  <c r="F4473" i="1"/>
  <c r="F4474" i="1"/>
  <c r="F4475" i="1"/>
  <c r="F4476" i="1"/>
  <c r="F4477" i="1"/>
  <c r="F4478" i="1"/>
  <c r="F4479" i="1"/>
  <c r="F4480" i="1"/>
  <c r="F4481" i="1"/>
  <c r="F4482" i="1"/>
  <c r="F4483" i="1"/>
  <c r="F4484" i="1"/>
  <c r="F4485" i="1"/>
  <c r="F4486" i="1"/>
  <c r="F4487" i="1"/>
  <c r="F4488" i="1"/>
  <c r="F4489" i="1"/>
  <c r="F4490" i="1"/>
  <c r="F4491" i="1"/>
  <c r="F4492" i="1"/>
  <c r="F4493" i="1"/>
  <c r="F4494" i="1"/>
  <c r="F4495" i="1"/>
  <c r="F4496" i="1"/>
  <c r="F4497" i="1"/>
  <c r="F4498" i="1"/>
  <c r="F4499" i="1"/>
  <c r="F4500" i="1"/>
  <c r="F4501" i="1"/>
  <c r="F4502" i="1"/>
  <c r="F4503" i="1"/>
  <c r="F4504" i="1"/>
  <c r="F4505" i="1"/>
  <c r="F4506" i="1"/>
  <c r="F4507" i="1"/>
  <c r="F4508" i="1"/>
  <c r="F4509" i="1"/>
  <c r="F4510" i="1"/>
  <c r="F4511" i="1"/>
  <c r="F4512" i="1"/>
  <c r="F4513" i="1"/>
  <c r="F4514" i="1"/>
  <c r="F4515" i="1"/>
  <c r="F4516" i="1"/>
  <c r="F4517" i="1"/>
  <c r="F4518" i="1"/>
  <c r="F4519" i="1"/>
  <c r="F4520" i="1"/>
  <c r="F4521" i="1"/>
  <c r="F4522" i="1"/>
  <c r="F4523" i="1"/>
  <c r="F4524" i="1"/>
  <c r="F4525" i="1"/>
  <c r="F4526" i="1"/>
  <c r="F4527" i="1"/>
  <c r="F4528" i="1"/>
  <c r="F4529" i="1"/>
  <c r="F4530" i="1"/>
  <c r="F4531" i="1"/>
  <c r="F4532" i="1"/>
  <c r="F4533" i="1"/>
  <c r="F4534" i="1"/>
  <c r="F4535" i="1"/>
  <c r="F4536" i="1"/>
  <c r="F4537" i="1"/>
  <c r="F4538" i="1"/>
  <c r="F4539" i="1"/>
  <c r="F4540" i="1"/>
  <c r="F4541" i="1"/>
  <c r="F4542" i="1"/>
  <c r="F4543" i="1"/>
  <c r="F4544" i="1"/>
  <c r="F4545" i="1"/>
  <c r="F4546" i="1"/>
  <c r="F4547" i="1"/>
  <c r="F4548" i="1"/>
  <c r="F4549" i="1"/>
  <c r="F4550" i="1"/>
  <c r="F4551" i="1"/>
  <c r="F4552" i="1"/>
  <c r="F4553" i="1"/>
  <c r="F4554" i="1"/>
  <c r="F4555" i="1"/>
  <c r="F4556" i="1"/>
  <c r="F4557" i="1"/>
  <c r="F4558" i="1"/>
  <c r="F4559" i="1"/>
  <c r="F4560" i="1"/>
  <c r="F4561" i="1"/>
  <c r="F4562" i="1"/>
  <c r="F4563" i="1"/>
  <c r="F4564" i="1"/>
  <c r="F4565" i="1"/>
  <c r="F4566" i="1"/>
  <c r="F4567" i="1"/>
  <c r="F4568" i="1"/>
  <c r="F4569" i="1"/>
  <c r="F4570" i="1"/>
  <c r="F4571" i="1"/>
  <c r="F4572" i="1"/>
  <c r="F4573" i="1"/>
  <c r="F4574" i="1"/>
  <c r="F4575" i="1"/>
  <c r="F4576" i="1"/>
  <c r="F4577" i="1"/>
  <c r="F4578" i="1"/>
  <c r="F4579" i="1"/>
  <c r="F4580" i="1"/>
  <c r="F4581" i="1"/>
  <c r="F4582" i="1"/>
  <c r="F4583" i="1"/>
  <c r="F4584" i="1"/>
  <c r="F4585" i="1"/>
  <c r="F4586" i="1"/>
  <c r="F4587" i="1"/>
  <c r="F4588" i="1"/>
  <c r="F4589" i="1"/>
  <c r="F4590" i="1"/>
  <c r="F4591" i="1"/>
  <c r="F4592" i="1"/>
  <c r="F4593" i="1"/>
  <c r="F4594" i="1"/>
  <c r="F4595" i="1"/>
  <c r="F4596" i="1"/>
  <c r="F4597" i="1"/>
  <c r="F4598" i="1"/>
  <c r="F4599" i="1"/>
  <c r="F4600" i="1"/>
  <c r="F4601" i="1"/>
  <c r="F4602" i="1"/>
  <c r="F4603" i="1"/>
  <c r="F4604" i="1"/>
  <c r="F4605" i="1"/>
  <c r="F4606" i="1"/>
  <c r="F4607" i="1"/>
  <c r="F4608" i="1"/>
  <c r="F4609" i="1"/>
  <c r="F4610" i="1"/>
  <c r="F4611" i="1"/>
  <c r="F4612" i="1"/>
  <c r="F4613" i="1"/>
  <c r="F4614" i="1"/>
  <c r="F4615" i="1"/>
  <c r="F4616" i="1"/>
  <c r="F4617" i="1"/>
  <c r="F4618" i="1"/>
  <c r="F4619" i="1"/>
  <c r="F4620" i="1"/>
  <c r="F4621" i="1"/>
  <c r="F4622" i="1"/>
  <c r="F4623" i="1"/>
  <c r="F4624" i="1"/>
  <c r="F4625" i="1"/>
  <c r="F4626" i="1"/>
  <c r="F4627" i="1"/>
  <c r="F4628" i="1"/>
  <c r="F4629" i="1"/>
  <c r="F4630" i="1"/>
  <c r="F4631" i="1"/>
  <c r="F4632" i="1"/>
  <c r="F4633" i="1"/>
  <c r="F4634" i="1"/>
  <c r="F4635" i="1"/>
  <c r="F4636" i="1"/>
  <c r="F4637" i="1"/>
  <c r="F4638" i="1"/>
  <c r="F4639" i="1"/>
  <c r="F4640" i="1"/>
  <c r="F4641" i="1"/>
  <c r="F4642" i="1"/>
  <c r="F4643" i="1"/>
  <c r="F4644" i="1"/>
  <c r="F4645" i="1"/>
  <c r="F4646" i="1"/>
  <c r="F4647" i="1"/>
  <c r="F4648" i="1"/>
  <c r="F4649" i="1"/>
  <c r="F4650" i="1"/>
  <c r="F4651" i="1"/>
  <c r="F4652" i="1"/>
  <c r="F4653" i="1"/>
  <c r="F4654" i="1"/>
  <c r="F4655" i="1"/>
  <c r="F4656" i="1"/>
  <c r="F4657" i="1"/>
  <c r="F4658" i="1"/>
  <c r="F4659" i="1"/>
  <c r="F4660" i="1"/>
  <c r="F4661" i="1"/>
  <c r="F4662" i="1"/>
  <c r="F4663" i="1"/>
  <c r="F4664" i="1"/>
  <c r="F4665" i="1"/>
  <c r="F4666" i="1"/>
  <c r="F4667" i="1"/>
  <c r="F4668" i="1"/>
  <c r="F4669" i="1"/>
  <c r="F4670" i="1"/>
  <c r="F4671" i="1"/>
  <c r="F4672" i="1"/>
  <c r="F4673" i="1"/>
  <c r="F4674" i="1"/>
  <c r="F4675" i="1"/>
  <c r="F4676" i="1"/>
  <c r="F4677" i="1"/>
  <c r="F4678" i="1"/>
  <c r="F4679" i="1"/>
  <c r="F4680" i="1"/>
  <c r="F4681" i="1"/>
  <c r="F4682" i="1"/>
  <c r="F4683" i="1"/>
  <c r="F4684" i="1"/>
  <c r="F4685" i="1"/>
  <c r="F4686" i="1"/>
  <c r="F4687" i="1"/>
  <c r="F4688" i="1"/>
  <c r="F4689" i="1"/>
  <c r="F4690" i="1"/>
  <c r="F4691" i="1"/>
  <c r="F4692" i="1"/>
  <c r="F4693" i="1"/>
  <c r="F4694" i="1"/>
  <c r="F4695" i="1"/>
  <c r="F4696" i="1"/>
  <c r="F4697" i="1"/>
  <c r="F4698" i="1"/>
  <c r="F4699" i="1"/>
  <c r="F4700" i="1"/>
  <c r="F4701" i="1"/>
  <c r="F4702" i="1"/>
  <c r="F4703" i="1"/>
  <c r="F4704" i="1"/>
  <c r="F4705" i="1"/>
  <c r="F4706" i="1"/>
  <c r="F4707" i="1"/>
  <c r="F4708" i="1"/>
  <c r="F4709" i="1"/>
  <c r="F4710" i="1"/>
  <c r="F4711" i="1"/>
  <c r="F4712" i="1"/>
  <c r="F4713" i="1"/>
  <c r="F4714" i="1"/>
  <c r="F4715" i="1"/>
  <c r="F4716" i="1"/>
  <c r="F4717" i="1"/>
  <c r="F4718" i="1"/>
  <c r="F4719" i="1"/>
  <c r="F4720" i="1"/>
  <c r="F4721" i="1"/>
  <c r="F4722" i="1"/>
  <c r="F4723" i="1"/>
  <c r="F4724" i="1"/>
  <c r="F4725" i="1"/>
  <c r="F4726" i="1"/>
  <c r="F4727" i="1"/>
  <c r="F4728" i="1"/>
  <c r="F4729" i="1"/>
  <c r="F4730" i="1"/>
  <c r="F4731" i="1"/>
  <c r="F4732" i="1"/>
  <c r="F4733" i="1"/>
  <c r="F4734" i="1"/>
  <c r="F4735" i="1"/>
  <c r="F4736" i="1"/>
  <c r="F4737" i="1"/>
  <c r="F4738" i="1"/>
  <c r="F4739" i="1"/>
  <c r="F4740" i="1"/>
  <c r="F4741" i="1"/>
  <c r="F4742" i="1"/>
  <c r="F4743" i="1"/>
  <c r="F4744" i="1"/>
  <c r="F4745" i="1"/>
  <c r="F4746" i="1"/>
  <c r="F4747" i="1"/>
  <c r="F4748" i="1"/>
  <c r="F4749" i="1"/>
  <c r="F4750" i="1"/>
  <c r="F4751" i="1"/>
  <c r="F4752" i="1"/>
  <c r="F4753" i="1"/>
  <c r="F4754" i="1"/>
  <c r="F4755" i="1"/>
  <c r="F4756" i="1"/>
  <c r="F4757" i="1"/>
  <c r="F4758" i="1"/>
  <c r="F4759" i="1"/>
  <c r="F4760" i="1"/>
  <c r="F4761" i="1"/>
  <c r="F4762" i="1"/>
  <c r="F4763" i="1"/>
  <c r="F4764" i="1"/>
  <c r="F4765" i="1"/>
  <c r="F4766" i="1"/>
  <c r="F4767" i="1"/>
  <c r="F4768" i="1"/>
  <c r="F4769" i="1"/>
  <c r="F4770" i="1"/>
  <c r="F4771" i="1"/>
  <c r="F4772" i="1"/>
  <c r="F4773" i="1"/>
  <c r="F4774" i="1"/>
  <c r="F4775" i="1"/>
  <c r="F4776" i="1"/>
  <c r="F4777" i="1"/>
  <c r="F4778" i="1"/>
  <c r="F4779" i="1"/>
  <c r="F4780" i="1"/>
  <c r="F4781" i="1"/>
  <c r="F4782" i="1"/>
  <c r="F4783" i="1"/>
  <c r="F4784" i="1"/>
  <c r="F4785" i="1"/>
  <c r="F4786" i="1"/>
  <c r="F4787" i="1"/>
  <c r="F4788" i="1"/>
  <c r="F4789" i="1"/>
  <c r="F4790" i="1"/>
  <c r="F4791" i="1"/>
  <c r="F4792" i="1"/>
  <c r="F4793" i="1"/>
  <c r="F4794" i="1"/>
  <c r="F4795" i="1"/>
  <c r="F4796" i="1"/>
  <c r="F4797" i="1"/>
  <c r="F4798" i="1"/>
  <c r="F4799" i="1"/>
  <c r="F4800" i="1"/>
  <c r="F4801" i="1"/>
  <c r="F4802" i="1"/>
  <c r="F4803" i="1"/>
  <c r="F4804" i="1"/>
  <c r="F4805" i="1"/>
  <c r="F4806" i="1"/>
  <c r="F4807" i="1"/>
  <c r="F4808" i="1"/>
  <c r="F4809" i="1"/>
  <c r="F4810" i="1"/>
  <c r="F4811" i="1"/>
  <c r="F4812" i="1"/>
  <c r="F4813" i="1"/>
  <c r="F4814" i="1"/>
  <c r="F4815" i="1"/>
  <c r="F4816" i="1"/>
  <c r="F4817" i="1"/>
  <c r="F4818" i="1"/>
  <c r="F4819" i="1"/>
  <c r="F4820" i="1"/>
  <c r="F4821" i="1"/>
  <c r="F4822" i="1"/>
  <c r="F4823" i="1"/>
  <c r="F4824" i="1"/>
  <c r="F4825" i="1"/>
  <c r="F4826" i="1"/>
  <c r="F4827" i="1"/>
  <c r="F4828" i="1"/>
  <c r="F4829" i="1"/>
  <c r="F4830" i="1"/>
  <c r="F4831" i="1"/>
  <c r="F4832" i="1"/>
  <c r="F4833" i="1"/>
  <c r="F4834" i="1"/>
  <c r="F4835" i="1"/>
  <c r="F4836" i="1"/>
  <c r="F4837" i="1"/>
  <c r="F4838" i="1"/>
  <c r="F4839" i="1"/>
  <c r="F4840" i="1"/>
  <c r="F4841" i="1"/>
  <c r="F4842" i="1"/>
  <c r="F4843" i="1"/>
  <c r="F4844" i="1"/>
  <c r="F4845" i="1"/>
  <c r="F4846" i="1"/>
  <c r="F4847" i="1"/>
  <c r="F4848" i="1"/>
  <c r="F4849" i="1"/>
  <c r="F4850" i="1"/>
  <c r="F4851" i="1"/>
  <c r="F4852" i="1"/>
  <c r="F4853" i="1"/>
  <c r="F4854" i="1"/>
  <c r="F4855" i="1"/>
  <c r="F4856" i="1"/>
  <c r="F4857" i="1"/>
  <c r="F4858" i="1"/>
  <c r="F4859" i="1"/>
  <c r="F4860" i="1"/>
  <c r="F4861" i="1"/>
  <c r="F4862" i="1"/>
  <c r="F4863" i="1"/>
  <c r="F4864" i="1"/>
  <c r="F4865" i="1"/>
  <c r="F4866" i="1"/>
  <c r="F4867" i="1"/>
  <c r="F4868" i="1"/>
  <c r="F4869" i="1"/>
  <c r="F4870" i="1"/>
  <c r="F4871" i="1"/>
  <c r="F4872" i="1"/>
  <c r="F4873" i="1"/>
  <c r="F4874" i="1"/>
  <c r="F4875" i="1"/>
  <c r="F4876" i="1"/>
  <c r="F4877" i="1"/>
  <c r="F4878" i="1"/>
  <c r="F4879" i="1"/>
  <c r="F4880" i="1"/>
  <c r="F4881" i="1"/>
  <c r="F4882" i="1"/>
  <c r="F4883" i="1"/>
  <c r="F4884" i="1"/>
  <c r="F4885" i="1"/>
  <c r="F4886" i="1"/>
  <c r="F4887" i="1"/>
  <c r="F4888" i="1"/>
  <c r="F4889" i="1"/>
  <c r="F4890" i="1"/>
  <c r="F4891" i="1"/>
  <c r="F4892" i="1"/>
  <c r="F4893" i="1"/>
  <c r="F4894" i="1"/>
  <c r="F4895" i="1"/>
  <c r="F4896" i="1"/>
  <c r="F4897" i="1"/>
  <c r="F4898" i="1"/>
  <c r="F4899" i="1"/>
  <c r="F4900" i="1"/>
  <c r="F4901" i="1"/>
  <c r="F4902" i="1"/>
  <c r="F4903" i="1"/>
  <c r="F4904" i="1"/>
  <c r="F4905" i="1"/>
  <c r="F4906" i="1"/>
  <c r="F4907" i="1"/>
  <c r="F4908" i="1"/>
  <c r="F4909" i="1"/>
  <c r="F4910" i="1"/>
  <c r="F4911" i="1"/>
  <c r="F4912" i="1"/>
  <c r="F4913" i="1"/>
  <c r="F4914" i="1"/>
  <c r="F4915" i="1"/>
  <c r="F4916" i="1"/>
  <c r="F4917" i="1"/>
  <c r="F4918" i="1"/>
  <c r="F4919" i="1"/>
  <c r="F4920" i="1"/>
  <c r="F4921" i="1"/>
  <c r="F4922" i="1"/>
  <c r="F4923" i="1"/>
  <c r="F4924" i="1"/>
  <c r="F4925" i="1"/>
  <c r="F4926" i="1"/>
  <c r="F4927" i="1"/>
  <c r="F4928" i="1"/>
  <c r="F4929" i="1"/>
  <c r="F4930" i="1"/>
  <c r="F4931" i="1"/>
  <c r="F4932" i="1"/>
  <c r="F4933" i="1"/>
  <c r="F4934" i="1"/>
  <c r="F4935" i="1"/>
  <c r="F4936" i="1"/>
  <c r="F4937" i="1"/>
  <c r="F4938" i="1"/>
  <c r="F4939" i="1"/>
  <c r="F4940" i="1"/>
  <c r="F4941" i="1"/>
  <c r="F4942" i="1"/>
  <c r="F4943" i="1"/>
  <c r="F4944" i="1"/>
  <c r="F4945" i="1"/>
  <c r="F4946" i="1"/>
  <c r="F4947" i="1"/>
  <c r="F4948" i="1"/>
  <c r="F4949" i="1"/>
  <c r="F4950" i="1"/>
  <c r="F4951" i="1"/>
  <c r="F4952" i="1"/>
  <c r="F4953" i="1"/>
  <c r="F4954" i="1"/>
  <c r="F4955" i="1"/>
  <c r="F4956" i="1"/>
  <c r="F4957" i="1"/>
  <c r="F4958" i="1"/>
  <c r="F4959" i="1"/>
  <c r="F4960" i="1"/>
  <c r="F4961" i="1"/>
  <c r="F4962" i="1"/>
  <c r="F4963" i="1"/>
  <c r="F4964" i="1"/>
  <c r="F4965" i="1"/>
  <c r="F4966" i="1"/>
  <c r="F4967" i="1"/>
  <c r="F4968" i="1"/>
  <c r="F4969" i="1"/>
  <c r="F4970" i="1"/>
  <c r="F4971" i="1"/>
  <c r="F4972" i="1"/>
  <c r="F4973" i="1"/>
  <c r="F4974" i="1"/>
  <c r="F4975" i="1"/>
  <c r="F4976" i="1"/>
  <c r="F4977" i="1"/>
  <c r="F4978" i="1"/>
  <c r="F4979" i="1"/>
  <c r="F4980" i="1"/>
  <c r="F4981" i="1"/>
  <c r="F4982" i="1"/>
  <c r="F4983" i="1"/>
  <c r="F4984" i="1"/>
  <c r="F4985" i="1"/>
  <c r="F4986" i="1"/>
  <c r="F4987" i="1"/>
  <c r="F4988" i="1"/>
  <c r="F4989" i="1"/>
  <c r="F4990" i="1"/>
  <c r="F4991" i="1"/>
  <c r="F4992" i="1"/>
  <c r="F4993" i="1"/>
  <c r="F4994" i="1"/>
  <c r="F4995" i="1"/>
  <c r="F4996" i="1"/>
  <c r="F4997" i="1"/>
  <c r="F4998" i="1"/>
  <c r="F4999" i="1"/>
  <c r="F5000" i="1"/>
  <c r="F5001" i="1"/>
  <c r="F5002" i="1"/>
  <c r="F5003" i="1"/>
  <c r="F5004" i="1"/>
  <c r="F5005" i="1"/>
  <c r="F5006" i="1"/>
  <c r="F5007" i="1"/>
  <c r="F5008" i="1"/>
  <c r="F5009" i="1"/>
  <c r="F5010" i="1"/>
  <c r="F5011" i="1"/>
  <c r="F5012" i="1"/>
  <c r="F5013" i="1"/>
  <c r="F5014" i="1"/>
  <c r="F5015" i="1"/>
  <c r="F5016" i="1"/>
  <c r="F5017" i="1"/>
  <c r="F5018" i="1"/>
  <c r="F5019" i="1"/>
  <c r="F5020" i="1"/>
  <c r="F5021" i="1"/>
  <c r="F5022" i="1"/>
  <c r="F5023" i="1"/>
  <c r="F5024" i="1"/>
  <c r="F5025" i="1"/>
  <c r="F5026" i="1"/>
  <c r="F5027" i="1"/>
  <c r="F5028" i="1"/>
  <c r="F5029" i="1"/>
  <c r="F5030" i="1"/>
  <c r="F5031" i="1"/>
  <c r="F5032" i="1"/>
  <c r="F5033" i="1"/>
  <c r="F5034" i="1"/>
  <c r="F5035" i="1"/>
  <c r="F5036" i="1"/>
  <c r="F5037" i="1"/>
  <c r="F5038" i="1"/>
  <c r="F5039" i="1"/>
  <c r="F5040" i="1"/>
  <c r="F5041" i="1"/>
  <c r="F5042" i="1"/>
  <c r="F5043" i="1"/>
  <c r="F5044" i="1"/>
  <c r="F5045" i="1"/>
  <c r="F5046" i="1"/>
  <c r="F5047" i="1"/>
  <c r="F5048" i="1"/>
  <c r="F5049" i="1"/>
  <c r="F5050" i="1"/>
  <c r="F5051" i="1"/>
  <c r="F5052" i="1"/>
  <c r="F5053" i="1"/>
  <c r="F5054" i="1"/>
  <c r="F5055" i="1"/>
  <c r="F5056" i="1"/>
  <c r="F5057" i="1"/>
  <c r="F5058" i="1"/>
  <c r="F5059" i="1"/>
  <c r="F5060" i="1"/>
  <c r="F5061" i="1"/>
  <c r="F5062" i="1"/>
  <c r="F5063" i="1"/>
  <c r="F5064" i="1"/>
  <c r="F5065" i="1"/>
  <c r="F5066" i="1"/>
  <c r="F5067" i="1"/>
  <c r="F5068" i="1"/>
  <c r="F5069" i="1"/>
  <c r="F5070" i="1"/>
  <c r="F5071" i="1"/>
  <c r="F5072" i="1"/>
  <c r="F5073" i="1"/>
  <c r="F5074" i="1"/>
  <c r="F5075" i="1"/>
  <c r="F5076" i="1"/>
  <c r="F5077" i="1"/>
  <c r="F5078" i="1"/>
  <c r="F5079" i="1"/>
  <c r="F5080" i="1"/>
  <c r="F5081" i="1"/>
  <c r="F5082" i="1"/>
  <c r="F5083" i="1"/>
  <c r="F5084" i="1"/>
  <c r="F5085" i="1"/>
  <c r="F5086" i="1"/>
  <c r="F5087" i="1"/>
  <c r="F5088" i="1"/>
  <c r="F5089" i="1"/>
  <c r="F5090" i="1"/>
  <c r="F5091" i="1"/>
  <c r="F5092" i="1"/>
  <c r="F5093" i="1"/>
  <c r="F5094" i="1"/>
  <c r="F5095" i="1"/>
  <c r="F5096" i="1"/>
  <c r="F5097" i="1"/>
  <c r="F5098" i="1"/>
  <c r="F5099" i="1"/>
  <c r="F5100" i="1"/>
  <c r="F5101" i="1"/>
  <c r="F5102" i="1"/>
  <c r="F5103" i="1"/>
  <c r="F5104" i="1"/>
  <c r="F5105" i="1"/>
  <c r="F5106" i="1"/>
  <c r="F5107" i="1"/>
  <c r="F5108" i="1"/>
  <c r="F5109" i="1"/>
  <c r="F5110" i="1"/>
  <c r="F5111" i="1"/>
  <c r="F5112" i="1"/>
  <c r="F5113" i="1"/>
  <c r="F5114" i="1"/>
  <c r="F5115" i="1"/>
  <c r="F5116" i="1"/>
  <c r="F5117" i="1"/>
  <c r="F5118" i="1"/>
  <c r="F5119" i="1"/>
  <c r="F5120" i="1"/>
  <c r="F5121" i="1"/>
  <c r="F5122" i="1"/>
  <c r="F5123" i="1"/>
  <c r="F5124" i="1"/>
  <c r="F5125" i="1"/>
  <c r="F5126" i="1"/>
  <c r="F5127" i="1"/>
  <c r="F5128" i="1"/>
  <c r="F5129" i="1"/>
  <c r="F5130" i="1"/>
  <c r="F5131" i="1"/>
  <c r="F5132" i="1"/>
  <c r="F5133" i="1"/>
  <c r="F5134" i="1"/>
  <c r="F5135" i="1"/>
  <c r="F5136" i="1"/>
  <c r="F5137" i="1"/>
  <c r="F5138" i="1"/>
  <c r="F5139" i="1"/>
  <c r="F5140" i="1"/>
  <c r="F5141" i="1"/>
  <c r="F5142" i="1"/>
  <c r="F5143" i="1"/>
  <c r="F5144" i="1"/>
  <c r="F5145" i="1"/>
  <c r="F5146" i="1"/>
  <c r="F5147" i="1"/>
  <c r="F5148" i="1"/>
  <c r="F5149" i="1"/>
  <c r="F5150" i="1"/>
  <c r="F5151" i="1"/>
  <c r="F5152" i="1"/>
  <c r="F5153" i="1"/>
  <c r="F5154" i="1"/>
  <c r="F5155" i="1"/>
  <c r="F5156" i="1"/>
  <c r="F5157" i="1"/>
  <c r="F5158" i="1"/>
  <c r="F5159" i="1"/>
  <c r="F5160" i="1"/>
  <c r="F5161" i="1"/>
  <c r="F5162" i="1"/>
  <c r="F5163" i="1"/>
  <c r="F5164" i="1"/>
  <c r="F5165" i="1"/>
  <c r="F5166" i="1"/>
  <c r="F5167" i="1"/>
  <c r="F5168" i="1"/>
  <c r="F5169" i="1"/>
  <c r="F5170" i="1"/>
  <c r="F5171" i="1"/>
  <c r="F5172" i="1"/>
  <c r="F5173" i="1"/>
  <c r="F5174" i="1"/>
  <c r="F5175" i="1"/>
  <c r="F5176" i="1"/>
  <c r="F5177" i="1"/>
  <c r="F5178" i="1"/>
  <c r="F5179" i="1"/>
  <c r="F5180" i="1"/>
  <c r="F5181" i="1"/>
  <c r="F5182" i="1"/>
  <c r="F5183" i="1"/>
  <c r="F5184" i="1"/>
  <c r="F5185" i="1"/>
  <c r="F5186" i="1"/>
  <c r="F5187" i="1"/>
  <c r="F5188" i="1"/>
  <c r="F5189" i="1"/>
  <c r="F5190" i="1"/>
  <c r="F5191" i="1"/>
  <c r="F5192" i="1"/>
  <c r="F5193" i="1"/>
  <c r="F5194" i="1"/>
  <c r="F5195" i="1"/>
  <c r="F5196" i="1"/>
  <c r="F5197" i="1"/>
  <c r="F5198" i="1"/>
  <c r="F5199" i="1"/>
  <c r="F5200" i="1"/>
  <c r="F5201" i="1"/>
  <c r="F5202" i="1"/>
  <c r="F5203" i="1"/>
  <c r="F5204" i="1"/>
  <c r="F5205" i="1"/>
  <c r="F5206" i="1"/>
  <c r="F5207" i="1"/>
  <c r="F5208" i="1"/>
  <c r="F5209" i="1"/>
  <c r="F5210" i="1"/>
  <c r="F5211" i="1"/>
  <c r="F5212" i="1"/>
  <c r="F5213" i="1"/>
  <c r="F5214" i="1"/>
  <c r="F5215" i="1"/>
  <c r="F5216" i="1"/>
  <c r="F5217" i="1"/>
  <c r="F5218" i="1"/>
  <c r="F5219" i="1"/>
  <c r="F5220" i="1"/>
  <c r="F5221" i="1"/>
  <c r="F5222" i="1"/>
  <c r="F5223" i="1"/>
  <c r="F5224" i="1"/>
  <c r="F5225" i="1"/>
  <c r="F5226" i="1"/>
  <c r="F5227" i="1"/>
  <c r="F5228" i="1"/>
  <c r="F5229" i="1"/>
  <c r="F5230" i="1"/>
  <c r="F5231" i="1"/>
  <c r="F5232" i="1"/>
  <c r="F5233" i="1"/>
  <c r="F5234" i="1"/>
  <c r="F5235" i="1"/>
  <c r="F5236" i="1"/>
  <c r="F5237" i="1"/>
  <c r="F5238" i="1"/>
  <c r="F5239" i="1"/>
  <c r="F5240" i="1"/>
  <c r="F5241" i="1"/>
  <c r="F5242" i="1"/>
  <c r="F5243" i="1"/>
  <c r="F5244" i="1"/>
  <c r="F5245" i="1"/>
  <c r="F5246" i="1"/>
  <c r="F5247" i="1"/>
  <c r="F5248" i="1"/>
  <c r="F5249" i="1"/>
  <c r="F5250" i="1"/>
  <c r="F5251" i="1"/>
  <c r="F5252" i="1"/>
  <c r="F5253" i="1"/>
  <c r="F5254" i="1"/>
  <c r="F5255" i="1"/>
  <c r="F5256" i="1"/>
  <c r="F5257" i="1"/>
  <c r="F5258" i="1"/>
  <c r="F5259" i="1"/>
  <c r="F5260" i="1"/>
  <c r="F5261" i="1"/>
  <c r="F5262" i="1"/>
  <c r="F5263" i="1"/>
  <c r="F5264" i="1"/>
  <c r="F5265" i="1"/>
  <c r="F5266" i="1"/>
  <c r="F5267" i="1"/>
  <c r="F5268" i="1"/>
  <c r="F5269" i="1"/>
  <c r="F5270" i="1"/>
  <c r="F5271" i="1"/>
  <c r="F5272" i="1"/>
  <c r="F5273" i="1"/>
  <c r="F5274" i="1"/>
  <c r="F5275" i="1"/>
  <c r="F5276" i="1"/>
  <c r="F5277" i="1"/>
  <c r="F5278" i="1"/>
  <c r="F5279" i="1"/>
  <c r="F5280" i="1"/>
  <c r="F5281" i="1"/>
  <c r="F5282" i="1"/>
  <c r="F5283" i="1"/>
  <c r="F5284" i="1"/>
  <c r="F5285" i="1"/>
  <c r="F5286" i="1"/>
  <c r="F5287" i="1"/>
  <c r="F5288" i="1"/>
  <c r="F5289" i="1"/>
  <c r="F5290" i="1"/>
  <c r="F5291" i="1"/>
  <c r="F5292" i="1"/>
  <c r="F5293" i="1"/>
  <c r="F5294" i="1"/>
  <c r="F5295" i="1"/>
  <c r="F5296" i="1"/>
  <c r="F5297" i="1"/>
  <c r="F5298" i="1"/>
  <c r="F5299" i="1"/>
  <c r="F5300" i="1"/>
  <c r="F5301" i="1"/>
  <c r="F5302" i="1"/>
  <c r="F5303" i="1"/>
  <c r="F5304" i="1"/>
  <c r="F5305" i="1"/>
  <c r="F5306" i="1"/>
  <c r="F5307" i="1"/>
  <c r="F5308" i="1"/>
  <c r="F5309" i="1"/>
  <c r="F5310" i="1"/>
  <c r="F5311" i="1"/>
  <c r="F5312" i="1"/>
  <c r="F5313" i="1"/>
  <c r="F5314" i="1"/>
  <c r="F5315" i="1"/>
  <c r="F5316" i="1"/>
  <c r="F5317" i="1"/>
  <c r="F5318" i="1"/>
  <c r="F5319" i="1"/>
  <c r="F5320" i="1"/>
  <c r="F5321" i="1"/>
  <c r="F5322" i="1"/>
  <c r="F5323" i="1"/>
  <c r="F5324" i="1"/>
  <c r="F5325" i="1"/>
  <c r="F5326" i="1"/>
  <c r="F5327" i="1"/>
  <c r="F5328" i="1"/>
  <c r="F5329" i="1"/>
  <c r="F5330" i="1"/>
  <c r="F5331" i="1"/>
  <c r="F5332" i="1"/>
  <c r="F5333" i="1"/>
  <c r="F5334" i="1"/>
  <c r="F5335" i="1"/>
  <c r="F5336" i="1"/>
  <c r="F5337" i="1"/>
  <c r="F5338" i="1"/>
  <c r="F5339" i="1"/>
  <c r="F5340" i="1"/>
  <c r="F5341" i="1"/>
  <c r="F5342" i="1"/>
  <c r="F5343" i="1"/>
  <c r="F5344" i="1"/>
  <c r="F5345" i="1"/>
  <c r="F5346" i="1"/>
  <c r="F5347" i="1"/>
  <c r="F5348" i="1"/>
  <c r="F5349" i="1"/>
  <c r="F5350" i="1"/>
  <c r="F5351" i="1"/>
  <c r="F5352" i="1"/>
  <c r="F5353" i="1"/>
  <c r="F5354" i="1"/>
  <c r="F5355" i="1"/>
  <c r="F5356" i="1"/>
  <c r="F5357" i="1"/>
  <c r="F5358" i="1"/>
  <c r="F5359" i="1"/>
  <c r="F5360" i="1"/>
  <c r="F5361" i="1"/>
  <c r="F5362" i="1"/>
  <c r="F5363" i="1"/>
  <c r="F5364" i="1"/>
  <c r="F5365" i="1"/>
  <c r="F5366" i="1"/>
  <c r="F5367" i="1"/>
  <c r="F5368" i="1"/>
  <c r="F5369" i="1"/>
  <c r="F5370" i="1"/>
  <c r="F5371" i="1"/>
  <c r="F5372" i="1"/>
  <c r="F5373" i="1"/>
  <c r="F5374" i="1"/>
  <c r="F5375" i="1"/>
  <c r="F5376" i="1"/>
  <c r="F5377" i="1"/>
  <c r="F5378" i="1"/>
  <c r="F5379" i="1"/>
  <c r="F5380" i="1"/>
  <c r="F5381" i="1"/>
  <c r="F5382" i="1"/>
  <c r="F5383" i="1"/>
  <c r="F5384" i="1"/>
  <c r="F5385" i="1"/>
  <c r="F5386" i="1"/>
  <c r="F5387" i="1"/>
  <c r="F5388" i="1"/>
  <c r="F5389" i="1"/>
  <c r="F5390" i="1"/>
  <c r="F5391" i="1"/>
  <c r="F5392" i="1"/>
  <c r="F5393" i="1"/>
  <c r="F5394" i="1"/>
  <c r="F5395" i="1"/>
  <c r="F5396" i="1"/>
  <c r="F5397" i="1"/>
  <c r="F5398" i="1"/>
  <c r="F5399" i="1"/>
  <c r="F5400" i="1"/>
  <c r="F5401" i="1"/>
  <c r="F5402" i="1"/>
  <c r="F5403" i="1"/>
  <c r="F5404" i="1"/>
  <c r="F5405" i="1"/>
  <c r="F5406" i="1"/>
  <c r="F5407" i="1"/>
  <c r="F5408" i="1"/>
  <c r="F5409" i="1"/>
  <c r="F5410" i="1"/>
  <c r="F5411" i="1"/>
  <c r="F5412" i="1"/>
  <c r="F5413" i="1"/>
  <c r="F5414" i="1"/>
  <c r="F5415" i="1"/>
  <c r="F5416" i="1"/>
  <c r="F5417" i="1"/>
  <c r="F5418" i="1"/>
  <c r="F5419" i="1"/>
  <c r="F5420" i="1"/>
  <c r="F5421" i="1"/>
  <c r="F5422" i="1"/>
  <c r="F5423" i="1"/>
  <c r="F5424" i="1"/>
  <c r="F5425" i="1"/>
  <c r="F5426" i="1"/>
  <c r="F5427" i="1"/>
  <c r="F5428" i="1"/>
  <c r="F5429" i="1"/>
  <c r="F5430" i="1"/>
  <c r="F5431" i="1"/>
  <c r="F5432" i="1"/>
  <c r="F5433" i="1"/>
  <c r="F5434" i="1"/>
  <c r="F5435" i="1"/>
  <c r="F5436" i="1"/>
  <c r="F5437" i="1"/>
  <c r="F5438" i="1"/>
  <c r="F5439" i="1"/>
  <c r="F5440" i="1"/>
  <c r="F5441" i="1"/>
  <c r="F5442" i="1"/>
  <c r="F5443" i="1"/>
  <c r="F5444" i="1"/>
  <c r="F5445" i="1"/>
  <c r="F5446" i="1"/>
  <c r="F5447" i="1"/>
  <c r="F5448" i="1"/>
  <c r="F5449" i="1"/>
  <c r="F5450" i="1"/>
  <c r="F5451" i="1"/>
  <c r="F5452" i="1"/>
  <c r="F5453" i="1"/>
  <c r="F5454" i="1"/>
  <c r="F5455" i="1"/>
  <c r="F5456" i="1"/>
  <c r="F5457" i="1"/>
  <c r="F5458" i="1"/>
  <c r="F5459" i="1"/>
  <c r="F5460" i="1"/>
  <c r="F5461" i="1"/>
  <c r="F5462" i="1"/>
  <c r="F5463" i="1"/>
  <c r="F5464" i="1"/>
  <c r="F5465" i="1"/>
  <c r="F5466" i="1"/>
  <c r="F5467" i="1"/>
  <c r="F5468" i="1"/>
  <c r="F5469" i="1"/>
  <c r="F5470" i="1"/>
  <c r="F5471" i="1"/>
  <c r="F5472" i="1"/>
  <c r="F5473" i="1"/>
  <c r="F5474" i="1"/>
  <c r="F5475" i="1"/>
  <c r="F5476" i="1"/>
  <c r="F5477" i="1"/>
  <c r="F5478" i="1"/>
  <c r="F5479" i="1"/>
  <c r="F5480" i="1"/>
  <c r="F5481" i="1"/>
  <c r="F5482" i="1"/>
  <c r="F5483" i="1"/>
  <c r="F5484" i="1"/>
  <c r="F5485" i="1"/>
  <c r="F5486" i="1"/>
  <c r="F5487" i="1"/>
  <c r="F5488" i="1"/>
  <c r="F5489" i="1"/>
  <c r="F5490" i="1"/>
  <c r="F5491" i="1"/>
  <c r="F5492" i="1"/>
  <c r="F5493" i="1"/>
  <c r="F5494" i="1"/>
  <c r="F5495" i="1"/>
  <c r="F5496" i="1"/>
  <c r="F5497" i="1"/>
  <c r="F5498" i="1"/>
  <c r="F5499" i="1"/>
  <c r="F5500" i="1"/>
  <c r="F5501" i="1"/>
  <c r="F5502" i="1"/>
  <c r="F5503" i="1"/>
  <c r="F5504" i="1"/>
  <c r="F5505" i="1"/>
  <c r="F5506" i="1"/>
  <c r="F5507" i="1"/>
  <c r="F5508" i="1"/>
  <c r="F5509" i="1"/>
  <c r="F5510" i="1"/>
  <c r="F5511" i="1"/>
  <c r="F5512" i="1"/>
  <c r="F5513" i="1"/>
  <c r="F5514" i="1"/>
  <c r="F5515" i="1"/>
  <c r="F5516" i="1"/>
  <c r="F5517" i="1"/>
  <c r="F5518" i="1"/>
  <c r="F5519" i="1"/>
  <c r="F5520" i="1"/>
  <c r="F5521" i="1"/>
  <c r="F5522" i="1"/>
  <c r="F5523" i="1"/>
  <c r="F5524" i="1"/>
  <c r="F5525" i="1"/>
  <c r="F5526" i="1"/>
  <c r="F5527" i="1"/>
  <c r="F5528" i="1"/>
  <c r="F5529" i="1"/>
  <c r="F5530" i="1"/>
  <c r="F5531" i="1"/>
  <c r="F5532" i="1"/>
  <c r="F5533" i="1"/>
  <c r="F5534" i="1"/>
  <c r="F5535" i="1"/>
  <c r="F5536" i="1"/>
  <c r="F5537" i="1"/>
  <c r="F5538" i="1"/>
  <c r="F5539" i="1"/>
  <c r="F5540" i="1"/>
  <c r="F5541" i="1"/>
  <c r="F5542" i="1"/>
  <c r="F5543" i="1"/>
  <c r="F5544" i="1"/>
  <c r="F5545" i="1"/>
  <c r="F5546" i="1"/>
  <c r="F5547" i="1"/>
  <c r="F5548" i="1"/>
  <c r="F5549" i="1"/>
  <c r="F5550" i="1"/>
  <c r="F5551" i="1"/>
  <c r="F5552" i="1"/>
  <c r="F5553" i="1"/>
  <c r="F5554" i="1"/>
  <c r="F5555" i="1"/>
  <c r="F5556" i="1"/>
  <c r="F5557" i="1"/>
  <c r="F5558" i="1"/>
  <c r="F5559" i="1"/>
  <c r="F5560" i="1"/>
  <c r="F5561" i="1"/>
  <c r="F5562" i="1"/>
  <c r="F5563" i="1"/>
  <c r="F5564" i="1"/>
  <c r="F5565" i="1"/>
  <c r="F5566" i="1"/>
  <c r="F5567" i="1"/>
  <c r="F5568" i="1"/>
  <c r="F5569" i="1"/>
  <c r="F5570" i="1"/>
  <c r="F5571" i="1"/>
  <c r="F5572" i="1"/>
  <c r="F5573" i="1"/>
  <c r="F5574" i="1"/>
  <c r="F5575" i="1"/>
  <c r="F5576" i="1"/>
  <c r="F5577" i="1"/>
  <c r="F5578" i="1"/>
  <c r="F5579" i="1"/>
  <c r="F5580" i="1"/>
  <c r="F5581" i="1"/>
  <c r="F5582" i="1"/>
  <c r="F5583" i="1"/>
  <c r="F5584" i="1"/>
  <c r="F5585" i="1"/>
  <c r="F5586" i="1"/>
  <c r="F5587" i="1"/>
  <c r="F5588" i="1"/>
  <c r="F5589" i="1"/>
  <c r="F5590" i="1"/>
  <c r="F5591" i="1"/>
  <c r="F5592" i="1"/>
  <c r="F5593" i="1"/>
  <c r="F5594" i="1"/>
  <c r="F5595" i="1"/>
  <c r="F5596" i="1"/>
  <c r="F5597" i="1"/>
  <c r="F5598" i="1"/>
  <c r="F5599" i="1"/>
  <c r="F5600" i="1"/>
  <c r="F5601" i="1"/>
  <c r="F5602" i="1"/>
  <c r="F5603" i="1"/>
  <c r="F5604" i="1"/>
  <c r="F5605" i="1"/>
  <c r="F5606" i="1"/>
  <c r="F5607" i="1"/>
  <c r="F5608" i="1"/>
  <c r="F5609" i="1"/>
  <c r="F5610" i="1"/>
  <c r="F5611" i="1"/>
  <c r="F5612" i="1"/>
  <c r="F5613" i="1"/>
  <c r="F5614" i="1"/>
  <c r="F5615" i="1"/>
  <c r="F5616" i="1"/>
  <c r="F5617" i="1"/>
  <c r="F5618" i="1"/>
  <c r="F5619" i="1"/>
  <c r="F5620" i="1"/>
  <c r="F5621" i="1"/>
  <c r="F5622" i="1"/>
  <c r="F5623" i="1"/>
  <c r="F5624" i="1"/>
  <c r="F5625" i="1"/>
  <c r="F5626" i="1"/>
  <c r="F5627" i="1"/>
  <c r="F5628" i="1"/>
  <c r="F5629" i="1"/>
  <c r="F5630" i="1"/>
  <c r="F5631" i="1"/>
  <c r="F5632" i="1"/>
  <c r="F5633" i="1"/>
  <c r="F5634" i="1"/>
  <c r="F5635" i="1"/>
  <c r="F5636" i="1"/>
  <c r="F5637" i="1"/>
  <c r="F5638" i="1"/>
  <c r="F5639" i="1"/>
  <c r="F5640" i="1"/>
  <c r="F5641" i="1"/>
  <c r="F5642" i="1"/>
  <c r="F5643" i="1"/>
  <c r="F5644" i="1"/>
  <c r="F5645" i="1"/>
  <c r="F5646" i="1"/>
  <c r="F5647" i="1"/>
  <c r="F5648" i="1"/>
  <c r="F5649" i="1"/>
  <c r="F5650" i="1"/>
  <c r="F5651" i="1"/>
  <c r="F5652" i="1"/>
  <c r="F5653" i="1"/>
  <c r="F5654" i="1"/>
  <c r="F5655" i="1"/>
  <c r="F5656" i="1"/>
  <c r="F5657" i="1"/>
  <c r="F5658" i="1"/>
  <c r="F5659" i="1"/>
  <c r="F5660" i="1"/>
  <c r="F5661" i="1"/>
  <c r="F5662" i="1"/>
  <c r="F5663" i="1"/>
  <c r="F5664" i="1"/>
  <c r="F5665" i="1"/>
  <c r="F5666" i="1"/>
  <c r="F5667" i="1"/>
  <c r="F5668" i="1"/>
  <c r="F5669" i="1"/>
  <c r="F5670" i="1"/>
  <c r="F5671" i="1"/>
  <c r="F5672" i="1"/>
  <c r="F5673" i="1"/>
  <c r="F5674" i="1"/>
  <c r="F5675" i="1"/>
  <c r="F5676" i="1"/>
  <c r="F5677" i="1"/>
  <c r="F5678" i="1"/>
  <c r="F5679" i="1"/>
  <c r="F5680" i="1"/>
  <c r="F5681" i="1"/>
  <c r="F5682" i="1"/>
  <c r="F5683" i="1"/>
  <c r="F5684" i="1"/>
  <c r="F5685" i="1"/>
  <c r="F5686" i="1"/>
  <c r="F5687" i="1"/>
  <c r="F5688" i="1"/>
  <c r="F5689" i="1"/>
  <c r="F5690" i="1"/>
  <c r="F5691" i="1"/>
  <c r="F5692" i="1"/>
  <c r="F5693" i="1"/>
  <c r="F5694" i="1"/>
  <c r="F5695" i="1"/>
  <c r="F5696" i="1"/>
  <c r="F5697" i="1"/>
  <c r="F5698" i="1"/>
  <c r="F5699" i="1"/>
  <c r="F5700" i="1"/>
  <c r="F5701" i="1"/>
  <c r="F5702" i="1"/>
  <c r="F5703" i="1"/>
  <c r="F5704" i="1"/>
  <c r="F5705" i="1"/>
  <c r="F5706" i="1"/>
  <c r="F5707" i="1"/>
  <c r="F5708" i="1"/>
  <c r="F5709" i="1"/>
  <c r="F5710" i="1"/>
  <c r="F5711" i="1"/>
  <c r="F5712" i="1"/>
  <c r="F5713" i="1"/>
  <c r="F5714" i="1"/>
  <c r="F5715" i="1"/>
  <c r="F5716" i="1"/>
  <c r="F5717" i="1"/>
  <c r="F5718" i="1"/>
  <c r="F5719" i="1"/>
  <c r="F5720" i="1"/>
  <c r="F5721" i="1"/>
  <c r="F5722" i="1"/>
  <c r="F5723" i="1"/>
  <c r="F5724" i="1"/>
  <c r="F5725" i="1"/>
  <c r="F5726" i="1"/>
  <c r="F5727" i="1"/>
  <c r="F5728" i="1"/>
  <c r="F5729" i="1"/>
  <c r="F5730" i="1"/>
  <c r="F5731" i="1"/>
  <c r="F5732" i="1"/>
  <c r="F5733" i="1"/>
  <c r="F5734" i="1"/>
  <c r="F5735" i="1"/>
  <c r="F5736" i="1"/>
  <c r="F5737" i="1"/>
  <c r="F5738" i="1"/>
  <c r="F5739" i="1"/>
  <c r="F5740" i="1"/>
  <c r="F5741" i="1"/>
  <c r="F5742" i="1"/>
  <c r="F5743" i="1"/>
  <c r="F5744" i="1"/>
  <c r="F5745" i="1"/>
  <c r="F5746" i="1"/>
  <c r="F5747" i="1"/>
  <c r="F5748" i="1"/>
  <c r="F5749" i="1"/>
  <c r="F5750" i="1"/>
  <c r="F5751" i="1"/>
  <c r="F5752" i="1"/>
  <c r="F5753" i="1"/>
  <c r="F5754" i="1"/>
  <c r="F5755" i="1"/>
  <c r="F5756" i="1"/>
  <c r="F5757" i="1"/>
  <c r="F5758" i="1"/>
  <c r="F5759" i="1"/>
  <c r="F5760" i="1"/>
  <c r="F5761" i="1"/>
  <c r="F5762" i="1"/>
  <c r="F5763" i="1"/>
  <c r="F5764" i="1"/>
  <c r="F5765" i="1"/>
  <c r="F5766" i="1"/>
  <c r="F5767" i="1"/>
  <c r="F5768" i="1"/>
  <c r="F5769" i="1"/>
  <c r="F5770" i="1"/>
  <c r="F5771" i="1"/>
  <c r="F5772" i="1"/>
  <c r="F5773" i="1"/>
  <c r="F5774" i="1"/>
  <c r="F5775" i="1"/>
  <c r="F5776" i="1"/>
  <c r="F5777" i="1"/>
  <c r="F5778" i="1"/>
  <c r="F5779" i="1"/>
  <c r="F5780" i="1"/>
  <c r="F5781" i="1"/>
  <c r="F5782" i="1"/>
  <c r="F5783" i="1"/>
  <c r="F5784" i="1"/>
  <c r="F5785" i="1"/>
  <c r="F5786" i="1"/>
  <c r="F5787" i="1"/>
  <c r="F5788" i="1"/>
  <c r="F5789" i="1"/>
  <c r="F5790" i="1"/>
  <c r="F5791" i="1"/>
  <c r="F5792" i="1"/>
  <c r="F5793" i="1"/>
  <c r="F5794" i="1"/>
  <c r="F5795" i="1"/>
  <c r="F5796" i="1"/>
  <c r="F5797" i="1"/>
  <c r="F5798" i="1"/>
  <c r="F5799" i="1"/>
  <c r="F5800" i="1"/>
  <c r="F5801" i="1"/>
  <c r="F5802" i="1"/>
  <c r="F5803" i="1"/>
  <c r="F5804" i="1"/>
  <c r="F5805" i="1"/>
  <c r="F5806" i="1"/>
  <c r="F5807" i="1"/>
  <c r="F5808" i="1"/>
  <c r="F5809" i="1"/>
  <c r="F5810" i="1"/>
  <c r="F5811" i="1"/>
  <c r="F5812" i="1"/>
  <c r="F5813" i="1"/>
  <c r="F5814" i="1"/>
  <c r="F5815" i="1"/>
  <c r="F5816" i="1"/>
  <c r="F5817" i="1"/>
  <c r="F5818" i="1"/>
  <c r="F5819" i="1"/>
  <c r="F5820" i="1"/>
  <c r="F5821" i="1"/>
  <c r="F5822" i="1"/>
  <c r="F5823" i="1"/>
  <c r="F5824" i="1"/>
  <c r="F5825" i="1"/>
  <c r="F5826" i="1"/>
  <c r="F5827" i="1"/>
  <c r="F5828" i="1"/>
  <c r="F5829" i="1"/>
  <c r="F5830" i="1"/>
  <c r="F5831" i="1"/>
  <c r="F5832" i="1"/>
  <c r="F5833" i="1"/>
  <c r="F5834" i="1"/>
  <c r="F5835" i="1"/>
  <c r="F5836" i="1"/>
  <c r="F5837" i="1"/>
  <c r="F5838" i="1"/>
  <c r="F5839" i="1"/>
  <c r="F5840" i="1"/>
  <c r="F5841" i="1"/>
  <c r="F5842" i="1"/>
  <c r="F5843" i="1"/>
  <c r="F5844" i="1"/>
  <c r="F5845" i="1"/>
  <c r="F5846" i="1"/>
  <c r="F5847" i="1"/>
  <c r="F5848" i="1"/>
  <c r="F5849" i="1"/>
  <c r="F5850" i="1"/>
  <c r="F5851" i="1"/>
  <c r="F5852" i="1"/>
  <c r="F5853" i="1"/>
  <c r="F5854" i="1"/>
  <c r="F5855" i="1"/>
  <c r="F5856" i="1"/>
  <c r="F5857" i="1"/>
  <c r="F5858" i="1"/>
  <c r="F5859" i="1"/>
  <c r="F5860" i="1"/>
  <c r="F5861" i="1"/>
  <c r="F5862" i="1"/>
  <c r="F5863" i="1"/>
  <c r="F5864" i="1"/>
  <c r="F5865" i="1"/>
  <c r="F5866" i="1"/>
  <c r="F5867" i="1"/>
  <c r="F5868" i="1"/>
  <c r="F5869" i="1"/>
  <c r="F5870" i="1"/>
  <c r="F5871" i="1"/>
  <c r="F5872" i="1"/>
  <c r="F5873" i="1"/>
  <c r="F5874" i="1"/>
  <c r="F5875" i="1"/>
  <c r="F5876" i="1"/>
  <c r="F5877" i="1"/>
  <c r="F5878" i="1"/>
  <c r="F5879" i="1"/>
  <c r="F5880" i="1"/>
  <c r="F5881" i="1"/>
  <c r="F5882" i="1"/>
  <c r="F5883" i="1"/>
  <c r="F5884" i="1"/>
  <c r="F5885" i="1"/>
  <c r="F5886" i="1"/>
  <c r="F5887" i="1"/>
  <c r="F5888" i="1"/>
  <c r="F5889" i="1"/>
  <c r="F5890" i="1"/>
  <c r="F5891" i="1"/>
  <c r="F5892" i="1"/>
  <c r="F5893" i="1"/>
  <c r="F5894" i="1"/>
  <c r="F5895" i="1"/>
  <c r="F5896" i="1"/>
  <c r="F5897" i="1"/>
  <c r="F5898" i="1"/>
  <c r="F5899" i="1"/>
  <c r="F5900" i="1"/>
  <c r="F5901" i="1"/>
  <c r="F5902" i="1"/>
  <c r="F5903" i="1"/>
  <c r="F5904" i="1"/>
  <c r="F5905" i="1"/>
  <c r="F5906" i="1"/>
  <c r="F5907" i="1"/>
  <c r="F5908" i="1"/>
  <c r="F5909" i="1"/>
  <c r="F5910" i="1"/>
  <c r="F5911" i="1"/>
  <c r="F5912" i="1"/>
  <c r="F5913" i="1"/>
  <c r="F5914" i="1"/>
  <c r="F5915" i="1"/>
  <c r="F5916" i="1"/>
  <c r="F5917" i="1"/>
  <c r="F5918" i="1"/>
  <c r="F5919" i="1"/>
  <c r="F5920" i="1"/>
  <c r="F5921" i="1"/>
  <c r="F5922" i="1"/>
  <c r="F5923" i="1"/>
  <c r="F5924" i="1"/>
  <c r="F5925" i="1"/>
  <c r="F5926" i="1"/>
  <c r="F5927" i="1"/>
  <c r="F5928" i="1"/>
  <c r="F5929" i="1"/>
  <c r="F5930" i="1"/>
  <c r="F5931" i="1"/>
  <c r="F5932" i="1"/>
  <c r="F5933" i="1"/>
  <c r="F5934" i="1"/>
  <c r="F5935" i="1"/>
  <c r="F5936" i="1"/>
  <c r="F5937" i="1"/>
  <c r="F5938" i="1"/>
  <c r="F5939" i="1"/>
  <c r="F5940" i="1"/>
  <c r="F5941" i="1"/>
  <c r="F5942" i="1"/>
  <c r="F5943" i="1"/>
  <c r="F5944" i="1"/>
  <c r="F5945" i="1"/>
  <c r="F5946" i="1"/>
  <c r="F5947" i="1"/>
  <c r="F5948" i="1"/>
  <c r="F5949" i="1"/>
  <c r="F5950" i="1"/>
  <c r="F5951" i="1"/>
  <c r="F5952" i="1"/>
  <c r="F5953" i="1"/>
  <c r="F5954" i="1"/>
  <c r="F5955" i="1"/>
  <c r="F5956" i="1"/>
  <c r="F5957" i="1"/>
  <c r="F5958" i="1"/>
  <c r="F5959" i="1"/>
  <c r="F5960" i="1"/>
  <c r="F5961" i="1"/>
  <c r="F5962" i="1"/>
  <c r="F5963" i="1"/>
  <c r="F5964" i="1"/>
  <c r="F5965" i="1"/>
  <c r="F5966" i="1"/>
  <c r="F5967" i="1"/>
  <c r="F5968" i="1"/>
  <c r="F5969" i="1"/>
  <c r="F5970" i="1"/>
  <c r="F5971" i="1"/>
  <c r="F5972" i="1"/>
  <c r="F5973" i="1"/>
  <c r="F5974" i="1"/>
  <c r="F5975" i="1"/>
  <c r="F5976" i="1"/>
  <c r="F5977" i="1"/>
  <c r="F5978" i="1"/>
  <c r="F5979" i="1"/>
  <c r="F5980" i="1"/>
  <c r="F5981" i="1"/>
  <c r="F5982" i="1"/>
  <c r="F5983" i="1"/>
  <c r="F5984" i="1"/>
  <c r="F5985" i="1"/>
  <c r="F5986" i="1"/>
  <c r="F5987" i="1"/>
  <c r="F5988" i="1"/>
  <c r="F5989" i="1"/>
  <c r="F5990" i="1"/>
  <c r="F5991" i="1"/>
  <c r="F5992" i="1"/>
  <c r="F5993" i="1"/>
  <c r="F5994" i="1"/>
  <c r="F5995" i="1"/>
  <c r="F5996" i="1"/>
  <c r="F5997" i="1"/>
  <c r="F5998" i="1"/>
  <c r="F5999" i="1"/>
  <c r="F6000" i="1"/>
  <c r="F6001" i="1"/>
  <c r="F6002" i="1"/>
  <c r="F6003" i="1"/>
  <c r="F6004" i="1"/>
  <c r="F6005" i="1"/>
  <c r="F6006" i="1"/>
  <c r="F6007" i="1"/>
  <c r="F6008" i="1"/>
  <c r="F6009" i="1"/>
  <c r="F6010" i="1"/>
  <c r="F6011" i="1"/>
  <c r="F6012" i="1"/>
  <c r="F6013" i="1"/>
  <c r="F6014" i="1"/>
  <c r="F6015" i="1"/>
  <c r="F6016" i="1"/>
  <c r="F6017" i="1"/>
  <c r="F6018" i="1"/>
  <c r="F6019" i="1"/>
  <c r="F6020" i="1"/>
  <c r="F6021" i="1"/>
  <c r="F6022" i="1"/>
  <c r="F6023" i="1"/>
  <c r="F6024" i="1"/>
  <c r="F6025" i="1"/>
  <c r="F6026" i="1"/>
  <c r="F6027" i="1"/>
  <c r="F6028" i="1"/>
  <c r="F6029" i="1"/>
  <c r="F6030" i="1"/>
  <c r="F6031" i="1"/>
  <c r="F6032" i="1"/>
  <c r="F6033" i="1"/>
  <c r="F6034" i="1"/>
  <c r="F6035" i="1"/>
  <c r="F6036" i="1"/>
  <c r="F6037" i="1"/>
  <c r="F6038" i="1"/>
  <c r="F6039" i="1"/>
  <c r="F6040" i="1"/>
  <c r="F6041" i="1"/>
  <c r="F6042" i="1"/>
  <c r="F6043" i="1"/>
  <c r="F6044" i="1"/>
  <c r="F6045" i="1"/>
  <c r="F6046" i="1"/>
  <c r="F6047" i="1"/>
  <c r="F6048" i="1"/>
  <c r="F6049" i="1"/>
  <c r="F6050" i="1"/>
  <c r="F6051" i="1"/>
  <c r="F6052" i="1"/>
  <c r="F6053" i="1"/>
  <c r="F6054" i="1"/>
  <c r="F6055" i="1"/>
  <c r="F6056" i="1"/>
  <c r="F6057" i="1"/>
  <c r="F6058" i="1"/>
  <c r="F6059" i="1"/>
  <c r="F6060" i="1"/>
  <c r="F6061" i="1"/>
  <c r="F6062" i="1"/>
  <c r="F6063" i="1"/>
  <c r="F6064" i="1"/>
  <c r="F6065" i="1"/>
  <c r="F6066" i="1"/>
  <c r="F6067" i="1"/>
  <c r="F6068" i="1"/>
  <c r="F6069" i="1"/>
  <c r="F6070" i="1"/>
  <c r="F6071" i="1"/>
  <c r="F6072" i="1"/>
  <c r="F6073" i="1"/>
  <c r="F6074" i="1"/>
  <c r="F6075" i="1"/>
  <c r="F6076" i="1"/>
  <c r="F6077" i="1"/>
  <c r="F6078" i="1"/>
  <c r="F6079" i="1"/>
  <c r="F6080" i="1"/>
  <c r="F6081" i="1"/>
  <c r="F6082" i="1"/>
  <c r="F6083" i="1"/>
  <c r="F6084" i="1"/>
  <c r="F6085" i="1"/>
  <c r="F6086" i="1"/>
  <c r="F6087" i="1"/>
  <c r="F6088" i="1"/>
  <c r="F6089" i="1"/>
  <c r="F6090" i="1"/>
  <c r="F6091" i="1"/>
  <c r="F6092" i="1"/>
  <c r="F6093" i="1"/>
  <c r="F6094" i="1"/>
  <c r="F6095" i="1"/>
  <c r="F6096" i="1"/>
  <c r="F6097" i="1"/>
  <c r="F6098" i="1"/>
  <c r="F6099" i="1"/>
  <c r="F6100" i="1"/>
  <c r="F6101" i="1"/>
  <c r="F6102" i="1"/>
  <c r="F6103" i="1"/>
  <c r="F6104" i="1"/>
  <c r="F6105" i="1"/>
  <c r="F6106" i="1"/>
  <c r="F6107" i="1"/>
  <c r="F6108" i="1"/>
  <c r="F6109" i="1"/>
  <c r="F6110" i="1"/>
  <c r="F6111" i="1"/>
  <c r="F6112" i="1"/>
  <c r="F6113" i="1"/>
  <c r="F6114" i="1"/>
  <c r="F6115" i="1"/>
  <c r="F6116" i="1"/>
  <c r="F6117" i="1"/>
  <c r="F6118" i="1"/>
  <c r="F6119" i="1"/>
  <c r="F6120" i="1"/>
  <c r="F6121" i="1"/>
  <c r="F6122" i="1"/>
  <c r="F6123" i="1"/>
  <c r="F6124" i="1"/>
  <c r="F6125" i="1"/>
  <c r="F6126" i="1"/>
  <c r="F6127" i="1"/>
  <c r="F6128" i="1"/>
  <c r="F6129" i="1"/>
  <c r="F6130" i="1"/>
  <c r="F6131" i="1"/>
  <c r="F6132" i="1"/>
  <c r="F6133" i="1"/>
  <c r="F6134" i="1"/>
  <c r="F6135" i="1"/>
  <c r="F6136" i="1"/>
  <c r="F6137" i="1"/>
  <c r="F6138" i="1"/>
  <c r="F6139" i="1"/>
  <c r="F6140" i="1"/>
  <c r="F6141" i="1"/>
  <c r="F6142" i="1"/>
  <c r="F6143" i="1"/>
  <c r="F6144" i="1"/>
  <c r="F6145" i="1"/>
  <c r="F6146" i="1"/>
  <c r="F6147" i="1"/>
  <c r="F6148" i="1"/>
  <c r="F6149" i="1"/>
  <c r="F6150" i="1"/>
  <c r="F6151" i="1"/>
  <c r="F6152" i="1"/>
  <c r="F6153" i="1"/>
  <c r="F6154" i="1"/>
  <c r="F6155" i="1"/>
  <c r="F6156" i="1"/>
  <c r="F6157" i="1"/>
  <c r="F6158" i="1"/>
  <c r="F6159" i="1"/>
  <c r="F6160" i="1"/>
  <c r="F6161" i="1"/>
  <c r="F6162" i="1"/>
  <c r="F6163" i="1"/>
  <c r="F6164" i="1"/>
  <c r="F6165" i="1"/>
  <c r="F6166" i="1"/>
  <c r="F6167" i="1"/>
  <c r="F6168" i="1"/>
  <c r="F6169" i="1"/>
  <c r="F6170" i="1"/>
  <c r="F6171" i="1"/>
  <c r="F6172" i="1"/>
  <c r="F6173" i="1"/>
  <c r="F6174" i="1"/>
  <c r="F6175" i="1"/>
  <c r="F6176" i="1"/>
  <c r="F6177" i="1"/>
  <c r="F6178" i="1"/>
  <c r="F6179" i="1"/>
  <c r="F6180" i="1"/>
  <c r="F6181" i="1"/>
  <c r="F6182" i="1"/>
  <c r="F6183" i="1"/>
  <c r="F6184" i="1"/>
  <c r="F6185" i="1"/>
  <c r="F6186" i="1"/>
  <c r="F6187" i="1"/>
  <c r="F6188" i="1"/>
  <c r="F6189" i="1"/>
  <c r="F6190" i="1"/>
  <c r="F6191" i="1"/>
  <c r="F6192" i="1"/>
  <c r="F6193" i="1"/>
  <c r="F6194" i="1"/>
  <c r="F6195" i="1"/>
  <c r="F6196" i="1"/>
  <c r="F6197" i="1"/>
  <c r="F6198" i="1"/>
  <c r="F6199" i="1"/>
  <c r="F6200" i="1"/>
  <c r="F6201" i="1"/>
  <c r="F6202" i="1"/>
  <c r="F6203" i="1"/>
  <c r="F6204" i="1"/>
  <c r="F6205" i="1"/>
  <c r="F6206" i="1"/>
  <c r="F6207" i="1"/>
  <c r="F6208" i="1"/>
  <c r="F6209" i="1"/>
  <c r="F6210" i="1"/>
  <c r="F6211" i="1"/>
  <c r="F6212" i="1"/>
  <c r="F6213" i="1"/>
  <c r="F6214" i="1"/>
  <c r="F6215" i="1"/>
  <c r="F6216" i="1"/>
  <c r="F6217" i="1"/>
  <c r="F6218" i="1"/>
  <c r="F6219" i="1"/>
  <c r="F6220" i="1"/>
  <c r="F6221" i="1"/>
  <c r="F6222" i="1"/>
  <c r="F6223" i="1"/>
  <c r="F6224" i="1"/>
  <c r="F6225" i="1"/>
  <c r="F6226" i="1"/>
  <c r="F6227" i="1"/>
  <c r="F6228" i="1"/>
  <c r="F6229" i="1"/>
  <c r="F6230" i="1"/>
  <c r="F6231" i="1"/>
  <c r="F6232" i="1"/>
  <c r="F6233" i="1"/>
  <c r="F6234" i="1"/>
  <c r="F6235" i="1"/>
  <c r="F6236" i="1"/>
  <c r="F6237" i="1"/>
  <c r="F6238" i="1"/>
  <c r="F6239" i="1"/>
  <c r="F6240" i="1"/>
  <c r="F6241" i="1"/>
  <c r="F6242" i="1"/>
  <c r="F6243" i="1"/>
  <c r="F6244" i="1"/>
  <c r="F6245" i="1"/>
  <c r="F6246" i="1"/>
  <c r="F6247" i="1"/>
  <c r="F6248" i="1"/>
  <c r="F6249" i="1"/>
  <c r="F6250" i="1"/>
  <c r="F6251" i="1"/>
  <c r="F6252" i="1"/>
  <c r="F6253" i="1"/>
  <c r="F6254" i="1"/>
  <c r="F6255" i="1"/>
  <c r="F6256" i="1"/>
  <c r="F6257" i="1"/>
  <c r="F6258" i="1"/>
  <c r="F6259" i="1"/>
  <c r="F6260" i="1"/>
  <c r="F6261" i="1"/>
  <c r="F6262" i="1"/>
  <c r="F6263" i="1"/>
  <c r="F6264" i="1"/>
  <c r="F6265" i="1"/>
  <c r="F6266" i="1"/>
  <c r="F6267" i="1"/>
  <c r="F6268" i="1"/>
  <c r="F6269" i="1"/>
  <c r="F6270" i="1"/>
  <c r="F6271" i="1"/>
  <c r="F6272" i="1"/>
  <c r="F6273" i="1"/>
  <c r="F6274" i="1"/>
  <c r="F6275" i="1"/>
  <c r="F6276" i="1"/>
  <c r="F6277" i="1"/>
  <c r="F6278" i="1"/>
  <c r="F6279" i="1"/>
  <c r="F6280" i="1"/>
  <c r="F6281" i="1"/>
  <c r="F6282" i="1"/>
  <c r="F6283" i="1"/>
  <c r="F6284" i="1"/>
  <c r="F6285" i="1"/>
  <c r="F6286" i="1"/>
  <c r="F6287" i="1"/>
  <c r="F6288" i="1"/>
  <c r="F6289" i="1"/>
  <c r="F6290" i="1"/>
  <c r="F6291" i="1"/>
  <c r="F6292" i="1"/>
  <c r="F6293" i="1"/>
  <c r="F6294" i="1"/>
  <c r="F6295" i="1"/>
  <c r="F6296" i="1"/>
  <c r="F6297" i="1"/>
  <c r="F6298" i="1"/>
  <c r="F6299" i="1"/>
  <c r="F6300" i="1"/>
  <c r="F6301" i="1"/>
  <c r="F6302" i="1"/>
  <c r="F6303" i="1"/>
  <c r="F6304" i="1"/>
  <c r="F6305" i="1"/>
  <c r="F6306" i="1"/>
  <c r="F6307" i="1"/>
  <c r="F6308" i="1"/>
  <c r="F6309" i="1"/>
  <c r="F6310" i="1"/>
  <c r="F6311" i="1"/>
  <c r="F6312" i="1"/>
  <c r="F6313" i="1"/>
  <c r="F6314" i="1"/>
  <c r="F6315" i="1"/>
  <c r="F6316" i="1"/>
  <c r="F6317" i="1"/>
  <c r="F6318" i="1"/>
  <c r="F6319" i="1"/>
  <c r="F6320" i="1"/>
  <c r="F6321" i="1"/>
  <c r="F6322" i="1"/>
  <c r="F6323" i="1"/>
  <c r="F6324" i="1"/>
  <c r="F6325" i="1"/>
  <c r="F6326" i="1"/>
  <c r="F6327" i="1"/>
  <c r="F6328" i="1"/>
  <c r="F6329" i="1"/>
  <c r="F6330" i="1"/>
  <c r="F6331" i="1"/>
  <c r="F6332" i="1"/>
  <c r="F6333" i="1"/>
  <c r="F6334" i="1"/>
  <c r="F6335" i="1"/>
  <c r="F6336" i="1"/>
  <c r="F6337" i="1"/>
  <c r="F6338" i="1"/>
  <c r="F6339" i="1"/>
  <c r="F6340" i="1"/>
  <c r="F6341" i="1"/>
  <c r="F6342" i="1"/>
  <c r="F6343" i="1"/>
  <c r="F6344" i="1"/>
  <c r="F6345" i="1"/>
  <c r="F6346" i="1"/>
  <c r="F6347" i="1"/>
  <c r="F6348" i="1"/>
  <c r="F6349" i="1"/>
  <c r="F6350" i="1"/>
  <c r="F6351" i="1"/>
  <c r="F6352" i="1"/>
  <c r="F6353" i="1"/>
  <c r="F6354" i="1"/>
  <c r="F6355" i="1"/>
  <c r="F6356" i="1"/>
  <c r="F6357" i="1"/>
  <c r="F6358" i="1"/>
  <c r="F6359" i="1"/>
  <c r="F6360" i="1"/>
  <c r="F6361" i="1"/>
  <c r="F6362" i="1"/>
  <c r="F6363" i="1"/>
  <c r="F6364" i="1"/>
  <c r="F6365" i="1"/>
  <c r="F6366" i="1"/>
  <c r="F6367" i="1"/>
  <c r="F6368" i="1"/>
  <c r="F6369" i="1"/>
  <c r="F6370" i="1"/>
  <c r="F6371" i="1"/>
  <c r="F6372" i="1"/>
  <c r="F6373" i="1"/>
  <c r="F6374" i="1"/>
  <c r="F6375" i="1"/>
  <c r="F6376" i="1"/>
  <c r="F6377" i="1"/>
  <c r="F6378" i="1"/>
  <c r="F6379" i="1"/>
  <c r="F6380" i="1"/>
  <c r="F6381" i="1"/>
  <c r="F6382" i="1"/>
  <c r="F6383" i="1"/>
  <c r="F6384" i="1"/>
  <c r="F6385" i="1"/>
  <c r="F6386" i="1"/>
  <c r="F6387" i="1"/>
  <c r="F6388" i="1"/>
  <c r="F6389" i="1"/>
  <c r="F6390" i="1"/>
  <c r="F6391" i="1"/>
  <c r="F6392" i="1"/>
  <c r="F6393" i="1"/>
  <c r="F6394" i="1"/>
  <c r="F6395" i="1"/>
  <c r="F6396" i="1"/>
  <c r="F6397" i="1"/>
  <c r="F6398" i="1"/>
  <c r="F6399" i="1"/>
  <c r="F6400" i="1"/>
  <c r="F6401" i="1"/>
  <c r="F6402" i="1"/>
  <c r="F6403" i="1"/>
  <c r="F6404" i="1"/>
  <c r="F6405" i="1"/>
  <c r="F6406" i="1"/>
  <c r="F6407" i="1"/>
  <c r="F6408" i="1"/>
  <c r="F6409" i="1"/>
  <c r="F6410" i="1"/>
  <c r="F6411" i="1"/>
  <c r="F6412" i="1"/>
  <c r="F6413" i="1"/>
  <c r="F6414" i="1"/>
  <c r="F6415" i="1"/>
  <c r="F6416" i="1"/>
  <c r="F6417" i="1"/>
  <c r="F6418" i="1"/>
  <c r="F6419" i="1"/>
  <c r="F6420" i="1"/>
  <c r="F6421" i="1"/>
  <c r="F6422" i="1"/>
  <c r="F6423" i="1"/>
  <c r="F6424" i="1"/>
  <c r="F6425" i="1"/>
  <c r="F6426" i="1"/>
  <c r="F6427" i="1"/>
  <c r="F6428" i="1"/>
  <c r="F6429" i="1"/>
  <c r="F6430" i="1"/>
  <c r="F6431" i="1"/>
  <c r="F6432" i="1"/>
  <c r="F6433" i="1"/>
  <c r="F6434" i="1"/>
  <c r="F6435" i="1"/>
  <c r="F6436" i="1"/>
  <c r="F6437" i="1"/>
  <c r="F6438" i="1"/>
  <c r="F6439" i="1"/>
  <c r="F6440" i="1"/>
  <c r="F6441" i="1"/>
  <c r="F6442" i="1"/>
  <c r="F6443" i="1"/>
  <c r="F6444" i="1"/>
  <c r="F6445" i="1"/>
  <c r="F6446" i="1"/>
  <c r="F6447" i="1"/>
  <c r="F6448" i="1"/>
  <c r="F6449" i="1"/>
  <c r="F6450" i="1"/>
  <c r="F6451" i="1"/>
  <c r="F6452" i="1"/>
  <c r="F6453" i="1"/>
  <c r="F6454" i="1"/>
  <c r="F6455" i="1"/>
  <c r="F6456" i="1"/>
  <c r="F6457" i="1"/>
  <c r="F6458" i="1"/>
  <c r="F6459" i="1"/>
  <c r="F6460" i="1"/>
  <c r="F6461" i="1"/>
  <c r="F6462" i="1"/>
  <c r="F6463" i="1"/>
  <c r="F6464" i="1"/>
  <c r="F6465" i="1"/>
  <c r="F6466" i="1"/>
  <c r="F6467" i="1"/>
  <c r="F6468" i="1"/>
  <c r="F6469" i="1"/>
  <c r="F6470" i="1"/>
  <c r="F6471" i="1"/>
  <c r="F6472" i="1"/>
  <c r="F6473" i="1"/>
  <c r="F6474" i="1"/>
  <c r="F6475" i="1"/>
  <c r="F6476" i="1"/>
  <c r="F6477" i="1"/>
  <c r="F6478" i="1"/>
  <c r="F6479" i="1"/>
  <c r="F6480" i="1"/>
  <c r="F6481" i="1"/>
  <c r="F6482" i="1"/>
  <c r="F6483" i="1"/>
  <c r="F6484" i="1"/>
  <c r="F6485" i="1"/>
  <c r="F6486" i="1"/>
  <c r="F6487" i="1"/>
  <c r="F6488" i="1"/>
  <c r="F6489" i="1"/>
  <c r="F6490" i="1"/>
  <c r="F6491" i="1"/>
  <c r="F6492" i="1"/>
  <c r="F6493" i="1"/>
  <c r="F6494" i="1"/>
  <c r="F6495" i="1"/>
  <c r="F6496" i="1"/>
  <c r="F6497" i="1"/>
  <c r="F6498" i="1"/>
  <c r="F6499" i="1"/>
  <c r="F6500" i="1"/>
  <c r="F6501" i="1"/>
  <c r="F6502" i="1"/>
  <c r="F6503" i="1"/>
  <c r="F6504" i="1"/>
  <c r="F6505" i="1"/>
  <c r="F6506" i="1"/>
  <c r="F6507" i="1"/>
  <c r="F6508" i="1"/>
  <c r="F6509" i="1"/>
  <c r="F6510" i="1"/>
  <c r="F6511" i="1"/>
  <c r="F6512" i="1"/>
  <c r="F6513" i="1"/>
  <c r="F6514" i="1"/>
  <c r="F6515" i="1"/>
  <c r="F6516" i="1"/>
  <c r="F6517" i="1"/>
  <c r="F6518" i="1"/>
  <c r="F6519" i="1"/>
  <c r="F6520" i="1"/>
  <c r="F6521" i="1"/>
  <c r="F6522" i="1"/>
  <c r="F6523" i="1"/>
  <c r="F6524" i="1"/>
  <c r="F6525" i="1"/>
  <c r="F6526" i="1"/>
  <c r="F6527" i="1"/>
  <c r="F6528" i="1"/>
  <c r="F6529" i="1"/>
  <c r="F6530" i="1"/>
  <c r="F6531" i="1"/>
  <c r="F6532" i="1"/>
  <c r="F6533" i="1"/>
  <c r="F6534" i="1"/>
  <c r="F6535" i="1"/>
  <c r="F6536" i="1"/>
  <c r="F6537" i="1"/>
  <c r="F6538" i="1"/>
  <c r="F6539" i="1"/>
  <c r="F6540" i="1"/>
  <c r="F6541" i="1"/>
  <c r="F6542" i="1"/>
  <c r="F6543" i="1"/>
  <c r="F6544" i="1"/>
  <c r="F6545" i="1"/>
  <c r="F6546" i="1"/>
  <c r="F6547" i="1"/>
  <c r="F6548" i="1"/>
  <c r="F6549" i="1"/>
  <c r="F6550" i="1"/>
  <c r="F6551" i="1"/>
  <c r="F6552" i="1"/>
  <c r="F6553" i="1"/>
  <c r="F6554" i="1"/>
  <c r="F6555" i="1"/>
  <c r="F6556" i="1"/>
  <c r="F6557" i="1"/>
  <c r="F6558" i="1"/>
  <c r="F6559" i="1"/>
  <c r="F6560" i="1"/>
  <c r="F6561" i="1"/>
  <c r="F6562" i="1"/>
  <c r="F6563" i="1"/>
  <c r="F6564" i="1"/>
  <c r="F6565" i="1"/>
  <c r="F6566" i="1"/>
  <c r="F6567" i="1"/>
  <c r="F6568" i="1"/>
  <c r="F6569" i="1"/>
  <c r="F6570" i="1"/>
  <c r="F6571" i="1"/>
  <c r="F6572" i="1"/>
  <c r="F6573" i="1"/>
  <c r="F6574" i="1"/>
  <c r="F6575" i="1"/>
  <c r="F6576" i="1"/>
  <c r="F6577" i="1"/>
  <c r="F6578" i="1"/>
  <c r="F6579" i="1"/>
  <c r="F6580" i="1"/>
  <c r="F6581" i="1"/>
  <c r="F6582" i="1"/>
  <c r="F6583" i="1"/>
  <c r="F6584" i="1"/>
  <c r="F6585" i="1"/>
  <c r="F6586" i="1"/>
  <c r="F6587" i="1"/>
  <c r="F6588" i="1"/>
  <c r="F6589" i="1"/>
  <c r="F6590" i="1"/>
  <c r="F6591" i="1"/>
  <c r="F6592" i="1"/>
  <c r="F6593" i="1"/>
  <c r="F6594" i="1"/>
  <c r="F6595" i="1"/>
  <c r="F6596" i="1"/>
  <c r="F6597" i="1"/>
  <c r="F6598" i="1"/>
  <c r="F6599" i="1"/>
  <c r="F6600" i="1"/>
  <c r="F6601" i="1"/>
  <c r="F6602" i="1"/>
  <c r="F6603" i="1"/>
  <c r="F6604" i="1"/>
  <c r="F6605" i="1"/>
  <c r="F6606" i="1"/>
  <c r="F6607" i="1"/>
  <c r="F6608" i="1"/>
  <c r="F6609" i="1"/>
  <c r="F6610" i="1"/>
  <c r="F6611" i="1"/>
  <c r="F6612" i="1"/>
  <c r="F6613" i="1"/>
  <c r="F6614" i="1"/>
  <c r="F6615" i="1"/>
  <c r="F6616" i="1"/>
  <c r="F6617" i="1"/>
  <c r="F6618" i="1"/>
  <c r="F6619" i="1"/>
  <c r="F6620" i="1"/>
  <c r="F6621" i="1"/>
  <c r="F6622" i="1"/>
  <c r="F6623" i="1"/>
  <c r="F6624" i="1"/>
  <c r="F6625" i="1"/>
  <c r="F6626" i="1"/>
  <c r="F6627" i="1"/>
  <c r="F6628" i="1"/>
  <c r="F6629" i="1"/>
  <c r="F6630" i="1"/>
  <c r="F6631" i="1"/>
  <c r="F6632" i="1"/>
  <c r="F6633" i="1"/>
  <c r="F6634" i="1"/>
  <c r="F6635" i="1"/>
  <c r="F6636" i="1"/>
  <c r="F6637" i="1"/>
  <c r="F6638" i="1"/>
  <c r="F6639" i="1"/>
  <c r="F6640" i="1"/>
  <c r="F6641" i="1"/>
  <c r="F6642" i="1"/>
  <c r="F6643" i="1"/>
  <c r="F6644" i="1"/>
  <c r="F6645" i="1"/>
  <c r="F6646" i="1"/>
  <c r="F6647" i="1"/>
  <c r="F6648" i="1"/>
  <c r="F6649" i="1"/>
  <c r="F6650" i="1"/>
  <c r="F6651" i="1"/>
  <c r="F6652" i="1"/>
  <c r="F6653" i="1"/>
  <c r="F6654" i="1"/>
  <c r="F6655" i="1"/>
  <c r="F6656" i="1"/>
  <c r="F6657" i="1"/>
  <c r="F6658" i="1"/>
  <c r="F6659" i="1"/>
  <c r="F6660" i="1"/>
  <c r="F6661" i="1"/>
  <c r="F6662" i="1"/>
  <c r="F6663" i="1"/>
  <c r="F6664" i="1"/>
  <c r="F6665" i="1"/>
  <c r="F6666" i="1"/>
  <c r="F6667" i="1"/>
  <c r="F6668" i="1"/>
  <c r="F6669" i="1"/>
  <c r="F6670" i="1"/>
  <c r="F6671" i="1"/>
  <c r="F6672" i="1"/>
  <c r="F6673" i="1"/>
  <c r="F6674" i="1"/>
  <c r="F6675" i="1"/>
  <c r="F6676" i="1"/>
  <c r="F6677" i="1"/>
  <c r="F6678" i="1"/>
  <c r="F6679" i="1"/>
  <c r="F6680" i="1"/>
  <c r="F6681" i="1"/>
  <c r="F6682" i="1"/>
  <c r="F6683" i="1"/>
  <c r="F6684" i="1"/>
  <c r="F6685" i="1"/>
  <c r="F6686" i="1"/>
  <c r="F6687" i="1"/>
  <c r="F6688" i="1"/>
  <c r="F6689" i="1"/>
  <c r="F6690" i="1"/>
  <c r="F6691" i="1"/>
  <c r="F6692" i="1"/>
  <c r="F6693" i="1"/>
  <c r="F6694" i="1"/>
  <c r="F6695" i="1"/>
  <c r="F6696" i="1"/>
  <c r="F6697" i="1"/>
  <c r="F6698" i="1"/>
  <c r="F6699" i="1"/>
  <c r="F6700" i="1"/>
  <c r="F6701" i="1"/>
  <c r="F6702" i="1"/>
  <c r="F6703" i="1"/>
  <c r="F6704" i="1"/>
  <c r="F6705" i="1"/>
  <c r="F6706" i="1"/>
  <c r="F6707" i="1"/>
  <c r="F6708" i="1"/>
  <c r="F6709" i="1"/>
  <c r="F6710" i="1"/>
  <c r="F6711" i="1"/>
  <c r="F6712" i="1"/>
  <c r="F6713" i="1"/>
  <c r="F6714" i="1"/>
  <c r="F6715" i="1"/>
  <c r="F6716" i="1"/>
  <c r="F6717" i="1"/>
  <c r="F6718" i="1"/>
  <c r="F6719" i="1"/>
  <c r="F6720" i="1"/>
  <c r="F6721" i="1"/>
  <c r="F6722" i="1"/>
  <c r="F6723" i="1"/>
  <c r="F6724" i="1"/>
  <c r="F6725" i="1"/>
  <c r="F6726" i="1"/>
  <c r="F6727" i="1"/>
  <c r="F6728" i="1"/>
  <c r="F6729" i="1"/>
  <c r="F6730" i="1"/>
  <c r="F6731" i="1"/>
  <c r="F6732" i="1"/>
  <c r="F6733" i="1"/>
  <c r="F6734" i="1"/>
  <c r="F6735" i="1"/>
  <c r="F6736" i="1"/>
  <c r="F6737" i="1"/>
  <c r="F6738" i="1"/>
  <c r="F6739" i="1"/>
  <c r="F6740" i="1"/>
  <c r="F6741" i="1"/>
  <c r="F6742" i="1"/>
  <c r="F6743" i="1"/>
  <c r="F6744" i="1"/>
  <c r="F6745" i="1"/>
  <c r="F6746" i="1"/>
  <c r="F6747" i="1"/>
  <c r="F6748" i="1"/>
  <c r="F6749" i="1"/>
  <c r="F6750" i="1"/>
  <c r="F6751" i="1"/>
  <c r="F6752" i="1"/>
  <c r="F6753" i="1"/>
  <c r="F6754" i="1"/>
  <c r="F6755" i="1"/>
  <c r="F6756" i="1"/>
  <c r="F6757" i="1"/>
  <c r="F6758" i="1"/>
  <c r="F6759" i="1"/>
  <c r="F6760" i="1"/>
  <c r="F6761" i="1"/>
  <c r="F6762" i="1"/>
  <c r="F6763" i="1"/>
  <c r="F6764" i="1"/>
  <c r="F6765" i="1"/>
  <c r="F6766" i="1"/>
  <c r="F6767" i="1"/>
  <c r="F6768" i="1"/>
  <c r="F6769" i="1"/>
  <c r="F6770" i="1"/>
  <c r="F6771" i="1"/>
  <c r="F6772" i="1"/>
  <c r="F6773" i="1"/>
  <c r="F6774" i="1"/>
  <c r="F6775" i="1"/>
  <c r="F6776" i="1"/>
  <c r="F6777" i="1"/>
  <c r="F6778" i="1"/>
  <c r="F6779" i="1"/>
  <c r="F6780" i="1"/>
  <c r="F6781" i="1"/>
  <c r="F6782" i="1"/>
  <c r="F6783" i="1"/>
  <c r="F6784" i="1"/>
  <c r="F6785" i="1"/>
  <c r="F6786" i="1"/>
  <c r="F6787" i="1"/>
  <c r="F6788" i="1"/>
  <c r="F6789" i="1"/>
  <c r="F6790" i="1"/>
  <c r="F6791" i="1"/>
  <c r="F6792" i="1"/>
  <c r="F6793" i="1"/>
  <c r="F6794" i="1"/>
  <c r="F6795" i="1"/>
  <c r="F6796" i="1"/>
  <c r="F6797" i="1"/>
  <c r="F6798" i="1"/>
  <c r="F6799" i="1"/>
  <c r="F6800" i="1"/>
  <c r="F6801" i="1"/>
  <c r="F6802" i="1"/>
  <c r="F6803" i="1"/>
  <c r="F6804" i="1"/>
  <c r="F6805" i="1"/>
  <c r="F6806" i="1"/>
  <c r="F6807" i="1"/>
  <c r="F6808" i="1"/>
  <c r="F6809" i="1"/>
  <c r="F6810" i="1"/>
  <c r="F6811" i="1"/>
  <c r="F6812" i="1"/>
  <c r="F6813" i="1"/>
  <c r="F6814" i="1"/>
  <c r="F6815" i="1"/>
  <c r="F6816" i="1"/>
  <c r="F6817" i="1"/>
  <c r="F6818" i="1"/>
  <c r="F6819" i="1"/>
  <c r="F6820" i="1"/>
  <c r="F6821" i="1"/>
  <c r="F6822" i="1"/>
  <c r="F6823" i="1"/>
  <c r="F6824" i="1"/>
  <c r="F6825" i="1"/>
  <c r="F6826" i="1"/>
  <c r="F6827" i="1"/>
  <c r="F6828" i="1"/>
  <c r="F6829" i="1"/>
  <c r="F6830" i="1"/>
  <c r="F6831" i="1"/>
  <c r="F6832" i="1"/>
  <c r="F6833" i="1"/>
  <c r="F6834" i="1"/>
  <c r="F6835" i="1"/>
  <c r="F6836" i="1"/>
  <c r="F6837" i="1"/>
  <c r="F6838" i="1"/>
  <c r="F6839" i="1"/>
  <c r="F6840" i="1"/>
  <c r="F6841" i="1"/>
  <c r="F6842" i="1"/>
  <c r="F6843" i="1"/>
  <c r="F6844" i="1"/>
  <c r="F6845" i="1"/>
  <c r="F6846" i="1"/>
  <c r="F6847" i="1"/>
  <c r="F6848" i="1"/>
  <c r="F6849" i="1"/>
  <c r="F6850" i="1"/>
  <c r="F6851" i="1"/>
  <c r="F6852" i="1"/>
  <c r="F6853" i="1"/>
  <c r="F6854" i="1"/>
  <c r="F6855" i="1"/>
  <c r="F6856" i="1"/>
  <c r="F6857" i="1"/>
  <c r="F6858" i="1"/>
  <c r="F6859" i="1"/>
  <c r="F6860" i="1"/>
  <c r="F6861" i="1"/>
  <c r="F6862" i="1"/>
  <c r="F6863" i="1"/>
  <c r="F6864" i="1"/>
  <c r="F6865" i="1"/>
  <c r="F6866" i="1"/>
  <c r="F6867" i="1"/>
  <c r="F6868" i="1"/>
  <c r="F6869" i="1"/>
  <c r="F6870" i="1"/>
  <c r="F6871" i="1"/>
  <c r="F6872" i="1"/>
  <c r="F6873" i="1"/>
  <c r="F6874" i="1"/>
  <c r="F6875" i="1"/>
  <c r="F6876" i="1"/>
  <c r="F6877" i="1"/>
  <c r="F6878" i="1"/>
  <c r="F6879" i="1"/>
  <c r="F6880" i="1"/>
  <c r="F6881" i="1"/>
  <c r="F6882" i="1"/>
  <c r="F6883" i="1"/>
  <c r="F6884" i="1"/>
  <c r="F6885" i="1"/>
  <c r="F6886" i="1"/>
  <c r="F6887" i="1"/>
  <c r="F6888" i="1"/>
  <c r="F6889" i="1"/>
  <c r="F6890" i="1"/>
  <c r="F6891" i="1"/>
  <c r="F6892" i="1"/>
  <c r="F6893" i="1"/>
  <c r="F6894" i="1"/>
  <c r="F6895" i="1"/>
  <c r="F6896" i="1"/>
  <c r="F6897" i="1"/>
  <c r="F6898" i="1"/>
  <c r="F6899" i="1"/>
  <c r="F6900" i="1"/>
  <c r="F6901" i="1"/>
  <c r="F6902" i="1"/>
  <c r="F6903" i="1"/>
  <c r="F6904" i="1"/>
  <c r="F6905" i="1"/>
  <c r="F6906" i="1"/>
  <c r="F6907" i="1"/>
  <c r="F6908" i="1"/>
  <c r="F6909" i="1"/>
  <c r="F6910" i="1"/>
  <c r="F6911" i="1"/>
  <c r="F6912" i="1"/>
  <c r="F6913" i="1"/>
  <c r="F6914" i="1"/>
  <c r="F6915" i="1"/>
  <c r="F6916" i="1"/>
  <c r="F6917" i="1"/>
  <c r="F6918" i="1"/>
  <c r="F6919" i="1"/>
  <c r="F6920" i="1"/>
  <c r="F6921" i="1"/>
  <c r="F6922" i="1"/>
  <c r="F6923" i="1"/>
  <c r="F6924" i="1"/>
  <c r="F6925" i="1"/>
  <c r="F6926" i="1"/>
  <c r="F6927" i="1"/>
  <c r="F6928" i="1"/>
  <c r="F6929" i="1"/>
  <c r="F6930" i="1"/>
  <c r="F6931" i="1"/>
  <c r="F6932" i="1"/>
  <c r="F6933" i="1"/>
  <c r="F6934" i="1"/>
  <c r="F6935" i="1"/>
  <c r="F6936" i="1"/>
  <c r="F6937" i="1"/>
  <c r="F6938" i="1"/>
  <c r="F6939" i="1"/>
  <c r="F6940" i="1"/>
  <c r="F6941" i="1"/>
  <c r="F6942" i="1"/>
  <c r="F6943" i="1"/>
  <c r="F6944" i="1"/>
  <c r="F6945" i="1"/>
  <c r="F6946" i="1"/>
  <c r="F6947" i="1"/>
  <c r="F6948" i="1"/>
  <c r="F6949" i="1"/>
  <c r="F6950" i="1"/>
  <c r="F6951" i="1"/>
  <c r="F6952" i="1"/>
  <c r="F6953" i="1"/>
  <c r="F6954" i="1"/>
  <c r="F6955" i="1"/>
  <c r="F6956" i="1"/>
  <c r="F6957" i="1"/>
  <c r="F6958" i="1"/>
  <c r="F6959" i="1"/>
  <c r="F6960" i="1"/>
  <c r="F6961" i="1"/>
  <c r="F6962" i="1"/>
  <c r="F6963" i="1"/>
  <c r="F6964" i="1"/>
  <c r="F6965" i="1"/>
  <c r="F6966" i="1"/>
  <c r="F6967" i="1"/>
  <c r="F6968" i="1"/>
  <c r="F6969" i="1"/>
  <c r="F6970" i="1"/>
  <c r="F6971" i="1"/>
  <c r="F6972" i="1"/>
  <c r="F6973" i="1"/>
  <c r="F6974" i="1"/>
  <c r="F6975" i="1"/>
  <c r="F6976" i="1"/>
  <c r="F6977" i="1"/>
  <c r="F6978" i="1"/>
  <c r="F6979" i="1"/>
  <c r="F6980" i="1"/>
  <c r="F6981" i="1"/>
  <c r="F6982" i="1"/>
  <c r="F6983" i="1"/>
  <c r="F6984" i="1"/>
  <c r="F6985" i="1"/>
  <c r="F6986" i="1"/>
  <c r="F6987" i="1"/>
  <c r="F6988" i="1"/>
  <c r="F6989" i="1"/>
  <c r="F6990" i="1"/>
  <c r="F6991" i="1"/>
  <c r="F6992" i="1"/>
  <c r="F6993" i="1"/>
  <c r="F6994" i="1"/>
  <c r="F6995" i="1"/>
  <c r="F6996" i="1"/>
  <c r="F6997" i="1"/>
  <c r="F6998" i="1"/>
  <c r="F6999" i="1"/>
  <c r="F7000" i="1"/>
  <c r="F7001" i="1"/>
  <c r="F7002" i="1"/>
  <c r="F7003" i="1"/>
  <c r="F7004" i="1"/>
  <c r="F7005" i="1"/>
  <c r="F7006" i="1"/>
  <c r="F7007" i="1"/>
  <c r="F7008" i="1"/>
  <c r="F7009" i="1"/>
  <c r="F7010" i="1"/>
  <c r="F7011" i="1"/>
  <c r="F7012" i="1"/>
  <c r="F7013" i="1"/>
  <c r="F7014" i="1"/>
  <c r="F7015" i="1"/>
  <c r="F7016" i="1"/>
  <c r="F7017" i="1"/>
  <c r="F7018" i="1"/>
  <c r="F7019" i="1"/>
  <c r="F7020" i="1"/>
  <c r="F7021" i="1"/>
  <c r="F7022" i="1"/>
  <c r="F7023" i="1"/>
  <c r="F7024" i="1"/>
  <c r="F7025" i="1"/>
  <c r="F7026" i="1"/>
  <c r="F7027" i="1"/>
  <c r="F7028" i="1"/>
  <c r="F7029" i="1"/>
  <c r="F7030" i="1"/>
  <c r="F7031" i="1"/>
  <c r="F7032" i="1"/>
  <c r="F7033" i="1"/>
  <c r="F7034" i="1"/>
  <c r="F7035" i="1"/>
  <c r="F7036" i="1"/>
  <c r="F7037" i="1"/>
  <c r="F7038" i="1"/>
  <c r="F7039" i="1"/>
  <c r="F7040" i="1"/>
  <c r="F7041" i="1"/>
  <c r="F7042" i="1"/>
  <c r="F7043" i="1"/>
  <c r="F7044" i="1"/>
  <c r="F7045" i="1"/>
  <c r="F7046" i="1"/>
  <c r="F7047" i="1"/>
  <c r="F7048" i="1"/>
  <c r="F7049" i="1"/>
  <c r="F7050" i="1"/>
  <c r="F7051" i="1"/>
  <c r="F7052" i="1"/>
  <c r="F7053" i="1"/>
  <c r="F7054" i="1"/>
  <c r="F7055" i="1"/>
  <c r="F7056" i="1"/>
  <c r="F7057" i="1"/>
  <c r="F7058" i="1"/>
  <c r="F7059" i="1"/>
  <c r="F7060" i="1"/>
  <c r="F7061" i="1"/>
  <c r="F7062" i="1"/>
  <c r="F7063" i="1"/>
  <c r="F7064" i="1"/>
  <c r="F7065" i="1"/>
  <c r="F7066" i="1"/>
  <c r="F7067" i="1"/>
  <c r="F7068" i="1"/>
  <c r="F7069" i="1"/>
  <c r="F7070" i="1"/>
  <c r="F7071" i="1"/>
  <c r="F7072" i="1"/>
  <c r="F7073" i="1"/>
  <c r="F7074" i="1"/>
  <c r="F7075" i="1"/>
  <c r="F7076" i="1"/>
  <c r="F7077" i="1"/>
  <c r="F7078" i="1"/>
  <c r="F7079" i="1"/>
  <c r="F7080" i="1"/>
  <c r="F7081" i="1"/>
  <c r="F7082" i="1"/>
  <c r="F7083" i="1"/>
  <c r="F7084" i="1"/>
  <c r="F7085" i="1"/>
  <c r="F7086" i="1"/>
  <c r="F7087" i="1"/>
  <c r="F7088" i="1"/>
  <c r="F7089" i="1"/>
  <c r="F7090" i="1"/>
  <c r="F7091" i="1"/>
  <c r="F7092" i="1"/>
  <c r="F7093" i="1"/>
  <c r="F7094" i="1"/>
  <c r="F7095" i="1"/>
  <c r="F7096" i="1"/>
  <c r="F7097" i="1"/>
  <c r="F7098" i="1"/>
  <c r="F7099" i="1"/>
  <c r="F7100" i="1"/>
  <c r="F7101" i="1"/>
  <c r="F7102" i="1"/>
  <c r="F7103" i="1"/>
  <c r="F7104" i="1"/>
  <c r="F7105" i="1"/>
  <c r="F7106" i="1"/>
  <c r="F7107" i="1"/>
  <c r="F7108" i="1"/>
  <c r="F7109" i="1"/>
  <c r="F7110" i="1"/>
  <c r="F7111" i="1"/>
  <c r="F7112" i="1"/>
  <c r="F7113" i="1"/>
  <c r="F7114" i="1"/>
  <c r="F7115" i="1"/>
  <c r="F7116" i="1"/>
  <c r="F7117" i="1"/>
  <c r="F7118" i="1"/>
  <c r="F7119" i="1"/>
  <c r="F7120" i="1"/>
  <c r="F7121" i="1"/>
  <c r="F7122" i="1"/>
  <c r="F7123" i="1"/>
  <c r="F7124" i="1"/>
  <c r="F7125" i="1"/>
  <c r="F7126" i="1"/>
  <c r="F7127" i="1"/>
  <c r="F7128" i="1"/>
  <c r="F7129" i="1"/>
  <c r="F7130" i="1"/>
  <c r="F7131" i="1"/>
  <c r="F7132" i="1"/>
  <c r="F7133" i="1"/>
  <c r="F7134" i="1"/>
  <c r="F7135" i="1"/>
  <c r="F7136" i="1"/>
  <c r="F7137" i="1"/>
  <c r="F7138" i="1"/>
  <c r="F7139" i="1"/>
  <c r="F7140" i="1"/>
  <c r="F7141" i="1"/>
  <c r="F7142" i="1"/>
  <c r="F7143" i="1"/>
  <c r="F7144" i="1"/>
  <c r="F7145" i="1"/>
  <c r="F7146" i="1"/>
  <c r="F7147" i="1"/>
  <c r="F7148" i="1"/>
  <c r="F7149" i="1"/>
  <c r="F7150" i="1"/>
  <c r="F7151" i="1"/>
  <c r="F7152" i="1"/>
  <c r="F7153" i="1"/>
  <c r="F7154" i="1"/>
  <c r="F7155" i="1"/>
  <c r="F7156" i="1"/>
  <c r="F7157" i="1"/>
  <c r="F7158" i="1"/>
  <c r="F7159" i="1"/>
  <c r="F7160" i="1"/>
  <c r="F7161" i="1"/>
  <c r="F7162" i="1"/>
  <c r="F7163" i="1"/>
  <c r="F7164" i="1"/>
  <c r="F7165" i="1"/>
  <c r="F7166" i="1"/>
  <c r="F7167" i="1"/>
  <c r="F7168" i="1"/>
  <c r="F7169" i="1"/>
  <c r="F7170" i="1"/>
  <c r="F7171" i="1"/>
  <c r="F7172" i="1"/>
  <c r="F7173" i="1"/>
  <c r="F7174" i="1"/>
  <c r="F7175" i="1"/>
  <c r="F7176" i="1"/>
  <c r="F7177" i="1"/>
  <c r="F7178" i="1"/>
  <c r="F7179" i="1"/>
  <c r="F7180" i="1"/>
  <c r="F7181" i="1"/>
  <c r="F7182" i="1"/>
  <c r="F7183" i="1"/>
  <c r="F7184" i="1"/>
  <c r="F7185" i="1"/>
  <c r="F7186" i="1"/>
  <c r="F7187" i="1"/>
  <c r="F7188" i="1"/>
  <c r="F7189" i="1"/>
  <c r="F7190" i="1"/>
  <c r="F7191" i="1"/>
  <c r="F7192" i="1"/>
  <c r="F7193" i="1"/>
  <c r="F7194" i="1"/>
  <c r="F7195" i="1"/>
  <c r="F7196" i="1"/>
  <c r="F7197" i="1"/>
  <c r="F7198" i="1"/>
  <c r="F7199" i="1"/>
  <c r="F7200" i="1"/>
  <c r="F7201" i="1"/>
  <c r="F7202" i="1"/>
  <c r="F7203" i="1"/>
  <c r="F7204" i="1"/>
  <c r="F7205" i="1"/>
  <c r="F7206" i="1"/>
  <c r="F7207" i="1"/>
  <c r="F7208" i="1"/>
  <c r="F7209" i="1"/>
  <c r="F7210" i="1"/>
  <c r="F7211" i="1"/>
  <c r="F7212" i="1"/>
  <c r="F7213" i="1"/>
  <c r="F7214" i="1"/>
  <c r="F7215" i="1"/>
  <c r="F7216" i="1"/>
  <c r="F7217" i="1"/>
  <c r="F7218" i="1"/>
  <c r="F7219" i="1"/>
  <c r="F7220" i="1"/>
  <c r="F7221" i="1"/>
  <c r="F7222" i="1"/>
  <c r="F7223" i="1"/>
  <c r="F7224" i="1"/>
  <c r="F7225" i="1"/>
  <c r="F7226" i="1"/>
  <c r="F7227" i="1"/>
  <c r="F7228" i="1"/>
  <c r="F7229" i="1"/>
  <c r="F7230" i="1"/>
  <c r="F7231" i="1"/>
  <c r="F7232" i="1"/>
  <c r="F7233" i="1"/>
  <c r="F7234" i="1"/>
  <c r="F7235" i="1"/>
  <c r="F7236" i="1"/>
  <c r="F7237" i="1"/>
  <c r="F7238" i="1"/>
  <c r="F7239" i="1"/>
  <c r="F7240" i="1"/>
  <c r="F7241" i="1"/>
  <c r="F7242" i="1"/>
  <c r="F7243" i="1"/>
  <c r="F7244" i="1"/>
  <c r="F7245" i="1"/>
  <c r="F7246" i="1"/>
  <c r="F7247" i="1"/>
  <c r="F7248" i="1"/>
  <c r="F7249" i="1"/>
  <c r="F7250" i="1"/>
  <c r="F7251" i="1"/>
  <c r="F7252" i="1"/>
  <c r="F7253" i="1"/>
  <c r="F7254" i="1"/>
  <c r="F7255" i="1"/>
  <c r="F7256" i="1"/>
  <c r="F7257" i="1"/>
  <c r="F7258" i="1"/>
  <c r="F7259" i="1"/>
  <c r="F7260" i="1"/>
  <c r="F7261" i="1"/>
  <c r="F7262" i="1"/>
  <c r="F7263" i="1"/>
  <c r="F7264" i="1"/>
  <c r="F7265" i="1"/>
  <c r="F7266" i="1"/>
  <c r="F7267" i="1"/>
  <c r="F7268" i="1"/>
  <c r="F7269" i="1"/>
  <c r="F7270" i="1"/>
  <c r="F7271" i="1"/>
  <c r="F7272" i="1"/>
  <c r="F7273" i="1"/>
  <c r="F7274" i="1"/>
  <c r="F7275" i="1"/>
  <c r="F7276" i="1"/>
  <c r="F7277" i="1"/>
  <c r="F7278" i="1"/>
  <c r="F7279" i="1"/>
  <c r="F7280" i="1"/>
  <c r="F7281" i="1"/>
  <c r="F7282" i="1"/>
  <c r="F7283" i="1"/>
  <c r="F7284" i="1"/>
  <c r="F7285" i="1"/>
  <c r="F7286" i="1"/>
  <c r="F7287" i="1"/>
  <c r="F7288" i="1"/>
  <c r="F7289" i="1"/>
  <c r="F7290" i="1"/>
  <c r="F7291" i="1"/>
  <c r="F7292" i="1"/>
  <c r="F7293" i="1"/>
  <c r="F7294" i="1"/>
  <c r="F7295" i="1"/>
  <c r="F7296" i="1"/>
  <c r="F7297" i="1"/>
  <c r="F7298" i="1"/>
  <c r="F7299" i="1"/>
  <c r="F7300" i="1"/>
  <c r="F7301" i="1"/>
  <c r="F7302" i="1"/>
  <c r="F7303" i="1"/>
  <c r="F7304" i="1"/>
  <c r="F7305" i="1"/>
  <c r="F7306" i="1"/>
  <c r="F7307" i="1"/>
  <c r="F7308" i="1"/>
  <c r="F7309" i="1"/>
  <c r="F7310" i="1"/>
  <c r="F7311" i="1"/>
  <c r="F7312" i="1"/>
  <c r="F7313" i="1"/>
  <c r="F7314" i="1"/>
  <c r="F7315" i="1"/>
  <c r="F7316" i="1"/>
  <c r="F7317" i="1"/>
  <c r="F7318" i="1"/>
  <c r="F7319" i="1"/>
  <c r="F7320" i="1"/>
  <c r="F7321" i="1"/>
  <c r="F7322" i="1"/>
  <c r="F7323" i="1"/>
  <c r="F7324" i="1"/>
  <c r="F7325" i="1"/>
  <c r="F7326" i="1"/>
  <c r="F7327" i="1"/>
  <c r="F7328" i="1"/>
  <c r="F7329" i="1"/>
  <c r="F7330" i="1"/>
  <c r="F7331" i="1"/>
  <c r="F7332" i="1"/>
  <c r="F7333" i="1"/>
  <c r="F7334" i="1"/>
  <c r="F7335" i="1"/>
  <c r="F7336" i="1"/>
  <c r="F7337" i="1"/>
  <c r="F7338" i="1"/>
  <c r="F7339" i="1"/>
  <c r="F7340" i="1"/>
  <c r="F7341" i="1"/>
  <c r="F7342" i="1"/>
  <c r="F7343" i="1"/>
  <c r="F7344" i="1"/>
  <c r="F7345" i="1"/>
  <c r="F7346" i="1"/>
  <c r="F7347" i="1"/>
  <c r="F7348" i="1"/>
  <c r="F7349" i="1"/>
  <c r="F7350" i="1"/>
  <c r="F7351" i="1"/>
  <c r="F7352" i="1"/>
  <c r="F7353" i="1"/>
  <c r="F7354" i="1"/>
  <c r="F7355" i="1"/>
  <c r="F7356" i="1"/>
  <c r="F7357" i="1"/>
  <c r="F7358" i="1"/>
  <c r="F7359" i="1"/>
  <c r="F7360" i="1"/>
  <c r="F7361" i="1"/>
  <c r="F7362" i="1"/>
  <c r="F7363" i="1"/>
  <c r="F7364" i="1"/>
  <c r="F7365" i="1"/>
  <c r="F7366" i="1"/>
  <c r="F7367" i="1"/>
  <c r="F7368" i="1"/>
  <c r="F7369" i="1"/>
  <c r="F7370" i="1"/>
  <c r="F7371" i="1"/>
  <c r="F7372" i="1"/>
  <c r="F7373" i="1"/>
  <c r="F7374" i="1"/>
  <c r="F7375" i="1"/>
  <c r="F7376" i="1"/>
  <c r="F7377" i="1"/>
  <c r="F7378" i="1"/>
  <c r="F7379" i="1"/>
  <c r="F7380" i="1"/>
  <c r="F7381" i="1"/>
  <c r="F7382" i="1"/>
  <c r="F7383" i="1"/>
  <c r="F7384" i="1"/>
  <c r="F7385" i="1"/>
  <c r="F7386" i="1"/>
  <c r="F7387" i="1"/>
  <c r="F7388" i="1"/>
  <c r="F7389" i="1"/>
  <c r="F7390" i="1"/>
  <c r="F7391" i="1"/>
  <c r="F7392" i="1"/>
  <c r="F7393" i="1"/>
  <c r="F7394" i="1"/>
  <c r="F7395" i="1"/>
  <c r="F7396" i="1"/>
  <c r="F7397" i="1"/>
  <c r="F7398" i="1"/>
  <c r="F7399" i="1"/>
  <c r="F7400" i="1"/>
  <c r="F7401" i="1"/>
  <c r="F7402" i="1"/>
  <c r="F7403" i="1"/>
  <c r="F7404" i="1"/>
  <c r="F7405" i="1"/>
  <c r="F7406" i="1"/>
  <c r="F7407" i="1"/>
  <c r="F7408" i="1"/>
  <c r="F7409" i="1"/>
  <c r="F7410" i="1"/>
  <c r="F7411" i="1"/>
  <c r="F7412" i="1"/>
  <c r="F7413" i="1"/>
  <c r="F7414" i="1"/>
  <c r="F7415" i="1"/>
  <c r="F7416" i="1"/>
  <c r="F7417" i="1"/>
  <c r="F7418" i="1"/>
  <c r="F7419" i="1"/>
  <c r="F7420" i="1"/>
  <c r="F7421" i="1"/>
  <c r="F7422" i="1"/>
  <c r="F7423" i="1"/>
  <c r="F7424" i="1"/>
  <c r="F7425" i="1"/>
  <c r="F7426" i="1"/>
  <c r="F7427" i="1"/>
  <c r="F7428" i="1"/>
  <c r="F7429" i="1"/>
  <c r="F7430" i="1"/>
  <c r="F7431" i="1"/>
  <c r="F7432" i="1"/>
  <c r="F7433" i="1"/>
  <c r="F7434" i="1"/>
  <c r="F7435" i="1"/>
  <c r="F7436" i="1"/>
  <c r="F7437" i="1"/>
  <c r="F7438" i="1"/>
  <c r="F7439" i="1"/>
  <c r="F7440" i="1"/>
  <c r="F7441" i="1"/>
  <c r="F7442" i="1"/>
  <c r="F7443" i="1"/>
  <c r="F7444" i="1"/>
  <c r="F7445" i="1"/>
  <c r="F7446" i="1"/>
  <c r="F7447" i="1"/>
  <c r="F7448" i="1"/>
  <c r="F7449" i="1"/>
  <c r="F7450" i="1"/>
  <c r="F7451" i="1"/>
  <c r="F7452" i="1"/>
  <c r="F7453" i="1"/>
  <c r="F7454" i="1"/>
  <c r="F7455" i="1"/>
  <c r="F7456" i="1"/>
  <c r="F7457" i="1"/>
  <c r="F7458" i="1"/>
  <c r="F7459" i="1"/>
  <c r="F7460" i="1"/>
  <c r="F7461" i="1"/>
  <c r="F7462" i="1"/>
  <c r="F7463" i="1"/>
  <c r="F7464" i="1"/>
  <c r="F7465" i="1"/>
  <c r="F7466" i="1"/>
  <c r="F7467" i="1"/>
  <c r="F7468" i="1"/>
  <c r="F7469" i="1"/>
  <c r="F7470" i="1"/>
  <c r="F7471" i="1"/>
  <c r="F7472" i="1"/>
  <c r="F7473" i="1"/>
  <c r="F7474" i="1"/>
  <c r="F7475" i="1"/>
  <c r="F7476" i="1"/>
  <c r="F7477" i="1"/>
  <c r="F7478" i="1"/>
  <c r="F7479" i="1"/>
  <c r="F7480" i="1"/>
  <c r="F7481" i="1"/>
  <c r="F7482" i="1"/>
  <c r="F7483" i="1"/>
  <c r="F7484" i="1"/>
  <c r="F7485" i="1"/>
  <c r="F7486" i="1"/>
  <c r="F7487" i="1"/>
  <c r="F7488" i="1"/>
  <c r="F7489" i="1"/>
  <c r="F7490" i="1"/>
  <c r="F7491" i="1"/>
  <c r="F7492" i="1"/>
  <c r="F7493" i="1"/>
  <c r="F7494" i="1"/>
  <c r="F7495" i="1"/>
  <c r="F7496" i="1"/>
  <c r="F7497" i="1"/>
  <c r="F7498" i="1"/>
  <c r="F7499" i="1"/>
  <c r="F7500" i="1"/>
  <c r="F7501" i="1"/>
  <c r="F7502" i="1"/>
  <c r="F7503" i="1"/>
  <c r="F7504" i="1"/>
  <c r="F7505" i="1"/>
  <c r="F7506" i="1"/>
  <c r="F7507" i="1"/>
  <c r="F7508" i="1"/>
  <c r="F7509" i="1"/>
  <c r="F7510" i="1"/>
  <c r="F7511" i="1"/>
  <c r="F7512" i="1"/>
  <c r="F7513" i="1"/>
  <c r="F7514" i="1"/>
  <c r="F7515" i="1"/>
  <c r="F7516" i="1"/>
  <c r="F7517" i="1"/>
  <c r="F7518" i="1"/>
  <c r="F7519" i="1"/>
  <c r="F7520" i="1"/>
  <c r="F7521" i="1"/>
  <c r="F7522" i="1"/>
  <c r="F7523" i="1"/>
  <c r="F7524" i="1"/>
  <c r="F7525" i="1"/>
  <c r="F7526" i="1"/>
  <c r="F7527" i="1"/>
  <c r="F7528" i="1"/>
  <c r="F7529" i="1"/>
  <c r="F7530" i="1"/>
  <c r="F7531" i="1"/>
  <c r="F7532" i="1"/>
  <c r="F7533" i="1"/>
  <c r="F7534" i="1"/>
  <c r="F7535" i="1"/>
  <c r="F7536" i="1"/>
  <c r="F7537" i="1"/>
  <c r="F7538" i="1"/>
  <c r="F7539" i="1"/>
  <c r="F7540" i="1"/>
  <c r="F7541" i="1"/>
  <c r="F7542" i="1"/>
  <c r="F7543" i="1"/>
  <c r="F7544" i="1"/>
  <c r="F7545" i="1"/>
  <c r="F7546" i="1"/>
  <c r="F7547" i="1"/>
  <c r="F7548" i="1"/>
  <c r="F7549" i="1"/>
  <c r="F7550" i="1"/>
  <c r="F7551" i="1"/>
  <c r="F7552" i="1"/>
  <c r="F7553" i="1"/>
  <c r="F7554" i="1"/>
  <c r="F7555" i="1"/>
  <c r="F7556" i="1"/>
  <c r="F7557" i="1"/>
  <c r="F7558" i="1"/>
  <c r="F7559" i="1"/>
  <c r="F7560" i="1"/>
  <c r="F7561" i="1"/>
  <c r="F7562" i="1"/>
  <c r="F7563" i="1"/>
  <c r="F7564" i="1"/>
  <c r="F7565" i="1"/>
  <c r="F7566" i="1"/>
  <c r="F7567" i="1"/>
  <c r="F7568" i="1"/>
  <c r="F7569" i="1"/>
  <c r="F7570" i="1"/>
  <c r="F7571" i="1"/>
  <c r="F7572" i="1"/>
  <c r="F7573" i="1"/>
  <c r="F7574" i="1"/>
  <c r="F7575" i="1"/>
  <c r="F7576" i="1"/>
  <c r="F7577" i="1"/>
  <c r="F7578" i="1"/>
  <c r="F7579" i="1"/>
  <c r="F7580" i="1"/>
  <c r="F7581" i="1"/>
  <c r="F7582" i="1"/>
  <c r="F7583" i="1"/>
  <c r="F7584" i="1"/>
  <c r="F7585" i="1"/>
  <c r="F7586" i="1"/>
  <c r="F7587" i="1"/>
  <c r="F7588" i="1"/>
  <c r="F7589" i="1"/>
  <c r="F7590" i="1"/>
  <c r="F7591" i="1"/>
  <c r="F7592" i="1"/>
  <c r="F7593" i="1"/>
  <c r="F7594" i="1"/>
  <c r="F7595" i="1"/>
  <c r="F7596" i="1"/>
  <c r="F7597" i="1"/>
  <c r="F7598" i="1"/>
  <c r="F7599" i="1"/>
  <c r="F7600" i="1"/>
  <c r="F7601" i="1"/>
  <c r="F7602" i="1"/>
  <c r="F7603" i="1"/>
  <c r="F7604" i="1"/>
  <c r="F7605" i="1"/>
  <c r="F7606" i="1"/>
  <c r="F7607" i="1"/>
  <c r="F7608" i="1"/>
  <c r="F7609" i="1"/>
  <c r="F7610" i="1"/>
  <c r="F7611" i="1"/>
  <c r="F7612" i="1"/>
  <c r="F7613" i="1"/>
  <c r="F7614" i="1"/>
  <c r="F7615" i="1"/>
  <c r="F7616" i="1"/>
  <c r="F7617" i="1"/>
  <c r="F7618" i="1"/>
  <c r="F7619" i="1"/>
  <c r="F7620" i="1"/>
  <c r="F7621" i="1"/>
  <c r="F7622" i="1"/>
  <c r="F7623" i="1"/>
  <c r="F7624" i="1"/>
  <c r="F7625" i="1"/>
  <c r="F7626" i="1"/>
  <c r="F7627" i="1"/>
  <c r="F7628" i="1"/>
  <c r="F7629" i="1"/>
  <c r="F7630" i="1"/>
  <c r="F7631" i="1"/>
  <c r="F7632" i="1"/>
  <c r="F7633" i="1"/>
  <c r="F7634" i="1"/>
  <c r="F7635" i="1"/>
  <c r="F7636" i="1"/>
  <c r="F7637" i="1"/>
  <c r="F7638" i="1"/>
  <c r="F7639" i="1"/>
  <c r="F7640" i="1"/>
  <c r="F7641" i="1"/>
  <c r="F7642" i="1"/>
  <c r="F7643" i="1"/>
  <c r="F7644" i="1"/>
  <c r="F7645" i="1"/>
  <c r="F7646" i="1"/>
  <c r="F7647" i="1"/>
  <c r="F7648" i="1"/>
  <c r="F7649" i="1"/>
  <c r="F7650" i="1"/>
  <c r="F7651" i="1"/>
  <c r="F7652" i="1"/>
  <c r="F7653" i="1"/>
  <c r="F7654" i="1"/>
  <c r="F7655" i="1"/>
  <c r="F7656" i="1"/>
  <c r="F7657" i="1"/>
  <c r="F7658" i="1"/>
  <c r="F7659" i="1"/>
  <c r="F7660" i="1"/>
  <c r="F7661" i="1"/>
  <c r="F7662" i="1"/>
  <c r="F7663" i="1"/>
  <c r="F7664" i="1"/>
  <c r="F7665" i="1"/>
  <c r="F7666" i="1"/>
  <c r="F7667" i="1"/>
  <c r="F7668" i="1"/>
  <c r="F7669" i="1"/>
  <c r="F7670" i="1"/>
  <c r="F7671" i="1"/>
  <c r="F7672" i="1"/>
  <c r="F7673" i="1"/>
  <c r="F7674" i="1"/>
  <c r="F7675" i="1"/>
  <c r="F7676" i="1"/>
  <c r="F7677" i="1"/>
  <c r="F7678" i="1"/>
  <c r="F7679" i="1"/>
  <c r="F7680" i="1"/>
  <c r="F7681" i="1"/>
  <c r="F7682" i="1"/>
  <c r="F7683" i="1"/>
  <c r="F7684" i="1"/>
  <c r="F7685" i="1"/>
  <c r="F7686" i="1"/>
  <c r="F7687" i="1"/>
  <c r="F7688" i="1"/>
  <c r="F7689" i="1"/>
  <c r="F7690" i="1"/>
  <c r="F7691" i="1"/>
  <c r="F7692" i="1"/>
  <c r="F7693" i="1"/>
  <c r="F7694" i="1"/>
  <c r="F7695" i="1"/>
  <c r="F7696" i="1"/>
  <c r="F7697" i="1"/>
  <c r="F7698" i="1"/>
  <c r="F7699" i="1"/>
  <c r="F7700" i="1"/>
  <c r="F7701" i="1"/>
  <c r="F7702" i="1"/>
  <c r="F7703" i="1"/>
  <c r="F7704" i="1"/>
  <c r="F7705" i="1"/>
  <c r="F7706" i="1"/>
  <c r="F7707" i="1"/>
  <c r="F7708" i="1"/>
  <c r="F7709" i="1"/>
  <c r="F7710" i="1"/>
  <c r="F7711" i="1"/>
  <c r="F7712" i="1"/>
  <c r="F7713" i="1"/>
  <c r="F7714" i="1"/>
  <c r="F7715" i="1"/>
  <c r="F7716" i="1"/>
  <c r="F7717" i="1"/>
  <c r="F7718" i="1"/>
  <c r="F7719" i="1"/>
  <c r="F7720" i="1"/>
  <c r="F7721" i="1"/>
  <c r="F7722" i="1"/>
  <c r="F7723" i="1"/>
  <c r="F7724" i="1"/>
  <c r="F7725" i="1"/>
  <c r="F7726" i="1"/>
  <c r="F7727" i="1"/>
  <c r="F7728" i="1"/>
  <c r="F7729" i="1"/>
  <c r="F7730" i="1"/>
  <c r="F7731" i="1"/>
  <c r="F7732" i="1"/>
  <c r="F7733" i="1"/>
  <c r="F7734" i="1"/>
  <c r="F7735" i="1"/>
  <c r="F7736" i="1"/>
  <c r="F7737" i="1"/>
  <c r="F7738" i="1"/>
  <c r="F7739" i="1"/>
  <c r="F7740" i="1"/>
  <c r="F7741" i="1"/>
  <c r="F7742" i="1"/>
  <c r="F7743" i="1"/>
  <c r="F7744" i="1"/>
  <c r="F7745" i="1"/>
  <c r="F7746" i="1"/>
  <c r="F7747" i="1"/>
  <c r="F7748" i="1"/>
  <c r="F7749" i="1"/>
  <c r="F7750" i="1"/>
  <c r="F7751" i="1"/>
  <c r="F7752" i="1"/>
  <c r="F7753" i="1"/>
  <c r="F7754" i="1"/>
  <c r="F7755" i="1"/>
  <c r="F7756" i="1"/>
  <c r="F7757" i="1"/>
  <c r="F7758" i="1"/>
  <c r="F7759" i="1"/>
  <c r="F7760" i="1"/>
  <c r="F7761" i="1"/>
  <c r="F7762" i="1"/>
  <c r="F7763" i="1"/>
  <c r="F7764" i="1"/>
  <c r="F7765" i="1"/>
  <c r="F7766" i="1"/>
  <c r="F7767" i="1"/>
  <c r="F7768" i="1"/>
  <c r="F7769" i="1"/>
  <c r="F7770" i="1"/>
  <c r="F7771" i="1"/>
  <c r="F7772" i="1"/>
  <c r="F7773" i="1"/>
  <c r="F7774" i="1"/>
  <c r="F7775" i="1"/>
  <c r="F7776" i="1"/>
  <c r="F7777" i="1"/>
  <c r="F7778" i="1"/>
  <c r="F7779" i="1"/>
  <c r="F7780" i="1"/>
  <c r="F7781" i="1"/>
  <c r="F7782" i="1"/>
  <c r="F7783" i="1"/>
  <c r="F7784" i="1"/>
  <c r="F7785" i="1"/>
  <c r="F7786" i="1"/>
  <c r="F7787" i="1"/>
  <c r="F7788" i="1"/>
  <c r="F7789" i="1"/>
  <c r="F7790" i="1"/>
  <c r="F7791" i="1"/>
  <c r="F7792" i="1"/>
  <c r="F7793" i="1"/>
  <c r="F7794" i="1"/>
  <c r="F7795" i="1"/>
  <c r="F7796" i="1"/>
  <c r="F7797" i="1"/>
  <c r="F7798" i="1"/>
  <c r="F7799" i="1"/>
  <c r="F7800" i="1"/>
  <c r="F7801" i="1"/>
  <c r="F7802" i="1"/>
  <c r="F7803" i="1"/>
  <c r="F7804" i="1"/>
  <c r="F7805" i="1"/>
  <c r="F7806" i="1"/>
  <c r="F7807" i="1"/>
  <c r="F7808" i="1"/>
  <c r="F7809" i="1"/>
  <c r="F7810" i="1"/>
  <c r="F7811" i="1"/>
  <c r="F7812" i="1"/>
  <c r="F7813" i="1"/>
  <c r="F7814" i="1"/>
  <c r="F7815" i="1"/>
  <c r="F7816" i="1"/>
  <c r="F7817" i="1"/>
  <c r="F7818" i="1"/>
  <c r="F7819" i="1"/>
  <c r="F7820" i="1"/>
  <c r="F7821" i="1"/>
  <c r="F7822" i="1"/>
  <c r="F7823" i="1"/>
  <c r="F7824" i="1"/>
  <c r="F7825" i="1"/>
  <c r="F7826" i="1"/>
  <c r="F7827" i="1"/>
  <c r="F7828" i="1"/>
  <c r="F7829" i="1"/>
  <c r="F7830" i="1"/>
  <c r="F7831" i="1"/>
  <c r="F7832" i="1"/>
  <c r="F7833" i="1"/>
  <c r="F7834" i="1"/>
  <c r="F7835" i="1"/>
  <c r="F7836" i="1"/>
  <c r="F7837" i="1"/>
  <c r="F7838" i="1"/>
  <c r="F7839" i="1"/>
  <c r="F7840" i="1"/>
  <c r="F7841" i="1"/>
  <c r="F7842" i="1"/>
  <c r="F7843" i="1"/>
  <c r="F7844" i="1"/>
  <c r="F7845" i="1"/>
  <c r="F7846" i="1"/>
  <c r="F7847" i="1"/>
  <c r="F7848" i="1"/>
  <c r="F7849" i="1"/>
  <c r="F7850" i="1"/>
  <c r="F7851" i="1"/>
  <c r="F7852" i="1"/>
  <c r="F7853" i="1"/>
  <c r="F7854" i="1"/>
  <c r="F7855" i="1"/>
  <c r="F7856" i="1"/>
  <c r="F7857" i="1"/>
  <c r="F7858" i="1"/>
  <c r="F7859" i="1"/>
  <c r="F7860" i="1"/>
  <c r="F7861" i="1"/>
  <c r="F7862" i="1"/>
  <c r="F7863" i="1"/>
  <c r="F7864" i="1"/>
  <c r="F7865" i="1"/>
  <c r="F7866" i="1"/>
  <c r="F7867" i="1"/>
  <c r="F7868" i="1"/>
  <c r="F7869" i="1"/>
  <c r="F7870" i="1"/>
  <c r="F7871" i="1"/>
  <c r="F7872" i="1"/>
  <c r="F7873" i="1"/>
  <c r="F7874" i="1"/>
  <c r="F7875" i="1"/>
  <c r="F7876" i="1"/>
  <c r="F7877" i="1"/>
  <c r="F7878" i="1"/>
  <c r="F7879" i="1"/>
  <c r="F7880" i="1"/>
  <c r="F7881" i="1"/>
  <c r="F7882" i="1"/>
  <c r="F7883" i="1"/>
  <c r="F7884" i="1"/>
  <c r="F7885" i="1"/>
  <c r="F7886" i="1"/>
  <c r="F7887" i="1"/>
  <c r="F7888" i="1"/>
  <c r="F7889" i="1"/>
  <c r="F7890" i="1"/>
  <c r="F7891" i="1"/>
  <c r="F7892" i="1"/>
  <c r="F7893" i="1"/>
  <c r="F7894" i="1"/>
  <c r="F7895" i="1"/>
  <c r="F7896" i="1"/>
  <c r="F7897" i="1"/>
  <c r="F7898" i="1"/>
  <c r="F7899" i="1"/>
  <c r="F7900" i="1"/>
  <c r="F7901" i="1"/>
  <c r="F7902" i="1"/>
  <c r="F7903" i="1"/>
  <c r="F7904" i="1"/>
  <c r="F7905" i="1"/>
  <c r="F7906" i="1"/>
  <c r="F7907" i="1"/>
  <c r="F7908" i="1"/>
  <c r="F7909" i="1"/>
  <c r="F7910" i="1"/>
  <c r="F7911" i="1"/>
  <c r="F7912" i="1"/>
  <c r="F7913" i="1"/>
  <c r="F7914" i="1"/>
  <c r="F7915" i="1"/>
  <c r="F7916" i="1"/>
  <c r="F7917" i="1"/>
  <c r="F7918" i="1"/>
  <c r="F7919" i="1"/>
  <c r="F7920" i="1"/>
  <c r="F7921" i="1"/>
  <c r="F7922" i="1"/>
  <c r="F7923" i="1"/>
  <c r="F7924" i="1"/>
  <c r="F7925" i="1"/>
  <c r="F7926" i="1"/>
  <c r="F7927" i="1"/>
  <c r="F7928" i="1"/>
  <c r="F7929" i="1"/>
  <c r="F7930" i="1"/>
  <c r="F7931" i="1"/>
  <c r="F7932" i="1"/>
  <c r="F7933" i="1"/>
  <c r="F7934" i="1"/>
  <c r="F7935" i="1"/>
  <c r="F7936" i="1"/>
  <c r="F7937" i="1"/>
  <c r="F7938" i="1"/>
  <c r="F7939" i="1"/>
  <c r="F7940" i="1"/>
  <c r="F7941" i="1"/>
  <c r="F7942" i="1"/>
  <c r="F7943" i="1"/>
  <c r="F7944" i="1"/>
  <c r="F7945" i="1"/>
  <c r="F7946" i="1"/>
  <c r="F7947" i="1"/>
  <c r="F7948" i="1"/>
  <c r="F7949" i="1"/>
  <c r="F7950" i="1"/>
  <c r="F7951" i="1"/>
  <c r="F7952" i="1"/>
  <c r="F7953" i="1"/>
  <c r="F7954" i="1"/>
  <c r="F7955" i="1"/>
  <c r="F7956" i="1"/>
  <c r="F7957" i="1"/>
  <c r="F7958" i="1"/>
  <c r="F7959" i="1"/>
  <c r="F7960" i="1"/>
  <c r="F7961" i="1"/>
  <c r="F7962" i="1"/>
  <c r="F7963" i="1"/>
  <c r="F7964" i="1"/>
  <c r="F7965" i="1"/>
  <c r="F7966" i="1"/>
  <c r="F7967" i="1"/>
  <c r="F7968" i="1"/>
  <c r="F7969" i="1"/>
  <c r="F7970" i="1"/>
  <c r="F7971" i="1"/>
  <c r="F7972" i="1"/>
  <c r="F7973" i="1"/>
  <c r="F7974" i="1"/>
  <c r="F7975" i="1"/>
  <c r="F7976" i="1"/>
  <c r="F7977" i="1"/>
  <c r="F7978" i="1"/>
  <c r="F7979" i="1"/>
  <c r="F7980" i="1"/>
  <c r="F7981" i="1"/>
  <c r="F7982" i="1"/>
  <c r="F7983" i="1"/>
  <c r="F7984" i="1"/>
  <c r="F7985" i="1"/>
  <c r="F7986" i="1"/>
  <c r="F7987" i="1"/>
  <c r="F7988" i="1"/>
  <c r="F7989" i="1"/>
  <c r="F7990" i="1"/>
  <c r="F7991" i="1"/>
  <c r="F7992" i="1"/>
  <c r="F7993" i="1"/>
  <c r="F7994" i="1"/>
  <c r="F7995" i="1"/>
  <c r="F7996" i="1"/>
  <c r="F7997" i="1"/>
  <c r="F7998" i="1"/>
  <c r="F7999" i="1"/>
  <c r="F8000" i="1"/>
  <c r="F8001" i="1"/>
  <c r="F8002" i="1"/>
  <c r="F8003" i="1"/>
  <c r="F8004" i="1"/>
  <c r="F8005" i="1"/>
  <c r="F8006" i="1"/>
  <c r="F8007" i="1"/>
  <c r="F8008" i="1"/>
  <c r="F8009" i="1"/>
  <c r="F8010" i="1"/>
  <c r="F8011" i="1"/>
  <c r="F8012" i="1"/>
  <c r="F8013" i="1"/>
  <c r="F8014" i="1"/>
  <c r="F8015" i="1"/>
  <c r="F8016" i="1"/>
  <c r="F8017" i="1"/>
  <c r="F8018" i="1"/>
  <c r="F8019" i="1"/>
  <c r="F8020" i="1"/>
  <c r="F8021" i="1"/>
  <c r="F8022" i="1"/>
  <c r="F8023" i="1"/>
  <c r="F8024" i="1"/>
  <c r="F8025" i="1"/>
  <c r="F8026" i="1"/>
  <c r="F8027" i="1"/>
  <c r="F8028" i="1"/>
  <c r="F8029" i="1"/>
  <c r="F8030" i="1"/>
  <c r="F8031" i="1"/>
  <c r="F8032" i="1"/>
  <c r="F8033" i="1"/>
  <c r="F8034" i="1"/>
  <c r="F8035" i="1"/>
  <c r="F8036" i="1"/>
  <c r="F8037" i="1"/>
  <c r="F8038" i="1"/>
  <c r="F8039" i="1"/>
  <c r="F8040" i="1"/>
  <c r="F8041" i="1"/>
  <c r="F8042" i="1"/>
  <c r="F8043" i="1"/>
  <c r="F8044" i="1"/>
  <c r="F8045" i="1"/>
  <c r="F8046" i="1"/>
  <c r="F8047" i="1"/>
  <c r="F8048" i="1"/>
  <c r="F8049" i="1"/>
  <c r="F8050" i="1"/>
  <c r="F8051" i="1"/>
  <c r="F8052" i="1"/>
  <c r="F8053" i="1"/>
  <c r="F8054" i="1"/>
  <c r="F8055" i="1"/>
  <c r="F8056" i="1"/>
  <c r="F8057" i="1"/>
  <c r="F8058" i="1"/>
  <c r="F8059" i="1"/>
  <c r="F8060" i="1"/>
  <c r="F8061" i="1"/>
  <c r="F8062" i="1"/>
  <c r="F8063" i="1"/>
  <c r="F8064" i="1"/>
  <c r="F8065" i="1"/>
  <c r="F8066" i="1"/>
  <c r="F8067" i="1"/>
  <c r="F8068" i="1"/>
  <c r="F8069" i="1"/>
  <c r="F8070" i="1"/>
  <c r="F8071" i="1"/>
  <c r="F8072" i="1"/>
  <c r="F8073" i="1"/>
  <c r="F8074" i="1"/>
  <c r="F8075" i="1"/>
  <c r="F8076" i="1"/>
  <c r="F8077" i="1"/>
  <c r="F8078" i="1"/>
  <c r="F8079" i="1"/>
  <c r="F8080" i="1"/>
  <c r="F8081" i="1"/>
  <c r="F8082" i="1"/>
  <c r="F8083" i="1"/>
  <c r="F8084" i="1"/>
  <c r="F8085" i="1"/>
  <c r="F8086" i="1"/>
  <c r="F8087" i="1"/>
  <c r="F8088" i="1"/>
  <c r="F8089" i="1"/>
  <c r="F8090" i="1"/>
  <c r="F8091" i="1"/>
  <c r="F8092" i="1"/>
  <c r="F8093" i="1"/>
  <c r="F8094" i="1"/>
  <c r="F8095" i="1"/>
  <c r="F8096" i="1"/>
  <c r="F8097" i="1"/>
  <c r="F8098" i="1"/>
  <c r="F8099" i="1"/>
  <c r="F8100" i="1"/>
  <c r="F8101" i="1"/>
  <c r="F8102" i="1"/>
  <c r="F8103" i="1"/>
  <c r="F8104" i="1"/>
  <c r="F8105" i="1"/>
  <c r="F8106" i="1"/>
  <c r="F8107" i="1"/>
  <c r="F8108" i="1"/>
  <c r="F8109" i="1"/>
  <c r="F8110" i="1"/>
  <c r="F8111" i="1"/>
  <c r="F8112" i="1"/>
  <c r="F8113" i="1"/>
  <c r="F8114" i="1"/>
  <c r="F8115" i="1"/>
  <c r="F8116" i="1"/>
  <c r="F8117" i="1"/>
  <c r="F8118" i="1"/>
  <c r="F8119" i="1"/>
  <c r="F8120" i="1"/>
  <c r="F8121" i="1"/>
  <c r="F8122" i="1"/>
  <c r="F8123" i="1"/>
  <c r="F8124" i="1"/>
  <c r="F8125" i="1"/>
  <c r="F8126" i="1"/>
  <c r="F8127" i="1"/>
  <c r="F8128" i="1"/>
  <c r="F8129" i="1"/>
  <c r="F8130" i="1"/>
  <c r="F8131" i="1"/>
  <c r="F8132" i="1"/>
  <c r="F8133" i="1"/>
  <c r="F8134" i="1"/>
  <c r="F8135" i="1"/>
  <c r="F8136" i="1"/>
  <c r="F8137" i="1"/>
  <c r="F8138" i="1"/>
  <c r="F8139" i="1"/>
  <c r="F8140" i="1"/>
  <c r="F8141" i="1"/>
  <c r="F8142" i="1"/>
  <c r="F8143" i="1"/>
  <c r="F8144" i="1"/>
  <c r="F8145" i="1"/>
  <c r="F8146" i="1"/>
  <c r="F8147" i="1"/>
  <c r="F8148" i="1"/>
  <c r="F8149" i="1"/>
  <c r="F8150" i="1"/>
  <c r="F8151" i="1"/>
  <c r="F8152" i="1"/>
  <c r="F8153" i="1"/>
  <c r="F8154" i="1"/>
  <c r="F8155" i="1"/>
  <c r="F8156" i="1"/>
  <c r="F8157" i="1"/>
  <c r="F8158" i="1"/>
  <c r="F8159" i="1"/>
  <c r="F8160" i="1"/>
  <c r="F8161" i="1"/>
  <c r="F8162" i="1"/>
  <c r="F8163" i="1"/>
  <c r="F8164" i="1"/>
  <c r="F8165" i="1"/>
  <c r="F8166" i="1"/>
  <c r="F8167" i="1"/>
  <c r="F8168" i="1"/>
  <c r="F8169" i="1"/>
  <c r="F8170" i="1"/>
  <c r="F8171" i="1"/>
  <c r="F8172" i="1"/>
  <c r="F8173" i="1"/>
  <c r="F8174" i="1"/>
  <c r="F8175" i="1"/>
  <c r="F8176" i="1"/>
  <c r="F8177" i="1"/>
  <c r="F8178" i="1"/>
  <c r="F8179" i="1"/>
  <c r="F8180" i="1"/>
  <c r="F8181" i="1"/>
  <c r="F8182" i="1"/>
  <c r="F8183" i="1"/>
  <c r="F8184" i="1"/>
  <c r="F8185" i="1"/>
  <c r="F8186" i="1"/>
  <c r="F8187" i="1"/>
  <c r="F8188" i="1"/>
  <c r="F8189" i="1"/>
  <c r="F8190" i="1"/>
  <c r="F8191" i="1"/>
  <c r="F8192" i="1"/>
  <c r="F8193" i="1"/>
  <c r="F8194" i="1"/>
  <c r="F8195" i="1"/>
  <c r="F8196" i="1"/>
  <c r="F8197" i="1"/>
  <c r="F8198" i="1"/>
  <c r="F8199" i="1"/>
  <c r="F8200" i="1"/>
  <c r="F8201" i="1"/>
  <c r="F8202" i="1"/>
  <c r="F8203" i="1"/>
  <c r="F8204" i="1"/>
  <c r="F8205" i="1"/>
  <c r="F8206" i="1"/>
  <c r="F8207" i="1"/>
  <c r="F8208" i="1"/>
  <c r="F8209" i="1"/>
  <c r="F8210" i="1"/>
  <c r="F8211" i="1"/>
  <c r="F8212" i="1"/>
  <c r="F8213" i="1"/>
  <c r="F8214" i="1"/>
  <c r="F8215" i="1"/>
  <c r="F8216" i="1"/>
  <c r="F8217" i="1"/>
  <c r="F8218" i="1"/>
  <c r="F8219" i="1"/>
  <c r="F8220" i="1"/>
  <c r="F8221" i="1"/>
  <c r="F8222" i="1"/>
  <c r="F8223" i="1"/>
  <c r="F8224" i="1"/>
  <c r="F8225" i="1"/>
  <c r="F8226" i="1"/>
  <c r="F8227" i="1"/>
  <c r="F8228" i="1"/>
  <c r="F8229" i="1"/>
  <c r="F8230" i="1"/>
  <c r="F8231" i="1"/>
  <c r="F8232" i="1"/>
  <c r="F8233" i="1"/>
  <c r="F8234" i="1"/>
  <c r="F8235" i="1"/>
  <c r="F8236" i="1"/>
  <c r="F8237" i="1"/>
  <c r="F8238" i="1"/>
  <c r="F8239" i="1"/>
  <c r="F8240" i="1"/>
  <c r="F8241" i="1"/>
  <c r="F8242" i="1"/>
  <c r="F8243" i="1"/>
  <c r="F8244" i="1"/>
  <c r="F8245" i="1"/>
  <c r="F8246" i="1"/>
  <c r="F8247" i="1"/>
  <c r="F8248" i="1"/>
  <c r="F8249" i="1"/>
  <c r="F8250" i="1"/>
  <c r="F8251" i="1"/>
  <c r="F8252" i="1"/>
  <c r="F8253" i="1"/>
  <c r="F8254" i="1"/>
  <c r="F8255" i="1"/>
  <c r="F8256" i="1"/>
  <c r="F8257" i="1"/>
  <c r="F8258" i="1"/>
  <c r="F8259" i="1"/>
  <c r="F8260" i="1"/>
  <c r="F8261" i="1"/>
  <c r="F8262" i="1"/>
  <c r="F8263" i="1"/>
  <c r="F8264" i="1"/>
  <c r="F8265" i="1"/>
  <c r="F8266" i="1"/>
  <c r="F8267" i="1"/>
  <c r="F8268" i="1"/>
  <c r="F8269" i="1"/>
  <c r="F8270" i="1"/>
  <c r="F8271" i="1"/>
  <c r="F8272" i="1"/>
  <c r="F8273" i="1"/>
  <c r="F8274" i="1"/>
  <c r="F8275" i="1"/>
  <c r="F8276" i="1"/>
  <c r="F8277" i="1"/>
  <c r="F8278" i="1"/>
  <c r="F8279" i="1"/>
  <c r="F8280" i="1"/>
  <c r="F8281" i="1"/>
  <c r="F8282" i="1"/>
  <c r="F8283" i="1"/>
  <c r="F8284" i="1"/>
  <c r="F8285" i="1"/>
  <c r="F8286" i="1"/>
  <c r="F8287" i="1"/>
  <c r="F8288" i="1"/>
  <c r="F8289" i="1"/>
  <c r="F8290" i="1"/>
  <c r="F8291" i="1"/>
  <c r="F8292" i="1"/>
  <c r="F8293" i="1"/>
  <c r="F8294" i="1"/>
  <c r="F8295" i="1"/>
  <c r="F8296" i="1"/>
  <c r="F8297" i="1"/>
  <c r="F8298" i="1"/>
  <c r="F8299" i="1"/>
  <c r="F8300" i="1"/>
  <c r="F8301" i="1"/>
  <c r="F8302" i="1"/>
  <c r="F8303" i="1"/>
  <c r="F8304" i="1"/>
  <c r="F8305" i="1"/>
  <c r="F8306" i="1"/>
  <c r="F8307" i="1"/>
  <c r="F8308" i="1"/>
  <c r="F8309" i="1"/>
  <c r="F8310" i="1"/>
  <c r="F8311" i="1"/>
  <c r="F8312" i="1"/>
  <c r="F8313" i="1"/>
  <c r="F8314" i="1"/>
  <c r="F8315" i="1"/>
  <c r="F8316" i="1"/>
  <c r="F8317" i="1"/>
  <c r="F8318" i="1"/>
  <c r="F8319" i="1"/>
  <c r="F8320" i="1"/>
  <c r="F8321" i="1"/>
  <c r="F8322" i="1"/>
  <c r="F8323" i="1"/>
  <c r="F8324" i="1"/>
  <c r="F8325" i="1"/>
  <c r="F8326" i="1"/>
  <c r="F8327" i="1"/>
  <c r="F8328" i="1"/>
  <c r="F8329" i="1"/>
  <c r="F8330" i="1"/>
  <c r="F8331" i="1"/>
  <c r="F8332" i="1"/>
  <c r="F8333" i="1"/>
  <c r="F8334" i="1"/>
  <c r="F8335" i="1"/>
  <c r="F8336" i="1"/>
  <c r="F8337" i="1"/>
  <c r="F8338" i="1"/>
  <c r="F8339" i="1"/>
  <c r="F8340" i="1"/>
  <c r="F8341" i="1"/>
  <c r="F8342" i="1"/>
  <c r="F8343" i="1"/>
  <c r="F8344" i="1"/>
  <c r="F8345" i="1"/>
  <c r="F8346" i="1"/>
  <c r="F8347" i="1"/>
  <c r="F8348" i="1"/>
  <c r="F8349" i="1"/>
  <c r="F8350" i="1"/>
  <c r="F8351" i="1"/>
  <c r="F8352" i="1"/>
  <c r="F8353" i="1"/>
  <c r="F8354" i="1"/>
  <c r="F8355" i="1"/>
  <c r="F8356" i="1"/>
  <c r="F8357" i="1"/>
  <c r="F8358" i="1"/>
  <c r="F8359" i="1"/>
  <c r="F8360" i="1"/>
  <c r="F8361" i="1"/>
  <c r="F8362" i="1"/>
  <c r="F8363" i="1"/>
  <c r="F8364" i="1"/>
  <c r="F8365" i="1"/>
  <c r="F8366" i="1"/>
  <c r="F8367" i="1"/>
  <c r="F8368" i="1"/>
  <c r="F8369" i="1"/>
  <c r="F8370" i="1"/>
  <c r="F8371" i="1"/>
  <c r="F8372" i="1"/>
  <c r="F8373" i="1"/>
  <c r="F8374" i="1"/>
  <c r="F8375" i="1"/>
  <c r="F8376" i="1"/>
  <c r="F8377" i="1"/>
  <c r="F8378" i="1"/>
  <c r="F8379" i="1"/>
  <c r="F8380" i="1"/>
  <c r="F8381" i="1"/>
  <c r="F8382" i="1"/>
  <c r="F8383" i="1"/>
  <c r="F8384" i="1"/>
  <c r="F8385" i="1"/>
  <c r="F8386" i="1"/>
  <c r="F8387" i="1"/>
  <c r="F8388" i="1"/>
  <c r="F8389" i="1"/>
  <c r="F8390" i="1"/>
  <c r="F8391" i="1"/>
  <c r="F8392" i="1"/>
  <c r="F8393" i="1"/>
  <c r="F8394" i="1"/>
  <c r="F8395" i="1"/>
  <c r="F8396" i="1"/>
  <c r="F8397" i="1"/>
  <c r="F8398" i="1"/>
  <c r="F8399" i="1"/>
  <c r="F8400" i="1"/>
  <c r="F8401" i="1"/>
  <c r="F8402" i="1"/>
  <c r="F8403" i="1"/>
  <c r="F8404" i="1"/>
  <c r="F8405" i="1"/>
  <c r="F8406" i="1"/>
  <c r="F8407" i="1"/>
  <c r="F8408" i="1"/>
  <c r="F8409" i="1"/>
  <c r="F8410" i="1"/>
  <c r="F8411" i="1"/>
  <c r="F8412" i="1"/>
  <c r="F8413" i="1"/>
  <c r="F8414" i="1"/>
  <c r="F8415" i="1"/>
  <c r="F8416" i="1"/>
  <c r="F8417" i="1"/>
  <c r="F8418" i="1"/>
  <c r="F8419" i="1"/>
  <c r="F8420" i="1"/>
  <c r="F8421" i="1"/>
  <c r="F8422" i="1"/>
  <c r="F8423" i="1"/>
  <c r="F8424" i="1"/>
  <c r="F8425" i="1"/>
  <c r="F8426" i="1"/>
  <c r="F8427" i="1"/>
  <c r="F8428" i="1"/>
  <c r="F8429" i="1"/>
  <c r="F8430" i="1"/>
  <c r="F8431" i="1"/>
  <c r="F8432" i="1"/>
  <c r="F8433" i="1"/>
  <c r="F8434" i="1"/>
  <c r="F8435" i="1"/>
  <c r="F8436" i="1"/>
  <c r="F8437" i="1"/>
  <c r="F8438" i="1"/>
  <c r="F8439" i="1"/>
  <c r="F8440" i="1"/>
  <c r="F8441" i="1"/>
  <c r="F8442" i="1"/>
  <c r="F8443" i="1"/>
  <c r="F8444" i="1"/>
  <c r="F8445" i="1"/>
  <c r="F8446" i="1"/>
  <c r="F8447" i="1"/>
  <c r="F8448" i="1"/>
  <c r="F8449" i="1"/>
  <c r="F8450" i="1"/>
  <c r="F8451" i="1"/>
  <c r="F8452" i="1"/>
  <c r="F8453" i="1"/>
  <c r="F8454" i="1"/>
  <c r="F8455" i="1"/>
  <c r="F8456" i="1"/>
  <c r="F8457" i="1"/>
  <c r="F8458" i="1"/>
  <c r="F8459" i="1"/>
  <c r="F8460" i="1"/>
  <c r="F8461" i="1"/>
  <c r="F8462" i="1"/>
  <c r="F8463" i="1"/>
  <c r="F8464" i="1"/>
  <c r="F8465" i="1"/>
  <c r="F8466" i="1"/>
  <c r="F8467" i="1"/>
  <c r="F8468" i="1"/>
  <c r="F8469" i="1"/>
  <c r="F8470" i="1"/>
  <c r="F8471" i="1"/>
  <c r="F8472" i="1"/>
  <c r="F8473" i="1"/>
  <c r="F8474" i="1"/>
  <c r="F8475" i="1"/>
  <c r="F8476" i="1"/>
  <c r="F8477" i="1"/>
  <c r="F8478" i="1"/>
  <c r="F8479" i="1"/>
  <c r="F8480" i="1"/>
  <c r="F8481" i="1"/>
  <c r="F8482" i="1"/>
  <c r="F8483" i="1"/>
  <c r="F8484" i="1"/>
  <c r="F8485" i="1"/>
  <c r="F8486" i="1"/>
  <c r="F8487" i="1"/>
  <c r="F8488" i="1"/>
  <c r="F8489" i="1"/>
  <c r="F8490" i="1"/>
  <c r="F8491" i="1"/>
  <c r="F8492" i="1"/>
  <c r="F8493" i="1"/>
  <c r="F8494" i="1"/>
  <c r="F8495" i="1"/>
  <c r="F8496" i="1"/>
  <c r="F8497" i="1"/>
  <c r="F8498" i="1"/>
  <c r="F8499" i="1"/>
  <c r="F8500" i="1"/>
  <c r="F8501" i="1"/>
  <c r="F8502" i="1"/>
  <c r="F8503" i="1"/>
  <c r="F8504" i="1"/>
  <c r="F8505" i="1"/>
  <c r="F8506" i="1"/>
  <c r="F8507" i="1"/>
  <c r="F8508" i="1"/>
  <c r="F8509" i="1"/>
  <c r="F8510" i="1"/>
  <c r="F8511" i="1"/>
  <c r="F8512" i="1"/>
  <c r="F8513" i="1"/>
  <c r="F8514" i="1"/>
  <c r="F8515" i="1"/>
  <c r="F8516" i="1"/>
  <c r="F8517" i="1"/>
  <c r="F8518" i="1"/>
  <c r="F8519" i="1"/>
  <c r="F8520" i="1"/>
  <c r="F8521" i="1"/>
  <c r="F8522" i="1"/>
  <c r="F8523" i="1"/>
  <c r="F8524" i="1"/>
  <c r="F8525" i="1"/>
  <c r="F8526" i="1"/>
  <c r="F8527" i="1"/>
  <c r="F8528" i="1"/>
  <c r="F8529" i="1"/>
  <c r="F8530" i="1"/>
  <c r="F8531" i="1"/>
  <c r="F8532" i="1"/>
  <c r="F8533" i="1"/>
  <c r="F8534" i="1"/>
  <c r="F8535" i="1"/>
  <c r="F8536" i="1"/>
  <c r="F8537" i="1"/>
  <c r="F8538" i="1"/>
  <c r="F8539" i="1"/>
  <c r="F8540" i="1"/>
  <c r="F8541" i="1"/>
  <c r="F8542" i="1"/>
  <c r="F8543" i="1"/>
  <c r="F8544" i="1"/>
  <c r="F8545" i="1"/>
  <c r="F8546" i="1"/>
  <c r="F8547" i="1"/>
  <c r="F8548" i="1"/>
  <c r="F8549" i="1"/>
  <c r="F8550" i="1"/>
  <c r="F8551" i="1"/>
  <c r="F8552" i="1"/>
  <c r="F8553" i="1"/>
  <c r="F8554" i="1"/>
  <c r="F8555" i="1"/>
  <c r="F8556" i="1"/>
  <c r="F8557" i="1"/>
  <c r="F8558" i="1"/>
  <c r="F8559" i="1"/>
  <c r="F8560" i="1"/>
  <c r="F8561" i="1"/>
  <c r="F8562" i="1"/>
  <c r="F8563" i="1"/>
  <c r="F8564" i="1"/>
  <c r="F8565" i="1"/>
  <c r="F8566" i="1"/>
  <c r="F8567" i="1"/>
  <c r="F8568" i="1"/>
  <c r="F8569" i="1"/>
  <c r="F8570" i="1"/>
  <c r="F8571" i="1"/>
  <c r="F8572" i="1"/>
  <c r="F8573" i="1"/>
  <c r="F8574" i="1"/>
  <c r="F8575" i="1"/>
  <c r="F8576" i="1"/>
  <c r="F8577" i="1"/>
  <c r="F8578" i="1"/>
  <c r="F8579" i="1"/>
  <c r="F8580" i="1"/>
  <c r="F8581" i="1"/>
  <c r="F8582" i="1"/>
  <c r="F8583" i="1"/>
  <c r="F8584" i="1"/>
  <c r="F8585" i="1"/>
  <c r="F8586" i="1"/>
  <c r="F8587" i="1"/>
  <c r="F8588" i="1"/>
  <c r="F8589" i="1"/>
  <c r="F8590" i="1"/>
  <c r="F8591" i="1"/>
  <c r="F8592" i="1"/>
  <c r="F8593" i="1"/>
  <c r="F8594" i="1"/>
  <c r="F8595" i="1"/>
  <c r="F8596" i="1"/>
  <c r="F8597" i="1"/>
  <c r="F8598" i="1"/>
  <c r="F8599" i="1"/>
  <c r="F8600" i="1"/>
  <c r="F8601" i="1"/>
  <c r="F8602" i="1"/>
  <c r="F8603" i="1"/>
  <c r="F8604" i="1"/>
  <c r="F8605" i="1"/>
  <c r="F8606" i="1"/>
  <c r="F8607" i="1"/>
  <c r="F8608" i="1"/>
  <c r="F8609" i="1"/>
  <c r="F8610" i="1"/>
  <c r="F8611" i="1"/>
  <c r="F8612" i="1"/>
  <c r="F8613" i="1"/>
  <c r="F8614" i="1"/>
  <c r="F8615" i="1"/>
  <c r="F8616" i="1"/>
  <c r="F8617" i="1"/>
  <c r="F8618" i="1"/>
  <c r="F8619" i="1"/>
  <c r="F8620" i="1"/>
  <c r="F8621" i="1"/>
  <c r="F8622" i="1"/>
  <c r="F8623" i="1"/>
  <c r="F8624" i="1"/>
  <c r="F8625" i="1"/>
  <c r="F8626" i="1"/>
  <c r="F8627" i="1"/>
  <c r="F8628" i="1"/>
  <c r="F8629" i="1"/>
  <c r="F8630" i="1"/>
  <c r="F8631" i="1"/>
  <c r="F8632" i="1"/>
  <c r="F8633" i="1"/>
  <c r="F8634" i="1"/>
  <c r="F8635" i="1"/>
  <c r="F8636" i="1"/>
  <c r="F8637" i="1"/>
  <c r="F8638" i="1"/>
  <c r="F8639" i="1"/>
  <c r="F8640" i="1"/>
  <c r="F8641" i="1"/>
  <c r="F8642" i="1"/>
  <c r="F8643" i="1"/>
  <c r="F8644" i="1"/>
  <c r="F8645" i="1"/>
  <c r="F8646" i="1"/>
  <c r="F8647" i="1"/>
  <c r="F8648" i="1"/>
  <c r="F8649" i="1"/>
  <c r="F8650" i="1"/>
  <c r="F8651" i="1"/>
  <c r="F8652" i="1"/>
  <c r="F8653" i="1"/>
  <c r="F8654" i="1"/>
  <c r="F8655" i="1"/>
  <c r="F8656" i="1"/>
  <c r="F8657" i="1"/>
  <c r="F8658" i="1"/>
  <c r="F8659" i="1"/>
  <c r="F8660" i="1"/>
  <c r="F8661" i="1"/>
  <c r="F8662" i="1"/>
  <c r="F8663" i="1"/>
  <c r="F8664" i="1"/>
  <c r="F8665" i="1"/>
  <c r="F8666" i="1"/>
  <c r="F8667" i="1"/>
  <c r="F8668" i="1"/>
  <c r="F8669" i="1"/>
  <c r="F8670" i="1"/>
  <c r="F8671" i="1"/>
  <c r="F8672" i="1"/>
  <c r="F8673" i="1"/>
  <c r="F8674" i="1"/>
  <c r="F8675" i="1"/>
  <c r="F8676" i="1"/>
  <c r="F8677" i="1"/>
  <c r="F8678" i="1"/>
  <c r="F8679" i="1"/>
  <c r="F8680" i="1"/>
  <c r="F8681" i="1"/>
  <c r="F8682" i="1"/>
  <c r="F8683" i="1"/>
  <c r="F8684" i="1"/>
  <c r="F8685" i="1"/>
  <c r="F8686" i="1"/>
  <c r="F8687" i="1"/>
  <c r="F8688" i="1"/>
  <c r="F8689" i="1"/>
  <c r="F8690" i="1"/>
  <c r="F8691" i="1"/>
  <c r="F8692" i="1"/>
  <c r="F8693" i="1"/>
  <c r="F8694" i="1"/>
  <c r="F8695" i="1"/>
  <c r="F8696" i="1"/>
  <c r="F8697" i="1"/>
  <c r="F8698" i="1"/>
  <c r="F8699" i="1"/>
  <c r="F8700" i="1"/>
  <c r="F8701" i="1"/>
  <c r="F8702" i="1"/>
  <c r="F8703" i="1"/>
  <c r="F8704" i="1"/>
  <c r="F8705" i="1"/>
  <c r="F8706" i="1"/>
  <c r="F8707" i="1"/>
  <c r="F8708" i="1"/>
  <c r="F8709" i="1"/>
  <c r="F8710" i="1"/>
  <c r="F8711" i="1"/>
  <c r="F8712" i="1"/>
  <c r="F8713" i="1"/>
  <c r="F8714" i="1"/>
  <c r="F8715" i="1"/>
  <c r="F8716" i="1"/>
  <c r="F8717" i="1"/>
  <c r="F8718" i="1"/>
  <c r="F8719" i="1"/>
  <c r="F8720" i="1"/>
  <c r="F8721" i="1"/>
  <c r="F8722" i="1"/>
  <c r="F8723" i="1"/>
  <c r="F8724" i="1"/>
  <c r="F8725" i="1"/>
  <c r="F8726" i="1"/>
  <c r="F8727" i="1"/>
  <c r="F8728" i="1"/>
  <c r="F8729" i="1"/>
  <c r="F8730" i="1"/>
  <c r="F8731" i="1"/>
  <c r="F8732" i="1"/>
  <c r="F8733" i="1"/>
  <c r="F8734" i="1"/>
  <c r="F8735" i="1"/>
  <c r="F8736" i="1"/>
  <c r="F8737" i="1"/>
  <c r="F8738" i="1"/>
  <c r="F8739" i="1"/>
  <c r="F8740" i="1"/>
  <c r="F8741" i="1"/>
  <c r="F8742" i="1"/>
  <c r="F8743" i="1"/>
  <c r="F8744" i="1"/>
  <c r="F8745" i="1"/>
  <c r="F8746" i="1"/>
  <c r="F8747" i="1"/>
  <c r="F8748" i="1"/>
  <c r="F8749" i="1"/>
  <c r="F8750" i="1"/>
  <c r="F8751" i="1"/>
  <c r="F8752" i="1"/>
  <c r="F8753" i="1"/>
  <c r="F8754" i="1"/>
  <c r="F8755" i="1"/>
  <c r="F8756" i="1"/>
  <c r="F8757" i="1"/>
  <c r="F8758" i="1"/>
  <c r="F8759" i="1"/>
  <c r="F8760" i="1"/>
  <c r="F8761" i="1"/>
  <c r="F8762" i="1"/>
  <c r="F8763" i="1"/>
  <c r="F8764" i="1"/>
  <c r="F8765" i="1"/>
  <c r="F8766" i="1"/>
  <c r="F8767" i="1"/>
  <c r="F8768" i="1"/>
  <c r="F8769" i="1"/>
  <c r="F8770" i="1"/>
  <c r="F8771" i="1"/>
  <c r="F8772" i="1"/>
  <c r="F8773" i="1"/>
  <c r="F8774" i="1"/>
  <c r="F8775" i="1"/>
  <c r="F8776" i="1"/>
  <c r="F8777" i="1"/>
  <c r="F8778" i="1"/>
  <c r="F8779" i="1"/>
  <c r="F8780" i="1"/>
  <c r="F8781" i="1"/>
  <c r="F8782" i="1"/>
  <c r="F8783" i="1"/>
  <c r="F8784" i="1"/>
  <c r="F8785" i="1"/>
  <c r="F8786" i="1"/>
  <c r="F8787" i="1"/>
  <c r="F8788" i="1"/>
  <c r="F8789" i="1"/>
  <c r="F8790" i="1"/>
  <c r="F8791" i="1"/>
  <c r="F8792" i="1"/>
  <c r="F8793" i="1"/>
  <c r="F8794" i="1"/>
  <c r="F8795" i="1"/>
  <c r="F8796" i="1"/>
  <c r="F8797" i="1"/>
  <c r="F8798" i="1"/>
  <c r="F8799" i="1"/>
  <c r="F8800" i="1"/>
  <c r="F8801" i="1"/>
  <c r="F8802" i="1"/>
  <c r="F8803" i="1"/>
  <c r="F8804" i="1"/>
  <c r="F8805" i="1"/>
  <c r="F8806" i="1"/>
  <c r="F8807" i="1"/>
  <c r="F8808" i="1"/>
  <c r="F8809" i="1"/>
  <c r="F8810" i="1"/>
  <c r="F8811" i="1"/>
  <c r="F8812" i="1"/>
  <c r="F8813" i="1"/>
  <c r="F8814" i="1"/>
  <c r="F8815" i="1"/>
  <c r="F8816" i="1"/>
  <c r="F8817" i="1"/>
  <c r="F8818" i="1"/>
  <c r="F8819" i="1"/>
  <c r="F8820" i="1"/>
  <c r="F8821" i="1"/>
  <c r="F8822" i="1"/>
  <c r="F8823" i="1"/>
  <c r="F8824" i="1"/>
  <c r="F8825" i="1"/>
  <c r="F8826" i="1"/>
  <c r="F8827" i="1"/>
  <c r="F8828" i="1"/>
  <c r="F8829" i="1"/>
  <c r="F8830" i="1"/>
  <c r="F8831" i="1"/>
  <c r="F8832" i="1"/>
  <c r="F8833" i="1"/>
  <c r="F8834" i="1"/>
  <c r="F8835" i="1"/>
  <c r="F8836" i="1"/>
  <c r="F8837" i="1"/>
  <c r="F8838" i="1"/>
  <c r="F8839" i="1"/>
  <c r="F8840" i="1"/>
  <c r="F8841" i="1"/>
  <c r="F8842" i="1"/>
  <c r="F8843" i="1"/>
  <c r="F8844" i="1"/>
  <c r="F8845" i="1"/>
  <c r="F8846" i="1"/>
  <c r="F8847" i="1"/>
  <c r="F8848" i="1"/>
  <c r="F8849" i="1"/>
  <c r="F8850" i="1"/>
  <c r="F8851" i="1"/>
  <c r="F8852" i="1"/>
  <c r="F8853" i="1"/>
  <c r="F8854" i="1"/>
  <c r="F8855" i="1"/>
  <c r="F8856" i="1"/>
  <c r="F8857" i="1"/>
  <c r="F8858" i="1"/>
  <c r="F8859" i="1"/>
  <c r="F8860" i="1"/>
  <c r="F8861" i="1"/>
  <c r="F8862" i="1"/>
  <c r="F8863" i="1"/>
  <c r="F8864" i="1"/>
  <c r="F8865" i="1"/>
  <c r="F8866" i="1"/>
  <c r="F8867" i="1"/>
  <c r="F8868" i="1"/>
  <c r="F8869" i="1"/>
  <c r="F8870" i="1"/>
  <c r="F8871" i="1"/>
  <c r="F8872" i="1"/>
  <c r="F8873" i="1"/>
  <c r="F8874" i="1"/>
  <c r="F8875" i="1"/>
  <c r="F8876" i="1"/>
  <c r="F8877" i="1"/>
  <c r="F8878" i="1"/>
  <c r="F8879" i="1"/>
  <c r="F8880" i="1"/>
  <c r="F8881" i="1"/>
  <c r="F8882" i="1"/>
  <c r="F8883" i="1"/>
  <c r="F8884" i="1"/>
  <c r="F8885" i="1"/>
  <c r="F8886" i="1"/>
  <c r="F8887" i="1"/>
  <c r="F8888" i="1"/>
  <c r="F8889" i="1"/>
  <c r="F8890" i="1"/>
  <c r="F8891" i="1"/>
  <c r="F8892" i="1"/>
  <c r="F8893" i="1"/>
  <c r="F8894" i="1"/>
  <c r="F8895" i="1"/>
  <c r="F8896" i="1"/>
  <c r="F8897" i="1"/>
  <c r="F8898" i="1"/>
  <c r="F8899" i="1"/>
  <c r="F8900" i="1"/>
  <c r="F8901" i="1"/>
  <c r="F8902" i="1"/>
  <c r="F8903" i="1"/>
  <c r="F8904" i="1"/>
  <c r="F8905" i="1"/>
  <c r="F8906" i="1"/>
  <c r="F8907" i="1"/>
  <c r="F8908" i="1"/>
  <c r="F8909" i="1"/>
  <c r="F8910" i="1"/>
  <c r="F8911" i="1"/>
  <c r="F8912" i="1"/>
  <c r="F8913" i="1"/>
  <c r="F8914" i="1"/>
  <c r="F8915" i="1"/>
  <c r="F8916" i="1"/>
  <c r="F8917" i="1"/>
  <c r="F8918" i="1"/>
  <c r="F8919" i="1"/>
  <c r="F8920" i="1"/>
  <c r="F8921" i="1"/>
  <c r="F8922" i="1"/>
  <c r="F8923" i="1"/>
  <c r="F8924" i="1"/>
  <c r="F8925" i="1"/>
  <c r="F8926" i="1"/>
  <c r="F8927" i="1"/>
  <c r="F8928" i="1"/>
  <c r="F8929" i="1"/>
  <c r="F8930" i="1"/>
  <c r="F8931" i="1"/>
  <c r="F8932" i="1"/>
  <c r="F8933" i="1"/>
  <c r="F8934" i="1"/>
  <c r="F8935" i="1"/>
  <c r="F8936" i="1"/>
  <c r="F8937" i="1"/>
  <c r="F8938" i="1"/>
  <c r="F8939" i="1"/>
  <c r="F8940" i="1"/>
  <c r="F8941" i="1"/>
  <c r="F8942" i="1"/>
  <c r="F8943" i="1"/>
  <c r="F8944" i="1"/>
  <c r="F8945" i="1"/>
  <c r="F8946" i="1"/>
  <c r="F8947" i="1"/>
  <c r="F8948" i="1"/>
  <c r="F8949" i="1"/>
  <c r="F8950" i="1"/>
  <c r="F8951" i="1"/>
  <c r="F8952" i="1"/>
  <c r="F8953" i="1"/>
  <c r="F8954" i="1"/>
  <c r="F8955" i="1"/>
  <c r="F8956" i="1"/>
  <c r="F8957" i="1"/>
  <c r="F8958" i="1"/>
  <c r="F8959" i="1"/>
  <c r="F8960" i="1"/>
  <c r="F8961" i="1"/>
  <c r="F8962" i="1"/>
  <c r="F8963" i="1"/>
  <c r="F8964" i="1"/>
  <c r="F8965" i="1"/>
  <c r="F8966" i="1"/>
  <c r="F8967" i="1"/>
  <c r="F8968" i="1"/>
  <c r="F8969" i="1"/>
  <c r="F8970" i="1"/>
  <c r="F8971" i="1"/>
  <c r="F8972" i="1"/>
  <c r="F8973" i="1"/>
  <c r="F8974" i="1"/>
  <c r="F8975" i="1"/>
  <c r="F8976" i="1"/>
  <c r="F8977" i="1"/>
  <c r="F8978" i="1"/>
  <c r="F8979" i="1"/>
  <c r="F8980" i="1"/>
  <c r="F8981" i="1"/>
  <c r="F8982" i="1"/>
  <c r="F8983" i="1"/>
  <c r="F8984" i="1"/>
  <c r="F8985" i="1"/>
  <c r="F8986" i="1"/>
  <c r="F8987" i="1"/>
  <c r="F8988" i="1"/>
  <c r="F8989" i="1"/>
  <c r="F8990" i="1"/>
  <c r="F8991" i="1"/>
  <c r="F8992" i="1"/>
  <c r="F8993" i="1"/>
  <c r="F8994" i="1"/>
  <c r="F8995" i="1"/>
  <c r="F8996" i="1"/>
  <c r="F8997" i="1"/>
  <c r="F8998" i="1"/>
  <c r="F8999" i="1"/>
  <c r="F9000" i="1"/>
  <c r="F9001" i="1"/>
  <c r="F9002" i="1"/>
  <c r="F9003" i="1"/>
  <c r="F9004" i="1"/>
  <c r="F9005" i="1"/>
  <c r="F9006" i="1"/>
  <c r="F9007" i="1"/>
  <c r="F9008" i="1"/>
  <c r="F9009" i="1"/>
  <c r="F9010" i="1"/>
  <c r="F9011" i="1"/>
  <c r="F9012" i="1"/>
  <c r="F9013" i="1"/>
  <c r="F9014" i="1"/>
  <c r="F9015" i="1"/>
  <c r="F9016" i="1"/>
  <c r="F9017" i="1"/>
  <c r="F9018" i="1"/>
  <c r="F9019" i="1"/>
  <c r="F9020" i="1"/>
  <c r="F9021" i="1"/>
  <c r="F9022" i="1"/>
  <c r="F9023" i="1"/>
  <c r="F9024" i="1"/>
  <c r="F9025" i="1"/>
  <c r="F9026" i="1"/>
  <c r="F9027" i="1"/>
  <c r="F9028" i="1"/>
  <c r="F9029" i="1"/>
  <c r="F9030" i="1"/>
  <c r="F9031" i="1"/>
  <c r="F9032" i="1"/>
  <c r="F9033" i="1"/>
  <c r="F9034" i="1"/>
  <c r="F9035" i="1"/>
  <c r="F9036" i="1"/>
  <c r="F9037" i="1"/>
  <c r="F9038" i="1"/>
  <c r="F9039" i="1"/>
  <c r="F9040" i="1"/>
  <c r="F9041" i="1"/>
  <c r="F9042" i="1"/>
  <c r="F9043" i="1"/>
  <c r="F9044" i="1"/>
  <c r="F9045" i="1"/>
  <c r="F9046" i="1"/>
  <c r="F9047" i="1"/>
  <c r="F9048" i="1"/>
  <c r="F9049" i="1"/>
  <c r="F9050" i="1"/>
  <c r="F9051" i="1"/>
  <c r="F9052" i="1"/>
  <c r="F9053" i="1"/>
  <c r="F9054" i="1"/>
  <c r="F9055" i="1"/>
  <c r="F9056" i="1"/>
  <c r="F9057" i="1"/>
  <c r="F9058" i="1"/>
  <c r="F9059" i="1"/>
  <c r="F9060" i="1"/>
  <c r="F9061" i="1"/>
  <c r="F9062" i="1"/>
  <c r="F9063" i="1"/>
  <c r="F9064" i="1"/>
  <c r="F9065" i="1"/>
  <c r="F9066" i="1"/>
  <c r="F9067" i="1"/>
  <c r="F9068" i="1"/>
  <c r="F9069" i="1"/>
  <c r="F9070" i="1"/>
  <c r="F9071" i="1"/>
  <c r="F9072" i="1"/>
  <c r="F9073" i="1"/>
  <c r="F9074" i="1"/>
  <c r="F9075" i="1"/>
  <c r="F9076" i="1"/>
  <c r="F9077" i="1"/>
  <c r="F9078" i="1"/>
  <c r="F9079" i="1"/>
  <c r="F9080" i="1"/>
  <c r="F9081" i="1"/>
  <c r="F9082" i="1"/>
  <c r="F9083" i="1"/>
  <c r="F9084" i="1"/>
  <c r="F9085" i="1"/>
  <c r="F9086" i="1"/>
  <c r="F9087" i="1"/>
  <c r="F9088" i="1"/>
  <c r="F9089" i="1"/>
  <c r="F9090" i="1"/>
  <c r="F9091" i="1"/>
  <c r="F9092" i="1"/>
  <c r="F9093" i="1"/>
  <c r="F9094" i="1"/>
  <c r="F9095" i="1"/>
  <c r="F9096" i="1"/>
  <c r="F9097" i="1"/>
  <c r="F9098" i="1"/>
  <c r="F9099" i="1"/>
  <c r="F9100" i="1"/>
  <c r="F9101" i="1"/>
  <c r="F9102" i="1"/>
  <c r="F9103" i="1"/>
  <c r="F9104" i="1"/>
  <c r="F9105" i="1"/>
  <c r="F9106" i="1"/>
  <c r="F9107" i="1"/>
  <c r="F9108" i="1"/>
  <c r="F9109" i="1"/>
  <c r="F9110" i="1"/>
  <c r="F9111" i="1"/>
  <c r="F9112" i="1"/>
  <c r="F9113" i="1"/>
  <c r="F9114" i="1"/>
  <c r="F9115" i="1"/>
  <c r="F9116" i="1"/>
  <c r="F9117" i="1"/>
  <c r="F9118" i="1"/>
  <c r="F9119" i="1"/>
  <c r="F9120" i="1"/>
  <c r="F9121" i="1"/>
  <c r="F9122" i="1"/>
  <c r="F9123" i="1"/>
  <c r="F9124" i="1"/>
  <c r="F9125" i="1"/>
  <c r="F9126" i="1"/>
  <c r="F9127" i="1"/>
  <c r="F9128" i="1"/>
  <c r="F9129" i="1"/>
  <c r="F9130" i="1"/>
  <c r="F9131" i="1"/>
  <c r="F9132" i="1"/>
  <c r="F9133" i="1"/>
  <c r="F9134" i="1"/>
  <c r="F9135" i="1"/>
  <c r="F9136" i="1"/>
  <c r="F9137" i="1"/>
  <c r="F9138" i="1"/>
  <c r="F9139" i="1"/>
  <c r="F9140" i="1"/>
  <c r="F9141" i="1"/>
  <c r="F9142" i="1"/>
  <c r="F9143" i="1"/>
  <c r="F9144" i="1"/>
  <c r="F9145" i="1"/>
  <c r="F9146" i="1"/>
  <c r="F9147" i="1"/>
  <c r="F9148" i="1"/>
  <c r="F9149" i="1"/>
  <c r="F9150" i="1"/>
  <c r="F9151" i="1"/>
  <c r="F9152" i="1"/>
  <c r="F9153" i="1"/>
  <c r="F9154" i="1"/>
  <c r="F9155" i="1"/>
  <c r="F9156" i="1"/>
  <c r="F9157" i="1"/>
  <c r="F9158" i="1"/>
  <c r="F9159" i="1"/>
  <c r="F9160" i="1"/>
  <c r="F9161" i="1"/>
  <c r="F9162" i="1"/>
  <c r="F9163" i="1"/>
  <c r="F9164" i="1"/>
  <c r="F9165" i="1"/>
  <c r="F9166" i="1"/>
  <c r="F9167" i="1"/>
  <c r="F9168" i="1"/>
  <c r="F9169" i="1"/>
  <c r="F9170" i="1"/>
  <c r="F9171" i="1"/>
  <c r="F9172" i="1"/>
  <c r="F9173" i="1"/>
  <c r="F9174" i="1"/>
  <c r="F9175" i="1"/>
  <c r="F9176" i="1"/>
  <c r="F9177" i="1"/>
  <c r="F9178" i="1"/>
  <c r="F9179" i="1"/>
  <c r="F9180" i="1"/>
  <c r="F9181" i="1"/>
  <c r="F9182" i="1"/>
  <c r="F9183" i="1"/>
  <c r="F9184" i="1"/>
  <c r="F9185" i="1"/>
  <c r="F9186" i="1"/>
  <c r="F9187" i="1"/>
  <c r="F9188" i="1"/>
  <c r="F9189" i="1"/>
  <c r="F9190" i="1"/>
  <c r="F9191" i="1"/>
  <c r="F9192" i="1"/>
  <c r="F9193" i="1"/>
  <c r="F9194" i="1"/>
  <c r="F9195" i="1"/>
  <c r="F9196" i="1"/>
  <c r="F9197" i="1"/>
  <c r="F9198" i="1"/>
  <c r="F9199" i="1"/>
  <c r="F9200" i="1"/>
  <c r="F9201" i="1"/>
  <c r="F9202" i="1"/>
  <c r="F9203" i="1"/>
  <c r="F9204" i="1"/>
  <c r="F9205" i="1"/>
  <c r="F9206" i="1"/>
  <c r="F9207" i="1"/>
  <c r="F9208" i="1"/>
  <c r="F9209" i="1"/>
  <c r="F9210" i="1"/>
  <c r="F9211" i="1"/>
  <c r="F9212" i="1"/>
  <c r="F9213" i="1"/>
  <c r="F9214" i="1"/>
  <c r="F9215" i="1"/>
  <c r="F9216" i="1"/>
  <c r="F9217" i="1"/>
  <c r="F9218" i="1"/>
  <c r="F9219" i="1"/>
  <c r="F9220" i="1"/>
  <c r="F9221" i="1"/>
  <c r="F9222" i="1"/>
  <c r="F9223" i="1"/>
  <c r="F9224" i="1"/>
  <c r="F9225" i="1"/>
  <c r="F9226" i="1"/>
  <c r="F9227" i="1"/>
  <c r="F9228" i="1"/>
  <c r="F9229" i="1"/>
  <c r="F9230" i="1"/>
  <c r="F9231" i="1"/>
  <c r="F9232" i="1"/>
  <c r="F9233" i="1"/>
  <c r="F9234" i="1"/>
  <c r="F9235" i="1"/>
  <c r="F9236" i="1"/>
  <c r="F9237" i="1"/>
  <c r="F9238" i="1"/>
  <c r="F9239" i="1"/>
  <c r="F9240" i="1"/>
  <c r="F9241" i="1"/>
  <c r="F9242" i="1"/>
  <c r="F9243" i="1"/>
  <c r="F9244" i="1"/>
  <c r="F9245" i="1"/>
  <c r="F9246" i="1"/>
  <c r="F9247" i="1"/>
  <c r="F9248" i="1"/>
  <c r="F9249" i="1"/>
  <c r="F9250" i="1"/>
  <c r="F9251" i="1"/>
  <c r="F9252" i="1"/>
  <c r="F9253" i="1"/>
  <c r="F9254" i="1"/>
  <c r="F9255" i="1"/>
  <c r="F9256" i="1"/>
  <c r="F9257" i="1"/>
  <c r="F9258" i="1"/>
  <c r="F9259" i="1"/>
  <c r="F9260" i="1"/>
  <c r="F9261" i="1"/>
  <c r="F9262" i="1"/>
  <c r="F9263" i="1"/>
  <c r="F9264" i="1"/>
  <c r="F9265" i="1"/>
  <c r="F9266" i="1"/>
  <c r="F9267" i="1"/>
  <c r="F9268" i="1"/>
  <c r="F9269" i="1"/>
  <c r="F9270" i="1"/>
  <c r="F9271" i="1"/>
  <c r="F9272" i="1"/>
  <c r="F9273" i="1"/>
  <c r="F9274" i="1"/>
  <c r="F9275" i="1"/>
  <c r="F9276" i="1"/>
  <c r="F9277" i="1"/>
  <c r="F9278" i="1"/>
  <c r="F9279" i="1"/>
  <c r="F9280" i="1"/>
  <c r="F9281" i="1"/>
  <c r="F9282" i="1"/>
  <c r="F9283" i="1"/>
  <c r="F9284" i="1"/>
  <c r="F9285" i="1"/>
  <c r="F9286" i="1"/>
  <c r="F9287" i="1"/>
  <c r="F9288" i="1"/>
  <c r="F9289" i="1"/>
  <c r="F9290" i="1"/>
  <c r="F9291" i="1"/>
  <c r="F9292" i="1"/>
  <c r="F9293" i="1"/>
  <c r="F9294" i="1"/>
  <c r="F9295" i="1"/>
  <c r="F9296" i="1"/>
  <c r="F9297" i="1"/>
  <c r="F9298" i="1"/>
  <c r="F9299" i="1"/>
  <c r="F9300" i="1"/>
  <c r="F9301" i="1"/>
  <c r="F9302" i="1"/>
  <c r="F9303" i="1"/>
  <c r="F9304" i="1"/>
  <c r="F9305" i="1"/>
  <c r="F9306" i="1"/>
  <c r="F9307" i="1"/>
  <c r="F9308" i="1"/>
  <c r="F9309" i="1"/>
  <c r="F9310" i="1"/>
  <c r="F9311" i="1"/>
  <c r="F9312" i="1"/>
  <c r="F9313" i="1"/>
  <c r="F9314" i="1"/>
  <c r="F9315" i="1"/>
  <c r="F9316" i="1"/>
  <c r="F9317" i="1"/>
  <c r="F9318" i="1"/>
  <c r="F9319" i="1"/>
  <c r="F9320" i="1"/>
  <c r="F9321" i="1"/>
  <c r="F9322" i="1"/>
  <c r="F9323" i="1"/>
  <c r="F9324" i="1"/>
  <c r="F9325" i="1"/>
  <c r="F9326" i="1"/>
  <c r="F9327" i="1"/>
  <c r="F9328" i="1"/>
  <c r="F9329" i="1"/>
  <c r="F9330" i="1"/>
  <c r="F9331" i="1"/>
  <c r="F9332" i="1"/>
  <c r="F9333" i="1"/>
  <c r="F9334" i="1"/>
  <c r="F9335" i="1"/>
  <c r="F9336" i="1"/>
  <c r="F9337" i="1"/>
  <c r="F9338" i="1"/>
  <c r="F9339" i="1"/>
  <c r="F9340" i="1"/>
  <c r="F9341" i="1"/>
  <c r="F9342" i="1"/>
  <c r="F9343" i="1"/>
  <c r="F9344" i="1"/>
  <c r="F9345" i="1"/>
  <c r="F9346" i="1"/>
  <c r="F9347" i="1"/>
  <c r="F9348" i="1"/>
  <c r="F9349" i="1"/>
  <c r="F9350" i="1"/>
  <c r="F9351" i="1"/>
  <c r="F9352" i="1"/>
  <c r="F9353" i="1"/>
  <c r="F9354" i="1"/>
  <c r="F9355" i="1"/>
  <c r="F9356" i="1"/>
  <c r="F9357" i="1"/>
  <c r="F9358" i="1"/>
  <c r="F9359" i="1"/>
  <c r="F9360" i="1"/>
  <c r="F9361" i="1"/>
  <c r="F9362" i="1"/>
  <c r="F9363" i="1"/>
  <c r="F9364" i="1"/>
  <c r="F9365" i="1"/>
  <c r="F9366" i="1"/>
  <c r="F9367" i="1"/>
  <c r="F9368" i="1"/>
  <c r="F9369" i="1"/>
  <c r="F9370" i="1"/>
  <c r="F9371" i="1"/>
  <c r="F9372" i="1"/>
  <c r="F9373" i="1"/>
  <c r="F9374" i="1"/>
  <c r="F9375" i="1"/>
  <c r="F9376" i="1"/>
  <c r="F9377" i="1"/>
  <c r="F9378" i="1"/>
  <c r="F9379" i="1"/>
  <c r="F9380" i="1"/>
  <c r="F9381" i="1"/>
  <c r="F9382" i="1"/>
  <c r="F9383" i="1"/>
  <c r="F9384" i="1"/>
  <c r="F9385" i="1"/>
  <c r="F9386" i="1"/>
  <c r="F9387" i="1"/>
  <c r="F9388" i="1"/>
  <c r="F9389" i="1"/>
  <c r="F9390" i="1"/>
  <c r="F9391" i="1"/>
  <c r="F9392" i="1"/>
  <c r="F9393" i="1"/>
  <c r="F9394" i="1"/>
  <c r="F9395" i="1"/>
  <c r="F9396" i="1"/>
  <c r="F9397" i="1"/>
  <c r="F9398" i="1"/>
  <c r="F9399" i="1"/>
  <c r="F9400" i="1"/>
  <c r="F9401" i="1"/>
  <c r="F9402" i="1"/>
  <c r="F9403" i="1"/>
  <c r="F9404" i="1"/>
  <c r="F9405" i="1"/>
  <c r="F9406" i="1"/>
  <c r="F9407" i="1"/>
  <c r="F9408" i="1"/>
  <c r="F9409" i="1"/>
  <c r="F9410" i="1"/>
  <c r="F9411" i="1"/>
  <c r="F9412" i="1"/>
  <c r="F9413" i="1"/>
  <c r="F9414" i="1"/>
  <c r="F9415" i="1"/>
  <c r="F9416" i="1"/>
  <c r="F9417" i="1"/>
  <c r="F9418" i="1"/>
  <c r="F9419" i="1"/>
  <c r="F9420" i="1"/>
  <c r="F9421" i="1"/>
  <c r="F9422" i="1"/>
  <c r="F9423" i="1"/>
  <c r="F9424" i="1"/>
  <c r="F9425" i="1"/>
  <c r="F9426" i="1"/>
  <c r="F9427" i="1"/>
  <c r="F9428" i="1"/>
  <c r="F9429" i="1"/>
  <c r="F9430" i="1"/>
  <c r="F9431" i="1"/>
  <c r="F9432" i="1"/>
  <c r="F9433" i="1"/>
  <c r="F9434" i="1"/>
  <c r="F9435" i="1"/>
  <c r="F9436" i="1"/>
  <c r="F9437" i="1"/>
  <c r="F9438" i="1"/>
  <c r="F9439" i="1"/>
  <c r="F9440" i="1"/>
  <c r="F9441" i="1"/>
  <c r="F9442" i="1"/>
  <c r="F9443" i="1"/>
  <c r="F9444" i="1"/>
  <c r="F9445" i="1"/>
  <c r="F9446" i="1"/>
  <c r="F9447" i="1"/>
  <c r="F9448" i="1"/>
  <c r="F9449" i="1"/>
  <c r="F9450" i="1"/>
  <c r="F9451" i="1"/>
  <c r="F9452" i="1"/>
  <c r="F9453" i="1"/>
  <c r="F9454" i="1"/>
  <c r="F9455" i="1"/>
  <c r="F9456" i="1"/>
  <c r="F9457" i="1"/>
  <c r="F9458" i="1"/>
  <c r="F9459" i="1"/>
  <c r="F9460" i="1"/>
  <c r="F9461" i="1"/>
  <c r="F9462" i="1"/>
  <c r="F9463" i="1"/>
  <c r="F9464" i="1"/>
  <c r="F9465" i="1"/>
  <c r="F9466" i="1"/>
  <c r="F9467" i="1"/>
  <c r="F9468" i="1"/>
  <c r="F9469" i="1"/>
  <c r="F9470" i="1"/>
  <c r="F9471" i="1"/>
  <c r="F9472" i="1"/>
  <c r="F9473" i="1"/>
  <c r="F9474" i="1"/>
  <c r="F9475" i="1"/>
  <c r="F9476" i="1"/>
  <c r="F9477" i="1"/>
  <c r="F9478" i="1"/>
  <c r="F9479" i="1"/>
  <c r="F9480" i="1"/>
  <c r="F9481" i="1"/>
  <c r="F9482" i="1"/>
  <c r="F9483" i="1"/>
  <c r="F9484" i="1"/>
  <c r="F9485" i="1"/>
  <c r="F9486" i="1"/>
  <c r="F9487" i="1"/>
  <c r="F9488" i="1"/>
  <c r="F9489" i="1"/>
  <c r="F9490" i="1"/>
  <c r="F9491" i="1"/>
  <c r="F9492" i="1"/>
  <c r="F9493" i="1"/>
  <c r="F9494" i="1"/>
  <c r="F9495" i="1"/>
  <c r="F9496" i="1"/>
  <c r="F9497" i="1"/>
  <c r="F9498" i="1"/>
  <c r="F9499" i="1"/>
  <c r="F9500" i="1"/>
  <c r="F9501" i="1"/>
  <c r="F9502" i="1"/>
  <c r="F9503" i="1"/>
  <c r="F9504" i="1"/>
  <c r="F9505" i="1"/>
  <c r="F9506" i="1"/>
  <c r="F9507" i="1"/>
  <c r="F9508" i="1"/>
  <c r="F9509" i="1"/>
  <c r="F9510" i="1"/>
  <c r="F9511" i="1"/>
  <c r="F9512" i="1"/>
  <c r="F9513" i="1"/>
  <c r="F9514" i="1"/>
  <c r="F9515" i="1"/>
  <c r="F9516" i="1"/>
  <c r="F9517" i="1"/>
  <c r="F9518" i="1"/>
  <c r="F9519" i="1"/>
  <c r="F9520" i="1"/>
  <c r="F9521" i="1"/>
  <c r="F9522" i="1"/>
  <c r="F9523" i="1"/>
  <c r="F9524" i="1"/>
  <c r="F9525" i="1"/>
  <c r="F9526" i="1"/>
  <c r="F9527" i="1"/>
  <c r="F9528" i="1"/>
  <c r="F9529" i="1"/>
  <c r="F9530" i="1"/>
  <c r="F9531" i="1"/>
  <c r="F9532" i="1"/>
  <c r="F9533" i="1"/>
  <c r="F9534" i="1"/>
  <c r="F9535" i="1"/>
  <c r="F9536" i="1"/>
  <c r="F9537" i="1"/>
  <c r="F9538" i="1"/>
  <c r="F9539" i="1"/>
  <c r="F9540" i="1"/>
  <c r="F9541" i="1"/>
  <c r="F9542" i="1"/>
  <c r="F9543" i="1"/>
  <c r="F9544" i="1"/>
  <c r="F9545" i="1"/>
  <c r="F9546" i="1"/>
  <c r="F9547" i="1"/>
  <c r="F9548" i="1"/>
  <c r="F9549" i="1"/>
  <c r="F9550" i="1"/>
  <c r="F9551" i="1"/>
  <c r="F9552" i="1"/>
  <c r="F9553" i="1"/>
  <c r="F9554" i="1"/>
  <c r="F9555" i="1"/>
  <c r="F9556" i="1"/>
  <c r="F9557" i="1"/>
  <c r="F9558" i="1"/>
  <c r="F9559" i="1"/>
  <c r="F9560" i="1"/>
  <c r="F9561" i="1"/>
  <c r="F9562" i="1"/>
  <c r="F9563" i="1"/>
  <c r="F9564" i="1"/>
  <c r="F9565" i="1"/>
  <c r="F9566" i="1"/>
  <c r="F9567" i="1"/>
  <c r="F9568" i="1"/>
  <c r="F9569" i="1"/>
  <c r="F9570" i="1"/>
  <c r="F9571" i="1"/>
  <c r="F9572" i="1"/>
  <c r="F9573" i="1"/>
  <c r="F9574" i="1"/>
  <c r="F9575" i="1"/>
  <c r="F9576" i="1"/>
  <c r="F9577" i="1"/>
  <c r="F9578" i="1"/>
  <c r="F9579" i="1"/>
  <c r="F9580" i="1"/>
  <c r="F9581" i="1"/>
  <c r="F9582" i="1"/>
  <c r="F9583" i="1"/>
  <c r="F9584" i="1"/>
  <c r="F9585" i="1"/>
  <c r="F9586" i="1"/>
  <c r="F9587" i="1"/>
  <c r="F9588" i="1"/>
  <c r="F9589" i="1"/>
  <c r="F9590" i="1"/>
  <c r="F9591" i="1"/>
  <c r="F9592" i="1"/>
  <c r="F9593" i="1"/>
  <c r="F9594" i="1"/>
  <c r="F9595" i="1"/>
  <c r="F9596" i="1"/>
  <c r="F9597" i="1"/>
  <c r="F9598" i="1"/>
  <c r="F9599" i="1"/>
  <c r="F9600" i="1"/>
  <c r="F9601" i="1"/>
  <c r="F9602" i="1"/>
  <c r="F9603" i="1"/>
  <c r="F9604" i="1"/>
  <c r="F9605" i="1"/>
  <c r="F9606" i="1"/>
  <c r="F9607" i="1"/>
  <c r="F9608" i="1"/>
  <c r="F9609" i="1"/>
  <c r="F9610" i="1"/>
  <c r="F9611" i="1"/>
  <c r="F9612" i="1"/>
  <c r="F9613" i="1"/>
  <c r="F9614" i="1"/>
  <c r="F9615" i="1"/>
  <c r="F9616" i="1"/>
  <c r="F9617" i="1"/>
  <c r="F9618" i="1"/>
  <c r="F9619" i="1"/>
  <c r="F9620" i="1"/>
  <c r="F9621" i="1"/>
  <c r="F9622" i="1"/>
  <c r="F9623" i="1"/>
  <c r="F9624" i="1"/>
  <c r="F9625" i="1"/>
  <c r="F9626" i="1"/>
  <c r="F9627" i="1"/>
  <c r="F9628" i="1"/>
  <c r="F9629" i="1"/>
  <c r="F9630" i="1"/>
  <c r="F9631" i="1"/>
  <c r="F9632" i="1"/>
  <c r="F9633" i="1"/>
  <c r="F9634" i="1"/>
  <c r="F9635" i="1"/>
  <c r="F9636" i="1"/>
  <c r="F9637" i="1"/>
  <c r="F9638" i="1"/>
  <c r="F9639" i="1"/>
  <c r="F9640" i="1"/>
  <c r="F9641" i="1"/>
  <c r="F9642" i="1"/>
  <c r="F9643" i="1"/>
  <c r="F9644" i="1"/>
  <c r="F9645" i="1"/>
  <c r="F9646" i="1"/>
  <c r="F9647" i="1"/>
  <c r="F9648" i="1"/>
  <c r="F9649" i="1"/>
  <c r="F9650" i="1"/>
  <c r="F9651" i="1"/>
  <c r="F9652" i="1"/>
  <c r="F9653" i="1"/>
  <c r="F9654" i="1"/>
  <c r="F9655" i="1"/>
  <c r="F9656" i="1"/>
  <c r="F9657" i="1"/>
  <c r="F9658" i="1"/>
  <c r="F9659" i="1"/>
  <c r="F9660" i="1"/>
  <c r="F9661" i="1"/>
  <c r="F9662" i="1"/>
  <c r="F9663" i="1"/>
  <c r="F9664" i="1"/>
  <c r="F9665" i="1"/>
  <c r="F9666" i="1"/>
  <c r="F9667" i="1"/>
  <c r="F9668" i="1"/>
  <c r="F9669" i="1"/>
  <c r="F9670" i="1"/>
  <c r="F9671" i="1"/>
  <c r="F9672" i="1"/>
  <c r="F9673" i="1"/>
  <c r="F9674" i="1"/>
  <c r="F9675" i="1"/>
  <c r="F9676" i="1"/>
  <c r="F9677" i="1"/>
  <c r="F9678" i="1"/>
  <c r="F9679" i="1"/>
  <c r="F9680" i="1"/>
  <c r="F9681" i="1"/>
  <c r="F9682" i="1"/>
  <c r="F9683" i="1"/>
  <c r="F9684" i="1"/>
  <c r="F9685" i="1"/>
  <c r="F9686" i="1"/>
  <c r="F9687" i="1"/>
  <c r="F9688" i="1"/>
  <c r="F9689" i="1"/>
  <c r="F9690" i="1"/>
  <c r="F9691" i="1"/>
  <c r="F9692" i="1"/>
  <c r="F9693" i="1"/>
  <c r="F9694" i="1"/>
  <c r="F9695" i="1"/>
  <c r="F9696" i="1"/>
  <c r="F9697" i="1"/>
  <c r="F9698" i="1"/>
  <c r="F9699" i="1"/>
  <c r="F9700" i="1"/>
  <c r="F9701" i="1"/>
  <c r="F9702" i="1"/>
  <c r="F9703" i="1"/>
  <c r="F9704" i="1"/>
  <c r="F9705" i="1"/>
  <c r="F9706" i="1"/>
  <c r="F9707" i="1"/>
  <c r="F9708" i="1"/>
  <c r="F9709" i="1"/>
  <c r="F9710" i="1"/>
  <c r="F9711" i="1"/>
  <c r="F9712" i="1"/>
  <c r="F9713" i="1"/>
  <c r="F9714" i="1"/>
  <c r="F9715" i="1"/>
  <c r="F9716" i="1"/>
  <c r="F9717" i="1"/>
  <c r="F9718" i="1"/>
  <c r="F9719" i="1"/>
  <c r="F9720" i="1"/>
  <c r="F9721" i="1"/>
  <c r="F9722" i="1"/>
  <c r="F9723" i="1"/>
  <c r="F9724" i="1"/>
  <c r="F9725" i="1"/>
  <c r="F9726" i="1"/>
  <c r="F9727" i="1"/>
  <c r="F9728" i="1"/>
  <c r="F9729" i="1"/>
  <c r="F9730" i="1"/>
  <c r="F9731" i="1"/>
  <c r="F9732" i="1"/>
  <c r="F9733" i="1"/>
  <c r="F9734" i="1"/>
  <c r="F9735" i="1"/>
  <c r="F9736" i="1"/>
  <c r="F9737" i="1"/>
  <c r="F9738" i="1"/>
  <c r="F9739" i="1"/>
  <c r="F9740" i="1"/>
  <c r="F9741" i="1"/>
  <c r="F9742" i="1"/>
  <c r="F9743" i="1"/>
  <c r="F9744" i="1"/>
  <c r="F9745" i="1"/>
  <c r="F9746" i="1"/>
  <c r="F9747" i="1"/>
  <c r="F9748" i="1"/>
  <c r="F9749" i="1"/>
  <c r="F9750" i="1"/>
  <c r="F9751" i="1"/>
  <c r="F9752" i="1"/>
  <c r="F9753" i="1"/>
  <c r="F9754" i="1"/>
  <c r="F9755" i="1"/>
  <c r="F9756" i="1"/>
  <c r="F9757" i="1"/>
  <c r="F9758" i="1"/>
  <c r="F9759" i="1"/>
  <c r="F9760" i="1"/>
  <c r="F9761" i="1"/>
  <c r="F9762" i="1"/>
  <c r="F9763" i="1"/>
  <c r="F9764" i="1"/>
  <c r="F9765" i="1"/>
  <c r="F9766" i="1"/>
  <c r="F9767" i="1"/>
  <c r="F9768" i="1"/>
  <c r="F9769" i="1"/>
  <c r="F9770" i="1"/>
  <c r="F9771" i="1"/>
  <c r="F9772" i="1"/>
  <c r="F9773" i="1"/>
  <c r="F9774" i="1"/>
  <c r="F9775" i="1"/>
  <c r="F9776" i="1"/>
  <c r="F9777" i="1"/>
  <c r="F9778" i="1"/>
  <c r="F9779" i="1"/>
  <c r="F9780" i="1"/>
  <c r="F9781" i="1"/>
  <c r="F9782" i="1"/>
  <c r="F9783" i="1"/>
  <c r="F9784" i="1"/>
  <c r="F9785" i="1"/>
  <c r="F9786" i="1"/>
  <c r="F9787" i="1"/>
  <c r="F9788" i="1"/>
  <c r="F9789" i="1"/>
  <c r="F9790" i="1"/>
  <c r="F9791" i="1"/>
  <c r="F9792" i="1"/>
  <c r="F9793" i="1"/>
  <c r="F9794" i="1"/>
  <c r="F9795" i="1"/>
  <c r="F9796" i="1"/>
  <c r="F9797" i="1"/>
  <c r="F9798" i="1"/>
  <c r="F9799" i="1"/>
  <c r="F9800" i="1"/>
  <c r="F9801" i="1"/>
  <c r="F9802" i="1"/>
  <c r="F9803" i="1"/>
  <c r="F9804" i="1"/>
  <c r="F9805" i="1"/>
  <c r="F9806" i="1"/>
  <c r="F9807" i="1"/>
  <c r="F9808" i="1"/>
  <c r="F9809" i="1"/>
  <c r="F9810" i="1"/>
  <c r="F9811" i="1"/>
  <c r="F9812" i="1"/>
  <c r="F9813" i="1"/>
  <c r="F9814" i="1"/>
  <c r="F9815" i="1"/>
  <c r="F9816" i="1"/>
  <c r="F9817" i="1"/>
  <c r="F9818" i="1"/>
  <c r="F9819" i="1"/>
  <c r="F9820" i="1"/>
  <c r="F9821" i="1"/>
  <c r="F9822" i="1"/>
  <c r="F9823" i="1"/>
  <c r="F9824" i="1"/>
  <c r="F9825" i="1"/>
  <c r="F9826" i="1"/>
  <c r="F9827" i="1"/>
  <c r="F9828" i="1"/>
  <c r="F9829" i="1"/>
  <c r="F9830" i="1"/>
  <c r="F9831" i="1"/>
  <c r="F9832" i="1"/>
  <c r="F9833" i="1"/>
  <c r="F9834" i="1"/>
  <c r="F9835" i="1"/>
  <c r="F9836" i="1"/>
  <c r="F9837" i="1"/>
  <c r="F9838" i="1"/>
  <c r="F9839" i="1"/>
  <c r="F9840" i="1"/>
  <c r="F9841" i="1"/>
  <c r="F9842" i="1"/>
  <c r="F9843" i="1"/>
  <c r="F9844" i="1"/>
  <c r="F9845" i="1"/>
  <c r="F9846" i="1"/>
  <c r="F9847" i="1"/>
  <c r="F9848" i="1"/>
  <c r="F9849" i="1"/>
  <c r="F9850" i="1"/>
  <c r="F9851" i="1"/>
  <c r="F9852" i="1"/>
  <c r="F9853" i="1"/>
  <c r="F9854" i="1"/>
  <c r="F9855" i="1"/>
  <c r="F9856" i="1"/>
  <c r="F9857" i="1"/>
  <c r="F9858" i="1"/>
  <c r="F9859" i="1"/>
  <c r="F9860" i="1"/>
  <c r="F9861" i="1"/>
  <c r="F9862" i="1"/>
  <c r="F9863" i="1"/>
  <c r="F9864" i="1"/>
  <c r="F9865" i="1"/>
  <c r="F9866" i="1"/>
  <c r="F9867" i="1"/>
  <c r="F9868" i="1"/>
  <c r="F9869" i="1"/>
  <c r="F9870" i="1"/>
  <c r="F9871" i="1"/>
  <c r="F9872" i="1"/>
  <c r="F9873" i="1"/>
  <c r="F9874" i="1"/>
  <c r="F9875" i="1"/>
  <c r="F9876" i="1"/>
  <c r="F9877" i="1"/>
  <c r="F9878" i="1"/>
  <c r="F9879" i="1"/>
  <c r="F9880" i="1"/>
  <c r="F9881" i="1"/>
  <c r="F9882" i="1"/>
  <c r="F9883" i="1"/>
  <c r="F9884" i="1"/>
  <c r="F9885" i="1"/>
  <c r="F9886" i="1"/>
  <c r="F9887" i="1"/>
  <c r="F9888" i="1"/>
  <c r="F9889" i="1"/>
  <c r="F9890" i="1"/>
  <c r="F9891" i="1"/>
  <c r="F9892" i="1"/>
  <c r="F9893" i="1"/>
  <c r="F9894" i="1"/>
  <c r="F9895" i="1"/>
  <c r="F9896" i="1"/>
  <c r="F9897" i="1"/>
  <c r="F9898" i="1"/>
  <c r="F9899" i="1"/>
  <c r="F9900" i="1"/>
  <c r="F9901" i="1"/>
  <c r="F9902" i="1"/>
  <c r="F9903" i="1"/>
  <c r="F9904" i="1"/>
  <c r="F9905" i="1"/>
  <c r="F9906" i="1"/>
  <c r="F9907" i="1"/>
  <c r="F9908" i="1"/>
  <c r="F9909" i="1"/>
  <c r="F9910" i="1"/>
  <c r="F9911" i="1"/>
  <c r="F9912" i="1"/>
  <c r="F9913" i="1"/>
  <c r="F9914" i="1"/>
  <c r="F9915" i="1"/>
  <c r="F9916" i="1"/>
  <c r="F9917" i="1"/>
  <c r="F9918" i="1"/>
  <c r="F9919" i="1"/>
  <c r="F9920" i="1"/>
  <c r="F9921" i="1"/>
  <c r="F9922" i="1"/>
  <c r="F9923" i="1"/>
  <c r="F9924" i="1"/>
  <c r="F9925" i="1"/>
  <c r="F9926" i="1"/>
  <c r="F9927" i="1"/>
  <c r="F9928" i="1"/>
  <c r="F9929" i="1"/>
  <c r="F9930" i="1"/>
  <c r="F9931" i="1"/>
  <c r="F9932" i="1"/>
  <c r="F9933" i="1"/>
  <c r="F9934" i="1"/>
  <c r="F9935" i="1"/>
  <c r="F9936" i="1"/>
  <c r="F9937" i="1"/>
  <c r="F9938" i="1"/>
  <c r="F9939" i="1"/>
  <c r="F9940" i="1"/>
  <c r="F9941" i="1"/>
  <c r="F9942" i="1"/>
  <c r="F9943" i="1"/>
  <c r="F9944" i="1"/>
  <c r="F9945" i="1"/>
  <c r="F9946" i="1"/>
  <c r="F9947" i="1"/>
  <c r="F9948" i="1"/>
  <c r="F9949" i="1"/>
  <c r="F9950" i="1"/>
  <c r="F9951" i="1"/>
  <c r="F9952" i="1"/>
  <c r="F9953" i="1"/>
  <c r="F9954" i="1"/>
  <c r="F9955" i="1"/>
  <c r="F9956" i="1"/>
  <c r="F9957" i="1"/>
  <c r="F9958" i="1"/>
  <c r="F9959" i="1"/>
  <c r="F9960" i="1"/>
  <c r="F9961" i="1"/>
  <c r="F9962" i="1"/>
  <c r="F9963" i="1"/>
  <c r="F9964" i="1"/>
  <c r="F9965" i="1"/>
  <c r="F9966" i="1"/>
  <c r="F9967" i="1"/>
  <c r="F9968" i="1"/>
  <c r="F9969" i="1"/>
  <c r="F9970" i="1"/>
  <c r="F9971" i="1"/>
  <c r="F9972" i="1"/>
  <c r="F9973" i="1"/>
  <c r="F9974" i="1"/>
  <c r="F9975" i="1"/>
  <c r="F9976" i="1"/>
  <c r="F9977" i="1"/>
  <c r="F9978" i="1"/>
  <c r="F9979" i="1"/>
  <c r="F9980" i="1"/>
  <c r="F9981" i="1"/>
  <c r="F9982" i="1"/>
  <c r="F9983" i="1"/>
  <c r="F9984" i="1"/>
  <c r="F9985" i="1"/>
  <c r="F9986" i="1"/>
  <c r="F9987" i="1"/>
  <c r="F9988" i="1"/>
  <c r="F9989" i="1"/>
  <c r="F9990" i="1"/>
  <c r="F9991" i="1"/>
  <c r="F9992" i="1"/>
  <c r="F9993" i="1"/>
  <c r="F9994" i="1"/>
  <c r="F9995" i="1"/>
  <c r="F9996" i="1"/>
  <c r="F9997" i="1"/>
  <c r="F9998" i="1"/>
  <c r="F9999" i="1"/>
  <c r="F10000" i="1"/>
  <c r="F10001" i="1"/>
  <c r="F10002" i="1"/>
  <c r="F10003" i="1"/>
  <c r="F10004" i="1"/>
  <c r="F10005" i="1"/>
  <c r="F10006" i="1"/>
  <c r="F10007" i="1"/>
  <c r="F10008" i="1"/>
  <c r="F10009" i="1"/>
  <c r="F10010" i="1"/>
  <c r="F10011" i="1"/>
  <c r="F10012" i="1"/>
  <c r="F10013" i="1"/>
  <c r="F10014" i="1"/>
  <c r="F10015" i="1"/>
  <c r="F10016" i="1"/>
  <c r="F10017" i="1"/>
  <c r="F10018" i="1"/>
  <c r="F10019" i="1"/>
  <c r="F10020" i="1"/>
  <c r="F10021" i="1"/>
  <c r="F10022" i="1"/>
  <c r="F10023" i="1"/>
  <c r="F10024" i="1"/>
  <c r="F10025" i="1"/>
  <c r="F10026" i="1"/>
  <c r="F10027" i="1"/>
  <c r="F10028" i="1"/>
  <c r="F10029" i="1"/>
  <c r="F10030" i="1"/>
  <c r="F10031" i="1"/>
  <c r="F10032" i="1"/>
  <c r="F10033" i="1"/>
  <c r="F10034" i="1"/>
  <c r="F10035" i="1"/>
  <c r="F10036" i="1"/>
  <c r="F10037" i="1"/>
  <c r="F10038" i="1"/>
  <c r="F10039" i="1"/>
  <c r="F10040" i="1"/>
  <c r="F10041" i="1"/>
  <c r="F10042" i="1"/>
  <c r="F10043" i="1"/>
  <c r="F10044" i="1"/>
  <c r="F10045" i="1"/>
  <c r="F10046" i="1"/>
  <c r="F10047" i="1"/>
  <c r="F10048" i="1"/>
  <c r="F10049" i="1"/>
  <c r="F10050" i="1"/>
  <c r="F10051" i="1"/>
  <c r="F10052" i="1"/>
  <c r="F10053" i="1"/>
  <c r="F10054" i="1"/>
  <c r="F10055" i="1"/>
  <c r="F10056" i="1"/>
  <c r="F10057" i="1"/>
  <c r="F10058" i="1"/>
  <c r="F10059" i="1"/>
  <c r="F10060" i="1"/>
  <c r="F10061" i="1"/>
  <c r="F10062" i="1"/>
  <c r="F10063" i="1"/>
  <c r="F10064" i="1"/>
  <c r="F10065" i="1"/>
  <c r="F10066" i="1"/>
  <c r="F10067" i="1"/>
  <c r="F10068" i="1"/>
  <c r="F10069" i="1"/>
  <c r="F10070" i="1"/>
  <c r="F10071" i="1"/>
  <c r="F10072" i="1"/>
  <c r="F10073" i="1"/>
  <c r="F10074" i="1"/>
  <c r="F10075" i="1"/>
  <c r="F10076" i="1"/>
  <c r="F10077" i="1"/>
  <c r="F10078" i="1"/>
  <c r="F10079" i="1"/>
  <c r="F10080" i="1"/>
  <c r="F10081" i="1"/>
  <c r="F10082" i="1"/>
  <c r="F10083" i="1"/>
  <c r="F10084" i="1"/>
  <c r="F10085" i="1"/>
  <c r="F10086" i="1"/>
  <c r="F10087" i="1"/>
  <c r="F10088" i="1"/>
  <c r="F10089" i="1"/>
  <c r="F10090" i="1"/>
  <c r="F10091" i="1"/>
  <c r="F10092" i="1"/>
  <c r="F10093" i="1"/>
  <c r="F10094" i="1"/>
  <c r="F10095" i="1"/>
  <c r="F10096" i="1"/>
  <c r="F10097" i="1"/>
  <c r="F10098" i="1"/>
  <c r="F10099" i="1"/>
  <c r="F10100" i="1"/>
  <c r="F10101" i="1"/>
  <c r="F10102" i="1"/>
  <c r="F10103" i="1"/>
  <c r="F10104" i="1"/>
  <c r="F10105" i="1"/>
  <c r="F10106" i="1"/>
  <c r="F10107" i="1"/>
  <c r="F10108" i="1"/>
  <c r="F10109" i="1"/>
  <c r="F10110" i="1"/>
  <c r="F10111" i="1"/>
  <c r="F10112" i="1"/>
  <c r="F10113" i="1"/>
  <c r="F10114" i="1"/>
  <c r="F10115" i="1"/>
  <c r="F10116" i="1"/>
  <c r="F10117" i="1"/>
  <c r="F10118" i="1"/>
  <c r="F10119" i="1"/>
  <c r="F10120" i="1"/>
  <c r="F10121" i="1"/>
  <c r="F10122" i="1"/>
  <c r="F10123" i="1"/>
  <c r="F10124" i="1"/>
  <c r="F10125" i="1"/>
  <c r="F10126" i="1"/>
  <c r="F10127" i="1"/>
  <c r="F10128" i="1"/>
  <c r="F10129" i="1"/>
  <c r="F10130" i="1"/>
  <c r="F10131" i="1"/>
  <c r="F10132" i="1"/>
  <c r="F10133" i="1"/>
  <c r="F10134" i="1"/>
  <c r="F10135" i="1"/>
  <c r="F10136" i="1"/>
  <c r="F10137" i="1"/>
  <c r="F10138" i="1"/>
  <c r="F10139" i="1"/>
  <c r="F10140" i="1"/>
  <c r="F10141" i="1"/>
  <c r="F10142" i="1"/>
  <c r="F10143" i="1"/>
  <c r="F10144" i="1"/>
  <c r="F10145" i="1"/>
  <c r="F10146" i="1"/>
  <c r="F10147" i="1"/>
  <c r="F10148" i="1"/>
  <c r="F10149" i="1"/>
  <c r="F10150" i="1"/>
  <c r="F10151" i="1"/>
  <c r="F10152" i="1"/>
  <c r="F10153" i="1"/>
  <c r="F10154" i="1"/>
  <c r="F10155" i="1"/>
  <c r="F10156" i="1"/>
  <c r="F10157" i="1"/>
  <c r="F10158" i="1"/>
  <c r="F10159" i="1"/>
  <c r="F10160" i="1"/>
  <c r="F10161" i="1"/>
  <c r="F10162" i="1"/>
  <c r="F10163" i="1"/>
  <c r="F10164" i="1"/>
  <c r="F10165" i="1"/>
  <c r="F10166" i="1"/>
  <c r="F10167" i="1"/>
  <c r="F10168" i="1"/>
  <c r="F10169" i="1"/>
  <c r="F10170" i="1"/>
  <c r="F10171" i="1"/>
  <c r="F10172" i="1"/>
  <c r="F10173" i="1"/>
  <c r="F10174" i="1"/>
  <c r="F10175" i="1"/>
  <c r="F10176" i="1"/>
  <c r="F10177" i="1"/>
  <c r="F10178" i="1"/>
  <c r="F10179" i="1"/>
  <c r="F10180" i="1"/>
  <c r="F10181" i="1"/>
  <c r="F10182" i="1"/>
  <c r="F10183" i="1"/>
  <c r="F10184" i="1"/>
  <c r="F10185" i="1"/>
  <c r="F10186" i="1"/>
  <c r="F10187" i="1"/>
  <c r="F10188" i="1"/>
  <c r="F10189" i="1"/>
  <c r="F10190" i="1"/>
  <c r="F10191" i="1"/>
  <c r="F10192" i="1"/>
  <c r="F10193" i="1"/>
  <c r="F10194" i="1"/>
  <c r="F10195" i="1"/>
  <c r="F10196" i="1"/>
  <c r="F10197" i="1"/>
  <c r="F10198" i="1"/>
  <c r="F10199" i="1"/>
  <c r="F10200" i="1"/>
  <c r="F10201" i="1"/>
  <c r="F10202" i="1"/>
  <c r="F10203" i="1"/>
  <c r="F10204" i="1"/>
  <c r="F10205" i="1"/>
  <c r="F10206" i="1"/>
  <c r="F10207" i="1"/>
  <c r="F10208" i="1"/>
  <c r="F10209" i="1"/>
  <c r="F10210" i="1"/>
  <c r="F10211" i="1"/>
  <c r="F10212" i="1"/>
  <c r="F10213" i="1"/>
  <c r="F10214" i="1"/>
  <c r="F10215" i="1"/>
  <c r="F10216" i="1"/>
  <c r="F10217" i="1"/>
  <c r="F10218" i="1"/>
  <c r="F10219" i="1"/>
  <c r="F10220" i="1"/>
  <c r="F10221" i="1"/>
  <c r="F10222" i="1"/>
  <c r="F10223" i="1"/>
  <c r="F10224" i="1"/>
  <c r="F10225" i="1"/>
  <c r="F10226" i="1"/>
  <c r="F10227" i="1"/>
  <c r="F10228" i="1"/>
  <c r="F10229" i="1"/>
  <c r="F10230" i="1"/>
  <c r="F10231" i="1"/>
  <c r="F10232" i="1"/>
  <c r="F10233" i="1"/>
  <c r="F10234" i="1"/>
  <c r="F10235" i="1"/>
  <c r="F10236" i="1"/>
  <c r="F10237" i="1"/>
  <c r="F10238" i="1"/>
  <c r="F10239" i="1"/>
  <c r="F10240" i="1"/>
  <c r="F10241" i="1"/>
  <c r="F10242" i="1"/>
  <c r="F10243" i="1"/>
  <c r="F10244" i="1"/>
  <c r="F10245" i="1"/>
  <c r="F10246" i="1"/>
  <c r="F10247" i="1"/>
  <c r="F10248" i="1"/>
  <c r="F10249" i="1"/>
  <c r="F10250" i="1"/>
  <c r="F10251" i="1"/>
  <c r="F10252" i="1"/>
  <c r="F10253" i="1"/>
  <c r="F10254" i="1"/>
  <c r="F10255" i="1"/>
  <c r="F10256" i="1"/>
  <c r="F10257" i="1"/>
  <c r="F10258" i="1"/>
  <c r="F10259" i="1"/>
  <c r="F10260" i="1"/>
  <c r="F10261" i="1"/>
  <c r="F10262" i="1"/>
  <c r="F10263" i="1"/>
  <c r="F10264" i="1"/>
  <c r="F10265" i="1"/>
  <c r="F10266" i="1"/>
  <c r="F10267" i="1"/>
  <c r="F10268" i="1"/>
  <c r="F10269" i="1"/>
  <c r="F10270" i="1"/>
  <c r="F10271" i="1"/>
  <c r="F10272" i="1"/>
  <c r="F10273" i="1"/>
  <c r="F10274" i="1"/>
  <c r="F10275" i="1"/>
  <c r="F10276" i="1"/>
  <c r="F10277" i="1"/>
  <c r="F10278" i="1"/>
  <c r="F10279" i="1"/>
  <c r="F10280" i="1"/>
  <c r="F10281" i="1"/>
  <c r="F10282" i="1"/>
  <c r="F10283" i="1"/>
  <c r="F10284" i="1"/>
  <c r="F10285" i="1"/>
  <c r="F10286" i="1"/>
  <c r="F10287" i="1"/>
  <c r="F10288" i="1"/>
  <c r="F10289" i="1"/>
  <c r="F10290" i="1"/>
  <c r="F10291" i="1"/>
  <c r="F10292" i="1"/>
  <c r="F10293" i="1"/>
  <c r="F10294" i="1"/>
  <c r="F10295" i="1"/>
  <c r="F10296" i="1"/>
  <c r="F10297" i="1"/>
  <c r="F10298" i="1"/>
  <c r="F10299" i="1"/>
  <c r="F10300" i="1"/>
  <c r="F10301" i="1"/>
  <c r="F10302" i="1"/>
  <c r="F10303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1760" i="1"/>
  <c r="E1761" i="1"/>
  <c r="E1762" i="1"/>
  <c r="E1763" i="1"/>
  <c r="E1764" i="1"/>
  <c r="E1765" i="1"/>
  <c r="E1766" i="1"/>
  <c r="E1767" i="1"/>
  <c r="E1768" i="1"/>
  <c r="E1769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E1805" i="1"/>
  <c r="E1806" i="1"/>
  <c r="E1807" i="1"/>
  <c r="E1808" i="1"/>
  <c r="E1809" i="1"/>
  <c r="E1810" i="1"/>
  <c r="E1811" i="1"/>
  <c r="E1812" i="1"/>
  <c r="E1813" i="1"/>
  <c r="E1814" i="1"/>
  <c r="E1815" i="1"/>
  <c r="E1816" i="1"/>
  <c r="E1817" i="1"/>
  <c r="E1818" i="1"/>
  <c r="E1819" i="1"/>
  <c r="E1820" i="1"/>
  <c r="E1821" i="1"/>
  <c r="E1822" i="1"/>
  <c r="E1823" i="1"/>
  <c r="E1824" i="1"/>
  <c r="E1825" i="1"/>
  <c r="E1826" i="1"/>
  <c r="E1827" i="1"/>
  <c r="E1828" i="1"/>
  <c r="E1829" i="1"/>
  <c r="E1830" i="1"/>
  <c r="E1831" i="1"/>
  <c r="E1832" i="1"/>
  <c r="E1833" i="1"/>
  <c r="E1834" i="1"/>
  <c r="E1835" i="1"/>
  <c r="E1836" i="1"/>
  <c r="E1837" i="1"/>
  <c r="E1838" i="1"/>
  <c r="E1839" i="1"/>
  <c r="E1840" i="1"/>
  <c r="E1841" i="1"/>
  <c r="E1842" i="1"/>
  <c r="E1843" i="1"/>
  <c r="E1844" i="1"/>
  <c r="E1845" i="1"/>
  <c r="E1846" i="1"/>
  <c r="E1847" i="1"/>
  <c r="E1848" i="1"/>
  <c r="E1849" i="1"/>
  <c r="E1850" i="1"/>
  <c r="E1851" i="1"/>
  <c r="E1852" i="1"/>
  <c r="E1853" i="1"/>
  <c r="E1854" i="1"/>
  <c r="E1855" i="1"/>
  <c r="E1856" i="1"/>
  <c r="E1857" i="1"/>
  <c r="E1858" i="1"/>
  <c r="E1859" i="1"/>
  <c r="E1860" i="1"/>
  <c r="E1861" i="1"/>
  <c r="E1862" i="1"/>
  <c r="E1863" i="1"/>
  <c r="E1864" i="1"/>
  <c r="E1865" i="1"/>
  <c r="E1866" i="1"/>
  <c r="E1867" i="1"/>
  <c r="E1868" i="1"/>
  <c r="E1869" i="1"/>
  <c r="E1870" i="1"/>
  <c r="E1871" i="1"/>
  <c r="E1872" i="1"/>
  <c r="E1873" i="1"/>
  <c r="E1874" i="1"/>
  <c r="E1875" i="1"/>
  <c r="E1876" i="1"/>
  <c r="E1877" i="1"/>
  <c r="E1878" i="1"/>
  <c r="E1879" i="1"/>
  <c r="E1880" i="1"/>
  <c r="E1881" i="1"/>
  <c r="E1882" i="1"/>
  <c r="E1883" i="1"/>
  <c r="E1884" i="1"/>
  <c r="E1885" i="1"/>
  <c r="E1886" i="1"/>
  <c r="E1887" i="1"/>
  <c r="E1888" i="1"/>
  <c r="E1889" i="1"/>
  <c r="E1890" i="1"/>
  <c r="E1891" i="1"/>
  <c r="E1892" i="1"/>
  <c r="E1893" i="1"/>
  <c r="E1894" i="1"/>
  <c r="E1895" i="1"/>
  <c r="E1896" i="1"/>
  <c r="E1897" i="1"/>
  <c r="E1898" i="1"/>
  <c r="E1899" i="1"/>
  <c r="E1900" i="1"/>
  <c r="E1901" i="1"/>
  <c r="E1902" i="1"/>
  <c r="E1903" i="1"/>
  <c r="E1904" i="1"/>
  <c r="E1905" i="1"/>
  <c r="E1906" i="1"/>
  <c r="E1907" i="1"/>
  <c r="E1908" i="1"/>
  <c r="E1909" i="1"/>
  <c r="E1910" i="1"/>
  <c r="E1911" i="1"/>
  <c r="E1912" i="1"/>
  <c r="E1913" i="1"/>
  <c r="E1914" i="1"/>
  <c r="E1915" i="1"/>
  <c r="E1916" i="1"/>
  <c r="E1917" i="1"/>
  <c r="E1918" i="1"/>
  <c r="E1919" i="1"/>
  <c r="E1920" i="1"/>
  <c r="E1921" i="1"/>
  <c r="E1922" i="1"/>
  <c r="E1923" i="1"/>
  <c r="E1924" i="1"/>
  <c r="E1925" i="1"/>
  <c r="E1926" i="1"/>
  <c r="E1927" i="1"/>
  <c r="E1928" i="1"/>
  <c r="E1929" i="1"/>
  <c r="E1930" i="1"/>
  <c r="E1931" i="1"/>
  <c r="E1932" i="1"/>
  <c r="E1933" i="1"/>
  <c r="E1934" i="1"/>
  <c r="E1935" i="1"/>
  <c r="E1936" i="1"/>
  <c r="E1937" i="1"/>
  <c r="E1938" i="1"/>
  <c r="E1939" i="1"/>
  <c r="E1940" i="1"/>
  <c r="E1941" i="1"/>
  <c r="E1942" i="1"/>
  <c r="E1943" i="1"/>
  <c r="E1944" i="1"/>
  <c r="E1945" i="1"/>
  <c r="E1946" i="1"/>
  <c r="E1947" i="1"/>
  <c r="E1948" i="1"/>
  <c r="E1949" i="1"/>
  <c r="E1950" i="1"/>
  <c r="E1951" i="1"/>
  <c r="E1952" i="1"/>
  <c r="E1953" i="1"/>
  <c r="E1954" i="1"/>
  <c r="E1955" i="1"/>
  <c r="E1956" i="1"/>
  <c r="E1957" i="1"/>
  <c r="E1958" i="1"/>
  <c r="E1959" i="1"/>
  <c r="E1960" i="1"/>
  <c r="E1961" i="1"/>
  <c r="E1962" i="1"/>
  <c r="E1963" i="1"/>
  <c r="E1964" i="1"/>
  <c r="E1965" i="1"/>
  <c r="E1966" i="1"/>
  <c r="E1967" i="1"/>
  <c r="E1968" i="1"/>
  <c r="E1969" i="1"/>
  <c r="E1970" i="1"/>
  <c r="E1971" i="1"/>
  <c r="E1972" i="1"/>
  <c r="E1973" i="1"/>
  <c r="E1974" i="1"/>
  <c r="E1975" i="1"/>
  <c r="E1976" i="1"/>
  <c r="E1977" i="1"/>
  <c r="E1978" i="1"/>
  <c r="E1979" i="1"/>
  <c r="E1980" i="1"/>
  <c r="E1981" i="1"/>
  <c r="E1982" i="1"/>
  <c r="E1983" i="1"/>
  <c r="E1984" i="1"/>
  <c r="E1985" i="1"/>
  <c r="E1986" i="1"/>
  <c r="E1987" i="1"/>
  <c r="E1988" i="1"/>
  <c r="E1989" i="1"/>
  <c r="E1990" i="1"/>
  <c r="E1991" i="1"/>
  <c r="E1992" i="1"/>
  <c r="E1993" i="1"/>
  <c r="E1994" i="1"/>
  <c r="E1995" i="1"/>
  <c r="E1996" i="1"/>
  <c r="E1997" i="1"/>
  <c r="E1998" i="1"/>
  <c r="E1999" i="1"/>
  <c r="E2000" i="1"/>
  <c r="E2001" i="1"/>
  <c r="E2002" i="1"/>
  <c r="E2003" i="1"/>
  <c r="E2004" i="1"/>
  <c r="E2005" i="1"/>
  <c r="E2006" i="1"/>
  <c r="E2007" i="1"/>
  <c r="E2008" i="1"/>
  <c r="E2009" i="1"/>
  <c r="E2010" i="1"/>
  <c r="E2011" i="1"/>
  <c r="E2012" i="1"/>
  <c r="E2013" i="1"/>
  <c r="E2014" i="1"/>
  <c r="E2015" i="1"/>
  <c r="E2016" i="1"/>
  <c r="E2017" i="1"/>
  <c r="E2018" i="1"/>
  <c r="E2019" i="1"/>
  <c r="E2020" i="1"/>
  <c r="E2021" i="1"/>
  <c r="E2022" i="1"/>
  <c r="E2023" i="1"/>
  <c r="E2024" i="1"/>
  <c r="E2025" i="1"/>
  <c r="E2026" i="1"/>
  <c r="E2027" i="1"/>
  <c r="E2028" i="1"/>
  <c r="E2029" i="1"/>
  <c r="E2030" i="1"/>
  <c r="E2031" i="1"/>
  <c r="E2032" i="1"/>
  <c r="E2033" i="1"/>
  <c r="E2034" i="1"/>
  <c r="E2035" i="1"/>
  <c r="E2036" i="1"/>
  <c r="E2037" i="1"/>
  <c r="E2038" i="1"/>
  <c r="E2039" i="1"/>
  <c r="E2040" i="1"/>
  <c r="E2041" i="1"/>
  <c r="E2042" i="1"/>
  <c r="E2043" i="1"/>
  <c r="E2044" i="1"/>
  <c r="E2045" i="1"/>
  <c r="E2046" i="1"/>
  <c r="E2047" i="1"/>
  <c r="E2048" i="1"/>
  <c r="E2049" i="1"/>
  <c r="E2050" i="1"/>
  <c r="E2051" i="1"/>
  <c r="E2052" i="1"/>
  <c r="E2053" i="1"/>
  <c r="E2054" i="1"/>
  <c r="E2055" i="1"/>
  <c r="E2056" i="1"/>
  <c r="E2057" i="1"/>
  <c r="E2058" i="1"/>
  <c r="E2059" i="1"/>
  <c r="E2060" i="1"/>
  <c r="E2061" i="1"/>
  <c r="E2062" i="1"/>
  <c r="E2063" i="1"/>
  <c r="E2064" i="1"/>
  <c r="E2065" i="1"/>
  <c r="E2066" i="1"/>
  <c r="E2067" i="1"/>
  <c r="E2068" i="1"/>
  <c r="E2069" i="1"/>
  <c r="E2070" i="1"/>
  <c r="E2071" i="1"/>
  <c r="E2072" i="1"/>
  <c r="E2073" i="1"/>
  <c r="E2074" i="1"/>
  <c r="E2075" i="1"/>
  <c r="E2076" i="1"/>
  <c r="E2077" i="1"/>
  <c r="E2078" i="1"/>
  <c r="E2079" i="1"/>
  <c r="E2080" i="1"/>
  <c r="E2081" i="1"/>
  <c r="E2082" i="1"/>
  <c r="E2083" i="1"/>
  <c r="E2084" i="1"/>
  <c r="E2085" i="1"/>
  <c r="E2086" i="1"/>
  <c r="E2087" i="1"/>
  <c r="E2088" i="1"/>
  <c r="E2089" i="1"/>
  <c r="E2090" i="1"/>
  <c r="E2091" i="1"/>
  <c r="E2092" i="1"/>
  <c r="E2093" i="1"/>
  <c r="E2094" i="1"/>
  <c r="E2095" i="1"/>
  <c r="E2096" i="1"/>
  <c r="E2097" i="1"/>
  <c r="E2098" i="1"/>
  <c r="E2099" i="1"/>
  <c r="E2100" i="1"/>
  <c r="E2101" i="1"/>
  <c r="E2102" i="1"/>
  <c r="E2103" i="1"/>
  <c r="E2104" i="1"/>
  <c r="E2105" i="1"/>
  <c r="E2106" i="1"/>
  <c r="E2107" i="1"/>
  <c r="E2108" i="1"/>
  <c r="E2109" i="1"/>
  <c r="E2110" i="1"/>
  <c r="E2111" i="1"/>
  <c r="E2112" i="1"/>
  <c r="E2113" i="1"/>
  <c r="E2114" i="1"/>
  <c r="E2115" i="1"/>
  <c r="E2116" i="1"/>
  <c r="E2117" i="1"/>
  <c r="E2118" i="1"/>
  <c r="E2119" i="1"/>
  <c r="E2120" i="1"/>
  <c r="E2121" i="1"/>
  <c r="E2122" i="1"/>
  <c r="E2123" i="1"/>
  <c r="E2124" i="1"/>
  <c r="E2125" i="1"/>
  <c r="E2126" i="1"/>
  <c r="E2127" i="1"/>
  <c r="E2128" i="1"/>
  <c r="E2129" i="1"/>
  <c r="E2130" i="1"/>
  <c r="E2131" i="1"/>
  <c r="E2132" i="1"/>
  <c r="E2133" i="1"/>
  <c r="E2134" i="1"/>
  <c r="E2135" i="1"/>
  <c r="E2136" i="1"/>
  <c r="E2137" i="1"/>
  <c r="E2138" i="1"/>
  <c r="E2139" i="1"/>
  <c r="E2140" i="1"/>
  <c r="E2141" i="1"/>
  <c r="E2142" i="1"/>
  <c r="E2143" i="1"/>
  <c r="E2144" i="1"/>
  <c r="E2145" i="1"/>
  <c r="E2146" i="1"/>
  <c r="E2147" i="1"/>
  <c r="E2148" i="1"/>
  <c r="E2149" i="1"/>
  <c r="E2150" i="1"/>
  <c r="E2151" i="1"/>
  <c r="E2152" i="1"/>
  <c r="E2153" i="1"/>
  <c r="E2154" i="1"/>
  <c r="E2155" i="1"/>
  <c r="E2156" i="1"/>
  <c r="E2157" i="1"/>
  <c r="E2158" i="1"/>
  <c r="E2159" i="1"/>
  <c r="E2160" i="1"/>
  <c r="E2161" i="1"/>
  <c r="E2162" i="1"/>
  <c r="E2163" i="1"/>
  <c r="E2164" i="1"/>
  <c r="E2165" i="1"/>
  <c r="E2166" i="1"/>
  <c r="E2167" i="1"/>
  <c r="E2168" i="1"/>
  <c r="E2169" i="1"/>
  <c r="E2170" i="1"/>
  <c r="E2171" i="1"/>
  <c r="E2172" i="1"/>
  <c r="E2173" i="1"/>
  <c r="E2174" i="1"/>
  <c r="E2175" i="1"/>
  <c r="E2176" i="1"/>
  <c r="E2177" i="1"/>
  <c r="E2178" i="1"/>
  <c r="E2179" i="1"/>
  <c r="E2180" i="1"/>
  <c r="E2181" i="1"/>
  <c r="E2182" i="1"/>
  <c r="E2183" i="1"/>
  <c r="E2184" i="1"/>
  <c r="E2185" i="1"/>
  <c r="E2186" i="1"/>
  <c r="E2187" i="1"/>
  <c r="E2188" i="1"/>
  <c r="E2189" i="1"/>
  <c r="E2190" i="1"/>
  <c r="E2191" i="1"/>
  <c r="E2192" i="1"/>
  <c r="E2193" i="1"/>
  <c r="E2194" i="1"/>
  <c r="E2195" i="1"/>
  <c r="E2196" i="1"/>
  <c r="E2197" i="1"/>
  <c r="E2198" i="1"/>
  <c r="E2199" i="1"/>
  <c r="E2200" i="1"/>
  <c r="E2201" i="1"/>
  <c r="E2202" i="1"/>
  <c r="E2203" i="1"/>
  <c r="E2204" i="1"/>
  <c r="E2205" i="1"/>
  <c r="E2206" i="1"/>
  <c r="E2207" i="1"/>
  <c r="E2208" i="1"/>
  <c r="E2209" i="1"/>
  <c r="E2210" i="1"/>
  <c r="E2211" i="1"/>
  <c r="E2212" i="1"/>
  <c r="E2213" i="1"/>
  <c r="E2214" i="1"/>
  <c r="E2215" i="1"/>
  <c r="E2216" i="1"/>
  <c r="E2217" i="1"/>
  <c r="E2218" i="1"/>
  <c r="E2219" i="1"/>
  <c r="E2220" i="1"/>
  <c r="E2221" i="1"/>
  <c r="E2222" i="1"/>
  <c r="E2223" i="1"/>
  <c r="E2224" i="1"/>
  <c r="E2225" i="1"/>
  <c r="E2226" i="1"/>
  <c r="E2227" i="1"/>
  <c r="E2228" i="1"/>
  <c r="E2229" i="1"/>
  <c r="E2230" i="1"/>
  <c r="E2231" i="1"/>
  <c r="E2232" i="1"/>
  <c r="E2233" i="1"/>
  <c r="E2234" i="1"/>
  <c r="E2235" i="1"/>
  <c r="E2236" i="1"/>
  <c r="E2237" i="1"/>
  <c r="E2238" i="1"/>
  <c r="E2239" i="1"/>
  <c r="E2240" i="1"/>
  <c r="E2241" i="1"/>
  <c r="E2242" i="1"/>
  <c r="E2243" i="1"/>
  <c r="E2244" i="1"/>
  <c r="E2245" i="1"/>
  <c r="E2246" i="1"/>
  <c r="E2247" i="1"/>
  <c r="E2248" i="1"/>
  <c r="E2249" i="1"/>
  <c r="E2250" i="1"/>
  <c r="E2251" i="1"/>
  <c r="E2252" i="1"/>
  <c r="E2253" i="1"/>
  <c r="E2254" i="1"/>
  <c r="E2255" i="1"/>
  <c r="E2256" i="1"/>
  <c r="E2257" i="1"/>
  <c r="E2258" i="1"/>
  <c r="E2259" i="1"/>
  <c r="E2260" i="1"/>
  <c r="E2261" i="1"/>
  <c r="E2262" i="1"/>
  <c r="E2263" i="1"/>
  <c r="E2264" i="1"/>
  <c r="E2265" i="1"/>
  <c r="E2266" i="1"/>
  <c r="E2267" i="1"/>
  <c r="E2268" i="1"/>
  <c r="E2269" i="1"/>
  <c r="E2270" i="1"/>
  <c r="E2271" i="1"/>
  <c r="E2272" i="1"/>
  <c r="E2273" i="1"/>
  <c r="E2274" i="1"/>
  <c r="E2275" i="1"/>
  <c r="E2276" i="1"/>
  <c r="E2277" i="1"/>
  <c r="E2278" i="1"/>
  <c r="E2279" i="1"/>
  <c r="E2280" i="1"/>
  <c r="E2281" i="1"/>
  <c r="E2282" i="1"/>
  <c r="E2283" i="1"/>
  <c r="E2284" i="1"/>
  <c r="E2285" i="1"/>
  <c r="E2286" i="1"/>
  <c r="E2287" i="1"/>
  <c r="E2288" i="1"/>
  <c r="E2289" i="1"/>
  <c r="E2290" i="1"/>
  <c r="E2291" i="1"/>
  <c r="E2292" i="1"/>
  <c r="E2293" i="1"/>
  <c r="E2294" i="1"/>
  <c r="E2295" i="1"/>
  <c r="E2296" i="1"/>
  <c r="E2297" i="1"/>
  <c r="E2298" i="1"/>
  <c r="E2299" i="1"/>
  <c r="E2300" i="1"/>
  <c r="E2301" i="1"/>
  <c r="E2302" i="1"/>
  <c r="E2303" i="1"/>
  <c r="E2304" i="1"/>
  <c r="E2305" i="1"/>
  <c r="E2306" i="1"/>
  <c r="E2307" i="1"/>
  <c r="E2308" i="1"/>
  <c r="E2309" i="1"/>
  <c r="E2310" i="1"/>
  <c r="E2311" i="1"/>
  <c r="E2312" i="1"/>
  <c r="E2313" i="1"/>
  <c r="E2314" i="1"/>
  <c r="E2315" i="1"/>
  <c r="E2316" i="1"/>
  <c r="E2317" i="1"/>
  <c r="E2318" i="1"/>
  <c r="E2319" i="1"/>
  <c r="E2320" i="1"/>
  <c r="E2321" i="1"/>
  <c r="E2322" i="1"/>
  <c r="E2323" i="1"/>
  <c r="E2324" i="1"/>
  <c r="E2325" i="1"/>
  <c r="E2326" i="1"/>
  <c r="E2327" i="1"/>
  <c r="E2328" i="1"/>
  <c r="E2329" i="1"/>
  <c r="E2330" i="1"/>
  <c r="E2331" i="1"/>
  <c r="E2332" i="1"/>
  <c r="E2333" i="1"/>
  <c r="E2334" i="1"/>
  <c r="E2335" i="1"/>
  <c r="E2336" i="1"/>
  <c r="E2337" i="1"/>
  <c r="E2338" i="1"/>
  <c r="E2339" i="1"/>
  <c r="E2340" i="1"/>
  <c r="E2341" i="1"/>
  <c r="E2342" i="1"/>
  <c r="E2343" i="1"/>
  <c r="E2344" i="1"/>
  <c r="E2345" i="1"/>
  <c r="E2346" i="1"/>
  <c r="E2347" i="1"/>
  <c r="E2348" i="1"/>
  <c r="E2349" i="1"/>
  <c r="E2350" i="1"/>
  <c r="E2351" i="1"/>
  <c r="E2352" i="1"/>
  <c r="E2353" i="1"/>
  <c r="E2354" i="1"/>
  <c r="E2355" i="1"/>
  <c r="E2356" i="1"/>
  <c r="E2357" i="1"/>
  <c r="E2358" i="1"/>
  <c r="E2359" i="1"/>
  <c r="E2360" i="1"/>
  <c r="E2361" i="1"/>
  <c r="E2362" i="1"/>
  <c r="E2363" i="1"/>
  <c r="E2364" i="1"/>
  <c r="E2365" i="1"/>
  <c r="E2366" i="1"/>
  <c r="E2367" i="1"/>
  <c r="E2368" i="1"/>
  <c r="E2369" i="1"/>
  <c r="E2370" i="1"/>
  <c r="E2371" i="1"/>
  <c r="E2372" i="1"/>
  <c r="E2373" i="1"/>
  <c r="E2374" i="1"/>
  <c r="E2375" i="1"/>
  <c r="E2376" i="1"/>
  <c r="E2377" i="1"/>
  <c r="E2378" i="1"/>
  <c r="E2379" i="1"/>
  <c r="E2380" i="1"/>
  <c r="E2381" i="1"/>
  <c r="E2382" i="1"/>
  <c r="E2383" i="1"/>
  <c r="E2384" i="1"/>
  <c r="E2385" i="1"/>
  <c r="E2386" i="1"/>
  <c r="E2387" i="1"/>
  <c r="E2388" i="1"/>
  <c r="E2389" i="1"/>
  <c r="E2390" i="1"/>
  <c r="E2391" i="1"/>
  <c r="E2392" i="1"/>
  <c r="E2393" i="1"/>
  <c r="E2394" i="1"/>
  <c r="E2395" i="1"/>
  <c r="E2396" i="1"/>
  <c r="E2397" i="1"/>
  <c r="E2398" i="1"/>
  <c r="E2399" i="1"/>
  <c r="E2400" i="1"/>
  <c r="E2401" i="1"/>
  <c r="E2402" i="1"/>
  <c r="E2403" i="1"/>
  <c r="E2404" i="1"/>
  <c r="E2405" i="1"/>
  <c r="E2406" i="1"/>
  <c r="E2407" i="1"/>
  <c r="E2408" i="1"/>
  <c r="E2409" i="1"/>
  <c r="E2410" i="1"/>
  <c r="E2411" i="1"/>
  <c r="E2412" i="1"/>
  <c r="E2413" i="1"/>
  <c r="E2414" i="1"/>
  <c r="E2415" i="1"/>
  <c r="E2416" i="1"/>
  <c r="E2417" i="1"/>
  <c r="E2418" i="1"/>
  <c r="E2419" i="1"/>
  <c r="E2420" i="1"/>
  <c r="E2421" i="1"/>
  <c r="E2422" i="1"/>
  <c r="E2423" i="1"/>
  <c r="E2424" i="1"/>
  <c r="E2425" i="1"/>
  <c r="E2426" i="1"/>
  <c r="E2427" i="1"/>
  <c r="E2428" i="1"/>
  <c r="E2429" i="1"/>
  <c r="E2430" i="1"/>
  <c r="E2431" i="1"/>
  <c r="E2432" i="1"/>
  <c r="E2433" i="1"/>
  <c r="E2434" i="1"/>
  <c r="E2435" i="1"/>
  <c r="E2436" i="1"/>
  <c r="E2437" i="1"/>
  <c r="E2438" i="1"/>
  <c r="E2439" i="1"/>
  <c r="E2440" i="1"/>
  <c r="E2441" i="1"/>
  <c r="E2442" i="1"/>
  <c r="E2443" i="1"/>
  <c r="E2444" i="1"/>
  <c r="E2445" i="1"/>
  <c r="E2446" i="1"/>
  <c r="E2447" i="1"/>
  <c r="E2448" i="1"/>
  <c r="E2449" i="1"/>
  <c r="E2450" i="1"/>
  <c r="E2451" i="1"/>
  <c r="E2452" i="1"/>
  <c r="E2453" i="1"/>
  <c r="E2454" i="1"/>
  <c r="E2455" i="1"/>
  <c r="E2456" i="1"/>
  <c r="E2457" i="1"/>
  <c r="E2458" i="1"/>
  <c r="E2459" i="1"/>
  <c r="E2460" i="1"/>
  <c r="E2461" i="1"/>
  <c r="E2462" i="1"/>
  <c r="E2463" i="1"/>
  <c r="E2464" i="1"/>
  <c r="E2465" i="1"/>
  <c r="E2466" i="1"/>
  <c r="E2467" i="1"/>
  <c r="E2468" i="1"/>
  <c r="E2469" i="1"/>
  <c r="E2470" i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09" i="1"/>
  <c r="E3310" i="1"/>
  <c r="E3311" i="1"/>
  <c r="E3312" i="1"/>
  <c r="E3313" i="1"/>
  <c r="E3314" i="1"/>
  <c r="E3315" i="1"/>
  <c r="E3316" i="1"/>
  <c r="E3317" i="1"/>
  <c r="E3318" i="1"/>
  <c r="E3319" i="1"/>
  <c r="E3320" i="1"/>
  <c r="E3321" i="1"/>
  <c r="E3322" i="1"/>
  <c r="E3323" i="1"/>
  <c r="E3324" i="1"/>
  <c r="E3325" i="1"/>
  <c r="E3326" i="1"/>
  <c r="E3327" i="1"/>
  <c r="E3328" i="1"/>
  <c r="E3329" i="1"/>
  <c r="E3330" i="1"/>
  <c r="E3331" i="1"/>
  <c r="E3332" i="1"/>
  <c r="E3333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3362" i="1"/>
  <c r="E3363" i="1"/>
  <c r="E3364" i="1"/>
  <c r="E336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483" i="1"/>
  <c r="E3484" i="1"/>
  <c r="E3485" i="1"/>
  <c r="E3486" i="1"/>
  <c r="E3487" i="1"/>
  <c r="E3488" i="1"/>
  <c r="E3489" i="1"/>
  <c r="E3490" i="1"/>
  <c r="E3491" i="1"/>
  <c r="E3492" i="1"/>
  <c r="E3493" i="1"/>
  <c r="E3494" i="1"/>
  <c r="E3495" i="1"/>
  <c r="E3496" i="1"/>
  <c r="E3497" i="1"/>
  <c r="E3498" i="1"/>
  <c r="E3499" i="1"/>
  <c r="E3500" i="1"/>
  <c r="E3501" i="1"/>
  <c r="E3502" i="1"/>
  <c r="E3503" i="1"/>
  <c r="E3504" i="1"/>
  <c r="E3505" i="1"/>
  <c r="E3506" i="1"/>
  <c r="E3507" i="1"/>
  <c r="E3508" i="1"/>
  <c r="E3509" i="1"/>
  <c r="E3510" i="1"/>
  <c r="E3511" i="1"/>
  <c r="E351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36" i="1"/>
  <c r="E3537" i="1"/>
  <c r="E3538" i="1"/>
  <c r="E3539" i="1"/>
  <c r="E3540" i="1"/>
  <c r="E3541" i="1"/>
  <c r="E3542" i="1"/>
  <c r="E3543" i="1"/>
  <c r="E3544" i="1"/>
  <c r="E3545" i="1"/>
  <c r="E3546" i="1"/>
  <c r="E3547" i="1"/>
  <c r="E3548" i="1"/>
  <c r="E3549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582" i="1"/>
  <c r="E3583" i="1"/>
  <c r="E3584" i="1"/>
  <c r="E3585" i="1"/>
  <c r="E3586" i="1"/>
  <c r="E3587" i="1"/>
  <c r="E3588" i="1"/>
  <c r="E3589" i="1"/>
  <c r="E3590" i="1"/>
  <c r="E3591" i="1"/>
  <c r="E3592" i="1"/>
  <c r="E3593" i="1"/>
  <c r="E3594" i="1"/>
  <c r="E3595" i="1"/>
  <c r="E3596" i="1"/>
  <c r="E3597" i="1"/>
  <c r="E3598" i="1"/>
  <c r="E3599" i="1"/>
  <c r="E3600" i="1"/>
  <c r="E3601" i="1"/>
  <c r="E3602" i="1"/>
  <c r="E3603" i="1"/>
  <c r="E3604" i="1"/>
  <c r="E3605" i="1"/>
  <c r="E3606" i="1"/>
  <c r="E3607" i="1"/>
  <c r="E3608" i="1"/>
  <c r="E3609" i="1"/>
  <c r="E3610" i="1"/>
  <c r="E3611" i="1"/>
  <c r="E3612" i="1"/>
  <c r="E3613" i="1"/>
  <c r="E3614" i="1"/>
  <c r="E3615" i="1"/>
  <c r="E3616" i="1"/>
  <c r="E3617" i="1"/>
  <c r="E3618" i="1"/>
  <c r="E3619" i="1"/>
  <c r="E3620" i="1"/>
  <c r="E3621" i="1"/>
  <c r="E3622" i="1"/>
  <c r="E3623" i="1"/>
  <c r="E3624" i="1"/>
  <c r="E3625" i="1"/>
  <c r="E3626" i="1"/>
  <c r="E3627" i="1"/>
  <c r="E3628" i="1"/>
  <c r="E3629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  <c r="E3650" i="1"/>
  <c r="E3651" i="1"/>
  <c r="E3652" i="1"/>
  <c r="E3653" i="1"/>
  <c r="E3654" i="1"/>
  <c r="E3655" i="1"/>
  <c r="E3656" i="1"/>
  <c r="E3657" i="1"/>
  <c r="E3658" i="1"/>
  <c r="E3659" i="1"/>
  <c r="E3660" i="1"/>
  <c r="E3661" i="1"/>
  <c r="E3662" i="1"/>
  <c r="E3663" i="1"/>
  <c r="E3664" i="1"/>
  <c r="E3665" i="1"/>
  <c r="E3666" i="1"/>
  <c r="E3667" i="1"/>
  <c r="E3668" i="1"/>
  <c r="E3669" i="1"/>
  <c r="E3670" i="1"/>
  <c r="E3671" i="1"/>
  <c r="E3672" i="1"/>
  <c r="E3673" i="1"/>
  <c r="E3674" i="1"/>
  <c r="E3675" i="1"/>
  <c r="E3676" i="1"/>
  <c r="E3677" i="1"/>
  <c r="E3678" i="1"/>
  <c r="E3679" i="1"/>
  <c r="E3680" i="1"/>
  <c r="E3681" i="1"/>
  <c r="E3682" i="1"/>
  <c r="E3683" i="1"/>
  <c r="E3684" i="1"/>
  <c r="E3685" i="1"/>
  <c r="E3686" i="1"/>
  <c r="E3687" i="1"/>
  <c r="E3688" i="1"/>
  <c r="E3689" i="1"/>
  <c r="E3690" i="1"/>
  <c r="E3691" i="1"/>
  <c r="E3692" i="1"/>
  <c r="E3693" i="1"/>
  <c r="E3694" i="1"/>
  <c r="E3695" i="1"/>
  <c r="E3696" i="1"/>
  <c r="E3697" i="1"/>
  <c r="E3698" i="1"/>
  <c r="E3699" i="1"/>
  <c r="E3700" i="1"/>
  <c r="E3701" i="1"/>
  <c r="E3702" i="1"/>
  <c r="E3703" i="1"/>
  <c r="E3704" i="1"/>
  <c r="E3705" i="1"/>
  <c r="E3706" i="1"/>
  <c r="E3707" i="1"/>
  <c r="E3708" i="1"/>
  <c r="E3709" i="1"/>
  <c r="E3710" i="1"/>
  <c r="E3711" i="1"/>
  <c r="E3712" i="1"/>
  <c r="E3713" i="1"/>
  <c r="E3714" i="1"/>
  <c r="E3715" i="1"/>
  <c r="E3716" i="1"/>
  <c r="E3717" i="1"/>
  <c r="E3718" i="1"/>
  <c r="E3719" i="1"/>
  <c r="E3720" i="1"/>
  <c r="E3721" i="1"/>
  <c r="E3722" i="1"/>
  <c r="E3723" i="1"/>
  <c r="E3724" i="1"/>
  <c r="E3725" i="1"/>
  <c r="E3726" i="1"/>
  <c r="E3727" i="1"/>
  <c r="E3728" i="1"/>
  <c r="E3729" i="1"/>
  <c r="E3730" i="1"/>
  <c r="E3731" i="1"/>
  <c r="E3732" i="1"/>
  <c r="E3733" i="1"/>
  <c r="E3734" i="1"/>
  <c r="E3735" i="1"/>
  <c r="E3736" i="1"/>
  <c r="E3737" i="1"/>
  <c r="E3738" i="1"/>
  <c r="E3739" i="1"/>
  <c r="E3740" i="1"/>
  <c r="E3741" i="1"/>
  <c r="E3742" i="1"/>
  <c r="E3743" i="1"/>
  <c r="E3744" i="1"/>
  <c r="E3745" i="1"/>
  <c r="E3746" i="1"/>
  <c r="E3747" i="1"/>
  <c r="E3748" i="1"/>
  <c r="E3749" i="1"/>
  <c r="E3750" i="1"/>
  <c r="E3751" i="1"/>
  <c r="E3752" i="1"/>
  <c r="E3753" i="1"/>
  <c r="E3754" i="1"/>
  <c r="E3755" i="1"/>
  <c r="E3756" i="1"/>
  <c r="E3757" i="1"/>
  <c r="E3758" i="1"/>
  <c r="E3759" i="1"/>
  <c r="E3760" i="1"/>
  <c r="E3761" i="1"/>
  <c r="E3762" i="1"/>
  <c r="E3763" i="1"/>
  <c r="E3764" i="1"/>
  <c r="E3765" i="1"/>
  <c r="E3766" i="1"/>
  <c r="E3767" i="1"/>
  <c r="E3768" i="1"/>
  <c r="E3769" i="1"/>
  <c r="E3770" i="1"/>
  <c r="E3771" i="1"/>
  <c r="E3772" i="1"/>
  <c r="E3773" i="1"/>
  <c r="E3774" i="1"/>
  <c r="E3775" i="1"/>
  <c r="E3776" i="1"/>
  <c r="E3777" i="1"/>
  <c r="E3778" i="1"/>
  <c r="E3779" i="1"/>
  <c r="E3780" i="1"/>
  <c r="E3781" i="1"/>
  <c r="E3782" i="1"/>
  <c r="E3783" i="1"/>
  <c r="E3784" i="1"/>
  <c r="E3785" i="1"/>
  <c r="E3786" i="1"/>
  <c r="E3787" i="1"/>
  <c r="E3788" i="1"/>
  <c r="E3789" i="1"/>
  <c r="E3790" i="1"/>
  <c r="E3791" i="1"/>
  <c r="E3792" i="1"/>
  <c r="E3793" i="1"/>
  <c r="E3794" i="1"/>
  <c r="E3795" i="1"/>
  <c r="E3796" i="1"/>
  <c r="E3797" i="1"/>
  <c r="E3798" i="1"/>
  <c r="E3799" i="1"/>
  <c r="E3800" i="1"/>
  <c r="E3801" i="1"/>
  <c r="E3802" i="1"/>
  <c r="E3803" i="1"/>
  <c r="E3804" i="1"/>
  <c r="E3805" i="1"/>
  <c r="E3806" i="1"/>
  <c r="E3807" i="1"/>
  <c r="E3808" i="1"/>
  <c r="E3809" i="1"/>
  <c r="E3810" i="1"/>
  <c r="E3811" i="1"/>
  <c r="E3812" i="1"/>
  <c r="E3813" i="1"/>
  <c r="E3814" i="1"/>
  <c r="E3815" i="1"/>
  <c r="E3816" i="1"/>
  <c r="E3817" i="1"/>
  <c r="E3818" i="1"/>
  <c r="E3819" i="1"/>
  <c r="E3820" i="1"/>
  <c r="E3821" i="1"/>
  <c r="E3822" i="1"/>
  <c r="E3823" i="1"/>
  <c r="E3824" i="1"/>
  <c r="E3825" i="1"/>
  <c r="E3826" i="1"/>
  <c r="E3827" i="1"/>
  <c r="E3828" i="1"/>
  <c r="E3829" i="1"/>
  <c r="E3830" i="1"/>
  <c r="E3831" i="1"/>
  <c r="E3832" i="1"/>
  <c r="E3833" i="1"/>
  <c r="E3834" i="1"/>
  <c r="E3835" i="1"/>
  <c r="E3836" i="1"/>
  <c r="E3837" i="1"/>
  <c r="E3838" i="1"/>
  <c r="E3839" i="1"/>
  <c r="E3840" i="1"/>
  <c r="E3841" i="1"/>
  <c r="E3842" i="1"/>
  <c r="E3843" i="1"/>
  <c r="E3844" i="1"/>
  <c r="E3845" i="1"/>
  <c r="E3846" i="1"/>
  <c r="E3847" i="1"/>
  <c r="E3848" i="1"/>
  <c r="E3849" i="1"/>
  <c r="E3850" i="1"/>
  <c r="E3851" i="1"/>
  <c r="E3852" i="1"/>
  <c r="E3853" i="1"/>
  <c r="E3854" i="1"/>
  <c r="E3855" i="1"/>
  <c r="E3856" i="1"/>
  <c r="E3857" i="1"/>
  <c r="E3858" i="1"/>
  <c r="E3859" i="1"/>
  <c r="E3860" i="1"/>
  <c r="E3861" i="1"/>
  <c r="E3862" i="1"/>
  <c r="E3863" i="1"/>
  <c r="E3864" i="1"/>
  <c r="E3865" i="1"/>
  <c r="E3866" i="1"/>
  <c r="E3867" i="1"/>
  <c r="E3868" i="1"/>
  <c r="E3869" i="1"/>
  <c r="E3870" i="1"/>
  <c r="E3871" i="1"/>
  <c r="E3872" i="1"/>
  <c r="E3873" i="1"/>
  <c r="E3874" i="1"/>
  <c r="E3875" i="1"/>
  <c r="E3876" i="1"/>
  <c r="E3877" i="1"/>
  <c r="E3878" i="1"/>
  <c r="E3879" i="1"/>
  <c r="E3880" i="1"/>
  <c r="E3881" i="1"/>
  <c r="E3882" i="1"/>
  <c r="E3883" i="1"/>
  <c r="E3884" i="1"/>
  <c r="E3885" i="1"/>
  <c r="E3886" i="1"/>
  <c r="E3887" i="1"/>
  <c r="E3888" i="1"/>
  <c r="E3889" i="1"/>
  <c r="E3890" i="1"/>
  <c r="E3891" i="1"/>
  <c r="E3892" i="1"/>
  <c r="E3893" i="1"/>
  <c r="E3894" i="1"/>
  <c r="E3895" i="1"/>
  <c r="E3896" i="1"/>
  <c r="E3897" i="1"/>
  <c r="E3898" i="1"/>
  <c r="E3899" i="1"/>
  <c r="E3900" i="1"/>
  <c r="E3901" i="1"/>
  <c r="E3902" i="1"/>
  <c r="E3903" i="1"/>
  <c r="E3904" i="1"/>
  <c r="E3905" i="1"/>
  <c r="E3906" i="1"/>
  <c r="E3907" i="1"/>
  <c r="E3908" i="1"/>
  <c r="E3909" i="1"/>
  <c r="E3910" i="1"/>
  <c r="E3911" i="1"/>
  <c r="E3912" i="1"/>
  <c r="E3913" i="1"/>
  <c r="E3914" i="1"/>
  <c r="E3915" i="1"/>
  <c r="E3916" i="1"/>
  <c r="E3917" i="1"/>
  <c r="E3918" i="1"/>
  <c r="E3919" i="1"/>
  <c r="E3920" i="1"/>
  <c r="E3921" i="1"/>
  <c r="E3922" i="1"/>
  <c r="E3923" i="1"/>
  <c r="E3924" i="1"/>
  <c r="E3925" i="1"/>
  <c r="E3926" i="1"/>
  <c r="E3927" i="1"/>
  <c r="E3928" i="1"/>
  <c r="E3929" i="1"/>
  <c r="E3930" i="1"/>
  <c r="E3931" i="1"/>
  <c r="E3932" i="1"/>
  <c r="E3933" i="1"/>
  <c r="E3934" i="1"/>
  <c r="E3935" i="1"/>
  <c r="E3936" i="1"/>
  <c r="E3937" i="1"/>
  <c r="E3938" i="1"/>
  <c r="E3939" i="1"/>
  <c r="E3940" i="1"/>
  <c r="E3941" i="1"/>
  <c r="E3942" i="1"/>
  <c r="E3943" i="1"/>
  <c r="E3944" i="1"/>
  <c r="E3945" i="1"/>
  <c r="E3946" i="1"/>
  <c r="E3947" i="1"/>
  <c r="E3948" i="1"/>
  <c r="E3949" i="1"/>
  <c r="E3950" i="1"/>
  <c r="E3951" i="1"/>
  <c r="E3952" i="1"/>
  <c r="E3953" i="1"/>
  <c r="E3954" i="1"/>
  <c r="E3955" i="1"/>
  <c r="E3956" i="1"/>
  <c r="E3957" i="1"/>
  <c r="E3958" i="1"/>
  <c r="E3959" i="1"/>
  <c r="E3960" i="1"/>
  <c r="E3961" i="1"/>
  <c r="E3962" i="1"/>
  <c r="E3963" i="1"/>
  <c r="E3964" i="1"/>
  <c r="E3965" i="1"/>
  <c r="E3966" i="1"/>
  <c r="E3967" i="1"/>
  <c r="E3968" i="1"/>
  <c r="E3969" i="1"/>
  <c r="E3970" i="1"/>
  <c r="E3971" i="1"/>
  <c r="E3972" i="1"/>
  <c r="E3973" i="1"/>
  <c r="E3974" i="1"/>
  <c r="E3975" i="1"/>
  <c r="E3976" i="1"/>
  <c r="E3977" i="1"/>
  <c r="E3978" i="1"/>
  <c r="E3979" i="1"/>
  <c r="E3980" i="1"/>
  <c r="E3981" i="1"/>
  <c r="E3982" i="1"/>
  <c r="E3983" i="1"/>
  <c r="E3984" i="1"/>
  <c r="E3985" i="1"/>
  <c r="E3986" i="1"/>
  <c r="E3987" i="1"/>
  <c r="E3988" i="1"/>
  <c r="E3989" i="1"/>
  <c r="E3990" i="1"/>
  <c r="E3991" i="1"/>
  <c r="E3992" i="1"/>
  <c r="E3993" i="1"/>
  <c r="E3994" i="1"/>
  <c r="E3995" i="1"/>
  <c r="E3996" i="1"/>
  <c r="E3997" i="1"/>
  <c r="E3998" i="1"/>
  <c r="E3999" i="1"/>
  <c r="E4000" i="1"/>
  <c r="E4001" i="1"/>
  <c r="E4002" i="1"/>
  <c r="E4003" i="1"/>
  <c r="E4004" i="1"/>
  <c r="E4005" i="1"/>
  <c r="E4006" i="1"/>
  <c r="E4007" i="1"/>
  <c r="E4008" i="1"/>
  <c r="E4009" i="1"/>
  <c r="E4010" i="1"/>
  <c r="E4011" i="1"/>
  <c r="E4012" i="1"/>
  <c r="E4013" i="1"/>
  <c r="E4014" i="1"/>
  <c r="E4015" i="1"/>
  <c r="E4016" i="1"/>
  <c r="E4017" i="1"/>
  <c r="E4018" i="1"/>
  <c r="E4019" i="1"/>
  <c r="E4020" i="1"/>
  <c r="E4021" i="1"/>
  <c r="E4022" i="1"/>
  <c r="E4023" i="1"/>
  <c r="E4024" i="1"/>
  <c r="E4025" i="1"/>
  <c r="E4026" i="1"/>
  <c r="E4027" i="1"/>
  <c r="E4028" i="1"/>
  <c r="E4029" i="1"/>
  <c r="E4030" i="1"/>
  <c r="E4031" i="1"/>
  <c r="E4032" i="1"/>
  <c r="E4033" i="1"/>
  <c r="E4034" i="1"/>
  <c r="E4035" i="1"/>
  <c r="E4036" i="1"/>
  <c r="E4037" i="1"/>
  <c r="E4038" i="1"/>
  <c r="E4039" i="1"/>
  <c r="E4040" i="1"/>
  <c r="E4041" i="1"/>
  <c r="E4042" i="1"/>
  <c r="E4043" i="1"/>
  <c r="E4044" i="1"/>
  <c r="E4045" i="1"/>
  <c r="E4046" i="1"/>
  <c r="E4047" i="1"/>
  <c r="E4048" i="1"/>
  <c r="E4049" i="1"/>
  <c r="E4050" i="1"/>
  <c r="E4051" i="1"/>
  <c r="E4052" i="1"/>
  <c r="E4053" i="1"/>
  <c r="E4054" i="1"/>
  <c r="E4055" i="1"/>
  <c r="E4056" i="1"/>
  <c r="E4057" i="1"/>
  <c r="E4058" i="1"/>
  <c r="E4059" i="1"/>
  <c r="E4060" i="1"/>
  <c r="E4061" i="1"/>
  <c r="E4062" i="1"/>
  <c r="E4063" i="1"/>
  <c r="E4064" i="1"/>
  <c r="E4065" i="1"/>
  <c r="E4066" i="1"/>
  <c r="E4067" i="1"/>
  <c r="E4068" i="1"/>
  <c r="E4069" i="1"/>
  <c r="E4070" i="1"/>
  <c r="E4071" i="1"/>
  <c r="E4072" i="1"/>
  <c r="E4073" i="1"/>
  <c r="E4074" i="1"/>
  <c r="E4075" i="1"/>
  <c r="E4076" i="1"/>
  <c r="E4077" i="1"/>
  <c r="E4078" i="1"/>
  <c r="E4079" i="1"/>
  <c r="E4080" i="1"/>
  <c r="E4081" i="1"/>
  <c r="E4082" i="1"/>
  <c r="E4083" i="1"/>
  <c r="E4084" i="1"/>
  <c r="E4085" i="1"/>
  <c r="E4086" i="1"/>
  <c r="E4087" i="1"/>
  <c r="E4088" i="1"/>
  <c r="E4089" i="1"/>
  <c r="E4090" i="1"/>
  <c r="E4091" i="1"/>
  <c r="E4092" i="1"/>
  <c r="E4093" i="1"/>
  <c r="E4094" i="1"/>
  <c r="E4095" i="1"/>
  <c r="E4096" i="1"/>
  <c r="E4097" i="1"/>
  <c r="E4098" i="1"/>
  <c r="E4099" i="1"/>
  <c r="E4100" i="1"/>
  <c r="E4101" i="1"/>
  <c r="E4102" i="1"/>
  <c r="E4103" i="1"/>
  <c r="E4104" i="1"/>
  <c r="E4105" i="1"/>
  <c r="E4106" i="1"/>
  <c r="E4107" i="1"/>
  <c r="E4108" i="1"/>
  <c r="E4109" i="1"/>
  <c r="E4110" i="1"/>
  <c r="E4111" i="1"/>
  <c r="E4112" i="1"/>
  <c r="E4113" i="1"/>
  <c r="E4114" i="1"/>
  <c r="E4115" i="1"/>
  <c r="E4116" i="1"/>
  <c r="E4117" i="1"/>
  <c r="E4118" i="1"/>
  <c r="E4119" i="1"/>
  <c r="E4120" i="1"/>
  <c r="E4121" i="1"/>
  <c r="E4122" i="1"/>
  <c r="E4123" i="1"/>
  <c r="E4124" i="1"/>
  <c r="E4125" i="1"/>
  <c r="E4126" i="1"/>
  <c r="E4127" i="1"/>
  <c r="E4128" i="1"/>
  <c r="E4129" i="1"/>
  <c r="E4130" i="1"/>
  <c r="E4131" i="1"/>
  <c r="E4132" i="1"/>
  <c r="E4133" i="1"/>
  <c r="E4134" i="1"/>
  <c r="E4135" i="1"/>
  <c r="E4136" i="1"/>
  <c r="E4137" i="1"/>
  <c r="E4138" i="1"/>
  <c r="E4139" i="1"/>
  <c r="E4140" i="1"/>
  <c r="E4141" i="1"/>
  <c r="E4142" i="1"/>
  <c r="E4143" i="1"/>
  <c r="E4144" i="1"/>
  <c r="E4145" i="1"/>
  <c r="E4146" i="1"/>
  <c r="E4147" i="1"/>
  <c r="E4148" i="1"/>
  <c r="E4149" i="1"/>
  <c r="E4150" i="1"/>
  <c r="E4151" i="1"/>
  <c r="E4152" i="1"/>
  <c r="E4153" i="1"/>
  <c r="E4154" i="1"/>
  <c r="E4155" i="1"/>
  <c r="E4156" i="1"/>
  <c r="E4157" i="1"/>
  <c r="E4158" i="1"/>
  <c r="E4159" i="1"/>
  <c r="E4160" i="1"/>
  <c r="E4161" i="1"/>
  <c r="E4162" i="1"/>
  <c r="E4163" i="1"/>
  <c r="E4164" i="1"/>
  <c r="E4165" i="1"/>
  <c r="E4166" i="1"/>
  <c r="E4167" i="1"/>
  <c r="E4168" i="1"/>
  <c r="E4169" i="1"/>
  <c r="E4170" i="1"/>
  <c r="E4171" i="1"/>
  <c r="E4172" i="1"/>
  <c r="E4173" i="1"/>
  <c r="E4174" i="1"/>
  <c r="E4175" i="1"/>
  <c r="E4176" i="1"/>
  <c r="E4177" i="1"/>
  <c r="E4178" i="1"/>
  <c r="E4179" i="1"/>
  <c r="E4180" i="1"/>
  <c r="E4181" i="1"/>
  <c r="E4182" i="1"/>
  <c r="E4183" i="1"/>
  <c r="E4184" i="1"/>
  <c r="E4185" i="1"/>
  <c r="E4186" i="1"/>
  <c r="E4187" i="1"/>
  <c r="E4188" i="1"/>
  <c r="E4189" i="1"/>
  <c r="E4190" i="1"/>
  <c r="E4191" i="1"/>
  <c r="E4192" i="1"/>
  <c r="E4193" i="1"/>
  <c r="E4194" i="1"/>
  <c r="E4195" i="1"/>
  <c r="E4196" i="1"/>
  <c r="E4197" i="1"/>
  <c r="E4198" i="1"/>
  <c r="E4199" i="1"/>
  <c r="E4200" i="1"/>
  <c r="E4201" i="1"/>
  <c r="E4202" i="1"/>
  <c r="E4203" i="1"/>
  <c r="E4204" i="1"/>
  <c r="E4205" i="1"/>
  <c r="E4206" i="1"/>
  <c r="E4207" i="1"/>
  <c r="E4208" i="1"/>
  <c r="E4209" i="1"/>
  <c r="E4210" i="1"/>
  <c r="E4211" i="1"/>
  <c r="E4212" i="1"/>
  <c r="E4213" i="1"/>
  <c r="E4214" i="1"/>
  <c r="E4215" i="1"/>
  <c r="E4216" i="1"/>
  <c r="E4217" i="1"/>
  <c r="E4218" i="1"/>
  <c r="E4219" i="1"/>
  <c r="E4220" i="1"/>
  <c r="E4221" i="1"/>
  <c r="E4222" i="1"/>
  <c r="E4223" i="1"/>
  <c r="E4224" i="1"/>
  <c r="E4225" i="1"/>
  <c r="E4226" i="1"/>
  <c r="E4227" i="1"/>
  <c r="E4228" i="1"/>
  <c r="E4229" i="1"/>
  <c r="E4230" i="1"/>
  <c r="E4231" i="1"/>
  <c r="E4232" i="1"/>
  <c r="E4233" i="1"/>
  <c r="E4234" i="1"/>
  <c r="E4235" i="1"/>
  <c r="E4236" i="1"/>
  <c r="E4237" i="1"/>
  <c r="E4238" i="1"/>
  <c r="E4239" i="1"/>
  <c r="E4240" i="1"/>
  <c r="E4241" i="1"/>
  <c r="E4242" i="1"/>
  <c r="E4243" i="1"/>
  <c r="E4244" i="1"/>
  <c r="E4245" i="1"/>
  <c r="E4246" i="1"/>
  <c r="E4247" i="1"/>
  <c r="E4248" i="1"/>
  <c r="E4249" i="1"/>
  <c r="E4250" i="1"/>
  <c r="E4251" i="1"/>
  <c r="E4252" i="1"/>
  <c r="E4253" i="1"/>
  <c r="E4254" i="1"/>
  <c r="E4255" i="1"/>
  <c r="E4256" i="1"/>
  <c r="E4257" i="1"/>
  <c r="E4258" i="1"/>
  <c r="E4259" i="1"/>
  <c r="E4260" i="1"/>
  <c r="E4261" i="1"/>
  <c r="E4262" i="1"/>
  <c r="E4263" i="1"/>
  <c r="E4264" i="1"/>
  <c r="E4265" i="1"/>
  <c r="E4266" i="1"/>
  <c r="E4267" i="1"/>
  <c r="E4268" i="1"/>
  <c r="E4269" i="1"/>
  <c r="E4270" i="1"/>
  <c r="E4271" i="1"/>
  <c r="E4272" i="1"/>
  <c r="E4273" i="1"/>
  <c r="E4274" i="1"/>
  <c r="E4275" i="1"/>
  <c r="E4276" i="1"/>
  <c r="E4277" i="1"/>
  <c r="E4278" i="1"/>
  <c r="E4279" i="1"/>
  <c r="E4280" i="1"/>
  <c r="E4281" i="1"/>
  <c r="E4282" i="1"/>
  <c r="E4283" i="1"/>
  <c r="E4284" i="1"/>
  <c r="E4285" i="1"/>
  <c r="E4286" i="1"/>
  <c r="E4287" i="1"/>
  <c r="E4288" i="1"/>
  <c r="E4289" i="1"/>
  <c r="E4290" i="1"/>
  <c r="E4291" i="1"/>
  <c r="E4292" i="1"/>
  <c r="E4293" i="1"/>
  <c r="E4294" i="1"/>
  <c r="E4295" i="1"/>
  <c r="E4296" i="1"/>
  <c r="E4297" i="1"/>
  <c r="E4298" i="1"/>
  <c r="E4299" i="1"/>
  <c r="E4300" i="1"/>
  <c r="E4301" i="1"/>
  <c r="E4302" i="1"/>
  <c r="E4303" i="1"/>
  <c r="E4304" i="1"/>
  <c r="E4305" i="1"/>
  <c r="E4306" i="1"/>
  <c r="E4307" i="1"/>
  <c r="E4308" i="1"/>
  <c r="E4309" i="1"/>
  <c r="E4310" i="1"/>
  <c r="E4311" i="1"/>
  <c r="E4312" i="1"/>
  <c r="E4313" i="1"/>
  <c r="E4314" i="1"/>
  <c r="E4315" i="1"/>
  <c r="E4316" i="1"/>
  <c r="E4317" i="1"/>
  <c r="E4318" i="1"/>
  <c r="E4319" i="1"/>
  <c r="E4320" i="1"/>
  <c r="E4321" i="1"/>
  <c r="E4322" i="1"/>
  <c r="E4323" i="1"/>
  <c r="E4324" i="1"/>
  <c r="E4325" i="1"/>
  <c r="E4326" i="1"/>
  <c r="E4327" i="1"/>
  <c r="E4328" i="1"/>
  <c r="E4329" i="1"/>
  <c r="E4330" i="1"/>
  <c r="E4331" i="1"/>
  <c r="E4332" i="1"/>
  <c r="E4333" i="1"/>
  <c r="E4334" i="1"/>
  <c r="E4335" i="1"/>
  <c r="E4336" i="1"/>
  <c r="E4337" i="1"/>
  <c r="E4338" i="1"/>
  <c r="E4339" i="1"/>
  <c r="E4340" i="1"/>
  <c r="E4341" i="1"/>
  <c r="E4342" i="1"/>
  <c r="E4343" i="1"/>
  <c r="E4344" i="1"/>
  <c r="E4345" i="1"/>
  <c r="E4346" i="1"/>
  <c r="E4347" i="1"/>
  <c r="E4348" i="1"/>
  <c r="E4349" i="1"/>
  <c r="E4350" i="1"/>
  <c r="E4351" i="1"/>
  <c r="E4352" i="1"/>
  <c r="E4353" i="1"/>
  <c r="E4354" i="1"/>
  <c r="E4355" i="1"/>
  <c r="E4356" i="1"/>
  <c r="E4357" i="1"/>
  <c r="E4358" i="1"/>
  <c r="E4359" i="1"/>
  <c r="E4360" i="1"/>
  <c r="E4361" i="1"/>
  <c r="E4362" i="1"/>
  <c r="E4363" i="1"/>
  <c r="E4364" i="1"/>
  <c r="E4365" i="1"/>
  <c r="E4366" i="1"/>
  <c r="E4367" i="1"/>
  <c r="E4368" i="1"/>
  <c r="E4369" i="1"/>
  <c r="E4370" i="1"/>
  <c r="E4371" i="1"/>
  <c r="E4372" i="1"/>
  <c r="E4373" i="1"/>
  <c r="E4374" i="1"/>
  <c r="E4375" i="1"/>
  <c r="E4376" i="1"/>
  <c r="E4377" i="1"/>
  <c r="E4378" i="1"/>
  <c r="E4379" i="1"/>
  <c r="E4380" i="1"/>
  <c r="E4381" i="1"/>
  <c r="E4382" i="1"/>
  <c r="E4383" i="1"/>
  <c r="E4384" i="1"/>
  <c r="E4385" i="1"/>
  <c r="E4386" i="1"/>
  <c r="E4387" i="1"/>
  <c r="E4388" i="1"/>
  <c r="E4389" i="1"/>
  <c r="E4390" i="1"/>
  <c r="E4391" i="1"/>
  <c r="E4392" i="1"/>
  <c r="E4393" i="1"/>
  <c r="E4394" i="1"/>
  <c r="E4395" i="1"/>
  <c r="E4396" i="1"/>
  <c r="E4397" i="1"/>
  <c r="E4398" i="1"/>
  <c r="E4399" i="1"/>
  <c r="E4400" i="1"/>
  <c r="E4401" i="1"/>
  <c r="E4402" i="1"/>
  <c r="E4403" i="1"/>
  <c r="E4404" i="1"/>
  <c r="E4405" i="1"/>
  <c r="E4406" i="1"/>
  <c r="E4407" i="1"/>
  <c r="E4408" i="1"/>
  <c r="E4409" i="1"/>
  <c r="E4410" i="1"/>
  <c r="E4411" i="1"/>
  <c r="E4412" i="1"/>
  <c r="E4413" i="1"/>
  <c r="E4414" i="1"/>
  <c r="E4415" i="1"/>
  <c r="E4416" i="1"/>
  <c r="E4417" i="1"/>
  <c r="E4418" i="1"/>
  <c r="E4419" i="1"/>
  <c r="E4420" i="1"/>
  <c r="E4421" i="1"/>
  <c r="E4422" i="1"/>
  <c r="E4423" i="1"/>
  <c r="E4424" i="1"/>
  <c r="E4425" i="1"/>
  <c r="E4426" i="1"/>
  <c r="E4427" i="1"/>
  <c r="E4428" i="1"/>
  <c r="E4429" i="1"/>
  <c r="E4430" i="1"/>
  <c r="E4431" i="1"/>
  <c r="E4432" i="1"/>
  <c r="E4433" i="1"/>
  <c r="E4434" i="1"/>
  <c r="E4435" i="1"/>
  <c r="E4436" i="1"/>
  <c r="E4437" i="1"/>
  <c r="E4438" i="1"/>
  <c r="E4439" i="1"/>
  <c r="E4440" i="1"/>
  <c r="E4441" i="1"/>
  <c r="E4442" i="1"/>
  <c r="E4443" i="1"/>
  <c r="E4444" i="1"/>
  <c r="E4445" i="1"/>
  <c r="E4446" i="1"/>
  <c r="E4447" i="1"/>
  <c r="E4448" i="1"/>
  <c r="E4449" i="1"/>
  <c r="E4450" i="1"/>
  <c r="E4451" i="1"/>
  <c r="E4452" i="1"/>
  <c r="E4453" i="1"/>
  <c r="E4454" i="1"/>
  <c r="E4455" i="1"/>
  <c r="E4456" i="1"/>
  <c r="E4457" i="1"/>
  <c r="E4458" i="1"/>
  <c r="E4459" i="1"/>
  <c r="E4460" i="1"/>
  <c r="E4461" i="1"/>
  <c r="E4462" i="1"/>
  <c r="E4463" i="1"/>
  <c r="E4464" i="1"/>
  <c r="E4465" i="1"/>
  <c r="E4466" i="1"/>
  <c r="E4467" i="1"/>
  <c r="E4468" i="1"/>
  <c r="E4469" i="1"/>
  <c r="E4470" i="1"/>
  <c r="E4471" i="1"/>
  <c r="E4472" i="1"/>
  <c r="E4473" i="1"/>
  <c r="E4474" i="1"/>
  <c r="E4475" i="1"/>
  <c r="E4476" i="1"/>
  <c r="E4477" i="1"/>
  <c r="E4478" i="1"/>
  <c r="E4479" i="1"/>
  <c r="E4480" i="1"/>
  <c r="E4481" i="1"/>
  <c r="E4482" i="1"/>
  <c r="E4483" i="1"/>
  <c r="E4484" i="1"/>
  <c r="E4485" i="1"/>
  <c r="E4486" i="1"/>
  <c r="E4487" i="1"/>
  <c r="E4488" i="1"/>
  <c r="E4489" i="1"/>
  <c r="E4490" i="1"/>
  <c r="E4491" i="1"/>
  <c r="E4492" i="1"/>
  <c r="E4493" i="1"/>
  <c r="E4494" i="1"/>
  <c r="E4495" i="1"/>
  <c r="E4496" i="1"/>
  <c r="E4497" i="1"/>
  <c r="E4498" i="1"/>
  <c r="E4499" i="1"/>
  <c r="E4500" i="1"/>
  <c r="E4501" i="1"/>
  <c r="E4502" i="1"/>
  <c r="E4503" i="1"/>
  <c r="E4504" i="1"/>
  <c r="E4505" i="1"/>
  <c r="E4506" i="1"/>
  <c r="E4507" i="1"/>
  <c r="E4508" i="1"/>
  <c r="E4509" i="1"/>
  <c r="E4510" i="1"/>
  <c r="E4511" i="1"/>
  <c r="E4512" i="1"/>
  <c r="E4513" i="1"/>
  <c r="E4514" i="1"/>
  <c r="E4515" i="1"/>
  <c r="E4516" i="1"/>
  <c r="E4517" i="1"/>
  <c r="E4518" i="1"/>
  <c r="E4519" i="1"/>
  <c r="E4520" i="1"/>
  <c r="E4521" i="1"/>
  <c r="E4522" i="1"/>
  <c r="E4523" i="1"/>
  <c r="E4524" i="1"/>
  <c r="E4525" i="1"/>
  <c r="E4526" i="1"/>
  <c r="E4527" i="1"/>
  <c r="E4528" i="1"/>
  <c r="E4529" i="1"/>
  <c r="E4530" i="1"/>
  <c r="E4531" i="1"/>
  <c r="E4532" i="1"/>
  <c r="E4533" i="1"/>
  <c r="E4534" i="1"/>
  <c r="E4535" i="1"/>
  <c r="E4536" i="1"/>
  <c r="E4537" i="1"/>
  <c r="E4538" i="1"/>
  <c r="E4539" i="1"/>
  <c r="E4540" i="1"/>
  <c r="E4541" i="1"/>
  <c r="E4542" i="1"/>
  <c r="E4543" i="1"/>
  <c r="E4544" i="1"/>
  <c r="E4545" i="1"/>
  <c r="E4546" i="1"/>
  <c r="E4547" i="1"/>
  <c r="E4548" i="1"/>
  <c r="E4549" i="1"/>
  <c r="E4550" i="1"/>
  <c r="E4551" i="1"/>
  <c r="E4552" i="1"/>
  <c r="E4553" i="1"/>
  <c r="E4554" i="1"/>
  <c r="E4555" i="1"/>
  <c r="E4556" i="1"/>
  <c r="E4557" i="1"/>
  <c r="E4558" i="1"/>
  <c r="E4559" i="1"/>
  <c r="E4560" i="1"/>
  <c r="E4561" i="1"/>
  <c r="E4562" i="1"/>
  <c r="E4563" i="1"/>
  <c r="E4564" i="1"/>
  <c r="E4565" i="1"/>
  <c r="E4566" i="1"/>
  <c r="E4567" i="1"/>
  <c r="E4568" i="1"/>
  <c r="E4569" i="1"/>
  <c r="E4570" i="1"/>
  <c r="E4571" i="1"/>
  <c r="E4572" i="1"/>
  <c r="E4573" i="1"/>
  <c r="E4574" i="1"/>
  <c r="E4575" i="1"/>
  <c r="E4576" i="1"/>
  <c r="E4577" i="1"/>
  <c r="E4578" i="1"/>
  <c r="E4579" i="1"/>
  <c r="E4580" i="1"/>
  <c r="E4581" i="1"/>
  <c r="E4582" i="1"/>
  <c r="E4583" i="1"/>
  <c r="E4584" i="1"/>
  <c r="E4585" i="1"/>
  <c r="E4586" i="1"/>
  <c r="E4587" i="1"/>
  <c r="E4588" i="1"/>
  <c r="E4589" i="1"/>
  <c r="E4590" i="1"/>
  <c r="E4591" i="1"/>
  <c r="E4592" i="1"/>
  <c r="E4593" i="1"/>
  <c r="E4594" i="1"/>
  <c r="E4595" i="1"/>
  <c r="E4596" i="1"/>
  <c r="E4597" i="1"/>
  <c r="E4598" i="1"/>
  <c r="E4599" i="1"/>
  <c r="E4600" i="1"/>
  <c r="E4601" i="1"/>
  <c r="E4602" i="1"/>
  <c r="E4603" i="1"/>
  <c r="E4604" i="1"/>
  <c r="E4605" i="1"/>
  <c r="E4606" i="1"/>
  <c r="E4607" i="1"/>
  <c r="E4608" i="1"/>
  <c r="E4609" i="1"/>
  <c r="E4610" i="1"/>
  <c r="E4611" i="1"/>
  <c r="E4612" i="1"/>
  <c r="E4613" i="1"/>
  <c r="E4614" i="1"/>
  <c r="E4615" i="1"/>
  <c r="E4616" i="1"/>
  <c r="E4617" i="1"/>
  <c r="E4618" i="1"/>
  <c r="E4619" i="1"/>
  <c r="E4620" i="1"/>
  <c r="E4621" i="1"/>
  <c r="E4622" i="1"/>
  <c r="E4623" i="1"/>
  <c r="E4624" i="1"/>
  <c r="E4625" i="1"/>
  <c r="E4626" i="1"/>
  <c r="E4627" i="1"/>
  <c r="E4628" i="1"/>
  <c r="E4629" i="1"/>
  <c r="E4630" i="1"/>
  <c r="E4631" i="1"/>
  <c r="E4632" i="1"/>
  <c r="E4633" i="1"/>
  <c r="E4634" i="1"/>
  <c r="E4635" i="1"/>
  <c r="E4636" i="1"/>
  <c r="E4637" i="1"/>
  <c r="E4638" i="1"/>
  <c r="E4639" i="1"/>
  <c r="E4640" i="1"/>
  <c r="E4641" i="1"/>
  <c r="E4642" i="1"/>
  <c r="E4643" i="1"/>
  <c r="E4644" i="1"/>
  <c r="E4645" i="1"/>
  <c r="E4646" i="1"/>
  <c r="E4647" i="1"/>
  <c r="E4648" i="1"/>
  <c r="E4649" i="1"/>
  <c r="E4650" i="1"/>
  <c r="E4651" i="1"/>
  <c r="E4652" i="1"/>
  <c r="E4653" i="1"/>
  <c r="E4654" i="1"/>
  <c r="E4655" i="1"/>
  <c r="E4656" i="1"/>
  <c r="E4657" i="1"/>
  <c r="E4658" i="1"/>
  <c r="E4659" i="1"/>
  <c r="E4660" i="1"/>
  <c r="E4661" i="1"/>
  <c r="E4662" i="1"/>
  <c r="E4663" i="1"/>
  <c r="E4664" i="1"/>
  <c r="E4665" i="1"/>
  <c r="E4666" i="1"/>
  <c r="E4667" i="1"/>
  <c r="E4668" i="1"/>
  <c r="E4669" i="1"/>
  <c r="E4670" i="1"/>
  <c r="E4671" i="1"/>
  <c r="E4672" i="1"/>
  <c r="E4673" i="1"/>
  <c r="E4674" i="1"/>
  <c r="E4675" i="1"/>
  <c r="E4676" i="1"/>
  <c r="E4677" i="1"/>
  <c r="E4678" i="1"/>
  <c r="E4679" i="1"/>
  <c r="E4680" i="1"/>
  <c r="E4681" i="1"/>
  <c r="E4682" i="1"/>
  <c r="E4683" i="1"/>
  <c r="E4684" i="1"/>
  <c r="E4685" i="1"/>
  <c r="E4686" i="1"/>
  <c r="E4687" i="1"/>
  <c r="E4688" i="1"/>
  <c r="E4689" i="1"/>
  <c r="E4690" i="1"/>
  <c r="E4691" i="1"/>
  <c r="E4692" i="1"/>
  <c r="E4693" i="1"/>
  <c r="E4694" i="1"/>
  <c r="E4695" i="1"/>
  <c r="E4696" i="1"/>
  <c r="E4697" i="1"/>
  <c r="E4698" i="1"/>
  <c r="E4699" i="1"/>
  <c r="E4700" i="1"/>
  <c r="E4701" i="1"/>
  <c r="E4702" i="1"/>
  <c r="E4703" i="1"/>
  <c r="E4704" i="1"/>
  <c r="E4705" i="1"/>
  <c r="E4706" i="1"/>
  <c r="E4707" i="1"/>
  <c r="E4708" i="1"/>
  <c r="E4709" i="1"/>
  <c r="E4710" i="1"/>
  <c r="E4711" i="1"/>
  <c r="E4712" i="1"/>
  <c r="E4713" i="1"/>
  <c r="E4714" i="1"/>
  <c r="E4715" i="1"/>
  <c r="E4716" i="1"/>
  <c r="E4717" i="1"/>
  <c r="E4718" i="1"/>
  <c r="E4719" i="1"/>
  <c r="E4720" i="1"/>
  <c r="E4721" i="1"/>
  <c r="E4722" i="1"/>
  <c r="E4723" i="1"/>
  <c r="E4724" i="1"/>
  <c r="E4725" i="1"/>
  <c r="E4726" i="1"/>
  <c r="E4727" i="1"/>
  <c r="E4728" i="1"/>
  <c r="E4729" i="1"/>
  <c r="E4730" i="1"/>
  <c r="E4731" i="1"/>
  <c r="E4732" i="1"/>
  <c r="E4733" i="1"/>
  <c r="E4734" i="1"/>
  <c r="E4735" i="1"/>
  <c r="E4736" i="1"/>
  <c r="E4737" i="1"/>
  <c r="E4738" i="1"/>
  <c r="E4739" i="1"/>
  <c r="E4740" i="1"/>
  <c r="E4741" i="1"/>
  <c r="E4742" i="1"/>
  <c r="E4743" i="1"/>
  <c r="E4744" i="1"/>
  <c r="E4745" i="1"/>
  <c r="E4746" i="1"/>
  <c r="E4747" i="1"/>
  <c r="E4748" i="1"/>
  <c r="E4749" i="1"/>
  <c r="E4750" i="1"/>
  <c r="E4751" i="1"/>
  <c r="E4752" i="1"/>
  <c r="E4753" i="1"/>
  <c r="E4754" i="1"/>
  <c r="E4755" i="1"/>
  <c r="E4756" i="1"/>
  <c r="E4757" i="1"/>
  <c r="E4758" i="1"/>
  <c r="E4759" i="1"/>
  <c r="E4760" i="1"/>
  <c r="E4761" i="1"/>
  <c r="E4762" i="1"/>
  <c r="E4763" i="1"/>
  <c r="E4764" i="1"/>
  <c r="E4765" i="1"/>
  <c r="E4766" i="1"/>
  <c r="E4767" i="1"/>
  <c r="E4768" i="1"/>
  <c r="E4769" i="1"/>
  <c r="E4770" i="1"/>
  <c r="E4771" i="1"/>
  <c r="E4772" i="1"/>
  <c r="E4773" i="1"/>
  <c r="E4774" i="1"/>
  <c r="E4775" i="1"/>
  <c r="E4776" i="1"/>
  <c r="E4777" i="1"/>
  <c r="E4778" i="1"/>
  <c r="E4779" i="1"/>
  <c r="E4780" i="1"/>
  <c r="E4781" i="1"/>
  <c r="E4782" i="1"/>
  <c r="E4783" i="1"/>
  <c r="E4784" i="1"/>
  <c r="E4785" i="1"/>
  <c r="E4786" i="1"/>
  <c r="E4787" i="1"/>
  <c r="E4788" i="1"/>
  <c r="E4789" i="1"/>
  <c r="E4790" i="1"/>
  <c r="E4791" i="1"/>
  <c r="E4792" i="1"/>
  <c r="E4793" i="1"/>
  <c r="E4794" i="1"/>
  <c r="E4795" i="1"/>
  <c r="E4796" i="1"/>
  <c r="E4797" i="1"/>
  <c r="E4798" i="1"/>
  <c r="E4799" i="1"/>
  <c r="E4800" i="1"/>
  <c r="E4801" i="1"/>
  <c r="E4802" i="1"/>
  <c r="E4803" i="1"/>
  <c r="E4804" i="1"/>
  <c r="E4805" i="1"/>
  <c r="E4806" i="1"/>
  <c r="E4807" i="1"/>
  <c r="E4808" i="1"/>
  <c r="E4809" i="1"/>
  <c r="E4810" i="1"/>
  <c r="E4811" i="1"/>
  <c r="E4812" i="1"/>
  <c r="E4813" i="1"/>
  <c r="E4814" i="1"/>
  <c r="E4815" i="1"/>
  <c r="E4816" i="1"/>
  <c r="E4817" i="1"/>
  <c r="E4818" i="1"/>
  <c r="E4819" i="1"/>
  <c r="E4820" i="1"/>
  <c r="E4821" i="1"/>
  <c r="E4822" i="1"/>
  <c r="E4823" i="1"/>
  <c r="E4824" i="1"/>
  <c r="E4825" i="1"/>
  <c r="E4826" i="1"/>
  <c r="E4827" i="1"/>
  <c r="E4828" i="1"/>
  <c r="E4829" i="1"/>
  <c r="E4830" i="1"/>
  <c r="E4831" i="1"/>
  <c r="E4832" i="1"/>
  <c r="E4833" i="1"/>
  <c r="E4834" i="1"/>
  <c r="E4835" i="1"/>
  <c r="E4836" i="1"/>
  <c r="E4837" i="1"/>
  <c r="E4838" i="1"/>
  <c r="E4839" i="1"/>
  <c r="E4840" i="1"/>
  <c r="E4841" i="1"/>
  <c r="E4842" i="1"/>
  <c r="E4843" i="1"/>
  <c r="E4844" i="1"/>
  <c r="E4845" i="1"/>
  <c r="E4846" i="1"/>
  <c r="E4847" i="1"/>
  <c r="E4848" i="1"/>
  <c r="E4849" i="1"/>
  <c r="E4850" i="1"/>
  <c r="E4851" i="1"/>
  <c r="E4852" i="1"/>
  <c r="E4853" i="1"/>
  <c r="E4854" i="1"/>
  <c r="E4855" i="1"/>
  <c r="E4856" i="1"/>
  <c r="E4857" i="1"/>
  <c r="E4858" i="1"/>
  <c r="E4859" i="1"/>
  <c r="E4860" i="1"/>
  <c r="E4861" i="1"/>
  <c r="E4862" i="1"/>
  <c r="E4863" i="1"/>
  <c r="E4864" i="1"/>
  <c r="E4865" i="1"/>
  <c r="E4866" i="1"/>
  <c r="E4867" i="1"/>
  <c r="E4868" i="1"/>
  <c r="E4869" i="1"/>
  <c r="E4870" i="1"/>
  <c r="E4871" i="1"/>
  <c r="E4872" i="1"/>
  <c r="E4873" i="1"/>
  <c r="E4874" i="1"/>
  <c r="E4875" i="1"/>
  <c r="E4876" i="1"/>
  <c r="E4877" i="1"/>
  <c r="E4878" i="1"/>
  <c r="E4879" i="1"/>
  <c r="E4880" i="1"/>
  <c r="E4881" i="1"/>
  <c r="E4882" i="1"/>
  <c r="E4883" i="1"/>
  <c r="E4884" i="1"/>
  <c r="E4885" i="1"/>
  <c r="E4886" i="1"/>
  <c r="E4887" i="1"/>
  <c r="E4888" i="1"/>
  <c r="E4889" i="1"/>
  <c r="E4890" i="1"/>
  <c r="E4891" i="1"/>
  <c r="E4892" i="1"/>
  <c r="E4893" i="1"/>
  <c r="E4894" i="1"/>
  <c r="E4895" i="1"/>
  <c r="E4896" i="1"/>
  <c r="E4897" i="1"/>
  <c r="E4898" i="1"/>
  <c r="E4899" i="1"/>
  <c r="E4900" i="1"/>
  <c r="E4901" i="1"/>
  <c r="E4902" i="1"/>
  <c r="E4903" i="1"/>
  <c r="E4904" i="1"/>
  <c r="E4905" i="1"/>
  <c r="E4906" i="1"/>
  <c r="E4907" i="1"/>
  <c r="E4908" i="1"/>
  <c r="E4909" i="1"/>
  <c r="E4910" i="1"/>
  <c r="E4911" i="1"/>
  <c r="E4912" i="1"/>
  <c r="E4913" i="1"/>
  <c r="E4914" i="1"/>
  <c r="E4915" i="1"/>
  <c r="E4916" i="1"/>
  <c r="E4917" i="1"/>
  <c r="E4918" i="1"/>
  <c r="E4919" i="1"/>
  <c r="E4920" i="1"/>
  <c r="E4921" i="1"/>
  <c r="E4922" i="1"/>
  <c r="E4923" i="1"/>
  <c r="E4924" i="1"/>
  <c r="E4925" i="1"/>
  <c r="E4926" i="1"/>
  <c r="E4927" i="1"/>
  <c r="E4928" i="1"/>
  <c r="E4929" i="1"/>
  <c r="E4930" i="1"/>
  <c r="E4931" i="1"/>
  <c r="E4932" i="1"/>
  <c r="E4933" i="1"/>
  <c r="E4934" i="1"/>
  <c r="E4935" i="1"/>
  <c r="E4936" i="1"/>
  <c r="E4937" i="1"/>
  <c r="E4938" i="1"/>
  <c r="E4939" i="1"/>
  <c r="E4940" i="1"/>
  <c r="E4941" i="1"/>
  <c r="E4942" i="1"/>
  <c r="E4943" i="1"/>
  <c r="E4944" i="1"/>
  <c r="E4945" i="1"/>
  <c r="E4946" i="1"/>
  <c r="E4947" i="1"/>
  <c r="E4948" i="1"/>
  <c r="E4949" i="1"/>
  <c r="E4950" i="1"/>
  <c r="E4951" i="1"/>
  <c r="E4952" i="1"/>
  <c r="E4953" i="1"/>
  <c r="E4954" i="1"/>
  <c r="E4955" i="1"/>
  <c r="E4956" i="1"/>
  <c r="E4957" i="1"/>
  <c r="E4958" i="1"/>
  <c r="E4959" i="1"/>
  <c r="E4960" i="1"/>
  <c r="E4961" i="1"/>
  <c r="E4962" i="1"/>
  <c r="E4963" i="1"/>
  <c r="E4964" i="1"/>
  <c r="E4965" i="1"/>
  <c r="E4966" i="1"/>
  <c r="E4967" i="1"/>
  <c r="E4968" i="1"/>
  <c r="E4969" i="1"/>
  <c r="E4970" i="1"/>
  <c r="E4971" i="1"/>
  <c r="E4972" i="1"/>
  <c r="E4973" i="1"/>
  <c r="E4974" i="1"/>
  <c r="E4975" i="1"/>
  <c r="E4976" i="1"/>
  <c r="E4977" i="1"/>
  <c r="E4978" i="1"/>
  <c r="E4979" i="1"/>
  <c r="E4980" i="1"/>
  <c r="E4981" i="1"/>
  <c r="E4982" i="1"/>
  <c r="E4983" i="1"/>
  <c r="E4984" i="1"/>
  <c r="E4985" i="1"/>
  <c r="E4986" i="1"/>
  <c r="E4987" i="1"/>
  <c r="E4988" i="1"/>
  <c r="E4989" i="1"/>
  <c r="E4990" i="1"/>
  <c r="E4991" i="1"/>
  <c r="E4992" i="1"/>
  <c r="E4993" i="1"/>
  <c r="E4994" i="1"/>
  <c r="E4995" i="1"/>
  <c r="E4996" i="1"/>
  <c r="E4997" i="1"/>
  <c r="E4998" i="1"/>
  <c r="E4999" i="1"/>
  <c r="E5000" i="1"/>
  <c r="E5001" i="1"/>
  <c r="E5002" i="1"/>
  <c r="E5003" i="1"/>
  <c r="E5004" i="1"/>
  <c r="E5005" i="1"/>
  <c r="E5006" i="1"/>
  <c r="E5007" i="1"/>
  <c r="E5008" i="1"/>
  <c r="E5009" i="1"/>
  <c r="E5010" i="1"/>
  <c r="E5011" i="1"/>
  <c r="E5012" i="1"/>
  <c r="E5013" i="1"/>
  <c r="E5014" i="1"/>
  <c r="E5015" i="1"/>
  <c r="E5016" i="1"/>
  <c r="E5017" i="1"/>
  <c r="E5018" i="1"/>
  <c r="E5019" i="1"/>
  <c r="E5020" i="1"/>
  <c r="E5021" i="1"/>
  <c r="E5022" i="1"/>
  <c r="E5023" i="1"/>
  <c r="E5024" i="1"/>
  <c r="E5025" i="1"/>
  <c r="E5026" i="1"/>
  <c r="E5027" i="1"/>
  <c r="E5028" i="1"/>
  <c r="E5029" i="1"/>
  <c r="E5030" i="1"/>
  <c r="E5031" i="1"/>
  <c r="E5032" i="1"/>
  <c r="E5033" i="1"/>
  <c r="E5034" i="1"/>
  <c r="E5035" i="1"/>
  <c r="E5036" i="1"/>
  <c r="E5037" i="1"/>
  <c r="E5038" i="1"/>
  <c r="E5039" i="1"/>
  <c r="E5040" i="1"/>
  <c r="E5041" i="1"/>
  <c r="E5042" i="1"/>
  <c r="E5043" i="1"/>
  <c r="E5044" i="1"/>
  <c r="E5045" i="1"/>
  <c r="E5046" i="1"/>
  <c r="E5047" i="1"/>
  <c r="E5048" i="1"/>
  <c r="E5049" i="1"/>
  <c r="E5050" i="1"/>
  <c r="E5051" i="1"/>
  <c r="E5052" i="1"/>
  <c r="E5053" i="1"/>
  <c r="E5054" i="1"/>
  <c r="E5055" i="1"/>
  <c r="E5056" i="1"/>
  <c r="E5057" i="1"/>
  <c r="E5058" i="1"/>
  <c r="E5059" i="1"/>
  <c r="E5060" i="1"/>
  <c r="E5061" i="1"/>
  <c r="E5062" i="1"/>
  <c r="E5063" i="1"/>
  <c r="E5064" i="1"/>
  <c r="E5065" i="1"/>
  <c r="E5066" i="1"/>
  <c r="E5067" i="1"/>
  <c r="E5068" i="1"/>
  <c r="E5069" i="1"/>
  <c r="E5070" i="1"/>
  <c r="E5071" i="1"/>
  <c r="E5072" i="1"/>
  <c r="E5073" i="1"/>
  <c r="E5074" i="1"/>
  <c r="E5075" i="1"/>
  <c r="E5076" i="1"/>
  <c r="E5077" i="1"/>
  <c r="E5078" i="1"/>
  <c r="E5079" i="1"/>
  <c r="E5080" i="1"/>
  <c r="E5081" i="1"/>
  <c r="E5082" i="1"/>
  <c r="E5083" i="1"/>
  <c r="E5084" i="1"/>
  <c r="E5085" i="1"/>
  <c r="E5086" i="1"/>
  <c r="E5087" i="1"/>
  <c r="E5088" i="1"/>
  <c r="E5089" i="1"/>
  <c r="E5090" i="1"/>
  <c r="E5091" i="1"/>
  <c r="E5092" i="1"/>
  <c r="E5093" i="1"/>
  <c r="E5094" i="1"/>
  <c r="E5095" i="1"/>
  <c r="E5096" i="1"/>
  <c r="E5097" i="1"/>
  <c r="E5098" i="1"/>
  <c r="E5099" i="1"/>
  <c r="E5100" i="1"/>
  <c r="E5101" i="1"/>
  <c r="E5102" i="1"/>
  <c r="E5103" i="1"/>
  <c r="E5104" i="1"/>
  <c r="E5105" i="1"/>
  <c r="E5106" i="1"/>
  <c r="E5107" i="1"/>
  <c r="E5108" i="1"/>
  <c r="E5109" i="1"/>
  <c r="E5110" i="1"/>
  <c r="E5111" i="1"/>
  <c r="E5112" i="1"/>
  <c r="E5113" i="1"/>
  <c r="E5114" i="1"/>
  <c r="E5115" i="1"/>
  <c r="E5116" i="1"/>
  <c r="E5117" i="1"/>
  <c r="E5118" i="1"/>
  <c r="E5119" i="1"/>
  <c r="E5120" i="1"/>
  <c r="E5121" i="1"/>
  <c r="E5122" i="1"/>
  <c r="E5123" i="1"/>
  <c r="E5124" i="1"/>
  <c r="E5125" i="1"/>
  <c r="E5126" i="1"/>
  <c r="E5127" i="1"/>
  <c r="E5128" i="1"/>
  <c r="E5129" i="1"/>
  <c r="E5130" i="1"/>
  <c r="E5131" i="1"/>
  <c r="E5132" i="1"/>
  <c r="E5133" i="1"/>
  <c r="E5134" i="1"/>
  <c r="E5135" i="1"/>
  <c r="E5136" i="1"/>
  <c r="E5137" i="1"/>
  <c r="E5138" i="1"/>
  <c r="E5139" i="1"/>
  <c r="E5140" i="1"/>
  <c r="E5141" i="1"/>
  <c r="E5142" i="1"/>
  <c r="E5143" i="1"/>
  <c r="E5144" i="1"/>
  <c r="E5145" i="1"/>
  <c r="E5146" i="1"/>
  <c r="E5147" i="1"/>
  <c r="E5148" i="1"/>
  <c r="E5149" i="1"/>
  <c r="E5150" i="1"/>
  <c r="E5151" i="1"/>
  <c r="E5152" i="1"/>
  <c r="E5153" i="1"/>
  <c r="E5154" i="1"/>
  <c r="E5155" i="1"/>
  <c r="E5156" i="1"/>
  <c r="E5157" i="1"/>
  <c r="E5158" i="1"/>
  <c r="E5159" i="1"/>
  <c r="E5160" i="1"/>
  <c r="E5161" i="1"/>
  <c r="E5162" i="1"/>
  <c r="E5163" i="1"/>
  <c r="E5164" i="1"/>
  <c r="E5165" i="1"/>
  <c r="E5166" i="1"/>
  <c r="E5167" i="1"/>
  <c r="E5168" i="1"/>
  <c r="E5169" i="1"/>
  <c r="E5170" i="1"/>
  <c r="E5171" i="1"/>
  <c r="E5172" i="1"/>
  <c r="E5173" i="1"/>
  <c r="E5174" i="1"/>
  <c r="E5175" i="1"/>
  <c r="E5176" i="1"/>
  <c r="E5177" i="1"/>
  <c r="E5178" i="1"/>
  <c r="E5179" i="1"/>
  <c r="E5180" i="1"/>
  <c r="E5181" i="1"/>
  <c r="E5182" i="1"/>
  <c r="E5183" i="1"/>
  <c r="E5184" i="1"/>
  <c r="E5185" i="1"/>
  <c r="E5186" i="1"/>
  <c r="E5187" i="1"/>
  <c r="E5188" i="1"/>
  <c r="E5189" i="1"/>
  <c r="E5190" i="1"/>
  <c r="E5191" i="1"/>
  <c r="E5192" i="1"/>
  <c r="E5193" i="1"/>
  <c r="E5194" i="1"/>
  <c r="E5195" i="1"/>
  <c r="E5196" i="1"/>
  <c r="E5197" i="1"/>
  <c r="E5198" i="1"/>
  <c r="E5199" i="1"/>
  <c r="E5200" i="1"/>
  <c r="E5201" i="1"/>
  <c r="E5202" i="1"/>
  <c r="E5203" i="1"/>
  <c r="E5204" i="1"/>
  <c r="E5205" i="1"/>
  <c r="E5206" i="1"/>
  <c r="E5207" i="1"/>
  <c r="E5208" i="1"/>
  <c r="E5209" i="1"/>
  <c r="E5210" i="1"/>
  <c r="E5211" i="1"/>
  <c r="E5212" i="1"/>
  <c r="E5213" i="1"/>
  <c r="E5214" i="1"/>
  <c r="E5215" i="1"/>
  <c r="E5216" i="1"/>
  <c r="E5217" i="1"/>
  <c r="E5218" i="1"/>
  <c r="E5219" i="1"/>
  <c r="E5220" i="1"/>
  <c r="E5221" i="1"/>
  <c r="E5222" i="1"/>
  <c r="E5223" i="1"/>
  <c r="E5224" i="1"/>
  <c r="E5225" i="1"/>
  <c r="E5226" i="1"/>
  <c r="E5227" i="1"/>
  <c r="E5228" i="1"/>
  <c r="E5229" i="1"/>
  <c r="E5230" i="1"/>
  <c r="E5231" i="1"/>
  <c r="E5232" i="1"/>
  <c r="E5233" i="1"/>
  <c r="E5234" i="1"/>
  <c r="E5235" i="1"/>
  <c r="E5236" i="1"/>
  <c r="E5237" i="1"/>
  <c r="E5238" i="1"/>
  <c r="E5239" i="1"/>
  <c r="E5240" i="1"/>
  <c r="E5241" i="1"/>
  <c r="E5242" i="1"/>
  <c r="E5243" i="1"/>
  <c r="E5244" i="1"/>
  <c r="E5245" i="1"/>
  <c r="E5246" i="1"/>
  <c r="E5247" i="1"/>
  <c r="E5248" i="1"/>
  <c r="E5249" i="1"/>
  <c r="E5250" i="1"/>
  <c r="E5251" i="1"/>
  <c r="E5252" i="1"/>
  <c r="E5253" i="1"/>
  <c r="E5254" i="1"/>
  <c r="E5255" i="1"/>
  <c r="E5256" i="1"/>
  <c r="E5257" i="1"/>
  <c r="E5258" i="1"/>
  <c r="E5259" i="1"/>
  <c r="E5260" i="1"/>
  <c r="E5261" i="1"/>
  <c r="E5262" i="1"/>
  <c r="E5263" i="1"/>
  <c r="E5264" i="1"/>
  <c r="E5265" i="1"/>
  <c r="E5266" i="1"/>
  <c r="E5267" i="1"/>
  <c r="E5268" i="1"/>
  <c r="E5269" i="1"/>
  <c r="E5270" i="1"/>
  <c r="E5271" i="1"/>
  <c r="E5272" i="1"/>
  <c r="E5273" i="1"/>
  <c r="E5274" i="1"/>
  <c r="E5275" i="1"/>
  <c r="E5276" i="1"/>
  <c r="E5277" i="1"/>
  <c r="E5278" i="1"/>
  <c r="E5279" i="1"/>
  <c r="E5280" i="1"/>
  <c r="E5281" i="1"/>
  <c r="E5282" i="1"/>
  <c r="E5283" i="1"/>
  <c r="E5284" i="1"/>
  <c r="E5285" i="1"/>
  <c r="E5286" i="1"/>
  <c r="E5287" i="1"/>
  <c r="E5288" i="1"/>
  <c r="E5289" i="1"/>
  <c r="E5290" i="1"/>
  <c r="E5291" i="1"/>
  <c r="E5292" i="1"/>
  <c r="E5293" i="1"/>
  <c r="E5294" i="1"/>
  <c r="E5295" i="1"/>
  <c r="E5296" i="1"/>
  <c r="E5297" i="1"/>
  <c r="E5298" i="1"/>
  <c r="E5299" i="1"/>
  <c r="E5300" i="1"/>
  <c r="E5301" i="1"/>
  <c r="E5302" i="1"/>
  <c r="E5303" i="1"/>
  <c r="E5304" i="1"/>
  <c r="E5305" i="1"/>
  <c r="E5306" i="1"/>
  <c r="E5307" i="1"/>
  <c r="E5308" i="1"/>
  <c r="E5309" i="1"/>
  <c r="E5310" i="1"/>
  <c r="E5311" i="1"/>
  <c r="E5312" i="1"/>
  <c r="E5313" i="1"/>
  <c r="E5314" i="1"/>
  <c r="E5315" i="1"/>
  <c r="E5316" i="1"/>
  <c r="E5317" i="1"/>
  <c r="E5318" i="1"/>
  <c r="E5319" i="1"/>
  <c r="E5320" i="1"/>
  <c r="E5321" i="1"/>
  <c r="E5322" i="1"/>
  <c r="E5323" i="1"/>
  <c r="E5324" i="1"/>
  <c r="E5325" i="1"/>
  <c r="E5326" i="1"/>
  <c r="E5327" i="1"/>
  <c r="E5328" i="1"/>
  <c r="E5329" i="1"/>
  <c r="E5330" i="1"/>
  <c r="E5331" i="1"/>
  <c r="E5332" i="1"/>
  <c r="E5333" i="1"/>
  <c r="E5334" i="1"/>
  <c r="E5335" i="1"/>
  <c r="E5336" i="1"/>
  <c r="E5337" i="1"/>
  <c r="E5338" i="1"/>
  <c r="E5339" i="1"/>
  <c r="E5340" i="1"/>
  <c r="E5341" i="1"/>
  <c r="E5342" i="1"/>
  <c r="E5343" i="1"/>
  <c r="E5344" i="1"/>
  <c r="E5345" i="1"/>
  <c r="E5346" i="1"/>
  <c r="E5347" i="1"/>
  <c r="E5348" i="1"/>
  <c r="E5349" i="1"/>
  <c r="E5350" i="1"/>
  <c r="E5351" i="1"/>
  <c r="E5352" i="1"/>
  <c r="E5353" i="1"/>
  <c r="E5354" i="1"/>
  <c r="E5355" i="1"/>
  <c r="E5356" i="1"/>
  <c r="E5357" i="1"/>
  <c r="E5358" i="1"/>
  <c r="E5359" i="1"/>
  <c r="E5360" i="1"/>
  <c r="E5361" i="1"/>
  <c r="E5362" i="1"/>
  <c r="E5363" i="1"/>
  <c r="E5364" i="1"/>
  <c r="E5365" i="1"/>
  <c r="E5366" i="1"/>
  <c r="E5367" i="1"/>
  <c r="E5368" i="1"/>
  <c r="E5369" i="1"/>
  <c r="E5370" i="1"/>
  <c r="E5371" i="1"/>
  <c r="E5372" i="1"/>
  <c r="E5373" i="1"/>
  <c r="E5374" i="1"/>
  <c r="E5375" i="1"/>
  <c r="E5376" i="1"/>
  <c r="E5377" i="1"/>
  <c r="E5378" i="1"/>
  <c r="E5379" i="1"/>
  <c r="E5380" i="1"/>
  <c r="E5381" i="1"/>
  <c r="E5382" i="1"/>
  <c r="E5383" i="1"/>
  <c r="E5384" i="1"/>
  <c r="E5385" i="1"/>
  <c r="E5386" i="1"/>
  <c r="E5387" i="1"/>
  <c r="E5388" i="1"/>
  <c r="E5389" i="1"/>
  <c r="E5390" i="1"/>
  <c r="E5391" i="1"/>
  <c r="E5392" i="1"/>
  <c r="E5393" i="1"/>
  <c r="E5394" i="1"/>
  <c r="E5395" i="1"/>
  <c r="E5396" i="1"/>
  <c r="E5397" i="1"/>
  <c r="E5398" i="1"/>
  <c r="E5399" i="1"/>
  <c r="E5400" i="1"/>
  <c r="E5401" i="1"/>
  <c r="E5402" i="1"/>
  <c r="E5403" i="1"/>
  <c r="E5404" i="1"/>
  <c r="E5405" i="1"/>
  <c r="E5406" i="1"/>
  <c r="E5407" i="1"/>
  <c r="E5408" i="1"/>
  <c r="E5409" i="1"/>
  <c r="E5410" i="1"/>
  <c r="E5411" i="1"/>
  <c r="E5412" i="1"/>
  <c r="E5413" i="1"/>
  <c r="E5414" i="1"/>
  <c r="E5415" i="1"/>
  <c r="E5416" i="1"/>
  <c r="E5417" i="1"/>
  <c r="E5418" i="1"/>
  <c r="E5419" i="1"/>
  <c r="E5420" i="1"/>
  <c r="E5421" i="1"/>
  <c r="E5422" i="1"/>
  <c r="E5423" i="1"/>
  <c r="E5424" i="1"/>
  <c r="E5425" i="1"/>
  <c r="E5426" i="1"/>
  <c r="E5427" i="1"/>
  <c r="E5428" i="1"/>
  <c r="E5429" i="1"/>
  <c r="E5430" i="1"/>
  <c r="E5431" i="1"/>
  <c r="E5432" i="1"/>
  <c r="E5433" i="1"/>
  <c r="E5434" i="1"/>
  <c r="E5435" i="1"/>
  <c r="E5436" i="1"/>
  <c r="E5437" i="1"/>
  <c r="E5438" i="1"/>
  <c r="E5439" i="1"/>
  <c r="E5440" i="1"/>
  <c r="E5441" i="1"/>
  <c r="E5442" i="1"/>
  <c r="E5443" i="1"/>
  <c r="E5444" i="1"/>
  <c r="E5445" i="1"/>
  <c r="E5446" i="1"/>
  <c r="E5447" i="1"/>
  <c r="E5448" i="1"/>
  <c r="E5449" i="1"/>
  <c r="E5450" i="1"/>
  <c r="E5451" i="1"/>
  <c r="E5452" i="1"/>
  <c r="E5453" i="1"/>
  <c r="E5454" i="1"/>
  <c r="E5455" i="1"/>
  <c r="E5456" i="1"/>
  <c r="E5457" i="1"/>
  <c r="E5458" i="1"/>
  <c r="E5459" i="1"/>
  <c r="E5460" i="1"/>
  <c r="E5461" i="1"/>
  <c r="E5462" i="1"/>
  <c r="E5463" i="1"/>
  <c r="E5464" i="1"/>
  <c r="E5465" i="1"/>
  <c r="E5466" i="1"/>
  <c r="E5467" i="1"/>
  <c r="E5468" i="1"/>
  <c r="E5469" i="1"/>
  <c r="E5470" i="1"/>
  <c r="E5471" i="1"/>
  <c r="E5472" i="1"/>
  <c r="E5473" i="1"/>
  <c r="E5474" i="1"/>
  <c r="E5475" i="1"/>
  <c r="E5476" i="1"/>
  <c r="E5477" i="1"/>
  <c r="E5478" i="1"/>
  <c r="E5479" i="1"/>
  <c r="E5480" i="1"/>
  <c r="E5481" i="1"/>
  <c r="E5482" i="1"/>
  <c r="E5483" i="1"/>
  <c r="E5484" i="1"/>
  <c r="E5485" i="1"/>
  <c r="E5486" i="1"/>
  <c r="E5487" i="1"/>
  <c r="E5488" i="1"/>
  <c r="E5489" i="1"/>
  <c r="E5490" i="1"/>
  <c r="E5491" i="1"/>
  <c r="E5492" i="1"/>
  <c r="E5493" i="1"/>
  <c r="E5494" i="1"/>
  <c r="E5495" i="1"/>
  <c r="E5496" i="1"/>
  <c r="E5497" i="1"/>
  <c r="E5498" i="1"/>
  <c r="E5499" i="1"/>
  <c r="E5500" i="1"/>
  <c r="E5501" i="1"/>
  <c r="E5502" i="1"/>
  <c r="E5503" i="1"/>
  <c r="E5504" i="1"/>
  <c r="E5505" i="1"/>
  <c r="E5506" i="1"/>
  <c r="E5507" i="1"/>
  <c r="E5508" i="1"/>
  <c r="E5509" i="1"/>
  <c r="E5510" i="1"/>
  <c r="E5511" i="1"/>
  <c r="E5512" i="1"/>
  <c r="E5513" i="1"/>
  <c r="E5514" i="1"/>
  <c r="E5515" i="1"/>
  <c r="E5516" i="1"/>
  <c r="E5517" i="1"/>
  <c r="E5518" i="1"/>
  <c r="E5519" i="1"/>
  <c r="E5520" i="1"/>
  <c r="E5521" i="1"/>
  <c r="E5522" i="1"/>
  <c r="E5523" i="1"/>
  <c r="E5524" i="1"/>
  <c r="E5525" i="1"/>
  <c r="E5526" i="1"/>
  <c r="E5527" i="1"/>
  <c r="E5528" i="1"/>
  <c r="E5529" i="1"/>
  <c r="E5530" i="1"/>
  <c r="E5531" i="1"/>
  <c r="E5532" i="1"/>
  <c r="E5533" i="1"/>
  <c r="E5534" i="1"/>
  <c r="E5535" i="1"/>
  <c r="E5536" i="1"/>
  <c r="E5537" i="1"/>
  <c r="E5538" i="1"/>
  <c r="E5539" i="1"/>
  <c r="E5540" i="1"/>
  <c r="E5541" i="1"/>
  <c r="E5542" i="1"/>
  <c r="E5543" i="1"/>
  <c r="E5544" i="1"/>
  <c r="E5545" i="1"/>
  <c r="E5546" i="1"/>
  <c r="E5547" i="1"/>
  <c r="E5548" i="1"/>
  <c r="E5549" i="1"/>
  <c r="E5550" i="1"/>
  <c r="E5551" i="1"/>
  <c r="E5552" i="1"/>
  <c r="E5553" i="1"/>
  <c r="E5554" i="1"/>
  <c r="E5555" i="1"/>
  <c r="E5556" i="1"/>
  <c r="E5557" i="1"/>
  <c r="E5558" i="1"/>
  <c r="E5559" i="1"/>
  <c r="E5560" i="1"/>
  <c r="E5561" i="1"/>
  <c r="E5562" i="1"/>
  <c r="E5563" i="1"/>
  <c r="E5564" i="1"/>
  <c r="E5565" i="1"/>
  <c r="E5566" i="1"/>
  <c r="E5567" i="1"/>
  <c r="E5568" i="1"/>
  <c r="E5569" i="1"/>
  <c r="E5570" i="1"/>
  <c r="E5571" i="1"/>
  <c r="E5572" i="1"/>
  <c r="E5573" i="1"/>
  <c r="E5574" i="1"/>
  <c r="E5575" i="1"/>
  <c r="E5576" i="1"/>
  <c r="E5577" i="1"/>
  <c r="E5578" i="1"/>
  <c r="E5579" i="1"/>
  <c r="E5580" i="1"/>
  <c r="E5581" i="1"/>
  <c r="E5582" i="1"/>
  <c r="E5583" i="1"/>
  <c r="E5584" i="1"/>
  <c r="E5585" i="1"/>
  <c r="E5586" i="1"/>
  <c r="E5587" i="1"/>
  <c r="E5588" i="1"/>
  <c r="E5589" i="1"/>
  <c r="E5590" i="1"/>
  <c r="E5591" i="1"/>
  <c r="E5592" i="1"/>
  <c r="E5593" i="1"/>
  <c r="E5594" i="1"/>
  <c r="E5595" i="1"/>
  <c r="E5596" i="1"/>
  <c r="E5597" i="1"/>
  <c r="E5598" i="1"/>
  <c r="E5599" i="1"/>
  <c r="E5600" i="1"/>
  <c r="E5601" i="1"/>
  <c r="E5602" i="1"/>
  <c r="E5603" i="1"/>
  <c r="E5604" i="1"/>
  <c r="E5605" i="1"/>
  <c r="E5606" i="1"/>
  <c r="E5607" i="1"/>
  <c r="E5608" i="1"/>
  <c r="E5609" i="1"/>
  <c r="E5610" i="1"/>
  <c r="E5611" i="1"/>
  <c r="E5612" i="1"/>
  <c r="E5613" i="1"/>
  <c r="E5614" i="1"/>
  <c r="E5615" i="1"/>
  <c r="E5616" i="1"/>
  <c r="E5617" i="1"/>
  <c r="E5618" i="1"/>
  <c r="E5619" i="1"/>
  <c r="E5620" i="1"/>
  <c r="E5621" i="1"/>
  <c r="E5622" i="1"/>
  <c r="E5623" i="1"/>
  <c r="E5624" i="1"/>
  <c r="E5625" i="1"/>
  <c r="E5626" i="1"/>
  <c r="E5627" i="1"/>
  <c r="E5628" i="1"/>
  <c r="E5629" i="1"/>
  <c r="E5630" i="1"/>
  <c r="E5631" i="1"/>
  <c r="E5632" i="1"/>
  <c r="E5633" i="1"/>
  <c r="E5634" i="1"/>
  <c r="E5635" i="1"/>
  <c r="E5636" i="1"/>
  <c r="E5637" i="1"/>
  <c r="E5638" i="1"/>
  <c r="E5639" i="1"/>
  <c r="E5640" i="1"/>
  <c r="E5641" i="1"/>
  <c r="E5642" i="1"/>
  <c r="E5643" i="1"/>
  <c r="E5644" i="1"/>
  <c r="E5645" i="1"/>
  <c r="E5646" i="1"/>
  <c r="E5647" i="1"/>
  <c r="E5648" i="1"/>
  <c r="E5649" i="1"/>
  <c r="E5650" i="1"/>
  <c r="E5651" i="1"/>
  <c r="E5652" i="1"/>
  <c r="E5653" i="1"/>
  <c r="E5654" i="1"/>
  <c r="E5655" i="1"/>
  <c r="E5656" i="1"/>
  <c r="E5657" i="1"/>
  <c r="E5658" i="1"/>
  <c r="E5659" i="1"/>
  <c r="E5660" i="1"/>
  <c r="E5661" i="1"/>
  <c r="E5662" i="1"/>
  <c r="E5663" i="1"/>
  <c r="E5664" i="1"/>
  <c r="E5665" i="1"/>
  <c r="E5666" i="1"/>
  <c r="E5667" i="1"/>
  <c r="E5668" i="1"/>
  <c r="E5669" i="1"/>
  <c r="E5670" i="1"/>
  <c r="E5671" i="1"/>
  <c r="E5672" i="1"/>
  <c r="E5673" i="1"/>
  <c r="E5674" i="1"/>
  <c r="E5675" i="1"/>
  <c r="E5676" i="1"/>
  <c r="E5677" i="1"/>
  <c r="E5678" i="1"/>
  <c r="E5679" i="1"/>
  <c r="E5680" i="1"/>
  <c r="E5681" i="1"/>
  <c r="E5682" i="1"/>
  <c r="E5683" i="1"/>
  <c r="E5684" i="1"/>
  <c r="E5685" i="1"/>
  <c r="E5686" i="1"/>
  <c r="E5687" i="1"/>
  <c r="E5688" i="1"/>
  <c r="E5689" i="1"/>
  <c r="E5690" i="1"/>
  <c r="E5691" i="1"/>
  <c r="E5692" i="1"/>
  <c r="E5693" i="1"/>
  <c r="E5694" i="1"/>
  <c r="E5695" i="1"/>
  <c r="E5696" i="1"/>
  <c r="E5697" i="1"/>
  <c r="E5698" i="1"/>
  <c r="E5699" i="1"/>
  <c r="E5700" i="1"/>
  <c r="E5701" i="1"/>
  <c r="E5702" i="1"/>
  <c r="E5703" i="1"/>
  <c r="E5704" i="1"/>
  <c r="E5705" i="1"/>
  <c r="E5706" i="1"/>
  <c r="E5707" i="1"/>
  <c r="E5708" i="1"/>
  <c r="E5709" i="1"/>
  <c r="E5710" i="1"/>
  <c r="E5711" i="1"/>
  <c r="E5712" i="1"/>
  <c r="E5713" i="1"/>
  <c r="E5714" i="1"/>
  <c r="E5715" i="1"/>
  <c r="E5716" i="1"/>
  <c r="E5717" i="1"/>
  <c r="E5718" i="1"/>
  <c r="E5719" i="1"/>
  <c r="E5720" i="1"/>
  <c r="E5721" i="1"/>
  <c r="E5722" i="1"/>
  <c r="E5723" i="1"/>
  <c r="E5724" i="1"/>
  <c r="E5725" i="1"/>
  <c r="E5726" i="1"/>
  <c r="E5727" i="1"/>
  <c r="E5728" i="1"/>
  <c r="E5729" i="1"/>
  <c r="E5730" i="1"/>
  <c r="E5731" i="1"/>
  <c r="E5732" i="1"/>
  <c r="E5733" i="1"/>
  <c r="E5734" i="1"/>
  <c r="E5735" i="1"/>
  <c r="E5736" i="1"/>
  <c r="E5737" i="1"/>
  <c r="E5738" i="1"/>
  <c r="E5739" i="1"/>
  <c r="E5740" i="1"/>
  <c r="E5741" i="1"/>
  <c r="E5742" i="1"/>
  <c r="E5743" i="1"/>
  <c r="E5744" i="1"/>
  <c r="E5745" i="1"/>
  <c r="E5746" i="1"/>
  <c r="E5747" i="1"/>
  <c r="E5748" i="1"/>
  <c r="E5749" i="1"/>
  <c r="E5750" i="1"/>
  <c r="E5751" i="1"/>
  <c r="E5752" i="1"/>
  <c r="E5753" i="1"/>
  <c r="E5754" i="1"/>
  <c r="E5755" i="1"/>
  <c r="E5756" i="1"/>
  <c r="E5757" i="1"/>
  <c r="E5758" i="1"/>
  <c r="E5759" i="1"/>
  <c r="E5760" i="1"/>
  <c r="E5761" i="1"/>
  <c r="E5762" i="1"/>
  <c r="E5763" i="1"/>
  <c r="E5764" i="1"/>
  <c r="E5765" i="1"/>
  <c r="E5766" i="1"/>
  <c r="E5767" i="1"/>
  <c r="E5768" i="1"/>
  <c r="E5769" i="1"/>
  <c r="E5770" i="1"/>
  <c r="E5771" i="1"/>
  <c r="E5772" i="1"/>
  <c r="E5773" i="1"/>
  <c r="E5774" i="1"/>
  <c r="E5775" i="1"/>
  <c r="E5776" i="1"/>
  <c r="E5777" i="1"/>
  <c r="E5778" i="1"/>
  <c r="E5779" i="1"/>
  <c r="E5780" i="1"/>
  <c r="E5781" i="1"/>
  <c r="E5782" i="1"/>
  <c r="E5783" i="1"/>
  <c r="E5784" i="1"/>
  <c r="E5785" i="1"/>
  <c r="E5786" i="1"/>
  <c r="E5787" i="1"/>
  <c r="E5788" i="1"/>
  <c r="E5789" i="1"/>
  <c r="E5790" i="1"/>
  <c r="E5791" i="1"/>
  <c r="E5792" i="1"/>
  <c r="E5793" i="1"/>
  <c r="E5794" i="1"/>
  <c r="E5795" i="1"/>
  <c r="E5796" i="1"/>
  <c r="E5797" i="1"/>
  <c r="E5798" i="1"/>
  <c r="E5799" i="1"/>
  <c r="E5800" i="1"/>
  <c r="E5801" i="1"/>
  <c r="E5802" i="1"/>
  <c r="E5803" i="1"/>
  <c r="E5804" i="1"/>
  <c r="E5805" i="1"/>
  <c r="E5806" i="1"/>
  <c r="E5807" i="1"/>
  <c r="E5808" i="1"/>
  <c r="E5809" i="1"/>
  <c r="E5810" i="1"/>
  <c r="E5811" i="1"/>
  <c r="E5812" i="1"/>
  <c r="E5813" i="1"/>
  <c r="E5814" i="1"/>
  <c r="E5815" i="1"/>
  <c r="E5816" i="1"/>
  <c r="E5817" i="1"/>
  <c r="E5818" i="1"/>
  <c r="E5819" i="1"/>
  <c r="E5820" i="1"/>
  <c r="E5821" i="1"/>
  <c r="E5822" i="1"/>
  <c r="E5823" i="1"/>
  <c r="E5824" i="1"/>
  <c r="E5825" i="1"/>
  <c r="E5826" i="1"/>
  <c r="E5827" i="1"/>
  <c r="E5828" i="1"/>
  <c r="E5829" i="1"/>
  <c r="E5830" i="1"/>
  <c r="E5831" i="1"/>
  <c r="E5832" i="1"/>
  <c r="E5833" i="1"/>
  <c r="E5834" i="1"/>
  <c r="E5835" i="1"/>
  <c r="E5836" i="1"/>
  <c r="E5837" i="1"/>
  <c r="E5838" i="1"/>
  <c r="E5839" i="1"/>
  <c r="E5840" i="1"/>
  <c r="E5841" i="1"/>
  <c r="E5842" i="1"/>
  <c r="E5843" i="1"/>
  <c r="E5844" i="1"/>
  <c r="E5845" i="1"/>
  <c r="E5846" i="1"/>
  <c r="E5847" i="1"/>
  <c r="E5848" i="1"/>
  <c r="E5849" i="1"/>
  <c r="E5850" i="1"/>
  <c r="E5851" i="1"/>
  <c r="E5852" i="1"/>
  <c r="E5853" i="1"/>
  <c r="E5854" i="1"/>
  <c r="E5855" i="1"/>
  <c r="E5856" i="1"/>
  <c r="E5857" i="1"/>
  <c r="E5858" i="1"/>
  <c r="E5859" i="1"/>
  <c r="E5860" i="1"/>
  <c r="E5861" i="1"/>
  <c r="E5862" i="1"/>
  <c r="E5863" i="1"/>
  <c r="E5864" i="1"/>
  <c r="E5865" i="1"/>
  <c r="E5866" i="1"/>
  <c r="E5867" i="1"/>
  <c r="E5868" i="1"/>
  <c r="E5869" i="1"/>
  <c r="E5870" i="1"/>
  <c r="E5871" i="1"/>
  <c r="E5872" i="1"/>
  <c r="E5873" i="1"/>
  <c r="E5874" i="1"/>
  <c r="E5875" i="1"/>
  <c r="E5876" i="1"/>
  <c r="E5877" i="1"/>
  <c r="E5878" i="1"/>
  <c r="E5879" i="1"/>
  <c r="E5880" i="1"/>
  <c r="E5881" i="1"/>
  <c r="E5882" i="1"/>
  <c r="E5883" i="1"/>
  <c r="E5884" i="1"/>
  <c r="E5885" i="1"/>
  <c r="E5886" i="1"/>
  <c r="E5887" i="1"/>
  <c r="E5888" i="1"/>
  <c r="E5889" i="1"/>
  <c r="E5890" i="1"/>
  <c r="E5891" i="1"/>
  <c r="E5892" i="1"/>
  <c r="E5893" i="1"/>
  <c r="E5894" i="1"/>
  <c r="E5895" i="1"/>
  <c r="E5896" i="1"/>
  <c r="E5897" i="1"/>
  <c r="E5898" i="1"/>
  <c r="E5899" i="1"/>
  <c r="E5900" i="1"/>
  <c r="E5901" i="1"/>
  <c r="E5902" i="1"/>
  <c r="E5903" i="1"/>
  <c r="E5904" i="1"/>
  <c r="E5905" i="1"/>
  <c r="E5906" i="1"/>
  <c r="E5907" i="1"/>
  <c r="E5908" i="1"/>
  <c r="E5909" i="1"/>
  <c r="E5910" i="1"/>
  <c r="E5911" i="1"/>
  <c r="E5912" i="1"/>
  <c r="E5913" i="1"/>
  <c r="E5914" i="1"/>
  <c r="E5915" i="1"/>
  <c r="E5916" i="1"/>
  <c r="E5917" i="1"/>
  <c r="E5918" i="1"/>
  <c r="E5919" i="1"/>
  <c r="E5920" i="1"/>
  <c r="E5921" i="1"/>
  <c r="E5922" i="1"/>
  <c r="E5923" i="1"/>
  <c r="E5924" i="1"/>
  <c r="E5925" i="1"/>
  <c r="E5926" i="1"/>
  <c r="E5927" i="1"/>
  <c r="E5928" i="1"/>
  <c r="E5929" i="1"/>
  <c r="E5930" i="1"/>
  <c r="E5931" i="1"/>
  <c r="E5932" i="1"/>
  <c r="E5933" i="1"/>
  <c r="E5934" i="1"/>
  <c r="E5935" i="1"/>
  <c r="E5936" i="1"/>
  <c r="E5937" i="1"/>
  <c r="E5938" i="1"/>
  <c r="E5939" i="1"/>
  <c r="E5940" i="1"/>
  <c r="E5941" i="1"/>
  <c r="E5942" i="1"/>
  <c r="E5943" i="1"/>
  <c r="E5944" i="1"/>
  <c r="E5945" i="1"/>
  <c r="E5946" i="1"/>
  <c r="E5947" i="1"/>
  <c r="E5948" i="1"/>
  <c r="E5949" i="1"/>
  <c r="E5950" i="1"/>
  <c r="E5951" i="1"/>
  <c r="E5952" i="1"/>
  <c r="E5953" i="1"/>
  <c r="E5954" i="1"/>
  <c r="E5955" i="1"/>
  <c r="E5956" i="1"/>
  <c r="E5957" i="1"/>
  <c r="E5958" i="1"/>
  <c r="E5959" i="1"/>
  <c r="E5960" i="1"/>
  <c r="E5961" i="1"/>
  <c r="E5962" i="1"/>
  <c r="E5963" i="1"/>
  <c r="E5964" i="1"/>
  <c r="E5965" i="1"/>
  <c r="E5966" i="1"/>
  <c r="E5967" i="1"/>
  <c r="E5968" i="1"/>
  <c r="E5969" i="1"/>
  <c r="E5970" i="1"/>
  <c r="E5971" i="1"/>
  <c r="E5972" i="1"/>
  <c r="E5973" i="1"/>
  <c r="E5974" i="1"/>
  <c r="E5975" i="1"/>
  <c r="E5976" i="1"/>
  <c r="E5977" i="1"/>
  <c r="E5978" i="1"/>
  <c r="E5979" i="1"/>
  <c r="E5980" i="1"/>
  <c r="E5981" i="1"/>
  <c r="E5982" i="1"/>
  <c r="E5983" i="1"/>
  <c r="E5984" i="1"/>
  <c r="E5985" i="1"/>
  <c r="E5986" i="1"/>
  <c r="E5987" i="1"/>
  <c r="E5988" i="1"/>
  <c r="E5989" i="1"/>
  <c r="E5990" i="1"/>
  <c r="E5991" i="1"/>
  <c r="E5992" i="1"/>
  <c r="E5993" i="1"/>
  <c r="E5994" i="1"/>
  <c r="E5995" i="1"/>
  <c r="E5996" i="1"/>
  <c r="E5997" i="1"/>
  <c r="E5998" i="1"/>
  <c r="E5999" i="1"/>
  <c r="E6000" i="1"/>
  <c r="E6001" i="1"/>
  <c r="E6002" i="1"/>
  <c r="E6003" i="1"/>
  <c r="E6004" i="1"/>
  <c r="E6005" i="1"/>
  <c r="E6006" i="1"/>
  <c r="E6007" i="1"/>
  <c r="E6008" i="1"/>
  <c r="E6009" i="1"/>
  <c r="E6010" i="1"/>
  <c r="E6011" i="1"/>
  <c r="E6012" i="1"/>
  <c r="E6013" i="1"/>
  <c r="E6014" i="1"/>
  <c r="E6015" i="1"/>
  <c r="E6016" i="1"/>
  <c r="E6017" i="1"/>
  <c r="E6018" i="1"/>
  <c r="E6019" i="1"/>
  <c r="E6020" i="1"/>
  <c r="E6021" i="1"/>
  <c r="E6022" i="1"/>
  <c r="E6023" i="1"/>
  <c r="E6024" i="1"/>
  <c r="E6025" i="1"/>
  <c r="E6026" i="1"/>
  <c r="E6027" i="1"/>
  <c r="E6028" i="1"/>
  <c r="E6029" i="1"/>
  <c r="E6030" i="1"/>
  <c r="E6031" i="1"/>
  <c r="E6032" i="1"/>
  <c r="E6033" i="1"/>
  <c r="E6034" i="1"/>
  <c r="E6035" i="1"/>
  <c r="E6036" i="1"/>
  <c r="E6037" i="1"/>
  <c r="E6038" i="1"/>
  <c r="E6039" i="1"/>
  <c r="E6040" i="1"/>
  <c r="E6041" i="1"/>
  <c r="E6042" i="1"/>
  <c r="E6043" i="1"/>
  <c r="E6044" i="1"/>
  <c r="E6045" i="1"/>
  <c r="E6046" i="1"/>
  <c r="E6047" i="1"/>
  <c r="E6048" i="1"/>
  <c r="E6049" i="1"/>
  <c r="E6050" i="1"/>
  <c r="E6051" i="1"/>
  <c r="E6052" i="1"/>
  <c r="E6053" i="1"/>
  <c r="E6054" i="1"/>
  <c r="E6055" i="1"/>
  <c r="E6056" i="1"/>
  <c r="E6057" i="1"/>
  <c r="E6058" i="1"/>
  <c r="E6059" i="1"/>
  <c r="E6060" i="1"/>
  <c r="E6061" i="1"/>
  <c r="E6062" i="1"/>
  <c r="E6063" i="1"/>
  <c r="E6064" i="1"/>
  <c r="E6065" i="1"/>
  <c r="E6066" i="1"/>
  <c r="E6067" i="1"/>
  <c r="E6068" i="1"/>
  <c r="E6069" i="1"/>
  <c r="E6070" i="1"/>
  <c r="E6071" i="1"/>
  <c r="E6072" i="1"/>
  <c r="E6073" i="1"/>
  <c r="E6074" i="1"/>
  <c r="E6075" i="1"/>
  <c r="E6076" i="1"/>
  <c r="E6077" i="1"/>
  <c r="E6078" i="1"/>
  <c r="E6079" i="1"/>
  <c r="E6080" i="1"/>
  <c r="E6081" i="1"/>
  <c r="E6082" i="1"/>
  <c r="E6083" i="1"/>
  <c r="E6084" i="1"/>
  <c r="E6085" i="1"/>
  <c r="E6086" i="1"/>
  <c r="E6087" i="1"/>
  <c r="E6088" i="1"/>
  <c r="E6089" i="1"/>
  <c r="E6090" i="1"/>
  <c r="E6091" i="1"/>
  <c r="E6092" i="1"/>
  <c r="E6093" i="1"/>
  <c r="E6094" i="1"/>
  <c r="E6095" i="1"/>
  <c r="E6096" i="1"/>
  <c r="E6097" i="1"/>
  <c r="E6098" i="1"/>
  <c r="E6099" i="1"/>
  <c r="E6100" i="1"/>
  <c r="E6101" i="1"/>
  <c r="E6102" i="1"/>
  <c r="E6103" i="1"/>
  <c r="E6104" i="1"/>
  <c r="E6105" i="1"/>
  <c r="E6106" i="1"/>
  <c r="E6107" i="1"/>
  <c r="E6108" i="1"/>
  <c r="E6109" i="1"/>
  <c r="E6110" i="1"/>
  <c r="E6111" i="1"/>
  <c r="E6112" i="1"/>
  <c r="E6113" i="1"/>
  <c r="E6114" i="1"/>
  <c r="E6115" i="1"/>
  <c r="E6116" i="1"/>
  <c r="E6117" i="1"/>
  <c r="E6118" i="1"/>
  <c r="E6119" i="1"/>
  <c r="E6120" i="1"/>
  <c r="E6121" i="1"/>
  <c r="E6122" i="1"/>
  <c r="E6123" i="1"/>
  <c r="E6124" i="1"/>
  <c r="E6125" i="1"/>
  <c r="E6126" i="1"/>
  <c r="E6127" i="1"/>
  <c r="E6128" i="1"/>
  <c r="E6129" i="1"/>
  <c r="E6130" i="1"/>
  <c r="E6131" i="1"/>
  <c r="E6132" i="1"/>
  <c r="E6133" i="1"/>
  <c r="E6134" i="1"/>
  <c r="E6135" i="1"/>
  <c r="E6136" i="1"/>
  <c r="E6137" i="1"/>
  <c r="E6138" i="1"/>
  <c r="E6139" i="1"/>
  <c r="E6140" i="1"/>
  <c r="E6141" i="1"/>
  <c r="E6142" i="1"/>
  <c r="E6143" i="1"/>
  <c r="E6144" i="1"/>
  <c r="E6145" i="1"/>
  <c r="E6146" i="1"/>
  <c r="E6147" i="1"/>
  <c r="E6148" i="1"/>
  <c r="E6149" i="1"/>
  <c r="E6150" i="1"/>
  <c r="E6151" i="1"/>
  <c r="E6152" i="1"/>
  <c r="E6153" i="1"/>
  <c r="E6154" i="1"/>
  <c r="E6155" i="1"/>
  <c r="E6156" i="1"/>
  <c r="E6157" i="1"/>
  <c r="E6158" i="1"/>
  <c r="E6159" i="1"/>
  <c r="E6160" i="1"/>
  <c r="E6161" i="1"/>
  <c r="E6162" i="1"/>
  <c r="E6163" i="1"/>
  <c r="E6164" i="1"/>
  <c r="E6165" i="1"/>
  <c r="E6166" i="1"/>
  <c r="E6167" i="1"/>
  <c r="E6168" i="1"/>
  <c r="E6169" i="1"/>
  <c r="E6170" i="1"/>
  <c r="E6171" i="1"/>
  <c r="E6172" i="1"/>
  <c r="E6173" i="1"/>
  <c r="E6174" i="1"/>
  <c r="E6175" i="1"/>
  <c r="E6176" i="1"/>
  <c r="E6177" i="1"/>
  <c r="E6178" i="1"/>
  <c r="E6179" i="1"/>
  <c r="E6180" i="1"/>
  <c r="E6181" i="1"/>
  <c r="E6182" i="1"/>
  <c r="E6183" i="1"/>
  <c r="E6184" i="1"/>
  <c r="E6185" i="1"/>
  <c r="E6186" i="1"/>
  <c r="E6187" i="1"/>
  <c r="E6188" i="1"/>
  <c r="E6189" i="1"/>
  <c r="E6190" i="1"/>
  <c r="E6191" i="1"/>
  <c r="E6192" i="1"/>
  <c r="E6193" i="1"/>
  <c r="E6194" i="1"/>
  <c r="E6195" i="1"/>
  <c r="E6196" i="1"/>
  <c r="E6197" i="1"/>
  <c r="E6198" i="1"/>
  <c r="E6199" i="1"/>
  <c r="E6200" i="1"/>
  <c r="E6201" i="1"/>
  <c r="E6202" i="1"/>
  <c r="E6203" i="1"/>
  <c r="E6204" i="1"/>
  <c r="E6205" i="1"/>
  <c r="E6206" i="1"/>
  <c r="E6207" i="1"/>
  <c r="E6208" i="1"/>
  <c r="E6209" i="1"/>
  <c r="E6210" i="1"/>
  <c r="E6211" i="1"/>
  <c r="E6212" i="1"/>
  <c r="E6213" i="1"/>
  <c r="E6214" i="1"/>
  <c r="E6215" i="1"/>
  <c r="E6216" i="1"/>
  <c r="E6217" i="1"/>
  <c r="E6218" i="1"/>
  <c r="E6219" i="1"/>
  <c r="E6220" i="1"/>
  <c r="E6221" i="1"/>
  <c r="E6222" i="1"/>
  <c r="E6223" i="1"/>
  <c r="E6224" i="1"/>
  <c r="E6225" i="1"/>
  <c r="E6226" i="1"/>
  <c r="E6227" i="1"/>
  <c r="E6228" i="1"/>
  <c r="E6229" i="1"/>
  <c r="E6230" i="1"/>
  <c r="E6231" i="1"/>
  <c r="E6232" i="1"/>
  <c r="E6233" i="1"/>
  <c r="E6234" i="1"/>
  <c r="E6235" i="1"/>
  <c r="E6236" i="1"/>
  <c r="E6237" i="1"/>
  <c r="E6238" i="1"/>
  <c r="E6239" i="1"/>
  <c r="E6240" i="1"/>
  <c r="E6241" i="1"/>
  <c r="E6242" i="1"/>
  <c r="E6243" i="1"/>
  <c r="E6244" i="1"/>
  <c r="E6245" i="1"/>
  <c r="E6246" i="1"/>
  <c r="E6247" i="1"/>
  <c r="E6248" i="1"/>
  <c r="E6249" i="1"/>
  <c r="E6250" i="1"/>
  <c r="E6251" i="1"/>
  <c r="E6252" i="1"/>
  <c r="E6253" i="1"/>
  <c r="E6254" i="1"/>
  <c r="E6255" i="1"/>
  <c r="E6256" i="1"/>
  <c r="E6257" i="1"/>
  <c r="E6258" i="1"/>
  <c r="E6259" i="1"/>
  <c r="E6260" i="1"/>
  <c r="E6261" i="1"/>
  <c r="E6262" i="1"/>
  <c r="E6263" i="1"/>
  <c r="E6264" i="1"/>
  <c r="E6265" i="1"/>
  <c r="E6266" i="1"/>
  <c r="E6267" i="1"/>
  <c r="E6268" i="1"/>
  <c r="E6269" i="1"/>
  <c r="E6270" i="1"/>
  <c r="E6271" i="1"/>
  <c r="E6272" i="1"/>
  <c r="E6273" i="1"/>
  <c r="E6274" i="1"/>
  <c r="E6275" i="1"/>
  <c r="E6276" i="1"/>
  <c r="E6277" i="1"/>
  <c r="E6278" i="1"/>
  <c r="E6279" i="1"/>
  <c r="E6280" i="1"/>
  <c r="E6281" i="1"/>
  <c r="E6282" i="1"/>
  <c r="E6283" i="1"/>
  <c r="E6284" i="1"/>
  <c r="E6285" i="1"/>
  <c r="E6286" i="1"/>
  <c r="E6287" i="1"/>
  <c r="E6288" i="1"/>
  <c r="E6289" i="1"/>
  <c r="E6290" i="1"/>
  <c r="E6291" i="1"/>
  <c r="E6292" i="1"/>
  <c r="E6293" i="1"/>
  <c r="E6294" i="1"/>
  <c r="E6295" i="1"/>
  <c r="E6296" i="1"/>
  <c r="E6297" i="1"/>
  <c r="E6298" i="1"/>
  <c r="E6299" i="1"/>
  <c r="E6300" i="1"/>
  <c r="E6301" i="1"/>
  <c r="E6302" i="1"/>
  <c r="E6303" i="1"/>
  <c r="E6304" i="1"/>
  <c r="E6305" i="1"/>
  <c r="E6306" i="1"/>
  <c r="E6307" i="1"/>
  <c r="E6308" i="1"/>
  <c r="E6309" i="1"/>
  <c r="E6310" i="1"/>
  <c r="E6311" i="1"/>
  <c r="E6312" i="1"/>
  <c r="E6313" i="1"/>
  <c r="E6314" i="1"/>
  <c r="E6315" i="1"/>
  <c r="E6316" i="1"/>
  <c r="E6317" i="1"/>
  <c r="E6318" i="1"/>
  <c r="E6319" i="1"/>
  <c r="E6320" i="1"/>
  <c r="E6321" i="1"/>
  <c r="E6322" i="1"/>
  <c r="E6323" i="1"/>
  <c r="E6324" i="1"/>
  <c r="E6325" i="1"/>
  <c r="E6326" i="1"/>
  <c r="E6327" i="1"/>
  <c r="E6328" i="1"/>
  <c r="E6329" i="1"/>
  <c r="E6330" i="1"/>
  <c r="E6331" i="1"/>
  <c r="E6332" i="1"/>
  <c r="E6333" i="1"/>
  <c r="E6334" i="1"/>
  <c r="E6335" i="1"/>
  <c r="E6336" i="1"/>
  <c r="E6337" i="1"/>
  <c r="E6338" i="1"/>
  <c r="E6339" i="1"/>
  <c r="E6340" i="1"/>
  <c r="E6341" i="1"/>
  <c r="E6342" i="1"/>
  <c r="E6343" i="1"/>
  <c r="E6344" i="1"/>
  <c r="E6345" i="1"/>
  <c r="E6346" i="1"/>
  <c r="E6347" i="1"/>
  <c r="E6348" i="1"/>
  <c r="E6349" i="1"/>
  <c r="E6350" i="1"/>
  <c r="E6351" i="1"/>
  <c r="E6352" i="1"/>
  <c r="E6353" i="1"/>
  <c r="E6354" i="1"/>
  <c r="E6355" i="1"/>
  <c r="E6356" i="1"/>
  <c r="E6357" i="1"/>
  <c r="E6358" i="1"/>
  <c r="E6359" i="1"/>
  <c r="E6360" i="1"/>
  <c r="E6361" i="1"/>
  <c r="E6362" i="1"/>
  <c r="E6363" i="1"/>
  <c r="E6364" i="1"/>
  <c r="E6365" i="1"/>
  <c r="E6366" i="1"/>
  <c r="E6367" i="1"/>
  <c r="E6368" i="1"/>
  <c r="E6369" i="1"/>
  <c r="E6370" i="1"/>
  <c r="E6371" i="1"/>
  <c r="E6372" i="1"/>
  <c r="E6373" i="1"/>
  <c r="E6374" i="1"/>
  <c r="E6375" i="1"/>
  <c r="E6376" i="1"/>
  <c r="E6377" i="1"/>
  <c r="E6378" i="1"/>
  <c r="E6379" i="1"/>
  <c r="E6380" i="1"/>
  <c r="E6381" i="1"/>
  <c r="E6382" i="1"/>
  <c r="E6383" i="1"/>
  <c r="E6384" i="1"/>
  <c r="E6385" i="1"/>
  <c r="E6386" i="1"/>
  <c r="E6387" i="1"/>
  <c r="E6388" i="1"/>
  <c r="E6389" i="1"/>
  <c r="E6390" i="1"/>
  <c r="E6391" i="1"/>
  <c r="E6392" i="1"/>
  <c r="E6393" i="1"/>
  <c r="E6394" i="1"/>
  <c r="E6395" i="1"/>
  <c r="E6396" i="1"/>
  <c r="E6397" i="1"/>
  <c r="E6398" i="1"/>
  <c r="E6399" i="1"/>
  <c r="E6400" i="1"/>
  <c r="E6401" i="1"/>
  <c r="E6402" i="1"/>
  <c r="E6403" i="1"/>
  <c r="E6404" i="1"/>
  <c r="E6405" i="1"/>
  <c r="E6406" i="1"/>
  <c r="E6407" i="1"/>
  <c r="E6408" i="1"/>
  <c r="E6409" i="1"/>
  <c r="E6410" i="1"/>
  <c r="E6411" i="1"/>
  <c r="E6412" i="1"/>
  <c r="E6413" i="1"/>
  <c r="E6414" i="1"/>
  <c r="E6415" i="1"/>
  <c r="E6416" i="1"/>
  <c r="E6417" i="1"/>
  <c r="E6418" i="1"/>
  <c r="E6419" i="1"/>
  <c r="E6420" i="1"/>
  <c r="E6421" i="1"/>
  <c r="E6422" i="1"/>
  <c r="E6423" i="1"/>
  <c r="E6424" i="1"/>
  <c r="E6425" i="1"/>
  <c r="E6426" i="1"/>
  <c r="E6427" i="1"/>
  <c r="E6428" i="1"/>
  <c r="E6429" i="1"/>
  <c r="E6430" i="1"/>
  <c r="E6431" i="1"/>
  <c r="E6432" i="1"/>
  <c r="E6433" i="1"/>
  <c r="E6434" i="1"/>
  <c r="E6435" i="1"/>
  <c r="E6436" i="1"/>
  <c r="E6437" i="1"/>
  <c r="E6438" i="1"/>
  <c r="E6439" i="1"/>
  <c r="E6440" i="1"/>
  <c r="E6441" i="1"/>
  <c r="E6442" i="1"/>
  <c r="E6443" i="1"/>
  <c r="E6444" i="1"/>
  <c r="E6445" i="1"/>
  <c r="E6446" i="1"/>
  <c r="E6447" i="1"/>
  <c r="E6448" i="1"/>
  <c r="E6449" i="1"/>
  <c r="E6450" i="1"/>
  <c r="E6451" i="1"/>
  <c r="E6452" i="1"/>
  <c r="E6453" i="1"/>
  <c r="E6454" i="1"/>
  <c r="E6455" i="1"/>
  <c r="E6456" i="1"/>
  <c r="E6457" i="1"/>
  <c r="E6458" i="1"/>
  <c r="E6459" i="1"/>
  <c r="E6460" i="1"/>
  <c r="E6461" i="1"/>
  <c r="E6462" i="1"/>
  <c r="E6463" i="1"/>
  <c r="E6464" i="1"/>
  <c r="E6465" i="1"/>
  <c r="E6466" i="1"/>
  <c r="E6467" i="1"/>
  <c r="E6468" i="1"/>
  <c r="E6469" i="1"/>
  <c r="E6470" i="1"/>
  <c r="E6471" i="1"/>
  <c r="E6472" i="1"/>
  <c r="E6473" i="1"/>
  <c r="E6474" i="1"/>
  <c r="E6475" i="1"/>
  <c r="E6476" i="1"/>
  <c r="E6477" i="1"/>
  <c r="E6478" i="1"/>
  <c r="E6479" i="1"/>
  <c r="E6480" i="1"/>
  <c r="E6481" i="1"/>
  <c r="E6482" i="1"/>
  <c r="E6483" i="1"/>
  <c r="E6484" i="1"/>
  <c r="E6485" i="1"/>
  <c r="E6486" i="1"/>
  <c r="E6487" i="1"/>
  <c r="E6488" i="1"/>
  <c r="E6489" i="1"/>
  <c r="E6490" i="1"/>
  <c r="E6491" i="1"/>
  <c r="E6492" i="1"/>
  <c r="E6493" i="1"/>
  <c r="E6494" i="1"/>
  <c r="E6495" i="1"/>
  <c r="E6496" i="1"/>
  <c r="E6497" i="1"/>
  <c r="E6498" i="1"/>
  <c r="E6499" i="1"/>
  <c r="E6500" i="1"/>
  <c r="E6501" i="1"/>
  <c r="E6502" i="1"/>
  <c r="E6503" i="1"/>
  <c r="E6504" i="1"/>
  <c r="E6505" i="1"/>
  <c r="E6506" i="1"/>
  <c r="E6507" i="1"/>
  <c r="E6508" i="1"/>
  <c r="E6509" i="1"/>
  <c r="E6510" i="1"/>
  <c r="E6511" i="1"/>
  <c r="E6512" i="1"/>
  <c r="E6513" i="1"/>
  <c r="E6514" i="1"/>
  <c r="E6515" i="1"/>
  <c r="E6516" i="1"/>
  <c r="E6517" i="1"/>
  <c r="E6518" i="1"/>
  <c r="E6519" i="1"/>
  <c r="E6520" i="1"/>
  <c r="E6521" i="1"/>
  <c r="E6522" i="1"/>
  <c r="E6523" i="1"/>
  <c r="E6524" i="1"/>
  <c r="E6525" i="1"/>
  <c r="E6526" i="1"/>
  <c r="E6527" i="1"/>
  <c r="E6528" i="1"/>
  <c r="E6529" i="1"/>
  <c r="E6530" i="1"/>
  <c r="E6531" i="1"/>
  <c r="E6532" i="1"/>
  <c r="E6533" i="1"/>
  <c r="E6534" i="1"/>
  <c r="E6535" i="1"/>
  <c r="E6536" i="1"/>
  <c r="E6537" i="1"/>
  <c r="E6538" i="1"/>
  <c r="E6539" i="1"/>
  <c r="E6540" i="1"/>
  <c r="E6541" i="1"/>
  <c r="E6542" i="1"/>
  <c r="E6543" i="1"/>
  <c r="E6544" i="1"/>
  <c r="E6545" i="1"/>
  <c r="E6546" i="1"/>
  <c r="E6547" i="1"/>
  <c r="E6548" i="1"/>
  <c r="E6549" i="1"/>
  <c r="E6550" i="1"/>
  <c r="E6551" i="1"/>
  <c r="E6552" i="1"/>
  <c r="E6553" i="1"/>
  <c r="E6554" i="1"/>
  <c r="E6555" i="1"/>
  <c r="E6556" i="1"/>
  <c r="E6557" i="1"/>
  <c r="E6558" i="1"/>
  <c r="E6559" i="1"/>
  <c r="E6560" i="1"/>
  <c r="E6561" i="1"/>
  <c r="E6562" i="1"/>
  <c r="E6563" i="1"/>
  <c r="E6564" i="1"/>
  <c r="E6565" i="1"/>
  <c r="E6566" i="1"/>
  <c r="E6567" i="1"/>
  <c r="E6568" i="1"/>
  <c r="E6569" i="1"/>
  <c r="E6570" i="1"/>
  <c r="E6571" i="1"/>
  <c r="E6572" i="1"/>
  <c r="E6573" i="1"/>
  <c r="E6574" i="1"/>
  <c r="E6575" i="1"/>
  <c r="E6576" i="1"/>
  <c r="E6577" i="1"/>
  <c r="E6578" i="1"/>
  <c r="E6579" i="1"/>
  <c r="E6580" i="1"/>
  <c r="E6581" i="1"/>
  <c r="E6582" i="1"/>
  <c r="E6583" i="1"/>
  <c r="E6584" i="1"/>
  <c r="E6585" i="1"/>
  <c r="E6586" i="1"/>
  <c r="E6587" i="1"/>
  <c r="E6588" i="1"/>
  <c r="E6589" i="1"/>
  <c r="E6590" i="1"/>
  <c r="E6591" i="1"/>
  <c r="E6592" i="1"/>
  <c r="E6593" i="1"/>
  <c r="E6594" i="1"/>
  <c r="E6595" i="1"/>
  <c r="E6596" i="1"/>
  <c r="E6597" i="1"/>
  <c r="E6598" i="1"/>
  <c r="E6599" i="1"/>
  <c r="E6600" i="1"/>
  <c r="E6601" i="1"/>
  <c r="E6602" i="1"/>
  <c r="E6603" i="1"/>
  <c r="E6604" i="1"/>
  <c r="E6605" i="1"/>
  <c r="E6606" i="1"/>
  <c r="E6607" i="1"/>
  <c r="E6608" i="1"/>
  <c r="E6609" i="1"/>
  <c r="E6610" i="1"/>
  <c r="E6611" i="1"/>
  <c r="E6612" i="1"/>
  <c r="E6613" i="1"/>
  <c r="E6614" i="1"/>
  <c r="E6615" i="1"/>
  <c r="E6616" i="1"/>
  <c r="E6617" i="1"/>
  <c r="E6618" i="1"/>
  <c r="E6619" i="1"/>
  <c r="E6620" i="1"/>
  <c r="E6621" i="1"/>
  <c r="E6622" i="1"/>
  <c r="E6623" i="1"/>
  <c r="E6624" i="1"/>
  <c r="E6625" i="1"/>
  <c r="E6626" i="1"/>
  <c r="E6627" i="1"/>
  <c r="E6628" i="1"/>
  <c r="E6629" i="1"/>
  <c r="E6630" i="1"/>
  <c r="E6631" i="1"/>
  <c r="E6632" i="1"/>
  <c r="E6633" i="1"/>
  <c r="E6634" i="1"/>
  <c r="E6635" i="1"/>
  <c r="E6636" i="1"/>
  <c r="E6637" i="1"/>
  <c r="E6638" i="1"/>
  <c r="E6639" i="1"/>
  <c r="E6640" i="1"/>
  <c r="E6641" i="1"/>
  <c r="E6642" i="1"/>
  <c r="E6643" i="1"/>
  <c r="E6644" i="1"/>
  <c r="E6645" i="1"/>
  <c r="E6646" i="1"/>
  <c r="E6647" i="1"/>
  <c r="E6648" i="1"/>
  <c r="E6649" i="1"/>
  <c r="E6650" i="1"/>
  <c r="E6651" i="1"/>
  <c r="E6652" i="1"/>
  <c r="E6653" i="1"/>
  <c r="E6654" i="1"/>
  <c r="E6655" i="1"/>
  <c r="E6656" i="1"/>
  <c r="E6657" i="1"/>
  <c r="E6658" i="1"/>
  <c r="E6659" i="1"/>
  <c r="E6660" i="1"/>
  <c r="E6661" i="1"/>
  <c r="E6662" i="1"/>
  <c r="E6663" i="1"/>
  <c r="E6664" i="1"/>
  <c r="E6665" i="1"/>
  <c r="E6666" i="1"/>
  <c r="E6667" i="1"/>
  <c r="E6668" i="1"/>
  <c r="E6669" i="1"/>
  <c r="E6670" i="1"/>
  <c r="E6671" i="1"/>
  <c r="E6672" i="1"/>
  <c r="E6673" i="1"/>
  <c r="E6674" i="1"/>
  <c r="E6675" i="1"/>
  <c r="E6676" i="1"/>
  <c r="E6677" i="1"/>
  <c r="E6678" i="1"/>
  <c r="E6679" i="1"/>
  <c r="E6680" i="1"/>
  <c r="E6681" i="1"/>
  <c r="E6682" i="1"/>
  <c r="E6683" i="1"/>
  <c r="E6684" i="1"/>
  <c r="E6685" i="1"/>
  <c r="E6686" i="1"/>
  <c r="E6687" i="1"/>
  <c r="E6688" i="1"/>
  <c r="E6689" i="1"/>
  <c r="E6690" i="1"/>
  <c r="E6691" i="1"/>
  <c r="E6692" i="1"/>
  <c r="E6693" i="1"/>
  <c r="E6694" i="1"/>
  <c r="E6695" i="1"/>
  <c r="E6696" i="1"/>
  <c r="E6697" i="1"/>
  <c r="E6698" i="1"/>
  <c r="E6699" i="1"/>
  <c r="E6700" i="1"/>
  <c r="E6701" i="1"/>
  <c r="E6702" i="1"/>
  <c r="E6703" i="1"/>
  <c r="E6704" i="1"/>
  <c r="E6705" i="1"/>
  <c r="E6706" i="1"/>
  <c r="E6707" i="1"/>
  <c r="E6708" i="1"/>
  <c r="E6709" i="1"/>
  <c r="E6710" i="1"/>
  <c r="E6711" i="1"/>
  <c r="E6712" i="1"/>
  <c r="E6713" i="1"/>
  <c r="E6714" i="1"/>
  <c r="E6715" i="1"/>
  <c r="E6716" i="1"/>
  <c r="E6717" i="1"/>
  <c r="E6718" i="1"/>
  <c r="E6719" i="1"/>
  <c r="E6720" i="1"/>
  <c r="E6721" i="1"/>
  <c r="E6722" i="1"/>
  <c r="E6723" i="1"/>
  <c r="E6724" i="1"/>
  <c r="E6725" i="1"/>
  <c r="E6726" i="1"/>
  <c r="E6727" i="1"/>
  <c r="E6728" i="1"/>
  <c r="E6729" i="1"/>
  <c r="E6730" i="1"/>
  <c r="E6731" i="1"/>
  <c r="E6732" i="1"/>
  <c r="E6733" i="1"/>
  <c r="E6734" i="1"/>
  <c r="E6735" i="1"/>
  <c r="E6736" i="1"/>
  <c r="E6737" i="1"/>
  <c r="E6738" i="1"/>
  <c r="E6739" i="1"/>
  <c r="E6740" i="1"/>
  <c r="E6741" i="1"/>
  <c r="E6742" i="1"/>
  <c r="E6743" i="1"/>
  <c r="E6744" i="1"/>
  <c r="E6745" i="1"/>
  <c r="E6746" i="1"/>
  <c r="E6747" i="1"/>
  <c r="E6748" i="1"/>
  <c r="E6749" i="1"/>
  <c r="E6750" i="1"/>
  <c r="E6751" i="1"/>
  <c r="E6752" i="1"/>
  <c r="E6753" i="1"/>
  <c r="E6754" i="1"/>
  <c r="E6755" i="1"/>
  <c r="E6756" i="1"/>
  <c r="E6757" i="1"/>
  <c r="E6758" i="1"/>
  <c r="E6759" i="1"/>
  <c r="E6760" i="1"/>
  <c r="E6761" i="1"/>
  <c r="E6762" i="1"/>
  <c r="E6763" i="1"/>
  <c r="E6764" i="1"/>
  <c r="E6765" i="1"/>
  <c r="E6766" i="1"/>
  <c r="E6767" i="1"/>
  <c r="E6768" i="1"/>
  <c r="E6769" i="1"/>
  <c r="E6770" i="1"/>
  <c r="E6771" i="1"/>
  <c r="E6772" i="1"/>
  <c r="E6773" i="1"/>
  <c r="E6774" i="1"/>
  <c r="E6775" i="1"/>
  <c r="E6776" i="1"/>
  <c r="E6777" i="1"/>
  <c r="E6778" i="1"/>
  <c r="E6779" i="1"/>
  <c r="E6780" i="1"/>
  <c r="E6781" i="1"/>
  <c r="E6782" i="1"/>
  <c r="E6783" i="1"/>
  <c r="E6784" i="1"/>
  <c r="E6785" i="1"/>
  <c r="E6786" i="1"/>
  <c r="E6787" i="1"/>
  <c r="E6788" i="1"/>
  <c r="E6789" i="1"/>
  <c r="E6790" i="1"/>
  <c r="E6791" i="1"/>
  <c r="E6792" i="1"/>
  <c r="E6793" i="1"/>
  <c r="E6794" i="1"/>
  <c r="E6795" i="1"/>
  <c r="E6796" i="1"/>
  <c r="E6797" i="1"/>
  <c r="E6798" i="1"/>
  <c r="E6799" i="1"/>
  <c r="E6800" i="1"/>
  <c r="E6801" i="1"/>
  <c r="E6802" i="1"/>
  <c r="E6803" i="1"/>
  <c r="E6804" i="1"/>
  <c r="E6805" i="1"/>
  <c r="E6806" i="1"/>
  <c r="E6807" i="1"/>
  <c r="E6808" i="1"/>
  <c r="E6809" i="1"/>
  <c r="E6810" i="1"/>
  <c r="E6811" i="1"/>
  <c r="E6812" i="1"/>
  <c r="E6813" i="1"/>
  <c r="E6814" i="1"/>
  <c r="E6815" i="1"/>
  <c r="E6816" i="1"/>
  <c r="E6817" i="1"/>
  <c r="E6818" i="1"/>
  <c r="E6819" i="1"/>
  <c r="E6820" i="1"/>
  <c r="E6821" i="1"/>
  <c r="E6822" i="1"/>
  <c r="E6823" i="1"/>
  <c r="E6824" i="1"/>
  <c r="E6825" i="1"/>
  <c r="E6826" i="1"/>
  <c r="E6827" i="1"/>
  <c r="E6828" i="1"/>
  <c r="E6829" i="1"/>
  <c r="E6830" i="1"/>
  <c r="E6831" i="1"/>
  <c r="E6832" i="1"/>
  <c r="E6833" i="1"/>
  <c r="E6834" i="1"/>
  <c r="E6835" i="1"/>
  <c r="E6836" i="1"/>
  <c r="E6837" i="1"/>
  <c r="E6838" i="1"/>
  <c r="E6839" i="1"/>
  <c r="E6840" i="1"/>
  <c r="E6841" i="1"/>
  <c r="E6842" i="1"/>
  <c r="E6843" i="1"/>
  <c r="E6844" i="1"/>
  <c r="E6845" i="1"/>
  <c r="E6846" i="1"/>
  <c r="E6847" i="1"/>
  <c r="E6848" i="1"/>
  <c r="E6849" i="1"/>
  <c r="E6850" i="1"/>
  <c r="E6851" i="1"/>
  <c r="E6852" i="1"/>
  <c r="E6853" i="1"/>
  <c r="E6854" i="1"/>
  <c r="E6855" i="1"/>
  <c r="E6856" i="1"/>
  <c r="E6857" i="1"/>
  <c r="E6858" i="1"/>
  <c r="E6859" i="1"/>
  <c r="E6860" i="1"/>
  <c r="E6861" i="1"/>
  <c r="E6862" i="1"/>
  <c r="E6863" i="1"/>
  <c r="E6864" i="1"/>
  <c r="E6865" i="1"/>
  <c r="E6866" i="1"/>
  <c r="E6867" i="1"/>
  <c r="E6868" i="1"/>
  <c r="E6869" i="1"/>
  <c r="E6870" i="1"/>
  <c r="E6871" i="1"/>
  <c r="E6872" i="1"/>
  <c r="E6873" i="1"/>
  <c r="E6874" i="1"/>
  <c r="E6875" i="1"/>
  <c r="E6876" i="1"/>
  <c r="E6877" i="1"/>
  <c r="E6878" i="1"/>
  <c r="E6879" i="1"/>
  <c r="E6880" i="1"/>
  <c r="E6881" i="1"/>
  <c r="E6882" i="1"/>
  <c r="E6883" i="1"/>
  <c r="E6884" i="1"/>
  <c r="E6885" i="1"/>
  <c r="E6886" i="1"/>
  <c r="E6887" i="1"/>
  <c r="E6888" i="1"/>
  <c r="E6889" i="1"/>
  <c r="E6890" i="1"/>
  <c r="E6891" i="1"/>
  <c r="E6892" i="1"/>
  <c r="E6893" i="1"/>
  <c r="E6894" i="1"/>
  <c r="E6895" i="1"/>
  <c r="E6896" i="1"/>
  <c r="E6897" i="1"/>
  <c r="E6898" i="1"/>
  <c r="E6899" i="1"/>
  <c r="E6900" i="1"/>
  <c r="E6901" i="1"/>
  <c r="E6902" i="1"/>
  <c r="E6903" i="1"/>
  <c r="E6904" i="1"/>
  <c r="E6905" i="1"/>
  <c r="E6906" i="1"/>
  <c r="E6907" i="1"/>
  <c r="E6908" i="1"/>
  <c r="E6909" i="1"/>
  <c r="E6910" i="1"/>
  <c r="E6911" i="1"/>
  <c r="E6912" i="1"/>
  <c r="E6913" i="1"/>
  <c r="E6914" i="1"/>
  <c r="E6915" i="1"/>
  <c r="E6916" i="1"/>
  <c r="E6917" i="1"/>
  <c r="E6918" i="1"/>
  <c r="E6919" i="1"/>
  <c r="E6920" i="1"/>
  <c r="E6921" i="1"/>
  <c r="E6922" i="1"/>
  <c r="E6923" i="1"/>
  <c r="E6924" i="1"/>
  <c r="E6925" i="1"/>
  <c r="E6926" i="1"/>
  <c r="E6927" i="1"/>
  <c r="E6928" i="1"/>
  <c r="E6929" i="1"/>
  <c r="E6930" i="1"/>
  <c r="E6931" i="1"/>
  <c r="E6932" i="1"/>
  <c r="E6933" i="1"/>
  <c r="E6934" i="1"/>
  <c r="E6935" i="1"/>
  <c r="E6936" i="1"/>
  <c r="E6937" i="1"/>
  <c r="E6938" i="1"/>
  <c r="E6939" i="1"/>
  <c r="E6940" i="1"/>
  <c r="E6941" i="1"/>
  <c r="E6942" i="1"/>
  <c r="E6943" i="1"/>
  <c r="E6944" i="1"/>
  <c r="E6945" i="1"/>
  <c r="E6946" i="1"/>
  <c r="E6947" i="1"/>
  <c r="E6948" i="1"/>
  <c r="E6949" i="1"/>
  <c r="E6950" i="1"/>
  <c r="E6951" i="1"/>
  <c r="E6952" i="1"/>
  <c r="E6953" i="1"/>
  <c r="E6954" i="1"/>
  <c r="E6955" i="1"/>
  <c r="E6956" i="1"/>
  <c r="E6957" i="1"/>
  <c r="E6958" i="1"/>
  <c r="E6959" i="1"/>
  <c r="E6960" i="1"/>
  <c r="E6961" i="1"/>
  <c r="E6962" i="1"/>
  <c r="E6963" i="1"/>
  <c r="E6964" i="1"/>
  <c r="E6965" i="1"/>
  <c r="E6966" i="1"/>
  <c r="E6967" i="1"/>
  <c r="E6968" i="1"/>
  <c r="E6969" i="1"/>
  <c r="E6970" i="1"/>
  <c r="E6971" i="1"/>
  <c r="E6972" i="1"/>
  <c r="E6973" i="1"/>
  <c r="E6974" i="1"/>
  <c r="E6975" i="1"/>
  <c r="E6976" i="1"/>
  <c r="E6977" i="1"/>
  <c r="E6978" i="1"/>
  <c r="E6979" i="1"/>
  <c r="E6980" i="1"/>
  <c r="E6981" i="1"/>
  <c r="E6982" i="1"/>
  <c r="E6983" i="1"/>
  <c r="E6984" i="1"/>
  <c r="E6985" i="1"/>
  <c r="E6986" i="1"/>
  <c r="E6987" i="1"/>
  <c r="E6988" i="1"/>
  <c r="E6989" i="1"/>
  <c r="E6990" i="1"/>
  <c r="E6991" i="1"/>
  <c r="E6992" i="1"/>
  <c r="E6993" i="1"/>
  <c r="E6994" i="1"/>
  <c r="E6995" i="1"/>
  <c r="E6996" i="1"/>
  <c r="E6997" i="1"/>
  <c r="E6998" i="1"/>
  <c r="E6999" i="1"/>
  <c r="E7000" i="1"/>
  <c r="E7001" i="1"/>
  <c r="E7002" i="1"/>
  <c r="E7003" i="1"/>
  <c r="E7004" i="1"/>
  <c r="E7005" i="1"/>
  <c r="E7006" i="1"/>
  <c r="E7007" i="1"/>
  <c r="E7008" i="1"/>
  <c r="E7009" i="1"/>
  <c r="E7010" i="1"/>
  <c r="E7011" i="1"/>
  <c r="E7012" i="1"/>
  <c r="E7013" i="1"/>
  <c r="E7014" i="1"/>
  <c r="E7015" i="1"/>
  <c r="E7016" i="1"/>
  <c r="E7017" i="1"/>
  <c r="E7018" i="1"/>
  <c r="E7019" i="1"/>
  <c r="E7020" i="1"/>
  <c r="E7021" i="1"/>
  <c r="E7022" i="1"/>
  <c r="E7023" i="1"/>
  <c r="E7024" i="1"/>
  <c r="E7025" i="1"/>
  <c r="E7026" i="1"/>
  <c r="E7027" i="1"/>
  <c r="E7028" i="1"/>
  <c r="E7029" i="1"/>
  <c r="E7030" i="1"/>
  <c r="E7031" i="1"/>
  <c r="E7032" i="1"/>
  <c r="E7033" i="1"/>
  <c r="E7034" i="1"/>
  <c r="E7035" i="1"/>
  <c r="E7036" i="1"/>
  <c r="E7037" i="1"/>
  <c r="E7038" i="1"/>
  <c r="E7039" i="1"/>
  <c r="E7040" i="1"/>
  <c r="E7041" i="1"/>
  <c r="E7042" i="1"/>
  <c r="E7043" i="1"/>
  <c r="E7044" i="1"/>
  <c r="E7045" i="1"/>
  <c r="E7046" i="1"/>
  <c r="E7047" i="1"/>
  <c r="E7048" i="1"/>
  <c r="E7049" i="1"/>
  <c r="E7050" i="1"/>
  <c r="E7051" i="1"/>
  <c r="E7052" i="1"/>
  <c r="E7053" i="1"/>
  <c r="E7054" i="1"/>
  <c r="E7055" i="1"/>
  <c r="E7056" i="1"/>
  <c r="E7057" i="1"/>
  <c r="E7058" i="1"/>
  <c r="E7059" i="1"/>
  <c r="E7060" i="1"/>
  <c r="E7061" i="1"/>
  <c r="E7062" i="1"/>
  <c r="E7063" i="1"/>
  <c r="E7064" i="1"/>
  <c r="E7065" i="1"/>
  <c r="E7066" i="1"/>
  <c r="E7067" i="1"/>
  <c r="E7068" i="1"/>
  <c r="E7069" i="1"/>
  <c r="E7070" i="1"/>
  <c r="E7071" i="1"/>
  <c r="E7072" i="1"/>
  <c r="E7073" i="1"/>
  <c r="E7074" i="1"/>
  <c r="E7075" i="1"/>
  <c r="E7076" i="1"/>
  <c r="E7077" i="1"/>
  <c r="E7078" i="1"/>
  <c r="E7079" i="1"/>
  <c r="E7080" i="1"/>
  <c r="E7081" i="1"/>
  <c r="E7082" i="1"/>
  <c r="E7083" i="1"/>
  <c r="E7084" i="1"/>
  <c r="E7085" i="1"/>
  <c r="E7086" i="1"/>
  <c r="E7087" i="1"/>
  <c r="E7088" i="1"/>
  <c r="E7089" i="1"/>
  <c r="E7090" i="1"/>
  <c r="E7091" i="1"/>
  <c r="E7092" i="1"/>
  <c r="E7093" i="1"/>
  <c r="E7094" i="1"/>
  <c r="E7095" i="1"/>
  <c r="E7096" i="1"/>
  <c r="E7097" i="1"/>
  <c r="E7098" i="1"/>
  <c r="E7099" i="1"/>
  <c r="E7100" i="1"/>
  <c r="E7101" i="1"/>
  <c r="E7102" i="1"/>
  <c r="E7103" i="1"/>
  <c r="E7104" i="1"/>
  <c r="E7105" i="1"/>
  <c r="E7106" i="1"/>
  <c r="E7107" i="1"/>
  <c r="E7108" i="1"/>
  <c r="E7109" i="1"/>
  <c r="E7110" i="1"/>
  <c r="E7111" i="1"/>
  <c r="E7112" i="1"/>
  <c r="E7113" i="1"/>
  <c r="E7114" i="1"/>
  <c r="E7115" i="1"/>
  <c r="E7116" i="1"/>
  <c r="E7117" i="1"/>
  <c r="E7118" i="1"/>
  <c r="E7119" i="1"/>
  <c r="E7120" i="1"/>
  <c r="E7121" i="1"/>
  <c r="E7122" i="1"/>
  <c r="E7123" i="1"/>
  <c r="E7124" i="1"/>
  <c r="E7125" i="1"/>
  <c r="E7126" i="1"/>
  <c r="E7127" i="1"/>
  <c r="E7128" i="1"/>
  <c r="E7129" i="1"/>
  <c r="E7130" i="1"/>
  <c r="E7131" i="1"/>
  <c r="E7132" i="1"/>
  <c r="E7133" i="1"/>
  <c r="E7134" i="1"/>
  <c r="E7135" i="1"/>
  <c r="E7136" i="1"/>
  <c r="E7137" i="1"/>
  <c r="E7138" i="1"/>
  <c r="E7139" i="1"/>
  <c r="E7140" i="1"/>
  <c r="E7141" i="1"/>
  <c r="E7142" i="1"/>
  <c r="E7143" i="1"/>
  <c r="E7144" i="1"/>
  <c r="E7145" i="1"/>
  <c r="E7146" i="1"/>
  <c r="E7147" i="1"/>
  <c r="E7148" i="1"/>
  <c r="E7149" i="1"/>
  <c r="E7150" i="1"/>
  <c r="E7151" i="1"/>
  <c r="E7152" i="1"/>
  <c r="E7153" i="1"/>
  <c r="E7154" i="1"/>
  <c r="E7155" i="1"/>
  <c r="E7156" i="1"/>
  <c r="E7157" i="1"/>
  <c r="E7158" i="1"/>
  <c r="E7159" i="1"/>
  <c r="E7160" i="1"/>
  <c r="E7161" i="1"/>
  <c r="E7162" i="1"/>
  <c r="E7163" i="1"/>
  <c r="E7164" i="1"/>
  <c r="E7165" i="1"/>
  <c r="E7166" i="1"/>
  <c r="E7167" i="1"/>
  <c r="E7168" i="1"/>
  <c r="E7169" i="1"/>
  <c r="E7170" i="1"/>
  <c r="E7171" i="1"/>
  <c r="E7172" i="1"/>
  <c r="E7173" i="1"/>
  <c r="E7174" i="1"/>
  <c r="E7175" i="1"/>
  <c r="E7176" i="1"/>
  <c r="E7177" i="1"/>
  <c r="E7178" i="1"/>
  <c r="E7179" i="1"/>
  <c r="E7180" i="1"/>
  <c r="E7181" i="1"/>
  <c r="E7182" i="1"/>
  <c r="E7183" i="1"/>
  <c r="E7184" i="1"/>
  <c r="E7185" i="1"/>
  <c r="E7186" i="1"/>
  <c r="E7187" i="1"/>
  <c r="E7188" i="1"/>
  <c r="E7189" i="1"/>
  <c r="E7190" i="1"/>
  <c r="E7191" i="1"/>
  <c r="E7192" i="1"/>
  <c r="E7193" i="1"/>
  <c r="E7194" i="1"/>
  <c r="E7195" i="1"/>
  <c r="E7196" i="1"/>
  <c r="E7197" i="1"/>
  <c r="E7198" i="1"/>
  <c r="E7199" i="1"/>
  <c r="E7200" i="1"/>
  <c r="E7201" i="1"/>
  <c r="E7202" i="1"/>
  <c r="E7203" i="1"/>
  <c r="E7204" i="1"/>
  <c r="E7205" i="1"/>
  <c r="E7206" i="1"/>
  <c r="E7207" i="1"/>
  <c r="E7208" i="1"/>
  <c r="E7209" i="1"/>
  <c r="E7210" i="1"/>
  <c r="E7211" i="1"/>
  <c r="E7212" i="1"/>
  <c r="E7213" i="1"/>
  <c r="E7214" i="1"/>
  <c r="E7215" i="1"/>
  <c r="E7216" i="1"/>
  <c r="E7217" i="1"/>
  <c r="E7218" i="1"/>
  <c r="E7219" i="1"/>
  <c r="E7220" i="1"/>
  <c r="E7221" i="1"/>
  <c r="E7222" i="1"/>
  <c r="E7223" i="1"/>
  <c r="E7224" i="1"/>
  <c r="E7225" i="1"/>
  <c r="E7226" i="1"/>
  <c r="E7227" i="1"/>
  <c r="E7228" i="1"/>
  <c r="E7229" i="1"/>
  <c r="E7230" i="1"/>
  <c r="E7231" i="1"/>
  <c r="E7232" i="1"/>
  <c r="E7233" i="1"/>
  <c r="E7234" i="1"/>
  <c r="E7235" i="1"/>
  <c r="E7236" i="1"/>
  <c r="E7237" i="1"/>
  <c r="E7238" i="1"/>
  <c r="E7239" i="1"/>
  <c r="E7240" i="1"/>
  <c r="E7241" i="1"/>
  <c r="E7242" i="1"/>
  <c r="E7243" i="1"/>
  <c r="E7244" i="1"/>
  <c r="E7245" i="1"/>
  <c r="E7246" i="1"/>
  <c r="E7247" i="1"/>
  <c r="E7248" i="1"/>
  <c r="E7249" i="1"/>
  <c r="E7250" i="1"/>
  <c r="E7251" i="1"/>
  <c r="E7252" i="1"/>
  <c r="E7253" i="1"/>
  <c r="E7254" i="1"/>
  <c r="E7255" i="1"/>
  <c r="E7256" i="1"/>
  <c r="E7257" i="1"/>
  <c r="E7258" i="1"/>
  <c r="E7259" i="1"/>
  <c r="E7260" i="1"/>
  <c r="E7261" i="1"/>
  <c r="E7262" i="1"/>
  <c r="E7263" i="1"/>
  <c r="E7264" i="1"/>
  <c r="E7265" i="1"/>
  <c r="E7266" i="1"/>
  <c r="E7267" i="1"/>
  <c r="E7268" i="1"/>
  <c r="E7269" i="1"/>
  <c r="E7270" i="1"/>
  <c r="E7271" i="1"/>
  <c r="E7272" i="1"/>
  <c r="E7273" i="1"/>
  <c r="E7274" i="1"/>
  <c r="E7275" i="1"/>
  <c r="E7276" i="1"/>
  <c r="E7277" i="1"/>
  <c r="E7278" i="1"/>
  <c r="E7279" i="1"/>
  <c r="E7280" i="1"/>
  <c r="E7281" i="1"/>
  <c r="E7282" i="1"/>
  <c r="E7283" i="1"/>
  <c r="E7284" i="1"/>
  <c r="E7285" i="1"/>
  <c r="E7286" i="1"/>
  <c r="E7287" i="1"/>
  <c r="E7288" i="1"/>
  <c r="E7289" i="1"/>
  <c r="E7290" i="1"/>
  <c r="E7291" i="1"/>
  <c r="E7292" i="1"/>
  <c r="E7293" i="1"/>
  <c r="E7294" i="1"/>
  <c r="E7295" i="1"/>
  <c r="E7296" i="1"/>
  <c r="E7297" i="1"/>
  <c r="E7298" i="1"/>
  <c r="E7299" i="1"/>
  <c r="E7300" i="1"/>
  <c r="E7301" i="1"/>
  <c r="E7302" i="1"/>
  <c r="E7303" i="1"/>
  <c r="E7304" i="1"/>
  <c r="E7305" i="1"/>
  <c r="E7306" i="1"/>
  <c r="E7307" i="1"/>
  <c r="E7308" i="1"/>
  <c r="E7309" i="1"/>
  <c r="E7310" i="1"/>
  <c r="E7311" i="1"/>
  <c r="E7312" i="1"/>
  <c r="E7313" i="1"/>
  <c r="E7314" i="1"/>
  <c r="E7315" i="1"/>
  <c r="E7316" i="1"/>
  <c r="E7317" i="1"/>
  <c r="E7318" i="1"/>
  <c r="E7319" i="1"/>
  <c r="E7320" i="1"/>
  <c r="E7321" i="1"/>
  <c r="E7322" i="1"/>
  <c r="E7323" i="1"/>
  <c r="E7324" i="1"/>
  <c r="E7325" i="1"/>
  <c r="E7326" i="1"/>
  <c r="E7327" i="1"/>
  <c r="E7328" i="1"/>
  <c r="E7329" i="1"/>
  <c r="E7330" i="1"/>
  <c r="E7331" i="1"/>
  <c r="E7332" i="1"/>
  <c r="E7333" i="1"/>
  <c r="E7334" i="1"/>
  <c r="E7335" i="1"/>
  <c r="E7336" i="1"/>
  <c r="E7337" i="1"/>
  <c r="E7338" i="1"/>
  <c r="E7339" i="1"/>
  <c r="E7340" i="1"/>
  <c r="E7341" i="1"/>
  <c r="E7342" i="1"/>
  <c r="E7343" i="1"/>
  <c r="E7344" i="1"/>
  <c r="E7345" i="1"/>
  <c r="E7346" i="1"/>
  <c r="E7347" i="1"/>
  <c r="E7348" i="1"/>
  <c r="E7349" i="1"/>
  <c r="E7350" i="1"/>
  <c r="E7351" i="1"/>
  <c r="E7352" i="1"/>
  <c r="E7353" i="1"/>
  <c r="E7354" i="1"/>
  <c r="E7355" i="1"/>
  <c r="E7356" i="1"/>
  <c r="E7357" i="1"/>
  <c r="E7358" i="1"/>
  <c r="E7359" i="1"/>
  <c r="E7360" i="1"/>
  <c r="E7361" i="1"/>
  <c r="E7362" i="1"/>
  <c r="E7363" i="1"/>
  <c r="E7364" i="1"/>
  <c r="E7365" i="1"/>
  <c r="E7366" i="1"/>
  <c r="E7367" i="1"/>
  <c r="E7368" i="1"/>
  <c r="E7369" i="1"/>
  <c r="E7370" i="1"/>
  <c r="E7371" i="1"/>
  <c r="E7372" i="1"/>
  <c r="E7373" i="1"/>
  <c r="E7374" i="1"/>
  <c r="E7375" i="1"/>
  <c r="E7376" i="1"/>
  <c r="E7377" i="1"/>
  <c r="E7378" i="1"/>
  <c r="E7379" i="1"/>
  <c r="E7380" i="1"/>
  <c r="E7381" i="1"/>
  <c r="E7382" i="1"/>
  <c r="E7383" i="1"/>
  <c r="E7384" i="1"/>
  <c r="E7385" i="1"/>
  <c r="E7386" i="1"/>
  <c r="E7387" i="1"/>
  <c r="E7388" i="1"/>
  <c r="E7389" i="1"/>
  <c r="E7390" i="1"/>
  <c r="E7391" i="1"/>
  <c r="E7392" i="1"/>
  <c r="E7393" i="1"/>
  <c r="E7394" i="1"/>
  <c r="E7395" i="1"/>
  <c r="E7396" i="1"/>
  <c r="E7397" i="1"/>
  <c r="E7398" i="1"/>
  <c r="E7399" i="1"/>
  <c r="E7400" i="1"/>
  <c r="E7401" i="1"/>
  <c r="E7402" i="1"/>
  <c r="E7403" i="1"/>
  <c r="E7404" i="1"/>
  <c r="E7405" i="1"/>
  <c r="E7406" i="1"/>
  <c r="E7407" i="1"/>
  <c r="E7408" i="1"/>
  <c r="E7409" i="1"/>
  <c r="E7410" i="1"/>
  <c r="E7411" i="1"/>
  <c r="E7412" i="1"/>
  <c r="E7413" i="1"/>
  <c r="E7414" i="1"/>
  <c r="E7415" i="1"/>
  <c r="E7416" i="1"/>
  <c r="E7417" i="1"/>
  <c r="E7418" i="1"/>
  <c r="E7419" i="1"/>
  <c r="E7420" i="1"/>
  <c r="E7421" i="1"/>
  <c r="E7422" i="1"/>
  <c r="E7423" i="1"/>
  <c r="E7424" i="1"/>
  <c r="E7425" i="1"/>
  <c r="E7426" i="1"/>
  <c r="E7427" i="1"/>
  <c r="E7428" i="1"/>
  <c r="E7429" i="1"/>
  <c r="E7430" i="1"/>
  <c r="E7431" i="1"/>
  <c r="E7432" i="1"/>
  <c r="E7433" i="1"/>
  <c r="E7434" i="1"/>
  <c r="E7435" i="1"/>
  <c r="E7436" i="1"/>
  <c r="E7437" i="1"/>
  <c r="E7438" i="1"/>
  <c r="E7439" i="1"/>
  <c r="E7440" i="1"/>
  <c r="E7441" i="1"/>
  <c r="E7442" i="1"/>
  <c r="E7443" i="1"/>
  <c r="E7444" i="1"/>
  <c r="E7445" i="1"/>
  <c r="E7446" i="1"/>
  <c r="E7447" i="1"/>
  <c r="E7448" i="1"/>
  <c r="E7449" i="1"/>
  <c r="E7450" i="1"/>
  <c r="E7451" i="1"/>
  <c r="E7452" i="1"/>
  <c r="E7453" i="1"/>
  <c r="E7454" i="1"/>
  <c r="E7455" i="1"/>
  <c r="E7456" i="1"/>
  <c r="E7457" i="1"/>
  <c r="E7458" i="1"/>
  <c r="E7459" i="1"/>
  <c r="E7460" i="1"/>
  <c r="E7461" i="1"/>
  <c r="E7462" i="1"/>
  <c r="E7463" i="1"/>
  <c r="E7464" i="1"/>
  <c r="E7465" i="1"/>
  <c r="E7466" i="1"/>
  <c r="E7467" i="1"/>
  <c r="E7468" i="1"/>
  <c r="E7469" i="1"/>
  <c r="E7470" i="1"/>
  <c r="E7471" i="1"/>
  <c r="E7472" i="1"/>
  <c r="E7473" i="1"/>
  <c r="E7474" i="1"/>
  <c r="E7475" i="1"/>
  <c r="E7476" i="1"/>
  <c r="E7477" i="1"/>
  <c r="E7478" i="1"/>
  <c r="E7479" i="1"/>
  <c r="E7480" i="1"/>
  <c r="E7481" i="1"/>
  <c r="E7482" i="1"/>
  <c r="E7483" i="1"/>
  <c r="E7484" i="1"/>
  <c r="E7485" i="1"/>
  <c r="E7486" i="1"/>
  <c r="E7487" i="1"/>
  <c r="E7488" i="1"/>
  <c r="E7489" i="1"/>
  <c r="E7490" i="1"/>
  <c r="E7491" i="1"/>
  <c r="E7492" i="1"/>
  <c r="E7493" i="1"/>
  <c r="E7494" i="1"/>
  <c r="E7495" i="1"/>
  <c r="E7496" i="1"/>
  <c r="E7497" i="1"/>
  <c r="E7498" i="1"/>
  <c r="E7499" i="1"/>
  <c r="E7500" i="1"/>
  <c r="E7501" i="1"/>
  <c r="E7502" i="1"/>
  <c r="E7503" i="1"/>
  <c r="E7504" i="1"/>
  <c r="E7505" i="1"/>
  <c r="E7506" i="1"/>
  <c r="E7507" i="1"/>
  <c r="E7508" i="1"/>
  <c r="E7509" i="1"/>
  <c r="E7510" i="1"/>
  <c r="E7511" i="1"/>
  <c r="E7512" i="1"/>
  <c r="E7513" i="1"/>
  <c r="E7514" i="1"/>
  <c r="E7515" i="1"/>
  <c r="E7516" i="1"/>
  <c r="E7517" i="1"/>
  <c r="E7518" i="1"/>
  <c r="E7519" i="1"/>
  <c r="E7520" i="1"/>
  <c r="E7521" i="1"/>
  <c r="E7522" i="1"/>
  <c r="E7523" i="1"/>
  <c r="E7524" i="1"/>
  <c r="E7525" i="1"/>
  <c r="E7526" i="1"/>
  <c r="E7527" i="1"/>
  <c r="E7528" i="1"/>
  <c r="E7529" i="1"/>
  <c r="E7530" i="1"/>
  <c r="E7531" i="1"/>
  <c r="E7532" i="1"/>
  <c r="E7533" i="1"/>
  <c r="E7534" i="1"/>
  <c r="E7535" i="1"/>
  <c r="E7536" i="1"/>
  <c r="E7537" i="1"/>
  <c r="E7538" i="1"/>
  <c r="E7539" i="1"/>
  <c r="E7540" i="1"/>
  <c r="E7541" i="1"/>
  <c r="E7542" i="1"/>
  <c r="E7543" i="1"/>
  <c r="E7544" i="1"/>
  <c r="E7545" i="1"/>
  <c r="E7546" i="1"/>
  <c r="E7547" i="1"/>
  <c r="E7548" i="1"/>
  <c r="E7549" i="1"/>
  <c r="E7550" i="1"/>
  <c r="E7551" i="1"/>
  <c r="E7552" i="1"/>
  <c r="E7553" i="1"/>
  <c r="E7554" i="1"/>
  <c r="E7555" i="1"/>
  <c r="E7556" i="1"/>
  <c r="E7557" i="1"/>
  <c r="E7558" i="1"/>
  <c r="E7559" i="1"/>
  <c r="E7560" i="1"/>
  <c r="E7561" i="1"/>
  <c r="E7562" i="1"/>
  <c r="E7563" i="1"/>
  <c r="E7564" i="1"/>
  <c r="E7565" i="1"/>
  <c r="E7566" i="1"/>
  <c r="E7567" i="1"/>
  <c r="E7568" i="1"/>
  <c r="E7569" i="1"/>
  <c r="E7570" i="1"/>
  <c r="E7571" i="1"/>
  <c r="E7572" i="1"/>
  <c r="E7573" i="1"/>
  <c r="E7574" i="1"/>
  <c r="E7575" i="1"/>
  <c r="E7576" i="1"/>
  <c r="E7577" i="1"/>
  <c r="E7578" i="1"/>
  <c r="E7579" i="1"/>
  <c r="E7580" i="1"/>
  <c r="E7581" i="1"/>
  <c r="E7582" i="1"/>
  <c r="E7583" i="1"/>
  <c r="E7584" i="1"/>
  <c r="E7585" i="1"/>
  <c r="E7586" i="1"/>
  <c r="E7587" i="1"/>
  <c r="E7588" i="1"/>
  <c r="E7589" i="1"/>
  <c r="E7590" i="1"/>
  <c r="E7591" i="1"/>
  <c r="E7592" i="1"/>
  <c r="E7593" i="1"/>
  <c r="E7594" i="1"/>
  <c r="E7595" i="1"/>
  <c r="E7596" i="1"/>
  <c r="E7597" i="1"/>
  <c r="E7598" i="1"/>
  <c r="E7599" i="1"/>
  <c r="E7600" i="1"/>
  <c r="E7601" i="1"/>
  <c r="E7602" i="1"/>
  <c r="E7603" i="1"/>
  <c r="E7604" i="1"/>
  <c r="E7605" i="1"/>
  <c r="E7606" i="1"/>
  <c r="E7607" i="1"/>
  <c r="E7608" i="1"/>
  <c r="E7609" i="1"/>
  <c r="E7610" i="1"/>
  <c r="E7611" i="1"/>
  <c r="E7612" i="1"/>
  <c r="E7613" i="1"/>
  <c r="E7614" i="1"/>
  <c r="E7615" i="1"/>
  <c r="E7616" i="1"/>
  <c r="E7617" i="1"/>
  <c r="E7618" i="1"/>
  <c r="E7619" i="1"/>
  <c r="E7620" i="1"/>
  <c r="E7621" i="1"/>
  <c r="E7622" i="1"/>
  <c r="E7623" i="1"/>
  <c r="E7624" i="1"/>
  <c r="E7625" i="1"/>
  <c r="E7626" i="1"/>
  <c r="E7627" i="1"/>
  <c r="E7628" i="1"/>
  <c r="E7629" i="1"/>
  <c r="E7630" i="1"/>
  <c r="E7631" i="1"/>
  <c r="E7632" i="1"/>
  <c r="E7633" i="1"/>
  <c r="E7634" i="1"/>
  <c r="E7635" i="1"/>
  <c r="E7636" i="1"/>
  <c r="E7637" i="1"/>
  <c r="E7638" i="1"/>
  <c r="E7639" i="1"/>
  <c r="E7640" i="1"/>
  <c r="E7641" i="1"/>
  <c r="E7642" i="1"/>
  <c r="E7643" i="1"/>
  <c r="E7644" i="1"/>
  <c r="E7645" i="1"/>
  <c r="E7646" i="1"/>
  <c r="E7647" i="1"/>
  <c r="E7648" i="1"/>
  <c r="E7649" i="1"/>
  <c r="E7650" i="1"/>
  <c r="E7651" i="1"/>
  <c r="E7652" i="1"/>
  <c r="E7653" i="1"/>
  <c r="E7654" i="1"/>
  <c r="E7655" i="1"/>
  <c r="E7656" i="1"/>
  <c r="E7657" i="1"/>
  <c r="E7658" i="1"/>
  <c r="E7659" i="1"/>
  <c r="E7660" i="1"/>
  <c r="E7661" i="1"/>
  <c r="E7662" i="1"/>
  <c r="E7663" i="1"/>
  <c r="E7664" i="1"/>
  <c r="E7665" i="1"/>
  <c r="E7666" i="1"/>
  <c r="E7667" i="1"/>
  <c r="E7668" i="1"/>
  <c r="E7669" i="1"/>
  <c r="E7670" i="1"/>
  <c r="E7671" i="1"/>
  <c r="E7672" i="1"/>
  <c r="E7673" i="1"/>
  <c r="E7674" i="1"/>
  <c r="E7675" i="1"/>
  <c r="E7676" i="1"/>
  <c r="E7677" i="1"/>
  <c r="E7678" i="1"/>
  <c r="E7679" i="1"/>
  <c r="E7680" i="1"/>
  <c r="E7681" i="1"/>
  <c r="E7682" i="1"/>
  <c r="E7683" i="1"/>
  <c r="E7684" i="1"/>
  <c r="E7685" i="1"/>
  <c r="E7686" i="1"/>
  <c r="E7687" i="1"/>
  <c r="E7688" i="1"/>
  <c r="E7689" i="1"/>
  <c r="E7690" i="1"/>
  <c r="E7691" i="1"/>
  <c r="E7692" i="1"/>
  <c r="E7693" i="1"/>
  <c r="E7694" i="1"/>
  <c r="E7695" i="1"/>
  <c r="E7696" i="1"/>
  <c r="E7697" i="1"/>
  <c r="E7698" i="1"/>
  <c r="E7699" i="1"/>
  <c r="E7700" i="1"/>
  <c r="E7701" i="1"/>
  <c r="E7702" i="1"/>
  <c r="E7703" i="1"/>
  <c r="E7704" i="1"/>
  <c r="E7705" i="1"/>
  <c r="E7706" i="1"/>
  <c r="E7707" i="1"/>
  <c r="E7708" i="1"/>
  <c r="E7709" i="1"/>
  <c r="E7710" i="1"/>
  <c r="E7711" i="1"/>
  <c r="E7712" i="1"/>
  <c r="E7713" i="1"/>
  <c r="E7714" i="1"/>
  <c r="E7715" i="1"/>
  <c r="E7716" i="1"/>
  <c r="E7717" i="1"/>
  <c r="E7718" i="1"/>
  <c r="E7719" i="1"/>
  <c r="E7720" i="1"/>
  <c r="E7721" i="1"/>
  <c r="E7722" i="1"/>
  <c r="E7723" i="1"/>
  <c r="E7724" i="1"/>
  <c r="E7725" i="1"/>
  <c r="E7726" i="1"/>
  <c r="E7727" i="1"/>
  <c r="E7728" i="1"/>
  <c r="E7729" i="1"/>
  <c r="E7730" i="1"/>
  <c r="E7731" i="1"/>
  <c r="E7732" i="1"/>
  <c r="E7733" i="1"/>
  <c r="E7734" i="1"/>
  <c r="E7735" i="1"/>
  <c r="E7736" i="1"/>
  <c r="E7737" i="1"/>
  <c r="E7738" i="1"/>
  <c r="E7739" i="1"/>
  <c r="E7740" i="1"/>
  <c r="E7741" i="1"/>
  <c r="E7742" i="1"/>
  <c r="E7743" i="1"/>
  <c r="E7744" i="1"/>
  <c r="E7745" i="1"/>
  <c r="E7746" i="1"/>
  <c r="E7747" i="1"/>
  <c r="E7748" i="1"/>
  <c r="E7749" i="1"/>
  <c r="E7750" i="1"/>
  <c r="E7751" i="1"/>
  <c r="E7752" i="1"/>
  <c r="E7753" i="1"/>
  <c r="E7754" i="1"/>
  <c r="E7755" i="1"/>
  <c r="E7756" i="1"/>
  <c r="E7757" i="1"/>
  <c r="E7758" i="1"/>
  <c r="E7759" i="1"/>
  <c r="E7760" i="1"/>
  <c r="E7761" i="1"/>
  <c r="E7762" i="1"/>
  <c r="E7763" i="1"/>
  <c r="E7764" i="1"/>
  <c r="E7765" i="1"/>
  <c r="E7766" i="1"/>
  <c r="E7767" i="1"/>
  <c r="E7768" i="1"/>
  <c r="E7769" i="1"/>
  <c r="E7770" i="1"/>
  <c r="E7771" i="1"/>
  <c r="E7772" i="1"/>
  <c r="E7773" i="1"/>
  <c r="E7774" i="1"/>
  <c r="E7775" i="1"/>
  <c r="E7776" i="1"/>
  <c r="E7777" i="1"/>
  <c r="E7778" i="1"/>
  <c r="E7779" i="1"/>
  <c r="E7780" i="1"/>
  <c r="E7781" i="1"/>
  <c r="E7782" i="1"/>
  <c r="E7783" i="1"/>
  <c r="E7784" i="1"/>
  <c r="E7785" i="1"/>
  <c r="E7786" i="1"/>
  <c r="E7787" i="1"/>
  <c r="E7788" i="1"/>
  <c r="E7789" i="1"/>
  <c r="E7790" i="1"/>
  <c r="E7791" i="1"/>
  <c r="E7792" i="1"/>
  <c r="E7793" i="1"/>
  <c r="E7794" i="1"/>
  <c r="E7795" i="1"/>
  <c r="E7796" i="1"/>
  <c r="E7797" i="1"/>
  <c r="E7798" i="1"/>
  <c r="E7799" i="1"/>
  <c r="E7800" i="1"/>
  <c r="E7801" i="1"/>
  <c r="E7802" i="1"/>
  <c r="E7803" i="1"/>
  <c r="E7804" i="1"/>
  <c r="E7805" i="1"/>
  <c r="E7806" i="1"/>
  <c r="E7807" i="1"/>
  <c r="E7808" i="1"/>
  <c r="E7809" i="1"/>
  <c r="E7810" i="1"/>
  <c r="E7811" i="1"/>
  <c r="E7812" i="1"/>
  <c r="E7813" i="1"/>
  <c r="E7814" i="1"/>
  <c r="E7815" i="1"/>
  <c r="E7816" i="1"/>
  <c r="E7817" i="1"/>
  <c r="E7818" i="1"/>
  <c r="E7819" i="1"/>
  <c r="E7820" i="1"/>
  <c r="E7821" i="1"/>
  <c r="E7822" i="1"/>
  <c r="E7823" i="1"/>
  <c r="E7824" i="1"/>
  <c r="E7825" i="1"/>
  <c r="E7826" i="1"/>
  <c r="E7827" i="1"/>
  <c r="E7828" i="1"/>
  <c r="E7829" i="1"/>
  <c r="E7830" i="1"/>
  <c r="E7831" i="1"/>
  <c r="E7832" i="1"/>
  <c r="E7833" i="1"/>
  <c r="E7834" i="1"/>
  <c r="E7835" i="1"/>
  <c r="E7836" i="1"/>
  <c r="E7837" i="1"/>
  <c r="E7838" i="1"/>
  <c r="E7839" i="1"/>
  <c r="E7840" i="1"/>
  <c r="E7841" i="1"/>
  <c r="E7842" i="1"/>
  <c r="E7843" i="1"/>
  <c r="E7844" i="1"/>
  <c r="E7845" i="1"/>
  <c r="E7846" i="1"/>
  <c r="E7847" i="1"/>
  <c r="E7848" i="1"/>
  <c r="E7849" i="1"/>
  <c r="E7850" i="1"/>
  <c r="E7851" i="1"/>
  <c r="E7852" i="1"/>
  <c r="E7853" i="1"/>
  <c r="E7854" i="1"/>
  <c r="E7855" i="1"/>
  <c r="E7856" i="1"/>
  <c r="E7857" i="1"/>
  <c r="E7858" i="1"/>
  <c r="E7859" i="1"/>
  <c r="E7860" i="1"/>
  <c r="E7861" i="1"/>
  <c r="E7862" i="1"/>
  <c r="E7863" i="1"/>
  <c r="E7864" i="1"/>
  <c r="E7865" i="1"/>
  <c r="E7866" i="1"/>
  <c r="E7867" i="1"/>
  <c r="E7868" i="1"/>
  <c r="E7869" i="1"/>
  <c r="E7870" i="1"/>
  <c r="E7871" i="1"/>
  <c r="E7872" i="1"/>
  <c r="E7873" i="1"/>
  <c r="E7874" i="1"/>
  <c r="E7875" i="1"/>
  <c r="E7876" i="1"/>
  <c r="E7877" i="1"/>
  <c r="E7878" i="1"/>
  <c r="E7879" i="1"/>
  <c r="E7880" i="1"/>
  <c r="E7881" i="1"/>
  <c r="E7882" i="1"/>
  <c r="E7883" i="1"/>
  <c r="E7884" i="1"/>
  <c r="E7885" i="1"/>
  <c r="E7886" i="1"/>
  <c r="E7887" i="1"/>
  <c r="E7888" i="1"/>
  <c r="E7889" i="1"/>
  <c r="E7890" i="1"/>
  <c r="E7891" i="1"/>
  <c r="E7892" i="1"/>
  <c r="E7893" i="1"/>
  <c r="E7894" i="1"/>
  <c r="E7895" i="1"/>
  <c r="E7896" i="1"/>
  <c r="E7897" i="1"/>
  <c r="E7898" i="1"/>
  <c r="E7899" i="1"/>
  <c r="E7900" i="1"/>
  <c r="E7901" i="1"/>
  <c r="E7902" i="1"/>
  <c r="E7903" i="1"/>
  <c r="E7904" i="1"/>
  <c r="E7905" i="1"/>
  <c r="E7906" i="1"/>
  <c r="E7907" i="1"/>
  <c r="E7908" i="1"/>
  <c r="E7909" i="1"/>
  <c r="E7910" i="1"/>
  <c r="E7911" i="1"/>
  <c r="E7912" i="1"/>
  <c r="E7913" i="1"/>
  <c r="E7914" i="1"/>
  <c r="E7915" i="1"/>
  <c r="E7916" i="1"/>
  <c r="E7917" i="1"/>
  <c r="E7918" i="1"/>
  <c r="E7919" i="1"/>
  <c r="E7920" i="1"/>
  <c r="E7921" i="1"/>
  <c r="E7922" i="1"/>
  <c r="E7923" i="1"/>
  <c r="E7924" i="1"/>
  <c r="E7925" i="1"/>
  <c r="E7926" i="1"/>
  <c r="E7927" i="1"/>
  <c r="E7928" i="1"/>
  <c r="E7929" i="1"/>
  <c r="E7930" i="1"/>
  <c r="E7931" i="1"/>
  <c r="E7932" i="1"/>
  <c r="E7933" i="1"/>
  <c r="E7934" i="1"/>
  <c r="E7935" i="1"/>
  <c r="E7936" i="1"/>
  <c r="E7937" i="1"/>
  <c r="E7938" i="1"/>
  <c r="E7939" i="1"/>
  <c r="E7940" i="1"/>
  <c r="E7941" i="1"/>
  <c r="E7942" i="1"/>
  <c r="E7943" i="1"/>
  <c r="E7944" i="1"/>
  <c r="E7945" i="1"/>
  <c r="E7946" i="1"/>
  <c r="E7947" i="1"/>
  <c r="E7948" i="1"/>
  <c r="E7949" i="1"/>
  <c r="E7950" i="1"/>
  <c r="E7951" i="1"/>
  <c r="E7952" i="1"/>
  <c r="E7953" i="1"/>
  <c r="E7954" i="1"/>
  <c r="E7955" i="1"/>
  <c r="E7956" i="1"/>
  <c r="E7957" i="1"/>
  <c r="E7958" i="1"/>
  <c r="E7959" i="1"/>
  <c r="E7960" i="1"/>
  <c r="E7961" i="1"/>
  <c r="E7962" i="1"/>
  <c r="E7963" i="1"/>
  <c r="E7964" i="1"/>
  <c r="E7965" i="1"/>
  <c r="E7966" i="1"/>
  <c r="E7967" i="1"/>
  <c r="E7968" i="1"/>
  <c r="E7969" i="1"/>
  <c r="E7970" i="1"/>
  <c r="E7971" i="1"/>
  <c r="E7972" i="1"/>
  <c r="E7973" i="1"/>
  <c r="E7974" i="1"/>
  <c r="E7975" i="1"/>
  <c r="E7976" i="1"/>
  <c r="E7977" i="1"/>
  <c r="E7978" i="1"/>
  <c r="E7979" i="1"/>
  <c r="E7980" i="1"/>
  <c r="E7981" i="1"/>
  <c r="E7982" i="1"/>
  <c r="E7983" i="1"/>
  <c r="E7984" i="1"/>
  <c r="E7985" i="1"/>
  <c r="E7986" i="1"/>
  <c r="E7987" i="1"/>
  <c r="E7988" i="1"/>
  <c r="E7989" i="1"/>
  <c r="E7990" i="1"/>
  <c r="E7991" i="1"/>
  <c r="E7992" i="1"/>
  <c r="E7993" i="1"/>
  <c r="E7994" i="1"/>
  <c r="E7995" i="1"/>
  <c r="E7996" i="1"/>
  <c r="E7997" i="1"/>
  <c r="E7998" i="1"/>
  <c r="E7999" i="1"/>
  <c r="E8000" i="1"/>
  <c r="E8001" i="1"/>
  <c r="E8002" i="1"/>
  <c r="E8003" i="1"/>
  <c r="E8004" i="1"/>
  <c r="E8005" i="1"/>
  <c r="E8006" i="1"/>
  <c r="E8007" i="1"/>
  <c r="E8008" i="1"/>
  <c r="E8009" i="1"/>
  <c r="E8010" i="1"/>
  <c r="E8011" i="1"/>
  <c r="E8012" i="1"/>
  <c r="E8013" i="1"/>
  <c r="E8014" i="1"/>
  <c r="E8015" i="1"/>
  <c r="E8016" i="1"/>
  <c r="E8017" i="1"/>
  <c r="E8018" i="1"/>
  <c r="E8019" i="1"/>
  <c r="E8020" i="1"/>
  <c r="E8021" i="1"/>
  <c r="E8022" i="1"/>
  <c r="E8023" i="1"/>
  <c r="E8024" i="1"/>
  <c r="E8025" i="1"/>
  <c r="E8026" i="1"/>
  <c r="E8027" i="1"/>
  <c r="E8028" i="1"/>
  <c r="E8029" i="1"/>
  <c r="E8030" i="1"/>
  <c r="E8031" i="1"/>
  <c r="E8032" i="1"/>
  <c r="E8033" i="1"/>
  <c r="E8034" i="1"/>
  <c r="E8035" i="1"/>
  <c r="E8036" i="1"/>
  <c r="E8037" i="1"/>
  <c r="E8038" i="1"/>
  <c r="E8039" i="1"/>
  <c r="E8040" i="1"/>
  <c r="E8041" i="1"/>
  <c r="E8042" i="1"/>
  <c r="E8043" i="1"/>
  <c r="E8044" i="1"/>
  <c r="E8045" i="1"/>
  <c r="E8046" i="1"/>
  <c r="E8047" i="1"/>
  <c r="E8048" i="1"/>
  <c r="E8049" i="1"/>
  <c r="E8050" i="1"/>
  <c r="E8051" i="1"/>
  <c r="E8052" i="1"/>
  <c r="E8053" i="1"/>
  <c r="E8054" i="1"/>
  <c r="E8055" i="1"/>
  <c r="E8056" i="1"/>
  <c r="E8057" i="1"/>
  <c r="E8058" i="1"/>
  <c r="E8059" i="1"/>
  <c r="E8060" i="1"/>
  <c r="E8061" i="1"/>
  <c r="E8062" i="1"/>
  <c r="E8063" i="1"/>
  <c r="E8064" i="1"/>
  <c r="E8065" i="1"/>
  <c r="E8066" i="1"/>
  <c r="E8067" i="1"/>
  <c r="E8068" i="1"/>
  <c r="E8069" i="1"/>
  <c r="E8070" i="1"/>
  <c r="E8071" i="1"/>
  <c r="E8072" i="1"/>
  <c r="E8073" i="1"/>
  <c r="E8074" i="1"/>
  <c r="E8075" i="1"/>
  <c r="E8076" i="1"/>
  <c r="E8077" i="1"/>
  <c r="E8078" i="1"/>
  <c r="E8079" i="1"/>
  <c r="E8080" i="1"/>
  <c r="E8081" i="1"/>
  <c r="E8082" i="1"/>
  <c r="E8083" i="1"/>
  <c r="E8084" i="1"/>
  <c r="E8085" i="1"/>
  <c r="E8086" i="1"/>
  <c r="E8087" i="1"/>
  <c r="E8088" i="1"/>
  <c r="E8089" i="1"/>
  <c r="E8090" i="1"/>
  <c r="E8091" i="1"/>
  <c r="E8092" i="1"/>
  <c r="E8093" i="1"/>
  <c r="E8094" i="1"/>
  <c r="E8095" i="1"/>
  <c r="E8096" i="1"/>
  <c r="E8097" i="1"/>
  <c r="E8098" i="1"/>
  <c r="E8099" i="1"/>
  <c r="E8100" i="1"/>
  <c r="E8101" i="1"/>
  <c r="E8102" i="1"/>
  <c r="E8103" i="1"/>
  <c r="E8104" i="1"/>
  <c r="E8105" i="1"/>
  <c r="E8106" i="1"/>
  <c r="E8107" i="1"/>
  <c r="E8108" i="1"/>
  <c r="E8109" i="1"/>
  <c r="E8110" i="1"/>
  <c r="E8111" i="1"/>
  <c r="E8112" i="1"/>
  <c r="E8113" i="1"/>
  <c r="E8114" i="1"/>
  <c r="E8115" i="1"/>
  <c r="E8116" i="1"/>
  <c r="E8117" i="1"/>
  <c r="E8118" i="1"/>
  <c r="E8119" i="1"/>
  <c r="E8120" i="1"/>
  <c r="E8121" i="1"/>
  <c r="E8122" i="1"/>
  <c r="E8123" i="1"/>
  <c r="E8124" i="1"/>
  <c r="E8125" i="1"/>
  <c r="E8126" i="1"/>
  <c r="E8127" i="1"/>
  <c r="E8128" i="1"/>
  <c r="E8129" i="1"/>
  <c r="E8130" i="1"/>
  <c r="E8131" i="1"/>
  <c r="E8132" i="1"/>
  <c r="E8133" i="1"/>
  <c r="E8134" i="1"/>
  <c r="E8135" i="1"/>
  <c r="E8136" i="1"/>
  <c r="E8137" i="1"/>
  <c r="E8138" i="1"/>
  <c r="E8139" i="1"/>
  <c r="E8140" i="1"/>
  <c r="E8141" i="1"/>
  <c r="E8142" i="1"/>
  <c r="E8143" i="1"/>
  <c r="E8144" i="1"/>
  <c r="E8145" i="1"/>
  <c r="E8146" i="1"/>
  <c r="E8147" i="1"/>
  <c r="E8148" i="1"/>
  <c r="E8149" i="1"/>
  <c r="E8150" i="1"/>
  <c r="E8151" i="1"/>
  <c r="E8152" i="1"/>
  <c r="E8153" i="1"/>
  <c r="E8154" i="1"/>
  <c r="E8155" i="1"/>
  <c r="E8156" i="1"/>
  <c r="E8157" i="1"/>
  <c r="E8158" i="1"/>
  <c r="E8159" i="1"/>
  <c r="E8160" i="1"/>
  <c r="E8161" i="1"/>
  <c r="E8162" i="1"/>
  <c r="E8163" i="1"/>
  <c r="E8164" i="1"/>
  <c r="E8165" i="1"/>
  <c r="E8166" i="1"/>
  <c r="E8167" i="1"/>
  <c r="E8168" i="1"/>
  <c r="E8169" i="1"/>
  <c r="E8170" i="1"/>
  <c r="E8171" i="1"/>
  <c r="E8172" i="1"/>
  <c r="E8173" i="1"/>
  <c r="E8174" i="1"/>
  <c r="E8175" i="1"/>
  <c r="E8176" i="1"/>
  <c r="E8177" i="1"/>
  <c r="E8178" i="1"/>
  <c r="E8179" i="1"/>
  <c r="E8180" i="1"/>
  <c r="E8181" i="1"/>
  <c r="E8182" i="1"/>
  <c r="E8183" i="1"/>
  <c r="E8184" i="1"/>
  <c r="E8185" i="1"/>
  <c r="E8186" i="1"/>
  <c r="E8187" i="1"/>
  <c r="E8188" i="1"/>
  <c r="E8189" i="1"/>
  <c r="E8190" i="1"/>
  <c r="E8191" i="1"/>
  <c r="E8192" i="1"/>
  <c r="E8193" i="1"/>
  <c r="E8194" i="1"/>
  <c r="E8195" i="1"/>
  <c r="E8196" i="1"/>
  <c r="E8197" i="1"/>
  <c r="E8198" i="1"/>
  <c r="E8199" i="1"/>
  <c r="E8200" i="1"/>
  <c r="E8201" i="1"/>
  <c r="E8202" i="1"/>
  <c r="E8203" i="1"/>
  <c r="E8204" i="1"/>
  <c r="E8205" i="1"/>
  <c r="E8206" i="1"/>
  <c r="E8207" i="1"/>
  <c r="E8208" i="1"/>
  <c r="E8209" i="1"/>
  <c r="E8210" i="1"/>
  <c r="E8211" i="1"/>
  <c r="E8212" i="1"/>
  <c r="E8213" i="1"/>
  <c r="E8214" i="1"/>
  <c r="E8215" i="1"/>
  <c r="E8216" i="1"/>
  <c r="E8217" i="1"/>
  <c r="E8218" i="1"/>
  <c r="E8219" i="1"/>
  <c r="E8220" i="1"/>
  <c r="E8221" i="1"/>
  <c r="E8222" i="1"/>
  <c r="E8223" i="1"/>
  <c r="E8224" i="1"/>
  <c r="E8225" i="1"/>
  <c r="E8226" i="1"/>
  <c r="E8227" i="1"/>
  <c r="E8228" i="1"/>
  <c r="E8229" i="1"/>
  <c r="E8230" i="1"/>
  <c r="E8231" i="1"/>
  <c r="E8232" i="1"/>
  <c r="E8233" i="1"/>
  <c r="E8234" i="1"/>
  <c r="E8235" i="1"/>
  <c r="E8236" i="1"/>
  <c r="E8237" i="1"/>
  <c r="E8238" i="1"/>
  <c r="E8239" i="1"/>
  <c r="E8240" i="1"/>
  <c r="E8241" i="1"/>
  <c r="E8242" i="1"/>
  <c r="E8243" i="1"/>
  <c r="E8244" i="1"/>
  <c r="E8245" i="1"/>
  <c r="E8246" i="1"/>
  <c r="E8247" i="1"/>
  <c r="E8248" i="1"/>
  <c r="E8249" i="1"/>
  <c r="E8250" i="1"/>
  <c r="E8251" i="1"/>
  <c r="E8252" i="1"/>
  <c r="E8253" i="1"/>
  <c r="E8254" i="1"/>
  <c r="E8255" i="1"/>
  <c r="E8256" i="1"/>
  <c r="E8257" i="1"/>
  <c r="E8258" i="1"/>
  <c r="E8259" i="1"/>
  <c r="E8260" i="1"/>
  <c r="E8261" i="1"/>
  <c r="E8262" i="1"/>
  <c r="E8263" i="1"/>
  <c r="E8264" i="1"/>
  <c r="E8265" i="1"/>
  <c r="E8266" i="1"/>
  <c r="E8267" i="1"/>
  <c r="E8268" i="1"/>
  <c r="E8269" i="1"/>
  <c r="E8270" i="1"/>
  <c r="E8271" i="1"/>
  <c r="E8272" i="1"/>
  <c r="E8273" i="1"/>
  <c r="E8274" i="1"/>
  <c r="E8275" i="1"/>
  <c r="E8276" i="1"/>
  <c r="E8277" i="1"/>
  <c r="E8278" i="1"/>
  <c r="E8279" i="1"/>
  <c r="E8280" i="1"/>
  <c r="E8281" i="1"/>
  <c r="E8282" i="1"/>
  <c r="E8283" i="1"/>
  <c r="E8284" i="1"/>
  <c r="E8285" i="1"/>
  <c r="E8286" i="1"/>
  <c r="E8287" i="1"/>
  <c r="E8288" i="1"/>
  <c r="E8289" i="1"/>
  <c r="E8290" i="1"/>
  <c r="E8291" i="1"/>
  <c r="E8292" i="1"/>
  <c r="E8293" i="1"/>
  <c r="E8294" i="1"/>
  <c r="E8295" i="1"/>
  <c r="E8296" i="1"/>
  <c r="E8297" i="1"/>
  <c r="E8298" i="1"/>
  <c r="E8299" i="1"/>
  <c r="E8300" i="1"/>
  <c r="E8301" i="1"/>
  <c r="E8302" i="1"/>
  <c r="E8303" i="1"/>
  <c r="E8304" i="1"/>
  <c r="E8305" i="1"/>
  <c r="E8306" i="1"/>
  <c r="E8307" i="1"/>
  <c r="E8308" i="1"/>
  <c r="E8309" i="1"/>
  <c r="E8310" i="1"/>
  <c r="E8311" i="1"/>
  <c r="E8312" i="1"/>
  <c r="E8313" i="1"/>
  <c r="E8314" i="1"/>
  <c r="E8315" i="1"/>
  <c r="E8316" i="1"/>
  <c r="E8317" i="1"/>
  <c r="E8318" i="1"/>
  <c r="E8319" i="1"/>
  <c r="E8320" i="1"/>
  <c r="E8321" i="1"/>
  <c r="E8322" i="1"/>
  <c r="E8323" i="1"/>
  <c r="E8324" i="1"/>
  <c r="E8325" i="1"/>
  <c r="E8326" i="1"/>
  <c r="E8327" i="1"/>
  <c r="E8328" i="1"/>
  <c r="E8329" i="1"/>
  <c r="E8330" i="1"/>
  <c r="E8331" i="1"/>
  <c r="E8332" i="1"/>
  <c r="E8333" i="1"/>
  <c r="E8334" i="1"/>
  <c r="E8335" i="1"/>
  <c r="E8336" i="1"/>
  <c r="E8337" i="1"/>
  <c r="E8338" i="1"/>
  <c r="E8339" i="1"/>
  <c r="E8340" i="1"/>
  <c r="E8341" i="1"/>
  <c r="E8342" i="1"/>
  <c r="E8343" i="1"/>
  <c r="E8344" i="1"/>
  <c r="E8345" i="1"/>
  <c r="E8346" i="1"/>
  <c r="E8347" i="1"/>
  <c r="E8348" i="1"/>
  <c r="E8349" i="1"/>
  <c r="E8350" i="1"/>
  <c r="E8351" i="1"/>
  <c r="E8352" i="1"/>
  <c r="E8353" i="1"/>
  <c r="E8354" i="1"/>
  <c r="E8355" i="1"/>
  <c r="E8356" i="1"/>
  <c r="E8357" i="1"/>
  <c r="E8358" i="1"/>
  <c r="E8359" i="1"/>
  <c r="E8360" i="1"/>
  <c r="E8361" i="1"/>
  <c r="E8362" i="1"/>
  <c r="E8363" i="1"/>
  <c r="E8364" i="1"/>
  <c r="E8365" i="1"/>
  <c r="E8366" i="1"/>
  <c r="E8367" i="1"/>
  <c r="E8368" i="1"/>
  <c r="E8369" i="1"/>
  <c r="E8370" i="1"/>
  <c r="E8371" i="1"/>
  <c r="E8372" i="1"/>
  <c r="E8373" i="1"/>
  <c r="E8374" i="1"/>
  <c r="E8375" i="1"/>
  <c r="E8376" i="1"/>
  <c r="E8377" i="1"/>
  <c r="E8378" i="1"/>
  <c r="E8379" i="1"/>
  <c r="E8380" i="1"/>
  <c r="E8381" i="1"/>
  <c r="E8382" i="1"/>
  <c r="E8383" i="1"/>
  <c r="E8384" i="1"/>
  <c r="E8385" i="1"/>
  <c r="E8386" i="1"/>
  <c r="E8387" i="1"/>
  <c r="E8388" i="1"/>
  <c r="E8389" i="1"/>
  <c r="E8390" i="1"/>
  <c r="E8391" i="1"/>
  <c r="E8392" i="1"/>
  <c r="E8393" i="1"/>
  <c r="E8394" i="1"/>
  <c r="E8395" i="1"/>
  <c r="E8396" i="1"/>
  <c r="E8397" i="1"/>
  <c r="E8398" i="1"/>
  <c r="E8399" i="1"/>
  <c r="E8400" i="1"/>
  <c r="E8401" i="1"/>
  <c r="E8402" i="1"/>
  <c r="E8403" i="1"/>
  <c r="E8404" i="1"/>
  <c r="E8405" i="1"/>
  <c r="E8406" i="1"/>
  <c r="E8407" i="1"/>
  <c r="E8408" i="1"/>
  <c r="E8409" i="1"/>
  <c r="E8410" i="1"/>
  <c r="E8411" i="1"/>
  <c r="E8412" i="1"/>
  <c r="E8413" i="1"/>
  <c r="E8414" i="1"/>
  <c r="E8415" i="1"/>
  <c r="E8416" i="1"/>
  <c r="E8417" i="1"/>
  <c r="E8418" i="1"/>
  <c r="E8419" i="1"/>
  <c r="E8420" i="1"/>
  <c r="E8421" i="1"/>
  <c r="E8422" i="1"/>
  <c r="E8423" i="1"/>
  <c r="E8424" i="1"/>
  <c r="E8425" i="1"/>
  <c r="E8426" i="1"/>
  <c r="E8427" i="1"/>
  <c r="E8428" i="1"/>
  <c r="E8429" i="1"/>
  <c r="E8430" i="1"/>
  <c r="E8431" i="1"/>
  <c r="E8432" i="1"/>
  <c r="E8433" i="1"/>
  <c r="E8434" i="1"/>
  <c r="E8435" i="1"/>
  <c r="E8436" i="1"/>
  <c r="E8437" i="1"/>
  <c r="E8438" i="1"/>
  <c r="E8439" i="1"/>
  <c r="E8440" i="1"/>
  <c r="E8441" i="1"/>
  <c r="E8442" i="1"/>
  <c r="E8443" i="1"/>
  <c r="E8444" i="1"/>
  <c r="E8445" i="1"/>
  <c r="E8446" i="1"/>
  <c r="E8447" i="1"/>
  <c r="E8448" i="1"/>
  <c r="E8449" i="1"/>
  <c r="E8450" i="1"/>
  <c r="E8451" i="1"/>
  <c r="E8452" i="1"/>
  <c r="E8453" i="1"/>
  <c r="E8454" i="1"/>
  <c r="E8455" i="1"/>
  <c r="E8456" i="1"/>
  <c r="E8457" i="1"/>
  <c r="E8458" i="1"/>
  <c r="E8459" i="1"/>
  <c r="E8460" i="1"/>
  <c r="E8461" i="1"/>
  <c r="E8462" i="1"/>
  <c r="E8463" i="1"/>
  <c r="E8464" i="1"/>
  <c r="E8465" i="1"/>
  <c r="E8466" i="1"/>
  <c r="E8467" i="1"/>
  <c r="E8468" i="1"/>
  <c r="E8469" i="1"/>
  <c r="E8470" i="1"/>
  <c r="E8471" i="1"/>
  <c r="E8472" i="1"/>
  <c r="E8473" i="1"/>
  <c r="E8474" i="1"/>
  <c r="E8475" i="1"/>
  <c r="E8476" i="1"/>
  <c r="E8477" i="1"/>
  <c r="E8478" i="1"/>
  <c r="E8479" i="1"/>
  <c r="E8480" i="1"/>
  <c r="E8481" i="1"/>
  <c r="E8482" i="1"/>
  <c r="E8483" i="1"/>
  <c r="E8484" i="1"/>
  <c r="E8485" i="1"/>
  <c r="E8486" i="1"/>
  <c r="E8487" i="1"/>
  <c r="E8488" i="1"/>
  <c r="E8489" i="1"/>
  <c r="E8490" i="1"/>
  <c r="E8491" i="1"/>
  <c r="E8492" i="1"/>
  <c r="E8493" i="1"/>
  <c r="E8494" i="1"/>
  <c r="E8495" i="1"/>
  <c r="E8496" i="1"/>
  <c r="E8497" i="1"/>
  <c r="E8498" i="1"/>
  <c r="E8499" i="1"/>
  <c r="E8500" i="1"/>
  <c r="E8501" i="1"/>
  <c r="E8502" i="1"/>
  <c r="E8503" i="1"/>
  <c r="E8504" i="1"/>
  <c r="E8505" i="1"/>
  <c r="E8506" i="1"/>
  <c r="E8507" i="1"/>
  <c r="E8508" i="1"/>
  <c r="E8509" i="1"/>
  <c r="E8510" i="1"/>
  <c r="E8511" i="1"/>
  <c r="E8512" i="1"/>
  <c r="E8513" i="1"/>
  <c r="E8514" i="1"/>
  <c r="E8515" i="1"/>
  <c r="E8516" i="1"/>
  <c r="E8517" i="1"/>
  <c r="E8518" i="1"/>
  <c r="E8519" i="1"/>
  <c r="E8520" i="1"/>
  <c r="E8521" i="1"/>
  <c r="E8522" i="1"/>
  <c r="E8523" i="1"/>
  <c r="E8524" i="1"/>
  <c r="E8525" i="1"/>
  <c r="E8526" i="1"/>
  <c r="E8527" i="1"/>
  <c r="E8528" i="1"/>
  <c r="E8529" i="1"/>
  <c r="E8530" i="1"/>
  <c r="E8531" i="1"/>
  <c r="E8532" i="1"/>
  <c r="E8533" i="1"/>
  <c r="E8534" i="1"/>
  <c r="E8535" i="1"/>
  <c r="E8536" i="1"/>
  <c r="E8537" i="1"/>
  <c r="E8538" i="1"/>
  <c r="E8539" i="1"/>
  <c r="E8540" i="1"/>
  <c r="E8541" i="1"/>
  <c r="E8542" i="1"/>
  <c r="E8543" i="1"/>
  <c r="E8544" i="1"/>
  <c r="E8545" i="1"/>
  <c r="E8546" i="1"/>
  <c r="E8547" i="1"/>
  <c r="E8548" i="1"/>
  <c r="E8549" i="1"/>
  <c r="E8550" i="1"/>
  <c r="E8551" i="1"/>
  <c r="E8552" i="1"/>
  <c r="E8553" i="1"/>
  <c r="E8554" i="1"/>
  <c r="E8555" i="1"/>
  <c r="E8556" i="1"/>
  <c r="E8557" i="1"/>
  <c r="E8558" i="1"/>
  <c r="E8559" i="1"/>
  <c r="E8560" i="1"/>
  <c r="E8561" i="1"/>
  <c r="E8562" i="1"/>
  <c r="E8563" i="1"/>
  <c r="E8564" i="1"/>
  <c r="E8565" i="1"/>
  <c r="E8566" i="1"/>
  <c r="E8567" i="1"/>
  <c r="E8568" i="1"/>
  <c r="E8569" i="1"/>
  <c r="E8570" i="1"/>
  <c r="E8571" i="1"/>
  <c r="E8572" i="1"/>
  <c r="E8573" i="1"/>
  <c r="E8574" i="1"/>
  <c r="E8575" i="1"/>
  <c r="E8576" i="1"/>
  <c r="E8577" i="1"/>
  <c r="E8578" i="1"/>
  <c r="E8579" i="1"/>
  <c r="E8580" i="1"/>
  <c r="E8581" i="1"/>
  <c r="E8582" i="1"/>
  <c r="E8583" i="1"/>
  <c r="E8584" i="1"/>
  <c r="E8585" i="1"/>
  <c r="E8586" i="1"/>
  <c r="E8587" i="1"/>
  <c r="E8588" i="1"/>
  <c r="E8589" i="1"/>
  <c r="E8590" i="1"/>
  <c r="E8591" i="1"/>
  <c r="E8592" i="1"/>
  <c r="E8593" i="1"/>
  <c r="E8594" i="1"/>
  <c r="E8595" i="1"/>
  <c r="E8596" i="1"/>
  <c r="E8597" i="1"/>
  <c r="E8598" i="1"/>
  <c r="E8599" i="1"/>
  <c r="E8600" i="1"/>
  <c r="E8601" i="1"/>
  <c r="E8602" i="1"/>
  <c r="E8603" i="1"/>
  <c r="E8604" i="1"/>
  <c r="E8605" i="1"/>
  <c r="E8606" i="1"/>
  <c r="E8607" i="1"/>
  <c r="E8608" i="1"/>
  <c r="E8609" i="1"/>
  <c r="E8610" i="1"/>
  <c r="E8611" i="1"/>
  <c r="E8612" i="1"/>
  <c r="E8613" i="1"/>
  <c r="E8614" i="1"/>
  <c r="E8615" i="1"/>
  <c r="E8616" i="1"/>
  <c r="E8617" i="1"/>
  <c r="E8618" i="1"/>
  <c r="E8619" i="1"/>
  <c r="E8620" i="1"/>
  <c r="E8621" i="1"/>
  <c r="E8622" i="1"/>
  <c r="E8623" i="1"/>
  <c r="E8624" i="1"/>
  <c r="E8625" i="1"/>
  <c r="E8626" i="1"/>
  <c r="E8627" i="1"/>
  <c r="E8628" i="1"/>
  <c r="E8629" i="1"/>
  <c r="E8630" i="1"/>
  <c r="E8631" i="1"/>
  <c r="E8632" i="1"/>
  <c r="E8633" i="1"/>
  <c r="E8634" i="1"/>
  <c r="E8635" i="1"/>
  <c r="E8636" i="1"/>
  <c r="E8637" i="1"/>
  <c r="E8638" i="1"/>
  <c r="E8639" i="1"/>
  <c r="E8640" i="1"/>
  <c r="E8641" i="1"/>
  <c r="E8642" i="1"/>
  <c r="E8643" i="1"/>
  <c r="E8644" i="1"/>
  <c r="E8645" i="1"/>
  <c r="E8646" i="1"/>
  <c r="E8647" i="1"/>
  <c r="E8648" i="1"/>
  <c r="E8649" i="1"/>
  <c r="E8650" i="1"/>
  <c r="E8651" i="1"/>
  <c r="E8652" i="1"/>
  <c r="E8653" i="1"/>
  <c r="E8654" i="1"/>
  <c r="E8655" i="1"/>
  <c r="E8656" i="1"/>
  <c r="E8657" i="1"/>
  <c r="E8658" i="1"/>
  <c r="E8659" i="1"/>
  <c r="E8660" i="1"/>
  <c r="E8661" i="1"/>
  <c r="E8662" i="1"/>
  <c r="E8663" i="1"/>
  <c r="E8664" i="1"/>
  <c r="E8665" i="1"/>
  <c r="E8666" i="1"/>
  <c r="E8667" i="1"/>
  <c r="E8668" i="1"/>
  <c r="E8669" i="1"/>
  <c r="E8670" i="1"/>
  <c r="E8671" i="1"/>
  <c r="E8672" i="1"/>
  <c r="E8673" i="1"/>
  <c r="E8674" i="1"/>
  <c r="E8675" i="1"/>
  <c r="E8676" i="1"/>
  <c r="E8677" i="1"/>
  <c r="E8678" i="1"/>
  <c r="E8679" i="1"/>
  <c r="E8680" i="1"/>
  <c r="E8681" i="1"/>
  <c r="E8682" i="1"/>
  <c r="E8683" i="1"/>
  <c r="E8684" i="1"/>
  <c r="E8685" i="1"/>
  <c r="E8686" i="1"/>
  <c r="E8687" i="1"/>
  <c r="E8688" i="1"/>
  <c r="E8689" i="1"/>
  <c r="E8690" i="1"/>
  <c r="E8691" i="1"/>
  <c r="E8692" i="1"/>
  <c r="E8693" i="1"/>
  <c r="E8694" i="1"/>
  <c r="E8695" i="1"/>
  <c r="E8696" i="1"/>
  <c r="E8697" i="1"/>
  <c r="E8698" i="1"/>
  <c r="E8699" i="1"/>
  <c r="E8700" i="1"/>
  <c r="E8701" i="1"/>
  <c r="E8702" i="1"/>
  <c r="E8703" i="1"/>
  <c r="E8704" i="1"/>
  <c r="E8705" i="1"/>
  <c r="E8706" i="1"/>
  <c r="E8707" i="1"/>
  <c r="E8708" i="1"/>
  <c r="E8709" i="1"/>
  <c r="E8710" i="1"/>
  <c r="E8711" i="1"/>
  <c r="E8712" i="1"/>
  <c r="E8713" i="1"/>
  <c r="E8714" i="1"/>
  <c r="E8715" i="1"/>
  <c r="E8716" i="1"/>
  <c r="E8717" i="1"/>
  <c r="E8718" i="1"/>
  <c r="E8719" i="1"/>
  <c r="E8720" i="1"/>
  <c r="E8721" i="1"/>
  <c r="E8722" i="1"/>
  <c r="E8723" i="1"/>
  <c r="E8724" i="1"/>
  <c r="E8725" i="1"/>
  <c r="E8726" i="1"/>
  <c r="E8727" i="1"/>
  <c r="E8728" i="1"/>
  <c r="E8729" i="1"/>
  <c r="E8730" i="1"/>
  <c r="E8731" i="1"/>
  <c r="E8732" i="1"/>
  <c r="E8733" i="1"/>
  <c r="E8734" i="1"/>
  <c r="E8735" i="1"/>
  <c r="E8736" i="1"/>
  <c r="E8737" i="1"/>
  <c r="E8738" i="1"/>
  <c r="E8739" i="1"/>
  <c r="E8740" i="1"/>
  <c r="E8741" i="1"/>
  <c r="E8742" i="1"/>
  <c r="E8743" i="1"/>
  <c r="E8744" i="1"/>
  <c r="E8745" i="1"/>
  <c r="E8746" i="1"/>
  <c r="E8747" i="1"/>
  <c r="E8748" i="1"/>
  <c r="E8749" i="1"/>
  <c r="E8750" i="1"/>
  <c r="E8751" i="1"/>
  <c r="E8752" i="1"/>
  <c r="E8753" i="1"/>
  <c r="E8754" i="1"/>
  <c r="E8755" i="1"/>
  <c r="E8756" i="1"/>
  <c r="E8757" i="1"/>
  <c r="E8758" i="1"/>
  <c r="E8759" i="1"/>
  <c r="E8760" i="1"/>
  <c r="E8761" i="1"/>
  <c r="E8762" i="1"/>
  <c r="E8763" i="1"/>
  <c r="E8764" i="1"/>
  <c r="E8765" i="1"/>
  <c r="E8766" i="1"/>
  <c r="E8767" i="1"/>
  <c r="E8768" i="1"/>
  <c r="E8769" i="1"/>
  <c r="E8770" i="1"/>
  <c r="E8771" i="1"/>
  <c r="E8772" i="1"/>
  <c r="E8773" i="1"/>
  <c r="E8774" i="1"/>
  <c r="E8775" i="1"/>
  <c r="E8776" i="1"/>
  <c r="E8777" i="1"/>
  <c r="E8778" i="1"/>
  <c r="E8779" i="1"/>
  <c r="E8780" i="1"/>
  <c r="E8781" i="1"/>
  <c r="E8782" i="1"/>
  <c r="E8783" i="1"/>
  <c r="E8784" i="1"/>
  <c r="E8785" i="1"/>
  <c r="E8786" i="1"/>
  <c r="E8787" i="1"/>
  <c r="E8788" i="1"/>
  <c r="E8789" i="1"/>
  <c r="E8790" i="1"/>
  <c r="E8791" i="1"/>
  <c r="E8792" i="1"/>
  <c r="E8793" i="1"/>
  <c r="E8794" i="1"/>
  <c r="E8795" i="1"/>
  <c r="E8796" i="1"/>
  <c r="E8797" i="1"/>
  <c r="E8798" i="1"/>
  <c r="E8799" i="1"/>
  <c r="E8800" i="1"/>
  <c r="E8801" i="1"/>
  <c r="E8802" i="1"/>
  <c r="E8803" i="1"/>
  <c r="E8804" i="1"/>
  <c r="E8805" i="1"/>
  <c r="E8806" i="1"/>
  <c r="E8807" i="1"/>
  <c r="E8808" i="1"/>
  <c r="E8809" i="1"/>
  <c r="E8810" i="1"/>
  <c r="E8811" i="1"/>
  <c r="E8812" i="1"/>
  <c r="E8813" i="1"/>
  <c r="E8814" i="1"/>
  <c r="E8815" i="1"/>
  <c r="E8816" i="1"/>
  <c r="E8817" i="1"/>
  <c r="E8818" i="1"/>
  <c r="E8819" i="1"/>
  <c r="E8820" i="1"/>
  <c r="E8821" i="1"/>
  <c r="E8822" i="1"/>
  <c r="E8823" i="1"/>
  <c r="E8824" i="1"/>
  <c r="E8825" i="1"/>
  <c r="E8826" i="1"/>
  <c r="E8827" i="1"/>
  <c r="E8828" i="1"/>
  <c r="E8829" i="1"/>
  <c r="E8830" i="1"/>
  <c r="E8831" i="1"/>
  <c r="E8832" i="1"/>
  <c r="E8833" i="1"/>
  <c r="E8834" i="1"/>
  <c r="E8835" i="1"/>
  <c r="E8836" i="1"/>
  <c r="E8837" i="1"/>
  <c r="E8838" i="1"/>
  <c r="E8839" i="1"/>
  <c r="E8840" i="1"/>
  <c r="E8841" i="1"/>
  <c r="E8842" i="1"/>
  <c r="E8843" i="1"/>
  <c r="E8844" i="1"/>
  <c r="E8845" i="1"/>
  <c r="E8846" i="1"/>
  <c r="E8847" i="1"/>
  <c r="E8848" i="1"/>
  <c r="E8849" i="1"/>
  <c r="E8850" i="1"/>
  <c r="E8851" i="1"/>
  <c r="E8852" i="1"/>
  <c r="E8853" i="1"/>
  <c r="E8854" i="1"/>
  <c r="E8855" i="1"/>
  <c r="E8856" i="1"/>
  <c r="E8857" i="1"/>
  <c r="E8858" i="1"/>
  <c r="E8859" i="1"/>
  <c r="E8860" i="1"/>
  <c r="E8861" i="1"/>
  <c r="E8862" i="1"/>
  <c r="E8863" i="1"/>
  <c r="E8864" i="1"/>
  <c r="E8865" i="1"/>
  <c r="E8866" i="1"/>
  <c r="E8867" i="1"/>
  <c r="E8868" i="1"/>
  <c r="E8869" i="1"/>
  <c r="E8870" i="1"/>
  <c r="E8871" i="1"/>
  <c r="E8872" i="1"/>
  <c r="E8873" i="1"/>
  <c r="E8874" i="1"/>
  <c r="E8875" i="1"/>
  <c r="E8876" i="1"/>
  <c r="E8877" i="1"/>
  <c r="E8878" i="1"/>
  <c r="E8879" i="1"/>
  <c r="E8880" i="1"/>
  <c r="E8881" i="1"/>
  <c r="E8882" i="1"/>
  <c r="E8883" i="1"/>
  <c r="E8884" i="1"/>
  <c r="E8885" i="1"/>
  <c r="E8886" i="1"/>
  <c r="E8887" i="1"/>
  <c r="E8888" i="1"/>
  <c r="E8889" i="1"/>
  <c r="E8890" i="1"/>
  <c r="E8891" i="1"/>
  <c r="E8892" i="1"/>
  <c r="E8893" i="1"/>
  <c r="E8894" i="1"/>
  <c r="E8895" i="1"/>
  <c r="E8896" i="1"/>
  <c r="E8897" i="1"/>
  <c r="E8898" i="1"/>
  <c r="E8899" i="1"/>
  <c r="E8900" i="1"/>
  <c r="E8901" i="1"/>
  <c r="E8902" i="1"/>
  <c r="E8903" i="1"/>
  <c r="E8904" i="1"/>
  <c r="E8905" i="1"/>
  <c r="E8906" i="1"/>
  <c r="E8907" i="1"/>
  <c r="E8908" i="1"/>
  <c r="E8909" i="1"/>
  <c r="E8910" i="1"/>
  <c r="E8911" i="1"/>
  <c r="E8912" i="1"/>
  <c r="E8913" i="1"/>
  <c r="E8914" i="1"/>
  <c r="E8915" i="1"/>
  <c r="E8916" i="1"/>
  <c r="E8917" i="1"/>
  <c r="E8918" i="1"/>
  <c r="E8919" i="1"/>
  <c r="E8920" i="1"/>
  <c r="E8921" i="1"/>
  <c r="E8922" i="1"/>
  <c r="E8923" i="1"/>
  <c r="E8924" i="1"/>
  <c r="E8925" i="1"/>
  <c r="E8926" i="1"/>
  <c r="E8927" i="1"/>
  <c r="E8928" i="1"/>
  <c r="E8929" i="1"/>
  <c r="E8930" i="1"/>
  <c r="E8931" i="1"/>
  <c r="E8932" i="1"/>
  <c r="E8933" i="1"/>
  <c r="E8934" i="1"/>
  <c r="E8935" i="1"/>
  <c r="E8936" i="1"/>
  <c r="E8937" i="1"/>
  <c r="E8938" i="1"/>
  <c r="E8939" i="1"/>
  <c r="E8940" i="1"/>
  <c r="E8941" i="1"/>
  <c r="E8942" i="1"/>
  <c r="E8943" i="1"/>
  <c r="E8944" i="1"/>
  <c r="E8945" i="1"/>
  <c r="E8946" i="1"/>
  <c r="E8947" i="1"/>
  <c r="E8948" i="1"/>
  <c r="E8949" i="1"/>
  <c r="E8950" i="1"/>
  <c r="E8951" i="1"/>
  <c r="E8952" i="1"/>
  <c r="E8953" i="1"/>
  <c r="E8954" i="1"/>
  <c r="E8955" i="1"/>
  <c r="E8956" i="1"/>
  <c r="E8957" i="1"/>
  <c r="E8958" i="1"/>
  <c r="E8959" i="1"/>
  <c r="E8960" i="1"/>
  <c r="E8961" i="1"/>
  <c r="E8962" i="1"/>
  <c r="E8963" i="1"/>
  <c r="E8964" i="1"/>
  <c r="E8965" i="1"/>
  <c r="E8966" i="1"/>
  <c r="E8967" i="1"/>
  <c r="E8968" i="1"/>
  <c r="E8969" i="1"/>
  <c r="E8970" i="1"/>
  <c r="E8971" i="1"/>
  <c r="E8972" i="1"/>
  <c r="E8973" i="1"/>
  <c r="E8974" i="1"/>
  <c r="E8975" i="1"/>
  <c r="E8976" i="1"/>
  <c r="E8977" i="1"/>
  <c r="E8978" i="1"/>
  <c r="E8979" i="1"/>
  <c r="E8980" i="1"/>
  <c r="E8981" i="1"/>
  <c r="E8982" i="1"/>
  <c r="E8983" i="1"/>
  <c r="E8984" i="1"/>
  <c r="E8985" i="1"/>
  <c r="E8986" i="1"/>
  <c r="E8987" i="1"/>
  <c r="E8988" i="1"/>
  <c r="E8989" i="1"/>
  <c r="E8990" i="1"/>
  <c r="E8991" i="1"/>
  <c r="E8992" i="1"/>
  <c r="E8993" i="1"/>
  <c r="E8994" i="1"/>
  <c r="E8995" i="1"/>
  <c r="E8996" i="1"/>
  <c r="E8997" i="1"/>
  <c r="E8998" i="1"/>
  <c r="E8999" i="1"/>
  <c r="E9000" i="1"/>
  <c r="E9001" i="1"/>
  <c r="E9002" i="1"/>
  <c r="E9003" i="1"/>
  <c r="E9004" i="1"/>
  <c r="E9005" i="1"/>
  <c r="E9006" i="1"/>
  <c r="E9007" i="1"/>
  <c r="E9008" i="1"/>
  <c r="E9009" i="1"/>
  <c r="E9010" i="1"/>
  <c r="E9011" i="1"/>
  <c r="E9012" i="1"/>
  <c r="E9013" i="1"/>
  <c r="E9014" i="1"/>
  <c r="E9015" i="1"/>
  <c r="E9016" i="1"/>
  <c r="E9017" i="1"/>
  <c r="E9018" i="1"/>
  <c r="E9019" i="1"/>
  <c r="E9020" i="1"/>
  <c r="E9021" i="1"/>
  <c r="E9022" i="1"/>
  <c r="E9023" i="1"/>
  <c r="E9024" i="1"/>
  <c r="E9025" i="1"/>
  <c r="E9026" i="1"/>
  <c r="E9027" i="1"/>
  <c r="E9028" i="1"/>
  <c r="E9029" i="1"/>
  <c r="E9030" i="1"/>
  <c r="E9031" i="1"/>
  <c r="E9032" i="1"/>
  <c r="E9033" i="1"/>
  <c r="E9034" i="1"/>
  <c r="E9035" i="1"/>
  <c r="E9036" i="1"/>
  <c r="E9037" i="1"/>
  <c r="E9038" i="1"/>
  <c r="E9039" i="1"/>
  <c r="E9040" i="1"/>
  <c r="E9041" i="1"/>
  <c r="E9042" i="1"/>
  <c r="E9043" i="1"/>
  <c r="E9044" i="1"/>
  <c r="E9045" i="1"/>
  <c r="E9046" i="1"/>
  <c r="E9047" i="1"/>
  <c r="E9048" i="1"/>
  <c r="E9049" i="1"/>
  <c r="E9050" i="1"/>
  <c r="E9051" i="1"/>
  <c r="E9052" i="1"/>
  <c r="E9053" i="1"/>
  <c r="E9054" i="1"/>
  <c r="E9055" i="1"/>
  <c r="E9056" i="1"/>
  <c r="E9057" i="1"/>
  <c r="E9058" i="1"/>
  <c r="E9059" i="1"/>
  <c r="E9060" i="1"/>
  <c r="E9061" i="1"/>
  <c r="E9062" i="1"/>
  <c r="E9063" i="1"/>
  <c r="E9064" i="1"/>
  <c r="E9065" i="1"/>
  <c r="E9066" i="1"/>
  <c r="E9067" i="1"/>
  <c r="E9068" i="1"/>
  <c r="E9069" i="1"/>
  <c r="E9070" i="1"/>
  <c r="E9071" i="1"/>
  <c r="E9072" i="1"/>
  <c r="E9073" i="1"/>
  <c r="E9074" i="1"/>
  <c r="E9075" i="1"/>
  <c r="E9076" i="1"/>
  <c r="E9077" i="1"/>
  <c r="E9078" i="1"/>
  <c r="E9079" i="1"/>
  <c r="E9080" i="1"/>
  <c r="E9081" i="1"/>
  <c r="E9082" i="1"/>
  <c r="E9083" i="1"/>
  <c r="E9084" i="1"/>
  <c r="E9085" i="1"/>
  <c r="E9086" i="1"/>
  <c r="E9087" i="1"/>
  <c r="E9088" i="1"/>
  <c r="E9089" i="1"/>
  <c r="E9090" i="1"/>
  <c r="E9091" i="1"/>
  <c r="E9092" i="1"/>
  <c r="E9093" i="1"/>
  <c r="E9094" i="1"/>
  <c r="E9095" i="1"/>
  <c r="E9096" i="1"/>
  <c r="E9097" i="1"/>
  <c r="E9098" i="1"/>
  <c r="E9099" i="1"/>
  <c r="E9100" i="1"/>
  <c r="E9101" i="1"/>
  <c r="E9102" i="1"/>
  <c r="E9103" i="1"/>
  <c r="E9104" i="1"/>
  <c r="E9105" i="1"/>
  <c r="E9106" i="1"/>
  <c r="E9107" i="1"/>
  <c r="E9108" i="1"/>
  <c r="E9109" i="1"/>
  <c r="E9110" i="1"/>
  <c r="E9111" i="1"/>
  <c r="E9112" i="1"/>
  <c r="E9113" i="1"/>
  <c r="E9114" i="1"/>
  <c r="E9115" i="1"/>
  <c r="E9116" i="1"/>
  <c r="E9117" i="1"/>
  <c r="E9118" i="1"/>
  <c r="E9119" i="1"/>
  <c r="E9120" i="1"/>
  <c r="E9121" i="1"/>
  <c r="E9122" i="1"/>
  <c r="E9123" i="1"/>
  <c r="E9124" i="1"/>
  <c r="E9125" i="1"/>
  <c r="E9126" i="1"/>
  <c r="E9127" i="1"/>
  <c r="E9128" i="1"/>
  <c r="E9129" i="1"/>
  <c r="E9130" i="1"/>
  <c r="E9131" i="1"/>
  <c r="E9132" i="1"/>
  <c r="E9133" i="1"/>
  <c r="E9134" i="1"/>
  <c r="E9135" i="1"/>
  <c r="E9136" i="1"/>
  <c r="E9137" i="1"/>
  <c r="E9138" i="1"/>
  <c r="E9139" i="1"/>
  <c r="E9140" i="1"/>
  <c r="E9141" i="1"/>
  <c r="E9142" i="1"/>
  <c r="E9143" i="1"/>
  <c r="E9144" i="1"/>
  <c r="E9145" i="1"/>
  <c r="E9146" i="1"/>
  <c r="E9147" i="1"/>
  <c r="E9148" i="1"/>
  <c r="E9149" i="1"/>
  <c r="E9150" i="1"/>
  <c r="E9151" i="1"/>
  <c r="E9152" i="1"/>
  <c r="E9153" i="1"/>
  <c r="E9154" i="1"/>
  <c r="E9155" i="1"/>
  <c r="E9156" i="1"/>
  <c r="E9157" i="1"/>
  <c r="E9158" i="1"/>
  <c r="E9159" i="1"/>
  <c r="E9160" i="1"/>
  <c r="E9161" i="1"/>
  <c r="E9162" i="1"/>
  <c r="E9163" i="1"/>
  <c r="E9164" i="1"/>
  <c r="E9165" i="1"/>
  <c r="E9166" i="1"/>
  <c r="E9167" i="1"/>
  <c r="E9168" i="1"/>
  <c r="E9169" i="1"/>
  <c r="E9170" i="1"/>
  <c r="E9171" i="1"/>
  <c r="E9172" i="1"/>
  <c r="E9173" i="1"/>
  <c r="E9174" i="1"/>
  <c r="E9175" i="1"/>
  <c r="E9176" i="1"/>
  <c r="E9177" i="1"/>
  <c r="E9178" i="1"/>
  <c r="E9179" i="1"/>
  <c r="E9180" i="1"/>
  <c r="E9181" i="1"/>
  <c r="E9182" i="1"/>
  <c r="E9183" i="1"/>
  <c r="E9184" i="1"/>
  <c r="E9185" i="1"/>
  <c r="E9186" i="1"/>
  <c r="E9187" i="1"/>
  <c r="E9188" i="1"/>
  <c r="E9189" i="1"/>
  <c r="E9190" i="1"/>
  <c r="E9191" i="1"/>
  <c r="E9192" i="1"/>
  <c r="E9193" i="1"/>
  <c r="E9194" i="1"/>
  <c r="E9195" i="1"/>
  <c r="E9196" i="1"/>
  <c r="E9197" i="1"/>
  <c r="E9198" i="1"/>
  <c r="E9199" i="1"/>
  <c r="E9200" i="1"/>
  <c r="E9201" i="1"/>
  <c r="E9202" i="1"/>
  <c r="E9203" i="1"/>
  <c r="E9204" i="1"/>
  <c r="E9205" i="1"/>
  <c r="E9206" i="1"/>
  <c r="E9207" i="1"/>
  <c r="E9208" i="1"/>
  <c r="E9209" i="1"/>
  <c r="E9210" i="1"/>
  <c r="E9211" i="1"/>
  <c r="E9212" i="1"/>
  <c r="E9213" i="1"/>
  <c r="E9214" i="1"/>
  <c r="E9215" i="1"/>
  <c r="E9216" i="1"/>
  <c r="E9217" i="1"/>
  <c r="E9218" i="1"/>
  <c r="E9219" i="1"/>
  <c r="E9220" i="1"/>
  <c r="E9221" i="1"/>
  <c r="E9222" i="1"/>
  <c r="E9223" i="1"/>
  <c r="E9224" i="1"/>
  <c r="E9225" i="1"/>
  <c r="E9226" i="1"/>
  <c r="E9227" i="1"/>
  <c r="E9228" i="1"/>
  <c r="E9229" i="1"/>
  <c r="E9230" i="1"/>
  <c r="E9231" i="1"/>
  <c r="E9232" i="1"/>
  <c r="E9233" i="1"/>
  <c r="E9234" i="1"/>
  <c r="E9235" i="1"/>
  <c r="E9236" i="1"/>
  <c r="E9237" i="1"/>
  <c r="E9238" i="1"/>
  <c r="E9239" i="1"/>
  <c r="E9240" i="1"/>
  <c r="E9241" i="1"/>
  <c r="E9242" i="1"/>
  <c r="E9243" i="1"/>
  <c r="E9244" i="1"/>
  <c r="E9245" i="1"/>
  <c r="E9246" i="1"/>
  <c r="E9247" i="1"/>
  <c r="E9248" i="1"/>
  <c r="E9249" i="1"/>
  <c r="E9250" i="1"/>
  <c r="E9251" i="1"/>
  <c r="E9252" i="1"/>
  <c r="E9253" i="1"/>
  <c r="E9254" i="1"/>
  <c r="E9255" i="1"/>
  <c r="E9256" i="1"/>
  <c r="E9257" i="1"/>
  <c r="E9258" i="1"/>
  <c r="E9259" i="1"/>
  <c r="E9260" i="1"/>
  <c r="E9261" i="1"/>
  <c r="E9262" i="1"/>
  <c r="E9263" i="1"/>
  <c r="E9264" i="1"/>
  <c r="E9265" i="1"/>
  <c r="E9266" i="1"/>
  <c r="E9267" i="1"/>
  <c r="E9268" i="1"/>
  <c r="E9269" i="1"/>
  <c r="E9270" i="1"/>
  <c r="E9271" i="1"/>
  <c r="E9272" i="1"/>
  <c r="E9273" i="1"/>
  <c r="E9274" i="1"/>
  <c r="E9275" i="1"/>
  <c r="E9276" i="1"/>
  <c r="E9277" i="1"/>
  <c r="E9278" i="1"/>
  <c r="E9279" i="1"/>
  <c r="E9280" i="1"/>
  <c r="E9281" i="1"/>
  <c r="E9282" i="1"/>
  <c r="E9283" i="1"/>
  <c r="E9284" i="1"/>
  <c r="E9285" i="1"/>
  <c r="E9286" i="1"/>
  <c r="E9287" i="1"/>
  <c r="E9288" i="1"/>
  <c r="E9289" i="1"/>
  <c r="E9290" i="1"/>
  <c r="E9291" i="1"/>
  <c r="E9292" i="1"/>
  <c r="E9293" i="1"/>
  <c r="E9294" i="1"/>
  <c r="E9295" i="1"/>
  <c r="E9296" i="1"/>
  <c r="E9297" i="1"/>
  <c r="E9298" i="1"/>
  <c r="E9299" i="1"/>
  <c r="E9300" i="1"/>
  <c r="E9301" i="1"/>
  <c r="E9302" i="1"/>
  <c r="E9303" i="1"/>
  <c r="E9304" i="1"/>
  <c r="E9305" i="1"/>
  <c r="E9306" i="1"/>
  <c r="E9307" i="1"/>
  <c r="E9308" i="1"/>
  <c r="E9309" i="1"/>
  <c r="E9310" i="1"/>
  <c r="E9311" i="1"/>
  <c r="E9312" i="1"/>
  <c r="E9313" i="1"/>
  <c r="E9314" i="1"/>
  <c r="E9315" i="1"/>
  <c r="E9316" i="1"/>
  <c r="E9317" i="1"/>
  <c r="E9318" i="1"/>
  <c r="E9319" i="1"/>
  <c r="E9320" i="1"/>
  <c r="E9321" i="1"/>
  <c r="E9322" i="1"/>
  <c r="E9323" i="1"/>
  <c r="E9324" i="1"/>
  <c r="E9325" i="1"/>
  <c r="E9326" i="1"/>
  <c r="E9327" i="1"/>
  <c r="E9328" i="1"/>
  <c r="E9329" i="1"/>
  <c r="E9330" i="1"/>
  <c r="E9331" i="1"/>
  <c r="E9332" i="1"/>
  <c r="E9333" i="1"/>
  <c r="E9334" i="1"/>
  <c r="E9335" i="1"/>
  <c r="E9336" i="1"/>
  <c r="E9337" i="1"/>
  <c r="E9338" i="1"/>
  <c r="E9339" i="1"/>
  <c r="E9340" i="1"/>
  <c r="E9341" i="1"/>
  <c r="E9342" i="1"/>
  <c r="E9343" i="1"/>
  <c r="E9344" i="1"/>
  <c r="E9345" i="1"/>
  <c r="E9346" i="1"/>
  <c r="E9347" i="1"/>
  <c r="E9348" i="1"/>
  <c r="E9349" i="1"/>
  <c r="E9350" i="1"/>
  <c r="E9351" i="1"/>
  <c r="E9352" i="1"/>
  <c r="E9353" i="1"/>
  <c r="E9354" i="1"/>
  <c r="E9355" i="1"/>
  <c r="E9356" i="1"/>
  <c r="E9357" i="1"/>
  <c r="E9358" i="1"/>
  <c r="E9359" i="1"/>
  <c r="E9360" i="1"/>
  <c r="E9361" i="1"/>
  <c r="E9362" i="1"/>
  <c r="E9363" i="1"/>
  <c r="E9364" i="1"/>
  <c r="E9365" i="1"/>
  <c r="E9366" i="1"/>
  <c r="E9367" i="1"/>
  <c r="E9368" i="1"/>
  <c r="E9369" i="1"/>
  <c r="E9370" i="1"/>
  <c r="E9371" i="1"/>
  <c r="E9372" i="1"/>
  <c r="E9373" i="1"/>
  <c r="E9374" i="1"/>
  <c r="E9375" i="1"/>
  <c r="E9376" i="1"/>
  <c r="E9377" i="1"/>
  <c r="E9378" i="1"/>
  <c r="E9379" i="1"/>
  <c r="E9380" i="1"/>
  <c r="E9381" i="1"/>
  <c r="E9382" i="1"/>
  <c r="E9383" i="1"/>
  <c r="E9384" i="1"/>
  <c r="E9385" i="1"/>
  <c r="E9386" i="1"/>
  <c r="E9387" i="1"/>
  <c r="E9388" i="1"/>
  <c r="E9389" i="1"/>
  <c r="E9390" i="1"/>
  <c r="E9391" i="1"/>
  <c r="E9392" i="1"/>
  <c r="E9393" i="1"/>
  <c r="E9394" i="1"/>
  <c r="E9395" i="1"/>
  <c r="E9396" i="1"/>
  <c r="E9397" i="1"/>
  <c r="E9398" i="1"/>
  <c r="E9399" i="1"/>
  <c r="E9400" i="1"/>
  <c r="E9401" i="1"/>
  <c r="E9402" i="1"/>
  <c r="E9403" i="1"/>
  <c r="E9404" i="1"/>
  <c r="E9405" i="1"/>
  <c r="E9406" i="1"/>
  <c r="E9407" i="1"/>
  <c r="E9408" i="1"/>
  <c r="E9409" i="1"/>
  <c r="E9410" i="1"/>
  <c r="E9411" i="1"/>
  <c r="E9412" i="1"/>
  <c r="E9413" i="1"/>
  <c r="E9414" i="1"/>
  <c r="E9415" i="1"/>
  <c r="E9416" i="1"/>
  <c r="E9417" i="1"/>
  <c r="E9418" i="1"/>
  <c r="E9419" i="1"/>
  <c r="E9420" i="1"/>
  <c r="E9421" i="1"/>
  <c r="E9422" i="1"/>
  <c r="E9423" i="1"/>
  <c r="E9424" i="1"/>
  <c r="E9425" i="1"/>
  <c r="E9426" i="1"/>
  <c r="E9427" i="1"/>
  <c r="E9428" i="1"/>
  <c r="E9429" i="1"/>
  <c r="E9430" i="1"/>
  <c r="E9431" i="1"/>
  <c r="E9432" i="1"/>
  <c r="E9433" i="1"/>
  <c r="E9434" i="1"/>
  <c r="E9435" i="1"/>
  <c r="E9436" i="1"/>
  <c r="E9437" i="1"/>
  <c r="E9438" i="1"/>
  <c r="E9439" i="1"/>
  <c r="E9440" i="1"/>
  <c r="E9441" i="1"/>
  <c r="E9442" i="1"/>
  <c r="E9443" i="1"/>
  <c r="E9444" i="1"/>
  <c r="E9445" i="1"/>
  <c r="E9446" i="1"/>
  <c r="E9447" i="1"/>
  <c r="E9448" i="1"/>
  <c r="E9449" i="1"/>
  <c r="E9450" i="1"/>
  <c r="E9451" i="1"/>
  <c r="E9452" i="1"/>
  <c r="E9453" i="1"/>
  <c r="E9454" i="1"/>
  <c r="E9455" i="1"/>
  <c r="E9456" i="1"/>
  <c r="E9457" i="1"/>
  <c r="E9458" i="1"/>
  <c r="E9459" i="1"/>
  <c r="E9460" i="1"/>
  <c r="E9461" i="1"/>
  <c r="E9462" i="1"/>
  <c r="E9463" i="1"/>
  <c r="E9464" i="1"/>
  <c r="E9465" i="1"/>
  <c r="E9466" i="1"/>
  <c r="E9467" i="1"/>
  <c r="E9468" i="1"/>
  <c r="E9469" i="1"/>
  <c r="E9470" i="1"/>
  <c r="E9471" i="1"/>
  <c r="E9472" i="1"/>
  <c r="E9473" i="1"/>
  <c r="E9474" i="1"/>
  <c r="E9475" i="1"/>
  <c r="E9476" i="1"/>
  <c r="E9477" i="1"/>
  <c r="E9478" i="1"/>
  <c r="E9479" i="1"/>
  <c r="E9480" i="1"/>
  <c r="E9481" i="1"/>
  <c r="E9482" i="1"/>
  <c r="E9483" i="1"/>
  <c r="E9484" i="1"/>
  <c r="E9485" i="1"/>
  <c r="E9486" i="1"/>
  <c r="E9487" i="1"/>
  <c r="E9488" i="1"/>
  <c r="E9489" i="1"/>
  <c r="E9490" i="1"/>
  <c r="E9491" i="1"/>
  <c r="E9492" i="1"/>
  <c r="E9493" i="1"/>
  <c r="E9494" i="1"/>
  <c r="E9495" i="1"/>
  <c r="E9496" i="1"/>
  <c r="E9497" i="1"/>
  <c r="E9498" i="1"/>
  <c r="E9499" i="1"/>
  <c r="E9500" i="1"/>
  <c r="E9501" i="1"/>
  <c r="E9502" i="1"/>
  <c r="E9503" i="1"/>
  <c r="E9504" i="1"/>
  <c r="E9505" i="1"/>
  <c r="E9506" i="1"/>
  <c r="E9507" i="1"/>
  <c r="E9508" i="1"/>
  <c r="E9509" i="1"/>
  <c r="E9510" i="1"/>
  <c r="E9511" i="1"/>
  <c r="E9512" i="1"/>
  <c r="E9513" i="1"/>
  <c r="E9514" i="1"/>
  <c r="E9515" i="1"/>
  <c r="E9516" i="1"/>
  <c r="E9517" i="1"/>
  <c r="E9518" i="1"/>
  <c r="E9519" i="1"/>
  <c r="E9520" i="1"/>
  <c r="E9521" i="1"/>
  <c r="E9522" i="1"/>
  <c r="E9523" i="1"/>
  <c r="E9524" i="1"/>
  <c r="E9525" i="1"/>
  <c r="E9526" i="1"/>
  <c r="E9527" i="1"/>
  <c r="E9528" i="1"/>
  <c r="E9529" i="1"/>
  <c r="E9530" i="1"/>
  <c r="E9531" i="1"/>
  <c r="E9532" i="1"/>
  <c r="E9533" i="1"/>
  <c r="E9534" i="1"/>
  <c r="E9535" i="1"/>
  <c r="E9536" i="1"/>
  <c r="E9537" i="1"/>
  <c r="E9538" i="1"/>
  <c r="E9539" i="1"/>
  <c r="E9540" i="1"/>
  <c r="E9541" i="1"/>
  <c r="E9542" i="1"/>
  <c r="E9543" i="1"/>
  <c r="E9544" i="1"/>
  <c r="E9545" i="1"/>
  <c r="E9546" i="1"/>
  <c r="E9547" i="1"/>
  <c r="E9548" i="1"/>
  <c r="E9549" i="1"/>
  <c r="E9550" i="1"/>
  <c r="E9551" i="1"/>
  <c r="E9552" i="1"/>
  <c r="E9553" i="1"/>
  <c r="E9554" i="1"/>
  <c r="E9555" i="1"/>
  <c r="E9556" i="1"/>
  <c r="E9557" i="1"/>
  <c r="E9558" i="1"/>
  <c r="E9559" i="1"/>
  <c r="E9560" i="1"/>
  <c r="E9561" i="1"/>
  <c r="E9562" i="1"/>
  <c r="E9563" i="1"/>
  <c r="E9564" i="1"/>
  <c r="E9565" i="1"/>
  <c r="E9566" i="1"/>
  <c r="E9567" i="1"/>
  <c r="E9568" i="1"/>
  <c r="E9569" i="1"/>
  <c r="E9570" i="1"/>
  <c r="E9571" i="1"/>
  <c r="E9572" i="1"/>
  <c r="E9573" i="1"/>
  <c r="E9574" i="1"/>
  <c r="E9575" i="1"/>
  <c r="E9576" i="1"/>
  <c r="E9577" i="1"/>
  <c r="E9578" i="1"/>
  <c r="E9579" i="1"/>
  <c r="E9580" i="1"/>
  <c r="E9581" i="1"/>
  <c r="E9582" i="1"/>
  <c r="E9583" i="1"/>
  <c r="E9584" i="1"/>
  <c r="E9585" i="1"/>
  <c r="E9586" i="1"/>
  <c r="E9587" i="1"/>
  <c r="E9588" i="1"/>
  <c r="E9589" i="1"/>
  <c r="E9590" i="1"/>
  <c r="E9591" i="1"/>
  <c r="E9592" i="1"/>
  <c r="E9593" i="1"/>
  <c r="E9594" i="1"/>
  <c r="E9595" i="1"/>
  <c r="E9596" i="1"/>
  <c r="E9597" i="1"/>
  <c r="E9598" i="1"/>
  <c r="E9599" i="1"/>
  <c r="E9600" i="1"/>
  <c r="E9601" i="1"/>
  <c r="E9602" i="1"/>
  <c r="E9603" i="1"/>
  <c r="E9604" i="1"/>
  <c r="E9605" i="1"/>
  <c r="E9606" i="1"/>
  <c r="E9607" i="1"/>
  <c r="E9608" i="1"/>
  <c r="E9609" i="1"/>
  <c r="E9610" i="1"/>
  <c r="E9611" i="1"/>
  <c r="E9612" i="1"/>
  <c r="E9613" i="1"/>
  <c r="E9614" i="1"/>
  <c r="E9615" i="1"/>
  <c r="E9616" i="1"/>
  <c r="E9617" i="1"/>
  <c r="E9618" i="1"/>
  <c r="E9619" i="1"/>
  <c r="E9620" i="1"/>
  <c r="E9621" i="1"/>
  <c r="E9622" i="1"/>
  <c r="E9623" i="1"/>
  <c r="E9624" i="1"/>
  <c r="E9625" i="1"/>
  <c r="E9626" i="1"/>
  <c r="E9627" i="1"/>
  <c r="E9628" i="1"/>
  <c r="E9629" i="1"/>
  <c r="E9630" i="1"/>
  <c r="E9631" i="1"/>
  <c r="E9632" i="1"/>
  <c r="E9633" i="1"/>
  <c r="E9634" i="1"/>
  <c r="E9635" i="1"/>
  <c r="E9636" i="1"/>
  <c r="E9637" i="1"/>
  <c r="E9638" i="1"/>
  <c r="E9639" i="1"/>
  <c r="E9640" i="1"/>
  <c r="E9641" i="1"/>
  <c r="E9642" i="1"/>
  <c r="E9643" i="1"/>
  <c r="E9644" i="1"/>
  <c r="E9645" i="1"/>
  <c r="E9646" i="1"/>
  <c r="E9647" i="1"/>
  <c r="E9648" i="1"/>
  <c r="E9649" i="1"/>
  <c r="E9650" i="1"/>
  <c r="E9651" i="1"/>
  <c r="E9652" i="1"/>
  <c r="E9653" i="1"/>
  <c r="E9654" i="1"/>
  <c r="E9655" i="1"/>
  <c r="E9656" i="1"/>
  <c r="E9657" i="1"/>
  <c r="E9658" i="1"/>
  <c r="E9659" i="1"/>
  <c r="E9660" i="1"/>
  <c r="E9661" i="1"/>
  <c r="E9662" i="1"/>
  <c r="E9663" i="1"/>
  <c r="E9664" i="1"/>
  <c r="E9665" i="1"/>
  <c r="E9666" i="1"/>
  <c r="E9667" i="1"/>
  <c r="E9668" i="1"/>
  <c r="E9669" i="1"/>
  <c r="E9670" i="1"/>
  <c r="E9671" i="1"/>
  <c r="E9672" i="1"/>
  <c r="E9673" i="1"/>
  <c r="E9674" i="1"/>
  <c r="E9675" i="1"/>
  <c r="E9676" i="1"/>
  <c r="E9677" i="1"/>
  <c r="E9678" i="1"/>
  <c r="E9679" i="1"/>
  <c r="E9680" i="1"/>
  <c r="E9681" i="1"/>
  <c r="E9682" i="1"/>
  <c r="E9683" i="1"/>
  <c r="E9684" i="1"/>
  <c r="E9685" i="1"/>
  <c r="E9686" i="1"/>
  <c r="E9687" i="1"/>
  <c r="E9688" i="1"/>
  <c r="E9689" i="1"/>
  <c r="E9690" i="1"/>
  <c r="E9691" i="1"/>
  <c r="E9692" i="1"/>
  <c r="E9693" i="1"/>
  <c r="E9694" i="1"/>
  <c r="E9695" i="1"/>
  <c r="E9696" i="1"/>
  <c r="E9697" i="1"/>
  <c r="E9698" i="1"/>
  <c r="E9699" i="1"/>
  <c r="E9700" i="1"/>
  <c r="E9701" i="1"/>
  <c r="E9702" i="1"/>
  <c r="E9703" i="1"/>
  <c r="E9704" i="1"/>
  <c r="E9705" i="1"/>
  <c r="E9706" i="1"/>
  <c r="E9707" i="1"/>
  <c r="E9708" i="1"/>
  <c r="E9709" i="1"/>
  <c r="E9710" i="1"/>
  <c r="E9711" i="1"/>
  <c r="E9712" i="1"/>
  <c r="E9713" i="1"/>
  <c r="E9714" i="1"/>
  <c r="E9715" i="1"/>
  <c r="E9716" i="1"/>
  <c r="E9717" i="1"/>
  <c r="E9718" i="1"/>
  <c r="E9719" i="1"/>
  <c r="E9720" i="1"/>
  <c r="E9721" i="1"/>
  <c r="E9722" i="1"/>
  <c r="E9723" i="1"/>
  <c r="E9724" i="1"/>
  <c r="E9725" i="1"/>
  <c r="E9726" i="1"/>
  <c r="E9727" i="1"/>
  <c r="E9728" i="1"/>
  <c r="E9729" i="1"/>
  <c r="E9730" i="1"/>
  <c r="E9731" i="1"/>
  <c r="E9732" i="1"/>
  <c r="E9733" i="1"/>
  <c r="E9734" i="1"/>
  <c r="E9735" i="1"/>
  <c r="E9736" i="1"/>
  <c r="E9737" i="1"/>
  <c r="E9738" i="1"/>
  <c r="E9739" i="1"/>
  <c r="E9740" i="1"/>
  <c r="E9741" i="1"/>
  <c r="E9742" i="1"/>
  <c r="E9743" i="1"/>
  <c r="E9744" i="1"/>
  <c r="E9745" i="1"/>
  <c r="E9746" i="1"/>
  <c r="E9747" i="1"/>
  <c r="E9748" i="1"/>
  <c r="E9749" i="1"/>
  <c r="E9750" i="1"/>
  <c r="E9751" i="1"/>
  <c r="E9752" i="1"/>
  <c r="E9753" i="1"/>
  <c r="E9754" i="1"/>
  <c r="E9755" i="1"/>
  <c r="E9756" i="1"/>
  <c r="E9757" i="1"/>
  <c r="E9758" i="1"/>
  <c r="E9759" i="1"/>
  <c r="E9760" i="1"/>
  <c r="E9761" i="1"/>
  <c r="E9762" i="1"/>
  <c r="E9763" i="1"/>
  <c r="E9764" i="1"/>
  <c r="E9765" i="1"/>
  <c r="E9766" i="1"/>
  <c r="E9767" i="1"/>
  <c r="E9768" i="1"/>
  <c r="E9769" i="1"/>
  <c r="E9770" i="1"/>
  <c r="E9771" i="1"/>
  <c r="E9772" i="1"/>
  <c r="E9773" i="1"/>
  <c r="E9774" i="1"/>
  <c r="E9775" i="1"/>
  <c r="E9776" i="1"/>
  <c r="E9777" i="1"/>
  <c r="E9778" i="1"/>
  <c r="E9779" i="1"/>
  <c r="E9780" i="1"/>
  <c r="E9781" i="1"/>
  <c r="E9782" i="1"/>
  <c r="E9783" i="1"/>
  <c r="E9784" i="1"/>
  <c r="E9785" i="1"/>
  <c r="E9786" i="1"/>
  <c r="E9787" i="1"/>
  <c r="E9788" i="1"/>
  <c r="E9789" i="1"/>
  <c r="E9790" i="1"/>
  <c r="E9791" i="1"/>
  <c r="E9792" i="1"/>
  <c r="E9793" i="1"/>
  <c r="E9794" i="1"/>
  <c r="E9795" i="1"/>
  <c r="E9796" i="1"/>
  <c r="E9797" i="1"/>
  <c r="E9798" i="1"/>
  <c r="E9799" i="1"/>
  <c r="E9800" i="1"/>
  <c r="E9801" i="1"/>
  <c r="E9802" i="1"/>
  <c r="E9803" i="1"/>
  <c r="E9804" i="1"/>
  <c r="E9805" i="1"/>
  <c r="E9806" i="1"/>
  <c r="E9807" i="1"/>
  <c r="E9808" i="1"/>
  <c r="E9809" i="1"/>
  <c r="E9810" i="1"/>
  <c r="E9811" i="1"/>
  <c r="E9812" i="1"/>
  <c r="E9813" i="1"/>
  <c r="E9814" i="1"/>
  <c r="E9815" i="1"/>
  <c r="E9816" i="1"/>
  <c r="E9817" i="1"/>
  <c r="E9818" i="1"/>
  <c r="E9819" i="1"/>
  <c r="E9820" i="1"/>
  <c r="E9821" i="1"/>
  <c r="E9822" i="1"/>
  <c r="E9823" i="1"/>
  <c r="E9824" i="1"/>
  <c r="E9825" i="1"/>
  <c r="E9826" i="1"/>
  <c r="E9827" i="1"/>
  <c r="E9828" i="1"/>
  <c r="E9829" i="1"/>
  <c r="E9830" i="1"/>
  <c r="E9831" i="1"/>
  <c r="E9832" i="1"/>
  <c r="E9833" i="1"/>
  <c r="E9834" i="1"/>
  <c r="E9835" i="1"/>
  <c r="E9836" i="1"/>
  <c r="E9837" i="1"/>
  <c r="E9838" i="1"/>
  <c r="E9839" i="1"/>
  <c r="E9840" i="1"/>
  <c r="E9841" i="1"/>
  <c r="E9842" i="1"/>
  <c r="E9843" i="1"/>
  <c r="E9844" i="1"/>
  <c r="E9845" i="1"/>
  <c r="E9846" i="1"/>
  <c r="E9847" i="1"/>
  <c r="E9848" i="1"/>
  <c r="E9849" i="1"/>
  <c r="E9850" i="1"/>
  <c r="E9851" i="1"/>
  <c r="E9852" i="1"/>
  <c r="E9853" i="1"/>
  <c r="E9854" i="1"/>
  <c r="E9855" i="1"/>
  <c r="E9856" i="1"/>
  <c r="E9857" i="1"/>
  <c r="E9858" i="1"/>
  <c r="E9859" i="1"/>
  <c r="E9860" i="1"/>
  <c r="E9861" i="1"/>
  <c r="E9862" i="1"/>
  <c r="E9863" i="1"/>
  <c r="E9864" i="1"/>
  <c r="E9865" i="1"/>
  <c r="E9866" i="1"/>
  <c r="E9867" i="1"/>
  <c r="E9868" i="1"/>
  <c r="E9869" i="1"/>
  <c r="E9870" i="1"/>
  <c r="E9871" i="1"/>
  <c r="E9872" i="1"/>
  <c r="E9873" i="1"/>
  <c r="E9874" i="1"/>
  <c r="E9875" i="1"/>
  <c r="E9876" i="1"/>
  <c r="E9877" i="1"/>
  <c r="E9878" i="1"/>
  <c r="E9879" i="1"/>
  <c r="E9880" i="1"/>
  <c r="E9881" i="1"/>
  <c r="E9882" i="1"/>
  <c r="E9883" i="1"/>
  <c r="E9884" i="1"/>
  <c r="E9885" i="1"/>
  <c r="E9886" i="1"/>
  <c r="E9887" i="1"/>
  <c r="E9888" i="1"/>
  <c r="E9889" i="1"/>
  <c r="E9890" i="1"/>
  <c r="E9891" i="1"/>
  <c r="E9892" i="1"/>
  <c r="E9893" i="1"/>
  <c r="E9894" i="1"/>
  <c r="E9895" i="1"/>
  <c r="E9896" i="1"/>
  <c r="E9897" i="1"/>
  <c r="E9898" i="1"/>
  <c r="E9899" i="1"/>
  <c r="E9900" i="1"/>
  <c r="E9901" i="1"/>
  <c r="E9902" i="1"/>
  <c r="E9903" i="1"/>
  <c r="E9904" i="1"/>
  <c r="E9905" i="1"/>
  <c r="E9906" i="1"/>
  <c r="E9907" i="1"/>
  <c r="E9908" i="1"/>
  <c r="E9909" i="1"/>
  <c r="E9910" i="1"/>
  <c r="E9911" i="1"/>
  <c r="E9912" i="1"/>
  <c r="E9913" i="1"/>
  <c r="E9914" i="1"/>
  <c r="E9915" i="1"/>
  <c r="E9916" i="1"/>
  <c r="E9917" i="1"/>
  <c r="E9918" i="1"/>
  <c r="E9919" i="1"/>
  <c r="E9920" i="1"/>
  <c r="E9921" i="1"/>
  <c r="E9922" i="1"/>
  <c r="E9923" i="1"/>
  <c r="E9924" i="1"/>
  <c r="E9925" i="1"/>
  <c r="E9926" i="1"/>
  <c r="E9927" i="1"/>
  <c r="E9928" i="1"/>
  <c r="E9929" i="1"/>
  <c r="E9930" i="1"/>
  <c r="E9931" i="1"/>
  <c r="E9932" i="1"/>
  <c r="E9933" i="1"/>
  <c r="E9934" i="1"/>
  <c r="E9935" i="1"/>
  <c r="E9936" i="1"/>
  <c r="E9937" i="1"/>
  <c r="E9938" i="1"/>
  <c r="E9939" i="1"/>
  <c r="E9940" i="1"/>
  <c r="E9941" i="1"/>
  <c r="E9942" i="1"/>
  <c r="E9943" i="1"/>
  <c r="E9944" i="1"/>
  <c r="E9945" i="1"/>
  <c r="E9946" i="1"/>
  <c r="E9947" i="1"/>
  <c r="E9948" i="1"/>
  <c r="E9949" i="1"/>
  <c r="E9950" i="1"/>
  <c r="E9951" i="1"/>
  <c r="E9952" i="1"/>
  <c r="E9953" i="1"/>
  <c r="E9954" i="1"/>
  <c r="E9955" i="1"/>
  <c r="E9956" i="1"/>
  <c r="E9957" i="1"/>
  <c r="E9958" i="1"/>
  <c r="E9959" i="1"/>
  <c r="E9960" i="1"/>
  <c r="E9961" i="1"/>
  <c r="E9962" i="1"/>
  <c r="E9963" i="1"/>
  <c r="E9964" i="1"/>
  <c r="E9965" i="1"/>
  <c r="E9966" i="1"/>
  <c r="E9967" i="1"/>
  <c r="E9968" i="1"/>
  <c r="E9969" i="1"/>
  <c r="E9970" i="1"/>
  <c r="E9971" i="1"/>
  <c r="E9972" i="1"/>
  <c r="E9973" i="1"/>
  <c r="E9974" i="1"/>
  <c r="E9975" i="1"/>
  <c r="E9976" i="1"/>
  <c r="E9977" i="1"/>
  <c r="E9978" i="1"/>
  <c r="E9979" i="1"/>
  <c r="E9980" i="1"/>
  <c r="E9981" i="1"/>
  <c r="E9982" i="1"/>
  <c r="E9983" i="1"/>
  <c r="E9984" i="1"/>
  <c r="E9985" i="1"/>
  <c r="E9986" i="1"/>
  <c r="E9987" i="1"/>
  <c r="E9988" i="1"/>
  <c r="E9989" i="1"/>
  <c r="E9990" i="1"/>
  <c r="E9991" i="1"/>
  <c r="E9992" i="1"/>
  <c r="E9993" i="1"/>
  <c r="E9994" i="1"/>
  <c r="E9995" i="1"/>
  <c r="E9996" i="1"/>
  <c r="E9997" i="1"/>
  <c r="E9998" i="1"/>
  <c r="E9999" i="1"/>
  <c r="E10000" i="1"/>
  <c r="E10001" i="1"/>
  <c r="E10002" i="1"/>
  <c r="E10003" i="1"/>
  <c r="E10004" i="1"/>
  <c r="E10005" i="1"/>
  <c r="E10006" i="1"/>
  <c r="E10007" i="1"/>
  <c r="E10008" i="1"/>
  <c r="E10009" i="1"/>
  <c r="E10010" i="1"/>
  <c r="E10011" i="1"/>
  <c r="E10012" i="1"/>
  <c r="E10013" i="1"/>
  <c r="E10014" i="1"/>
  <c r="E10015" i="1"/>
  <c r="E10016" i="1"/>
  <c r="E10017" i="1"/>
  <c r="E10018" i="1"/>
  <c r="E10019" i="1"/>
  <c r="E10020" i="1"/>
  <c r="E10021" i="1"/>
  <c r="E10022" i="1"/>
  <c r="E10023" i="1"/>
  <c r="E10024" i="1"/>
  <c r="E10025" i="1"/>
  <c r="E10026" i="1"/>
  <c r="E10027" i="1"/>
  <c r="E10028" i="1"/>
  <c r="E10029" i="1"/>
  <c r="E10030" i="1"/>
  <c r="E10031" i="1"/>
  <c r="E10032" i="1"/>
  <c r="E10033" i="1"/>
  <c r="E10034" i="1"/>
  <c r="E10035" i="1"/>
  <c r="E10036" i="1"/>
  <c r="E10037" i="1"/>
  <c r="E10038" i="1"/>
  <c r="E10039" i="1"/>
  <c r="E10040" i="1"/>
  <c r="E10041" i="1"/>
  <c r="E10042" i="1"/>
  <c r="E10043" i="1"/>
  <c r="E10044" i="1"/>
  <c r="E10045" i="1"/>
  <c r="E10046" i="1"/>
  <c r="E10047" i="1"/>
  <c r="E10048" i="1"/>
  <c r="E10049" i="1"/>
  <c r="E10050" i="1"/>
  <c r="E10051" i="1"/>
  <c r="E10052" i="1"/>
  <c r="E10053" i="1"/>
  <c r="E10054" i="1"/>
  <c r="E10055" i="1"/>
  <c r="E10056" i="1"/>
  <c r="E10057" i="1"/>
  <c r="E10058" i="1"/>
  <c r="E10059" i="1"/>
  <c r="E10060" i="1"/>
  <c r="E10061" i="1"/>
  <c r="E10062" i="1"/>
  <c r="E10063" i="1"/>
  <c r="E10064" i="1"/>
  <c r="E10065" i="1"/>
  <c r="E10066" i="1"/>
  <c r="E10067" i="1"/>
  <c r="E10068" i="1"/>
  <c r="E10069" i="1"/>
  <c r="E10070" i="1"/>
  <c r="E10071" i="1"/>
  <c r="E10072" i="1"/>
  <c r="E10073" i="1"/>
  <c r="E10074" i="1"/>
  <c r="E10075" i="1"/>
  <c r="E10076" i="1"/>
  <c r="E10077" i="1"/>
  <c r="E10078" i="1"/>
  <c r="E10079" i="1"/>
  <c r="E10080" i="1"/>
  <c r="E10081" i="1"/>
  <c r="E10082" i="1"/>
  <c r="E10083" i="1"/>
  <c r="E10084" i="1"/>
  <c r="E10085" i="1"/>
  <c r="E10086" i="1"/>
  <c r="E10087" i="1"/>
  <c r="E10088" i="1"/>
  <c r="E10089" i="1"/>
  <c r="E10090" i="1"/>
  <c r="E10091" i="1"/>
  <c r="E10092" i="1"/>
  <c r="E10093" i="1"/>
  <c r="E10094" i="1"/>
  <c r="E10095" i="1"/>
  <c r="E10096" i="1"/>
  <c r="E10097" i="1"/>
  <c r="E10098" i="1"/>
  <c r="E10099" i="1"/>
  <c r="E10100" i="1"/>
  <c r="E10101" i="1"/>
  <c r="E10102" i="1"/>
  <c r="E10103" i="1"/>
  <c r="E10104" i="1"/>
  <c r="E10105" i="1"/>
  <c r="E10106" i="1"/>
  <c r="E10107" i="1"/>
  <c r="E10108" i="1"/>
  <c r="E10109" i="1"/>
  <c r="E10110" i="1"/>
  <c r="E10111" i="1"/>
  <c r="E10112" i="1"/>
  <c r="E10113" i="1"/>
  <c r="E10114" i="1"/>
  <c r="E10115" i="1"/>
  <c r="E10116" i="1"/>
  <c r="E10117" i="1"/>
  <c r="E10118" i="1"/>
  <c r="E10119" i="1"/>
  <c r="E10120" i="1"/>
  <c r="E10121" i="1"/>
  <c r="E10122" i="1"/>
  <c r="E10123" i="1"/>
  <c r="E10124" i="1"/>
  <c r="E10125" i="1"/>
  <c r="E10126" i="1"/>
  <c r="E10127" i="1"/>
  <c r="E10128" i="1"/>
  <c r="E10129" i="1"/>
  <c r="E10130" i="1"/>
  <c r="E10131" i="1"/>
  <c r="E10132" i="1"/>
  <c r="E10133" i="1"/>
  <c r="E10134" i="1"/>
  <c r="E10135" i="1"/>
  <c r="E10136" i="1"/>
  <c r="E10137" i="1"/>
  <c r="E10138" i="1"/>
  <c r="E10139" i="1"/>
  <c r="E10140" i="1"/>
  <c r="E10141" i="1"/>
  <c r="E10142" i="1"/>
  <c r="E10143" i="1"/>
  <c r="E10144" i="1"/>
  <c r="E10145" i="1"/>
  <c r="E10146" i="1"/>
  <c r="E10147" i="1"/>
  <c r="E10148" i="1"/>
  <c r="E10149" i="1"/>
  <c r="E10150" i="1"/>
  <c r="E10151" i="1"/>
  <c r="E10152" i="1"/>
  <c r="E10153" i="1"/>
  <c r="E10154" i="1"/>
  <c r="E10155" i="1"/>
  <c r="E10156" i="1"/>
  <c r="E10157" i="1"/>
  <c r="E10158" i="1"/>
  <c r="E10159" i="1"/>
  <c r="E10160" i="1"/>
  <c r="E10161" i="1"/>
  <c r="E10162" i="1"/>
  <c r="E10163" i="1"/>
  <c r="E10164" i="1"/>
  <c r="E10165" i="1"/>
  <c r="E10166" i="1"/>
  <c r="E10167" i="1"/>
  <c r="E10168" i="1"/>
  <c r="E10169" i="1"/>
  <c r="E10170" i="1"/>
  <c r="E10171" i="1"/>
  <c r="E10172" i="1"/>
  <c r="E10173" i="1"/>
  <c r="E10174" i="1"/>
  <c r="E10175" i="1"/>
  <c r="E10176" i="1"/>
  <c r="E10177" i="1"/>
  <c r="E10178" i="1"/>
  <c r="E10179" i="1"/>
  <c r="E10180" i="1"/>
  <c r="E10181" i="1"/>
  <c r="E10182" i="1"/>
  <c r="E10183" i="1"/>
  <c r="E10184" i="1"/>
  <c r="E10185" i="1"/>
  <c r="E10186" i="1"/>
  <c r="E10187" i="1"/>
  <c r="E10188" i="1"/>
  <c r="E10189" i="1"/>
  <c r="E10190" i="1"/>
  <c r="E10191" i="1"/>
  <c r="E10192" i="1"/>
  <c r="E10193" i="1"/>
  <c r="E10194" i="1"/>
  <c r="E10195" i="1"/>
  <c r="E10196" i="1"/>
  <c r="E10197" i="1"/>
  <c r="E10198" i="1"/>
  <c r="E10199" i="1"/>
  <c r="E10200" i="1"/>
  <c r="E10201" i="1"/>
  <c r="E10202" i="1"/>
  <c r="E10203" i="1"/>
  <c r="E10204" i="1"/>
  <c r="E10205" i="1"/>
  <c r="E10206" i="1"/>
  <c r="E10207" i="1"/>
  <c r="E10208" i="1"/>
  <c r="E10209" i="1"/>
  <c r="E10210" i="1"/>
  <c r="E10211" i="1"/>
  <c r="E10212" i="1"/>
  <c r="E10213" i="1"/>
  <c r="E10214" i="1"/>
  <c r="E10215" i="1"/>
  <c r="E10216" i="1"/>
  <c r="E10217" i="1"/>
  <c r="E10218" i="1"/>
  <c r="E10219" i="1"/>
  <c r="E10220" i="1"/>
  <c r="E10221" i="1"/>
  <c r="E10222" i="1"/>
  <c r="E10223" i="1"/>
  <c r="E10224" i="1"/>
  <c r="E10225" i="1"/>
  <c r="E10226" i="1"/>
  <c r="E10227" i="1"/>
  <c r="E10228" i="1"/>
  <c r="E10229" i="1"/>
  <c r="E10230" i="1"/>
  <c r="E10231" i="1"/>
  <c r="E10232" i="1"/>
  <c r="E10233" i="1"/>
  <c r="E10234" i="1"/>
  <c r="E10235" i="1"/>
  <c r="E10236" i="1"/>
  <c r="E10237" i="1"/>
  <c r="E10238" i="1"/>
  <c r="E10239" i="1"/>
  <c r="E10240" i="1"/>
  <c r="E10241" i="1"/>
  <c r="E10242" i="1"/>
  <c r="E10243" i="1"/>
  <c r="E10244" i="1"/>
  <c r="E10245" i="1"/>
  <c r="E10246" i="1"/>
  <c r="E10247" i="1"/>
  <c r="E10248" i="1"/>
  <c r="E10249" i="1"/>
  <c r="E10250" i="1"/>
  <c r="E10251" i="1"/>
  <c r="E10252" i="1"/>
  <c r="E10253" i="1"/>
  <c r="E10254" i="1"/>
  <c r="E10255" i="1"/>
  <c r="E10256" i="1"/>
  <c r="E10257" i="1"/>
  <c r="E10258" i="1"/>
  <c r="E10259" i="1"/>
  <c r="E10260" i="1"/>
  <c r="E10261" i="1"/>
  <c r="E10262" i="1"/>
  <c r="E10263" i="1"/>
  <c r="E10264" i="1"/>
  <c r="E10265" i="1"/>
  <c r="E10266" i="1"/>
  <c r="E10267" i="1"/>
  <c r="E10268" i="1"/>
  <c r="E10269" i="1"/>
  <c r="E10270" i="1"/>
  <c r="E10271" i="1"/>
  <c r="E10272" i="1"/>
  <c r="E10273" i="1"/>
  <c r="E10274" i="1"/>
  <c r="E10275" i="1"/>
  <c r="E10276" i="1"/>
  <c r="E10277" i="1"/>
  <c r="E10278" i="1"/>
  <c r="E10279" i="1"/>
  <c r="E10280" i="1"/>
  <c r="E10281" i="1"/>
  <c r="E10282" i="1"/>
  <c r="E10283" i="1"/>
  <c r="E10284" i="1"/>
  <c r="E10285" i="1"/>
  <c r="E10286" i="1"/>
  <c r="E10287" i="1"/>
  <c r="E10288" i="1"/>
  <c r="E10289" i="1"/>
  <c r="E10290" i="1"/>
  <c r="E10291" i="1"/>
  <c r="E10292" i="1"/>
  <c r="E10293" i="1"/>
  <c r="E10294" i="1"/>
  <c r="E10295" i="1"/>
  <c r="E10296" i="1"/>
  <c r="E10297" i="1"/>
  <c r="E10298" i="1"/>
  <c r="E10299" i="1"/>
  <c r="E10300" i="1"/>
  <c r="E10301" i="1"/>
  <c r="E10302" i="1"/>
  <c r="E10303" i="1"/>
  <c r="B1330" i="1"/>
  <c r="B1331" i="1"/>
  <c r="B1332" i="1"/>
  <c r="B1333" i="1"/>
  <c r="B1334" i="1"/>
  <c r="B1335" i="1"/>
  <c r="B1336" i="1"/>
  <c r="B1337" i="1"/>
  <c r="B1338" i="1"/>
  <c r="B1339" i="1"/>
  <c r="B1340" i="1"/>
  <c r="B1341" i="1"/>
  <c r="B1342" i="1"/>
  <c r="B1343" i="1"/>
  <c r="B1344" i="1"/>
  <c r="B1345" i="1"/>
  <c r="B1346" i="1"/>
  <c r="B1347" i="1"/>
  <c r="B1348" i="1"/>
  <c r="B1349" i="1"/>
  <c r="B1350" i="1"/>
  <c r="B1351" i="1"/>
  <c r="B1352" i="1"/>
  <c r="B1353" i="1"/>
  <c r="B1354" i="1"/>
  <c r="B1355" i="1"/>
  <c r="B1356" i="1"/>
  <c r="B1357" i="1"/>
  <c r="B1358" i="1"/>
  <c r="B1359" i="1"/>
  <c r="B1360" i="1"/>
  <c r="B1361" i="1"/>
  <c r="B1362" i="1"/>
  <c r="B1363" i="1"/>
  <c r="B1364" i="1"/>
  <c r="B1365" i="1"/>
  <c r="B1366" i="1"/>
  <c r="B1367" i="1"/>
  <c r="B1368" i="1"/>
  <c r="B1369" i="1"/>
  <c r="B1370" i="1"/>
  <c r="B1371" i="1"/>
  <c r="B1372" i="1"/>
  <c r="B1373" i="1"/>
  <c r="B1374" i="1"/>
  <c r="B1375" i="1"/>
  <c r="B1376" i="1"/>
  <c r="B1377" i="1"/>
  <c r="B1378" i="1"/>
  <c r="B1379" i="1"/>
  <c r="B1380" i="1"/>
  <c r="B1381" i="1"/>
  <c r="B1382" i="1"/>
  <c r="B1383" i="1"/>
  <c r="B1384" i="1"/>
  <c r="B1385" i="1"/>
  <c r="B1386" i="1"/>
  <c r="B1387" i="1"/>
  <c r="B1388" i="1"/>
  <c r="B1389" i="1"/>
  <c r="B1390" i="1"/>
  <c r="B1391" i="1"/>
  <c r="B1392" i="1"/>
  <c r="B1393" i="1"/>
  <c r="B1394" i="1"/>
  <c r="B1395" i="1"/>
  <c r="B1396" i="1"/>
  <c r="B1397" i="1"/>
  <c r="B1398" i="1"/>
  <c r="B1399" i="1"/>
  <c r="B1400" i="1"/>
  <c r="B1401" i="1"/>
  <c r="B1402" i="1"/>
  <c r="B1403" i="1"/>
  <c r="B1404" i="1"/>
  <c r="B1405" i="1"/>
  <c r="B1406" i="1"/>
  <c r="B1407" i="1"/>
  <c r="B1408" i="1"/>
  <c r="B1409" i="1"/>
  <c r="B1410" i="1"/>
  <c r="B1411" i="1"/>
  <c r="B1412" i="1"/>
  <c r="B1413" i="1"/>
  <c r="B1414" i="1"/>
  <c r="B1415" i="1"/>
  <c r="B1416" i="1"/>
  <c r="B1417" i="1"/>
  <c r="B1418" i="1"/>
  <c r="B1419" i="1"/>
  <c r="B1420" i="1"/>
  <c r="B1421" i="1"/>
  <c r="B1422" i="1"/>
  <c r="B1423" i="1"/>
  <c r="B1424" i="1"/>
  <c r="B1425" i="1"/>
  <c r="B1426" i="1"/>
  <c r="B1427" i="1"/>
  <c r="B1428" i="1"/>
  <c r="B1429" i="1"/>
  <c r="B1430" i="1"/>
  <c r="B1431" i="1"/>
  <c r="B1432" i="1"/>
  <c r="B1433" i="1"/>
  <c r="B1434" i="1"/>
  <c r="B1435" i="1"/>
  <c r="B1436" i="1"/>
  <c r="B1437" i="1"/>
  <c r="B1438" i="1"/>
  <c r="B1439" i="1"/>
  <c r="B1440" i="1"/>
  <c r="B1441" i="1"/>
  <c r="B1442" i="1"/>
  <c r="B1443" i="1"/>
  <c r="B1444" i="1"/>
  <c r="B1445" i="1"/>
  <c r="B1446" i="1"/>
  <c r="B1447" i="1"/>
  <c r="B1448" i="1"/>
  <c r="B1449" i="1"/>
  <c r="B1450" i="1"/>
  <c r="B1451" i="1"/>
  <c r="B1452" i="1"/>
  <c r="B1453" i="1"/>
  <c r="B1454" i="1"/>
  <c r="B1455" i="1"/>
  <c r="B1456" i="1"/>
  <c r="B1457" i="1"/>
  <c r="B1458" i="1"/>
  <c r="B1459" i="1"/>
  <c r="B1460" i="1"/>
  <c r="B1461" i="1"/>
  <c r="B1462" i="1"/>
  <c r="B1463" i="1"/>
  <c r="B1464" i="1"/>
  <c r="B1465" i="1"/>
  <c r="B1466" i="1"/>
  <c r="B1467" i="1"/>
  <c r="B1468" i="1"/>
  <c r="B1469" i="1"/>
  <c r="B1470" i="1"/>
  <c r="B1471" i="1"/>
  <c r="B1472" i="1"/>
  <c r="B1473" i="1"/>
  <c r="B1474" i="1"/>
  <c r="B1475" i="1"/>
  <c r="B1476" i="1"/>
  <c r="B1477" i="1"/>
  <c r="B1478" i="1"/>
  <c r="B1479" i="1"/>
  <c r="B1480" i="1"/>
  <c r="B1481" i="1"/>
  <c r="B1482" i="1"/>
  <c r="B1483" i="1"/>
  <c r="B1484" i="1"/>
  <c r="B1485" i="1"/>
  <c r="B1486" i="1"/>
  <c r="B1487" i="1"/>
  <c r="B1488" i="1"/>
  <c r="B1489" i="1"/>
  <c r="B1490" i="1"/>
  <c r="B1491" i="1"/>
  <c r="B1492" i="1"/>
  <c r="B1493" i="1"/>
  <c r="B1494" i="1"/>
  <c r="B1495" i="1"/>
  <c r="B1496" i="1"/>
  <c r="B1497" i="1"/>
  <c r="B1498" i="1"/>
  <c r="B1499" i="1"/>
  <c r="B1500" i="1"/>
  <c r="B1501" i="1"/>
  <c r="B1502" i="1"/>
  <c r="B1503" i="1"/>
  <c r="B1504" i="1"/>
  <c r="B1505" i="1"/>
  <c r="B1506" i="1"/>
  <c r="B1507" i="1"/>
  <c r="B1508" i="1"/>
  <c r="B1509" i="1"/>
  <c r="B1510" i="1"/>
  <c r="B1511" i="1"/>
  <c r="B1512" i="1"/>
  <c r="B1513" i="1"/>
  <c r="B1514" i="1"/>
  <c r="B1515" i="1"/>
  <c r="B1516" i="1"/>
  <c r="B1517" i="1"/>
  <c r="B1518" i="1"/>
  <c r="B1519" i="1"/>
  <c r="B1520" i="1"/>
  <c r="B1521" i="1"/>
  <c r="B1522" i="1"/>
  <c r="B1523" i="1"/>
  <c r="B1524" i="1"/>
  <c r="B1525" i="1"/>
  <c r="B1526" i="1"/>
  <c r="B1527" i="1"/>
  <c r="B1528" i="1"/>
  <c r="B1529" i="1"/>
  <c r="B1530" i="1"/>
  <c r="B1531" i="1"/>
  <c r="B1532" i="1"/>
  <c r="B1533" i="1"/>
  <c r="B1534" i="1"/>
  <c r="B1535" i="1"/>
  <c r="B1536" i="1"/>
  <c r="B1537" i="1"/>
  <c r="B1538" i="1"/>
  <c r="B1539" i="1"/>
  <c r="B1540" i="1"/>
  <c r="B1541" i="1"/>
  <c r="B1542" i="1"/>
  <c r="B1543" i="1"/>
  <c r="B1544" i="1"/>
  <c r="B1545" i="1"/>
  <c r="B1546" i="1"/>
  <c r="B1547" i="1"/>
  <c r="B1548" i="1"/>
  <c r="B1549" i="1"/>
  <c r="B1550" i="1"/>
  <c r="B1551" i="1"/>
  <c r="B1552" i="1"/>
  <c r="B1553" i="1"/>
  <c r="B1554" i="1"/>
  <c r="B1555" i="1"/>
  <c r="B1556" i="1"/>
  <c r="B1557" i="1"/>
  <c r="B1558" i="1"/>
  <c r="B1559" i="1"/>
  <c r="B1560" i="1"/>
  <c r="B1561" i="1"/>
  <c r="B1562" i="1"/>
  <c r="B1563" i="1"/>
  <c r="B1564" i="1"/>
  <c r="B1565" i="1"/>
  <c r="B1566" i="1"/>
  <c r="B1567" i="1"/>
  <c r="B1568" i="1"/>
  <c r="B1569" i="1"/>
  <c r="B1570" i="1"/>
  <c r="B1571" i="1"/>
  <c r="B1572" i="1"/>
  <c r="B1573" i="1"/>
  <c r="B1574" i="1"/>
  <c r="B1575" i="1"/>
  <c r="B1576" i="1"/>
  <c r="B1577" i="1"/>
  <c r="B1578" i="1"/>
  <c r="B1579" i="1"/>
  <c r="B1580" i="1"/>
  <c r="B1581" i="1"/>
  <c r="B1582" i="1"/>
  <c r="B1583" i="1"/>
  <c r="B1584" i="1"/>
  <c r="B1585" i="1"/>
  <c r="B1586" i="1"/>
  <c r="B1587" i="1"/>
  <c r="B1588" i="1"/>
  <c r="B1589" i="1"/>
  <c r="B1590" i="1"/>
  <c r="B1591" i="1"/>
  <c r="B1592" i="1"/>
  <c r="B1593" i="1"/>
  <c r="B1594" i="1"/>
  <c r="B1595" i="1"/>
  <c r="B1596" i="1"/>
  <c r="B1597" i="1"/>
  <c r="B1598" i="1"/>
  <c r="B1599" i="1"/>
  <c r="B1600" i="1"/>
  <c r="B1601" i="1"/>
  <c r="B1602" i="1"/>
  <c r="B1603" i="1"/>
  <c r="B1604" i="1"/>
  <c r="B1605" i="1"/>
  <c r="B1606" i="1"/>
  <c r="B1607" i="1"/>
  <c r="B1608" i="1"/>
  <c r="B1609" i="1"/>
  <c r="B1610" i="1"/>
  <c r="B1611" i="1"/>
  <c r="B1612" i="1"/>
  <c r="B1613" i="1"/>
  <c r="B1614" i="1"/>
  <c r="B1615" i="1"/>
  <c r="B1616" i="1"/>
  <c r="B1617" i="1"/>
  <c r="B1618" i="1"/>
  <c r="B1619" i="1"/>
  <c r="B1620" i="1"/>
  <c r="B1621" i="1"/>
  <c r="B1622" i="1"/>
  <c r="B1623" i="1"/>
  <c r="B1624" i="1"/>
  <c r="B1625" i="1"/>
  <c r="B1626" i="1"/>
  <c r="B1627" i="1"/>
  <c r="B1628" i="1"/>
  <c r="B1629" i="1"/>
  <c r="B1630" i="1"/>
  <c r="B1631" i="1"/>
  <c r="B1632" i="1"/>
  <c r="B1633" i="1"/>
  <c r="B1634" i="1"/>
  <c r="B1635" i="1"/>
  <c r="B1636" i="1"/>
  <c r="B1637" i="1"/>
  <c r="B1638" i="1"/>
  <c r="B1639" i="1"/>
  <c r="B1640" i="1"/>
  <c r="B1641" i="1"/>
  <c r="B1642" i="1"/>
  <c r="B1643" i="1"/>
  <c r="B1644" i="1"/>
  <c r="B1645" i="1"/>
  <c r="B1646" i="1"/>
  <c r="B1647" i="1"/>
  <c r="B1648" i="1"/>
  <c r="B1649" i="1"/>
  <c r="B1650" i="1"/>
  <c r="B1651" i="1"/>
  <c r="B1652" i="1"/>
  <c r="B1653" i="1"/>
  <c r="B1654" i="1"/>
  <c r="B1655" i="1"/>
  <c r="B1656" i="1"/>
  <c r="B1657" i="1"/>
  <c r="B1658" i="1"/>
  <c r="B1659" i="1"/>
  <c r="B1660" i="1"/>
  <c r="B1661" i="1"/>
  <c r="B1662" i="1"/>
  <c r="B1663" i="1"/>
  <c r="B1664" i="1"/>
  <c r="B1665" i="1"/>
  <c r="B1666" i="1"/>
  <c r="B1667" i="1"/>
  <c r="B1668" i="1"/>
  <c r="B1669" i="1"/>
  <c r="B1670" i="1"/>
  <c r="B1671" i="1"/>
  <c r="B1672" i="1"/>
  <c r="B1673" i="1"/>
  <c r="B1674" i="1"/>
  <c r="B1675" i="1"/>
  <c r="B1676" i="1"/>
  <c r="B1677" i="1"/>
  <c r="B1678" i="1"/>
  <c r="B1679" i="1"/>
  <c r="B1680" i="1"/>
  <c r="B1681" i="1"/>
  <c r="B1682" i="1"/>
  <c r="B1683" i="1"/>
  <c r="B1684" i="1"/>
  <c r="B1685" i="1"/>
  <c r="B1686" i="1"/>
  <c r="B1687" i="1"/>
  <c r="B1688" i="1"/>
  <c r="B1689" i="1"/>
  <c r="B1690" i="1"/>
  <c r="B1691" i="1"/>
  <c r="B1692" i="1"/>
  <c r="B1693" i="1"/>
  <c r="B1694" i="1"/>
  <c r="B1695" i="1"/>
  <c r="B1696" i="1"/>
  <c r="B1697" i="1"/>
  <c r="B1698" i="1"/>
  <c r="B1699" i="1"/>
  <c r="B1700" i="1"/>
  <c r="B1701" i="1"/>
  <c r="B1702" i="1"/>
  <c r="B1703" i="1"/>
  <c r="B1704" i="1"/>
  <c r="B1705" i="1"/>
  <c r="B1706" i="1"/>
  <c r="B1707" i="1"/>
  <c r="B1708" i="1"/>
  <c r="B1709" i="1"/>
  <c r="B1710" i="1"/>
  <c r="B1711" i="1"/>
  <c r="B1712" i="1"/>
  <c r="B1713" i="1"/>
  <c r="B1714" i="1"/>
  <c r="B1715" i="1"/>
  <c r="B1716" i="1"/>
  <c r="B1717" i="1"/>
  <c r="B1718" i="1"/>
  <c r="B1719" i="1"/>
  <c r="B1720" i="1"/>
  <c r="B1721" i="1"/>
  <c r="B1722" i="1"/>
  <c r="B1723" i="1"/>
  <c r="B1724" i="1"/>
  <c r="B1725" i="1"/>
  <c r="B1726" i="1"/>
  <c r="B1727" i="1"/>
  <c r="B1728" i="1"/>
  <c r="B1729" i="1"/>
  <c r="B1730" i="1"/>
  <c r="B1731" i="1"/>
  <c r="B1732" i="1"/>
  <c r="B1733" i="1"/>
  <c r="B1734" i="1"/>
  <c r="B1735" i="1"/>
  <c r="B1736" i="1"/>
  <c r="B1737" i="1"/>
  <c r="B1738" i="1"/>
  <c r="B1739" i="1"/>
  <c r="B1740" i="1"/>
  <c r="B1741" i="1"/>
  <c r="B1742" i="1"/>
  <c r="B1743" i="1"/>
  <c r="B1744" i="1"/>
  <c r="B1745" i="1"/>
  <c r="B1746" i="1"/>
  <c r="B1747" i="1"/>
  <c r="B1748" i="1"/>
  <c r="B1749" i="1"/>
  <c r="B1750" i="1"/>
  <c r="B1751" i="1"/>
  <c r="B1752" i="1"/>
  <c r="B1753" i="1"/>
  <c r="B1754" i="1"/>
  <c r="B1755" i="1"/>
  <c r="B1756" i="1"/>
  <c r="B1757" i="1"/>
  <c r="B1758" i="1"/>
  <c r="B1759" i="1"/>
  <c r="B1760" i="1"/>
  <c r="B1761" i="1"/>
  <c r="B1762" i="1"/>
  <c r="B1763" i="1"/>
  <c r="B1764" i="1"/>
  <c r="B1765" i="1"/>
  <c r="B1766" i="1"/>
  <c r="B1767" i="1"/>
  <c r="B1768" i="1"/>
  <c r="B1769" i="1"/>
  <c r="B1770" i="1"/>
  <c r="B1771" i="1"/>
  <c r="B1772" i="1"/>
  <c r="B1773" i="1"/>
  <c r="B1774" i="1"/>
  <c r="B1775" i="1"/>
  <c r="B1776" i="1"/>
  <c r="B1777" i="1"/>
  <c r="B1778" i="1"/>
  <c r="B1779" i="1"/>
  <c r="B1780" i="1"/>
  <c r="B1781" i="1"/>
  <c r="B1782" i="1"/>
  <c r="B1783" i="1"/>
  <c r="B1784" i="1"/>
  <c r="B1785" i="1"/>
  <c r="B1786" i="1"/>
  <c r="B1787" i="1"/>
  <c r="B1788" i="1"/>
  <c r="B1789" i="1"/>
  <c r="B1790" i="1"/>
  <c r="B1791" i="1"/>
  <c r="B1792" i="1"/>
  <c r="B1793" i="1"/>
  <c r="B1794" i="1"/>
  <c r="B1795" i="1"/>
  <c r="B1796" i="1"/>
  <c r="B1797" i="1"/>
  <c r="B1798" i="1"/>
  <c r="B1799" i="1"/>
  <c r="B1800" i="1"/>
  <c r="B1801" i="1"/>
  <c r="B1802" i="1"/>
  <c r="B1803" i="1"/>
  <c r="B1804" i="1"/>
  <c r="B1805" i="1"/>
  <c r="B1806" i="1"/>
  <c r="B1807" i="1"/>
  <c r="B1808" i="1"/>
  <c r="B1809" i="1"/>
  <c r="B1810" i="1"/>
  <c r="B1811" i="1"/>
  <c r="B1812" i="1"/>
  <c r="B1813" i="1"/>
  <c r="B1814" i="1"/>
  <c r="B1815" i="1"/>
  <c r="B1816" i="1"/>
  <c r="B1817" i="1"/>
  <c r="B1818" i="1"/>
  <c r="B1819" i="1"/>
  <c r="B1820" i="1"/>
  <c r="B1821" i="1"/>
  <c r="B1822" i="1"/>
  <c r="B1823" i="1"/>
  <c r="B1824" i="1"/>
  <c r="B1825" i="1"/>
  <c r="B1826" i="1"/>
  <c r="B1827" i="1"/>
  <c r="B1828" i="1"/>
  <c r="B1829" i="1"/>
  <c r="B1830" i="1"/>
  <c r="B1831" i="1"/>
  <c r="B1832" i="1"/>
  <c r="B1833" i="1"/>
  <c r="B1834" i="1"/>
  <c r="B1835" i="1"/>
  <c r="B1836" i="1"/>
  <c r="B1837" i="1"/>
  <c r="B1838" i="1"/>
  <c r="B1839" i="1"/>
  <c r="B1840" i="1"/>
  <c r="B1841" i="1"/>
  <c r="B1842" i="1"/>
  <c r="B1843" i="1"/>
  <c r="B1844" i="1"/>
  <c r="B1845" i="1"/>
  <c r="B1846" i="1"/>
  <c r="B1847" i="1"/>
  <c r="B1848" i="1"/>
  <c r="B1849" i="1"/>
  <c r="B1850" i="1"/>
  <c r="B1851" i="1"/>
  <c r="B1852" i="1"/>
  <c r="B1853" i="1"/>
  <c r="B1854" i="1"/>
  <c r="B1855" i="1"/>
  <c r="B1856" i="1"/>
  <c r="B1857" i="1"/>
  <c r="B1858" i="1"/>
  <c r="B1859" i="1"/>
  <c r="B1860" i="1"/>
  <c r="B1861" i="1"/>
  <c r="B1862" i="1"/>
  <c r="B1863" i="1"/>
  <c r="B1864" i="1"/>
  <c r="B1865" i="1"/>
  <c r="B1866" i="1"/>
  <c r="B1867" i="1"/>
  <c r="B1868" i="1"/>
  <c r="B1869" i="1"/>
  <c r="B1870" i="1"/>
  <c r="B1871" i="1"/>
  <c r="B1872" i="1"/>
  <c r="B1873" i="1"/>
  <c r="B1874" i="1"/>
  <c r="B1875" i="1"/>
  <c r="B1876" i="1"/>
  <c r="B1877" i="1"/>
  <c r="B1878" i="1"/>
  <c r="B1879" i="1"/>
  <c r="B1880" i="1"/>
  <c r="B1881" i="1"/>
  <c r="B1882" i="1"/>
  <c r="B1883" i="1"/>
  <c r="B1884" i="1"/>
  <c r="B1885" i="1"/>
  <c r="B1886" i="1"/>
  <c r="B1887" i="1"/>
  <c r="B1888" i="1"/>
  <c r="B1889" i="1"/>
  <c r="B1890" i="1"/>
  <c r="B1891" i="1"/>
  <c r="B1892" i="1"/>
  <c r="B1893" i="1"/>
  <c r="B1894" i="1"/>
  <c r="B1895" i="1"/>
  <c r="B1896" i="1"/>
  <c r="B1897" i="1"/>
  <c r="B1898" i="1"/>
  <c r="B1899" i="1"/>
  <c r="B1900" i="1"/>
  <c r="B1901" i="1"/>
  <c r="B1902" i="1"/>
  <c r="B1903" i="1"/>
  <c r="B1904" i="1"/>
  <c r="B1905" i="1"/>
  <c r="B1906" i="1"/>
  <c r="B1907" i="1"/>
  <c r="B1908" i="1"/>
  <c r="B1909" i="1"/>
  <c r="B1910" i="1"/>
  <c r="B1911" i="1"/>
  <c r="B1912" i="1"/>
  <c r="B1913" i="1"/>
  <c r="B1914" i="1"/>
  <c r="B1915" i="1"/>
  <c r="B1916" i="1"/>
  <c r="B1917" i="1"/>
  <c r="B1918" i="1"/>
  <c r="B1919" i="1"/>
  <c r="B1920" i="1"/>
  <c r="B1921" i="1"/>
  <c r="B1922" i="1"/>
  <c r="B1923" i="1"/>
  <c r="B1924" i="1"/>
  <c r="B1925" i="1"/>
  <c r="B1926" i="1"/>
  <c r="B1927" i="1"/>
  <c r="B1928" i="1"/>
  <c r="B1929" i="1"/>
  <c r="B1930" i="1"/>
  <c r="B1931" i="1"/>
  <c r="B1932" i="1"/>
  <c r="B1933" i="1"/>
  <c r="B1934" i="1"/>
  <c r="B1935" i="1"/>
  <c r="B1936" i="1"/>
  <c r="B1937" i="1"/>
  <c r="B1938" i="1"/>
  <c r="B1939" i="1"/>
  <c r="B1940" i="1"/>
  <c r="B1941" i="1"/>
  <c r="B1942" i="1"/>
  <c r="B1943" i="1"/>
  <c r="B1944" i="1"/>
  <c r="B1945" i="1"/>
  <c r="B1946" i="1"/>
  <c r="B1947" i="1"/>
  <c r="B1948" i="1"/>
  <c r="B1949" i="1"/>
  <c r="B1950" i="1"/>
  <c r="B1951" i="1"/>
  <c r="B1952" i="1"/>
  <c r="B1953" i="1"/>
  <c r="B1954" i="1"/>
  <c r="B1955" i="1"/>
  <c r="B1956" i="1"/>
  <c r="B1957" i="1"/>
  <c r="B1958" i="1"/>
  <c r="B1959" i="1"/>
  <c r="B1960" i="1"/>
  <c r="B1961" i="1"/>
  <c r="B1962" i="1"/>
  <c r="B1963" i="1"/>
  <c r="B1964" i="1"/>
  <c r="B1965" i="1"/>
  <c r="B1966" i="1"/>
  <c r="B1967" i="1"/>
  <c r="B1968" i="1"/>
  <c r="B1969" i="1"/>
  <c r="B1970" i="1"/>
  <c r="B1971" i="1"/>
  <c r="B1972" i="1"/>
  <c r="B1973" i="1"/>
  <c r="B1974" i="1"/>
  <c r="B1975" i="1"/>
  <c r="B1976" i="1"/>
  <c r="B1977" i="1"/>
  <c r="B1978" i="1"/>
  <c r="B1979" i="1"/>
  <c r="B1980" i="1"/>
  <c r="B1981" i="1"/>
  <c r="B1982" i="1"/>
  <c r="B1983" i="1"/>
  <c r="B1984" i="1"/>
  <c r="B1985" i="1"/>
  <c r="B1986" i="1"/>
  <c r="B1987" i="1"/>
  <c r="B1988" i="1"/>
  <c r="B1989" i="1"/>
  <c r="B1990" i="1"/>
  <c r="B1991" i="1"/>
  <c r="B1992" i="1"/>
  <c r="B1993" i="1"/>
  <c r="B1994" i="1"/>
  <c r="B1995" i="1"/>
  <c r="B1996" i="1"/>
  <c r="B1997" i="1"/>
  <c r="B1998" i="1"/>
  <c r="B1999" i="1"/>
  <c r="B2000" i="1"/>
  <c r="B2001" i="1"/>
  <c r="B2002" i="1"/>
  <c r="B2003" i="1"/>
  <c r="B2004" i="1"/>
  <c r="B2005" i="1"/>
  <c r="B2006" i="1"/>
  <c r="B2007" i="1"/>
  <c r="B2008" i="1"/>
  <c r="B2009" i="1"/>
  <c r="B2010" i="1"/>
  <c r="B2011" i="1"/>
  <c r="B2012" i="1"/>
  <c r="B2013" i="1"/>
  <c r="B2014" i="1"/>
  <c r="B2015" i="1"/>
  <c r="B2016" i="1"/>
  <c r="B2017" i="1"/>
  <c r="B2018" i="1"/>
  <c r="B2019" i="1"/>
  <c r="B2020" i="1"/>
  <c r="B2021" i="1"/>
  <c r="B2022" i="1"/>
  <c r="B2023" i="1"/>
  <c r="B2024" i="1"/>
  <c r="B2025" i="1"/>
  <c r="B2026" i="1"/>
  <c r="B2027" i="1"/>
  <c r="B2028" i="1"/>
  <c r="B2029" i="1"/>
  <c r="B2030" i="1"/>
  <c r="B2031" i="1"/>
  <c r="B2032" i="1"/>
  <c r="B2033" i="1"/>
  <c r="B2034" i="1"/>
  <c r="B2035" i="1"/>
  <c r="B2036" i="1"/>
  <c r="B2037" i="1"/>
  <c r="B2038" i="1"/>
  <c r="B2039" i="1"/>
  <c r="B2040" i="1"/>
  <c r="B2041" i="1"/>
  <c r="B2042" i="1"/>
  <c r="B2043" i="1"/>
  <c r="B2044" i="1"/>
  <c r="B2045" i="1"/>
  <c r="B2046" i="1"/>
  <c r="B2047" i="1"/>
  <c r="B2048" i="1"/>
  <c r="B2049" i="1"/>
  <c r="B2050" i="1"/>
  <c r="B2051" i="1"/>
  <c r="B2052" i="1"/>
  <c r="B2053" i="1"/>
  <c r="B2054" i="1"/>
  <c r="B2055" i="1"/>
  <c r="B2056" i="1"/>
  <c r="B2057" i="1"/>
  <c r="B2058" i="1"/>
  <c r="B2059" i="1"/>
  <c r="B2060" i="1"/>
  <c r="B2061" i="1"/>
  <c r="B2062" i="1"/>
  <c r="B2063" i="1"/>
  <c r="B2064" i="1"/>
  <c r="B2065" i="1"/>
  <c r="B2066" i="1"/>
  <c r="B2067" i="1"/>
  <c r="B2068" i="1"/>
  <c r="B2069" i="1"/>
  <c r="B2070" i="1"/>
  <c r="B2071" i="1"/>
  <c r="B2072" i="1"/>
  <c r="B2073" i="1"/>
  <c r="B2074" i="1"/>
  <c r="B2075" i="1"/>
  <c r="B2076" i="1"/>
  <c r="B2077" i="1"/>
  <c r="B2078" i="1"/>
  <c r="B2079" i="1"/>
  <c r="B2080" i="1"/>
  <c r="B2081" i="1"/>
  <c r="B2082" i="1"/>
  <c r="B2083" i="1"/>
  <c r="B2084" i="1"/>
  <c r="B2085" i="1"/>
  <c r="B2086" i="1"/>
  <c r="B2087" i="1"/>
  <c r="B2088" i="1"/>
  <c r="B2089" i="1"/>
  <c r="B2090" i="1"/>
  <c r="B2091" i="1"/>
  <c r="B2092" i="1"/>
  <c r="B2093" i="1"/>
  <c r="B2094" i="1"/>
  <c r="B2095" i="1"/>
  <c r="B2096" i="1"/>
  <c r="B2097" i="1"/>
  <c r="B2098" i="1"/>
  <c r="B2099" i="1"/>
  <c r="B2100" i="1"/>
  <c r="B2101" i="1"/>
  <c r="B2102" i="1"/>
  <c r="B2103" i="1"/>
  <c r="B2104" i="1"/>
  <c r="B2105" i="1"/>
  <c r="B2106" i="1"/>
  <c r="B2107" i="1"/>
  <c r="B2108" i="1"/>
  <c r="B2109" i="1"/>
  <c r="B2110" i="1"/>
  <c r="B2111" i="1"/>
  <c r="B2112" i="1"/>
  <c r="B2113" i="1"/>
  <c r="B2114" i="1"/>
  <c r="B2115" i="1"/>
  <c r="B2116" i="1"/>
  <c r="B2117" i="1"/>
  <c r="B2118" i="1"/>
  <c r="B2119" i="1"/>
  <c r="B2120" i="1"/>
  <c r="B2121" i="1"/>
  <c r="B2122" i="1"/>
  <c r="B2123" i="1"/>
  <c r="B2124" i="1"/>
  <c r="B2125" i="1"/>
  <c r="B2126" i="1"/>
  <c r="B2127" i="1"/>
  <c r="B2128" i="1"/>
  <c r="B2129" i="1"/>
  <c r="B2130" i="1"/>
  <c r="B2131" i="1"/>
  <c r="B2132" i="1"/>
  <c r="B2133" i="1"/>
  <c r="B2134" i="1"/>
  <c r="B2135" i="1"/>
  <c r="B2136" i="1"/>
  <c r="B2137" i="1"/>
  <c r="B2138" i="1"/>
  <c r="B2139" i="1"/>
  <c r="B2140" i="1"/>
  <c r="B2141" i="1"/>
  <c r="B2142" i="1"/>
  <c r="B2143" i="1"/>
  <c r="B2144" i="1"/>
  <c r="B2145" i="1"/>
  <c r="B2146" i="1"/>
  <c r="B2147" i="1"/>
  <c r="B2148" i="1"/>
  <c r="B2149" i="1"/>
  <c r="B2150" i="1"/>
  <c r="B2151" i="1"/>
  <c r="B2152" i="1"/>
  <c r="B2153" i="1"/>
  <c r="B2154" i="1"/>
  <c r="B2155" i="1"/>
  <c r="B2156" i="1"/>
  <c r="B2157" i="1"/>
  <c r="B2158" i="1"/>
  <c r="B2159" i="1"/>
  <c r="B2160" i="1"/>
  <c r="B2161" i="1"/>
  <c r="B2162" i="1"/>
  <c r="B2163" i="1"/>
  <c r="B2164" i="1"/>
  <c r="B2165" i="1"/>
  <c r="B2166" i="1"/>
  <c r="B2167" i="1"/>
  <c r="B2168" i="1"/>
  <c r="B2169" i="1"/>
  <c r="B2170" i="1"/>
  <c r="B2171" i="1"/>
  <c r="B2172" i="1"/>
  <c r="B2173" i="1"/>
  <c r="B2174" i="1"/>
  <c r="B2175" i="1"/>
  <c r="B2176" i="1"/>
  <c r="B2177" i="1"/>
  <c r="B2178" i="1"/>
  <c r="B2179" i="1"/>
  <c r="B2180" i="1"/>
  <c r="B2181" i="1"/>
  <c r="B2182" i="1"/>
  <c r="B2183" i="1"/>
  <c r="B2184" i="1"/>
  <c r="B2185" i="1"/>
  <c r="B2186" i="1"/>
  <c r="B2187" i="1"/>
  <c r="B2188" i="1"/>
  <c r="B2189" i="1"/>
  <c r="B2190" i="1"/>
  <c r="B2191" i="1"/>
  <c r="B2192" i="1"/>
  <c r="B2193" i="1"/>
  <c r="B2194" i="1"/>
  <c r="B2195" i="1"/>
  <c r="B2196" i="1"/>
  <c r="B2197" i="1"/>
  <c r="B2198" i="1"/>
  <c r="B2199" i="1"/>
  <c r="B2200" i="1"/>
  <c r="B2201" i="1"/>
  <c r="B2202" i="1"/>
  <c r="B2203" i="1"/>
  <c r="B2204" i="1"/>
  <c r="B2205" i="1"/>
  <c r="B2206" i="1"/>
  <c r="B2207" i="1"/>
  <c r="B2208" i="1"/>
  <c r="B2209" i="1"/>
  <c r="B2210" i="1"/>
  <c r="B2211" i="1"/>
  <c r="B2212" i="1"/>
  <c r="B2213" i="1"/>
  <c r="B2214" i="1"/>
  <c r="B2215" i="1"/>
  <c r="B2216" i="1"/>
  <c r="B2217" i="1"/>
  <c r="B2218" i="1"/>
  <c r="B2219" i="1"/>
  <c r="B2220" i="1"/>
  <c r="B2221" i="1"/>
  <c r="B2222" i="1"/>
  <c r="B2223" i="1"/>
  <c r="B2224" i="1"/>
  <c r="B2225" i="1"/>
  <c r="B2226" i="1"/>
  <c r="B2227" i="1"/>
  <c r="B2228" i="1"/>
  <c r="B2229" i="1"/>
  <c r="B2230" i="1"/>
  <c r="B2231" i="1"/>
  <c r="B2232" i="1"/>
  <c r="B2233" i="1"/>
  <c r="B2234" i="1"/>
  <c r="B2235" i="1"/>
  <c r="B2236" i="1"/>
  <c r="B2237" i="1"/>
  <c r="B2238" i="1"/>
  <c r="B2239" i="1"/>
  <c r="B2240" i="1"/>
  <c r="B2241" i="1"/>
  <c r="B2242" i="1"/>
  <c r="B2243" i="1"/>
  <c r="B2244" i="1"/>
  <c r="B2245" i="1"/>
  <c r="B2246" i="1"/>
  <c r="B2247" i="1"/>
  <c r="B2248" i="1"/>
  <c r="B2249" i="1"/>
  <c r="B2250" i="1"/>
  <c r="B2251" i="1"/>
  <c r="B2252" i="1"/>
  <c r="B2253" i="1"/>
  <c r="B2254" i="1"/>
  <c r="B2255" i="1"/>
  <c r="B2256" i="1"/>
  <c r="B2257" i="1"/>
  <c r="B2258" i="1"/>
  <c r="B2259" i="1"/>
  <c r="B2260" i="1"/>
  <c r="B2261" i="1"/>
  <c r="B2262" i="1"/>
  <c r="B2263" i="1"/>
  <c r="B2264" i="1"/>
  <c r="B2265" i="1"/>
  <c r="B2266" i="1"/>
  <c r="B2267" i="1"/>
  <c r="B2268" i="1"/>
  <c r="B2269" i="1"/>
  <c r="B2270" i="1"/>
  <c r="B2271" i="1"/>
  <c r="B2272" i="1"/>
  <c r="B2273" i="1"/>
  <c r="B2274" i="1"/>
  <c r="B2275" i="1"/>
  <c r="B2276" i="1"/>
  <c r="B2277" i="1"/>
  <c r="B2278" i="1"/>
  <c r="B2279" i="1"/>
  <c r="B2280" i="1"/>
  <c r="B2281" i="1"/>
  <c r="B2282" i="1"/>
  <c r="B2283" i="1"/>
  <c r="B2284" i="1"/>
  <c r="B2285" i="1"/>
  <c r="B2286" i="1"/>
  <c r="B2287" i="1"/>
  <c r="B2288" i="1"/>
  <c r="B2289" i="1"/>
  <c r="B2290" i="1"/>
  <c r="B2291" i="1"/>
  <c r="B2292" i="1"/>
  <c r="B2293" i="1"/>
  <c r="B2294" i="1"/>
  <c r="B2295" i="1"/>
  <c r="B2296" i="1"/>
  <c r="B2297" i="1"/>
  <c r="B2298" i="1"/>
  <c r="B2299" i="1"/>
  <c r="B2300" i="1"/>
  <c r="B2301" i="1"/>
  <c r="B2302" i="1"/>
  <c r="B2303" i="1"/>
  <c r="B2304" i="1"/>
  <c r="B2305" i="1"/>
  <c r="B2306" i="1"/>
  <c r="B2307" i="1"/>
  <c r="B2308" i="1"/>
  <c r="B2309" i="1"/>
  <c r="B2310" i="1"/>
  <c r="B2311" i="1"/>
  <c r="B2312" i="1"/>
  <c r="B2313" i="1"/>
  <c r="B2314" i="1"/>
  <c r="B2315" i="1"/>
  <c r="B2316" i="1"/>
  <c r="B2317" i="1"/>
  <c r="B2318" i="1"/>
  <c r="B2319" i="1"/>
  <c r="B2320" i="1"/>
  <c r="B2321" i="1"/>
  <c r="B2322" i="1"/>
  <c r="B2323" i="1"/>
  <c r="B2324" i="1"/>
  <c r="B2325" i="1"/>
  <c r="B2326" i="1"/>
  <c r="B2327" i="1"/>
  <c r="B2328" i="1"/>
  <c r="B2329" i="1"/>
  <c r="B2330" i="1"/>
  <c r="B2331" i="1"/>
  <c r="B2332" i="1"/>
  <c r="B2333" i="1"/>
  <c r="B2334" i="1"/>
  <c r="B2335" i="1"/>
  <c r="B2336" i="1"/>
  <c r="B2337" i="1"/>
  <c r="B2338" i="1"/>
  <c r="B2339" i="1"/>
  <c r="B2340" i="1"/>
  <c r="B2341" i="1"/>
  <c r="B2342" i="1"/>
  <c r="B2343" i="1"/>
  <c r="B2344" i="1"/>
  <c r="B2345" i="1"/>
  <c r="B2346" i="1"/>
  <c r="B2347" i="1"/>
  <c r="B2348" i="1"/>
  <c r="B2349" i="1"/>
  <c r="B2350" i="1"/>
  <c r="B2351" i="1"/>
  <c r="B2352" i="1"/>
  <c r="B2353" i="1"/>
  <c r="B2354" i="1"/>
  <c r="B2355" i="1"/>
  <c r="B2356" i="1"/>
  <c r="B2357" i="1"/>
  <c r="B2358" i="1"/>
  <c r="B2359" i="1"/>
  <c r="B2360" i="1"/>
  <c r="B2361" i="1"/>
  <c r="B2362" i="1"/>
  <c r="B2363" i="1"/>
  <c r="B2364" i="1"/>
  <c r="B2365" i="1"/>
  <c r="B2366" i="1"/>
  <c r="B2367" i="1"/>
  <c r="B2368" i="1"/>
  <c r="B2369" i="1"/>
  <c r="B2370" i="1"/>
  <c r="B2371" i="1"/>
  <c r="B2372" i="1"/>
  <c r="B2373" i="1"/>
  <c r="B2374" i="1"/>
  <c r="B2375" i="1"/>
  <c r="B2376" i="1"/>
  <c r="B2377" i="1"/>
  <c r="B2378" i="1"/>
  <c r="B2379" i="1"/>
  <c r="B2380" i="1"/>
  <c r="B2381" i="1"/>
  <c r="B2382" i="1"/>
  <c r="B2383" i="1"/>
  <c r="B2384" i="1"/>
  <c r="B2385" i="1"/>
  <c r="B2386" i="1"/>
  <c r="B2387" i="1"/>
  <c r="B2388" i="1"/>
  <c r="B2389" i="1"/>
  <c r="B2390" i="1"/>
  <c r="B2391" i="1"/>
  <c r="B2392" i="1"/>
  <c r="B2393" i="1"/>
  <c r="B2394" i="1"/>
  <c r="B2395" i="1"/>
  <c r="B2396" i="1"/>
  <c r="B2397" i="1"/>
  <c r="B2398" i="1"/>
  <c r="B2399" i="1"/>
  <c r="B2400" i="1"/>
  <c r="B2401" i="1"/>
  <c r="B2402" i="1"/>
  <c r="B2403" i="1"/>
  <c r="B2404" i="1"/>
  <c r="B2405" i="1"/>
  <c r="B2406" i="1"/>
  <c r="B2407" i="1"/>
  <c r="B2408" i="1"/>
  <c r="B2409" i="1"/>
  <c r="B2410" i="1"/>
  <c r="B2411" i="1"/>
  <c r="B2412" i="1"/>
  <c r="B2413" i="1"/>
  <c r="B2414" i="1"/>
  <c r="B2415" i="1"/>
  <c r="B2416" i="1"/>
  <c r="B2417" i="1"/>
  <c r="B2418" i="1"/>
  <c r="B2419" i="1"/>
  <c r="B2420" i="1"/>
  <c r="B2421" i="1"/>
  <c r="B2422" i="1"/>
  <c r="B2423" i="1"/>
  <c r="B2424" i="1"/>
  <c r="B2425" i="1"/>
  <c r="B2426" i="1"/>
  <c r="B2427" i="1"/>
  <c r="B2428" i="1"/>
  <c r="B2429" i="1"/>
  <c r="B2430" i="1"/>
  <c r="B2431" i="1"/>
  <c r="B2432" i="1"/>
  <c r="B2433" i="1"/>
  <c r="B2434" i="1"/>
  <c r="B2435" i="1"/>
  <c r="B2436" i="1"/>
  <c r="B2437" i="1"/>
  <c r="B2438" i="1"/>
  <c r="B2439" i="1"/>
  <c r="B2440" i="1"/>
  <c r="B2441" i="1"/>
  <c r="B2442" i="1"/>
  <c r="B2443" i="1"/>
  <c r="B2444" i="1"/>
  <c r="B2445" i="1"/>
  <c r="B2446" i="1"/>
  <c r="B2447" i="1"/>
  <c r="B2448" i="1"/>
  <c r="B2449" i="1"/>
  <c r="B2450" i="1"/>
  <c r="B2451" i="1"/>
  <c r="B2452" i="1"/>
  <c r="B2453" i="1"/>
  <c r="B2454" i="1"/>
  <c r="B2455" i="1"/>
  <c r="B2456" i="1"/>
  <c r="B2457" i="1"/>
  <c r="B2458" i="1"/>
  <c r="B2459" i="1"/>
  <c r="B2460" i="1"/>
  <c r="B2461" i="1"/>
  <c r="B2462" i="1"/>
  <c r="B2463" i="1"/>
  <c r="B2464" i="1"/>
  <c r="B2465" i="1"/>
  <c r="B2466" i="1"/>
  <c r="B2467" i="1"/>
  <c r="B2468" i="1"/>
  <c r="B2469" i="1"/>
  <c r="B2470" i="1"/>
  <c r="B2471" i="1"/>
  <c r="B2472" i="1"/>
  <c r="B2473" i="1"/>
  <c r="B2474" i="1"/>
  <c r="B2475" i="1"/>
  <c r="B2476" i="1"/>
  <c r="B2477" i="1"/>
  <c r="B2478" i="1"/>
  <c r="B2479" i="1"/>
  <c r="B2480" i="1"/>
  <c r="B2481" i="1"/>
  <c r="B2482" i="1"/>
  <c r="B2483" i="1"/>
  <c r="B2484" i="1"/>
  <c r="B2485" i="1"/>
  <c r="B2486" i="1"/>
  <c r="B2487" i="1"/>
  <c r="B2488" i="1"/>
  <c r="B2489" i="1"/>
  <c r="B2490" i="1"/>
  <c r="B2491" i="1"/>
  <c r="B2492" i="1"/>
  <c r="B2493" i="1"/>
  <c r="B2494" i="1"/>
  <c r="B2495" i="1"/>
  <c r="B2496" i="1"/>
  <c r="B2497" i="1"/>
  <c r="B2498" i="1"/>
  <c r="B2499" i="1"/>
  <c r="B2500" i="1"/>
  <c r="B2501" i="1"/>
  <c r="B2502" i="1"/>
  <c r="B2503" i="1"/>
  <c r="B2504" i="1"/>
  <c r="B2505" i="1"/>
  <c r="B2506" i="1"/>
  <c r="B2507" i="1"/>
  <c r="B2508" i="1"/>
  <c r="B2509" i="1"/>
  <c r="B2510" i="1"/>
  <c r="B2511" i="1"/>
  <c r="B2512" i="1"/>
  <c r="B2513" i="1"/>
  <c r="B2514" i="1"/>
  <c r="B2515" i="1"/>
  <c r="B2516" i="1"/>
  <c r="B2517" i="1"/>
  <c r="B2518" i="1"/>
  <c r="B2519" i="1"/>
  <c r="B2520" i="1"/>
  <c r="B2521" i="1"/>
  <c r="B2522" i="1"/>
  <c r="B2523" i="1"/>
  <c r="B2524" i="1"/>
  <c r="B2525" i="1"/>
  <c r="B2526" i="1"/>
  <c r="B2527" i="1"/>
  <c r="B2528" i="1"/>
  <c r="B2529" i="1"/>
  <c r="B2530" i="1"/>
  <c r="B2531" i="1"/>
  <c r="B2532" i="1"/>
  <c r="B2533" i="1"/>
  <c r="B2534" i="1"/>
  <c r="B2535" i="1"/>
  <c r="B2536" i="1"/>
  <c r="B2537" i="1"/>
  <c r="B2538" i="1"/>
  <c r="B2539" i="1"/>
  <c r="B2540" i="1"/>
  <c r="B2541" i="1"/>
  <c r="B2542" i="1"/>
  <c r="B2543" i="1"/>
  <c r="B2544" i="1"/>
  <c r="B2545" i="1"/>
  <c r="B2546" i="1"/>
  <c r="B2547" i="1"/>
  <c r="B2548" i="1"/>
  <c r="B2549" i="1"/>
  <c r="B2550" i="1"/>
  <c r="B2551" i="1"/>
  <c r="B2552" i="1"/>
  <c r="B2553" i="1"/>
  <c r="B2554" i="1"/>
  <c r="B2555" i="1"/>
  <c r="B2556" i="1"/>
  <c r="B2557" i="1"/>
  <c r="B2558" i="1"/>
  <c r="B2559" i="1"/>
  <c r="B2560" i="1"/>
  <c r="B2561" i="1"/>
  <c r="B2562" i="1"/>
  <c r="B2563" i="1"/>
  <c r="B2564" i="1"/>
  <c r="B2565" i="1"/>
  <c r="B2566" i="1"/>
  <c r="B2567" i="1"/>
  <c r="B2568" i="1"/>
  <c r="B2569" i="1"/>
  <c r="B2570" i="1"/>
  <c r="B2571" i="1"/>
  <c r="B2572" i="1"/>
  <c r="B2573" i="1"/>
  <c r="B2574" i="1"/>
  <c r="B2575" i="1"/>
  <c r="B2576" i="1"/>
  <c r="B2577" i="1"/>
  <c r="B2578" i="1"/>
  <c r="B2579" i="1"/>
  <c r="B2580" i="1"/>
  <c r="B2581" i="1"/>
  <c r="B2582" i="1"/>
  <c r="B2583" i="1"/>
  <c r="B2584" i="1"/>
  <c r="B2585" i="1"/>
  <c r="B2586" i="1"/>
  <c r="B2587" i="1"/>
  <c r="B2588" i="1"/>
  <c r="B2589" i="1"/>
  <c r="B2590" i="1"/>
  <c r="B2591" i="1"/>
  <c r="B2592" i="1"/>
  <c r="B2593" i="1"/>
  <c r="B2594" i="1"/>
  <c r="B2595" i="1"/>
  <c r="B2596" i="1"/>
  <c r="B2597" i="1"/>
  <c r="B2598" i="1"/>
  <c r="B2599" i="1"/>
  <c r="B2600" i="1"/>
  <c r="B2601" i="1"/>
  <c r="B2602" i="1"/>
  <c r="B2603" i="1"/>
  <c r="B2604" i="1"/>
  <c r="B2605" i="1"/>
  <c r="B2606" i="1"/>
  <c r="B2607" i="1"/>
  <c r="B2608" i="1"/>
  <c r="B2609" i="1"/>
  <c r="B2610" i="1"/>
  <c r="B2611" i="1"/>
  <c r="B2612" i="1"/>
  <c r="B2613" i="1"/>
  <c r="B2614" i="1"/>
  <c r="B2615" i="1"/>
  <c r="B2616" i="1"/>
  <c r="B2617" i="1"/>
  <c r="B2618" i="1"/>
  <c r="B2619" i="1"/>
  <c r="B2620" i="1"/>
  <c r="B2621" i="1"/>
  <c r="B2622" i="1"/>
  <c r="B2623" i="1"/>
  <c r="B2624" i="1"/>
  <c r="B2625" i="1"/>
  <c r="B2626" i="1"/>
  <c r="B2627" i="1"/>
  <c r="B2628" i="1"/>
  <c r="B2629" i="1"/>
  <c r="B2630" i="1"/>
  <c r="B2631" i="1"/>
  <c r="B2632" i="1"/>
  <c r="B2633" i="1"/>
  <c r="B2634" i="1"/>
  <c r="B2635" i="1"/>
  <c r="B2636" i="1"/>
  <c r="B2637" i="1"/>
  <c r="B2638" i="1"/>
  <c r="B2639" i="1"/>
  <c r="B2640" i="1"/>
  <c r="B2641" i="1"/>
  <c r="B2642" i="1"/>
  <c r="B2643" i="1"/>
  <c r="B2644" i="1"/>
  <c r="B2645" i="1"/>
  <c r="B2646" i="1"/>
  <c r="B2647" i="1"/>
  <c r="B2648" i="1"/>
  <c r="B2649" i="1"/>
  <c r="B2650" i="1"/>
  <c r="B2651" i="1"/>
  <c r="B2652" i="1"/>
  <c r="B2653" i="1"/>
  <c r="B2654" i="1"/>
  <c r="B2655" i="1"/>
  <c r="B2656" i="1"/>
  <c r="B2657" i="1"/>
  <c r="B2658" i="1"/>
  <c r="B2659" i="1"/>
  <c r="B2660" i="1"/>
  <c r="B2661" i="1"/>
  <c r="B2662" i="1"/>
  <c r="B2663" i="1"/>
  <c r="B2664" i="1"/>
  <c r="B2665" i="1"/>
  <c r="B2666" i="1"/>
  <c r="B2667" i="1"/>
  <c r="B2668" i="1"/>
  <c r="B2669" i="1"/>
  <c r="B2670" i="1"/>
  <c r="B2671" i="1"/>
  <c r="B2672" i="1"/>
  <c r="B2673" i="1"/>
  <c r="B2674" i="1"/>
  <c r="B2675" i="1"/>
  <c r="B2676" i="1"/>
  <c r="B2677" i="1"/>
  <c r="B2678" i="1"/>
  <c r="B2679" i="1"/>
  <c r="B2680" i="1"/>
  <c r="B2681" i="1"/>
  <c r="B2682" i="1"/>
  <c r="B2683" i="1"/>
  <c r="B2684" i="1"/>
  <c r="B2685" i="1"/>
  <c r="B2686" i="1"/>
  <c r="B2687" i="1"/>
  <c r="B2688" i="1"/>
  <c r="B2689" i="1"/>
  <c r="B2690" i="1"/>
  <c r="B2691" i="1"/>
  <c r="B2692" i="1"/>
  <c r="B2693" i="1"/>
  <c r="B2694" i="1"/>
  <c r="B2695" i="1"/>
  <c r="B2696" i="1"/>
  <c r="B2697" i="1"/>
  <c r="B2698" i="1"/>
  <c r="B2699" i="1"/>
  <c r="B2700" i="1"/>
  <c r="B2701" i="1"/>
  <c r="B2702" i="1"/>
  <c r="B2703" i="1"/>
  <c r="B2704" i="1"/>
  <c r="B2705" i="1"/>
  <c r="B2706" i="1"/>
  <c r="B2707" i="1"/>
  <c r="B2708" i="1"/>
  <c r="B2709" i="1"/>
  <c r="B2710" i="1"/>
  <c r="B2711" i="1"/>
  <c r="B2712" i="1"/>
  <c r="B2713" i="1"/>
  <c r="B2714" i="1"/>
  <c r="B2715" i="1"/>
  <c r="B2716" i="1"/>
  <c r="B2717" i="1"/>
  <c r="B2718" i="1"/>
  <c r="B2719" i="1"/>
  <c r="B2720" i="1"/>
  <c r="B2721" i="1"/>
  <c r="B2722" i="1"/>
  <c r="B2723" i="1"/>
  <c r="B2724" i="1"/>
  <c r="B2725" i="1"/>
  <c r="B2726" i="1"/>
  <c r="B2727" i="1"/>
  <c r="B2728" i="1"/>
  <c r="B2729" i="1"/>
  <c r="B2730" i="1"/>
  <c r="B2731" i="1"/>
  <c r="B2732" i="1"/>
  <c r="B2733" i="1"/>
  <c r="B2734" i="1"/>
  <c r="B2735" i="1"/>
  <c r="B2736" i="1"/>
  <c r="B2737" i="1"/>
  <c r="B2738" i="1"/>
  <c r="B2739" i="1"/>
  <c r="B2740" i="1"/>
  <c r="B2741" i="1"/>
  <c r="B2742" i="1"/>
  <c r="B2743" i="1"/>
  <c r="B2744" i="1"/>
  <c r="B2745" i="1"/>
  <c r="B2746" i="1"/>
  <c r="B2747" i="1"/>
  <c r="B2748" i="1"/>
  <c r="B2749" i="1"/>
  <c r="B2750" i="1"/>
  <c r="B2751" i="1"/>
  <c r="B2752" i="1"/>
  <c r="B2753" i="1"/>
  <c r="B2754" i="1"/>
  <c r="B2755" i="1"/>
  <c r="B2756" i="1"/>
  <c r="B2757" i="1"/>
  <c r="B2758" i="1"/>
  <c r="B2759" i="1"/>
  <c r="B2760" i="1"/>
  <c r="B2761" i="1"/>
  <c r="B2762" i="1"/>
  <c r="B2763" i="1"/>
  <c r="B2764" i="1"/>
  <c r="B2765" i="1"/>
  <c r="B2766" i="1"/>
  <c r="B2767" i="1"/>
  <c r="B2768" i="1"/>
  <c r="B2769" i="1"/>
  <c r="B2770" i="1"/>
  <c r="B2771" i="1"/>
  <c r="B2772" i="1"/>
  <c r="B2773" i="1"/>
  <c r="B2774" i="1"/>
  <c r="B2775" i="1"/>
  <c r="B2776" i="1"/>
  <c r="B2777" i="1"/>
  <c r="B2778" i="1"/>
  <c r="B2779" i="1"/>
  <c r="B2780" i="1"/>
  <c r="B2781" i="1"/>
  <c r="B2782" i="1"/>
  <c r="B2783" i="1"/>
  <c r="B2784" i="1"/>
  <c r="B2785" i="1"/>
  <c r="B2786" i="1"/>
  <c r="B2787" i="1"/>
  <c r="B2788" i="1"/>
  <c r="B2789" i="1"/>
  <c r="B2790" i="1"/>
  <c r="B2791" i="1"/>
  <c r="B2792" i="1"/>
  <c r="B2793" i="1"/>
  <c r="B2794" i="1"/>
  <c r="B2795" i="1"/>
  <c r="B2796" i="1"/>
  <c r="B2797" i="1"/>
  <c r="B2798" i="1"/>
  <c r="B2799" i="1"/>
  <c r="B2800" i="1"/>
  <c r="B2801" i="1"/>
  <c r="B2802" i="1"/>
  <c r="B2803" i="1"/>
  <c r="B2804" i="1"/>
  <c r="B2805" i="1"/>
  <c r="B2806" i="1"/>
  <c r="B2807" i="1"/>
  <c r="B2808" i="1"/>
  <c r="B2809" i="1"/>
  <c r="B2810" i="1"/>
  <c r="B2811" i="1"/>
  <c r="B2812" i="1"/>
  <c r="B2813" i="1"/>
  <c r="B2814" i="1"/>
  <c r="B2815" i="1"/>
  <c r="B2816" i="1"/>
  <c r="B2817" i="1"/>
  <c r="B2818" i="1"/>
  <c r="B2819" i="1"/>
  <c r="B2820" i="1"/>
  <c r="B2821" i="1"/>
  <c r="B2822" i="1"/>
  <c r="B2823" i="1"/>
  <c r="B2824" i="1"/>
  <c r="B2825" i="1"/>
  <c r="B2826" i="1"/>
  <c r="B2827" i="1"/>
  <c r="B2828" i="1"/>
  <c r="B2829" i="1"/>
  <c r="B2830" i="1"/>
  <c r="B2831" i="1"/>
  <c r="B2832" i="1"/>
  <c r="B2833" i="1"/>
  <c r="B2834" i="1"/>
  <c r="B2835" i="1"/>
  <c r="B2836" i="1"/>
  <c r="B2837" i="1"/>
  <c r="B2838" i="1"/>
  <c r="B2839" i="1"/>
  <c r="B2840" i="1"/>
  <c r="B2841" i="1"/>
  <c r="B2842" i="1"/>
  <c r="B2843" i="1"/>
  <c r="B2844" i="1"/>
  <c r="B2845" i="1"/>
  <c r="B2846" i="1"/>
  <c r="B2847" i="1"/>
  <c r="B2848" i="1"/>
  <c r="B2849" i="1"/>
  <c r="B2850" i="1"/>
  <c r="B2851" i="1"/>
  <c r="B2852" i="1"/>
  <c r="B2853" i="1"/>
  <c r="B2854" i="1"/>
  <c r="B2855" i="1"/>
  <c r="B2856" i="1"/>
  <c r="B2857" i="1"/>
  <c r="B2858" i="1"/>
  <c r="B2859" i="1"/>
  <c r="B2860" i="1"/>
  <c r="B2861" i="1"/>
  <c r="B2862" i="1"/>
  <c r="B2863" i="1"/>
  <c r="B2864" i="1"/>
  <c r="B2865" i="1"/>
  <c r="B2866" i="1"/>
  <c r="B2867" i="1"/>
  <c r="B2868" i="1"/>
  <c r="B2869" i="1"/>
  <c r="B2870" i="1"/>
  <c r="B2871" i="1"/>
  <c r="B2872" i="1"/>
  <c r="B2873" i="1"/>
  <c r="B2874" i="1"/>
  <c r="B2875" i="1"/>
  <c r="B2876" i="1"/>
  <c r="B2877" i="1"/>
  <c r="B2878" i="1"/>
  <c r="B2879" i="1"/>
  <c r="B2880" i="1"/>
  <c r="B2881" i="1"/>
  <c r="B2882" i="1"/>
  <c r="B2883" i="1"/>
  <c r="B2884" i="1"/>
  <c r="B2885" i="1"/>
  <c r="B2886" i="1"/>
  <c r="B2887" i="1"/>
  <c r="B2888" i="1"/>
  <c r="B2889" i="1"/>
  <c r="B2890" i="1"/>
  <c r="B2891" i="1"/>
  <c r="B2892" i="1"/>
  <c r="B2893" i="1"/>
  <c r="B2894" i="1"/>
  <c r="B2895" i="1"/>
  <c r="B2896" i="1"/>
  <c r="B2897" i="1"/>
  <c r="B2898" i="1"/>
  <c r="B2899" i="1"/>
  <c r="B2900" i="1"/>
  <c r="B2901" i="1"/>
  <c r="B2902" i="1"/>
  <c r="B2903" i="1"/>
  <c r="B2904" i="1"/>
  <c r="B2905" i="1"/>
  <c r="B2906" i="1"/>
  <c r="B2907" i="1"/>
  <c r="B2908" i="1"/>
  <c r="B2909" i="1"/>
  <c r="B2910" i="1"/>
  <c r="B2911" i="1"/>
  <c r="B2912" i="1"/>
  <c r="B2913" i="1"/>
  <c r="B2914" i="1"/>
  <c r="B2915" i="1"/>
  <c r="B2916" i="1"/>
  <c r="B2917" i="1"/>
  <c r="B2918" i="1"/>
  <c r="B2919" i="1"/>
  <c r="B2920" i="1"/>
  <c r="B2921" i="1"/>
  <c r="B2922" i="1"/>
  <c r="B2923" i="1"/>
  <c r="B2924" i="1"/>
  <c r="B2925" i="1"/>
  <c r="B2926" i="1"/>
  <c r="B2927" i="1"/>
  <c r="B2928" i="1"/>
  <c r="B2929" i="1"/>
  <c r="B2930" i="1"/>
  <c r="B2931" i="1"/>
  <c r="B2932" i="1"/>
  <c r="B2933" i="1"/>
  <c r="B2934" i="1"/>
  <c r="B2935" i="1"/>
  <c r="B2936" i="1"/>
  <c r="B2937" i="1"/>
  <c r="B2938" i="1"/>
  <c r="B2939" i="1"/>
  <c r="B2940" i="1"/>
  <c r="B2941" i="1"/>
  <c r="B2942" i="1"/>
  <c r="B2943" i="1"/>
  <c r="B2944" i="1"/>
  <c r="B2945" i="1"/>
  <c r="B2946" i="1"/>
  <c r="B2947" i="1"/>
  <c r="B2948" i="1"/>
  <c r="B2949" i="1"/>
  <c r="B2950" i="1"/>
  <c r="B2951" i="1"/>
  <c r="B2952" i="1"/>
  <c r="B2953" i="1"/>
  <c r="B2954" i="1"/>
  <c r="B2955" i="1"/>
  <c r="B2956" i="1"/>
  <c r="B2957" i="1"/>
  <c r="B2958" i="1"/>
  <c r="B2959" i="1"/>
  <c r="B2960" i="1"/>
  <c r="B2961" i="1"/>
  <c r="B2962" i="1"/>
  <c r="B2963" i="1"/>
  <c r="B2964" i="1"/>
  <c r="B2965" i="1"/>
  <c r="B2966" i="1"/>
  <c r="B2967" i="1"/>
  <c r="B2968" i="1"/>
  <c r="B2969" i="1"/>
  <c r="B2970" i="1"/>
  <c r="B2971" i="1"/>
  <c r="B2972" i="1"/>
  <c r="B2973" i="1"/>
  <c r="B2974" i="1"/>
  <c r="B2975" i="1"/>
  <c r="B2976" i="1"/>
  <c r="B2977" i="1"/>
  <c r="B2978" i="1"/>
  <c r="B2979" i="1"/>
  <c r="B2980" i="1"/>
  <c r="B2981" i="1"/>
  <c r="B2982" i="1"/>
  <c r="B2983" i="1"/>
  <c r="B2984" i="1"/>
  <c r="B2985" i="1"/>
  <c r="B2986" i="1"/>
  <c r="B2987" i="1"/>
  <c r="B2988" i="1"/>
  <c r="B2989" i="1"/>
  <c r="B2990" i="1"/>
  <c r="B2991" i="1"/>
  <c r="B2992" i="1"/>
  <c r="B2993" i="1"/>
  <c r="B2994" i="1"/>
  <c r="B2995" i="1"/>
  <c r="B2996" i="1"/>
  <c r="B2997" i="1"/>
  <c r="B2998" i="1"/>
  <c r="B2999" i="1"/>
  <c r="B3000" i="1"/>
  <c r="B3001" i="1"/>
  <c r="B3002" i="1"/>
  <c r="B3003" i="1"/>
  <c r="B3004" i="1"/>
  <c r="B3005" i="1"/>
  <c r="B3006" i="1"/>
  <c r="B3007" i="1"/>
  <c r="B3008" i="1"/>
  <c r="B3009" i="1"/>
  <c r="B3010" i="1"/>
  <c r="B3011" i="1"/>
  <c r="B3012" i="1"/>
  <c r="B3013" i="1"/>
  <c r="B3014" i="1"/>
  <c r="B3015" i="1"/>
  <c r="B3016" i="1"/>
  <c r="B3017" i="1"/>
  <c r="B3018" i="1"/>
  <c r="B3019" i="1"/>
  <c r="B3020" i="1"/>
  <c r="B3021" i="1"/>
  <c r="B3022" i="1"/>
  <c r="B3023" i="1"/>
  <c r="B3024" i="1"/>
  <c r="B3025" i="1"/>
  <c r="B3026" i="1"/>
  <c r="B3027" i="1"/>
  <c r="B3028" i="1"/>
  <c r="B3029" i="1"/>
  <c r="B3030" i="1"/>
  <c r="B3031" i="1"/>
  <c r="B3032" i="1"/>
  <c r="B3033" i="1"/>
  <c r="B3034" i="1"/>
  <c r="B3035" i="1"/>
  <c r="B3036" i="1"/>
  <c r="B3037" i="1"/>
  <c r="B3038" i="1"/>
  <c r="B3039" i="1"/>
  <c r="B3040" i="1"/>
  <c r="B3041" i="1"/>
  <c r="B3042" i="1"/>
  <c r="B3043" i="1"/>
  <c r="B3044" i="1"/>
  <c r="B3045" i="1"/>
  <c r="B3046" i="1"/>
  <c r="B3047" i="1"/>
  <c r="B3048" i="1"/>
  <c r="B3049" i="1"/>
  <c r="B3050" i="1"/>
  <c r="B3051" i="1"/>
  <c r="B3052" i="1"/>
  <c r="B3053" i="1"/>
  <c r="B3054" i="1"/>
  <c r="B3055" i="1"/>
  <c r="B3056" i="1"/>
  <c r="B3057" i="1"/>
  <c r="B3058" i="1"/>
  <c r="B3059" i="1"/>
  <c r="B3060" i="1"/>
  <c r="B3061" i="1"/>
  <c r="B3062" i="1"/>
  <c r="B3063" i="1"/>
  <c r="B3064" i="1"/>
  <c r="B3065" i="1"/>
  <c r="B3066" i="1"/>
  <c r="B3067" i="1"/>
  <c r="B3068" i="1"/>
  <c r="B3069" i="1"/>
  <c r="B3070" i="1"/>
  <c r="B3071" i="1"/>
  <c r="B3072" i="1"/>
  <c r="B3073" i="1"/>
  <c r="B3074" i="1"/>
  <c r="B3075" i="1"/>
  <c r="B3076" i="1"/>
  <c r="B3077" i="1"/>
  <c r="B3078" i="1"/>
  <c r="B3079" i="1"/>
  <c r="B3080" i="1"/>
  <c r="B3081" i="1"/>
  <c r="B3082" i="1"/>
  <c r="B3083" i="1"/>
  <c r="B3084" i="1"/>
  <c r="B3085" i="1"/>
  <c r="B3086" i="1"/>
  <c r="B3087" i="1"/>
  <c r="B3088" i="1"/>
  <c r="B3089" i="1"/>
  <c r="B3090" i="1"/>
  <c r="B3091" i="1"/>
  <c r="B3092" i="1"/>
  <c r="B3093" i="1"/>
  <c r="B3094" i="1"/>
  <c r="B3095" i="1"/>
  <c r="B3096" i="1"/>
  <c r="B3097" i="1"/>
  <c r="B3098" i="1"/>
  <c r="B3099" i="1"/>
  <c r="B3100" i="1"/>
  <c r="B3101" i="1"/>
  <c r="B3102" i="1"/>
  <c r="B3103" i="1"/>
  <c r="B3104" i="1"/>
  <c r="B3105" i="1"/>
  <c r="B3106" i="1"/>
  <c r="B3107" i="1"/>
  <c r="B3108" i="1"/>
  <c r="B3109" i="1"/>
  <c r="B3110" i="1"/>
  <c r="B3111" i="1"/>
  <c r="B3112" i="1"/>
  <c r="B3113" i="1"/>
  <c r="B3114" i="1"/>
  <c r="B3115" i="1"/>
  <c r="B3116" i="1"/>
  <c r="B3117" i="1"/>
  <c r="B3118" i="1"/>
  <c r="B3119" i="1"/>
  <c r="B3120" i="1"/>
  <c r="B3121" i="1"/>
  <c r="B3122" i="1"/>
  <c r="B3123" i="1"/>
  <c r="B3124" i="1"/>
  <c r="B3125" i="1"/>
  <c r="B3126" i="1"/>
  <c r="B3127" i="1"/>
  <c r="B3128" i="1"/>
  <c r="B3129" i="1"/>
  <c r="B3130" i="1"/>
  <c r="B3131" i="1"/>
  <c r="B3132" i="1"/>
  <c r="B3133" i="1"/>
  <c r="B3134" i="1"/>
  <c r="B3135" i="1"/>
  <c r="B3136" i="1"/>
  <c r="B3137" i="1"/>
  <c r="B3138" i="1"/>
  <c r="B3139" i="1"/>
  <c r="B3140" i="1"/>
  <c r="B3141" i="1"/>
  <c r="B3142" i="1"/>
  <c r="B3143" i="1"/>
  <c r="B3144" i="1"/>
  <c r="B3145" i="1"/>
  <c r="B3146" i="1"/>
  <c r="B3147" i="1"/>
  <c r="B3148" i="1"/>
  <c r="B3149" i="1"/>
  <c r="B3150" i="1"/>
  <c r="B3151" i="1"/>
  <c r="B3152" i="1"/>
  <c r="B3153" i="1"/>
  <c r="B3154" i="1"/>
  <c r="B3155" i="1"/>
  <c r="B3156" i="1"/>
  <c r="B3157" i="1"/>
  <c r="B3158" i="1"/>
  <c r="B3159" i="1"/>
  <c r="B3160" i="1"/>
  <c r="B3161" i="1"/>
  <c r="B3162" i="1"/>
  <c r="B3163" i="1"/>
  <c r="B3164" i="1"/>
  <c r="B3165" i="1"/>
  <c r="B3166" i="1"/>
  <c r="B3167" i="1"/>
  <c r="B3168" i="1"/>
  <c r="B3169" i="1"/>
  <c r="B3170" i="1"/>
  <c r="B3171" i="1"/>
  <c r="B3172" i="1"/>
  <c r="B3173" i="1"/>
  <c r="B3174" i="1"/>
  <c r="B3175" i="1"/>
  <c r="B3176" i="1"/>
  <c r="B3177" i="1"/>
  <c r="B3178" i="1"/>
  <c r="B3179" i="1"/>
  <c r="B3180" i="1"/>
  <c r="B3181" i="1"/>
  <c r="B3182" i="1"/>
  <c r="B3183" i="1"/>
  <c r="B3184" i="1"/>
  <c r="B3185" i="1"/>
  <c r="B3186" i="1"/>
  <c r="B3187" i="1"/>
  <c r="B3188" i="1"/>
  <c r="B3189" i="1"/>
  <c r="B3190" i="1"/>
  <c r="B3191" i="1"/>
  <c r="B3192" i="1"/>
  <c r="B3193" i="1"/>
  <c r="B3194" i="1"/>
  <c r="B3195" i="1"/>
  <c r="B3196" i="1"/>
  <c r="B3197" i="1"/>
  <c r="B3198" i="1"/>
  <c r="B3199" i="1"/>
  <c r="B3200" i="1"/>
  <c r="B3201" i="1"/>
  <c r="B3202" i="1"/>
  <c r="B3203" i="1"/>
  <c r="B3204" i="1"/>
  <c r="B3205" i="1"/>
  <c r="B3206" i="1"/>
  <c r="B3207" i="1"/>
  <c r="B3208" i="1"/>
  <c r="B3209" i="1"/>
  <c r="B3210" i="1"/>
  <c r="B3211" i="1"/>
  <c r="B3212" i="1"/>
  <c r="B3213" i="1"/>
  <c r="B3214" i="1"/>
  <c r="B3215" i="1"/>
  <c r="B3216" i="1"/>
  <c r="B3217" i="1"/>
  <c r="B3218" i="1"/>
  <c r="B3219" i="1"/>
  <c r="B3220" i="1"/>
  <c r="B3221" i="1"/>
  <c r="B3222" i="1"/>
  <c r="B3223" i="1"/>
  <c r="B3224" i="1"/>
  <c r="B3225" i="1"/>
  <c r="B3226" i="1"/>
  <c r="B3227" i="1"/>
  <c r="B3228" i="1"/>
  <c r="B3229" i="1"/>
  <c r="B3230" i="1"/>
  <c r="B3231" i="1"/>
  <c r="B3232" i="1"/>
  <c r="B3233" i="1"/>
  <c r="B3234" i="1"/>
  <c r="B3235" i="1"/>
  <c r="B3236" i="1"/>
  <c r="B3237" i="1"/>
  <c r="B3238" i="1"/>
  <c r="B3239" i="1"/>
  <c r="B3240" i="1"/>
  <c r="B3241" i="1"/>
  <c r="B3242" i="1"/>
  <c r="B3243" i="1"/>
  <c r="B3244" i="1"/>
  <c r="B3245" i="1"/>
  <c r="B3246" i="1"/>
  <c r="B3247" i="1"/>
  <c r="B3248" i="1"/>
  <c r="B3249" i="1"/>
  <c r="B3250" i="1"/>
  <c r="B3251" i="1"/>
  <c r="B3252" i="1"/>
  <c r="B3253" i="1"/>
  <c r="B3254" i="1"/>
  <c r="B3255" i="1"/>
  <c r="B3256" i="1"/>
  <c r="B3257" i="1"/>
  <c r="B3258" i="1"/>
  <c r="B3259" i="1"/>
  <c r="B3260" i="1"/>
  <c r="B3261" i="1"/>
  <c r="B3262" i="1"/>
  <c r="B3263" i="1"/>
  <c r="B3264" i="1"/>
  <c r="B3265" i="1"/>
  <c r="B3266" i="1"/>
  <c r="B3267" i="1"/>
  <c r="B3268" i="1"/>
  <c r="B3269" i="1"/>
  <c r="B3270" i="1"/>
  <c r="B3271" i="1"/>
  <c r="B3272" i="1"/>
  <c r="B3273" i="1"/>
  <c r="B3274" i="1"/>
  <c r="B3275" i="1"/>
  <c r="B3276" i="1"/>
  <c r="B3277" i="1"/>
  <c r="B3278" i="1"/>
  <c r="B3279" i="1"/>
  <c r="B3280" i="1"/>
  <c r="B3281" i="1"/>
  <c r="B3282" i="1"/>
  <c r="B3283" i="1"/>
  <c r="B3284" i="1"/>
  <c r="B3285" i="1"/>
  <c r="B3286" i="1"/>
  <c r="B3287" i="1"/>
  <c r="B3288" i="1"/>
  <c r="B3289" i="1"/>
  <c r="B3290" i="1"/>
  <c r="B3291" i="1"/>
  <c r="B3292" i="1"/>
  <c r="B3293" i="1"/>
  <c r="B3294" i="1"/>
  <c r="B3295" i="1"/>
  <c r="B3296" i="1"/>
  <c r="B3297" i="1"/>
  <c r="B3298" i="1"/>
  <c r="B3299" i="1"/>
  <c r="B3300" i="1"/>
  <c r="B3301" i="1"/>
  <c r="B3302" i="1"/>
  <c r="B3303" i="1"/>
  <c r="B3304" i="1"/>
  <c r="B3305" i="1"/>
  <c r="B3306" i="1"/>
  <c r="B3307" i="1"/>
  <c r="B3308" i="1"/>
  <c r="B3309" i="1"/>
  <c r="B3310" i="1"/>
  <c r="B3311" i="1"/>
  <c r="B3312" i="1"/>
  <c r="B3313" i="1"/>
  <c r="B3314" i="1"/>
  <c r="B3315" i="1"/>
  <c r="B3316" i="1"/>
  <c r="B3317" i="1"/>
  <c r="B3318" i="1"/>
  <c r="B3319" i="1"/>
  <c r="B3320" i="1"/>
  <c r="B3321" i="1"/>
  <c r="B3322" i="1"/>
  <c r="B3323" i="1"/>
  <c r="B3324" i="1"/>
  <c r="B3325" i="1"/>
  <c r="B3326" i="1"/>
  <c r="B3327" i="1"/>
  <c r="B3328" i="1"/>
  <c r="B3329" i="1"/>
  <c r="B3330" i="1"/>
  <c r="B3331" i="1"/>
  <c r="B3332" i="1"/>
  <c r="B3333" i="1"/>
  <c r="B3334" i="1"/>
  <c r="B3335" i="1"/>
  <c r="B3336" i="1"/>
  <c r="B3337" i="1"/>
  <c r="B3338" i="1"/>
  <c r="B3339" i="1"/>
  <c r="B3340" i="1"/>
  <c r="B3341" i="1"/>
  <c r="B3342" i="1"/>
  <c r="B3343" i="1"/>
  <c r="B3344" i="1"/>
  <c r="B3345" i="1"/>
  <c r="B3346" i="1"/>
  <c r="B3347" i="1"/>
  <c r="B3348" i="1"/>
  <c r="B3349" i="1"/>
  <c r="B3350" i="1"/>
  <c r="B3351" i="1"/>
  <c r="B3352" i="1"/>
  <c r="B3353" i="1"/>
  <c r="B3354" i="1"/>
  <c r="B3355" i="1"/>
  <c r="B3356" i="1"/>
  <c r="B3357" i="1"/>
  <c r="B3358" i="1"/>
  <c r="B3359" i="1"/>
  <c r="B3360" i="1"/>
  <c r="B3361" i="1"/>
  <c r="B3362" i="1"/>
  <c r="B3363" i="1"/>
  <c r="B3364" i="1"/>
  <c r="B3365" i="1"/>
  <c r="B3366" i="1"/>
  <c r="B3367" i="1"/>
  <c r="B3368" i="1"/>
  <c r="B3369" i="1"/>
  <c r="B3370" i="1"/>
  <c r="B3371" i="1"/>
  <c r="B3372" i="1"/>
  <c r="B3373" i="1"/>
  <c r="B3374" i="1"/>
  <c r="B3375" i="1"/>
  <c r="B3376" i="1"/>
  <c r="B3377" i="1"/>
  <c r="B3378" i="1"/>
  <c r="B3379" i="1"/>
  <c r="B3380" i="1"/>
  <c r="B3381" i="1"/>
  <c r="B3382" i="1"/>
  <c r="B3383" i="1"/>
  <c r="B3384" i="1"/>
  <c r="B3385" i="1"/>
  <c r="B3386" i="1"/>
  <c r="B3387" i="1"/>
  <c r="B3388" i="1"/>
  <c r="B3389" i="1"/>
  <c r="B3390" i="1"/>
  <c r="B3391" i="1"/>
  <c r="B3392" i="1"/>
  <c r="B3393" i="1"/>
  <c r="B3394" i="1"/>
  <c r="B3395" i="1"/>
  <c r="B3396" i="1"/>
  <c r="B3397" i="1"/>
  <c r="B3398" i="1"/>
  <c r="B3399" i="1"/>
  <c r="B3400" i="1"/>
  <c r="B3401" i="1"/>
  <c r="B3402" i="1"/>
  <c r="B3403" i="1"/>
  <c r="B3404" i="1"/>
  <c r="B3405" i="1"/>
  <c r="B3406" i="1"/>
  <c r="B3407" i="1"/>
  <c r="B3408" i="1"/>
  <c r="B3409" i="1"/>
  <c r="B3410" i="1"/>
  <c r="B3411" i="1"/>
  <c r="B3412" i="1"/>
  <c r="B3413" i="1"/>
  <c r="B3414" i="1"/>
  <c r="B3415" i="1"/>
  <c r="B3416" i="1"/>
  <c r="B3417" i="1"/>
  <c r="B3418" i="1"/>
  <c r="B3419" i="1"/>
  <c r="B3420" i="1"/>
  <c r="B3421" i="1"/>
  <c r="B3422" i="1"/>
  <c r="B3423" i="1"/>
  <c r="B3424" i="1"/>
  <c r="B3425" i="1"/>
  <c r="B3426" i="1"/>
  <c r="B3427" i="1"/>
  <c r="B3428" i="1"/>
  <c r="B3429" i="1"/>
  <c r="B3430" i="1"/>
  <c r="B3431" i="1"/>
  <c r="B3432" i="1"/>
  <c r="B3433" i="1"/>
  <c r="B3434" i="1"/>
  <c r="B3435" i="1"/>
  <c r="B3436" i="1"/>
  <c r="B3437" i="1"/>
  <c r="B3438" i="1"/>
  <c r="B3439" i="1"/>
  <c r="B3440" i="1"/>
  <c r="B3441" i="1"/>
  <c r="B3442" i="1"/>
  <c r="B3443" i="1"/>
  <c r="B3444" i="1"/>
  <c r="B3445" i="1"/>
  <c r="B3446" i="1"/>
  <c r="B3447" i="1"/>
  <c r="B3448" i="1"/>
  <c r="B3449" i="1"/>
  <c r="B3450" i="1"/>
  <c r="B3451" i="1"/>
  <c r="B3452" i="1"/>
  <c r="B3453" i="1"/>
  <c r="B3454" i="1"/>
  <c r="B3455" i="1"/>
  <c r="B3456" i="1"/>
  <c r="B3457" i="1"/>
  <c r="B3458" i="1"/>
  <c r="B3459" i="1"/>
  <c r="B3460" i="1"/>
  <c r="B3461" i="1"/>
  <c r="B3462" i="1"/>
  <c r="B3463" i="1"/>
  <c r="B3464" i="1"/>
  <c r="B3465" i="1"/>
  <c r="B3466" i="1"/>
  <c r="B3467" i="1"/>
  <c r="B3468" i="1"/>
  <c r="B3469" i="1"/>
  <c r="B3470" i="1"/>
  <c r="B3471" i="1"/>
  <c r="B3472" i="1"/>
  <c r="B3473" i="1"/>
  <c r="B3474" i="1"/>
  <c r="B3475" i="1"/>
  <c r="B3476" i="1"/>
  <c r="B3477" i="1"/>
  <c r="B3478" i="1"/>
  <c r="B3479" i="1"/>
  <c r="B3480" i="1"/>
  <c r="B3481" i="1"/>
  <c r="B3482" i="1"/>
  <c r="B3483" i="1"/>
  <c r="B3484" i="1"/>
  <c r="B3485" i="1"/>
  <c r="B3486" i="1"/>
  <c r="B3487" i="1"/>
  <c r="B3488" i="1"/>
  <c r="B3489" i="1"/>
  <c r="B3490" i="1"/>
  <c r="B3491" i="1"/>
  <c r="B3492" i="1"/>
  <c r="B3493" i="1"/>
  <c r="B3494" i="1"/>
  <c r="B3495" i="1"/>
  <c r="B3496" i="1"/>
  <c r="B3497" i="1"/>
  <c r="B3498" i="1"/>
  <c r="B3499" i="1"/>
  <c r="B3500" i="1"/>
  <c r="B3501" i="1"/>
  <c r="B3502" i="1"/>
  <c r="B3503" i="1"/>
  <c r="B3504" i="1"/>
  <c r="B3505" i="1"/>
  <c r="B3506" i="1"/>
  <c r="B3507" i="1"/>
  <c r="B3508" i="1"/>
  <c r="B3509" i="1"/>
  <c r="B3510" i="1"/>
  <c r="B3511" i="1"/>
  <c r="B3512" i="1"/>
  <c r="B3513" i="1"/>
  <c r="B3514" i="1"/>
  <c r="B3515" i="1"/>
  <c r="B3516" i="1"/>
  <c r="B3517" i="1"/>
  <c r="B3518" i="1"/>
  <c r="B3519" i="1"/>
  <c r="B3520" i="1"/>
  <c r="B3521" i="1"/>
  <c r="B3522" i="1"/>
  <c r="B3523" i="1"/>
  <c r="B3524" i="1"/>
  <c r="B3525" i="1"/>
  <c r="B3526" i="1"/>
  <c r="B3527" i="1"/>
  <c r="B3528" i="1"/>
  <c r="B3529" i="1"/>
  <c r="B3530" i="1"/>
  <c r="B3531" i="1"/>
  <c r="B3532" i="1"/>
  <c r="B3533" i="1"/>
  <c r="B3534" i="1"/>
  <c r="B3535" i="1"/>
  <c r="B3536" i="1"/>
  <c r="B3537" i="1"/>
  <c r="B3538" i="1"/>
  <c r="B3539" i="1"/>
  <c r="B3540" i="1"/>
  <c r="B3541" i="1"/>
  <c r="B3542" i="1"/>
  <c r="B3543" i="1"/>
  <c r="B3544" i="1"/>
  <c r="B3545" i="1"/>
  <c r="B3546" i="1"/>
  <c r="B3547" i="1"/>
  <c r="B3548" i="1"/>
  <c r="B3549" i="1"/>
  <c r="B3550" i="1"/>
  <c r="B3551" i="1"/>
  <c r="B3552" i="1"/>
  <c r="B3553" i="1"/>
  <c r="B3554" i="1"/>
  <c r="B3555" i="1"/>
  <c r="B3556" i="1"/>
  <c r="B3557" i="1"/>
  <c r="B3558" i="1"/>
  <c r="B3559" i="1"/>
  <c r="B3560" i="1"/>
  <c r="B3561" i="1"/>
  <c r="B3562" i="1"/>
  <c r="B3563" i="1"/>
  <c r="B3564" i="1"/>
  <c r="B3565" i="1"/>
  <c r="B3566" i="1"/>
  <c r="B3567" i="1"/>
  <c r="B3568" i="1"/>
  <c r="B3569" i="1"/>
  <c r="B3570" i="1"/>
  <c r="B3571" i="1"/>
  <c r="B3572" i="1"/>
  <c r="B3573" i="1"/>
  <c r="B3574" i="1"/>
  <c r="B3575" i="1"/>
  <c r="B3576" i="1"/>
  <c r="B3577" i="1"/>
  <c r="B3578" i="1"/>
  <c r="B3579" i="1"/>
  <c r="B3580" i="1"/>
  <c r="B3581" i="1"/>
  <c r="B3582" i="1"/>
  <c r="B3583" i="1"/>
  <c r="B3584" i="1"/>
  <c r="B3585" i="1"/>
  <c r="B3586" i="1"/>
  <c r="B3587" i="1"/>
  <c r="B3588" i="1"/>
  <c r="B3589" i="1"/>
  <c r="B3590" i="1"/>
  <c r="B3591" i="1"/>
  <c r="B3592" i="1"/>
  <c r="B3593" i="1"/>
  <c r="B3594" i="1"/>
  <c r="B3595" i="1"/>
  <c r="B3596" i="1"/>
  <c r="B3597" i="1"/>
  <c r="B3598" i="1"/>
  <c r="B3599" i="1"/>
  <c r="B3600" i="1"/>
  <c r="B3601" i="1"/>
  <c r="B3602" i="1"/>
  <c r="B3603" i="1"/>
  <c r="B3604" i="1"/>
  <c r="B3605" i="1"/>
  <c r="B3606" i="1"/>
  <c r="B3607" i="1"/>
  <c r="B3608" i="1"/>
  <c r="B3609" i="1"/>
  <c r="B3610" i="1"/>
  <c r="B3611" i="1"/>
  <c r="B3612" i="1"/>
  <c r="B3613" i="1"/>
  <c r="B3614" i="1"/>
  <c r="B3615" i="1"/>
  <c r="B3616" i="1"/>
  <c r="B3617" i="1"/>
  <c r="B3618" i="1"/>
  <c r="B3619" i="1"/>
  <c r="B3620" i="1"/>
  <c r="B3621" i="1"/>
  <c r="B3622" i="1"/>
  <c r="B3623" i="1"/>
  <c r="B3624" i="1"/>
  <c r="B3625" i="1"/>
  <c r="B3626" i="1"/>
  <c r="B3627" i="1"/>
  <c r="B3628" i="1"/>
  <c r="B3629" i="1"/>
  <c r="B3630" i="1"/>
  <c r="B3631" i="1"/>
  <c r="B3632" i="1"/>
  <c r="B3633" i="1"/>
  <c r="B3634" i="1"/>
  <c r="B3635" i="1"/>
  <c r="B3636" i="1"/>
  <c r="B3637" i="1"/>
  <c r="B3638" i="1"/>
  <c r="B3639" i="1"/>
  <c r="B3640" i="1"/>
  <c r="B3641" i="1"/>
  <c r="B3642" i="1"/>
  <c r="B3643" i="1"/>
  <c r="B3644" i="1"/>
  <c r="B3645" i="1"/>
  <c r="B3646" i="1"/>
  <c r="B3647" i="1"/>
  <c r="B3648" i="1"/>
  <c r="B3649" i="1"/>
  <c r="B3650" i="1"/>
  <c r="B3651" i="1"/>
  <c r="B3652" i="1"/>
  <c r="B3653" i="1"/>
  <c r="B3654" i="1"/>
  <c r="B3655" i="1"/>
  <c r="B3656" i="1"/>
  <c r="B3657" i="1"/>
  <c r="B3658" i="1"/>
  <c r="B3659" i="1"/>
  <c r="B3660" i="1"/>
  <c r="B3661" i="1"/>
  <c r="B3662" i="1"/>
  <c r="B3663" i="1"/>
  <c r="B3664" i="1"/>
  <c r="B3665" i="1"/>
  <c r="B3666" i="1"/>
  <c r="B3667" i="1"/>
  <c r="B3668" i="1"/>
  <c r="B3669" i="1"/>
  <c r="B3670" i="1"/>
  <c r="B3671" i="1"/>
  <c r="B3672" i="1"/>
  <c r="B3673" i="1"/>
  <c r="B3674" i="1"/>
  <c r="B3675" i="1"/>
  <c r="B3676" i="1"/>
  <c r="B3677" i="1"/>
  <c r="B3678" i="1"/>
  <c r="B3679" i="1"/>
  <c r="B3680" i="1"/>
  <c r="B3681" i="1"/>
  <c r="B3682" i="1"/>
  <c r="B3683" i="1"/>
  <c r="B3684" i="1"/>
  <c r="B3685" i="1"/>
  <c r="B3686" i="1"/>
  <c r="B3687" i="1"/>
  <c r="B3688" i="1"/>
  <c r="B3689" i="1"/>
  <c r="B3690" i="1"/>
  <c r="B3691" i="1"/>
  <c r="B3692" i="1"/>
  <c r="B3693" i="1"/>
  <c r="B3694" i="1"/>
  <c r="B3695" i="1"/>
  <c r="B3696" i="1"/>
  <c r="B3697" i="1"/>
  <c r="B3698" i="1"/>
  <c r="B3699" i="1"/>
  <c r="B3700" i="1"/>
  <c r="B3701" i="1"/>
  <c r="B3702" i="1"/>
  <c r="B3703" i="1"/>
  <c r="B3704" i="1"/>
  <c r="B3705" i="1"/>
  <c r="B3706" i="1"/>
  <c r="B3707" i="1"/>
  <c r="B3708" i="1"/>
  <c r="B3709" i="1"/>
  <c r="B3710" i="1"/>
  <c r="B3711" i="1"/>
  <c r="B3712" i="1"/>
  <c r="B3713" i="1"/>
  <c r="B3714" i="1"/>
  <c r="B3715" i="1"/>
  <c r="B3716" i="1"/>
  <c r="B3717" i="1"/>
  <c r="B3718" i="1"/>
  <c r="B3719" i="1"/>
  <c r="B3720" i="1"/>
  <c r="B3721" i="1"/>
  <c r="B3722" i="1"/>
  <c r="B3723" i="1"/>
  <c r="B3724" i="1"/>
  <c r="B3725" i="1"/>
  <c r="B3726" i="1"/>
  <c r="B3727" i="1"/>
  <c r="B3728" i="1"/>
  <c r="B3729" i="1"/>
  <c r="B3730" i="1"/>
  <c r="B3731" i="1"/>
  <c r="B3732" i="1"/>
  <c r="B3733" i="1"/>
  <c r="B3734" i="1"/>
  <c r="B3735" i="1"/>
  <c r="B3736" i="1"/>
  <c r="B3737" i="1"/>
  <c r="B3738" i="1"/>
  <c r="B3739" i="1"/>
  <c r="B3740" i="1"/>
  <c r="B3741" i="1"/>
  <c r="B3742" i="1"/>
  <c r="B3743" i="1"/>
  <c r="B3744" i="1"/>
  <c r="B3745" i="1"/>
  <c r="B3746" i="1"/>
  <c r="B3747" i="1"/>
  <c r="B3748" i="1"/>
  <c r="B3749" i="1"/>
  <c r="B3750" i="1"/>
  <c r="B3751" i="1"/>
  <c r="B3752" i="1"/>
  <c r="B3753" i="1"/>
  <c r="B3754" i="1"/>
  <c r="B3755" i="1"/>
  <c r="B3756" i="1"/>
  <c r="B3757" i="1"/>
  <c r="B3758" i="1"/>
  <c r="B3759" i="1"/>
  <c r="B3760" i="1"/>
  <c r="B3761" i="1"/>
  <c r="B3762" i="1"/>
  <c r="B3763" i="1"/>
  <c r="B3764" i="1"/>
  <c r="B3765" i="1"/>
  <c r="B3766" i="1"/>
  <c r="B3767" i="1"/>
  <c r="B3768" i="1"/>
  <c r="B3769" i="1"/>
  <c r="B3770" i="1"/>
  <c r="B3771" i="1"/>
  <c r="B3772" i="1"/>
  <c r="B3773" i="1"/>
  <c r="B3774" i="1"/>
  <c r="B3775" i="1"/>
  <c r="B3776" i="1"/>
  <c r="B3777" i="1"/>
  <c r="B3778" i="1"/>
  <c r="B3779" i="1"/>
  <c r="B3780" i="1"/>
  <c r="B3781" i="1"/>
  <c r="B3782" i="1"/>
  <c r="B3783" i="1"/>
  <c r="B3784" i="1"/>
  <c r="B3785" i="1"/>
  <c r="B3786" i="1"/>
  <c r="B3787" i="1"/>
  <c r="B3788" i="1"/>
  <c r="B3789" i="1"/>
  <c r="B3790" i="1"/>
  <c r="B3791" i="1"/>
  <c r="B3792" i="1"/>
  <c r="B3793" i="1"/>
  <c r="B3794" i="1"/>
  <c r="B3795" i="1"/>
  <c r="B3796" i="1"/>
  <c r="B3797" i="1"/>
  <c r="B3798" i="1"/>
  <c r="B3799" i="1"/>
  <c r="B3800" i="1"/>
  <c r="B3801" i="1"/>
  <c r="B3802" i="1"/>
  <c r="B3803" i="1"/>
  <c r="B3804" i="1"/>
  <c r="B3805" i="1"/>
  <c r="B3806" i="1"/>
  <c r="B3807" i="1"/>
  <c r="B3808" i="1"/>
  <c r="B3809" i="1"/>
  <c r="B3810" i="1"/>
  <c r="B3811" i="1"/>
  <c r="B3812" i="1"/>
  <c r="B3813" i="1"/>
  <c r="B3814" i="1"/>
  <c r="B3815" i="1"/>
  <c r="B3816" i="1"/>
  <c r="B3817" i="1"/>
  <c r="B3818" i="1"/>
  <c r="B3819" i="1"/>
  <c r="B3820" i="1"/>
  <c r="B3821" i="1"/>
  <c r="B3822" i="1"/>
  <c r="B3823" i="1"/>
  <c r="B3824" i="1"/>
  <c r="B3825" i="1"/>
  <c r="B3826" i="1"/>
  <c r="B3827" i="1"/>
  <c r="B3828" i="1"/>
  <c r="B3829" i="1"/>
  <c r="B3830" i="1"/>
  <c r="B3831" i="1"/>
  <c r="B3832" i="1"/>
  <c r="B3833" i="1"/>
  <c r="B3834" i="1"/>
  <c r="B3835" i="1"/>
  <c r="B3836" i="1"/>
  <c r="B3837" i="1"/>
  <c r="B3838" i="1"/>
  <c r="B3839" i="1"/>
  <c r="B3840" i="1"/>
  <c r="B3841" i="1"/>
  <c r="B3842" i="1"/>
  <c r="B3843" i="1"/>
  <c r="B3844" i="1"/>
  <c r="B3845" i="1"/>
  <c r="B3846" i="1"/>
  <c r="B3847" i="1"/>
  <c r="B3848" i="1"/>
  <c r="B3849" i="1"/>
  <c r="B3850" i="1"/>
  <c r="B3851" i="1"/>
  <c r="B3852" i="1"/>
  <c r="B3853" i="1"/>
  <c r="B3854" i="1"/>
  <c r="B3855" i="1"/>
  <c r="B3856" i="1"/>
  <c r="B3857" i="1"/>
  <c r="B3858" i="1"/>
  <c r="B3859" i="1"/>
  <c r="B3860" i="1"/>
  <c r="B3861" i="1"/>
  <c r="B3862" i="1"/>
  <c r="B3863" i="1"/>
  <c r="B3864" i="1"/>
  <c r="B3865" i="1"/>
  <c r="B3866" i="1"/>
  <c r="B3867" i="1"/>
  <c r="B3868" i="1"/>
  <c r="B3869" i="1"/>
  <c r="B3870" i="1"/>
  <c r="B3871" i="1"/>
  <c r="B3872" i="1"/>
  <c r="B3873" i="1"/>
  <c r="B3874" i="1"/>
  <c r="B3875" i="1"/>
  <c r="B3876" i="1"/>
  <c r="B3877" i="1"/>
  <c r="B3878" i="1"/>
  <c r="B3879" i="1"/>
  <c r="B3880" i="1"/>
  <c r="B3881" i="1"/>
  <c r="B3882" i="1"/>
  <c r="B3883" i="1"/>
  <c r="B3884" i="1"/>
  <c r="B3885" i="1"/>
  <c r="B3886" i="1"/>
  <c r="B3887" i="1"/>
  <c r="B3888" i="1"/>
  <c r="B3889" i="1"/>
  <c r="B3890" i="1"/>
  <c r="B3891" i="1"/>
  <c r="B3892" i="1"/>
  <c r="B3893" i="1"/>
  <c r="B3894" i="1"/>
  <c r="B3895" i="1"/>
  <c r="B3896" i="1"/>
  <c r="B3897" i="1"/>
  <c r="B3898" i="1"/>
  <c r="B3899" i="1"/>
  <c r="B3900" i="1"/>
  <c r="B3901" i="1"/>
  <c r="B3902" i="1"/>
  <c r="B3903" i="1"/>
  <c r="B3904" i="1"/>
  <c r="B3905" i="1"/>
  <c r="B3906" i="1"/>
  <c r="B3907" i="1"/>
  <c r="B3908" i="1"/>
  <c r="B3909" i="1"/>
  <c r="B3910" i="1"/>
  <c r="B3911" i="1"/>
  <c r="B3912" i="1"/>
  <c r="B3913" i="1"/>
  <c r="B3914" i="1"/>
  <c r="B3915" i="1"/>
  <c r="B3916" i="1"/>
  <c r="B3917" i="1"/>
  <c r="B3918" i="1"/>
  <c r="B3919" i="1"/>
  <c r="B3920" i="1"/>
  <c r="B3921" i="1"/>
  <c r="B3922" i="1"/>
  <c r="B3923" i="1"/>
  <c r="B3924" i="1"/>
  <c r="B3925" i="1"/>
  <c r="B3926" i="1"/>
  <c r="B3927" i="1"/>
  <c r="B3928" i="1"/>
  <c r="B3929" i="1"/>
  <c r="B3930" i="1"/>
  <c r="B3931" i="1"/>
  <c r="B3932" i="1"/>
  <c r="B3933" i="1"/>
  <c r="B3934" i="1"/>
  <c r="B3935" i="1"/>
  <c r="B3936" i="1"/>
  <c r="B3937" i="1"/>
  <c r="B3938" i="1"/>
  <c r="B3939" i="1"/>
  <c r="B3940" i="1"/>
  <c r="B3941" i="1"/>
  <c r="B3942" i="1"/>
  <c r="B3943" i="1"/>
  <c r="B3944" i="1"/>
  <c r="B3945" i="1"/>
  <c r="B3946" i="1"/>
  <c r="B3947" i="1"/>
  <c r="B3948" i="1"/>
  <c r="B3949" i="1"/>
  <c r="B3950" i="1"/>
  <c r="B3951" i="1"/>
  <c r="B3952" i="1"/>
  <c r="B3953" i="1"/>
  <c r="B3954" i="1"/>
  <c r="B3955" i="1"/>
  <c r="B3956" i="1"/>
  <c r="B3957" i="1"/>
  <c r="B3958" i="1"/>
  <c r="B3959" i="1"/>
  <c r="B3960" i="1"/>
  <c r="B3961" i="1"/>
  <c r="B3962" i="1"/>
  <c r="B3963" i="1"/>
  <c r="B3964" i="1"/>
  <c r="B3965" i="1"/>
  <c r="B3966" i="1"/>
  <c r="B3967" i="1"/>
  <c r="B3968" i="1"/>
  <c r="B3969" i="1"/>
  <c r="B3970" i="1"/>
  <c r="B3971" i="1"/>
  <c r="B3972" i="1"/>
  <c r="B3973" i="1"/>
  <c r="B3974" i="1"/>
  <c r="B3975" i="1"/>
  <c r="B3976" i="1"/>
  <c r="B3977" i="1"/>
  <c r="B3978" i="1"/>
  <c r="B3979" i="1"/>
  <c r="B3980" i="1"/>
  <c r="B3981" i="1"/>
  <c r="B3982" i="1"/>
  <c r="B3983" i="1"/>
  <c r="B3984" i="1"/>
  <c r="B3985" i="1"/>
  <c r="B3986" i="1"/>
  <c r="B3987" i="1"/>
  <c r="B3988" i="1"/>
  <c r="B3989" i="1"/>
  <c r="B3990" i="1"/>
  <c r="B3991" i="1"/>
  <c r="B3992" i="1"/>
  <c r="B3993" i="1"/>
  <c r="B3994" i="1"/>
  <c r="B3995" i="1"/>
  <c r="B3996" i="1"/>
  <c r="B3997" i="1"/>
  <c r="B3998" i="1"/>
  <c r="B3999" i="1"/>
  <c r="B4000" i="1"/>
  <c r="B4001" i="1"/>
  <c r="B4002" i="1"/>
  <c r="B4003" i="1"/>
  <c r="B4004" i="1"/>
  <c r="B4005" i="1"/>
  <c r="B4006" i="1"/>
  <c r="B4007" i="1"/>
  <c r="B4008" i="1"/>
  <c r="B4009" i="1"/>
  <c r="B4010" i="1"/>
  <c r="B4011" i="1"/>
  <c r="B4012" i="1"/>
  <c r="B4013" i="1"/>
  <c r="B4014" i="1"/>
  <c r="B4015" i="1"/>
  <c r="B4016" i="1"/>
  <c r="B4017" i="1"/>
  <c r="B4018" i="1"/>
  <c r="B4019" i="1"/>
  <c r="B4020" i="1"/>
  <c r="B4021" i="1"/>
  <c r="B4022" i="1"/>
  <c r="B4023" i="1"/>
  <c r="B4024" i="1"/>
  <c r="B4025" i="1"/>
  <c r="B4026" i="1"/>
  <c r="B4027" i="1"/>
  <c r="B4028" i="1"/>
  <c r="B4029" i="1"/>
  <c r="B4030" i="1"/>
  <c r="B4031" i="1"/>
  <c r="B4032" i="1"/>
  <c r="B4033" i="1"/>
  <c r="B4034" i="1"/>
  <c r="B4035" i="1"/>
  <c r="B4036" i="1"/>
  <c r="B4037" i="1"/>
  <c r="B4038" i="1"/>
  <c r="B4039" i="1"/>
  <c r="B4040" i="1"/>
  <c r="B4041" i="1"/>
  <c r="B4042" i="1"/>
  <c r="B4043" i="1"/>
  <c r="B4044" i="1"/>
  <c r="B4045" i="1"/>
  <c r="B4046" i="1"/>
  <c r="B4047" i="1"/>
  <c r="B4048" i="1"/>
  <c r="B4049" i="1"/>
  <c r="B4050" i="1"/>
  <c r="B4051" i="1"/>
  <c r="B4052" i="1"/>
  <c r="B4053" i="1"/>
  <c r="B4054" i="1"/>
  <c r="B4055" i="1"/>
  <c r="B4056" i="1"/>
  <c r="B4057" i="1"/>
  <c r="B4058" i="1"/>
  <c r="B4059" i="1"/>
  <c r="B4060" i="1"/>
  <c r="B4061" i="1"/>
  <c r="B4062" i="1"/>
  <c r="B4063" i="1"/>
  <c r="B4064" i="1"/>
  <c r="B4065" i="1"/>
  <c r="B4066" i="1"/>
  <c r="B4067" i="1"/>
  <c r="B4068" i="1"/>
  <c r="B4069" i="1"/>
  <c r="B4070" i="1"/>
  <c r="B4071" i="1"/>
  <c r="B4072" i="1"/>
  <c r="B4073" i="1"/>
  <c r="B4074" i="1"/>
  <c r="B4075" i="1"/>
  <c r="B4076" i="1"/>
  <c r="B4077" i="1"/>
  <c r="B4078" i="1"/>
  <c r="B4079" i="1"/>
  <c r="B4080" i="1"/>
  <c r="B4081" i="1"/>
  <c r="B4082" i="1"/>
  <c r="B4083" i="1"/>
  <c r="B4084" i="1"/>
  <c r="B4085" i="1"/>
  <c r="B4086" i="1"/>
  <c r="B4087" i="1"/>
  <c r="B4088" i="1"/>
  <c r="B4089" i="1"/>
  <c r="B4090" i="1"/>
  <c r="B4091" i="1"/>
  <c r="B4092" i="1"/>
  <c r="B4093" i="1"/>
  <c r="B4094" i="1"/>
  <c r="B4095" i="1"/>
  <c r="B4096" i="1"/>
  <c r="B4097" i="1"/>
  <c r="B4098" i="1"/>
  <c r="B4099" i="1"/>
  <c r="B4100" i="1"/>
  <c r="B4101" i="1"/>
  <c r="B4102" i="1"/>
  <c r="B4103" i="1"/>
  <c r="B4104" i="1"/>
  <c r="B4105" i="1"/>
  <c r="B4106" i="1"/>
  <c r="B4107" i="1"/>
  <c r="B4108" i="1"/>
  <c r="B4109" i="1"/>
  <c r="B4110" i="1"/>
  <c r="B4111" i="1"/>
  <c r="B4112" i="1"/>
  <c r="B4113" i="1"/>
  <c r="B4114" i="1"/>
  <c r="B4115" i="1"/>
  <c r="B4116" i="1"/>
  <c r="B4117" i="1"/>
  <c r="B4118" i="1"/>
  <c r="B4119" i="1"/>
  <c r="B4120" i="1"/>
  <c r="B4121" i="1"/>
  <c r="B4122" i="1"/>
  <c r="B4123" i="1"/>
  <c r="B4124" i="1"/>
  <c r="B4125" i="1"/>
  <c r="B4126" i="1"/>
  <c r="B4127" i="1"/>
  <c r="B4128" i="1"/>
  <c r="B4129" i="1"/>
  <c r="B4130" i="1"/>
  <c r="B4131" i="1"/>
  <c r="B4132" i="1"/>
  <c r="B4133" i="1"/>
  <c r="B4134" i="1"/>
  <c r="B4135" i="1"/>
  <c r="B4136" i="1"/>
  <c r="B4137" i="1"/>
  <c r="B4138" i="1"/>
  <c r="B4139" i="1"/>
  <c r="B4140" i="1"/>
  <c r="B4141" i="1"/>
  <c r="B4142" i="1"/>
  <c r="B4143" i="1"/>
  <c r="B4144" i="1"/>
  <c r="B4145" i="1"/>
  <c r="B4146" i="1"/>
  <c r="B4147" i="1"/>
  <c r="B4148" i="1"/>
  <c r="B4149" i="1"/>
  <c r="B4150" i="1"/>
  <c r="B4151" i="1"/>
  <c r="B4152" i="1"/>
  <c r="B4153" i="1"/>
  <c r="B4154" i="1"/>
  <c r="B4155" i="1"/>
  <c r="B4156" i="1"/>
  <c r="B4157" i="1"/>
  <c r="B4158" i="1"/>
  <c r="B4159" i="1"/>
  <c r="B4160" i="1"/>
  <c r="B4161" i="1"/>
  <c r="B4162" i="1"/>
  <c r="B4163" i="1"/>
  <c r="B4164" i="1"/>
  <c r="B4165" i="1"/>
  <c r="B4166" i="1"/>
  <c r="B4167" i="1"/>
  <c r="B4168" i="1"/>
  <c r="B4169" i="1"/>
  <c r="B4170" i="1"/>
  <c r="B4171" i="1"/>
  <c r="B4172" i="1"/>
  <c r="B4173" i="1"/>
  <c r="B4174" i="1"/>
  <c r="B4175" i="1"/>
  <c r="B4176" i="1"/>
  <c r="B4177" i="1"/>
  <c r="B4178" i="1"/>
  <c r="B4179" i="1"/>
  <c r="B4180" i="1"/>
  <c r="B4181" i="1"/>
  <c r="B4182" i="1"/>
  <c r="B4183" i="1"/>
  <c r="B4184" i="1"/>
  <c r="B4185" i="1"/>
  <c r="B4186" i="1"/>
  <c r="B4187" i="1"/>
  <c r="B4188" i="1"/>
  <c r="B4189" i="1"/>
  <c r="B4190" i="1"/>
  <c r="B4191" i="1"/>
  <c r="B4192" i="1"/>
  <c r="B4193" i="1"/>
  <c r="B4194" i="1"/>
  <c r="B4195" i="1"/>
  <c r="B4196" i="1"/>
  <c r="B4197" i="1"/>
  <c r="B4198" i="1"/>
  <c r="B4199" i="1"/>
  <c r="B4200" i="1"/>
  <c r="B4201" i="1"/>
  <c r="B4202" i="1"/>
  <c r="B4203" i="1"/>
  <c r="B4204" i="1"/>
  <c r="B4205" i="1"/>
  <c r="B4206" i="1"/>
  <c r="B4207" i="1"/>
  <c r="B4208" i="1"/>
  <c r="B4209" i="1"/>
  <c r="B4210" i="1"/>
  <c r="B4211" i="1"/>
  <c r="B4212" i="1"/>
  <c r="B4213" i="1"/>
  <c r="B4214" i="1"/>
  <c r="B4215" i="1"/>
  <c r="B4216" i="1"/>
  <c r="B4217" i="1"/>
  <c r="B4218" i="1"/>
  <c r="B4219" i="1"/>
  <c r="B4220" i="1"/>
  <c r="B4221" i="1"/>
  <c r="B4222" i="1"/>
  <c r="B4223" i="1"/>
  <c r="B4224" i="1"/>
  <c r="B4225" i="1"/>
  <c r="B4226" i="1"/>
  <c r="B4227" i="1"/>
  <c r="B4228" i="1"/>
  <c r="B4229" i="1"/>
  <c r="B4230" i="1"/>
  <c r="B4231" i="1"/>
  <c r="B4232" i="1"/>
  <c r="B4233" i="1"/>
  <c r="B4234" i="1"/>
  <c r="B4235" i="1"/>
  <c r="B4236" i="1"/>
  <c r="B4237" i="1"/>
  <c r="B4238" i="1"/>
  <c r="B4239" i="1"/>
  <c r="B4240" i="1"/>
  <c r="B4241" i="1"/>
  <c r="B4242" i="1"/>
  <c r="B4243" i="1"/>
  <c r="B4244" i="1"/>
  <c r="B4245" i="1"/>
  <c r="B4246" i="1"/>
  <c r="B4247" i="1"/>
  <c r="B4248" i="1"/>
  <c r="B4249" i="1"/>
  <c r="B4250" i="1"/>
  <c r="B4251" i="1"/>
  <c r="B4252" i="1"/>
  <c r="B4253" i="1"/>
  <c r="B4254" i="1"/>
  <c r="B4255" i="1"/>
  <c r="B4256" i="1"/>
  <c r="B4257" i="1"/>
  <c r="B4258" i="1"/>
  <c r="B4259" i="1"/>
  <c r="B4260" i="1"/>
  <c r="B4261" i="1"/>
  <c r="B4262" i="1"/>
  <c r="B4263" i="1"/>
  <c r="B4264" i="1"/>
  <c r="B4265" i="1"/>
  <c r="B4266" i="1"/>
  <c r="B4267" i="1"/>
  <c r="B4268" i="1"/>
  <c r="B4269" i="1"/>
  <c r="B4270" i="1"/>
  <c r="B4271" i="1"/>
  <c r="B4272" i="1"/>
  <c r="B4273" i="1"/>
  <c r="B4274" i="1"/>
  <c r="B4275" i="1"/>
  <c r="B4276" i="1"/>
  <c r="B4277" i="1"/>
  <c r="B4278" i="1"/>
  <c r="B4279" i="1"/>
  <c r="B4280" i="1"/>
  <c r="B4281" i="1"/>
  <c r="B4282" i="1"/>
  <c r="B4283" i="1"/>
  <c r="B4284" i="1"/>
  <c r="B4285" i="1"/>
  <c r="B4286" i="1"/>
  <c r="B4287" i="1"/>
  <c r="B4288" i="1"/>
  <c r="B4289" i="1"/>
  <c r="B4290" i="1"/>
  <c r="B4291" i="1"/>
  <c r="B4292" i="1"/>
  <c r="B4293" i="1"/>
  <c r="B4294" i="1"/>
  <c r="B4295" i="1"/>
  <c r="B4296" i="1"/>
  <c r="B4297" i="1"/>
  <c r="B4298" i="1"/>
  <c r="B4299" i="1"/>
  <c r="B4300" i="1"/>
  <c r="B4301" i="1"/>
  <c r="B4302" i="1"/>
  <c r="B4303" i="1"/>
  <c r="B4304" i="1"/>
  <c r="B4305" i="1"/>
  <c r="B4306" i="1"/>
  <c r="B4307" i="1"/>
  <c r="B4308" i="1"/>
  <c r="B4309" i="1"/>
  <c r="B4310" i="1"/>
  <c r="B4311" i="1"/>
  <c r="B4312" i="1"/>
  <c r="B4313" i="1"/>
  <c r="B4314" i="1"/>
  <c r="B4315" i="1"/>
  <c r="B4316" i="1"/>
  <c r="B4317" i="1"/>
  <c r="B4318" i="1"/>
  <c r="B4319" i="1"/>
  <c r="B4320" i="1"/>
  <c r="B4321" i="1"/>
  <c r="B4322" i="1"/>
  <c r="B4323" i="1"/>
  <c r="B4324" i="1"/>
  <c r="B4325" i="1"/>
  <c r="B4326" i="1"/>
  <c r="B4327" i="1"/>
  <c r="B4328" i="1"/>
  <c r="B4329" i="1"/>
  <c r="B4330" i="1"/>
  <c r="B4331" i="1"/>
  <c r="B4332" i="1"/>
  <c r="B4333" i="1"/>
  <c r="B4334" i="1"/>
  <c r="B4335" i="1"/>
  <c r="B4336" i="1"/>
  <c r="B4337" i="1"/>
  <c r="B4338" i="1"/>
  <c r="B4339" i="1"/>
  <c r="B4340" i="1"/>
  <c r="B4341" i="1"/>
  <c r="B4342" i="1"/>
  <c r="B4343" i="1"/>
  <c r="B4344" i="1"/>
  <c r="B4345" i="1"/>
  <c r="B4346" i="1"/>
  <c r="B4347" i="1"/>
  <c r="B4348" i="1"/>
  <c r="B4349" i="1"/>
  <c r="B4350" i="1"/>
  <c r="B4351" i="1"/>
  <c r="B4352" i="1"/>
  <c r="B4353" i="1"/>
  <c r="B4354" i="1"/>
  <c r="B4355" i="1"/>
  <c r="B4356" i="1"/>
  <c r="B4357" i="1"/>
  <c r="B4358" i="1"/>
  <c r="B4359" i="1"/>
  <c r="B4360" i="1"/>
  <c r="B4361" i="1"/>
  <c r="B4362" i="1"/>
  <c r="B4363" i="1"/>
  <c r="B4364" i="1"/>
  <c r="B4365" i="1"/>
  <c r="B4366" i="1"/>
  <c r="B4367" i="1"/>
  <c r="B4368" i="1"/>
  <c r="B4369" i="1"/>
  <c r="B4370" i="1"/>
  <c r="B4371" i="1"/>
  <c r="B4372" i="1"/>
  <c r="B4373" i="1"/>
  <c r="B4374" i="1"/>
  <c r="B4375" i="1"/>
  <c r="B4376" i="1"/>
  <c r="B4377" i="1"/>
  <c r="B4378" i="1"/>
  <c r="B4379" i="1"/>
  <c r="B4380" i="1"/>
  <c r="B4381" i="1"/>
  <c r="B4382" i="1"/>
  <c r="B4383" i="1"/>
  <c r="B4384" i="1"/>
  <c r="B4385" i="1"/>
  <c r="B4386" i="1"/>
  <c r="B4387" i="1"/>
  <c r="B4388" i="1"/>
  <c r="B4389" i="1"/>
  <c r="B4390" i="1"/>
  <c r="B4391" i="1"/>
  <c r="B4392" i="1"/>
  <c r="B4393" i="1"/>
  <c r="B4394" i="1"/>
  <c r="B4395" i="1"/>
  <c r="B4396" i="1"/>
  <c r="B4397" i="1"/>
  <c r="B4398" i="1"/>
  <c r="B4399" i="1"/>
  <c r="B4400" i="1"/>
  <c r="B4401" i="1"/>
  <c r="B4402" i="1"/>
  <c r="B4403" i="1"/>
  <c r="B4404" i="1"/>
  <c r="B4405" i="1"/>
  <c r="B4406" i="1"/>
  <c r="B4407" i="1"/>
  <c r="B4408" i="1"/>
  <c r="B4409" i="1"/>
  <c r="B4410" i="1"/>
  <c r="B4411" i="1"/>
  <c r="B4412" i="1"/>
  <c r="B4413" i="1"/>
  <c r="B4414" i="1"/>
  <c r="B4415" i="1"/>
  <c r="B4416" i="1"/>
  <c r="B4417" i="1"/>
  <c r="B4418" i="1"/>
  <c r="B4419" i="1"/>
  <c r="B4420" i="1"/>
  <c r="B4421" i="1"/>
  <c r="B4422" i="1"/>
  <c r="B4423" i="1"/>
  <c r="B4424" i="1"/>
  <c r="B4425" i="1"/>
  <c r="B4426" i="1"/>
  <c r="B4427" i="1"/>
  <c r="B4428" i="1"/>
  <c r="B4429" i="1"/>
  <c r="B4430" i="1"/>
  <c r="B4431" i="1"/>
  <c r="B4432" i="1"/>
  <c r="B4433" i="1"/>
  <c r="B4434" i="1"/>
  <c r="B4435" i="1"/>
  <c r="B4436" i="1"/>
  <c r="B4437" i="1"/>
  <c r="B4438" i="1"/>
  <c r="B4439" i="1"/>
  <c r="B4440" i="1"/>
  <c r="B4441" i="1"/>
  <c r="B4442" i="1"/>
  <c r="B4443" i="1"/>
  <c r="B4444" i="1"/>
  <c r="B4445" i="1"/>
  <c r="B4446" i="1"/>
  <c r="B4447" i="1"/>
  <c r="B4448" i="1"/>
  <c r="B4449" i="1"/>
  <c r="B4450" i="1"/>
  <c r="B4451" i="1"/>
  <c r="B4452" i="1"/>
  <c r="B4453" i="1"/>
  <c r="B4454" i="1"/>
  <c r="B4455" i="1"/>
  <c r="B4456" i="1"/>
  <c r="B4457" i="1"/>
  <c r="B4458" i="1"/>
  <c r="B4459" i="1"/>
  <c r="B4460" i="1"/>
  <c r="B4461" i="1"/>
  <c r="B4462" i="1"/>
  <c r="B4463" i="1"/>
  <c r="B4464" i="1"/>
  <c r="B4465" i="1"/>
  <c r="B4466" i="1"/>
  <c r="B4467" i="1"/>
  <c r="B4468" i="1"/>
  <c r="B4469" i="1"/>
  <c r="B4470" i="1"/>
  <c r="B4471" i="1"/>
  <c r="B4472" i="1"/>
  <c r="B4473" i="1"/>
  <c r="B4474" i="1"/>
  <c r="B4475" i="1"/>
  <c r="B4476" i="1"/>
  <c r="B4477" i="1"/>
  <c r="B4478" i="1"/>
  <c r="B4479" i="1"/>
  <c r="B4480" i="1"/>
  <c r="B4481" i="1"/>
  <c r="B4482" i="1"/>
  <c r="B4483" i="1"/>
  <c r="B4484" i="1"/>
  <c r="B4485" i="1"/>
  <c r="B4486" i="1"/>
  <c r="B4487" i="1"/>
  <c r="B4488" i="1"/>
  <c r="B4489" i="1"/>
  <c r="B4490" i="1"/>
  <c r="B4491" i="1"/>
  <c r="B4492" i="1"/>
  <c r="B4493" i="1"/>
  <c r="B4494" i="1"/>
  <c r="B4495" i="1"/>
  <c r="B4496" i="1"/>
  <c r="B4497" i="1"/>
  <c r="B4498" i="1"/>
  <c r="B4499" i="1"/>
  <c r="B4500" i="1"/>
  <c r="B4501" i="1"/>
  <c r="B4502" i="1"/>
  <c r="B4503" i="1"/>
  <c r="B4504" i="1"/>
  <c r="B4505" i="1"/>
  <c r="B4506" i="1"/>
  <c r="B4507" i="1"/>
  <c r="B4508" i="1"/>
  <c r="B4509" i="1"/>
  <c r="B4510" i="1"/>
  <c r="B4511" i="1"/>
  <c r="B4512" i="1"/>
  <c r="B4513" i="1"/>
  <c r="B4514" i="1"/>
  <c r="B4515" i="1"/>
  <c r="B4516" i="1"/>
  <c r="B4517" i="1"/>
  <c r="B4518" i="1"/>
  <c r="B4519" i="1"/>
  <c r="B4520" i="1"/>
  <c r="B4521" i="1"/>
  <c r="B4522" i="1"/>
  <c r="B4523" i="1"/>
  <c r="B4524" i="1"/>
  <c r="B4525" i="1"/>
  <c r="B4526" i="1"/>
  <c r="B4527" i="1"/>
  <c r="B4528" i="1"/>
  <c r="B4529" i="1"/>
  <c r="B4530" i="1"/>
  <c r="B4531" i="1"/>
  <c r="B4532" i="1"/>
  <c r="B4533" i="1"/>
  <c r="B4534" i="1"/>
  <c r="B4535" i="1"/>
  <c r="B4536" i="1"/>
  <c r="B4537" i="1"/>
  <c r="B4538" i="1"/>
  <c r="B4539" i="1"/>
  <c r="B4540" i="1"/>
  <c r="B4541" i="1"/>
  <c r="B4542" i="1"/>
  <c r="B4543" i="1"/>
  <c r="B4544" i="1"/>
  <c r="B4545" i="1"/>
  <c r="B4546" i="1"/>
  <c r="B4547" i="1"/>
  <c r="B4548" i="1"/>
  <c r="B4549" i="1"/>
  <c r="B4550" i="1"/>
  <c r="B4551" i="1"/>
  <c r="B4552" i="1"/>
  <c r="B4553" i="1"/>
  <c r="B4554" i="1"/>
  <c r="B4555" i="1"/>
  <c r="B4556" i="1"/>
  <c r="B4557" i="1"/>
  <c r="B4558" i="1"/>
  <c r="B4559" i="1"/>
  <c r="B4560" i="1"/>
  <c r="B4561" i="1"/>
  <c r="B4562" i="1"/>
  <c r="B4563" i="1"/>
  <c r="B4564" i="1"/>
  <c r="B4565" i="1"/>
  <c r="B4566" i="1"/>
  <c r="B4567" i="1"/>
  <c r="B4568" i="1"/>
  <c r="B4569" i="1"/>
  <c r="B4570" i="1"/>
  <c r="B4571" i="1"/>
  <c r="B4572" i="1"/>
  <c r="B4573" i="1"/>
  <c r="B4574" i="1"/>
  <c r="B4575" i="1"/>
  <c r="B4576" i="1"/>
  <c r="B4577" i="1"/>
  <c r="B4578" i="1"/>
  <c r="B4579" i="1"/>
  <c r="B4580" i="1"/>
  <c r="B4581" i="1"/>
  <c r="B4582" i="1"/>
  <c r="B4583" i="1"/>
  <c r="B4584" i="1"/>
  <c r="B4585" i="1"/>
  <c r="B4586" i="1"/>
  <c r="B4587" i="1"/>
  <c r="B4588" i="1"/>
  <c r="B4589" i="1"/>
  <c r="B4590" i="1"/>
  <c r="B4591" i="1"/>
  <c r="B4592" i="1"/>
  <c r="B4593" i="1"/>
  <c r="B4594" i="1"/>
  <c r="B4595" i="1"/>
  <c r="B4596" i="1"/>
  <c r="B4597" i="1"/>
  <c r="B4598" i="1"/>
  <c r="B4599" i="1"/>
  <c r="B4600" i="1"/>
  <c r="B4601" i="1"/>
  <c r="B4602" i="1"/>
  <c r="B4603" i="1"/>
  <c r="B4604" i="1"/>
  <c r="B4605" i="1"/>
  <c r="B4606" i="1"/>
  <c r="B4607" i="1"/>
  <c r="B4608" i="1"/>
  <c r="B4609" i="1"/>
  <c r="B4610" i="1"/>
  <c r="B4611" i="1"/>
  <c r="B4612" i="1"/>
  <c r="B4613" i="1"/>
  <c r="B4614" i="1"/>
  <c r="B4615" i="1"/>
  <c r="B4616" i="1"/>
  <c r="B4617" i="1"/>
  <c r="B4618" i="1"/>
  <c r="B4619" i="1"/>
  <c r="B4620" i="1"/>
  <c r="B4621" i="1"/>
  <c r="B4622" i="1"/>
  <c r="B4623" i="1"/>
  <c r="B4624" i="1"/>
  <c r="B4625" i="1"/>
  <c r="B4626" i="1"/>
  <c r="B4627" i="1"/>
  <c r="B4628" i="1"/>
  <c r="B4629" i="1"/>
  <c r="B4630" i="1"/>
  <c r="B4631" i="1"/>
  <c r="B4632" i="1"/>
  <c r="B4633" i="1"/>
  <c r="B4634" i="1"/>
  <c r="B4635" i="1"/>
  <c r="B4636" i="1"/>
  <c r="B4637" i="1"/>
  <c r="B4638" i="1"/>
  <c r="B4639" i="1"/>
  <c r="B4640" i="1"/>
  <c r="B4641" i="1"/>
  <c r="B4642" i="1"/>
  <c r="B4643" i="1"/>
  <c r="B4644" i="1"/>
  <c r="B4645" i="1"/>
  <c r="B4646" i="1"/>
  <c r="B4647" i="1"/>
  <c r="B4648" i="1"/>
  <c r="B4649" i="1"/>
  <c r="B4650" i="1"/>
  <c r="B4651" i="1"/>
  <c r="B4652" i="1"/>
  <c r="B4653" i="1"/>
  <c r="B4654" i="1"/>
  <c r="B4655" i="1"/>
  <c r="B4656" i="1"/>
  <c r="B4657" i="1"/>
  <c r="B4658" i="1"/>
  <c r="B4659" i="1"/>
  <c r="B4660" i="1"/>
  <c r="B4661" i="1"/>
  <c r="B4662" i="1"/>
  <c r="B4663" i="1"/>
  <c r="B4664" i="1"/>
  <c r="B4665" i="1"/>
  <c r="B4666" i="1"/>
  <c r="B4667" i="1"/>
  <c r="B4668" i="1"/>
  <c r="B4669" i="1"/>
  <c r="B4670" i="1"/>
  <c r="B4671" i="1"/>
  <c r="B4672" i="1"/>
  <c r="B4673" i="1"/>
  <c r="B4674" i="1"/>
  <c r="B4675" i="1"/>
  <c r="B4676" i="1"/>
  <c r="B4677" i="1"/>
  <c r="B4678" i="1"/>
  <c r="B4679" i="1"/>
  <c r="B4680" i="1"/>
  <c r="B4681" i="1"/>
  <c r="B4682" i="1"/>
  <c r="B4683" i="1"/>
  <c r="B4684" i="1"/>
  <c r="B4685" i="1"/>
  <c r="B4686" i="1"/>
  <c r="B4687" i="1"/>
  <c r="B4688" i="1"/>
  <c r="B4689" i="1"/>
  <c r="B4690" i="1"/>
  <c r="B4691" i="1"/>
  <c r="B4692" i="1"/>
  <c r="B4693" i="1"/>
  <c r="B4694" i="1"/>
  <c r="B4695" i="1"/>
  <c r="B4696" i="1"/>
  <c r="B4697" i="1"/>
  <c r="B4698" i="1"/>
  <c r="B4699" i="1"/>
  <c r="B4700" i="1"/>
  <c r="B4701" i="1"/>
  <c r="B4702" i="1"/>
  <c r="B4703" i="1"/>
  <c r="B4704" i="1"/>
  <c r="B4705" i="1"/>
  <c r="B4706" i="1"/>
  <c r="B4707" i="1"/>
  <c r="B4708" i="1"/>
  <c r="B4709" i="1"/>
  <c r="B4710" i="1"/>
  <c r="B4711" i="1"/>
  <c r="B4712" i="1"/>
  <c r="B4713" i="1"/>
  <c r="B4714" i="1"/>
  <c r="B4715" i="1"/>
  <c r="B4716" i="1"/>
  <c r="B4717" i="1"/>
  <c r="B4718" i="1"/>
  <c r="B4719" i="1"/>
  <c r="B4720" i="1"/>
  <c r="B4721" i="1"/>
  <c r="B4722" i="1"/>
  <c r="B4723" i="1"/>
  <c r="B4724" i="1"/>
  <c r="B4725" i="1"/>
  <c r="B4726" i="1"/>
  <c r="B4727" i="1"/>
  <c r="B4728" i="1"/>
  <c r="B4729" i="1"/>
  <c r="B4730" i="1"/>
  <c r="B4731" i="1"/>
  <c r="B4732" i="1"/>
  <c r="B4733" i="1"/>
  <c r="B4734" i="1"/>
  <c r="B4735" i="1"/>
  <c r="B4736" i="1"/>
  <c r="B4737" i="1"/>
  <c r="B4738" i="1"/>
  <c r="B4739" i="1"/>
  <c r="B4740" i="1"/>
  <c r="B4741" i="1"/>
  <c r="B4742" i="1"/>
  <c r="B4743" i="1"/>
  <c r="B4744" i="1"/>
  <c r="B4745" i="1"/>
  <c r="B4746" i="1"/>
  <c r="B4747" i="1"/>
  <c r="B4748" i="1"/>
  <c r="B4749" i="1"/>
  <c r="B4750" i="1"/>
  <c r="B4751" i="1"/>
  <c r="B4752" i="1"/>
  <c r="B4753" i="1"/>
  <c r="B4754" i="1"/>
  <c r="B4755" i="1"/>
  <c r="B4756" i="1"/>
  <c r="B4757" i="1"/>
  <c r="B4758" i="1"/>
  <c r="B4759" i="1"/>
  <c r="B4760" i="1"/>
  <c r="B4761" i="1"/>
  <c r="B4762" i="1"/>
  <c r="B4763" i="1"/>
  <c r="B4764" i="1"/>
  <c r="B4765" i="1"/>
  <c r="B4766" i="1"/>
  <c r="B4767" i="1"/>
  <c r="B4768" i="1"/>
  <c r="B4769" i="1"/>
  <c r="B4770" i="1"/>
  <c r="B4771" i="1"/>
  <c r="B4772" i="1"/>
  <c r="B4773" i="1"/>
  <c r="B4774" i="1"/>
  <c r="B4775" i="1"/>
  <c r="B4776" i="1"/>
  <c r="B4777" i="1"/>
  <c r="B4778" i="1"/>
  <c r="B4779" i="1"/>
  <c r="B4780" i="1"/>
  <c r="B4781" i="1"/>
  <c r="B4782" i="1"/>
  <c r="B4783" i="1"/>
  <c r="B4784" i="1"/>
  <c r="B4785" i="1"/>
  <c r="B4786" i="1"/>
  <c r="B4787" i="1"/>
  <c r="B4788" i="1"/>
  <c r="B4789" i="1"/>
  <c r="B4790" i="1"/>
  <c r="B4791" i="1"/>
  <c r="B4792" i="1"/>
  <c r="B4793" i="1"/>
  <c r="B4794" i="1"/>
  <c r="B4795" i="1"/>
  <c r="B4796" i="1"/>
  <c r="B4797" i="1"/>
  <c r="B4798" i="1"/>
  <c r="B4799" i="1"/>
  <c r="B4800" i="1"/>
  <c r="B4801" i="1"/>
  <c r="B4802" i="1"/>
  <c r="B4803" i="1"/>
  <c r="B4804" i="1"/>
  <c r="B4805" i="1"/>
  <c r="B4806" i="1"/>
  <c r="B4807" i="1"/>
  <c r="B4808" i="1"/>
  <c r="B4809" i="1"/>
  <c r="B4810" i="1"/>
  <c r="B4811" i="1"/>
  <c r="B4812" i="1"/>
  <c r="B4813" i="1"/>
  <c r="B4814" i="1"/>
  <c r="B4815" i="1"/>
  <c r="B4816" i="1"/>
  <c r="B4817" i="1"/>
  <c r="B4818" i="1"/>
  <c r="B4819" i="1"/>
  <c r="B4820" i="1"/>
  <c r="B4821" i="1"/>
  <c r="B4822" i="1"/>
  <c r="B4823" i="1"/>
  <c r="B4824" i="1"/>
  <c r="B4825" i="1"/>
  <c r="B4826" i="1"/>
  <c r="B4827" i="1"/>
  <c r="B4828" i="1"/>
  <c r="B4829" i="1"/>
  <c r="B4830" i="1"/>
  <c r="B4831" i="1"/>
  <c r="B4832" i="1"/>
  <c r="B4833" i="1"/>
  <c r="B4834" i="1"/>
  <c r="B4835" i="1"/>
  <c r="B4836" i="1"/>
  <c r="B4837" i="1"/>
  <c r="B4838" i="1"/>
  <c r="B4839" i="1"/>
  <c r="B4840" i="1"/>
  <c r="B4841" i="1"/>
  <c r="B4842" i="1"/>
  <c r="B4843" i="1"/>
  <c r="B4844" i="1"/>
  <c r="B4845" i="1"/>
  <c r="B4846" i="1"/>
  <c r="B4847" i="1"/>
  <c r="B4848" i="1"/>
  <c r="B4849" i="1"/>
  <c r="B4850" i="1"/>
  <c r="B4851" i="1"/>
  <c r="B4852" i="1"/>
  <c r="B4853" i="1"/>
  <c r="B4854" i="1"/>
  <c r="B4855" i="1"/>
  <c r="B4856" i="1"/>
  <c r="B4857" i="1"/>
  <c r="B4858" i="1"/>
  <c r="B4859" i="1"/>
  <c r="B4860" i="1"/>
  <c r="B4861" i="1"/>
  <c r="B4862" i="1"/>
  <c r="B4863" i="1"/>
  <c r="B4864" i="1"/>
  <c r="B4865" i="1"/>
  <c r="B4866" i="1"/>
  <c r="B4867" i="1"/>
  <c r="B4868" i="1"/>
  <c r="B4869" i="1"/>
  <c r="B4870" i="1"/>
  <c r="B4871" i="1"/>
  <c r="B4872" i="1"/>
  <c r="B4873" i="1"/>
  <c r="B4874" i="1"/>
  <c r="B4875" i="1"/>
  <c r="B4876" i="1"/>
  <c r="B4877" i="1"/>
  <c r="B4878" i="1"/>
  <c r="B4879" i="1"/>
  <c r="B4880" i="1"/>
  <c r="B4881" i="1"/>
  <c r="B4882" i="1"/>
  <c r="B4883" i="1"/>
  <c r="B4884" i="1"/>
  <c r="B4885" i="1"/>
  <c r="B4886" i="1"/>
  <c r="B4887" i="1"/>
  <c r="B4888" i="1"/>
  <c r="B4889" i="1"/>
  <c r="B4890" i="1"/>
  <c r="B4891" i="1"/>
  <c r="B4892" i="1"/>
  <c r="B4893" i="1"/>
  <c r="B4894" i="1"/>
  <c r="B4895" i="1"/>
  <c r="B4896" i="1"/>
  <c r="B4897" i="1"/>
  <c r="B4898" i="1"/>
  <c r="B4899" i="1"/>
  <c r="B4900" i="1"/>
  <c r="B4901" i="1"/>
  <c r="B4902" i="1"/>
  <c r="B4903" i="1"/>
  <c r="B4904" i="1"/>
  <c r="B4905" i="1"/>
  <c r="B4906" i="1"/>
  <c r="B4907" i="1"/>
  <c r="B4908" i="1"/>
  <c r="B4909" i="1"/>
  <c r="B4910" i="1"/>
  <c r="B4911" i="1"/>
  <c r="B4912" i="1"/>
  <c r="B4913" i="1"/>
  <c r="B4914" i="1"/>
  <c r="B4915" i="1"/>
  <c r="B4916" i="1"/>
  <c r="B4917" i="1"/>
  <c r="B4918" i="1"/>
  <c r="B4919" i="1"/>
  <c r="B4920" i="1"/>
  <c r="B4921" i="1"/>
  <c r="B4922" i="1"/>
  <c r="B4923" i="1"/>
  <c r="B4924" i="1"/>
  <c r="B4925" i="1"/>
  <c r="B4926" i="1"/>
  <c r="B4927" i="1"/>
  <c r="B4928" i="1"/>
  <c r="B4929" i="1"/>
  <c r="B4930" i="1"/>
  <c r="B4931" i="1"/>
  <c r="B4932" i="1"/>
  <c r="B4933" i="1"/>
  <c r="B4934" i="1"/>
  <c r="B4935" i="1"/>
  <c r="B4936" i="1"/>
  <c r="B4937" i="1"/>
  <c r="B4938" i="1"/>
  <c r="B4939" i="1"/>
  <c r="B4940" i="1"/>
  <c r="B4941" i="1"/>
  <c r="B4942" i="1"/>
  <c r="B4943" i="1"/>
  <c r="B4944" i="1"/>
  <c r="B4945" i="1"/>
  <c r="B4946" i="1"/>
  <c r="B4947" i="1"/>
  <c r="B4948" i="1"/>
  <c r="B4949" i="1"/>
  <c r="B4950" i="1"/>
  <c r="B4951" i="1"/>
  <c r="B4952" i="1"/>
  <c r="B4953" i="1"/>
  <c r="B4954" i="1"/>
  <c r="B4955" i="1"/>
  <c r="B4956" i="1"/>
  <c r="B4957" i="1"/>
  <c r="B4958" i="1"/>
  <c r="B4959" i="1"/>
  <c r="B4960" i="1"/>
  <c r="B4961" i="1"/>
  <c r="B4962" i="1"/>
  <c r="B4963" i="1"/>
  <c r="B4964" i="1"/>
  <c r="B4965" i="1"/>
  <c r="B4966" i="1"/>
  <c r="B4967" i="1"/>
  <c r="B4968" i="1"/>
  <c r="B4969" i="1"/>
  <c r="B4970" i="1"/>
  <c r="B4971" i="1"/>
  <c r="B4972" i="1"/>
  <c r="B4973" i="1"/>
  <c r="B4974" i="1"/>
  <c r="B4975" i="1"/>
  <c r="B4976" i="1"/>
  <c r="B4977" i="1"/>
  <c r="B4978" i="1"/>
  <c r="B4979" i="1"/>
  <c r="B4980" i="1"/>
  <c r="B4981" i="1"/>
  <c r="B4982" i="1"/>
  <c r="B4983" i="1"/>
  <c r="B4984" i="1"/>
  <c r="B4985" i="1"/>
  <c r="B4986" i="1"/>
  <c r="B4987" i="1"/>
  <c r="B4988" i="1"/>
  <c r="B4989" i="1"/>
  <c r="B4990" i="1"/>
  <c r="B4991" i="1"/>
  <c r="B4992" i="1"/>
  <c r="B4993" i="1"/>
  <c r="B4994" i="1"/>
  <c r="B4995" i="1"/>
  <c r="B4996" i="1"/>
  <c r="B4997" i="1"/>
  <c r="B4998" i="1"/>
  <c r="B4999" i="1"/>
  <c r="B5000" i="1"/>
  <c r="B5001" i="1"/>
  <c r="B5002" i="1"/>
  <c r="B5003" i="1"/>
  <c r="B5004" i="1"/>
  <c r="B5005" i="1"/>
  <c r="B5006" i="1"/>
  <c r="B5007" i="1"/>
  <c r="B5008" i="1"/>
  <c r="B5009" i="1"/>
  <c r="B5010" i="1"/>
  <c r="B5011" i="1"/>
  <c r="B5012" i="1"/>
  <c r="B5013" i="1"/>
  <c r="B5014" i="1"/>
  <c r="B5015" i="1"/>
  <c r="B5016" i="1"/>
  <c r="B5017" i="1"/>
  <c r="B5018" i="1"/>
  <c r="B5019" i="1"/>
  <c r="B5020" i="1"/>
  <c r="B5021" i="1"/>
  <c r="B5022" i="1"/>
  <c r="B5023" i="1"/>
  <c r="B5024" i="1"/>
  <c r="B5025" i="1"/>
  <c r="B5026" i="1"/>
  <c r="B5027" i="1"/>
  <c r="B5028" i="1"/>
  <c r="B5029" i="1"/>
  <c r="B5030" i="1"/>
  <c r="B5031" i="1"/>
  <c r="B5032" i="1"/>
  <c r="B5033" i="1"/>
  <c r="B5034" i="1"/>
  <c r="B5035" i="1"/>
  <c r="B5036" i="1"/>
  <c r="B5037" i="1"/>
  <c r="B5038" i="1"/>
  <c r="B5039" i="1"/>
  <c r="B5040" i="1"/>
  <c r="B5041" i="1"/>
  <c r="B5042" i="1"/>
  <c r="B5043" i="1"/>
  <c r="B5044" i="1"/>
  <c r="B5045" i="1"/>
  <c r="B5046" i="1"/>
  <c r="B5047" i="1"/>
  <c r="B5048" i="1"/>
  <c r="B5049" i="1"/>
  <c r="B5050" i="1"/>
  <c r="B5051" i="1"/>
  <c r="B5052" i="1"/>
  <c r="B5053" i="1"/>
  <c r="B5054" i="1"/>
  <c r="B5055" i="1"/>
  <c r="B5056" i="1"/>
  <c r="B5057" i="1"/>
  <c r="B5058" i="1"/>
  <c r="B5059" i="1"/>
  <c r="B5060" i="1"/>
  <c r="B5061" i="1"/>
  <c r="B5062" i="1"/>
  <c r="B5063" i="1"/>
  <c r="B5064" i="1"/>
  <c r="B5065" i="1"/>
  <c r="B5066" i="1"/>
  <c r="B5067" i="1"/>
  <c r="B5068" i="1"/>
  <c r="B5069" i="1"/>
  <c r="B5070" i="1"/>
  <c r="B5071" i="1"/>
  <c r="B5072" i="1"/>
  <c r="B5073" i="1"/>
  <c r="B5074" i="1"/>
  <c r="B5075" i="1"/>
  <c r="B5076" i="1"/>
  <c r="B5077" i="1"/>
  <c r="B5078" i="1"/>
  <c r="B5079" i="1"/>
  <c r="B5080" i="1"/>
  <c r="B5081" i="1"/>
  <c r="B5082" i="1"/>
  <c r="B5083" i="1"/>
  <c r="B5084" i="1"/>
  <c r="B5085" i="1"/>
  <c r="B5086" i="1"/>
  <c r="B5087" i="1"/>
  <c r="B5088" i="1"/>
  <c r="B5089" i="1"/>
  <c r="B5090" i="1"/>
  <c r="B5091" i="1"/>
  <c r="B5092" i="1"/>
  <c r="B5093" i="1"/>
  <c r="B5094" i="1"/>
  <c r="B5095" i="1"/>
  <c r="B5096" i="1"/>
  <c r="B5097" i="1"/>
  <c r="B5098" i="1"/>
  <c r="B5099" i="1"/>
  <c r="B5100" i="1"/>
  <c r="B5101" i="1"/>
  <c r="B5102" i="1"/>
  <c r="B5103" i="1"/>
  <c r="B5104" i="1"/>
  <c r="B5105" i="1"/>
  <c r="B5106" i="1"/>
  <c r="B5107" i="1"/>
  <c r="B5108" i="1"/>
  <c r="B5109" i="1"/>
  <c r="B5110" i="1"/>
  <c r="B5111" i="1"/>
  <c r="B5112" i="1"/>
  <c r="B5113" i="1"/>
  <c r="B5114" i="1"/>
  <c r="B5115" i="1"/>
  <c r="B5116" i="1"/>
  <c r="B5117" i="1"/>
  <c r="B5118" i="1"/>
  <c r="B5119" i="1"/>
  <c r="B5120" i="1"/>
  <c r="B5121" i="1"/>
  <c r="B5122" i="1"/>
  <c r="B5123" i="1"/>
  <c r="B5124" i="1"/>
  <c r="B5125" i="1"/>
  <c r="B5126" i="1"/>
  <c r="B5127" i="1"/>
  <c r="B5128" i="1"/>
  <c r="B5129" i="1"/>
  <c r="B5130" i="1"/>
  <c r="B5131" i="1"/>
  <c r="B5132" i="1"/>
  <c r="B5133" i="1"/>
  <c r="B5134" i="1"/>
  <c r="B5135" i="1"/>
  <c r="B5136" i="1"/>
  <c r="B5137" i="1"/>
  <c r="B5138" i="1"/>
  <c r="B5139" i="1"/>
  <c r="B5140" i="1"/>
  <c r="B5141" i="1"/>
  <c r="B5142" i="1"/>
  <c r="B5143" i="1"/>
  <c r="B5144" i="1"/>
  <c r="B5145" i="1"/>
  <c r="B5146" i="1"/>
  <c r="B5147" i="1"/>
  <c r="B5148" i="1"/>
  <c r="B5149" i="1"/>
  <c r="B5150" i="1"/>
  <c r="B5151" i="1"/>
  <c r="B5152" i="1"/>
  <c r="B5153" i="1"/>
  <c r="B5154" i="1"/>
  <c r="B5155" i="1"/>
  <c r="B5156" i="1"/>
  <c r="B5157" i="1"/>
  <c r="B5158" i="1"/>
  <c r="B5159" i="1"/>
  <c r="B5160" i="1"/>
  <c r="B5161" i="1"/>
  <c r="B5162" i="1"/>
  <c r="B5163" i="1"/>
  <c r="B5164" i="1"/>
  <c r="B5165" i="1"/>
  <c r="B5166" i="1"/>
  <c r="B5167" i="1"/>
  <c r="B5168" i="1"/>
  <c r="B5169" i="1"/>
  <c r="B5170" i="1"/>
  <c r="B5171" i="1"/>
  <c r="B5172" i="1"/>
  <c r="B5173" i="1"/>
  <c r="B5174" i="1"/>
  <c r="B5175" i="1"/>
  <c r="B5176" i="1"/>
  <c r="B5177" i="1"/>
  <c r="B5178" i="1"/>
  <c r="B5179" i="1"/>
  <c r="B5180" i="1"/>
  <c r="B5181" i="1"/>
  <c r="B5182" i="1"/>
  <c r="B5183" i="1"/>
  <c r="B5184" i="1"/>
  <c r="B5185" i="1"/>
  <c r="B5186" i="1"/>
  <c r="B5187" i="1"/>
  <c r="B5188" i="1"/>
  <c r="B5189" i="1"/>
  <c r="B5190" i="1"/>
  <c r="B5191" i="1"/>
  <c r="B5192" i="1"/>
  <c r="B5193" i="1"/>
  <c r="B5194" i="1"/>
  <c r="B5195" i="1"/>
  <c r="B5196" i="1"/>
  <c r="B5197" i="1"/>
  <c r="B5198" i="1"/>
  <c r="B5199" i="1"/>
  <c r="B5200" i="1"/>
  <c r="B5201" i="1"/>
  <c r="B5202" i="1"/>
  <c r="B5203" i="1"/>
  <c r="B5204" i="1"/>
  <c r="B5205" i="1"/>
  <c r="B5206" i="1"/>
  <c r="B5207" i="1"/>
  <c r="B5208" i="1"/>
  <c r="B5209" i="1"/>
  <c r="B5210" i="1"/>
  <c r="B5211" i="1"/>
  <c r="B5212" i="1"/>
  <c r="B5213" i="1"/>
  <c r="B5214" i="1"/>
  <c r="B5215" i="1"/>
  <c r="B5216" i="1"/>
  <c r="B5217" i="1"/>
  <c r="B5218" i="1"/>
  <c r="B5219" i="1"/>
  <c r="B5220" i="1"/>
  <c r="B5221" i="1"/>
  <c r="B5222" i="1"/>
  <c r="B5223" i="1"/>
  <c r="B5224" i="1"/>
  <c r="B5225" i="1"/>
  <c r="B5226" i="1"/>
  <c r="B5227" i="1"/>
  <c r="B5228" i="1"/>
  <c r="B5229" i="1"/>
  <c r="B5230" i="1"/>
  <c r="B5231" i="1"/>
  <c r="B5232" i="1"/>
  <c r="B5233" i="1"/>
  <c r="B5234" i="1"/>
  <c r="B5235" i="1"/>
  <c r="B5236" i="1"/>
  <c r="B5237" i="1"/>
  <c r="B5238" i="1"/>
  <c r="B5239" i="1"/>
  <c r="B5240" i="1"/>
  <c r="B5241" i="1"/>
  <c r="B5242" i="1"/>
  <c r="B5243" i="1"/>
  <c r="B5244" i="1"/>
  <c r="B5245" i="1"/>
  <c r="B5246" i="1"/>
  <c r="B5247" i="1"/>
  <c r="B5248" i="1"/>
  <c r="B5249" i="1"/>
  <c r="B5250" i="1"/>
  <c r="B5251" i="1"/>
  <c r="B5252" i="1"/>
  <c r="B5253" i="1"/>
  <c r="B5254" i="1"/>
  <c r="B5255" i="1"/>
  <c r="B5256" i="1"/>
  <c r="B5257" i="1"/>
  <c r="B5258" i="1"/>
  <c r="B5259" i="1"/>
  <c r="B5260" i="1"/>
  <c r="B5261" i="1"/>
  <c r="B5262" i="1"/>
  <c r="B5263" i="1"/>
  <c r="B5264" i="1"/>
  <c r="B5265" i="1"/>
  <c r="B5266" i="1"/>
  <c r="B5267" i="1"/>
  <c r="B5268" i="1"/>
  <c r="B5269" i="1"/>
  <c r="B5270" i="1"/>
  <c r="B5271" i="1"/>
  <c r="B5272" i="1"/>
  <c r="B5273" i="1"/>
  <c r="B5274" i="1"/>
  <c r="B5275" i="1"/>
  <c r="B5276" i="1"/>
  <c r="B5277" i="1"/>
  <c r="B5278" i="1"/>
  <c r="B5279" i="1"/>
  <c r="B5280" i="1"/>
  <c r="B5281" i="1"/>
  <c r="B5282" i="1"/>
  <c r="B5283" i="1"/>
  <c r="B5284" i="1"/>
  <c r="B5285" i="1"/>
  <c r="B5286" i="1"/>
  <c r="B5287" i="1"/>
  <c r="B5288" i="1"/>
  <c r="B5289" i="1"/>
  <c r="B5290" i="1"/>
  <c r="B5291" i="1"/>
  <c r="B5292" i="1"/>
  <c r="B5293" i="1"/>
  <c r="B5294" i="1"/>
  <c r="B5295" i="1"/>
  <c r="B5296" i="1"/>
  <c r="B5297" i="1"/>
  <c r="B5298" i="1"/>
  <c r="B5299" i="1"/>
  <c r="B5300" i="1"/>
  <c r="B5301" i="1"/>
  <c r="B5302" i="1"/>
  <c r="B5303" i="1"/>
  <c r="B5304" i="1"/>
  <c r="B5305" i="1"/>
  <c r="B5306" i="1"/>
  <c r="B5307" i="1"/>
  <c r="B5308" i="1"/>
  <c r="B5309" i="1"/>
  <c r="B5310" i="1"/>
  <c r="B5311" i="1"/>
  <c r="B5312" i="1"/>
  <c r="B5313" i="1"/>
  <c r="B5314" i="1"/>
  <c r="B5315" i="1"/>
  <c r="B5316" i="1"/>
  <c r="B5317" i="1"/>
  <c r="B5318" i="1"/>
  <c r="B5319" i="1"/>
  <c r="B5320" i="1"/>
  <c r="B5321" i="1"/>
  <c r="B5322" i="1"/>
  <c r="B5323" i="1"/>
  <c r="B5324" i="1"/>
  <c r="B5325" i="1"/>
  <c r="B5326" i="1"/>
  <c r="B5327" i="1"/>
  <c r="B5328" i="1"/>
  <c r="B5329" i="1"/>
  <c r="B5330" i="1"/>
  <c r="B5331" i="1"/>
  <c r="B5332" i="1"/>
  <c r="B5333" i="1"/>
  <c r="B5334" i="1"/>
  <c r="B5335" i="1"/>
  <c r="B5336" i="1"/>
  <c r="B5337" i="1"/>
  <c r="B5338" i="1"/>
  <c r="B5339" i="1"/>
  <c r="B5340" i="1"/>
  <c r="B5341" i="1"/>
  <c r="B5342" i="1"/>
  <c r="B5343" i="1"/>
  <c r="B5344" i="1"/>
  <c r="B5345" i="1"/>
  <c r="B5346" i="1"/>
  <c r="B5347" i="1"/>
  <c r="B5348" i="1"/>
  <c r="B5349" i="1"/>
  <c r="B5350" i="1"/>
  <c r="B5351" i="1"/>
  <c r="B5352" i="1"/>
  <c r="B5353" i="1"/>
  <c r="B5354" i="1"/>
  <c r="B5355" i="1"/>
  <c r="B5356" i="1"/>
  <c r="B5357" i="1"/>
  <c r="B5358" i="1"/>
  <c r="B5359" i="1"/>
  <c r="B5360" i="1"/>
  <c r="B5361" i="1"/>
  <c r="B5362" i="1"/>
  <c r="B5363" i="1"/>
  <c r="B5364" i="1"/>
  <c r="B5365" i="1"/>
  <c r="B5366" i="1"/>
  <c r="B5367" i="1"/>
  <c r="B5368" i="1"/>
  <c r="B5369" i="1"/>
  <c r="B5370" i="1"/>
  <c r="B5371" i="1"/>
  <c r="B5372" i="1"/>
  <c r="B5373" i="1"/>
  <c r="B5374" i="1"/>
  <c r="B5375" i="1"/>
  <c r="B5376" i="1"/>
  <c r="B5377" i="1"/>
  <c r="B5378" i="1"/>
  <c r="B5379" i="1"/>
  <c r="B5380" i="1"/>
  <c r="B5381" i="1"/>
  <c r="B5382" i="1"/>
  <c r="B5383" i="1"/>
  <c r="B5384" i="1"/>
  <c r="B5385" i="1"/>
  <c r="B5386" i="1"/>
  <c r="B5387" i="1"/>
  <c r="B5388" i="1"/>
  <c r="B5389" i="1"/>
  <c r="B5390" i="1"/>
  <c r="B5391" i="1"/>
  <c r="B5392" i="1"/>
  <c r="B5393" i="1"/>
  <c r="B5394" i="1"/>
  <c r="B5395" i="1"/>
  <c r="B5396" i="1"/>
  <c r="B5397" i="1"/>
  <c r="B5398" i="1"/>
  <c r="B5399" i="1"/>
  <c r="B5400" i="1"/>
  <c r="B5401" i="1"/>
  <c r="B5402" i="1"/>
  <c r="B5403" i="1"/>
  <c r="B5404" i="1"/>
  <c r="B5405" i="1"/>
  <c r="B5406" i="1"/>
  <c r="B5407" i="1"/>
  <c r="B5408" i="1"/>
  <c r="B5409" i="1"/>
  <c r="B5410" i="1"/>
  <c r="B5411" i="1"/>
  <c r="B5412" i="1"/>
  <c r="B5413" i="1"/>
  <c r="B5414" i="1"/>
  <c r="B5415" i="1"/>
  <c r="B5416" i="1"/>
  <c r="B5417" i="1"/>
  <c r="B5418" i="1"/>
  <c r="B5419" i="1"/>
  <c r="B5420" i="1"/>
  <c r="B5421" i="1"/>
  <c r="B5422" i="1"/>
  <c r="B5423" i="1"/>
  <c r="B5424" i="1"/>
  <c r="B5425" i="1"/>
  <c r="B5426" i="1"/>
  <c r="B5427" i="1"/>
  <c r="B5428" i="1"/>
  <c r="B5429" i="1"/>
  <c r="B5430" i="1"/>
  <c r="B5431" i="1"/>
  <c r="B5432" i="1"/>
  <c r="B5433" i="1"/>
  <c r="B5434" i="1"/>
  <c r="B5435" i="1"/>
  <c r="B5436" i="1"/>
  <c r="B5437" i="1"/>
  <c r="B5438" i="1"/>
  <c r="B5439" i="1"/>
  <c r="B5440" i="1"/>
  <c r="B5441" i="1"/>
  <c r="B5442" i="1"/>
  <c r="B5443" i="1"/>
  <c r="B5444" i="1"/>
  <c r="B5445" i="1"/>
  <c r="B5446" i="1"/>
  <c r="B5447" i="1"/>
  <c r="B5448" i="1"/>
  <c r="B5449" i="1"/>
  <c r="B5450" i="1"/>
  <c r="B5451" i="1"/>
  <c r="B5452" i="1"/>
  <c r="B5453" i="1"/>
  <c r="B5454" i="1"/>
  <c r="B5455" i="1"/>
  <c r="B5456" i="1"/>
  <c r="B5457" i="1"/>
  <c r="B5458" i="1"/>
  <c r="B5459" i="1"/>
  <c r="B5460" i="1"/>
  <c r="B5461" i="1"/>
  <c r="B5462" i="1"/>
  <c r="B5463" i="1"/>
  <c r="B5464" i="1"/>
  <c r="B5465" i="1"/>
  <c r="B5466" i="1"/>
  <c r="B5467" i="1"/>
  <c r="B5468" i="1"/>
  <c r="B5469" i="1"/>
  <c r="B5470" i="1"/>
  <c r="B5471" i="1"/>
  <c r="B5472" i="1"/>
  <c r="B5473" i="1"/>
  <c r="B5474" i="1"/>
  <c r="B5475" i="1"/>
  <c r="B5476" i="1"/>
  <c r="B5477" i="1"/>
  <c r="B5478" i="1"/>
  <c r="B5479" i="1"/>
  <c r="B5480" i="1"/>
  <c r="B5481" i="1"/>
  <c r="B5482" i="1"/>
  <c r="B5483" i="1"/>
  <c r="B5484" i="1"/>
  <c r="B5485" i="1"/>
  <c r="B5486" i="1"/>
  <c r="B5487" i="1"/>
  <c r="B5488" i="1"/>
  <c r="B5489" i="1"/>
  <c r="B5490" i="1"/>
  <c r="B5491" i="1"/>
  <c r="B5492" i="1"/>
  <c r="B5493" i="1"/>
  <c r="B5494" i="1"/>
  <c r="B5495" i="1"/>
  <c r="B5496" i="1"/>
  <c r="B5497" i="1"/>
  <c r="B5498" i="1"/>
  <c r="B5499" i="1"/>
  <c r="B5500" i="1"/>
  <c r="B5501" i="1"/>
  <c r="B5502" i="1"/>
  <c r="B5503" i="1"/>
  <c r="B5504" i="1"/>
  <c r="B5505" i="1"/>
  <c r="B5506" i="1"/>
  <c r="B5507" i="1"/>
  <c r="B5508" i="1"/>
  <c r="B5509" i="1"/>
  <c r="B5510" i="1"/>
  <c r="B5511" i="1"/>
  <c r="B5512" i="1"/>
  <c r="B5513" i="1"/>
  <c r="B5514" i="1"/>
  <c r="B5515" i="1"/>
  <c r="B5516" i="1"/>
  <c r="B5517" i="1"/>
  <c r="B5518" i="1"/>
  <c r="B5519" i="1"/>
  <c r="B5520" i="1"/>
  <c r="B5521" i="1"/>
  <c r="B5522" i="1"/>
  <c r="B5523" i="1"/>
  <c r="B5524" i="1"/>
  <c r="B5525" i="1"/>
  <c r="B5526" i="1"/>
  <c r="B5527" i="1"/>
  <c r="B5528" i="1"/>
  <c r="B5529" i="1"/>
  <c r="B5530" i="1"/>
  <c r="B5531" i="1"/>
  <c r="B5532" i="1"/>
  <c r="B5533" i="1"/>
  <c r="B5534" i="1"/>
  <c r="B5535" i="1"/>
  <c r="B5536" i="1"/>
  <c r="B5537" i="1"/>
  <c r="B5538" i="1"/>
  <c r="B5539" i="1"/>
  <c r="B5540" i="1"/>
  <c r="B5541" i="1"/>
  <c r="B5542" i="1"/>
  <c r="B5543" i="1"/>
  <c r="B5544" i="1"/>
  <c r="B5545" i="1"/>
  <c r="B5546" i="1"/>
  <c r="B5547" i="1"/>
  <c r="B5548" i="1"/>
  <c r="B5549" i="1"/>
  <c r="B5550" i="1"/>
  <c r="B5551" i="1"/>
  <c r="B5552" i="1"/>
  <c r="B5553" i="1"/>
  <c r="B5554" i="1"/>
  <c r="B5555" i="1"/>
  <c r="B5556" i="1"/>
  <c r="B5557" i="1"/>
  <c r="B5558" i="1"/>
  <c r="B5559" i="1"/>
  <c r="B5560" i="1"/>
  <c r="B5561" i="1"/>
  <c r="B5562" i="1"/>
  <c r="B5563" i="1"/>
  <c r="B5564" i="1"/>
  <c r="B5565" i="1"/>
  <c r="B5566" i="1"/>
  <c r="B5567" i="1"/>
  <c r="B5568" i="1"/>
  <c r="B5569" i="1"/>
  <c r="B5570" i="1"/>
  <c r="B5571" i="1"/>
  <c r="B5572" i="1"/>
  <c r="B5573" i="1"/>
  <c r="B5574" i="1"/>
  <c r="B5575" i="1"/>
  <c r="B5576" i="1"/>
  <c r="B5577" i="1"/>
  <c r="B5578" i="1"/>
  <c r="B5579" i="1"/>
  <c r="B5580" i="1"/>
  <c r="B5581" i="1"/>
  <c r="B5582" i="1"/>
  <c r="B5583" i="1"/>
  <c r="B5584" i="1"/>
  <c r="B5585" i="1"/>
  <c r="B5586" i="1"/>
  <c r="B5587" i="1"/>
  <c r="B5588" i="1"/>
  <c r="B5589" i="1"/>
  <c r="B5590" i="1"/>
  <c r="B5591" i="1"/>
  <c r="B5592" i="1"/>
  <c r="B5593" i="1"/>
  <c r="B5594" i="1"/>
  <c r="B5595" i="1"/>
  <c r="B5596" i="1"/>
  <c r="B5597" i="1"/>
  <c r="B5598" i="1"/>
  <c r="B5599" i="1"/>
  <c r="B5600" i="1"/>
  <c r="B5601" i="1"/>
  <c r="B5602" i="1"/>
  <c r="B5603" i="1"/>
  <c r="B5604" i="1"/>
  <c r="B5605" i="1"/>
  <c r="B5606" i="1"/>
  <c r="B5607" i="1"/>
  <c r="B5608" i="1"/>
  <c r="B5609" i="1"/>
  <c r="B5610" i="1"/>
  <c r="B5611" i="1"/>
  <c r="B5612" i="1"/>
  <c r="B5613" i="1"/>
  <c r="B5614" i="1"/>
  <c r="B5615" i="1"/>
  <c r="B5616" i="1"/>
  <c r="B5617" i="1"/>
  <c r="B5618" i="1"/>
  <c r="B5619" i="1"/>
  <c r="B5620" i="1"/>
  <c r="B5621" i="1"/>
  <c r="B5622" i="1"/>
  <c r="B5623" i="1"/>
  <c r="B5624" i="1"/>
  <c r="B5625" i="1"/>
  <c r="B5626" i="1"/>
  <c r="B5627" i="1"/>
  <c r="B5628" i="1"/>
  <c r="B5629" i="1"/>
  <c r="B5630" i="1"/>
  <c r="B5631" i="1"/>
  <c r="B5632" i="1"/>
  <c r="B5633" i="1"/>
  <c r="B5634" i="1"/>
  <c r="B5635" i="1"/>
  <c r="B5636" i="1"/>
  <c r="B5637" i="1"/>
  <c r="B5638" i="1"/>
  <c r="B5639" i="1"/>
  <c r="B5640" i="1"/>
  <c r="B5641" i="1"/>
  <c r="B5642" i="1"/>
  <c r="B5643" i="1"/>
  <c r="B5644" i="1"/>
  <c r="B5645" i="1"/>
  <c r="B5646" i="1"/>
  <c r="B5647" i="1"/>
  <c r="B5648" i="1"/>
  <c r="B5649" i="1"/>
  <c r="B5650" i="1"/>
  <c r="B5651" i="1"/>
  <c r="B5652" i="1"/>
  <c r="B5653" i="1"/>
  <c r="B5654" i="1"/>
  <c r="B5655" i="1"/>
  <c r="B5656" i="1"/>
  <c r="B5657" i="1"/>
  <c r="B5658" i="1"/>
  <c r="B5659" i="1"/>
  <c r="B5660" i="1"/>
  <c r="B5661" i="1"/>
  <c r="B5662" i="1"/>
  <c r="B5663" i="1"/>
  <c r="B5664" i="1"/>
  <c r="B5665" i="1"/>
  <c r="B5666" i="1"/>
  <c r="B5667" i="1"/>
  <c r="B5668" i="1"/>
  <c r="B5669" i="1"/>
  <c r="B5670" i="1"/>
  <c r="B5671" i="1"/>
  <c r="B5672" i="1"/>
  <c r="B5673" i="1"/>
  <c r="B5674" i="1"/>
  <c r="B5675" i="1"/>
  <c r="B5676" i="1"/>
  <c r="B5677" i="1"/>
  <c r="B5678" i="1"/>
  <c r="B5679" i="1"/>
  <c r="B5680" i="1"/>
  <c r="B5681" i="1"/>
  <c r="B5682" i="1"/>
  <c r="B5683" i="1"/>
  <c r="B5684" i="1"/>
  <c r="B5685" i="1"/>
  <c r="B5686" i="1"/>
  <c r="B5687" i="1"/>
  <c r="B5688" i="1"/>
  <c r="B5689" i="1"/>
  <c r="B5690" i="1"/>
  <c r="B5691" i="1"/>
  <c r="B5692" i="1"/>
  <c r="B5693" i="1"/>
  <c r="B5694" i="1"/>
  <c r="B5695" i="1"/>
  <c r="B5696" i="1"/>
  <c r="B5697" i="1"/>
  <c r="B5698" i="1"/>
  <c r="B5699" i="1"/>
  <c r="B5700" i="1"/>
  <c r="B5701" i="1"/>
  <c r="B5702" i="1"/>
  <c r="B5703" i="1"/>
  <c r="B5704" i="1"/>
  <c r="B5705" i="1"/>
  <c r="B5706" i="1"/>
  <c r="B5707" i="1"/>
  <c r="B5708" i="1"/>
  <c r="B5709" i="1"/>
  <c r="B5710" i="1"/>
  <c r="B5711" i="1"/>
  <c r="B5712" i="1"/>
  <c r="B5713" i="1"/>
  <c r="B5714" i="1"/>
  <c r="B5715" i="1"/>
  <c r="B5716" i="1"/>
  <c r="B5717" i="1"/>
  <c r="B5718" i="1"/>
  <c r="B5719" i="1"/>
  <c r="B5720" i="1"/>
  <c r="B5721" i="1"/>
  <c r="B5722" i="1"/>
  <c r="B5723" i="1"/>
  <c r="B5724" i="1"/>
  <c r="B5725" i="1"/>
  <c r="B5726" i="1"/>
  <c r="B5727" i="1"/>
  <c r="B5728" i="1"/>
  <c r="B5729" i="1"/>
  <c r="B5730" i="1"/>
  <c r="B5731" i="1"/>
  <c r="B5732" i="1"/>
  <c r="B5733" i="1"/>
  <c r="B5734" i="1"/>
  <c r="B5735" i="1"/>
  <c r="B5736" i="1"/>
  <c r="B5737" i="1"/>
  <c r="B5738" i="1"/>
  <c r="B5739" i="1"/>
  <c r="B5740" i="1"/>
  <c r="B5741" i="1"/>
  <c r="B5742" i="1"/>
  <c r="B5743" i="1"/>
  <c r="B5744" i="1"/>
  <c r="B5745" i="1"/>
  <c r="B5746" i="1"/>
  <c r="B5747" i="1"/>
  <c r="B5748" i="1"/>
  <c r="B5749" i="1"/>
  <c r="B5750" i="1"/>
  <c r="B5751" i="1"/>
  <c r="B5752" i="1"/>
  <c r="B5753" i="1"/>
  <c r="B5754" i="1"/>
  <c r="B5755" i="1"/>
  <c r="B5756" i="1"/>
  <c r="B5757" i="1"/>
  <c r="B5758" i="1"/>
  <c r="B5759" i="1"/>
  <c r="B5760" i="1"/>
  <c r="B5761" i="1"/>
  <c r="B5762" i="1"/>
  <c r="B5763" i="1"/>
  <c r="B5764" i="1"/>
  <c r="B5765" i="1"/>
  <c r="B5766" i="1"/>
  <c r="B5767" i="1"/>
  <c r="B5768" i="1"/>
  <c r="B5769" i="1"/>
  <c r="B5770" i="1"/>
  <c r="B5771" i="1"/>
  <c r="B5772" i="1"/>
  <c r="B5773" i="1"/>
  <c r="B5774" i="1"/>
  <c r="B5775" i="1"/>
  <c r="B5776" i="1"/>
  <c r="B5777" i="1"/>
  <c r="B5778" i="1"/>
  <c r="B5779" i="1"/>
  <c r="B5780" i="1"/>
  <c r="B5781" i="1"/>
  <c r="B5782" i="1"/>
  <c r="B5783" i="1"/>
  <c r="B5784" i="1"/>
  <c r="B5785" i="1"/>
  <c r="B5786" i="1"/>
  <c r="B5787" i="1"/>
  <c r="B5788" i="1"/>
  <c r="B5789" i="1"/>
  <c r="B5790" i="1"/>
  <c r="B5791" i="1"/>
  <c r="B5792" i="1"/>
  <c r="B5793" i="1"/>
  <c r="B5794" i="1"/>
  <c r="B5795" i="1"/>
  <c r="B5796" i="1"/>
  <c r="B5797" i="1"/>
  <c r="B5798" i="1"/>
  <c r="B5799" i="1"/>
  <c r="B5800" i="1"/>
  <c r="B5801" i="1"/>
  <c r="B5802" i="1"/>
  <c r="B5803" i="1"/>
  <c r="B5804" i="1"/>
  <c r="B5805" i="1"/>
  <c r="B5806" i="1"/>
  <c r="B5807" i="1"/>
  <c r="B5808" i="1"/>
  <c r="B5809" i="1"/>
  <c r="B5810" i="1"/>
  <c r="B5811" i="1"/>
  <c r="B5812" i="1"/>
  <c r="B5813" i="1"/>
  <c r="B5814" i="1"/>
  <c r="B5815" i="1"/>
  <c r="B5816" i="1"/>
  <c r="B5817" i="1"/>
  <c r="B5818" i="1"/>
  <c r="B5819" i="1"/>
  <c r="B5820" i="1"/>
  <c r="B5821" i="1"/>
  <c r="B5822" i="1"/>
  <c r="B5823" i="1"/>
  <c r="B5824" i="1"/>
  <c r="B5825" i="1"/>
  <c r="B5826" i="1"/>
  <c r="B5827" i="1"/>
  <c r="B5828" i="1"/>
  <c r="B5829" i="1"/>
  <c r="B5830" i="1"/>
  <c r="B5831" i="1"/>
  <c r="B5832" i="1"/>
  <c r="B5833" i="1"/>
  <c r="B5834" i="1"/>
  <c r="B5835" i="1"/>
  <c r="B5836" i="1"/>
  <c r="B5837" i="1"/>
  <c r="B5838" i="1"/>
  <c r="B5839" i="1"/>
  <c r="B5840" i="1"/>
  <c r="B5841" i="1"/>
  <c r="B5842" i="1"/>
  <c r="B5843" i="1"/>
  <c r="B5844" i="1"/>
  <c r="B5845" i="1"/>
  <c r="B5846" i="1"/>
  <c r="B5847" i="1"/>
  <c r="B5848" i="1"/>
  <c r="B5849" i="1"/>
  <c r="B5850" i="1"/>
  <c r="B5851" i="1"/>
  <c r="B5852" i="1"/>
  <c r="B5853" i="1"/>
  <c r="B5854" i="1"/>
  <c r="B5855" i="1"/>
  <c r="B5856" i="1"/>
  <c r="B5857" i="1"/>
  <c r="B5858" i="1"/>
  <c r="B5859" i="1"/>
  <c r="B5860" i="1"/>
  <c r="B5861" i="1"/>
  <c r="B5862" i="1"/>
  <c r="B5863" i="1"/>
  <c r="B5864" i="1"/>
  <c r="B5865" i="1"/>
  <c r="B5866" i="1"/>
  <c r="B5867" i="1"/>
  <c r="B5868" i="1"/>
  <c r="B5869" i="1"/>
  <c r="B5870" i="1"/>
  <c r="B5871" i="1"/>
  <c r="B5872" i="1"/>
  <c r="B5873" i="1"/>
  <c r="B5874" i="1"/>
  <c r="B5875" i="1"/>
  <c r="B5876" i="1"/>
  <c r="B5877" i="1"/>
  <c r="B5878" i="1"/>
  <c r="B5879" i="1"/>
  <c r="B5880" i="1"/>
  <c r="B5881" i="1"/>
  <c r="B5882" i="1"/>
  <c r="B5883" i="1"/>
  <c r="B5884" i="1"/>
  <c r="B5885" i="1"/>
  <c r="B5886" i="1"/>
  <c r="B5887" i="1"/>
  <c r="B5888" i="1"/>
  <c r="B5889" i="1"/>
  <c r="B5890" i="1"/>
  <c r="B5891" i="1"/>
  <c r="B5892" i="1"/>
  <c r="B5893" i="1"/>
  <c r="B5894" i="1"/>
  <c r="B5895" i="1"/>
  <c r="B5896" i="1"/>
  <c r="B5897" i="1"/>
  <c r="B5898" i="1"/>
  <c r="B5899" i="1"/>
  <c r="B5900" i="1"/>
  <c r="B5901" i="1"/>
  <c r="B5902" i="1"/>
  <c r="B5903" i="1"/>
  <c r="B5904" i="1"/>
  <c r="B5905" i="1"/>
  <c r="B5906" i="1"/>
  <c r="B5907" i="1"/>
  <c r="B5908" i="1"/>
  <c r="B5909" i="1"/>
  <c r="B5910" i="1"/>
  <c r="B5911" i="1"/>
  <c r="B5912" i="1"/>
  <c r="B5913" i="1"/>
  <c r="B5914" i="1"/>
  <c r="B5915" i="1"/>
  <c r="B5916" i="1"/>
  <c r="B5917" i="1"/>
  <c r="B5918" i="1"/>
  <c r="B5919" i="1"/>
  <c r="B5920" i="1"/>
  <c r="B5921" i="1"/>
  <c r="B5922" i="1"/>
  <c r="B5923" i="1"/>
  <c r="B5924" i="1"/>
  <c r="B5925" i="1"/>
  <c r="B5926" i="1"/>
  <c r="B5927" i="1"/>
  <c r="B5928" i="1"/>
  <c r="B5929" i="1"/>
  <c r="B5930" i="1"/>
  <c r="B5931" i="1"/>
  <c r="B5932" i="1"/>
  <c r="B5933" i="1"/>
  <c r="B5934" i="1"/>
  <c r="B5935" i="1"/>
  <c r="B5936" i="1"/>
  <c r="B5937" i="1"/>
  <c r="B5938" i="1"/>
  <c r="B5939" i="1"/>
  <c r="B5940" i="1"/>
  <c r="B5941" i="1"/>
  <c r="B5942" i="1"/>
  <c r="B5943" i="1"/>
  <c r="B5944" i="1"/>
  <c r="B5945" i="1"/>
  <c r="B5946" i="1"/>
  <c r="B5947" i="1"/>
  <c r="B5948" i="1"/>
  <c r="B5949" i="1"/>
  <c r="B5950" i="1"/>
  <c r="B5951" i="1"/>
  <c r="B5952" i="1"/>
  <c r="B5953" i="1"/>
  <c r="B5954" i="1"/>
  <c r="B5955" i="1"/>
  <c r="B5956" i="1"/>
  <c r="B5957" i="1"/>
  <c r="B5958" i="1"/>
  <c r="B5959" i="1"/>
  <c r="B5960" i="1"/>
  <c r="B5961" i="1"/>
  <c r="B5962" i="1"/>
  <c r="B5963" i="1"/>
  <c r="B5964" i="1"/>
  <c r="B5965" i="1"/>
  <c r="B5966" i="1"/>
  <c r="B5967" i="1"/>
  <c r="B5968" i="1"/>
  <c r="B5969" i="1"/>
  <c r="B5970" i="1"/>
  <c r="B5971" i="1"/>
  <c r="B5972" i="1"/>
  <c r="B5973" i="1"/>
  <c r="B5974" i="1"/>
  <c r="B5975" i="1"/>
  <c r="B5976" i="1"/>
  <c r="B5977" i="1"/>
  <c r="B5978" i="1"/>
  <c r="B5979" i="1"/>
  <c r="B5980" i="1"/>
  <c r="B5981" i="1"/>
  <c r="B5982" i="1"/>
  <c r="B5983" i="1"/>
  <c r="B5984" i="1"/>
  <c r="B5985" i="1"/>
  <c r="B5986" i="1"/>
  <c r="B5987" i="1"/>
  <c r="B5988" i="1"/>
  <c r="B5989" i="1"/>
  <c r="B5990" i="1"/>
  <c r="B5991" i="1"/>
  <c r="B5992" i="1"/>
  <c r="B5993" i="1"/>
  <c r="B5994" i="1"/>
  <c r="B5995" i="1"/>
  <c r="B5996" i="1"/>
  <c r="B5997" i="1"/>
  <c r="B5998" i="1"/>
  <c r="B5999" i="1"/>
  <c r="B6000" i="1"/>
  <c r="B6001" i="1"/>
  <c r="B6002" i="1"/>
  <c r="B6003" i="1"/>
  <c r="B6004" i="1"/>
  <c r="B6005" i="1"/>
  <c r="B6006" i="1"/>
  <c r="B6007" i="1"/>
  <c r="B6008" i="1"/>
  <c r="B6009" i="1"/>
  <c r="B6010" i="1"/>
  <c r="B6011" i="1"/>
  <c r="B6012" i="1"/>
  <c r="B6013" i="1"/>
  <c r="B6014" i="1"/>
  <c r="B6015" i="1"/>
  <c r="B6016" i="1"/>
  <c r="B6017" i="1"/>
  <c r="B6018" i="1"/>
  <c r="B6019" i="1"/>
  <c r="B6020" i="1"/>
  <c r="B6021" i="1"/>
  <c r="B6022" i="1"/>
  <c r="B6023" i="1"/>
  <c r="B6024" i="1"/>
  <c r="B6025" i="1"/>
  <c r="B6026" i="1"/>
  <c r="B6027" i="1"/>
  <c r="B6028" i="1"/>
  <c r="B6029" i="1"/>
  <c r="B6030" i="1"/>
  <c r="B6031" i="1"/>
  <c r="B6032" i="1"/>
  <c r="B6033" i="1"/>
  <c r="B6034" i="1"/>
  <c r="B6035" i="1"/>
  <c r="B6036" i="1"/>
  <c r="B6037" i="1"/>
  <c r="B6038" i="1"/>
  <c r="B6039" i="1"/>
  <c r="B6040" i="1"/>
  <c r="B6041" i="1"/>
  <c r="B6042" i="1"/>
  <c r="B6043" i="1"/>
  <c r="B6044" i="1"/>
  <c r="B6045" i="1"/>
  <c r="B6046" i="1"/>
  <c r="B6047" i="1"/>
  <c r="B6048" i="1"/>
  <c r="B6049" i="1"/>
  <c r="B6050" i="1"/>
  <c r="B6051" i="1"/>
  <c r="B6052" i="1"/>
  <c r="B6053" i="1"/>
  <c r="B6054" i="1"/>
  <c r="B6055" i="1"/>
  <c r="B6056" i="1"/>
  <c r="B6057" i="1"/>
  <c r="B6058" i="1"/>
  <c r="B6059" i="1"/>
  <c r="B6060" i="1"/>
  <c r="B6061" i="1"/>
  <c r="B6062" i="1"/>
  <c r="B6063" i="1"/>
  <c r="B6064" i="1"/>
  <c r="B6065" i="1"/>
  <c r="B6066" i="1"/>
  <c r="B6067" i="1"/>
  <c r="B6068" i="1"/>
  <c r="B6069" i="1"/>
  <c r="B6070" i="1"/>
  <c r="B6071" i="1"/>
  <c r="B6072" i="1"/>
  <c r="B6073" i="1"/>
  <c r="B6074" i="1"/>
  <c r="B6075" i="1"/>
  <c r="B6076" i="1"/>
  <c r="B6077" i="1"/>
  <c r="B6078" i="1"/>
  <c r="B6079" i="1"/>
  <c r="B6080" i="1"/>
  <c r="B6081" i="1"/>
  <c r="B6082" i="1"/>
  <c r="B6083" i="1"/>
  <c r="B6084" i="1"/>
  <c r="B6085" i="1"/>
  <c r="B6086" i="1"/>
  <c r="B6087" i="1"/>
  <c r="B6088" i="1"/>
  <c r="B6089" i="1"/>
  <c r="B6090" i="1"/>
  <c r="B6091" i="1"/>
  <c r="B6092" i="1"/>
  <c r="B6093" i="1"/>
  <c r="B6094" i="1"/>
  <c r="B6095" i="1"/>
  <c r="B6096" i="1"/>
  <c r="B6097" i="1"/>
  <c r="B6098" i="1"/>
  <c r="B6099" i="1"/>
  <c r="B6100" i="1"/>
  <c r="B6101" i="1"/>
  <c r="B6102" i="1"/>
  <c r="B6103" i="1"/>
  <c r="B6104" i="1"/>
  <c r="B6105" i="1"/>
  <c r="B6106" i="1"/>
  <c r="B6107" i="1"/>
  <c r="B6108" i="1"/>
  <c r="B6109" i="1"/>
  <c r="B6110" i="1"/>
  <c r="B6111" i="1"/>
  <c r="B6112" i="1"/>
  <c r="B6113" i="1"/>
  <c r="B6114" i="1"/>
  <c r="B6115" i="1"/>
  <c r="B6116" i="1"/>
  <c r="B6117" i="1"/>
  <c r="B6118" i="1"/>
  <c r="B6119" i="1"/>
  <c r="B6120" i="1"/>
  <c r="B6121" i="1"/>
  <c r="B6122" i="1"/>
  <c r="B6123" i="1"/>
  <c r="B6124" i="1"/>
  <c r="B6125" i="1"/>
  <c r="B6126" i="1"/>
  <c r="B6127" i="1"/>
  <c r="B6128" i="1"/>
  <c r="B6129" i="1"/>
  <c r="B6130" i="1"/>
  <c r="B6131" i="1"/>
  <c r="B6132" i="1"/>
  <c r="B6133" i="1"/>
  <c r="B6134" i="1"/>
  <c r="B6135" i="1"/>
  <c r="B6136" i="1"/>
  <c r="B6137" i="1"/>
  <c r="B6138" i="1"/>
  <c r="B6139" i="1"/>
  <c r="B6140" i="1"/>
  <c r="B6141" i="1"/>
  <c r="B6142" i="1"/>
  <c r="B6143" i="1"/>
  <c r="B6144" i="1"/>
  <c r="B6145" i="1"/>
  <c r="B6146" i="1"/>
  <c r="B6147" i="1"/>
  <c r="B6148" i="1"/>
  <c r="B6149" i="1"/>
  <c r="B6150" i="1"/>
  <c r="B6151" i="1"/>
  <c r="B6152" i="1"/>
  <c r="B6153" i="1"/>
  <c r="B6154" i="1"/>
  <c r="B6155" i="1"/>
  <c r="B6156" i="1"/>
  <c r="B6157" i="1"/>
  <c r="B6158" i="1"/>
  <c r="B6159" i="1"/>
  <c r="B6160" i="1"/>
  <c r="B6161" i="1"/>
  <c r="B6162" i="1"/>
  <c r="B6163" i="1"/>
  <c r="B6164" i="1"/>
  <c r="B6165" i="1"/>
  <c r="B6166" i="1"/>
  <c r="B6167" i="1"/>
  <c r="B6168" i="1"/>
  <c r="B6169" i="1"/>
  <c r="B6170" i="1"/>
  <c r="B6171" i="1"/>
  <c r="B6172" i="1"/>
  <c r="B6173" i="1"/>
  <c r="B6174" i="1"/>
  <c r="B6175" i="1"/>
  <c r="B6176" i="1"/>
  <c r="B6177" i="1"/>
  <c r="B6178" i="1"/>
  <c r="B6179" i="1"/>
  <c r="B6180" i="1"/>
  <c r="B6181" i="1"/>
  <c r="B6182" i="1"/>
  <c r="B6183" i="1"/>
  <c r="B6184" i="1"/>
  <c r="B6185" i="1"/>
  <c r="B6186" i="1"/>
  <c r="B6187" i="1"/>
  <c r="B6188" i="1"/>
  <c r="B6189" i="1"/>
  <c r="B6190" i="1"/>
  <c r="B6191" i="1"/>
  <c r="B6192" i="1"/>
  <c r="B6193" i="1"/>
  <c r="B6194" i="1"/>
  <c r="B6195" i="1"/>
  <c r="B6196" i="1"/>
  <c r="B6197" i="1"/>
  <c r="B6198" i="1"/>
  <c r="B6199" i="1"/>
  <c r="B6200" i="1"/>
  <c r="B6201" i="1"/>
  <c r="B6202" i="1"/>
  <c r="B6203" i="1"/>
  <c r="B6204" i="1"/>
  <c r="B6205" i="1"/>
  <c r="B6206" i="1"/>
  <c r="B6207" i="1"/>
  <c r="B6208" i="1"/>
  <c r="B6209" i="1"/>
  <c r="B6210" i="1"/>
  <c r="B6211" i="1"/>
  <c r="B6212" i="1"/>
  <c r="B6213" i="1"/>
  <c r="B6214" i="1"/>
  <c r="B6215" i="1"/>
  <c r="B6216" i="1"/>
  <c r="B6217" i="1"/>
  <c r="B6218" i="1"/>
  <c r="B6219" i="1"/>
  <c r="B6220" i="1"/>
  <c r="B6221" i="1"/>
  <c r="B6222" i="1"/>
  <c r="B6223" i="1"/>
  <c r="B6224" i="1"/>
  <c r="B6225" i="1"/>
  <c r="B6226" i="1"/>
  <c r="B6227" i="1"/>
  <c r="B6228" i="1"/>
  <c r="B6229" i="1"/>
  <c r="B6230" i="1"/>
  <c r="B6231" i="1"/>
  <c r="B6232" i="1"/>
  <c r="B6233" i="1"/>
  <c r="B6234" i="1"/>
  <c r="B6235" i="1"/>
  <c r="B6236" i="1"/>
  <c r="B6237" i="1"/>
  <c r="B6238" i="1"/>
  <c r="B6239" i="1"/>
  <c r="B6240" i="1"/>
  <c r="B6241" i="1"/>
  <c r="B6242" i="1"/>
  <c r="B6243" i="1"/>
  <c r="B6244" i="1"/>
  <c r="B6245" i="1"/>
  <c r="B6246" i="1"/>
  <c r="B6247" i="1"/>
  <c r="B6248" i="1"/>
  <c r="B6249" i="1"/>
  <c r="B6250" i="1"/>
  <c r="B6251" i="1"/>
  <c r="B6252" i="1"/>
  <c r="B6253" i="1"/>
  <c r="B6254" i="1"/>
  <c r="B6255" i="1"/>
  <c r="B6256" i="1"/>
  <c r="B6257" i="1"/>
  <c r="B6258" i="1"/>
  <c r="B6259" i="1"/>
  <c r="B6260" i="1"/>
  <c r="B6261" i="1"/>
  <c r="B6262" i="1"/>
  <c r="B6263" i="1"/>
  <c r="B6264" i="1"/>
  <c r="B6265" i="1"/>
  <c r="B6266" i="1"/>
  <c r="B6267" i="1"/>
  <c r="B6268" i="1"/>
  <c r="B6269" i="1"/>
  <c r="B6270" i="1"/>
  <c r="B6271" i="1"/>
  <c r="B6272" i="1"/>
  <c r="B6273" i="1"/>
  <c r="B6274" i="1"/>
  <c r="B6275" i="1"/>
  <c r="B6276" i="1"/>
  <c r="B6277" i="1"/>
  <c r="B6278" i="1"/>
  <c r="B6279" i="1"/>
  <c r="B6280" i="1"/>
  <c r="B6281" i="1"/>
  <c r="B6282" i="1"/>
  <c r="B6283" i="1"/>
  <c r="B6284" i="1"/>
  <c r="B6285" i="1"/>
  <c r="B6286" i="1"/>
  <c r="B6287" i="1"/>
  <c r="B6288" i="1"/>
  <c r="B6289" i="1"/>
  <c r="B6290" i="1"/>
  <c r="B6291" i="1"/>
  <c r="B6292" i="1"/>
  <c r="B6293" i="1"/>
  <c r="B6294" i="1"/>
  <c r="B6295" i="1"/>
  <c r="B6296" i="1"/>
  <c r="B6297" i="1"/>
  <c r="B6298" i="1"/>
  <c r="B6299" i="1"/>
  <c r="B6300" i="1"/>
  <c r="B6301" i="1"/>
  <c r="B6302" i="1"/>
  <c r="B6303" i="1"/>
  <c r="B6304" i="1"/>
  <c r="B6305" i="1"/>
  <c r="B6306" i="1"/>
  <c r="B6307" i="1"/>
  <c r="B6308" i="1"/>
  <c r="B6309" i="1"/>
  <c r="B6310" i="1"/>
  <c r="B6311" i="1"/>
  <c r="B6312" i="1"/>
  <c r="B6313" i="1"/>
  <c r="B6314" i="1"/>
  <c r="B6315" i="1"/>
  <c r="B6316" i="1"/>
  <c r="B6317" i="1"/>
  <c r="B6318" i="1"/>
  <c r="B6319" i="1"/>
  <c r="B6320" i="1"/>
  <c r="B6321" i="1"/>
  <c r="B6322" i="1"/>
  <c r="B6323" i="1"/>
  <c r="B6324" i="1"/>
  <c r="B6325" i="1"/>
  <c r="B6326" i="1"/>
  <c r="B6327" i="1"/>
  <c r="B6328" i="1"/>
  <c r="B6329" i="1"/>
  <c r="B6330" i="1"/>
  <c r="B6331" i="1"/>
  <c r="B6332" i="1"/>
  <c r="B6333" i="1"/>
  <c r="B6334" i="1"/>
  <c r="B6335" i="1"/>
  <c r="B6336" i="1"/>
  <c r="B6337" i="1"/>
  <c r="B6338" i="1"/>
  <c r="B6339" i="1"/>
  <c r="B6340" i="1"/>
  <c r="B6341" i="1"/>
  <c r="B6342" i="1"/>
  <c r="B6343" i="1"/>
  <c r="B6344" i="1"/>
  <c r="B6345" i="1"/>
  <c r="B6346" i="1"/>
  <c r="B6347" i="1"/>
  <c r="B6348" i="1"/>
  <c r="B6349" i="1"/>
  <c r="B6350" i="1"/>
  <c r="B6351" i="1"/>
  <c r="B6352" i="1"/>
  <c r="B6353" i="1"/>
  <c r="B6354" i="1"/>
  <c r="B6355" i="1"/>
  <c r="B6356" i="1"/>
  <c r="B6357" i="1"/>
  <c r="B6358" i="1"/>
  <c r="B6359" i="1"/>
  <c r="B6360" i="1"/>
  <c r="B6361" i="1"/>
  <c r="B6362" i="1"/>
  <c r="B6363" i="1"/>
  <c r="B6364" i="1"/>
  <c r="B6365" i="1"/>
  <c r="B6366" i="1"/>
  <c r="B6367" i="1"/>
  <c r="B6368" i="1"/>
  <c r="B6369" i="1"/>
  <c r="B6370" i="1"/>
  <c r="B6371" i="1"/>
  <c r="B6372" i="1"/>
  <c r="B6373" i="1"/>
  <c r="B6374" i="1"/>
  <c r="B6375" i="1"/>
  <c r="B6376" i="1"/>
  <c r="B6377" i="1"/>
  <c r="B6378" i="1"/>
  <c r="B6379" i="1"/>
  <c r="B6380" i="1"/>
  <c r="B6381" i="1"/>
  <c r="B6382" i="1"/>
  <c r="B6383" i="1"/>
  <c r="B6384" i="1"/>
  <c r="B6385" i="1"/>
  <c r="B6386" i="1"/>
  <c r="B6387" i="1"/>
  <c r="B6388" i="1"/>
  <c r="B6389" i="1"/>
  <c r="B6390" i="1"/>
  <c r="B6391" i="1"/>
  <c r="B6392" i="1"/>
  <c r="B6393" i="1"/>
  <c r="B6394" i="1"/>
  <c r="B6395" i="1"/>
  <c r="B6396" i="1"/>
  <c r="B6397" i="1"/>
  <c r="B6398" i="1"/>
  <c r="B6399" i="1"/>
  <c r="B6400" i="1"/>
  <c r="B6401" i="1"/>
  <c r="B6402" i="1"/>
  <c r="B6403" i="1"/>
  <c r="B6404" i="1"/>
  <c r="B6405" i="1"/>
  <c r="B6406" i="1"/>
  <c r="B6407" i="1"/>
  <c r="B6408" i="1"/>
  <c r="B6409" i="1"/>
  <c r="B6410" i="1"/>
  <c r="B6411" i="1"/>
  <c r="B6412" i="1"/>
  <c r="B6413" i="1"/>
  <c r="B6414" i="1"/>
  <c r="B6415" i="1"/>
  <c r="B6416" i="1"/>
  <c r="B6417" i="1"/>
  <c r="B6418" i="1"/>
  <c r="B6419" i="1"/>
  <c r="B6420" i="1"/>
  <c r="B6421" i="1"/>
  <c r="B6422" i="1"/>
  <c r="B6423" i="1"/>
  <c r="B6424" i="1"/>
  <c r="B6425" i="1"/>
  <c r="B6426" i="1"/>
  <c r="B6427" i="1"/>
  <c r="B6428" i="1"/>
  <c r="B6429" i="1"/>
  <c r="B6430" i="1"/>
  <c r="B6431" i="1"/>
  <c r="B6432" i="1"/>
  <c r="B6433" i="1"/>
  <c r="B6434" i="1"/>
  <c r="B6435" i="1"/>
  <c r="B6436" i="1"/>
  <c r="B6437" i="1"/>
  <c r="B6438" i="1"/>
  <c r="B6439" i="1"/>
  <c r="B6440" i="1"/>
  <c r="B6441" i="1"/>
  <c r="B6442" i="1"/>
  <c r="B6443" i="1"/>
  <c r="B6444" i="1"/>
  <c r="B6445" i="1"/>
  <c r="B6446" i="1"/>
  <c r="B6447" i="1"/>
  <c r="B6448" i="1"/>
  <c r="B6449" i="1"/>
  <c r="B6450" i="1"/>
  <c r="B6451" i="1"/>
  <c r="B6452" i="1"/>
  <c r="B6453" i="1"/>
  <c r="B6454" i="1"/>
  <c r="B6455" i="1"/>
  <c r="B6456" i="1"/>
  <c r="B6457" i="1"/>
  <c r="B6458" i="1"/>
  <c r="B6459" i="1"/>
  <c r="B6460" i="1"/>
  <c r="B6461" i="1"/>
  <c r="B6462" i="1"/>
  <c r="B6463" i="1"/>
  <c r="B6464" i="1"/>
  <c r="B6465" i="1"/>
  <c r="B6466" i="1"/>
  <c r="B6467" i="1"/>
  <c r="B6468" i="1"/>
  <c r="B6469" i="1"/>
  <c r="B6470" i="1"/>
  <c r="B6471" i="1"/>
  <c r="B6472" i="1"/>
  <c r="B6473" i="1"/>
  <c r="B6474" i="1"/>
  <c r="B6475" i="1"/>
  <c r="B6476" i="1"/>
  <c r="B6477" i="1"/>
  <c r="B6478" i="1"/>
  <c r="B6479" i="1"/>
  <c r="B6480" i="1"/>
  <c r="B6481" i="1"/>
  <c r="B6482" i="1"/>
  <c r="B6483" i="1"/>
  <c r="B6484" i="1"/>
  <c r="B6485" i="1"/>
  <c r="B6486" i="1"/>
  <c r="B6487" i="1"/>
  <c r="B6488" i="1"/>
  <c r="B6489" i="1"/>
  <c r="B6490" i="1"/>
  <c r="B6491" i="1"/>
  <c r="B6492" i="1"/>
  <c r="B6493" i="1"/>
  <c r="B6494" i="1"/>
  <c r="B6495" i="1"/>
  <c r="B6496" i="1"/>
  <c r="B6497" i="1"/>
  <c r="B6498" i="1"/>
  <c r="B6499" i="1"/>
  <c r="B6500" i="1"/>
  <c r="B6501" i="1"/>
  <c r="B6502" i="1"/>
  <c r="B6503" i="1"/>
  <c r="B6504" i="1"/>
  <c r="B6505" i="1"/>
  <c r="B6506" i="1"/>
  <c r="B6507" i="1"/>
  <c r="B6508" i="1"/>
  <c r="B6509" i="1"/>
  <c r="B6510" i="1"/>
  <c r="B6511" i="1"/>
  <c r="B6512" i="1"/>
  <c r="B6513" i="1"/>
  <c r="B6514" i="1"/>
  <c r="B6515" i="1"/>
  <c r="B6516" i="1"/>
  <c r="B6517" i="1"/>
  <c r="B6518" i="1"/>
  <c r="B6519" i="1"/>
  <c r="B6520" i="1"/>
  <c r="B6521" i="1"/>
  <c r="B6522" i="1"/>
  <c r="B6523" i="1"/>
  <c r="B6524" i="1"/>
  <c r="B6525" i="1"/>
  <c r="B6526" i="1"/>
  <c r="B6527" i="1"/>
  <c r="B6528" i="1"/>
  <c r="B6529" i="1"/>
  <c r="B6530" i="1"/>
  <c r="B6531" i="1"/>
  <c r="B6532" i="1"/>
  <c r="B6533" i="1"/>
  <c r="B6534" i="1"/>
  <c r="B6535" i="1"/>
  <c r="B6536" i="1"/>
  <c r="B6537" i="1"/>
  <c r="B6538" i="1"/>
  <c r="B6539" i="1"/>
  <c r="B6540" i="1"/>
  <c r="B6541" i="1"/>
  <c r="B6542" i="1"/>
  <c r="B6543" i="1"/>
  <c r="B6544" i="1"/>
  <c r="B6545" i="1"/>
  <c r="B6546" i="1"/>
  <c r="B6547" i="1"/>
  <c r="B6548" i="1"/>
  <c r="B6549" i="1"/>
  <c r="B6550" i="1"/>
  <c r="B6551" i="1"/>
  <c r="B6552" i="1"/>
  <c r="B6553" i="1"/>
  <c r="B6554" i="1"/>
  <c r="B6555" i="1"/>
  <c r="B6556" i="1"/>
  <c r="B6557" i="1"/>
  <c r="B6558" i="1"/>
  <c r="B6559" i="1"/>
  <c r="B6560" i="1"/>
  <c r="B6561" i="1"/>
  <c r="B6562" i="1"/>
  <c r="B6563" i="1"/>
  <c r="B6564" i="1"/>
  <c r="B6565" i="1"/>
  <c r="B6566" i="1"/>
  <c r="B6567" i="1"/>
  <c r="B6568" i="1"/>
  <c r="B6569" i="1"/>
  <c r="B6570" i="1"/>
  <c r="B6571" i="1"/>
  <c r="B6572" i="1"/>
  <c r="B6573" i="1"/>
  <c r="B6574" i="1"/>
  <c r="B6575" i="1"/>
  <c r="B6576" i="1"/>
  <c r="B6577" i="1"/>
  <c r="B6578" i="1"/>
  <c r="B6579" i="1"/>
  <c r="B6580" i="1"/>
  <c r="B6581" i="1"/>
  <c r="B6582" i="1"/>
  <c r="B6583" i="1"/>
  <c r="B6584" i="1"/>
  <c r="B6585" i="1"/>
  <c r="B6586" i="1"/>
  <c r="B6587" i="1"/>
  <c r="B6588" i="1"/>
  <c r="B6589" i="1"/>
  <c r="B6590" i="1"/>
  <c r="B6591" i="1"/>
  <c r="B6592" i="1"/>
  <c r="B6593" i="1"/>
  <c r="B6594" i="1"/>
  <c r="B6595" i="1"/>
  <c r="B6596" i="1"/>
  <c r="B6597" i="1"/>
  <c r="B6598" i="1"/>
  <c r="B6599" i="1"/>
  <c r="B6600" i="1"/>
  <c r="B6601" i="1"/>
  <c r="B6602" i="1"/>
  <c r="B6603" i="1"/>
  <c r="B6604" i="1"/>
  <c r="B6605" i="1"/>
  <c r="B6606" i="1"/>
  <c r="B6607" i="1"/>
  <c r="B6608" i="1"/>
  <c r="B6609" i="1"/>
  <c r="B6610" i="1"/>
  <c r="B6611" i="1"/>
  <c r="B6612" i="1"/>
  <c r="B6613" i="1"/>
  <c r="B6614" i="1"/>
  <c r="B6615" i="1"/>
  <c r="B6616" i="1"/>
  <c r="B6617" i="1"/>
  <c r="B6618" i="1"/>
  <c r="B6619" i="1"/>
  <c r="B6620" i="1"/>
  <c r="B6621" i="1"/>
  <c r="B6622" i="1"/>
  <c r="B6623" i="1"/>
  <c r="B6624" i="1"/>
  <c r="B6625" i="1"/>
  <c r="B6626" i="1"/>
  <c r="B6627" i="1"/>
  <c r="B6628" i="1"/>
  <c r="B6629" i="1"/>
  <c r="B6630" i="1"/>
  <c r="B6631" i="1"/>
  <c r="B6632" i="1"/>
  <c r="B6633" i="1"/>
  <c r="B6634" i="1"/>
  <c r="B6635" i="1"/>
  <c r="B6636" i="1"/>
  <c r="B6637" i="1"/>
  <c r="B6638" i="1"/>
  <c r="B6639" i="1"/>
  <c r="B6640" i="1"/>
  <c r="B6641" i="1"/>
  <c r="B6642" i="1"/>
  <c r="B6643" i="1"/>
  <c r="B6644" i="1"/>
  <c r="B6645" i="1"/>
  <c r="B6646" i="1"/>
  <c r="B6647" i="1"/>
  <c r="B6648" i="1"/>
  <c r="B6649" i="1"/>
  <c r="B6650" i="1"/>
  <c r="B6651" i="1"/>
  <c r="B6652" i="1"/>
  <c r="B6653" i="1"/>
  <c r="B6654" i="1"/>
  <c r="B6655" i="1"/>
  <c r="B6656" i="1"/>
  <c r="B6657" i="1"/>
  <c r="B6658" i="1"/>
  <c r="B6659" i="1"/>
  <c r="B6660" i="1"/>
  <c r="B6661" i="1"/>
  <c r="B6662" i="1"/>
  <c r="B6663" i="1"/>
  <c r="B6664" i="1"/>
  <c r="B6665" i="1"/>
  <c r="B6666" i="1"/>
  <c r="B6667" i="1"/>
  <c r="B6668" i="1"/>
  <c r="B6669" i="1"/>
  <c r="B6670" i="1"/>
  <c r="B6671" i="1"/>
  <c r="B6672" i="1"/>
  <c r="B6673" i="1"/>
  <c r="B6674" i="1"/>
  <c r="B6675" i="1"/>
  <c r="B6676" i="1"/>
  <c r="B6677" i="1"/>
  <c r="B6678" i="1"/>
  <c r="B6679" i="1"/>
  <c r="B6680" i="1"/>
  <c r="B6681" i="1"/>
  <c r="B6682" i="1"/>
  <c r="B6683" i="1"/>
  <c r="B6684" i="1"/>
  <c r="B6685" i="1"/>
  <c r="B6686" i="1"/>
  <c r="B6687" i="1"/>
  <c r="B6688" i="1"/>
  <c r="B6689" i="1"/>
  <c r="B6690" i="1"/>
  <c r="B6691" i="1"/>
  <c r="B6692" i="1"/>
  <c r="B6693" i="1"/>
  <c r="B6694" i="1"/>
  <c r="B6695" i="1"/>
  <c r="B6696" i="1"/>
  <c r="B6697" i="1"/>
  <c r="B6698" i="1"/>
  <c r="B6699" i="1"/>
  <c r="B6700" i="1"/>
  <c r="B6701" i="1"/>
  <c r="B6702" i="1"/>
  <c r="B6703" i="1"/>
  <c r="B6704" i="1"/>
  <c r="B6705" i="1"/>
  <c r="B6706" i="1"/>
  <c r="B6707" i="1"/>
  <c r="B6708" i="1"/>
  <c r="B6709" i="1"/>
  <c r="B6710" i="1"/>
  <c r="B6711" i="1"/>
  <c r="B6712" i="1"/>
  <c r="B6713" i="1"/>
  <c r="B6714" i="1"/>
  <c r="B6715" i="1"/>
  <c r="B6716" i="1"/>
  <c r="B6717" i="1"/>
  <c r="B6718" i="1"/>
  <c r="B6719" i="1"/>
  <c r="B6720" i="1"/>
  <c r="B6721" i="1"/>
  <c r="B6722" i="1"/>
  <c r="B6723" i="1"/>
  <c r="B6724" i="1"/>
  <c r="B6725" i="1"/>
  <c r="B6726" i="1"/>
  <c r="B6727" i="1"/>
  <c r="B6728" i="1"/>
  <c r="B6729" i="1"/>
  <c r="B6730" i="1"/>
  <c r="B6731" i="1"/>
  <c r="B6732" i="1"/>
  <c r="B6733" i="1"/>
  <c r="B6734" i="1"/>
  <c r="B6735" i="1"/>
  <c r="B6736" i="1"/>
  <c r="B6737" i="1"/>
  <c r="B6738" i="1"/>
  <c r="B6739" i="1"/>
  <c r="B6740" i="1"/>
  <c r="B6741" i="1"/>
  <c r="B6742" i="1"/>
  <c r="B6743" i="1"/>
  <c r="B6744" i="1"/>
  <c r="B6745" i="1"/>
  <c r="B6746" i="1"/>
  <c r="B6747" i="1"/>
  <c r="B6748" i="1"/>
  <c r="B6749" i="1"/>
  <c r="B6750" i="1"/>
  <c r="B6751" i="1"/>
  <c r="B6752" i="1"/>
  <c r="B6753" i="1"/>
  <c r="B6754" i="1"/>
  <c r="B6755" i="1"/>
  <c r="B6756" i="1"/>
  <c r="B6757" i="1"/>
  <c r="B6758" i="1"/>
  <c r="B6759" i="1"/>
  <c r="B6760" i="1"/>
  <c r="B6761" i="1"/>
  <c r="B6762" i="1"/>
  <c r="B6763" i="1"/>
  <c r="B6764" i="1"/>
  <c r="B6765" i="1"/>
  <c r="B6766" i="1"/>
  <c r="B6767" i="1"/>
  <c r="B6768" i="1"/>
  <c r="B6769" i="1"/>
  <c r="B6770" i="1"/>
  <c r="B6771" i="1"/>
  <c r="B6772" i="1"/>
  <c r="B6773" i="1"/>
  <c r="B6774" i="1"/>
  <c r="B6775" i="1"/>
  <c r="B6776" i="1"/>
  <c r="B6777" i="1"/>
  <c r="B6778" i="1"/>
  <c r="B6779" i="1"/>
  <c r="B6780" i="1"/>
  <c r="B6781" i="1"/>
  <c r="B6782" i="1"/>
  <c r="B6783" i="1"/>
  <c r="B6784" i="1"/>
  <c r="B6785" i="1"/>
  <c r="B6786" i="1"/>
  <c r="B6787" i="1"/>
  <c r="B6788" i="1"/>
  <c r="B6789" i="1"/>
  <c r="B6790" i="1"/>
  <c r="B6791" i="1"/>
  <c r="B6792" i="1"/>
  <c r="B6793" i="1"/>
  <c r="B6794" i="1"/>
  <c r="B6795" i="1"/>
  <c r="B6796" i="1"/>
  <c r="B6797" i="1"/>
  <c r="B6798" i="1"/>
  <c r="B6799" i="1"/>
  <c r="B6800" i="1"/>
  <c r="B6801" i="1"/>
  <c r="B6802" i="1"/>
  <c r="B6803" i="1"/>
  <c r="B6804" i="1"/>
  <c r="B6805" i="1"/>
  <c r="B6806" i="1"/>
  <c r="B6807" i="1"/>
  <c r="B6808" i="1"/>
  <c r="B6809" i="1"/>
  <c r="B6810" i="1"/>
  <c r="B6811" i="1"/>
  <c r="B6812" i="1"/>
  <c r="B6813" i="1"/>
  <c r="B6814" i="1"/>
  <c r="B6815" i="1"/>
  <c r="B6816" i="1"/>
  <c r="B6817" i="1"/>
  <c r="B6818" i="1"/>
  <c r="B6819" i="1"/>
  <c r="B6820" i="1"/>
  <c r="B6821" i="1"/>
  <c r="B6822" i="1"/>
  <c r="B6823" i="1"/>
  <c r="B6824" i="1"/>
  <c r="B6825" i="1"/>
  <c r="B6826" i="1"/>
  <c r="B6827" i="1"/>
  <c r="B6828" i="1"/>
  <c r="B6829" i="1"/>
  <c r="B6830" i="1"/>
  <c r="B6831" i="1"/>
  <c r="B6832" i="1"/>
  <c r="B6833" i="1"/>
  <c r="B6834" i="1"/>
  <c r="B6835" i="1"/>
  <c r="B6836" i="1"/>
  <c r="B6837" i="1"/>
  <c r="B6838" i="1"/>
  <c r="B6839" i="1"/>
  <c r="B6840" i="1"/>
  <c r="B6841" i="1"/>
  <c r="B6842" i="1"/>
  <c r="B6843" i="1"/>
  <c r="B6844" i="1"/>
  <c r="B6845" i="1"/>
  <c r="B6846" i="1"/>
  <c r="B6847" i="1"/>
  <c r="B6848" i="1"/>
  <c r="B6849" i="1"/>
  <c r="B6850" i="1"/>
  <c r="B6851" i="1"/>
  <c r="B6852" i="1"/>
  <c r="B6853" i="1"/>
  <c r="B6854" i="1"/>
  <c r="B6855" i="1"/>
  <c r="B6856" i="1"/>
  <c r="B6857" i="1"/>
  <c r="B6858" i="1"/>
  <c r="B6859" i="1"/>
  <c r="B6860" i="1"/>
  <c r="B6861" i="1"/>
  <c r="B6862" i="1"/>
  <c r="B6863" i="1"/>
  <c r="B6864" i="1"/>
  <c r="B6865" i="1"/>
  <c r="B6866" i="1"/>
  <c r="B6867" i="1"/>
  <c r="B6868" i="1"/>
  <c r="B6869" i="1"/>
  <c r="B6870" i="1"/>
  <c r="B6871" i="1"/>
  <c r="B6872" i="1"/>
  <c r="B6873" i="1"/>
  <c r="B6874" i="1"/>
  <c r="B6875" i="1"/>
  <c r="B6876" i="1"/>
  <c r="B6877" i="1"/>
  <c r="B6878" i="1"/>
  <c r="B6879" i="1"/>
  <c r="B6880" i="1"/>
  <c r="B6881" i="1"/>
  <c r="B6882" i="1"/>
  <c r="B6883" i="1"/>
  <c r="B6884" i="1"/>
  <c r="B6885" i="1"/>
  <c r="B6886" i="1"/>
  <c r="B6887" i="1"/>
  <c r="B6888" i="1"/>
  <c r="B6889" i="1"/>
  <c r="B6890" i="1"/>
  <c r="B6891" i="1"/>
  <c r="B6892" i="1"/>
  <c r="B6893" i="1"/>
  <c r="B6894" i="1"/>
  <c r="B6895" i="1"/>
  <c r="B6896" i="1"/>
  <c r="B6897" i="1"/>
  <c r="B6898" i="1"/>
  <c r="B6899" i="1"/>
  <c r="B6900" i="1"/>
  <c r="B6901" i="1"/>
  <c r="B6902" i="1"/>
  <c r="B6903" i="1"/>
  <c r="B6904" i="1"/>
  <c r="B6905" i="1"/>
  <c r="B6906" i="1"/>
  <c r="B6907" i="1"/>
  <c r="B6908" i="1"/>
  <c r="B6909" i="1"/>
  <c r="B6910" i="1"/>
  <c r="B6911" i="1"/>
  <c r="B6912" i="1"/>
  <c r="B6913" i="1"/>
  <c r="B6914" i="1"/>
  <c r="B6915" i="1"/>
  <c r="B6916" i="1"/>
  <c r="B6917" i="1"/>
  <c r="B6918" i="1"/>
  <c r="B6919" i="1"/>
  <c r="B6920" i="1"/>
  <c r="B6921" i="1"/>
  <c r="B6922" i="1"/>
  <c r="B6923" i="1"/>
  <c r="B6924" i="1"/>
  <c r="B6925" i="1"/>
  <c r="B6926" i="1"/>
  <c r="B6927" i="1"/>
  <c r="B6928" i="1"/>
  <c r="B6929" i="1"/>
  <c r="B6930" i="1"/>
  <c r="B6931" i="1"/>
  <c r="B6932" i="1"/>
  <c r="B6933" i="1"/>
  <c r="B6934" i="1"/>
  <c r="B6935" i="1"/>
  <c r="B6936" i="1"/>
  <c r="B6937" i="1"/>
  <c r="B6938" i="1"/>
  <c r="B6939" i="1"/>
  <c r="B6940" i="1"/>
  <c r="B6941" i="1"/>
  <c r="B6942" i="1"/>
  <c r="B6943" i="1"/>
  <c r="B6944" i="1"/>
  <c r="B6945" i="1"/>
  <c r="B6946" i="1"/>
  <c r="B6947" i="1"/>
  <c r="B6948" i="1"/>
  <c r="B6949" i="1"/>
  <c r="B6950" i="1"/>
  <c r="B6951" i="1"/>
  <c r="B6952" i="1"/>
  <c r="B6953" i="1"/>
  <c r="B6954" i="1"/>
  <c r="B6955" i="1"/>
  <c r="B6956" i="1"/>
  <c r="B6957" i="1"/>
  <c r="B6958" i="1"/>
  <c r="B6959" i="1"/>
  <c r="B6960" i="1"/>
  <c r="B6961" i="1"/>
  <c r="B6962" i="1"/>
  <c r="B6963" i="1"/>
  <c r="B6964" i="1"/>
  <c r="B6965" i="1"/>
  <c r="B6966" i="1"/>
  <c r="B6967" i="1"/>
  <c r="B6968" i="1"/>
  <c r="B6969" i="1"/>
  <c r="B6970" i="1"/>
  <c r="B6971" i="1"/>
  <c r="B6972" i="1"/>
  <c r="B6973" i="1"/>
  <c r="B6974" i="1"/>
  <c r="B6975" i="1"/>
  <c r="B6976" i="1"/>
  <c r="B6977" i="1"/>
  <c r="B6978" i="1"/>
  <c r="B6979" i="1"/>
  <c r="B6980" i="1"/>
  <c r="B6981" i="1"/>
  <c r="B6982" i="1"/>
  <c r="B6983" i="1"/>
  <c r="B6984" i="1"/>
  <c r="B6985" i="1"/>
  <c r="B6986" i="1"/>
  <c r="B6987" i="1"/>
  <c r="B6988" i="1"/>
  <c r="B6989" i="1"/>
  <c r="B6990" i="1"/>
  <c r="B6991" i="1"/>
  <c r="B6992" i="1"/>
  <c r="B6993" i="1"/>
  <c r="B6994" i="1"/>
  <c r="B6995" i="1"/>
  <c r="B6996" i="1"/>
  <c r="B6997" i="1"/>
  <c r="B6998" i="1"/>
  <c r="B6999" i="1"/>
  <c r="B7000" i="1"/>
  <c r="B7001" i="1"/>
  <c r="B7002" i="1"/>
  <c r="B7003" i="1"/>
  <c r="B7004" i="1"/>
  <c r="B7005" i="1"/>
  <c r="B7006" i="1"/>
  <c r="B7007" i="1"/>
  <c r="B7008" i="1"/>
  <c r="B7009" i="1"/>
  <c r="B7010" i="1"/>
  <c r="B7011" i="1"/>
  <c r="B7012" i="1"/>
  <c r="B7013" i="1"/>
  <c r="B7014" i="1"/>
  <c r="B7015" i="1"/>
  <c r="B7016" i="1"/>
  <c r="B7017" i="1"/>
  <c r="B7018" i="1"/>
  <c r="B7019" i="1"/>
  <c r="B7020" i="1"/>
  <c r="B7021" i="1"/>
  <c r="B7022" i="1"/>
  <c r="B7023" i="1"/>
  <c r="B7024" i="1"/>
  <c r="B7025" i="1"/>
  <c r="B7026" i="1"/>
  <c r="B7027" i="1"/>
  <c r="B7028" i="1"/>
  <c r="B7029" i="1"/>
  <c r="B7030" i="1"/>
  <c r="B7031" i="1"/>
  <c r="B7032" i="1"/>
  <c r="B7033" i="1"/>
  <c r="B7034" i="1"/>
  <c r="B7035" i="1"/>
  <c r="B7036" i="1"/>
  <c r="B7037" i="1"/>
  <c r="B7038" i="1"/>
  <c r="B7039" i="1"/>
  <c r="B7040" i="1"/>
  <c r="B7041" i="1"/>
  <c r="B7042" i="1"/>
  <c r="B7043" i="1"/>
  <c r="B7044" i="1"/>
  <c r="B7045" i="1"/>
  <c r="B7046" i="1"/>
  <c r="B7047" i="1"/>
  <c r="B7048" i="1"/>
  <c r="B7049" i="1"/>
  <c r="B7050" i="1"/>
  <c r="B7051" i="1"/>
  <c r="B7052" i="1"/>
  <c r="B7053" i="1"/>
  <c r="B7054" i="1"/>
  <c r="B7055" i="1"/>
  <c r="B7056" i="1"/>
  <c r="B7057" i="1"/>
  <c r="B7058" i="1"/>
  <c r="B7059" i="1"/>
  <c r="B7060" i="1"/>
  <c r="B7061" i="1"/>
  <c r="B7062" i="1"/>
  <c r="B7063" i="1"/>
  <c r="B7064" i="1"/>
  <c r="B7065" i="1"/>
  <c r="B7066" i="1"/>
  <c r="B7067" i="1"/>
  <c r="B7068" i="1"/>
  <c r="B7069" i="1"/>
  <c r="B7070" i="1"/>
  <c r="B7071" i="1"/>
  <c r="B7072" i="1"/>
  <c r="B7073" i="1"/>
  <c r="B7074" i="1"/>
  <c r="B7075" i="1"/>
  <c r="B7076" i="1"/>
  <c r="B7077" i="1"/>
  <c r="B7078" i="1"/>
  <c r="B7079" i="1"/>
  <c r="B7080" i="1"/>
  <c r="B7081" i="1"/>
  <c r="B7082" i="1"/>
  <c r="B7083" i="1"/>
  <c r="B7084" i="1"/>
  <c r="B7085" i="1"/>
  <c r="B7086" i="1"/>
  <c r="B7087" i="1"/>
  <c r="B7088" i="1"/>
  <c r="B7089" i="1"/>
  <c r="B7090" i="1"/>
  <c r="B7091" i="1"/>
  <c r="B7092" i="1"/>
  <c r="B7093" i="1"/>
  <c r="B7094" i="1"/>
  <c r="B7095" i="1"/>
  <c r="B7096" i="1"/>
  <c r="B7097" i="1"/>
  <c r="B7098" i="1"/>
  <c r="B7099" i="1"/>
  <c r="B7100" i="1"/>
  <c r="B7101" i="1"/>
  <c r="B7102" i="1"/>
  <c r="B7103" i="1"/>
  <c r="B7104" i="1"/>
  <c r="B7105" i="1"/>
  <c r="B7106" i="1"/>
  <c r="B7107" i="1"/>
  <c r="B7108" i="1"/>
  <c r="B7109" i="1"/>
  <c r="B7110" i="1"/>
  <c r="B7111" i="1"/>
  <c r="B7112" i="1"/>
  <c r="B7113" i="1"/>
  <c r="B7114" i="1"/>
  <c r="B7115" i="1"/>
  <c r="B7116" i="1"/>
  <c r="B7117" i="1"/>
  <c r="B7118" i="1"/>
  <c r="B7119" i="1"/>
  <c r="B7120" i="1"/>
  <c r="B7121" i="1"/>
  <c r="B7122" i="1"/>
  <c r="B7123" i="1"/>
  <c r="B7124" i="1"/>
  <c r="B7125" i="1"/>
  <c r="B7126" i="1"/>
  <c r="B7127" i="1"/>
  <c r="B7128" i="1"/>
  <c r="B7129" i="1"/>
  <c r="B7130" i="1"/>
  <c r="B7131" i="1"/>
  <c r="B7132" i="1"/>
  <c r="B7133" i="1"/>
  <c r="B7134" i="1"/>
  <c r="B7135" i="1"/>
  <c r="B7136" i="1"/>
  <c r="B7137" i="1"/>
  <c r="B7138" i="1"/>
  <c r="B7139" i="1"/>
  <c r="B7140" i="1"/>
  <c r="B7141" i="1"/>
  <c r="B7142" i="1"/>
  <c r="B7143" i="1"/>
  <c r="B7144" i="1"/>
  <c r="B7145" i="1"/>
  <c r="B7146" i="1"/>
  <c r="B7147" i="1"/>
  <c r="B7148" i="1"/>
  <c r="B7149" i="1"/>
  <c r="B7150" i="1"/>
  <c r="B7151" i="1"/>
  <c r="B7152" i="1"/>
  <c r="B7153" i="1"/>
  <c r="B7154" i="1"/>
  <c r="B7155" i="1"/>
  <c r="B7156" i="1"/>
  <c r="B7157" i="1"/>
  <c r="B7158" i="1"/>
  <c r="B7159" i="1"/>
  <c r="B7160" i="1"/>
  <c r="B7161" i="1"/>
  <c r="B7162" i="1"/>
  <c r="B7163" i="1"/>
  <c r="B7164" i="1"/>
  <c r="B7165" i="1"/>
  <c r="B7166" i="1"/>
  <c r="B7167" i="1"/>
  <c r="B7168" i="1"/>
  <c r="B7169" i="1"/>
  <c r="B7170" i="1"/>
  <c r="B7171" i="1"/>
  <c r="B7172" i="1"/>
  <c r="B7173" i="1"/>
  <c r="B7174" i="1"/>
  <c r="B7175" i="1"/>
  <c r="B7176" i="1"/>
  <c r="B7177" i="1"/>
  <c r="B7178" i="1"/>
  <c r="B7179" i="1"/>
  <c r="B7180" i="1"/>
  <c r="B7181" i="1"/>
  <c r="B7182" i="1"/>
  <c r="B7183" i="1"/>
  <c r="B7184" i="1"/>
  <c r="B7185" i="1"/>
  <c r="B7186" i="1"/>
  <c r="B7187" i="1"/>
  <c r="B7188" i="1"/>
  <c r="B7189" i="1"/>
  <c r="B7190" i="1"/>
  <c r="B7191" i="1"/>
  <c r="B7192" i="1"/>
  <c r="B7193" i="1"/>
  <c r="B7194" i="1"/>
  <c r="B7195" i="1"/>
  <c r="B7196" i="1"/>
  <c r="B7197" i="1"/>
  <c r="B7198" i="1"/>
  <c r="B7199" i="1"/>
  <c r="B7200" i="1"/>
  <c r="B7201" i="1"/>
  <c r="B7202" i="1"/>
  <c r="B7203" i="1"/>
  <c r="B7204" i="1"/>
  <c r="B7205" i="1"/>
  <c r="B7206" i="1"/>
  <c r="B7207" i="1"/>
  <c r="B7208" i="1"/>
  <c r="B7209" i="1"/>
  <c r="B7210" i="1"/>
  <c r="B7211" i="1"/>
  <c r="B7212" i="1"/>
  <c r="B7213" i="1"/>
  <c r="B7214" i="1"/>
  <c r="B7215" i="1"/>
  <c r="B7216" i="1"/>
  <c r="B7217" i="1"/>
  <c r="B7218" i="1"/>
  <c r="B7219" i="1"/>
  <c r="B7220" i="1"/>
  <c r="B7221" i="1"/>
  <c r="B7222" i="1"/>
  <c r="B7223" i="1"/>
  <c r="B7224" i="1"/>
  <c r="B7225" i="1"/>
  <c r="B7226" i="1"/>
  <c r="B7227" i="1"/>
  <c r="B7228" i="1"/>
  <c r="B7229" i="1"/>
  <c r="B7230" i="1"/>
  <c r="B7231" i="1"/>
  <c r="B7232" i="1"/>
  <c r="B7233" i="1"/>
  <c r="B7234" i="1"/>
  <c r="B7235" i="1"/>
  <c r="B7236" i="1"/>
  <c r="B7237" i="1"/>
  <c r="B7238" i="1"/>
  <c r="B7239" i="1"/>
  <c r="B7240" i="1"/>
  <c r="B7241" i="1"/>
  <c r="B7242" i="1"/>
  <c r="B7243" i="1"/>
  <c r="B7244" i="1"/>
  <c r="B7245" i="1"/>
  <c r="B7246" i="1"/>
  <c r="B7247" i="1"/>
  <c r="B7248" i="1"/>
  <c r="B7249" i="1"/>
  <c r="B7250" i="1"/>
  <c r="B7251" i="1"/>
  <c r="B7252" i="1"/>
  <c r="B7253" i="1"/>
  <c r="B7254" i="1"/>
  <c r="B7255" i="1"/>
  <c r="B7256" i="1"/>
  <c r="B7257" i="1"/>
  <c r="B7258" i="1"/>
  <c r="B7259" i="1"/>
  <c r="B7260" i="1"/>
  <c r="B7261" i="1"/>
  <c r="B7262" i="1"/>
  <c r="B7263" i="1"/>
  <c r="B7264" i="1"/>
  <c r="B7265" i="1"/>
  <c r="B7266" i="1"/>
  <c r="B7267" i="1"/>
  <c r="B7268" i="1"/>
  <c r="B7269" i="1"/>
  <c r="B7270" i="1"/>
  <c r="B7271" i="1"/>
  <c r="B7272" i="1"/>
  <c r="B7273" i="1"/>
  <c r="B7274" i="1"/>
  <c r="B7275" i="1"/>
  <c r="B7276" i="1"/>
  <c r="B7277" i="1"/>
  <c r="B7278" i="1"/>
  <c r="B7279" i="1"/>
  <c r="B7280" i="1"/>
  <c r="B7281" i="1"/>
  <c r="B7282" i="1"/>
  <c r="B7283" i="1"/>
  <c r="B7284" i="1"/>
  <c r="B7285" i="1"/>
  <c r="B7286" i="1"/>
  <c r="B7287" i="1"/>
  <c r="B7288" i="1"/>
  <c r="B7289" i="1"/>
  <c r="B7290" i="1"/>
  <c r="B7291" i="1"/>
  <c r="B7292" i="1"/>
  <c r="B7293" i="1"/>
  <c r="B7294" i="1"/>
  <c r="B7295" i="1"/>
  <c r="B7296" i="1"/>
  <c r="B7297" i="1"/>
  <c r="B7298" i="1"/>
  <c r="B7299" i="1"/>
  <c r="B7300" i="1"/>
  <c r="B7301" i="1"/>
  <c r="B7302" i="1"/>
  <c r="B7303" i="1"/>
  <c r="B7304" i="1"/>
  <c r="B7305" i="1"/>
  <c r="B7306" i="1"/>
  <c r="B7307" i="1"/>
  <c r="B7308" i="1"/>
  <c r="B7309" i="1"/>
  <c r="B7310" i="1"/>
  <c r="B7311" i="1"/>
  <c r="B7312" i="1"/>
  <c r="B7313" i="1"/>
  <c r="B7314" i="1"/>
  <c r="B7315" i="1"/>
  <c r="B7316" i="1"/>
  <c r="B7317" i="1"/>
  <c r="B7318" i="1"/>
  <c r="B7319" i="1"/>
  <c r="B7320" i="1"/>
  <c r="B7321" i="1"/>
  <c r="B7322" i="1"/>
  <c r="B7323" i="1"/>
  <c r="B7324" i="1"/>
  <c r="B7325" i="1"/>
  <c r="B7326" i="1"/>
  <c r="B7327" i="1"/>
  <c r="B7328" i="1"/>
  <c r="B7329" i="1"/>
  <c r="B7330" i="1"/>
  <c r="B7331" i="1"/>
  <c r="B7332" i="1"/>
  <c r="B7333" i="1"/>
  <c r="B7334" i="1"/>
  <c r="B7335" i="1"/>
  <c r="B7336" i="1"/>
  <c r="B7337" i="1"/>
  <c r="B7338" i="1"/>
  <c r="B7339" i="1"/>
  <c r="B7340" i="1"/>
  <c r="B7341" i="1"/>
  <c r="B7342" i="1"/>
  <c r="B7343" i="1"/>
  <c r="B7344" i="1"/>
  <c r="B7345" i="1"/>
  <c r="B7346" i="1"/>
  <c r="B7347" i="1"/>
  <c r="B7348" i="1"/>
  <c r="B7349" i="1"/>
  <c r="B7350" i="1"/>
  <c r="B7351" i="1"/>
  <c r="B7352" i="1"/>
  <c r="B7353" i="1"/>
  <c r="B7354" i="1"/>
  <c r="B7355" i="1"/>
  <c r="B7356" i="1"/>
  <c r="B7357" i="1"/>
  <c r="B7358" i="1"/>
  <c r="B7359" i="1"/>
  <c r="B7360" i="1"/>
  <c r="B7361" i="1"/>
  <c r="B7362" i="1"/>
  <c r="B7363" i="1"/>
  <c r="B7364" i="1"/>
  <c r="B7365" i="1"/>
  <c r="B7366" i="1"/>
  <c r="B7367" i="1"/>
  <c r="B7368" i="1"/>
  <c r="B7369" i="1"/>
  <c r="B7370" i="1"/>
  <c r="B7371" i="1"/>
  <c r="B7372" i="1"/>
  <c r="B7373" i="1"/>
  <c r="B7374" i="1"/>
  <c r="B7375" i="1"/>
  <c r="B7376" i="1"/>
  <c r="B7377" i="1"/>
  <c r="B7378" i="1"/>
  <c r="B7379" i="1"/>
  <c r="B7380" i="1"/>
  <c r="B7381" i="1"/>
  <c r="B7382" i="1"/>
  <c r="B7383" i="1"/>
  <c r="B7384" i="1"/>
  <c r="B7385" i="1"/>
  <c r="B7386" i="1"/>
  <c r="B7387" i="1"/>
  <c r="B7388" i="1"/>
  <c r="B7389" i="1"/>
  <c r="B7390" i="1"/>
  <c r="B7391" i="1"/>
  <c r="B7392" i="1"/>
  <c r="B7393" i="1"/>
  <c r="B7394" i="1"/>
  <c r="B7395" i="1"/>
  <c r="B7396" i="1"/>
  <c r="B7397" i="1"/>
  <c r="B7398" i="1"/>
  <c r="B7399" i="1"/>
  <c r="B7400" i="1"/>
  <c r="B7401" i="1"/>
  <c r="B7402" i="1"/>
  <c r="B7403" i="1"/>
  <c r="B7404" i="1"/>
  <c r="B7405" i="1"/>
  <c r="B7406" i="1"/>
  <c r="B7407" i="1"/>
  <c r="B7408" i="1"/>
  <c r="B7409" i="1"/>
  <c r="B7410" i="1"/>
  <c r="B7411" i="1"/>
  <c r="B7412" i="1"/>
  <c r="B7413" i="1"/>
  <c r="B7414" i="1"/>
  <c r="B7415" i="1"/>
  <c r="B7416" i="1"/>
  <c r="B7417" i="1"/>
  <c r="B7418" i="1"/>
  <c r="B7419" i="1"/>
  <c r="B7420" i="1"/>
  <c r="B7421" i="1"/>
  <c r="B7422" i="1"/>
  <c r="B7423" i="1"/>
  <c r="B7424" i="1"/>
  <c r="B7425" i="1"/>
  <c r="B7426" i="1"/>
  <c r="B7427" i="1"/>
  <c r="B7428" i="1"/>
  <c r="B7429" i="1"/>
  <c r="B7430" i="1"/>
  <c r="B7431" i="1"/>
  <c r="B7432" i="1"/>
  <c r="B7433" i="1"/>
  <c r="B7434" i="1"/>
  <c r="B7435" i="1"/>
  <c r="B7436" i="1"/>
  <c r="B7437" i="1"/>
  <c r="B7438" i="1"/>
  <c r="B7439" i="1"/>
  <c r="B7440" i="1"/>
  <c r="B7441" i="1"/>
  <c r="B7442" i="1"/>
  <c r="B7443" i="1"/>
  <c r="B7444" i="1"/>
  <c r="B7445" i="1"/>
  <c r="B7446" i="1"/>
  <c r="B7447" i="1"/>
  <c r="B7448" i="1"/>
  <c r="B7449" i="1"/>
  <c r="B7450" i="1"/>
  <c r="B7451" i="1"/>
  <c r="B7452" i="1"/>
  <c r="B7453" i="1"/>
  <c r="B7454" i="1"/>
  <c r="B7455" i="1"/>
  <c r="B7456" i="1"/>
  <c r="B7457" i="1"/>
  <c r="B7458" i="1"/>
  <c r="B7459" i="1"/>
  <c r="B7460" i="1"/>
  <c r="B7461" i="1"/>
  <c r="B7462" i="1"/>
  <c r="B7463" i="1"/>
  <c r="B7464" i="1"/>
  <c r="B7465" i="1"/>
  <c r="B7466" i="1"/>
  <c r="B7467" i="1"/>
  <c r="B7468" i="1"/>
  <c r="B7469" i="1"/>
  <c r="B7470" i="1"/>
  <c r="B7471" i="1"/>
  <c r="B7472" i="1"/>
  <c r="B7473" i="1"/>
  <c r="B7474" i="1"/>
  <c r="B7475" i="1"/>
  <c r="B7476" i="1"/>
  <c r="B7477" i="1"/>
  <c r="B7478" i="1"/>
  <c r="B7479" i="1"/>
  <c r="B7480" i="1"/>
  <c r="B7481" i="1"/>
  <c r="B7482" i="1"/>
  <c r="B7483" i="1"/>
  <c r="B7484" i="1"/>
  <c r="B7485" i="1"/>
  <c r="B7486" i="1"/>
  <c r="B7487" i="1"/>
  <c r="B7488" i="1"/>
  <c r="B7489" i="1"/>
  <c r="B7490" i="1"/>
  <c r="B7491" i="1"/>
  <c r="B7492" i="1"/>
  <c r="B7493" i="1"/>
  <c r="B7494" i="1"/>
  <c r="B7495" i="1"/>
  <c r="B7496" i="1"/>
  <c r="B7497" i="1"/>
  <c r="B7498" i="1"/>
  <c r="B7499" i="1"/>
  <c r="B7500" i="1"/>
  <c r="B7501" i="1"/>
  <c r="B7502" i="1"/>
  <c r="B7503" i="1"/>
  <c r="B7504" i="1"/>
  <c r="B7505" i="1"/>
  <c r="B7506" i="1"/>
  <c r="B7507" i="1"/>
  <c r="B7508" i="1"/>
  <c r="B7509" i="1"/>
  <c r="B7510" i="1"/>
  <c r="B7511" i="1"/>
  <c r="B7512" i="1"/>
  <c r="B7513" i="1"/>
  <c r="B7514" i="1"/>
  <c r="B7515" i="1"/>
  <c r="B7516" i="1"/>
  <c r="B7517" i="1"/>
  <c r="B7518" i="1"/>
  <c r="B7519" i="1"/>
  <c r="B7520" i="1"/>
  <c r="B7521" i="1"/>
  <c r="B7522" i="1"/>
  <c r="B7523" i="1"/>
  <c r="B7524" i="1"/>
  <c r="B7525" i="1"/>
  <c r="B7526" i="1"/>
  <c r="B7527" i="1"/>
  <c r="B7528" i="1"/>
  <c r="B7529" i="1"/>
  <c r="B7530" i="1"/>
  <c r="B7531" i="1"/>
  <c r="B7532" i="1"/>
  <c r="B7533" i="1"/>
  <c r="B7534" i="1"/>
  <c r="B7535" i="1"/>
  <c r="B7536" i="1"/>
  <c r="B7537" i="1"/>
  <c r="B7538" i="1"/>
  <c r="B7539" i="1"/>
  <c r="B7540" i="1"/>
  <c r="B7541" i="1"/>
  <c r="B7542" i="1"/>
  <c r="B7543" i="1"/>
  <c r="B7544" i="1"/>
  <c r="B7545" i="1"/>
  <c r="B7546" i="1"/>
  <c r="B7547" i="1"/>
  <c r="B7548" i="1"/>
  <c r="B7549" i="1"/>
  <c r="B7550" i="1"/>
  <c r="B7551" i="1"/>
  <c r="B7552" i="1"/>
  <c r="B7553" i="1"/>
  <c r="B7554" i="1"/>
  <c r="B7555" i="1"/>
  <c r="B7556" i="1"/>
  <c r="B7557" i="1"/>
  <c r="B7558" i="1"/>
  <c r="B7559" i="1"/>
  <c r="B7560" i="1"/>
  <c r="B7561" i="1"/>
  <c r="B7562" i="1"/>
  <c r="B7563" i="1"/>
  <c r="B7564" i="1"/>
  <c r="B7565" i="1"/>
  <c r="B7566" i="1"/>
  <c r="B7567" i="1"/>
  <c r="B7568" i="1"/>
  <c r="B7569" i="1"/>
  <c r="B7570" i="1"/>
  <c r="B7571" i="1"/>
  <c r="B7572" i="1"/>
  <c r="B7573" i="1"/>
  <c r="B7574" i="1"/>
  <c r="B7575" i="1"/>
  <c r="B7576" i="1"/>
  <c r="B7577" i="1"/>
  <c r="B7578" i="1"/>
  <c r="B7579" i="1"/>
  <c r="B7580" i="1"/>
  <c r="B7581" i="1"/>
  <c r="B7582" i="1"/>
  <c r="B7583" i="1"/>
  <c r="B7584" i="1"/>
  <c r="B7585" i="1"/>
  <c r="B7586" i="1"/>
  <c r="B7587" i="1"/>
  <c r="B7588" i="1"/>
  <c r="B7589" i="1"/>
  <c r="B7590" i="1"/>
  <c r="B7591" i="1"/>
  <c r="B7592" i="1"/>
  <c r="B7593" i="1"/>
  <c r="B7594" i="1"/>
  <c r="B7595" i="1"/>
  <c r="B7596" i="1"/>
  <c r="B7597" i="1"/>
  <c r="B7598" i="1"/>
  <c r="B7599" i="1"/>
  <c r="B7600" i="1"/>
  <c r="B7601" i="1"/>
  <c r="B7602" i="1"/>
  <c r="B7603" i="1"/>
  <c r="B7604" i="1"/>
  <c r="B7605" i="1"/>
  <c r="B7606" i="1"/>
  <c r="B7607" i="1"/>
  <c r="B7608" i="1"/>
  <c r="B7609" i="1"/>
  <c r="B7610" i="1"/>
  <c r="B7611" i="1"/>
  <c r="B7612" i="1"/>
  <c r="B7613" i="1"/>
  <c r="B7614" i="1"/>
  <c r="B7615" i="1"/>
  <c r="B7616" i="1"/>
  <c r="B7617" i="1"/>
  <c r="B7618" i="1"/>
  <c r="B7619" i="1"/>
  <c r="B7620" i="1"/>
  <c r="B7621" i="1"/>
  <c r="B7622" i="1"/>
  <c r="B7623" i="1"/>
  <c r="B7624" i="1"/>
  <c r="B7625" i="1"/>
  <c r="B7626" i="1"/>
  <c r="B7627" i="1"/>
  <c r="B7628" i="1"/>
  <c r="B7629" i="1"/>
  <c r="B7630" i="1"/>
  <c r="B7631" i="1"/>
  <c r="B7632" i="1"/>
  <c r="B7633" i="1"/>
  <c r="B7634" i="1"/>
  <c r="B7635" i="1"/>
  <c r="B7636" i="1"/>
  <c r="B7637" i="1"/>
  <c r="B7638" i="1"/>
  <c r="B7639" i="1"/>
  <c r="B7640" i="1"/>
  <c r="B7641" i="1"/>
  <c r="B7642" i="1"/>
  <c r="B7643" i="1"/>
  <c r="B7644" i="1"/>
  <c r="B7645" i="1"/>
  <c r="B7646" i="1"/>
  <c r="B7647" i="1"/>
  <c r="B7648" i="1"/>
  <c r="B7649" i="1"/>
  <c r="B7650" i="1"/>
  <c r="B7651" i="1"/>
  <c r="B7652" i="1"/>
  <c r="B7653" i="1"/>
  <c r="B7654" i="1"/>
  <c r="B7655" i="1"/>
  <c r="B7656" i="1"/>
  <c r="B7657" i="1"/>
  <c r="B7658" i="1"/>
  <c r="B7659" i="1"/>
  <c r="B7660" i="1"/>
  <c r="B7661" i="1"/>
  <c r="B7662" i="1"/>
  <c r="B7663" i="1"/>
  <c r="B7664" i="1"/>
  <c r="B7665" i="1"/>
  <c r="B7666" i="1"/>
  <c r="B7667" i="1"/>
  <c r="B7668" i="1"/>
  <c r="B7669" i="1"/>
  <c r="B7670" i="1"/>
  <c r="B7671" i="1"/>
  <c r="B7672" i="1"/>
  <c r="B7673" i="1"/>
  <c r="B7674" i="1"/>
  <c r="B7675" i="1"/>
  <c r="B7676" i="1"/>
  <c r="B7677" i="1"/>
  <c r="B7678" i="1"/>
  <c r="B7679" i="1"/>
  <c r="B7680" i="1"/>
  <c r="B7681" i="1"/>
  <c r="B7682" i="1"/>
  <c r="B7683" i="1"/>
  <c r="B7684" i="1"/>
  <c r="B7685" i="1"/>
  <c r="B7686" i="1"/>
  <c r="B7687" i="1"/>
  <c r="B7688" i="1"/>
  <c r="B7689" i="1"/>
  <c r="B7690" i="1"/>
  <c r="B7691" i="1"/>
  <c r="B7692" i="1"/>
  <c r="B7693" i="1"/>
  <c r="B7694" i="1"/>
  <c r="B7695" i="1"/>
  <c r="B7696" i="1"/>
  <c r="B7697" i="1"/>
  <c r="B7698" i="1"/>
  <c r="B7699" i="1"/>
  <c r="B7700" i="1"/>
  <c r="B7701" i="1"/>
  <c r="B7702" i="1"/>
  <c r="B7703" i="1"/>
  <c r="B7704" i="1"/>
  <c r="B7705" i="1"/>
  <c r="B7706" i="1"/>
  <c r="B7707" i="1"/>
  <c r="B7708" i="1"/>
  <c r="B7709" i="1"/>
  <c r="B7710" i="1"/>
  <c r="B7711" i="1"/>
  <c r="B7712" i="1"/>
  <c r="B7713" i="1"/>
  <c r="B7714" i="1"/>
  <c r="B7715" i="1"/>
  <c r="B7716" i="1"/>
  <c r="B7717" i="1"/>
  <c r="B7718" i="1"/>
  <c r="B7719" i="1"/>
  <c r="B7720" i="1"/>
  <c r="B7721" i="1"/>
  <c r="B7722" i="1"/>
  <c r="B7723" i="1"/>
  <c r="B7724" i="1"/>
  <c r="B7725" i="1"/>
  <c r="B7726" i="1"/>
  <c r="B7727" i="1"/>
  <c r="B7728" i="1"/>
  <c r="B7729" i="1"/>
  <c r="B7730" i="1"/>
  <c r="B7731" i="1"/>
  <c r="B7732" i="1"/>
  <c r="B7733" i="1"/>
  <c r="B7734" i="1"/>
  <c r="B7735" i="1"/>
  <c r="B7736" i="1"/>
  <c r="B7737" i="1"/>
  <c r="B7738" i="1"/>
  <c r="B7739" i="1"/>
  <c r="B7740" i="1"/>
  <c r="B7741" i="1"/>
  <c r="B7742" i="1"/>
  <c r="B7743" i="1"/>
  <c r="B7744" i="1"/>
  <c r="B7745" i="1"/>
  <c r="B7746" i="1"/>
  <c r="B7747" i="1"/>
  <c r="B7748" i="1"/>
  <c r="B7749" i="1"/>
  <c r="B7750" i="1"/>
  <c r="B7751" i="1"/>
  <c r="B7752" i="1"/>
  <c r="B7753" i="1"/>
  <c r="B7754" i="1"/>
  <c r="B7755" i="1"/>
  <c r="B7756" i="1"/>
  <c r="B7757" i="1"/>
  <c r="B7758" i="1"/>
  <c r="B7759" i="1"/>
  <c r="B7760" i="1"/>
  <c r="B7761" i="1"/>
  <c r="B7762" i="1"/>
  <c r="B7763" i="1"/>
  <c r="B7764" i="1"/>
  <c r="B7765" i="1"/>
  <c r="B7766" i="1"/>
  <c r="B7767" i="1"/>
  <c r="B7768" i="1"/>
  <c r="B7769" i="1"/>
  <c r="B7770" i="1"/>
  <c r="B7771" i="1"/>
  <c r="B7772" i="1"/>
  <c r="B7773" i="1"/>
  <c r="B7774" i="1"/>
  <c r="B7775" i="1"/>
  <c r="B7776" i="1"/>
  <c r="B7777" i="1"/>
  <c r="B7778" i="1"/>
  <c r="B7779" i="1"/>
  <c r="B7780" i="1"/>
  <c r="B7781" i="1"/>
  <c r="B7782" i="1"/>
  <c r="B7783" i="1"/>
  <c r="B7784" i="1"/>
  <c r="B7785" i="1"/>
  <c r="B7786" i="1"/>
  <c r="B7787" i="1"/>
  <c r="B7788" i="1"/>
  <c r="B7789" i="1"/>
  <c r="B7790" i="1"/>
  <c r="B7791" i="1"/>
  <c r="B7792" i="1"/>
  <c r="B7793" i="1"/>
  <c r="B7794" i="1"/>
  <c r="B7795" i="1"/>
  <c r="B7796" i="1"/>
  <c r="B7797" i="1"/>
  <c r="B7798" i="1"/>
  <c r="B7799" i="1"/>
  <c r="B7800" i="1"/>
  <c r="B7801" i="1"/>
  <c r="B7802" i="1"/>
  <c r="B7803" i="1"/>
  <c r="B7804" i="1"/>
  <c r="B7805" i="1"/>
  <c r="B7806" i="1"/>
  <c r="B7807" i="1"/>
  <c r="B7808" i="1"/>
  <c r="B7809" i="1"/>
  <c r="B7810" i="1"/>
  <c r="B7811" i="1"/>
  <c r="B7812" i="1"/>
  <c r="B7813" i="1"/>
  <c r="B7814" i="1"/>
  <c r="B7815" i="1"/>
  <c r="B7816" i="1"/>
  <c r="B7817" i="1"/>
  <c r="B7818" i="1"/>
  <c r="B7819" i="1"/>
  <c r="B7820" i="1"/>
  <c r="B7821" i="1"/>
  <c r="B7822" i="1"/>
  <c r="B7823" i="1"/>
  <c r="B7824" i="1"/>
  <c r="B7825" i="1"/>
  <c r="B7826" i="1"/>
  <c r="B7827" i="1"/>
  <c r="B7828" i="1"/>
  <c r="B7829" i="1"/>
  <c r="B7830" i="1"/>
  <c r="B7831" i="1"/>
  <c r="B7832" i="1"/>
  <c r="B7833" i="1"/>
  <c r="B7834" i="1"/>
  <c r="B7835" i="1"/>
  <c r="B7836" i="1"/>
  <c r="B7837" i="1"/>
  <c r="B7838" i="1"/>
  <c r="B7839" i="1"/>
  <c r="B7840" i="1"/>
  <c r="B7841" i="1"/>
  <c r="B7842" i="1"/>
  <c r="B7843" i="1"/>
  <c r="B7844" i="1"/>
  <c r="B7845" i="1"/>
  <c r="B7846" i="1"/>
  <c r="B7847" i="1"/>
  <c r="B7848" i="1"/>
  <c r="B7849" i="1"/>
  <c r="B7850" i="1"/>
  <c r="B7851" i="1"/>
  <c r="B7852" i="1"/>
  <c r="B7853" i="1"/>
  <c r="B7854" i="1"/>
  <c r="B7855" i="1"/>
  <c r="B7856" i="1"/>
  <c r="B7857" i="1"/>
  <c r="B7858" i="1"/>
  <c r="B7859" i="1"/>
  <c r="B7860" i="1"/>
  <c r="B7861" i="1"/>
  <c r="B7862" i="1"/>
  <c r="B7863" i="1"/>
  <c r="B7864" i="1"/>
  <c r="B7865" i="1"/>
  <c r="B7866" i="1"/>
  <c r="B7867" i="1"/>
  <c r="B7868" i="1"/>
  <c r="B7869" i="1"/>
  <c r="B7870" i="1"/>
  <c r="B7871" i="1"/>
  <c r="B7872" i="1"/>
  <c r="B7873" i="1"/>
  <c r="B7874" i="1"/>
  <c r="B7875" i="1"/>
  <c r="B7876" i="1"/>
  <c r="B7877" i="1"/>
  <c r="B7878" i="1"/>
  <c r="B7879" i="1"/>
  <c r="B7880" i="1"/>
  <c r="B7881" i="1"/>
  <c r="B7882" i="1"/>
  <c r="B7883" i="1"/>
  <c r="B7884" i="1"/>
  <c r="B7885" i="1"/>
  <c r="B7886" i="1"/>
  <c r="B7887" i="1"/>
  <c r="B7888" i="1"/>
  <c r="B7889" i="1"/>
  <c r="B7890" i="1"/>
  <c r="B7891" i="1"/>
  <c r="B7892" i="1"/>
  <c r="B7893" i="1"/>
  <c r="B7894" i="1"/>
  <c r="B7895" i="1"/>
  <c r="B7896" i="1"/>
  <c r="B7897" i="1"/>
  <c r="B7898" i="1"/>
  <c r="B7899" i="1"/>
  <c r="B7900" i="1"/>
  <c r="B7901" i="1"/>
  <c r="B7902" i="1"/>
  <c r="B7903" i="1"/>
  <c r="B7904" i="1"/>
  <c r="B7905" i="1"/>
  <c r="B7906" i="1"/>
  <c r="B7907" i="1"/>
  <c r="B7908" i="1"/>
  <c r="B7909" i="1"/>
  <c r="B7910" i="1"/>
  <c r="B7911" i="1"/>
  <c r="B7912" i="1"/>
  <c r="B7913" i="1"/>
  <c r="B7914" i="1"/>
  <c r="B7915" i="1"/>
  <c r="B7916" i="1"/>
  <c r="B7917" i="1"/>
  <c r="B7918" i="1"/>
  <c r="B7919" i="1"/>
  <c r="B7920" i="1"/>
  <c r="B7921" i="1"/>
  <c r="B7922" i="1"/>
  <c r="B7923" i="1"/>
  <c r="B7924" i="1"/>
  <c r="B7925" i="1"/>
  <c r="B7926" i="1"/>
  <c r="B7927" i="1"/>
  <c r="B7928" i="1"/>
  <c r="B7929" i="1"/>
  <c r="B7930" i="1"/>
  <c r="B7931" i="1"/>
  <c r="B7932" i="1"/>
  <c r="B7933" i="1"/>
  <c r="B7934" i="1"/>
  <c r="B7935" i="1"/>
  <c r="B7936" i="1"/>
  <c r="B7937" i="1"/>
  <c r="B7938" i="1"/>
  <c r="B7939" i="1"/>
  <c r="B7940" i="1"/>
  <c r="B7941" i="1"/>
  <c r="B7942" i="1"/>
  <c r="B7943" i="1"/>
  <c r="B7944" i="1"/>
  <c r="B7945" i="1"/>
  <c r="B7946" i="1"/>
  <c r="B7947" i="1"/>
  <c r="B7948" i="1"/>
  <c r="B7949" i="1"/>
  <c r="B7950" i="1"/>
  <c r="B7951" i="1"/>
  <c r="B7952" i="1"/>
  <c r="B7953" i="1"/>
  <c r="B7954" i="1"/>
  <c r="B7955" i="1"/>
  <c r="B7956" i="1"/>
  <c r="B7957" i="1"/>
  <c r="B7958" i="1"/>
  <c r="B7959" i="1"/>
  <c r="B7960" i="1"/>
  <c r="B7961" i="1"/>
  <c r="B7962" i="1"/>
  <c r="B7963" i="1"/>
  <c r="B7964" i="1"/>
  <c r="B7965" i="1"/>
  <c r="B7966" i="1"/>
  <c r="B7967" i="1"/>
  <c r="B7968" i="1"/>
  <c r="B7969" i="1"/>
  <c r="B7970" i="1"/>
  <c r="B7971" i="1"/>
  <c r="B7972" i="1"/>
  <c r="B7973" i="1"/>
  <c r="B7974" i="1"/>
  <c r="B7975" i="1"/>
  <c r="B7976" i="1"/>
  <c r="B7977" i="1"/>
  <c r="B7978" i="1"/>
  <c r="B7979" i="1"/>
  <c r="B7980" i="1"/>
  <c r="B7981" i="1"/>
  <c r="B7982" i="1"/>
  <c r="B7983" i="1"/>
  <c r="B7984" i="1"/>
  <c r="B7985" i="1"/>
  <c r="B7986" i="1"/>
  <c r="B7987" i="1"/>
  <c r="B7988" i="1"/>
  <c r="B7989" i="1"/>
  <c r="B7990" i="1"/>
  <c r="B7991" i="1"/>
  <c r="B7992" i="1"/>
  <c r="B7993" i="1"/>
  <c r="B7994" i="1"/>
  <c r="B7995" i="1"/>
  <c r="B7996" i="1"/>
  <c r="B7997" i="1"/>
  <c r="B7998" i="1"/>
  <c r="B7999" i="1"/>
  <c r="B8000" i="1"/>
  <c r="B8001" i="1"/>
  <c r="B8002" i="1"/>
  <c r="B8003" i="1"/>
  <c r="B8004" i="1"/>
  <c r="B8005" i="1"/>
  <c r="B8006" i="1"/>
  <c r="B8007" i="1"/>
  <c r="B8008" i="1"/>
  <c r="B8009" i="1"/>
  <c r="B8010" i="1"/>
  <c r="B8011" i="1"/>
  <c r="B8012" i="1"/>
  <c r="B8013" i="1"/>
  <c r="B8014" i="1"/>
  <c r="B8015" i="1"/>
  <c r="B8016" i="1"/>
  <c r="B8017" i="1"/>
  <c r="B8018" i="1"/>
  <c r="B8019" i="1"/>
  <c r="B8020" i="1"/>
  <c r="B8021" i="1"/>
  <c r="B8022" i="1"/>
  <c r="B8023" i="1"/>
  <c r="B8024" i="1"/>
  <c r="B8025" i="1"/>
  <c r="B8026" i="1"/>
  <c r="B8027" i="1"/>
  <c r="B8028" i="1"/>
  <c r="B8029" i="1"/>
  <c r="B8030" i="1"/>
  <c r="B8031" i="1"/>
  <c r="B8032" i="1"/>
  <c r="B8033" i="1"/>
  <c r="B8034" i="1"/>
  <c r="B8035" i="1"/>
  <c r="B8036" i="1"/>
  <c r="B8037" i="1"/>
  <c r="B8038" i="1"/>
  <c r="B8039" i="1"/>
  <c r="B8040" i="1"/>
  <c r="B8041" i="1"/>
  <c r="B8042" i="1"/>
  <c r="B8043" i="1"/>
  <c r="B8044" i="1"/>
  <c r="B8045" i="1"/>
  <c r="B8046" i="1"/>
  <c r="B8047" i="1"/>
  <c r="B8048" i="1"/>
  <c r="B8049" i="1"/>
  <c r="B8050" i="1"/>
  <c r="B8051" i="1"/>
  <c r="B8052" i="1"/>
  <c r="B8053" i="1"/>
  <c r="B8054" i="1"/>
  <c r="B8055" i="1"/>
  <c r="B8056" i="1"/>
  <c r="B8057" i="1"/>
  <c r="B8058" i="1"/>
  <c r="B8059" i="1"/>
  <c r="B8060" i="1"/>
  <c r="B8061" i="1"/>
  <c r="B8062" i="1"/>
  <c r="B8063" i="1"/>
  <c r="B8064" i="1"/>
  <c r="B8065" i="1"/>
  <c r="B8066" i="1"/>
  <c r="B8067" i="1"/>
  <c r="B8068" i="1"/>
  <c r="B8069" i="1"/>
  <c r="B8070" i="1"/>
  <c r="B8071" i="1"/>
  <c r="B8072" i="1"/>
  <c r="B8073" i="1"/>
  <c r="B8074" i="1"/>
  <c r="B8075" i="1"/>
  <c r="B8076" i="1"/>
  <c r="B8077" i="1"/>
  <c r="B8078" i="1"/>
  <c r="B8079" i="1"/>
  <c r="B8080" i="1"/>
  <c r="B8081" i="1"/>
  <c r="B8082" i="1"/>
  <c r="B8083" i="1"/>
  <c r="B8084" i="1"/>
  <c r="B8085" i="1"/>
  <c r="B8086" i="1"/>
  <c r="B8087" i="1"/>
  <c r="B8088" i="1"/>
  <c r="B8089" i="1"/>
  <c r="B8090" i="1"/>
  <c r="B8091" i="1"/>
  <c r="B8092" i="1"/>
  <c r="B8093" i="1"/>
  <c r="B8094" i="1"/>
  <c r="B8095" i="1"/>
  <c r="B8096" i="1"/>
  <c r="B8097" i="1"/>
  <c r="B8098" i="1"/>
  <c r="B8099" i="1"/>
  <c r="B8100" i="1"/>
  <c r="B8101" i="1"/>
  <c r="B8102" i="1"/>
  <c r="B8103" i="1"/>
  <c r="B8104" i="1"/>
  <c r="B8105" i="1"/>
  <c r="B8106" i="1"/>
  <c r="B8107" i="1"/>
  <c r="B8108" i="1"/>
  <c r="B8109" i="1"/>
  <c r="B8110" i="1"/>
  <c r="B8111" i="1"/>
  <c r="B8112" i="1"/>
  <c r="B8113" i="1"/>
  <c r="B8114" i="1"/>
  <c r="B8115" i="1"/>
  <c r="B8116" i="1"/>
  <c r="B8117" i="1"/>
  <c r="B8118" i="1"/>
  <c r="B8119" i="1"/>
  <c r="B8120" i="1"/>
  <c r="B8121" i="1"/>
  <c r="B8122" i="1"/>
  <c r="B8123" i="1"/>
  <c r="B8124" i="1"/>
  <c r="B8125" i="1"/>
  <c r="B8126" i="1"/>
  <c r="B8127" i="1"/>
  <c r="B8128" i="1"/>
  <c r="B8129" i="1"/>
  <c r="B8130" i="1"/>
  <c r="B8131" i="1"/>
  <c r="B8132" i="1"/>
  <c r="B8133" i="1"/>
  <c r="B8134" i="1"/>
  <c r="B8135" i="1"/>
  <c r="B8136" i="1"/>
  <c r="B8137" i="1"/>
  <c r="B8138" i="1"/>
  <c r="B8139" i="1"/>
  <c r="B8140" i="1"/>
  <c r="B8141" i="1"/>
  <c r="B8142" i="1"/>
  <c r="B8143" i="1"/>
  <c r="B8144" i="1"/>
  <c r="B8145" i="1"/>
  <c r="B8146" i="1"/>
  <c r="B8147" i="1"/>
  <c r="B8148" i="1"/>
  <c r="B8149" i="1"/>
  <c r="B8150" i="1"/>
  <c r="B8151" i="1"/>
  <c r="B8152" i="1"/>
  <c r="B8153" i="1"/>
  <c r="B8154" i="1"/>
  <c r="B8155" i="1"/>
  <c r="B8156" i="1"/>
  <c r="B8157" i="1"/>
  <c r="B8158" i="1"/>
  <c r="B8159" i="1"/>
  <c r="B8160" i="1"/>
  <c r="B8161" i="1"/>
  <c r="B8162" i="1"/>
  <c r="B8163" i="1"/>
  <c r="B8164" i="1"/>
  <c r="B8165" i="1"/>
  <c r="B8166" i="1"/>
  <c r="B8167" i="1"/>
  <c r="B8168" i="1"/>
  <c r="B8169" i="1"/>
  <c r="B8170" i="1"/>
  <c r="B8171" i="1"/>
  <c r="B8172" i="1"/>
  <c r="B8173" i="1"/>
  <c r="B8174" i="1"/>
  <c r="B8175" i="1"/>
  <c r="B8176" i="1"/>
  <c r="B8177" i="1"/>
  <c r="B8178" i="1"/>
  <c r="B8179" i="1"/>
  <c r="B8180" i="1"/>
  <c r="B8181" i="1"/>
  <c r="B8182" i="1"/>
  <c r="B8183" i="1"/>
  <c r="B8184" i="1"/>
  <c r="B8185" i="1"/>
  <c r="B8186" i="1"/>
  <c r="B8187" i="1"/>
  <c r="B8188" i="1"/>
  <c r="B8189" i="1"/>
  <c r="B8190" i="1"/>
  <c r="B8191" i="1"/>
  <c r="B8192" i="1"/>
  <c r="B8193" i="1"/>
  <c r="B8194" i="1"/>
  <c r="B8195" i="1"/>
  <c r="B8196" i="1"/>
  <c r="B8197" i="1"/>
  <c r="B8198" i="1"/>
  <c r="B8199" i="1"/>
  <c r="B8200" i="1"/>
  <c r="B8201" i="1"/>
  <c r="B8202" i="1"/>
  <c r="B8203" i="1"/>
  <c r="B8204" i="1"/>
  <c r="B8205" i="1"/>
  <c r="B8206" i="1"/>
  <c r="B8207" i="1"/>
  <c r="B8208" i="1"/>
  <c r="B8209" i="1"/>
  <c r="B8210" i="1"/>
  <c r="B8211" i="1"/>
  <c r="B8212" i="1"/>
  <c r="B8213" i="1"/>
  <c r="B8214" i="1"/>
  <c r="B8215" i="1"/>
  <c r="B8216" i="1"/>
  <c r="B8217" i="1"/>
  <c r="B8218" i="1"/>
  <c r="B8219" i="1"/>
  <c r="B8220" i="1"/>
  <c r="B8221" i="1"/>
  <c r="B8222" i="1"/>
  <c r="B8223" i="1"/>
  <c r="B8224" i="1"/>
  <c r="B8225" i="1"/>
  <c r="B8226" i="1"/>
  <c r="B8227" i="1"/>
  <c r="B8228" i="1"/>
  <c r="B8229" i="1"/>
  <c r="B8230" i="1"/>
  <c r="B8231" i="1"/>
  <c r="B8232" i="1"/>
  <c r="B8233" i="1"/>
  <c r="B8234" i="1"/>
  <c r="B8235" i="1"/>
  <c r="B8236" i="1"/>
  <c r="B8237" i="1"/>
  <c r="B8238" i="1"/>
  <c r="B8239" i="1"/>
  <c r="B8240" i="1"/>
  <c r="B8241" i="1"/>
  <c r="B8242" i="1"/>
  <c r="B8243" i="1"/>
  <c r="B8244" i="1"/>
  <c r="B8245" i="1"/>
  <c r="B8246" i="1"/>
  <c r="B8247" i="1"/>
  <c r="B8248" i="1"/>
  <c r="B8249" i="1"/>
  <c r="B8250" i="1"/>
  <c r="B8251" i="1"/>
  <c r="B8252" i="1"/>
  <c r="B8253" i="1"/>
  <c r="B8254" i="1"/>
  <c r="B8255" i="1"/>
  <c r="B8256" i="1"/>
  <c r="B8257" i="1"/>
  <c r="B8258" i="1"/>
  <c r="B8259" i="1"/>
  <c r="B8260" i="1"/>
  <c r="B8261" i="1"/>
  <c r="B8262" i="1"/>
  <c r="B8263" i="1"/>
  <c r="B8264" i="1"/>
  <c r="B8265" i="1"/>
  <c r="B8266" i="1"/>
  <c r="B8267" i="1"/>
  <c r="B8268" i="1"/>
  <c r="B8269" i="1"/>
  <c r="B8270" i="1"/>
  <c r="B8271" i="1"/>
  <c r="B8272" i="1"/>
  <c r="B8273" i="1"/>
  <c r="B8274" i="1"/>
  <c r="B8275" i="1"/>
  <c r="B8276" i="1"/>
  <c r="B8277" i="1"/>
  <c r="B8278" i="1"/>
  <c r="B8279" i="1"/>
  <c r="B8280" i="1"/>
  <c r="B8281" i="1"/>
  <c r="B8282" i="1"/>
  <c r="B8283" i="1"/>
  <c r="B8284" i="1"/>
  <c r="B8285" i="1"/>
  <c r="B8286" i="1"/>
  <c r="B8287" i="1"/>
  <c r="B8288" i="1"/>
  <c r="B8289" i="1"/>
  <c r="B8290" i="1"/>
  <c r="B8291" i="1"/>
  <c r="B8292" i="1"/>
  <c r="B8293" i="1"/>
  <c r="B8294" i="1"/>
  <c r="B8295" i="1"/>
  <c r="B8296" i="1"/>
  <c r="B8297" i="1"/>
  <c r="B8298" i="1"/>
  <c r="B8299" i="1"/>
  <c r="B8300" i="1"/>
  <c r="B8301" i="1"/>
  <c r="B8302" i="1"/>
  <c r="B8303" i="1"/>
  <c r="B8304" i="1"/>
  <c r="B8305" i="1"/>
  <c r="B8306" i="1"/>
  <c r="B8307" i="1"/>
  <c r="B8308" i="1"/>
  <c r="B8309" i="1"/>
  <c r="B8310" i="1"/>
  <c r="B8311" i="1"/>
  <c r="B8312" i="1"/>
  <c r="B8313" i="1"/>
  <c r="B8314" i="1"/>
  <c r="B8315" i="1"/>
  <c r="B8316" i="1"/>
  <c r="B8317" i="1"/>
  <c r="B8318" i="1"/>
  <c r="B8319" i="1"/>
  <c r="B8320" i="1"/>
  <c r="B8321" i="1"/>
  <c r="B8322" i="1"/>
  <c r="B8323" i="1"/>
  <c r="B8324" i="1"/>
  <c r="B8325" i="1"/>
  <c r="B8326" i="1"/>
  <c r="B8327" i="1"/>
  <c r="B8328" i="1"/>
  <c r="B8329" i="1"/>
  <c r="B8330" i="1"/>
  <c r="B8331" i="1"/>
  <c r="B8332" i="1"/>
  <c r="B8333" i="1"/>
  <c r="B8334" i="1"/>
  <c r="B8335" i="1"/>
  <c r="B8336" i="1"/>
  <c r="B8337" i="1"/>
  <c r="B8338" i="1"/>
  <c r="B8339" i="1"/>
  <c r="B8340" i="1"/>
  <c r="B8341" i="1"/>
  <c r="B8342" i="1"/>
  <c r="B8343" i="1"/>
  <c r="B8344" i="1"/>
  <c r="B8345" i="1"/>
  <c r="B8346" i="1"/>
  <c r="B8347" i="1"/>
  <c r="B8348" i="1"/>
  <c r="B8349" i="1"/>
  <c r="B8350" i="1"/>
  <c r="B8351" i="1"/>
  <c r="B8352" i="1"/>
  <c r="B8353" i="1"/>
  <c r="B8354" i="1"/>
  <c r="B8355" i="1"/>
  <c r="B8356" i="1"/>
  <c r="B8357" i="1"/>
  <c r="B8358" i="1"/>
  <c r="B8359" i="1"/>
  <c r="B8360" i="1"/>
  <c r="B8361" i="1"/>
  <c r="B8362" i="1"/>
  <c r="B8363" i="1"/>
  <c r="B8364" i="1"/>
  <c r="B8365" i="1"/>
  <c r="B8366" i="1"/>
  <c r="B8367" i="1"/>
  <c r="B8368" i="1"/>
  <c r="B8369" i="1"/>
  <c r="B8370" i="1"/>
  <c r="B8371" i="1"/>
  <c r="B8372" i="1"/>
  <c r="B8373" i="1"/>
  <c r="B8374" i="1"/>
  <c r="B8375" i="1"/>
  <c r="B8376" i="1"/>
  <c r="B8377" i="1"/>
  <c r="B8378" i="1"/>
  <c r="B8379" i="1"/>
  <c r="B8380" i="1"/>
  <c r="B8381" i="1"/>
  <c r="B8382" i="1"/>
  <c r="B8383" i="1"/>
  <c r="B8384" i="1"/>
  <c r="B8385" i="1"/>
  <c r="B8386" i="1"/>
  <c r="B8387" i="1"/>
  <c r="B8388" i="1"/>
  <c r="B8389" i="1"/>
  <c r="B8390" i="1"/>
  <c r="B8391" i="1"/>
  <c r="B8392" i="1"/>
  <c r="B8393" i="1"/>
  <c r="B8394" i="1"/>
  <c r="B8395" i="1"/>
  <c r="B8396" i="1"/>
  <c r="B8397" i="1"/>
  <c r="B8398" i="1"/>
  <c r="B8399" i="1"/>
  <c r="B8400" i="1"/>
  <c r="B8401" i="1"/>
  <c r="B8402" i="1"/>
  <c r="B8403" i="1"/>
  <c r="B8404" i="1"/>
  <c r="B8405" i="1"/>
  <c r="B8406" i="1"/>
  <c r="B8407" i="1"/>
  <c r="B8408" i="1"/>
  <c r="B8409" i="1"/>
  <c r="B8410" i="1"/>
  <c r="B8411" i="1"/>
  <c r="B8412" i="1"/>
  <c r="B8413" i="1"/>
  <c r="B8414" i="1"/>
  <c r="B8415" i="1"/>
  <c r="B8416" i="1"/>
  <c r="B8417" i="1"/>
  <c r="B8418" i="1"/>
  <c r="B8419" i="1"/>
  <c r="B8420" i="1"/>
  <c r="B8421" i="1"/>
  <c r="B8422" i="1"/>
  <c r="B8423" i="1"/>
  <c r="B8424" i="1"/>
  <c r="B8425" i="1"/>
  <c r="B8426" i="1"/>
  <c r="B8427" i="1"/>
  <c r="B8428" i="1"/>
  <c r="B8429" i="1"/>
  <c r="B8430" i="1"/>
  <c r="B8431" i="1"/>
  <c r="B8432" i="1"/>
  <c r="B8433" i="1"/>
  <c r="B8434" i="1"/>
  <c r="B8435" i="1"/>
  <c r="B8436" i="1"/>
  <c r="B8437" i="1"/>
  <c r="B8438" i="1"/>
  <c r="B8439" i="1"/>
  <c r="B8440" i="1"/>
  <c r="B8441" i="1"/>
  <c r="B8442" i="1"/>
  <c r="B8443" i="1"/>
  <c r="B8444" i="1"/>
  <c r="B8445" i="1"/>
  <c r="B8446" i="1"/>
  <c r="B8447" i="1"/>
  <c r="B8448" i="1"/>
  <c r="B8449" i="1"/>
  <c r="B8450" i="1"/>
  <c r="B8451" i="1"/>
  <c r="B8452" i="1"/>
  <c r="B8453" i="1"/>
  <c r="B8454" i="1"/>
  <c r="B8455" i="1"/>
  <c r="B8456" i="1"/>
  <c r="B8457" i="1"/>
  <c r="B8458" i="1"/>
  <c r="B8459" i="1"/>
  <c r="B8460" i="1"/>
  <c r="B8461" i="1"/>
  <c r="B8462" i="1"/>
  <c r="B8463" i="1"/>
  <c r="B8464" i="1"/>
  <c r="B8465" i="1"/>
  <c r="B8466" i="1"/>
  <c r="B8467" i="1"/>
  <c r="B8468" i="1"/>
  <c r="B8469" i="1"/>
  <c r="B8470" i="1"/>
  <c r="B8471" i="1"/>
  <c r="B8472" i="1"/>
  <c r="B8473" i="1"/>
  <c r="B8474" i="1"/>
  <c r="B8475" i="1"/>
  <c r="B8476" i="1"/>
  <c r="B8477" i="1"/>
  <c r="B8478" i="1"/>
  <c r="B8479" i="1"/>
  <c r="B8480" i="1"/>
  <c r="B8481" i="1"/>
  <c r="B8482" i="1"/>
  <c r="B8483" i="1"/>
  <c r="B8484" i="1"/>
  <c r="B8485" i="1"/>
  <c r="B8486" i="1"/>
  <c r="B8487" i="1"/>
  <c r="B8488" i="1"/>
  <c r="B8489" i="1"/>
  <c r="B8490" i="1"/>
  <c r="B8491" i="1"/>
  <c r="B8492" i="1"/>
  <c r="B8493" i="1"/>
  <c r="B8494" i="1"/>
  <c r="B8495" i="1"/>
  <c r="B8496" i="1"/>
  <c r="B8497" i="1"/>
  <c r="B8498" i="1"/>
  <c r="B8499" i="1"/>
  <c r="B8500" i="1"/>
  <c r="B8501" i="1"/>
  <c r="B8502" i="1"/>
  <c r="B8503" i="1"/>
  <c r="B8504" i="1"/>
  <c r="B8505" i="1"/>
  <c r="B8506" i="1"/>
  <c r="B8507" i="1"/>
  <c r="B8508" i="1"/>
  <c r="B8509" i="1"/>
  <c r="B8510" i="1"/>
  <c r="B8511" i="1"/>
  <c r="B8512" i="1"/>
  <c r="B8513" i="1"/>
  <c r="B8514" i="1"/>
  <c r="B8515" i="1"/>
  <c r="B8516" i="1"/>
  <c r="B8517" i="1"/>
  <c r="B8518" i="1"/>
  <c r="B8519" i="1"/>
  <c r="B8520" i="1"/>
  <c r="B8521" i="1"/>
  <c r="B8522" i="1"/>
  <c r="B8523" i="1"/>
  <c r="B8524" i="1"/>
  <c r="B8525" i="1"/>
  <c r="B8526" i="1"/>
  <c r="B8527" i="1"/>
  <c r="B8528" i="1"/>
  <c r="B8529" i="1"/>
  <c r="B8530" i="1"/>
  <c r="B8531" i="1"/>
  <c r="B8532" i="1"/>
  <c r="B8533" i="1"/>
  <c r="B8534" i="1"/>
  <c r="B8535" i="1"/>
  <c r="B8536" i="1"/>
  <c r="B8537" i="1"/>
  <c r="B8538" i="1"/>
  <c r="B8539" i="1"/>
  <c r="B8540" i="1"/>
  <c r="B8541" i="1"/>
  <c r="B8542" i="1"/>
  <c r="B8543" i="1"/>
  <c r="B8544" i="1"/>
  <c r="B8545" i="1"/>
  <c r="B8546" i="1"/>
  <c r="B8547" i="1"/>
  <c r="B8548" i="1"/>
  <c r="B8549" i="1"/>
  <c r="B8550" i="1"/>
  <c r="B8551" i="1"/>
  <c r="B8552" i="1"/>
  <c r="B8553" i="1"/>
  <c r="B8554" i="1"/>
  <c r="B8555" i="1"/>
  <c r="B8556" i="1"/>
  <c r="B8557" i="1"/>
  <c r="B8558" i="1"/>
  <c r="B8559" i="1"/>
  <c r="B8560" i="1"/>
  <c r="B8561" i="1"/>
  <c r="B8562" i="1"/>
  <c r="B8563" i="1"/>
  <c r="B8564" i="1"/>
  <c r="B8565" i="1"/>
  <c r="B8566" i="1"/>
  <c r="B8567" i="1"/>
  <c r="B8568" i="1"/>
  <c r="B8569" i="1"/>
  <c r="B8570" i="1"/>
  <c r="B8571" i="1"/>
  <c r="B8572" i="1"/>
  <c r="B8573" i="1"/>
  <c r="B8574" i="1"/>
  <c r="B8575" i="1"/>
  <c r="B8576" i="1"/>
  <c r="B8577" i="1"/>
  <c r="B8578" i="1"/>
  <c r="B8579" i="1"/>
  <c r="B8580" i="1"/>
  <c r="B8581" i="1"/>
  <c r="B8582" i="1"/>
  <c r="B8583" i="1"/>
  <c r="B8584" i="1"/>
  <c r="B8585" i="1"/>
  <c r="B8586" i="1"/>
  <c r="B8587" i="1"/>
  <c r="B8588" i="1"/>
  <c r="B8589" i="1"/>
  <c r="B8590" i="1"/>
  <c r="B8591" i="1"/>
  <c r="B8592" i="1"/>
  <c r="B8593" i="1"/>
  <c r="B8594" i="1"/>
  <c r="B8595" i="1"/>
  <c r="B8596" i="1"/>
  <c r="B8597" i="1"/>
  <c r="B8598" i="1"/>
  <c r="B8599" i="1"/>
  <c r="B8600" i="1"/>
  <c r="B8601" i="1"/>
  <c r="B8602" i="1"/>
  <c r="B8603" i="1"/>
  <c r="B8604" i="1"/>
  <c r="B8605" i="1"/>
  <c r="B8606" i="1"/>
  <c r="B8607" i="1"/>
  <c r="B8608" i="1"/>
  <c r="B8609" i="1"/>
  <c r="B8610" i="1"/>
  <c r="B8611" i="1"/>
  <c r="B8612" i="1"/>
  <c r="B8613" i="1"/>
  <c r="B8614" i="1"/>
  <c r="B8615" i="1"/>
  <c r="B8616" i="1"/>
  <c r="B8617" i="1"/>
  <c r="B8618" i="1"/>
  <c r="B8619" i="1"/>
  <c r="B8620" i="1"/>
  <c r="B8621" i="1"/>
  <c r="B8622" i="1"/>
  <c r="B8623" i="1"/>
  <c r="B8624" i="1"/>
  <c r="B8625" i="1"/>
  <c r="B8626" i="1"/>
  <c r="B8627" i="1"/>
  <c r="B8628" i="1"/>
  <c r="B8629" i="1"/>
  <c r="B8630" i="1"/>
  <c r="B8631" i="1"/>
  <c r="B8632" i="1"/>
  <c r="B8633" i="1"/>
  <c r="B8634" i="1"/>
  <c r="B8635" i="1"/>
  <c r="B8636" i="1"/>
  <c r="B8637" i="1"/>
  <c r="B8638" i="1"/>
  <c r="B8639" i="1"/>
  <c r="B8640" i="1"/>
  <c r="B8641" i="1"/>
  <c r="B8642" i="1"/>
  <c r="B8643" i="1"/>
  <c r="B8644" i="1"/>
  <c r="B8645" i="1"/>
  <c r="B8646" i="1"/>
  <c r="B8647" i="1"/>
  <c r="B8648" i="1"/>
  <c r="B8649" i="1"/>
  <c r="B8650" i="1"/>
  <c r="B8651" i="1"/>
  <c r="B8652" i="1"/>
  <c r="B8653" i="1"/>
  <c r="B8654" i="1"/>
  <c r="B8655" i="1"/>
  <c r="B8656" i="1"/>
  <c r="B8657" i="1"/>
  <c r="B8658" i="1"/>
  <c r="B8659" i="1"/>
  <c r="B8660" i="1"/>
  <c r="B8661" i="1"/>
  <c r="B8662" i="1"/>
  <c r="B8663" i="1"/>
  <c r="B8664" i="1"/>
  <c r="B8665" i="1"/>
  <c r="B8666" i="1"/>
  <c r="B8667" i="1"/>
  <c r="B8668" i="1"/>
  <c r="B8669" i="1"/>
  <c r="B8670" i="1"/>
  <c r="B8671" i="1"/>
  <c r="B8672" i="1"/>
  <c r="B8673" i="1"/>
  <c r="B8674" i="1"/>
  <c r="B8675" i="1"/>
  <c r="B8676" i="1"/>
  <c r="B8677" i="1"/>
  <c r="B8678" i="1"/>
  <c r="B8679" i="1"/>
  <c r="B8680" i="1"/>
  <c r="B8681" i="1"/>
  <c r="B8682" i="1"/>
  <c r="B8683" i="1"/>
  <c r="B8684" i="1"/>
  <c r="B8685" i="1"/>
  <c r="B8686" i="1"/>
  <c r="B8687" i="1"/>
  <c r="B8688" i="1"/>
  <c r="B8689" i="1"/>
  <c r="B8690" i="1"/>
  <c r="B8691" i="1"/>
  <c r="B8692" i="1"/>
  <c r="B8693" i="1"/>
  <c r="B8694" i="1"/>
  <c r="B8695" i="1"/>
  <c r="B8696" i="1"/>
  <c r="B8697" i="1"/>
  <c r="B8698" i="1"/>
  <c r="B8699" i="1"/>
  <c r="B8700" i="1"/>
  <c r="B8701" i="1"/>
  <c r="B8702" i="1"/>
  <c r="B8703" i="1"/>
  <c r="B8704" i="1"/>
  <c r="B8705" i="1"/>
  <c r="B8706" i="1"/>
  <c r="B8707" i="1"/>
  <c r="B8708" i="1"/>
  <c r="B8709" i="1"/>
  <c r="B8710" i="1"/>
  <c r="B8711" i="1"/>
  <c r="B8712" i="1"/>
  <c r="B8713" i="1"/>
  <c r="B8714" i="1"/>
  <c r="B8715" i="1"/>
  <c r="B8716" i="1"/>
  <c r="B8717" i="1"/>
  <c r="B8718" i="1"/>
  <c r="B8719" i="1"/>
  <c r="B8720" i="1"/>
  <c r="B8721" i="1"/>
  <c r="B8722" i="1"/>
  <c r="B8723" i="1"/>
  <c r="B8724" i="1"/>
  <c r="B8725" i="1"/>
  <c r="B8726" i="1"/>
  <c r="B8727" i="1"/>
  <c r="B8728" i="1"/>
  <c r="B8729" i="1"/>
  <c r="B8730" i="1"/>
  <c r="B8731" i="1"/>
  <c r="B8732" i="1"/>
  <c r="B8733" i="1"/>
  <c r="B8734" i="1"/>
  <c r="B8735" i="1"/>
  <c r="B8736" i="1"/>
  <c r="B8737" i="1"/>
  <c r="B8738" i="1"/>
  <c r="B8739" i="1"/>
  <c r="B8740" i="1"/>
  <c r="B8741" i="1"/>
  <c r="B8742" i="1"/>
  <c r="B8743" i="1"/>
  <c r="B8744" i="1"/>
  <c r="B8745" i="1"/>
  <c r="B8746" i="1"/>
  <c r="B8747" i="1"/>
  <c r="B8748" i="1"/>
  <c r="B8749" i="1"/>
  <c r="B8750" i="1"/>
  <c r="B8751" i="1"/>
  <c r="B8752" i="1"/>
  <c r="B8753" i="1"/>
  <c r="B8754" i="1"/>
  <c r="B8755" i="1"/>
  <c r="B8756" i="1"/>
  <c r="B8757" i="1"/>
  <c r="B8758" i="1"/>
  <c r="B8759" i="1"/>
  <c r="B8760" i="1"/>
  <c r="B8761" i="1"/>
  <c r="B8762" i="1"/>
  <c r="B8763" i="1"/>
  <c r="B8764" i="1"/>
  <c r="B8765" i="1"/>
  <c r="B8766" i="1"/>
  <c r="B8767" i="1"/>
  <c r="B8768" i="1"/>
  <c r="B8769" i="1"/>
  <c r="B8770" i="1"/>
  <c r="B8771" i="1"/>
  <c r="B8772" i="1"/>
  <c r="B8773" i="1"/>
  <c r="B8774" i="1"/>
  <c r="B8775" i="1"/>
  <c r="B8776" i="1"/>
  <c r="B8777" i="1"/>
  <c r="B8778" i="1"/>
  <c r="B8779" i="1"/>
  <c r="B8780" i="1"/>
  <c r="B8781" i="1"/>
  <c r="B8782" i="1"/>
  <c r="B8783" i="1"/>
  <c r="B8784" i="1"/>
  <c r="B8785" i="1"/>
  <c r="B8786" i="1"/>
  <c r="B8787" i="1"/>
  <c r="B8788" i="1"/>
  <c r="B8789" i="1"/>
  <c r="B8790" i="1"/>
  <c r="B8791" i="1"/>
  <c r="B8792" i="1"/>
  <c r="B8793" i="1"/>
  <c r="B8794" i="1"/>
  <c r="B8795" i="1"/>
  <c r="B8796" i="1"/>
  <c r="B8797" i="1"/>
  <c r="B8798" i="1"/>
  <c r="B8799" i="1"/>
  <c r="B8800" i="1"/>
  <c r="B8801" i="1"/>
  <c r="B8802" i="1"/>
  <c r="B8803" i="1"/>
  <c r="B8804" i="1"/>
  <c r="B8805" i="1"/>
  <c r="B8806" i="1"/>
  <c r="B8807" i="1"/>
  <c r="B8808" i="1"/>
  <c r="B8809" i="1"/>
  <c r="B8810" i="1"/>
  <c r="B8811" i="1"/>
  <c r="B8812" i="1"/>
  <c r="B8813" i="1"/>
  <c r="B8814" i="1"/>
  <c r="B8815" i="1"/>
  <c r="B8816" i="1"/>
  <c r="B8817" i="1"/>
  <c r="B8818" i="1"/>
  <c r="B8819" i="1"/>
  <c r="B8820" i="1"/>
  <c r="B8821" i="1"/>
  <c r="B8822" i="1"/>
  <c r="B8823" i="1"/>
  <c r="B8824" i="1"/>
  <c r="B8825" i="1"/>
  <c r="B8826" i="1"/>
  <c r="B8827" i="1"/>
  <c r="B8828" i="1"/>
  <c r="B8829" i="1"/>
  <c r="B8830" i="1"/>
  <c r="B8831" i="1"/>
  <c r="B8832" i="1"/>
  <c r="B8833" i="1"/>
  <c r="B8834" i="1"/>
  <c r="B8835" i="1"/>
  <c r="B8836" i="1"/>
  <c r="B8837" i="1"/>
  <c r="B8838" i="1"/>
  <c r="B8839" i="1"/>
  <c r="B8840" i="1"/>
  <c r="B8841" i="1"/>
  <c r="B8842" i="1"/>
  <c r="B8843" i="1"/>
  <c r="B8844" i="1"/>
  <c r="B8845" i="1"/>
  <c r="B8846" i="1"/>
  <c r="B8847" i="1"/>
  <c r="B8848" i="1"/>
  <c r="B8849" i="1"/>
  <c r="B8850" i="1"/>
  <c r="B8851" i="1"/>
  <c r="B8852" i="1"/>
  <c r="B8853" i="1"/>
  <c r="B8854" i="1"/>
  <c r="B8855" i="1"/>
  <c r="B8856" i="1"/>
  <c r="B8857" i="1"/>
  <c r="B8858" i="1"/>
  <c r="B8859" i="1"/>
  <c r="B8860" i="1"/>
  <c r="B8861" i="1"/>
  <c r="B8862" i="1"/>
  <c r="B8863" i="1"/>
  <c r="B8864" i="1"/>
  <c r="B8865" i="1"/>
  <c r="B8866" i="1"/>
  <c r="B8867" i="1"/>
  <c r="B8868" i="1"/>
  <c r="B8869" i="1"/>
  <c r="B8870" i="1"/>
  <c r="B8871" i="1"/>
  <c r="B8872" i="1"/>
  <c r="B8873" i="1"/>
  <c r="B8874" i="1"/>
  <c r="B8875" i="1"/>
  <c r="B8876" i="1"/>
  <c r="B8877" i="1"/>
  <c r="B8878" i="1"/>
  <c r="B8879" i="1"/>
  <c r="B8880" i="1"/>
  <c r="B8881" i="1"/>
  <c r="B8882" i="1"/>
  <c r="B8883" i="1"/>
  <c r="B8884" i="1"/>
  <c r="B8885" i="1"/>
  <c r="B8886" i="1"/>
  <c r="B8887" i="1"/>
  <c r="B8888" i="1"/>
  <c r="B8889" i="1"/>
  <c r="B8890" i="1"/>
  <c r="B8891" i="1"/>
  <c r="B8892" i="1"/>
  <c r="B8893" i="1"/>
  <c r="B8894" i="1"/>
  <c r="B8895" i="1"/>
  <c r="B8896" i="1"/>
  <c r="B8897" i="1"/>
  <c r="B8898" i="1"/>
  <c r="B8899" i="1"/>
  <c r="B8900" i="1"/>
  <c r="B8901" i="1"/>
  <c r="B8902" i="1"/>
  <c r="B8903" i="1"/>
  <c r="B8904" i="1"/>
  <c r="B8905" i="1"/>
  <c r="B8906" i="1"/>
  <c r="B8907" i="1"/>
  <c r="B8908" i="1"/>
  <c r="B8909" i="1"/>
  <c r="B8910" i="1"/>
  <c r="B8911" i="1"/>
  <c r="B8912" i="1"/>
  <c r="B8913" i="1"/>
  <c r="B8914" i="1"/>
  <c r="B8915" i="1"/>
  <c r="B8916" i="1"/>
  <c r="B8917" i="1"/>
  <c r="B8918" i="1"/>
  <c r="B8919" i="1"/>
  <c r="B8920" i="1"/>
  <c r="B8921" i="1"/>
  <c r="B8922" i="1"/>
  <c r="B8923" i="1"/>
  <c r="B8924" i="1"/>
  <c r="B8925" i="1"/>
  <c r="B8926" i="1"/>
  <c r="B8927" i="1"/>
  <c r="B8928" i="1"/>
  <c r="B8929" i="1"/>
  <c r="B8930" i="1"/>
  <c r="B8931" i="1"/>
  <c r="B8932" i="1"/>
  <c r="B8933" i="1"/>
  <c r="B8934" i="1"/>
  <c r="B8935" i="1"/>
  <c r="B8936" i="1"/>
  <c r="B8937" i="1"/>
  <c r="B8938" i="1"/>
  <c r="B8939" i="1"/>
  <c r="B8940" i="1"/>
  <c r="B8941" i="1"/>
  <c r="B8942" i="1"/>
  <c r="B8943" i="1"/>
  <c r="B8944" i="1"/>
  <c r="B8945" i="1"/>
  <c r="B8946" i="1"/>
  <c r="B8947" i="1"/>
  <c r="B8948" i="1"/>
  <c r="B8949" i="1"/>
  <c r="B8950" i="1"/>
  <c r="B8951" i="1"/>
  <c r="B8952" i="1"/>
  <c r="B8953" i="1"/>
  <c r="B8954" i="1"/>
  <c r="B8955" i="1"/>
  <c r="B8956" i="1"/>
  <c r="B8957" i="1"/>
  <c r="B8958" i="1"/>
  <c r="B8959" i="1"/>
  <c r="B8960" i="1"/>
  <c r="B8961" i="1"/>
  <c r="B8962" i="1"/>
  <c r="B8963" i="1"/>
  <c r="B8964" i="1"/>
  <c r="B8965" i="1"/>
  <c r="B8966" i="1"/>
  <c r="B8967" i="1"/>
  <c r="B8968" i="1"/>
  <c r="B8969" i="1"/>
  <c r="B8970" i="1"/>
  <c r="B8971" i="1"/>
  <c r="B8972" i="1"/>
  <c r="B8973" i="1"/>
  <c r="B8974" i="1"/>
  <c r="B8975" i="1"/>
  <c r="B8976" i="1"/>
  <c r="B8977" i="1"/>
  <c r="B8978" i="1"/>
  <c r="B8979" i="1"/>
  <c r="B8980" i="1"/>
  <c r="B8981" i="1"/>
  <c r="B8982" i="1"/>
  <c r="B8983" i="1"/>
  <c r="B8984" i="1"/>
  <c r="B8985" i="1"/>
  <c r="B8986" i="1"/>
  <c r="B8987" i="1"/>
  <c r="B8988" i="1"/>
  <c r="B8989" i="1"/>
  <c r="B8990" i="1"/>
  <c r="B8991" i="1"/>
  <c r="B8992" i="1"/>
  <c r="B8993" i="1"/>
  <c r="B8994" i="1"/>
  <c r="B8995" i="1"/>
  <c r="B8996" i="1"/>
  <c r="B8997" i="1"/>
  <c r="B8998" i="1"/>
  <c r="B8999" i="1"/>
  <c r="B9000" i="1"/>
  <c r="B9001" i="1"/>
  <c r="B9002" i="1"/>
  <c r="B9003" i="1"/>
  <c r="B9004" i="1"/>
  <c r="B9005" i="1"/>
  <c r="B9006" i="1"/>
  <c r="B9007" i="1"/>
  <c r="B9008" i="1"/>
  <c r="B9009" i="1"/>
  <c r="B9010" i="1"/>
  <c r="B9011" i="1"/>
  <c r="B9012" i="1"/>
  <c r="B9013" i="1"/>
  <c r="B9014" i="1"/>
  <c r="B9015" i="1"/>
  <c r="B9016" i="1"/>
  <c r="B9017" i="1"/>
  <c r="B9018" i="1"/>
  <c r="B9019" i="1"/>
  <c r="B9020" i="1"/>
  <c r="B9021" i="1"/>
  <c r="B9022" i="1"/>
  <c r="B9023" i="1"/>
  <c r="B9024" i="1"/>
  <c r="B9025" i="1"/>
  <c r="B9026" i="1"/>
  <c r="B9027" i="1"/>
  <c r="B9028" i="1"/>
  <c r="B9029" i="1"/>
  <c r="B9030" i="1"/>
  <c r="B9031" i="1"/>
  <c r="B9032" i="1"/>
  <c r="B9033" i="1"/>
  <c r="B9034" i="1"/>
  <c r="B9035" i="1"/>
  <c r="B9036" i="1"/>
  <c r="B9037" i="1"/>
  <c r="B9038" i="1"/>
  <c r="B9039" i="1"/>
  <c r="B9040" i="1"/>
  <c r="B9041" i="1"/>
  <c r="B9042" i="1"/>
  <c r="B9043" i="1"/>
  <c r="B9044" i="1"/>
  <c r="B9045" i="1"/>
  <c r="B9046" i="1"/>
  <c r="B9047" i="1"/>
  <c r="B9048" i="1"/>
  <c r="B9049" i="1"/>
  <c r="B9050" i="1"/>
  <c r="B9051" i="1"/>
  <c r="B9052" i="1"/>
  <c r="B9053" i="1"/>
  <c r="B9054" i="1"/>
  <c r="B9055" i="1"/>
  <c r="B9056" i="1"/>
  <c r="B9057" i="1"/>
  <c r="B9058" i="1"/>
  <c r="B9059" i="1"/>
  <c r="B9060" i="1"/>
  <c r="B9061" i="1"/>
  <c r="B9062" i="1"/>
  <c r="B9063" i="1"/>
  <c r="B9064" i="1"/>
  <c r="B9065" i="1"/>
  <c r="B9066" i="1"/>
  <c r="B9067" i="1"/>
  <c r="B9068" i="1"/>
  <c r="B9069" i="1"/>
  <c r="B9070" i="1"/>
  <c r="B9071" i="1"/>
  <c r="B9072" i="1"/>
  <c r="B9073" i="1"/>
  <c r="B9074" i="1"/>
  <c r="B9075" i="1"/>
  <c r="B9076" i="1"/>
  <c r="B9077" i="1"/>
  <c r="B9078" i="1"/>
  <c r="B9079" i="1"/>
  <c r="B9080" i="1"/>
  <c r="B9081" i="1"/>
  <c r="B9082" i="1"/>
  <c r="B9083" i="1"/>
  <c r="B9084" i="1"/>
  <c r="B9085" i="1"/>
  <c r="B9086" i="1"/>
  <c r="B9087" i="1"/>
  <c r="B9088" i="1"/>
  <c r="B9089" i="1"/>
  <c r="B9090" i="1"/>
  <c r="B9091" i="1"/>
  <c r="B9092" i="1"/>
  <c r="B9093" i="1"/>
  <c r="B9094" i="1"/>
  <c r="B9095" i="1"/>
  <c r="B9096" i="1"/>
  <c r="B9097" i="1"/>
  <c r="B9098" i="1"/>
  <c r="B9099" i="1"/>
  <c r="B9100" i="1"/>
  <c r="B9101" i="1"/>
  <c r="B9102" i="1"/>
  <c r="B9103" i="1"/>
  <c r="B9104" i="1"/>
  <c r="B9105" i="1"/>
  <c r="B9106" i="1"/>
  <c r="B9107" i="1"/>
  <c r="B9108" i="1"/>
  <c r="B9109" i="1"/>
  <c r="B9110" i="1"/>
  <c r="B9111" i="1"/>
  <c r="B9112" i="1"/>
  <c r="B9113" i="1"/>
  <c r="B9114" i="1"/>
  <c r="B9115" i="1"/>
  <c r="B9116" i="1"/>
  <c r="B9117" i="1"/>
  <c r="B9118" i="1"/>
  <c r="B9119" i="1"/>
  <c r="B9120" i="1"/>
  <c r="B9121" i="1"/>
  <c r="B9122" i="1"/>
  <c r="B9123" i="1"/>
  <c r="B9124" i="1"/>
  <c r="B9125" i="1"/>
  <c r="B9126" i="1"/>
  <c r="B9127" i="1"/>
  <c r="B9128" i="1"/>
  <c r="B9129" i="1"/>
  <c r="B9130" i="1"/>
  <c r="B9131" i="1"/>
  <c r="B9132" i="1"/>
  <c r="B9133" i="1"/>
  <c r="B9134" i="1"/>
  <c r="B9135" i="1"/>
  <c r="B9136" i="1"/>
  <c r="B9137" i="1"/>
  <c r="B9138" i="1"/>
  <c r="B9139" i="1"/>
  <c r="B9140" i="1"/>
  <c r="B9141" i="1"/>
  <c r="B9142" i="1"/>
  <c r="B9143" i="1"/>
  <c r="B9144" i="1"/>
  <c r="B9145" i="1"/>
  <c r="B9146" i="1"/>
  <c r="B9147" i="1"/>
  <c r="B9148" i="1"/>
  <c r="B9149" i="1"/>
  <c r="B9150" i="1"/>
  <c r="B9151" i="1"/>
  <c r="B9152" i="1"/>
  <c r="B9153" i="1"/>
  <c r="B9154" i="1"/>
  <c r="B9155" i="1"/>
  <c r="B9156" i="1"/>
  <c r="B9157" i="1"/>
  <c r="B9158" i="1"/>
  <c r="B9159" i="1"/>
  <c r="B9160" i="1"/>
  <c r="B9161" i="1"/>
  <c r="B9162" i="1"/>
  <c r="B9163" i="1"/>
  <c r="B9164" i="1"/>
  <c r="B9165" i="1"/>
  <c r="B9166" i="1"/>
  <c r="B9167" i="1"/>
  <c r="B9168" i="1"/>
  <c r="B9169" i="1"/>
  <c r="B9170" i="1"/>
  <c r="B9171" i="1"/>
  <c r="B9172" i="1"/>
  <c r="B9173" i="1"/>
  <c r="B9174" i="1"/>
  <c r="B9175" i="1"/>
  <c r="B9176" i="1"/>
  <c r="B9177" i="1"/>
  <c r="B9178" i="1"/>
  <c r="B9179" i="1"/>
  <c r="B9180" i="1"/>
  <c r="B9181" i="1"/>
  <c r="B9182" i="1"/>
  <c r="B9183" i="1"/>
  <c r="B9184" i="1"/>
  <c r="B9185" i="1"/>
  <c r="B9186" i="1"/>
  <c r="B9187" i="1"/>
  <c r="B9188" i="1"/>
  <c r="B9189" i="1"/>
  <c r="B9190" i="1"/>
  <c r="B9191" i="1"/>
  <c r="B9192" i="1"/>
  <c r="B9193" i="1"/>
  <c r="B9194" i="1"/>
  <c r="B9195" i="1"/>
  <c r="B9196" i="1"/>
  <c r="B9197" i="1"/>
  <c r="B9198" i="1"/>
  <c r="B9199" i="1"/>
  <c r="B9200" i="1"/>
  <c r="B9201" i="1"/>
  <c r="B9202" i="1"/>
  <c r="B9203" i="1"/>
  <c r="B9204" i="1"/>
  <c r="B9205" i="1"/>
  <c r="B9206" i="1"/>
  <c r="B9207" i="1"/>
  <c r="B9208" i="1"/>
  <c r="B9209" i="1"/>
  <c r="B9210" i="1"/>
  <c r="B9211" i="1"/>
  <c r="B9212" i="1"/>
  <c r="B9213" i="1"/>
  <c r="B9214" i="1"/>
  <c r="B9215" i="1"/>
  <c r="B9216" i="1"/>
  <c r="B9217" i="1"/>
  <c r="B9218" i="1"/>
  <c r="B9219" i="1"/>
  <c r="B9220" i="1"/>
  <c r="B9221" i="1"/>
  <c r="B9222" i="1"/>
  <c r="B9223" i="1"/>
  <c r="B9224" i="1"/>
  <c r="B9225" i="1"/>
  <c r="B9226" i="1"/>
  <c r="B9227" i="1"/>
  <c r="B9228" i="1"/>
  <c r="B9229" i="1"/>
  <c r="B9230" i="1"/>
  <c r="B9231" i="1"/>
  <c r="B9232" i="1"/>
  <c r="B9233" i="1"/>
  <c r="B9234" i="1"/>
  <c r="B9235" i="1"/>
  <c r="B9236" i="1"/>
  <c r="B9237" i="1"/>
  <c r="B9238" i="1"/>
  <c r="B9239" i="1"/>
  <c r="B9240" i="1"/>
  <c r="B9241" i="1"/>
  <c r="B9242" i="1"/>
  <c r="B9243" i="1"/>
  <c r="B9244" i="1"/>
  <c r="B9245" i="1"/>
  <c r="B9246" i="1"/>
  <c r="B9247" i="1"/>
  <c r="B9248" i="1"/>
  <c r="B9249" i="1"/>
  <c r="B9250" i="1"/>
  <c r="B9251" i="1"/>
  <c r="B9252" i="1"/>
  <c r="B9253" i="1"/>
  <c r="B9254" i="1"/>
  <c r="B9255" i="1"/>
  <c r="B9256" i="1"/>
  <c r="B9257" i="1"/>
  <c r="B9258" i="1"/>
  <c r="B9259" i="1"/>
  <c r="B9260" i="1"/>
  <c r="B9261" i="1"/>
  <c r="B9262" i="1"/>
  <c r="B9263" i="1"/>
  <c r="B9264" i="1"/>
  <c r="B9265" i="1"/>
  <c r="B9266" i="1"/>
  <c r="B9267" i="1"/>
  <c r="B9268" i="1"/>
  <c r="B9269" i="1"/>
  <c r="B9270" i="1"/>
  <c r="B9271" i="1"/>
  <c r="B9272" i="1"/>
  <c r="B9273" i="1"/>
  <c r="B9274" i="1"/>
  <c r="B9275" i="1"/>
  <c r="B9276" i="1"/>
  <c r="B9277" i="1"/>
  <c r="B9278" i="1"/>
  <c r="B9279" i="1"/>
  <c r="B9280" i="1"/>
  <c r="B9281" i="1"/>
  <c r="B9282" i="1"/>
  <c r="B9283" i="1"/>
  <c r="B9284" i="1"/>
  <c r="B9285" i="1"/>
  <c r="B9286" i="1"/>
  <c r="B9287" i="1"/>
  <c r="B9288" i="1"/>
  <c r="B9289" i="1"/>
  <c r="B9290" i="1"/>
  <c r="B9291" i="1"/>
  <c r="B9292" i="1"/>
  <c r="B9293" i="1"/>
  <c r="B9294" i="1"/>
  <c r="B9295" i="1"/>
  <c r="B9296" i="1"/>
  <c r="B9297" i="1"/>
  <c r="B9298" i="1"/>
  <c r="B9299" i="1"/>
  <c r="B9300" i="1"/>
  <c r="B9301" i="1"/>
  <c r="B9302" i="1"/>
  <c r="B9303" i="1"/>
  <c r="B9304" i="1"/>
  <c r="B9305" i="1"/>
  <c r="B9306" i="1"/>
  <c r="B9307" i="1"/>
  <c r="B9308" i="1"/>
  <c r="B9309" i="1"/>
  <c r="B9310" i="1"/>
  <c r="B9311" i="1"/>
  <c r="B9312" i="1"/>
  <c r="B9313" i="1"/>
  <c r="B9314" i="1"/>
  <c r="B9315" i="1"/>
  <c r="B9316" i="1"/>
  <c r="B9317" i="1"/>
  <c r="B9318" i="1"/>
  <c r="B9319" i="1"/>
  <c r="B9320" i="1"/>
  <c r="B9321" i="1"/>
  <c r="B9322" i="1"/>
  <c r="B9323" i="1"/>
  <c r="B9324" i="1"/>
  <c r="B9325" i="1"/>
  <c r="B9326" i="1"/>
  <c r="B9327" i="1"/>
  <c r="B9328" i="1"/>
  <c r="B9329" i="1"/>
  <c r="B9330" i="1"/>
  <c r="B9331" i="1"/>
  <c r="B9332" i="1"/>
  <c r="B9333" i="1"/>
  <c r="B9334" i="1"/>
  <c r="B9335" i="1"/>
  <c r="B9336" i="1"/>
  <c r="B9337" i="1"/>
  <c r="B9338" i="1"/>
  <c r="B9339" i="1"/>
  <c r="B9340" i="1"/>
  <c r="B9341" i="1"/>
  <c r="B9342" i="1"/>
  <c r="B9343" i="1"/>
  <c r="B9344" i="1"/>
  <c r="B9345" i="1"/>
  <c r="B9346" i="1"/>
  <c r="B9347" i="1"/>
  <c r="B9348" i="1"/>
  <c r="B9349" i="1"/>
  <c r="B9350" i="1"/>
  <c r="B9351" i="1"/>
  <c r="B9352" i="1"/>
  <c r="B9353" i="1"/>
  <c r="B9354" i="1"/>
  <c r="B9355" i="1"/>
  <c r="B9356" i="1"/>
  <c r="B9357" i="1"/>
  <c r="B9358" i="1"/>
  <c r="B9359" i="1"/>
  <c r="B9360" i="1"/>
  <c r="B9361" i="1"/>
  <c r="B9362" i="1"/>
  <c r="B9363" i="1"/>
  <c r="B9364" i="1"/>
  <c r="B9365" i="1"/>
  <c r="B9366" i="1"/>
  <c r="B9367" i="1"/>
  <c r="B9368" i="1"/>
  <c r="B9369" i="1"/>
  <c r="B9370" i="1"/>
  <c r="B9371" i="1"/>
  <c r="B9372" i="1"/>
  <c r="B9373" i="1"/>
  <c r="B9374" i="1"/>
  <c r="B9375" i="1"/>
  <c r="B9376" i="1"/>
  <c r="B9377" i="1"/>
  <c r="B9378" i="1"/>
  <c r="B9379" i="1"/>
  <c r="B9380" i="1"/>
  <c r="B9381" i="1"/>
  <c r="B9382" i="1"/>
  <c r="B9383" i="1"/>
  <c r="B9384" i="1"/>
  <c r="B9385" i="1"/>
  <c r="B9386" i="1"/>
  <c r="B9387" i="1"/>
  <c r="B9388" i="1"/>
  <c r="B9389" i="1"/>
  <c r="B9390" i="1"/>
  <c r="B9391" i="1"/>
  <c r="B9392" i="1"/>
  <c r="B9393" i="1"/>
  <c r="B9394" i="1"/>
  <c r="B9395" i="1"/>
  <c r="B9396" i="1"/>
  <c r="B9397" i="1"/>
  <c r="B9398" i="1"/>
  <c r="B9399" i="1"/>
  <c r="B9400" i="1"/>
  <c r="B9401" i="1"/>
  <c r="B9402" i="1"/>
  <c r="B9403" i="1"/>
  <c r="B9404" i="1"/>
  <c r="B9405" i="1"/>
  <c r="B9406" i="1"/>
  <c r="B9407" i="1"/>
  <c r="B9408" i="1"/>
  <c r="B9409" i="1"/>
  <c r="B9410" i="1"/>
  <c r="B9411" i="1"/>
  <c r="B9412" i="1"/>
  <c r="B9413" i="1"/>
  <c r="B9414" i="1"/>
  <c r="B9415" i="1"/>
  <c r="B9416" i="1"/>
  <c r="B9417" i="1"/>
  <c r="B9418" i="1"/>
  <c r="B9419" i="1"/>
  <c r="B9420" i="1"/>
  <c r="B9421" i="1"/>
  <c r="B9422" i="1"/>
  <c r="B9423" i="1"/>
  <c r="B9424" i="1"/>
  <c r="B9425" i="1"/>
  <c r="B9426" i="1"/>
  <c r="B9427" i="1"/>
  <c r="B9428" i="1"/>
  <c r="B9429" i="1"/>
  <c r="B9430" i="1"/>
  <c r="B9431" i="1"/>
  <c r="B9432" i="1"/>
  <c r="B9433" i="1"/>
  <c r="B9434" i="1"/>
  <c r="B9435" i="1"/>
  <c r="B9436" i="1"/>
  <c r="B9437" i="1"/>
  <c r="B9438" i="1"/>
  <c r="B9439" i="1"/>
  <c r="B9440" i="1"/>
  <c r="B9441" i="1"/>
  <c r="B9442" i="1"/>
  <c r="B9443" i="1"/>
  <c r="B9444" i="1"/>
  <c r="B9445" i="1"/>
  <c r="B9446" i="1"/>
  <c r="B9447" i="1"/>
  <c r="B9448" i="1"/>
  <c r="B9449" i="1"/>
  <c r="B9450" i="1"/>
  <c r="B9451" i="1"/>
  <c r="B9452" i="1"/>
  <c r="B9453" i="1"/>
  <c r="B9454" i="1"/>
  <c r="B9455" i="1"/>
  <c r="B9456" i="1"/>
  <c r="B9457" i="1"/>
  <c r="B9458" i="1"/>
  <c r="B9459" i="1"/>
  <c r="B9460" i="1"/>
  <c r="B9461" i="1"/>
  <c r="B9462" i="1"/>
  <c r="B9463" i="1"/>
  <c r="B9464" i="1"/>
  <c r="B9465" i="1"/>
  <c r="B9466" i="1"/>
  <c r="B9467" i="1"/>
  <c r="B9468" i="1"/>
  <c r="B9469" i="1"/>
  <c r="B9470" i="1"/>
  <c r="B9471" i="1"/>
  <c r="B9472" i="1"/>
  <c r="B9473" i="1"/>
  <c r="B9474" i="1"/>
  <c r="B9475" i="1"/>
  <c r="B9476" i="1"/>
  <c r="B9477" i="1"/>
  <c r="B9478" i="1"/>
  <c r="B9479" i="1"/>
  <c r="B9480" i="1"/>
  <c r="B9481" i="1"/>
  <c r="B9482" i="1"/>
  <c r="B9483" i="1"/>
  <c r="B9484" i="1"/>
  <c r="B9485" i="1"/>
  <c r="B9486" i="1"/>
  <c r="B9487" i="1"/>
  <c r="B9488" i="1"/>
  <c r="B9489" i="1"/>
  <c r="B9490" i="1"/>
  <c r="B9491" i="1"/>
  <c r="B9492" i="1"/>
  <c r="B9493" i="1"/>
  <c r="B9494" i="1"/>
  <c r="B9495" i="1"/>
  <c r="B9496" i="1"/>
  <c r="B9497" i="1"/>
  <c r="B9498" i="1"/>
  <c r="B9499" i="1"/>
  <c r="B9500" i="1"/>
  <c r="B9501" i="1"/>
  <c r="B9502" i="1"/>
  <c r="B9503" i="1"/>
  <c r="B9504" i="1"/>
  <c r="B9505" i="1"/>
  <c r="B9506" i="1"/>
  <c r="B9507" i="1"/>
  <c r="B9508" i="1"/>
  <c r="B9509" i="1"/>
  <c r="B9510" i="1"/>
  <c r="B9511" i="1"/>
  <c r="B9512" i="1"/>
  <c r="B9513" i="1"/>
  <c r="B9514" i="1"/>
  <c r="B9515" i="1"/>
  <c r="B9516" i="1"/>
  <c r="B9517" i="1"/>
  <c r="B9518" i="1"/>
  <c r="B9519" i="1"/>
  <c r="B9520" i="1"/>
  <c r="B9521" i="1"/>
  <c r="B9522" i="1"/>
  <c r="B9523" i="1"/>
  <c r="B9524" i="1"/>
  <c r="B9525" i="1"/>
  <c r="B9526" i="1"/>
  <c r="B9527" i="1"/>
  <c r="B9528" i="1"/>
  <c r="B9529" i="1"/>
  <c r="B9530" i="1"/>
  <c r="B9531" i="1"/>
  <c r="B9532" i="1"/>
  <c r="B9533" i="1"/>
  <c r="B9534" i="1"/>
  <c r="B9535" i="1"/>
  <c r="B9536" i="1"/>
  <c r="B9537" i="1"/>
  <c r="B9538" i="1"/>
  <c r="B9539" i="1"/>
  <c r="B9540" i="1"/>
  <c r="B9541" i="1"/>
  <c r="B9542" i="1"/>
  <c r="B9543" i="1"/>
  <c r="B9544" i="1"/>
  <c r="B9545" i="1"/>
  <c r="B9546" i="1"/>
  <c r="B9547" i="1"/>
  <c r="B9548" i="1"/>
  <c r="B9549" i="1"/>
  <c r="B9550" i="1"/>
  <c r="B9551" i="1"/>
  <c r="B9552" i="1"/>
  <c r="B9553" i="1"/>
  <c r="B9554" i="1"/>
  <c r="B9555" i="1"/>
  <c r="B9556" i="1"/>
  <c r="B9557" i="1"/>
  <c r="B9558" i="1"/>
  <c r="B9559" i="1"/>
  <c r="B9560" i="1"/>
  <c r="B9561" i="1"/>
  <c r="B9562" i="1"/>
  <c r="B9563" i="1"/>
  <c r="B9564" i="1"/>
  <c r="B9565" i="1"/>
  <c r="B9566" i="1"/>
  <c r="B9567" i="1"/>
  <c r="B9568" i="1"/>
  <c r="B9569" i="1"/>
  <c r="B9570" i="1"/>
  <c r="B9571" i="1"/>
  <c r="B9572" i="1"/>
  <c r="B9573" i="1"/>
  <c r="B9574" i="1"/>
  <c r="B9575" i="1"/>
  <c r="B9576" i="1"/>
  <c r="B9577" i="1"/>
  <c r="B9578" i="1"/>
  <c r="B9579" i="1"/>
  <c r="B9580" i="1"/>
  <c r="B9581" i="1"/>
  <c r="B9582" i="1"/>
  <c r="B9583" i="1"/>
  <c r="B9584" i="1"/>
  <c r="B9585" i="1"/>
  <c r="B9586" i="1"/>
  <c r="B9587" i="1"/>
  <c r="B9588" i="1"/>
  <c r="B9589" i="1"/>
  <c r="B9590" i="1"/>
  <c r="B9591" i="1"/>
  <c r="B9592" i="1"/>
  <c r="B9593" i="1"/>
  <c r="B9594" i="1"/>
  <c r="B9595" i="1"/>
  <c r="B9596" i="1"/>
  <c r="B9597" i="1"/>
  <c r="B9598" i="1"/>
  <c r="B9599" i="1"/>
  <c r="B9600" i="1"/>
  <c r="B9601" i="1"/>
  <c r="B9602" i="1"/>
  <c r="B9603" i="1"/>
  <c r="B9604" i="1"/>
  <c r="B9605" i="1"/>
  <c r="B9606" i="1"/>
  <c r="B9607" i="1"/>
  <c r="B9608" i="1"/>
  <c r="B9609" i="1"/>
  <c r="B9610" i="1"/>
  <c r="B9611" i="1"/>
  <c r="B9612" i="1"/>
  <c r="B9613" i="1"/>
  <c r="B9614" i="1"/>
  <c r="B9615" i="1"/>
  <c r="B9616" i="1"/>
  <c r="B9617" i="1"/>
  <c r="B9618" i="1"/>
  <c r="B9619" i="1"/>
  <c r="B9620" i="1"/>
  <c r="B9621" i="1"/>
  <c r="B9622" i="1"/>
  <c r="B9623" i="1"/>
  <c r="B9624" i="1"/>
  <c r="B9625" i="1"/>
  <c r="B9626" i="1"/>
  <c r="B9627" i="1"/>
  <c r="B9628" i="1"/>
  <c r="B9629" i="1"/>
  <c r="B9630" i="1"/>
  <c r="B9631" i="1"/>
  <c r="B9632" i="1"/>
  <c r="B9633" i="1"/>
  <c r="B9634" i="1"/>
  <c r="B9635" i="1"/>
  <c r="B9636" i="1"/>
  <c r="B9637" i="1"/>
  <c r="B9638" i="1"/>
  <c r="B9639" i="1"/>
  <c r="B9640" i="1"/>
  <c r="B9641" i="1"/>
  <c r="B9642" i="1"/>
  <c r="B9643" i="1"/>
  <c r="B9644" i="1"/>
  <c r="B9645" i="1"/>
  <c r="B9646" i="1"/>
  <c r="B9647" i="1"/>
  <c r="B9648" i="1"/>
  <c r="B9649" i="1"/>
  <c r="B9650" i="1"/>
  <c r="B9651" i="1"/>
  <c r="B9652" i="1"/>
  <c r="B9653" i="1"/>
  <c r="B9654" i="1"/>
  <c r="B9655" i="1"/>
  <c r="B9656" i="1"/>
  <c r="B9657" i="1"/>
  <c r="B9658" i="1"/>
  <c r="B9659" i="1"/>
  <c r="B9660" i="1"/>
  <c r="B9661" i="1"/>
  <c r="B9662" i="1"/>
  <c r="B9663" i="1"/>
  <c r="B9664" i="1"/>
  <c r="B9665" i="1"/>
  <c r="B9666" i="1"/>
  <c r="B9667" i="1"/>
  <c r="B9668" i="1"/>
  <c r="B9669" i="1"/>
  <c r="B9670" i="1"/>
  <c r="B9671" i="1"/>
  <c r="B9672" i="1"/>
  <c r="B9673" i="1"/>
  <c r="B9674" i="1"/>
  <c r="B9675" i="1"/>
  <c r="B9676" i="1"/>
  <c r="B9677" i="1"/>
  <c r="B9678" i="1"/>
  <c r="B9679" i="1"/>
  <c r="B9680" i="1"/>
  <c r="B9681" i="1"/>
  <c r="B9682" i="1"/>
  <c r="B9683" i="1"/>
  <c r="B9684" i="1"/>
  <c r="B9685" i="1"/>
  <c r="B9686" i="1"/>
  <c r="B9687" i="1"/>
  <c r="B9688" i="1"/>
  <c r="B9689" i="1"/>
  <c r="B9690" i="1"/>
  <c r="B9691" i="1"/>
  <c r="B9692" i="1"/>
  <c r="B9693" i="1"/>
  <c r="B9694" i="1"/>
  <c r="B9695" i="1"/>
  <c r="B9696" i="1"/>
  <c r="B9697" i="1"/>
  <c r="B9698" i="1"/>
  <c r="B9699" i="1"/>
  <c r="B9700" i="1"/>
  <c r="B9701" i="1"/>
  <c r="B9702" i="1"/>
  <c r="B9703" i="1"/>
  <c r="B9704" i="1"/>
  <c r="B9705" i="1"/>
  <c r="B9706" i="1"/>
  <c r="B9707" i="1"/>
  <c r="B9708" i="1"/>
  <c r="B9709" i="1"/>
  <c r="B9710" i="1"/>
  <c r="B9711" i="1"/>
  <c r="B9712" i="1"/>
  <c r="B9713" i="1"/>
  <c r="B9714" i="1"/>
  <c r="B9715" i="1"/>
  <c r="B9716" i="1"/>
  <c r="B9717" i="1"/>
  <c r="B9718" i="1"/>
  <c r="B9719" i="1"/>
  <c r="B9720" i="1"/>
  <c r="B9721" i="1"/>
  <c r="B9722" i="1"/>
  <c r="B9723" i="1"/>
  <c r="B9724" i="1"/>
  <c r="B9725" i="1"/>
  <c r="B9726" i="1"/>
  <c r="B9727" i="1"/>
  <c r="B9728" i="1"/>
  <c r="B9729" i="1"/>
  <c r="B9730" i="1"/>
  <c r="B9731" i="1"/>
  <c r="B9732" i="1"/>
  <c r="B9733" i="1"/>
  <c r="B9734" i="1"/>
  <c r="B9735" i="1"/>
  <c r="B9736" i="1"/>
  <c r="B9737" i="1"/>
  <c r="B9738" i="1"/>
  <c r="B9739" i="1"/>
  <c r="B9740" i="1"/>
  <c r="B9741" i="1"/>
  <c r="B9742" i="1"/>
  <c r="B9743" i="1"/>
  <c r="B9744" i="1"/>
  <c r="B9745" i="1"/>
  <c r="B9746" i="1"/>
  <c r="B9747" i="1"/>
  <c r="B9748" i="1"/>
  <c r="B9749" i="1"/>
  <c r="B9750" i="1"/>
  <c r="B9751" i="1"/>
  <c r="B9752" i="1"/>
  <c r="B9753" i="1"/>
  <c r="B9754" i="1"/>
  <c r="B9755" i="1"/>
  <c r="B9756" i="1"/>
  <c r="B9757" i="1"/>
  <c r="B9758" i="1"/>
  <c r="B9759" i="1"/>
  <c r="B9760" i="1"/>
  <c r="B9761" i="1"/>
  <c r="B9762" i="1"/>
  <c r="B9763" i="1"/>
  <c r="B9764" i="1"/>
  <c r="B9765" i="1"/>
  <c r="B9766" i="1"/>
  <c r="B9767" i="1"/>
  <c r="B9768" i="1"/>
  <c r="B9769" i="1"/>
  <c r="B9770" i="1"/>
  <c r="B9771" i="1"/>
  <c r="B9772" i="1"/>
  <c r="B9773" i="1"/>
  <c r="B9774" i="1"/>
  <c r="B9775" i="1"/>
  <c r="B9776" i="1"/>
  <c r="B9777" i="1"/>
  <c r="B9778" i="1"/>
  <c r="B9779" i="1"/>
  <c r="B9780" i="1"/>
  <c r="B9781" i="1"/>
  <c r="B9782" i="1"/>
  <c r="B9783" i="1"/>
  <c r="B9784" i="1"/>
  <c r="B9785" i="1"/>
  <c r="B9786" i="1"/>
  <c r="B9787" i="1"/>
  <c r="B9788" i="1"/>
  <c r="B9789" i="1"/>
  <c r="B9790" i="1"/>
  <c r="B9791" i="1"/>
  <c r="B9792" i="1"/>
  <c r="B9793" i="1"/>
  <c r="B9794" i="1"/>
  <c r="B9795" i="1"/>
  <c r="B9796" i="1"/>
  <c r="B9797" i="1"/>
  <c r="B9798" i="1"/>
  <c r="B9799" i="1"/>
  <c r="B9800" i="1"/>
  <c r="B9801" i="1"/>
  <c r="B9802" i="1"/>
  <c r="B9803" i="1"/>
  <c r="B9804" i="1"/>
  <c r="B9805" i="1"/>
  <c r="B9806" i="1"/>
  <c r="B9807" i="1"/>
  <c r="B9808" i="1"/>
  <c r="B9809" i="1"/>
  <c r="B9810" i="1"/>
  <c r="B9811" i="1"/>
  <c r="B9812" i="1"/>
  <c r="B9813" i="1"/>
  <c r="B9814" i="1"/>
  <c r="B9815" i="1"/>
  <c r="B9816" i="1"/>
  <c r="B9817" i="1"/>
  <c r="B9818" i="1"/>
  <c r="B9819" i="1"/>
  <c r="B9820" i="1"/>
  <c r="B9821" i="1"/>
  <c r="B9822" i="1"/>
  <c r="B9823" i="1"/>
  <c r="B9824" i="1"/>
  <c r="B9825" i="1"/>
  <c r="B9826" i="1"/>
  <c r="B9827" i="1"/>
  <c r="B9828" i="1"/>
  <c r="B9829" i="1"/>
  <c r="B9830" i="1"/>
  <c r="B9831" i="1"/>
  <c r="B9832" i="1"/>
  <c r="B9833" i="1"/>
  <c r="B9834" i="1"/>
  <c r="B9835" i="1"/>
  <c r="B9836" i="1"/>
  <c r="B9837" i="1"/>
  <c r="B9838" i="1"/>
  <c r="B9839" i="1"/>
  <c r="B9840" i="1"/>
  <c r="B9841" i="1"/>
  <c r="B9842" i="1"/>
  <c r="B9843" i="1"/>
  <c r="B9844" i="1"/>
  <c r="B9845" i="1"/>
  <c r="B9846" i="1"/>
  <c r="B9847" i="1"/>
  <c r="B9848" i="1"/>
  <c r="B9849" i="1"/>
  <c r="B9850" i="1"/>
  <c r="B9851" i="1"/>
  <c r="B9852" i="1"/>
  <c r="B9853" i="1"/>
  <c r="B9854" i="1"/>
  <c r="B9855" i="1"/>
  <c r="B9856" i="1"/>
  <c r="B9857" i="1"/>
  <c r="B9858" i="1"/>
  <c r="B9859" i="1"/>
  <c r="B9860" i="1"/>
  <c r="B9861" i="1"/>
  <c r="B9862" i="1"/>
  <c r="B9863" i="1"/>
  <c r="B9864" i="1"/>
  <c r="B9865" i="1"/>
  <c r="B9866" i="1"/>
  <c r="B9867" i="1"/>
  <c r="B9868" i="1"/>
  <c r="B9869" i="1"/>
  <c r="B9870" i="1"/>
  <c r="B9871" i="1"/>
  <c r="B9872" i="1"/>
  <c r="B9873" i="1"/>
  <c r="B9874" i="1"/>
  <c r="B9875" i="1"/>
  <c r="B9876" i="1"/>
  <c r="B9877" i="1"/>
  <c r="B9878" i="1"/>
  <c r="B9879" i="1"/>
  <c r="B9880" i="1"/>
  <c r="B9881" i="1"/>
  <c r="B9882" i="1"/>
  <c r="B9883" i="1"/>
  <c r="B9884" i="1"/>
  <c r="B9885" i="1"/>
  <c r="B9886" i="1"/>
  <c r="B9887" i="1"/>
  <c r="B9888" i="1"/>
  <c r="B9889" i="1"/>
  <c r="B9890" i="1"/>
  <c r="B9891" i="1"/>
  <c r="B9892" i="1"/>
  <c r="B9893" i="1"/>
  <c r="B9894" i="1"/>
  <c r="B9895" i="1"/>
  <c r="B9896" i="1"/>
  <c r="B9897" i="1"/>
  <c r="B9898" i="1"/>
  <c r="B9899" i="1"/>
  <c r="B9900" i="1"/>
  <c r="B9901" i="1"/>
  <c r="B9902" i="1"/>
  <c r="B9903" i="1"/>
  <c r="B9904" i="1"/>
  <c r="B9905" i="1"/>
  <c r="B9906" i="1"/>
  <c r="B9907" i="1"/>
  <c r="B9908" i="1"/>
  <c r="B9909" i="1"/>
  <c r="B9910" i="1"/>
  <c r="B9911" i="1"/>
  <c r="B9912" i="1"/>
  <c r="B9913" i="1"/>
  <c r="B9914" i="1"/>
  <c r="B9915" i="1"/>
  <c r="B9916" i="1"/>
  <c r="B9917" i="1"/>
  <c r="B9918" i="1"/>
  <c r="B9919" i="1"/>
  <c r="B9920" i="1"/>
  <c r="B9921" i="1"/>
  <c r="B9922" i="1"/>
  <c r="B9923" i="1"/>
  <c r="B9924" i="1"/>
  <c r="B9925" i="1"/>
  <c r="B9926" i="1"/>
  <c r="B9927" i="1"/>
  <c r="B9928" i="1"/>
  <c r="B9929" i="1"/>
  <c r="B9930" i="1"/>
  <c r="B9931" i="1"/>
  <c r="B9932" i="1"/>
  <c r="B9933" i="1"/>
  <c r="B9934" i="1"/>
  <c r="B9935" i="1"/>
  <c r="B9936" i="1"/>
  <c r="B9937" i="1"/>
  <c r="B9938" i="1"/>
  <c r="B9939" i="1"/>
  <c r="B9940" i="1"/>
  <c r="B9941" i="1"/>
  <c r="B9942" i="1"/>
  <c r="B9943" i="1"/>
  <c r="B9944" i="1"/>
  <c r="B9945" i="1"/>
  <c r="B9946" i="1"/>
  <c r="B9947" i="1"/>
  <c r="B9948" i="1"/>
  <c r="B9949" i="1"/>
  <c r="B9950" i="1"/>
  <c r="B9951" i="1"/>
  <c r="B9952" i="1"/>
  <c r="B9953" i="1"/>
  <c r="B9954" i="1"/>
  <c r="B9955" i="1"/>
  <c r="B9956" i="1"/>
  <c r="B9957" i="1"/>
  <c r="B9958" i="1"/>
  <c r="B9959" i="1"/>
  <c r="B9960" i="1"/>
  <c r="B9961" i="1"/>
  <c r="B9962" i="1"/>
  <c r="B9963" i="1"/>
  <c r="B9964" i="1"/>
  <c r="B9965" i="1"/>
  <c r="B9966" i="1"/>
  <c r="B9967" i="1"/>
  <c r="B9968" i="1"/>
  <c r="B9969" i="1"/>
  <c r="B9970" i="1"/>
  <c r="B9971" i="1"/>
  <c r="B9972" i="1"/>
  <c r="B9973" i="1"/>
  <c r="B9974" i="1"/>
  <c r="B9975" i="1"/>
  <c r="B9976" i="1"/>
  <c r="B9977" i="1"/>
  <c r="B9978" i="1"/>
  <c r="B9979" i="1"/>
  <c r="B9980" i="1"/>
  <c r="B9981" i="1"/>
  <c r="B9982" i="1"/>
  <c r="B9983" i="1"/>
  <c r="B9984" i="1"/>
  <c r="B9985" i="1"/>
  <c r="B9986" i="1"/>
  <c r="B9987" i="1"/>
  <c r="B9988" i="1"/>
  <c r="B9989" i="1"/>
  <c r="B9990" i="1"/>
  <c r="B9991" i="1"/>
  <c r="B9992" i="1"/>
  <c r="B9993" i="1"/>
  <c r="B9994" i="1"/>
  <c r="B9995" i="1"/>
  <c r="B9996" i="1"/>
  <c r="B9997" i="1"/>
  <c r="B9998" i="1"/>
  <c r="B9999" i="1"/>
  <c r="B10000" i="1"/>
  <c r="B10001" i="1"/>
  <c r="B10002" i="1"/>
  <c r="B10003" i="1"/>
  <c r="B10004" i="1"/>
  <c r="B10005" i="1"/>
  <c r="B10006" i="1"/>
  <c r="B10007" i="1"/>
  <c r="B10008" i="1"/>
  <c r="B10009" i="1"/>
  <c r="B10010" i="1"/>
  <c r="B10011" i="1"/>
  <c r="B10012" i="1"/>
  <c r="B10013" i="1"/>
  <c r="B10014" i="1"/>
  <c r="B10015" i="1"/>
  <c r="B10016" i="1"/>
  <c r="B10017" i="1"/>
  <c r="B10018" i="1"/>
  <c r="B10019" i="1"/>
  <c r="B10020" i="1"/>
  <c r="B10021" i="1"/>
  <c r="B10022" i="1"/>
  <c r="B10023" i="1"/>
  <c r="B10024" i="1"/>
  <c r="B10025" i="1"/>
  <c r="B10026" i="1"/>
  <c r="B10027" i="1"/>
  <c r="B10028" i="1"/>
  <c r="B10029" i="1"/>
  <c r="B10030" i="1"/>
  <c r="B10031" i="1"/>
  <c r="B10032" i="1"/>
  <c r="B10033" i="1"/>
  <c r="B10034" i="1"/>
  <c r="B10035" i="1"/>
  <c r="B10036" i="1"/>
  <c r="B10037" i="1"/>
  <c r="B10038" i="1"/>
  <c r="B10039" i="1"/>
  <c r="B10040" i="1"/>
  <c r="B10041" i="1"/>
  <c r="B10042" i="1"/>
  <c r="B10043" i="1"/>
  <c r="B10044" i="1"/>
  <c r="B10045" i="1"/>
  <c r="B10046" i="1"/>
  <c r="B10047" i="1"/>
  <c r="B10048" i="1"/>
  <c r="B10049" i="1"/>
  <c r="B10050" i="1"/>
  <c r="B10051" i="1"/>
  <c r="B10052" i="1"/>
  <c r="B10053" i="1"/>
  <c r="B10054" i="1"/>
  <c r="B10055" i="1"/>
  <c r="B10056" i="1"/>
  <c r="B10057" i="1"/>
  <c r="B10058" i="1"/>
  <c r="B10059" i="1"/>
  <c r="B10060" i="1"/>
  <c r="B10061" i="1"/>
  <c r="B10062" i="1"/>
  <c r="B10063" i="1"/>
  <c r="B10064" i="1"/>
  <c r="B10065" i="1"/>
  <c r="B10066" i="1"/>
  <c r="B10067" i="1"/>
  <c r="B10068" i="1"/>
  <c r="B10069" i="1"/>
  <c r="B10070" i="1"/>
  <c r="B10071" i="1"/>
  <c r="B10072" i="1"/>
  <c r="B10073" i="1"/>
  <c r="B10074" i="1"/>
  <c r="B10075" i="1"/>
  <c r="B10076" i="1"/>
  <c r="B10077" i="1"/>
  <c r="B10078" i="1"/>
  <c r="B10079" i="1"/>
  <c r="B10080" i="1"/>
  <c r="B10081" i="1"/>
  <c r="B10082" i="1"/>
  <c r="B10083" i="1"/>
  <c r="B10084" i="1"/>
  <c r="B10085" i="1"/>
  <c r="B10086" i="1"/>
  <c r="B10087" i="1"/>
  <c r="B10088" i="1"/>
  <c r="B10089" i="1"/>
  <c r="B10090" i="1"/>
  <c r="B10091" i="1"/>
  <c r="B10092" i="1"/>
  <c r="B10093" i="1"/>
  <c r="B10094" i="1"/>
  <c r="B10095" i="1"/>
  <c r="B10096" i="1"/>
  <c r="B10097" i="1"/>
  <c r="B10098" i="1"/>
  <c r="B10099" i="1"/>
  <c r="B10100" i="1"/>
  <c r="B10101" i="1"/>
  <c r="B10102" i="1"/>
  <c r="B10103" i="1"/>
  <c r="B10104" i="1"/>
  <c r="B10105" i="1"/>
  <c r="B10106" i="1"/>
  <c r="B10107" i="1"/>
  <c r="B10108" i="1"/>
  <c r="B10109" i="1"/>
  <c r="B10110" i="1"/>
  <c r="B10111" i="1"/>
  <c r="B10112" i="1"/>
  <c r="B10113" i="1"/>
  <c r="B10114" i="1"/>
  <c r="B10115" i="1"/>
  <c r="B10116" i="1"/>
  <c r="B10117" i="1"/>
  <c r="B10118" i="1"/>
  <c r="B10119" i="1"/>
  <c r="B10120" i="1"/>
  <c r="B10121" i="1"/>
  <c r="B10122" i="1"/>
  <c r="B10123" i="1"/>
  <c r="B10124" i="1"/>
  <c r="B10125" i="1"/>
  <c r="B10126" i="1"/>
  <c r="B10127" i="1"/>
  <c r="B10128" i="1"/>
  <c r="B10129" i="1"/>
  <c r="B10130" i="1"/>
  <c r="B10131" i="1"/>
  <c r="B10132" i="1"/>
  <c r="B10133" i="1"/>
  <c r="B10134" i="1"/>
  <c r="B10135" i="1"/>
  <c r="B10136" i="1"/>
  <c r="B10137" i="1"/>
  <c r="B10138" i="1"/>
  <c r="B10139" i="1"/>
  <c r="B10140" i="1"/>
  <c r="B10141" i="1"/>
  <c r="B10142" i="1"/>
  <c r="B10143" i="1"/>
  <c r="B10144" i="1"/>
  <c r="B10145" i="1"/>
  <c r="B10146" i="1"/>
  <c r="B10147" i="1"/>
  <c r="B10148" i="1"/>
  <c r="B10149" i="1"/>
  <c r="B10150" i="1"/>
  <c r="B10151" i="1"/>
  <c r="B10152" i="1"/>
  <c r="B10153" i="1"/>
  <c r="B10154" i="1"/>
  <c r="B10155" i="1"/>
  <c r="B10156" i="1"/>
  <c r="B10157" i="1"/>
  <c r="B10158" i="1"/>
  <c r="B10159" i="1"/>
  <c r="B10160" i="1"/>
  <c r="B10161" i="1"/>
  <c r="B10162" i="1"/>
  <c r="B10163" i="1"/>
  <c r="B10164" i="1"/>
  <c r="B10165" i="1"/>
  <c r="B10166" i="1"/>
  <c r="B10167" i="1"/>
  <c r="B10168" i="1"/>
  <c r="B10169" i="1"/>
  <c r="B10170" i="1"/>
  <c r="B10171" i="1"/>
  <c r="B10172" i="1"/>
  <c r="B10173" i="1"/>
  <c r="B10174" i="1"/>
  <c r="B10175" i="1"/>
  <c r="B10176" i="1"/>
  <c r="B10177" i="1"/>
  <c r="B10178" i="1"/>
  <c r="B10179" i="1"/>
  <c r="B10180" i="1"/>
  <c r="B10181" i="1"/>
  <c r="B10182" i="1"/>
  <c r="B10183" i="1"/>
  <c r="B10184" i="1"/>
  <c r="B10185" i="1"/>
  <c r="B10186" i="1"/>
  <c r="B10187" i="1"/>
  <c r="B10188" i="1"/>
  <c r="B10189" i="1"/>
  <c r="B10190" i="1"/>
  <c r="B10191" i="1"/>
  <c r="B10192" i="1"/>
  <c r="B10193" i="1"/>
  <c r="B10194" i="1"/>
  <c r="B10195" i="1"/>
  <c r="B10196" i="1"/>
  <c r="B10197" i="1"/>
  <c r="B10198" i="1"/>
  <c r="B10199" i="1"/>
  <c r="B10200" i="1"/>
  <c r="B10201" i="1"/>
  <c r="B10202" i="1"/>
  <c r="B10203" i="1"/>
  <c r="B10204" i="1"/>
  <c r="B10205" i="1"/>
  <c r="B10206" i="1"/>
  <c r="B10207" i="1"/>
  <c r="B10208" i="1"/>
  <c r="B10209" i="1"/>
  <c r="B10210" i="1"/>
  <c r="B10211" i="1"/>
  <c r="B10212" i="1"/>
  <c r="B10213" i="1"/>
  <c r="B10214" i="1"/>
  <c r="B10215" i="1"/>
  <c r="B10216" i="1"/>
  <c r="B10217" i="1"/>
  <c r="B10218" i="1"/>
  <c r="B10219" i="1"/>
  <c r="B10220" i="1"/>
  <c r="B10221" i="1"/>
  <c r="B10222" i="1"/>
  <c r="B10223" i="1"/>
  <c r="B10224" i="1"/>
  <c r="B10225" i="1"/>
  <c r="B10226" i="1"/>
  <c r="B10227" i="1"/>
  <c r="B10228" i="1"/>
  <c r="B10229" i="1"/>
  <c r="B10230" i="1"/>
  <c r="B10231" i="1"/>
  <c r="B10232" i="1"/>
  <c r="B10233" i="1"/>
  <c r="B10234" i="1"/>
  <c r="B10235" i="1"/>
  <c r="B10236" i="1"/>
  <c r="B10237" i="1"/>
  <c r="B10238" i="1"/>
  <c r="B10239" i="1"/>
  <c r="B10240" i="1"/>
  <c r="B10241" i="1"/>
  <c r="B10242" i="1"/>
  <c r="B10243" i="1"/>
  <c r="B10244" i="1"/>
  <c r="B10245" i="1"/>
  <c r="B10246" i="1"/>
  <c r="B10247" i="1"/>
  <c r="B10248" i="1"/>
  <c r="B10249" i="1"/>
  <c r="B10250" i="1"/>
  <c r="B10251" i="1"/>
  <c r="B10252" i="1"/>
  <c r="B10253" i="1"/>
  <c r="B10254" i="1"/>
  <c r="B10255" i="1"/>
  <c r="B10256" i="1"/>
  <c r="B10257" i="1"/>
  <c r="B10258" i="1"/>
  <c r="B10259" i="1"/>
  <c r="B10260" i="1"/>
  <c r="B10261" i="1"/>
  <c r="B10262" i="1"/>
  <c r="B10263" i="1"/>
  <c r="B10264" i="1"/>
  <c r="B10265" i="1"/>
  <c r="B10266" i="1"/>
  <c r="B10267" i="1"/>
  <c r="B10268" i="1"/>
  <c r="B10269" i="1"/>
  <c r="B10270" i="1"/>
  <c r="B10271" i="1"/>
  <c r="B10272" i="1"/>
  <c r="B10273" i="1"/>
  <c r="B10274" i="1"/>
  <c r="B10275" i="1"/>
  <c r="B10276" i="1"/>
  <c r="B10277" i="1"/>
  <c r="B10278" i="1"/>
  <c r="B10279" i="1"/>
  <c r="B10280" i="1"/>
  <c r="B10281" i="1"/>
  <c r="B10282" i="1"/>
  <c r="B10283" i="1"/>
  <c r="B10284" i="1"/>
  <c r="B10285" i="1"/>
  <c r="B10286" i="1"/>
  <c r="B10287" i="1"/>
  <c r="B10288" i="1"/>
  <c r="B10289" i="1"/>
  <c r="B10290" i="1"/>
  <c r="B10291" i="1"/>
  <c r="B10292" i="1"/>
  <c r="B10293" i="1"/>
  <c r="B10294" i="1"/>
  <c r="B10295" i="1"/>
  <c r="B10296" i="1"/>
  <c r="B10297" i="1"/>
  <c r="B10298" i="1"/>
  <c r="B10299" i="1"/>
  <c r="B10300" i="1"/>
  <c r="B10301" i="1"/>
  <c r="B10302" i="1"/>
  <c r="B10303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F341" i="1"/>
  <c r="F342" i="1"/>
  <c r="F343" i="1"/>
  <c r="F344" i="1"/>
  <c r="F345" i="1"/>
  <c r="F346" i="1"/>
  <c r="F347" i="1"/>
  <c r="F348" i="1"/>
  <c r="F349" i="1"/>
  <c r="F350" i="1"/>
  <c r="F351" i="1"/>
  <c r="F352" i="1"/>
  <c r="F353" i="1"/>
  <c r="F354" i="1"/>
  <c r="F355" i="1"/>
  <c r="F356" i="1"/>
  <c r="F357" i="1"/>
  <c r="F358" i="1"/>
  <c r="F359" i="1"/>
  <c r="F360" i="1"/>
  <c r="F361" i="1"/>
  <c r="F362" i="1"/>
  <c r="F363" i="1"/>
  <c r="F364" i="1"/>
  <c r="F365" i="1"/>
  <c r="F366" i="1"/>
  <c r="F367" i="1"/>
  <c r="F368" i="1"/>
  <c r="F369" i="1"/>
  <c r="F370" i="1"/>
  <c r="F371" i="1"/>
  <c r="F372" i="1"/>
  <c r="F373" i="1"/>
  <c r="F374" i="1"/>
  <c r="F375" i="1"/>
  <c r="F376" i="1"/>
  <c r="F377" i="1"/>
  <c r="F378" i="1"/>
  <c r="F379" i="1"/>
  <c r="F380" i="1"/>
  <c r="F381" i="1"/>
  <c r="F382" i="1"/>
  <c r="F383" i="1"/>
  <c r="F384" i="1"/>
  <c r="F385" i="1"/>
  <c r="F386" i="1"/>
  <c r="F387" i="1"/>
  <c r="F388" i="1"/>
  <c r="F389" i="1"/>
  <c r="F390" i="1"/>
  <c r="F391" i="1"/>
  <c r="F392" i="1"/>
  <c r="F393" i="1"/>
  <c r="F394" i="1"/>
  <c r="F395" i="1"/>
  <c r="F396" i="1"/>
  <c r="F397" i="1"/>
  <c r="F398" i="1"/>
  <c r="F399" i="1"/>
  <c r="F400" i="1"/>
  <c r="F401" i="1"/>
  <c r="F402" i="1"/>
  <c r="F403" i="1"/>
  <c r="F404" i="1"/>
  <c r="F405" i="1"/>
  <c r="F406" i="1"/>
  <c r="F407" i="1"/>
  <c r="F408" i="1"/>
  <c r="F409" i="1"/>
  <c r="F410" i="1"/>
  <c r="F411" i="1"/>
  <c r="F412" i="1"/>
  <c r="F413" i="1"/>
  <c r="F414" i="1"/>
  <c r="F415" i="1"/>
  <c r="F416" i="1"/>
  <c r="F417" i="1"/>
  <c r="F418" i="1"/>
  <c r="F419" i="1"/>
  <c r="F420" i="1"/>
  <c r="F421" i="1"/>
  <c r="F422" i="1"/>
  <c r="F423" i="1"/>
  <c r="F424" i="1"/>
  <c r="F425" i="1"/>
  <c r="F426" i="1"/>
  <c r="F427" i="1"/>
  <c r="F428" i="1"/>
  <c r="F429" i="1"/>
  <c r="F430" i="1"/>
  <c r="F431" i="1"/>
  <c r="F432" i="1"/>
  <c r="F433" i="1"/>
  <c r="F434" i="1"/>
  <c r="F435" i="1"/>
  <c r="F436" i="1"/>
  <c r="F437" i="1"/>
  <c r="F438" i="1"/>
  <c r="F439" i="1"/>
  <c r="F440" i="1"/>
  <c r="F441" i="1"/>
  <c r="F442" i="1"/>
  <c r="F443" i="1"/>
  <c r="F444" i="1"/>
  <c r="F445" i="1"/>
  <c r="F446" i="1"/>
  <c r="F447" i="1"/>
  <c r="F448" i="1"/>
  <c r="F449" i="1"/>
  <c r="F450" i="1"/>
  <c r="F451" i="1"/>
  <c r="F452" i="1"/>
  <c r="F453" i="1"/>
  <c r="F454" i="1"/>
  <c r="F455" i="1"/>
  <c r="F456" i="1"/>
  <c r="F457" i="1"/>
  <c r="F458" i="1"/>
  <c r="F459" i="1"/>
  <c r="F460" i="1"/>
  <c r="F461" i="1"/>
  <c r="F462" i="1"/>
  <c r="F463" i="1"/>
  <c r="F464" i="1"/>
  <c r="F465" i="1"/>
  <c r="F466" i="1"/>
  <c r="F467" i="1"/>
  <c r="F468" i="1"/>
  <c r="F469" i="1"/>
  <c r="F470" i="1"/>
  <c r="F471" i="1"/>
  <c r="F472" i="1"/>
  <c r="F473" i="1"/>
  <c r="F474" i="1"/>
  <c r="F475" i="1"/>
  <c r="F476" i="1"/>
  <c r="F477" i="1"/>
  <c r="F478" i="1"/>
  <c r="F479" i="1"/>
  <c r="F480" i="1"/>
  <c r="F481" i="1"/>
  <c r="F482" i="1"/>
  <c r="F483" i="1"/>
  <c r="F484" i="1"/>
  <c r="F485" i="1"/>
  <c r="F486" i="1"/>
  <c r="F487" i="1"/>
  <c r="F488" i="1"/>
  <c r="F489" i="1"/>
  <c r="F490" i="1"/>
  <c r="F491" i="1"/>
  <c r="F492" i="1"/>
  <c r="F493" i="1"/>
  <c r="F494" i="1"/>
  <c r="F495" i="1"/>
  <c r="F496" i="1"/>
  <c r="F497" i="1"/>
  <c r="F498" i="1"/>
  <c r="F499" i="1"/>
  <c r="F500" i="1"/>
  <c r="F501" i="1"/>
  <c r="F502" i="1"/>
  <c r="F503" i="1"/>
  <c r="F504" i="1"/>
  <c r="F505" i="1"/>
  <c r="F506" i="1"/>
  <c r="F507" i="1"/>
  <c r="F508" i="1"/>
  <c r="F509" i="1"/>
  <c r="F510" i="1"/>
  <c r="F511" i="1"/>
  <c r="F512" i="1"/>
  <c r="F513" i="1"/>
  <c r="F514" i="1"/>
  <c r="F515" i="1"/>
  <c r="F516" i="1"/>
  <c r="F517" i="1"/>
  <c r="F518" i="1"/>
  <c r="F519" i="1"/>
  <c r="F520" i="1"/>
  <c r="F521" i="1"/>
  <c r="F522" i="1"/>
  <c r="F523" i="1"/>
  <c r="F524" i="1"/>
  <c r="F525" i="1"/>
  <c r="F526" i="1"/>
  <c r="F527" i="1"/>
  <c r="F528" i="1"/>
  <c r="F529" i="1"/>
  <c r="F530" i="1"/>
  <c r="F531" i="1"/>
  <c r="F532" i="1"/>
  <c r="F533" i="1"/>
  <c r="F534" i="1"/>
  <c r="F535" i="1"/>
  <c r="F536" i="1"/>
  <c r="F537" i="1"/>
  <c r="F538" i="1"/>
  <c r="F539" i="1"/>
  <c r="F540" i="1"/>
  <c r="F541" i="1"/>
  <c r="F542" i="1"/>
  <c r="F543" i="1"/>
  <c r="F544" i="1"/>
  <c r="F545" i="1"/>
  <c r="F546" i="1"/>
  <c r="F547" i="1"/>
  <c r="F548" i="1"/>
  <c r="F549" i="1"/>
  <c r="F550" i="1"/>
  <c r="F551" i="1"/>
  <c r="F552" i="1"/>
  <c r="F553" i="1"/>
  <c r="F554" i="1"/>
  <c r="F555" i="1"/>
  <c r="F556" i="1"/>
  <c r="F557" i="1"/>
  <c r="F558" i="1"/>
  <c r="F559" i="1"/>
  <c r="F560" i="1"/>
  <c r="F561" i="1"/>
  <c r="F562" i="1"/>
  <c r="F563" i="1"/>
  <c r="F564" i="1"/>
  <c r="F565" i="1"/>
  <c r="F566" i="1"/>
  <c r="F567" i="1"/>
  <c r="F568" i="1"/>
  <c r="F569" i="1"/>
  <c r="F570" i="1"/>
  <c r="F571" i="1"/>
  <c r="F572" i="1"/>
  <c r="F573" i="1"/>
  <c r="F574" i="1"/>
  <c r="F575" i="1"/>
  <c r="F576" i="1"/>
  <c r="F577" i="1"/>
  <c r="F578" i="1"/>
  <c r="F579" i="1"/>
  <c r="F580" i="1"/>
  <c r="F581" i="1"/>
  <c r="F582" i="1"/>
  <c r="F583" i="1"/>
  <c r="F584" i="1"/>
  <c r="F585" i="1"/>
  <c r="F586" i="1"/>
  <c r="F587" i="1"/>
  <c r="F588" i="1"/>
  <c r="F589" i="1"/>
  <c r="F590" i="1"/>
  <c r="F591" i="1"/>
  <c r="F592" i="1"/>
  <c r="F593" i="1"/>
  <c r="F594" i="1"/>
  <c r="F595" i="1"/>
  <c r="F596" i="1"/>
  <c r="F597" i="1"/>
  <c r="F598" i="1"/>
  <c r="F599" i="1"/>
  <c r="F600" i="1"/>
  <c r="F601" i="1"/>
  <c r="F602" i="1"/>
  <c r="F603" i="1"/>
  <c r="F604" i="1"/>
  <c r="F605" i="1"/>
  <c r="F606" i="1"/>
  <c r="F607" i="1"/>
  <c r="F608" i="1"/>
  <c r="F609" i="1"/>
  <c r="F610" i="1"/>
  <c r="F611" i="1"/>
  <c r="F612" i="1"/>
  <c r="F613" i="1"/>
  <c r="F614" i="1"/>
  <c r="F615" i="1"/>
  <c r="F616" i="1"/>
  <c r="F617" i="1"/>
  <c r="F618" i="1"/>
  <c r="F619" i="1"/>
  <c r="F620" i="1"/>
  <c r="F621" i="1"/>
  <c r="F622" i="1"/>
  <c r="F623" i="1"/>
  <c r="F624" i="1"/>
  <c r="F625" i="1"/>
  <c r="F626" i="1"/>
  <c r="F627" i="1"/>
  <c r="F628" i="1"/>
  <c r="F629" i="1"/>
  <c r="F630" i="1"/>
  <c r="F631" i="1"/>
  <c r="F632" i="1"/>
  <c r="F633" i="1"/>
  <c r="F634" i="1"/>
  <c r="F635" i="1"/>
  <c r="F636" i="1"/>
  <c r="F637" i="1"/>
  <c r="F638" i="1"/>
  <c r="F639" i="1"/>
  <c r="F640" i="1"/>
  <c r="F641" i="1"/>
  <c r="F642" i="1"/>
  <c r="F643" i="1"/>
  <c r="F644" i="1"/>
  <c r="F645" i="1"/>
  <c r="F646" i="1"/>
  <c r="F647" i="1"/>
  <c r="F648" i="1"/>
  <c r="F649" i="1"/>
  <c r="F650" i="1"/>
  <c r="F651" i="1"/>
  <c r="F652" i="1"/>
  <c r="F653" i="1"/>
  <c r="F654" i="1"/>
  <c r="F655" i="1"/>
  <c r="F656" i="1"/>
  <c r="F657" i="1"/>
  <c r="F658" i="1"/>
  <c r="F659" i="1"/>
  <c r="F660" i="1"/>
  <c r="F661" i="1"/>
  <c r="F662" i="1"/>
  <c r="F663" i="1"/>
  <c r="F664" i="1"/>
  <c r="F665" i="1"/>
  <c r="F666" i="1"/>
  <c r="F667" i="1"/>
  <c r="F668" i="1"/>
  <c r="F669" i="1"/>
  <c r="F670" i="1"/>
  <c r="F671" i="1"/>
  <c r="F672" i="1"/>
  <c r="F673" i="1"/>
  <c r="F674" i="1"/>
  <c r="F675" i="1"/>
  <c r="F676" i="1"/>
  <c r="F677" i="1"/>
  <c r="F678" i="1"/>
  <c r="F679" i="1"/>
  <c r="F680" i="1"/>
  <c r="F681" i="1"/>
  <c r="F682" i="1"/>
  <c r="F683" i="1"/>
  <c r="F684" i="1"/>
  <c r="F685" i="1"/>
  <c r="F686" i="1"/>
  <c r="F687" i="1"/>
  <c r="F688" i="1"/>
  <c r="F689" i="1"/>
  <c r="F690" i="1"/>
  <c r="F691" i="1"/>
  <c r="F692" i="1"/>
  <c r="F693" i="1"/>
  <c r="F694" i="1"/>
  <c r="F695" i="1"/>
  <c r="F696" i="1"/>
  <c r="F697" i="1"/>
  <c r="F698" i="1"/>
  <c r="F699" i="1"/>
  <c r="F700" i="1"/>
  <c r="F701" i="1"/>
  <c r="F702" i="1"/>
  <c r="F703" i="1"/>
  <c r="F704" i="1"/>
  <c r="F705" i="1"/>
  <c r="F706" i="1"/>
  <c r="F707" i="1"/>
  <c r="F708" i="1"/>
  <c r="F709" i="1"/>
  <c r="F710" i="1"/>
  <c r="F711" i="1"/>
  <c r="F712" i="1"/>
  <c r="F713" i="1"/>
  <c r="F714" i="1"/>
  <c r="F715" i="1"/>
  <c r="F716" i="1"/>
  <c r="F717" i="1"/>
  <c r="F718" i="1"/>
  <c r="F719" i="1"/>
  <c r="F720" i="1"/>
  <c r="F721" i="1"/>
  <c r="F722" i="1"/>
  <c r="F723" i="1"/>
  <c r="F724" i="1"/>
  <c r="F725" i="1"/>
  <c r="F726" i="1"/>
  <c r="F727" i="1"/>
  <c r="F728" i="1"/>
  <c r="F729" i="1"/>
  <c r="F730" i="1"/>
  <c r="F731" i="1"/>
  <c r="F732" i="1"/>
  <c r="F733" i="1"/>
  <c r="F734" i="1"/>
  <c r="F735" i="1"/>
  <c r="F736" i="1"/>
  <c r="F737" i="1"/>
  <c r="F738" i="1"/>
  <c r="F739" i="1"/>
  <c r="F740" i="1"/>
  <c r="F741" i="1"/>
  <c r="F742" i="1"/>
  <c r="F743" i="1"/>
  <c r="F744" i="1"/>
  <c r="F745" i="1"/>
  <c r="F746" i="1"/>
  <c r="F747" i="1"/>
  <c r="F748" i="1"/>
  <c r="F749" i="1"/>
  <c r="F750" i="1"/>
  <c r="F751" i="1"/>
  <c r="F752" i="1"/>
  <c r="F753" i="1"/>
  <c r="F754" i="1"/>
  <c r="F755" i="1"/>
  <c r="F756" i="1"/>
  <c r="F757" i="1"/>
  <c r="F758" i="1"/>
  <c r="F759" i="1"/>
  <c r="F760" i="1"/>
  <c r="F761" i="1"/>
  <c r="F762" i="1"/>
  <c r="F763" i="1"/>
  <c r="F764" i="1"/>
  <c r="F765" i="1"/>
  <c r="F766" i="1"/>
  <c r="F767" i="1"/>
  <c r="F768" i="1"/>
  <c r="F769" i="1"/>
  <c r="F770" i="1"/>
  <c r="F771" i="1"/>
  <c r="F772" i="1"/>
  <c r="F773" i="1"/>
  <c r="F774" i="1"/>
  <c r="F775" i="1"/>
  <c r="F776" i="1"/>
  <c r="F777" i="1"/>
  <c r="F778" i="1"/>
  <c r="F779" i="1"/>
  <c r="F780" i="1"/>
  <c r="F781" i="1"/>
  <c r="F782" i="1"/>
  <c r="F783" i="1"/>
  <c r="F784" i="1"/>
  <c r="F785" i="1"/>
  <c r="F786" i="1"/>
  <c r="F787" i="1"/>
  <c r="F788" i="1"/>
  <c r="F789" i="1"/>
  <c r="F790" i="1"/>
  <c r="F791" i="1"/>
  <c r="F792" i="1"/>
  <c r="F793" i="1"/>
  <c r="F794" i="1"/>
  <c r="F795" i="1"/>
  <c r="F796" i="1"/>
  <c r="F797" i="1"/>
  <c r="F798" i="1"/>
  <c r="F799" i="1"/>
  <c r="F800" i="1"/>
  <c r="F801" i="1"/>
  <c r="F802" i="1"/>
  <c r="F803" i="1"/>
  <c r="F804" i="1"/>
  <c r="F805" i="1"/>
  <c r="F806" i="1"/>
  <c r="F807" i="1"/>
  <c r="F808" i="1"/>
  <c r="F809" i="1"/>
  <c r="F810" i="1"/>
  <c r="F811" i="1"/>
  <c r="F812" i="1"/>
  <c r="F813" i="1"/>
  <c r="F814" i="1"/>
  <c r="F815" i="1"/>
  <c r="F816" i="1"/>
  <c r="F817" i="1"/>
  <c r="F818" i="1"/>
  <c r="F819" i="1"/>
  <c r="F820" i="1"/>
  <c r="F821" i="1"/>
  <c r="F822" i="1"/>
  <c r="F823" i="1"/>
  <c r="F824" i="1"/>
  <c r="F825" i="1"/>
  <c r="F826" i="1"/>
  <c r="F827" i="1"/>
  <c r="F828" i="1"/>
  <c r="F829" i="1"/>
  <c r="F830" i="1"/>
  <c r="F831" i="1"/>
  <c r="F832" i="1"/>
  <c r="F833" i="1"/>
  <c r="F834" i="1"/>
  <c r="F835" i="1"/>
  <c r="F836" i="1"/>
  <c r="F837" i="1"/>
  <c r="F838" i="1"/>
  <c r="F839" i="1"/>
  <c r="F840" i="1"/>
  <c r="F841" i="1"/>
  <c r="F842" i="1"/>
  <c r="F843" i="1"/>
  <c r="F844" i="1"/>
  <c r="F845" i="1"/>
  <c r="F846" i="1"/>
  <c r="F847" i="1"/>
  <c r="F848" i="1"/>
  <c r="F849" i="1"/>
  <c r="F850" i="1"/>
  <c r="F851" i="1"/>
  <c r="F852" i="1"/>
  <c r="F853" i="1"/>
  <c r="F854" i="1"/>
  <c r="F855" i="1"/>
  <c r="F856" i="1"/>
  <c r="F857" i="1"/>
  <c r="F858" i="1"/>
  <c r="F859" i="1"/>
  <c r="F860" i="1"/>
  <c r="F861" i="1"/>
  <c r="F862" i="1"/>
  <c r="F863" i="1"/>
  <c r="F864" i="1"/>
  <c r="F865" i="1"/>
  <c r="F866" i="1"/>
  <c r="F867" i="1"/>
  <c r="F868" i="1"/>
  <c r="F869" i="1"/>
  <c r="F870" i="1"/>
  <c r="F871" i="1"/>
  <c r="F872" i="1"/>
  <c r="F873" i="1"/>
  <c r="F874" i="1"/>
  <c r="F875" i="1"/>
  <c r="F876" i="1"/>
  <c r="F877" i="1"/>
  <c r="F878" i="1"/>
  <c r="F879" i="1"/>
  <c r="F880" i="1"/>
  <c r="F881" i="1"/>
  <c r="F882" i="1"/>
  <c r="F883" i="1"/>
  <c r="F884" i="1"/>
  <c r="F885" i="1"/>
  <c r="F886" i="1"/>
  <c r="F887" i="1"/>
  <c r="F888" i="1"/>
  <c r="F889" i="1"/>
  <c r="F890" i="1"/>
  <c r="F891" i="1"/>
  <c r="F892" i="1"/>
  <c r="F893" i="1"/>
  <c r="F894" i="1"/>
  <c r="F895" i="1"/>
  <c r="F896" i="1"/>
  <c r="F897" i="1"/>
  <c r="F898" i="1"/>
  <c r="F899" i="1"/>
  <c r="F900" i="1"/>
  <c r="F901" i="1"/>
  <c r="F902" i="1"/>
  <c r="F903" i="1"/>
  <c r="F904" i="1"/>
  <c r="F905" i="1"/>
  <c r="F906" i="1"/>
  <c r="F907" i="1"/>
  <c r="F908" i="1"/>
  <c r="F909" i="1"/>
  <c r="F910" i="1"/>
  <c r="F911" i="1"/>
  <c r="F912" i="1"/>
  <c r="F913" i="1"/>
  <c r="F914" i="1"/>
  <c r="F915" i="1"/>
  <c r="F916" i="1"/>
  <c r="F917" i="1"/>
  <c r="F918" i="1"/>
  <c r="F919" i="1"/>
  <c r="F920" i="1"/>
  <c r="F921" i="1"/>
  <c r="F922" i="1"/>
  <c r="F923" i="1"/>
  <c r="F924" i="1"/>
  <c r="F925" i="1"/>
  <c r="F926" i="1"/>
  <c r="F927" i="1"/>
  <c r="F928" i="1"/>
  <c r="F929" i="1"/>
  <c r="F930" i="1"/>
  <c r="F931" i="1"/>
  <c r="F932" i="1"/>
  <c r="F933" i="1"/>
  <c r="F934" i="1"/>
  <c r="F935" i="1"/>
  <c r="F936" i="1"/>
  <c r="F937" i="1"/>
  <c r="F938" i="1"/>
  <c r="F939" i="1"/>
  <c r="F940" i="1"/>
  <c r="F941" i="1"/>
  <c r="F942" i="1"/>
  <c r="F943" i="1"/>
  <c r="F944" i="1"/>
  <c r="F945" i="1"/>
  <c r="F946" i="1"/>
  <c r="F947" i="1"/>
  <c r="F948" i="1"/>
  <c r="F949" i="1"/>
  <c r="F950" i="1"/>
  <c r="F951" i="1"/>
  <c r="F952" i="1"/>
  <c r="F953" i="1"/>
  <c r="F954" i="1"/>
  <c r="F955" i="1"/>
  <c r="F956" i="1"/>
  <c r="F957" i="1"/>
  <c r="F958" i="1"/>
  <c r="F959" i="1"/>
  <c r="F960" i="1"/>
  <c r="F961" i="1"/>
  <c r="F962" i="1"/>
  <c r="F963" i="1"/>
  <c r="F964" i="1"/>
  <c r="F965" i="1"/>
  <c r="F966" i="1"/>
  <c r="F967" i="1"/>
  <c r="F968" i="1"/>
  <c r="F969" i="1"/>
  <c r="F970" i="1"/>
  <c r="F971" i="1"/>
  <c r="F972" i="1"/>
  <c r="F973" i="1"/>
  <c r="F974" i="1"/>
  <c r="F975" i="1"/>
  <c r="F976" i="1"/>
  <c r="F977" i="1"/>
  <c r="F978" i="1"/>
  <c r="F979" i="1"/>
  <c r="F980" i="1"/>
  <c r="F981" i="1"/>
  <c r="F982" i="1"/>
  <c r="F983" i="1"/>
  <c r="F984" i="1"/>
  <c r="F985" i="1"/>
  <c r="F986" i="1"/>
  <c r="F987" i="1"/>
  <c r="F988" i="1"/>
  <c r="F989" i="1"/>
  <c r="F990" i="1"/>
  <c r="F991" i="1"/>
  <c r="F992" i="1"/>
  <c r="F993" i="1"/>
  <c r="F994" i="1"/>
  <c r="F995" i="1"/>
  <c r="F996" i="1"/>
  <c r="F997" i="1"/>
  <c r="F998" i="1"/>
  <c r="F999" i="1"/>
  <c r="F1000" i="1"/>
  <c r="F1001" i="1"/>
  <c r="F1002" i="1"/>
  <c r="F1003" i="1"/>
  <c r="F1004" i="1"/>
  <c r="F1005" i="1"/>
  <c r="F1006" i="1"/>
  <c r="F1007" i="1"/>
  <c r="F1008" i="1"/>
  <c r="F1009" i="1"/>
  <c r="F1010" i="1"/>
  <c r="F1011" i="1"/>
  <c r="F1012" i="1"/>
  <c r="F1013" i="1"/>
  <c r="F1014" i="1"/>
  <c r="F1015" i="1"/>
  <c r="F1016" i="1"/>
  <c r="F1017" i="1"/>
  <c r="F1018" i="1"/>
  <c r="F1019" i="1"/>
  <c r="F1020" i="1"/>
  <c r="F1021" i="1"/>
  <c r="F1022" i="1"/>
  <c r="F1023" i="1"/>
  <c r="F1024" i="1"/>
  <c r="F1025" i="1"/>
  <c r="F1026" i="1"/>
  <c r="F1027" i="1"/>
  <c r="F1028" i="1"/>
  <c r="F1029" i="1"/>
  <c r="F1030" i="1"/>
  <c r="F1031" i="1"/>
  <c r="F1032" i="1"/>
  <c r="F1033" i="1"/>
  <c r="F1034" i="1"/>
  <c r="F1035" i="1"/>
  <c r="F1036" i="1"/>
  <c r="F1037" i="1"/>
  <c r="F1038" i="1"/>
  <c r="F1039" i="1"/>
  <c r="F1040" i="1"/>
  <c r="F1041" i="1"/>
  <c r="F1042" i="1"/>
  <c r="F1043" i="1"/>
  <c r="F1044" i="1"/>
  <c r="F1045" i="1"/>
  <c r="F1046" i="1"/>
  <c r="F1047" i="1"/>
  <c r="F1048" i="1"/>
  <c r="F1049" i="1"/>
  <c r="F1050" i="1"/>
  <c r="F1051" i="1"/>
  <c r="F1052" i="1"/>
  <c r="F1053" i="1"/>
  <c r="F1054" i="1"/>
  <c r="F1055" i="1"/>
  <c r="F1056" i="1"/>
  <c r="F1057" i="1"/>
  <c r="F1058" i="1"/>
  <c r="F1059" i="1"/>
  <c r="F1060" i="1"/>
  <c r="F1061" i="1"/>
  <c r="F1062" i="1"/>
  <c r="F1063" i="1"/>
  <c r="F1064" i="1"/>
  <c r="F1065" i="1"/>
  <c r="F1066" i="1"/>
  <c r="F1067" i="1"/>
  <c r="F1068" i="1"/>
  <c r="F1069" i="1"/>
  <c r="F1070" i="1"/>
  <c r="F1071" i="1"/>
  <c r="F1072" i="1"/>
  <c r="F1073" i="1"/>
  <c r="F1074" i="1"/>
  <c r="F1075" i="1"/>
  <c r="F1076" i="1"/>
  <c r="F1077" i="1"/>
  <c r="F1078" i="1"/>
  <c r="F1079" i="1"/>
  <c r="F1080" i="1"/>
  <c r="F1081" i="1"/>
  <c r="F1082" i="1"/>
  <c r="F1083" i="1"/>
  <c r="F1084" i="1"/>
  <c r="F1085" i="1"/>
  <c r="F1086" i="1"/>
  <c r="F1087" i="1"/>
  <c r="F1088" i="1"/>
  <c r="F1089" i="1"/>
  <c r="F1090" i="1"/>
  <c r="F1091" i="1"/>
  <c r="F1092" i="1"/>
  <c r="F1093" i="1"/>
  <c r="F1094" i="1"/>
  <c r="F1095" i="1"/>
  <c r="F1096" i="1"/>
  <c r="F1097" i="1"/>
  <c r="F1098" i="1"/>
  <c r="F1099" i="1"/>
  <c r="F1100" i="1"/>
  <c r="F1101" i="1"/>
  <c r="F1102" i="1"/>
  <c r="F1103" i="1"/>
  <c r="F1104" i="1"/>
  <c r="F1105" i="1"/>
  <c r="F1106" i="1"/>
  <c r="F1107" i="1"/>
  <c r="F1108" i="1"/>
  <c r="F1109" i="1"/>
  <c r="F1110" i="1"/>
  <c r="F1111" i="1"/>
  <c r="F1112" i="1"/>
  <c r="F1113" i="1"/>
  <c r="F1114" i="1"/>
  <c r="F1115" i="1"/>
  <c r="F1116" i="1"/>
  <c r="F1117" i="1"/>
  <c r="F1118" i="1"/>
  <c r="F1119" i="1"/>
  <c r="F1120" i="1"/>
  <c r="F1121" i="1"/>
  <c r="F1122" i="1"/>
  <c r="F1123" i="1"/>
  <c r="F1124" i="1"/>
  <c r="F1125" i="1"/>
  <c r="F1126" i="1"/>
  <c r="F1127" i="1"/>
  <c r="F1128" i="1"/>
  <c r="F1129" i="1"/>
  <c r="F1130" i="1"/>
  <c r="F1131" i="1"/>
  <c r="F1132" i="1"/>
  <c r="F1133" i="1"/>
  <c r="F1134" i="1"/>
  <c r="F1135" i="1"/>
  <c r="F1136" i="1"/>
  <c r="F1137" i="1"/>
  <c r="F1138" i="1"/>
  <c r="F1139" i="1"/>
  <c r="F1140" i="1"/>
  <c r="F1141" i="1"/>
  <c r="F1142" i="1"/>
  <c r="F1143" i="1"/>
  <c r="F1144" i="1"/>
  <c r="F1145" i="1"/>
  <c r="F1146" i="1"/>
  <c r="F1147" i="1"/>
  <c r="F1148" i="1"/>
  <c r="F1149" i="1"/>
  <c r="F1150" i="1"/>
  <c r="F1151" i="1"/>
  <c r="F1152" i="1"/>
  <c r="F1153" i="1"/>
  <c r="F1154" i="1"/>
  <c r="F1155" i="1"/>
  <c r="F1156" i="1"/>
  <c r="F1157" i="1"/>
  <c r="F1158" i="1"/>
  <c r="F1159" i="1"/>
  <c r="F1160" i="1"/>
  <c r="F1161" i="1"/>
  <c r="F1162" i="1"/>
  <c r="F1163" i="1"/>
  <c r="F1164" i="1"/>
  <c r="F1165" i="1"/>
  <c r="F1166" i="1"/>
  <c r="F1167" i="1"/>
  <c r="F1168" i="1"/>
  <c r="F1169" i="1"/>
  <c r="F1170" i="1"/>
  <c r="F1171" i="1"/>
  <c r="F1172" i="1"/>
  <c r="F1173" i="1"/>
  <c r="F1174" i="1"/>
  <c r="F1175" i="1"/>
  <c r="F1176" i="1"/>
  <c r="F1177" i="1"/>
  <c r="F1178" i="1"/>
  <c r="F1179" i="1"/>
  <c r="F1180" i="1"/>
  <c r="F1181" i="1"/>
  <c r="F1182" i="1"/>
  <c r="F1183" i="1"/>
  <c r="F1184" i="1"/>
  <c r="F1185" i="1"/>
  <c r="F1186" i="1"/>
  <c r="F1187" i="1"/>
  <c r="F1188" i="1"/>
  <c r="F1189" i="1"/>
  <c r="F1190" i="1"/>
  <c r="F1191" i="1"/>
  <c r="F1192" i="1"/>
  <c r="F1193" i="1"/>
  <c r="F1194" i="1"/>
  <c r="F1195" i="1"/>
  <c r="F1196" i="1"/>
  <c r="F1197" i="1"/>
  <c r="F1198" i="1"/>
  <c r="F1199" i="1"/>
  <c r="F1200" i="1"/>
  <c r="F1201" i="1"/>
  <c r="F1202" i="1"/>
  <c r="F1203" i="1"/>
  <c r="F1204" i="1"/>
  <c r="F1205" i="1"/>
  <c r="F1206" i="1"/>
  <c r="F1207" i="1"/>
  <c r="F1208" i="1"/>
  <c r="F1209" i="1"/>
  <c r="F1210" i="1"/>
  <c r="F1211" i="1"/>
  <c r="F1212" i="1"/>
  <c r="F1213" i="1"/>
  <c r="F1214" i="1"/>
  <c r="F1215" i="1"/>
  <c r="F1216" i="1"/>
  <c r="F1217" i="1"/>
  <c r="F1218" i="1"/>
  <c r="F1219" i="1"/>
  <c r="F1220" i="1"/>
  <c r="F1221" i="1"/>
  <c r="F1222" i="1"/>
  <c r="F1223" i="1"/>
  <c r="F1224" i="1"/>
  <c r="F1225" i="1"/>
  <c r="F1226" i="1"/>
  <c r="F1227" i="1"/>
  <c r="F1228" i="1"/>
  <c r="F1229" i="1"/>
  <c r="F1230" i="1"/>
  <c r="F1231" i="1"/>
  <c r="F1232" i="1"/>
  <c r="F1233" i="1"/>
  <c r="F1234" i="1"/>
  <c r="F1235" i="1"/>
  <c r="F1236" i="1"/>
  <c r="F1237" i="1"/>
  <c r="F1238" i="1"/>
  <c r="F1239" i="1"/>
  <c r="F1240" i="1"/>
  <c r="F1241" i="1"/>
  <c r="F1242" i="1"/>
  <c r="F1243" i="1"/>
  <c r="F1244" i="1"/>
  <c r="F1245" i="1"/>
  <c r="F1246" i="1"/>
  <c r="F1247" i="1"/>
  <c r="F1248" i="1"/>
  <c r="F1249" i="1"/>
  <c r="F1250" i="1"/>
  <c r="F1251" i="1"/>
  <c r="F1252" i="1"/>
  <c r="F1253" i="1"/>
  <c r="F1254" i="1"/>
  <c r="F1255" i="1"/>
  <c r="F1256" i="1"/>
  <c r="F1257" i="1"/>
  <c r="F1258" i="1"/>
  <c r="F1259" i="1"/>
  <c r="F1260" i="1"/>
  <c r="F1261" i="1"/>
  <c r="F1262" i="1"/>
  <c r="F1263" i="1"/>
  <c r="F1264" i="1"/>
  <c r="F1265" i="1"/>
  <c r="F1266" i="1"/>
  <c r="F1267" i="1"/>
  <c r="F1268" i="1"/>
  <c r="F1269" i="1"/>
  <c r="F1270" i="1"/>
  <c r="F1271" i="1"/>
  <c r="F1272" i="1"/>
  <c r="F1273" i="1"/>
  <c r="F1274" i="1"/>
  <c r="F1275" i="1"/>
  <c r="F1276" i="1"/>
  <c r="F1277" i="1"/>
  <c r="F1278" i="1"/>
  <c r="F1279" i="1"/>
  <c r="F1280" i="1"/>
  <c r="F1281" i="1"/>
  <c r="F1282" i="1"/>
  <c r="F1283" i="1"/>
  <c r="F1284" i="1"/>
  <c r="F1285" i="1"/>
  <c r="F1286" i="1"/>
  <c r="F1287" i="1"/>
  <c r="F1288" i="1"/>
  <c r="F1289" i="1"/>
  <c r="F1290" i="1"/>
  <c r="F1291" i="1"/>
  <c r="F1292" i="1"/>
  <c r="F1293" i="1"/>
  <c r="F1294" i="1"/>
  <c r="F1295" i="1"/>
  <c r="F1296" i="1"/>
  <c r="F1297" i="1"/>
  <c r="F1298" i="1"/>
  <c r="F1299" i="1"/>
  <c r="F1300" i="1"/>
  <c r="F1301" i="1"/>
  <c r="F1302" i="1"/>
  <c r="F1303" i="1"/>
  <c r="F1304" i="1"/>
  <c r="F1305" i="1"/>
  <c r="F1306" i="1"/>
  <c r="F1307" i="1"/>
  <c r="F1308" i="1"/>
  <c r="F1309" i="1"/>
  <c r="F1310" i="1"/>
  <c r="F1311" i="1"/>
  <c r="F1312" i="1"/>
  <c r="F1313" i="1"/>
  <c r="F1314" i="1"/>
  <c r="F1315" i="1"/>
  <c r="F1316" i="1"/>
  <c r="F1317" i="1"/>
  <c r="F1318" i="1"/>
  <c r="F1319" i="1"/>
  <c r="F1320" i="1"/>
  <c r="F1321" i="1"/>
  <c r="F1322" i="1"/>
  <c r="F1323" i="1"/>
  <c r="F1324" i="1"/>
  <c r="F1325" i="1"/>
  <c r="F1326" i="1"/>
  <c r="F1327" i="1"/>
  <c r="F1328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B768" i="1"/>
  <c r="B769" i="1"/>
  <c r="B770" i="1"/>
  <c r="B771" i="1"/>
  <c r="B772" i="1"/>
  <c r="B773" i="1"/>
  <c r="B774" i="1"/>
  <c r="B775" i="1"/>
  <c r="B776" i="1"/>
  <c r="B777" i="1"/>
  <c r="B778" i="1"/>
  <c r="B779" i="1"/>
  <c r="B780" i="1"/>
  <c r="B781" i="1"/>
  <c r="B782" i="1"/>
  <c r="B783" i="1"/>
  <c r="B784" i="1"/>
  <c r="B785" i="1"/>
  <c r="B786" i="1"/>
  <c r="B787" i="1"/>
  <c r="B788" i="1"/>
  <c r="B789" i="1"/>
  <c r="B790" i="1"/>
  <c r="B791" i="1"/>
  <c r="B792" i="1"/>
  <c r="B793" i="1"/>
  <c r="B794" i="1"/>
  <c r="B795" i="1"/>
  <c r="B796" i="1"/>
  <c r="B797" i="1"/>
  <c r="B798" i="1"/>
  <c r="B799" i="1"/>
  <c r="B800" i="1"/>
  <c r="B801" i="1"/>
  <c r="B802" i="1"/>
  <c r="B803" i="1"/>
  <c r="B804" i="1"/>
  <c r="B805" i="1"/>
  <c r="B806" i="1"/>
  <c r="B807" i="1"/>
  <c r="B808" i="1"/>
  <c r="B809" i="1"/>
  <c r="B810" i="1"/>
  <c r="B811" i="1"/>
  <c r="B812" i="1"/>
  <c r="B813" i="1"/>
  <c r="B814" i="1"/>
  <c r="B815" i="1"/>
  <c r="B816" i="1"/>
  <c r="B817" i="1"/>
  <c r="B818" i="1"/>
  <c r="B819" i="1"/>
  <c r="B820" i="1"/>
  <c r="B821" i="1"/>
  <c r="B822" i="1"/>
  <c r="B823" i="1"/>
  <c r="B824" i="1"/>
  <c r="B825" i="1"/>
  <c r="B826" i="1"/>
  <c r="B827" i="1"/>
  <c r="B828" i="1"/>
  <c r="B829" i="1"/>
  <c r="B830" i="1"/>
  <c r="B831" i="1"/>
  <c r="B832" i="1"/>
  <c r="B833" i="1"/>
  <c r="B834" i="1"/>
  <c r="B835" i="1"/>
  <c r="B836" i="1"/>
  <c r="B837" i="1"/>
  <c r="B838" i="1"/>
  <c r="B839" i="1"/>
  <c r="B840" i="1"/>
  <c r="B841" i="1"/>
  <c r="B842" i="1"/>
  <c r="B843" i="1"/>
  <c r="B844" i="1"/>
  <c r="B845" i="1"/>
  <c r="B846" i="1"/>
  <c r="B847" i="1"/>
  <c r="B848" i="1"/>
  <c r="B849" i="1"/>
  <c r="B850" i="1"/>
  <c r="B851" i="1"/>
  <c r="B852" i="1"/>
  <c r="B853" i="1"/>
  <c r="B854" i="1"/>
  <c r="B855" i="1"/>
  <c r="B856" i="1"/>
  <c r="B857" i="1"/>
  <c r="B858" i="1"/>
  <c r="B859" i="1"/>
  <c r="B860" i="1"/>
  <c r="B861" i="1"/>
  <c r="B862" i="1"/>
  <c r="B863" i="1"/>
  <c r="B864" i="1"/>
  <c r="B865" i="1"/>
  <c r="B866" i="1"/>
  <c r="B867" i="1"/>
  <c r="B868" i="1"/>
  <c r="B869" i="1"/>
  <c r="B870" i="1"/>
  <c r="B871" i="1"/>
  <c r="B872" i="1"/>
  <c r="B873" i="1"/>
  <c r="B874" i="1"/>
  <c r="B875" i="1"/>
  <c r="B876" i="1"/>
  <c r="B877" i="1"/>
  <c r="B878" i="1"/>
  <c r="B879" i="1"/>
  <c r="B880" i="1"/>
  <c r="B881" i="1"/>
  <c r="B882" i="1"/>
  <c r="B883" i="1"/>
  <c r="B884" i="1"/>
  <c r="B885" i="1"/>
  <c r="B886" i="1"/>
  <c r="B887" i="1"/>
  <c r="B888" i="1"/>
  <c r="B889" i="1"/>
  <c r="B890" i="1"/>
  <c r="B891" i="1"/>
  <c r="B892" i="1"/>
  <c r="B893" i="1"/>
  <c r="B894" i="1"/>
  <c r="B895" i="1"/>
  <c r="B896" i="1"/>
  <c r="B897" i="1"/>
  <c r="B898" i="1"/>
  <c r="B899" i="1"/>
  <c r="B900" i="1"/>
  <c r="B901" i="1"/>
  <c r="B902" i="1"/>
  <c r="B903" i="1"/>
  <c r="B904" i="1"/>
  <c r="B905" i="1"/>
  <c r="B906" i="1"/>
  <c r="B907" i="1"/>
  <c r="B908" i="1"/>
  <c r="B909" i="1"/>
  <c r="B910" i="1"/>
  <c r="B911" i="1"/>
  <c r="B912" i="1"/>
  <c r="B913" i="1"/>
  <c r="B914" i="1"/>
  <c r="B915" i="1"/>
  <c r="B916" i="1"/>
  <c r="B917" i="1"/>
  <c r="B918" i="1"/>
  <c r="B919" i="1"/>
  <c r="B920" i="1"/>
  <c r="B921" i="1"/>
  <c r="B922" i="1"/>
  <c r="B923" i="1"/>
  <c r="B924" i="1"/>
  <c r="B925" i="1"/>
  <c r="B926" i="1"/>
  <c r="B927" i="1"/>
  <c r="B928" i="1"/>
  <c r="B929" i="1"/>
  <c r="B930" i="1"/>
  <c r="B931" i="1"/>
  <c r="B932" i="1"/>
  <c r="B933" i="1"/>
  <c r="B934" i="1"/>
  <c r="B935" i="1"/>
  <c r="B936" i="1"/>
  <c r="B937" i="1"/>
  <c r="B938" i="1"/>
  <c r="B939" i="1"/>
  <c r="B940" i="1"/>
  <c r="B941" i="1"/>
  <c r="B942" i="1"/>
  <c r="B943" i="1"/>
  <c r="B944" i="1"/>
  <c r="B945" i="1"/>
  <c r="B946" i="1"/>
  <c r="B947" i="1"/>
  <c r="B948" i="1"/>
  <c r="B949" i="1"/>
  <c r="B950" i="1"/>
  <c r="B951" i="1"/>
  <c r="B952" i="1"/>
  <c r="B953" i="1"/>
  <c r="B954" i="1"/>
  <c r="B955" i="1"/>
  <c r="B956" i="1"/>
  <c r="B957" i="1"/>
  <c r="B958" i="1"/>
  <c r="B959" i="1"/>
  <c r="B960" i="1"/>
  <c r="B961" i="1"/>
  <c r="B962" i="1"/>
  <c r="B963" i="1"/>
  <c r="B964" i="1"/>
  <c r="B965" i="1"/>
  <c r="B966" i="1"/>
  <c r="B967" i="1"/>
  <c r="B968" i="1"/>
  <c r="B969" i="1"/>
  <c r="B970" i="1"/>
  <c r="B971" i="1"/>
  <c r="B972" i="1"/>
  <c r="B973" i="1"/>
  <c r="B974" i="1"/>
  <c r="B975" i="1"/>
  <c r="B976" i="1"/>
  <c r="B977" i="1"/>
  <c r="B978" i="1"/>
  <c r="B979" i="1"/>
  <c r="B980" i="1"/>
  <c r="B981" i="1"/>
  <c r="B982" i="1"/>
  <c r="B983" i="1"/>
  <c r="B984" i="1"/>
  <c r="B985" i="1"/>
  <c r="B986" i="1"/>
  <c r="B987" i="1"/>
  <c r="B988" i="1"/>
  <c r="B989" i="1"/>
  <c r="B990" i="1"/>
  <c r="B991" i="1"/>
  <c r="B992" i="1"/>
  <c r="B993" i="1"/>
  <c r="B994" i="1"/>
  <c r="B995" i="1"/>
  <c r="B996" i="1"/>
  <c r="B997" i="1"/>
  <c r="B998" i="1"/>
  <c r="B999" i="1"/>
  <c r="B1000" i="1"/>
  <c r="B1001" i="1"/>
  <c r="B1002" i="1"/>
  <c r="B1003" i="1"/>
  <c r="B1004" i="1"/>
  <c r="B1005" i="1"/>
  <c r="B1006" i="1"/>
  <c r="B1007" i="1"/>
  <c r="B1008" i="1"/>
  <c r="B1009" i="1"/>
  <c r="B1010" i="1"/>
  <c r="B1011" i="1"/>
  <c r="B1012" i="1"/>
  <c r="B1013" i="1"/>
  <c r="B1014" i="1"/>
  <c r="B1015" i="1"/>
  <c r="B1016" i="1"/>
  <c r="B1017" i="1"/>
  <c r="B1018" i="1"/>
  <c r="B1019" i="1"/>
  <c r="B1020" i="1"/>
  <c r="B1021" i="1"/>
  <c r="B1022" i="1"/>
  <c r="B1023" i="1"/>
  <c r="B1024" i="1"/>
  <c r="B1025" i="1"/>
  <c r="B1026" i="1"/>
  <c r="B1027" i="1"/>
  <c r="B1028" i="1"/>
  <c r="B1029" i="1"/>
  <c r="B1030" i="1"/>
  <c r="B1031" i="1"/>
  <c r="B1032" i="1"/>
  <c r="B1033" i="1"/>
  <c r="B1034" i="1"/>
  <c r="B1035" i="1"/>
  <c r="B1036" i="1"/>
  <c r="B1037" i="1"/>
  <c r="B1038" i="1"/>
  <c r="B1039" i="1"/>
  <c r="B1040" i="1"/>
  <c r="B1041" i="1"/>
  <c r="B1042" i="1"/>
  <c r="B1043" i="1"/>
  <c r="B1044" i="1"/>
  <c r="B1045" i="1"/>
  <c r="B1046" i="1"/>
  <c r="B1047" i="1"/>
  <c r="B1048" i="1"/>
  <c r="B1049" i="1"/>
  <c r="B1050" i="1"/>
  <c r="B1051" i="1"/>
  <c r="B1052" i="1"/>
  <c r="B1053" i="1"/>
  <c r="B1054" i="1"/>
  <c r="B1055" i="1"/>
  <c r="B1056" i="1"/>
  <c r="B1057" i="1"/>
  <c r="B1058" i="1"/>
  <c r="B1059" i="1"/>
  <c r="B1060" i="1"/>
  <c r="B1061" i="1"/>
  <c r="B1062" i="1"/>
  <c r="B1063" i="1"/>
  <c r="B1064" i="1"/>
  <c r="B1065" i="1"/>
  <c r="B1066" i="1"/>
  <c r="B1067" i="1"/>
  <c r="B1068" i="1"/>
  <c r="B1069" i="1"/>
  <c r="B1070" i="1"/>
  <c r="B1071" i="1"/>
  <c r="B1072" i="1"/>
  <c r="B1073" i="1"/>
  <c r="B1074" i="1"/>
  <c r="B1075" i="1"/>
  <c r="B1076" i="1"/>
  <c r="B1077" i="1"/>
  <c r="B1078" i="1"/>
  <c r="B1079" i="1"/>
  <c r="B1080" i="1"/>
  <c r="B1081" i="1"/>
  <c r="B1082" i="1"/>
  <c r="B1083" i="1"/>
  <c r="B1084" i="1"/>
  <c r="B1085" i="1"/>
  <c r="B1086" i="1"/>
  <c r="B1087" i="1"/>
  <c r="B1088" i="1"/>
  <c r="B1089" i="1"/>
  <c r="B1090" i="1"/>
  <c r="B1091" i="1"/>
  <c r="B1092" i="1"/>
  <c r="B1093" i="1"/>
  <c r="B1094" i="1"/>
  <c r="B1095" i="1"/>
  <c r="B1096" i="1"/>
  <c r="B1097" i="1"/>
  <c r="B1098" i="1"/>
  <c r="B1099" i="1"/>
  <c r="B1100" i="1"/>
  <c r="B1101" i="1"/>
  <c r="B1102" i="1"/>
  <c r="B1103" i="1"/>
  <c r="B1104" i="1"/>
  <c r="B1105" i="1"/>
  <c r="B1106" i="1"/>
  <c r="B1107" i="1"/>
  <c r="B1108" i="1"/>
  <c r="B1109" i="1"/>
  <c r="B1110" i="1"/>
  <c r="B1111" i="1"/>
  <c r="B1112" i="1"/>
  <c r="B1113" i="1"/>
  <c r="B1114" i="1"/>
  <c r="B1115" i="1"/>
  <c r="B1116" i="1"/>
  <c r="B1117" i="1"/>
  <c r="B1118" i="1"/>
  <c r="B1119" i="1"/>
  <c r="B1120" i="1"/>
  <c r="B1121" i="1"/>
  <c r="B1122" i="1"/>
  <c r="B1123" i="1"/>
  <c r="B1124" i="1"/>
  <c r="B1125" i="1"/>
  <c r="B1126" i="1"/>
  <c r="B1127" i="1"/>
  <c r="B1128" i="1"/>
  <c r="B1129" i="1"/>
  <c r="B1130" i="1"/>
  <c r="B1131" i="1"/>
  <c r="B1132" i="1"/>
  <c r="B1133" i="1"/>
  <c r="B1134" i="1"/>
  <c r="B1135" i="1"/>
  <c r="B1136" i="1"/>
  <c r="B1137" i="1"/>
  <c r="B1138" i="1"/>
  <c r="B1139" i="1"/>
  <c r="B1140" i="1"/>
  <c r="B1141" i="1"/>
  <c r="B1142" i="1"/>
  <c r="B1143" i="1"/>
  <c r="B1144" i="1"/>
  <c r="B1145" i="1"/>
  <c r="B1146" i="1"/>
  <c r="B1147" i="1"/>
  <c r="B1148" i="1"/>
  <c r="B1149" i="1"/>
  <c r="B1150" i="1"/>
  <c r="B1151" i="1"/>
  <c r="B1152" i="1"/>
  <c r="B1153" i="1"/>
  <c r="B1154" i="1"/>
  <c r="B1155" i="1"/>
  <c r="B1156" i="1"/>
  <c r="B1157" i="1"/>
  <c r="B1158" i="1"/>
  <c r="B1159" i="1"/>
  <c r="B1160" i="1"/>
  <c r="B1161" i="1"/>
  <c r="B1162" i="1"/>
  <c r="B1163" i="1"/>
  <c r="B1164" i="1"/>
  <c r="B1165" i="1"/>
  <c r="B1166" i="1"/>
  <c r="B1167" i="1"/>
  <c r="B1168" i="1"/>
  <c r="B1169" i="1"/>
  <c r="B1170" i="1"/>
  <c r="B1171" i="1"/>
  <c r="B1172" i="1"/>
  <c r="B1173" i="1"/>
  <c r="B1174" i="1"/>
  <c r="B1175" i="1"/>
  <c r="B1176" i="1"/>
  <c r="B1177" i="1"/>
  <c r="B1178" i="1"/>
  <c r="B1179" i="1"/>
  <c r="B1180" i="1"/>
  <c r="B1181" i="1"/>
  <c r="B1182" i="1"/>
  <c r="B1183" i="1"/>
  <c r="B1184" i="1"/>
  <c r="B1185" i="1"/>
  <c r="B1186" i="1"/>
  <c r="B1187" i="1"/>
  <c r="B1188" i="1"/>
  <c r="B1189" i="1"/>
  <c r="B1190" i="1"/>
  <c r="B1191" i="1"/>
  <c r="B1192" i="1"/>
  <c r="B1193" i="1"/>
  <c r="B1194" i="1"/>
  <c r="B1195" i="1"/>
  <c r="B1196" i="1"/>
  <c r="B1197" i="1"/>
  <c r="B1198" i="1"/>
  <c r="B1199" i="1"/>
  <c r="B1200" i="1"/>
  <c r="B1201" i="1"/>
  <c r="B1202" i="1"/>
  <c r="B1203" i="1"/>
  <c r="B1204" i="1"/>
  <c r="B1205" i="1"/>
  <c r="B1206" i="1"/>
  <c r="B1207" i="1"/>
  <c r="B1208" i="1"/>
  <c r="B1209" i="1"/>
  <c r="B1210" i="1"/>
  <c r="B1211" i="1"/>
  <c r="B1212" i="1"/>
  <c r="B1213" i="1"/>
  <c r="B1214" i="1"/>
  <c r="B1215" i="1"/>
  <c r="B1216" i="1"/>
  <c r="B1217" i="1"/>
  <c r="B1218" i="1"/>
  <c r="B1219" i="1"/>
  <c r="B1220" i="1"/>
  <c r="B1221" i="1"/>
  <c r="B1222" i="1"/>
  <c r="B1223" i="1"/>
  <c r="B1224" i="1"/>
  <c r="B1225" i="1"/>
  <c r="B1226" i="1"/>
  <c r="B1227" i="1"/>
  <c r="B1228" i="1"/>
  <c r="B1229" i="1"/>
  <c r="B1230" i="1"/>
  <c r="B1231" i="1"/>
  <c r="B1232" i="1"/>
  <c r="B1233" i="1"/>
  <c r="B1234" i="1"/>
  <c r="B1235" i="1"/>
  <c r="B1236" i="1"/>
  <c r="B1237" i="1"/>
  <c r="B1238" i="1"/>
  <c r="B1239" i="1"/>
  <c r="B1240" i="1"/>
  <c r="B1241" i="1"/>
  <c r="B1242" i="1"/>
  <c r="B1243" i="1"/>
  <c r="B1244" i="1"/>
  <c r="B1245" i="1"/>
  <c r="B1246" i="1"/>
  <c r="B1247" i="1"/>
  <c r="B1248" i="1"/>
  <c r="B1249" i="1"/>
  <c r="B1250" i="1"/>
  <c r="B1251" i="1"/>
  <c r="B1252" i="1"/>
  <c r="B1253" i="1"/>
  <c r="B1254" i="1"/>
  <c r="B1255" i="1"/>
  <c r="B1256" i="1"/>
  <c r="B1257" i="1"/>
  <c r="B1258" i="1"/>
  <c r="B1259" i="1"/>
  <c r="B1260" i="1"/>
  <c r="B1261" i="1"/>
  <c r="B1262" i="1"/>
  <c r="B1263" i="1"/>
  <c r="B1264" i="1"/>
  <c r="B1265" i="1"/>
  <c r="B1266" i="1"/>
  <c r="B1267" i="1"/>
  <c r="B1268" i="1"/>
  <c r="B1269" i="1"/>
  <c r="B1270" i="1"/>
  <c r="B1271" i="1"/>
  <c r="B1272" i="1"/>
  <c r="B1273" i="1"/>
  <c r="B1274" i="1"/>
  <c r="B1275" i="1"/>
  <c r="B1276" i="1"/>
  <c r="B1277" i="1"/>
  <c r="B1278" i="1"/>
  <c r="B1279" i="1"/>
  <c r="B1280" i="1"/>
  <c r="B1281" i="1"/>
  <c r="B1282" i="1"/>
  <c r="B1283" i="1"/>
  <c r="B1284" i="1"/>
  <c r="B1285" i="1"/>
  <c r="B1286" i="1"/>
  <c r="B1287" i="1"/>
  <c r="B1288" i="1"/>
  <c r="B1289" i="1"/>
  <c r="B1290" i="1"/>
  <c r="B1291" i="1"/>
  <c r="B1292" i="1"/>
  <c r="B1293" i="1"/>
  <c r="B1294" i="1"/>
  <c r="B1295" i="1"/>
  <c r="B1296" i="1"/>
  <c r="B1297" i="1"/>
  <c r="B1298" i="1"/>
  <c r="B1299" i="1"/>
  <c r="B1300" i="1"/>
  <c r="B1301" i="1"/>
  <c r="B1302" i="1"/>
  <c r="B1303" i="1"/>
  <c r="B1304" i="1"/>
  <c r="B1305" i="1"/>
  <c r="B1306" i="1"/>
  <c r="B1307" i="1"/>
  <c r="B1308" i="1"/>
  <c r="B1309" i="1"/>
  <c r="B1310" i="1"/>
  <c r="B1311" i="1"/>
  <c r="B1312" i="1"/>
  <c r="B1313" i="1"/>
  <c r="B1314" i="1"/>
  <c r="B1315" i="1"/>
  <c r="B1316" i="1"/>
  <c r="B1317" i="1"/>
  <c r="B1318" i="1"/>
  <c r="B1319" i="1"/>
  <c r="B1320" i="1"/>
  <c r="B1321" i="1"/>
  <c r="B1322" i="1"/>
  <c r="B1323" i="1"/>
  <c r="B1324" i="1"/>
  <c r="B1325" i="1"/>
  <c r="B1326" i="1"/>
  <c r="B1327" i="1"/>
  <c r="B1328" i="1"/>
  <c r="F159" i="1"/>
  <c r="F160" i="1"/>
  <c r="E159" i="1"/>
  <c r="E160" i="1"/>
  <c r="F154" i="1"/>
  <c r="F155" i="1"/>
  <c r="F156" i="1"/>
  <c r="F157" i="1"/>
  <c r="B154" i="1"/>
  <c r="B155" i="1"/>
  <c r="B156" i="1"/>
  <c r="B157" i="1"/>
  <c r="E154" i="1"/>
  <c r="E155" i="1"/>
  <c r="E156" i="1"/>
  <c r="E157" i="1"/>
  <c r="B152" i="1"/>
  <c r="B153" i="1"/>
  <c r="F152" i="1"/>
  <c r="F153" i="1"/>
  <c r="E152" i="1"/>
  <c r="E153" i="1"/>
  <c r="G23" i="1"/>
  <c r="G24" i="1"/>
  <c r="G25" i="1"/>
  <c r="F23" i="1"/>
  <c r="F24" i="1"/>
  <c r="F25" i="1"/>
  <c r="E23" i="1"/>
  <c r="E24" i="1"/>
  <c r="E25" i="1"/>
  <c r="B23" i="1"/>
  <c r="B24" i="1"/>
  <c r="B25" i="1"/>
  <c r="B17" i="1"/>
  <c r="B18" i="1"/>
  <c r="B19" i="1"/>
  <c r="B20" i="1"/>
  <c r="B21" i="1"/>
  <c r="F17" i="1"/>
  <c r="F18" i="1"/>
  <c r="F19" i="1"/>
  <c r="F20" i="1"/>
  <c r="F21" i="1"/>
  <c r="E17" i="1"/>
  <c r="E18" i="1"/>
  <c r="E19" i="1"/>
  <c r="E20" i="1"/>
  <c r="E21" i="1"/>
  <c r="F124" i="1" l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F55" i="1" l="1"/>
  <c r="F59" i="1"/>
  <c r="F114" i="1"/>
  <c r="F118" i="1"/>
  <c r="F36" i="1"/>
  <c r="F39" i="1"/>
  <c r="F40" i="1"/>
  <c r="F43" i="1"/>
  <c r="F44" i="1"/>
  <c r="F47" i="1"/>
  <c r="F48" i="1"/>
  <c r="F51" i="1"/>
  <c r="F52" i="1"/>
  <c r="F106" i="1" l="1"/>
  <c r="F110" i="1"/>
  <c r="F45" i="1"/>
  <c r="F49" i="1"/>
  <c r="F58" i="1"/>
  <c r="F117" i="1"/>
  <c r="F113" i="1"/>
  <c r="F82" i="1"/>
  <c r="F50" i="1"/>
  <c r="F38" i="1"/>
  <c r="F37" i="1"/>
  <c r="F54" i="1"/>
  <c r="F42" i="1"/>
  <c r="F46" i="1"/>
  <c r="F41" i="1"/>
  <c r="F109" i="1"/>
  <c r="F65" i="1"/>
  <c r="F119" i="1"/>
  <c r="F104" i="1"/>
  <c r="F77" i="1"/>
  <c r="F60" i="1"/>
  <c r="F116" i="1"/>
  <c r="F99" i="1"/>
  <c r="F72" i="1"/>
  <c r="F111" i="1"/>
  <c r="F101" i="1"/>
  <c r="F96" i="1"/>
  <c r="F84" i="1"/>
  <c r="F74" i="1"/>
  <c r="F69" i="1"/>
  <c r="F92" i="1"/>
  <c r="F121" i="1"/>
  <c r="F89" i="1"/>
  <c r="F108" i="1"/>
  <c r="F91" i="1"/>
  <c r="F81" i="1"/>
  <c r="F64" i="1"/>
  <c r="F122" i="1"/>
  <c r="F120" i="1"/>
  <c r="F103" i="1"/>
  <c r="F93" i="1"/>
  <c r="F88" i="1"/>
  <c r="F76" i="1"/>
  <c r="F66" i="1"/>
  <c r="F61" i="1"/>
  <c r="F35" i="1"/>
  <c r="F86" i="1"/>
  <c r="F62" i="1"/>
  <c r="F115" i="1"/>
  <c r="F105" i="1"/>
  <c r="F100" i="1"/>
  <c r="F90" i="1"/>
  <c r="F78" i="1"/>
  <c r="F73" i="1"/>
  <c r="F63" i="1"/>
  <c r="F56" i="1"/>
  <c r="F57" i="1"/>
  <c r="F112" i="1"/>
  <c r="F107" i="1"/>
  <c r="F97" i="1"/>
  <c r="F95" i="1"/>
  <c r="F85" i="1"/>
  <c r="F80" i="1"/>
  <c r="F70" i="1"/>
  <c r="F68" i="1"/>
  <c r="F98" i="1" l="1"/>
  <c r="F102" i="1"/>
  <c r="F94" i="1"/>
  <c r="F83" i="1"/>
  <c r="F79" i="1"/>
  <c r="F71" i="1"/>
  <c r="F67" i="1"/>
  <c r="F75" i="1"/>
</calcChain>
</file>

<file path=xl/sharedStrings.xml><?xml version="1.0" encoding="utf-8"?>
<sst xmlns="http://schemas.openxmlformats.org/spreadsheetml/2006/main" count="71819" uniqueCount="5544">
  <si>
    <t>Category</t>
  </si>
  <si>
    <t>Description</t>
  </si>
  <si>
    <t>Discount (%)</t>
  </si>
  <si>
    <t>No Bid</t>
  </si>
  <si>
    <t>List/ MSRP Price</t>
  </si>
  <si>
    <t>HGACBuy FS12-23 Solicitation</t>
  </si>
  <si>
    <t>Manufacturer</t>
  </si>
  <si>
    <t>Model</t>
  </si>
  <si>
    <t>L. Published Options</t>
  </si>
  <si>
    <t>Published Options Price List</t>
  </si>
  <si>
    <t>Freightliner</t>
  </si>
  <si>
    <t>2025 Freightliner 114SD 2WD, 2-door, SBA, Diesel, L9 450Hp, 18K, 46K (Tandem)</t>
  </si>
  <si>
    <t>2025 Freightliner 112 2WD, 2-door, SBA, Diesel, L9 450Hp, 16K, 40K (Tandem)</t>
  </si>
  <si>
    <t>2025 Freightliner 108SD, 4WD, 2-Door, SBA, Diesel,  L9 450HP, 14.6K / 31K</t>
  </si>
  <si>
    <t>2025 Freightliner 108SD, 4WD, 4-Door, SBA, Diesel, L9 450HP, 16K / 31K</t>
  </si>
  <si>
    <t>2025 Freightliner M2 106, 2WD, 2-door SBA, Diesel, L9 360Hp, 12K / 24K</t>
  </si>
  <si>
    <t>2025 Freightliner M2 106, 2WD, 4-Door, SBA, Diesel, L9 360 HP 14.6K / 24K</t>
  </si>
  <si>
    <t>2025 Freightliner M2106, 4WD, 2-Door, SBA, Diesel, L9 360HP, 14.6K / 24K</t>
  </si>
  <si>
    <t xml:space="preserve"> 2025 Freightliner 114SD 2WD, 2-door, SBA, Diesel, L9 450Hp, 16K, 31K </t>
  </si>
  <si>
    <t>SVI #</t>
  </si>
  <si>
    <t>114SD - Chassis Only</t>
  </si>
  <si>
    <t>112 - Chassis Only</t>
  </si>
  <si>
    <t>108SD - Chassis Only</t>
  </si>
  <si>
    <t>M2 106 - Chassis Only</t>
  </si>
  <si>
    <t>C20</t>
  </si>
  <si>
    <t>C21</t>
  </si>
  <si>
    <t>C22</t>
  </si>
  <si>
    <t>C23</t>
  </si>
  <si>
    <t>C24</t>
  </si>
  <si>
    <t>C25</t>
  </si>
  <si>
    <t>C26</t>
  </si>
  <si>
    <t>C27</t>
  </si>
  <si>
    <t>FORD CHASSIS</t>
  </si>
  <si>
    <t>2024 F-450 Chassis 4x4 SD Regular Cab 145" WB DRW XL (F4H) (GAS)</t>
  </si>
  <si>
    <t>C40</t>
  </si>
  <si>
    <t>2024 F-450 Chassis 4x4 SD Regular Cab 193" WB DRW XL (F4H) (GAS)</t>
  </si>
  <si>
    <t>F450 - Chassis Only</t>
  </si>
  <si>
    <t>C41</t>
  </si>
  <si>
    <t>2024 F-550 Chassis 4x4 SD Regular Cab 145" WB DRW XL (F5H) (GAS)</t>
  </si>
  <si>
    <t>F550 - Chassis Only</t>
  </si>
  <si>
    <t>C42</t>
  </si>
  <si>
    <t>2024 F-550 Chassis 4x4 SD Regular Cab 169" WB DRW XL (F5H) (Diesel)</t>
  </si>
  <si>
    <t>C43</t>
  </si>
  <si>
    <t>2024 F-550 Chassis 4x4 SD Regular Cab 145" WB DRW XL (F5H) (Diesel)</t>
  </si>
  <si>
    <t>C44</t>
  </si>
  <si>
    <t>2024 F-550 Chassis 4x4 SD Crew Cab 145" WB DRW XL (F5H) (Diesel)</t>
  </si>
  <si>
    <t>C45</t>
  </si>
  <si>
    <t>C46</t>
  </si>
  <si>
    <t>F600 - Chassis Only</t>
  </si>
  <si>
    <t>2024 F-600 Chassis 4x4 SD Regular Cab 145" WB DRW XL (F6L) (Gas)</t>
  </si>
  <si>
    <t>FORD CHASSIS GENERAL OPTIONS</t>
  </si>
  <si>
    <t>FORD CHASSIS F450 OPTIONS</t>
  </si>
  <si>
    <t>Ford</t>
  </si>
  <si>
    <t>FORD CHASSIS F550 OPTIONS</t>
  </si>
  <si>
    <t>General Options</t>
  </si>
  <si>
    <t>F450 Options</t>
  </si>
  <si>
    <t>F550 Options</t>
  </si>
  <si>
    <t>FORD CHASSIS F600 OPTIONS</t>
  </si>
  <si>
    <t>F600 Options</t>
  </si>
  <si>
    <t>FREIGHTLINER CHASSIS</t>
  </si>
  <si>
    <t>SPARTAN CHASSIS</t>
  </si>
  <si>
    <t>FREIGHTLINER CHASSIS OPTIONS</t>
  </si>
  <si>
    <t>FL00001</t>
  </si>
  <si>
    <t>General Option</t>
  </si>
  <si>
    <t>L9 450 HP Upgrade</t>
  </si>
  <si>
    <t>NAVISTAR CHASSIS</t>
  </si>
  <si>
    <t>HV507 - Chassis Only</t>
  </si>
  <si>
    <t>HV607 - Chassis Only</t>
  </si>
  <si>
    <t>MVV607 - Chassis Only</t>
  </si>
  <si>
    <t>Navistar</t>
  </si>
  <si>
    <t>NAVISTAR CHASSIS OPTIONS</t>
  </si>
  <si>
    <t>Chassis Option</t>
  </si>
  <si>
    <t>Respondent: Super Vacuum Mfg CO. Inc. - SVI Trucks</t>
  </si>
  <si>
    <t>Spartan</t>
  </si>
  <si>
    <t>FC-94</t>
  </si>
  <si>
    <t>FC-95</t>
  </si>
  <si>
    <t>Metrostar</t>
  </si>
  <si>
    <t>C12</t>
  </si>
  <si>
    <t>C121</t>
  </si>
  <si>
    <t>Gladiator</t>
  </si>
  <si>
    <t>SPARTAN FC-94 OPTIONS</t>
  </si>
  <si>
    <t>FC - 94 Options</t>
  </si>
  <si>
    <t>SPARTAN METROSTAR OPTIONS</t>
  </si>
  <si>
    <t>Metrostar Options</t>
  </si>
  <si>
    <t>SPARTAN GLADIATORR OPTIONS</t>
  </si>
  <si>
    <t>Gladiator Options</t>
  </si>
  <si>
    <t>SVI OPTIONS</t>
  </si>
  <si>
    <t>SVI00001</t>
  </si>
  <si>
    <t>SVI00002</t>
  </si>
  <si>
    <t>SVI00003</t>
  </si>
  <si>
    <t>SVI00004</t>
  </si>
  <si>
    <t>SVI00005</t>
  </si>
  <si>
    <t>SVI00006</t>
  </si>
  <si>
    <t>SVI00007</t>
  </si>
  <si>
    <t>SVI00008</t>
  </si>
  <si>
    <t>SVI00009</t>
  </si>
  <si>
    <t>SVI00010</t>
  </si>
  <si>
    <t>SVI00011</t>
  </si>
  <si>
    <t>SVI00012</t>
  </si>
  <si>
    <t>SVI00013</t>
  </si>
  <si>
    <t>SVI00014</t>
  </si>
  <si>
    <t>SVI00015</t>
  </si>
  <si>
    <t>SVI00016</t>
  </si>
  <si>
    <t>SVI00017</t>
  </si>
  <si>
    <t>SVI00018</t>
  </si>
  <si>
    <t>SVI00019</t>
  </si>
  <si>
    <t>SVI00020</t>
  </si>
  <si>
    <t>SVI00021</t>
  </si>
  <si>
    <t>SVI00022</t>
  </si>
  <si>
    <t>SVI00023</t>
  </si>
  <si>
    <t>SVI00024</t>
  </si>
  <si>
    <t>SVI00025</t>
  </si>
  <si>
    <t>SVI00026</t>
  </si>
  <si>
    <t>SVI00027</t>
  </si>
  <si>
    <t>SVI00028</t>
  </si>
  <si>
    <t>SVI00029</t>
  </si>
  <si>
    <t>SVI00030</t>
  </si>
  <si>
    <t>SVI00031</t>
  </si>
  <si>
    <t>SVI00032</t>
  </si>
  <si>
    <t>SVI00033</t>
  </si>
  <si>
    <t>SVI00034</t>
  </si>
  <si>
    <t>SVI00035</t>
  </si>
  <si>
    <t>SVI00036</t>
  </si>
  <si>
    <t>SVI00037</t>
  </si>
  <si>
    <t>SVI00038</t>
  </si>
  <si>
    <t>SVI00039</t>
  </si>
  <si>
    <t>SVI00040</t>
  </si>
  <si>
    <t>SVI00041</t>
  </si>
  <si>
    <t>SVI00042</t>
  </si>
  <si>
    <t>SVI00043</t>
  </si>
  <si>
    <t>SVI00044</t>
  </si>
  <si>
    <t>SVI00045</t>
  </si>
  <si>
    <t>SVI00046</t>
  </si>
  <si>
    <t>SVI00047</t>
  </si>
  <si>
    <t>SVI00048</t>
  </si>
  <si>
    <t>SVI00049</t>
  </si>
  <si>
    <t>SVI00050</t>
  </si>
  <si>
    <t>SVI00051</t>
  </si>
  <si>
    <t>SVI00052</t>
  </si>
  <si>
    <t>SVI00053</t>
  </si>
  <si>
    <t>SVI00054</t>
  </si>
  <si>
    <t>SVI00055</t>
  </si>
  <si>
    <t>SVI00056</t>
  </si>
  <si>
    <t>SVI00057</t>
  </si>
  <si>
    <t>SVI00058</t>
  </si>
  <si>
    <t>SVI00059</t>
  </si>
  <si>
    <t>SVI00060</t>
  </si>
  <si>
    <t>SVI00061</t>
  </si>
  <si>
    <t>SVI00062</t>
  </si>
  <si>
    <t>SVI00063</t>
  </si>
  <si>
    <t>SVI00064</t>
  </si>
  <si>
    <t>SVI00065</t>
  </si>
  <si>
    <t>SVI00066</t>
  </si>
  <si>
    <t>SVI00067</t>
  </si>
  <si>
    <t>SVI00068</t>
  </si>
  <si>
    <t>SVI00069</t>
  </si>
  <si>
    <t>SVI00070</t>
  </si>
  <si>
    <t>SVI00071</t>
  </si>
  <si>
    <t>SVI00072</t>
  </si>
  <si>
    <t>SVI00073</t>
  </si>
  <si>
    <t>SVI00074</t>
  </si>
  <si>
    <t>SVI00075</t>
  </si>
  <si>
    <t>SVI00076</t>
  </si>
  <si>
    <t>SVI00077</t>
  </si>
  <si>
    <t>SVI00078</t>
  </si>
  <si>
    <t>SVI00079</t>
  </si>
  <si>
    <t>SVI00080</t>
  </si>
  <si>
    <t>SVI00081</t>
  </si>
  <si>
    <t>SVI00082</t>
  </si>
  <si>
    <t>SVI00083</t>
  </si>
  <si>
    <t>SVI00084</t>
  </si>
  <si>
    <t>SVI00085</t>
  </si>
  <si>
    <t>SVI00086</t>
  </si>
  <si>
    <t>SVI00087</t>
  </si>
  <si>
    <t>SVI00088</t>
  </si>
  <si>
    <t>SVI00089</t>
  </si>
  <si>
    <t>SVI00090</t>
  </si>
  <si>
    <t>SVI00091</t>
  </si>
  <si>
    <t>SVI00092</t>
  </si>
  <si>
    <t>SVI00093</t>
  </si>
  <si>
    <t>SVI00094</t>
  </si>
  <si>
    <t>SVI00095</t>
  </si>
  <si>
    <t>SVI00096</t>
  </si>
  <si>
    <t>SVI00097</t>
  </si>
  <si>
    <t>SVI00098</t>
  </si>
  <si>
    <t>SVI00099</t>
  </si>
  <si>
    <t>SVI00100</t>
  </si>
  <si>
    <t>SVI00101</t>
  </si>
  <si>
    <t>SVI00102</t>
  </si>
  <si>
    <t>SVI00103</t>
  </si>
  <si>
    <t>SVI00104</t>
  </si>
  <si>
    <t>SVI00105</t>
  </si>
  <si>
    <t>SVI00106</t>
  </si>
  <si>
    <t>SVI00107</t>
  </si>
  <si>
    <t>SVI00108</t>
  </si>
  <si>
    <t>SVI00109</t>
  </si>
  <si>
    <t>SVI00110</t>
  </si>
  <si>
    <t>SVI00111</t>
  </si>
  <si>
    <t>SVI00112</t>
  </si>
  <si>
    <t>SVI00113</t>
  </si>
  <si>
    <t>SVI00114</t>
  </si>
  <si>
    <t>SVI00115</t>
  </si>
  <si>
    <t>SVI00116</t>
  </si>
  <si>
    <t>SVI00117</t>
  </si>
  <si>
    <t>SVI00118</t>
  </si>
  <si>
    <t>SVI00119</t>
  </si>
  <si>
    <t>SVI00120</t>
  </si>
  <si>
    <t>SVI00121</t>
  </si>
  <si>
    <t>SVI00122</t>
  </si>
  <si>
    <t>SVI00123</t>
  </si>
  <si>
    <t>SVI00124</t>
  </si>
  <si>
    <t>SVI00125</t>
  </si>
  <si>
    <t>SVI00126</t>
  </si>
  <si>
    <t>SVI00127</t>
  </si>
  <si>
    <t>SVI00128</t>
  </si>
  <si>
    <t>SVI00129</t>
  </si>
  <si>
    <t>SVI00130</t>
  </si>
  <si>
    <t>SVI00131</t>
  </si>
  <si>
    <t>SVI00132</t>
  </si>
  <si>
    <t>SVI00133</t>
  </si>
  <si>
    <t>SVI00134</t>
  </si>
  <si>
    <t>SVI00135</t>
  </si>
  <si>
    <t>SVI00136</t>
  </si>
  <si>
    <t>SVI00137</t>
  </si>
  <si>
    <t>SVI00138</t>
  </si>
  <si>
    <t>SVI00139</t>
  </si>
  <si>
    <t>SVI00140</t>
  </si>
  <si>
    <t>SVI00141</t>
  </si>
  <si>
    <t>SVI00142</t>
  </si>
  <si>
    <t>SVI00143</t>
  </si>
  <si>
    <t>SVI00144</t>
  </si>
  <si>
    <t>SVI00145</t>
  </si>
  <si>
    <t>SVI00146</t>
  </si>
  <si>
    <t>SVI00147</t>
  </si>
  <si>
    <t>SVI00148</t>
  </si>
  <si>
    <t>SVI00149</t>
  </si>
  <si>
    <t>SVI00150</t>
  </si>
  <si>
    <t>SVI00151</t>
  </si>
  <si>
    <t>SVI00152</t>
  </si>
  <si>
    <t>SVI00153</t>
  </si>
  <si>
    <t>SVI00154</t>
  </si>
  <si>
    <t>SVI00155</t>
  </si>
  <si>
    <t>SVI00156</t>
  </si>
  <si>
    <t>SVI00157</t>
  </si>
  <si>
    <t>SVI00158</t>
  </si>
  <si>
    <t>SVI00159</t>
  </si>
  <si>
    <t>SVI00160</t>
  </si>
  <si>
    <t>SVI00161</t>
  </si>
  <si>
    <t>SVI00162</t>
  </si>
  <si>
    <t>SVI00163</t>
  </si>
  <si>
    <t>SVI00164</t>
  </si>
  <si>
    <t>SVI00165</t>
  </si>
  <si>
    <t>SVI00166</t>
  </si>
  <si>
    <t>SVI00167</t>
  </si>
  <si>
    <t>SVI00168</t>
  </si>
  <si>
    <t>SVI00169</t>
  </si>
  <si>
    <t>SVI00170</t>
  </si>
  <si>
    <t>SVI00171</t>
  </si>
  <si>
    <t>SVI00172</t>
  </si>
  <si>
    <t>SVI00173</t>
  </si>
  <si>
    <t>SVI00174</t>
  </si>
  <si>
    <t>SVI00175</t>
  </si>
  <si>
    <t>SVI00176</t>
  </si>
  <si>
    <t>SVI00177</t>
  </si>
  <si>
    <t>SVI00178</t>
  </si>
  <si>
    <t>SVI00179</t>
  </si>
  <si>
    <t>SVI00180</t>
  </si>
  <si>
    <t>SVI00181</t>
  </si>
  <si>
    <t>SVI00182</t>
  </si>
  <si>
    <t>SVI00183</t>
  </si>
  <si>
    <t>SVI00184</t>
  </si>
  <si>
    <t>SVI00185</t>
  </si>
  <si>
    <t>SVI00186</t>
  </si>
  <si>
    <t>SVI00187</t>
  </si>
  <si>
    <t>SVI00188</t>
  </si>
  <si>
    <t>SVI00189</t>
  </si>
  <si>
    <t>SVI00190</t>
  </si>
  <si>
    <t>SVI00191</t>
  </si>
  <si>
    <t>SVI00192</t>
  </si>
  <si>
    <t>SVI00193</t>
  </si>
  <si>
    <t>SVI00194</t>
  </si>
  <si>
    <t>SVI00195</t>
  </si>
  <si>
    <t>SVI00196</t>
  </si>
  <si>
    <t>SVI00197</t>
  </si>
  <si>
    <t>SVI00198</t>
  </si>
  <si>
    <t>SVI00199</t>
  </si>
  <si>
    <t>SVI00200</t>
  </si>
  <si>
    <t>SVI00201</t>
  </si>
  <si>
    <t>SVI00202</t>
  </si>
  <si>
    <t>SVI00203</t>
  </si>
  <si>
    <t>SVI00204</t>
  </si>
  <si>
    <t>SVI00205</t>
  </si>
  <si>
    <t>SVI00206</t>
  </si>
  <si>
    <t>SVI00207</t>
  </si>
  <si>
    <t>SVI00208</t>
  </si>
  <si>
    <t>SVI00209</t>
  </si>
  <si>
    <t>SVI00210</t>
  </si>
  <si>
    <t>SVI00211</t>
  </si>
  <si>
    <t>SVI00212</t>
  </si>
  <si>
    <t>SVI00213</t>
  </si>
  <si>
    <t>SVI00214</t>
  </si>
  <si>
    <t>SVI00215</t>
  </si>
  <si>
    <t>SVI00216</t>
  </si>
  <si>
    <t>SVI00217</t>
  </si>
  <si>
    <t>SVI00218</t>
  </si>
  <si>
    <t>SVI00219</t>
  </si>
  <si>
    <t>SVI00220</t>
  </si>
  <si>
    <t>SVI00221</t>
  </si>
  <si>
    <t>SVI00222</t>
  </si>
  <si>
    <t>SVI00223</t>
  </si>
  <si>
    <t>SVI00224</t>
  </si>
  <si>
    <t>SVI00225</t>
  </si>
  <si>
    <t>SVI00226</t>
  </si>
  <si>
    <t>SVI00227</t>
  </si>
  <si>
    <t>SVI00228</t>
  </si>
  <si>
    <t>SVI00229</t>
  </si>
  <si>
    <t>SVI00230</t>
  </si>
  <si>
    <t>SVI00231</t>
  </si>
  <si>
    <t>SVI00232</t>
  </si>
  <si>
    <t>SVI00233</t>
  </si>
  <si>
    <t>SVI00234</t>
  </si>
  <si>
    <t>SVI00235</t>
  </si>
  <si>
    <t>SVI00236</t>
  </si>
  <si>
    <t>SVI00237</t>
  </si>
  <si>
    <t>SVI00238</t>
  </si>
  <si>
    <t>SVI00239</t>
  </si>
  <si>
    <t>SVI00240</t>
  </si>
  <si>
    <t>SVI00241</t>
  </si>
  <si>
    <t>SVI00242</t>
  </si>
  <si>
    <t>SVI00243</t>
  </si>
  <si>
    <t>SVI00244</t>
  </si>
  <si>
    <t>SVI00245</t>
  </si>
  <si>
    <t>SVI00246</t>
  </si>
  <si>
    <t>SVI00247</t>
  </si>
  <si>
    <t>SVI00248</t>
  </si>
  <si>
    <t>SVI00249</t>
  </si>
  <si>
    <t>SVI00250</t>
  </si>
  <si>
    <t>SVI00251</t>
  </si>
  <si>
    <t>SVI00252</t>
  </si>
  <si>
    <t>SVI00253</t>
  </si>
  <si>
    <t>SVI00254</t>
  </si>
  <si>
    <t>SVI00255</t>
  </si>
  <si>
    <t>SVI00256</t>
  </si>
  <si>
    <t>SVI00257</t>
  </si>
  <si>
    <t>SVI00258</t>
  </si>
  <si>
    <t>SVI00259</t>
  </si>
  <si>
    <t>SVI00260</t>
  </si>
  <si>
    <t>SVI00261</t>
  </si>
  <si>
    <t>SVI00262</t>
  </si>
  <si>
    <t>SVI00263</t>
  </si>
  <si>
    <t>SVI00264</t>
  </si>
  <si>
    <t>SVI00265</t>
  </si>
  <si>
    <t>SVI00266</t>
  </si>
  <si>
    <t>SVI00267</t>
  </si>
  <si>
    <t>SVI00268</t>
  </si>
  <si>
    <t>SVI00269</t>
  </si>
  <si>
    <t>SVI00270</t>
  </si>
  <si>
    <t>SVI00271</t>
  </si>
  <si>
    <t>SVI00272</t>
  </si>
  <si>
    <t>SVI00273</t>
  </si>
  <si>
    <t>SVI00274</t>
  </si>
  <si>
    <t>SVI00275</t>
  </si>
  <si>
    <t>SVI00276</t>
  </si>
  <si>
    <t>SVI00277</t>
  </si>
  <si>
    <t>SVI00278</t>
  </si>
  <si>
    <t>SVI00279</t>
  </si>
  <si>
    <t>SVI00280</t>
  </si>
  <si>
    <t>SVI00281</t>
  </si>
  <si>
    <t>SVI00282</t>
  </si>
  <si>
    <t>SVI00283</t>
  </si>
  <si>
    <t>SVI00284</t>
  </si>
  <si>
    <t>SVI00285</t>
  </si>
  <si>
    <t>SVI00286</t>
  </si>
  <si>
    <t>SVI00287</t>
  </si>
  <si>
    <t>SVI00288</t>
  </si>
  <si>
    <t>SVI00289</t>
  </si>
  <si>
    <t>SVI00290</t>
  </si>
  <si>
    <t>SVI00291</t>
  </si>
  <si>
    <t>SVI00292</t>
  </si>
  <si>
    <t>SVI00293</t>
  </si>
  <si>
    <t>SVI00294</t>
  </si>
  <si>
    <t>SVI00295</t>
  </si>
  <si>
    <t>SVI00296</t>
  </si>
  <si>
    <t>SVI00297</t>
  </si>
  <si>
    <t>SVI00298</t>
  </si>
  <si>
    <t>SVI00299</t>
  </si>
  <si>
    <t>SVI00300</t>
  </si>
  <si>
    <t>SVI00301</t>
  </si>
  <si>
    <t>SVI00302</t>
  </si>
  <si>
    <t>SVI00303</t>
  </si>
  <si>
    <t>SVI00304</t>
  </si>
  <si>
    <t>SVI00305</t>
  </si>
  <si>
    <t>SVI00306</t>
  </si>
  <si>
    <t>SVI00307</t>
  </si>
  <si>
    <t>SVI00308</t>
  </si>
  <si>
    <t>SVI00309</t>
  </si>
  <si>
    <t>SVI00310</t>
  </si>
  <si>
    <t>SVI00311</t>
  </si>
  <si>
    <t>SVI00312</t>
  </si>
  <si>
    <t>SVI00313</t>
  </si>
  <si>
    <t>SVI00314</t>
  </si>
  <si>
    <t>SVI00315</t>
  </si>
  <si>
    <t>SVI00316</t>
  </si>
  <si>
    <t>SVI00317</t>
  </si>
  <si>
    <t>SVI00318</t>
  </si>
  <si>
    <t>SVI00319</t>
  </si>
  <si>
    <t>SVI00320</t>
  </si>
  <si>
    <t>SVI00321</t>
  </si>
  <si>
    <t>SVI00322</t>
  </si>
  <si>
    <t>SVI00323</t>
  </si>
  <si>
    <t>SVI00324</t>
  </si>
  <si>
    <t>SVI00325</t>
  </si>
  <si>
    <t>SVI00326</t>
  </si>
  <si>
    <t>SVI00327</t>
  </si>
  <si>
    <t>SVI00328</t>
  </si>
  <si>
    <t>SVI00329</t>
  </si>
  <si>
    <t>SVI00330</t>
  </si>
  <si>
    <t>SVI00331</t>
  </si>
  <si>
    <t>SVI00332</t>
  </si>
  <si>
    <t>SVI00333</t>
  </si>
  <si>
    <t>SVI00334</t>
  </si>
  <si>
    <t>SVI00335</t>
  </si>
  <si>
    <t>SVI00336</t>
  </si>
  <si>
    <t>SVI00337</t>
  </si>
  <si>
    <t>SVI00338</t>
  </si>
  <si>
    <t>SVI00339</t>
  </si>
  <si>
    <t>SVI00340</t>
  </si>
  <si>
    <t>SVI00341</t>
  </si>
  <si>
    <t>SVI00342</t>
  </si>
  <si>
    <t>SVI00343</t>
  </si>
  <si>
    <t>SVI00344</t>
  </si>
  <si>
    <t>SVI00345</t>
  </si>
  <si>
    <t>SVI00346</t>
  </si>
  <si>
    <t>SVI00347</t>
  </si>
  <si>
    <t>SVI00348</t>
  </si>
  <si>
    <t>SVI00349</t>
  </si>
  <si>
    <t>SVI00350</t>
  </si>
  <si>
    <t>SVI00351</t>
  </si>
  <si>
    <t>SVI00352</t>
  </si>
  <si>
    <t>SVI00353</t>
  </si>
  <si>
    <t>SVI00354</t>
  </si>
  <si>
    <t>SVI00355</t>
  </si>
  <si>
    <t>SVI00356</t>
  </si>
  <si>
    <t>SVI00357</t>
  </si>
  <si>
    <t>SVI00358</t>
  </si>
  <si>
    <t>SVI00359</t>
  </si>
  <si>
    <t>SVI00360</t>
  </si>
  <si>
    <t>SVI00361</t>
  </si>
  <si>
    <t>SVI00362</t>
  </si>
  <si>
    <t>SVI00363</t>
  </si>
  <si>
    <t>SVI00364</t>
  </si>
  <si>
    <t>SVI00365</t>
  </si>
  <si>
    <t>SVI00366</t>
  </si>
  <si>
    <t>SVI00367</t>
  </si>
  <si>
    <t>SVI00368</t>
  </si>
  <si>
    <t>SVI00369</t>
  </si>
  <si>
    <t>SVI00370</t>
  </si>
  <si>
    <t>SVI00371</t>
  </si>
  <si>
    <t>SVI00372</t>
  </si>
  <si>
    <t>SVI00373</t>
  </si>
  <si>
    <t>SVI00374</t>
  </si>
  <si>
    <t>SVI00375</t>
  </si>
  <si>
    <t>SVI00376</t>
  </si>
  <si>
    <t>SVI00377</t>
  </si>
  <si>
    <t>SVI00378</t>
  </si>
  <si>
    <t>SVI00379</t>
  </si>
  <si>
    <t>SVI00380</t>
  </si>
  <si>
    <t>SVI00381</t>
  </si>
  <si>
    <t>SVI00382</t>
  </si>
  <si>
    <t>SVI00383</t>
  </si>
  <si>
    <t>SVI00384</t>
  </si>
  <si>
    <t>SVI00385</t>
  </si>
  <si>
    <t>SVI00386</t>
  </si>
  <si>
    <t>SVI00387</t>
  </si>
  <si>
    <t>SVI00388</t>
  </si>
  <si>
    <t>SVI00389</t>
  </si>
  <si>
    <t>SVI00390</t>
  </si>
  <si>
    <t>SVI00391</t>
  </si>
  <si>
    <t>SVI00392</t>
  </si>
  <si>
    <t>SVI00393</t>
  </si>
  <si>
    <t>SVI00394</t>
  </si>
  <si>
    <t>SVI00395</t>
  </si>
  <si>
    <t>SVI00396</t>
  </si>
  <si>
    <t>SVI00397</t>
  </si>
  <si>
    <t>SVI00398</t>
  </si>
  <si>
    <t>SVI00399</t>
  </si>
  <si>
    <t>SVI00400</t>
  </si>
  <si>
    <t>SVI00401</t>
  </si>
  <si>
    <t>SVI00402</t>
  </si>
  <si>
    <t>SVI00403</t>
  </si>
  <si>
    <t>SVI00404</t>
  </si>
  <si>
    <t>SVI00405</t>
  </si>
  <si>
    <t>SVI00406</t>
  </si>
  <si>
    <t>SVI00407</t>
  </si>
  <si>
    <t>SVI00408</t>
  </si>
  <si>
    <t>SVI00409</t>
  </si>
  <si>
    <t>SVI00410</t>
  </si>
  <si>
    <t>SVI00411</t>
  </si>
  <si>
    <t>SVI00412</t>
  </si>
  <si>
    <t>SVI00413</t>
  </si>
  <si>
    <t>SVI00414</t>
  </si>
  <si>
    <t>SVI00415</t>
  </si>
  <si>
    <t>SVI00416</t>
  </si>
  <si>
    <t>SVI00417</t>
  </si>
  <si>
    <t>SVI00418</t>
  </si>
  <si>
    <t>SVI00419</t>
  </si>
  <si>
    <t>SVI00420</t>
  </si>
  <si>
    <t>SVI00421</t>
  </si>
  <si>
    <t>SVI00422</t>
  </si>
  <si>
    <t>SVI00423</t>
  </si>
  <si>
    <t>SVI00424</t>
  </si>
  <si>
    <t>SVI00425</t>
  </si>
  <si>
    <t>SVI00426</t>
  </si>
  <si>
    <t>SVI00427</t>
  </si>
  <si>
    <t>SVI00428</t>
  </si>
  <si>
    <t>SVI00429</t>
  </si>
  <si>
    <t>SVI00430</t>
  </si>
  <si>
    <t>SVI00431</t>
  </si>
  <si>
    <t>SVI00432</t>
  </si>
  <si>
    <t>SVI00433</t>
  </si>
  <si>
    <t>SVI00434</t>
  </si>
  <si>
    <t>SVI00435</t>
  </si>
  <si>
    <t>SVI00436</t>
  </si>
  <si>
    <t>SVI00437</t>
  </si>
  <si>
    <t>SVI00438</t>
  </si>
  <si>
    <t>SVI00439</t>
  </si>
  <si>
    <t>SVI00440</t>
  </si>
  <si>
    <t>SVI00441</t>
  </si>
  <si>
    <t>SVI00442</t>
  </si>
  <si>
    <t>SVI00443</t>
  </si>
  <si>
    <t>SVI00444</t>
  </si>
  <si>
    <t>SVI00445</t>
  </si>
  <si>
    <t>SVI00446</t>
  </si>
  <si>
    <t>SVI00447</t>
  </si>
  <si>
    <t>SVI00448</t>
  </si>
  <si>
    <t>SVI00449</t>
  </si>
  <si>
    <t>SVI00450</t>
  </si>
  <si>
    <t>SVI00451</t>
  </si>
  <si>
    <t>SVI00452</t>
  </si>
  <si>
    <t>SVI00453</t>
  </si>
  <si>
    <t>SVI00454</t>
  </si>
  <si>
    <t>SVI00455</t>
  </si>
  <si>
    <t>SVI00456</t>
  </si>
  <si>
    <t>SVI00457</t>
  </si>
  <si>
    <t>SVI00458</t>
  </si>
  <si>
    <t>SVI00459</t>
  </si>
  <si>
    <t>SVI00460</t>
  </si>
  <si>
    <t>SVI00461</t>
  </si>
  <si>
    <t>SVI00462</t>
  </si>
  <si>
    <t>SVI00463</t>
  </si>
  <si>
    <t>SVI00464</t>
  </si>
  <si>
    <t>SVI00465</t>
  </si>
  <si>
    <t>SVI00466</t>
  </si>
  <si>
    <t>SVI00467</t>
  </si>
  <si>
    <t>SVI00468</t>
  </si>
  <si>
    <t>SVI00469</t>
  </si>
  <si>
    <t>SVI00470</t>
  </si>
  <si>
    <t>SVI00471</t>
  </si>
  <si>
    <t>SVI00472</t>
  </si>
  <si>
    <t>SVI00473</t>
  </si>
  <si>
    <t>SVI00474</t>
  </si>
  <si>
    <t>SVI00475</t>
  </si>
  <si>
    <t>SVI00476</t>
  </si>
  <si>
    <t>SVI00477</t>
  </si>
  <si>
    <t>SVI00478</t>
  </si>
  <si>
    <t>SVI00479</t>
  </si>
  <si>
    <t>SVI00480</t>
  </si>
  <si>
    <t>SVI00481</t>
  </si>
  <si>
    <t>SVI00482</t>
  </si>
  <si>
    <t>SVI00483</t>
  </si>
  <si>
    <t>SVI00484</t>
  </si>
  <si>
    <t>SVI00485</t>
  </si>
  <si>
    <t>SVI00486</t>
  </si>
  <si>
    <t>SVI00487</t>
  </si>
  <si>
    <t>SVI00488</t>
  </si>
  <si>
    <t>SVI00489</t>
  </si>
  <si>
    <t>SVI00490</t>
  </si>
  <si>
    <t>SVI00491</t>
  </si>
  <si>
    <t>SVI00492</t>
  </si>
  <si>
    <t>SVI00493</t>
  </si>
  <si>
    <t>SVI00494</t>
  </si>
  <si>
    <t>SVI00495</t>
  </si>
  <si>
    <t>SVI00496</t>
  </si>
  <si>
    <t>SVI00497</t>
  </si>
  <si>
    <t>SVI00498</t>
  </si>
  <si>
    <t>SVI00499</t>
  </si>
  <si>
    <t>SVI00500</t>
  </si>
  <si>
    <t>SVI00501</t>
  </si>
  <si>
    <t>SVI00502</t>
  </si>
  <si>
    <t>SVI00503</t>
  </si>
  <si>
    <t>SVI00504</t>
  </si>
  <si>
    <t>SVI00505</t>
  </si>
  <si>
    <t>SVI00506</t>
  </si>
  <si>
    <t>SVI00507</t>
  </si>
  <si>
    <t>SVI00508</t>
  </si>
  <si>
    <t>SVI00509</t>
  </si>
  <si>
    <t>SVI00510</t>
  </si>
  <si>
    <t>SVI00511</t>
  </si>
  <si>
    <t>SVI00512</t>
  </si>
  <si>
    <t>SVI00513</t>
  </si>
  <si>
    <t>SVI00514</t>
  </si>
  <si>
    <t>SVI00515</t>
  </si>
  <si>
    <t>SVI00516</t>
  </si>
  <si>
    <t>SVI00517</t>
  </si>
  <si>
    <t>SVI00518</t>
  </si>
  <si>
    <t>SVI00519</t>
  </si>
  <si>
    <t>SVI00520</t>
  </si>
  <si>
    <t>SVI00521</t>
  </si>
  <si>
    <t>SVI00522</t>
  </si>
  <si>
    <t>SVI00523</t>
  </si>
  <si>
    <t>SVI00524</t>
  </si>
  <si>
    <t>SVI00525</t>
  </si>
  <si>
    <t>SVI00526</t>
  </si>
  <si>
    <t>SVI00527</t>
  </si>
  <si>
    <t>SVI00528</t>
  </si>
  <si>
    <t>SVI00529</t>
  </si>
  <si>
    <t>SVI00530</t>
  </si>
  <si>
    <t>SVI00531</t>
  </si>
  <si>
    <t>SVI00532</t>
  </si>
  <si>
    <t>SVI00533</t>
  </si>
  <si>
    <t>SVI00534</t>
  </si>
  <si>
    <t>SVI00535</t>
  </si>
  <si>
    <t>SVI00536</t>
  </si>
  <si>
    <t>SVI00537</t>
  </si>
  <si>
    <t>SVI00538</t>
  </si>
  <si>
    <t>SVI00539</t>
  </si>
  <si>
    <t>SVI00540</t>
  </si>
  <si>
    <t>SVI00541</t>
  </si>
  <si>
    <t>SVI00542</t>
  </si>
  <si>
    <t>SVI00543</t>
  </si>
  <si>
    <t>SVI00544</t>
  </si>
  <si>
    <t>SVI00545</t>
  </si>
  <si>
    <t>SVI00546</t>
  </si>
  <si>
    <t>SVI00547</t>
  </si>
  <si>
    <t>SVI00548</t>
  </si>
  <si>
    <t>SVI00549</t>
  </si>
  <si>
    <t>SVI00550</t>
  </si>
  <si>
    <t>SVI00551</t>
  </si>
  <si>
    <t>SVI00552</t>
  </si>
  <si>
    <t>SVI00553</t>
  </si>
  <si>
    <t>SVI00554</t>
  </si>
  <si>
    <t>SVI00555</t>
  </si>
  <si>
    <t>SVI00556</t>
  </si>
  <si>
    <t>SVI00557</t>
  </si>
  <si>
    <t>SVI00558</t>
  </si>
  <si>
    <t>SVI00559</t>
  </si>
  <si>
    <t>SVI00560</t>
  </si>
  <si>
    <t>SVI00561</t>
  </si>
  <si>
    <t>SVI00562</t>
  </si>
  <si>
    <t>SVI00563</t>
  </si>
  <si>
    <t>SVI00564</t>
  </si>
  <si>
    <t>SVI00565</t>
  </si>
  <si>
    <t>SVI00566</t>
  </si>
  <si>
    <t>SVI00567</t>
  </si>
  <si>
    <t>SVI00568</t>
  </si>
  <si>
    <t>SVI00569</t>
  </si>
  <si>
    <t>SVI00570</t>
  </si>
  <si>
    <t>SVI00571</t>
  </si>
  <si>
    <t>SVI00572</t>
  </si>
  <si>
    <t>SVI00573</t>
  </si>
  <si>
    <t>SVI00574</t>
  </si>
  <si>
    <t>SVI00575</t>
  </si>
  <si>
    <t>SVI00576</t>
  </si>
  <si>
    <t>SVI00577</t>
  </si>
  <si>
    <t>SVI00578</t>
  </si>
  <si>
    <t>SVI00579</t>
  </si>
  <si>
    <t>SVI00580</t>
  </si>
  <si>
    <t>SVI00581</t>
  </si>
  <si>
    <t>SVI00582</t>
  </si>
  <si>
    <t>SVI00583</t>
  </si>
  <si>
    <t>SVI00584</t>
  </si>
  <si>
    <t>SVI00585</t>
  </si>
  <si>
    <t>SVI00586</t>
  </si>
  <si>
    <t>SVI00587</t>
  </si>
  <si>
    <t>SVI00588</t>
  </si>
  <si>
    <t>SVI00589</t>
  </si>
  <si>
    <t>SVI00590</t>
  </si>
  <si>
    <t>SVI00591</t>
  </si>
  <si>
    <t>SVI00592</t>
  </si>
  <si>
    <t>SVI00593</t>
  </si>
  <si>
    <t>SVI00594</t>
  </si>
  <si>
    <t>SVI00595</t>
  </si>
  <si>
    <t>SVI00596</t>
  </si>
  <si>
    <t>SVI00597</t>
  </si>
  <si>
    <t>SVI00598</t>
  </si>
  <si>
    <t>SVI00599</t>
  </si>
  <si>
    <t>SVI00600</t>
  </si>
  <si>
    <t>SVI00601</t>
  </si>
  <si>
    <t>SVI00602</t>
  </si>
  <si>
    <t>SVI00603</t>
  </si>
  <si>
    <t>SVI00604</t>
  </si>
  <si>
    <t>SVI00605</t>
  </si>
  <si>
    <t>SVI00606</t>
  </si>
  <si>
    <t>SVI00607</t>
  </si>
  <si>
    <t>SVI00608</t>
  </si>
  <si>
    <t>SVI00609</t>
  </si>
  <si>
    <t>SVI00610</t>
  </si>
  <si>
    <t>SVI00611</t>
  </si>
  <si>
    <t>SVI00612</t>
  </si>
  <si>
    <t>SVI00613</t>
  </si>
  <si>
    <t>SVI00614</t>
  </si>
  <si>
    <t>SVI00615</t>
  </si>
  <si>
    <t>SVI00616</t>
  </si>
  <si>
    <t>SVI00617</t>
  </si>
  <si>
    <t>SVI00618</t>
  </si>
  <si>
    <t>SVI00619</t>
  </si>
  <si>
    <t>SVI00620</t>
  </si>
  <si>
    <t>SVI00621</t>
  </si>
  <si>
    <t>SVI00622</t>
  </si>
  <si>
    <t>SVI00623</t>
  </si>
  <si>
    <t>SVI00624</t>
  </si>
  <si>
    <t>SVI00625</t>
  </si>
  <si>
    <t>SVI00626</t>
  </si>
  <si>
    <t>SVI00627</t>
  </si>
  <si>
    <t>SVI00628</t>
  </si>
  <si>
    <t>SVI00629</t>
  </si>
  <si>
    <t>SVI00630</t>
  </si>
  <si>
    <t>SVI00631</t>
  </si>
  <si>
    <t>SVI00632</t>
  </si>
  <si>
    <t>SVI00633</t>
  </si>
  <si>
    <t>SVI00634</t>
  </si>
  <si>
    <t>SVI00635</t>
  </si>
  <si>
    <t>SVI00636</t>
  </si>
  <si>
    <t>SVI00637</t>
  </si>
  <si>
    <t>SVI00638</t>
  </si>
  <si>
    <t>SVI00639</t>
  </si>
  <si>
    <t>SVI00640</t>
  </si>
  <si>
    <t>SVI00641</t>
  </si>
  <si>
    <t>SVI00642</t>
  </si>
  <si>
    <t>SVI00643</t>
  </si>
  <si>
    <t>SVI00644</t>
  </si>
  <si>
    <t>SVI00645</t>
  </si>
  <si>
    <t>SVI00646</t>
  </si>
  <si>
    <t>SVI00647</t>
  </si>
  <si>
    <t>SVI00648</t>
  </si>
  <si>
    <t>SVI00649</t>
  </si>
  <si>
    <t>SVI00650</t>
  </si>
  <si>
    <t>SVI00651</t>
  </si>
  <si>
    <t>SVI00652</t>
  </si>
  <si>
    <t>SVI00653</t>
  </si>
  <si>
    <t>SVI00654</t>
  </si>
  <si>
    <t>SVI00655</t>
  </si>
  <si>
    <t>SVI00656</t>
  </si>
  <si>
    <t>SVI00657</t>
  </si>
  <si>
    <t>SVI00658</t>
  </si>
  <si>
    <t>SVI00659</t>
  </si>
  <si>
    <t>SVI00660</t>
  </si>
  <si>
    <t>SVI00661</t>
  </si>
  <si>
    <t>SVI00662</t>
  </si>
  <si>
    <t>SVI00663</t>
  </si>
  <si>
    <t>SVI00664</t>
  </si>
  <si>
    <t>SVI00665</t>
  </si>
  <si>
    <t>SVI00666</t>
  </si>
  <si>
    <t>SVI00667</t>
  </si>
  <si>
    <t>SVI00668</t>
  </si>
  <si>
    <t>SVI00669</t>
  </si>
  <si>
    <t>SVI00670</t>
  </si>
  <si>
    <t>SVI00671</t>
  </si>
  <si>
    <t>SVI00672</t>
  </si>
  <si>
    <t>SVI00673</t>
  </si>
  <si>
    <t>SVI00674</t>
  </si>
  <si>
    <t>SVI00675</t>
  </si>
  <si>
    <t>SVI00676</t>
  </si>
  <si>
    <t>SVI00677</t>
  </si>
  <si>
    <t>SVI00678</t>
  </si>
  <si>
    <t>SVI00679</t>
  </si>
  <si>
    <t>SVI00680</t>
  </si>
  <si>
    <t>SVI00681</t>
  </si>
  <si>
    <t>SVI00682</t>
  </si>
  <si>
    <t>SVI00683</t>
  </si>
  <si>
    <t>SVI00684</t>
  </si>
  <si>
    <t>SVI00685</t>
  </si>
  <si>
    <t>SVI00686</t>
  </si>
  <si>
    <t>SVI00687</t>
  </si>
  <si>
    <t>SVI00688</t>
  </si>
  <si>
    <t>SVI00689</t>
  </si>
  <si>
    <t>SVI00690</t>
  </si>
  <si>
    <t>SVI00691</t>
  </si>
  <si>
    <t>SVI00692</t>
  </si>
  <si>
    <t>SVI00693</t>
  </si>
  <si>
    <t>SVI00694</t>
  </si>
  <si>
    <t>SVI00695</t>
  </si>
  <si>
    <t>SVI00696</t>
  </si>
  <si>
    <t>SVI00697</t>
  </si>
  <si>
    <t>SVI00698</t>
  </si>
  <si>
    <t>SVI00699</t>
  </si>
  <si>
    <t>SVI00700</t>
  </si>
  <si>
    <t>SVI00701</t>
  </si>
  <si>
    <t>SVI00702</t>
  </si>
  <si>
    <t>SVI00703</t>
  </si>
  <si>
    <t>SVI00704</t>
  </si>
  <si>
    <t>SVI00705</t>
  </si>
  <si>
    <t>SVI00706</t>
  </si>
  <si>
    <t>SVI00707</t>
  </si>
  <si>
    <t>SVI00708</t>
  </si>
  <si>
    <t>SVI00709</t>
  </si>
  <si>
    <t>SVI00710</t>
  </si>
  <si>
    <t>SVI00711</t>
  </si>
  <si>
    <t>SVI00712</t>
  </si>
  <si>
    <t>SVI00713</t>
  </si>
  <si>
    <t>SVI00714</t>
  </si>
  <si>
    <t>SVI00715</t>
  </si>
  <si>
    <t>SVI00716</t>
  </si>
  <si>
    <t>SVI00717</t>
  </si>
  <si>
    <t>SVI00718</t>
  </si>
  <si>
    <t>SVI00719</t>
  </si>
  <si>
    <t>SVI00720</t>
  </si>
  <si>
    <t>SVI00721</t>
  </si>
  <si>
    <t>SVI00722</t>
  </si>
  <si>
    <t>SVI00723</t>
  </si>
  <si>
    <t>SVI00724</t>
  </si>
  <si>
    <t>SVI00725</t>
  </si>
  <si>
    <t>SVI00726</t>
  </si>
  <si>
    <t>SVI00727</t>
  </si>
  <si>
    <t>SVI00728</t>
  </si>
  <si>
    <t>SVI00729</t>
  </si>
  <si>
    <t>SVI00730</t>
  </si>
  <si>
    <t>SVI00731</t>
  </si>
  <si>
    <t>SVI00732</t>
  </si>
  <si>
    <t>SVI00733</t>
  </si>
  <si>
    <t>SVI00734</t>
  </si>
  <si>
    <t>SVI00735</t>
  </si>
  <si>
    <t>SVI00736</t>
  </si>
  <si>
    <t>SVI00737</t>
  </si>
  <si>
    <t>SVI00738</t>
  </si>
  <si>
    <t>SVI00739</t>
  </si>
  <si>
    <t>SVI00740</t>
  </si>
  <si>
    <t>SVI00741</t>
  </si>
  <si>
    <t>SVI00742</t>
  </si>
  <si>
    <t>SVI00743</t>
  </si>
  <si>
    <t>SVI00744</t>
  </si>
  <si>
    <t>SVI00745</t>
  </si>
  <si>
    <t>SVI00746</t>
  </si>
  <si>
    <t>SVI00747</t>
  </si>
  <si>
    <t>SVI00748</t>
  </si>
  <si>
    <t>SVI00749</t>
  </si>
  <si>
    <t>SVI00750</t>
  </si>
  <si>
    <t>SVI00751</t>
  </si>
  <si>
    <t>SVI00752</t>
  </si>
  <si>
    <t>SVI00753</t>
  </si>
  <si>
    <t>SVI00754</t>
  </si>
  <si>
    <t>SVI00755</t>
  </si>
  <si>
    <t>SVI00756</t>
  </si>
  <si>
    <t>SVI00757</t>
  </si>
  <si>
    <t>SVI00758</t>
  </si>
  <si>
    <t>SVI00759</t>
  </si>
  <si>
    <t>SVI00760</t>
  </si>
  <si>
    <t>SVI00761</t>
  </si>
  <si>
    <t>SVI00762</t>
  </si>
  <si>
    <t>SVI00763</t>
  </si>
  <si>
    <t>SVI00764</t>
  </si>
  <si>
    <t>SVI00765</t>
  </si>
  <si>
    <t>SVI00766</t>
  </si>
  <si>
    <t>SVI00767</t>
  </si>
  <si>
    <t>SVI00768</t>
  </si>
  <si>
    <t>SVI00769</t>
  </si>
  <si>
    <t>SVI00770</t>
  </si>
  <si>
    <t>SVI00771</t>
  </si>
  <si>
    <t>SVI00772</t>
  </si>
  <si>
    <t>SVI00773</t>
  </si>
  <si>
    <t>SVI00774</t>
  </si>
  <si>
    <t>SVI00775</t>
  </si>
  <si>
    <t>SVI00776</t>
  </si>
  <si>
    <t>SVI00777</t>
  </si>
  <si>
    <t>SVI00778</t>
  </si>
  <si>
    <t>SVI00779</t>
  </si>
  <si>
    <t>SVI00780</t>
  </si>
  <si>
    <t>SVI00781</t>
  </si>
  <si>
    <t>SVI00782</t>
  </si>
  <si>
    <t>SVI00783</t>
  </si>
  <si>
    <t>SVI00784</t>
  </si>
  <si>
    <t>SVI00785</t>
  </si>
  <si>
    <t>SVI00786</t>
  </si>
  <si>
    <t>SVI00787</t>
  </si>
  <si>
    <t>SVI00788</t>
  </si>
  <si>
    <t>SVI00789</t>
  </si>
  <si>
    <t>SVI00790</t>
  </si>
  <si>
    <t>SVI00791</t>
  </si>
  <si>
    <t>SVI00792</t>
  </si>
  <si>
    <t>SVI00793</t>
  </si>
  <si>
    <t>SVI00794</t>
  </si>
  <si>
    <t>SVI00795</t>
  </si>
  <si>
    <t>SVI00796</t>
  </si>
  <si>
    <t>SVI00797</t>
  </si>
  <si>
    <t>SVI00798</t>
  </si>
  <si>
    <t>SVI00799</t>
  </si>
  <si>
    <t>SVI00800</t>
  </si>
  <si>
    <t>SVI00801</t>
  </si>
  <si>
    <t>SVI00802</t>
  </si>
  <si>
    <t>SVI00803</t>
  </si>
  <si>
    <t>SVI00804</t>
  </si>
  <si>
    <t>SVI00805</t>
  </si>
  <si>
    <t>SVI00806</t>
  </si>
  <si>
    <t>SVI00807</t>
  </si>
  <si>
    <t>SVI00808</t>
  </si>
  <si>
    <t>SVI00809</t>
  </si>
  <si>
    <t>SVI00810</t>
  </si>
  <si>
    <t>SVI00811</t>
  </si>
  <si>
    <t>SVI00812</t>
  </si>
  <si>
    <t>SVI00813</t>
  </si>
  <si>
    <t>SVI00814</t>
  </si>
  <si>
    <t>SVI00815</t>
  </si>
  <si>
    <t>SVI00816</t>
  </si>
  <si>
    <t>SVI00817</t>
  </si>
  <si>
    <t>SVI00818</t>
  </si>
  <si>
    <t>SVI00819</t>
  </si>
  <si>
    <t>SVI00820</t>
  </si>
  <si>
    <t>SVI00821</t>
  </si>
  <si>
    <t>SVI00822</t>
  </si>
  <si>
    <t>SVI00823</t>
  </si>
  <si>
    <t>SVI00824</t>
  </si>
  <si>
    <t>SVI00825</t>
  </si>
  <si>
    <t>SVI00826</t>
  </si>
  <si>
    <t>SVI00827</t>
  </si>
  <si>
    <t>SVI00828</t>
  </si>
  <si>
    <t>SVI00829</t>
  </si>
  <si>
    <t>SVI00830</t>
  </si>
  <si>
    <t>SVI00831</t>
  </si>
  <si>
    <t>SVI00832</t>
  </si>
  <si>
    <t>SVI00833</t>
  </si>
  <si>
    <t>SVI00834</t>
  </si>
  <si>
    <t>SVI00835</t>
  </si>
  <si>
    <t>SVI00836</t>
  </si>
  <si>
    <t>SVI00837</t>
  </si>
  <si>
    <t>SVI00838</t>
  </si>
  <si>
    <t>SVI00839</t>
  </si>
  <si>
    <t>SVI00840</t>
  </si>
  <si>
    <t>SVI00841</t>
  </si>
  <si>
    <t>SVI00842</t>
  </si>
  <si>
    <t>SVI00843</t>
  </si>
  <si>
    <t>SVI00844</t>
  </si>
  <si>
    <t>SVI00845</t>
  </si>
  <si>
    <t>SVI00846</t>
  </si>
  <si>
    <t>SVI00847</t>
  </si>
  <si>
    <t>SVI00848</t>
  </si>
  <si>
    <t>SVI00849</t>
  </si>
  <si>
    <t>SVI00850</t>
  </si>
  <si>
    <t>SVI00851</t>
  </si>
  <si>
    <t>SVI00852</t>
  </si>
  <si>
    <t>SVI00853</t>
  </si>
  <si>
    <t>SVI00854</t>
  </si>
  <si>
    <t>SVI00855</t>
  </si>
  <si>
    <t>SVI00856</t>
  </si>
  <si>
    <t>SVI00857</t>
  </si>
  <si>
    <t>SVI00858</t>
  </si>
  <si>
    <t>SVI00859</t>
  </si>
  <si>
    <t>SVI00860</t>
  </si>
  <si>
    <t>SVI00861</t>
  </si>
  <si>
    <t>SVI00862</t>
  </si>
  <si>
    <t>SVI00863</t>
  </si>
  <si>
    <t>SVI00864</t>
  </si>
  <si>
    <t>SVI00865</t>
  </si>
  <si>
    <t>SVI00866</t>
  </si>
  <si>
    <t>SVI00867</t>
  </si>
  <si>
    <t>SVI00868</t>
  </si>
  <si>
    <t>SVI00869</t>
  </si>
  <si>
    <t>SVI00870</t>
  </si>
  <si>
    <t>SVI00871</t>
  </si>
  <si>
    <t>SVI00872</t>
  </si>
  <si>
    <t>SVI00873</t>
  </si>
  <si>
    <t>SVI00874</t>
  </si>
  <si>
    <t>SVI00875</t>
  </si>
  <si>
    <t>SVI00876</t>
  </si>
  <si>
    <t>SVI00877</t>
  </si>
  <si>
    <t>SVI00878</t>
  </si>
  <si>
    <t>SVI00879</t>
  </si>
  <si>
    <t>SVI00880</t>
  </si>
  <si>
    <t>SVI00881</t>
  </si>
  <si>
    <t>SVI00882</t>
  </si>
  <si>
    <t>SVI00883</t>
  </si>
  <si>
    <t>SVI00884</t>
  </si>
  <si>
    <t>SVI00885</t>
  </si>
  <si>
    <t>SVI00886</t>
  </si>
  <si>
    <t>SVI00887</t>
  </si>
  <si>
    <t>SVI00888</t>
  </si>
  <si>
    <t>SVI00889</t>
  </si>
  <si>
    <t>SVI00890</t>
  </si>
  <si>
    <t>SVI00891</t>
  </si>
  <si>
    <t>SVI00892</t>
  </si>
  <si>
    <t>SVI00893</t>
  </si>
  <si>
    <t>SVI00894</t>
  </si>
  <si>
    <t>SVI00895</t>
  </si>
  <si>
    <t>SVI00896</t>
  </si>
  <si>
    <t>SVI00897</t>
  </si>
  <si>
    <t>SVI00898</t>
  </si>
  <si>
    <t>SVI00899</t>
  </si>
  <si>
    <t>SVI00900</t>
  </si>
  <si>
    <t>SVI00901</t>
  </si>
  <si>
    <t>SVI00902</t>
  </si>
  <si>
    <t>SVI00903</t>
  </si>
  <si>
    <t>SVI00904</t>
  </si>
  <si>
    <t>SVI00905</t>
  </si>
  <si>
    <t>SVI00906</t>
  </si>
  <si>
    <t>SVI00907</t>
  </si>
  <si>
    <t>SVI00908</t>
  </si>
  <si>
    <t>SVI00909</t>
  </si>
  <si>
    <t>SVI00910</t>
  </si>
  <si>
    <t>SVI00911</t>
  </si>
  <si>
    <t>SVI00912</t>
  </si>
  <si>
    <t>SVI00913</t>
  </si>
  <si>
    <t>SVI00914</t>
  </si>
  <si>
    <t>SVI00915</t>
  </si>
  <si>
    <t>SVI00916</t>
  </si>
  <si>
    <t>SVI00917</t>
  </si>
  <si>
    <t>SVI00918</t>
  </si>
  <si>
    <t>SVI00919</t>
  </si>
  <si>
    <t>SVI00920</t>
  </si>
  <si>
    <t>SVI00921</t>
  </si>
  <si>
    <t>SVI00922</t>
  </si>
  <si>
    <t>SVI00923</t>
  </si>
  <si>
    <t>SVI00924</t>
  </si>
  <si>
    <t>SVI00925</t>
  </si>
  <si>
    <t>SVI00926</t>
  </si>
  <si>
    <t>SVI00927</t>
  </si>
  <si>
    <t>SVI00928</t>
  </si>
  <si>
    <t>SVI00929</t>
  </si>
  <si>
    <t>SVI00930</t>
  </si>
  <si>
    <t>SVI00931</t>
  </si>
  <si>
    <t>SVI00932</t>
  </si>
  <si>
    <t>SVI00933</t>
  </si>
  <si>
    <t>SVI00934</t>
  </si>
  <si>
    <t>SVI00935</t>
  </si>
  <si>
    <t>SVI00936</t>
  </si>
  <si>
    <t>SVI00937</t>
  </si>
  <si>
    <t>SVI00938</t>
  </si>
  <si>
    <t>SVI00939</t>
  </si>
  <si>
    <t>SVI00940</t>
  </si>
  <si>
    <t>SVI00941</t>
  </si>
  <si>
    <t>SVI00942</t>
  </si>
  <si>
    <t>SVI00943</t>
  </si>
  <si>
    <t>SVI00944</t>
  </si>
  <si>
    <t>SVI00945</t>
  </si>
  <si>
    <t>SVI00946</t>
  </si>
  <si>
    <t>SVI00947</t>
  </si>
  <si>
    <t>SVI00948</t>
  </si>
  <si>
    <t>SVI00949</t>
  </si>
  <si>
    <t>SVI00950</t>
  </si>
  <si>
    <t>SVI00951</t>
  </si>
  <si>
    <t>SVI00952</t>
  </si>
  <si>
    <t>SVI00953</t>
  </si>
  <si>
    <t>SVI00954</t>
  </si>
  <si>
    <t>SVI00955</t>
  </si>
  <si>
    <t>SVI00956</t>
  </si>
  <si>
    <t>SVI00957</t>
  </si>
  <si>
    <t>SVI00958</t>
  </si>
  <si>
    <t>SVI00959</t>
  </si>
  <si>
    <t>SVI00960</t>
  </si>
  <si>
    <t>SVI00961</t>
  </si>
  <si>
    <t>SVI00962</t>
  </si>
  <si>
    <t>SVI00963</t>
  </si>
  <si>
    <t>SVI00964</t>
  </si>
  <si>
    <t>SVI00965</t>
  </si>
  <si>
    <t>SVI00966</t>
  </si>
  <si>
    <t>SVI00967</t>
  </si>
  <si>
    <t>SVI00968</t>
  </si>
  <si>
    <t>SVI00969</t>
  </si>
  <si>
    <t>SVI00970</t>
  </si>
  <si>
    <t>SVI00971</t>
  </si>
  <si>
    <t>SVI00972</t>
  </si>
  <si>
    <t>SVI00973</t>
  </si>
  <si>
    <t>SVI00974</t>
  </si>
  <si>
    <t>SVI00975</t>
  </si>
  <si>
    <t>SVI00976</t>
  </si>
  <si>
    <t>SVI00977</t>
  </si>
  <si>
    <t>SVI00978</t>
  </si>
  <si>
    <t>SVI00979</t>
  </si>
  <si>
    <t>SVI00980</t>
  </si>
  <si>
    <t>SVI00981</t>
  </si>
  <si>
    <t>SVI00982</t>
  </si>
  <si>
    <t>SVI00983</t>
  </si>
  <si>
    <t>SVI00984</t>
  </si>
  <si>
    <t>SVI00985</t>
  </si>
  <si>
    <t>SVI00986</t>
  </si>
  <si>
    <t>SVI00987</t>
  </si>
  <si>
    <t>SVI00988</t>
  </si>
  <si>
    <t>SVI00989</t>
  </si>
  <si>
    <t>SVI00990</t>
  </si>
  <si>
    <t>SVI00991</t>
  </si>
  <si>
    <t>SVI00992</t>
  </si>
  <si>
    <t>SVI00993</t>
  </si>
  <si>
    <t>SVI00994</t>
  </si>
  <si>
    <t>SVI00995</t>
  </si>
  <si>
    <t>SVI00996</t>
  </si>
  <si>
    <t>SVI00997</t>
  </si>
  <si>
    <t>SVI00998</t>
  </si>
  <si>
    <t>SVI00999</t>
  </si>
  <si>
    <t>SVI01000</t>
  </si>
  <si>
    <t>SVI01001</t>
  </si>
  <si>
    <t>SVI01002</t>
  </si>
  <si>
    <t>SVI01003</t>
  </si>
  <si>
    <t>SVI01004</t>
  </si>
  <si>
    <t>SVI01005</t>
  </si>
  <si>
    <t>SVI01006</t>
  </si>
  <si>
    <t>SVI01007</t>
  </si>
  <si>
    <t>SVI01008</t>
  </si>
  <si>
    <t>SVI01009</t>
  </si>
  <si>
    <t>SVI01010</t>
  </si>
  <si>
    <t>SVI01011</t>
  </si>
  <si>
    <t>SVI01012</t>
  </si>
  <si>
    <t>SVI01013</t>
  </si>
  <si>
    <t>SVI01014</t>
  </si>
  <si>
    <t>SVI01015</t>
  </si>
  <si>
    <t>SVI01016</t>
  </si>
  <si>
    <t>SVI01017</t>
  </si>
  <si>
    <t>SVI01018</t>
  </si>
  <si>
    <t>SVI01019</t>
  </si>
  <si>
    <t>SVI01020</t>
  </si>
  <si>
    <t>SVI01021</t>
  </si>
  <si>
    <t>SVI01022</t>
  </si>
  <si>
    <t>SVI01023</t>
  </si>
  <si>
    <t>SVI01024</t>
  </si>
  <si>
    <t>SVI01025</t>
  </si>
  <si>
    <t>SVI01026</t>
  </si>
  <si>
    <t>SVI01027</t>
  </si>
  <si>
    <t>SVI01028</t>
  </si>
  <si>
    <t>SVI01029</t>
  </si>
  <si>
    <t>SVI01030</t>
  </si>
  <si>
    <t>SVI01031</t>
  </si>
  <si>
    <t>SVI01032</t>
  </si>
  <si>
    <t>SVI01033</t>
  </si>
  <si>
    <t>SVI01034</t>
  </si>
  <si>
    <t>SVI01035</t>
  </si>
  <si>
    <t>SVI01036</t>
  </si>
  <si>
    <t>SVI01037</t>
  </si>
  <si>
    <t>SVI01038</t>
  </si>
  <si>
    <t>SVI01039</t>
  </si>
  <si>
    <t>SVI01040</t>
  </si>
  <si>
    <t>SVI01041</t>
  </si>
  <si>
    <t>SVI01042</t>
  </si>
  <si>
    <t>SVI01043</t>
  </si>
  <si>
    <t>SVI01044</t>
  </si>
  <si>
    <t>SVI01045</t>
  </si>
  <si>
    <t>SVI01046</t>
  </si>
  <si>
    <t>SVI01047</t>
  </si>
  <si>
    <t>SVI01048</t>
  </si>
  <si>
    <t>SVI01049</t>
  </si>
  <si>
    <t>SVI01050</t>
  </si>
  <si>
    <t>SVI01051</t>
  </si>
  <si>
    <t>SVI01052</t>
  </si>
  <si>
    <t>SVI01053</t>
  </si>
  <si>
    <t>SVI01054</t>
  </si>
  <si>
    <t>SVI01055</t>
  </si>
  <si>
    <t>SVI01056</t>
  </si>
  <si>
    <t>SVI01057</t>
  </si>
  <si>
    <t>SVI01058</t>
  </si>
  <si>
    <t>SVI01059</t>
  </si>
  <si>
    <t>SVI01060</t>
  </si>
  <si>
    <t>SVI01061</t>
  </si>
  <si>
    <t>SVI01062</t>
  </si>
  <si>
    <t>SVI01063</t>
  </si>
  <si>
    <t>SVI01064</t>
  </si>
  <si>
    <t>SVI01065</t>
  </si>
  <si>
    <t>SVI01066</t>
  </si>
  <si>
    <t>SVI01067</t>
  </si>
  <si>
    <t>SVI01068</t>
  </si>
  <si>
    <t>SVI01069</t>
  </si>
  <si>
    <t>SVI01070</t>
  </si>
  <si>
    <t>SVI01071</t>
  </si>
  <si>
    <t>SVI01072</t>
  </si>
  <si>
    <t>SVI01073</t>
  </si>
  <si>
    <t>SVI01074</t>
  </si>
  <si>
    <t>SVI01075</t>
  </si>
  <si>
    <t>SVI01076</t>
  </si>
  <si>
    <t>SVI01077</t>
  </si>
  <si>
    <t>SVI01078</t>
  </si>
  <si>
    <t>SVI01079</t>
  </si>
  <si>
    <t>SVI01080</t>
  </si>
  <si>
    <t>SVI01081</t>
  </si>
  <si>
    <t>SVI01082</t>
  </si>
  <si>
    <t>SVI01083</t>
  </si>
  <si>
    <t>SVI01084</t>
  </si>
  <si>
    <t>SVI01085</t>
  </si>
  <si>
    <t>SVI01086</t>
  </si>
  <si>
    <t>SVI01087</t>
  </si>
  <si>
    <t>SVI01088</t>
  </si>
  <si>
    <t>SVI01089</t>
  </si>
  <si>
    <t>SVI01090</t>
  </si>
  <si>
    <t>SVI01091</t>
  </si>
  <si>
    <t>SVI01092</t>
  </si>
  <si>
    <t>SVI01093</t>
  </si>
  <si>
    <t>SVI01094</t>
  </si>
  <si>
    <t>SVI01095</t>
  </si>
  <si>
    <t>SVI01096</t>
  </si>
  <si>
    <t>SVI01097</t>
  </si>
  <si>
    <t>SVI01098</t>
  </si>
  <si>
    <t>SVI01099</t>
  </si>
  <si>
    <t>SVI01100</t>
  </si>
  <si>
    <t>SVI01101</t>
  </si>
  <si>
    <t>SVI01102</t>
  </si>
  <si>
    <t>SVI01103</t>
  </si>
  <si>
    <t>SVI01104</t>
  </si>
  <si>
    <t>SVI01105</t>
  </si>
  <si>
    <t>SVI01106</t>
  </si>
  <si>
    <t>SVI01107</t>
  </si>
  <si>
    <t>SVI01108</t>
  </si>
  <si>
    <t>SVI01109</t>
  </si>
  <si>
    <t>SVI01110</t>
  </si>
  <si>
    <t>SVI01111</t>
  </si>
  <si>
    <t>SVI01112</t>
  </si>
  <si>
    <t>SVI01113</t>
  </si>
  <si>
    <t>SVI01114</t>
  </si>
  <si>
    <t>SVI01115</t>
  </si>
  <si>
    <t>SVI01116</t>
  </si>
  <si>
    <t>SVI01117</t>
  </si>
  <si>
    <t>SVI01118</t>
  </si>
  <si>
    <t>SVI01119</t>
  </si>
  <si>
    <t>SVI01120</t>
  </si>
  <si>
    <t>SVI01121</t>
  </si>
  <si>
    <t>SVI01122</t>
  </si>
  <si>
    <t>SVI01123</t>
  </si>
  <si>
    <t>SVI01124</t>
  </si>
  <si>
    <t>SVI01125</t>
  </si>
  <si>
    <t>SVI01126</t>
  </si>
  <si>
    <t>SVI01127</t>
  </si>
  <si>
    <t>SVI01128</t>
  </si>
  <si>
    <t>SVI01129</t>
  </si>
  <si>
    <t>SVI01130</t>
  </si>
  <si>
    <t>SVI01131</t>
  </si>
  <si>
    <t>SVI01132</t>
  </si>
  <si>
    <t>SVI01133</t>
  </si>
  <si>
    <t>SVI01134</t>
  </si>
  <si>
    <t>SVI01135</t>
  </si>
  <si>
    <t>SVI01136</t>
  </si>
  <si>
    <t>SVI01137</t>
  </si>
  <si>
    <t>SVI01138</t>
  </si>
  <si>
    <t>SVI01139</t>
  </si>
  <si>
    <t>SVI01140</t>
  </si>
  <si>
    <t>SVI01141</t>
  </si>
  <si>
    <t>SVI01142</t>
  </si>
  <si>
    <t>SVI01143</t>
  </si>
  <si>
    <t>SVI01144</t>
  </si>
  <si>
    <t>SVI01145</t>
  </si>
  <si>
    <t>SVI01146</t>
  </si>
  <si>
    <t>SVI01147</t>
  </si>
  <si>
    <t>SVI01148</t>
  </si>
  <si>
    <t>SVI01149</t>
  </si>
  <si>
    <t>SVI01150</t>
  </si>
  <si>
    <t>SVI01151</t>
  </si>
  <si>
    <t>SVI01152</t>
  </si>
  <si>
    <t>SVI01153</t>
  </si>
  <si>
    <t>SVI01154</t>
  </si>
  <si>
    <t>SVI01155</t>
  </si>
  <si>
    <t>SVI01156</t>
  </si>
  <si>
    <t>SVI01157</t>
  </si>
  <si>
    <t>SVI01158</t>
  </si>
  <si>
    <t>SVI01159</t>
  </si>
  <si>
    <t>SVI01160</t>
  </si>
  <si>
    <t>SVI01161</t>
  </si>
  <si>
    <t>SVI01162</t>
  </si>
  <si>
    <t>SVI01163</t>
  </si>
  <si>
    <t>SVI01164</t>
  </si>
  <si>
    <t>SVI01165</t>
  </si>
  <si>
    <t>SVI01166</t>
  </si>
  <si>
    <t>SVI01167</t>
  </si>
  <si>
    <t>SVI01168</t>
  </si>
  <si>
    <t>SVI01169</t>
  </si>
  <si>
    <t>SVI01170</t>
  </si>
  <si>
    <t>SVI01171</t>
  </si>
  <si>
    <t>SVI01172</t>
  </si>
  <si>
    <t>SVI01173</t>
  </si>
  <si>
    <t>SVI01174</t>
  </si>
  <si>
    <t>SVI01175</t>
  </si>
  <si>
    <t>SVI01176</t>
  </si>
  <si>
    <t>SVI01177</t>
  </si>
  <si>
    <t>SVI01178</t>
  </si>
  <si>
    <t>SVI01179</t>
  </si>
  <si>
    <t>SVI01180</t>
  </si>
  <si>
    <t>SVI01181</t>
  </si>
  <si>
    <t>SVI01182</t>
  </si>
  <si>
    <t>SVI01183</t>
  </si>
  <si>
    <t>SVI01184</t>
  </si>
  <si>
    <t>SVI01185</t>
  </si>
  <si>
    <t>SVI01186</t>
  </si>
  <si>
    <t>SVI01187</t>
  </si>
  <si>
    <t>SVI01188</t>
  </si>
  <si>
    <t>SVI01189</t>
  </si>
  <si>
    <t>SVI01190</t>
  </si>
  <si>
    <t>SVI01191</t>
  </si>
  <si>
    <t>SVI01192</t>
  </si>
  <si>
    <t>SVI01193</t>
  </si>
  <si>
    <t>SVI01194</t>
  </si>
  <si>
    <t>SVI01195</t>
  </si>
  <si>
    <t>SVI01196</t>
  </si>
  <si>
    <t>SVI01197</t>
  </si>
  <si>
    <t>SVI01198</t>
  </si>
  <si>
    <t>SVI01199</t>
  </si>
  <si>
    <t>SVI01200</t>
  </si>
  <si>
    <t>SVI01201</t>
  </si>
  <si>
    <t>SVI01202</t>
  </si>
  <si>
    <t>SVI01203</t>
  </si>
  <si>
    <t>SVI01204</t>
  </si>
  <si>
    <t>SVI01205</t>
  </si>
  <si>
    <t>SVI01206</t>
  </si>
  <si>
    <t>SVI01207</t>
  </si>
  <si>
    <t>SVI01208</t>
  </si>
  <si>
    <t>SVI01209</t>
  </si>
  <si>
    <t>SVI01210</t>
  </si>
  <si>
    <t>SVI01211</t>
  </si>
  <si>
    <t>SVI01212</t>
  </si>
  <si>
    <t>SVI01213</t>
  </si>
  <si>
    <t>SVI01214</t>
  </si>
  <si>
    <t>SVI01215</t>
  </si>
  <si>
    <t>SVI01216</t>
  </si>
  <si>
    <t>SVI01217</t>
  </si>
  <si>
    <t>SVI01218</t>
  </si>
  <si>
    <t>SVI01219</t>
  </si>
  <si>
    <t>SVI01220</t>
  </si>
  <si>
    <t>SVI01221</t>
  </si>
  <si>
    <t>SVI01222</t>
  </si>
  <si>
    <t>SVI01223</t>
  </si>
  <si>
    <t>SVI01224</t>
  </si>
  <si>
    <t>SVI01225</t>
  </si>
  <si>
    <t>SVI01226</t>
  </si>
  <si>
    <t>SVI01227</t>
  </si>
  <si>
    <t>SVI01228</t>
  </si>
  <si>
    <t>SVI01229</t>
  </si>
  <si>
    <t>SVI01230</t>
  </si>
  <si>
    <t>SVI01231</t>
  </si>
  <si>
    <t>SVI01232</t>
  </si>
  <si>
    <t>SVI01233</t>
  </si>
  <si>
    <t>SVI01234</t>
  </si>
  <si>
    <t>SVI01235</t>
  </si>
  <si>
    <t>SVI01236</t>
  </si>
  <si>
    <t>SVI01237</t>
  </si>
  <si>
    <t>SVI01238</t>
  </si>
  <si>
    <t>SVI01239</t>
  </si>
  <si>
    <t>SVI01240</t>
  </si>
  <si>
    <t>SVI01241</t>
  </si>
  <si>
    <t>SVI01242</t>
  </si>
  <si>
    <t>SVI01243</t>
  </si>
  <si>
    <t>SVI01244</t>
  </si>
  <si>
    <t>SVI01245</t>
  </si>
  <si>
    <t>SVI01246</t>
  </si>
  <si>
    <t>SVI01247</t>
  </si>
  <si>
    <t>SVI01248</t>
  </si>
  <si>
    <t>SVI01249</t>
  </si>
  <si>
    <t>SVI01250</t>
  </si>
  <si>
    <t>SVI01251</t>
  </si>
  <si>
    <t>SVI01252</t>
  </si>
  <si>
    <t>SVI01253</t>
  </si>
  <si>
    <t>SVI01254</t>
  </si>
  <si>
    <t>SVI01255</t>
  </si>
  <si>
    <t>SVI01256</t>
  </si>
  <si>
    <t>SVI01257</t>
  </si>
  <si>
    <t>SVI01258</t>
  </si>
  <si>
    <t>SVI01259</t>
  </si>
  <si>
    <t>SVI01260</t>
  </si>
  <si>
    <t>SVI01261</t>
  </si>
  <si>
    <t>SVI01262</t>
  </si>
  <si>
    <t>SVI01263</t>
  </si>
  <si>
    <t>SVI01264</t>
  </si>
  <si>
    <t>SVI01265</t>
  </si>
  <si>
    <t>SVI01266</t>
  </si>
  <si>
    <t>SVI01267</t>
  </si>
  <si>
    <t>SVI01268</t>
  </si>
  <si>
    <t>SVI01269</t>
  </si>
  <si>
    <t>SVI01270</t>
  </si>
  <si>
    <t>SVI01271</t>
  </si>
  <si>
    <t>SVI01272</t>
  </si>
  <si>
    <t>SVI01273</t>
  </si>
  <si>
    <t>SVI01274</t>
  </si>
  <si>
    <t>SVI01275</t>
  </si>
  <si>
    <t>SVI01276</t>
  </si>
  <si>
    <t>SVI01277</t>
  </si>
  <si>
    <t>SVI01278</t>
  </si>
  <si>
    <t>SVI01279</t>
  </si>
  <si>
    <t>SVI01280</t>
  </si>
  <si>
    <t>SVI01281</t>
  </si>
  <si>
    <t>SVI01282</t>
  </si>
  <si>
    <t>SVI01283</t>
  </si>
  <si>
    <t>SVI01284</t>
  </si>
  <si>
    <t>SVI01285</t>
  </si>
  <si>
    <t>SVI01286</t>
  </si>
  <si>
    <t>SVI01287</t>
  </si>
  <si>
    <t>SVI01288</t>
  </si>
  <si>
    <t>SVI01289</t>
  </si>
  <si>
    <t>SVI01290</t>
  </si>
  <si>
    <t>SVI01291</t>
  </si>
  <si>
    <t>SVI01292</t>
  </si>
  <si>
    <t>SVI01293</t>
  </si>
  <si>
    <t>SVI01294</t>
  </si>
  <si>
    <t>SVI01295</t>
  </si>
  <si>
    <t>SVI01296</t>
  </si>
  <si>
    <t>SVI01297</t>
  </si>
  <si>
    <t>SVI01298</t>
  </si>
  <si>
    <t>SVI01299</t>
  </si>
  <si>
    <t>SVI01300</t>
  </si>
  <si>
    <t>SVI01301</t>
  </si>
  <si>
    <t>SVI01302</t>
  </si>
  <si>
    <t>SVI01303</t>
  </si>
  <si>
    <t>SVI01304</t>
  </si>
  <si>
    <t>SVI01305</t>
  </si>
  <si>
    <t>SVI01306</t>
  </si>
  <si>
    <t>SVI01307</t>
  </si>
  <si>
    <t>SVI01308</t>
  </si>
  <si>
    <t>SVI01309</t>
  </si>
  <si>
    <t>SVI01310</t>
  </si>
  <si>
    <t>SVI01311</t>
  </si>
  <si>
    <t>SVI01312</t>
  </si>
  <si>
    <t>SVI01313</t>
  </si>
  <si>
    <t>SVI01314</t>
  </si>
  <si>
    <t>SVI01315</t>
  </si>
  <si>
    <t>SVI01316</t>
  </si>
  <si>
    <t>SVI01317</t>
  </si>
  <si>
    <t>SVI01318</t>
  </si>
  <si>
    <t>SVI01319</t>
  </si>
  <si>
    <t>SVI01320</t>
  </si>
  <si>
    <t>SVI01321</t>
  </si>
  <si>
    <t>SVI01322</t>
  </si>
  <si>
    <t>SVI01323</t>
  </si>
  <si>
    <t>SVI01324</t>
  </si>
  <si>
    <t>SVI01325</t>
  </si>
  <si>
    <t>SVI01326</t>
  </si>
  <si>
    <t>SVI01327</t>
  </si>
  <si>
    <t>SVI01328</t>
  </si>
  <si>
    <t>SVI01329</t>
  </si>
  <si>
    <t>SVI01330</t>
  </si>
  <si>
    <t>SVI01331</t>
  </si>
  <si>
    <t>SVI01332</t>
  </si>
  <si>
    <t>SVI01333</t>
  </si>
  <si>
    <t>SVI01334</t>
  </si>
  <si>
    <t>SVI01335</t>
  </si>
  <si>
    <t>SVI01336</t>
  </si>
  <si>
    <t>SVI01337</t>
  </si>
  <si>
    <t>SVI01338</t>
  </si>
  <si>
    <t>SVI01339</t>
  </si>
  <si>
    <t>SVI01340</t>
  </si>
  <si>
    <t>SVI01341</t>
  </si>
  <si>
    <t>SVI01342</t>
  </si>
  <si>
    <t>SVI01343</t>
  </si>
  <si>
    <t>SVI01344</t>
  </si>
  <si>
    <t>SVI01345</t>
  </si>
  <si>
    <t>SVI01346</t>
  </si>
  <si>
    <t>SVI01347</t>
  </si>
  <si>
    <t>SVI01348</t>
  </si>
  <si>
    <t>SVI01349</t>
  </si>
  <si>
    <t>SVI01350</t>
  </si>
  <si>
    <t>SVI01351</t>
  </si>
  <si>
    <t>SVI01352</t>
  </si>
  <si>
    <t>SVI01353</t>
  </si>
  <si>
    <t>SVI01354</t>
  </si>
  <si>
    <t>SVI01355</t>
  </si>
  <si>
    <t>SVI01356</t>
  </si>
  <si>
    <t>SVI01357</t>
  </si>
  <si>
    <t>SVI01358</t>
  </si>
  <si>
    <t>SVI01359</t>
  </si>
  <si>
    <t>SVI01360</t>
  </si>
  <si>
    <t>SVI01361</t>
  </si>
  <si>
    <t>SVI01362</t>
  </si>
  <si>
    <t>SVI01363</t>
  </si>
  <si>
    <t>SVI01364</t>
  </si>
  <si>
    <t>SVI01365</t>
  </si>
  <si>
    <t>SVI01366</t>
  </si>
  <si>
    <t>SVI01367</t>
  </si>
  <si>
    <t>SVI01368</t>
  </si>
  <si>
    <t>SVI01369</t>
  </si>
  <si>
    <t>SVI01370</t>
  </si>
  <si>
    <t>SVI01371</t>
  </si>
  <si>
    <t>SVI01372</t>
  </si>
  <si>
    <t>SVI01373</t>
  </si>
  <si>
    <t>SVI01374</t>
  </si>
  <si>
    <t>SVI01375</t>
  </si>
  <si>
    <t>SVI01376</t>
  </si>
  <si>
    <t>SVI01377</t>
  </si>
  <si>
    <t>SVI01378</t>
  </si>
  <si>
    <t>SVI01379</t>
  </si>
  <si>
    <t>SVI01380</t>
  </si>
  <si>
    <t>SVI01381</t>
  </si>
  <si>
    <t>SVI01382</t>
  </si>
  <si>
    <t>SVI01383</t>
  </si>
  <si>
    <t>SVI01384</t>
  </si>
  <si>
    <t>SVI01385</t>
  </si>
  <si>
    <t>SVI01386</t>
  </si>
  <si>
    <t>SVI01387</t>
  </si>
  <si>
    <t>SVI01388</t>
  </si>
  <si>
    <t>SVI01389</t>
  </si>
  <si>
    <t>SVI01390</t>
  </si>
  <si>
    <t>SVI01391</t>
  </si>
  <si>
    <t>SVI01392</t>
  </si>
  <si>
    <t>SVI01393</t>
  </si>
  <si>
    <t>SVI01394</t>
  </si>
  <si>
    <t>SVI01395</t>
  </si>
  <si>
    <t>SVI01396</t>
  </si>
  <si>
    <t>SVI01397</t>
  </si>
  <si>
    <t>SVI01398</t>
  </si>
  <si>
    <t>SVI01399</t>
  </si>
  <si>
    <t>SVI01400</t>
  </si>
  <si>
    <t>SVI01401</t>
  </si>
  <si>
    <t>SVI01402</t>
  </si>
  <si>
    <t>SVI01403</t>
  </si>
  <si>
    <t>SVI01404</t>
  </si>
  <si>
    <t>SVI01405</t>
  </si>
  <si>
    <t>SVI01406</t>
  </si>
  <si>
    <t>SVI01407</t>
  </si>
  <si>
    <t>SVI01408</t>
  </si>
  <si>
    <t>SVI01409</t>
  </si>
  <si>
    <t>SVI01410</t>
  </si>
  <si>
    <t>SVI01411</t>
  </si>
  <si>
    <t>SVI01412</t>
  </si>
  <si>
    <t>SVI01413</t>
  </si>
  <si>
    <t>SVI01414</t>
  </si>
  <si>
    <t>SVI01415</t>
  </si>
  <si>
    <t>SVI01416</t>
  </si>
  <si>
    <t>SVI01417</t>
  </si>
  <si>
    <t>SVI01418</t>
  </si>
  <si>
    <t>SVI01419</t>
  </si>
  <si>
    <t>SVI01420</t>
  </si>
  <si>
    <t>SVI01421</t>
  </si>
  <si>
    <t>SVI01422</t>
  </si>
  <si>
    <t>SVI01423</t>
  </si>
  <si>
    <t>SVI01424</t>
  </si>
  <si>
    <t>SVI01425</t>
  </si>
  <si>
    <t>SVI01426</t>
  </si>
  <si>
    <t>SVI01427</t>
  </si>
  <si>
    <t>SVI01428</t>
  </si>
  <si>
    <t>SVI01429</t>
  </si>
  <si>
    <t>SVI01430</t>
  </si>
  <si>
    <t>SVI01431</t>
  </si>
  <si>
    <t>SVI01432</t>
  </si>
  <si>
    <t>SVI01433</t>
  </si>
  <si>
    <t>SVI01434</t>
  </si>
  <si>
    <t>SVI01435</t>
  </si>
  <si>
    <t>SVI01436</t>
  </si>
  <si>
    <t>SVI01437</t>
  </si>
  <si>
    <t>SVI01438</t>
  </si>
  <si>
    <t>SVI01439</t>
  </si>
  <si>
    <t>SVI01440</t>
  </si>
  <si>
    <t>SVI01441</t>
  </si>
  <si>
    <t>SVI01442</t>
  </si>
  <si>
    <t>SVI01443</t>
  </si>
  <si>
    <t>SVI01444</t>
  </si>
  <si>
    <t>SVI01445</t>
  </si>
  <si>
    <t>SVI01446</t>
  </si>
  <si>
    <t>SVI01447</t>
  </si>
  <si>
    <t>SVI01448</t>
  </si>
  <si>
    <t>SVI01449</t>
  </si>
  <si>
    <t>SVI01450</t>
  </si>
  <si>
    <t>SVI01451</t>
  </si>
  <si>
    <t>SVI01452</t>
  </si>
  <si>
    <t>SVI01453</t>
  </si>
  <si>
    <t>SVI01454</t>
  </si>
  <si>
    <t>SVI01455</t>
  </si>
  <si>
    <t>SVI01456</t>
  </si>
  <si>
    <t>SVI01457</t>
  </si>
  <si>
    <t>SVI01458</t>
  </si>
  <si>
    <t>SVI01459</t>
  </si>
  <si>
    <t>SVI01460</t>
  </si>
  <si>
    <t>SVI01461</t>
  </si>
  <si>
    <t>SVI01462</t>
  </si>
  <si>
    <t>SVI01463</t>
  </si>
  <si>
    <t>SVI01464</t>
  </si>
  <si>
    <t>SVI01465</t>
  </si>
  <si>
    <t>SVI01466</t>
  </si>
  <si>
    <t>SVI01467</t>
  </si>
  <si>
    <t>SVI01468</t>
  </si>
  <si>
    <t>SVI01469</t>
  </si>
  <si>
    <t>SVI01470</t>
  </si>
  <si>
    <t>SVI01471</t>
  </si>
  <si>
    <t>SVI01472</t>
  </si>
  <si>
    <t>SVI01473</t>
  </si>
  <si>
    <t>SVI01474</t>
  </si>
  <si>
    <t>SVI01475</t>
  </si>
  <si>
    <t>SVI01476</t>
  </si>
  <si>
    <t>SVI01477</t>
  </si>
  <si>
    <t>SVI01478</t>
  </si>
  <si>
    <t>SVI01479</t>
  </si>
  <si>
    <t>SVI01480</t>
  </si>
  <si>
    <t>SVI01481</t>
  </si>
  <si>
    <t>SVI01482</t>
  </si>
  <si>
    <t>SVI01483</t>
  </si>
  <si>
    <t>SVI01484</t>
  </si>
  <si>
    <t>SVI01485</t>
  </si>
  <si>
    <t>SVI01486</t>
  </si>
  <si>
    <t>SVI01487</t>
  </si>
  <si>
    <t>SVI01488</t>
  </si>
  <si>
    <t>SVI01489</t>
  </si>
  <si>
    <t>SVI01490</t>
  </si>
  <si>
    <t>SVI01491</t>
  </si>
  <si>
    <t>SVI01492</t>
  </si>
  <si>
    <t>SVI01493</t>
  </si>
  <si>
    <t>SVI01494</t>
  </si>
  <si>
    <t>SVI01495</t>
  </si>
  <si>
    <t>SVI01496</t>
  </si>
  <si>
    <t>SVI01497</t>
  </si>
  <si>
    <t>SVI01498</t>
  </si>
  <si>
    <t>SVI01499</t>
  </si>
  <si>
    <t>SVI01500</t>
  </si>
  <si>
    <t>SVI01501</t>
  </si>
  <si>
    <t>SVI01502</t>
  </si>
  <si>
    <t>SVI01503</t>
  </si>
  <si>
    <t>SVI01504</t>
  </si>
  <si>
    <t>SVI01505</t>
  </si>
  <si>
    <t>SVI01506</t>
  </si>
  <si>
    <t>SVI01507</t>
  </si>
  <si>
    <t>SVI01508</t>
  </si>
  <si>
    <t>SVI01509</t>
  </si>
  <si>
    <t>SVI01510</t>
  </si>
  <si>
    <t>SVI01511</t>
  </si>
  <si>
    <t>SVI01512</t>
  </si>
  <si>
    <t>SVI01513</t>
  </si>
  <si>
    <t>SVI01514</t>
  </si>
  <si>
    <t>SVI01515</t>
  </si>
  <si>
    <t>SVI01516</t>
  </si>
  <si>
    <t>SVI01517</t>
  </si>
  <si>
    <t>SVI01518</t>
  </si>
  <si>
    <t>SVI01519</t>
  </si>
  <si>
    <t>SVI01520</t>
  </si>
  <si>
    <t>SVI01521</t>
  </si>
  <si>
    <t>SVI01522</t>
  </si>
  <si>
    <t>SVI01523</t>
  </si>
  <si>
    <t>SVI01524</t>
  </si>
  <si>
    <t>SVI01525</t>
  </si>
  <si>
    <t>SVI01526</t>
  </si>
  <si>
    <t>SVI01527</t>
  </si>
  <si>
    <t>SVI01528</t>
  </si>
  <si>
    <t>SVI01529</t>
  </si>
  <si>
    <t>SVI01530</t>
  </si>
  <si>
    <t>SVI01531</t>
  </si>
  <si>
    <t>SVI01532</t>
  </si>
  <si>
    <t>SVI01533</t>
  </si>
  <si>
    <t>SVI01534</t>
  </si>
  <si>
    <t>SVI01535</t>
  </si>
  <si>
    <t>SVI01536</t>
  </si>
  <si>
    <t>SVI01537</t>
  </si>
  <si>
    <t>SVI01538</t>
  </si>
  <si>
    <t>SVI01539</t>
  </si>
  <si>
    <t>SVI01540</t>
  </si>
  <si>
    <t>SVI01541</t>
  </si>
  <si>
    <t>SVI01542</t>
  </si>
  <si>
    <t>SVI01543</t>
  </si>
  <si>
    <t>SVI01544</t>
  </si>
  <si>
    <t>SVI01545</t>
  </si>
  <si>
    <t>SVI01546</t>
  </si>
  <si>
    <t>SVI01547</t>
  </si>
  <si>
    <t>SVI01548</t>
  </si>
  <si>
    <t>SVI01549</t>
  </si>
  <si>
    <t>SVI01550</t>
  </si>
  <si>
    <t>SVI01551</t>
  </si>
  <si>
    <t>SVI01552</t>
  </si>
  <si>
    <t>SVI01553</t>
  </si>
  <si>
    <t>SVI01554</t>
  </si>
  <si>
    <t>SVI01555</t>
  </si>
  <si>
    <t>SVI01556</t>
  </si>
  <si>
    <t>SVI01557</t>
  </si>
  <si>
    <t>SVI01558</t>
  </si>
  <si>
    <t>SVI01559</t>
  </si>
  <si>
    <t>SVI01560</t>
  </si>
  <si>
    <t>SVI01561</t>
  </si>
  <si>
    <t>SVI01562</t>
  </si>
  <si>
    <t>SVI01563</t>
  </si>
  <si>
    <t>SVI01564</t>
  </si>
  <si>
    <t>SVI01565</t>
  </si>
  <si>
    <t>SVI01566</t>
  </si>
  <si>
    <t>SVI01567</t>
  </si>
  <si>
    <t>SVI01568</t>
  </si>
  <si>
    <t>SVI01569</t>
  </si>
  <si>
    <t>SVI01570</t>
  </si>
  <si>
    <t>SVI01571</t>
  </si>
  <si>
    <t>SVI01572</t>
  </si>
  <si>
    <t>SVI01573</t>
  </si>
  <si>
    <t>SVI01574</t>
  </si>
  <si>
    <t>SVI01575</t>
  </si>
  <si>
    <t>SVI01576</t>
  </si>
  <si>
    <t>SVI01577</t>
  </si>
  <si>
    <t>SVI01578</t>
  </si>
  <si>
    <t>SVI01579</t>
  </si>
  <si>
    <t>SVI01580</t>
  </si>
  <si>
    <t>SVI01581</t>
  </si>
  <si>
    <t>SVI01582</t>
  </si>
  <si>
    <t>SVI01583</t>
  </si>
  <si>
    <t>SVI01584</t>
  </si>
  <si>
    <t>SVI01585</t>
  </si>
  <si>
    <t>SVI01586</t>
  </si>
  <si>
    <t>SVI01587</t>
  </si>
  <si>
    <t>SVI01588</t>
  </si>
  <si>
    <t>SVI01589</t>
  </si>
  <si>
    <t>SVI01590</t>
  </si>
  <si>
    <t>SVI01591</t>
  </si>
  <si>
    <t>SVI01592</t>
  </si>
  <si>
    <t>SVI01593</t>
  </si>
  <si>
    <t>SVI01594</t>
  </si>
  <si>
    <t>SVI01595</t>
  </si>
  <si>
    <t>SVI01596</t>
  </si>
  <si>
    <t>SVI01597</t>
  </si>
  <si>
    <t>SVI01598</t>
  </si>
  <si>
    <t>SVI01599</t>
  </si>
  <si>
    <t>SVI01600</t>
  </si>
  <si>
    <t>SVI01601</t>
  </si>
  <si>
    <t>SVI01602</t>
  </si>
  <si>
    <t>SVI01603</t>
  </si>
  <si>
    <t>SVI01604</t>
  </si>
  <si>
    <t>SVI01605</t>
  </si>
  <si>
    <t>SVI01606</t>
  </si>
  <si>
    <t>SVI01607</t>
  </si>
  <si>
    <t>SVI01608</t>
  </si>
  <si>
    <t>SVI01609</t>
  </si>
  <si>
    <t>SVI01610</t>
  </si>
  <si>
    <t>SVI01611</t>
  </si>
  <si>
    <t>SVI01612</t>
  </si>
  <si>
    <t>SVI01613</t>
  </si>
  <si>
    <t>SVI01614</t>
  </si>
  <si>
    <t>SVI01615</t>
  </si>
  <si>
    <t>SVI01616</t>
  </si>
  <si>
    <t>SVI01617</t>
  </si>
  <si>
    <t>SVI01618</t>
  </si>
  <si>
    <t>SVI01619</t>
  </si>
  <si>
    <t>SVI01620</t>
  </si>
  <si>
    <t>SVI01621</t>
  </si>
  <si>
    <t>SVI01622</t>
  </si>
  <si>
    <t>SVI01623</t>
  </si>
  <si>
    <t>SVI01624</t>
  </si>
  <si>
    <t>SVI01625</t>
  </si>
  <si>
    <t>SVI01626</t>
  </si>
  <si>
    <t>SVI01627</t>
  </si>
  <si>
    <t>SVI01628</t>
  </si>
  <si>
    <t>SVI01629</t>
  </si>
  <si>
    <t>SVI01630</t>
  </si>
  <si>
    <t>SVI01631</t>
  </si>
  <si>
    <t>SVI01632</t>
  </si>
  <si>
    <t>SVI01633</t>
  </si>
  <si>
    <t>SVI01634</t>
  </si>
  <si>
    <t>SVI01635</t>
  </si>
  <si>
    <t>SVI01636</t>
  </si>
  <si>
    <t>SVI01637</t>
  </si>
  <si>
    <t>SVI01638</t>
  </si>
  <si>
    <t>SVI01639</t>
  </si>
  <si>
    <t>SVI01640</t>
  </si>
  <si>
    <t>SVI01641</t>
  </si>
  <si>
    <t>SVI01642</t>
  </si>
  <si>
    <t>SVI01643</t>
  </si>
  <si>
    <t>SVI01644</t>
  </si>
  <si>
    <t>SVI01645</t>
  </si>
  <si>
    <t>SVI01646</t>
  </si>
  <si>
    <t>SVI01647</t>
  </si>
  <si>
    <t>SVI01648</t>
  </si>
  <si>
    <t>SVI01649</t>
  </si>
  <si>
    <t>SVI01650</t>
  </si>
  <si>
    <t>SVI01651</t>
  </si>
  <si>
    <t>SVI01652</t>
  </si>
  <si>
    <t>SVI01653</t>
  </si>
  <si>
    <t>SVI01654</t>
  </si>
  <si>
    <t>SVI01655</t>
  </si>
  <si>
    <t>SVI01656</t>
  </si>
  <si>
    <t>SVI01657</t>
  </si>
  <si>
    <t>SVI01658</t>
  </si>
  <si>
    <t>SVI01659</t>
  </si>
  <si>
    <t>SVI01660</t>
  </si>
  <si>
    <t>SVI01661</t>
  </si>
  <si>
    <t>SVI01662</t>
  </si>
  <si>
    <t>SVI01663</t>
  </si>
  <si>
    <t>SVI01664</t>
  </si>
  <si>
    <t>SVI01665</t>
  </si>
  <si>
    <t>SVI01666</t>
  </si>
  <si>
    <t>SVI01667</t>
  </si>
  <si>
    <t>SVI01668</t>
  </si>
  <si>
    <t>SVI01669</t>
  </si>
  <si>
    <t>SVI01670</t>
  </si>
  <si>
    <t>SVI01671</t>
  </si>
  <si>
    <t>SVI01672</t>
  </si>
  <si>
    <t>SVI01673</t>
  </si>
  <si>
    <t>SVI01674</t>
  </si>
  <si>
    <t>SVI01675</t>
  </si>
  <si>
    <t>SVI01676</t>
  </si>
  <si>
    <t>SVI01677</t>
  </si>
  <si>
    <t>SVI01678</t>
  </si>
  <si>
    <t>SVI01679</t>
  </si>
  <si>
    <t>SVI01680</t>
  </si>
  <si>
    <t>SVI01681</t>
  </si>
  <si>
    <t>SVI01682</t>
  </si>
  <si>
    <t>SVI01683</t>
  </si>
  <si>
    <t>SVI01684</t>
  </si>
  <si>
    <t>SVI01685</t>
  </si>
  <si>
    <t>SVI01686</t>
  </si>
  <si>
    <t>SVI01687</t>
  </si>
  <si>
    <t>SVI01688</t>
  </si>
  <si>
    <t>SVI01689</t>
  </si>
  <si>
    <t>SVI01690</t>
  </si>
  <si>
    <t>SVI01691</t>
  </si>
  <si>
    <t>SVI01692</t>
  </si>
  <si>
    <t>SVI01693</t>
  </si>
  <si>
    <t>SVI01694</t>
  </si>
  <si>
    <t>SVI01695</t>
  </si>
  <si>
    <t>SVI01696</t>
  </si>
  <si>
    <t>SVI01697</t>
  </si>
  <si>
    <t>SVI01698</t>
  </si>
  <si>
    <t>SVI01699</t>
  </si>
  <si>
    <t>SVI01700</t>
  </si>
  <si>
    <t>SVI01701</t>
  </si>
  <si>
    <t>SVI01702</t>
  </si>
  <si>
    <t>SVI01703</t>
  </si>
  <si>
    <t>SVI01704</t>
  </si>
  <si>
    <t>SVI01705</t>
  </si>
  <si>
    <t>SVI01706</t>
  </si>
  <si>
    <t>SVI01707</t>
  </si>
  <si>
    <t>SVI01708</t>
  </si>
  <si>
    <t>SVI01709</t>
  </si>
  <si>
    <t>SVI01710</t>
  </si>
  <si>
    <t>SVI01711</t>
  </si>
  <si>
    <t>SVI01712</t>
  </si>
  <si>
    <t>SVI01713</t>
  </si>
  <si>
    <t>SVI01714</t>
  </si>
  <si>
    <t>SVI01715</t>
  </si>
  <si>
    <t>SVI01716</t>
  </si>
  <si>
    <t>SVI01717</t>
  </si>
  <si>
    <t>SVI01718</t>
  </si>
  <si>
    <t>SVI01719</t>
  </si>
  <si>
    <t>SVI01720</t>
  </si>
  <si>
    <t>SVI01721</t>
  </si>
  <si>
    <t>SVI01722</t>
  </si>
  <si>
    <t>SVI01723</t>
  </si>
  <si>
    <t>SVI01724</t>
  </si>
  <si>
    <t>SVI01725</t>
  </si>
  <si>
    <t>SVI01726</t>
  </si>
  <si>
    <t>SVI01727</t>
  </si>
  <si>
    <t>SVI01728</t>
  </si>
  <si>
    <t>SVI01729</t>
  </si>
  <si>
    <t>SVI01730</t>
  </si>
  <si>
    <t>SVI01731</t>
  </si>
  <si>
    <t>SVI01732</t>
  </si>
  <si>
    <t>SVI01733</t>
  </si>
  <si>
    <t>SVI01734</t>
  </si>
  <si>
    <t>SVI01735</t>
  </si>
  <si>
    <t>SVI01736</t>
  </si>
  <si>
    <t>SVI01737</t>
  </si>
  <si>
    <t>SVI01738</t>
  </si>
  <si>
    <t>SVI01739</t>
  </si>
  <si>
    <t>SVI01740</t>
  </si>
  <si>
    <t>SVI01741</t>
  </si>
  <si>
    <t>SVI01742</t>
  </si>
  <si>
    <t>SVI01743</t>
  </si>
  <si>
    <t>SVI01744</t>
  </si>
  <si>
    <t>SVI01745</t>
  </si>
  <si>
    <t>SVI01746</t>
  </si>
  <si>
    <t>SVI01747</t>
  </si>
  <si>
    <t>SVI01748</t>
  </si>
  <si>
    <t>SVI01749</t>
  </si>
  <si>
    <t>SVI01750</t>
  </si>
  <si>
    <t>SVI01751</t>
  </si>
  <si>
    <t>SVI01752</t>
  </si>
  <si>
    <t>SVI01753</t>
  </si>
  <si>
    <t>SVI01754</t>
  </si>
  <si>
    <t>SVI01755</t>
  </si>
  <si>
    <t>SVI01756</t>
  </si>
  <si>
    <t>SVI01757</t>
  </si>
  <si>
    <t>SVI01758</t>
  </si>
  <si>
    <t>SVI01759</t>
  </si>
  <si>
    <t>SVI01760</t>
  </si>
  <si>
    <t>SVI01761</t>
  </si>
  <si>
    <t>SVI01762</t>
  </si>
  <si>
    <t>SVI01763</t>
  </si>
  <si>
    <t>SVI01764</t>
  </si>
  <si>
    <t>SVI01765</t>
  </si>
  <si>
    <t>SVI01766</t>
  </si>
  <si>
    <t>SVI01767</t>
  </si>
  <si>
    <t>SVI01768</t>
  </si>
  <si>
    <t>SVI01769</t>
  </si>
  <si>
    <t>SVI01770</t>
  </si>
  <si>
    <t>SVI01771</t>
  </si>
  <si>
    <t>SVI01772</t>
  </si>
  <si>
    <t>SVI01773</t>
  </si>
  <si>
    <t>SVI01774</t>
  </si>
  <si>
    <t>SVI01775</t>
  </si>
  <si>
    <t>SVI01776</t>
  </si>
  <si>
    <t>SVI01777</t>
  </si>
  <si>
    <t>SVI01778</t>
  </si>
  <si>
    <t>SVI01779</t>
  </si>
  <si>
    <t>SVI01780</t>
  </si>
  <si>
    <t>SVI01781</t>
  </si>
  <si>
    <t>SVI01782</t>
  </si>
  <si>
    <t>SVI01783</t>
  </si>
  <si>
    <t>SVI01784</t>
  </si>
  <si>
    <t>SVI01785</t>
  </si>
  <si>
    <t>SVI01786</t>
  </si>
  <si>
    <t>SVI01787</t>
  </si>
  <si>
    <t>SVI01788</t>
  </si>
  <si>
    <t>SVI01789</t>
  </si>
  <si>
    <t>SVI01790</t>
  </si>
  <si>
    <t>SVI01791</t>
  </si>
  <si>
    <t>SVI01792</t>
  </si>
  <si>
    <t>SVI01793</t>
  </si>
  <si>
    <t>SVI01794</t>
  </si>
  <si>
    <t>SVI01795</t>
  </si>
  <si>
    <t>SVI01796</t>
  </si>
  <si>
    <t>SVI01797</t>
  </si>
  <si>
    <t>SVI01798</t>
  </si>
  <si>
    <t>SVI01799</t>
  </si>
  <si>
    <t>SVI01800</t>
  </si>
  <si>
    <t>SVI01801</t>
  </si>
  <si>
    <t>SVI01802</t>
  </si>
  <si>
    <t>SVI01803</t>
  </si>
  <si>
    <t>SVI01804</t>
  </si>
  <si>
    <t>SVI01805</t>
  </si>
  <si>
    <t>SVI01806</t>
  </si>
  <si>
    <t>SVI01807</t>
  </si>
  <si>
    <t>SVI01808</t>
  </si>
  <si>
    <t>SVI01809</t>
  </si>
  <si>
    <t>SVI01810</t>
  </si>
  <si>
    <t>SVI01811</t>
  </si>
  <si>
    <t>SVI01812</t>
  </si>
  <si>
    <t>SVI01813</t>
  </si>
  <si>
    <t>SVI01814</t>
  </si>
  <si>
    <t>SVI01815</t>
  </si>
  <si>
    <t>SVI01816</t>
  </si>
  <si>
    <t>SVI01817</t>
  </si>
  <si>
    <t>SVI01818</t>
  </si>
  <si>
    <t>SVI01819</t>
  </si>
  <si>
    <t>SVI01820</t>
  </si>
  <si>
    <t>SVI01821</t>
  </si>
  <si>
    <t>SVI01822</t>
  </si>
  <si>
    <t>SVI01823</t>
  </si>
  <si>
    <t>SVI01824</t>
  </si>
  <si>
    <t>SVI01825</t>
  </si>
  <si>
    <t>SVI01826</t>
  </si>
  <si>
    <t>SVI01827</t>
  </si>
  <si>
    <t>SVI01828</t>
  </si>
  <si>
    <t>SVI01829</t>
  </si>
  <si>
    <t>SVI01830</t>
  </si>
  <si>
    <t>SVI01831</t>
  </si>
  <si>
    <t>SVI01832</t>
  </si>
  <si>
    <t>SVI01833</t>
  </si>
  <si>
    <t>SVI01834</t>
  </si>
  <si>
    <t>SVI01835</t>
  </si>
  <si>
    <t>SVI01836</t>
  </si>
  <si>
    <t>SVI01837</t>
  </si>
  <si>
    <t>SVI01838</t>
  </si>
  <si>
    <t>SVI01839</t>
  </si>
  <si>
    <t>SVI01840</t>
  </si>
  <si>
    <t>SVI01841</t>
  </si>
  <si>
    <t>SVI01842</t>
  </si>
  <si>
    <t>SVI01843</t>
  </si>
  <si>
    <t>SVI01844</t>
  </si>
  <si>
    <t>SVI01845</t>
  </si>
  <si>
    <t>SVI01846</t>
  </si>
  <si>
    <t>SVI01847</t>
  </si>
  <si>
    <t>SVI01848</t>
  </si>
  <si>
    <t>SVI01849</t>
  </si>
  <si>
    <t>SVI01850</t>
  </si>
  <si>
    <t>SVI01851</t>
  </si>
  <si>
    <t>SVI01852</t>
  </si>
  <si>
    <t>SVI01853</t>
  </si>
  <si>
    <t>SVI01854</t>
  </si>
  <si>
    <t>SVI01855</t>
  </si>
  <si>
    <t>SVI01856</t>
  </si>
  <si>
    <t>SVI01857</t>
  </si>
  <si>
    <t>SVI01858</t>
  </si>
  <si>
    <t>SVI01859</t>
  </si>
  <si>
    <t>SVI01860</t>
  </si>
  <si>
    <t>SVI01861</t>
  </si>
  <si>
    <t>SVI01862</t>
  </si>
  <si>
    <t>SVI01863</t>
  </si>
  <si>
    <t>SVI01864</t>
  </si>
  <si>
    <t>SVI01865</t>
  </si>
  <si>
    <t>SVI01866</t>
  </si>
  <si>
    <t>SVI01867</t>
  </si>
  <si>
    <t>SVI01868</t>
  </si>
  <si>
    <t>SVI01869</t>
  </si>
  <si>
    <t>SVI01870</t>
  </si>
  <si>
    <t>SVI01871</t>
  </si>
  <si>
    <t>SVI01872</t>
  </si>
  <si>
    <t>SVI01873</t>
  </si>
  <si>
    <t>SVI01874</t>
  </si>
  <si>
    <t>SVI01875</t>
  </si>
  <si>
    <t>SVI01876</t>
  </si>
  <si>
    <t>SVI01877</t>
  </si>
  <si>
    <t>SVI01878</t>
  </si>
  <si>
    <t>SVI01879</t>
  </si>
  <si>
    <t>SVI01880</t>
  </si>
  <si>
    <t>SVI01881</t>
  </si>
  <si>
    <t>SVI01882</t>
  </si>
  <si>
    <t>SVI01883</t>
  </si>
  <si>
    <t>SVI01884</t>
  </si>
  <si>
    <t>SVI01885</t>
  </si>
  <si>
    <t>SVI01886</t>
  </si>
  <si>
    <t>SVI01887</t>
  </si>
  <si>
    <t>SVI01888</t>
  </si>
  <si>
    <t>SVI01889</t>
  </si>
  <si>
    <t>SVI01890</t>
  </si>
  <si>
    <t>SVI01891</t>
  </si>
  <si>
    <t>SVI01892</t>
  </si>
  <si>
    <t>SVI01893</t>
  </si>
  <si>
    <t>SVI01894</t>
  </si>
  <si>
    <t>SVI01895</t>
  </si>
  <si>
    <t>SVI01896</t>
  </si>
  <si>
    <t>SVI01897</t>
  </si>
  <si>
    <t>SVI01898</t>
  </si>
  <si>
    <t>SVI01899</t>
  </si>
  <si>
    <t>SVI01900</t>
  </si>
  <si>
    <t>SVI01901</t>
  </si>
  <si>
    <t>SVI01902</t>
  </si>
  <si>
    <t>SVI01903</t>
  </si>
  <si>
    <t>SVI01904</t>
  </si>
  <si>
    <t>SVI01905</t>
  </si>
  <si>
    <t>SVI01906</t>
  </si>
  <si>
    <t>SVI01907</t>
  </si>
  <si>
    <t>SVI01908</t>
  </si>
  <si>
    <t>SVI01909</t>
  </si>
  <si>
    <t>SVI01910</t>
  </si>
  <si>
    <t>SVI01911</t>
  </si>
  <si>
    <t>SVI01912</t>
  </si>
  <si>
    <t>SVI01913</t>
  </si>
  <si>
    <t>SVI01914</t>
  </si>
  <si>
    <t>SVI01915</t>
  </si>
  <si>
    <t>SVI01916</t>
  </si>
  <si>
    <t>SVI01917</t>
  </si>
  <si>
    <t>SVI01918</t>
  </si>
  <si>
    <t>SVI01919</t>
  </si>
  <si>
    <t>SVI01920</t>
  </si>
  <si>
    <t>SVI01921</t>
  </si>
  <si>
    <t>SVI01922</t>
  </si>
  <si>
    <t>SVI01923</t>
  </si>
  <si>
    <t>SVI01924</t>
  </si>
  <si>
    <t>SVI01925</t>
  </si>
  <si>
    <t>SVI01926</t>
  </si>
  <si>
    <t>SVI01927</t>
  </si>
  <si>
    <t>SVI01928</t>
  </si>
  <si>
    <t>SVI01929</t>
  </si>
  <si>
    <t>SVI01930</t>
  </si>
  <si>
    <t>SVI01931</t>
  </si>
  <si>
    <t>SVI01932</t>
  </si>
  <si>
    <t>SVI01933</t>
  </si>
  <si>
    <t>SVI01934</t>
  </si>
  <si>
    <t>SVI01935</t>
  </si>
  <si>
    <t>SVI01936</t>
  </si>
  <si>
    <t>SVI01937</t>
  </si>
  <si>
    <t>SVI01938</t>
  </si>
  <si>
    <t>SVI01939</t>
  </si>
  <si>
    <t>SVI01940</t>
  </si>
  <si>
    <t>SVI01941</t>
  </si>
  <si>
    <t>SVI01942</t>
  </si>
  <si>
    <t>SVI01943</t>
  </si>
  <si>
    <t>SVI01944</t>
  </si>
  <si>
    <t>SVI01945</t>
  </si>
  <si>
    <t>SVI01946</t>
  </si>
  <si>
    <t>SVI01947</t>
  </si>
  <si>
    <t>SVI01948</t>
  </si>
  <si>
    <t>SVI01949</t>
  </si>
  <si>
    <t>SVI01950</t>
  </si>
  <si>
    <t>SVI01951</t>
  </si>
  <si>
    <t>SVI01952</t>
  </si>
  <si>
    <t>SVI01953</t>
  </si>
  <si>
    <t>SVI01954</t>
  </si>
  <si>
    <t>SVI01955</t>
  </si>
  <si>
    <t>SVI01956</t>
  </si>
  <si>
    <t>SVI01957</t>
  </si>
  <si>
    <t>SVI01958</t>
  </si>
  <si>
    <t>SVI01959</t>
  </si>
  <si>
    <t>SVI01960</t>
  </si>
  <si>
    <t>SVI01961</t>
  </si>
  <si>
    <t>SVI01962</t>
  </si>
  <si>
    <t>SVI01963</t>
  </si>
  <si>
    <t>SVI01964</t>
  </si>
  <si>
    <t>SVI01965</t>
  </si>
  <si>
    <t>SVI01966</t>
  </si>
  <si>
    <t>SVI01967</t>
  </si>
  <si>
    <t>SVI01968</t>
  </si>
  <si>
    <t>SVI01969</t>
  </si>
  <si>
    <t>SVI01970</t>
  </si>
  <si>
    <t>SVI01971</t>
  </si>
  <si>
    <t>SVI01972</t>
  </si>
  <si>
    <t>SVI01973</t>
  </si>
  <si>
    <t>SVI01974</t>
  </si>
  <si>
    <t>SVI01975</t>
  </si>
  <si>
    <t>SVI01976</t>
  </si>
  <si>
    <t>SVI01977</t>
  </si>
  <si>
    <t>SVI01978</t>
  </si>
  <si>
    <t>SVI01979</t>
  </si>
  <si>
    <t>SVI01980</t>
  </si>
  <si>
    <t>SVI01981</t>
  </si>
  <si>
    <t>SVI01982</t>
  </si>
  <si>
    <t>SVI01983</t>
  </si>
  <si>
    <t>SVI01984</t>
  </si>
  <si>
    <t>SVI01985</t>
  </si>
  <si>
    <t>SVI01986</t>
  </si>
  <si>
    <t>SVI01987</t>
  </si>
  <si>
    <t>SVI01988</t>
  </si>
  <si>
    <t>SVI01989</t>
  </si>
  <si>
    <t>SVI01990</t>
  </si>
  <si>
    <t>SVI01991</t>
  </si>
  <si>
    <t>SVI01992</t>
  </si>
  <si>
    <t>SVI01993</t>
  </si>
  <si>
    <t>SVI01994</t>
  </si>
  <si>
    <t>SVI01995</t>
  </si>
  <si>
    <t>SVI01996</t>
  </si>
  <si>
    <t>SVI01997</t>
  </si>
  <si>
    <t>SVI01998</t>
  </si>
  <si>
    <t>SVI01999</t>
  </si>
  <si>
    <t>SVI02000</t>
  </si>
  <si>
    <t>SVI02001</t>
  </si>
  <si>
    <t>SVI02002</t>
  </si>
  <si>
    <t>SVI02003</t>
  </si>
  <si>
    <t>SVI02004</t>
  </si>
  <si>
    <t>SVI02005</t>
  </si>
  <si>
    <t>SVI02006</t>
  </si>
  <si>
    <t>SVI02007</t>
  </si>
  <si>
    <t>SVI02008</t>
  </si>
  <si>
    <t>SVI02009</t>
  </si>
  <si>
    <t>SVI02010</t>
  </si>
  <si>
    <t>SVI02011</t>
  </si>
  <si>
    <t>SVI02012</t>
  </si>
  <si>
    <t>SVI02013</t>
  </si>
  <si>
    <t>SVI02014</t>
  </si>
  <si>
    <t>SVI02015</t>
  </si>
  <si>
    <t>SVI02016</t>
  </si>
  <si>
    <t>SVI02017</t>
  </si>
  <si>
    <t>SVI02018</t>
  </si>
  <si>
    <t>SVI02019</t>
  </si>
  <si>
    <t>SVI02020</t>
  </si>
  <si>
    <t>SVI02021</t>
  </si>
  <si>
    <t>SVI02022</t>
  </si>
  <si>
    <t>SVI02023</t>
  </si>
  <si>
    <t>SVI02024</t>
  </si>
  <si>
    <t>SVI02025</t>
  </si>
  <si>
    <t>SVI02026</t>
  </si>
  <si>
    <t>SVI02027</t>
  </si>
  <si>
    <t>SVI02028</t>
  </si>
  <si>
    <t>SVI02029</t>
  </si>
  <si>
    <t>SVI02030</t>
  </si>
  <si>
    <t>SVI02031</t>
  </si>
  <si>
    <t>SVI02032</t>
  </si>
  <si>
    <t>SVI02033</t>
  </si>
  <si>
    <t>SVI02034</t>
  </si>
  <si>
    <t>SVI02035</t>
  </si>
  <si>
    <t>SVI02036</t>
  </si>
  <si>
    <t>SVI02037</t>
  </si>
  <si>
    <t>SVI02038</t>
  </si>
  <si>
    <t>SVI02039</t>
  </si>
  <si>
    <t>SVI02040</t>
  </si>
  <si>
    <t>SVI02041</t>
  </si>
  <si>
    <t>SVI02042</t>
  </si>
  <si>
    <t>SVI02043</t>
  </si>
  <si>
    <t>SVI02044</t>
  </si>
  <si>
    <t>SVI02045</t>
  </si>
  <si>
    <t>SVI02046</t>
  </si>
  <si>
    <t>SVI02047</t>
  </si>
  <si>
    <t>SVI02048</t>
  </si>
  <si>
    <t>SVI02049</t>
  </si>
  <si>
    <t>SVI02050</t>
  </si>
  <si>
    <t>SVI02051</t>
  </si>
  <si>
    <t>SVI02052</t>
  </si>
  <si>
    <t>SVI02053</t>
  </si>
  <si>
    <t>SVI02054</t>
  </si>
  <si>
    <t>SVI02055</t>
  </si>
  <si>
    <t>SVI02056</t>
  </si>
  <si>
    <t>SVI02057</t>
  </si>
  <si>
    <t>SVI02058</t>
  </si>
  <si>
    <t>SVI02059</t>
  </si>
  <si>
    <t>SVI02060</t>
  </si>
  <si>
    <t>SVI02061</t>
  </si>
  <si>
    <t>SVI02062</t>
  </si>
  <si>
    <t>SVI02063</t>
  </si>
  <si>
    <t>SVI02064</t>
  </si>
  <si>
    <t>SVI02065</t>
  </si>
  <si>
    <t>SVI02066</t>
  </si>
  <si>
    <t>SVI02067</t>
  </si>
  <si>
    <t>SVI02068</t>
  </si>
  <si>
    <t>SVI02069</t>
  </si>
  <si>
    <t>SVI02070</t>
  </si>
  <si>
    <t>SVI02071</t>
  </si>
  <si>
    <t>SVI02072</t>
  </si>
  <si>
    <t>SVI02073</t>
  </si>
  <si>
    <t>SVI02074</t>
  </si>
  <si>
    <t>SVI02075</t>
  </si>
  <si>
    <t>SVI02076</t>
  </si>
  <si>
    <t>SVI02077</t>
  </si>
  <si>
    <t>SVI02078</t>
  </si>
  <si>
    <t>SVI02079</t>
  </si>
  <si>
    <t>SVI02080</t>
  </si>
  <si>
    <t>SVI02081</t>
  </si>
  <si>
    <t>SVI02082</t>
  </si>
  <si>
    <t>SVI02083</t>
  </si>
  <si>
    <t>SVI02084</t>
  </si>
  <si>
    <t>SVI02085</t>
  </si>
  <si>
    <t>SVI02086</t>
  </si>
  <si>
    <t>SVI02087</t>
  </si>
  <si>
    <t>SVI02088</t>
  </si>
  <si>
    <t>SVI02089</t>
  </si>
  <si>
    <t>SVI02090</t>
  </si>
  <si>
    <t>SVI02091</t>
  </si>
  <si>
    <t>SVI02092</t>
  </si>
  <si>
    <t>SVI02093</t>
  </si>
  <si>
    <t>SVI02094</t>
  </si>
  <si>
    <t>SVI02095</t>
  </si>
  <si>
    <t>SVI02096</t>
  </si>
  <si>
    <t>SVI02097</t>
  </si>
  <si>
    <t>SVI02098</t>
  </si>
  <si>
    <t>SVI02099</t>
  </si>
  <si>
    <t>SVI02100</t>
  </si>
  <si>
    <t>SVI02101</t>
  </si>
  <si>
    <t>SVI02102</t>
  </si>
  <si>
    <t>SVI02103</t>
  </si>
  <si>
    <t>SVI02104</t>
  </si>
  <si>
    <t>SVI02105</t>
  </si>
  <si>
    <t>SVI02106</t>
  </si>
  <si>
    <t>SVI02107</t>
  </si>
  <si>
    <t>SVI02108</t>
  </si>
  <si>
    <t>SVI02109</t>
  </si>
  <si>
    <t>SVI02110</t>
  </si>
  <si>
    <t>SVI02111</t>
  </si>
  <si>
    <t>SVI02112</t>
  </si>
  <si>
    <t>SVI02113</t>
  </si>
  <si>
    <t>SVI02114</t>
  </si>
  <si>
    <t>SVI02115</t>
  </si>
  <si>
    <t>SVI02116</t>
  </si>
  <si>
    <t>SVI02117</t>
  </si>
  <si>
    <t>SVI02118</t>
  </si>
  <si>
    <t>SVI02119</t>
  </si>
  <si>
    <t>SVI02120</t>
  </si>
  <si>
    <t>SVI02121</t>
  </si>
  <si>
    <t>SVI02122</t>
  </si>
  <si>
    <t>SVI02123</t>
  </si>
  <si>
    <t>SVI02124</t>
  </si>
  <si>
    <t>SVI02125</t>
  </si>
  <si>
    <t>SVI02126</t>
  </si>
  <si>
    <t>SVI02127</t>
  </si>
  <si>
    <t>SVI02128</t>
  </si>
  <si>
    <t>SVI02129</t>
  </si>
  <si>
    <t>SVI02130</t>
  </si>
  <si>
    <t>SVI02131</t>
  </si>
  <si>
    <t>SVI02132</t>
  </si>
  <si>
    <t>SVI02133</t>
  </si>
  <si>
    <t>SVI02134</t>
  </si>
  <si>
    <t>SVI02135</t>
  </si>
  <si>
    <t>SVI02136</t>
  </si>
  <si>
    <t>SVI02137</t>
  </si>
  <si>
    <t>SVI02138</t>
  </si>
  <si>
    <t>SVI02139</t>
  </si>
  <si>
    <t>SVI02140</t>
  </si>
  <si>
    <t>SVI02141</t>
  </si>
  <si>
    <t>SVI02142</t>
  </si>
  <si>
    <t>SVI02143</t>
  </si>
  <si>
    <t>SVI02144</t>
  </si>
  <si>
    <t>SVI02145</t>
  </si>
  <si>
    <t>SVI02146</t>
  </si>
  <si>
    <t>SVI02147</t>
  </si>
  <si>
    <t>SVI02148</t>
  </si>
  <si>
    <t>SVI02149</t>
  </si>
  <si>
    <t>SVI02150</t>
  </si>
  <si>
    <t>SVI02151</t>
  </si>
  <si>
    <t>SVI02152</t>
  </si>
  <si>
    <t>SVI02153</t>
  </si>
  <si>
    <t>SVI02154</t>
  </si>
  <si>
    <t>SVI02155</t>
  </si>
  <si>
    <t>SVI02156</t>
  </si>
  <si>
    <t>SVI02157</t>
  </si>
  <si>
    <t>SVI02158</t>
  </si>
  <si>
    <t>SVI02159</t>
  </si>
  <si>
    <t>SVI02160</t>
  </si>
  <si>
    <t>SVI02161</t>
  </si>
  <si>
    <t>SVI02162</t>
  </si>
  <si>
    <t>SVI02163</t>
  </si>
  <si>
    <t>SVI02164</t>
  </si>
  <si>
    <t>SVI02165</t>
  </si>
  <si>
    <t>SVI02166</t>
  </si>
  <si>
    <t>SVI02167</t>
  </si>
  <si>
    <t>SVI02168</t>
  </si>
  <si>
    <t>SVI02169</t>
  </si>
  <si>
    <t>SVI02170</t>
  </si>
  <si>
    <t>SVI02171</t>
  </si>
  <si>
    <t>SVI02172</t>
  </si>
  <si>
    <t>SVI02173</t>
  </si>
  <si>
    <t>SVI02174</t>
  </si>
  <si>
    <t>SVI02175</t>
  </si>
  <si>
    <t>SVI02176</t>
  </si>
  <si>
    <t>SVI02177</t>
  </si>
  <si>
    <t>SVI02178</t>
  </si>
  <si>
    <t>SVI02179</t>
  </si>
  <si>
    <t>SVI02180</t>
  </si>
  <si>
    <t>SVI02181</t>
  </si>
  <si>
    <t>SVI02182</t>
  </si>
  <si>
    <t>SVI02183</t>
  </si>
  <si>
    <t>SVI02184</t>
  </si>
  <si>
    <t>SVI02185</t>
  </si>
  <si>
    <t>SVI02186</t>
  </si>
  <si>
    <t>SVI02187</t>
  </si>
  <si>
    <t>SVI02188</t>
  </si>
  <si>
    <t>SVI02189</t>
  </si>
  <si>
    <t>SVI02190</t>
  </si>
  <si>
    <t>SVI02191</t>
  </si>
  <si>
    <t>SVI02192</t>
  </si>
  <si>
    <t>SVI02193</t>
  </si>
  <si>
    <t>SVI02194</t>
  </si>
  <si>
    <t>SVI02195</t>
  </si>
  <si>
    <t>SVI02196</t>
  </si>
  <si>
    <t>SVI02197</t>
  </si>
  <si>
    <t>SVI02198</t>
  </si>
  <si>
    <t>SVI02199</t>
  </si>
  <si>
    <t>SVI02200</t>
  </si>
  <si>
    <t>SVI02201</t>
  </si>
  <si>
    <t>SVI02202</t>
  </si>
  <si>
    <t>SVI02203</t>
  </si>
  <si>
    <t>SVI02204</t>
  </si>
  <si>
    <t>SVI02205</t>
  </si>
  <si>
    <t>SVI02206</t>
  </si>
  <si>
    <t>SVI02207</t>
  </si>
  <si>
    <t>SVI02208</t>
  </si>
  <si>
    <t>SVI02209</t>
  </si>
  <si>
    <t>SVI02210</t>
  </si>
  <si>
    <t>SVI02211</t>
  </si>
  <si>
    <t>SVI02212</t>
  </si>
  <si>
    <t>SVI02213</t>
  </si>
  <si>
    <t>SVI02214</t>
  </si>
  <si>
    <t>SVI02215</t>
  </si>
  <si>
    <t>SVI02216</t>
  </si>
  <si>
    <t>SVI02217</t>
  </si>
  <si>
    <t>SVI02218</t>
  </si>
  <si>
    <t>SVI02219</t>
  </si>
  <si>
    <t>SVI02220</t>
  </si>
  <si>
    <t>SVI02221</t>
  </si>
  <si>
    <t>SVI02222</t>
  </si>
  <si>
    <t>SVI02223</t>
  </si>
  <si>
    <t>SVI02224</t>
  </si>
  <si>
    <t>SVI02225</t>
  </si>
  <si>
    <t>SVI02226</t>
  </si>
  <si>
    <t>SVI02227</t>
  </si>
  <si>
    <t>SVI02228</t>
  </si>
  <si>
    <t>SVI02229</t>
  </si>
  <si>
    <t>SVI02230</t>
  </si>
  <si>
    <t>SVI02231</t>
  </si>
  <si>
    <t>SVI02232</t>
  </si>
  <si>
    <t>SVI02233</t>
  </si>
  <si>
    <t>SVI02234</t>
  </si>
  <si>
    <t>SVI02235</t>
  </si>
  <si>
    <t>SVI02236</t>
  </si>
  <si>
    <t>SVI02237</t>
  </si>
  <si>
    <t>SVI02238</t>
  </si>
  <si>
    <t>SVI02239</t>
  </si>
  <si>
    <t>SVI02240</t>
  </si>
  <si>
    <t>SVI02241</t>
  </si>
  <si>
    <t>SVI02242</t>
  </si>
  <si>
    <t>SVI02243</t>
  </si>
  <si>
    <t>SVI02244</t>
  </si>
  <si>
    <t>SVI02245</t>
  </si>
  <si>
    <t>SVI02246</t>
  </si>
  <si>
    <t>SVI02247</t>
  </si>
  <si>
    <t>SVI02248</t>
  </si>
  <si>
    <t>SVI02249</t>
  </si>
  <si>
    <t>SVI02250</t>
  </si>
  <si>
    <t>SVI02251</t>
  </si>
  <si>
    <t>SVI02252</t>
  </si>
  <si>
    <t>SVI02253</t>
  </si>
  <si>
    <t>SVI02254</t>
  </si>
  <si>
    <t>SVI02255</t>
  </si>
  <si>
    <t>SVI02256</t>
  </si>
  <si>
    <t>SVI02257</t>
  </si>
  <si>
    <t>SVI02258</t>
  </si>
  <si>
    <t>SVI02259</t>
  </si>
  <si>
    <t>SVI02260</t>
  </si>
  <si>
    <t>SVI02261</t>
  </si>
  <si>
    <t>SVI02262</t>
  </si>
  <si>
    <t>SVI02263</t>
  </si>
  <si>
    <t>SVI02264</t>
  </si>
  <si>
    <t>SVI02265</t>
  </si>
  <si>
    <t>SVI02266</t>
  </si>
  <si>
    <t>SVI02267</t>
  </si>
  <si>
    <t>SVI02268</t>
  </si>
  <si>
    <t>SVI02269</t>
  </si>
  <si>
    <t>SVI02270</t>
  </si>
  <si>
    <t>SVI02271</t>
  </si>
  <si>
    <t>SVI02272</t>
  </si>
  <si>
    <t>SVI02273</t>
  </si>
  <si>
    <t>SVI02274</t>
  </si>
  <si>
    <t>SVI02275</t>
  </si>
  <si>
    <t>SVI02276</t>
  </si>
  <si>
    <t>SVI02277</t>
  </si>
  <si>
    <t>SVI02278</t>
  </si>
  <si>
    <t>SVI02279</t>
  </si>
  <si>
    <t>SVI02280</t>
  </si>
  <si>
    <t>SVI02281</t>
  </si>
  <si>
    <t>SVI02282</t>
  </si>
  <si>
    <t>SVI02283</t>
  </si>
  <si>
    <t>SVI02284</t>
  </si>
  <si>
    <t>SVI02285</t>
  </si>
  <si>
    <t>SVI02286</t>
  </si>
  <si>
    <t>SVI02287</t>
  </si>
  <si>
    <t>SVI02288</t>
  </si>
  <si>
    <t>SVI02289</t>
  </si>
  <si>
    <t>SVI02290</t>
  </si>
  <si>
    <t>SVI02291</t>
  </si>
  <si>
    <t>SVI02292</t>
  </si>
  <si>
    <t>SVI02293</t>
  </si>
  <si>
    <t>SVI02294</t>
  </si>
  <si>
    <t>SVI02295</t>
  </si>
  <si>
    <t>SVI02296</t>
  </si>
  <si>
    <t>SVI02297</t>
  </si>
  <si>
    <t>SVI02298</t>
  </si>
  <si>
    <t>SVI02299</t>
  </si>
  <si>
    <t>SVI02300</t>
  </si>
  <si>
    <t>SVI02301</t>
  </si>
  <si>
    <t>SVI02302</t>
  </si>
  <si>
    <t>SVI02303</t>
  </si>
  <si>
    <t>SVI02304</t>
  </si>
  <si>
    <t>SVI02305</t>
  </si>
  <si>
    <t>SVI02306</t>
  </si>
  <si>
    <t>SVI02307</t>
  </si>
  <si>
    <t>SVI02308</t>
  </si>
  <si>
    <t>SVI02309</t>
  </si>
  <si>
    <t>SVI02310</t>
  </si>
  <si>
    <t>SVI02311</t>
  </si>
  <si>
    <t>SVI02312</t>
  </si>
  <si>
    <t>SVI02313</t>
  </si>
  <si>
    <t>SVI02314</t>
  </si>
  <si>
    <t>SVI02315</t>
  </si>
  <si>
    <t>SVI02316</t>
  </si>
  <si>
    <t>SVI02317</t>
  </si>
  <si>
    <t>SVI02318</t>
  </si>
  <si>
    <t>SVI02319</t>
  </si>
  <si>
    <t>SVI02320</t>
  </si>
  <si>
    <t>SVI02321</t>
  </si>
  <si>
    <t>SVI02322</t>
  </si>
  <si>
    <t>SVI02323</t>
  </si>
  <si>
    <t>SVI02324</t>
  </si>
  <si>
    <t>SVI02325</t>
  </si>
  <si>
    <t>SVI02326</t>
  </si>
  <si>
    <t>SVI02327</t>
  </si>
  <si>
    <t>SVI02328</t>
  </si>
  <si>
    <t>SVI02329</t>
  </si>
  <si>
    <t>SVI02330</t>
  </si>
  <si>
    <t>SVI02331</t>
  </si>
  <si>
    <t>SVI02332</t>
  </si>
  <si>
    <t>SVI02333</t>
  </si>
  <si>
    <t>SVI02334</t>
  </si>
  <si>
    <t>SVI02335</t>
  </si>
  <si>
    <t>SVI02336</t>
  </si>
  <si>
    <t>SVI02337</t>
  </si>
  <si>
    <t>SVI02338</t>
  </si>
  <si>
    <t>SVI02339</t>
  </si>
  <si>
    <t>SVI02340</t>
  </si>
  <si>
    <t>SVI02341</t>
  </si>
  <si>
    <t>SVI02342</t>
  </si>
  <si>
    <t>SVI02343</t>
  </si>
  <si>
    <t>SVI02344</t>
  </si>
  <si>
    <t>SVI02345</t>
  </si>
  <si>
    <t>SVI02346</t>
  </si>
  <si>
    <t>SVI02347</t>
  </si>
  <si>
    <t>SVI02348</t>
  </si>
  <si>
    <t>SVI02349</t>
  </si>
  <si>
    <t>SVI02350</t>
  </si>
  <si>
    <t>SVI02351</t>
  </si>
  <si>
    <t>SVI02352</t>
  </si>
  <si>
    <t>SVI02353</t>
  </si>
  <si>
    <t>SVI02354</t>
  </si>
  <si>
    <t>SVI02355</t>
  </si>
  <si>
    <t>SVI02356</t>
  </si>
  <si>
    <t>SVI02357</t>
  </si>
  <si>
    <t>SVI02358</t>
  </si>
  <si>
    <t>SVI02359</t>
  </si>
  <si>
    <t>SVI02360</t>
  </si>
  <si>
    <t>SVI02361</t>
  </si>
  <si>
    <t>SVI02362</t>
  </si>
  <si>
    <t>SVI02363</t>
  </si>
  <si>
    <t>SVI02364</t>
  </si>
  <si>
    <t>SVI02365</t>
  </si>
  <si>
    <t>SVI02366</t>
  </si>
  <si>
    <t>SVI02367</t>
  </si>
  <si>
    <t>SVI02368</t>
  </si>
  <si>
    <t>SVI02369</t>
  </si>
  <si>
    <t>SVI02370</t>
  </si>
  <si>
    <t>SVI02371</t>
  </si>
  <si>
    <t>SVI02372</t>
  </si>
  <si>
    <t>SVI02373</t>
  </si>
  <si>
    <t>SVI02374</t>
  </si>
  <si>
    <t>SVI02375</t>
  </si>
  <si>
    <t>SVI02376</t>
  </si>
  <si>
    <t>SVI02377</t>
  </si>
  <si>
    <t>SVI02378</t>
  </si>
  <si>
    <t>SVI02379</t>
  </si>
  <si>
    <t>SVI02380</t>
  </si>
  <si>
    <t>SVI02381</t>
  </si>
  <si>
    <t>SVI02382</t>
  </si>
  <si>
    <t>SVI02383</t>
  </si>
  <si>
    <t>SVI02384</t>
  </si>
  <si>
    <t>SVI02385</t>
  </si>
  <si>
    <t>SVI02386</t>
  </si>
  <si>
    <t>SVI02387</t>
  </si>
  <si>
    <t>SVI02388</t>
  </si>
  <si>
    <t>SVI02389</t>
  </si>
  <si>
    <t>SVI02390</t>
  </si>
  <si>
    <t>SVI02391</t>
  </si>
  <si>
    <t>SVI02392</t>
  </si>
  <si>
    <t>SVI02393</t>
  </si>
  <si>
    <t>SVI02394</t>
  </si>
  <si>
    <t>SVI02395</t>
  </si>
  <si>
    <t>SVI02396</t>
  </si>
  <si>
    <t>SVI02397</t>
  </si>
  <si>
    <t>SVI02398</t>
  </si>
  <si>
    <t>SVI02399</t>
  </si>
  <si>
    <t>SVI02400</t>
  </si>
  <si>
    <t>SVI02401</t>
  </si>
  <si>
    <t>SVI02402</t>
  </si>
  <si>
    <t>SVI02403</t>
  </si>
  <si>
    <t>SVI02404</t>
  </si>
  <si>
    <t>SVI02405</t>
  </si>
  <si>
    <t>SVI02406</t>
  </si>
  <si>
    <t>SVI02407</t>
  </si>
  <si>
    <t>SVI02408</t>
  </si>
  <si>
    <t>SVI02409</t>
  </si>
  <si>
    <t>SVI02410</t>
  </si>
  <si>
    <t>SVI02411</t>
  </si>
  <si>
    <t>SVI02412</t>
  </si>
  <si>
    <t>SVI02413</t>
  </si>
  <si>
    <t>SVI02414</t>
  </si>
  <si>
    <t>SVI02415</t>
  </si>
  <si>
    <t>SVI02416</t>
  </si>
  <si>
    <t>SVI02417</t>
  </si>
  <si>
    <t>SVI02418</t>
  </si>
  <si>
    <t>SVI02419</t>
  </si>
  <si>
    <t>SVI02420</t>
  </si>
  <si>
    <t>SVI02421</t>
  </si>
  <si>
    <t>SVI02422</t>
  </si>
  <si>
    <t>SVI02423</t>
  </si>
  <si>
    <t>SVI02424</t>
  </si>
  <si>
    <t>SVI02425</t>
  </si>
  <si>
    <t>SVI02426</t>
  </si>
  <si>
    <t>SVI02427</t>
  </si>
  <si>
    <t>SVI02428</t>
  </si>
  <si>
    <t>SVI02429</t>
  </si>
  <si>
    <t>SVI02430</t>
  </si>
  <si>
    <t>SVI02431</t>
  </si>
  <si>
    <t>SVI02432</t>
  </si>
  <si>
    <t>SVI02433</t>
  </si>
  <si>
    <t>SVI02434</t>
  </si>
  <si>
    <t>SVI02435</t>
  </si>
  <si>
    <t>SVI02436</t>
  </si>
  <si>
    <t>SVI02437</t>
  </si>
  <si>
    <t>SVI02438</t>
  </si>
  <si>
    <t>SVI02439</t>
  </si>
  <si>
    <t>SVI02440</t>
  </si>
  <si>
    <t>SVI02441</t>
  </si>
  <si>
    <t>SVI02442</t>
  </si>
  <si>
    <t>SVI02443</t>
  </si>
  <si>
    <t>SVI02444</t>
  </si>
  <si>
    <t>SVI02445</t>
  </si>
  <si>
    <t>SVI02446</t>
  </si>
  <si>
    <t>SVI02447</t>
  </si>
  <si>
    <t>SVI02448</t>
  </si>
  <si>
    <t>SVI02449</t>
  </si>
  <si>
    <t>SVI02450</t>
  </si>
  <si>
    <t>SVI02451</t>
  </si>
  <si>
    <t>SVI02452</t>
  </si>
  <si>
    <t>SVI02453</t>
  </si>
  <si>
    <t>SVI02454</t>
  </si>
  <si>
    <t>SVI02455</t>
  </si>
  <si>
    <t>SVI02456</t>
  </si>
  <si>
    <t>SVI02457</t>
  </si>
  <si>
    <t>SVI02458</t>
  </si>
  <si>
    <t>SVI02459</t>
  </si>
  <si>
    <t>SVI02460</t>
  </si>
  <si>
    <t>SVI02461</t>
  </si>
  <si>
    <t>SVI02462</t>
  </si>
  <si>
    <t>SVI02463</t>
  </si>
  <si>
    <t>SVI02464</t>
  </si>
  <si>
    <t>SVI02465</t>
  </si>
  <si>
    <t>SVI02466</t>
  </si>
  <si>
    <t>SVI02467</t>
  </si>
  <si>
    <t>SVI02468</t>
  </si>
  <si>
    <t>SVI02469</t>
  </si>
  <si>
    <t>SVI02470</t>
  </si>
  <si>
    <t>SVI02471</t>
  </si>
  <si>
    <t>SVI02472</t>
  </si>
  <si>
    <t>SVI02473</t>
  </si>
  <si>
    <t>SVI02474</t>
  </si>
  <si>
    <t>SVI02475</t>
  </si>
  <si>
    <t>SVI02476</t>
  </si>
  <si>
    <t>SVI02477</t>
  </si>
  <si>
    <t>SVI02478</t>
  </si>
  <si>
    <t>SVI02479</t>
  </si>
  <si>
    <t>SVI02480</t>
  </si>
  <si>
    <t>SVI02481</t>
  </si>
  <si>
    <t>SVI02482</t>
  </si>
  <si>
    <t>SVI02483</t>
  </si>
  <si>
    <t>SVI02484</t>
  </si>
  <si>
    <t>SVI02485</t>
  </si>
  <si>
    <t>SVI02486</t>
  </si>
  <si>
    <t>SVI02487</t>
  </si>
  <si>
    <t>SVI02488</t>
  </si>
  <si>
    <t>SVI02489</t>
  </si>
  <si>
    <t>SVI02490</t>
  </si>
  <si>
    <t>SVI02491</t>
  </si>
  <si>
    <t>SVI02492</t>
  </si>
  <si>
    <t>SVI02493</t>
  </si>
  <si>
    <t>SVI02494</t>
  </si>
  <si>
    <t>SVI02495</t>
  </si>
  <si>
    <t>SVI02496</t>
  </si>
  <si>
    <t>SVI02497</t>
  </si>
  <si>
    <t>SVI02498</t>
  </si>
  <si>
    <t>SVI02499</t>
  </si>
  <si>
    <t>SVI02500</t>
  </si>
  <si>
    <t>SVI02501</t>
  </si>
  <si>
    <t>SVI02502</t>
  </si>
  <si>
    <t>SVI02503</t>
  </si>
  <si>
    <t>SVI02504</t>
  </si>
  <si>
    <t>SVI02505</t>
  </si>
  <si>
    <t>SVI02506</t>
  </si>
  <si>
    <t>SVI02507</t>
  </si>
  <si>
    <t>SVI02508</t>
  </si>
  <si>
    <t>SVI02509</t>
  </si>
  <si>
    <t>SVI02510</t>
  </si>
  <si>
    <t>SVI02511</t>
  </si>
  <si>
    <t>SVI02512</t>
  </si>
  <si>
    <t>SVI02513</t>
  </si>
  <si>
    <t>SVI02514</t>
  </si>
  <si>
    <t>SVI02515</t>
  </si>
  <si>
    <t>SVI02516</t>
  </si>
  <si>
    <t>SVI02517</t>
  </si>
  <si>
    <t>SVI02518</t>
  </si>
  <si>
    <t>SVI02519</t>
  </si>
  <si>
    <t>SVI02520</t>
  </si>
  <si>
    <t>SVI02521</t>
  </si>
  <si>
    <t>SVI02522</t>
  </si>
  <si>
    <t>SVI02523</t>
  </si>
  <si>
    <t>SVI02524</t>
  </si>
  <si>
    <t>SVI02525</t>
  </si>
  <si>
    <t>SVI02526</t>
  </si>
  <si>
    <t>SVI02527</t>
  </si>
  <si>
    <t>SVI02528</t>
  </si>
  <si>
    <t>SVI02529</t>
  </si>
  <si>
    <t>SVI02530</t>
  </si>
  <si>
    <t>SVI02531</t>
  </si>
  <si>
    <t>SVI02532</t>
  </si>
  <si>
    <t>SVI02533</t>
  </si>
  <si>
    <t>SVI02534</t>
  </si>
  <si>
    <t>SVI02535</t>
  </si>
  <si>
    <t>SVI02536</t>
  </si>
  <si>
    <t>SVI02537</t>
  </si>
  <si>
    <t>SVI02538</t>
  </si>
  <si>
    <t>SVI02539</t>
  </si>
  <si>
    <t>SVI02540</t>
  </si>
  <si>
    <t>SVI02541</t>
  </si>
  <si>
    <t>SVI02542</t>
  </si>
  <si>
    <t>SVI02543</t>
  </si>
  <si>
    <t>SVI02544</t>
  </si>
  <si>
    <t>SVI02545</t>
  </si>
  <si>
    <t>SVI02546</t>
  </si>
  <si>
    <t>SVI02547</t>
  </si>
  <si>
    <t>SVI02548</t>
  </si>
  <si>
    <t>SVI02549</t>
  </si>
  <si>
    <t>SVI02550</t>
  </si>
  <si>
    <t>SVI02551</t>
  </si>
  <si>
    <t>SVI02552</t>
  </si>
  <si>
    <t>SVI02553</t>
  </si>
  <si>
    <t>SVI02554</t>
  </si>
  <si>
    <t>SVI02555</t>
  </si>
  <si>
    <t>SVI02556</t>
  </si>
  <si>
    <t>SVI02557</t>
  </si>
  <si>
    <t>SVI02558</t>
  </si>
  <si>
    <t>SVI02559</t>
  </si>
  <si>
    <t>SVI02560</t>
  </si>
  <si>
    <t>SVI02561</t>
  </si>
  <si>
    <t>SVI02562</t>
  </si>
  <si>
    <t>SVI02563</t>
  </si>
  <si>
    <t>SVI02564</t>
  </si>
  <si>
    <t>SVI02565</t>
  </si>
  <si>
    <t>SVI02566</t>
  </si>
  <si>
    <t>SVI02567</t>
  </si>
  <si>
    <t>SVI02568</t>
  </si>
  <si>
    <t>SVI02569</t>
  </si>
  <si>
    <t>SVI02570</t>
  </si>
  <si>
    <t>SVI02571</t>
  </si>
  <si>
    <t>SVI02572</t>
  </si>
  <si>
    <t>SVI02573</t>
  </si>
  <si>
    <t>SVI02574</t>
  </si>
  <si>
    <t>SVI02575</t>
  </si>
  <si>
    <t>SVI02576</t>
  </si>
  <si>
    <t>SVI02577</t>
  </si>
  <si>
    <t>SVI02578</t>
  </si>
  <si>
    <t>SVI02579</t>
  </si>
  <si>
    <t>SVI02580</t>
  </si>
  <si>
    <t>SVI02581</t>
  </si>
  <si>
    <t>SVI02582</t>
  </si>
  <si>
    <t>SVI02583</t>
  </si>
  <si>
    <t>SVI02584</t>
  </si>
  <si>
    <t>SVI02585</t>
  </si>
  <si>
    <t>SVI02586</t>
  </si>
  <si>
    <t>SVI02587</t>
  </si>
  <si>
    <t>SVI02588</t>
  </si>
  <si>
    <t>SVI02589</t>
  </si>
  <si>
    <t>SVI02590</t>
  </si>
  <si>
    <t>SVI02591</t>
  </si>
  <si>
    <t>SVI02592</t>
  </si>
  <si>
    <t>SVI02593</t>
  </si>
  <si>
    <t>SVI02594</t>
  </si>
  <si>
    <t>SVI02595</t>
  </si>
  <si>
    <t>SVI02596</t>
  </si>
  <si>
    <t>SVI02597</t>
  </si>
  <si>
    <t>SVI02598</t>
  </si>
  <si>
    <t>SVI02599</t>
  </si>
  <si>
    <t>SVI02600</t>
  </si>
  <si>
    <t>SVI02601</t>
  </si>
  <si>
    <t>SVI02602</t>
  </si>
  <si>
    <t>SVI02603</t>
  </si>
  <si>
    <t>SVI02604</t>
  </si>
  <si>
    <t>SVI02605</t>
  </si>
  <si>
    <t>SVI02606</t>
  </si>
  <si>
    <t>SVI02607</t>
  </si>
  <si>
    <t>SVI02608</t>
  </si>
  <si>
    <t>SVI02609</t>
  </si>
  <si>
    <t>SVI02610</t>
  </si>
  <si>
    <t>SVI02611</t>
  </si>
  <si>
    <t>SVI02612</t>
  </si>
  <si>
    <t>SVI02613</t>
  </si>
  <si>
    <t>SVI02614</t>
  </si>
  <si>
    <t>SVI02615</t>
  </si>
  <si>
    <t>SVI02616</t>
  </si>
  <si>
    <t>SVI02617</t>
  </si>
  <si>
    <t>SVI02618</t>
  </si>
  <si>
    <t>SVI02619</t>
  </si>
  <si>
    <t>SVI02620</t>
  </si>
  <si>
    <t>SVI02621</t>
  </si>
  <si>
    <t>SVI02622</t>
  </si>
  <si>
    <t>SVI02623</t>
  </si>
  <si>
    <t>SVI02624</t>
  </si>
  <si>
    <t>SVI02625</t>
  </si>
  <si>
    <t>SVI02626</t>
  </si>
  <si>
    <t>SVI02627</t>
  </si>
  <si>
    <t>SVI02628</t>
  </si>
  <si>
    <t>SVI02629</t>
  </si>
  <si>
    <t>SVI02630</t>
  </si>
  <si>
    <t>SVI02631</t>
  </si>
  <si>
    <t>SVI02632</t>
  </si>
  <si>
    <t>SVI02633</t>
  </si>
  <si>
    <t>SVI02634</t>
  </si>
  <si>
    <t>SVI02635</t>
  </si>
  <si>
    <t>SVI02636</t>
  </si>
  <si>
    <t>SVI02637</t>
  </si>
  <si>
    <t>SVI02638</t>
  </si>
  <si>
    <t>SVI02639</t>
  </si>
  <si>
    <t>SVI02640</t>
  </si>
  <si>
    <t>SVI02641</t>
  </si>
  <si>
    <t>SVI02642</t>
  </si>
  <si>
    <t>SVI02643</t>
  </si>
  <si>
    <t>SVI02644</t>
  </si>
  <si>
    <t>SVI02645</t>
  </si>
  <si>
    <t>SVI02646</t>
  </si>
  <si>
    <t>SVI02647</t>
  </si>
  <si>
    <t>SVI02648</t>
  </si>
  <si>
    <t>SVI02649</t>
  </si>
  <si>
    <t>SVI02650</t>
  </si>
  <si>
    <t>SVI02651</t>
  </si>
  <si>
    <t>SVI02652</t>
  </si>
  <si>
    <t>SVI02653</t>
  </si>
  <si>
    <t>SVI02654</t>
  </si>
  <si>
    <t>SVI02655</t>
  </si>
  <si>
    <t>SVI02656</t>
  </si>
  <si>
    <t>SVI02657</t>
  </si>
  <si>
    <t>SVI02658</t>
  </si>
  <si>
    <t>SVI02659</t>
  </si>
  <si>
    <t>SVI02660</t>
  </si>
  <si>
    <t>SVI02661</t>
  </si>
  <si>
    <t>SVI02662</t>
  </si>
  <si>
    <t>SVI02663</t>
  </si>
  <si>
    <t>SVI02664</t>
  </si>
  <si>
    <t>SVI02665</t>
  </si>
  <si>
    <t>SVI02666</t>
  </si>
  <si>
    <t>SVI02667</t>
  </si>
  <si>
    <t>SVI02668</t>
  </si>
  <si>
    <t>SVI02669</t>
  </si>
  <si>
    <t>SVI02670</t>
  </si>
  <si>
    <t>SVI02671</t>
  </si>
  <si>
    <t>SVI02672</t>
  </si>
  <si>
    <t>SVI02673</t>
  </si>
  <si>
    <t>SVI02674</t>
  </si>
  <si>
    <t>SVI02675</t>
  </si>
  <si>
    <t>SVI02676</t>
  </si>
  <si>
    <t>SVI02677</t>
  </si>
  <si>
    <t>SVI02678</t>
  </si>
  <si>
    <t>SVI02679</t>
  </si>
  <si>
    <t>SVI02680</t>
  </si>
  <si>
    <t>SVI02681</t>
  </si>
  <si>
    <t>SVI02682</t>
  </si>
  <si>
    <t>SVI02683</t>
  </si>
  <si>
    <t>SVI02684</t>
  </si>
  <si>
    <t>SVI02685</t>
  </si>
  <si>
    <t>SVI02686</t>
  </si>
  <si>
    <t>SVI02687</t>
  </si>
  <si>
    <t>SVI02688</t>
  </si>
  <si>
    <t>SVI02689</t>
  </si>
  <si>
    <t>SVI02690</t>
  </si>
  <si>
    <t>SVI02691</t>
  </si>
  <si>
    <t>SVI02692</t>
  </si>
  <si>
    <t>SVI02693</t>
  </si>
  <si>
    <t>SVI02694</t>
  </si>
  <si>
    <t>SVI02695</t>
  </si>
  <si>
    <t>SVI02696</t>
  </si>
  <si>
    <t>SVI02697</t>
  </si>
  <si>
    <t>SVI02698</t>
  </si>
  <si>
    <t>SVI02699</t>
  </si>
  <si>
    <t>SVI02700</t>
  </si>
  <si>
    <t>SVI02701</t>
  </si>
  <si>
    <t>SVI02702</t>
  </si>
  <si>
    <t>SVI02703</t>
  </si>
  <si>
    <t>SVI02704</t>
  </si>
  <si>
    <t>SVI02705</t>
  </si>
  <si>
    <t>SVI02706</t>
  </si>
  <si>
    <t>SVI02707</t>
  </si>
  <si>
    <t>SVI02708</t>
  </si>
  <si>
    <t>SVI02709</t>
  </si>
  <si>
    <t>SVI02710</t>
  </si>
  <si>
    <t>SVI02711</t>
  </si>
  <si>
    <t>SVI02712</t>
  </si>
  <si>
    <t>SVI02713</t>
  </si>
  <si>
    <t>SVI02714</t>
  </si>
  <si>
    <t>SVI02715</t>
  </si>
  <si>
    <t>SVI02716</t>
  </si>
  <si>
    <t>SVI02717</t>
  </si>
  <si>
    <t>SVI02718</t>
  </si>
  <si>
    <t>SVI02719</t>
  </si>
  <si>
    <t>SVI02720</t>
  </si>
  <si>
    <t>SVI02721</t>
  </si>
  <si>
    <t>SVI02722</t>
  </si>
  <si>
    <t>SVI02723</t>
  </si>
  <si>
    <t>SVI02724</t>
  </si>
  <si>
    <t>SVI02725</t>
  </si>
  <si>
    <t>SVI02726</t>
  </si>
  <si>
    <t>SVI02727</t>
  </si>
  <si>
    <t>SVI02728</t>
  </si>
  <si>
    <t>SVI02729</t>
  </si>
  <si>
    <t>SVI02730</t>
  </si>
  <si>
    <t>SVI02731</t>
  </si>
  <si>
    <t>SVI02732</t>
  </si>
  <si>
    <t>SVI02733</t>
  </si>
  <si>
    <t>SVI02734</t>
  </si>
  <si>
    <t>SVI02735</t>
  </si>
  <si>
    <t>SVI02736</t>
  </si>
  <si>
    <t>SVI02737</t>
  </si>
  <si>
    <t>SVI02738</t>
  </si>
  <si>
    <t>SVI02739</t>
  </si>
  <si>
    <t>SVI02740</t>
  </si>
  <si>
    <t>SVI02741</t>
  </si>
  <si>
    <t>SVI02742</t>
  </si>
  <si>
    <t>SVI02743</t>
  </si>
  <si>
    <t>SVI02744</t>
  </si>
  <si>
    <t>SVI02745</t>
  </si>
  <si>
    <t>SVI02746</t>
  </si>
  <si>
    <t>SVI02747</t>
  </si>
  <si>
    <t>SVI02748</t>
  </si>
  <si>
    <t>SVI02749</t>
  </si>
  <si>
    <t>SVI02750</t>
  </si>
  <si>
    <t>SVI02751</t>
  </si>
  <si>
    <t>SVI02752</t>
  </si>
  <si>
    <t>SVI02753</t>
  </si>
  <si>
    <t>SVI02754</t>
  </si>
  <si>
    <t>SVI02755</t>
  </si>
  <si>
    <t>SVI02756</t>
  </si>
  <si>
    <t>SVI02757</t>
  </si>
  <si>
    <t>SVI02758</t>
  </si>
  <si>
    <t>SVI02759</t>
  </si>
  <si>
    <t>SVI02760</t>
  </si>
  <si>
    <t>SVI02761</t>
  </si>
  <si>
    <t>SVI02762</t>
  </si>
  <si>
    <t>SVI02763</t>
  </si>
  <si>
    <t>SVI02764</t>
  </si>
  <si>
    <t>SVI02765</t>
  </si>
  <si>
    <t>SVI02766</t>
  </si>
  <si>
    <t>SVI02767</t>
  </si>
  <si>
    <t>SVI02768</t>
  </si>
  <si>
    <t>SVI02769</t>
  </si>
  <si>
    <t>SVI02770</t>
  </si>
  <si>
    <t>SVI02771</t>
  </si>
  <si>
    <t>SVI02772</t>
  </si>
  <si>
    <t>SVI02773</t>
  </si>
  <si>
    <t>SVI02774</t>
  </si>
  <si>
    <t>SVI02775</t>
  </si>
  <si>
    <t>SVI02776</t>
  </si>
  <si>
    <t>SVI02777</t>
  </si>
  <si>
    <t>SVI02778</t>
  </si>
  <si>
    <t>SVI02779</t>
  </si>
  <si>
    <t>SVI02780</t>
  </si>
  <si>
    <t>SVI02781</t>
  </si>
  <si>
    <t>SVI02782</t>
  </si>
  <si>
    <t>SVI02783</t>
  </si>
  <si>
    <t>SVI02784</t>
  </si>
  <si>
    <t>SVI02785</t>
  </si>
  <si>
    <t>SVI02786</t>
  </si>
  <si>
    <t>SVI02787</t>
  </si>
  <si>
    <t>SVI02788</t>
  </si>
  <si>
    <t>SVI02789</t>
  </si>
  <si>
    <t>SVI02790</t>
  </si>
  <si>
    <t>SVI02791</t>
  </si>
  <si>
    <t>SVI02792</t>
  </si>
  <si>
    <t>SVI02793</t>
  </si>
  <si>
    <t>SVI02794</t>
  </si>
  <si>
    <t>SVI02795</t>
  </si>
  <si>
    <t>SVI02796</t>
  </si>
  <si>
    <t>SVI02797</t>
  </si>
  <si>
    <t>SVI02798</t>
  </si>
  <si>
    <t>SVI02799</t>
  </si>
  <si>
    <t>SVI02800</t>
  </si>
  <si>
    <t>SVI02801</t>
  </si>
  <si>
    <t>SVI02802</t>
  </si>
  <si>
    <t>SVI02803</t>
  </si>
  <si>
    <t>SVI02804</t>
  </si>
  <si>
    <t>SVI02805</t>
  </si>
  <si>
    <t>SVI02806</t>
  </si>
  <si>
    <t>SVI02807</t>
  </si>
  <si>
    <t>SVI02808</t>
  </si>
  <si>
    <t>SVI02809</t>
  </si>
  <si>
    <t>SVI02810</t>
  </si>
  <si>
    <t>SVI02811</t>
  </si>
  <si>
    <t>SVI02812</t>
  </si>
  <si>
    <t>SVI02813</t>
  </si>
  <si>
    <t>SVI02814</t>
  </si>
  <si>
    <t>SVI02815</t>
  </si>
  <si>
    <t>SVI02816</t>
  </si>
  <si>
    <t>SVI02817</t>
  </si>
  <si>
    <t>SVI02818</t>
  </si>
  <si>
    <t>SVI02819</t>
  </si>
  <si>
    <t>SVI02820</t>
  </si>
  <si>
    <t>SVI02821</t>
  </si>
  <si>
    <t>SVI02822</t>
  </si>
  <si>
    <t>SVI02823</t>
  </si>
  <si>
    <t>SVI02824</t>
  </si>
  <si>
    <t>SVI02825</t>
  </si>
  <si>
    <t>SVI02826</t>
  </si>
  <si>
    <t>SVI02827</t>
  </si>
  <si>
    <t>SVI02828</t>
  </si>
  <si>
    <t>SVI02829</t>
  </si>
  <si>
    <t>SVI02830</t>
  </si>
  <si>
    <t>SVI02831</t>
  </si>
  <si>
    <t>SVI02832</t>
  </si>
  <si>
    <t>SVI02833</t>
  </si>
  <si>
    <t>SVI02834</t>
  </si>
  <si>
    <t>SVI02835</t>
  </si>
  <si>
    <t>SVI02836</t>
  </si>
  <si>
    <t>SVI02837</t>
  </si>
  <si>
    <t>SVI02838</t>
  </si>
  <si>
    <t>SVI02839</t>
  </si>
  <si>
    <t>SVI02840</t>
  </si>
  <si>
    <t>SVI02841</t>
  </si>
  <si>
    <t>SVI02842</t>
  </si>
  <si>
    <t>SVI02843</t>
  </si>
  <si>
    <t>SVI02844</t>
  </si>
  <si>
    <t>SVI02845</t>
  </si>
  <si>
    <t>SVI02846</t>
  </si>
  <si>
    <t>SVI02847</t>
  </si>
  <si>
    <t>SVI02848</t>
  </si>
  <si>
    <t>SVI02849</t>
  </si>
  <si>
    <t>Engineering Drawings, 36" x 24" Sheet</t>
  </si>
  <si>
    <t>Engineering Drawings, 17" x 11" Sheet</t>
  </si>
  <si>
    <t>Construction Documentation: NFPA 1901, Fire Apparatus</t>
  </si>
  <si>
    <t>Construction Documentation: NFPA 1906, Wildland Fire Apparatus</t>
  </si>
  <si>
    <t>Operations and Service Documentation: One (1) Copy</t>
  </si>
  <si>
    <t>Operations and Service Documentation: Three (3) Copies</t>
  </si>
  <si>
    <t>Custom Operations Manual</t>
  </si>
  <si>
    <t>Manuals: USB Flash Drive, Two (2)</t>
  </si>
  <si>
    <t>Manuals: Printed Copy Provided</t>
  </si>
  <si>
    <t>Fire Apparatus Safety Guide: Fire Apparatus Manufacturer's Association.</t>
  </si>
  <si>
    <t>Testing: Road, NFPA</t>
  </si>
  <si>
    <t>Testing: 12 VDC, OEM Tested</t>
  </si>
  <si>
    <t>Testing: 12 VDC, NFPA 1901, UL Tested</t>
  </si>
  <si>
    <t>Testing: 120/240 VAC, NFPA 1901, UL Tested</t>
  </si>
  <si>
    <t>Testing: Line Voltage, Dielectric Withstand</t>
  </si>
  <si>
    <t>Testing: Foam System, NFPA 1901, SVI Tested</t>
  </si>
  <si>
    <t>Testing: Foam System, NFPA 1901, UL Tested</t>
  </si>
  <si>
    <t>Testing: VIP, Rescue, UL NFPA 1901, CAN/ULC S515</t>
  </si>
  <si>
    <t>Testing: VIP, Rescue with Pump, UL NFPA 1901, CAN/ULC S515</t>
  </si>
  <si>
    <t>Warranty: General, 3 Years, Extended 1 Year</t>
  </si>
  <si>
    <t>Warranty: Structural, 15 Years</t>
  </si>
  <si>
    <t>Warranty: Structural, 20 Years</t>
  </si>
  <si>
    <t>Ford: Tire/Wheels, Aluminum</t>
  </si>
  <si>
    <t>Ford: Tire/Wheels, Aluminum, 4x4</t>
  </si>
  <si>
    <t>RamDrive: LH PTO Output</t>
  </si>
  <si>
    <t>Wheels: Aluminum Polished</t>
  </si>
  <si>
    <t>Spare Tire: Full Size</t>
  </si>
  <si>
    <t>Front Suspension: Heavy Duty</t>
  </si>
  <si>
    <t>Uconnect Display: 8.4" Display</t>
  </si>
  <si>
    <t>Fog Lamps: Front Bumper</t>
  </si>
  <si>
    <t>Driver Lumbar: 2-Way Power Lumbar Adjust</t>
  </si>
  <si>
    <t>Security: Alarm</t>
  </si>
  <si>
    <t>Chassis Options: Commercial Medium, 2-Door USA</t>
  </si>
  <si>
    <t>Chassis Options: Commercial Medium, 2-Door, Canada/Export</t>
  </si>
  <si>
    <t>Chassis Options: Commercial Medium, 4-Door USA</t>
  </si>
  <si>
    <t>Chassis Options: Commercial Medium, 4-Door, Canada/Export</t>
  </si>
  <si>
    <t>Chassis Options: Commercial Light, 2-Door, USA</t>
  </si>
  <si>
    <t>Chassis Options: Commercial Light, 2-Door, Canada/Export</t>
  </si>
  <si>
    <t>Chassis Options: Commercial Light, 4-Door, USA</t>
  </si>
  <si>
    <t>Chassis Options: Commercial Light, 4-Door, Canada/Export</t>
  </si>
  <si>
    <t>Chassis Options: Custom, 2-Door, USA</t>
  </si>
  <si>
    <t>Chassis Options: Custom, 2-Door, Canada/Export</t>
  </si>
  <si>
    <t>Chassis Options: Custom, 4-Door, USA</t>
  </si>
  <si>
    <t>Chassis Options: Custom, 4-Door, Canada/Export</t>
  </si>
  <si>
    <t>Chassis Options: Generic Commercial Medium</t>
  </si>
  <si>
    <t>Chassis Options: Generic Commercial Light</t>
  </si>
  <si>
    <t>Chassis Options: Generic Custom</t>
  </si>
  <si>
    <t>Chassis Options: Custom, 2-Door</t>
  </si>
  <si>
    <t>Chassis Options: Custom, 4-Door</t>
  </si>
  <si>
    <t>Chassis Options: Commercial (WS), USA</t>
  </si>
  <si>
    <t>Chassis Options: Freightliner M2 106, 2-Door</t>
  </si>
  <si>
    <t>Chassis Options: Freightliner M2 106, 4-Door</t>
  </si>
  <si>
    <t>Chassis Options: Freightliner SD 108, 4-Door</t>
  </si>
  <si>
    <t>Chassis Options: International MV Series, 2-Door</t>
  </si>
  <si>
    <t>Chassis Options: International MV-Series, 4-Door</t>
  </si>
  <si>
    <t>Chassis Options: Kenworth T370, 2-Door</t>
  </si>
  <si>
    <t>Chassis Options: Kenworth T370, 4-Door</t>
  </si>
  <si>
    <t>Chassis Options: Ford F-550, 2-Door</t>
  </si>
  <si>
    <t>Chassis Options: Ford F-550, 4-Door</t>
  </si>
  <si>
    <t>Chassis Options: Ford F-550, Super Cab</t>
  </si>
  <si>
    <t>Chassis Options: Dodge F5500, 2-Door</t>
  </si>
  <si>
    <t>Chassis Options: Dodge F5500, 4-Door</t>
  </si>
  <si>
    <t>Bumper: SVI Edge Custom, Painted, 28" Extension</t>
  </si>
  <si>
    <t>Bumper: SVI 20", Swept-Back Style, SS, Painted (IP)(T3)(T4)</t>
  </si>
  <si>
    <t>Bumper: SVI Commercial, Swept-Back Style, Formed STL, Painted</t>
  </si>
  <si>
    <t>Bumper: Extension</t>
  </si>
  <si>
    <t>Bumper: Gravel Shield</t>
  </si>
  <si>
    <t>Bumper: (1) Compartment</t>
  </si>
  <si>
    <t>Bumper: (1) Hosewell Compartment</t>
  </si>
  <si>
    <t>Bumper: Compartment, Full Width</t>
  </si>
  <si>
    <t>Bumper: Hosewell, Full Width</t>
  </si>
  <si>
    <t>Bumper: Hosewell, Full Width, Open Sides</t>
  </si>
  <si>
    <t>Bumper: Center Winch Access</t>
  </si>
  <si>
    <t>Bumper: Center Winch Access, 24"+</t>
  </si>
  <si>
    <t>Bumper Compartment: Hinged Cover, Aluminum T/P</t>
  </si>
  <si>
    <t>Bumper Hosebed, Hinged Cover, Aluminum T/P</t>
  </si>
  <si>
    <t>Bumper Compartment: Hinged Cover, NFPA T/P</t>
  </si>
  <si>
    <t>Bumper Hosebed: Hinged Cover, NFPA T/P</t>
  </si>
  <si>
    <t>Bumper Compartment: Cover, Vinyl</t>
  </si>
  <si>
    <t>Bumper Hosebed, Hinged Cover, Aluminum T/P, Raised Full Width</t>
  </si>
  <si>
    <t>Bumper Compartment: Strap Restraint</t>
  </si>
  <si>
    <t>Bumper: 28" Full Width Compartment, Rescue Tools</t>
  </si>
  <si>
    <t>Bumper: Recessed Intersection Lighting</t>
  </si>
  <si>
    <t>Bumper: SVI Extreme Commercial, Black Powdercoat</t>
  </si>
  <si>
    <t>Bumper: SVI Extreme Push Bar</t>
  </si>
  <si>
    <t>Bumper: Ramsey Grille Guard, Wrap-Around, Black, FORD</t>
  </si>
  <si>
    <t>Bumper: Ranch Hand, Black</t>
  </si>
  <si>
    <t>Bumper: Buck Stop, Classic I</t>
  </si>
  <si>
    <t>Bumper: Buckstop, OEM Finish</t>
  </si>
  <si>
    <t>Bumper: Chrome Marker Poles, w/Lights</t>
  </si>
  <si>
    <t>Front Bumper: License Plate Holder</t>
  </si>
  <si>
    <t xml:space="preserve">Air Horn: (1) Grover 24", Recessed </t>
  </si>
  <si>
    <t>Air Horns: Chassis Supplied, Recessed, Re-Mount</t>
  </si>
  <si>
    <t>Train Horns: Nathans AirChime K5LA</t>
  </si>
  <si>
    <t>Air Horn Activation: (2) Foot Switches</t>
  </si>
  <si>
    <t>Air Horn Activation: Horn Button/Foot Switch</t>
  </si>
  <si>
    <t>Air Horn Activation: Horn Button</t>
  </si>
  <si>
    <t>Air Horn Activation: Horn Button/Dash Switch</t>
  </si>
  <si>
    <t>Air Horn Activation: Lanyard</t>
  </si>
  <si>
    <t>Air Horn: Switch, Air/Electric</t>
  </si>
  <si>
    <t>12 VDC Compressor: Viair 275C Compressor Kit</t>
  </si>
  <si>
    <t>12 VDC Compressor: Viair 20008 Compressor Kit</t>
  </si>
  <si>
    <t>Air Compressor: Storage Reservoir, 5 Gallon</t>
  </si>
  <si>
    <t>Siren Mechanical: Federal Q2B Pedestal Mounted</t>
  </si>
  <si>
    <t>Siren Mechanical: Pedestal Mounted, Remount</t>
  </si>
  <si>
    <t>Siren Mechanical: Federal Q2B Recess Mounted</t>
  </si>
  <si>
    <t>Siren Mechanical: Chassis Supplied, Recessed, Remount</t>
  </si>
  <si>
    <t>Siren Brake</t>
  </si>
  <si>
    <t>Siren Activation: Floor Switches</t>
  </si>
  <si>
    <t>Siren Activation: Driver Horn Button/Officer Floor Switch</t>
  </si>
  <si>
    <t>Siren Activation: Driver Horn Button/Officer Dash Switch</t>
  </si>
  <si>
    <t>Chrome Bell: South Park, Manual Activation</t>
  </si>
  <si>
    <t>Chrome Bell: South Park, Electric Activation</t>
  </si>
  <si>
    <t>Chrome Bell: Location, Cab Front Facia</t>
  </si>
  <si>
    <t>Bell Activation: Pull Cord Driver</t>
  </si>
  <si>
    <t>Bell Activation: Electric Switch</t>
  </si>
  <si>
    <t>Front Tow Hooks: Below Bumper</t>
  </si>
  <si>
    <t>Front Tow Eyes: Below Bumper</t>
  </si>
  <si>
    <t>Front Winch: Ramsey</t>
  </si>
  <si>
    <t xml:space="preserve">Front Winch: Warn </t>
  </si>
  <si>
    <t>Bumper Guard: Ramsey</t>
  </si>
  <si>
    <t>Front Winch: Master Pull Synthetic Rope</t>
  </si>
  <si>
    <t>Cable Rewind Leveler: Ramsey</t>
  </si>
  <si>
    <t>Air Inlet: Water/Ember Separator, By SVI</t>
  </si>
  <si>
    <t>Air Restriction Indicator: Commercial</t>
  </si>
  <si>
    <t>Exhaust: Modify From Stock Location</t>
  </si>
  <si>
    <t>Exhaust: Extension to Rear Axle</t>
  </si>
  <si>
    <t>Exhaust: Vertical Pipe</t>
  </si>
  <si>
    <t>Exhaust Adapter: MagneGrip VSR</t>
  </si>
  <si>
    <t>Exhaust: Diverter Exhaust</t>
  </si>
  <si>
    <t>Exhaust Diverter: Horizontal</t>
  </si>
  <si>
    <t>Exhaust Diverter: Horizontal/Vertical Pipe</t>
  </si>
  <si>
    <t>Exhaust Diverter Control: Rocker Switch</t>
  </si>
  <si>
    <t>Exhaust Diverter Control: Multiplex Screen(s)</t>
  </si>
  <si>
    <t>Exhaust Diverter Control:</t>
  </si>
  <si>
    <t>Exhaust: Vertical Pipe, Rain Cap</t>
  </si>
  <si>
    <t>Exhaust: Plymovent Adapter Flange, Pneumatic</t>
  </si>
  <si>
    <t>Exhaust: Nederman Anchor Plate</t>
  </si>
  <si>
    <t>Exhaust: Nederman Auto Start/Stop Radio</t>
  </si>
  <si>
    <t>Exhaust: Plymovent  Adapter Flange</t>
  </si>
  <si>
    <t>Exhaust: Tailpipe Termination, 30 Deg Towards Rear Axle</t>
  </si>
  <si>
    <t>Exhaust: Ward "No Smoke" Filtration System</t>
  </si>
  <si>
    <t>Alternator: Amp - Lestek (SVI)</t>
  </si>
  <si>
    <t>Battery Jumper Studs</t>
  </si>
  <si>
    <t>Batteries: Add Battery(s)</t>
  </si>
  <si>
    <t>Batteries: Spartan LTD Access Panels, Lower S1 / C1</t>
  </si>
  <si>
    <t>Relocate Chassis Supplied Batteries</t>
  </si>
  <si>
    <t>Wheels &amp; Tires: (4) BS 11" x 20" Steel Black/Continental MPT81</t>
  </si>
  <si>
    <t>Wheels &amp; Tires: (4) Hutchinson Run Flat/Continental MPT81</t>
  </si>
  <si>
    <t>Wheel Balances: Dics, Front (Pair) Centramatic, Light</t>
  </si>
  <si>
    <t>Wheel Balances: Dics, Rear (Pair) Centramatic, Light</t>
  </si>
  <si>
    <t>Spare Tire/Wheel: BS 11" x 20" Steel Black/Continental MPT81</t>
  </si>
  <si>
    <t>Spare Tire/Wheel: Hutchinson Run Flat/Continental MPT81</t>
  </si>
  <si>
    <t>Spare Tire: Continental MPT81, 335/80R20</t>
  </si>
  <si>
    <t>Spare Wheel: Buckstop 11" x 20" Steel Black</t>
  </si>
  <si>
    <t>Level Kit: Ford F450/F550, Dodge 5500, 2"</t>
  </si>
  <si>
    <t>Level Kit: Ford F450/F550, Dodge 5500, 1"</t>
  </si>
  <si>
    <t>Lift Kit: Buckstop Stage 1, Ford F450/F550, 3.5" Lift</t>
  </si>
  <si>
    <t>Lift Kit: Buckstop Stage 2, Ford F450/F550, 3.5" Lift, Frt Sway</t>
  </si>
  <si>
    <t>Lift Kit: Buckstop Stage 5, Ford F450/F550, 3.5" Lift, Liquid Springs</t>
  </si>
  <si>
    <t>Lift Kit: Buckstop Stage 1, Dodge 5500, 3.5" Lift</t>
  </si>
  <si>
    <t>Lift Kit: Buckstop Stage 5, Dodge 5500, 3.5" Lift, Liquid Springs</t>
  </si>
  <si>
    <t>Front Axle: Hydraulic Drive, EZ-Trac, Heavy Duty</t>
  </si>
  <si>
    <t>Front Axle: Hydraulic Drive, EZ-Trac, Light Duty</t>
  </si>
  <si>
    <t>Front Axle: EZ-Trac, Hydraulic Assembly (Relocate)</t>
  </si>
  <si>
    <t>Front Axle: EZ-Trac, Hydraulic Assembly (OEM Installed)</t>
  </si>
  <si>
    <t>Fender Flares: BS 8" Coverage, High Arc, Ford F450/F550</t>
  </si>
  <si>
    <t>Fender Flares: BS 8" Coverage, High Arc, Dodge 5500</t>
  </si>
  <si>
    <t>Anti-Sway Kit: Front, SVI</t>
  </si>
  <si>
    <t>Tire Equalizer System: Crossfire (Single Axle)</t>
  </si>
  <si>
    <t>Tire Equalizer System: Crossfire (Tandem)</t>
  </si>
  <si>
    <t>Engine Compartment Light: Chassis and/or SVI Supplied</t>
  </si>
  <si>
    <t>Headlight Wig/Wag Flasher</t>
  </si>
  <si>
    <t>Cab Step Ground Lights: (1) OnScene Access Pro,  LED</t>
  </si>
  <si>
    <t>Cab Step Ground Lights: (1) Amdor H2O,  LED</t>
  </si>
  <si>
    <t>Back-up Alarm - Electronic: 107 dB</t>
  </si>
  <si>
    <t>Hazard Warning Light: Cab Chassis Provided</t>
  </si>
  <si>
    <t>Door Ajar Audible Alarm</t>
  </si>
  <si>
    <t>Hazard Warning Light: Truck-Lite Red LED</t>
  </si>
  <si>
    <t>Cab Dome Light: OnScene 10" x 6", Red/White LED, Switch on Light</t>
  </si>
  <si>
    <t>Cab Dome Light: TruckLite w/switch</t>
  </si>
  <si>
    <t>Map Light: Cab, Officer Dash, 19"</t>
  </si>
  <si>
    <t>Cab Spotlight: Collins Pulsar #750, Handheld</t>
  </si>
  <si>
    <t>Cab Spotlight: Unity 225, (1) Ea. Side</t>
  </si>
  <si>
    <t>Cab Spotlight: Unity 225, (1) Streetside</t>
  </si>
  <si>
    <t>Cab Spotlight: Unity 225, (1) Curbside</t>
  </si>
  <si>
    <t>Cab Spotlight: Go Light 2020, Wired Control, White</t>
  </si>
  <si>
    <t>Cab Spotlight: Go Light 2021, Wired Control, Black</t>
  </si>
  <si>
    <t>Cab Spotlight: Go Light 20204 LED, Wired Controler, White</t>
  </si>
  <si>
    <t>Cab Spotlight: Go Light 30201 HID, Wired Controler, White</t>
  </si>
  <si>
    <t>Cab Spotlight: Go Light 30211 HID, Wired Controler, White</t>
  </si>
  <si>
    <t>Cab Spotlight: Whelen PT360P, Remote Controlled</t>
  </si>
  <si>
    <t>Antenna: Cellular Phone Mounting</t>
  </si>
  <si>
    <t>Radio/Antenna: Install Mobile Fire</t>
  </si>
  <si>
    <t>Smart Steering Wheel, Master Warning Light Programming</t>
  </si>
  <si>
    <t>Smart Steering Wheel, Compression Brake Programming</t>
  </si>
  <si>
    <t>12 VDC: Cab Located Power Plug</t>
  </si>
  <si>
    <t>12 VDC: Cab Located USB, Dual Charging Port</t>
  </si>
  <si>
    <t>Antenna #1: Rail Mounted</t>
  </si>
  <si>
    <t>Antenna Rail: NMO Bases</t>
  </si>
  <si>
    <t>Antenna Rail: Powder Coat Paint</t>
  </si>
  <si>
    <t>Antenna Rail: Paint to Match Body</t>
  </si>
  <si>
    <t>Antenna Cable: Routing</t>
  </si>
  <si>
    <t>Antenna Mounting: Cab Roof, Driver Side, Upper Rear</t>
  </si>
  <si>
    <t>Cab Door Interior Hazard Light</t>
  </si>
  <si>
    <t>Seating Modification: Dodge, Ford, Remove Center 40/20/40 Bench</t>
  </si>
  <si>
    <t>Crew Seats: Ford F550, Officer, HO Bostrom SCBA</t>
  </si>
  <si>
    <t>Crew Seats: Dodge 5500, Officer, HO Bostrom SCBA</t>
  </si>
  <si>
    <t>Crew Seats: Ford F550, Officer, HO Bostrom SCBA-SecureAll</t>
  </si>
  <si>
    <t>Crew Seats: Ford F550, Officer, HO Bostrom SCBA-Load &amp; Lock</t>
  </si>
  <si>
    <t>Crew Seats: Ford F550, Officer, HO Bostrom SCBA-IMMI SmartDock</t>
  </si>
  <si>
    <t>Crew Seats: Ford F550, Officer, HO Bostrom Non-SCBA,</t>
  </si>
  <si>
    <t>Crew Seats: Dodge 5500, Officer, HO Bostrom Non-SCBA,</t>
  </si>
  <si>
    <t>Crew Seats: Dodge 5500, Officer, HO Bostrom SCBA-SecureAll</t>
  </si>
  <si>
    <t>Crew Seats: Dodge 5500, Officer, HO Bostrom SCBA-Load &amp; Lock</t>
  </si>
  <si>
    <t>Crew Seats: Dodge 5500, Officer, HO Bostrom SCBA-IMMI SmartDock</t>
  </si>
  <si>
    <t>Crew Seats: Ford F550, (2) Crew HO Bostrom SCBA</t>
  </si>
  <si>
    <t>Crew Seats: Dodge 5500, (2) Crew HO Bostrom SCBA</t>
  </si>
  <si>
    <t>Crew Seats: Ford F550, (2) Crew HO Bostrom SCBA-SecureAll</t>
  </si>
  <si>
    <t>Crew Seats: Ford F550, (2) Crew HO Bostrom SCBA-Load &amp; Lock</t>
  </si>
  <si>
    <t>Crew Seats: Ford F550, (2) Crew HO Bostrom SCBA-IMMI SmartDock</t>
  </si>
  <si>
    <t>Crew Seats: Ford F550, (3) Crew HO Bostrom SCBA</t>
  </si>
  <si>
    <t>Crew Seats: Dodge 5500, (3) Crew HO Bostrom SCBA</t>
  </si>
  <si>
    <t>Crew Seats: Ford F550, (3) Crew HO Bostrom SCBA-SecureAll</t>
  </si>
  <si>
    <t>Crew Seats: Ford F550, (3) Crew HO Bostrom SCBA-Load &amp; Lock</t>
  </si>
  <si>
    <t>Crew Seats: Ford F550, (3) Crew HO Bostrom SCBA-IMMI SmartDock</t>
  </si>
  <si>
    <t>Crew Seats: Ford F550, (2) Crew HO Bostrom Non-SCBA</t>
  </si>
  <si>
    <t>Crew Seats: Dodge 5500, (2) Crew HO Bostrom Non-SCBA</t>
  </si>
  <si>
    <t>Crew Seats: Dodge 5500, (2) Crew HO Bostrom SCBA-SecureAll</t>
  </si>
  <si>
    <t>Crew Seats: Dodge 5500, (2) Crew HO Bostrom SCBA-Load &amp; Lock</t>
  </si>
  <si>
    <t>Crew Seats: Dodge 5500, (2) Crew HO Bostrom SCBA-SmartDock</t>
  </si>
  <si>
    <t>Crew Seats: Ford F550, (3) Crew HO Bostrom Non-SCBA</t>
  </si>
  <si>
    <t>Crew Seats: Dodge 5500, (3) Crew HO Bostrom Non-SCBA</t>
  </si>
  <si>
    <t>Crew Seats: Dodge 5500, (3) Crew HO Bostrom SCBA-SecureAll</t>
  </si>
  <si>
    <t>Crew Seats: Dodge 5500, (3) Crew HO Bostrom SCBA-Load &amp; Lock</t>
  </si>
  <si>
    <t>Crew Seats: Dodge 5500, (3) Crew HO Bostrom SCBA-SmartDock</t>
  </si>
  <si>
    <t>Crew Seats: Ford F550, (1) Crew HO Bostrom Non-SCBA</t>
  </si>
  <si>
    <t>Crew Seats: Ford F550, (1) Crew HO Bostrom SCBA-SecureAll</t>
  </si>
  <si>
    <t>Crew Seats: Ford F550, (1) Crew HO Bostrom SCBA-Load &amp; Lock</t>
  </si>
  <si>
    <t>Crew Seats: Ford F550, (1) Crew HO Bostrom SCBA-IMMI SmartDock</t>
  </si>
  <si>
    <t xml:space="preserve">Seat SCBA Bracket: Ziamatic, ULLH, Lock &amp; Load </t>
  </si>
  <si>
    <t>SCBA Bracket: Ziamatic, ULLH, Lock &amp; Load with Strap</t>
  </si>
  <si>
    <t>Seat SCBA Bracket: Bostrom SecureAll</t>
  </si>
  <si>
    <t>Seat SCBA Bracket: IMMI SmartDock</t>
  </si>
  <si>
    <t>Seat Belt/VDR System: FRC SBA200, Wireless VDR</t>
  </si>
  <si>
    <t>Seat Belt/VDR System: FRC SBA100 w/Lateral G, Wireless VDR</t>
  </si>
  <si>
    <t>Seat Belt/VDR System: FRC SBA441-A00, USB VDR</t>
  </si>
  <si>
    <t>VDR Data Collector: FRC, Portable</t>
  </si>
  <si>
    <t>Seat Belt/VDR System: Weldon 6444, Displays in Vista Screen, V-MUX Wired</t>
  </si>
  <si>
    <t>Seat Belt/VDR System: Weldon 6204, Relay Wired</t>
  </si>
  <si>
    <t>Seat Belt/VDR System: Class 1/ESkey</t>
  </si>
  <si>
    <t>Storage Module In Cab w/Open Top</t>
  </si>
  <si>
    <t>Storage Module In Cab w/Sliding Doors</t>
  </si>
  <si>
    <t>Map Box w/Open Top</t>
  </si>
  <si>
    <t>Mobile Data Terminal (MDT) Slide-Out Tray, Spartan Dash</t>
  </si>
  <si>
    <t>Ignition Key: Attached by Cable</t>
  </si>
  <si>
    <t>Tire Pressure Indicators: LED Heavy Duty, (6) Tires</t>
  </si>
  <si>
    <t>Tire Pressure Indicators: LED Heavy Duty, (10) Tires</t>
  </si>
  <si>
    <t>Dual Tire Equalization: Crossfire CF-100-ST, Per Axle</t>
  </si>
  <si>
    <t>High Idle: InPower ETM - Chevy</t>
  </si>
  <si>
    <t>Auxiliary Lubrication System: SKF (formerly Vogel)</t>
  </si>
  <si>
    <t>Auxiliary Lubrication System: Groeneveld</t>
  </si>
  <si>
    <t>Helmet Storage: OnScene Talon, Driving Area</t>
  </si>
  <si>
    <t>Helmet Storage: OnScene Talon</t>
  </si>
  <si>
    <t>Helmet Storage: OnScene Talon, Crew Area</t>
  </si>
  <si>
    <t>Helmet Storage: Zico UHH-1</t>
  </si>
  <si>
    <t>Helmet Mount:</t>
  </si>
  <si>
    <t>Hanger Hook: Equipment or Gear</t>
  </si>
  <si>
    <t>Clear Bra: Spartan Evolution</t>
  </si>
  <si>
    <t>Clear Bra: Spartan Classic</t>
  </si>
  <si>
    <t>Clear Bra: Ford F-550</t>
  </si>
  <si>
    <t>Paint Cab: One Color</t>
  </si>
  <si>
    <t>Paint Cab: Two Color</t>
  </si>
  <si>
    <t>Paint Cab: Tri-Coat Metallic Paint Upgrade</t>
  </si>
  <si>
    <t>Paint Cab: Paint Door Jambs, Job Color</t>
  </si>
  <si>
    <t>Paint Wheels: Paint Primary Color</t>
  </si>
  <si>
    <t>Paint Cab: Warranty, 15 Year</t>
  </si>
  <si>
    <t>Cab Step Overlay: NFPA Treadplate</t>
  </si>
  <si>
    <t>Step and Fuel Tank Cover: International 2 Door</t>
  </si>
  <si>
    <t>Step and Fuel Tank Cover: International 4 Door</t>
  </si>
  <si>
    <t>Step Cover with Storage Compartment: International 4 Door</t>
  </si>
  <si>
    <t>Step and Fuel Tank Cover: International 4 Door, (1) CS Hose Reel Compt.</t>
  </si>
  <si>
    <t>Step and Fuel Tank Cover: Freightliner 2 Door</t>
  </si>
  <si>
    <t>Step and Fuel Tank Cover: Freightliner 4 Door</t>
  </si>
  <si>
    <t>Step and Fuel Tank Cover: Freightliner 4 Door, (2) Hose Reel Compts.</t>
  </si>
  <si>
    <t>Step and Fuel Tank Cover: Freightliner 4 Door, (1) CS Hose Reel Compt.</t>
  </si>
  <si>
    <t>Cab Running Boards: Dodge 5500 2 Door, Treadplate</t>
  </si>
  <si>
    <t>Cab Running Boards: Dodge 5500 4 Door, Treadplate</t>
  </si>
  <si>
    <t>Cab Running Boards: Ford F-550 2 Door, Treadplate</t>
  </si>
  <si>
    <t>Cab Running Boards: Ford F-550 4 Door, Treadplate</t>
  </si>
  <si>
    <t>Cab Running Boards: Ford F-550 2 Door, 3" Steel Tube</t>
  </si>
  <si>
    <t>Cab Running Boards: Ford F-550 4 Door, 3" Steel Tube</t>
  </si>
  <si>
    <t>Cab Running Boards: AMP Electric Steps, 4-Door, Ford or Dodge</t>
  </si>
  <si>
    <t>Block Heater Receptacle Location</t>
  </si>
  <si>
    <t>Cab Rubber Fenderettes (Commercial &amp; Custom Chassis)</t>
  </si>
  <si>
    <t>Cab SST Fenderettes</t>
  </si>
  <si>
    <t>Hub &amp; Nut Covers: Cab/Chassis Supplied, Shipped Loose</t>
  </si>
  <si>
    <t>Hub &amp; Nut Covers: Stainless Steel, 2 Axles</t>
  </si>
  <si>
    <t>Hub &amp; Nut Covers: Stainless Steel, 3 Axles</t>
  </si>
  <si>
    <t>Full Wheel Covers: Real Wheels, Stainless Steel, 2 Axles</t>
  </si>
  <si>
    <t>Full Wheel Covers: Real Wheels, Stainless Steel, 3 Axles</t>
  </si>
  <si>
    <t>Full Wheel Covers: Real Wheels, Stainless Steel, Ford 4 x 2</t>
  </si>
  <si>
    <t>Full Wheel Covers: Real Wheels, Stainless Steel, Ford 4 x 4</t>
  </si>
  <si>
    <t>Cab Door Interior Trim, Treadplate</t>
  </si>
  <si>
    <t>12" SST Cab Trim Band</t>
  </si>
  <si>
    <t>Mudflaps: SVI Logo, 1/4" Rubber</t>
  </si>
  <si>
    <t>Mudflaps: No Logo, 1/4" Rubber</t>
  </si>
  <si>
    <t>Mudflaps: 1/4" Rubber, Front of Body</t>
  </si>
  <si>
    <t>Mudflaps: 1/4" Rubber, Full Width, Rear Axle</t>
  </si>
  <si>
    <t>Mudflaps: 1/4" Rubber, Full Width, Rear Axle, Custom Laser Design on Polished SS</t>
  </si>
  <si>
    <t>Mudflaps: Spartan Logo, 1/4" Rubber</t>
  </si>
  <si>
    <t>Mudflaps: Sutphen Logo, 1/4" Rubber</t>
  </si>
  <si>
    <t>Air System Quick Build-Up: Manual Inlet, Style M</t>
  </si>
  <si>
    <t>Air System Quick Build-Up: Manual Inlet, Style T</t>
  </si>
  <si>
    <t>Air System Quick Build-Up: On Board Air Compressor</t>
  </si>
  <si>
    <t>Air System Quick Build-Up: Auto-Eject</t>
  </si>
  <si>
    <t>Low Pressure Air Outlet</t>
  </si>
  <si>
    <t>Air Supply: Auxiliary Tank(s)</t>
  </si>
  <si>
    <t>Chassis Air: Tank Drains, Valves (Up To 5 Tanks)</t>
  </si>
  <si>
    <t>Chassis Air: Tank Drains, Cable Pulls (Up To 5 Tanks)</t>
  </si>
  <si>
    <t>Commercial Chassis, Cooling System Drains</t>
  </si>
  <si>
    <t>Electric Door Lock: SVI Supplied, 2 Door Cab</t>
  </si>
  <si>
    <t>Electric Door Lock: SVI Supplied, 4 Door Cab</t>
  </si>
  <si>
    <t>Electric Door Lock: Body</t>
  </si>
  <si>
    <t>Electric Door Lock: Body, Interfaced with Cab System</t>
  </si>
  <si>
    <t>Tire Chains: Cab/Chassis Supplied (Custom)</t>
  </si>
  <si>
    <t>Tire Chains: On Spot</t>
  </si>
  <si>
    <t>Tire Chains: RUD Rotogrip</t>
  </si>
  <si>
    <t>Chains Tire, Air Compressor Kit, 12 VDC, OnSpot</t>
  </si>
  <si>
    <t>Modify Wheelbase</t>
  </si>
  <si>
    <t>Driveline Guard</t>
  </si>
  <si>
    <t>Road Emergency Safety Kit</t>
  </si>
  <si>
    <t>Vehicle Leveling System: Big Foot QEIIAM-26 1-Touch Automatic</t>
  </si>
  <si>
    <t>Bigfoot Leveling Pad 15" x 15" x 1" - Safety Orange</t>
  </si>
  <si>
    <t>Mounting Plate: Engine Cover (Custom)</t>
  </si>
  <si>
    <t>Map Box: Engine Cover</t>
  </si>
  <si>
    <t xml:space="preserve">Map Box: Engine Cover </t>
  </si>
  <si>
    <t>Map Box: Hinged Lid</t>
  </si>
  <si>
    <t>Map Box: Adjustable Divider(s)</t>
  </si>
  <si>
    <t>Map Box: Cup Holder (2)</t>
  </si>
  <si>
    <t>Holder: Glove Box</t>
  </si>
  <si>
    <t xml:space="preserve">Cab Console: Engine Cover </t>
  </si>
  <si>
    <t>Knox Box: Secure 6</t>
  </si>
  <si>
    <t>Knox Box: Customer Supplied, Install Only</t>
  </si>
  <si>
    <t>Officer Dash: MDT Mount, Sliding Tray</t>
  </si>
  <si>
    <t>Base Plate: No Docking, No Power</t>
  </si>
  <si>
    <t>Base Plate: Docking Port, Customer Supplied</t>
  </si>
  <si>
    <t>Base Plate: Docking Port, Panasonic</t>
  </si>
  <si>
    <t>MDT Mount: Pole, Telescoping 8.5", Side Mount</t>
  </si>
  <si>
    <t>Cup Holder</t>
  </si>
  <si>
    <t>Desk: Straight, Full Width</t>
  </si>
  <si>
    <t>Desk: L Shaped, Streetside</t>
  </si>
  <si>
    <t>Desk: L Desk Lift-up Section, One Side</t>
  </si>
  <si>
    <t>Desk: Pencil Drawer</t>
  </si>
  <si>
    <t>Storage Cabinet: 43"W x 31"H x 10"D</t>
  </si>
  <si>
    <t>Storage Cabinet: 43"W x 31"H x 24"D</t>
  </si>
  <si>
    <t>Sliding Desk: Above Cab Cabinet</t>
  </si>
  <si>
    <t>Desk: Component Console</t>
  </si>
  <si>
    <t>Storage Cabinet: 22" High, Aluminum</t>
  </si>
  <si>
    <t>Storage Cabinet: Full Height, 23" Wide</t>
  </si>
  <si>
    <t>Storage Cabinet: Full Height: 20" RR, 32" Wide</t>
  </si>
  <si>
    <t xml:space="preserve">Overhead Cabinet: </t>
  </si>
  <si>
    <t>Overhead Cabinet: Door, 80/20 Lift-Up, Dry-Erase Exterior</t>
  </si>
  <si>
    <t>Overhead Cabinet: Door, 80/20 Lift-Up, Lexan Clear</t>
  </si>
  <si>
    <t>Overhead Cabinet: Door, 80/20 Lift-Up, Lexan Smoked</t>
  </si>
  <si>
    <t>Overhead Cabinet: Door, Smooth Aluminum, Pntd to match Cabinet</t>
  </si>
  <si>
    <t>Overhead Cabinet: Door, Clear Lexan</t>
  </si>
  <si>
    <t>Overhead Cabinet: Door, Smoked Lexan</t>
  </si>
  <si>
    <t>Overhead Cabinet: Cam Latch</t>
  </si>
  <si>
    <t>Radio Console Overhead: For Gladiator/Metro Star, Lower A/C</t>
  </si>
  <si>
    <t>File Cabinet: Hon 2-Drawer</t>
  </si>
  <si>
    <t>File Cabinet: Hon 3-Drawer</t>
  </si>
  <si>
    <t>Seat: Bostrom Sierra 2-Point, Pedestal 5" Adj, VDR</t>
  </si>
  <si>
    <t>Seat: Bostrom Sierra ABTS 3-Point, Pedestal 5" Adj. VDR</t>
  </si>
  <si>
    <t>Seat: Valor 20" ABTS 3-Point, Pedestal 6" Adj, VDR</t>
  </si>
  <si>
    <t>Accessory Mounting: Phone</t>
  </si>
  <si>
    <t>Accessory Mounting: Radio, 3" Recessed</t>
  </si>
  <si>
    <t>Accessory Mounting: Radio, 3" Filler Plate</t>
  </si>
  <si>
    <t>Accessory Mounting: CAT 6 Data Ports</t>
  </si>
  <si>
    <t>Accessory Mounting: 12 VDC Power Plug</t>
  </si>
  <si>
    <t>Accessory Mounting: 120 VAC Duplex Outlet</t>
  </si>
  <si>
    <t>Accessory Mounting: 12 VDC USB, Dual Port</t>
  </si>
  <si>
    <t>Accessory Mounting: AMX Touch Panel Interface Location</t>
  </si>
  <si>
    <t>Cargo Net Over Opening</t>
  </si>
  <si>
    <t>VDC Light: Interior Cabinet, OSS Access Pro</t>
  </si>
  <si>
    <t>Cabinet Door: Roll up Door, ROM</t>
  </si>
  <si>
    <t>Cabinet Door: Roll up Door, Amdor</t>
  </si>
  <si>
    <t>VDC Light Activation: Rocker Switch</t>
  </si>
  <si>
    <t>VDC Light Activation: CPI Door Switch, ROM</t>
  </si>
  <si>
    <t>VDC Light Activation: CPI Door Switch, Hinged</t>
  </si>
  <si>
    <t>VDC Light Activation: Amdor Switch</t>
  </si>
  <si>
    <t>VDC Light Activation: Park Brake Active</t>
  </si>
  <si>
    <t>Cabinet: Shelf Trac, Aluminum</t>
  </si>
  <si>
    <t>Cabinet: Shelf, Aluminum</t>
  </si>
  <si>
    <t>Whiteboard: Magnetic</t>
  </si>
  <si>
    <t xml:space="preserve">Pac Trac Tool Panels: </t>
  </si>
  <si>
    <t>Cab Refrigerator: Norcold, 12/120 Volt, 2.7 cu ft</t>
  </si>
  <si>
    <t>Cab Microwave: 1,000 Watt</t>
  </si>
  <si>
    <t>Cab Coffee/Tea Maker: Black and Decker SDC850, 8 Cup</t>
  </si>
  <si>
    <t>Printer: HP 6600e Printer/Copier/Scan/Fax</t>
  </si>
  <si>
    <t>Video Monitor: Samsung Flat Panel, 19" LED, 4 Series</t>
  </si>
  <si>
    <t>Video Monitor: Samsung Flat Panel, 24" LED, 4 Series</t>
  </si>
  <si>
    <t>Interior Cab Window Covers</t>
  </si>
  <si>
    <t>Interior Cab Command Curtain</t>
  </si>
  <si>
    <t xml:space="preserve">Map Light: Goose Neck </t>
  </si>
  <si>
    <t>Flashlight: Streamlight, FireBox, LED E-Spot</t>
  </si>
  <si>
    <t>Flashlight: Streamlight Survivor, C4 LED</t>
  </si>
  <si>
    <t>Flashlight: Streamlight, Fire Vulcan, C4 LED</t>
  </si>
  <si>
    <t>Flashlight: Mount</t>
  </si>
  <si>
    <t>Cab Compartment: Shelf Trac, Aluminum, 21" High</t>
  </si>
  <si>
    <t>Cab Compartment: Shelf Trac, Aluminum, 31" High</t>
  </si>
  <si>
    <t>Cab Compartment: Shelf Trac, Aluminum, 41" High</t>
  </si>
  <si>
    <t>Cab Compartment: Shelf Trac, Aluminum, 60" High</t>
  </si>
  <si>
    <t>Cab Compartment: Shelf Trac, Aluminum, 70" High</t>
  </si>
  <si>
    <t>Cab Compartment: Extinguisher Mounting</t>
  </si>
  <si>
    <t>Cab Compartment: Long Equipment:</t>
  </si>
  <si>
    <t>Cab Roof A/C Heat: Coleman, 13,500/5,600 BTU</t>
  </si>
  <si>
    <t>Cab Roof A/C Heat: Dometic Penguin, Low Pro, 13,500/5,600 BTU</t>
  </si>
  <si>
    <t>BODY: SV PPV, 14'</t>
  </si>
  <si>
    <t>BODY: 10' Walk Around, Light Rescue, 3 Side Compts.</t>
  </si>
  <si>
    <t>BODY: 12' Walk Around, Light Rescue, 3 Side Compts.</t>
  </si>
  <si>
    <t>BODY: 14' Walk Around, Light Rescue, 3 Side Compts.</t>
  </si>
  <si>
    <t>BODY: 14' Walk Around, Light Rescue, 4 Side Compts.</t>
  </si>
  <si>
    <t>BODY: 12' Walk Around, Light Rescue - Air Light, 3 Side Compts.</t>
  </si>
  <si>
    <t>BODY: 14' Walk Around, Rescue, 3 Side Compts.</t>
  </si>
  <si>
    <t>BODY: 14' Walk Around, Rescue, 4 Side Compts.</t>
  </si>
  <si>
    <t>BODY: 16' Walk Around, Rescue, 4 Side Compts.</t>
  </si>
  <si>
    <t>BODY: 18' Walk Around, Rescue, 4 Side Compts.</t>
  </si>
  <si>
    <t>BODY: 18' Walk Around Rescue, Side Walkway, 4 Side Compts.</t>
  </si>
  <si>
    <t>BODY: 20' Walk Around Rescue, Side Walkway, 4 Side Compts.</t>
  </si>
  <si>
    <t>BODY: 20' Walk Around, Rescue, 4 Side Compts.</t>
  </si>
  <si>
    <t>BODY: 22' Walk Around, Rescue, 4 Side Compts.</t>
  </si>
  <si>
    <t>BODY: 24' Walk Around, Rescue, 5 Side Compts.</t>
  </si>
  <si>
    <t>BODY: 24' Walk Around Tandem, Rescue, 5 Side Compts.</t>
  </si>
  <si>
    <t>BODY: 26' Walk Around Tandem, Rescue, 5 Side Compts.</t>
  </si>
  <si>
    <t>BODY: 26' Walk Around Tandem, Rescue, 6 Side Compts.</t>
  </si>
  <si>
    <t>BODY: 16' Air Light, 4 Side Compts.</t>
  </si>
  <si>
    <t>BODY: 16' Air Light, 3 Side Compts.</t>
  </si>
  <si>
    <t>BODY: 18' Air Light, 4 Side Compts</t>
  </si>
  <si>
    <t>BODY: 18' Air Light, 4 Side Compts, Rehab</t>
  </si>
  <si>
    <t>BODY: 20' Air Light, 4 Side Compts.</t>
  </si>
  <si>
    <t>BODY: 20' Air Light, 4 Side Compts., Rehab</t>
  </si>
  <si>
    <t>BODY: 22' Air Light, 4 Side Compts.</t>
  </si>
  <si>
    <t>BODY: 22' Air Light, 4 Side Compts., Rehab</t>
  </si>
  <si>
    <t>BODY: 14' Walk-In, Command, 2 Side Compts.</t>
  </si>
  <si>
    <t>BODY: 16' Walk-In, Command, 3 Side Compts</t>
  </si>
  <si>
    <t>BODY: 16' Walk-In, Command, 3 Side Compts w/Curb Entry</t>
  </si>
  <si>
    <t>BODY: 18' Walk-In, Command, 3 Side Compts</t>
  </si>
  <si>
    <t>BODY: 20' Walk-In, Command, 3 Side Compts</t>
  </si>
  <si>
    <t>BODY: 22' Walk-In, Command, 3 Side Compts.</t>
  </si>
  <si>
    <t>BODY: 24' Walk-In, Command, 3 Side Compts.</t>
  </si>
  <si>
    <t>BODY: 24' Walk-In, Command, 4 Side Compts. (3 ARW)</t>
  </si>
  <si>
    <t>BODY: 26' Walk-In, Command, 5 Side Compts. (3 ARW)</t>
  </si>
  <si>
    <t>BODY: 24' Walk-In Tandem, Rescue, 3 Side Compts.</t>
  </si>
  <si>
    <t>BODY: 24' Walk-In Tandem, Rescue, 4 Side Compts. (3 ARW)</t>
  </si>
  <si>
    <t>BODY: 26' Walk-In Tandem, Rescue, 3 Side Compts.</t>
  </si>
  <si>
    <t>BODY: 26' Walk-In Tandem, Rescue, 4 Side Compts. (3 ARW)</t>
  </si>
  <si>
    <t>BODY: 30' Walk-In Tandem, Rescue, 6 Side Compts.</t>
  </si>
  <si>
    <t>BODY: 14' Walk-Thru, Rescue, 3 Side Compts.</t>
  </si>
  <si>
    <t>BODY: 16' Walk-Thru, Rescue, 4 Side Compts.</t>
  </si>
  <si>
    <t>BODY: 18' Walk-Thru, Rescue, 4 Side Compts.</t>
  </si>
  <si>
    <t>BODY: 20' Walk-Thru, Rescue, 4 Side Compts.</t>
  </si>
  <si>
    <t>BODY: 22' Walk-Thru, Rescue, 4 Side Compts.</t>
  </si>
  <si>
    <t>BODY: 24' Walk-Thru, Rescue, 5 Side Compts.</t>
  </si>
  <si>
    <t>BODY: 24' Walk-Thru, Rescue, 5 Side Compts. (3 ARW)</t>
  </si>
  <si>
    <t>BODY: 24' Walk-Thru Tandem, Rescue, 5 Side Compts</t>
  </si>
  <si>
    <t>BODY: 26' Walk-Thru Tandem, Rescue, 5 Side Compts.</t>
  </si>
  <si>
    <t>BODY: 16' Front Walk-In, Rescue, 4 Side Compts.</t>
  </si>
  <si>
    <t>BODY: 18' Front Walk-In, Rescue, 4 Side Compts.</t>
  </si>
  <si>
    <t>BODY: 20' Front Walk-In, Rescue, 4 Side Compts.</t>
  </si>
  <si>
    <t>BODY: 22' Front Walk-In, Rescue, 4 Side Compts.</t>
  </si>
  <si>
    <t>BODY: 22' Front Walk-In, Rescue, 5 Side Compts. (3 ARW)</t>
  </si>
  <si>
    <t>BODY: 24' Front Walk-In, Rescue, 5 Side Compts.</t>
  </si>
  <si>
    <t>BODY: 24' Front Walk-In Tandem, Rescue, 5 Side Compts.</t>
  </si>
  <si>
    <t>BODY: 26' Front Walk-In Tandem, Rescue, 5 Side Compts.</t>
  </si>
  <si>
    <t>BODY: 26' Front Walk-In Tandem, Rescue, 6 Side Compts. (3 ARW)</t>
  </si>
  <si>
    <t>BODY: 28' Front Walk-In Tandem, Rescue, 6 Side Compts.</t>
  </si>
  <si>
    <t>BODY: 16' Walk-In Van Body</t>
  </si>
  <si>
    <t>BODY: 18' Walk-In Van Body</t>
  </si>
  <si>
    <t>BODY: 20' Walk-In Van Body</t>
  </si>
  <si>
    <t>BODY: 22' Walk-In Van Body</t>
  </si>
  <si>
    <t>BODY: Pumper Rescue (PM), 3 Side Compts</t>
  </si>
  <si>
    <t>BODY: Pumper Rescue (FP), 3 Side Compts</t>
  </si>
  <si>
    <t>BODY: Wildland (T3), 2 Side Compts.</t>
  </si>
  <si>
    <t>BODY: Interface Pumper (IP), 3 Side Compts.</t>
  </si>
  <si>
    <t>BODY: Wildland (T4), 3 Side Compts.</t>
  </si>
  <si>
    <t>BODY: Mini Pumper (MP), 3 Side Compts.</t>
  </si>
  <si>
    <t>BODY: Water Supply (WS), 14', 2,000 Gallon, PTO Pump S1 Location</t>
  </si>
  <si>
    <t>BODY: Water Supply (WS), 18', 3,000/4,000 Gallon, PTO Pump S1 Location</t>
  </si>
  <si>
    <t>BODY: Water Supply (WS), 14', 2,000 Gallon, Pump Module</t>
  </si>
  <si>
    <t>BODY: Water Supply (WS), 18', 3,000 /4,000 Gallon, Pump Module</t>
  </si>
  <si>
    <t>MATERIAL: 3/16" Aluminum (WA)</t>
  </si>
  <si>
    <t>MATERIAL: 3/16" Aluminum (SW)</t>
  </si>
  <si>
    <t>MATERIAL: 3/16" Aluminum (PM)</t>
  </si>
  <si>
    <t>MATERIAL: 3/16" Aluminum (FP)</t>
  </si>
  <si>
    <t>MATERIAL: 1/8" Aluminum (T3)</t>
  </si>
  <si>
    <t>MATERIAL: 1/8" Aluminum (IP)</t>
  </si>
  <si>
    <t>MATERIAL: 1/8" Aluminum (T4)</t>
  </si>
  <si>
    <t>MATERIAL: 1/8" aluminum (MP)</t>
  </si>
  <si>
    <t>MATERIAL: 1/8" aluminum (UT)</t>
  </si>
  <si>
    <t>MATERIAL: Aluminum Flat Bed (FB)</t>
  </si>
  <si>
    <t>MATERIAL: Aluminum PPV</t>
  </si>
  <si>
    <t>MATERIAL: 1/8" Aluminum T/P (WS)</t>
  </si>
  <si>
    <t>MATERIAL: 1/8" Aluminum (WS)</t>
  </si>
  <si>
    <t>MATERIAL: 3/16" aluminum (LR)</t>
  </si>
  <si>
    <t>MATERIAL: 3/16" Aluminum (AL)</t>
  </si>
  <si>
    <t>MATERIAL: 14ga. Stainless Steel (WA)</t>
  </si>
  <si>
    <t>MATERIAL: 12ga. Stainless Steel (AL)</t>
  </si>
  <si>
    <t>MATERIAL: 12ga. Stainless Steel (WA)</t>
  </si>
  <si>
    <t>MATERIAL: 12ga. Stainless Steel (SW)</t>
  </si>
  <si>
    <t>MATERIAL: 12ga. Stainless Steel (PM)</t>
  </si>
  <si>
    <t>MATERIAL: 3/16" Aluminum (WI) (WT)</t>
  </si>
  <si>
    <t>MATERIAL: 12ga. Stainless Steel  (WI) (WT)</t>
  </si>
  <si>
    <t>MATERIAL: 3/16" Aluminum (TND) (WA)</t>
  </si>
  <si>
    <t>MATERIAL: 3/16" Aluminum (TND) (WI) (WT)</t>
  </si>
  <si>
    <t>MATERIAL: 12ga. Stainless Steel (TND) (WA)</t>
  </si>
  <si>
    <t>MATERIAL: 12ga. Stainless Steel (TND) (WI) (WT)</t>
  </si>
  <si>
    <t>BODY ROOF: 1/8" Aluminum, Smooth (UT)</t>
  </si>
  <si>
    <t>BODY ROOF: 1/8" Aluminum Treadplate, Bolted (UT)</t>
  </si>
  <si>
    <t>BODY ROOF: 1/8" Aluminum, Smooth</t>
  </si>
  <si>
    <t>BODY ROOF: 3/16" Aluminum, Smooth</t>
  </si>
  <si>
    <t>BODY ROOF: 3/16" Aluminum, Treadplate (FP)</t>
  </si>
  <si>
    <t>BODY ROOF: 3/16" Aluminum, Treadplate</t>
  </si>
  <si>
    <t>BODY ROOF: 3/16" Aluminum, NFPA Treadplate</t>
  </si>
  <si>
    <t>BODY ROOF: 12 ga. Stainless Steel</t>
  </si>
  <si>
    <t>BODY ROOF: 3/16" Aluminum Treadplate, Bolted</t>
  </si>
  <si>
    <t>BODY ROOF: Aluminum Treadplate, Bolted</t>
  </si>
  <si>
    <t>BODY ROOF:  Aluminum Treadplate, Bolted</t>
  </si>
  <si>
    <t>SUBFRAME: 2" x 4" x 1/8" Aluminum Tube  (UT)</t>
  </si>
  <si>
    <t>SUBFRAME: 2" x 4" x 1/8" Aluminum Tube  (MP)</t>
  </si>
  <si>
    <t>SUBFRAME: 2" x 4" x 1/4" Aluminum Tube (T3)</t>
  </si>
  <si>
    <t>SUBFRAME: 2" x 4" x 1/4" Aluminum Tube (IP)</t>
  </si>
  <si>
    <t>SUBFRAME: 2" x 4" x 1/4" Aluminum Tube (WS)</t>
  </si>
  <si>
    <t>SUBFRAME: 2" x 4" x 1/4" Aluminum Tube (PPV)</t>
  </si>
  <si>
    <t>SUBFRAME: 2" x 4" x 1/4" Aluminum Tube</t>
  </si>
  <si>
    <t>SUBFRAME: 2" x 4" x 1/4" Aluminum Tube (T4)</t>
  </si>
  <si>
    <t>SUBFRAME: 2" x 6" x 1/4" Aluminum Tube</t>
  </si>
  <si>
    <t>SUBFRAME: 2" x 6" x 1/4" Aluminum Tube (AL)</t>
  </si>
  <si>
    <t>SUBFRAME: 2" x 4" x 11ga. Stainless Steel Tube</t>
  </si>
  <si>
    <t>SUBFRAME: 2" x 4" x 11ga. Stainless Steel Tube (AL)</t>
  </si>
  <si>
    <t>Rear Wheel Well Riser</t>
  </si>
  <si>
    <t>MOUNTING: Single Spring Mounts (UT)(T3)(IP)</t>
  </si>
  <si>
    <t>MOUNTING: Spring Mounts, 4" Aluminum Subframe</t>
  </si>
  <si>
    <t>MOUNTING: Spring Mounts, 6" Aluminum Subframe</t>
  </si>
  <si>
    <t>MOUNTING: Spring Mounts, 4" Stainless Subframe</t>
  </si>
  <si>
    <t>MOUNTING: Bar Stock, Aluminum Subframe</t>
  </si>
  <si>
    <t>MOUNTING: Bar Stock, Stainless Subframe</t>
  </si>
  <si>
    <t xml:space="preserve">REAR BUMPER: </t>
  </si>
  <si>
    <t>Bumper Corners, 45 Degree Chamfer</t>
  </si>
  <si>
    <t>Spare Tire Carrier (T3)(T4)</t>
  </si>
  <si>
    <t>Cone Holder: Rear Bumper</t>
  </si>
  <si>
    <t>Rear Bumper: Tool Compartment</t>
  </si>
  <si>
    <t>Rear Tow Eyes:</t>
  </si>
  <si>
    <t>Rear Winch: Ramsey 12,000lb. - 12 VDC, 125' of 3/8" Cable</t>
  </si>
  <si>
    <t>Rear Winch: Ramsey RPH 15,000 lb., Hydraulic, 150' of 1/2" Cable</t>
  </si>
  <si>
    <t>Rear Winch: Ramsey H800 20,000 lb., Hydraulic, 150' of 5/8" Cable</t>
  </si>
  <si>
    <t>Rear Winch: Warn M 12,000 lb., 125' of 3/8" Cable, 12 VDC</t>
  </si>
  <si>
    <t>Rear Winch: Warn M 15,000 lb., 90' of 7/16" Cable, 12 VDC</t>
  </si>
  <si>
    <t>Rear Winch: Warn 16.5ti 16,500 lb., 90' of 7/16" Cable, 12 VDC</t>
  </si>
  <si>
    <t>Rear Winch: Warn 16.5ti-S 16,500 lb., 80' of 3/8" Synthetic Rope, 12 VDC</t>
  </si>
  <si>
    <t>Trailer Hitch Receiver: Class III, 2" Square, Body Mounted</t>
  </si>
  <si>
    <t>Trailer Hitch Receiver: Class IV, Chassis Mounted</t>
  </si>
  <si>
    <t>Trailer Hitch Receiver: Class V, Chassis Mounted</t>
  </si>
  <si>
    <t>Trailer Electrical Receptacle, NFPA Standard</t>
  </si>
  <si>
    <t>Trailer Electrical Receptacle, Edmonton</t>
  </si>
  <si>
    <t>Trailer Hitch Receiver: 2" Receiver with 2" Ball</t>
  </si>
  <si>
    <t>Trailer Hitch Receiver: 2" Receiver with Pintle/2" Ball</t>
  </si>
  <si>
    <t>Trailer Hitch Receiver: 2" Receiver with 2 5/16" Ball</t>
  </si>
  <si>
    <t>Trailer Hitch Receiver: 2" Receiver with Pintle/2 5/16" Ball</t>
  </si>
  <si>
    <t>Trailer Brake Controller, Tekonsha Prodigy P2</t>
  </si>
  <si>
    <t>Ground Lights: Cab/Chassis Supplied</t>
  </si>
  <si>
    <t>Ground Lights: (2) OnScene Access Pro, White LED</t>
  </si>
  <si>
    <t>Ground Lights: (2) Amdor H2O, White LED</t>
  </si>
  <si>
    <t>Ground Lights: (2) OnScene White LED, Rough-Service Housing</t>
  </si>
  <si>
    <t>Body Fender Panels: 1/8" Smooth Aluminum Bolted (UT)</t>
  </si>
  <si>
    <t>Body Fender Panels: 1/8" Treadplate Aluminum Bolted (UT)</t>
  </si>
  <si>
    <t>Body Fender Panels: 1/8" Treadplate Aluminum Bolted (WS)</t>
  </si>
  <si>
    <t>Body Fender Panels: 1/8" Treadplate Aluminum Bolted (TND)</t>
  </si>
  <si>
    <t>Body Fender Panels: 1/8" Smooth Aluminum Bolted (MP)</t>
  </si>
  <si>
    <t>Body Fender Panels: 1/8" Smooth Aluminum Bolted (WS)</t>
  </si>
  <si>
    <t>Body Fender Panels: 1/8" Treadplate Aluminum Bolted (MP)</t>
  </si>
  <si>
    <t>Body Fender Panels: 1/8" Smooth Aluminum (AL)(LR)</t>
  </si>
  <si>
    <t>Body Fender Panels: 1/8" Smooth Aluminum (PPV)</t>
  </si>
  <si>
    <t>Body Fender Panels: 1/8" Smooth Aluminum (TND)</t>
  </si>
  <si>
    <t>Body Fender Panels: 3/16" Smooth Aluminum</t>
  </si>
  <si>
    <t>Body Fender Panels: 1/8" Smooth Aluminum (IP)(T3)(T4)</t>
  </si>
  <si>
    <t>Body Fender Panels: 3/16" Smooth Aluminum (TND)</t>
  </si>
  <si>
    <t>Body Fender Panels: 3/16" Tread Plate Aluminum</t>
  </si>
  <si>
    <t>Body Fender Panels: 3/16" Tread Plate Aluminum (TND)</t>
  </si>
  <si>
    <t>Body Fender Panels: 12 ga. SST</t>
  </si>
  <si>
    <t>Body Fender Panels: 14 ga. SST (TND)</t>
  </si>
  <si>
    <t>Body Fender Panels: 14 ga. SST, Bolted (TND)</t>
  </si>
  <si>
    <t>Body Fender Panels: 14 ga. SST</t>
  </si>
  <si>
    <t>Body Fender Panels: 3/16 Aluminum Tread Plate, Bolted</t>
  </si>
  <si>
    <t>Body Fender Panels: 3/16 Aluminum Tread Plate, Bolted (TND)</t>
  </si>
  <si>
    <t>Wheel Well Opening Edge: Die Formed</t>
  </si>
  <si>
    <t>Wheel Well Opening Edge: Die Formed (TND)</t>
  </si>
  <si>
    <t>Fender Finish: SST Fenderette</t>
  </si>
  <si>
    <t>Fender Finish: SST Fenderette (TND)</t>
  </si>
  <si>
    <t>Fender Finish: Rubber Fenderette</t>
  </si>
  <si>
    <t>Fender Finish: Rubber Fenderette (TND)</t>
  </si>
  <si>
    <t>Wheel Well Liner: Bolted Polymer</t>
  </si>
  <si>
    <t>Wheel Well Liner: Bolted Polymer (TND)</t>
  </si>
  <si>
    <t>Wheel Well Liner: 1/8" Bolted Aluminum</t>
  </si>
  <si>
    <t>Wheel Well Liner: 1/8" Bolted Aluminum (TND)</t>
  </si>
  <si>
    <t>Wheel Well Liner: 16 ga. Bolted SST</t>
  </si>
  <si>
    <t>Wheel Well Liner: 16 ga. Bolted SST (TND)</t>
  </si>
  <si>
    <t>Wheel Well Back Skirt</t>
  </si>
  <si>
    <t>Angled Body Panel Below Side Rear Compartments</t>
  </si>
  <si>
    <t>Fender TND: Step, Center w/Handrail</t>
  </si>
  <si>
    <t>Fender T3: Wheel Well Step</t>
  </si>
  <si>
    <t>Fender SCBA Compts: SST Door, (2) CS, (2) 8" Dia.</t>
  </si>
  <si>
    <t>Fender SCBA Compts: SST Door, (2) CS / (2) SS, (4) 8" Dia.</t>
  </si>
  <si>
    <t>Fender SCBA Compts: Painted Door, (2) CS / (2) SS, (12) 6" Dia.</t>
  </si>
  <si>
    <t>Fender SCBA Compts: Painted Door, (2) CS / (1) SS, (9) 6" Dia</t>
  </si>
  <si>
    <t>Fender SCBA Compts: SST Door, (4) CS / (3) SS, (7) 8" Dia. (TND)</t>
  </si>
  <si>
    <t>Fender SCBA Compts: Painted Door; (2) CS / (2) SS, (8) 8" Dia.</t>
  </si>
  <si>
    <t>Fender SCBA Compts: Painted Door, (4) CS / (3) SS, (14) 8" Dia. (TND)</t>
  </si>
  <si>
    <t>Fender SCBA Compts: Painted Doors, (3) CS / (2) SS, (9) 8" Dia. (TND)</t>
  </si>
  <si>
    <t>Fender SCBA Compts: SS Door, (3) CS / (2) SS, (12) 8" Dia. (TND)</t>
  </si>
  <si>
    <t>Fender Back-Up Lights: (2) TecNiq E61 LED</t>
  </si>
  <si>
    <t>Fender Back-Up Lights: (4) TecNiq E61 LED</t>
  </si>
  <si>
    <t>Fender Ground Light: (2) Whelen PEL2C, Chrome</t>
  </si>
  <si>
    <t>Fender Ground Light: (2) Whelen PELCB, Black</t>
  </si>
  <si>
    <t>Fender Ground Light: (4) Whelen PELCC, Chrome</t>
  </si>
  <si>
    <t>Fender Ground Light: (4) Whelen PELCB, Black</t>
  </si>
  <si>
    <t>Fuel Fill: Chassis Supplied, Above Streetside Fender</t>
  </si>
  <si>
    <t>Fuel Fill Door: SST, Hinged Door, Streetside Fender</t>
  </si>
  <si>
    <t>Fuel Fill Door: SST, Hinged Door, Curbside Fender</t>
  </si>
  <si>
    <t>Fuel Fill: Locking Cap</t>
  </si>
  <si>
    <t>Hinged Doors: Interior Door Panel, Smooth, Painted</t>
  </si>
  <si>
    <t>Roll-up Compartment Doors: ROM, Tall Bottom Rail, 4.5"</t>
  </si>
  <si>
    <t>Roll-up Compartment Doors: Amdor, Extended Slat Shoe (ESS)</t>
  </si>
  <si>
    <t>Body Height: Flat Roof (UT), Hinged or Roll-up Doors</t>
  </si>
  <si>
    <t>Body Height: 10" Raised Roof (LR)</t>
  </si>
  <si>
    <t>Body Height: 20" Raised Roof (LR)</t>
  </si>
  <si>
    <t>Body Height: 30" Raised Roof - Walk-in (LR)</t>
  </si>
  <si>
    <t>Body Height: 20" Raised Roof (LR) (AL)</t>
  </si>
  <si>
    <t>Body Height: Flat Roof</t>
  </si>
  <si>
    <t>Body Height: 20" Raised Roof for Walk-in</t>
  </si>
  <si>
    <t>Body Height: 25" Raised Roof for Walk-in</t>
  </si>
  <si>
    <t>Forward Walk-in - 68"</t>
  </si>
  <si>
    <t>Forward Walk-in - 82"</t>
  </si>
  <si>
    <t>Forward Walk-in - 96"</t>
  </si>
  <si>
    <t>Forward Walk-in - 110"</t>
  </si>
  <si>
    <t>Forward Walk-in - 124"</t>
  </si>
  <si>
    <t>Forward Walk-in - 62"</t>
  </si>
  <si>
    <t>Forward Walk-in - 69"</t>
  </si>
  <si>
    <t>Forward Walk-in - 76"</t>
  </si>
  <si>
    <t>Open Rear Storage (LR) (UT)</t>
  </si>
  <si>
    <t>Open Rear Storage, Tread Plate Floor (FP)</t>
  </si>
  <si>
    <t>Rear Deck, Tread Plate (PPV)</t>
  </si>
  <si>
    <t>Entry Door: Single Door, Rear</t>
  </si>
  <si>
    <t>Entry Door: Double Door, Rear</t>
  </si>
  <si>
    <t>Enclosed Rear Center Compartment</t>
  </si>
  <si>
    <t>Enclose Rear Center Compartment, 22" Deep [UT]</t>
  </si>
  <si>
    <t>Rear Center: Above and Below Frame</t>
  </si>
  <si>
    <t>Rear Center: Below Frame (PM)(FP)</t>
  </si>
  <si>
    <t>Rear Center: Extended Rail</t>
  </si>
  <si>
    <t>Rear Center: Rescue Tool Configuration, Full Height</t>
  </si>
  <si>
    <t>Rear Center: Drop Frame, Transverse</t>
  </si>
  <si>
    <t>Rear Center: Drop Frame, Transverse (No Rear Center)</t>
  </si>
  <si>
    <t>Rear Center: High Pressure Air Fill Station Configuration</t>
  </si>
  <si>
    <t>Hinged Door: 1/8" Aluminum, Vertically Hinged, (ALL)</t>
  </si>
  <si>
    <t>Hinged Door: 1/8" Aluminum, Vertically Hinged, (UT)</t>
  </si>
  <si>
    <t>Hinged Door: 1/8" Aluminum, Vertically Hinged, (T/P)</t>
  </si>
  <si>
    <t>Hinged Reel Access: 1/8" Aluminum, Horizontally Hinged, (T/P)</t>
  </si>
  <si>
    <t>Hinged Door: 1/8" Aluminum, Horiz. Hinged, Lift-Up, (ALL)</t>
  </si>
  <si>
    <t>Hinged Door: 1/8" Aluminum, Horiz. Hinged, Drop-Down</t>
  </si>
  <si>
    <t>SureStep/Door: 16" Horiz. Hinged, Drop-Down</t>
  </si>
  <si>
    <t>Door: Horiz. Hinged, Drop-Down Ramp/Upper Lift-Up (PPV)</t>
  </si>
  <si>
    <t>Hinged Door: 1/8" Aluminum, Horiz. Hinged, Drop-Down (UT)</t>
  </si>
  <si>
    <t>Hinged Door: 1/8" Aluminum, Horiz. Hinged, Lift-Up (UT)</t>
  </si>
  <si>
    <t>Roll-up Door: ROM Series IV</t>
  </si>
  <si>
    <t>Roll-up Door: Amdor</t>
  </si>
  <si>
    <t>Roll-up Door Finish: ROM Painted, Job Color, Single Color</t>
  </si>
  <si>
    <t>Roll-up Door Finish: ROM Painted, Job Color, Single Metalic Color</t>
  </si>
  <si>
    <t>Roll-up Door Finish: Amdor, Painted, Job Color, Single Color</t>
  </si>
  <si>
    <t>Roll-up Door Finish: Painted, Job Color, Two Tone</t>
  </si>
  <si>
    <t>Hinged Door Finish: Interior Door Panel, Treadplate</t>
  </si>
  <si>
    <t>Hinged Door Finish: Interior Door Panel, Smooth, Painted</t>
  </si>
  <si>
    <t>Hinged Door Finish: Interior Door w/Poly Panel</t>
  </si>
  <si>
    <t>Hinged Door Finish: Ventilated Door, Generator Compartment</t>
  </si>
  <si>
    <t>Door Ajar Switch: Amdor</t>
  </si>
  <si>
    <t>Door Ajar Switch: Mechanical Type, Harsh Environment - Roll-Up</t>
  </si>
  <si>
    <t>Door Ajar Switch: Mechanical Type, Harsh Environment - Hinged</t>
  </si>
  <si>
    <t>Door Ajar Switch: Provided with Pneumatic Cylinder</t>
  </si>
  <si>
    <t>Door Lock: Amdor/ROM, Keyed #</t>
  </si>
  <si>
    <t>Door Lock: Roll-up, Electric Lock</t>
  </si>
  <si>
    <t>Door Lock: Roll-up, Manual Lock (Std)</t>
  </si>
  <si>
    <t>Door Lock: Electric Activation, Cab/Chassis, Custom</t>
  </si>
  <si>
    <t>Door Lock: Electric Activation, Cab/Chassis, Commercial</t>
  </si>
  <si>
    <t>Door Lock: Electric Activation, Body System Only</t>
  </si>
  <si>
    <t>Door Lock: Electric, Additional Discrete Switch, Chassis Grille</t>
  </si>
  <si>
    <t>Door Lock: Electric, Additional Discrete Switch, Unlock Only, Cast License Brck</t>
  </si>
  <si>
    <t>Door Pull Strap: Roll-up</t>
  </si>
  <si>
    <t>Door Pull Strap: Roll-up, Footman Loop, Mid Side Wall</t>
  </si>
  <si>
    <t>Door Pull Strap: Elastic, Roll-up, Footman Loop, Mid Side Wall</t>
  </si>
  <si>
    <t>Drip Pan/Door Guard: Roll-up</t>
  </si>
  <si>
    <t>Hinged Dble. Panel Door Handle: TriMark, w/Lock</t>
  </si>
  <si>
    <t>Hinged Dble. Panel Door Handle: D-Ring, w/Lock</t>
  </si>
  <si>
    <t>Hinged Single Panel Door Handle: D-Ring, w/Lock</t>
  </si>
  <si>
    <t>Hinged Dble. Panel Door Handle: D-Ring, w/Out Lock</t>
  </si>
  <si>
    <t>Hinged Dble. Panel Door Handle: D-Ring, w/Electric Lock</t>
  </si>
  <si>
    <t>Hinged Dble. Panel Door Handle: Tailgate Style, w/Lock</t>
  </si>
  <si>
    <t>Additional Key Fobs</t>
  </si>
  <si>
    <t>Hinged Door Closure: Pneumatic Cylinder</t>
  </si>
  <si>
    <t>Hinged Door Closure: Spring</t>
  </si>
  <si>
    <t>Hinged Door Closure: Tailgate Style</t>
  </si>
  <si>
    <t>Door Pull Strap: Hinged Lift Up Door</t>
  </si>
  <si>
    <t>Window: 18"W x 22"H, Non-Sliding: Entrance Door</t>
  </si>
  <si>
    <t>Window: 18"W x 22"H, Vertical Sliding: Entrance Door</t>
  </si>
  <si>
    <t>Compartment Threshold: Aluminum</t>
  </si>
  <si>
    <t>Compartment Threshold: Stainless Steel</t>
  </si>
  <si>
    <t>Floor: Extended</t>
  </si>
  <si>
    <t>Shelf Trac: Aluminum, Lower Compartment</t>
  </si>
  <si>
    <t>Shelf Trac: Stainless Steel, Lower Compartment</t>
  </si>
  <si>
    <t>Shelf Trac: Aluminum, Upper Compartment</t>
  </si>
  <si>
    <t>Shelf Trac: Stainless Steel, Upper Compartment</t>
  </si>
  <si>
    <t>Shelf Trac: Aluminum, Upper Compartment, Transverse</t>
  </si>
  <si>
    <t>Shelf Trac: Stainless Steel, Upper Compartment, Transverse</t>
  </si>
  <si>
    <t>Shelf Trac: Aluminum</t>
  </si>
  <si>
    <t xml:space="preserve">Shelf Trac: Stainless Steel </t>
  </si>
  <si>
    <t xml:space="preserve">Shelf: Adjustable, </t>
  </si>
  <si>
    <t>Shelf: Adjustable, 47" D, 1/2 Compt. Depth</t>
  </si>
  <si>
    <t>Shelf: Adjustable, 70" D, 3/4 Compt. Depth</t>
  </si>
  <si>
    <t>Tray: Stationary 400 lb.</t>
  </si>
  <si>
    <t xml:space="preserve">Tray: Stationary 400 lb., Austin FDR, </t>
  </si>
  <si>
    <t>Tray: OnScene Stationary 600 lb.,</t>
  </si>
  <si>
    <t xml:space="preserve">Tray: OnScene, Stationary 1,000 lb., </t>
  </si>
  <si>
    <t>Tray: OnScene, Stationary 1,000 lb., 47" D, 1/2 Compt. Depth</t>
  </si>
  <si>
    <t>Tray: OnScene, Stationary 1,000 lb., 70" D, 3/4 Compt. Depth</t>
  </si>
  <si>
    <t>Tray: OnScene, Stationary 1,000 lb., Transverse</t>
  </si>
  <si>
    <t xml:space="preserve">Tray: OnScene, Adjustable 1,000 lb., </t>
  </si>
  <si>
    <t>Tray: OnScene, Adjustable 1,000 lb., 47" D, 1/2 Compt. Depth</t>
  </si>
  <si>
    <t>Tray: OnScene, Adjustable 1,000 lb., 70" D, 3/4 Compt. Depth</t>
  </si>
  <si>
    <t>Tray: OnScene, Adjustable 1,000 lb., Transverse</t>
  </si>
  <si>
    <t>Tray: OnScene, Out/Down, Stationary 150 lb., 47" D, 1/2 Compt. Depth</t>
  </si>
  <si>
    <t xml:space="preserve">Tray: OnScene, Out/Down, Adjustable 250 lb., </t>
  </si>
  <si>
    <t>Tray: OnScene, Out/Down, Adjustable 250 lb., 47" D, 1/2 Compt. Depth</t>
  </si>
  <si>
    <t xml:space="preserve">Tray: OnScene, Cargo Lift, 500 lb. </t>
  </si>
  <si>
    <t xml:space="preserve">Tray: SlideMaster, Stationary 1,000 lb., </t>
  </si>
  <si>
    <t>Tray: SlideMaster, Stationary 1,000 lb., 47" D, 1/2 Compt. Depth</t>
  </si>
  <si>
    <t>Tray: SlideMaster, Stationary 1,000 lb., 70" D, 3/4 Compt. Depth</t>
  </si>
  <si>
    <t>Tray: SlideMaster, Stationary 1,000 lb., Transverse</t>
  </si>
  <si>
    <t xml:space="preserve">Tray: SlideMaster, Adjustable 1,000 lb., </t>
  </si>
  <si>
    <t>Tray: SlideMaster, Adjustable 1,000 lb., 47" D, 1/2 Compt. Depth</t>
  </si>
  <si>
    <t>Tray: SlideMaster, Adjustable 1,000 lb., 70" D, 3/4 Compt. Depth</t>
  </si>
  <si>
    <t>Tray: SlideMaster, Adjustable 1,000 lb., Transverse</t>
  </si>
  <si>
    <t>Tray: SlideMaster, Stationary Out/Down 250 lb., 47" D, 1/2 Compt. Depth</t>
  </si>
  <si>
    <t xml:space="preserve">Tray: SlideMaster, Adjustable Out/Down 250 lb., </t>
  </si>
  <si>
    <t>Tray: SlideMaster, Powdercoat Frame</t>
  </si>
  <si>
    <t>Tray: SlideMaster, Spring Latch</t>
  </si>
  <si>
    <t>Wall Mounting: PAC Trac, Single Face 7000, Back Wall</t>
  </si>
  <si>
    <t>Wall Mounting: PAC Trac, Single Face 7000, Forward Wall</t>
  </si>
  <si>
    <t>Wall Mounting: Smooth Aluminum, Back Wall</t>
  </si>
  <si>
    <t xml:space="preserve">Wall Mounting: Smooth Aluminum, </t>
  </si>
  <si>
    <t xml:space="preserve">Tray Pan: Smooth Aluminum 3/16", </t>
  </si>
  <si>
    <t>Tray Pan: Smooth Aluminum 3/16", Transverse</t>
  </si>
  <si>
    <t>Tray Pan: Configurable Aluminum</t>
  </si>
  <si>
    <t>Tray Pan: Configurable Aluminum, Transverse</t>
  </si>
  <si>
    <t>Tray Pan: End Gates, Hinged Flip-Down</t>
  </si>
  <si>
    <t>Tray Pan: Divider</t>
  </si>
  <si>
    <t xml:space="preserve">Tray Pan: Tie Down, </t>
  </si>
  <si>
    <t>Compartment Floor: Sloped</t>
  </si>
  <si>
    <t>Revolv-A-Tool: 24" Diameter, Up to 4 Tool</t>
  </si>
  <si>
    <t>Tool Board: Accuride, Slide-Out, Full Height</t>
  </si>
  <si>
    <t>Tool Board: Swing-Out, Heavy Duty, Full Height</t>
  </si>
  <si>
    <t>Tool Board: Swing-Out, Heavy Duty, Above Frame</t>
  </si>
  <si>
    <t>Tool Board: SlideMaster, Transverse</t>
  </si>
  <si>
    <t>Tool Board: OnScene, Slide-Out, Left Latch</t>
  </si>
  <si>
    <t>Tool Board Material, Aluminum, Smooth</t>
  </si>
  <si>
    <t>Tool Board Material, Aluminum, 94" D, Smooth</t>
  </si>
  <si>
    <t>Tool Board Material, Aluminum,, Perforated</t>
  </si>
  <si>
    <t>Tool Board Material, Aluminum, 94" D, Perforated</t>
  </si>
  <si>
    <t>Tool Board Material, PAC Trac, Double Face 7040</t>
  </si>
  <si>
    <t>Tool Board Material, PAC Trac, Double Face 7040, 96" D</t>
  </si>
  <si>
    <t>Tool Board: Shelf, 6" Deep</t>
  </si>
  <si>
    <t>Tool Board: Mounting, Horizontally Adjustable</t>
  </si>
  <si>
    <t>Overhead Winch: 500 Lb. Capacity</t>
  </si>
  <si>
    <t>Vertical Partition: Tray, Smooth Aluminum, Adjustable</t>
  </si>
  <si>
    <t>Vertical Partition: Tray, Smooth Aluminum, Adjustable (70"+)</t>
  </si>
  <si>
    <t>Vertical Partition: Tray, Perforated Aluminum, Adjustable</t>
  </si>
  <si>
    <t>Vertical Partition: Tray, Perforated Aluminum, Adjustable (70"+)</t>
  </si>
  <si>
    <t>Vertical Partition: Tray, PAC Track Aluminum, Adjustable Transverse</t>
  </si>
  <si>
    <t>Vertical Partition: Tray, PAC Track Aluminum, Adjustable, 3/4 Compt Depth</t>
  </si>
  <si>
    <t>Vertical Partition: Tray, PAC Track Aluminum, Adjustable, 1/2 Compt Depth</t>
  </si>
  <si>
    <t>Vertical Partition: Fore/Aft Compartment, Full Height</t>
  </si>
  <si>
    <t>Vertical Partition: Fore/Aft Compartment, Lower Compartment</t>
  </si>
  <si>
    <t>Vertical Partition: Fore/Aft Compartment, Above Frame Level</t>
  </si>
  <si>
    <t>Vertical Partition: CS/SS Compartment, Bolted</t>
  </si>
  <si>
    <t>Vertical Partition: Horizontally Adjustable</t>
  </si>
  <si>
    <t>Access Panel: Through Partition/Compartment Wall</t>
  </si>
  <si>
    <t>Module: Long Equipment</t>
  </si>
  <si>
    <t>Module: Pike Pole, SVI Supplied</t>
  </si>
  <si>
    <t>Module: Scoop Stretcher, SVI Supplied</t>
  </si>
  <si>
    <t>Module: Stokes Basket, SVI Supplied</t>
  </si>
  <si>
    <t>Module: Backboard, SVI Supplied</t>
  </si>
  <si>
    <t>Module: Tri-Pod Light, SVI Supplied</t>
  </si>
  <si>
    <t>Module: Long Tool, SVI Supplied</t>
  </si>
  <si>
    <t>Module: Rescue Tri-Pod, SVI Supplied</t>
  </si>
  <si>
    <t>Module: Ladder, SVI Supplied</t>
  </si>
  <si>
    <t>Transverse Module: Table and Chair Storage</t>
  </si>
  <si>
    <t>Transverse Module: Plywood Storage</t>
  </si>
  <si>
    <t>Storage Module: Air Bags, Up to 6</t>
  </si>
  <si>
    <t>Storage Module: Air Bags, 7 Plus</t>
  </si>
  <si>
    <t>SCBA Cylinder Storage Module: 6" PVC (4-48 Cylinder)</t>
  </si>
  <si>
    <t>SCBA Cylinder Storage Module: 6" PVC (8-64 Cylinder, Double)</t>
  </si>
  <si>
    <t>SCBA Cylinder Storage Module: 8" PVC (4-48 Bottles)</t>
  </si>
  <si>
    <t>SCBA Cylinder Storage Module: 8" PVC (8-64 Cylinder, Double)</t>
  </si>
  <si>
    <t>SCBA Cylinder Storage Module: PAC Trac, Cylinder Mate, 60 Minute</t>
  </si>
  <si>
    <t>SCBA Cylinder Storage: SafeTSystem, Compartment Base CB3-XL</t>
  </si>
  <si>
    <t>SafeTSystem: Component Finish, Powder Coat Gray</t>
  </si>
  <si>
    <t>SCBA Cylinder Module Capacity: 6" Diameter PVC</t>
  </si>
  <si>
    <t>SCBA Cylinder Module Capacity: 6" Diameter PVC, Double Depth</t>
  </si>
  <si>
    <t>SCBA Cylinder Module Capacity: 8" Diameter PVC</t>
  </si>
  <si>
    <t>SCBA Cylinder Module Capacity: 8" Diameter PVC, Double Depth</t>
  </si>
  <si>
    <t>SCBA Storage: Quic-Index, SCBA Bracket Holder, Rotating</t>
  </si>
  <si>
    <t>SCBA Bracket: Ziamatic, KD-UH Spring Clip</t>
  </si>
  <si>
    <t>SCBA Bracket: Ziamatic, Knock-Down Assy.</t>
  </si>
  <si>
    <t>SCBA Bracket: Ziamatic, Knock-Down Assy (Tool Board)</t>
  </si>
  <si>
    <t>SCBA Bracket: Ziamatic, ULLH "V" Type Bracket, with Strap</t>
  </si>
  <si>
    <t>SCBA Bracket: Ziamatic, Knock-Down Lock&amp;Load Assy. [UHHL]</t>
  </si>
  <si>
    <t>SCBA Bracket: Bostrom SecureAll</t>
  </si>
  <si>
    <t>SCBA Bracket: Zico EZ-LOC Mechanical, Adj. Clamp &amp; Foot</t>
  </si>
  <si>
    <t>SCBA Bracket: Zico QUIC-HOLD Electrical</t>
  </si>
  <si>
    <t>SCBA Bracket: Zico ROL-LOC Mechanical</t>
  </si>
  <si>
    <t>SCBA Bracket: Zico QUIC-LOCK Mechanical</t>
  </si>
  <si>
    <t>SCBA Bracket: Ziamatic, Quic-Swing</t>
  </si>
  <si>
    <t>SCBA Bracket:Footplate, Short (30-45min)</t>
  </si>
  <si>
    <t>SCBA Bracket:Footplate, Long (60min)</t>
  </si>
  <si>
    <t>SCBA Bracket:Footplate, Angled (Quic-Swing)</t>
  </si>
  <si>
    <t xml:space="preserve">SCBA Bracket: Spring Clip, LP Full High Cycle </t>
  </si>
  <si>
    <t>SCBA Bracket: Seat, Centering</t>
  </si>
  <si>
    <t>SCBA Bracket: Strap, Tie-Down (Non NFPA)</t>
  </si>
  <si>
    <t>SCBA Bracket: Strap, Positive Holding,  (Non-NFPA)</t>
  </si>
  <si>
    <t>SCBA Bracket: Strap, Collision Restraint</t>
  </si>
  <si>
    <t>SCBA Bracket: Strap, Collision Restraint, Relase Assist</t>
  </si>
  <si>
    <t>SCBA Bracket: Strap, Lock &amp; Load, Latch</t>
  </si>
  <si>
    <t>SCBA Bracket: Strap, Lock &amp; Load, Release Assist</t>
  </si>
  <si>
    <t>SCBA Bracket: Strap, Lock &amp; Load EZ-OUT</t>
  </si>
  <si>
    <t xml:space="preserve">SCBA Bracket: Release, EZ-LOC Center Pull, </t>
  </si>
  <si>
    <t>SCBA Bracket: Release, ROL-LOC Center Pull</t>
  </si>
  <si>
    <t>SCBA Bracket: Release, QUIC-LOCK Pull</t>
  </si>
  <si>
    <t>SCBA Bracket: Backplate Support</t>
  </si>
  <si>
    <t>SCBA Bracket: Ejector Spring</t>
  </si>
  <si>
    <t>SCBA Bracket: QUIC-HOLD Electric Bracket, Remote Switch</t>
  </si>
  <si>
    <t>Mask Holder: Velco</t>
  </si>
  <si>
    <t>Extinguisher Storage Module: Single</t>
  </si>
  <si>
    <t>Equipment Box: Removable, Aluminum</t>
  </si>
  <si>
    <t>Equipment Box: Removable, Plastic</t>
  </si>
  <si>
    <t>Drawer Cabinet: Lista DW600, 56-1/2" W x 27-1/2" H</t>
  </si>
  <si>
    <t>Medical Safe: Medium 1 Cubic Ft., Flange Mount, 12VDC</t>
  </si>
  <si>
    <t>Medical Safe: Vertical, 2 Cubic Ft., Base Mount, 12VDC</t>
  </si>
  <si>
    <t>Fuel Cabinet: Aluminum, Double Doors, Safety Yellow</t>
  </si>
  <si>
    <t>Rope or Cable Hook</t>
  </si>
  <si>
    <t>Slide-Out "J" Rack</t>
  </si>
  <si>
    <t>Clay Absorbent Hopper: Full Body Height, Roof Compartment Fill</t>
  </si>
  <si>
    <t>Clay Absorbent Hopper: Compartment Height, Compartment Fill</t>
  </si>
  <si>
    <t>Clay Absorbent Hopper: Slide-Out Style, Top Fill</t>
  </si>
  <si>
    <t xml:space="preserve">OnScene Solutions Velcro Cargo Strap </t>
  </si>
  <si>
    <t>OnScene Solutions Cargo Strap, Buckle</t>
  </si>
  <si>
    <t>Recessed Tie Downs</t>
  </si>
  <si>
    <t>Module Door</t>
  </si>
  <si>
    <t>Cargo Netting</t>
  </si>
  <si>
    <t>Cargo Netting, Compartment</t>
  </si>
  <si>
    <t>Toolboard Mounting: Paratech Strut(s) (ea)</t>
  </si>
  <si>
    <t>Toolboard Mounting: Paratech Strut Base(s) (ea)</t>
  </si>
  <si>
    <t>Toolboard Mounting: Paratech Strut 12" Base Plate(s) (ea)</t>
  </si>
  <si>
    <t>Toolboard Mounting: Paratech Strut 6" Base Plate(s) (ea)</t>
  </si>
  <si>
    <t>Toolboard Mounting: Paratech Strut Picket(s) (ea)</t>
  </si>
  <si>
    <t>Toolboard Mounting: Paratech Strut Raker Latch(s) (ea)</t>
  </si>
  <si>
    <t>Toolboard Mounting: Paratech Strut Load Indicator(s) (ea)</t>
  </si>
  <si>
    <t>Toolboard Mounting: Paratech Strut Shoring Hammer(s) (ea)</t>
  </si>
  <si>
    <t>Toolboard Mounting: Paratech Strut Chain(s) [hanging]</t>
  </si>
  <si>
    <t>Toolboard Mounting: Chain(s) (ea) [hanging]</t>
  </si>
  <si>
    <t>Pass-Thru Hinged Doors to Interior</t>
  </si>
  <si>
    <t>Interface I-Zone Fire Hose Brackets</t>
  </si>
  <si>
    <t>Refrigerator/Freezer: Engel, Top Lid, 12VDC/120VAC, 84qts,</t>
  </si>
  <si>
    <t>Refrigerator: Norcold, 12/120 VAC, 3.6 cu.ft. (31"h)</t>
  </si>
  <si>
    <t>Refrigerator: Norcold, 12/120 VAC, 2.7 cu ft (21"h)</t>
  </si>
  <si>
    <t>Refrigerator: Dometic CD30 Refrigerator Drawer, 31Qt.</t>
  </si>
  <si>
    <t>Refrigerator: Norcold, 12/120 VAC, 1.7 cu ft</t>
  </si>
  <si>
    <t>Refrigerator: Norcold, 12/120 VAC, 7.0 cu ft</t>
  </si>
  <si>
    <t>Compartment Vent: Plastic Louvers</t>
  </si>
  <si>
    <t>Compartment Vent: SS Louvers</t>
  </si>
  <si>
    <t>Compartment Vent: Plastic Large Vent (Use with Hinged Doors)</t>
  </si>
  <si>
    <t>Equipment Mounting: VSK Strut Controller, V2</t>
  </si>
  <si>
    <t>Equipment Mounting: Strut Deadman Controller, Single</t>
  </si>
  <si>
    <t>Equipment Mounting: Strut Deadman Controller, Dual</t>
  </si>
  <si>
    <t>Equipment Mounting: Strut Controller, Regulator</t>
  </si>
  <si>
    <t>Equipment Mounting: Strut Rescue Guardian</t>
  </si>
  <si>
    <t>Equipment Mounting: Paratech Strut, Acme Thread 12-15"</t>
  </si>
  <si>
    <t>Equipment Mounting: Paratech Strut, Acme Thread 19-25"</t>
  </si>
  <si>
    <t>Equipment Mounting: Paratech Strut, Acme Thread 25-36"</t>
  </si>
  <si>
    <t>Equipment Mounting: Paratech Strut, Acme Thread 37-58"</t>
  </si>
  <si>
    <t>Equipment Mounting: Paratech Strut, Acme Thread 56-88"</t>
  </si>
  <si>
    <t>Equipment Mounting: Paratech Strut, LockStroke 19-25"</t>
  </si>
  <si>
    <t>Equipment Mounting: Paratech Strut, LockStroke 25-36"</t>
  </si>
  <si>
    <t>Equipment Mounting: Paratech Strut, LockStroke 36-57"</t>
  </si>
  <si>
    <t>Equipment Mounting: Paratech Strut, LockStroke 55-89"</t>
  </si>
  <si>
    <t>Equipment Mounting: Paratech Strut, Strut Extension Converter</t>
  </si>
  <si>
    <t>Equipment Mounting: Paratech Strut, Extension 6"</t>
  </si>
  <si>
    <t>Equipment Mounting: Paratech Strut, Extension 12"</t>
  </si>
  <si>
    <t>Equipment Mounting: Paratech Strut, Extension 24"</t>
  </si>
  <si>
    <t>Equipment Mounting: Paratech Strut, Extension 36"</t>
  </si>
  <si>
    <t>Equipment Mounting: Paratech Strut, LongShore 203 25-36"</t>
  </si>
  <si>
    <t>Equipment Mounting: Paratech Strut, LongShore 304 36-50"</t>
  </si>
  <si>
    <t>Equipment Mounting: Paratech Strut, LongShore 406 48-73"</t>
  </si>
  <si>
    <t>Equipment Mounting: Paratech Strut, LongShore 610 72-116"</t>
  </si>
  <si>
    <t>Equipment Mounting: Paratech Strut, LongShore 92-147"</t>
  </si>
  <si>
    <t>Equipment Mounting: Paratech Strut, LongShore 1016 114-198"</t>
  </si>
  <si>
    <t>Equipment Mounting: Paratech Strut, LongShore 135 Extension 12"</t>
  </si>
  <si>
    <t>Equipment Mounting: Paratech Strut, LongShore 235 Extension 24"</t>
  </si>
  <si>
    <t>Equipment Mounting: Paratech Strut, LongShore 435 Extension 48"</t>
  </si>
  <si>
    <t>Equipment Mounting: Paratech Strut, LongShore 635 Extension 67"</t>
  </si>
  <si>
    <t>Equipment Mounting: Paratech Strut, LonShore Extension Converter</t>
  </si>
  <si>
    <t>Equipment Mounting: HydraFusion Strut 04 18-22"</t>
  </si>
  <si>
    <t>Equipment Mounting: HydraFusion Strut 10 25-35"</t>
  </si>
  <si>
    <t>Equipment Mounting: HydraFusion Strut 16 32-47"</t>
  </si>
  <si>
    <t>Equipment Mounting: HydraFusion Pump</t>
  </si>
  <si>
    <t>Equipment Mounting: HydraFusion Hose</t>
  </si>
  <si>
    <t>Equipment Mounting: HydraFusion Screw Adapter, Acme Thread</t>
  </si>
  <si>
    <t>Equipment Mounting: HydraFusion Screw Adapter, LongShore</t>
  </si>
  <si>
    <t>Equipment Mounting: Paratech, LongShore Adjustable Brace B23 26-36"</t>
  </si>
  <si>
    <t>Equipment Mounting: Paratech, LongShore Adjustable Brace B57 60-85"</t>
  </si>
  <si>
    <t>Equipment Mounting: Ratchet Belt w/Finger Hooks 27'</t>
  </si>
  <si>
    <t>Equipment Mounting: Tie Down Keys w/J-Hooks</t>
  </si>
  <si>
    <t>Equipment Mounting: Chain Grade 80, 20'</t>
  </si>
  <si>
    <t>Equipment Mounting: Non-Slip Pad</t>
  </si>
  <si>
    <t>Equipment Mounting: Shoring Hammer</t>
  </si>
  <si>
    <t>Equipment Mounting: Paratech Base, Rigid 12"</t>
  </si>
  <si>
    <t>Equipment Mounting: Paratech Base, Swivel 12"</t>
  </si>
  <si>
    <t>Equipment Mounting: Paratech Base, Hinged 12"</t>
  </si>
  <si>
    <t>Equipment Mounting: Paratech Base, Hinged w/Anchor 12"</t>
  </si>
  <si>
    <t>Equipment Mounting: Paratech Base, Rigid 6"</t>
  </si>
  <si>
    <t>Equipment Mounting: Paratech Base, Swivel 6"</t>
  </si>
  <si>
    <t>Equipment Mounting: Paratech Base, Hinged 6"</t>
  </si>
  <si>
    <t>Equipment Mounting: Paratech Base, Hinged w/Anchor 6"</t>
  </si>
  <si>
    <t>Equipment Mounting: Paratech Base, Column Base</t>
  </si>
  <si>
    <t>Equipment Mounting: Paratech, Roof Plate</t>
  </si>
  <si>
    <t>Equipment Mounting: Paratech Base, Channel 4"</t>
  </si>
  <si>
    <t>Equipment Mounting: Paratech Base, Channel 6"</t>
  </si>
  <si>
    <t>Equipment Mounting: Paratech Angle Base</t>
  </si>
  <si>
    <t>Equipment Mounting: Paratech Angle Rubber Base</t>
  </si>
  <si>
    <t>Equipment Mounting: Paratech Contour Base</t>
  </si>
  <si>
    <t>Equipment Mounting: Paratech, Base Chain Multi</t>
  </si>
  <si>
    <t>Equipment Mounting: Paratech Rubber Base</t>
  </si>
  <si>
    <t>Equipment Mounting: Paratech Multi Base</t>
  </si>
  <si>
    <t>Equipment Mounting: Paratech V Base</t>
  </si>
  <si>
    <t>Equipment Mounting: Paratech OffSet Cone Base</t>
  </si>
  <si>
    <t>Equipment Mounting: Paratech Threaded Connector</t>
  </si>
  <si>
    <t>Equipment Mounting: Paratech Spring Loaded Connector</t>
  </si>
  <si>
    <t>Equipment Mounting: Paratech, Clamp 335 &amp; Clevis</t>
  </si>
  <si>
    <t>Equipment Mounting: Paratech, Raker Rail Latch</t>
  </si>
  <si>
    <t>Equipment Mounting: Paratech, Raker Angle Base</t>
  </si>
  <si>
    <t>Equipment Mounting: Paratech, Raker Rail Junction</t>
  </si>
  <si>
    <t>Equipment Mounting: Paratech, Rail Latch Holder</t>
  </si>
  <si>
    <t>Equipment Mounting: Paratech, Raker Rail Splice</t>
  </si>
  <si>
    <t>Equipment Mounting: Paratech, Raker Rail 6, 72"</t>
  </si>
  <si>
    <t>Equipment Mounting: Paratech, Nailing Pad w/Clamp</t>
  </si>
  <si>
    <t>Equipment Mounting: Paratech, Hitch Base</t>
  </si>
  <si>
    <t>Equipment Mounting: Paratech, Monopod angled Base</t>
  </si>
  <si>
    <t xml:space="preserve">Equipment Mounting: Paratech, Bipod </t>
  </si>
  <si>
    <t>Equipment Mounting: Paratech Multiforce Bag Kit</t>
  </si>
  <si>
    <t>Equipment Mounting: Paratech MultiForce, Positioning Light</t>
  </si>
  <si>
    <t xml:space="preserve">Equipment Mounting: Paratech Lifting Bag, </t>
  </si>
  <si>
    <t>Equipment Mounting: Paratech Air Cushion Kit</t>
  </si>
  <si>
    <t>Equipment Mounting: Paratech Air Cushions Bag</t>
  </si>
  <si>
    <t>Equipment Mounting: Paratech Controller Dual, Air Cushions</t>
  </si>
  <si>
    <t>Equipment Mounting: Paratech Controller Single, Air Cushions</t>
  </si>
  <si>
    <t>Equipment Mounting: Paratech Controller Dual G3, AirBags</t>
  </si>
  <si>
    <t>Equipment Mounting: Paratech Regulator, Air Bags, 215psi</t>
  </si>
  <si>
    <t>Equipment Mounting: Paratech Regulator w/Gauge, Air Bags, 215psi</t>
  </si>
  <si>
    <t>Equipment Mounting: Paratech Relief Valve, Inline 165psi</t>
  </si>
  <si>
    <t>Equipment Mounting: Paratech Air Hose</t>
  </si>
  <si>
    <t>12 VDC Distribution Panel: Curbside 1 Front Lower</t>
  </si>
  <si>
    <t>12 VDC Distribution Panel: Front  Compartment, Above Subframe</t>
  </si>
  <si>
    <t>Compartment Lights: (1) Amdor Lumabar,  LED</t>
  </si>
  <si>
    <t>Compartment Lights: (1) FireTech,  LED</t>
  </si>
  <si>
    <t>Compartment Lights: (1) OnScene Access PRO,  LED</t>
  </si>
  <si>
    <t>Compartment Lights: (1) Amdor Lumabar,  LED, Vertical</t>
  </si>
  <si>
    <t>Compartment Lights: (1) FireTech,  LED, Vertical</t>
  </si>
  <si>
    <t>Compartment Lights: (1) OnScene Access PRO,  LED, Vertical</t>
  </si>
  <si>
    <t>Compartment Lights: (1) OnScene  Access PRO,  LED, Horiz.</t>
  </si>
  <si>
    <t>Compartment Light: Color Switch, Headlights</t>
  </si>
  <si>
    <t>Compartment Light: Color Switch, Mulitplex Screen(s)</t>
  </si>
  <si>
    <t>Compartment Light: Color Switch, Rocker Switch</t>
  </si>
  <si>
    <t>Compartment Light: Color Switch, Rocker Switch - 2nd Loc</t>
  </si>
  <si>
    <t>Compartment Light: Color Change Switch Location, Center Console</t>
  </si>
  <si>
    <t>12 VDC: USB, Dual Charging Port</t>
  </si>
  <si>
    <t>Cab Chassis Supplied Cab Tilt Control (Location Only)</t>
  </si>
  <si>
    <t>IC Switch Panel, Cab Tilt</t>
  </si>
  <si>
    <t>Auxiliary Batteries (Location Only)</t>
  </si>
  <si>
    <t>Reel: 120 VAC, 200' of 10/3</t>
  </si>
  <si>
    <t>Bumper Reel: 120 VAC, 150' of 10/3 [TR][MR][ECR1616-17-18]{20.75" W}</t>
  </si>
  <si>
    <t>Electrical Cable: Provided by Customer</t>
  </si>
  <si>
    <t>Electrical Cable: , 150' of 10/3</t>
  </si>
  <si>
    <t>Electrical Cable: , 200' of 10/3</t>
  </si>
  <si>
    <t>Electrical Cable: , 250' of 10/3</t>
  </si>
  <si>
    <t>Electrical Cable: , 300' of 10/3</t>
  </si>
  <si>
    <t>Power Distribution Box: Akron Brass EJBX, Gray</t>
  </si>
  <si>
    <t>Power Distribution Box: 12" Pigtail with L5-30 Plug</t>
  </si>
  <si>
    <t>120 VAC, 5-15 Duplex Straight Blade [Opt #2]</t>
  </si>
  <si>
    <t>120 VAC, 5-20 GFCI Duplex Straight Blade [Opt #4]</t>
  </si>
  <si>
    <t>120 VAC, 5-20 Duplex Straight Blade [Opt #5]</t>
  </si>
  <si>
    <t>120 VAC, L5-15 Dual Twist Lock [Opt #7]</t>
  </si>
  <si>
    <t>120 VAC, L5-20 Single Twist Lock [Opt #9]</t>
  </si>
  <si>
    <t>Power Distribution Box: Mounting, EJB-VMT, Vertical Mount, Treadplate</t>
  </si>
  <si>
    <t>Power Distribution Box: Circle-D, Aluminum, Yellow</t>
  </si>
  <si>
    <t>Power Distribution Box: 12" Pigtail with Fire Power FP70 Plug</t>
  </si>
  <si>
    <t>120 VAC, Fire Power, FP11 3-Pin</t>
  </si>
  <si>
    <t>Reel: 240 VAC, 150' of 10/4</t>
  </si>
  <si>
    <t>Reel: 240 VAC, 200' of 10/4</t>
  </si>
  <si>
    <t>Reel: 240 VAC, 225' of 10/4</t>
  </si>
  <si>
    <t>Electrical Cord: Provided by Customer</t>
  </si>
  <si>
    <t>Electrical Cord: , 150' of 10/4</t>
  </si>
  <si>
    <t>Electrical Cord: , 200' of 10/4</t>
  </si>
  <si>
    <t>Electrical Cord: , 225' of 10/4</t>
  </si>
  <si>
    <t>Electrical Cord: , 275' of 10/4</t>
  </si>
  <si>
    <t>EJB - 12" Pigtail with L14-30 Plug</t>
  </si>
  <si>
    <t>240 VAC, L6-20 Single Twist Lock [Opt #10]</t>
  </si>
  <si>
    <t>240 VAC, L6-30 Single Twist Lock [Opt #12]</t>
  </si>
  <si>
    <t>Power Distribution Box: Circle-D</t>
  </si>
  <si>
    <t>Circle D: 12" Pigtail with L14-30 Plug</t>
  </si>
  <si>
    <t>Reel: 120/240V - Roller Assembly On Reel</t>
  </si>
  <si>
    <t>Hydraulic Power Unit: Customer Supplied Electric, 240 VAC Outlet</t>
  </si>
  <si>
    <t>Hydraulic Power Unit: Gas, Customer Supplied</t>
  </si>
  <si>
    <t>Hydraulic Power Unit: Hurst P-635-SE, 10,000 PSI, Streamline, Simo</t>
  </si>
  <si>
    <t>Hydraulic Power Unit: Hurst P-650-4E, 10,000 PSI, Streamline, Quad</t>
  </si>
  <si>
    <t>Hydraulic Power Unit: Amkus EF2S, Simo</t>
  </si>
  <si>
    <t>Hydraulic Power Unit: Amkus 240SS, Super Simo</t>
  </si>
  <si>
    <t>Hydraulic Power Unit: Holmatro Core DPU31 PC, Simo, Gas</t>
  </si>
  <si>
    <t>Hydraulic Power Unit: Holmatro Core SR 20 HC 2R, Simo, Electric</t>
  </si>
  <si>
    <t>Hydraulic Power Unit: Holmatro Core SR 40 HC 2R, Simo, Electric</t>
  </si>
  <si>
    <t>Hydraulic Power Unit: Holmatro Core SR 40 HC 3R, Trimo, Electric</t>
  </si>
  <si>
    <t>Hydraulic Power Unit: TNT ET-4.0, Simo, Electric</t>
  </si>
  <si>
    <t>Hydraulic Power Unit: TNT BT-6.5, Simo, Gas</t>
  </si>
  <si>
    <t>Hydraulic Tool Pump: TNT PTO-TWIN, HP 10,500 PSI</t>
  </si>
  <si>
    <t>Hydraulic Tool Pump: TNT PTO-QUAD, HP 10,500 PSI</t>
  </si>
  <si>
    <t>Hydraulic Tool Pump: TNT PTO-TWIN, LP 5,000 PSI</t>
  </si>
  <si>
    <t>Hydraulic Tool Pump: TNT PTO-QUAD, LP 5,000 PSI</t>
  </si>
  <si>
    <t>Hydraulic Power: PTO Driven Hyd. Pump</t>
  </si>
  <si>
    <t>Holmatro CORE Bulkhead Fitting</t>
  </si>
  <si>
    <t>Dump Valve: SPX Remote, Hurst System</t>
  </si>
  <si>
    <t>Remote Valve: TNT Remote, RV-120</t>
  </si>
  <si>
    <t xml:space="preserve">Reel: Hydraulic, 100' Dual Hose, </t>
  </si>
  <si>
    <t>Reel: Hydraulic, 100' TNT Dual Hose</t>
  </si>
  <si>
    <t>Reel: Hydraulic, 100' Holamtro CORE</t>
  </si>
  <si>
    <t>Reel: Hydraulic, 60' Holmatro CORE</t>
  </si>
  <si>
    <t>Reel: Hydraulic, 100' Amkus</t>
  </si>
  <si>
    <t>Reel: Hydraulic, Customer Supplied</t>
  </si>
  <si>
    <t>Reel: Hydraulic, Hannay, Upgrade Disc to Polished Chrome Finish</t>
  </si>
  <si>
    <t>Hydraulic Hose: 100' Hurst LP 5,000 PSI Streamline</t>
  </si>
  <si>
    <t>Hydraulic Hose: 98' Hurst HP 10,000 PSI Streamline</t>
  </si>
  <si>
    <t>Hydraulic Hose: 100' Amkus Dual with Standard Couplings, Red</t>
  </si>
  <si>
    <t>Hydraulic Hose: 100' Amkus Dual with Mono Couplings, Red</t>
  </si>
  <si>
    <t>Hydraulic Hose: 100' Holmatro</t>
  </si>
  <si>
    <t>Hydraulic Hose: TNT, 70' Nexus Couplers</t>
  </si>
  <si>
    <t>Hydraulic Hose: TNT, 100' Nexus Couplers</t>
  </si>
  <si>
    <t>Hydraulic Hose: Customer Supplied</t>
  </si>
  <si>
    <t>Pigtail Hydraulic Hose: 6' Hurst LP 5,000 PSI Streamline</t>
  </si>
  <si>
    <t>Pigtail Hydraulic Hose: 16' Hurst LP 5,000 PSI Streamline</t>
  </si>
  <si>
    <t>Pigtail Hydraulic Hose: 30' Hurst LP 5,000 PSI Streamline</t>
  </si>
  <si>
    <t>Pigtail Hydraulic Hose: 16' Hurst HP 10,000 PSI Streamline</t>
  </si>
  <si>
    <t>Pigtail Hydraulic Hose: 33' Hurst HP 10,000 PSI Streamline</t>
  </si>
  <si>
    <t>Pigtail Hydraulic Hose: 66' Hurst HP 10,000 PSI Streamline</t>
  </si>
  <si>
    <t xml:space="preserve">Pigtail Hydraulic Hose: 6' Amkus, </t>
  </si>
  <si>
    <t>Pigtail Hydraulic Hose: 12' Amkus,</t>
  </si>
  <si>
    <t xml:space="preserve">Pigtail Hydraulic Hose: 30' Amkus, </t>
  </si>
  <si>
    <t xml:space="preserve">Pigtail Hydraulic Hose: 60' Amkus, </t>
  </si>
  <si>
    <t>Pigtail Hydraulic Hose: 6' Holmatro</t>
  </si>
  <si>
    <t>Pigtail Hydraulic Hose: 12' Holmatro</t>
  </si>
  <si>
    <t>Pigtail Hydraulic Hose: 60' Holmatro</t>
  </si>
  <si>
    <t>Hydraulic Hose: 100' CORE Holmatro</t>
  </si>
  <si>
    <t xml:space="preserve">Pigtail Hydraulic Hose: 6' CORE Holmatro, </t>
  </si>
  <si>
    <t xml:space="preserve">Pigtail Hydraulic Hose: 12' CORE Holmatro, </t>
  </si>
  <si>
    <t xml:space="preserve">Pigtail Hydraulic Hose: 32' CORE Holmatro, </t>
  </si>
  <si>
    <t xml:space="preserve">Pigtail Hydraulic Hose: 8' CORE Holmatro, </t>
  </si>
  <si>
    <t xml:space="preserve">Pigtail Hydraulic Hose: TNT, 6', </t>
  </si>
  <si>
    <t xml:space="preserve">Pigtail Hydraulic Hose: TNT, 36', </t>
  </si>
  <si>
    <t>Rescue Tool Mounting: Ram, Customer Supplied</t>
  </si>
  <si>
    <t>Rescue Tool Mounting: Cutter, Customer Supplied</t>
  </si>
  <si>
    <t>Rescue Tool Mounting: Spreader, Customer Supplied</t>
  </si>
  <si>
    <t>Rescue Tool Mounting: Combination Tool, Customer Supplied</t>
  </si>
  <si>
    <t xml:space="preserve">Reel: High Pressure Air Hose, </t>
  </si>
  <si>
    <t>Hose: High Pressure, 200' of 3/16" ID, Blue</t>
  </si>
  <si>
    <t>Hose: High Pressure, 300' of 3/16" ID, Blue</t>
  </si>
  <si>
    <t>Hose: High Pressure, 600' of 3/16" ID, Blue</t>
  </si>
  <si>
    <t>Hose: End Fitting, Low Pressure, CGA-346</t>
  </si>
  <si>
    <t>Hose: End Fitting, High Pressure, CGA 347</t>
  </si>
  <si>
    <t>Reel: Control and Regulator at Air System Panel</t>
  </si>
  <si>
    <t>Reel: Control and Regulator Adjacent to Reel</t>
  </si>
  <si>
    <t>Reel: Low Pressure Air Hose, 100',</t>
  </si>
  <si>
    <t xml:space="preserve">Reel: Low Pressure Air Hose, 200', </t>
  </si>
  <si>
    <t xml:space="preserve">Reel: Low Pressure Air Hose, 150', </t>
  </si>
  <si>
    <t>Hose: Low Pressure, 100' of 3/8" ID, 300 PSI, Blue</t>
  </si>
  <si>
    <t>Hose: Low Pressure, 100' of 1/2" ID, 200 PSI, Blue</t>
  </si>
  <si>
    <t>Hose: Low Pressure, 75' of 1/2" ID, 200 PSI, Blue</t>
  </si>
  <si>
    <t>Hose: Low Pressure, 150' of 3/8" ID, 300 PSI, Blue</t>
  </si>
  <si>
    <t>Hose: Low Pressure, 200' of 3/8" ID, 300 PSI, Blue</t>
  </si>
  <si>
    <t>Reel Supply: ASME 6,000 PSI Cylinder(s)</t>
  </si>
  <si>
    <t>Reel Supply: UNI/ISO DOT 6,000 PSI Cylinder(s)</t>
  </si>
  <si>
    <t>Reel Supply: From HP Mobile Breathing Air System</t>
  </si>
  <si>
    <t>Reel Supply: From LP Utility Air Compressor</t>
  </si>
  <si>
    <t>Reel Supply: From LP Chassis Air Brake System</t>
  </si>
  <si>
    <t>Reel: Control and Regulator at Breathing Air System Panel</t>
  </si>
  <si>
    <t>Reel Fairlead: Stationary Mount</t>
  </si>
  <si>
    <t>Reel Fairlead: Door Mounted, Swing Out</t>
  </si>
  <si>
    <t>Reel Fairlead: OSS Extendable</t>
  </si>
  <si>
    <t>Air Storage: (1) UN/ISO DOT, 6,000 PSI</t>
  </si>
  <si>
    <t>Air Storage: (1) ASME, 6,000 PSI</t>
  </si>
  <si>
    <t>Air Storage: Vertical Rack, 3, 4, or 6 Cylinder</t>
  </si>
  <si>
    <t>Air Storage: Vertical Rack, 12 Cylinder</t>
  </si>
  <si>
    <t>Air Storage: Horizontal Rack, 3, 4, or 6 Cylinder</t>
  </si>
  <si>
    <t>Air Storage: Horizontal Rack, 1 to 3 Cylinders</t>
  </si>
  <si>
    <t>Compressor: Bauer K-22.42-30-E3, 35.9 SCFM @ 6,000 PSI</t>
  </si>
  <si>
    <t>Compressor: Bauer K-18.1-20-E3, 25.2 SCFM @ 6,000 PSI (4) ASME Cylinders</t>
  </si>
  <si>
    <t>Compressor: Bauer K-18.1-20-E3, 25.2 SCFM @ 6,000 PSI (4) UN Cylinders</t>
  </si>
  <si>
    <t>Compressor: Bauer BP-25H-E3, 25.2 SCFM @ 6,000 PSI</t>
  </si>
  <si>
    <t>Compressor: Bauer BP-13H-E3,13.0 SCFM @ 6,000 PSI</t>
  </si>
  <si>
    <t>Compressor: Mako MKOEM8H-E3, 27.0 CFM @ 6,000 PSI</t>
  </si>
  <si>
    <t>Shore Power: Compressor, 60 Amp</t>
  </si>
  <si>
    <t>Shore Power: Compressor, 100 Amp</t>
  </si>
  <si>
    <t>Compressor Air Storage: (1) UN/ISO DOT, 6,000 PSI</t>
  </si>
  <si>
    <t>CRN Canadian Air Registration</t>
  </si>
  <si>
    <t>Training and Instruction: By Bauer, 1 Day</t>
  </si>
  <si>
    <t>Training and Instruction: By Bauer, 2 Days</t>
  </si>
  <si>
    <t>Training and Instruction: By Bauer, 3 Days</t>
  </si>
  <si>
    <t>Testing: Air Quality</t>
  </si>
  <si>
    <t>Fill Station: Bauer CFS5.5-1S, (4) Bank Cascade Control</t>
  </si>
  <si>
    <t>Fill Station: Bauer CFS5.5-2S, (4) Bank Cascade Control</t>
  </si>
  <si>
    <t>Fill Station: Eagle SidewinderX2, w/ (4) Bank Cascade</t>
  </si>
  <si>
    <t>Fill Station: Scott Fill Control, Manual Cascade</t>
  </si>
  <si>
    <t>Fill Station: Resolve Specialty, Space Saver 100A, (2) Cylinder</t>
  </si>
  <si>
    <t>Fill Station: Resolve Specialty, Space Saver 300H, (2) Cylinder</t>
  </si>
  <si>
    <t>Fill Station: Resolve Specialty Fill Control, Manual Cascade</t>
  </si>
  <si>
    <t>Fill Station: Bauer, Fill Control, Manual Cascade</t>
  </si>
  <si>
    <t>Fill Station: SCBA's Inc., Fill Control, Manual Cascade 4-Bank</t>
  </si>
  <si>
    <t>Fill Station: MAKO, Fill Control, Manual Cascade</t>
  </si>
  <si>
    <t>Fill Station: Bauer, Air Storage Refill Port on Front Panel</t>
  </si>
  <si>
    <t>Fill Station: MAKO Air Storage Refill Port on Front Panel</t>
  </si>
  <si>
    <t>Fill Station: Bauer, High Pressure Hose Reel Controls and Outlet</t>
  </si>
  <si>
    <t>Fill Station: MAKO, High Pressure Hose Reel Controls and Outlet</t>
  </si>
  <si>
    <t>Fill Station: SCBA's, High Pressure Hose Reel Control and Outlet</t>
  </si>
  <si>
    <t>Fill Station: Bauer, Low Pressure Hose Reel Controls and Outlet</t>
  </si>
  <si>
    <t>Fill Station: Bauer, Fill Adapter, Dual Fill 2,216,PSI SCBA</t>
  </si>
  <si>
    <t>Fill Station: Bauer, Fill Adapter, Tri Fill 2,216,PSI SCBA, SCUBA</t>
  </si>
  <si>
    <t>Booster: Sierra 9000-A2, 220 VAC, 2,216/4,500 PSI</t>
  </si>
  <si>
    <t>Booster: Sierra 12000-A2, 220 VAC, 4,500/6,000 PSI</t>
  </si>
  <si>
    <t>Sierra Booster: Remote Switch, On/Off</t>
  </si>
  <si>
    <t>Fill Station: Refill Hose 25', 7000psi</t>
  </si>
  <si>
    <t>Fill Station: Bauer CFS5.5 2M, w/Compressor Controls</t>
  </si>
  <si>
    <t>Fill Station: Bauer Dual CFS5.5 2M, w/Compressor Controls</t>
  </si>
  <si>
    <t>Fill Station: Bauer CFS5.5 3M, w/Compressor Controls</t>
  </si>
  <si>
    <t>Fill Station: Bauer Remote Compressor Control Panel with 6-Bank Cascade</t>
  </si>
  <si>
    <t>Fill Station: Bauer Remote Compressor Control Panel</t>
  </si>
  <si>
    <t>Fill Station: Mako MCFS2, (2) SCBA/SCUBA</t>
  </si>
  <si>
    <t>Fill Station: MAKO Remote Compressor Control Panel</t>
  </si>
  <si>
    <t>Fill Station: Mako MCFS3: (3) SCBA/SCUBA</t>
  </si>
  <si>
    <t>Fill Station: SCBA's Air Storage Refill Port on Front Panel</t>
  </si>
  <si>
    <t>Underbody Step: (1) SVI Slide-out DiamondBack Step</t>
  </si>
  <si>
    <t>Underbody Light: OnScene,  LED, Rough Service Housing</t>
  </si>
  <si>
    <t>Underbody Light: Amdor H2O,  LED</t>
  </si>
  <si>
    <t>Underbody Light: FireTech Sub-Aqua,  LED</t>
  </si>
  <si>
    <t>Underbody Light: OnScene Access Pro,  LED</t>
  </si>
  <si>
    <t>Tri-Max 60, 60 Gallon CAFS Extinguisher</t>
  </si>
  <si>
    <t>Burner Fire Control 60, 60 Gallon CAFS Extinguisher</t>
  </si>
  <si>
    <t xml:space="preserve">Upper Tank Compartment, Top Lift-Up Door </t>
  </si>
  <si>
    <t xml:space="preserve">Upper Front Compartment, Top Lift-Up Door </t>
  </si>
  <si>
    <t xml:space="preserve">Upper Streetside Compartments, Top Lift-Up Door </t>
  </si>
  <si>
    <t xml:space="preserve">Upper Curbside Compartments, Top Lift-Up Door </t>
  </si>
  <si>
    <t xml:space="preserve"> Compartment, Rear Access </t>
  </si>
  <si>
    <t>Rear Compartment Access: Open</t>
  </si>
  <si>
    <t>Rear Compartment Access: Hinged Door T/P</t>
  </si>
  <si>
    <t>Upper  Compartment, Rear Access</t>
  </si>
  <si>
    <t xml:space="preserve">Pull-Out Drawer Compartment, Wheel Well </t>
  </si>
  <si>
    <t>Upper  Storage Compartment; Aluminum Tread Plate, Vented, Open Top</t>
  </si>
  <si>
    <t>Upper  Storage Compartment; Aluminum Tread Plate, Hinged Door</t>
  </si>
  <si>
    <t>Upper Center Storage Compartment; Aluminum Tread Plate, Vented, Open</t>
  </si>
  <si>
    <t>Equipment: Section Ladder, Rack (SVI)</t>
  </si>
  <si>
    <t>Equipment: Section Ladder, Body (SVI)</t>
  </si>
  <si>
    <t>Equipment: ' Folding Ladder, Body (SVI)</t>
  </si>
  <si>
    <t>Equipment:  Folding Ladder, Rack (SVI)</t>
  </si>
  <si>
    <t>Equipment: Pike Pole, Body (SVI)</t>
  </si>
  <si>
    <t>Equipment: Pike Pole, Rack (SVI)</t>
  </si>
  <si>
    <t>Equipment Bracket: Individual Pike Pole, Rack</t>
  </si>
  <si>
    <t>Equipment: Hard Suction Hose, Body (SVI)</t>
  </si>
  <si>
    <t>Equipment: Hard Suction Hose, Rack/Above Compts (SVI)</t>
  </si>
  <si>
    <t>Equipment: Porta-Tank, Body</t>
  </si>
  <si>
    <t>Upper Body Compts: Open, (2) [12][10] (PM)</t>
  </si>
  <si>
    <t>Upper Body Compts: Open, (2) [10][10] (T3)</t>
  </si>
  <si>
    <t>Upper Body Compts: Open, (4) [14][10] (FP)</t>
  </si>
  <si>
    <t>Upper Body Compts: Open, (4) [9][20]</t>
  </si>
  <si>
    <t>Upper Body Compts: Open, (4) [9][25]</t>
  </si>
  <si>
    <t>Upper Body Compts: Open, (3) [9][20]</t>
  </si>
  <si>
    <t>Upper Body Compts: Open, (3) [9][25]</t>
  </si>
  <si>
    <t>Upper Body Compts: Open, (5) [14][10]</t>
  </si>
  <si>
    <t>Upper Body Compts: Open, (4) [9.5][20]</t>
  </si>
  <si>
    <t>Upper Body Compts: Open, (4) [9.5][25]</t>
  </si>
  <si>
    <t>Upper Body Compts: Open, (3) [9.5][20]</t>
  </si>
  <si>
    <t>Upper Body Compts: Open, (3) [9.5][25]</t>
  </si>
  <si>
    <t>Upper Body Compts: Open, (4) [10][20]</t>
  </si>
  <si>
    <t>Upper Body Compts: Open, (4) [10][25]</t>
  </si>
  <si>
    <t>Upper Body Compts: Open, (5) [10][20]</t>
  </si>
  <si>
    <t>Upper Body Compts: Open, (5) [10][25]</t>
  </si>
  <si>
    <t>Upper Body Compts: Open, (4) [14][10]</t>
  </si>
  <si>
    <t>Upper Body Compts: Open, (4) [11][20]</t>
  </si>
  <si>
    <t>Upper Body Compts: Open, (4) [11][25]</t>
  </si>
  <si>
    <t>Upper Body Compts: Open, (5) [11][20]</t>
  </si>
  <si>
    <t>Upper Body Compts: Open, (5) [11][25]</t>
  </si>
  <si>
    <t>Upper Body Compts: Open, (4) [12][20]</t>
  </si>
  <si>
    <t>Upper Body Compts: Open, (4) [12][25]</t>
  </si>
  <si>
    <t>Upper Body Compts: Open, (5) [12][20]</t>
  </si>
  <si>
    <t>Upper Body Compts: Open, (5) [12][25]</t>
  </si>
  <si>
    <t>Upper Body Compts: Open, (5) [14][20]</t>
  </si>
  <si>
    <t>Upper Body Compts: Open, (5) [14][25]</t>
  </si>
  <si>
    <t>Upper Body Compts: Open, (4) [14][20]</t>
  </si>
  <si>
    <t>Upper Body Compts: Open, (4) [14][25]</t>
  </si>
  <si>
    <t>Upper Body Compts: Open, (4) [15][20]</t>
  </si>
  <si>
    <t>Upper Body Compts: Open, (4) [15][25]</t>
  </si>
  <si>
    <t>Upper Body Compts: Open, (5) [15][20]</t>
  </si>
  <si>
    <t>Upper Body Compts: Open, (5) [15][25]</t>
  </si>
  <si>
    <t>Upper Body Compts: Open, (6) [15][20]</t>
  </si>
  <si>
    <t>Upper Body Compts: Open, (6) [15][25]</t>
  </si>
  <si>
    <t>Upper Body Compts: Open, (6) [15.5][20]</t>
  </si>
  <si>
    <t>Upper Body Compts: Open, (6) [15.5][25]</t>
  </si>
  <si>
    <t>Upper Body Compts: Open, (5) [16][10]</t>
  </si>
  <si>
    <t>Upper Body Compts: Open, (4) [16][10]</t>
  </si>
  <si>
    <t>Upper Body Compts: Open, (5) [16][20]</t>
  </si>
  <si>
    <t>Upper Body Compts: Open, (5) [16][25]</t>
  </si>
  <si>
    <t>Upper Body Compts: Open, (4) [16][20]</t>
  </si>
  <si>
    <t>Upper Body Compts: Open, (4) [16][25]</t>
  </si>
  <si>
    <t>Upper Body Compts: Open, (6) [17][20]</t>
  </si>
  <si>
    <t>Upper Body Compts: Open, (6) [17][25]</t>
  </si>
  <si>
    <t>Upper Body Compts: Open, (7) [17][20]</t>
  </si>
  <si>
    <t>Upper Body Compts: Open, (7) [17][25]</t>
  </si>
  <si>
    <t>Upper Body Compts: Open, (5) [18][10]</t>
  </si>
  <si>
    <t>Upper Body Compts: Open, (4) [18][10]</t>
  </si>
  <si>
    <t>Upper Body Compts: Open, (4) [18][10] (SW)</t>
  </si>
  <si>
    <t>Upper Body Compts: Open, (5) [18][20]</t>
  </si>
  <si>
    <t>Upper Body Compts: Open, (4) [18][20] (SW)</t>
  </si>
  <si>
    <t>Upper Body Compts: Open, (5) [18][25]</t>
  </si>
  <si>
    <t>Upper Body Compts: Open, (4) [18][20]</t>
  </si>
  <si>
    <t>Upper Body Compts: Open, (4) [18][25]</t>
  </si>
  <si>
    <t>Upper Body Compts: Open, (5) [20][10]</t>
  </si>
  <si>
    <t>Upper Body Compts: Open, (4) [20][10]</t>
  </si>
  <si>
    <t>Upper Body Compts: Open, (4) [20][10] (SW)</t>
  </si>
  <si>
    <t>Upper Body Compts: Open, (5) [20][20]</t>
  </si>
  <si>
    <t>Upper Body Compts: Open, (4) [20][20] (SW)</t>
  </si>
  <si>
    <t>Upper Body Compts: Open, (5) [20][25]</t>
  </si>
  <si>
    <t>Upper Body Compts: Open, (4) [20][20]</t>
  </si>
  <si>
    <t>Upper Body Compts: Open, (4) [20][25]</t>
  </si>
  <si>
    <t>Upper Body Compts: Open, (5) [22][10]</t>
  </si>
  <si>
    <t>Upper Body Compts: Open, (6) [22][10]</t>
  </si>
  <si>
    <t>Upper Body Compts: Open, (5) [22][20]</t>
  </si>
  <si>
    <t>Upper Body Compts: Open, (5) [22][25]</t>
  </si>
  <si>
    <t>Upper Body Compts: Open, (6) [22][20]</t>
  </si>
  <si>
    <t>Upper Body Compts: Open, (6) [22][25]</t>
  </si>
  <si>
    <t>Upper Body Compts: Open, (7) [24][10]</t>
  </si>
  <si>
    <t>Upper Body Compts: Open, (6) [24][10]</t>
  </si>
  <si>
    <t>Upper Body Compts: Open, (7) [24][20]</t>
  </si>
  <si>
    <t>Upper Body Compts: Open, (6) [24][20]</t>
  </si>
  <si>
    <t>Upper Body Compts: Open, (7) [24T][10]</t>
  </si>
  <si>
    <t>Upper Body Compts: Open, (6) [24T][10]</t>
  </si>
  <si>
    <t>Upper Body Compts: Open, (7) [24T][20]</t>
  </si>
  <si>
    <t>Upper Body Compts: Open, (7) [24T][25]</t>
  </si>
  <si>
    <t>Upper Body Compts: Open, (6) [24T][20]</t>
  </si>
  <si>
    <t>Upper Body Compts: Open, (6) [24T][25]</t>
  </si>
  <si>
    <t>Upper Body Compts: Open, (7) [26T][10]</t>
  </si>
  <si>
    <t>Upper Body Compts: Open, (6) [26T][10]</t>
  </si>
  <si>
    <t>Upper Body Compts: Open, (7) [26T][20]</t>
  </si>
  <si>
    <t>Upper Body Compts: Open, (7) [26T][25]</t>
  </si>
  <si>
    <t>Upper Body Compts: Open, (6) [26T][20]</t>
  </si>
  <si>
    <t>Upper Body Compts: Open, (6) [26T][25]</t>
  </si>
  <si>
    <t>Roof Compartment: Vertical Partition, Adjustable</t>
  </si>
  <si>
    <t>Roof Compt. Door Latch, Tailgate Style w/Lock</t>
  </si>
  <si>
    <t>Roof Compt. Door Latch, Tailgate Style w/Electric Lock</t>
  </si>
  <si>
    <t>Roof Mount Boom Crane: Western Mule P10-DC, 1,000 Lb. Capacity, 12 VDC</t>
  </si>
  <si>
    <t>Roof Compartment: Front/Rear Transverse, Shelf-Trac</t>
  </si>
  <si>
    <t>Roof Compartment: Side Body, Shelf-Trac</t>
  </si>
  <si>
    <t>Upper Body Walkway</t>
  </si>
  <si>
    <t>Walkway/Step Lights: (1) OnScene LED, Aluminum Housing</t>
  </si>
  <si>
    <t>Hose Storage Lights: OnScene LED, Aluminum Housing</t>
  </si>
  <si>
    <t>High Side Cabinet (ARW): , Alum Treadplate, Roll-up Door</t>
  </si>
  <si>
    <t>Box, Lift-up Door, 72x25x23.5 (HPI)</t>
  </si>
  <si>
    <t>Box, Drop-Down Door, 72x16.5x23.5 (HPI)</t>
  </si>
  <si>
    <t>Box, Drop-Down Door, 23.5x16.5x36 (HPI)</t>
  </si>
  <si>
    <t>Box, Drop-Down Door, 36x18x18 (HPI)</t>
  </si>
  <si>
    <t>Box, Drop-Down Door, 36x16.5x23.5 (HPI)</t>
  </si>
  <si>
    <t>Box, Hinged Lid, 44x19x59 (HPI)</t>
  </si>
  <si>
    <t>Basket, Open Top, Hex Punched, 72x8x14</t>
  </si>
  <si>
    <t>Trays Internal: (2) Slide-Out, 16"Wx34"D</t>
  </si>
  <si>
    <t>Trays Internal: (2) Slide-Out, 28"Wx20"D</t>
  </si>
  <si>
    <t>Box Mounting: Under Body, ARW (FB)</t>
  </si>
  <si>
    <t>Box Mounting: Under Body, BRW (FB)</t>
  </si>
  <si>
    <t>Box, Lift-up Door, 40x26x10-13</t>
  </si>
  <si>
    <t>Box, Lift-up Door, 32x26x10-13</t>
  </si>
  <si>
    <t>Plastic Tile Color: Dri-Dek,</t>
  </si>
  <si>
    <t xml:space="preserve">Plastic Tile Color: Dri-Dek, </t>
  </si>
  <si>
    <t xml:space="preserve">Plastic Tile Color: Dri-Dek, Edge Trim, </t>
  </si>
  <si>
    <t xml:space="preserve">Plastic Tile Color: Turtle Plastics, </t>
  </si>
  <si>
    <t xml:space="preserve">Plastic Tile Color: Turtle Plastics, Edge Trim, </t>
  </si>
  <si>
    <t>Receiver: Rope Anchor Point, Roof Mount</t>
  </si>
  <si>
    <t>Rope Anchor: Removable, 3/4" Steel,</t>
  </si>
  <si>
    <t>Portable Winch: Warn, 9,000 lbs.</t>
  </si>
  <si>
    <t>Portable Winch: Warn, 10,000 lbs.</t>
  </si>
  <si>
    <t>Portable Winch: Warn, Zeon 8, 8,000 lbs. 100' Steel Rope</t>
  </si>
  <si>
    <t>Portable Winch: Warn, Zeon 8-S, 8,000 lbs. 100' Synthetic Rope</t>
  </si>
  <si>
    <t>Portable Winch: Ramsey QM9000, 9,000 lbs.</t>
  </si>
  <si>
    <t>Portable Winch: Ramsey QM8000, 8,000 lbs.</t>
  </si>
  <si>
    <t>Portable Winch: Mount</t>
  </si>
  <si>
    <t>Receiver: Rope Anchor and/or Portable Winch, Front Bumper</t>
  </si>
  <si>
    <t>Receiver: Rope Anchor and/or Portable Winch, Extreme Bumper</t>
  </si>
  <si>
    <t>Receiver: Rope Anchor and/or Portable Winch,  Front Bumper, Sides</t>
  </si>
  <si>
    <t xml:space="preserve">Receiver: Rope Anchor and/or Portable Winch, , Rearward </t>
  </si>
  <si>
    <t>Receiver: Rope Anchor and/or Portable Winch, Rear Bumper</t>
  </si>
  <si>
    <t>Receiver: Rope Anchor and/or Portable Winch, Rear Bumper, Use Trailer Hitch</t>
  </si>
  <si>
    <t>Rope Anchor Point: Swivel Hoist Ring Upperbody</t>
  </si>
  <si>
    <t>Stainless Steel Scuff Plate: Swivel Hoist Ring Upperbody</t>
  </si>
  <si>
    <t>Portable Winch: 12 VDC Powerport, Ramsey</t>
  </si>
  <si>
    <t>Portable Winch: 12 VDC Powerport, Warn</t>
  </si>
  <si>
    <t>Receiver: Rubber Cover</t>
  </si>
  <si>
    <t>Receiver: Winch Mount Adapter</t>
  </si>
  <si>
    <t>Holmatro CORE Bulkhead Fitting, Inside Front Bumper Compt.</t>
  </si>
  <si>
    <t>Holmatro CORE Bulkhead Fitting w/ Cover</t>
  </si>
  <si>
    <t>Amkus Ultimate System Controls, Truck Mounted, 4 - 6 Tool</t>
  </si>
  <si>
    <t>Amkus Ultimate System Controls, Pendent Controlled, 6 - Tool</t>
  </si>
  <si>
    <t>Amkus Ultimate System Controls, Pendent Controlled, 4 - Tool</t>
  </si>
  <si>
    <t>Amkus Ultimate System Controls, Radio Controlled, 4 - 6 Tool</t>
  </si>
  <si>
    <t>XRT Rescue Tool Hydraulic System: Onan 20 KW PTO, Generator, 3-Tools</t>
  </si>
  <si>
    <t>XRT Rescue Tool Hydraulic System: Onan 25 KW PTO, Generator, 3-Tools</t>
  </si>
  <si>
    <t>XRT Rescue Tool Hydraulic System: Onan 30 KW PTO, Generator, 3-Tools</t>
  </si>
  <si>
    <t>XRT Rescue Tool Hydraulic System: Smart Power PTO Hydraulic, Generator, 3-Tool</t>
  </si>
  <si>
    <t>XRT Rescue Tool Hydraulic System: PTO, 3-Tools</t>
  </si>
  <si>
    <t>XRT Remote Dump Valve</t>
  </si>
  <si>
    <t>XRT Diverter Valve</t>
  </si>
  <si>
    <t>Ladder Storage: Zico HLAS, Curbside</t>
  </si>
  <si>
    <t>Ladder: Side Enclosure, Painted Upper Body Color</t>
  </si>
  <si>
    <t>Ladder Storage: Zico OALS, Curbside</t>
  </si>
  <si>
    <t xml:space="preserve">Ladder Storage: Zico LAS, </t>
  </si>
  <si>
    <t>Ladder Storage: Exterior Side Body Brackets</t>
  </si>
  <si>
    <t>Ladder Storage: Curbside Roof (MP)</t>
  </si>
  <si>
    <t>Ladder Equipt. Storage: Rear Body, Curbside (PM)</t>
  </si>
  <si>
    <t>Equipt. Storage: Rear Body,  (T3)</t>
  </si>
  <si>
    <t>Ladder Storage: Zico FLB, Alco-Lite</t>
  </si>
  <si>
    <t>Ladder Storage: Zico FLB, Duo-Safety</t>
  </si>
  <si>
    <t>Storage Compartment: Above Low Side Compts., Curbside</t>
  </si>
  <si>
    <t>Storage: Above Low Side Compts. -  (Open)</t>
  </si>
  <si>
    <t>Lower Rub Rail: OSS</t>
  </si>
  <si>
    <t>Lower Rub Rail: ABS Plastic</t>
  </si>
  <si>
    <t>Upper Rub Rail: ABS Plastic</t>
  </si>
  <si>
    <t>Lower Rub Rail: Four (1) Warning Lights</t>
  </si>
  <si>
    <t>Rubrail: Bolted 12ga SST Channel: (1) Compartment</t>
  </si>
  <si>
    <t>Rubrail: Bolted 1/2" Thick Aluminum Bar: (1) Compartment</t>
  </si>
  <si>
    <t>Underbody Compt: (1) Hinged Drop Down Door</t>
  </si>
  <si>
    <t>Underbody Compt: (1) Slide-Out Type</t>
  </si>
  <si>
    <t>Gravel Guards: Stainless, Front Lower Corners</t>
  </si>
  <si>
    <t>Gravel Guards: Treadplate, Front Lower Corners</t>
  </si>
  <si>
    <t>Front Body Panels: Treadplate  (WA) (WI)</t>
  </si>
  <si>
    <t>Front Body Panels: Treadplate (PM), Below Drip Rail</t>
  </si>
  <si>
    <t>Front Body Panels: Treadplate (PM), Above Drip Rail</t>
  </si>
  <si>
    <t>Front Body Panels: Stainless (PM), Below Drip Rail</t>
  </si>
  <si>
    <t>Front Body Panels: Stainless (PM), Above Drip Rail</t>
  </si>
  <si>
    <t>Rear Body Panels: Treadplate</t>
  </si>
  <si>
    <t>Rear Body Panels: Scuff Panels, Intake/Discharge</t>
  </si>
  <si>
    <t>Roof Access Ladder: Alco-Lite FSR-08 Pull-Down, Walkway Stored</t>
  </si>
  <si>
    <t xml:space="preserve">Roof Access Ladder: </t>
  </si>
  <si>
    <t xml:space="preserve">Roof Access Ladder: Zico </t>
  </si>
  <si>
    <t>Roof Access Ladder: SVI Folding</t>
  </si>
  <si>
    <t>Walkway Extension; 8.5" Deep, with LED Bumper Light</t>
  </si>
  <si>
    <t>Rear Stairway Roof Access: Bolt-in Treads, NO Intermediate Compartments</t>
  </si>
  <si>
    <t>Rear Stairway Roof Access: Treads/Vertical Risers, Optional Step Compartments</t>
  </si>
  <si>
    <t>Rear Stairway Roof Access: Power Lift-up Door, Below Walkway to Bumper</t>
  </si>
  <si>
    <t>Stair Tread: Aluminum DiamondBack Tread Overlay, 9"</t>
  </si>
  <si>
    <t>Walkway Floor: Aluminum DiamondBack Tread Overlay, 12"</t>
  </si>
  <si>
    <t>Step Compartment(s), Lower, Below Frame</t>
  </si>
  <si>
    <t>Step Compartment(s), Intermediate, Above Frame</t>
  </si>
  <si>
    <t>Step Compartment, Manual Lift-up Door, Intermediate Area</t>
  </si>
  <si>
    <t>Step Compartment, Upper, Below Walkway</t>
  </si>
  <si>
    <t>Stairway Step: Fold-Down, 30" Wide</t>
  </si>
  <si>
    <t>Fold Down Step: Hazard Warning Delay, Multiplexed Wired</t>
  </si>
  <si>
    <t>Roof Observation Area</t>
  </si>
  <si>
    <t>Safety Bar, ManSaver w/Yellow Cover</t>
  </si>
  <si>
    <t>Handrail: (1)  Aluminum, Hansen  LED</t>
  </si>
  <si>
    <t>Handrail: (1)  , Stainless</t>
  </si>
  <si>
    <t>Handrail: Interior Body Ceiling Full Length</t>
  </si>
  <si>
    <t>Handrails: Single Entry Door, Stainless</t>
  </si>
  <si>
    <t>Handrails: Single Entry Door, Aluminum, Hansen  LED</t>
  </si>
  <si>
    <t>Handrails: Painted, Yellow</t>
  </si>
  <si>
    <t>Handrails Options: Flag Receivers</t>
  </si>
  <si>
    <t>Drip Torch Storage, Rear Body</t>
  </si>
  <si>
    <t>Folding Step: Innovative Controls, Each</t>
  </si>
  <si>
    <t>Folding Step: Innovative Controls, LED Light, Each</t>
  </si>
  <si>
    <t>Step: Cast Products SP2014, LED Light, Each</t>
  </si>
  <si>
    <t>Folding Step: Kwikee 24" Single Step, Out/Down, 12 VDC</t>
  </si>
  <si>
    <t>Folding Step: Zico VS-24 Quick Step, 12 VDC</t>
  </si>
  <si>
    <t>Folding Step: Kwikee 24" Single Step, Sraight Out, 12 VDC</t>
  </si>
  <si>
    <t>Step: Rear Pull Out Step</t>
  </si>
  <si>
    <t>Step: Rear Bumper, Fold-Down</t>
  </si>
  <si>
    <t>Step: Zico PS-8 Quic-Step, Manual</t>
  </si>
  <si>
    <t>Step: Cable Type, 15" x 15"</t>
  </si>
  <si>
    <t>Link LB20-30 Bi-Folding Loading Ramp, Vertical Mount Inside Door</t>
  </si>
  <si>
    <t>Awning: Carefree Mirage Box, 120 VAC</t>
  </si>
  <si>
    <t>Awning: Girard G-2085 Box, 12 VDC, Rear</t>
  </si>
  <si>
    <t>Awning: Girard G-2000,Box, 120 VAC</t>
  </si>
  <si>
    <t>Awning Slide-Out: Girard G-5000, Box</t>
  </si>
  <si>
    <t>Awning Fabric Color: Firesist Ivory 88054-0000</t>
  </si>
  <si>
    <t>Awning: Recess Mounted</t>
  </si>
  <si>
    <t>Awning: Housing, Paint to Match Upper Body</t>
  </si>
  <si>
    <t>Awning: LED Lights</t>
  </si>
  <si>
    <t>Awning: LED Lights Remote Control</t>
  </si>
  <si>
    <t>Carefree Add-A-Room</t>
  </si>
  <si>
    <t>Roof Hatch: Air Compressor Access</t>
  </si>
  <si>
    <t>Interior Component Finish: Powder Coat</t>
  </si>
  <si>
    <t>Slide-Out Room: PowerGear, Offset Floor</t>
  </si>
  <si>
    <t>Slide-Out Room: PowerGear, Flat Floor</t>
  </si>
  <si>
    <t>Side Entry Door: Single Door, Full Height, Interior Steps</t>
  </si>
  <si>
    <t>Side Entry Door: Single Door, Exterior Step Compartment</t>
  </si>
  <si>
    <t>Combination Lock Key Pad</t>
  </si>
  <si>
    <t>Door Occupancy Indicator Lock</t>
  </si>
  <si>
    <t>Cab/Body Walk-Thru Opening: Cab Cut Out by SVI, Cab/Chassis</t>
  </si>
  <si>
    <t>Cab/Body Walk-Thru Opening; Curtain</t>
  </si>
  <si>
    <t>Cab/Body Talk-Thru Opening, No Window</t>
  </si>
  <si>
    <t>Walkin Rear Step Compartment</t>
  </si>
  <si>
    <t>Window: Non-Sliding</t>
  </si>
  <si>
    <t>Window: Sliding</t>
  </si>
  <si>
    <t>Window: Interior Pocket Door, Non Sliding</t>
  </si>
  <si>
    <t>Window: Interior Pocket Door, Sliding</t>
  </si>
  <si>
    <t>Roof Hatch with Skylight, 24 x 24</t>
  </si>
  <si>
    <t>Interior Sliding Pocket Door</t>
  </si>
  <si>
    <t>Climate Control Curtain</t>
  </si>
  <si>
    <t>Interior Body Window Covers</t>
  </si>
  <si>
    <t>Step Cover: Interior, Drop-Down</t>
  </si>
  <si>
    <t>Entry Steps: Exterior Compartment, Pull-Out</t>
  </si>
  <si>
    <t>Entry Steps: Folding Type, Over Wheel</t>
  </si>
  <si>
    <t>Interior Finish: FRP, Above Deck</t>
  </si>
  <si>
    <t>Interior Finish: FRP, Full Height</t>
  </si>
  <si>
    <t>Interior Finish: Carpet, Full Height</t>
  </si>
  <si>
    <t>Interior Walkway Side Walls: Aluminum TP</t>
  </si>
  <si>
    <t>Sub Floor Material: 3/4" Thermoplastic</t>
  </si>
  <si>
    <t>Sub Floor Material: 3/4" Plywood</t>
  </si>
  <si>
    <t>Walk-in floor: 3/16" Aluminum TP</t>
  </si>
  <si>
    <t>Walk-in floor: Loncoin-II, Gray Moonstone</t>
  </si>
  <si>
    <t>Walk-in floor: Loncoin-II, Onyx Black</t>
  </si>
  <si>
    <t>Walk-in floor: Scorpion Lining (VAN BODY)</t>
  </si>
  <si>
    <t>Interior Cabinet: Counter Height</t>
  </si>
  <si>
    <t xml:space="preserve">Interior Cabinet: Full Height </t>
  </si>
  <si>
    <t xml:space="preserve">Interior Cabinet: Overhead </t>
  </si>
  <si>
    <t>Interior Cabinet: Above Exterior Compartment</t>
  </si>
  <si>
    <t>Interior Cabinet: 2-Drawer Filing Cabinet</t>
  </si>
  <si>
    <t>Interior Cabinet: Toe Kick</t>
  </si>
  <si>
    <t>Door Type: Hinged, Single</t>
  </si>
  <si>
    <t>Door Type: Hinged, Double</t>
  </si>
  <si>
    <t>Door Type: Sliding Lexan</t>
  </si>
  <si>
    <t>Door Type: Sliding, Aluminum, Powder Coat</t>
  </si>
  <si>
    <t>Door Type: Lift-Up, Dry-Erase</t>
  </si>
  <si>
    <t>Door Type: Roll-up Door</t>
  </si>
  <si>
    <t>Interior Cabinet: Shelf Trac, No Shelf</t>
  </si>
  <si>
    <t>Interior Cabinet: Shelf Trac, One Shelf</t>
  </si>
  <si>
    <t>Work Surface: Cabinet Tops</t>
  </si>
  <si>
    <t>Interior Cabinet: Finish, Unpainted</t>
  </si>
  <si>
    <t>Interior Cabinet: Finish, Painted</t>
  </si>
  <si>
    <t>Desk Top Console: Communication and Electronic</t>
  </si>
  <si>
    <t>Under Cabinet: Communication and Electronics Console</t>
  </si>
  <si>
    <t>Lab Containment Enclosure: Flow Sciences, FS2010FD</t>
  </si>
  <si>
    <t>Interior Deck/Cabinet: Plastic Grating</t>
  </si>
  <si>
    <t>Interior Decks: Smooth Aluminum</t>
  </si>
  <si>
    <t>Interior Decks: Smooth Stainless Steel</t>
  </si>
  <si>
    <t>Interior Deck: Plastic Grating, NONE</t>
  </si>
  <si>
    <t>Map Board/Desk</t>
  </si>
  <si>
    <t>Interior Desk: Smooth Aluminum</t>
  </si>
  <si>
    <t>Conference Table: Smooth Aluminum, Removable</t>
  </si>
  <si>
    <t>Conference Table: Smooth Aluminum, Fixed</t>
  </si>
  <si>
    <t>Interior Desk: Slide-Out, Full Width</t>
  </si>
  <si>
    <t>Interior Seat: Bench 3 Person, with Storage</t>
  </si>
  <si>
    <t>Interior Seat: Bench</t>
  </si>
  <si>
    <t>Interior Seat: Material</t>
  </si>
  <si>
    <t>Interior Seat: Seat Base Storage</t>
  </si>
  <si>
    <t>Interior Seat: Seat Base Storage, Hinged Door (End Panel)</t>
  </si>
  <si>
    <t>Interior Seat: Seat Base Storage, OSS Velcro Cargo Strap</t>
  </si>
  <si>
    <t>Interior Seat: Seat Base Storage, Carrgo Netting</t>
  </si>
  <si>
    <t>Interior Seat: Seat Base Storage, Hinged Seat Cushion</t>
  </si>
  <si>
    <t>Interior Seat: Seat Base Storage, Hinged Door (Front Face)</t>
  </si>
  <si>
    <t>Interior Seat: Flip-up</t>
  </si>
  <si>
    <t>Interior Seat: Flip-up, Bench</t>
  </si>
  <si>
    <t>Interior Seat: Bench,</t>
  </si>
  <si>
    <t>Interior Seat: Flip-up, 3-point  belts</t>
  </si>
  <si>
    <t>Interior Seat: Bostrom Tanker SCBA</t>
  </si>
  <si>
    <t>Interior Seat: Safety Belts, (VDR)</t>
  </si>
  <si>
    <t>Interior Seat: Body Width Seat Base with Storage</t>
  </si>
  <si>
    <t>Interior Seat: Herman Miller Aeron, Pedestal</t>
  </si>
  <si>
    <t>Interior Seat: Herman Miller Aeron, Roll-Around</t>
  </si>
  <si>
    <t>Interior Seating: Hon HPN1, Nesting Type, Roll-Around</t>
  </si>
  <si>
    <t>Interior Seat: Standard Office Chair, Leather, Roll-Around</t>
  </si>
  <si>
    <t>Interior Seat: Roll Around Chair Travel Provisions</t>
  </si>
  <si>
    <t>Galley: Counter Height Cabinet</t>
  </si>
  <si>
    <t>Galley: Overhead Cabinet</t>
  </si>
  <si>
    <t>Galley: Sink</t>
  </si>
  <si>
    <t>Galley: Water Heater</t>
  </si>
  <si>
    <t>Galley: Microwave, 1,000 Watt</t>
  </si>
  <si>
    <t>Galley: Refrigerator - Norcold DE-0041 3.6 cu ft</t>
  </si>
  <si>
    <t>Galley: Refrigerator - Dometic CD30 Refrigerator Drawer, 31Qt.</t>
  </si>
  <si>
    <t>Galley: Coffee/Tea Maker: Black and Decker SCM2000BD, 8 Cups</t>
  </si>
  <si>
    <t>Galley: 120V Outlet, Microwave</t>
  </si>
  <si>
    <t>Galley: 120V Outlet, Refrigerator</t>
  </si>
  <si>
    <t>Galley: 120V GFI Outlets, Counter Back splash</t>
  </si>
  <si>
    <t>Galley: 120V GFI Outlet, Coffee Maker</t>
  </si>
  <si>
    <t>Galley: 120V GFI Outlet, Overhead Cabinet</t>
  </si>
  <si>
    <t>Water Supply: # Gallon</t>
  </si>
  <si>
    <t>Water Tank Level Gauge</t>
  </si>
  <si>
    <t>Water Retainer: # Gallon</t>
  </si>
  <si>
    <t>Macerating Waste Dump System</t>
  </si>
  <si>
    <t>Quickee Flush Tank Rinser</t>
  </si>
  <si>
    <t>Water System: Freeze Protection</t>
  </si>
  <si>
    <t>Lavatory Compartment</t>
  </si>
  <si>
    <t>Lavatory Compartment: Exterior Entry</t>
  </si>
  <si>
    <t>Lavatory: Toilet, Permanent Plastic RV Style</t>
  </si>
  <si>
    <t>Lavatory: Toilet, Permanent Porcelain RV Style</t>
  </si>
  <si>
    <t>Lavatory: Toilet, Permanent Stainless Steel Style</t>
  </si>
  <si>
    <t>Lavatory: Toilet, Incinolet, 240 VAC</t>
  </si>
  <si>
    <t>Lavatory: Sink</t>
  </si>
  <si>
    <t>Interior Shower &amp; Compartment</t>
  </si>
  <si>
    <t>Water Heater</t>
  </si>
  <si>
    <t>Heater: 25,000 BTU, Engine Coolant Type</t>
  </si>
  <si>
    <t>Heater: 35,000 BTU, Engine Coolant Type</t>
  </si>
  <si>
    <t>Heater: 49,000 BTU, Engine Coolant Type</t>
  </si>
  <si>
    <t>Heater: Espar, D5LC 18,800 BTU, Diesel</t>
  </si>
  <si>
    <t>Heater: Electric Baseboard, 240 VAC</t>
  </si>
  <si>
    <t>Roof Mount A/C Heat System: Coleman Mach 3 PS, 13,500/5,600 BTU</t>
  </si>
  <si>
    <t>Roof Mount A/C Heat System: Dometic Penguin II, Low Pro, 13,500/5,600 BTU</t>
  </si>
  <si>
    <t>Roof Mount A/C System: Dometic RTX 2000, 6,824 BTU</t>
  </si>
  <si>
    <t>Roof Mount A/C Heat System: Painted Cover</t>
  </si>
  <si>
    <t>Roof Mount A/C Heat System: Limb Guard, Alum TP</t>
  </si>
  <si>
    <t>Roof Mount A/C Heat System: Limb Guard, Painted</t>
  </si>
  <si>
    <t>A/C Heat System: Dometic Cruisair, Off Roof, 1 Room System</t>
  </si>
  <si>
    <t>A/C Heat System: Dometic Cruisair, Off Roof, 2 Room System</t>
  </si>
  <si>
    <t>A/C Heat System: Red Dot R-9759, 25,000/30,000 BTU, Headliner Mount</t>
  </si>
  <si>
    <t>A/C Heat System: Danhard, 27,000/20,000 BTU, Headliner Mount</t>
  </si>
  <si>
    <t>A/C Heat System: Danhard, 13,500/11,500 BTU, Headliner Mount</t>
  </si>
  <si>
    <t>A/C Heat System: Danhard, 28,000/36,000 BTU, Cabinet Mount</t>
  </si>
  <si>
    <t>A/C System: Danhard, 18,000 BTU Cooling, Wall Mount</t>
  </si>
  <si>
    <t>A/C Heat System: Danhard 50-2000, 115 VAC, Under Seat Mounted</t>
  </si>
  <si>
    <t>A/C Heat System: Danhard 50-3000, 115 VAC, Cabinet Mounted</t>
  </si>
  <si>
    <t>Exhaust Fan: Fantastic 6000RBTA, 3-Speed, 12 VDC</t>
  </si>
  <si>
    <t>Vent Cover: MaxxAir, Black</t>
  </si>
  <si>
    <t>Vent Cover: MaxxAir, White</t>
  </si>
  <si>
    <t>Circulating Fan: 12 Volt</t>
  </si>
  <si>
    <t>Compartment Ventilation System: Sabre Vent</t>
  </si>
  <si>
    <t>Interior: Smoke Detector</t>
  </si>
  <si>
    <t>Interior: Carbon Monoxide Detector</t>
  </si>
  <si>
    <t>Interior: Smoke/Carbon Monoxide Detector</t>
  </si>
  <si>
    <t>Clock: BRG Atomic Clock System</t>
  </si>
  <si>
    <t>12 VDC System: Commercial, Ford</t>
  </si>
  <si>
    <t>12 VDC System: Custom</t>
  </si>
  <si>
    <t>12 VDC System: Commercial</t>
  </si>
  <si>
    <t>12 VDC Control Center: Relays, Cab Console</t>
  </si>
  <si>
    <t>12 VDC Control Center: Weldon Multiplex, Commercial</t>
  </si>
  <si>
    <t>12 VDC Control Center: Class1 ESKey Multiplex</t>
  </si>
  <si>
    <t>Multiplex Display: Weldon Vista IV, Cab Chassis Supplied</t>
  </si>
  <si>
    <t>Multiplex Display: Weldon Vista IV, Push-Button SVI Supplied</t>
  </si>
  <si>
    <t>Multiplex Display: Weldon Vista IV, Touch-Screen, SVI Supplied</t>
  </si>
  <si>
    <t>Multiplex Downloader &amp; Diagnostic Kit</t>
  </si>
  <si>
    <t>Multiplex Display: Class 1 ESKey, Cab Chassis Supplied</t>
  </si>
  <si>
    <t>Multiplex Display: Class 1 ESKey, Cab</t>
  </si>
  <si>
    <t>Cab Console: Center, Commercial, Multiplex</t>
  </si>
  <si>
    <t>Cab Console: Center, Commercial</t>
  </si>
  <si>
    <t>Cab Console: Rear Position</t>
  </si>
  <si>
    <t>Rocker Switch Panel: Commercial</t>
  </si>
  <si>
    <t>Rocker Switch Panel: 6-Position</t>
  </si>
  <si>
    <t>Rocker Switch Panel: 11-Position</t>
  </si>
  <si>
    <t>Rocker Switch Panel: Siren Head Controlled</t>
  </si>
  <si>
    <t>Dash Mounted Master Electrical Module</t>
  </si>
  <si>
    <t>Center Cab Console: Front, to Rear, PC Paint, Medium Commercial</t>
  </si>
  <si>
    <t>Headliner Mounted Master Electrical Module</t>
  </si>
  <si>
    <t>Center Cab Console: Front, PC Paint, Light Commercial</t>
  </si>
  <si>
    <t>Center Cab Console: Front to Rear Cab, PC Paint, Light Commercial</t>
  </si>
  <si>
    <t>Center Cab Console: Front, PC Paint, Commercial, Multiplex</t>
  </si>
  <si>
    <t>Center Cab Console: Front to Rear, PC Paint, Commercial, Multiplex</t>
  </si>
  <si>
    <t>Console: Adjustable Divider(s)</t>
  </si>
  <si>
    <t>Console: Siren Installation</t>
  </si>
  <si>
    <t>Console: Cup Holder</t>
  </si>
  <si>
    <t>Console: Storage Pocket</t>
  </si>
  <si>
    <t>12 VDC System Manager: Innovative Control</t>
  </si>
  <si>
    <t>12 VDC System Manager: Cab/Chassis Supplied</t>
  </si>
  <si>
    <t>Battery Switch: Cab Chassis Supplied</t>
  </si>
  <si>
    <t>Battery Switch: Switched Ignition</t>
  </si>
  <si>
    <t>Battery Solenoid: 200 Amp</t>
  </si>
  <si>
    <t>Battery Conditioner: Blue Sea P12</t>
  </si>
  <si>
    <t>Battery Conditioner: Kussmaul EV20</t>
  </si>
  <si>
    <t>Battery Conditioner: Kussmaul 1000</t>
  </si>
  <si>
    <t>Chassis Air: Kussmaul Auto Pump</t>
  </si>
  <si>
    <t>Chassis Air: Gast Air Compressor, 3/4hp, 100psi, 120 VAC</t>
  </si>
  <si>
    <t>Battery Charger: Newmar PT-80</t>
  </si>
  <si>
    <t xml:space="preserve">Battery Conditioner Location: </t>
  </si>
  <si>
    <t>Battery System: Ammeter</t>
  </si>
  <si>
    <t>Battery System: Blue Sea EV Charge Indicator</t>
  </si>
  <si>
    <t>Battery System: Kussmaul Charge Indicator</t>
  </si>
  <si>
    <t xml:space="preserve">Charge Indicator Location: </t>
  </si>
  <si>
    <t>Shore Power Inlet: Manual 20 Amp, Gray Cover</t>
  </si>
  <si>
    <t>Shore Power Inlet: Manual 30 Amp Twist Lock</t>
  </si>
  <si>
    <t>Shore Power Inlet: Kussmaul Super Auto Eject</t>
  </si>
  <si>
    <t>Shore Power Inlet: Blue Sea Sure Eject</t>
  </si>
  <si>
    <t>Shore Power Inlet: Chassis Supplied, Auto Eject</t>
  </si>
  <si>
    <t>Cover: Auto Eject</t>
  </si>
  <si>
    <t xml:space="preserve">Shore Power Inlet Location: </t>
  </si>
  <si>
    <t>Cover: Auto Eject, Bar Graph</t>
  </si>
  <si>
    <t>Cover: Auto Eject, Dual Bar Graph</t>
  </si>
  <si>
    <t>Cover: Auto Eject,  Digital Display</t>
  </si>
  <si>
    <t>12 VDC Fuse Block(s): Blue Sea</t>
  </si>
  <si>
    <t xml:space="preserve">12 VDC Fuse Block: </t>
  </si>
  <si>
    <t>12 VDC Fuse Block: Ignition Switched Circuit</t>
  </si>
  <si>
    <t xml:space="preserve">12 VDC Power Stud(s): </t>
  </si>
  <si>
    <t>12 VDC Power Port(s): Cigarette Style, Single</t>
  </si>
  <si>
    <t>12 VDC Power Port(s): USB Charger, Dual, (Console)</t>
  </si>
  <si>
    <t>12 VDC Power Port: Ignition Switched Circuit</t>
  </si>
  <si>
    <t>Rear Scene Lights, Switched</t>
  </si>
  <si>
    <t>Rear Step to Cab Warning System</t>
  </si>
  <si>
    <t>Map Light: Cab, Officer Dash</t>
  </si>
  <si>
    <t>Map Light: Rear Cab, Body Interior</t>
  </si>
  <si>
    <t xml:space="preserve">Cab Dome Light: TruckLite 7" w/switch </t>
  </si>
  <si>
    <t>Cab Spotlight: Go Light 2020, Wired Control</t>
  </si>
  <si>
    <t>Cab Spotlight: Go Light 30201 HID, Wired Controler</t>
  </si>
  <si>
    <t>Cab Spotlight: Go Light 20204 LED, Wired Controler</t>
  </si>
  <si>
    <t>Cab Spotlight: Unity 225</t>
  </si>
  <si>
    <t>Automatic Braking Device - Backstop</t>
  </si>
  <si>
    <t>Backup Camera: ASA Voyager, 1 Rear Camera</t>
  </si>
  <si>
    <t>Backup Camera: ASA Voyager, Side Camera</t>
  </si>
  <si>
    <t>Backup Camera: ASA Voyager, 7" Display</t>
  </si>
  <si>
    <t>Backup Camera: Safety Vision, Rear Camera</t>
  </si>
  <si>
    <t>Backup Camera: Safety Vision, Side Camera</t>
  </si>
  <si>
    <t>Perimeter Camera: FRC SEON InView 360 Camera System, (1) SD Camera</t>
  </si>
  <si>
    <t>Perimeter Camera: FRC SEON inView Guardian, DVR, 1TB +(1) HD 1080p Camera</t>
  </si>
  <si>
    <t>Camera Display: FRC SEON InView Monitor</t>
  </si>
  <si>
    <t>Interior Camera: Guardian inView, Dome HD 1080p Camera</t>
  </si>
  <si>
    <t>Perimeter Camera: Guardian inView, HD 1080p Camera</t>
  </si>
  <si>
    <t>Backup Camera: Install Cab Chassis Supplied (1) FRC Seon 360 Camera</t>
  </si>
  <si>
    <t>Backup Camera: Install Cab Chassis Supplied (1) Brigade Backeye 360 Camera</t>
  </si>
  <si>
    <t>Camera Display: Displayed on Cab/Chassis Provided Single Multiplex Screen</t>
  </si>
  <si>
    <t>Perimeter Camera: Brigade Backeye 360 Camera System</t>
  </si>
  <si>
    <t>Camera Display: Brigade Monitor, 7" LCD</t>
  </si>
  <si>
    <t>Perimeter Camera Recorder: Brigade MDR, 1 TB, WiFi/4G Capable</t>
  </si>
  <si>
    <t>Backup Camera: Pro-Vision Mirror, 1 Rear 2" Marker Camera</t>
  </si>
  <si>
    <t>Vehicle Event Camera: RVS Trong RVS-6001-T, 512 GB, Forward &amp; Cabin Cameras</t>
  </si>
  <si>
    <t>Vehicle Event Camera: SmartWitness CP4, Road &amp; Rear Cameras</t>
  </si>
  <si>
    <t>SmartWitness CP4, Side Camera</t>
  </si>
  <si>
    <t>SmartWitness 4G/LTE Cellular Antenna</t>
  </si>
  <si>
    <t>Interior Lights: OnScene 10" x 10",  LED, IC Switch Panel at Door</t>
  </si>
  <si>
    <t>Interior Lights OnScene, Switch  Location: CS Fwd Bulkhead</t>
  </si>
  <si>
    <t>Interior Lights: OnScene 10" x 6",  LED, Switch on Light</t>
  </si>
  <si>
    <t>Tail Lights: Chassis Supplied</t>
  </si>
  <si>
    <t>Tail Lights: Weldon 1010 LED Series</t>
  </si>
  <si>
    <t xml:space="preserve">Tail Lights: Truck Light LED Series  </t>
  </si>
  <si>
    <t>Tail Lights: Whelen M6 LED, Individual Bezel</t>
  </si>
  <si>
    <t>Tail Lights: Whelen 600 LED, Individual Bezel</t>
  </si>
  <si>
    <t>Tail Lights: Whelen C6 LED, Individual Bezel</t>
  </si>
  <si>
    <t>Tail Lights: Whelen 900 LED, Individual Bezel</t>
  </si>
  <si>
    <t>Tail Lights: Whelen M9 LED, Individual Bezel</t>
  </si>
  <si>
    <t>Tail Lights: Code 3 65, LED, (3) Light Cast Alum. Bezel</t>
  </si>
  <si>
    <t>Tail Lights: Federal QL64Z, LED, Individual</t>
  </si>
  <si>
    <t>Tail Lights: Federal QL97XF, LED, Individual</t>
  </si>
  <si>
    <t>Tail Lights: (4) Federal Signal FireRay FR6 LED, Colored Lens, Individual Bezel</t>
  </si>
  <si>
    <t>Stop Light: TecNiq Third Stop, LED</t>
  </si>
  <si>
    <t>Midship Marker/Turn Signal: Whelen 2" LED</t>
  </si>
  <si>
    <t>Midship Turn Signal: Whelen 600 LED</t>
  </si>
  <si>
    <t>Midship Marker/Turn Signal: Whelen OS LED</t>
  </si>
  <si>
    <t>Clearance Lights: Truck-Lite Mini LED  (UT)</t>
  </si>
  <si>
    <t>Clearance Lights: Body Supplied</t>
  </si>
  <si>
    <t>Clearance Lights and Reflectors: Whelen OS LED</t>
  </si>
  <si>
    <t>Clearance Lights and Reflectors: Truck-Lite Model 18, LED</t>
  </si>
  <si>
    <t>Rear Bumper Marker Lights: Britax LED, Rubber Mounted</t>
  </si>
  <si>
    <t>Cab Step Ground Lights: (1) OnScene LED, Rough-Service Housing</t>
  </si>
  <si>
    <t>Bumper Lights: (1) OnScene  LED, Access Pro</t>
  </si>
  <si>
    <t>License Plate: Cast Aluminum Bracket</t>
  </si>
  <si>
    <t>License Plate: LED Light and Bracket</t>
  </si>
  <si>
    <t>Siren: Install Fire Department Supplied Siren</t>
  </si>
  <si>
    <t xml:space="preserve">Siren: Code 3 </t>
  </si>
  <si>
    <t>Siren: Federal</t>
  </si>
  <si>
    <t>Siren: Federal/Unitrol PA Microphone</t>
  </si>
  <si>
    <t>Siren: Whelen</t>
  </si>
  <si>
    <t>Siren: Whelen CenCom Core, 100/200 Watt Siren,C399</t>
  </si>
  <si>
    <t>Siren: Whelen CenCom Core, CCTL6 Control Head</t>
  </si>
  <si>
    <t>Siren: Whelen CenCom Core, CHOWLER</t>
  </si>
  <si>
    <t>Siren: Whelen CenCom Core, Traffic Advisor Module</t>
  </si>
  <si>
    <t>Siren Operation: Steering Wheel Horn Ring</t>
  </si>
  <si>
    <t>Siren Operation: Steering Wheel Horn Ring &amp; RH Foot Switch</t>
  </si>
  <si>
    <t>Siren Operation: (1) Foot Switches</t>
  </si>
  <si>
    <t>Speaker: Code 3, (1) Custom Cab, PB100C</t>
  </si>
  <si>
    <t>Speaker: CPI</t>
  </si>
  <si>
    <t>Speaker: Federal</t>
  </si>
  <si>
    <t>Speaker Grille: Federal "F", Stainless</t>
  </si>
  <si>
    <t>Speaker Grille: SVI, Stainless</t>
  </si>
  <si>
    <t>Speaker: Whelen</t>
  </si>
  <si>
    <t>Mobile Radio: Install Customer 2-Way Radio</t>
  </si>
  <si>
    <t>Mobile Radio: Customer Provided, SVI Installed</t>
  </si>
  <si>
    <t>Mobile Radio: Customer Installed</t>
  </si>
  <si>
    <t>Warning Lights: (1) Whelen 600 Series</t>
  </si>
  <si>
    <t>Warning Lights: (1) Whelen 600 Series Rota-Beam LED</t>
  </si>
  <si>
    <t>Warning Lights: (1) Whelen 900 Series</t>
  </si>
  <si>
    <t>Warning Lights: (1) Whelen 700 Series</t>
  </si>
  <si>
    <t>Warning Lights: (1) Whelen ION Series</t>
  </si>
  <si>
    <t xml:space="preserve">Warning Lights: (1) Whelen M6 Series </t>
  </si>
  <si>
    <t>Warning Lights: (1) Whelen M7 Series</t>
  </si>
  <si>
    <t>Warning Lights: (1) Whelen M9 Series</t>
  </si>
  <si>
    <t>Warning Lights: (1) Whelen ION T-Series</t>
  </si>
  <si>
    <t>Warning Lights: (1) Whelen ION Mini T-Series, Red, Clear Lens, Black</t>
  </si>
  <si>
    <t>Light Bezel: Whelen, Chrome</t>
  </si>
  <si>
    <t>Light Bezel: Whelen, Black</t>
  </si>
  <si>
    <t>Warning Lights: (1) Fed Sig FR6 Series LED</t>
  </si>
  <si>
    <t>Warning Lights: (1) Fed Sig FR9 Series LED</t>
  </si>
  <si>
    <t>Warning Lights: (1) Fed Sig MPS12 Series LED</t>
  </si>
  <si>
    <t>Warning Lights: (1) Fed Sig QL64 Series LED</t>
  </si>
  <si>
    <t>Warning Lights: (1) Fed Sig QL97 Series LED</t>
  </si>
  <si>
    <t>Light Bezel: Federal Signal Chrome</t>
  </si>
  <si>
    <t>Light Bezel: Federal Signal Black</t>
  </si>
  <si>
    <t xml:space="preserve">Light Control: </t>
  </si>
  <si>
    <t>Scene VDC: Whelen Pioneer Summit, Floodlight</t>
  </si>
  <si>
    <t>Scene VDC: Whelen 900 Series, LED</t>
  </si>
  <si>
    <t>Scene VDC: Whelen 600 Series,  LED</t>
  </si>
  <si>
    <t>Scene VDC: Whelen M9 Series,  LED</t>
  </si>
  <si>
    <t>Scene VDC: Whelen M6 Series,  LED</t>
  </si>
  <si>
    <t>Side Scene VDC: Whelen Pioneer+, PCH1 Single Flood/Spot LED</t>
  </si>
  <si>
    <t xml:space="preserve">Side Scene VDC: Whelen Pioneer+, PFH1, Single Flood LED, </t>
  </si>
  <si>
    <t>Side Scene VDC: Whelen Pioneer+, PFH2, Dual Flood LED, 17.75 Lumen, White</t>
  </si>
  <si>
    <t>Side Scene VDC (1): Whelen Pioneer +, PCPSM2C, Dual Flood/Spot, 16,000 Lumen</t>
  </si>
  <si>
    <t>Side Scene VDC: Whelen Pioneer+, PFH2B, Dual Flood LED, 17.75k Lumen, Black</t>
  </si>
  <si>
    <t>Scene VDC: Whelen Pioneer+ LED PFH1P, Flood 75 Watt, Pole Mtg w/Switch</t>
  </si>
  <si>
    <t>Scene VDC: Whelen Pioneer+ LED PFH2P, Flood 150 Watt, Pole Mtg w/Switch</t>
  </si>
  <si>
    <t>Scene VDC: Whelen Pioneer+ LED PCP3P, Flood/Spot 225 Watt, Pole Mtg w/Switc</t>
  </si>
  <si>
    <t>Rear Scene VDC (1): Whelen M9 Series, 24 LED</t>
  </si>
  <si>
    <t>Rear Scene VDC (1): Whelen M6 Series, 12 LED</t>
  </si>
  <si>
    <t>Rear Scene VDC (): Whelen C9SL Series, 36 LED</t>
  </si>
  <si>
    <t>Rear Scene VDC (1): Whelen 900 Series, LED</t>
  </si>
  <si>
    <t>Rear Scene VDC (1): Whelen 600 Series, 12 LED</t>
  </si>
  <si>
    <t>Rear Scene VDC (1): Whelen C6 Series, 12 LED</t>
  </si>
  <si>
    <t>Rear Scene VDC (1): Whelen C7SL Series, 15 LED</t>
  </si>
  <si>
    <t>Rear Scene VDC (1): Whelen 900 EZ Series, LED</t>
  </si>
  <si>
    <t>Rear Scene VDC: Whelen Pioneer+, PCH1 Single Flood/Spot LED, White</t>
  </si>
  <si>
    <t xml:space="preserve">Rear Scene VDC: Whelen Pioneer+, Single Flood/Spot LED, Surface Mtg. </t>
  </si>
  <si>
    <t>Rear Scene VDC: Whelen Pioneer+, PCH2, Dual Flood/Spot LED, 17.75k Lumen</t>
  </si>
  <si>
    <t>Rear Scene VDC: Whelen Pioneer+, PCPSM2C, Dual Flood/Spot</t>
  </si>
  <si>
    <t>Rear Scene VDC: Whelen Pioneer Summit S72MW, Dual Flood/Spot</t>
  </si>
  <si>
    <t>Light Control: Light Head/Cab Control</t>
  </si>
  <si>
    <t>Light Control: Light Head/Pump Panel</t>
  </si>
  <si>
    <t>Light Control: Light Head/Compartment</t>
  </si>
  <si>
    <t>Telescopic Pole: Whelen 3000 Series, Side Mount</t>
  </si>
  <si>
    <t>Telescopic Pole: Outer Tube</t>
  </si>
  <si>
    <t>Scene Light VDC: Resess Mounting Dual, 0 Deg. Chrome Flange</t>
  </si>
  <si>
    <t>Scene Light VDC: Resess Mounting Dual, 15 Deg. Chrome Flange</t>
  </si>
  <si>
    <t>Scene VDC: Code 3</t>
  </si>
  <si>
    <t>Scene VDC (1): Code 3 79SCBZ, LED</t>
  </si>
  <si>
    <t>Scene VDC: (1) Federal QuadraFlare QL97, LED</t>
  </si>
  <si>
    <t>Scene VDC: (1) Federal FireRay FR9, LED</t>
  </si>
  <si>
    <t>Scene VDC: (1) Federal FireRay FR6, LED</t>
  </si>
  <si>
    <t>Scene VDC: (1) Federal QuadraFlare QL64, LED</t>
  </si>
  <si>
    <t>Scene Light Activation in Reverse</t>
  </si>
  <si>
    <t>Scene VDC (1): Havis-Shields Magnafire, 150W HID</t>
  </si>
  <si>
    <t>Scene: HiViz</t>
  </si>
  <si>
    <t>Scene: HiViz with Marker Lights</t>
  </si>
  <si>
    <t>Scene VDC (1): HiViz Guardian LED Series</t>
  </si>
  <si>
    <t>Scene VDC (1): HiViz Guardian Elite LED Series</t>
  </si>
  <si>
    <t xml:space="preserve">Scene VDC (1): HiViz Guardian Jr </t>
  </si>
  <si>
    <t>Scene VDC (1): FRC Evolution II LED Brow, FCA800-V20, 12 VDC</t>
  </si>
  <si>
    <t>Scene VDC (1): FRC Spectra LED Brow, SPA800-Q20, 12 VDC</t>
  </si>
  <si>
    <t>Scene VDC: FRC Spectra LED Brow, SPA830-Q20, 20K, Black</t>
  </si>
  <si>
    <t>Scene VDC: FRC Spectra Max-S LED Brow, SPA830-A28, Black</t>
  </si>
  <si>
    <t>Scene VDC: Cab/Chassis Supplied</t>
  </si>
  <si>
    <t xml:space="preserve">Scene VDC (1): FRC </t>
  </si>
  <si>
    <t>Rear Scene VDC: Fire Research</t>
  </si>
  <si>
    <t>Rear Scene VDC: Fire Research, Surface Mount</t>
  </si>
  <si>
    <t>Rear Scene VDC: Fire Research, Telescopic Pole</t>
  </si>
  <si>
    <t>Rear Scene VDC (1): FRC Spectra LED, SPA900-Q70, 12VDC</t>
  </si>
  <si>
    <t>Rear Scene VDC (1): FRC Evolution II LED, FCA210-V15, 12 VDC</t>
  </si>
  <si>
    <t>Rear Scene VDC (1): FRC Spectra Max LED, SPA260-Q20, 12 VDC</t>
  </si>
  <si>
    <t>Rear Scene VDC (1): FRC Spectra LED, SPA260-Q15, 12 VDC</t>
  </si>
  <si>
    <t>Scene Light VDC (1): FRC Spectra LED SPA542-Q20, 20K SM/PU</t>
  </si>
  <si>
    <t>Scene Light VDC (1): FRC Spectra Max LED SPA542-Q28, 28K SM/PU</t>
  </si>
  <si>
    <t>Scene Light VDC (1): FRC Spectra Max-S LED SPA542-A28, 28K SM/PU</t>
  </si>
  <si>
    <t>Scene Light VDC (1): FRC Spectra MS LED SPA542-R14, 14K SM/PU</t>
  </si>
  <si>
    <t>Scene Light VDC (1): FRC Evolution II LED, FCA542-V20, SM/PU</t>
  </si>
  <si>
    <t>Scene VDC (1): Rigid LED, Spot/Flood</t>
  </si>
  <si>
    <t>Front Scene VDC Location: IN Front Bumper Grille Gaurd</t>
  </si>
  <si>
    <t>Front Scene VDC Location: ON Front Grille</t>
  </si>
  <si>
    <t>Front Scene VDC Location: Cab Roof</t>
  </si>
  <si>
    <t xml:space="preserve">Lightbar: Code 3 </t>
  </si>
  <si>
    <t>Warning Lights: (1) Code3 LED 65BZR</t>
  </si>
  <si>
    <t>Warning Lights: (1) Code3 LED 85BZR</t>
  </si>
  <si>
    <t>Warning Lights: (1) Code3 Prizm II LED, 4612</t>
  </si>
  <si>
    <t>Warning Lights: (1) Code3 Prizm II LED, 7912</t>
  </si>
  <si>
    <t>Flash Pattern: Code 3</t>
  </si>
  <si>
    <t>Lightbar: Whelen Freedom</t>
  </si>
  <si>
    <t>Lightbar: Whelen Justice</t>
  </si>
  <si>
    <t>Lightbar: Whelen, Legacy</t>
  </si>
  <si>
    <t>Lightbar Option: (1) Steady Red Light, CA Required</t>
  </si>
  <si>
    <t>Warning Scene Lights: (1) Whelen M9 V-Series with Scene Light, LED</t>
  </si>
  <si>
    <t>Warning Scene Lights: (1) Whelen M6 V-Series with Scene Light, LED</t>
  </si>
  <si>
    <t>Lightbar: Federal Navigator</t>
  </si>
  <si>
    <t>Light Bar Option: GTT Opticom</t>
  </si>
  <si>
    <t>Light Bar Option: GTT Opticom, 2100 Hi Priority GPS System</t>
  </si>
  <si>
    <t>Light Bar Option, GTT Opticom, Activation: VMUX Opticom Switch</t>
  </si>
  <si>
    <t>Light Bar Option, GTT Opticom, Activation: Rocker Switch</t>
  </si>
  <si>
    <t xml:space="preserve">Warning Lights: (1) Whelen 400 Series LED, </t>
  </si>
  <si>
    <t>Warning Lights: (1) Whelen 500 Series LED</t>
  </si>
  <si>
    <t>Warning Lights: (1) Whelen M4 Series LED</t>
  </si>
  <si>
    <t>Warning Lights: (1) Whelen Tracer Solo 5 Head LED</t>
  </si>
  <si>
    <t>Warning Lights: (1) Whelen ION V-Series with Puddle Lights LED</t>
  </si>
  <si>
    <t>Warning Lights: (1) Whelen M6 V-Series with Puddle Lights LED</t>
  </si>
  <si>
    <t>Warning Lights: Roto-Rays Light, (1) LED Lights, Commercial Grille</t>
  </si>
  <si>
    <t>Lower Level: Lighting Protection</t>
  </si>
  <si>
    <t>Traffic Advisor: Code 3, NarrowStik LED 6-Lamp, Split</t>
  </si>
  <si>
    <t>Traffic Advisor: Federal, SignalMaster VPX 6-Lamp, 31"</t>
  </si>
  <si>
    <t>Traffic Advisor: Federal, SignalMaster VPX (8) LED, 42"</t>
  </si>
  <si>
    <t>Traffic Directional Lights: (6) Federal MicroPulse LED Lights, MUX Controlled</t>
  </si>
  <si>
    <t>Traffic Directional Lights: (8) Federal MicroPulse LED Lights, MUX Controlled</t>
  </si>
  <si>
    <t>Traffic Directional Lights: Federal Signal, Controllr, Standard</t>
  </si>
  <si>
    <t>Traffic Directional Lights: Federal Signal, Controller, Heavy Duty</t>
  </si>
  <si>
    <t>Traffic Advisor: Whelen, TAL65 LED</t>
  </si>
  <si>
    <t>Traffic Advisor: Whelen ION</t>
  </si>
  <si>
    <t>Traffic Directional Light: (2) Tomar 200-6, Split, LED</t>
  </si>
  <si>
    <t>Traffic Light: Recessed Mount</t>
  </si>
  <si>
    <t>Traffic Light: Surface Mount w/Painted Cover</t>
  </si>
  <si>
    <t>Traffic Arrow Board: Command Light</t>
  </si>
  <si>
    <t>Traffic Arrow Board: Command Light, Wireless Control Upgrade</t>
  </si>
  <si>
    <t>Intercom: Fire Research</t>
  </si>
  <si>
    <t>Intercom System: Cab Installation</t>
  </si>
  <si>
    <t>Communication Buzzer; Push Button/Peizo Buzzer</t>
  </si>
  <si>
    <t>Communication Buzzer: Switch Location, SS/CS Rear of Body</t>
  </si>
  <si>
    <t>Communication Buzzer: Switch Location, SS/CS Rear of Body &amp; CS Walkway</t>
  </si>
  <si>
    <t>Intercom System: David Clark</t>
  </si>
  <si>
    <t>Intercom, Belt Station, Wireless PTT Radio</t>
  </si>
  <si>
    <t>Radio Interface, Single</t>
  </si>
  <si>
    <t>Radio Interface, Dual</t>
  </si>
  <si>
    <t>Headset: David Clark</t>
  </si>
  <si>
    <t>Headset Jack:</t>
  </si>
  <si>
    <t xml:space="preserve">Headset Station: </t>
  </si>
  <si>
    <t xml:space="preserve">Remote PTT: </t>
  </si>
  <si>
    <t>Intercom: Wired</t>
  </si>
  <si>
    <t>Intercom: Wireless</t>
  </si>
  <si>
    <t xml:space="preserve">Intercom System: Firecom </t>
  </si>
  <si>
    <t>Intercom System: Wireless Base Station</t>
  </si>
  <si>
    <t>Intercom System: External Antenna</t>
  </si>
  <si>
    <t>Radio Interface</t>
  </si>
  <si>
    <t>Headset: Firecom</t>
  </si>
  <si>
    <t xml:space="preserve">Headset Cover Color: </t>
  </si>
  <si>
    <t xml:space="preserve">Headset Jack: </t>
  </si>
  <si>
    <t>Intercom: Position</t>
  </si>
  <si>
    <t xml:space="preserve">Intercom System: Sigtronics </t>
  </si>
  <si>
    <t>Cellular Bluetooth System: Sigtronics</t>
  </si>
  <si>
    <t>CELLULAR - MRIM-2 SWITCH KIT</t>
  </si>
  <si>
    <t>Headset: Sigtronics</t>
  </si>
  <si>
    <t xml:space="preserve">Headset: Sigtronics Wireless </t>
  </si>
  <si>
    <t xml:space="preserve">Headset Option: PTT </t>
  </si>
  <si>
    <t xml:space="preserve">PTT Switch: </t>
  </si>
  <si>
    <t>Intercom System: Setcom</t>
  </si>
  <si>
    <t>Headset: Setcom Wired</t>
  </si>
  <si>
    <t>Headset: Setcom Wireless</t>
  </si>
  <si>
    <t>Headset Jack: Exterior, Single Position</t>
  </si>
  <si>
    <t>Intercom: Positions</t>
  </si>
  <si>
    <t>Headset Hook:</t>
  </si>
  <si>
    <t>Paint Body: Single Color</t>
  </si>
  <si>
    <t>Paint Body: Single Color (with slide-outs)</t>
  </si>
  <si>
    <t>Paint Body: Aluminum Treadplate (WS)</t>
  </si>
  <si>
    <t>Paint Body: Two Color</t>
  </si>
  <si>
    <t>Paint Body: Two Color (With slide-outs)</t>
  </si>
  <si>
    <t>Paint Body: Tri-Coat Metallic Paint Upgrade, Ford</t>
  </si>
  <si>
    <t>Paint Body: Metallic Paint Upgrade</t>
  </si>
  <si>
    <t>Interior Finish: Unpainted</t>
  </si>
  <si>
    <t>Interior Finish: PPG, White/Gray</t>
  </si>
  <si>
    <t>Interior Finish: Scorpion Rubberized, Gray</t>
  </si>
  <si>
    <t>Roof Compartment Interior Finish: Un-Painted</t>
  </si>
  <si>
    <t>Roof Compartment Interior Finish: PPG, White/Gray</t>
  </si>
  <si>
    <t>Roof Compartment Interior Finish: Scorpion Rubberized, Gray (WA)</t>
  </si>
  <si>
    <t>Interior Component Finish: PPG, White/Gray</t>
  </si>
  <si>
    <t>Interior Component Finish: Scorpion Rubberized, Gray</t>
  </si>
  <si>
    <t>Paint Body: Undercoating</t>
  </si>
  <si>
    <t>Rust Proofing: Krown KL-73</t>
  </si>
  <si>
    <t>Paint Body: Warranty, 15 Year, Single Color</t>
  </si>
  <si>
    <t>Paint Body: Warranty, 15 Year, Two Color</t>
  </si>
  <si>
    <t>Stripe Color: Blue/White</t>
  </si>
  <si>
    <t>Reflective Stripe Cab: Side, 4" Scotchlite</t>
  </si>
  <si>
    <t>Reflective Stripe Cab: Side, 4" Diamond Grade</t>
  </si>
  <si>
    <t>Reflective Stripe Cab: Side, 6" Scotchlite</t>
  </si>
  <si>
    <t>Reflective Stripe Cab: Side, 6" Diamond Grade</t>
  </si>
  <si>
    <t>Reflective Stripe Cab: Side, 8" Scotchlite</t>
  </si>
  <si>
    <t>Reflective Stripe Cab: Side, 8" Diamond Grade</t>
  </si>
  <si>
    <t>Reflective Stripe Cab: Side, 10" Scotchlite</t>
  </si>
  <si>
    <t>Reflective Stripe: Cab Side, 10" Diamond Grade</t>
  </si>
  <si>
    <t>Reflective Stripe Cab: Front Scotchlite</t>
  </si>
  <si>
    <t>Reflective Stripe Cab: Front Diamond Grade</t>
  </si>
  <si>
    <t>Chevron Stripe: Cab Bumper, Diamond Grade</t>
  </si>
  <si>
    <t>Chevron Stripe: Cab Bumper, Scotchlite</t>
  </si>
  <si>
    <t>Reflective Stripe: Cab Doors, Scotchlite</t>
  </si>
  <si>
    <t>Reflective Stripe: Cab Doors, Diamond Grade</t>
  </si>
  <si>
    <t>Reflective Stripe: (1) Cab Doors, Chevron, Diamond Grade</t>
  </si>
  <si>
    <t>Reflective Stripe: (1) Cab Doors, Chevron, Scotchlite</t>
  </si>
  <si>
    <t>Reflective Stripe Body: Side, 4" Scotchlite</t>
  </si>
  <si>
    <t>Reflective Stripe Body: Side, 4" Diamond Grade</t>
  </si>
  <si>
    <t>Reflective Stripe Body: Side, 6" Scotchlite</t>
  </si>
  <si>
    <t>Reflective Stripe Body: Side, 6" Diamond Grade</t>
  </si>
  <si>
    <t>Reflective Stripe Body: Side, 8" Scotchlite</t>
  </si>
  <si>
    <t>Reflective Stripe Body: Side, 8" Diamond Grade</t>
  </si>
  <si>
    <t>Reflective Stripe Body: Side, 10" Scotchlite</t>
  </si>
  <si>
    <t>Reflective Stripe Body: Side, 10" Diamond Grade</t>
  </si>
  <si>
    <t>Body Mural:  Flag Raised Roof Body</t>
  </si>
  <si>
    <t>Cab Mural:  Flag,  Cab Sides</t>
  </si>
  <si>
    <t>Reflective Stripe: Rear Body, Scotchlite</t>
  </si>
  <si>
    <t>Reflective Stripe: Rear Body, Diamond. Grade</t>
  </si>
  <si>
    <t xml:space="preserve">Chevron Rear Body: Diamond Grade, Sides to Drip Rail </t>
  </si>
  <si>
    <t xml:space="preserve">Chevron Rear Body: Diamond Grade, Center to Drip Rail </t>
  </si>
  <si>
    <t xml:space="preserve">Chevron Rear Body: Diamond Grade, Sides/Center to Drip Rail </t>
  </si>
  <si>
    <t>Chevron Rear Body: Scotchlite, Sides to Drip Rail</t>
  </si>
  <si>
    <t xml:space="preserve">Chevron Rear Body: Scotchlite, Center to Drip Rail </t>
  </si>
  <si>
    <t xml:space="preserve">Chevron Rear Body: Scotchlite, Sides/Center to Drip Rail </t>
  </si>
  <si>
    <t>Chevron Rear Body: Diamond Grade, Sides Full Height</t>
  </si>
  <si>
    <t>Chevron Rear Body: Diamond Grade, Center Full Height</t>
  </si>
  <si>
    <t>Chevron Rear Body: Diamond Grade, Sides/Center Full Body Height</t>
  </si>
  <si>
    <t xml:space="preserve">Chevron Rear Body: Scotchlite, Sides Full Height </t>
  </si>
  <si>
    <t xml:space="preserve">Chevron Rear Body: Scotchlite, Center Full Height </t>
  </si>
  <si>
    <t xml:space="preserve">Chevron Rear Body: Scotchlite, Sides/Center Full Height </t>
  </si>
  <si>
    <t>Chevron Rear Body: Reflective Pattern T/P, Lower, Full Width</t>
  </si>
  <si>
    <t xml:space="preserve">Chevron Rear Body: Oralite V98, Sides to Drip Rail </t>
  </si>
  <si>
    <t>Chevron Rear Body: Oralite V98, Center to Drip Rail</t>
  </si>
  <si>
    <t>Chevron Rear Body: Oralite V98, Sides/Center to Drip Rail</t>
  </si>
  <si>
    <t xml:space="preserve">Chevron Rear Body: Oralite V98, Sides Full Height </t>
  </si>
  <si>
    <t>Chevron Rear Body: Oralite V98, Center Full Height</t>
  </si>
  <si>
    <t>Chevron Rear Body: Oralite V98, Sides/Center Full Height</t>
  </si>
  <si>
    <t xml:space="preserve">Stripe Color: </t>
  </si>
  <si>
    <t>Reflective Stripe Body: Side Scotchlite, Above Main Stripe</t>
  </si>
  <si>
    <t>Reflective Stripe Body: Side Diamond Grade, Above Main Stripe</t>
  </si>
  <si>
    <t>Reflective Stripe Body: Side Scotchlite, Below Main Stripe</t>
  </si>
  <si>
    <t>Reflective Stripe Body: Side Diamond Grade, Below Main Stripe</t>
  </si>
  <si>
    <t>Reflective Stripe Body: Side Scotchlite Above/Below Main Stripe</t>
  </si>
  <si>
    <t>Reflective Stripe Body: Side Diamond Grade, Above/Below Main Stripe</t>
  </si>
  <si>
    <t>Reflective Stripe Body: Rear Scotchlite, Above Main Stripe</t>
  </si>
  <si>
    <t>Reflective Stripe Body: Rear Diamond Grade, Above Main Stripe</t>
  </si>
  <si>
    <t>Reflective Stripe Body: Rear Scotchlite, Below Main Stripe</t>
  </si>
  <si>
    <t>Reflective Stripe Body: Rear Diamond Grade, Below Main Stripe</t>
  </si>
  <si>
    <t>Reflective Stripe Body: Rear Scotchlite, Above/Below Main Stripe</t>
  </si>
  <si>
    <t>Reflective Stripe Body: Rear Diamond.Grade, Above/Below Main Stripe</t>
  </si>
  <si>
    <t>Reflective Stripe Cab: Front Scotchlite, Above Main Stripe</t>
  </si>
  <si>
    <t>Reflective Stripe Cab: Front Diamond Grade, Above Main Stripe</t>
  </si>
  <si>
    <t>Reflective Stripe Cab: Front Scotchlite, Below Main Stripe</t>
  </si>
  <si>
    <t>Reflective Stripe Cab: Front Diamond Grade, Below Main Stripe</t>
  </si>
  <si>
    <t>Reflective Stripe Cab: Front Scotchlite, Above/Below Main Stripe</t>
  </si>
  <si>
    <t>Reflective Stripe Cab: Front Diamond Grade, Above/Below Main Stripe</t>
  </si>
  <si>
    <t>Reflective Stripe Cab: Side Scotchlite, Above Main Stripe</t>
  </si>
  <si>
    <t>Reflective Stripe Cab: Side Diamond Grade, Above Main Stripe</t>
  </si>
  <si>
    <t>Reflective Stripe Cab: Side Scotchlite, Below Main Stripe</t>
  </si>
  <si>
    <t>Reflective Stripe Cab: Side Diamond Grade, Below Main Stripe</t>
  </si>
  <si>
    <t>Reflective Stripe Cab: Side Scotchlite, Above/Below Main Stripe</t>
  </si>
  <si>
    <t>Reflective Stripe Cab: Side Diamond Grade, Above/Below Main Stripe</t>
  </si>
  <si>
    <t>Pin Stripe: 1/8" Black, Top/Bottom Main Stripe</t>
  </si>
  <si>
    <t>Cab Stripe: Two-Tone Paint Line, 22K Gold Leaf, Black Outline</t>
  </si>
  <si>
    <t>Body Stripe: Lower Body, 22K Gold Leaf, Black Outline</t>
  </si>
  <si>
    <t>Body Stripe: Two-Tone Paint Line, 22K Gold Leaf, Black Outline</t>
  </si>
  <si>
    <t>Stripe Layout: Angle-Up</t>
  </si>
  <si>
    <t>Stripe Layout: "Z"</t>
  </si>
  <si>
    <t>Stripe Layout: "Z", Shaded</t>
  </si>
  <si>
    <t>Stripe Layout: "S", Solid color</t>
  </si>
  <si>
    <t>Stripe Layout: "S", Shaded</t>
  </si>
  <si>
    <t>Reflective Stripe: Shelf, DG, Red/FL Yellow-Green</t>
  </si>
  <si>
    <t>Reflective Stripe: Shelf, Diamond Grade</t>
  </si>
  <si>
    <t>Reflective Stripe: Shelf, Scotchlite</t>
  </si>
  <si>
    <t>Reflective Stripe: Walkway Edge</t>
  </si>
  <si>
    <t>Reflective Stripe: Tray, Front/Sides, Diamond Grade</t>
  </si>
  <si>
    <t>Reflective Stripe: Tray, Front, Diamond Grade</t>
  </si>
  <si>
    <t>Reflective Stripe: Tray, Front/Side, Scotchlite</t>
  </si>
  <si>
    <t>Reflective Stripe: Tray, Front, Scotchlite</t>
  </si>
  <si>
    <t>Reflective Stripe: Tool Board, DG</t>
  </si>
  <si>
    <t>Reflective Stripe: Tool Board, Scotchlite</t>
  </si>
  <si>
    <t>Stripe Color: Red/White, DG</t>
  </si>
  <si>
    <t>Stripe Color: Diamond Grade</t>
  </si>
  <si>
    <t>Stripe Color: Scotchlite</t>
  </si>
  <si>
    <t>Reflective Stripe: Rubrail, DG</t>
  </si>
  <si>
    <t>Placard and Holder</t>
  </si>
  <si>
    <t xml:space="preserve">Placard and Holder Location: </t>
  </si>
  <si>
    <t>Lettering: Reflective - (per letter)</t>
  </si>
  <si>
    <t>Lettering: SuperGold -  (per letter)</t>
  </si>
  <si>
    <t>Lettering: SuperSilver - (per letter)</t>
  </si>
  <si>
    <t>Lettering: 22K Gold - (per letter)</t>
  </si>
  <si>
    <t>Lettering: Outline, Black</t>
  </si>
  <si>
    <t>Lettering: Shadow, Black</t>
  </si>
  <si>
    <t>Decal:</t>
  </si>
  <si>
    <t>Lighted Number: Airel XL, 16" High</t>
  </si>
  <si>
    <t>Generator: Onan PTO</t>
  </si>
  <si>
    <t>Generator Splash Cover</t>
  </si>
  <si>
    <t>Generator: Smart Power Hydraulic</t>
  </si>
  <si>
    <t>Generator: Onan Diesel</t>
  </si>
  <si>
    <t>Generator: Smeal SG-09 APU, 9 kW, Diesel, 1 Phase</t>
  </si>
  <si>
    <t>Generator: Onan 20 kW SD 20 Diesel, 120/240, 1 Phase</t>
  </si>
  <si>
    <t>Generator: Marathon PTO</t>
  </si>
  <si>
    <t>Generator Voltage: 120/240 Delta</t>
  </si>
  <si>
    <t>Generator: Harrison Hydraulic</t>
  </si>
  <si>
    <t xml:space="preserve">Hydraulic Tool Circuit: Harrison </t>
  </si>
  <si>
    <t>Generator Control: Multiplex Display</t>
  </si>
  <si>
    <t>Mounting Bracket:</t>
  </si>
  <si>
    <t>Inverter: Newmar Auto Power 3000 3,000 Watt w Control Panel</t>
  </si>
  <si>
    <t>Inverter: Kussmaul SP-1500 w/Control Panel, 1,500 Watt</t>
  </si>
  <si>
    <t>Auxiliary Battery Supply, Deep Cycle AGM</t>
  </si>
  <si>
    <t>Battery Tray: Smooth Stainless Steel</t>
  </si>
  <si>
    <t>Inverter: Battery Supply, Voltage Sensitive Relay</t>
  </si>
  <si>
    <t>Generator Mount:</t>
  </si>
  <si>
    <t>Generator Fuel: Chassis Fuel Connections</t>
  </si>
  <si>
    <t>Generator Battery: Chassis 12 Volt Connection</t>
  </si>
  <si>
    <t xml:space="preserve">Generator Cooling: </t>
  </si>
  <si>
    <t>Generator Exhaust</t>
  </si>
  <si>
    <t>Generator Insulation: Sound/Thermal</t>
  </si>
  <si>
    <t>APU Control: Murphy XM500</t>
  </si>
  <si>
    <t>APU Display: Murphy PV450</t>
  </si>
  <si>
    <t>Generator Drive: PTO</t>
  </si>
  <si>
    <t>Generator Drive: DirectDrive PLUS, 4 x 4, Ford, SVI Install</t>
  </si>
  <si>
    <t>Generator Drive: Transfer Case</t>
  </si>
  <si>
    <t>PTO, Ford Torqshift, Chelsea 210 Series</t>
  </si>
  <si>
    <t>Chassis DEF Tank: Relocation Kit</t>
  </si>
  <si>
    <t>PTO, Allison Chelsea  Series</t>
  </si>
  <si>
    <t>Generator Control: OEM Electronic Engine</t>
  </si>
  <si>
    <t>Generator Gauge Panel: Accuvim CL</t>
  </si>
  <si>
    <t>Generator Gauge Panel:  Provided with Generator</t>
  </si>
  <si>
    <t>Generator Gauge Panel: FRC FROG-D</t>
  </si>
  <si>
    <t xml:space="preserve">Generator Control: </t>
  </si>
  <si>
    <t>VAC Wiring System</t>
  </si>
  <si>
    <t>Receptacle and Equipment Labeling</t>
  </si>
  <si>
    <t>Electrical Wiring Schematic</t>
  </si>
  <si>
    <t>Loadcenter: Eaton BR Series</t>
  </si>
  <si>
    <t xml:space="preserve">Loadcenter: Newmar </t>
  </si>
  <si>
    <t>GFI Circuit Breakers, Outlets and Reels</t>
  </si>
  <si>
    <t xml:space="preserve">Shore Power Inlet: </t>
  </si>
  <si>
    <t>Shore Power: Hinged Pass-Thru, Compartment Floor</t>
  </si>
  <si>
    <t>Additional Loads:</t>
  </si>
  <si>
    <t>100 Amp Outlet</t>
  </si>
  <si>
    <t>Interior Outlet:</t>
  </si>
  <si>
    <t>Outlet Strip:</t>
  </si>
  <si>
    <t xml:space="preserve">Straight-Blade: </t>
  </si>
  <si>
    <t>Twist Lock:</t>
  </si>
  <si>
    <t xml:space="preserve">Outlet Cover: </t>
  </si>
  <si>
    <t>Outlet Powered By: Generator and Shore Power</t>
  </si>
  <si>
    <t>Brow Light VAC: FRC Focus</t>
  </si>
  <si>
    <t xml:space="preserve">Brow Light VAC: FRC Spectra </t>
  </si>
  <si>
    <t xml:space="preserve">Brow Light VAC: FRC Spectra Max-S </t>
  </si>
  <si>
    <t xml:space="preserve">Brow Light VAC: Havis-Shields Magnafire </t>
  </si>
  <si>
    <t xml:space="preserve">Brow Light VAC: Akron Beta </t>
  </si>
  <si>
    <t>Brow Light VAC: Chassis Supplied</t>
  </si>
  <si>
    <t xml:space="preserve">Scene VAC: FRC Spectra Max </t>
  </si>
  <si>
    <t>Scene VAC: Whelen Pioneer+ LED PFP2AP1</t>
  </si>
  <si>
    <t xml:space="preserve">Scene VAC: Havis-Shields Magnafire </t>
  </si>
  <si>
    <t>Scene VAC: Akron Beta</t>
  </si>
  <si>
    <t>Scene VAC: Whelen Pioneer+ Flood LED PFP2AC</t>
  </si>
  <si>
    <t>Tripod VAC: FRC Focus</t>
  </si>
  <si>
    <t xml:space="preserve">Tripod VAC: FRC Spectra </t>
  </si>
  <si>
    <t>Tripod VAC: FRC Spectra Max</t>
  </si>
  <si>
    <t xml:space="preserve">Tripod VAC: FRC Spectra MaxS </t>
  </si>
  <si>
    <t>Tripod VAC: FRC Spectra MS</t>
  </si>
  <si>
    <t>TriPod VAC: FRC Plug</t>
  </si>
  <si>
    <t xml:space="preserve">Tripod VAC: Havis-Shields Magnafire </t>
  </si>
  <si>
    <t>Tripod VAC: Akron Extenda-Lite</t>
  </si>
  <si>
    <t xml:space="preserve">Tripod VAC: Whelen </t>
  </si>
  <si>
    <t>Tripod VAC: Whelen Pioneer+ LED PFP2AP</t>
  </si>
  <si>
    <t>Tripod Command Light:</t>
  </si>
  <si>
    <t>Switch: Hazard, Pole Mounted, FRC</t>
  </si>
  <si>
    <t>Switch: Body</t>
  </si>
  <si>
    <t>Switch: Rocker Switch, Cab</t>
  </si>
  <si>
    <t>Switch: Lamp Head</t>
  </si>
  <si>
    <t>Command Light Tripod Truck Power Plug-In</t>
  </si>
  <si>
    <t>Command Light Tripod Truck Mounting Bracket</t>
  </si>
  <si>
    <t>Command Light Tripod 120V AC Shore Power Option- 15A Plug</t>
  </si>
  <si>
    <t>Command Light Battery Option: Dewalt Flexvolt BD-12</t>
  </si>
  <si>
    <t>Command Light Battery Option: Milwaukee M28</t>
  </si>
  <si>
    <t>Command Light Tripod: Mounting, Shipped Loose</t>
  </si>
  <si>
    <t>Light Tower: CL, KL, Install Customer / Dealer Supplied</t>
  </si>
  <si>
    <t>Light Tower: CL, KL, Pre-Wire</t>
  </si>
  <si>
    <t>Light Tower Lamps: CL Model Command Light</t>
  </si>
  <si>
    <t>Light Tower Lamps: CL Model Knight Light</t>
  </si>
  <si>
    <t>Light Tower Lamps: CL Model Shadow Light</t>
  </si>
  <si>
    <t>Light Tower: CL, KL Paint Option, Special Color</t>
  </si>
  <si>
    <t>Light Tower: Strobe Color</t>
  </si>
  <si>
    <t>Light Tower: Hand Held Control</t>
  </si>
  <si>
    <t>Light Tower: Wireless Hand-Held Control</t>
  </si>
  <si>
    <t>Light Tower: CL, KL, Hand-Held, Multiplex Control, Req. Weldon Multiplex</t>
  </si>
  <si>
    <t>Light Tower: WB Control, Hand-Held,  Tilt</t>
  </si>
  <si>
    <t>Light Tower: CL, KL, Control Cable Storage Tube</t>
  </si>
  <si>
    <t>Light Tower: CL, KL,Light Backlight</t>
  </si>
  <si>
    <t>Light Tower: Camera, Safety Vision 620A  w/o Monitor</t>
  </si>
  <si>
    <t>Light Tower: Camera, Intec VSC510, w/Controler (SL)</t>
  </si>
  <si>
    <t>Light Tower: Camera, Zone Defense 313C w/o Monitor</t>
  </si>
  <si>
    <t>Light Tower: Camera:  Video Display</t>
  </si>
  <si>
    <t xml:space="preserve">Light Tower: CL, KL, WB, Mounted </t>
  </si>
  <si>
    <t>Directional Light: C-L, Mounted Cab Roof</t>
  </si>
  <si>
    <t>Tree Limb Guard: Treadplate, Three Sided</t>
  </si>
  <si>
    <t>Tree Limb Guard: Painted, Three Sided</t>
  </si>
  <si>
    <t xml:space="preserve">Pneumatic Mast: Will-Burt </t>
  </si>
  <si>
    <t>Pneumatic Kit</t>
  </si>
  <si>
    <t xml:space="preserve">Pneumatic Pump Kit: </t>
  </si>
  <si>
    <t>Light Tower: Will-Burt, Pre-Wire</t>
  </si>
  <si>
    <t>Light Tower: WB</t>
  </si>
  <si>
    <t>Pnuematic Mast: Will-Burt D-TEC II Safety System</t>
  </si>
  <si>
    <t>Nycoil Cable Conduit</t>
  </si>
  <si>
    <t xml:space="preserve">Utility Air Compressor: Boss </t>
  </si>
  <si>
    <t>Utility Air Compressor: Speedaire</t>
  </si>
  <si>
    <t>Utility Air Compressor: Discharge</t>
  </si>
  <si>
    <t>Utility Air System Test</t>
  </si>
  <si>
    <t>Utility Air Compressor Drive: PTO</t>
  </si>
  <si>
    <t xml:space="preserve">PTO, Allison , Chelsea </t>
  </si>
  <si>
    <t>Utility Air Compressor Drive: PTO, Cab/Chassis Supplied</t>
  </si>
  <si>
    <t>Utility Compressor: Outlet</t>
  </si>
  <si>
    <t xml:space="preserve">Data Rack: Middle Atlantic </t>
  </si>
  <si>
    <t>Data Rack: Sides and Door</t>
  </si>
  <si>
    <t>Data Rack: Solid Front Door, Middle Atlantic</t>
  </si>
  <si>
    <t>Data Rack: Smoked Plexiglas Door, Middle Atlantic</t>
  </si>
  <si>
    <t>Data Rack: Integrated Fan Top, 4.5 Inch</t>
  </si>
  <si>
    <t>Data Rack: Power Strip, 9 Outlet</t>
  </si>
  <si>
    <t>Data Rack: APC UPS, Rack Mount, 2700 Watt</t>
  </si>
  <si>
    <t>Data Rack: 24-Port Switch, Managed</t>
  </si>
  <si>
    <t>Router: Customer Supplied Router</t>
  </si>
  <si>
    <t>Router: Cellular, Wi-Fi</t>
  </si>
  <si>
    <t>Modem: Cellular, Dajero Gateway M6E6F</t>
  </si>
  <si>
    <t>Modem: Cellular, Dajero Gateway 211F</t>
  </si>
  <si>
    <t>Internet: Data Satellite/Cellular Kymeta</t>
  </si>
  <si>
    <t>Kymeta Mounting Kit</t>
  </si>
  <si>
    <t>Kymeta Warranty Two (2) Years</t>
  </si>
  <si>
    <t>Kymeta Warranty Three (3) Years</t>
  </si>
  <si>
    <t>Data Rack: Computer Server, Customer Supplied</t>
  </si>
  <si>
    <t>Data Rack: Computer Server, SVI Supplied</t>
  </si>
  <si>
    <t>Data Rack: 19" LCD Monitor and Keyboard</t>
  </si>
  <si>
    <t>Data Rack: Vehicle Interior Wi-Fi</t>
  </si>
  <si>
    <t>Data Rack: Vehicle Exterior WiFi Antenna</t>
  </si>
  <si>
    <t>Internet: Data Satellite, Purchaser Supplied</t>
  </si>
  <si>
    <t>Internet: Data Satellite</t>
  </si>
  <si>
    <t>Computer: PC, Customer Supplied</t>
  </si>
  <si>
    <t>Computer:  SVI Supplied</t>
  </si>
  <si>
    <t>Computer: Laptop, Customer Supplied</t>
  </si>
  <si>
    <t>Computer: Laptop SVI Supplied</t>
  </si>
  <si>
    <t>Computer: Laptop Dock Station</t>
  </si>
  <si>
    <t>Electronic Patch Panel</t>
  </si>
  <si>
    <t>Phone System: Customer Supplied, Network (VOIP)</t>
  </si>
  <si>
    <t>Phone System: VOIP Gateway, Customer Supplied</t>
  </si>
  <si>
    <t>External Video System: Voyager VCC Camera, Body</t>
  </si>
  <si>
    <t>Internal Video System: Bosch LTC 1461/21 Camera</t>
  </si>
  <si>
    <t>Satellite TV: Customer Supplied</t>
  </si>
  <si>
    <t>Satellite TV: KVH RV1, DirecTV or Dish, USA</t>
  </si>
  <si>
    <t>Satellite TV: RF Mogul Eagle, Bell or Shaw, Canada</t>
  </si>
  <si>
    <t>Satellite TV: (1) HD Receivers, Customer Supplied</t>
  </si>
  <si>
    <t>Satellite TV: (1) HD Receivers, DirecTV or Dish Network</t>
  </si>
  <si>
    <t>Video Monitor: Samsung Flat Panel</t>
  </si>
  <si>
    <t>Video Monitor: Wall Mount, Adjustable Tilt</t>
  </si>
  <si>
    <t>Video Monitor: Ram Desk or Wall Mount, Adjustable</t>
  </si>
  <si>
    <t xml:space="preserve">Video: SMART Board </t>
  </si>
  <si>
    <t>Video: Logitech HD ProVideo Conferencing System</t>
  </si>
  <si>
    <t xml:space="preserve">Video/Audio Recording: </t>
  </si>
  <si>
    <t>Audio/Video Control System: AMX NetLinx NX-3200</t>
  </si>
  <si>
    <t>Touch Panel Interface: AMX MXD-701, 7" Wall/Flush Mount</t>
  </si>
  <si>
    <t>Touch Panel Interface: AMX MXD-1000P, 10" Wall/Flush Mount</t>
  </si>
  <si>
    <t>Touch Panel Interface: Intercom, Active</t>
  </si>
  <si>
    <t>Radio: Customer Supplied</t>
  </si>
  <si>
    <t>Radio: SVI Supplied</t>
  </si>
  <si>
    <t xml:space="preserve">Antenna Rail: </t>
  </si>
  <si>
    <t>Radio Interoperability: Raytheon ACU-2000-IP SIP VoIP</t>
  </si>
  <si>
    <t>Weather System: Columbia Magellan MX, Wind Spd/Dir, Air Tmp/Hmdty/Press</t>
  </si>
  <si>
    <t>Weather System: Pole Mounting, Removable Pole, Std.</t>
  </si>
  <si>
    <t>Weather System: FRC 530 Push-Up Pole, Mounting</t>
  </si>
  <si>
    <t>Weather System: Auto Raising, Roof Enclosure</t>
  </si>
  <si>
    <t>Weather System: Display, Customer Laptop</t>
  </si>
  <si>
    <t>Weather System: Columbia Display</t>
  </si>
  <si>
    <t>Camera: Pelco ES6230-15 Esprit Enhanced Series IP</t>
  </si>
  <si>
    <t>Camera Controller: Pelco KBD5000 Keyboard</t>
  </si>
  <si>
    <t>Camera Controller: Pelco VXP-WKS Workstation</t>
  </si>
  <si>
    <t>Camera: Bosch MIC-7522-Z30B, Day-Night, 30x Zoom, Black</t>
  </si>
  <si>
    <t>Camera: Bosch MIC-9502-Z30BQS, Dual Thermal/Day-Night, 30x Zoom, Black</t>
  </si>
  <si>
    <t>Camera Controller: Bosch KBD-UXF Keyboard</t>
  </si>
  <si>
    <t>Pneumatic Mast: Will-Burt 7-30, External Mount</t>
  </si>
  <si>
    <t>Mast Mounting: Internal Roof</t>
  </si>
  <si>
    <t>Mast Mounting: External, Above Rear Bumper</t>
  </si>
  <si>
    <t>Pneumatic Mast: Cover, Painted</t>
  </si>
  <si>
    <t>Pneumatic Mast: Camera Enclosure Door</t>
  </si>
  <si>
    <t>Mast Antenna Cabling: (4) LMR Antenna Cable, Pre-wire</t>
  </si>
  <si>
    <t>Printer: HP 8720 Printer/Copier/Scan/Fax</t>
  </si>
  <si>
    <t xml:space="preserve">Pump Type: Side Control Pump Module (MP PTO)    </t>
  </si>
  <si>
    <t xml:space="preserve">Pump Type: Side Control Pump Module (MP)           </t>
  </si>
  <si>
    <t xml:space="preserve">Pump Type: Side Control Pump Module (PM)               </t>
  </si>
  <si>
    <t xml:space="preserve">Pump Type: Side Control Pump Module (WS)                 </t>
  </si>
  <si>
    <t xml:space="preserve">Pump Type: Side Control Pump Module (FP)            </t>
  </si>
  <si>
    <t xml:space="preserve">Pump Type: Rear Control Pump (WA)                   </t>
  </si>
  <si>
    <t xml:space="preserve">Pump Type: Top Control Pump Module (PM)  </t>
  </si>
  <si>
    <t xml:space="preserve">Pump Type: Side Control Pump Module (T3) 500        </t>
  </si>
  <si>
    <t xml:space="preserve">Pump Type: Side Control Pump Module (IP) 750              </t>
  </si>
  <si>
    <t>Pump Module: Running Board</t>
  </si>
  <si>
    <t>Pump Module: Running Board Hose Well</t>
  </si>
  <si>
    <t xml:space="preserve">Pump Module: Compartment </t>
  </si>
  <si>
    <t>Pump Module Paint: Match Body Single Color</t>
  </si>
  <si>
    <t>Pump Module Paint: Match Body Two-Tone Color</t>
  </si>
  <si>
    <t>Pump Module Paint: Un-Painted Finish</t>
  </si>
  <si>
    <t>Pump Module: Heat Pan Enclosure</t>
  </si>
  <si>
    <t>Pump Module: Cross Lay</t>
  </si>
  <si>
    <t>Pump Module: Cross Lay Bed Cover</t>
  </si>
  <si>
    <t>Pump Module: Compt Below Speedlay</t>
  </si>
  <si>
    <t>Pump/Skid: Custom, Waterax BB-4/Kubota Diesel 24hp</t>
  </si>
  <si>
    <t>Pump/Skid: Custom, 18 HP Gas/Darley 1-1/2AGE</t>
  </si>
  <si>
    <t>Pump/Skid: Tank Fill 1" (30mm)</t>
  </si>
  <si>
    <t>Pump/Skid: Intake 2.5" (65mm),Panel &amp; Tank Valves</t>
  </si>
  <si>
    <t>Pump/Skid: Discharge</t>
  </si>
  <si>
    <t>Pump/Skid: Discharge, Crosslay 1-1/2"</t>
  </si>
  <si>
    <t>Pump/Skid: Discharge, Hose Reel</t>
  </si>
  <si>
    <t>Pump/Skid: Discharge, Whip Line 1", Front Body</t>
  </si>
  <si>
    <t xml:space="preserve">Pump/Skid: Foam System, FoamPro </t>
  </si>
  <si>
    <t>Pump/Skid: Spare Tire Storage</t>
  </si>
  <si>
    <t>Tire Storage: Hinged Cover</t>
  </si>
  <si>
    <t>Pump/Skid: Darley Fast Attack 1</t>
  </si>
  <si>
    <t>Pump/Skid: Darley Fast Attack2.1</t>
  </si>
  <si>
    <t>Pump/Skid: Primer, 12v Fluidless w/ Digitrol Interface</t>
  </si>
  <si>
    <t>Pump/Skid: Water Tank</t>
  </si>
  <si>
    <t>Pump/Skid: Foam Cell, 10 Gallon</t>
  </si>
  <si>
    <t xml:space="preserve">Pump/Skid: Tank Level Gauge, FRC </t>
  </si>
  <si>
    <t>Pump/Skid: Additional Discharge w/Cap</t>
  </si>
  <si>
    <t>Pump/Skid: Darley ATP "Foam Flurry" (Suction Side)</t>
  </si>
  <si>
    <t>Pump/Skid: Darley Fast Foam (Discharge Side)</t>
  </si>
  <si>
    <t>Pump/Skid: (1) Booster Hose Reel</t>
  </si>
  <si>
    <t>Pump/Skid: Additional Booster Hose Reel</t>
  </si>
  <si>
    <t>Pump/Skid: Booster Reel, Roller &amp; Spool</t>
  </si>
  <si>
    <t>Pump/Skid: Hose Tray, 200' of 1-1/2" Hose</t>
  </si>
  <si>
    <t>Pump/Skid: (1) Whipline, 10' x 1" Hose</t>
  </si>
  <si>
    <t>Pump/Skid: Nozzle</t>
  </si>
  <si>
    <t>Pump/Skid: G3 Fire Waterous PB18 Pump, 18 HP BS Gas, 300 Water/10 Foam</t>
  </si>
  <si>
    <t>Pump/Skid: Waterous 200-100-DS CAFS, 300/20 Tank, 200' of 3/4" Booster Hose</t>
  </si>
  <si>
    <t>Pump/Skid: Engine Fuel: Chassis Fuel Connections</t>
  </si>
  <si>
    <t>Pump/Skid: Aux Engine Control Panel</t>
  </si>
  <si>
    <t xml:space="preserve">Pump: Darley </t>
  </si>
  <si>
    <t xml:space="preserve">Pump: Hale </t>
  </si>
  <si>
    <t>Pump: Hale Side Kick</t>
  </si>
  <si>
    <t>Pump: Waterous</t>
  </si>
  <si>
    <t xml:space="preserve">Pump: Waterous </t>
  </si>
  <si>
    <t>Pump: Hale DSD Midship</t>
  </si>
  <si>
    <t>Pump: Hale QMAX Midship</t>
  </si>
  <si>
    <t>Pump: Waterous CU Midship</t>
  </si>
  <si>
    <t>Pump: Waterous CXS Midship</t>
  </si>
  <si>
    <t>Pump: Darley PSM Midship</t>
  </si>
  <si>
    <t>Pump: Hale RME2-250 Rear</t>
  </si>
  <si>
    <t>Pump: Waterous CXD Rear</t>
  </si>
  <si>
    <t>Pump: Hale</t>
  </si>
  <si>
    <t>Pump: Paint Finish, Lower Body Color</t>
  </si>
  <si>
    <t>Pump: Darley 1-1/2AGE39K, Diesel, Dual Panels</t>
  </si>
  <si>
    <t>Pump: Darley 2-1/2AGE42K, Diesel, Dual Panels</t>
  </si>
  <si>
    <t>Pump: Darley HSE 65K, Tier 4 Diesel, Dual MVP Panels (T4)</t>
  </si>
  <si>
    <t>Pump: Hale HPX200-KBD24, Tier 4 Diesel, Dual Panels</t>
  </si>
  <si>
    <t>Pump: Waterous E511-C, Diesel</t>
  </si>
  <si>
    <t>Pump Drive: PTO</t>
  </si>
  <si>
    <t>Pump Drive: Waterous C20, Driveline</t>
  </si>
  <si>
    <t>Pump Drive: Hale "L" Gearbox, Driveline</t>
  </si>
  <si>
    <t>Pump Drive: Hale RGA, Split Shaft PTO Gearbox</t>
  </si>
  <si>
    <t>Pump Drive: Darley MagnaTrans, Driveline (MP)</t>
  </si>
  <si>
    <t>Pump/Generator Drive: Waterous TC20, Split Shaft PTO Gearbox</t>
  </si>
  <si>
    <t>Pump Control: Lever Pump Engagement, Air Operated</t>
  </si>
  <si>
    <t>Pump Control: Switch Pump Engagement, Air Operated</t>
  </si>
  <si>
    <t>Pump Control: Pump Engagement, Air Operated, Chassis Supplied</t>
  </si>
  <si>
    <t>Pump Control: Air Compressor Kit</t>
  </si>
  <si>
    <t>Pump Control: Darley Pump Shift  Manual Override</t>
  </si>
  <si>
    <t>Pump Drive: Paint Finish, Lower Body Color</t>
  </si>
  <si>
    <t>Pump Driveline: 1480 Series Yokes, (MP)</t>
  </si>
  <si>
    <t>Pump Driveline: 1710 Series Yokes, &lt;450 HP</t>
  </si>
  <si>
    <t>Pump Driveline: 1810 Series Yokes, &gt;450 HP</t>
  </si>
  <si>
    <t>Chassis Driveline: Jackshaft Driveline by SVI, Commercial</t>
  </si>
  <si>
    <t>Impeller Shaft Seal: Waterous</t>
  </si>
  <si>
    <t>Impeller Hubs: Waterous, Flame Plated</t>
  </si>
  <si>
    <t>Impeller Shaft Seal: Darley</t>
  </si>
  <si>
    <t>Two-Stage Pump: Waterous CMUC20, Transfer Valve</t>
  </si>
  <si>
    <t>Two-Stage Pump: Waterous CPK-3, Transfer Valve</t>
  </si>
  <si>
    <t>Pump: Darley TRS 185, Thermal Relief Valve</t>
  </si>
  <si>
    <t>Pump: Hale TRV 120, Thermal Relief Valve</t>
  </si>
  <si>
    <t>Pump: Hale TRV-L 120, Thermal Relief Valve, with Indicator Light</t>
  </si>
  <si>
    <t>Pump: Waterous OPM, Overheat Protection Manager</t>
  </si>
  <si>
    <t>Impeller Shaft Seal: Hale</t>
  </si>
  <si>
    <t>Pump: Hale 2-Stage, Transfer Valve</t>
  </si>
  <si>
    <t>Pump: Cooler Line, 1/2"</t>
  </si>
  <si>
    <t>Pump Compartment Heater: 35,000 BTU, Engine Coolant Type</t>
  </si>
  <si>
    <t>Fire Pump Testing and Labeling</t>
  </si>
  <si>
    <t>Drain Pump: Trident, Panel Mounted</t>
  </si>
  <si>
    <t>Pump Drain: Waterous, Panel Mount Push-Pull</t>
  </si>
  <si>
    <t>Pump Drain: Class1, Panel Mounted</t>
  </si>
  <si>
    <t>Primer: Hale Oil-Free</t>
  </si>
  <si>
    <t>Primer: Darley, Prime Green Oil</t>
  </si>
  <si>
    <t>Primer: Waterous VAP, Oil-Free</t>
  </si>
  <si>
    <t>Primer: Trident, AirPrime, Auto</t>
  </si>
  <si>
    <t>Primer Control: Pull</t>
  </si>
  <si>
    <t>Primer Control: Electric, Push Button</t>
  </si>
  <si>
    <t>Discharge Relief: Hale</t>
  </si>
  <si>
    <t>Discharge Relief: Hale, TPM/P40</t>
  </si>
  <si>
    <t>Discharge Relief: Darley</t>
  </si>
  <si>
    <t>Discharge Relief: Waterous</t>
  </si>
  <si>
    <t>Engine Control: FRC Pump Boss 400, Press Gov</t>
  </si>
  <si>
    <t>Pump Boss, Z1 Audible Alarm</t>
  </si>
  <si>
    <t xml:space="preserve">Engine Control: FRC </t>
  </si>
  <si>
    <t>Engine Control: Class 1</t>
  </si>
  <si>
    <t xml:space="preserve">Engine Control: Hale </t>
  </si>
  <si>
    <t xml:space="preserve">Intake: </t>
  </si>
  <si>
    <t>Valve: Akron, Black Max</t>
  </si>
  <si>
    <t xml:space="preserve">Valve: Akron Revolution </t>
  </si>
  <si>
    <t>Valve: Hale MIV</t>
  </si>
  <si>
    <t>Valve: TFT BIV</t>
  </si>
  <si>
    <t>Valve: Waterous Monarch Butterfly</t>
  </si>
  <si>
    <t>Valve: Electric Valve, Manual Override</t>
  </si>
  <si>
    <t>Valve: TFT BIV, Lo Pro</t>
  </si>
  <si>
    <t>Intake Elbows:</t>
  </si>
  <si>
    <t>Intake Adapter:</t>
  </si>
  <si>
    <t>Intake: Caps</t>
  </si>
  <si>
    <t>Intake: Steamer Cap</t>
  </si>
  <si>
    <t>Intake: 2-Way Swivel Ball Valve</t>
  </si>
  <si>
    <t>Heat Exchanger: Cab Chassis Supplied</t>
  </si>
  <si>
    <t>Heat Exchanger: Engine Cooler</t>
  </si>
  <si>
    <t>Intake Relief: Discharge to Ground</t>
  </si>
  <si>
    <t>Intake Relief: Discharge Edge of Body</t>
  </si>
  <si>
    <t>Intake Relief: Akron 53, Adjustable</t>
  </si>
  <si>
    <t>Intake Relief: Elkhart 40, Adjustable</t>
  </si>
  <si>
    <t>Intake Relief: TFT A18, Adjustable</t>
  </si>
  <si>
    <t>Intake Relief: Trident AirMax, Panel Adjustable</t>
  </si>
  <si>
    <t>Intake Relief: Waterous, Adjustable</t>
  </si>
  <si>
    <t>MIV Intake Relief: Akron 53, Adjustable</t>
  </si>
  <si>
    <t>MIV Intake Relief: Elkhart 40, Adjustable</t>
  </si>
  <si>
    <t>MIV Intake Relief: TFT A18, Adjustable</t>
  </si>
  <si>
    <t>MIV Intake Relief: Trident AirMax, Panel Adjustable</t>
  </si>
  <si>
    <t>MIV Intake Relief: Waterous, Adjustable</t>
  </si>
  <si>
    <t>CAFS: Waterous Eclipse ES, 200 SCFM</t>
  </si>
  <si>
    <t>CAFS: Waterous PTO 140-P, 140 SCFM</t>
  </si>
  <si>
    <t>Hale SmartCAFS, 5 GPM Foam, 200 CFM Air Compressor</t>
  </si>
  <si>
    <t xml:space="preserve">Foam System: FoamPro </t>
  </si>
  <si>
    <t>Foam System: FoamPro Remote On/Off Switch</t>
  </si>
  <si>
    <t>Foam System: FoamPro Dual Tank, Manual Selector Valve</t>
  </si>
  <si>
    <t>Foam System: FoamPro Single Tank Flush, Internal</t>
  </si>
  <si>
    <t>Foam System: FoamPro Automatic Foam Refill System</t>
  </si>
  <si>
    <t>Foam System: Waterous Aquis Class A or B Foam</t>
  </si>
  <si>
    <t>Foam System: Waterous FoamFill Tank Refill System</t>
  </si>
  <si>
    <t>Foam System: Waterous Dual Tank, Manual Selector</t>
  </si>
  <si>
    <t>Foam System: Hale SmartFoam Class A or B Foam</t>
  </si>
  <si>
    <t>Foam System: Hale SmartFoam, Remote On/Off Switch</t>
  </si>
  <si>
    <t>Foam System: Hale SmartFoam Dual Tank, Manual Selector Valve</t>
  </si>
  <si>
    <t>Foam System: Hale EZ-Fill, Single Foam Tank Refill System</t>
  </si>
  <si>
    <t>Foam System Drain: Class 1</t>
  </si>
  <si>
    <t>Foam System Drain: Innovative Controls, Manual</t>
  </si>
  <si>
    <t xml:space="preserve">Pump Panel Labeling: </t>
  </si>
  <si>
    <t xml:space="preserve">Color Code: </t>
  </si>
  <si>
    <t>Plumbing: Stainless Steel Manifold</t>
  </si>
  <si>
    <t>Intakes</t>
  </si>
  <si>
    <t>Intake: Front, Custom Piping</t>
  </si>
  <si>
    <t>Tank To Pump: w/Check Valve</t>
  </si>
  <si>
    <t xml:space="preserve">Discharge: </t>
  </si>
  <si>
    <t xml:space="preserve">Discharge: Front </t>
  </si>
  <si>
    <t>Discharge: Front Bumper</t>
  </si>
  <si>
    <t>Discharge: Streetside</t>
  </si>
  <si>
    <t xml:space="preserve">Discharge: Curbside </t>
  </si>
  <si>
    <t>Discharge: Hosebed</t>
  </si>
  <si>
    <t xml:space="preserve">Discharge: Crosslay </t>
  </si>
  <si>
    <t>Discharge: Speedlay</t>
  </si>
  <si>
    <t xml:space="preserve">Discharge: Deck Gun, </t>
  </si>
  <si>
    <t>Discharge: Decon Garden Hose, Heated</t>
  </si>
  <si>
    <t xml:space="preserve">Discharge: Booster Reel, Hannay </t>
  </si>
  <si>
    <t>Booster Reel: Hose Guides, FH-3</t>
  </si>
  <si>
    <t>Booster Reel: Hose Rollers, Captive</t>
  </si>
  <si>
    <t>Booster Reel: Hose</t>
  </si>
  <si>
    <t>Booster Reel: Nozzle Cup Holder</t>
  </si>
  <si>
    <t>Booster Reel: Akron Turbojet 1702, 1" Pistol Grip Nozzle</t>
  </si>
  <si>
    <t>Booster Reel: 1" CAFS Nozzle</t>
  </si>
  <si>
    <t>Booster Reel: Nozzle, TFT Ultimatic 125 w/Grip, 1"</t>
  </si>
  <si>
    <t>Booster Reel: Air Blowout Connection</t>
  </si>
  <si>
    <t xml:space="preserve">Tank Fill Valve: </t>
  </si>
  <si>
    <t>Auto Tank Fill: Hale AutoFill</t>
  </si>
  <si>
    <t>Auto Tank Fill: Elkhart Auto Tank, UBEC1AT</t>
  </si>
  <si>
    <t>Auto Tank Fill: Waterous Auto Fill</t>
  </si>
  <si>
    <t>Discharge: Water</t>
  </si>
  <si>
    <t>Discharge: Water and Foam</t>
  </si>
  <si>
    <t>Valve: Akron 8000 Series</t>
  </si>
  <si>
    <t>Valve: Elkhart EB Series</t>
  </si>
  <si>
    <t>Tank to Pump Valve: Akron 8840</t>
  </si>
  <si>
    <t>Tank to Pump Valve: Elkhart EB30</t>
  </si>
  <si>
    <t>Valve: Akron 8800 Series</t>
  </si>
  <si>
    <t>Valve: Class 1</t>
  </si>
  <si>
    <t>Valve: Trident</t>
  </si>
  <si>
    <t>Valve: TFT Model YE-VK-PH, 2" (52 mm), Actuated</t>
  </si>
  <si>
    <t>Valve: KZ Valve, 1/2" (12 mm) SS, Electric</t>
  </si>
  <si>
    <t>Valve Control: ICI Pistol Grip, Side Mount, Handle Label</t>
  </si>
  <si>
    <t>Valve Control: ICI Twist-Lock, Side Mount</t>
  </si>
  <si>
    <t>Valve Control: ICI Rotate 4.5", Side Mount</t>
  </si>
  <si>
    <t>Valve Control: ICI Push/Pull Remote, No Gauge</t>
  </si>
  <si>
    <t>Valve Control: Handle On Valve</t>
  </si>
  <si>
    <t>Valve Control: Push/Pull Remote</t>
  </si>
  <si>
    <t>Valve Control: Akron Electric</t>
  </si>
  <si>
    <t>Valve Control: Akron Handwheel</t>
  </si>
  <si>
    <t>Valve Control: Akron Electric 9333 Navigator Pro</t>
  </si>
  <si>
    <t>Valve Control: Akron Electric 9335 Navigator Pro</t>
  </si>
  <si>
    <t>Valve Control: Hale SAMS Control Screen(s)</t>
  </si>
  <si>
    <t>Valve Control: Akron Air, Panel Control</t>
  </si>
  <si>
    <t>Valve Control: Class 1</t>
  </si>
  <si>
    <t>Valve Control:  Elkhart Brass Electric Actuator</t>
  </si>
  <si>
    <t>Valve Control: Elkhart Brass Handwheel Actuator</t>
  </si>
  <si>
    <t>Valve Control: Elkhart Brass Electric APEX 100, Position Only</t>
  </si>
  <si>
    <t>Intake: Adapter</t>
  </si>
  <si>
    <t>Intake: Plug</t>
  </si>
  <si>
    <t>Intake: Elbow  90 Deg. Swivel</t>
  </si>
  <si>
    <t>Intake: Cap Long Handle</t>
  </si>
  <si>
    <t>Discharge: Elbow</t>
  </si>
  <si>
    <t>Discharge: 90 Deg Swivel Elbow</t>
  </si>
  <si>
    <t>Discharge: Adapter</t>
  </si>
  <si>
    <t>Discharge: Cap</t>
  </si>
  <si>
    <t>Drain: Class 1</t>
  </si>
  <si>
    <t>Drain: Innovative Controls</t>
  </si>
  <si>
    <t>Drain: Trident</t>
  </si>
  <si>
    <t>Pump Panel: Control</t>
  </si>
  <si>
    <t>Pump Panel:Powdercoat Finish</t>
  </si>
  <si>
    <t>Pump Panel: Stainless Steel Finish</t>
  </si>
  <si>
    <t>Pump Panel Access: Integral Roll-up Door</t>
  </si>
  <si>
    <t>Pump Panel Access: Separate Roll-up Door</t>
  </si>
  <si>
    <t>Engine Gauges Display: Class 1 ENFO IV</t>
  </si>
  <si>
    <t>Enigine Gauges Display: FRC TachP3</t>
  </si>
  <si>
    <t>Throttle Control: Class 1 Twister CAN</t>
  </si>
  <si>
    <t>Throttle Control: FRC Infinity-S, Cummins</t>
  </si>
  <si>
    <t xml:space="preserve">Gauge: </t>
  </si>
  <si>
    <t>Master Gauges: Innovative Controls</t>
  </si>
  <si>
    <t>Master Gauges: Class 1, 4-1/2" Compound</t>
  </si>
  <si>
    <t>Master Gauges: Class 1 , 6" Compound</t>
  </si>
  <si>
    <t>Gauge Bezel:</t>
  </si>
  <si>
    <t>Gauge: FRC In-Sight Ultimate FPA402, Flowmeter/Pressure, w/Backlight</t>
  </si>
  <si>
    <t>Gauge: Class 1 Flowminder, Flowmeter/Pressure, Mechanical/Digital</t>
  </si>
  <si>
    <t>Gauge: Akron 9300 Flow/Pressure Indicator</t>
  </si>
  <si>
    <t>Pump Panel: Pump Safety and Test Labels</t>
  </si>
  <si>
    <t>Pump Panel: OSS LED Light, Full Width</t>
  </si>
  <si>
    <t>Pump Panel: IC Switch Panel, Scene Lighting</t>
  </si>
  <si>
    <t>Pump Panel: Air Horn Switch</t>
  </si>
  <si>
    <t>Pump Panel: IC Switch Panel, Cab Tilt</t>
  </si>
  <si>
    <t>Pump Panel: Low Pressure Air Outlet</t>
  </si>
  <si>
    <t>Pump Panel: Fuel Gauge</t>
  </si>
  <si>
    <t>Pump Panel: Back Pack Filler Valve</t>
  </si>
  <si>
    <t>Pump Panel: Test Ports</t>
  </si>
  <si>
    <t>Pump Panel: Radio Head/Speaker Mounting</t>
  </si>
  <si>
    <t>Pump Panel: Radio Head/Speaker Mounting, Enclosure</t>
  </si>
  <si>
    <t>Tank Level Gauge: Innovative Controls SL</t>
  </si>
  <si>
    <t>Tank Level Gauge: FRC TankVision 300, Water</t>
  </si>
  <si>
    <t>Tank Level Indicators: FRC MaxVision</t>
  </si>
  <si>
    <t>Tank Level Gauge: Cab Interior, FRC TankVision 200 Mini, Water</t>
  </si>
  <si>
    <t>Tank Level Gauge: Class 1 ITL-40B, Water</t>
  </si>
  <si>
    <t>Tank Level Gauge: Cab Interior, Class 1 Mini 4-Light, Water</t>
  </si>
  <si>
    <t>Tank Level Indicators: Cab Chassis Supplied, Connect to Tank Level System</t>
  </si>
  <si>
    <t>Tank Level Indicators: Whelen PSTANK, Water</t>
  </si>
  <si>
    <t>Tank Level Indicators: Innovative Control Monster</t>
  </si>
  <si>
    <t xml:space="preserve">Tank Level Indicators: Chassis Supplied, SL </t>
  </si>
  <si>
    <t>Tank Level Gauge: FRC TankVision 300,  Foam</t>
  </si>
  <si>
    <t>Tank Level Gauge: Innovative Controls SL Plus, Foam</t>
  </si>
  <si>
    <t>Tank Level Gauge: Class 1 ITL-40R, Foam</t>
  </si>
  <si>
    <t>Tank Level Gauge: Cab Interior, Innovative Controls</t>
  </si>
  <si>
    <t>Water Tank:  Rectangle,  Poly</t>
  </si>
  <si>
    <t xml:space="preserve">Water Tank: T Type, Poly </t>
  </si>
  <si>
    <t>Water Tank: L Type, Poly</t>
  </si>
  <si>
    <t>Water Tank Finish: Standard Poly Black, Painted Job Color</t>
  </si>
  <si>
    <t>Water Tank: Fill Tower(s), Protection</t>
  </si>
  <si>
    <t>Water Tank: Tank Sleeve, 4"</t>
  </si>
  <si>
    <t>Water Tank: Dump Valve Flange</t>
  </si>
  <si>
    <t>Water Tank: Fill Flange, 4" with Fill Fast Defuser Pipe</t>
  </si>
  <si>
    <t xml:space="preserve">Foam Tank: </t>
  </si>
  <si>
    <t>Foam Tank: 750 USG, Class B, Integral (FP)</t>
  </si>
  <si>
    <t xml:space="preserve">Dump Valve: Newton </t>
  </si>
  <si>
    <t>Hose Bed</t>
  </si>
  <si>
    <t>Hose Bed: Adjustable Divider</t>
  </si>
  <si>
    <t>Hose Bed: Vinyl Cover</t>
  </si>
  <si>
    <t>Hose Bed: Hinged Aluminum Cover</t>
  </si>
  <si>
    <t>Hose Bed: End Cover, Vinyl</t>
  </si>
  <si>
    <t>Hose Bed: End Cover, Webbing, Black</t>
  </si>
  <si>
    <t>Hose Bed: Manual Assist</t>
  </si>
  <si>
    <t>Hose Bed: Air Assist</t>
  </si>
  <si>
    <t>Hose Bed: Air Vent Scoops</t>
  </si>
  <si>
    <t>Hose Bed: Full Width Extension, 10" Deep, LED Bumper Light</t>
  </si>
  <si>
    <t>Hosebed Light: OnScene White LED, Rough-Service Housing</t>
  </si>
  <si>
    <t>Hose Bed: Top Loading Compartment, Rear Access</t>
  </si>
  <si>
    <t>Porta-Tank/Suction Storage: Enclosed Rear Access, Curbside (TK)</t>
  </si>
  <si>
    <t>Portable Water Tank Lift : Zico PTS-HA, Quic-Lift</t>
  </si>
  <si>
    <t>Portable Water Tank Lift: Cover Panel, 1/8" Aluminum Treadplate</t>
  </si>
  <si>
    <t>Portable Water Tank Lift: Cover Panel, 1/8" Aluminum, Painted</t>
  </si>
  <si>
    <t>Portable Water Tank Lift: Cover Panel, Stainless Steel, Mirror</t>
  </si>
  <si>
    <t>Assorted Fasteners</t>
  </si>
  <si>
    <t>Mounting Bracket: PAC Toolok 1003-HD</t>
  </si>
  <si>
    <t>Mounting Bracket: PAC Handlelok 1004</t>
  </si>
  <si>
    <t>Mounting Bracket: PAC Jumbolok 1070</t>
  </si>
  <si>
    <t>Mounting Bracket: PAC Tool Hanger Kit K5009</t>
  </si>
  <si>
    <t>Mounting Bracket: PAC 10-12 Lb. Sledge Hanger Kit K5010-12</t>
  </si>
  <si>
    <t>Mounting Bracket: PAC Flat Axe Hanger Kit K5011</t>
  </si>
  <si>
    <t>Mounting Bracket: PAC Pick Axe Hanger Kit K5012</t>
  </si>
  <si>
    <t>Mounting Bracket: PAC Halligan Hanger Kit K5032</t>
  </si>
  <si>
    <t>Mounting Bracket: PAC Rescue Saw Kit K5030</t>
  </si>
  <si>
    <t>Wheel Chocks: (2) Zico AC-32, Non-Folding, 32" Tires</t>
  </si>
  <si>
    <t>Wheel Chocks: (2) Zico SAC-44-E, Folding, 44" Tires</t>
  </si>
  <si>
    <t>Wheel Chocks: (2) Worden HW C7Y-WH Safety Yellow, Non-Folding, 44" Tires</t>
  </si>
  <si>
    <t xml:space="preserve">Wheel Chocks: Folding, Mounted </t>
  </si>
  <si>
    <t>Wheel Chocks: Non-Folding, Mounted</t>
  </si>
  <si>
    <t xml:space="preserve">Ladder: Alco-Lite </t>
  </si>
  <si>
    <t>Ladder: Duo-Safety</t>
  </si>
  <si>
    <t xml:space="preserve">Ladder: Little Giant </t>
  </si>
  <si>
    <t>Ladder: Mounting, Walkway</t>
  </si>
  <si>
    <t xml:space="preserve">Pike Pole: Duo-Safety </t>
  </si>
  <si>
    <t>Trash Hook: Fire Hooks</t>
  </si>
  <si>
    <t>Hook: Fire Hooks Unlimited Colorado Hook</t>
  </si>
  <si>
    <t>Hook: Leatherhead American, Butt End</t>
  </si>
  <si>
    <t>Hook: Leatherhead  I-Beam</t>
  </si>
  <si>
    <t xml:space="preserve">Fire Extinguisher: CO2 </t>
  </si>
  <si>
    <t xml:space="preserve">Fire Extinguisher: ABC Dry Chem </t>
  </si>
  <si>
    <t>Fire Extinguisher: B:C Dry Chem</t>
  </si>
  <si>
    <t>Fire Extinguisher: 2 1/2 Gallon Water</t>
  </si>
  <si>
    <t>Fire Extinguisher: Halotron</t>
  </si>
  <si>
    <t>Fire Extinguisher: Mounted</t>
  </si>
  <si>
    <t>Ventilation Fan: Super Vac</t>
  </si>
  <si>
    <t>Ventilation Fan: Super Vac Valor</t>
  </si>
  <si>
    <t>Ventilation Fan: Super Vac SVU-50</t>
  </si>
  <si>
    <t>Ventilation Fan: Fixed Mounting SVU-50</t>
  </si>
  <si>
    <t>Ventilation Fan: Elevate/Tilt/Rotation Mounting SVU-50</t>
  </si>
  <si>
    <t>Scene Lighting: (2) LED, SVU-50</t>
  </si>
  <si>
    <t>Misting System: SVU-50</t>
  </si>
  <si>
    <t>Axe: Pick Head, Leatherhead</t>
  </si>
  <si>
    <t>Pick Axe Mounted: Bracket, PAC</t>
  </si>
  <si>
    <t>Flat Axe Mounted: Bracket, PAC</t>
  </si>
  <si>
    <t>Haligan Tool: FHU 30" Pro Bar, Standard Claw</t>
  </si>
  <si>
    <t>Multi Pry Axe: 15"/28", Metal Cutting Claw</t>
  </si>
  <si>
    <t>Bolt Cutter: 36" Heavy Duty</t>
  </si>
  <si>
    <t xml:space="preserve">Sledge Hammer: </t>
  </si>
  <si>
    <t>Sledge Hammer Mounted: Bracket</t>
  </si>
  <si>
    <t>Crow Bar: Painted Steel, 52"</t>
  </si>
  <si>
    <t>Compound Lever Bar: Painted Steel, 36"</t>
  </si>
  <si>
    <t xml:space="preserve">Flashlight: Pelican </t>
  </si>
  <si>
    <t>Flashlight: Streamlight</t>
  </si>
  <si>
    <t xml:space="preserve">Flashlight: Mounted </t>
  </si>
  <si>
    <t>Portable Ground Floodlight: FRC Focus</t>
  </si>
  <si>
    <t>Portable Ground Floodlight: Whelen PFP1AP LED</t>
  </si>
  <si>
    <t>Portable Tripod Floodlight: FRC Spectra SPA656-K20, LED</t>
  </si>
  <si>
    <t>Floodlight: Focus, Mounted</t>
  </si>
  <si>
    <t>Floodlight: Focus, Tripod Mounted</t>
  </si>
  <si>
    <t>Floodlight: Optimum, Mounted</t>
  </si>
  <si>
    <t>Floodlight: Mounted</t>
  </si>
  <si>
    <t>Portable Generator: Honda EU2200I, 2,000 Watt</t>
  </si>
  <si>
    <t>Portable Generator: Mounted</t>
  </si>
  <si>
    <t>Stokes Stretcher</t>
  </si>
  <si>
    <t>Scoop Stretcher</t>
  </si>
  <si>
    <t>Backboard</t>
  </si>
  <si>
    <t>Vehicle A-Frame Kit, Paratech</t>
  </si>
  <si>
    <t>Drum: Over Pack, 95 Gallon</t>
  </si>
  <si>
    <t>Plastic Cribbing: Turtle Plastics, Step Chocks, Standard SC-1</t>
  </si>
  <si>
    <t>Plastic Cribbing: Turtle Plastics, Step Chocks, Medium SC-2</t>
  </si>
  <si>
    <t>Portable Hannay Cable Reel: 100' of 12/3 Black SO Cable</t>
  </si>
  <si>
    <t>Portable Hannay Cable Reel: 150' of 12/3 Black SO Cable</t>
  </si>
  <si>
    <t>Cable Reel: Cable Reel, Mounted</t>
  </si>
  <si>
    <t>Extension Cable: 100' of 12/3 Black SO Cable, L5-20 Ends</t>
  </si>
  <si>
    <t>Extension Cable: 100' of 12/3 Black SO Cable, 5-15 Straight Ends</t>
  </si>
  <si>
    <t>Extension Cable: 50' of 12/3 Black SO Cable, L5-20 Ends</t>
  </si>
  <si>
    <t>Extension Cable: 50' of 12/3 Black SO Cable, 5-15 Straight Ends</t>
  </si>
  <si>
    <t>Portable Frag Shield, Airworks PopCan, Single</t>
  </si>
  <si>
    <t>Bauer Portable SCBA Fill Station</t>
  </si>
  <si>
    <t>Bauer Portable Low Pressure Control Panel</t>
  </si>
  <si>
    <t>HP Air Hose: 25' of 6,000 PSI, CGA-347 Fittings</t>
  </si>
  <si>
    <t>HP Air Hose: 50' of 6,000 PSI, CGA-347 Fittings</t>
  </si>
  <si>
    <t>LP Air Hose: 50' of 250 PSI, Quick Coupler Fittings</t>
  </si>
  <si>
    <t>First Aid Kit: Manufacturer Supplied</t>
  </si>
  <si>
    <t>First Aid Kit: Mounted</t>
  </si>
  <si>
    <t>Traffic Vests: Manufacturer Supplied</t>
  </si>
  <si>
    <t>Traffic Cones: 28" H x 13" x 13" Base, Manufacture Supplied</t>
  </si>
  <si>
    <t>Traffic Cones: Pack-a-Cone Collapsible, 5 Pack</t>
  </si>
  <si>
    <t>Traffic Cones: Mounted</t>
  </si>
  <si>
    <t>Illuminated Warning Devices: Manufacturer Supplied</t>
  </si>
  <si>
    <t>Illuminated Warning Devices: Mounted</t>
  </si>
  <si>
    <t xml:space="preserve">Suction Hose: Harrington </t>
  </si>
  <si>
    <t>Supply Hose: 25', 5" Storz x 5" Rubber Hose</t>
  </si>
  <si>
    <t>Suction Hose: Mounting, Hard Suction Tray</t>
  </si>
  <si>
    <t>Suction Hose Strainer:</t>
  </si>
  <si>
    <t>Fire Adapter: Double Female</t>
  </si>
  <si>
    <t>Wye Valve, Gated:</t>
  </si>
  <si>
    <t>Fire Appliance: TFT Blitzfire XXC-52 inc. Nozzle, Straightener, Stacked Tips</t>
  </si>
  <si>
    <t>Fire Appliance: Akron Ozzie Nozzle, Turbojet Nozzle</t>
  </si>
  <si>
    <t>Foam Eductor: TFT 95GPM, 1.5" NH w/51" Hose</t>
  </si>
  <si>
    <t>Fire Adapter/Appliance: Mounted</t>
  </si>
  <si>
    <t>Fire Hose Clamp: Akron 588</t>
  </si>
  <si>
    <t>Wrench Holder: (2) Spanners, (1) Hydrant Wrench</t>
  </si>
  <si>
    <t>Wrench Holder: (2) Spanner Wrenches</t>
  </si>
  <si>
    <t>Wrench Holder: (4) Storz, 4 - 5" Wrenches</t>
  </si>
  <si>
    <t>Connection Mallet: Rubber, FG Handle</t>
  </si>
  <si>
    <t>Wrench Holder: Mounted</t>
  </si>
  <si>
    <t>Connection Mallet: Mounted</t>
  </si>
  <si>
    <t>Fire Hose Clamp: Mounted</t>
  </si>
  <si>
    <t xml:space="preserve">Bumper Monitor: Akron </t>
  </si>
  <si>
    <t xml:space="preserve">Bumper Monitor: TFT </t>
  </si>
  <si>
    <t>Bumper Monitor: Elkhart Brass</t>
  </si>
  <si>
    <t xml:space="preserve">Deck Gun: Akron </t>
  </si>
  <si>
    <t>Deck Gun: Elkhart Brass</t>
  </si>
  <si>
    <t xml:space="preserve">Deck Gun: TFT </t>
  </si>
  <si>
    <t>Deck Gun: NO Telescopic Waterway</t>
  </si>
  <si>
    <t xml:space="preserve">Deck Gun Risor: Akron </t>
  </si>
  <si>
    <t xml:space="preserve">Deck Gun Riser: Elkhart Brass </t>
  </si>
  <si>
    <t xml:space="preserve">Deck Gun Riser: TFT </t>
  </si>
  <si>
    <t xml:space="preserve">Deck Gun Remote Control: Akron </t>
  </si>
  <si>
    <t>Deck Gun: Akron Stow Light</t>
  </si>
  <si>
    <t xml:space="preserve">Deck Gun Remote Control: TFT </t>
  </si>
  <si>
    <t>TFT RC Monitor, Gun Bluetooth Option</t>
  </si>
  <si>
    <t>Deck Gun Position Indicator: Akron 6036, Horizontal</t>
  </si>
  <si>
    <t xml:space="preserve">Master Stream Tip: Akron </t>
  </si>
  <si>
    <t xml:space="preserve">Master Stream Tip: Elkhart </t>
  </si>
  <si>
    <t xml:space="preserve">Master Stream Tip: TFT </t>
  </si>
  <si>
    <t xml:space="preserve">Stacked Tips: TFT </t>
  </si>
  <si>
    <t xml:space="preserve">Stream Straightner: TFT </t>
  </si>
  <si>
    <t xml:space="preserve">Stacked Tips: Akron </t>
  </si>
  <si>
    <t xml:space="preserve">Stacked Tips: Elkhart </t>
  </si>
  <si>
    <t>Ground Base: Akron, Dual 2-1/2" Inlet</t>
  </si>
  <si>
    <t>Portable Ground Base: TFT</t>
  </si>
  <si>
    <t xml:space="preserve">Master Stream Nozzle: TFT  </t>
  </si>
  <si>
    <t>Mount Flange Deck Gun TFT</t>
  </si>
  <si>
    <t>Portable Water Tank: Fol-Da-Tank</t>
  </si>
  <si>
    <t>SVI Options</t>
  </si>
  <si>
    <t>SVI</t>
  </si>
  <si>
    <t>Spartan Metrostar, MFD, 10RR, 4 Door, Diesel, L9 380 HP 21.5K / 40K - Tandem - Rescue Chassis</t>
  </si>
  <si>
    <t>C113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</si>
</sst>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6" formatCode="&quot;$&quot;#,##0_);[Red]\(&quot;$&quot;#,##0\)"/>
  </numFmts>
  <fonts count="6" x14ac:knownFonts="1">
    <font>
      <sz val="14"/>
      <color theme="1"/>
      <name val="Calibri"/>
      <family val="2"/>
      <scheme val="minor"/>
    </font>
    <font>
      <b/>
      <sz val="14"/>
      <color rgb="FFFFFFFF"/>
      <name val="Calibri"/>
      <family val="2"/>
    </font>
    <font>
      <b/>
      <sz val="14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4"/>
      <color rgb="FFFFFFFF"/>
      <name val="Calibri"/>
      <family val="2"/>
    </font>
    <font>
      <sz val="8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003C81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A9A9A9"/>
      </left>
      <right style="thin">
        <color rgb="FFA9A9A9"/>
      </right>
      <top style="thin">
        <color rgb="FFA9A9A9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9">
    <xf numFmtId="0" fontId="0" fillId="0" borderId="0" xfId="0"/>
    <xf numFmtId="0" fontId="3" fillId="3" borderId="0" xfId="0" applyFont="1" applyFill="1" applyAlignment="1">
      <alignment horizontal="left" vertical="top" wrapText="1"/>
    </xf>
    <xf numFmtId="0" fontId="3" fillId="4" borderId="0" xfId="0" applyFont="1" applyFill="1" applyAlignment="1">
      <alignment horizontal="left" vertical="top" wrapText="1"/>
    </xf>
    <xf numFmtId="0" fontId="0" fillId="0" borderId="0" xfId="0" applyAlignment="1">
      <alignment horizontal="left" vertical="top" wrapText="1"/>
    </xf>
    <xf numFmtId="0" fontId="0" fillId="3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9" fontId="0" fillId="3" borderId="0" xfId="0" applyNumberFormat="1" applyFill="1" applyAlignment="1">
      <alignment horizontal="center" vertical="center"/>
    </xf>
    <xf numFmtId="9" fontId="0" fillId="0" borderId="0" xfId="0" applyNumberFormat="1" applyAlignment="1">
      <alignment horizontal="center" vertical="center"/>
    </xf>
    <xf numFmtId="0" fontId="1" fillId="2" borderId="2" xfId="0" applyFont="1" applyFill="1" applyBorder="1" applyAlignment="1">
      <alignment horizontal="left" vertical="top" wrapText="1"/>
    </xf>
    <xf numFmtId="9" fontId="1" fillId="2" borderId="2" xfId="0" applyNumberFormat="1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left" vertical="top" wrapText="1"/>
    </xf>
    <xf numFmtId="0" fontId="0" fillId="0" borderId="1" xfId="0" applyBorder="1" applyAlignment="1">
      <alignment horizontal="left" vertical="top" wrapText="1"/>
    </xf>
    <xf numFmtId="9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left" vertical="center" wrapText="1"/>
    </xf>
    <xf numFmtId="0" fontId="0" fillId="0" borderId="1" xfId="0" applyBorder="1" applyAlignment="1">
      <alignment horizontal="center" vertical="center" wrapText="1"/>
    </xf>
    <xf numFmtId="6" fontId="0" fillId="0" borderId="1" xfId="0" applyNumberForma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0" fillId="0" borderId="4" xfId="0" applyBorder="1" applyAlignment="1">
      <alignment horizontal="left" vertical="center" wrapText="1"/>
    </xf>
    <xf numFmtId="6" fontId="0" fillId="0" borderId="4" xfId="0" applyNumberFormat="1" applyBorder="1" applyAlignment="1">
      <alignment horizontal="center" vertical="center"/>
    </xf>
    <xf numFmtId="9" fontId="0" fillId="0" borderId="4" xfId="0" applyNumberFormat="1" applyBorder="1" applyAlignment="1">
      <alignment horizontal="center" vertical="center"/>
    </xf>
    <xf numFmtId="0" fontId="3" fillId="3" borderId="0" xfId="0" applyFont="1" applyFill="1" applyAlignment="1">
      <alignment horizontal="center" vertical="center" wrapText="1"/>
    </xf>
    <xf numFmtId="0" fontId="3" fillId="4" borderId="0" xfId="0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3" borderId="0" xfId="0" applyFill="1" applyAlignment="1">
      <alignment horizontal="left" vertical="center" wrapText="1"/>
    </xf>
    <xf numFmtId="0" fontId="1" fillId="2" borderId="2" xfId="0" applyFont="1" applyFill="1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0" fillId="3" borderId="0" xfId="0" applyFill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3" borderId="0" xfId="0" applyFont="1" applyFill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6" fontId="0" fillId="0" borderId="3" xfId="0" applyNumberFormat="1" applyBorder="1" applyAlignment="1">
      <alignment horizontal="center" vertical="center"/>
    </xf>
    <xf numFmtId="6" fontId="0" fillId="3" borderId="0" xfId="0" applyNumberFormat="1" applyFill="1" applyAlignment="1">
      <alignment horizontal="center" vertical="center"/>
    </xf>
    <xf numFmtId="6" fontId="1" fillId="2" borderId="2" xfId="0" applyNumberFormat="1" applyFont="1" applyFill="1" applyBorder="1" applyAlignment="1">
      <alignment horizontal="center" vertical="center"/>
    </xf>
    <xf numFmtId="6" fontId="0" fillId="0" borderId="0" xfId="0" applyNumberFormat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customXml" Target="../customXml/item1.xml"/><Relationship Id="rId5" Type="http://schemas.openxmlformats.org/officeDocument/2006/relationships/externalLink" Target="externalLinks/externalLink4.xml"/><Relationship Id="rId10" Type="http://schemas.openxmlformats.org/officeDocument/2006/relationships/calcChain" Target="calcChain.xml"/><Relationship Id="rId4" Type="http://schemas.openxmlformats.org/officeDocument/2006/relationships/externalLink" Target="externalLinks/externalLink3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Trucks\Library\HGAC\FS12-23\Chassis%20%20-%20Navistar\Navistar%20Chassis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Trucks\Library\HGAC\FS12-23\Chassis%20-%20Ford\Ford%20Chassis%20and%20Options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Trucks\Library\HGAC\FS12-23\Chassis%20-%20Spartan\Chassis%20Options\HGAC%20FS12-23%20FC-94%20Options.csv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Trucks\Library\HGAC\FS12-23\Chassis%20-%20Spartan\Chassis%20Options\HGAC%20FS12-23%20Metrostar%20Options.csv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Trucks\Library\HGAC\FS12-23\Chassis%20-%20Spartan\Chassis%20Options\HGAC%20FS12-23%20Gladiator%20Options.csv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>
        <row r="2">
          <cell r="A2" t="str">
            <v>C30</v>
          </cell>
        </row>
        <row r="3">
          <cell r="A3" t="str">
            <v>C31</v>
          </cell>
        </row>
        <row r="4">
          <cell r="A4" t="str">
            <v>C32</v>
          </cell>
        </row>
        <row r="5">
          <cell r="A5" t="str">
            <v>C33</v>
          </cell>
        </row>
        <row r="6">
          <cell r="A6" t="str">
            <v>C34</v>
          </cell>
        </row>
        <row r="8">
          <cell r="A8" t="str">
            <v>N0001</v>
          </cell>
          <cell r="B8" t="str">
            <v xml:space="preserve">L9 450 HP Upgrade </v>
          </cell>
          <cell r="I8">
            <v>11290.125</v>
          </cell>
        </row>
        <row r="9">
          <cell r="A9" t="str">
            <v>N0002</v>
          </cell>
          <cell r="B9" t="str">
            <v xml:space="preserve">L9 360 HP </v>
          </cell>
          <cell r="I9">
            <v>4764.7950000000001</v>
          </cell>
        </row>
        <row r="10">
          <cell r="A10" t="str">
            <v>N0003</v>
          </cell>
          <cell r="B10" t="str">
            <v xml:space="preserve">B6.7 360 HP Upgrade </v>
          </cell>
          <cell r="I10">
            <v>4250.3999999999996</v>
          </cell>
        </row>
        <row r="20">
          <cell r="B20" t="str">
            <v>2025 Navistar HV507, 4WD, 2-Door, L9 270HP, 14K / 23K (Diesel)</v>
          </cell>
          <cell r="I20">
            <v>197073.66</v>
          </cell>
        </row>
        <row r="21">
          <cell r="B21" t="str">
            <v>2025 Navistar HV507, 4WD, 4-Door, L9 270HP, 14K / 23K (Diesel)</v>
          </cell>
          <cell r="I21">
            <v>208791.24</v>
          </cell>
        </row>
        <row r="22">
          <cell r="B22" t="str">
            <v>2025 Navistar HV607, 2WD, 2-Door, L9 270HP, 18K / 46K (Tandem) (Diesel)</v>
          </cell>
          <cell r="I22">
            <v>192183.285</v>
          </cell>
        </row>
        <row r="23">
          <cell r="B23" t="str">
            <v>2025 Navistar MVV607, 2WD, 2-Door, B6,7 260HP, 14K / 23K (Diesel)</v>
          </cell>
          <cell r="I23">
            <v>157188.72749999998</v>
          </cell>
        </row>
        <row r="24">
          <cell r="B24" t="str">
            <v>2025 Navistar MVV607, 2WD, 4-Door, L9  270HP, 14K / 23K (Diesel)</v>
          </cell>
          <cell r="I24">
            <v>172056.67499999999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>
        <row r="5">
          <cell r="B5" t="str">
            <v>F4500002</v>
          </cell>
          <cell r="C5" t="str">
            <v>Limited Slip w/4.10 Axle Ratio</v>
          </cell>
          <cell r="J5">
            <v>476.96249999999998</v>
          </cell>
        </row>
        <row r="6">
          <cell r="B6" t="str">
            <v>F4500003</v>
          </cell>
          <cell r="C6" t="str">
            <v>Limited Slip w/4.30 Axle Ratio</v>
          </cell>
          <cell r="J6">
            <v>476.96249999999998</v>
          </cell>
        </row>
        <row r="7">
          <cell r="B7" t="str">
            <v>F4500004</v>
          </cell>
          <cell r="C7" t="str">
            <v>Tires: 225/70Rx19.5G BSW Traction</v>
          </cell>
          <cell r="J7">
            <v>229.42500000000001</v>
          </cell>
        </row>
        <row r="8">
          <cell r="B8" t="str">
            <v>F4500005</v>
          </cell>
          <cell r="C8" t="str">
            <v>Tires: 225/70Rx19.5G BSW Traction (TGK)</v>
          </cell>
          <cell r="J8">
            <v>259.61250000000001</v>
          </cell>
        </row>
        <row r="9">
          <cell r="B9" t="str">
            <v>F4500006</v>
          </cell>
          <cell r="C9" t="str">
            <v>Spare Tire &amp; Wheel</v>
          </cell>
          <cell r="J9">
            <v>301.875</v>
          </cell>
        </row>
        <row r="10">
          <cell r="B10" t="str">
            <v>F4500007</v>
          </cell>
          <cell r="C10" t="str">
            <v>Stainless Steel Wheel Covers (Pre-Installed)</v>
          </cell>
          <cell r="J10">
            <v>603.75</v>
          </cell>
        </row>
        <row r="11">
          <cell r="B11" t="str">
            <v>F4500008</v>
          </cell>
          <cell r="C11" t="str">
            <v>Cloth 40/20/40 Split Bench Seat</v>
          </cell>
          <cell r="J11">
            <v>120.75</v>
          </cell>
        </row>
        <row r="12">
          <cell r="B12" t="str">
            <v>F4500009</v>
          </cell>
          <cell r="C12" t="str">
            <v>Vinyl 40/Mini-Console/40 Front Seat</v>
          </cell>
          <cell r="J12">
            <v>428.66250000000002</v>
          </cell>
        </row>
        <row r="13">
          <cell r="B13" t="str">
            <v>F4500010</v>
          </cell>
          <cell r="C13" t="str">
            <v>Cloth 40/Mini-Console/40 Front Seat</v>
          </cell>
          <cell r="J13">
            <v>621.86249999999995</v>
          </cell>
        </row>
        <row r="14">
          <cell r="B14" t="str">
            <v>F4500011</v>
          </cell>
          <cell r="C14" t="str">
            <v>XL Chrome Package</v>
          </cell>
          <cell r="J14">
            <v>271.6875</v>
          </cell>
        </row>
        <row r="15">
          <cell r="B15" t="str">
            <v>F4500012</v>
          </cell>
          <cell r="C15" t="str">
            <v>Heavy-Service Front Suspension Package</v>
          </cell>
          <cell r="J15">
            <v>150.9375</v>
          </cell>
        </row>
        <row r="16">
          <cell r="B16" t="str">
            <v>F4500013</v>
          </cell>
          <cell r="C16" t="str">
            <v>Extra Heavy-Service Suspension Package</v>
          </cell>
          <cell r="J16">
            <v>150.9375</v>
          </cell>
        </row>
        <row r="17">
          <cell r="B17" t="str">
            <v>F4500014</v>
          </cell>
          <cell r="C17" t="str">
            <v>Extra Heavy-Duty Front End Suspension - 7,500 GAWR</v>
          </cell>
          <cell r="J17">
            <v>344.13749999999999</v>
          </cell>
        </row>
        <row r="18">
          <cell r="B18" t="str">
            <v>F4500015</v>
          </cell>
          <cell r="C18" t="str">
            <v>Snow Plow Prep Package</v>
          </cell>
          <cell r="J18">
            <v>301.875</v>
          </cell>
        </row>
        <row r="19">
          <cell r="B19" t="str">
            <v>F4500016</v>
          </cell>
          <cell r="C19" t="str">
            <v>High Capacity Trailer Tow Package</v>
          </cell>
          <cell r="J19">
            <v>700.35</v>
          </cell>
        </row>
        <row r="20">
          <cell r="B20" t="str">
            <v>F4500017</v>
          </cell>
          <cell r="C20" t="str">
            <v>CNG/Propane Gaseous Engine Prep Package</v>
          </cell>
          <cell r="J20">
            <v>380.36250000000001</v>
          </cell>
        </row>
        <row r="21">
          <cell r="B21" t="str">
            <v>F4500018</v>
          </cell>
          <cell r="C21" t="str">
            <v>Aft-Axle Frame Extension Pack</v>
          </cell>
          <cell r="J21">
            <v>138.86250000000001</v>
          </cell>
        </row>
        <row r="22">
          <cell r="B22" t="str">
            <v>F4500019</v>
          </cell>
          <cell r="C22" t="str">
            <v>Engine Block Heater</v>
          </cell>
          <cell r="J22">
            <v>120.75</v>
          </cell>
        </row>
        <row r="23">
          <cell r="B23" t="str">
            <v>F4500020</v>
          </cell>
          <cell r="C23" t="str">
            <v>Programmable Engine Idle Shutdown Timer</v>
          </cell>
          <cell r="J23">
            <v>301.875</v>
          </cell>
        </row>
        <row r="24">
          <cell r="B24" t="str">
            <v>F4500021</v>
          </cell>
          <cell r="C24" t="str">
            <v>Transfer Case Skid Plates</v>
          </cell>
          <cell r="J24">
            <v>120.75</v>
          </cell>
        </row>
        <row r="25">
          <cell r="B25" t="str">
            <v>F4500022</v>
          </cell>
          <cell r="C25" t="str">
            <v>Pro Power Onboard - 2kW</v>
          </cell>
          <cell r="J25">
            <v>1189.3875</v>
          </cell>
        </row>
        <row r="26">
          <cell r="B26" t="str">
            <v>F4500023</v>
          </cell>
          <cell r="C26" t="str">
            <v>410 Amp Dual Alternators</v>
          </cell>
          <cell r="J26">
            <v>138.86250000000001</v>
          </cell>
        </row>
        <row r="27">
          <cell r="B27" t="str">
            <v>F4500024</v>
          </cell>
          <cell r="C27" t="str">
            <v>6.5 Gallon Mid Ship Fuel Tank</v>
          </cell>
          <cell r="J27">
            <v>150.9375</v>
          </cell>
        </row>
        <row r="28">
          <cell r="B28" t="str">
            <v>F4500025</v>
          </cell>
          <cell r="C28" t="str">
            <v>Dual Diesel Fuel Tanks</v>
          </cell>
          <cell r="J28">
            <v>754.6875</v>
          </cell>
        </row>
        <row r="29">
          <cell r="B29" t="str">
            <v>F4500026</v>
          </cell>
          <cell r="C29" t="str">
            <v>Platform Running Boards</v>
          </cell>
          <cell r="J29">
            <v>386.4</v>
          </cell>
        </row>
        <row r="30">
          <cell r="B30" t="str">
            <v>F4500027</v>
          </cell>
          <cell r="C30" t="str">
            <v>Rear View Camera &amp; Prep Kit</v>
          </cell>
          <cell r="J30">
            <v>501.11250000000001</v>
          </cell>
        </row>
        <row r="31">
          <cell r="B31" t="str">
            <v>F4500028</v>
          </cell>
          <cell r="C31" t="str">
            <v>Interior Work Surface</v>
          </cell>
          <cell r="J31">
            <v>169.05</v>
          </cell>
        </row>
        <row r="32">
          <cell r="B32" t="str">
            <v>F4500029</v>
          </cell>
          <cell r="C32" t="str">
            <v>Rapid-Heat Supplemental Cab Heater</v>
          </cell>
          <cell r="J32">
            <v>301.875</v>
          </cell>
        </row>
        <row r="33">
          <cell r="B33" t="str">
            <v>F4500030</v>
          </cell>
          <cell r="C33" t="str">
            <v>10V/400W Outlet</v>
          </cell>
          <cell r="J33">
            <v>211.3125</v>
          </cell>
        </row>
        <row r="34">
          <cell r="B34" t="str">
            <v>F4500031</v>
          </cell>
          <cell r="C34" t="str">
            <v>Exterior Backup Alarm (Pre-Installed)</v>
          </cell>
          <cell r="J34">
            <v>211.3125</v>
          </cell>
        </row>
        <row r="35">
          <cell r="B35" t="str">
            <v>F4500032</v>
          </cell>
          <cell r="C35" t="str">
            <v>Front Wheel Well Liners (Pre-Installed)</v>
          </cell>
          <cell r="J35">
            <v>217.35</v>
          </cell>
        </row>
        <row r="36">
          <cell r="B36" t="str">
            <v>F4500036</v>
          </cell>
          <cell r="C36" t="str">
            <v>Speed Limitation - 75-MPH Governed Top Speed (LPO)</v>
          </cell>
          <cell r="J36">
            <v>96.6</v>
          </cell>
        </row>
        <row r="41">
          <cell r="B41" t="str">
            <v>F5500002</v>
          </cell>
          <cell r="C41" t="str">
            <v>Limited Slip w/4.10 Axle Ratio</v>
          </cell>
          <cell r="J41">
            <v>476.96249999999998</v>
          </cell>
        </row>
        <row r="42">
          <cell r="B42" t="str">
            <v>F5500003</v>
          </cell>
          <cell r="C42" t="str">
            <v>Limited Slip w/4.30 Axle Ratio</v>
          </cell>
          <cell r="J42">
            <v>476.96249999999998</v>
          </cell>
        </row>
        <row r="43">
          <cell r="B43" t="str">
            <v>F5500004</v>
          </cell>
          <cell r="C43" t="str">
            <v>Limited Slip w/4.88 Axle Ratio</v>
          </cell>
          <cell r="J43">
            <v>476.96249999999998</v>
          </cell>
        </row>
        <row r="44">
          <cell r="B44" t="str">
            <v>F5500005</v>
          </cell>
          <cell r="C44" t="str">
            <v>GVWR: 19,000 lbs Payload Upgrade Package</v>
          </cell>
          <cell r="J44">
            <v>984.11249999999995</v>
          </cell>
        </row>
        <row r="45">
          <cell r="B45" t="str">
            <v>F5500006</v>
          </cell>
          <cell r="C45" t="str">
            <v>GVWR: 19,500 lb Payload Plus Upgrade Package</v>
          </cell>
          <cell r="J45">
            <v>1394.6624999999999</v>
          </cell>
        </row>
        <row r="46">
          <cell r="B46" t="str">
            <v>F5500007</v>
          </cell>
          <cell r="C46" t="str">
            <v>Tires: 225/70Rx19.5G BSW Traction</v>
          </cell>
          <cell r="J46">
            <v>229.42500000000001</v>
          </cell>
        </row>
        <row r="47">
          <cell r="B47" t="str">
            <v>F5500008</v>
          </cell>
          <cell r="C47" t="str">
            <v>Tires: 225/70Rx19.5G BSW Traction (TGK)</v>
          </cell>
          <cell r="J47">
            <v>259.61250000000001</v>
          </cell>
        </row>
        <row r="48">
          <cell r="B48" t="str">
            <v>F5500009</v>
          </cell>
          <cell r="C48" t="str">
            <v>Spare Tire &amp; Wheel</v>
          </cell>
          <cell r="J48">
            <v>422.625</v>
          </cell>
        </row>
        <row r="49">
          <cell r="B49" t="str">
            <v>F5500010</v>
          </cell>
          <cell r="C49" t="str">
            <v>Stainless Steel Wheel Covers (Pre-Installed)</v>
          </cell>
          <cell r="J49">
            <v>603.75</v>
          </cell>
        </row>
        <row r="50">
          <cell r="B50" t="str">
            <v>F5500011</v>
          </cell>
          <cell r="C50" t="str">
            <v>Cloth 40/20/40 Split Bench Seat</v>
          </cell>
          <cell r="J50">
            <v>120.75</v>
          </cell>
        </row>
        <row r="51">
          <cell r="B51" t="str">
            <v>F5500012</v>
          </cell>
          <cell r="C51" t="str">
            <v>Vinyl 40/Mini-Console/40 Front Seat</v>
          </cell>
          <cell r="J51">
            <v>440.73750000000001</v>
          </cell>
        </row>
        <row r="52">
          <cell r="B52" t="str">
            <v>F5500013</v>
          </cell>
          <cell r="C52" t="str">
            <v>Cloth 40/Mini-Console/40 Front Seat</v>
          </cell>
          <cell r="J52">
            <v>621.86249999999995</v>
          </cell>
        </row>
        <row r="53">
          <cell r="B53" t="str">
            <v>F5500014</v>
          </cell>
          <cell r="C53" t="str">
            <v>XL Chrome Package</v>
          </cell>
          <cell r="J53">
            <v>271.6875</v>
          </cell>
        </row>
        <row r="54">
          <cell r="B54" t="str">
            <v>F5500015</v>
          </cell>
          <cell r="C54" t="str">
            <v>Heavy-Service Front Suspension Package</v>
          </cell>
          <cell r="J54">
            <v>150.9375</v>
          </cell>
        </row>
        <row r="55">
          <cell r="B55" t="str">
            <v>F5500016</v>
          </cell>
          <cell r="C55" t="str">
            <v>Extra Heavy-Service Suspension Package</v>
          </cell>
          <cell r="J55">
            <v>150.9375</v>
          </cell>
        </row>
        <row r="56">
          <cell r="B56" t="str">
            <v>F5500017</v>
          </cell>
          <cell r="C56" t="str">
            <v>Extra Heavy-Duty Front End Suspension - 7,500 GAWR</v>
          </cell>
          <cell r="J56">
            <v>344.13749999999999</v>
          </cell>
        </row>
        <row r="57">
          <cell r="B57" t="str">
            <v>F5500018</v>
          </cell>
          <cell r="C57" t="str">
            <v>Snow Plow Prep Package</v>
          </cell>
          <cell r="J57">
            <v>301.875</v>
          </cell>
        </row>
        <row r="58">
          <cell r="B58" t="str">
            <v>F5500019</v>
          </cell>
          <cell r="C58" t="str">
            <v>High Capacity Trailer Tow Package</v>
          </cell>
          <cell r="J58">
            <v>700.35</v>
          </cell>
        </row>
        <row r="59">
          <cell r="B59" t="str">
            <v>F5500020</v>
          </cell>
          <cell r="C59" t="str">
            <v>NG/Propane Gaseous Engine Prep Package</v>
          </cell>
          <cell r="J59">
            <v>380.36250000000001</v>
          </cell>
        </row>
        <row r="60">
          <cell r="B60" t="str">
            <v>F5500021</v>
          </cell>
          <cell r="C60" t="str">
            <v>Aft-Axle Frame Extension</v>
          </cell>
          <cell r="J60">
            <v>138.86250000000001</v>
          </cell>
        </row>
        <row r="61">
          <cell r="B61" t="str">
            <v>F5500022</v>
          </cell>
          <cell r="C61" t="str">
            <v>Engine Block Heater</v>
          </cell>
          <cell r="J61">
            <v>120.75</v>
          </cell>
        </row>
        <row r="62">
          <cell r="B62" t="str">
            <v>F5500023</v>
          </cell>
          <cell r="C62" t="str">
            <v>Programmable Engine Idle Shutdown Timer</v>
          </cell>
          <cell r="J62">
            <v>301.875</v>
          </cell>
        </row>
        <row r="63">
          <cell r="B63" t="str">
            <v>F5500024</v>
          </cell>
          <cell r="C63" t="str">
            <v>Transfer Case Skid Plates</v>
          </cell>
          <cell r="J63">
            <v>120.75</v>
          </cell>
        </row>
        <row r="64">
          <cell r="B64" t="str">
            <v>F5500025</v>
          </cell>
          <cell r="C64" t="str">
            <v>Pro Power Onboard - 2kW</v>
          </cell>
          <cell r="J64">
            <v>1189.3875</v>
          </cell>
        </row>
        <row r="65">
          <cell r="B65" t="str">
            <v>F5500026</v>
          </cell>
          <cell r="C65" t="str">
            <v>410 Amp Dual Alternators</v>
          </cell>
          <cell r="J65">
            <v>138.86250000000001</v>
          </cell>
        </row>
        <row r="66">
          <cell r="B66" t="str">
            <v>F5500027</v>
          </cell>
          <cell r="C66" t="str">
            <v>26.5 Gallon Mid Ship Fuel Tank</v>
          </cell>
          <cell r="J66">
            <v>150.9375</v>
          </cell>
        </row>
        <row r="67">
          <cell r="B67" t="str">
            <v>F5500028</v>
          </cell>
          <cell r="C67" t="str">
            <v>Dual Diesel Fuel Tanks</v>
          </cell>
          <cell r="J67">
            <v>754.6875</v>
          </cell>
        </row>
        <row r="68">
          <cell r="B68" t="str">
            <v>F5500029</v>
          </cell>
          <cell r="C68" t="str">
            <v>Platform Running Boards</v>
          </cell>
          <cell r="J68">
            <v>386.4</v>
          </cell>
        </row>
        <row r="69">
          <cell r="B69" t="str">
            <v>F5500030</v>
          </cell>
          <cell r="C69" t="str">
            <v>Rear View Camera &amp; Prep Kit</v>
          </cell>
          <cell r="J69">
            <v>501.11250000000001</v>
          </cell>
        </row>
        <row r="70">
          <cell r="B70" t="str">
            <v>F5500031</v>
          </cell>
          <cell r="C70" t="str">
            <v>Interior Work Surface</v>
          </cell>
          <cell r="J70">
            <v>169.05</v>
          </cell>
        </row>
        <row r="71">
          <cell r="B71" t="str">
            <v>F5500032</v>
          </cell>
          <cell r="C71" t="str">
            <v>Rapid-Heat Supplemental Cab Heater</v>
          </cell>
          <cell r="J71">
            <v>301.875</v>
          </cell>
        </row>
        <row r="72">
          <cell r="B72" t="str">
            <v>F5500033</v>
          </cell>
          <cell r="C72" t="str">
            <v>Exterior Backup Alarm (Pre-Installed)</v>
          </cell>
          <cell r="J72">
            <v>211.3125</v>
          </cell>
        </row>
        <row r="73">
          <cell r="B73" t="str">
            <v>F5500034</v>
          </cell>
          <cell r="C73" t="str">
            <v>Front Wheel Well Liners (Pre-Installed)</v>
          </cell>
          <cell r="J73">
            <v>217.35</v>
          </cell>
        </row>
        <row r="74">
          <cell r="B74" t="str">
            <v>F5500038</v>
          </cell>
          <cell r="C74" t="str">
            <v>Speed Limitation - 75-MPH Governed Top Speed (LPO)</v>
          </cell>
          <cell r="J74">
            <v>96.6</v>
          </cell>
        </row>
        <row r="79">
          <cell r="B79" t="str">
            <v>F600002</v>
          </cell>
          <cell r="C79" t="str">
            <v>Tires: 245/70Rx19.5 BSW Traction (6</v>
          </cell>
          <cell r="J79">
            <v>259.61250000000001</v>
          </cell>
        </row>
        <row r="80">
          <cell r="B80" t="str">
            <v>F600003</v>
          </cell>
          <cell r="C80" t="str">
            <v>Tires: 245/70Rx19.5 BSW Traction</v>
          </cell>
          <cell r="J80">
            <v>229.42500000000001</v>
          </cell>
        </row>
        <row r="81">
          <cell r="B81" t="str">
            <v>F600004</v>
          </cell>
          <cell r="C81" t="str">
            <v>Spare Tire &amp; Whee</v>
          </cell>
          <cell r="J81">
            <v>422.625</v>
          </cell>
        </row>
        <row r="82">
          <cell r="B82" t="str">
            <v>F600005</v>
          </cell>
          <cell r="C82" t="str">
            <v>Cloth 40/20/40 Split Bench Seat</v>
          </cell>
          <cell r="J82">
            <v>120.75</v>
          </cell>
        </row>
        <row r="83">
          <cell r="B83" t="str">
            <v>F600006</v>
          </cell>
          <cell r="C83" t="str">
            <v>Vinyl 40/Mini-Console/40 Front Seat</v>
          </cell>
          <cell r="J83">
            <v>428.66250000000002</v>
          </cell>
        </row>
        <row r="84">
          <cell r="B84" t="str">
            <v>F600007</v>
          </cell>
          <cell r="C84" t="str">
            <v>Cloth 40/Mini-Console/40 Front Seat</v>
          </cell>
          <cell r="J84">
            <v>621.86249999999995</v>
          </cell>
        </row>
        <row r="85">
          <cell r="B85" t="str">
            <v>F600008</v>
          </cell>
          <cell r="C85" t="str">
            <v>XL Chrome Package</v>
          </cell>
          <cell r="J85">
            <v>271.6875</v>
          </cell>
        </row>
        <row r="86">
          <cell r="B86" t="str">
            <v>F600009</v>
          </cell>
          <cell r="C86" t="str">
            <v>Snow Plow Prep Package</v>
          </cell>
          <cell r="J86">
            <v>301.875</v>
          </cell>
        </row>
        <row r="87">
          <cell r="B87" t="str">
            <v>F600010</v>
          </cell>
          <cell r="C87" t="str">
            <v>CNG/Propane Gaseous Engine Prep Package</v>
          </cell>
          <cell r="J87">
            <v>380.36250000000001</v>
          </cell>
        </row>
        <row r="88">
          <cell r="B88" t="str">
            <v>F600011</v>
          </cell>
          <cell r="C88" t="str">
            <v>Aft-Axle Frame Extension</v>
          </cell>
          <cell r="J88">
            <v>138.86250000000001</v>
          </cell>
        </row>
        <row r="89">
          <cell r="B89" t="str">
            <v>F600012</v>
          </cell>
          <cell r="C89" t="str">
            <v>Engine Block Heater</v>
          </cell>
          <cell r="J89">
            <v>120.75</v>
          </cell>
        </row>
        <row r="90">
          <cell r="B90" t="str">
            <v>F600013</v>
          </cell>
          <cell r="C90" t="str">
            <v>Programmable Engine Idle Shutdown Timer</v>
          </cell>
          <cell r="J90">
            <v>301.875</v>
          </cell>
        </row>
        <row r="91">
          <cell r="B91" t="str">
            <v>F600014</v>
          </cell>
          <cell r="C91" t="str">
            <v>Transfer Case Skid Plates</v>
          </cell>
          <cell r="J91">
            <v>120.75</v>
          </cell>
        </row>
        <row r="92">
          <cell r="B92" t="str">
            <v>F600015</v>
          </cell>
          <cell r="C92" t="str">
            <v>Pro Power Onboard - 2kW</v>
          </cell>
          <cell r="J92">
            <v>1189.3875</v>
          </cell>
        </row>
        <row r="93">
          <cell r="B93" t="str">
            <v>F600016</v>
          </cell>
          <cell r="C93" t="str">
            <v>Dual 68 AH/65 AGM Battery</v>
          </cell>
          <cell r="J93">
            <v>253.57499999999999</v>
          </cell>
        </row>
        <row r="94">
          <cell r="B94" t="str">
            <v>F600017</v>
          </cell>
          <cell r="C94" t="str">
            <v>410 Amp Dual Alternators</v>
          </cell>
          <cell r="J94">
            <v>138.86250000000001</v>
          </cell>
        </row>
        <row r="95">
          <cell r="B95" t="str">
            <v>F600018</v>
          </cell>
          <cell r="C95" t="str">
            <v>26.5 Gallon Mid Ship Fuel Tank</v>
          </cell>
          <cell r="J95">
            <v>150.9375</v>
          </cell>
        </row>
        <row r="96">
          <cell r="B96" t="str">
            <v>F600019</v>
          </cell>
          <cell r="C96" t="str">
            <v>Dual Diesel Fuel Tanks</v>
          </cell>
          <cell r="J96">
            <v>754.6875</v>
          </cell>
        </row>
        <row r="97">
          <cell r="B97" t="str">
            <v>F600020</v>
          </cell>
          <cell r="C97" t="str">
            <v>Platform Running Boards</v>
          </cell>
          <cell r="J97">
            <v>386.4</v>
          </cell>
        </row>
        <row r="98">
          <cell r="B98" t="str">
            <v>F600021</v>
          </cell>
          <cell r="C98" t="str">
            <v>Rear View Camera &amp; Prep Kit</v>
          </cell>
          <cell r="J98">
            <v>501.11250000000001</v>
          </cell>
        </row>
        <row r="99">
          <cell r="B99" t="str">
            <v>F600022</v>
          </cell>
          <cell r="C99" t="str">
            <v>Interior Work Surface</v>
          </cell>
          <cell r="J99">
            <v>169.05</v>
          </cell>
        </row>
        <row r="100">
          <cell r="B100" t="str">
            <v>F600023</v>
          </cell>
          <cell r="C100" t="str">
            <v>Rapid-Heat Supplemental Cab Heater</v>
          </cell>
          <cell r="J100">
            <v>301.875</v>
          </cell>
        </row>
        <row r="101">
          <cell r="B101" t="str">
            <v>F600024</v>
          </cell>
          <cell r="C101" t="str">
            <v>110V/400W Outlet</v>
          </cell>
          <cell r="J101">
            <v>211.3125</v>
          </cell>
        </row>
        <row r="102">
          <cell r="B102" t="str">
            <v>F600025</v>
          </cell>
          <cell r="C102" t="str">
            <v>Exterior Backup Alarm (Pre-Installed)</v>
          </cell>
          <cell r="J102">
            <v>211.3125</v>
          </cell>
        </row>
        <row r="103">
          <cell r="B103" t="str">
            <v>F600026</v>
          </cell>
          <cell r="C103" t="str">
            <v>Front Wheel Well Liners (Pre-Installed)</v>
          </cell>
          <cell r="J103">
            <v>217.35</v>
          </cell>
        </row>
        <row r="104">
          <cell r="B104" t="str">
            <v>F600030</v>
          </cell>
          <cell r="C104" t="str">
            <v>Speed Limitation - 75-MPH Governed Top Speed (LPO)</v>
          </cell>
          <cell r="J104">
            <v>96.6</v>
          </cell>
        </row>
        <row r="105">
          <cell r="C105" t="str">
            <v>Ford General Options</v>
          </cell>
        </row>
        <row r="107">
          <cell r="B107" t="str">
            <v>F00002</v>
          </cell>
          <cell r="C107" t="str">
            <v>CREW CAB UPGRADE</v>
          </cell>
          <cell r="J107">
            <v>5186.2124999999996</v>
          </cell>
        </row>
        <row r="108">
          <cell r="B108" t="str">
            <v>F00003</v>
          </cell>
          <cell r="C108" t="str">
            <v>UPGRADE TO F600</v>
          </cell>
          <cell r="J108">
            <v>3622.5</v>
          </cell>
        </row>
        <row r="109">
          <cell r="B109" t="str">
            <v>F00004</v>
          </cell>
          <cell r="C109" t="str">
            <v>SUPER DUTY 4WD UPGRADE</v>
          </cell>
          <cell r="J109">
            <v>4220.2124999999996</v>
          </cell>
        </row>
        <row r="110">
          <cell r="B110" t="str">
            <v>F00005</v>
          </cell>
          <cell r="C110" t="str">
            <v>UPGRADE TO F650 FROM F550</v>
          </cell>
          <cell r="J110">
            <v>21735</v>
          </cell>
        </row>
        <row r="111">
          <cell r="B111" t="str">
            <v>F00006</v>
          </cell>
          <cell r="C111" t="str">
            <v>F450/550 ALUMINUM WHEELS</v>
          </cell>
          <cell r="J111">
            <v>2294.25</v>
          </cell>
        </row>
        <row r="112">
          <cell r="B112" t="str">
            <v>F00007</v>
          </cell>
          <cell r="C112" t="str">
            <v>XLT UPGRADE</v>
          </cell>
          <cell r="J112">
            <v>6031.4624999999996</v>
          </cell>
        </row>
        <row r="113">
          <cell r="B113" t="str">
            <v>F00008</v>
          </cell>
          <cell r="C113" t="str">
            <v>MONOTONE SINGLE COLOR SPECIAL PAINT</v>
          </cell>
          <cell r="J113">
            <v>1201.4625000000001</v>
          </cell>
        </row>
        <row r="114">
          <cell r="B114" t="str">
            <v>F00009</v>
          </cell>
          <cell r="C114" t="str">
            <v>POOL CHASSIS REASSIGNMENT</v>
          </cell>
          <cell r="J114">
            <v>513.1875</v>
          </cell>
        </row>
        <row r="115">
          <cell r="B115" t="str">
            <v>F00010</v>
          </cell>
          <cell r="C115" t="str">
            <v>F650 PREM. PRICE FOR LESS THAN 5 ORDERS OF SPEC PAINT</v>
          </cell>
          <cell r="J115">
            <v>4823.9624999999996</v>
          </cell>
        </row>
        <row r="116">
          <cell r="B116" t="str">
            <v>F00011</v>
          </cell>
          <cell r="C116" t="str">
            <v>SPECIAL PAINT FORMULA FOR ORDER OF 5 UNITS</v>
          </cell>
          <cell r="J116">
            <v>1563.7125000000001</v>
          </cell>
        </row>
        <row r="117">
          <cell r="B117" t="str">
            <v>F00012</v>
          </cell>
          <cell r="C117" t="str">
            <v>SHOP MANUAL ON DVD</v>
          </cell>
          <cell r="J117">
            <v>597.71249999999998</v>
          </cell>
        </row>
        <row r="118">
          <cell r="B118" t="str">
            <v>F00013</v>
          </cell>
          <cell r="C118" t="str">
            <v>PRINTED WIRING DIAGRAM</v>
          </cell>
          <cell r="J118">
            <v>476.96249999999998</v>
          </cell>
        </row>
        <row r="119">
          <cell r="B119" t="str">
            <v>F00014</v>
          </cell>
          <cell r="C119" t="str">
            <v>84" CAB TO AXLE UPGRADE</v>
          </cell>
          <cell r="J119">
            <v>241.5</v>
          </cell>
        </row>
        <row r="120">
          <cell r="B120" t="str">
            <v>F00015</v>
          </cell>
          <cell r="C120" t="str">
            <v>108" CA UPGRADE</v>
          </cell>
          <cell r="J120">
            <v>597.71249999999998</v>
          </cell>
        </row>
        <row r="121">
          <cell r="B121" t="str">
            <v>F00016</v>
          </cell>
          <cell r="C121" t="str">
            <v>120" CA UPGRADE</v>
          </cell>
          <cell r="J121">
            <v>839.21249999999998</v>
          </cell>
        </row>
        <row r="122">
          <cell r="B122" t="str">
            <v>F00017</v>
          </cell>
          <cell r="C122" t="str">
            <v>OFFICER SCBA SEAT</v>
          </cell>
          <cell r="J122">
            <v>1805.2125000000001</v>
          </cell>
        </row>
        <row r="123">
          <cell r="B123" t="str">
            <v>F00018</v>
          </cell>
          <cell r="C123" t="str">
            <v>REAR SCBA SEATS PER SEAT</v>
          </cell>
          <cell r="J123">
            <v>1684.4625000000001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GAC FS12-23 FC-94 Options"/>
    </sheetNames>
    <sheetDataSet>
      <sheetData sheetId="0">
        <row r="2">
          <cell r="B2" t="str">
            <v>FC000002</v>
          </cell>
          <cell r="C2" t="str">
            <v>Model Year - 2025</v>
          </cell>
          <cell r="K2">
            <v>0</v>
          </cell>
        </row>
        <row r="3">
          <cell r="B3" t="str">
            <v>FC000003</v>
          </cell>
          <cell r="C3" t="str">
            <v>Country of Service United States Of America</v>
          </cell>
          <cell r="K3">
            <v>0</v>
          </cell>
        </row>
        <row r="4">
          <cell r="B4" t="str">
            <v>FC000004</v>
          </cell>
          <cell r="C4" t="str">
            <v>Country of Service Canada</v>
          </cell>
          <cell r="K4">
            <v>0</v>
          </cell>
        </row>
        <row r="5">
          <cell r="B5" t="str">
            <v>FC000005</v>
          </cell>
          <cell r="C5" t="str">
            <v>Emissions Certification Level - EPA 2024</v>
          </cell>
          <cell r="K5">
            <v>0</v>
          </cell>
        </row>
        <row r="6">
          <cell r="B6" t="str">
            <v>FC000006</v>
          </cell>
          <cell r="C6" t="str">
            <v>Cab and Chassis Labeling Language English</v>
          </cell>
          <cell r="K6">
            <v>0</v>
          </cell>
        </row>
        <row r="7">
          <cell r="B7" t="str">
            <v>FC000007</v>
          </cell>
          <cell r="C7" t="str">
            <v>Cab and Chassis Labeling Language English/French</v>
          </cell>
          <cell r="K7">
            <v>0</v>
          </cell>
        </row>
        <row r="8">
          <cell r="B8" t="str">
            <v>FC000008</v>
          </cell>
          <cell r="C8" t="str">
            <v>Apparatus Type Rescue</v>
          </cell>
          <cell r="K8">
            <v>0</v>
          </cell>
        </row>
        <row r="9">
          <cell r="B9" t="str">
            <v>FC000009</v>
          </cell>
          <cell r="C9" t="str">
            <v>Apparatus Type Pumper</v>
          </cell>
          <cell r="K9">
            <v>0</v>
          </cell>
        </row>
        <row r="10">
          <cell r="B10" t="str">
            <v>FC0000010</v>
          </cell>
          <cell r="C10" t="str">
            <v>Apparatus Type Tanker</v>
          </cell>
          <cell r="K10">
            <v>0</v>
          </cell>
        </row>
        <row r="11">
          <cell r="B11" t="str">
            <v>FC0000011</v>
          </cell>
          <cell r="C11" t="str">
            <v>NO Rear Mount Aerial Device</v>
          </cell>
          <cell r="K11">
            <v>0</v>
          </cell>
        </row>
        <row r="12">
          <cell r="B12" t="str">
            <v>FC0000012</v>
          </cell>
          <cell r="C12" t="str">
            <v>NO Mid Mount Aerial Device</v>
          </cell>
          <cell r="K12">
            <v>0</v>
          </cell>
        </row>
        <row r="13">
          <cell r="B13" t="str">
            <v>FC0000013</v>
          </cell>
          <cell r="C13" t="str">
            <v>Vehicle Type Straight Truck</v>
          </cell>
          <cell r="K13">
            <v>0</v>
          </cell>
        </row>
        <row r="14">
          <cell r="B14" t="str">
            <v>FC0000014</v>
          </cell>
          <cell r="C14" t="str">
            <v>Vehicle Angle of Approach NFPA Minimum 8.00 Degrees</v>
          </cell>
          <cell r="K14">
            <v>0</v>
          </cell>
        </row>
        <row r="15">
          <cell r="B15" t="str">
            <v>FC0000015</v>
          </cell>
          <cell r="C15" t="str">
            <v>Axle Configuration 4x2 (Rear Axle Drive Only)</v>
          </cell>
          <cell r="K15">
            <v>0</v>
          </cell>
        </row>
        <row r="16">
          <cell r="B16" t="str">
            <v>FC0000016</v>
          </cell>
          <cell r="C16" t="str">
            <v>Axle Configuration 6x4 (Rear Tandem Axle Drive Only)</v>
          </cell>
          <cell r="K16">
            <v>0</v>
          </cell>
        </row>
        <row r="17">
          <cell r="B17" t="str">
            <v>FC0000017</v>
          </cell>
          <cell r="C17" t="str">
            <v>GAWR Front 18000#</v>
          </cell>
          <cell r="K17">
            <v>0</v>
          </cell>
        </row>
        <row r="18">
          <cell r="B18" t="str">
            <v>FC0000018</v>
          </cell>
          <cell r="C18" t="str">
            <v>GAWR Front 20000#</v>
          </cell>
          <cell r="K18">
            <v>0</v>
          </cell>
        </row>
        <row r="19">
          <cell r="B19" t="str">
            <v>FC0000019</v>
          </cell>
          <cell r="C19" t="str">
            <v>GAWR Front 21500#</v>
          </cell>
          <cell r="K19">
            <v>0</v>
          </cell>
        </row>
        <row r="20">
          <cell r="B20" t="str">
            <v>FC0000020</v>
          </cell>
          <cell r="C20" t="str">
            <v>GAWR Rear 24000#</v>
          </cell>
          <cell r="K20">
            <v>0</v>
          </cell>
        </row>
        <row r="21">
          <cell r="B21" t="str">
            <v>FC0000021</v>
          </cell>
          <cell r="C21" t="str">
            <v>GAWR Rear 27000#</v>
          </cell>
          <cell r="K21">
            <v>0</v>
          </cell>
        </row>
        <row r="22">
          <cell r="B22" t="str">
            <v>FC0000022</v>
          </cell>
          <cell r="C22" t="str">
            <v>GAWR Rear 31500#</v>
          </cell>
          <cell r="K22">
            <v>0</v>
          </cell>
        </row>
        <row r="23">
          <cell r="B23" t="str">
            <v>FC0000023</v>
          </cell>
          <cell r="C23" t="str">
            <v>GAWR Rear 33000#</v>
          </cell>
          <cell r="K23">
            <v>0</v>
          </cell>
        </row>
        <row r="24">
          <cell r="B24" t="str">
            <v>FC0000024</v>
          </cell>
          <cell r="C24" t="str">
            <v>GAWR Rear 40000#</v>
          </cell>
          <cell r="K24">
            <v>0</v>
          </cell>
        </row>
        <row r="25">
          <cell r="B25" t="str">
            <v>FC0000025</v>
          </cell>
          <cell r="C25" t="str">
            <v>GAWR Rear 44000#</v>
          </cell>
          <cell r="K25">
            <v>0</v>
          </cell>
        </row>
        <row r="26">
          <cell r="B26" t="str">
            <v>FC0000026</v>
          </cell>
          <cell r="C26" t="str">
            <v>GAWR Rear 46000#</v>
          </cell>
          <cell r="K26">
            <v>0</v>
          </cell>
        </row>
        <row r="27">
          <cell r="B27" t="str">
            <v>FC0000027</v>
          </cell>
          <cell r="C27" t="str">
            <v>GAWR Rear 48000#</v>
          </cell>
          <cell r="K27">
            <v>0</v>
          </cell>
        </row>
        <row r="28">
          <cell r="B28" t="str">
            <v>FC0000028</v>
          </cell>
          <cell r="C28" t="str">
            <v>NO Gross Combination Weight Rating</v>
          </cell>
          <cell r="K28">
            <v>0</v>
          </cell>
        </row>
        <row r="29">
          <cell r="B29" t="str">
            <v>FC0000029</v>
          </cell>
          <cell r="C29" t="str">
            <v>Pump Provision Driveline Midship, Pump Mode Prog w/Auto Park Brake "N"</v>
          </cell>
          <cell r="K29">
            <v>0</v>
          </cell>
        </row>
        <row r="30">
          <cell r="B30" t="str">
            <v>FC0000030</v>
          </cell>
          <cell r="C30" t="str">
            <v>Pump Provision Transmission Driven PTO Midship</v>
          </cell>
          <cell r="K30">
            <v>0</v>
          </cell>
        </row>
        <row r="31">
          <cell r="B31" t="str">
            <v>FC0000031</v>
          </cell>
          <cell r="C31" t="str">
            <v>Pump Provision Transmission Driven PTO Rear Mount</v>
          </cell>
          <cell r="K31">
            <v>0</v>
          </cell>
        </row>
        <row r="32">
          <cell r="B32" t="str">
            <v>FC0000032</v>
          </cell>
          <cell r="C32" t="str">
            <v>NO Pump Provision</v>
          </cell>
          <cell r="K32">
            <v>0</v>
          </cell>
        </row>
        <row r="33">
          <cell r="B33" t="str">
            <v>FC0000033</v>
          </cell>
          <cell r="C33" t="str">
            <v>Water &amp; Foam Tank Capacity Up to 750 Gallons</v>
          </cell>
          <cell r="K33">
            <v>0</v>
          </cell>
        </row>
        <row r="34">
          <cell r="B34" t="str">
            <v>FC0000034</v>
          </cell>
          <cell r="C34" t="str">
            <v>Water &amp; Foam Tank Capacity 750 to 1250 Gallons</v>
          </cell>
          <cell r="K34">
            <v>0</v>
          </cell>
        </row>
        <row r="35">
          <cell r="B35" t="str">
            <v>FC0000035</v>
          </cell>
          <cell r="C35" t="str">
            <v>Water &amp; Foam Tank Capacity 1251 to 1500 Gallons</v>
          </cell>
          <cell r="K35">
            <v>0</v>
          </cell>
        </row>
        <row r="36">
          <cell r="B36" t="str">
            <v>FC0000036</v>
          </cell>
          <cell r="C36" t="str">
            <v>Water &amp; Foam Tank Capacity 1501 to 2200 Gallons</v>
          </cell>
          <cell r="K36">
            <v>0</v>
          </cell>
        </row>
        <row r="37">
          <cell r="B37" t="str">
            <v>FC0000037</v>
          </cell>
          <cell r="C37" t="str">
            <v>Water &amp; Foam Tank Capacity 2201 to 3000 Gallons</v>
          </cell>
          <cell r="K37">
            <v>0</v>
          </cell>
        </row>
        <row r="38">
          <cell r="B38" t="str">
            <v>FC0000038</v>
          </cell>
          <cell r="C38" t="str">
            <v>Water &amp; Foam Tank Capacity 3001 to 4000 Gallons</v>
          </cell>
          <cell r="K38">
            <v>0</v>
          </cell>
        </row>
        <row r="39">
          <cell r="B39" t="str">
            <v>FC0000039</v>
          </cell>
          <cell r="C39" t="str">
            <v>NO Water &amp; Foam Tank Capacity</v>
          </cell>
          <cell r="K39">
            <v>0</v>
          </cell>
        </row>
        <row r="40">
          <cell r="B40" t="str">
            <v>FC0000040</v>
          </cell>
          <cell r="C40" t="str">
            <v>Cab Style LTD 10" Raised Roof</v>
          </cell>
          <cell r="K40">
            <v>3881</v>
          </cell>
        </row>
        <row r="41">
          <cell r="B41" t="str">
            <v>FC0000041</v>
          </cell>
          <cell r="C41" t="str">
            <v>Cab Style MFD 10" Raised Roof</v>
          </cell>
          <cell r="K41">
            <v>0</v>
          </cell>
        </row>
        <row r="42">
          <cell r="B42" t="str">
            <v>FC0000042</v>
          </cell>
          <cell r="C42" t="str">
            <v>NO Occupant Protection</v>
          </cell>
          <cell r="K42">
            <v>0</v>
          </cell>
        </row>
        <row r="43">
          <cell r="B43" t="str">
            <v>FC0000043</v>
          </cell>
          <cell r="C43" t="str">
            <v>Cab Frt Fascia Classic w/Quad Headlight Bezels</v>
          </cell>
          <cell r="K43">
            <v>0</v>
          </cell>
        </row>
        <row r="44">
          <cell r="B44" t="str">
            <v>FC0000044</v>
          </cell>
          <cell r="C44" t="str">
            <v>Cab Frt Grille FC-94</v>
          </cell>
          <cell r="K44">
            <v>0</v>
          </cell>
        </row>
        <row r="45">
          <cell r="B45" t="str">
            <v>FC0000045</v>
          </cell>
          <cell r="C45" t="str">
            <v>Cab Undercoat</v>
          </cell>
          <cell r="K45">
            <v>0</v>
          </cell>
        </row>
        <row r="46">
          <cell r="B46" t="str">
            <v>FC0000046</v>
          </cell>
          <cell r="C46" t="str">
            <v>Cab Side Drip Rail</v>
          </cell>
          <cell r="K46">
            <v>0</v>
          </cell>
        </row>
        <row r="47">
          <cell r="B47" t="str">
            <v>FC0000047</v>
          </cell>
          <cell r="C47" t="str">
            <v>Cab Paint Exterior Single Color</v>
          </cell>
          <cell r="K47">
            <v>0</v>
          </cell>
        </row>
        <row r="48">
          <cell r="B48" t="str">
            <v>FC0000048</v>
          </cell>
          <cell r="C48" t="str">
            <v>Cab Paint Exterior Two Tone</v>
          </cell>
          <cell r="K48">
            <v>2053</v>
          </cell>
        </row>
        <row r="49">
          <cell r="B49" t="str">
            <v>FC0000049</v>
          </cell>
          <cell r="C49" t="str">
            <v>Cab Paint Process/Manufacturer TBD</v>
          </cell>
          <cell r="K49">
            <v>0</v>
          </cell>
        </row>
        <row r="50">
          <cell r="B50" t="str">
            <v>FC0000050</v>
          </cell>
          <cell r="C50" t="str">
            <v>Cab Paint Process/Manufacturer PPG</v>
          </cell>
          <cell r="K50">
            <v>0</v>
          </cell>
        </row>
        <row r="51">
          <cell r="B51" t="str">
            <v>FC0000051</v>
          </cell>
          <cell r="C51" t="str">
            <v>Cab Paint Process/Manufacturer Sikkens</v>
          </cell>
          <cell r="K51">
            <v>0</v>
          </cell>
        </row>
        <row r="52">
          <cell r="B52" t="str">
            <v>FC0000052</v>
          </cell>
          <cell r="C52" t="str">
            <v>Cab Paint Primary/Lower Color No Selection/TBD</v>
          </cell>
          <cell r="K52">
            <v>0</v>
          </cell>
        </row>
        <row r="53">
          <cell r="B53" t="str">
            <v>FC0000053</v>
          </cell>
          <cell r="C53" t="str">
            <v>NO Shiploose Paint</v>
          </cell>
          <cell r="K53">
            <v>0</v>
          </cell>
        </row>
        <row r="54">
          <cell r="B54" t="str">
            <v>FC0000054</v>
          </cell>
          <cell r="C54" t="str">
            <v>NO Cab Paint Secondary/Upper Color</v>
          </cell>
          <cell r="K54">
            <v>0</v>
          </cell>
        </row>
        <row r="55">
          <cell r="B55" t="str">
            <v>FC0000055</v>
          </cell>
          <cell r="C55" t="str">
            <v>Cab Paint Secondary/Upper Color No Selection/TBD</v>
          </cell>
          <cell r="K55">
            <v>0</v>
          </cell>
        </row>
        <row r="56">
          <cell r="B56" t="str">
            <v>FC0000056</v>
          </cell>
          <cell r="C56" t="str">
            <v>NO Cab Paint Exterior Breakline</v>
          </cell>
          <cell r="K56">
            <v>0</v>
          </cell>
        </row>
        <row r="57">
          <cell r="B57" t="str">
            <v>FC0000057</v>
          </cell>
          <cell r="C57" t="str">
            <v>Cab Paint Exterior Breakline Classic</v>
          </cell>
          <cell r="K57">
            <v>0</v>
          </cell>
        </row>
        <row r="58">
          <cell r="B58" t="str">
            <v>FC0000058</v>
          </cell>
          <cell r="C58" t="str">
            <v>NO Cab Paint Pinstripe</v>
          </cell>
          <cell r="K58">
            <v>0</v>
          </cell>
        </row>
        <row r="59">
          <cell r="B59" t="str">
            <v>FC0000059</v>
          </cell>
          <cell r="C59" t="str">
            <v>Cab Paint Pinstripe 1/2" Black Temporary</v>
          </cell>
          <cell r="K59">
            <v>18</v>
          </cell>
        </row>
        <row r="60">
          <cell r="B60" t="str">
            <v>FC0000060</v>
          </cell>
          <cell r="C60" t="str">
            <v>NO Cab Exterior Roll-up Door Finish</v>
          </cell>
          <cell r="K60">
            <v>0</v>
          </cell>
        </row>
        <row r="61">
          <cell r="B61" t="str">
            <v>FC0000061</v>
          </cell>
          <cell r="C61" t="str">
            <v>Cab Paint Warranty (1) Year RFW0701</v>
          </cell>
          <cell r="K61">
            <v>0</v>
          </cell>
        </row>
        <row r="62">
          <cell r="B62" t="str">
            <v>FC0000062</v>
          </cell>
          <cell r="C62" t="str">
            <v>Cab Paint Warranty (2) Year RFW0702</v>
          </cell>
          <cell r="K62">
            <v>2959</v>
          </cell>
        </row>
        <row r="63">
          <cell r="B63" t="str">
            <v>FC0000063</v>
          </cell>
          <cell r="C63" t="str">
            <v>Cab Interior/Component Coating Multi-tone Silver Gray</v>
          </cell>
          <cell r="K63">
            <v>0</v>
          </cell>
        </row>
        <row r="64">
          <cell r="B64" t="str">
            <v>FC0000064</v>
          </cell>
          <cell r="C64" t="str">
            <v>Cab Paint Int Multi-tone Silver Gray</v>
          </cell>
          <cell r="K64">
            <v>0</v>
          </cell>
        </row>
        <row r="65">
          <cell r="B65" t="str">
            <v>FC0000065</v>
          </cell>
          <cell r="C65" t="str">
            <v>Cab Entry Doors (2)</v>
          </cell>
          <cell r="K65">
            <v>519</v>
          </cell>
        </row>
        <row r="66">
          <cell r="B66" t="str">
            <v>FC0000066</v>
          </cell>
          <cell r="C66" t="str">
            <v>Cab Entry Doors (4)</v>
          </cell>
          <cell r="K66">
            <v>0</v>
          </cell>
        </row>
        <row r="67">
          <cell r="B67" t="str">
            <v>FC0000067</v>
          </cell>
          <cell r="C67" t="str">
            <v>Cab Entry Door Type Barrier Free w/Pollak Switches</v>
          </cell>
          <cell r="K67">
            <v>0</v>
          </cell>
        </row>
        <row r="68">
          <cell r="B68" t="str">
            <v>FC0000068</v>
          </cell>
          <cell r="C68" t="str">
            <v>Cab Insulation Nonwoven Polyester Fiber</v>
          </cell>
          <cell r="K68">
            <v>0</v>
          </cell>
        </row>
        <row r="69">
          <cell r="B69" t="str">
            <v>FC0000069</v>
          </cell>
          <cell r="C69" t="str">
            <v>NO Auxiliary Cab Steps</v>
          </cell>
          <cell r="K69">
            <v>0</v>
          </cell>
        </row>
        <row r="70">
          <cell r="B70" t="str">
            <v>FC0000070</v>
          </cell>
          <cell r="C70" t="str">
            <v>NO LH Mid EMS Compartment</v>
          </cell>
          <cell r="K70">
            <v>0</v>
          </cell>
        </row>
        <row r="71">
          <cell r="B71" t="str">
            <v>FC0000071</v>
          </cell>
          <cell r="C71" t="str">
            <v>NO LH Mid EMS Compartment Exterior Access</v>
          </cell>
          <cell r="K71">
            <v>0</v>
          </cell>
        </row>
        <row r="72">
          <cell r="B72" t="str">
            <v>FC0000072</v>
          </cell>
          <cell r="C72" t="str">
            <v>NO LH Mid EMS Compartment Interior</v>
          </cell>
          <cell r="K72">
            <v>0</v>
          </cell>
        </row>
        <row r="73">
          <cell r="B73" t="str">
            <v>FC0000073</v>
          </cell>
          <cell r="C73" t="str">
            <v>NO LH Mid EMS Compartment Interior Access</v>
          </cell>
          <cell r="K73">
            <v>0</v>
          </cell>
        </row>
        <row r="74">
          <cell r="B74" t="str">
            <v>FC0000074</v>
          </cell>
          <cell r="C74" t="str">
            <v>NO LH Mid EMS Compartment Shelving</v>
          </cell>
          <cell r="K74">
            <v>0</v>
          </cell>
        </row>
        <row r="75">
          <cell r="B75" t="str">
            <v>FC0000075</v>
          </cell>
          <cell r="C75" t="str">
            <v>NO LH Mid EMS Compartment Door Hardware</v>
          </cell>
          <cell r="K75">
            <v>0</v>
          </cell>
        </row>
        <row r="76">
          <cell r="B76" t="str">
            <v>FC0000076</v>
          </cell>
          <cell r="C76" t="str">
            <v>NO LH Mid EMS Compartment Trim</v>
          </cell>
          <cell r="K76">
            <v>0</v>
          </cell>
        </row>
        <row r="77">
          <cell r="B77" t="str">
            <v>FC0000077</v>
          </cell>
          <cell r="C77" t="str">
            <v>NO RH Mid EMS Compartment</v>
          </cell>
          <cell r="K77">
            <v>0</v>
          </cell>
        </row>
        <row r="78">
          <cell r="B78" t="str">
            <v>FC0000078</v>
          </cell>
          <cell r="C78" t="str">
            <v>NO RH Mid EMS Compartment Exterior Access</v>
          </cell>
          <cell r="K78">
            <v>0</v>
          </cell>
        </row>
        <row r="79">
          <cell r="B79" t="str">
            <v>FC0000079</v>
          </cell>
          <cell r="C79" t="str">
            <v>NO RH Mid EMS Compartment Interior</v>
          </cell>
          <cell r="K79">
            <v>0</v>
          </cell>
        </row>
        <row r="80">
          <cell r="B80" t="str">
            <v>FC0000080</v>
          </cell>
          <cell r="C80" t="str">
            <v>NO RH Mid EMS Compartment Interior Access</v>
          </cell>
          <cell r="K80">
            <v>0</v>
          </cell>
        </row>
        <row r="81">
          <cell r="B81" t="str">
            <v>FC0000081</v>
          </cell>
          <cell r="C81" t="str">
            <v>NO RH Mid EMS Compartment Shelving</v>
          </cell>
          <cell r="K81">
            <v>0</v>
          </cell>
        </row>
        <row r="82">
          <cell r="B82" t="str">
            <v>FC0000082</v>
          </cell>
          <cell r="C82" t="str">
            <v>NO RH Mid EMS Compartment Door Hardware</v>
          </cell>
          <cell r="K82">
            <v>0</v>
          </cell>
        </row>
        <row r="83">
          <cell r="B83" t="str">
            <v>FC0000083</v>
          </cell>
          <cell r="C83" t="str">
            <v>NO RH Mid EMS Compartment Trim</v>
          </cell>
          <cell r="K83">
            <v>0</v>
          </cell>
        </row>
        <row r="84">
          <cell r="B84" t="str">
            <v>FC0000084</v>
          </cell>
          <cell r="C84" t="str">
            <v>NO Mid EMS Compartment Lighting</v>
          </cell>
          <cell r="K84">
            <v>0</v>
          </cell>
        </row>
        <row r="85">
          <cell r="B85" t="str">
            <v>FC0000085</v>
          </cell>
          <cell r="C85" t="str">
            <v>NO Mid EMS Compartment Exterior Finish</v>
          </cell>
          <cell r="K85">
            <v>0</v>
          </cell>
        </row>
        <row r="86">
          <cell r="B86" t="str">
            <v>FC0000086</v>
          </cell>
          <cell r="C86" t="str">
            <v>NO Mid EMS Compartment Interior Finish</v>
          </cell>
          <cell r="K86">
            <v>0</v>
          </cell>
        </row>
        <row r="87">
          <cell r="B87" t="str">
            <v>FC0000087</v>
          </cell>
          <cell r="C87" t="str">
            <v>NO Rear Cab Roof Modification</v>
          </cell>
          <cell r="K87">
            <v>0</v>
          </cell>
        </row>
        <row r="88">
          <cell r="B88" t="str">
            <v>FC0000088</v>
          </cell>
          <cell r="C88" t="str">
            <v>NO Cab Roof Trench</v>
          </cell>
          <cell r="K88">
            <v>0</v>
          </cell>
        </row>
        <row r="89">
          <cell r="B89" t="str">
            <v>FC0000089</v>
          </cell>
          <cell r="C89" t="str">
            <v>LH Ext Rr Cmpt 49"H x 30"W Trans Hng Dr</v>
          </cell>
          <cell r="K89">
            <v>312</v>
          </cell>
        </row>
        <row r="90">
          <cell r="B90" t="str">
            <v>FC0000090</v>
          </cell>
          <cell r="C90" t="str">
            <v>NO LH Exterior Rear Compartment</v>
          </cell>
          <cell r="K90">
            <v>0</v>
          </cell>
        </row>
        <row r="91">
          <cell r="B91" t="str">
            <v>FC0000091</v>
          </cell>
          <cell r="C91" t="str">
            <v>NO Left Hand Exterior Rear Compartment Lighting</v>
          </cell>
          <cell r="K91">
            <v>0</v>
          </cell>
        </row>
        <row r="92">
          <cell r="B92" t="str">
            <v>FC0000092</v>
          </cell>
          <cell r="C92" t="str">
            <v>LH Ext Rr Cmpt Lt LED Strip Lt</v>
          </cell>
          <cell r="K92">
            <v>104</v>
          </cell>
        </row>
        <row r="93">
          <cell r="B93" t="str">
            <v>FC0000093</v>
          </cell>
          <cell r="C93" t="str">
            <v>NO LH Exterior Compartment Interior Finish</v>
          </cell>
          <cell r="K93">
            <v>0</v>
          </cell>
        </row>
        <row r="94">
          <cell r="B94" t="str">
            <v>FC0000094</v>
          </cell>
          <cell r="C94" t="str">
            <v>LH Exterior Compartment Interior Finish DA Sand</v>
          </cell>
          <cell r="K94">
            <v>0</v>
          </cell>
        </row>
        <row r="95">
          <cell r="B95" t="str">
            <v>FC0000095</v>
          </cell>
          <cell r="C95" t="str">
            <v>RH Ext Rr Cmpt 49"H x 30"W Trans Hng Dr</v>
          </cell>
          <cell r="K95">
            <v>2304</v>
          </cell>
        </row>
        <row r="96">
          <cell r="B96" t="str">
            <v>FC0000096</v>
          </cell>
          <cell r="C96" t="str">
            <v>NO RH Exterior Rear Compartment</v>
          </cell>
          <cell r="K96">
            <v>0</v>
          </cell>
        </row>
        <row r="97">
          <cell r="B97" t="str">
            <v>FC0000097</v>
          </cell>
          <cell r="C97" t="str">
            <v>NO Right Hand Exterior Rear Compartment Lighting</v>
          </cell>
          <cell r="K97">
            <v>0</v>
          </cell>
        </row>
        <row r="98">
          <cell r="B98" t="str">
            <v>FC0000098</v>
          </cell>
          <cell r="C98" t="str">
            <v>RH Ext Rr Cmpt Lt LED Strip Lt</v>
          </cell>
          <cell r="K98">
            <v>104</v>
          </cell>
        </row>
        <row r="99">
          <cell r="B99" t="str">
            <v>FC0000099</v>
          </cell>
          <cell r="C99" t="str">
            <v>NO RH Exterior Compartment Interior Finish</v>
          </cell>
          <cell r="K99">
            <v>0</v>
          </cell>
        </row>
        <row r="100">
          <cell r="B100" t="str">
            <v>FC0000100</v>
          </cell>
          <cell r="C100" t="str">
            <v>RH Exterior Compartment Interior Finish DA Sand</v>
          </cell>
          <cell r="K100">
            <v>0</v>
          </cell>
        </row>
        <row r="101">
          <cell r="B101" t="str">
            <v>FC0000101</v>
          </cell>
          <cell r="C101" t="str">
            <v>NO Pump Panel Cutout</v>
          </cell>
          <cell r="K101">
            <v>0</v>
          </cell>
        </row>
        <row r="102">
          <cell r="B102" t="str">
            <v>FC0000102</v>
          </cell>
          <cell r="C102" t="str">
            <v>NO Rear Cab Wall Cutout</v>
          </cell>
          <cell r="K102">
            <v>0</v>
          </cell>
        </row>
        <row r="103">
          <cell r="B103" t="str">
            <v>FC0000103</v>
          </cell>
          <cell r="C103" t="str">
            <v>Cab Structural Warranty (5) Year RFW0601</v>
          </cell>
          <cell r="K103">
            <v>0</v>
          </cell>
        </row>
        <row r="104">
          <cell r="B104" t="str">
            <v>FC0000104</v>
          </cell>
          <cell r="C104" t="str">
            <v>Cab Test Information Crash Test ECE-R29/SAE J2420/SAE J2422</v>
          </cell>
          <cell r="K104">
            <v>0</v>
          </cell>
        </row>
        <row r="105">
          <cell r="B105" t="str">
            <v>FC0000105</v>
          </cell>
          <cell r="C105" t="str">
            <v>Elec System 12V DC Multiplex</v>
          </cell>
          <cell r="K105">
            <v>0</v>
          </cell>
        </row>
        <row r="106">
          <cell r="B106" t="str">
            <v>FC0000106</v>
          </cell>
          <cell r="C106" t="str">
            <v>NO Trailer Electrical Connection</v>
          </cell>
          <cell r="K106">
            <v>0</v>
          </cell>
        </row>
        <row r="107">
          <cell r="B107" t="str">
            <v>FC0000107</v>
          </cell>
          <cell r="C107" t="str">
            <v>NO OEM Wiring</v>
          </cell>
          <cell r="K107">
            <v>0</v>
          </cell>
        </row>
        <row r="108">
          <cell r="B108" t="str">
            <v>FC0000108</v>
          </cell>
          <cell r="C108" t="str">
            <v>NO Apparatus Wiring Provision</v>
          </cell>
          <cell r="K108">
            <v>0</v>
          </cell>
        </row>
        <row r="109">
          <cell r="B109" t="str">
            <v>FC0000109</v>
          </cell>
          <cell r="C109" t="str">
            <v>NO Vehicle Display</v>
          </cell>
          <cell r="K109">
            <v>0</v>
          </cell>
        </row>
        <row r="110">
          <cell r="B110" t="str">
            <v>FC0000110</v>
          </cell>
          <cell r="C110" t="str">
            <v>NO Multiplex Display Special Layout</v>
          </cell>
          <cell r="K110">
            <v>0</v>
          </cell>
        </row>
        <row r="111">
          <cell r="B111" t="str">
            <v>FC0000111</v>
          </cell>
          <cell r="C111" t="str">
            <v>Data Recording Sys Vehicle Data Weldon MUX</v>
          </cell>
          <cell r="K111">
            <v>137</v>
          </cell>
        </row>
        <row r="112">
          <cell r="B112" t="str">
            <v>FC0000112</v>
          </cell>
          <cell r="C112" t="str">
            <v>Load Management System Multiplex</v>
          </cell>
          <cell r="K112">
            <v>0</v>
          </cell>
        </row>
        <row r="113">
          <cell r="B113" t="str">
            <v>FC0000113</v>
          </cell>
          <cell r="C113" t="str">
            <v>Accessory Pwr &amp; Gnd Stud 40A Batt Dir &amp; 15A Ign Sw &amp; 225A Batt Dir OEM Conn</v>
          </cell>
          <cell r="K113">
            <v>0</v>
          </cell>
        </row>
        <row r="114">
          <cell r="B114" t="str">
            <v>FC0000114</v>
          </cell>
          <cell r="C114" t="str">
            <v>NO Auxiliary Accessory Power</v>
          </cell>
          <cell r="K114">
            <v>0</v>
          </cell>
        </row>
        <row r="115">
          <cell r="B115" t="str">
            <v>FC0000115</v>
          </cell>
          <cell r="C115" t="str">
            <v>NO Additional Accessory Power</v>
          </cell>
          <cell r="K115">
            <v>0</v>
          </cell>
        </row>
        <row r="116">
          <cell r="B116" t="str">
            <v>FC0000116</v>
          </cell>
          <cell r="C116" t="str">
            <v>NO Extra Accessory Power</v>
          </cell>
          <cell r="K116">
            <v>0</v>
          </cell>
        </row>
        <row r="117">
          <cell r="B117" t="str">
            <v>FC0000117</v>
          </cell>
          <cell r="C117" t="str">
            <v>NO Ancillary Accessory Power &amp; Ground Stud</v>
          </cell>
          <cell r="K117">
            <v>0</v>
          </cell>
        </row>
        <row r="118">
          <cell r="B118" t="str">
            <v>FC0000118</v>
          </cell>
          <cell r="C118" t="str">
            <v>NO Additional Node</v>
          </cell>
          <cell r="K118">
            <v>0</v>
          </cell>
        </row>
        <row r="119">
          <cell r="B119" t="str">
            <v>FC0000119</v>
          </cell>
          <cell r="C119" t="str">
            <v>Exterior Electrical Terminal Coating Spray On Plasti Dip</v>
          </cell>
          <cell r="K119">
            <v>0</v>
          </cell>
        </row>
        <row r="120">
          <cell r="B120" t="str">
            <v>FC0000120</v>
          </cell>
          <cell r="C120" t="str">
            <v>Electrical System Warranty (1) Year RFW0201</v>
          </cell>
          <cell r="K120">
            <v>0</v>
          </cell>
        </row>
        <row r="121">
          <cell r="B121" t="str">
            <v>FC0000121</v>
          </cell>
          <cell r="C121" t="str">
            <v>NO Idle Reduction</v>
          </cell>
          <cell r="K121">
            <v>0</v>
          </cell>
        </row>
        <row r="122">
          <cell r="B122" t="str">
            <v>FC0000122</v>
          </cell>
          <cell r="C122" t="str">
            <v>NO Idle Reduction Technology A/C Compressor</v>
          </cell>
          <cell r="K122">
            <v>0</v>
          </cell>
        </row>
        <row r="123">
          <cell r="B123" t="str">
            <v>FC0000123</v>
          </cell>
          <cell r="C123" t="str">
            <v>Engine Diesel 380HP Cummins L9 - EPA 2021-26</v>
          </cell>
          <cell r="K123">
            <v>0</v>
          </cell>
        </row>
        <row r="124">
          <cell r="B124" t="str">
            <v>FC0000124</v>
          </cell>
          <cell r="C124" t="str">
            <v>Engine Diesel 450HP Cummins L9 - EPA 2021-26</v>
          </cell>
          <cell r="K124">
            <v>10402</v>
          </cell>
        </row>
        <row r="125">
          <cell r="B125" t="str">
            <v>FC0000125</v>
          </cell>
          <cell r="C125" t="str">
            <v>Engine Diesel 500HP Cummins X12 - EPA 2021-26</v>
          </cell>
          <cell r="K125">
            <v>42955</v>
          </cell>
        </row>
        <row r="126">
          <cell r="B126" t="str">
            <v>FC0000126</v>
          </cell>
          <cell r="C126" t="str">
            <v>Cab Engine Tunnel Small/Medium</v>
          </cell>
          <cell r="K126">
            <v>0</v>
          </cell>
        </row>
        <row r="127">
          <cell r="B127" t="str">
            <v>FC0000127</v>
          </cell>
          <cell r="C127" t="str">
            <v>DPF Ctrl Regeneration Sw &amp; Inhibit Sw</v>
          </cell>
          <cell r="K127">
            <v>0</v>
          </cell>
        </row>
        <row r="128">
          <cell r="B128" t="str">
            <v>FC0000128</v>
          </cell>
          <cell r="C128" t="str">
            <v>Engine Programming High Idle Speed 1250 RPM</v>
          </cell>
          <cell r="K128">
            <v>0</v>
          </cell>
        </row>
        <row r="129">
          <cell r="B129" t="str">
            <v>FC0000129</v>
          </cell>
          <cell r="C129" t="str">
            <v>Engine High Idle Ctrl Manual and Automatic</v>
          </cell>
          <cell r="K129">
            <v>0</v>
          </cell>
        </row>
        <row r="130">
          <cell r="B130" t="str">
            <v>FC0000130</v>
          </cell>
          <cell r="C130" t="str">
            <v>NO Engine High Idle Control</v>
          </cell>
          <cell r="K130">
            <v>104</v>
          </cell>
        </row>
        <row r="131">
          <cell r="B131" t="str">
            <v>FC0000131</v>
          </cell>
          <cell r="C131" t="str">
            <v>Engine Programming Road Speed Governor Enabled</v>
          </cell>
          <cell r="K131">
            <v>0</v>
          </cell>
        </row>
        <row r="132">
          <cell r="B132" t="str">
            <v>FC0000132</v>
          </cell>
          <cell r="C132" t="str">
            <v>Aux Engine Brake VG Turbo</v>
          </cell>
          <cell r="K132">
            <v>0</v>
          </cell>
        </row>
        <row r="133">
          <cell r="B133" t="str">
            <v>FC0000133</v>
          </cell>
          <cell r="C133" t="str">
            <v>Aux Engine Brake Compression Brake w/VG Turbo</v>
          </cell>
          <cell r="K133">
            <v>2337</v>
          </cell>
        </row>
        <row r="134">
          <cell r="B134" t="str">
            <v>FC0000134</v>
          </cell>
          <cell r="C134" t="str">
            <v>Aux Engine Brake Ctrl On/Off Sw Pnl</v>
          </cell>
          <cell r="K134">
            <v>0</v>
          </cell>
        </row>
        <row r="135">
          <cell r="B135" t="str">
            <v>FC0000135</v>
          </cell>
          <cell r="C135" t="str">
            <v>Aux Engine Brake Ctrl On/Off &amp; Low/Med/High Sw Pnl</v>
          </cell>
          <cell r="K135">
            <v>0</v>
          </cell>
        </row>
        <row r="136">
          <cell r="B136" t="str">
            <v>FC0000136</v>
          </cell>
          <cell r="C136" t="str">
            <v>NO Engine Exhaust Brake</v>
          </cell>
          <cell r="K136">
            <v>0</v>
          </cell>
        </row>
        <row r="137">
          <cell r="B137" t="str">
            <v>FC0000137</v>
          </cell>
          <cell r="C137" t="str">
            <v>NO Engine Exhaust Brake Control</v>
          </cell>
          <cell r="K137">
            <v>0</v>
          </cell>
        </row>
        <row r="138">
          <cell r="B138" t="str">
            <v>FC0000138</v>
          </cell>
          <cell r="C138" t="str">
            <v>Elec Engine Oil Level Indicator</v>
          </cell>
          <cell r="K138">
            <v>0</v>
          </cell>
        </row>
        <row r="139">
          <cell r="B139" t="str">
            <v>FC0000139</v>
          </cell>
          <cell r="C139" t="str">
            <v>Fluid Fills Under Cab</v>
          </cell>
          <cell r="K139">
            <v>0</v>
          </cell>
        </row>
        <row r="140">
          <cell r="B140" t="str">
            <v>FC0000140</v>
          </cell>
          <cell r="C140" t="str">
            <v>Engine Drain Plug</v>
          </cell>
          <cell r="K140">
            <v>0</v>
          </cell>
        </row>
        <row r="141">
          <cell r="B141" t="str">
            <v>FC0000141</v>
          </cell>
          <cell r="C141" t="str">
            <v>NO Engine Block Heater</v>
          </cell>
          <cell r="K141">
            <v>0</v>
          </cell>
        </row>
        <row r="142">
          <cell r="B142" t="str">
            <v>FC0000142</v>
          </cell>
          <cell r="C142" t="str">
            <v>Engine Block Htr 1000W</v>
          </cell>
          <cell r="K142">
            <v>291</v>
          </cell>
        </row>
        <row r="143">
          <cell r="B143" t="str">
            <v>FC0000143</v>
          </cell>
          <cell r="C143" t="str">
            <v>NO Emergency Engine Shutdown System</v>
          </cell>
          <cell r="K143">
            <v>0</v>
          </cell>
        </row>
        <row r="144">
          <cell r="B144" t="str">
            <v>FC0000144</v>
          </cell>
          <cell r="C144" t="str">
            <v>Engine Warranty Cummins (5) Year/100,000 Miles</v>
          </cell>
          <cell r="K144">
            <v>0</v>
          </cell>
        </row>
        <row r="145">
          <cell r="B145" t="str">
            <v>FC0000145</v>
          </cell>
          <cell r="C145" t="str">
            <v>NO Remote Throttle Control</v>
          </cell>
          <cell r="K145">
            <v>0</v>
          </cell>
        </row>
        <row r="146">
          <cell r="B146" t="str">
            <v>FC0000146</v>
          </cell>
          <cell r="C146" t="str">
            <v>Rmt Throttle Harness Cab Harness Only Shift Interlock</v>
          </cell>
          <cell r="K146">
            <v>0</v>
          </cell>
        </row>
        <row r="147">
          <cell r="B147" t="str">
            <v>FC0000147</v>
          </cell>
          <cell r="C147" t="str">
            <v>NO Remote Throttle Harness</v>
          </cell>
          <cell r="K147">
            <v>0</v>
          </cell>
        </row>
        <row r="148">
          <cell r="B148" t="str">
            <v>FC0000148</v>
          </cell>
          <cell r="C148" t="str">
            <v>Engine Program Rmt Throttle Off</v>
          </cell>
          <cell r="K148">
            <v>0</v>
          </cell>
        </row>
        <row r="149">
          <cell r="B149" t="str">
            <v>FC0000149</v>
          </cell>
          <cell r="C149" t="str">
            <v>Engine Program Rmt Throttle On</v>
          </cell>
          <cell r="K149">
            <v>0</v>
          </cell>
        </row>
        <row r="150">
          <cell r="B150" t="str">
            <v>FC0000150</v>
          </cell>
          <cell r="C150" t="str">
            <v>NO Cruise Control</v>
          </cell>
          <cell r="K150">
            <v>0</v>
          </cell>
        </row>
        <row r="151">
          <cell r="B151" t="str">
            <v>FC0000151</v>
          </cell>
          <cell r="C151" t="str">
            <v>Engine Programming Idle Speed 700 RPM</v>
          </cell>
          <cell r="K151">
            <v>0</v>
          </cell>
        </row>
        <row r="152">
          <cell r="B152" t="str">
            <v>FC0000152</v>
          </cell>
          <cell r="C152" t="str">
            <v>Engine Air Intake Filtration and Restriction w/SS Housing &amp; Replaceable Element</v>
          </cell>
          <cell r="K152">
            <v>684</v>
          </cell>
        </row>
        <row r="153">
          <cell r="B153" t="str">
            <v>FC0000153</v>
          </cell>
          <cell r="C153" t="str">
            <v>Engine Air Intake Filtration and Restriction w/Replaceable Element Abv Radiator</v>
          </cell>
          <cell r="K153">
            <v>0</v>
          </cell>
        </row>
        <row r="154">
          <cell r="B154" t="str">
            <v>FC0000154</v>
          </cell>
          <cell r="C154" t="str">
            <v>NO Air Intake Protection</v>
          </cell>
          <cell r="K154">
            <v>0</v>
          </cell>
        </row>
        <row r="155">
          <cell r="B155" t="str">
            <v>FC0000155</v>
          </cell>
          <cell r="C155" t="str">
            <v>Engine Fan Drive Variable Speed</v>
          </cell>
          <cell r="K155">
            <v>0</v>
          </cell>
        </row>
        <row r="156">
          <cell r="B156" t="str">
            <v>FC0000156</v>
          </cell>
          <cell r="C156" t="str">
            <v>Engine Fan Drive Variable Speed Engaged in Pump Mode</v>
          </cell>
          <cell r="K156">
            <v>0</v>
          </cell>
        </row>
        <row r="157">
          <cell r="B157" t="str">
            <v>FC0000157</v>
          </cell>
          <cell r="C157" t="str">
            <v>Engine Cooling System Serial Flow w/Package Drop-Out Prov</v>
          </cell>
          <cell r="K157">
            <v>0</v>
          </cell>
        </row>
        <row r="158">
          <cell r="B158" t="str">
            <v>FC0000158</v>
          </cell>
          <cell r="C158" t="str">
            <v>Engine Coolant Extended Life</v>
          </cell>
          <cell r="K158">
            <v>0</v>
          </cell>
        </row>
        <row r="159">
          <cell r="B159" t="str">
            <v>FC0000159</v>
          </cell>
          <cell r="C159" t="str">
            <v>NO Engine Coolant Filter</v>
          </cell>
          <cell r="K159">
            <v>0</v>
          </cell>
        </row>
        <row r="160">
          <cell r="B160" t="str">
            <v>FC0000160</v>
          </cell>
          <cell r="C160" t="str">
            <v>Elec Low Coolant Level Indicator</v>
          </cell>
          <cell r="K160">
            <v>0</v>
          </cell>
        </row>
        <row r="161">
          <cell r="B161" t="str">
            <v>FC0000161</v>
          </cell>
          <cell r="C161" t="str">
            <v>NO Engine Pump Heat Exchanger</v>
          </cell>
          <cell r="K161">
            <v>-422</v>
          </cell>
        </row>
        <row r="162">
          <cell r="B162" t="str">
            <v>FC0000162</v>
          </cell>
          <cell r="C162" t="str">
            <v>Engine Pump Heat Exchanger</v>
          </cell>
          <cell r="K162">
            <v>0</v>
          </cell>
        </row>
        <row r="163">
          <cell r="B163" t="str">
            <v>FC0000163</v>
          </cell>
          <cell r="C163" t="str">
            <v>Coolant Hoses Silicone</v>
          </cell>
          <cell r="K163">
            <v>0</v>
          </cell>
        </row>
        <row r="164">
          <cell r="B164" t="str">
            <v>FC0000164</v>
          </cell>
          <cell r="C164" t="str">
            <v>Engine Coolant Overflow Expansion Bottle</v>
          </cell>
          <cell r="K164">
            <v>0</v>
          </cell>
        </row>
        <row r="165">
          <cell r="B165" t="str">
            <v>FC0000165</v>
          </cell>
          <cell r="C165" t="str">
            <v>Eng Exhaust Sys Under Frm RH Single Module Aftertreatment Inboard</v>
          </cell>
          <cell r="K165">
            <v>0</v>
          </cell>
        </row>
        <row r="166">
          <cell r="B166" t="str">
            <v>FC0000166</v>
          </cell>
          <cell r="C166" t="str">
            <v>Eng Exhaust Sys Under Frm RH Single Module Aftertreatment Outboard</v>
          </cell>
          <cell r="K166">
            <v>0</v>
          </cell>
        </row>
        <row r="167">
          <cell r="B167" t="str">
            <v>FC0000167</v>
          </cell>
          <cell r="C167" t="str">
            <v>Diesel Exhaust Fluid Tank LH 6 Gal Temp Fill</v>
          </cell>
          <cell r="K167">
            <v>312</v>
          </cell>
        </row>
        <row r="168">
          <cell r="B168" t="str">
            <v>FC0000168</v>
          </cell>
          <cell r="C168" t="str">
            <v>Diesel Exhaust Fluid Tank LH 6 Gal Fill Thru Rr Step</v>
          </cell>
          <cell r="K168">
            <v>106</v>
          </cell>
        </row>
        <row r="169">
          <cell r="B169" t="str">
            <v>FC0000169</v>
          </cell>
          <cell r="C169" t="str">
            <v>Diesel Exhaust Fluid Tank LH 6 Gal Undercab Fill</v>
          </cell>
          <cell r="K169">
            <v>0</v>
          </cell>
        </row>
        <row r="170">
          <cell r="B170" t="str">
            <v>FC0000170</v>
          </cell>
          <cell r="C170" t="str">
            <v>Engine Exhaust Acc Temp Mitigation</v>
          </cell>
          <cell r="K170">
            <v>0</v>
          </cell>
        </row>
        <row r="171">
          <cell r="B171" t="str">
            <v>FC0000171</v>
          </cell>
          <cell r="C171" t="str">
            <v>Engine Exhaust Wrap</v>
          </cell>
          <cell r="K171">
            <v>0</v>
          </cell>
        </row>
        <row r="172">
          <cell r="B172" t="str">
            <v>FC0000172</v>
          </cell>
          <cell r="C172" t="str">
            <v>Emissions System Warranty (5) Year/100,000 Miles RFW0140</v>
          </cell>
          <cell r="K172">
            <v>0</v>
          </cell>
        </row>
        <row r="173">
          <cell r="B173" t="str">
            <v>FC0000173</v>
          </cell>
          <cell r="C173" t="str">
            <v>Transmission Allison 3000 EVS</v>
          </cell>
          <cell r="K173">
            <v>0</v>
          </cell>
        </row>
        <row r="174">
          <cell r="B174" t="str">
            <v>FC0000174</v>
          </cell>
          <cell r="C174" t="str">
            <v>Transmission Allison 4000 EVS</v>
          </cell>
          <cell r="K174">
            <v>19496</v>
          </cell>
        </row>
        <row r="175">
          <cell r="B175" t="str">
            <v>FC0000175</v>
          </cell>
          <cell r="C175" t="str">
            <v>Transmission Mode Programming 4th Startup/5th Mode</v>
          </cell>
          <cell r="K175">
            <v>0</v>
          </cell>
        </row>
        <row r="176">
          <cell r="B176" t="str">
            <v>FC0000176</v>
          </cell>
          <cell r="C176" t="str">
            <v>Transmission Mode Programming 4th Startup/5th &amp; 6th Mode</v>
          </cell>
          <cell r="K176">
            <v>0</v>
          </cell>
        </row>
        <row r="177">
          <cell r="B177" t="str">
            <v>FC0000177</v>
          </cell>
          <cell r="C177" t="str">
            <v>Transmission Mode Programming 5th Startup/5th Mode</v>
          </cell>
          <cell r="K177">
            <v>0</v>
          </cell>
        </row>
        <row r="178">
          <cell r="B178" t="str">
            <v>FC0000178</v>
          </cell>
          <cell r="C178" t="str">
            <v>Transmission Mode Programming 5th Startup/6th Mode</v>
          </cell>
          <cell r="K178">
            <v>0</v>
          </cell>
        </row>
        <row r="179">
          <cell r="B179" t="str">
            <v>FC0000179</v>
          </cell>
          <cell r="C179" t="str">
            <v>Transmission Mode Programming 6th Startup/6th Mode</v>
          </cell>
          <cell r="K179">
            <v>0</v>
          </cell>
        </row>
        <row r="180">
          <cell r="B180" t="str">
            <v>FC0000180</v>
          </cell>
          <cell r="C180" t="str">
            <v>Transmission Feature Programming Allison Gen 5 &amp; 6-E I/O Package 227/Rescue</v>
          </cell>
          <cell r="K180">
            <v>0</v>
          </cell>
        </row>
        <row r="181">
          <cell r="B181" t="str">
            <v>FC0000181</v>
          </cell>
          <cell r="C181" t="str">
            <v>Transmission Feature Programming Allison Gen 5 &amp; 6-E I/O Package 198/Pumper</v>
          </cell>
          <cell r="K181">
            <v>0</v>
          </cell>
        </row>
        <row r="182">
          <cell r="B182" t="str">
            <v>FC0000182</v>
          </cell>
          <cell r="C182" t="str">
            <v>Elec Transmission Oil Level Indicator</v>
          </cell>
          <cell r="K182">
            <v>0</v>
          </cell>
        </row>
        <row r="183">
          <cell r="B183" t="str">
            <v>FC0000183</v>
          </cell>
          <cell r="C183" t="str">
            <v>Transmission GEN 5 &amp; 6-E Shift Sel Key Pad/Push Button</v>
          </cell>
          <cell r="K183">
            <v>0</v>
          </cell>
        </row>
        <row r="184">
          <cell r="B184" t="str">
            <v>FC0000184</v>
          </cell>
          <cell r="C184" t="str">
            <v>NO Transmission Retarder Control</v>
          </cell>
          <cell r="K184">
            <v>0</v>
          </cell>
        </row>
        <row r="185">
          <cell r="B185" t="str">
            <v>FC0000185</v>
          </cell>
          <cell r="C185" t="str">
            <v>NO Transmission Retarder Capacity Level</v>
          </cell>
          <cell r="K185">
            <v>0</v>
          </cell>
        </row>
        <row r="186">
          <cell r="B186" t="str">
            <v>FC0000186</v>
          </cell>
          <cell r="C186" t="str">
            <v>2nd Gear Pre-Select</v>
          </cell>
          <cell r="K186">
            <v>0</v>
          </cell>
        </row>
        <row r="187">
          <cell r="B187" t="str">
            <v>FC0000187</v>
          </cell>
          <cell r="C187" t="str">
            <v>3rd Gear Pre-Select</v>
          </cell>
          <cell r="K187">
            <v>0</v>
          </cell>
        </row>
        <row r="188">
          <cell r="B188" t="str">
            <v>FC0000188</v>
          </cell>
          <cell r="C188" t="str">
            <v>Transmission Cooling System</v>
          </cell>
          <cell r="K188">
            <v>0</v>
          </cell>
        </row>
        <row r="189">
          <cell r="B189" t="str">
            <v>FC0000189</v>
          </cell>
          <cell r="C189" t="str">
            <v>Transmission Drain Plug</v>
          </cell>
          <cell r="K189">
            <v>0</v>
          </cell>
        </row>
        <row r="190">
          <cell r="B190" t="str">
            <v>FC0000190</v>
          </cell>
          <cell r="C190" t="str">
            <v>Transmission Warranty Allison (5) Year</v>
          </cell>
          <cell r="K190">
            <v>0</v>
          </cell>
        </row>
        <row r="191">
          <cell r="B191" t="str">
            <v>FC0000191</v>
          </cell>
          <cell r="C191" t="str">
            <v>NO Transfer Case</v>
          </cell>
          <cell r="K191">
            <v>0</v>
          </cell>
        </row>
        <row r="192">
          <cell r="B192" t="str">
            <v>FC0000192</v>
          </cell>
          <cell r="C192" t="str">
            <v>NO Transfer Case Driven PTO</v>
          </cell>
          <cell r="K192">
            <v>0</v>
          </cell>
        </row>
        <row r="193">
          <cell r="B193" t="str">
            <v>FC0000193</v>
          </cell>
          <cell r="C193" t="str">
            <v>NO Transfer Case Control</v>
          </cell>
          <cell r="K193">
            <v>0</v>
          </cell>
        </row>
        <row r="194">
          <cell r="B194" t="str">
            <v>FC0000194</v>
          </cell>
          <cell r="C194" t="str">
            <v>NO LH PTO</v>
          </cell>
          <cell r="K194">
            <v>0</v>
          </cell>
        </row>
        <row r="195">
          <cell r="B195" t="str">
            <v>FC0000195</v>
          </cell>
          <cell r="C195" t="str">
            <v>NO LH PTO Model</v>
          </cell>
          <cell r="K195">
            <v>0</v>
          </cell>
        </row>
        <row r="196">
          <cell r="B196" t="str">
            <v>FC0000196</v>
          </cell>
          <cell r="C196" t="str">
            <v>NO RH PTO</v>
          </cell>
          <cell r="K196">
            <v>0</v>
          </cell>
        </row>
        <row r="197">
          <cell r="B197" t="str">
            <v>FC0000197</v>
          </cell>
          <cell r="C197" t="str">
            <v>NO RH PTO Model</v>
          </cell>
          <cell r="K197">
            <v>0</v>
          </cell>
        </row>
        <row r="198">
          <cell r="B198" t="str">
            <v>FC0000198</v>
          </cell>
          <cell r="C198" t="str">
            <v>PTO Location 8:00/4:00</v>
          </cell>
          <cell r="K198">
            <v>0</v>
          </cell>
        </row>
        <row r="199">
          <cell r="B199" t="str">
            <v>FC0000199</v>
          </cell>
          <cell r="C199" t="str">
            <v>PTO Location 8:00/1:00</v>
          </cell>
          <cell r="K199">
            <v>1564</v>
          </cell>
        </row>
        <row r="200">
          <cell r="B200" t="str">
            <v>FC0000200</v>
          </cell>
          <cell r="C200" t="str">
            <v>NO LH PTO Control</v>
          </cell>
          <cell r="K200">
            <v>0</v>
          </cell>
        </row>
        <row r="201">
          <cell r="B201" t="str">
            <v>FC0000201</v>
          </cell>
          <cell r="C201" t="str">
            <v>NO RH PTO Control</v>
          </cell>
          <cell r="K201">
            <v>0</v>
          </cell>
        </row>
        <row r="202">
          <cell r="B202" t="str">
            <v>FC0000202</v>
          </cell>
          <cell r="C202" t="str">
            <v>NO PTO Programming</v>
          </cell>
          <cell r="K202">
            <v>0</v>
          </cell>
        </row>
        <row r="203">
          <cell r="B203" t="str">
            <v>FC0000203</v>
          </cell>
          <cell r="C203" t="str">
            <v>NO PTO Clearance</v>
          </cell>
          <cell r="K203">
            <v>0</v>
          </cell>
        </row>
        <row r="204">
          <cell r="B204" t="str">
            <v>FC0000204</v>
          </cell>
          <cell r="C204" t="str">
            <v>Driveline MSI 1710 w/Meritor U-Joints w/Thrust Washers</v>
          </cell>
          <cell r="K204">
            <v>0</v>
          </cell>
        </row>
        <row r="205">
          <cell r="B205" t="str">
            <v>FC0000205</v>
          </cell>
          <cell r="C205" t="str">
            <v>Driveline Spicer 1710</v>
          </cell>
          <cell r="K205">
            <v>0</v>
          </cell>
        </row>
        <row r="206">
          <cell r="B206" t="str">
            <v>FC0000206</v>
          </cell>
          <cell r="C206" t="str">
            <v>Driveline MSI 1710/1610 w/Meritor U-Joints w/Thrust Washers</v>
          </cell>
          <cell r="K206">
            <v>312</v>
          </cell>
        </row>
        <row r="207">
          <cell r="B207" t="str">
            <v>FC0000207</v>
          </cell>
          <cell r="C207" t="str">
            <v>Driveline Spicer 1710/1610</v>
          </cell>
          <cell r="K207">
            <v>312</v>
          </cell>
        </row>
        <row r="208">
          <cell r="B208" t="str">
            <v>FC0000208</v>
          </cell>
          <cell r="C208" t="str">
            <v>Driveline Spicer 1810</v>
          </cell>
          <cell r="K208">
            <v>92</v>
          </cell>
        </row>
        <row r="209">
          <cell r="B209" t="str">
            <v>FC0000209</v>
          </cell>
          <cell r="C209" t="str">
            <v>Driveline MSI 1810 w/Meritor U-Joints w/Thrust Washers</v>
          </cell>
          <cell r="K209">
            <v>862</v>
          </cell>
        </row>
        <row r="210">
          <cell r="B210" t="str">
            <v>FC0000210</v>
          </cell>
          <cell r="C210" t="str">
            <v>Driveline MSI 1810/1710 w/Meritor U-Joints w/Thrust Washers</v>
          </cell>
          <cell r="K210">
            <v>862</v>
          </cell>
        </row>
        <row r="211">
          <cell r="B211" t="str">
            <v>FC0000211</v>
          </cell>
          <cell r="C211" t="str">
            <v>Driveline Spicer 1810/1710</v>
          </cell>
          <cell r="K211">
            <v>92</v>
          </cell>
        </row>
        <row r="212">
          <cell r="B212" t="str">
            <v>FC0000212</v>
          </cell>
          <cell r="C212" t="str">
            <v>NO PTO/Power Divide Pump Yokes</v>
          </cell>
          <cell r="K212">
            <v>0</v>
          </cell>
        </row>
        <row r="213">
          <cell r="B213" t="str">
            <v>FC0000213</v>
          </cell>
          <cell r="C213" t="str">
            <v>NO Driveline Guards</v>
          </cell>
          <cell r="K213">
            <v>0</v>
          </cell>
        </row>
        <row r="214">
          <cell r="B214" t="str">
            <v>FC0000214</v>
          </cell>
          <cell r="C214" t="str">
            <v>NO Driveline Retarder</v>
          </cell>
          <cell r="K214">
            <v>0</v>
          </cell>
        </row>
        <row r="215">
          <cell r="B215" t="str">
            <v>FC0000215</v>
          </cell>
          <cell r="C215" t="str">
            <v>NO Driveline Retarder Control</v>
          </cell>
          <cell r="K215">
            <v>0</v>
          </cell>
        </row>
        <row r="216">
          <cell r="B216" t="str">
            <v>FC0000216</v>
          </cell>
          <cell r="C216" t="str">
            <v>Midship Pump OEM Installed w/NO Jackshaft</v>
          </cell>
          <cell r="K216">
            <v>-485</v>
          </cell>
        </row>
        <row r="217">
          <cell r="B217" t="str">
            <v>FC0000217</v>
          </cell>
          <cell r="C217" t="str">
            <v>Midship Pump Jackshaft Only</v>
          </cell>
          <cell r="K217">
            <v>0</v>
          </cell>
        </row>
        <row r="218">
          <cell r="B218" t="str">
            <v>FC0000218</v>
          </cell>
          <cell r="C218" t="str">
            <v>Midship Gearbox Jackshaft Only</v>
          </cell>
          <cell r="K218">
            <v>0</v>
          </cell>
        </row>
        <row r="219">
          <cell r="B219" t="str">
            <v>FC0000219</v>
          </cell>
          <cell r="C219" t="str">
            <v>NO Midship Pump/Gearbox</v>
          </cell>
          <cell r="K219">
            <v>-485</v>
          </cell>
        </row>
        <row r="220">
          <cell r="B220" t="str">
            <v>FC0000220</v>
          </cell>
          <cell r="C220" t="str">
            <v>Midship Pump/Gearbox Model Hale</v>
          </cell>
          <cell r="K220">
            <v>0</v>
          </cell>
        </row>
        <row r="221">
          <cell r="B221" t="str">
            <v>FC0000221</v>
          </cell>
          <cell r="C221" t="str">
            <v>Midship Pump/Gearbox Model Waterous</v>
          </cell>
          <cell r="K221">
            <v>0</v>
          </cell>
        </row>
        <row r="222">
          <cell r="B222" t="str">
            <v>FC0000222</v>
          </cell>
          <cell r="C222" t="str">
            <v>Midship Pump/Gearbox Model Darley</v>
          </cell>
          <cell r="K222">
            <v>0</v>
          </cell>
        </row>
        <row r="223">
          <cell r="B223" t="str">
            <v>FC0000223</v>
          </cell>
          <cell r="C223" t="str">
            <v>Midship Pump/Gearbox Model Waterous TC20/C22 Gearbox Only w/Eclipse CAFS</v>
          </cell>
          <cell r="K223">
            <v>0</v>
          </cell>
        </row>
        <row r="224">
          <cell r="B224" t="str">
            <v>FC0000224</v>
          </cell>
          <cell r="C224" t="str">
            <v>NO Midship Pump/Gearbox Model</v>
          </cell>
          <cell r="K224">
            <v>0</v>
          </cell>
        </row>
        <row r="225">
          <cell r="B225" t="str">
            <v>FC0000225</v>
          </cell>
          <cell r="C225" t="str">
            <v>Midship Driveline Pump Gearbox Drop Darley (No Drop)</v>
          </cell>
          <cell r="K225">
            <v>0</v>
          </cell>
        </row>
        <row r="226">
          <cell r="B226" t="str">
            <v>FC0000226</v>
          </cell>
          <cell r="C226" t="str">
            <v>Midship Driveline Pump Gearbox Drop Hale</v>
          </cell>
          <cell r="K226">
            <v>0</v>
          </cell>
        </row>
        <row r="227">
          <cell r="B227" t="str">
            <v>FC0000227</v>
          </cell>
          <cell r="C227" t="str">
            <v>Midship Driveline Pump Gearbox Drop Waterous</v>
          </cell>
          <cell r="K227">
            <v>0</v>
          </cell>
        </row>
        <row r="228">
          <cell r="B228" t="str">
            <v>FC0000228</v>
          </cell>
          <cell r="C228" t="str">
            <v>NO Midship Driveline Pump Gearbox Drop</v>
          </cell>
          <cell r="K228">
            <v>0</v>
          </cell>
        </row>
        <row r="229">
          <cell r="B229" t="str">
            <v>FC0000229</v>
          </cell>
          <cell r="C229" t="str">
            <v>Midship Pump Ratio ?</v>
          </cell>
          <cell r="K229">
            <v>0</v>
          </cell>
        </row>
        <row r="230">
          <cell r="B230" t="str">
            <v>FC0000230</v>
          </cell>
          <cell r="C230" t="str">
            <v>NO Midship Pump Ratio</v>
          </cell>
          <cell r="K230">
            <v>0</v>
          </cell>
        </row>
        <row r="231">
          <cell r="B231" t="str">
            <v>FC0000231</v>
          </cell>
          <cell r="C231" t="str">
            <v>Midship Pump Location C/L Suction to C/L Rear Axle ?"</v>
          </cell>
          <cell r="K231">
            <v>0</v>
          </cell>
        </row>
        <row r="232">
          <cell r="B232" t="str">
            <v>FC0000232</v>
          </cell>
          <cell r="C232" t="str">
            <v>NO Midship Pump Location C/L Suction to C/L Rear Axle</v>
          </cell>
          <cell r="K232">
            <v>0</v>
          </cell>
        </row>
        <row r="233">
          <cell r="B233" t="str">
            <v>FC0000233</v>
          </cell>
          <cell r="C233" t="str">
            <v>Midship Pump Location C/L Suction to C/L Front Axle ?"</v>
          </cell>
          <cell r="K233">
            <v>0</v>
          </cell>
        </row>
        <row r="234">
          <cell r="B234" t="str">
            <v>FC0000234</v>
          </cell>
          <cell r="C234" t="str">
            <v>NO Midship Pump Location C/L Suction to C/L Front Axle</v>
          </cell>
          <cell r="K234">
            <v>0</v>
          </cell>
        </row>
        <row r="235">
          <cell r="B235" t="str">
            <v>FC0000235</v>
          </cell>
          <cell r="C235" t="str">
            <v>NO Pump Yokes Provider</v>
          </cell>
          <cell r="K235">
            <v>0</v>
          </cell>
        </row>
        <row r="236">
          <cell r="B236" t="str">
            <v>FC0000236</v>
          </cell>
          <cell r="C236" t="str">
            <v>Midship Pump / Gearbox Drilling Forward #1 Hole 0.00" From C/L Suction</v>
          </cell>
          <cell r="K236">
            <v>0</v>
          </cell>
        </row>
        <row r="237">
          <cell r="B237" t="str">
            <v>FC0000237</v>
          </cell>
          <cell r="C237" t="str">
            <v>NO Midship Pump / Gearbox Drilling Forward #1 Hole</v>
          </cell>
          <cell r="K237">
            <v>0</v>
          </cell>
        </row>
        <row r="238">
          <cell r="B238" t="str">
            <v>FC0000238</v>
          </cell>
          <cell r="C238" t="str">
            <v>Midship Pump / Gearbox Drilling Forward #? Hole ?" From C/L Suction</v>
          </cell>
          <cell r="K238">
            <v>0</v>
          </cell>
        </row>
        <row r="239">
          <cell r="B239" t="str">
            <v>FC0000239</v>
          </cell>
          <cell r="C239" t="str">
            <v>NO Midship Pump / Gearbox Drilling Center Hole</v>
          </cell>
          <cell r="K239">
            <v>0</v>
          </cell>
        </row>
        <row r="240">
          <cell r="B240" t="str">
            <v>FC0000240</v>
          </cell>
          <cell r="C240" t="str">
            <v>Midship Pump / Gearbox Drilling Center Hole</v>
          </cell>
          <cell r="K240">
            <v>0</v>
          </cell>
        </row>
        <row r="241">
          <cell r="B241" t="str">
            <v>FC0000241</v>
          </cell>
          <cell r="C241" t="str">
            <v>NO Rear Mount Pump</v>
          </cell>
          <cell r="K241">
            <v>0</v>
          </cell>
        </row>
        <row r="242">
          <cell r="B242" t="str">
            <v>FC0000242</v>
          </cell>
          <cell r="C242" t="str">
            <v>NO Rear Mount Pump Model</v>
          </cell>
          <cell r="K242">
            <v>0</v>
          </cell>
        </row>
        <row r="243">
          <cell r="B243" t="str">
            <v>FC0000243</v>
          </cell>
          <cell r="C243" t="str">
            <v>NO PTO/Power Divide Pump Volute Orientation</v>
          </cell>
          <cell r="K243">
            <v>0</v>
          </cell>
        </row>
        <row r="244">
          <cell r="B244" t="str">
            <v>FC0000244</v>
          </cell>
          <cell r="C244" t="str">
            <v>NO PTO/Power Divide Pump Driveline</v>
          </cell>
          <cell r="K244">
            <v>0</v>
          </cell>
        </row>
        <row r="245">
          <cell r="B245" t="str">
            <v>FC0000245</v>
          </cell>
          <cell r="C245" t="str">
            <v>NO Rear Mount Pump Ratio</v>
          </cell>
          <cell r="K245">
            <v>0</v>
          </cell>
        </row>
        <row r="246">
          <cell r="B246" t="str">
            <v>FC0000246</v>
          </cell>
          <cell r="C246" t="str">
            <v>NO Rear Mount Pump Location C/L Suction</v>
          </cell>
          <cell r="K246">
            <v>0</v>
          </cell>
        </row>
        <row r="247">
          <cell r="B247" t="str">
            <v>FC0000247</v>
          </cell>
          <cell r="C247" t="str">
            <v>NO Rear Mount Pump Location Suction Angle</v>
          </cell>
          <cell r="K247">
            <v>0</v>
          </cell>
        </row>
        <row r="248">
          <cell r="B248" t="str">
            <v>FC0000248</v>
          </cell>
          <cell r="C248" t="str">
            <v>NO Rear Mount Pump Location Suction Height</v>
          </cell>
          <cell r="K248">
            <v>0</v>
          </cell>
        </row>
        <row r="249">
          <cell r="B249" t="str">
            <v>FC0000249</v>
          </cell>
          <cell r="C249" t="str">
            <v>NO Pump Shift Controls</v>
          </cell>
          <cell r="K249">
            <v>-222</v>
          </cell>
        </row>
        <row r="250">
          <cell r="B250" t="str">
            <v>FC0000250</v>
          </cell>
          <cell r="C250" t="str">
            <v>Pump Shift Ctrl Air Ctrl Integrated Shifter Pod</v>
          </cell>
          <cell r="K250">
            <v>0</v>
          </cell>
        </row>
        <row r="251">
          <cell r="B251" t="str">
            <v>FC0000251</v>
          </cell>
          <cell r="C251" t="str">
            <v>NO Pump Shift Control Plumbing</v>
          </cell>
          <cell r="K251">
            <v>-244</v>
          </cell>
        </row>
        <row r="252">
          <cell r="B252" t="str">
            <v>FC0000252</v>
          </cell>
          <cell r="C252" t="str">
            <v>Pump Shift Control Plumbing Pre-Plumb Elec/Air</v>
          </cell>
          <cell r="K252">
            <v>0</v>
          </cell>
        </row>
        <row r="253">
          <cell r="B253" t="str">
            <v>FC0000253</v>
          </cell>
          <cell r="C253" t="str">
            <v>Fuel Filter/Wtr Separator Fleetguard FS20121 w/Lt &amp; Alarm</v>
          </cell>
          <cell r="K253">
            <v>0</v>
          </cell>
        </row>
        <row r="254">
          <cell r="B254" t="str">
            <v>FC0000254</v>
          </cell>
          <cell r="C254" t="str">
            <v>Fuel Filter/Wtr Separator Racor GreenMAX 6600R w/Lt &amp; Alarm</v>
          </cell>
          <cell r="K254">
            <v>268</v>
          </cell>
        </row>
        <row r="255">
          <cell r="B255" t="str">
            <v>FC0000255</v>
          </cell>
          <cell r="C255" t="str">
            <v>Fuel Lines Nylon</v>
          </cell>
          <cell r="K255">
            <v>0</v>
          </cell>
        </row>
        <row r="256">
          <cell r="B256" t="str">
            <v>FC0000256</v>
          </cell>
          <cell r="C256" t="str">
            <v>NO Fuel Shutoff Valve</v>
          </cell>
          <cell r="K256">
            <v>0</v>
          </cell>
        </row>
        <row r="257">
          <cell r="B257" t="str">
            <v>FC0000257</v>
          </cell>
          <cell r="C257" t="str">
            <v>Electric Fuel Primer Engine Sply Electric Lift Pump</v>
          </cell>
          <cell r="K257">
            <v>0</v>
          </cell>
        </row>
        <row r="258">
          <cell r="B258" t="str">
            <v>FC0000258</v>
          </cell>
          <cell r="C258" t="str">
            <v>NO Fuel Cooler</v>
          </cell>
          <cell r="K258">
            <v>0</v>
          </cell>
        </row>
        <row r="259">
          <cell r="B259" t="str">
            <v>FC0000259</v>
          </cell>
          <cell r="C259" t="str">
            <v>Fuel Tank 50 Gallon</v>
          </cell>
          <cell r="K259">
            <v>0</v>
          </cell>
        </row>
        <row r="260">
          <cell r="B260" t="str">
            <v>FC0000260</v>
          </cell>
          <cell r="C260" t="str">
            <v>Fuel Tank Material Steel &amp; Finish Painted Frame Components Color</v>
          </cell>
          <cell r="K260">
            <v>0</v>
          </cell>
        </row>
        <row r="261">
          <cell r="B261" t="str">
            <v>FC0000261</v>
          </cell>
          <cell r="C261" t="str">
            <v>Fuel Tank Strap Material Steel &amp; Finish Painted Frame Components Color</v>
          </cell>
          <cell r="K261">
            <v>0</v>
          </cell>
        </row>
        <row r="262">
          <cell r="B262" t="str">
            <v>FC0000262</v>
          </cell>
          <cell r="C262" t="str">
            <v>NO Fuel Tank Miscellaneous Options</v>
          </cell>
          <cell r="K262">
            <v>0</v>
          </cell>
        </row>
        <row r="263">
          <cell r="B263" t="str">
            <v>FC0000263</v>
          </cell>
          <cell r="C263" t="str">
            <v>Fuel Tank Fill Port LH Rwd/RH Mid</v>
          </cell>
          <cell r="K263">
            <v>0</v>
          </cell>
        </row>
        <row r="264">
          <cell r="B264" t="str">
            <v>FC0000264</v>
          </cell>
          <cell r="C264" t="str">
            <v>Fuel Tank Fill Port LH Fwd 3" from Frt Edge/RH Fwd 3" from Frt Edge</v>
          </cell>
          <cell r="K264">
            <v>0</v>
          </cell>
        </row>
        <row r="265">
          <cell r="B265" t="str">
            <v>FC0000265</v>
          </cell>
          <cell r="C265" t="str">
            <v>NO Fuel Tank Serviceability Provision</v>
          </cell>
          <cell r="K265">
            <v>0</v>
          </cell>
        </row>
        <row r="266">
          <cell r="B266" t="str">
            <v>FC0000266</v>
          </cell>
          <cell r="C266" t="str">
            <v>Fuel Tank Drain Plug Magnetic</v>
          </cell>
          <cell r="K266">
            <v>0</v>
          </cell>
        </row>
        <row r="267">
          <cell r="B267" t="str">
            <v>FC0000267</v>
          </cell>
          <cell r="C267" t="str">
            <v>Frt Axle Meritor MFS 18000# Beam</v>
          </cell>
          <cell r="K267">
            <v>0</v>
          </cell>
        </row>
        <row r="268">
          <cell r="B268" t="str">
            <v>FC0000268</v>
          </cell>
          <cell r="C268" t="str">
            <v>Frt Axle Meritor MFS 20000# Beam</v>
          </cell>
          <cell r="K268">
            <v>412</v>
          </cell>
        </row>
        <row r="269">
          <cell r="B269" t="str">
            <v>FC0000269</v>
          </cell>
          <cell r="C269" t="str">
            <v>Frt Axle Meritor MFS 21500# Beam</v>
          </cell>
          <cell r="K269">
            <v>412</v>
          </cell>
        </row>
        <row r="270">
          <cell r="B270" t="str">
            <v>FC0000270</v>
          </cell>
          <cell r="C270" t="str">
            <v>Front Axle Warranty Meritor 2025</v>
          </cell>
          <cell r="K270">
            <v>0</v>
          </cell>
        </row>
        <row r="271">
          <cell r="B271" t="str">
            <v>FC0000271</v>
          </cell>
          <cell r="C271" t="str">
            <v>NO Front Axle Differential Lubrication</v>
          </cell>
          <cell r="K271">
            <v>0</v>
          </cell>
        </row>
        <row r="272">
          <cell r="B272" t="str">
            <v>FC0000272</v>
          </cell>
          <cell r="C272" t="str">
            <v>Frt Wheel Bearing Lube Oil</v>
          </cell>
          <cell r="K272">
            <v>0</v>
          </cell>
        </row>
        <row r="273">
          <cell r="B273" t="str">
            <v>FC0000273</v>
          </cell>
          <cell r="C273" t="str">
            <v>Frt Shock Absorbers Bilstein</v>
          </cell>
          <cell r="K273">
            <v>0</v>
          </cell>
        </row>
        <row r="274">
          <cell r="B274" t="str">
            <v>FC0000274</v>
          </cell>
          <cell r="C274" t="str">
            <v>Frt Suspension 4 Leaf 13220-18000#</v>
          </cell>
          <cell r="K274">
            <v>0</v>
          </cell>
        </row>
        <row r="275">
          <cell r="B275" t="str">
            <v>FC0000275</v>
          </cell>
          <cell r="C275" t="str">
            <v>Frt Suspension 10 Leaf 20000-21500#</v>
          </cell>
          <cell r="K275">
            <v>269</v>
          </cell>
        </row>
        <row r="276">
          <cell r="B276" t="str">
            <v>FC0000276</v>
          </cell>
          <cell r="C276" t="str">
            <v>Steering Column/Wheel Tilt/Telescopic 18" 2 Spoke</v>
          </cell>
          <cell r="K276">
            <v>0</v>
          </cell>
        </row>
        <row r="277">
          <cell r="B277" t="str">
            <v>FC0000277</v>
          </cell>
          <cell r="C277" t="str">
            <v>Elec Power Steering Fluid Level Indicator</v>
          </cell>
          <cell r="K277">
            <v>0</v>
          </cell>
        </row>
        <row r="278">
          <cell r="B278" t="str">
            <v>FC0000278</v>
          </cell>
          <cell r="C278" t="str">
            <v>Power Steering Pump TRW w/Passive Cooler</v>
          </cell>
          <cell r="K278">
            <v>0</v>
          </cell>
        </row>
        <row r="279">
          <cell r="B279" t="str">
            <v>FC0000279</v>
          </cell>
          <cell r="C279" t="str">
            <v>NO Tiller Steering Provisions</v>
          </cell>
          <cell r="K279">
            <v>0</v>
          </cell>
        </row>
        <row r="280">
          <cell r="B280" t="str">
            <v>FC0000280</v>
          </cell>
          <cell r="C280" t="str">
            <v>Front Axle Cramp Angle 50 Degrees</v>
          </cell>
          <cell r="K280">
            <v>0</v>
          </cell>
        </row>
        <row r="281">
          <cell r="B281" t="str">
            <v>FC0000281</v>
          </cell>
          <cell r="C281" t="str">
            <v>Power Steering Gear TRW TAS 65 w/Assist</v>
          </cell>
          <cell r="K281">
            <v>534</v>
          </cell>
        </row>
        <row r="282">
          <cell r="B282" t="str">
            <v>FC0000282</v>
          </cell>
          <cell r="C282" t="str">
            <v>Power Steering Gear TRW TAS 85</v>
          </cell>
          <cell r="K282">
            <v>0</v>
          </cell>
        </row>
        <row r="283">
          <cell r="B283" t="str">
            <v>FC0000283</v>
          </cell>
          <cell r="C283" t="str">
            <v>Chassis Alignment</v>
          </cell>
          <cell r="K283">
            <v>0</v>
          </cell>
        </row>
        <row r="284">
          <cell r="B284" t="str">
            <v>FC0000284</v>
          </cell>
          <cell r="C284" t="str">
            <v>Rear Axle 24000# Meritor RS-24-160</v>
          </cell>
          <cell r="K284">
            <v>0</v>
          </cell>
        </row>
        <row r="285">
          <cell r="B285" t="str">
            <v>FC0000285</v>
          </cell>
          <cell r="C285" t="str">
            <v>Rear Axle 27000# Meritor RS-25-160</v>
          </cell>
          <cell r="K285">
            <v>1158</v>
          </cell>
        </row>
        <row r="286">
          <cell r="B286" t="str">
            <v>FC0000286</v>
          </cell>
          <cell r="C286" t="str">
            <v>Rear Axle 33000# Meritor RS-30-185</v>
          </cell>
          <cell r="K286">
            <v>4344</v>
          </cell>
        </row>
        <row r="287">
          <cell r="B287" t="str">
            <v>FC0000287</v>
          </cell>
          <cell r="C287" t="str">
            <v>Rear Axle 40000# Meritor MT-40-14X</v>
          </cell>
          <cell r="K287">
            <v>12020</v>
          </cell>
        </row>
        <row r="288">
          <cell r="B288" t="str">
            <v>FC0000288</v>
          </cell>
          <cell r="C288" t="str">
            <v>Rear Axle 44000# Meritor MT-44-14X</v>
          </cell>
          <cell r="K288">
            <v>14444</v>
          </cell>
        </row>
        <row r="289">
          <cell r="B289" t="str">
            <v>FC0000289</v>
          </cell>
          <cell r="C289" t="str">
            <v>Rear Axle 48000# Meritor RT-46-160</v>
          </cell>
          <cell r="K289">
            <v>14342</v>
          </cell>
        </row>
        <row r="290">
          <cell r="B290" t="str">
            <v>FC0000290</v>
          </cell>
          <cell r="C290" t="str">
            <v>Rear Axle Differential Lubrication Oil</v>
          </cell>
          <cell r="K290">
            <v>0</v>
          </cell>
        </row>
        <row r="291">
          <cell r="B291" t="str">
            <v>FC0000291</v>
          </cell>
          <cell r="C291" t="str">
            <v>Rear Axle Warranty Meritor 2025</v>
          </cell>
          <cell r="K291">
            <v>0</v>
          </cell>
        </row>
        <row r="292">
          <cell r="B292" t="str">
            <v>FC0000292</v>
          </cell>
          <cell r="C292" t="str">
            <v>NO Wheel Hub Paint</v>
          </cell>
          <cell r="K292">
            <v>0</v>
          </cell>
        </row>
        <row r="293">
          <cell r="B293" t="str">
            <v>FC0000293</v>
          </cell>
          <cell r="C293" t="str">
            <v>Rear Wheel Bearing Lubrication Oil</v>
          </cell>
          <cell r="K293">
            <v>0</v>
          </cell>
        </row>
        <row r="294">
          <cell r="B294" t="str">
            <v>FC0000294</v>
          </cell>
          <cell r="C294" t="str">
            <v>NO Rear Axle Differential Control</v>
          </cell>
          <cell r="K294">
            <v>0</v>
          </cell>
        </row>
        <row r="295">
          <cell r="B295" t="str">
            <v>FC0000295</v>
          </cell>
          <cell r="C295" t="str">
            <v>Rear Axle Differential Ctrl DCDL</v>
          </cell>
          <cell r="K295">
            <v>1032</v>
          </cell>
        </row>
        <row r="296">
          <cell r="B296" t="str">
            <v>FC0000296</v>
          </cell>
          <cell r="C296" t="str">
            <v>Rear Axle Differential Ctrl Interaxle Lock</v>
          </cell>
          <cell r="K296">
            <v>0</v>
          </cell>
        </row>
        <row r="297">
          <cell r="B297" t="str">
            <v>FC0000297</v>
          </cell>
          <cell r="C297" t="str">
            <v>Vehicle Top Speed 50 MPH</v>
          </cell>
          <cell r="K297">
            <v>0</v>
          </cell>
        </row>
        <row r="298">
          <cell r="B298" t="str">
            <v>FC0000298</v>
          </cell>
          <cell r="C298" t="str">
            <v>Vehicle Top Speed 55 MPH</v>
          </cell>
          <cell r="K298">
            <v>0</v>
          </cell>
        </row>
        <row r="299">
          <cell r="B299" t="str">
            <v>FC0000299</v>
          </cell>
          <cell r="C299" t="str">
            <v>Vehicle Top Speed 58 MPH</v>
          </cell>
          <cell r="K299">
            <v>0</v>
          </cell>
        </row>
        <row r="300">
          <cell r="B300" t="str">
            <v>FC0000300</v>
          </cell>
          <cell r="C300" t="str">
            <v>Vehicle Top Speed 60 MPH</v>
          </cell>
          <cell r="K300">
            <v>0</v>
          </cell>
        </row>
        <row r="301">
          <cell r="B301" t="str">
            <v>FC0000301</v>
          </cell>
          <cell r="C301" t="str">
            <v>Vehicle Top Speed 62 MPH</v>
          </cell>
          <cell r="K301">
            <v>0</v>
          </cell>
        </row>
        <row r="302">
          <cell r="B302" t="str">
            <v>FC0000302</v>
          </cell>
          <cell r="C302" t="str">
            <v>Vehicle Top Speed 63 MPH</v>
          </cell>
          <cell r="K302">
            <v>0</v>
          </cell>
        </row>
        <row r="303">
          <cell r="B303" t="str">
            <v>FC0000303</v>
          </cell>
          <cell r="C303" t="str">
            <v>Vehicle Top Speed 65 MPH</v>
          </cell>
          <cell r="K303">
            <v>0</v>
          </cell>
        </row>
        <row r="304">
          <cell r="B304" t="str">
            <v>FC0000304</v>
          </cell>
          <cell r="C304" t="str">
            <v>Vehicle Top Speed 67 MPH</v>
          </cell>
          <cell r="K304">
            <v>0</v>
          </cell>
        </row>
        <row r="305">
          <cell r="B305" t="str">
            <v>FC0000305</v>
          </cell>
          <cell r="C305" t="str">
            <v>Vehicle Top Speed 68 MPH</v>
          </cell>
          <cell r="K305">
            <v>0</v>
          </cell>
        </row>
        <row r="306">
          <cell r="B306" t="str">
            <v>FC0000306</v>
          </cell>
          <cell r="C306" t="str">
            <v>Vehicle Top Speed 70 MPH</v>
          </cell>
          <cell r="K306">
            <v>0</v>
          </cell>
        </row>
        <row r="307">
          <cell r="B307" t="str">
            <v>FC0000307</v>
          </cell>
          <cell r="C307" t="str">
            <v>Vehicle Top Speed 72 MPH</v>
          </cell>
          <cell r="K307">
            <v>0</v>
          </cell>
        </row>
        <row r="308">
          <cell r="B308" t="str">
            <v>FC0000308</v>
          </cell>
          <cell r="C308" t="str">
            <v>Vehicle Top Speed 73 MPH</v>
          </cell>
          <cell r="K308">
            <v>0</v>
          </cell>
        </row>
        <row r="309">
          <cell r="B309" t="str">
            <v>FC0000309</v>
          </cell>
          <cell r="C309" t="str">
            <v>Vehicle Top Speed 75 MPH</v>
          </cell>
          <cell r="K309">
            <v>0</v>
          </cell>
        </row>
        <row r="310">
          <cell r="B310" t="str">
            <v>FC0000310</v>
          </cell>
          <cell r="C310" t="str">
            <v>Rear Axle External Vent OEM Housing Breather</v>
          </cell>
          <cell r="K310">
            <v>0</v>
          </cell>
        </row>
        <row r="311">
          <cell r="B311" t="str">
            <v>FC0000311</v>
          </cell>
          <cell r="C311" t="str">
            <v>Rear Susp Reyco 79KB Spring 21000-31500# Conventional</v>
          </cell>
          <cell r="K311">
            <v>0</v>
          </cell>
        </row>
        <row r="312">
          <cell r="B312" t="str">
            <v>FC0000312</v>
          </cell>
          <cell r="C312" t="str">
            <v>Rear Susp Reyco 79KB Spring 21000-33000# w/Helper</v>
          </cell>
          <cell r="K312">
            <v>1574</v>
          </cell>
        </row>
        <row r="313">
          <cell r="B313" t="str">
            <v>FC0000313</v>
          </cell>
          <cell r="C313" t="str">
            <v>Rear Susp Hendrickson FireMaax Air 24000#</v>
          </cell>
          <cell r="K313">
            <v>3680</v>
          </cell>
        </row>
        <row r="314">
          <cell r="B314" t="str">
            <v>FC0000314</v>
          </cell>
          <cell r="C314" t="str">
            <v>Rear Susp Hendrickson FireMaax Air 27000#</v>
          </cell>
          <cell r="K314">
            <v>3805</v>
          </cell>
        </row>
        <row r="315">
          <cell r="B315" t="str">
            <v>FC0000315</v>
          </cell>
          <cell r="C315" t="str">
            <v>Rear Susp Hendrickson FireMaax Air 31000#</v>
          </cell>
          <cell r="K315">
            <v>6514</v>
          </cell>
        </row>
        <row r="316">
          <cell r="B316" t="str">
            <v>FC0000316</v>
          </cell>
          <cell r="C316" t="str">
            <v>Rear Susp Ridewell RD-202 Rubber 40000-48000#</v>
          </cell>
          <cell r="K316">
            <v>14918</v>
          </cell>
        </row>
        <row r="317">
          <cell r="B317" t="str">
            <v>FC0000317</v>
          </cell>
          <cell r="C317" t="str">
            <v>Rear Susp Hendrickson FireMaax Air 40000-48000#</v>
          </cell>
          <cell r="K317">
            <v>13108</v>
          </cell>
        </row>
        <row r="318">
          <cell r="B318" t="str">
            <v>FC0000318</v>
          </cell>
          <cell r="C318" t="str">
            <v>NO Rear Shock Absorbers</v>
          </cell>
          <cell r="K318">
            <v>0</v>
          </cell>
        </row>
        <row r="319">
          <cell r="B319" t="str">
            <v>FC0000319</v>
          </cell>
          <cell r="C319" t="str">
            <v>Rear Shock Absorbers Suspension Sply</v>
          </cell>
          <cell r="K319">
            <v>0</v>
          </cell>
        </row>
        <row r="320">
          <cell r="B320" t="str">
            <v>FC0000320</v>
          </cell>
          <cell r="C320" t="str">
            <v>NO Suspension Controls</v>
          </cell>
          <cell r="K320">
            <v>0</v>
          </cell>
        </row>
        <row r="321">
          <cell r="B321" t="str">
            <v>FC0000321</v>
          </cell>
          <cell r="C321" t="str">
            <v>Tire Intermittent Service Ratings Stamped Ratings Only</v>
          </cell>
          <cell r="K321">
            <v>0</v>
          </cell>
        </row>
        <row r="322">
          <cell r="B322" t="str">
            <v>FC0000322</v>
          </cell>
          <cell r="C322" t="str">
            <v>Tire Intermittent Service Ratings Acceptable</v>
          </cell>
          <cell r="K322">
            <v>0</v>
          </cell>
        </row>
        <row r="323">
          <cell r="B323" t="str">
            <v>FC0000323</v>
          </cell>
          <cell r="C323" t="str">
            <v>Frt Tire 315/80R 22.5 Michelin X Multi Z</v>
          </cell>
          <cell r="K323">
            <v>46</v>
          </cell>
        </row>
        <row r="324">
          <cell r="B324" t="str">
            <v>FC0000324</v>
          </cell>
          <cell r="C324" t="str">
            <v>Frt Tire 315/80R 22.5 Michelin XZUS 2</v>
          </cell>
          <cell r="K324">
            <v>0</v>
          </cell>
        </row>
        <row r="325">
          <cell r="B325" t="str">
            <v>FC0000325</v>
          </cell>
          <cell r="C325" t="str">
            <v>Frt Tire 385/65R 22.5 Michelin X Multi HL Z</v>
          </cell>
          <cell r="K325">
            <v>207</v>
          </cell>
        </row>
        <row r="326">
          <cell r="B326" t="str">
            <v>FC0000326</v>
          </cell>
          <cell r="C326" t="str">
            <v>Frt Tire 385/65R 22.5 Michelin XZY3</v>
          </cell>
          <cell r="K326">
            <v>198</v>
          </cell>
        </row>
        <row r="327">
          <cell r="B327" t="str">
            <v>FC0000327</v>
          </cell>
          <cell r="C327" t="str">
            <v>Frt Tire 425/65R 22.5 Michelin XZE</v>
          </cell>
          <cell r="K327">
            <v>379</v>
          </cell>
        </row>
        <row r="328">
          <cell r="B328" t="str">
            <v>FC0000328</v>
          </cell>
          <cell r="C328" t="str">
            <v>Frt Tire 425/65R 22.5 Michelin XZY3</v>
          </cell>
          <cell r="K328">
            <v>447</v>
          </cell>
        </row>
        <row r="329">
          <cell r="B329" t="str">
            <v>FC0000329</v>
          </cell>
          <cell r="C329" t="str">
            <v>Rear Tire 11R 22.5 Michelin XDN2</v>
          </cell>
          <cell r="K329">
            <v>0</v>
          </cell>
        </row>
        <row r="330">
          <cell r="B330" t="str">
            <v>FC0000330</v>
          </cell>
          <cell r="C330" t="str">
            <v>Rear Tire 11R 22.5 Michelin XZE2</v>
          </cell>
          <cell r="K330">
            <v>0</v>
          </cell>
        </row>
        <row r="331">
          <cell r="B331" t="str">
            <v>FC0000331</v>
          </cell>
          <cell r="C331" t="str">
            <v>Rear Tire 12R 22.5 Michelin XDN2</v>
          </cell>
          <cell r="K331">
            <v>193</v>
          </cell>
        </row>
        <row r="332">
          <cell r="B332" t="str">
            <v>FC0000332</v>
          </cell>
          <cell r="C332" t="str">
            <v>Rear Tire 12R 22.5 Michelin XZE</v>
          </cell>
          <cell r="K332">
            <v>188</v>
          </cell>
        </row>
        <row r="333">
          <cell r="B333" t="str">
            <v>FC0000333</v>
          </cell>
          <cell r="C333" t="str">
            <v>Rear Tire 315/80R 22.5 Michelin XDN2 Grip</v>
          </cell>
          <cell r="K333">
            <v>329</v>
          </cell>
        </row>
        <row r="334">
          <cell r="B334" t="str">
            <v>FC0000334</v>
          </cell>
          <cell r="C334" t="str">
            <v>Rear Tire 315/80R 22.5 Michelin X Mult Z</v>
          </cell>
          <cell r="K334">
            <v>154</v>
          </cell>
        </row>
        <row r="335">
          <cell r="B335" t="str">
            <v>FC0000335</v>
          </cell>
          <cell r="C335" t="str">
            <v>NO Spare Tire Front Quantity</v>
          </cell>
          <cell r="K335">
            <v>0</v>
          </cell>
        </row>
        <row r="336">
          <cell r="B336" t="str">
            <v>FC0000336</v>
          </cell>
          <cell r="C336" t="str">
            <v>NO Spare Tire Front</v>
          </cell>
          <cell r="K336">
            <v>0</v>
          </cell>
        </row>
        <row r="337">
          <cell r="B337" t="str">
            <v>FC0000337</v>
          </cell>
          <cell r="C337" t="str">
            <v>NO Spare Tire Rear</v>
          </cell>
          <cell r="K337">
            <v>0</v>
          </cell>
        </row>
        <row r="338">
          <cell r="B338" t="str">
            <v>FC0000338</v>
          </cell>
          <cell r="C338" t="str">
            <v>NO Spare Tire Rear</v>
          </cell>
          <cell r="K338">
            <v>0</v>
          </cell>
        </row>
        <row r="339">
          <cell r="B339" t="str">
            <v>FC0000339</v>
          </cell>
          <cell r="C339" t="str">
            <v>Tire Pressure Ind Frt &amp; Rr LED</v>
          </cell>
          <cell r="K339">
            <v>0</v>
          </cell>
        </row>
        <row r="340">
          <cell r="B340" t="str">
            <v>FC0000340</v>
          </cell>
          <cell r="C340" t="str">
            <v>Frt Wheel Alcoa 22.5 x 9.00 Alum</v>
          </cell>
          <cell r="K340">
            <v>443</v>
          </cell>
        </row>
        <row r="341">
          <cell r="B341" t="str">
            <v>FC0000341</v>
          </cell>
          <cell r="C341" t="str">
            <v>Frt Wheel Alcoa 22.5 x 12.25 Alum</v>
          </cell>
          <cell r="K341">
            <v>611</v>
          </cell>
        </row>
        <row r="342">
          <cell r="B342" t="str">
            <v>FC0000342</v>
          </cell>
          <cell r="C342" t="str">
            <v>Frt Wheel Accuride 22.5 x 9.00 Steel</v>
          </cell>
          <cell r="K342">
            <v>0</v>
          </cell>
        </row>
        <row r="343">
          <cell r="B343" t="str">
            <v>FC0000343</v>
          </cell>
          <cell r="C343" t="str">
            <v>Frt Wheel Accuride 22.5 x 12.25 Steel</v>
          </cell>
          <cell r="K343">
            <v>459</v>
          </cell>
        </row>
        <row r="344">
          <cell r="B344" t="str">
            <v>FC0000344</v>
          </cell>
          <cell r="C344" t="str">
            <v>NO Front Wheel Paint</v>
          </cell>
          <cell r="K344">
            <v>0</v>
          </cell>
        </row>
        <row r="345">
          <cell r="B345" t="str">
            <v>FC0000345</v>
          </cell>
          <cell r="C345" t="str">
            <v>Front Wheel Paint Primary/Lower Cab Color</v>
          </cell>
          <cell r="K345">
            <v>0</v>
          </cell>
        </row>
        <row r="346">
          <cell r="B346" t="str">
            <v>FC0000346</v>
          </cell>
          <cell r="C346" t="str">
            <v>Front Wheel Paint Secondary/Upper Cab Color</v>
          </cell>
          <cell r="K346">
            <v>0</v>
          </cell>
        </row>
        <row r="347">
          <cell r="B347" t="str">
            <v>FC0000347</v>
          </cell>
          <cell r="C347" t="str">
            <v>Front Wheel Paint Gloss Black</v>
          </cell>
          <cell r="K347">
            <v>0</v>
          </cell>
        </row>
        <row r="348">
          <cell r="B348" t="str">
            <v>FC0000348</v>
          </cell>
          <cell r="C348" t="str">
            <v>Rr Whl Alcoa 22.5 x 8.25 Alum</v>
          </cell>
          <cell r="K348">
            <v>313</v>
          </cell>
        </row>
        <row r="349">
          <cell r="B349" t="str">
            <v>FC0000349</v>
          </cell>
          <cell r="C349" t="str">
            <v>Rr Whl Alcoa 22.5 x 9.00 Alum</v>
          </cell>
          <cell r="K349">
            <v>341</v>
          </cell>
        </row>
        <row r="350">
          <cell r="B350" t="str">
            <v>FC0000350</v>
          </cell>
          <cell r="C350" t="str">
            <v>Rr Whl Accuride 22.5 x 8.25 Steel</v>
          </cell>
          <cell r="K350">
            <v>0</v>
          </cell>
        </row>
        <row r="351">
          <cell r="B351" t="str">
            <v>FC0000351</v>
          </cell>
          <cell r="C351" t="str">
            <v>Rr Whl Accuride 22.5 x 9.00 Steel</v>
          </cell>
          <cell r="K351">
            <v>209</v>
          </cell>
        </row>
        <row r="352">
          <cell r="B352" t="str">
            <v>FC0000352</v>
          </cell>
          <cell r="C352" t="str">
            <v>NO Rear Wheel Paint</v>
          </cell>
          <cell r="K352">
            <v>0</v>
          </cell>
        </row>
        <row r="353">
          <cell r="B353" t="str">
            <v>FC0000353</v>
          </cell>
          <cell r="C353" t="str">
            <v>Rear Wheel Paint Primary/Lower Cab Color</v>
          </cell>
          <cell r="K353">
            <v>0</v>
          </cell>
        </row>
        <row r="354">
          <cell r="B354" t="str">
            <v>FC0000354</v>
          </cell>
          <cell r="C354" t="str">
            <v>Rear Wheel Paint Secondary/Upper Cab Color</v>
          </cell>
          <cell r="K354">
            <v>0</v>
          </cell>
        </row>
        <row r="355">
          <cell r="B355" t="str">
            <v>FC0000355</v>
          </cell>
          <cell r="C355" t="str">
            <v>Rear Wheel Paint Gloss Black</v>
          </cell>
          <cell r="K355">
            <v>0</v>
          </cell>
        </row>
        <row r="356">
          <cell r="B356" t="str">
            <v>FC0000356</v>
          </cell>
          <cell r="C356" t="str">
            <v>NO Balance Wheels &amp; Tires</v>
          </cell>
          <cell r="K356">
            <v>0</v>
          </cell>
        </row>
        <row r="357">
          <cell r="B357" t="str">
            <v>FC0000357</v>
          </cell>
          <cell r="C357" t="str">
            <v>NO Wheel Trim</v>
          </cell>
          <cell r="K357">
            <v>0</v>
          </cell>
        </row>
        <row r="358">
          <cell r="B358" t="str">
            <v>FC0000358</v>
          </cell>
          <cell r="C358" t="str">
            <v>NO Wheel Guards</v>
          </cell>
          <cell r="K358">
            <v>0</v>
          </cell>
        </row>
        <row r="359">
          <cell r="B359" t="str">
            <v>FC0000359</v>
          </cell>
          <cell r="C359" t="str">
            <v>NO Spare Front Wheel</v>
          </cell>
          <cell r="K359">
            <v>0</v>
          </cell>
        </row>
        <row r="360">
          <cell r="B360" t="str">
            <v>FC0000360</v>
          </cell>
          <cell r="C360" t="str">
            <v>NO Spare Wheel Front</v>
          </cell>
          <cell r="K360">
            <v>0</v>
          </cell>
        </row>
        <row r="361">
          <cell r="B361" t="str">
            <v>FC0000361</v>
          </cell>
          <cell r="C361" t="str">
            <v>NO Spare Rear Wheel</v>
          </cell>
          <cell r="K361">
            <v>0</v>
          </cell>
        </row>
        <row r="362">
          <cell r="B362" t="str">
            <v>FC0000362</v>
          </cell>
          <cell r="C362" t="str">
            <v>NO Spare Wheel Rear</v>
          </cell>
          <cell r="K362">
            <v>0</v>
          </cell>
        </row>
        <row r="363">
          <cell r="B363" t="str">
            <v>FC0000363</v>
          </cell>
          <cell r="C363" t="str">
            <v>NO Tyron Wheel Band</v>
          </cell>
          <cell r="K363">
            <v>0</v>
          </cell>
        </row>
        <row r="364">
          <cell r="B364" t="str">
            <v>FC0000364</v>
          </cell>
          <cell r="C364" t="str">
            <v>NO Tire Chains</v>
          </cell>
          <cell r="K364">
            <v>0</v>
          </cell>
        </row>
        <row r="365">
          <cell r="B365" t="str">
            <v>FC0000365</v>
          </cell>
          <cell r="C365" t="str">
            <v>NO Tire Chains Activation</v>
          </cell>
          <cell r="K365">
            <v>0</v>
          </cell>
        </row>
        <row r="366">
          <cell r="B366" t="str">
            <v>FC0000366</v>
          </cell>
          <cell r="C366" t="str">
            <v>NO Auxiliary Lubrication System</v>
          </cell>
          <cell r="K366">
            <v>0</v>
          </cell>
        </row>
        <row r="367">
          <cell r="B367" t="str">
            <v>FC0000367</v>
          </cell>
          <cell r="C367" t="str">
            <v>NO Auxiliary Lubrication Provision</v>
          </cell>
          <cell r="K367">
            <v>0</v>
          </cell>
        </row>
        <row r="368">
          <cell r="B368" t="str">
            <v>FC0000368</v>
          </cell>
          <cell r="C368" t="str">
            <v>Brake System ABS/ATC/ESC Sgl Axle</v>
          </cell>
          <cell r="K368">
            <v>2159</v>
          </cell>
        </row>
        <row r="369">
          <cell r="B369" t="str">
            <v>FC0000369</v>
          </cell>
          <cell r="C369" t="str">
            <v>Brake System ABS/ATC/ESC Tandem Axle</v>
          </cell>
          <cell r="K369">
            <v>3508</v>
          </cell>
        </row>
        <row r="370">
          <cell r="B370" t="str">
            <v>FC0000370</v>
          </cell>
          <cell r="C370" t="str">
            <v>Brake System ABS Sgl Axle</v>
          </cell>
          <cell r="K370">
            <v>0</v>
          </cell>
        </row>
        <row r="371">
          <cell r="B371" t="str">
            <v>FC0000371</v>
          </cell>
          <cell r="C371" t="str">
            <v>Brake System ABS Tandem Axle</v>
          </cell>
          <cell r="K371">
            <v>870</v>
          </cell>
        </row>
        <row r="372">
          <cell r="B372" t="str">
            <v>FC0000372</v>
          </cell>
          <cell r="C372" t="str">
            <v>Frt Brakes Meritor EX225 Disc 17"</v>
          </cell>
          <cell r="K372">
            <v>893</v>
          </cell>
        </row>
        <row r="373">
          <cell r="B373" t="str">
            <v>FC0000373</v>
          </cell>
          <cell r="C373" t="str">
            <v>Frt Brakes S-Cam Drum 16.5" x 6"</v>
          </cell>
          <cell r="K373">
            <v>0</v>
          </cell>
        </row>
        <row r="374">
          <cell r="B374" t="str">
            <v>FC0000374</v>
          </cell>
          <cell r="C374" t="str">
            <v>Rr Brakes S-Cam Drum 16.5" x 7"</v>
          </cell>
          <cell r="K374">
            <v>0</v>
          </cell>
        </row>
        <row r="375">
          <cell r="B375" t="str">
            <v>FC0000375</v>
          </cell>
          <cell r="C375" t="str">
            <v>Rr Brakes S-Cam Drum 16.5" x 8.6" Cast Iron Shoe</v>
          </cell>
          <cell r="K375">
            <v>745</v>
          </cell>
        </row>
        <row r="376">
          <cell r="B376" t="str">
            <v>FC0000376</v>
          </cell>
          <cell r="C376" t="str">
            <v>Prk Brake Rr Wheels Only</v>
          </cell>
          <cell r="K376">
            <v>0</v>
          </cell>
        </row>
        <row r="377">
          <cell r="B377" t="str">
            <v>FC0000377</v>
          </cell>
          <cell r="C377" t="str">
            <v>NO Supplemental Brake</v>
          </cell>
          <cell r="K377">
            <v>0</v>
          </cell>
        </row>
        <row r="378">
          <cell r="B378" t="str">
            <v>FC0000378</v>
          </cell>
          <cell r="C378" t="str">
            <v>Prk Brake Ctrl LH Tunnel Mnt, Integrated w/Shift Pod, Adjacent To Trans Shifter</v>
          </cell>
          <cell r="K378">
            <v>0</v>
          </cell>
        </row>
        <row r="379">
          <cell r="B379" t="str">
            <v>FC0000379</v>
          </cell>
          <cell r="C379" t="str">
            <v>NO Emergency Spring Brake Release</v>
          </cell>
          <cell r="K379">
            <v>0</v>
          </cell>
        </row>
        <row r="380">
          <cell r="B380" t="str">
            <v>FC0000380</v>
          </cell>
          <cell r="C380" t="str">
            <v>Frt Brake Slack Adjusters Meritor</v>
          </cell>
          <cell r="K380">
            <v>0</v>
          </cell>
        </row>
        <row r="381">
          <cell r="B381" t="str">
            <v>FC0000381</v>
          </cell>
          <cell r="C381" t="str">
            <v>Frt Brake Slack Adjusters Brake Sply</v>
          </cell>
          <cell r="K381">
            <v>0</v>
          </cell>
        </row>
        <row r="382">
          <cell r="B382" t="str">
            <v>FC0000382</v>
          </cell>
          <cell r="C382" t="str">
            <v>NO Front Brake Slack Adjusters w/Disc Brakes</v>
          </cell>
          <cell r="K382">
            <v>0</v>
          </cell>
        </row>
        <row r="383">
          <cell r="B383" t="str">
            <v>FC0000383</v>
          </cell>
          <cell r="C383" t="str">
            <v>Rr Brake Slack Adjusters Meritor</v>
          </cell>
          <cell r="K383">
            <v>0</v>
          </cell>
        </row>
        <row r="384">
          <cell r="B384" t="str">
            <v>FC0000384</v>
          </cell>
          <cell r="C384" t="str">
            <v>Rr Brake Slack Adjusters Haldex</v>
          </cell>
          <cell r="K384">
            <v>0</v>
          </cell>
        </row>
        <row r="385">
          <cell r="B385" t="str">
            <v>FC0000385</v>
          </cell>
          <cell r="C385" t="str">
            <v>Rr Brake Slack Adjusters Bendix</v>
          </cell>
          <cell r="K385">
            <v>0</v>
          </cell>
        </row>
        <row r="386">
          <cell r="B386" t="str">
            <v>FC0000386</v>
          </cell>
          <cell r="C386" t="str">
            <v>NO Brake Stroke Slack Indicators</v>
          </cell>
          <cell r="K386">
            <v>0</v>
          </cell>
        </row>
        <row r="387">
          <cell r="B387" t="str">
            <v>FC0000387</v>
          </cell>
          <cell r="C387" t="str">
            <v>NO Front Brake Dust Shields</v>
          </cell>
          <cell r="K387">
            <v>0</v>
          </cell>
        </row>
        <row r="388">
          <cell r="B388" t="str">
            <v>FC0000388</v>
          </cell>
          <cell r="C388" t="str">
            <v>Frt Brake Dust Shields</v>
          </cell>
          <cell r="K388">
            <v>31</v>
          </cell>
        </row>
        <row r="389">
          <cell r="B389" t="str">
            <v>FC0000389</v>
          </cell>
          <cell r="C389" t="str">
            <v>NO Rear Brake Dust Shields</v>
          </cell>
          <cell r="K389">
            <v>0</v>
          </cell>
        </row>
        <row r="390">
          <cell r="B390" t="str">
            <v>FC0000390</v>
          </cell>
          <cell r="C390" t="str">
            <v>Rr Brake Dust Shields</v>
          </cell>
          <cell r="K390">
            <v>31</v>
          </cell>
        </row>
        <row r="391">
          <cell r="B391" t="str">
            <v>FC0000391</v>
          </cell>
          <cell r="C391" t="str">
            <v>Air Dryer Wabco System Saver 1200 Bhd RH Step</v>
          </cell>
          <cell r="K391">
            <v>0</v>
          </cell>
        </row>
        <row r="392">
          <cell r="B392" t="str">
            <v>FC0000392</v>
          </cell>
          <cell r="C392" t="str">
            <v>Frt Brake Chambers MGM Type 30</v>
          </cell>
          <cell r="K392">
            <v>0</v>
          </cell>
        </row>
        <row r="393">
          <cell r="B393" t="str">
            <v>FC0000393</v>
          </cell>
          <cell r="C393" t="str">
            <v>Frt Brake Chambers MGM Type 24 Long Stroke</v>
          </cell>
          <cell r="K393">
            <v>194</v>
          </cell>
        </row>
        <row r="394">
          <cell r="B394" t="str">
            <v>FC0000394</v>
          </cell>
          <cell r="C394" t="str">
            <v>Rr Brake Chambers TSE 30/30</v>
          </cell>
          <cell r="K394">
            <v>0</v>
          </cell>
        </row>
        <row r="395">
          <cell r="B395" t="str">
            <v>FC0000395</v>
          </cell>
          <cell r="C395" t="str">
            <v>Rr Brake Chambers TSE 30/36 Long Stroke</v>
          </cell>
          <cell r="K395">
            <v>330</v>
          </cell>
        </row>
        <row r="396">
          <cell r="B396" t="str">
            <v>FC0000396</v>
          </cell>
          <cell r="C396" t="str">
            <v>Rr Brake Chambers MGM 30/30 Long Stroke Piston</v>
          </cell>
          <cell r="K396">
            <v>1271</v>
          </cell>
        </row>
        <row r="397">
          <cell r="B397" t="str">
            <v>FC0000397</v>
          </cell>
          <cell r="C397" t="str">
            <v>Air Compressor Wabco SS318 18.7 CFM</v>
          </cell>
          <cell r="K397">
            <v>0</v>
          </cell>
        </row>
        <row r="398">
          <cell r="B398" t="str">
            <v>FC0000398</v>
          </cell>
          <cell r="C398" t="str">
            <v>Air Governor Mnt on Air Dryer Bracket</v>
          </cell>
          <cell r="K398">
            <v>0</v>
          </cell>
        </row>
        <row r="399">
          <cell r="B399" t="str">
            <v>FC0000399</v>
          </cell>
          <cell r="C399" t="str">
            <v>NO Auxiliary Air Reservoir</v>
          </cell>
          <cell r="K399">
            <v>0</v>
          </cell>
        </row>
        <row r="400">
          <cell r="B400" t="str">
            <v>FC0000400</v>
          </cell>
          <cell r="C400" t="str">
            <v>Moisture Ejectors Manual</v>
          </cell>
          <cell r="K400">
            <v>0</v>
          </cell>
        </row>
        <row r="401">
          <cell r="B401" t="str">
            <v>FC0000401</v>
          </cell>
          <cell r="C401" t="str">
            <v>Air Sply Lines Nylon w/PTC Fittings</v>
          </cell>
          <cell r="K401">
            <v>0</v>
          </cell>
        </row>
        <row r="402">
          <cell r="B402" t="str">
            <v>FC0000402</v>
          </cell>
          <cell r="C402" t="str">
            <v>NO Air Horn Shutoff Valve</v>
          </cell>
          <cell r="K402">
            <v>0</v>
          </cell>
        </row>
        <row r="403">
          <cell r="B403" t="str">
            <v>FC0000403</v>
          </cell>
          <cell r="C403" t="str">
            <v>NO Air Inlet Connection</v>
          </cell>
          <cell r="K403">
            <v>0</v>
          </cell>
        </row>
        <row r="404">
          <cell r="B404" t="str">
            <v>FC0000404</v>
          </cell>
          <cell r="C404" t="str">
            <v>Air Inlet Connection</v>
          </cell>
          <cell r="K404">
            <v>67</v>
          </cell>
        </row>
        <row r="405">
          <cell r="B405" t="str">
            <v>FC0000405</v>
          </cell>
          <cell r="C405" t="str">
            <v>NO Air Inlet/Auto Eject Connection Cover</v>
          </cell>
          <cell r="K405">
            <v>0</v>
          </cell>
        </row>
        <row r="406">
          <cell r="B406" t="str">
            <v>FC0000406</v>
          </cell>
          <cell r="C406" t="str">
            <v>NO Air Inlet Location</v>
          </cell>
          <cell r="K406">
            <v>0</v>
          </cell>
        </row>
        <row r="407">
          <cell r="B407" t="str">
            <v>FC0000407</v>
          </cell>
          <cell r="C407" t="str">
            <v>Air Inlet Location LH Lwr Frt Step Fwd</v>
          </cell>
          <cell r="K407">
            <v>0</v>
          </cell>
        </row>
        <row r="408">
          <cell r="B408" t="str">
            <v>FC0000408</v>
          </cell>
          <cell r="C408" t="str">
            <v>NO Auxiliary Air Inlet Connection</v>
          </cell>
          <cell r="K408">
            <v>0</v>
          </cell>
        </row>
        <row r="409">
          <cell r="B409" t="str">
            <v>FC0000409</v>
          </cell>
          <cell r="C409" t="str">
            <v>NO Aux Air Inlet Location</v>
          </cell>
          <cell r="K409">
            <v>0</v>
          </cell>
        </row>
        <row r="410">
          <cell r="B410" t="str">
            <v>FC0000410</v>
          </cell>
          <cell r="C410" t="str">
            <v>NO Aux Air Inlet/Auto Eject Connection Cover</v>
          </cell>
          <cell r="K410">
            <v>0</v>
          </cell>
        </row>
        <row r="411">
          <cell r="B411" t="str">
            <v>FC0000411</v>
          </cell>
          <cell r="C411" t="str">
            <v>NO Air Inlet Shutoff Valve</v>
          </cell>
          <cell r="K411">
            <v>0</v>
          </cell>
        </row>
        <row r="412">
          <cell r="B412" t="str">
            <v>FC0000412</v>
          </cell>
          <cell r="C412" t="str">
            <v>NO Air Outlet Connection</v>
          </cell>
          <cell r="K412">
            <v>0</v>
          </cell>
        </row>
        <row r="413">
          <cell r="B413" t="str">
            <v>FC0000413</v>
          </cell>
          <cell r="C413" t="str">
            <v>NO Plumbing Air Outlet Connection</v>
          </cell>
          <cell r="K413">
            <v>0</v>
          </cell>
        </row>
        <row r="414">
          <cell r="B414" t="str">
            <v>FC0000414</v>
          </cell>
          <cell r="C414" t="str">
            <v>NO Aux Air Outlet Connection</v>
          </cell>
          <cell r="K414">
            <v>0</v>
          </cell>
        </row>
        <row r="415">
          <cell r="B415" t="str">
            <v>FC0000415</v>
          </cell>
          <cell r="C415" t="str">
            <v>NO Air Outlet Shufoff Valve</v>
          </cell>
          <cell r="K415">
            <v>0</v>
          </cell>
        </row>
        <row r="416">
          <cell r="B416" t="str">
            <v>FC0000416</v>
          </cell>
          <cell r="C416" t="str">
            <v>NO  Air Inlet/Outlet Fitting Type</v>
          </cell>
          <cell r="K416">
            <v>0</v>
          </cell>
        </row>
        <row r="417">
          <cell r="B417" t="str">
            <v>FC0000417</v>
          </cell>
          <cell r="C417" t="str">
            <v>Air Inlet/Outlet Manual Conn Tru-Flate Interchange 1/4"</v>
          </cell>
          <cell r="K417">
            <v>0</v>
          </cell>
        </row>
        <row r="418">
          <cell r="B418" t="str">
            <v>FC0000418</v>
          </cell>
          <cell r="C418" t="str">
            <v>NO Tractor Drawn Air Brake Connection Package</v>
          </cell>
          <cell r="K418">
            <v>0</v>
          </cell>
        </row>
        <row r="419">
          <cell r="B419" t="str">
            <v>FC0000419</v>
          </cell>
          <cell r="C419" t="str">
            <v>NO Trailer Hand Brake Control</v>
          </cell>
          <cell r="K419">
            <v>0</v>
          </cell>
        </row>
        <row r="420">
          <cell r="B420" t="str">
            <v>FC0000420</v>
          </cell>
          <cell r="C420" t="str">
            <v>NO Auxiliary Air Connection</v>
          </cell>
          <cell r="K420">
            <v>0</v>
          </cell>
        </row>
        <row r="421">
          <cell r="B421" t="str">
            <v>FC0000421</v>
          </cell>
          <cell r="C421" t="str">
            <v>NO Vehicle Towed Air Supply Package</v>
          </cell>
          <cell r="K421">
            <v>0</v>
          </cell>
        </row>
        <row r="422">
          <cell r="B422" t="str">
            <v>FC0000422</v>
          </cell>
          <cell r="C422" t="str">
            <v>NO Air Tank Spacers</v>
          </cell>
          <cell r="K422">
            <v>0</v>
          </cell>
        </row>
        <row r="423">
          <cell r="B423" t="str">
            <v>FC0000423</v>
          </cell>
          <cell r="C423" t="str">
            <v>NO Tractor Protection Valve</v>
          </cell>
          <cell r="K423">
            <v>0</v>
          </cell>
        </row>
        <row r="424">
          <cell r="B424" t="str">
            <v>FC0000424</v>
          </cell>
          <cell r="C424" t="str">
            <v>NO Trailer Supply Valve</v>
          </cell>
          <cell r="K424">
            <v>0</v>
          </cell>
        </row>
        <row r="425">
          <cell r="B425" t="str">
            <v>FC0000425</v>
          </cell>
          <cell r="C425" t="str">
            <v>Rear Air Tank Mnt Any Bhd Rear Axle Perpendicular w/Frame</v>
          </cell>
          <cell r="K425">
            <v>0</v>
          </cell>
        </row>
        <row r="426">
          <cell r="B426" t="str">
            <v>FC0000426</v>
          </cell>
          <cell r="C426" t="str">
            <v>Rear Air Tank Mnt Any Bhd Rear Axle Parallel w/Frame</v>
          </cell>
          <cell r="K426">
            <v>0</v>
          </cell>
        </row>
        <row r="427">
          <cell r="B427" t="str">
            <v>FC0000427</v>
          </cell>
          <cell r="C427" t="str">
            <v>NO Rear Air Tank Mount Behind Rear Axle</v>
          </cell>
          <cell r="K427">
            <v>0</v>
          </cell>
        </row>
        <row r="428">
          <cell r="B428" t="str">
            <v>FC0000428</v>
          </cell>
          <cell r="C428" t="str">
            <v>NO Fifth Wheel</v>
          </cell>
          <cell r="K428">
            <v>0</v>
          </cell>
        </row>
        <row r="429">
          <cell r="B429" t="str">
            <v>FC0000429</v>
          </cell>
          <cell r="C429" t="str">
            <v>NO Fifth Wheel Height</v>
          </cell>
          <cell r="K429">
            <v>0</v>
          </cell>
        </row>
        <row r="430">
          <cell r="B430" t="str">
            <v>FC0000430</v>
          </cell>
          <cell r="C430" t="str">
            <v>NO Fifth Wheel King Pin Location</v>
          </cell>
          <cell r="K430">
            <v>0</v>
          </cell>
        </row>
        <row r="431">
          <cell r="B431" t="str">
            <v>FC0000431</v>
          </cell>
          <cell r="C431" t="str">
            <v>NO Front Receiver Hitch</v>
          </cell>
          <cell r="K431">
            <v>0</v>
          </cell>
        </row>
        <row r="432">
          <cell r="B432" t="str">
            <v>FC0000432</v>
          </cell>
          <cell r="C432" t="str">
            <v>Wheelbase ?"</v>
          </cell>
          <cell r="K432">
            <v>0</v>
          </cell>
        </row>
        <row r="433">
          <cell r="B433" t="str">
            <v>FC0000433</v>
          </cell>
          <cell r="C433" t="str">
            <v>Rear Overhang ?"</v>
          </cell>
          <cell r="K433">
            <v>0</v>
          </cell>
        </row>
        <row r="434">
          <cell r="B434" t="str">
            <v>FC0000434</v>
          </cell>
          <cell r="C434" t="str">
            <v>Frame Double Channel 35.00" Width</v>
          </cell>
          <cell r="K434">
            <v>0</v>
          </cell>
        </row>
        <row r="435">
          <cell r="B435" t="str">
            <v>FC0000435</v>
          </cell>
          <cell r="C435" t="str">
            <v>NO Frame Liner Cut Off Length</v>
          </cell>
          <cell r="K435">
            <v>0</v>
          </cell>
        </row>
        <row r="436">
          <cell r="B436" t="str">
            <v>FC0000436</v>
          </cell>
          <cell r="C436" t="str">
            <v>NO Outer Rail Trim Length</v>
          </cell>
          <cell r="K436">
            <v>0</v>
          </cell>
        </row>
        <row r="437">
          <cell r="B437" t="str">
            <v>FC0000437</v>
          </cell>
          <cell r="C437" t="str">
            <v>NO Misc Frame Options</v>
          </cell>
          <cell r="K437">
            <v>0</v>
          </cell>
        </row>
        <row r="438">
          <cell r="B438" t="str">
            <v>FC0000438</v>
          </cell>
          <cell r="C438" t="str">
            <v>NO Rear Tow Device</v>
          </cell>
          <cell r="K438">
            <v>0</v>
          </cell>
        </row>
        <row r="439">
          <cell r="B439" t="str">
            <v>FC0000439</v>
          </cell>
          <cell r="C439" t="str">
            <v>Rear Tow Device Location 1.0" From End of Frame</v>
          </cell>
          <cell r="K439">
            <v>0</v>
          </cell>
        </row>
        <row r="440">
          <cell r="B440" t="str">
            <v>FC0000440</v>
          </cell>
          <cell r="C440" t="str">
            <v>NO Rear Tow Device Location</v>
          </cell>
          <cell r="K440">
            <v>0</v>
          </cell>
        </row>
        <row r="441">
          <cell r="B441" t="str">
            <v>FC0000441</v>
          </cell>
          <cell r="C441" t="str">
            <v>NO Frame Clear Area</v>
          </cell>
          <cell r="K441">
            <v>0</v>
          </cell>
        </row>
        <row r="442">
          <cell r="B442" t="str">
            <v>FC0000442</v>
          </cell>
          <cell r="C442" t="str">
            <v>NO Frame Paint Miscellaneous</v>
          </cell>
          <cell r="K442">
            <v>0</v>
          </cell>
        </row>
        <row r="443">
          <cell r="B443" t="str">
            <v>FC0000443</v>
          </cell>
          <cell r="C443" t="str">
            <v>Frame Paint Powder Coat Black</v>
          </cell>
          <cell r="K443">
            <v>0</v>
          </cell>
        </row>
        <row r="444">
          <cell r="B444" t="str">
            <v>FC0000444</v>
          </cell>
          <cell r="C444" t="str">
            <v>Frame Paint Hot Dipped Galvanized - Frame Only Addl Comp Blk Powder Coat</v>
          </cell>
          <cell r="K444">
            <v>5192</v>
          </cell>
        </row>
        <row r="445">
          <cell r="B445" t="str">
            <v>FC0000445</v>
          </cell>
          <cell r="C445" t="str">
            <v>Frame Assembly Structural Warranty (5) Year RFW0301</v>
          </cell>
          <cell r="K445">
            <v>0</v>
          </cell>
        </row>
        <row r="446">
          <cell r="B446" t="str">
            <v>FC0000446</v>
          </cell>
          <cell r="C446" t="str">
            <v>Frame Rail Corrosion Warranty (3) Year RFW0311</v>
          </cell>
          <cell r="K446">
            <v>0</v>
          </cell>
        </row>
        <row r="447">
          <cell r="B447" t="str">
            <v>FC0000447</v>
          </cell>
          <cell r="C447" t="str">
            <v>Frame Rail Corrosion Warranty (10) Year RFW0317</v>
          </cell>
          <cell r="K447">
            <v>0</v>
          </cell>
        </row>
        <row r="448">
          <cell r="B448" t="str">
            <v>FC0000448</v>
          </cell>
          <cell r="C448" t="str">
            <v>Frame Components Corrosion Warranty (1) Year RFW0313</v>
          </cell>
          <cell r="K448">
            <v>0</v>
          </cell>
        </row>
        <row r="449">
          <cell r="B449" t="str">
            <v>FC0000449</v>
          </cell>
          <cell r="C449" t="str">
            <v>Frame Components Corrosion Warranty (2) Year RFW0319</v>
          </cell>
          <cell r="K449">
            <v>1480</v>
          </cell>
        </row>
        <row r="450">
          <cell r="B450" t="str">
            <v>FC0000450</v>
          </cell>
          <cell r="C450" t="str">
            <v>Rear Mud Flap Temp Mnt</v>
          </cell>
          <cell r="K450">
            <v>0</v>
          </cell>
        </row>
        <row r="451">
          <cell r="B451" t="str">
            <v>FC0000451</v>
          </cell>
          <cell r="C451" t="str">
            <v>Frt Bumper Stainless Steel Flat</v>
          </cell>
          <cell r="K451">
            <v>0</v>
          </cell>
        </row>
        <row r="452">
          <cell r="B452" t="str">
            <v>FC0000452</v>
          </cell>
          <cell r="C452" t="str">
            <v>NO Frame Modification Provisions</v>
          </cell>
          <cell r="K452">
            <v>0</v>
          </cell>
        </row>
        <row r="453">
          <cell r="B453" t="str">
            <v>FC0000453</v>
          </cell>
          <cell r="C453" t="str">
            <v>Frt Bumper Extension Length 6"</v>
          </cell>
          <cell r="K453">
            <v>0</v>
          </cell>
        </row>
        <row r="454">
          <cell r="B454" t="str">
            <v>FC0000454</v>
          </cell>
          <cell r="C454" t="str">
            <v>Frt Bumper Extension Length 24"</v>
          </cell>
          <cell r="K454">
            <v>480</v>
          </cell>
        </row>
        <row r="455">
          <cell r="B455" t="str">
            <v>FC0000455</v>
          </cell>
          <cell r="C455" t="str">
            <v>NO Front Bumper Reinforcement</v>
          </cell>
          <cell r="K455">
            <v>0</v>
          </cell>
        </row>
        <row r="456">
          <cell r="B456" t="str">
            <v>FC0000456</v>
          </cell>
          <cell r="C456" t="str">
            <v>NO Front Bumper Paint</v>
          </cell>
          <cell r="K456">
            <v>0</v>
          </cell>
        </row>
        <row r="457">
          <cell r="B457" t="str">
            <v>FC0000457</v>
          </cell>
          <cell r="C457" t="str">
            <v>NO Front Bumper Trim</v>
          </cell>
          <cell r="K457">
            <v>0</v>
          </cell>
        </row>
        <row r="458">
          <cell r="B458" t="str">
            <v>FC0000458</v>
          </cell>
          <cell r="C458" t="str">
            <v>NO Front Bumper Suction Provision</v>
          </cell>
          <cell r="K458">
            <v>0</v>
          </cell>
        </row>
        <row r="459">
          <cell r="B459" t="str">
            <v>FC0000459</v>
          </cell>
          <cell r="C459" t="str">
            <v>Frt Bumper Suction Provision 5.0" RH Horiz Bhd Terminates Near Fascia Victaulic</v>
          </cell>
          <cell r="K459">
            <v>4283</v>
          </cell>
        </row>
        <row r="460">
          <cell r="B460" t="str">
            <v>FC0000460</v>
          </cell>
          <cell r="C460" t="str">
            <v>NO Front Bumper Winch</v>
          </cell>
          <cell r="K460">
            <v>0</v>
          </cell>
        </row>
        <row r="461">
          <cell r="B461" t="str">
            <v>FC0000461</v>
          </cell>
          <cell r="C461" t="str">
            <v>Frt Bumper Apron For 6" Extension</v>
          </cell>
          <cell r="K461">
            <v>501</v>
          </cell>
        </row>
        <row r="462">
          <cell r="B462" t="str">
            <v>FC0000462</v>
          </cell>
          <cell r="C462" t="str">
            <v>Frt Bumper Apron For 24" Extension</v>
          </cell>
          <cell r="K462">
            <v>947</v>
          </cell>
        </row>
        <row r="463">
          <cell r="B463" t="str">
            <v>FC0000463</v>
          </cell>
          <cell r="C463" t="str">
            <v>NO Front Bumper Apron</v>
          </cell>
          <cell r="K463">
            <v>0</v>
          </cell>
        </row>
        <row r="464">
          <cell r="B464" t="str">
            <v>FC0000464</v>
          </cell>
          <cell r="C464" t="str">
            <v>NO Front Bumper Discharge</v>
          </cell>
          <cell r="K464">
            <v>0</v>
          </cell>
        </row>
        <row r="465">
          <cell r="B465" t="str">
            <v>FC0000465</v>
          </cell>
          <cell r="C465" t="str">
            <v>Front Bumper Discharge 2.0" LH Frame Mnt Plumbing</v>
          </cell>
          <cell r="K465">
            <v>1039</v>
          </cell>
        </row>
        <row r="466">
          <cell r="B466" t="str">
            <v>FC0000466</v>
          </cell>
          <cell r="C466" t="str">
            <v>NO Front Bumper Compartment Center</v>
          </cell>
          <cell r="K466">
            <v>0</v>
          </cell>
        </row>
        <row r="467">
          <cell r="B467" t="str">
            <v>FC0000467</v>
          </cell>
          <cell r="C467" t="str">
            <v>Frt Bumper Cmpt Ctr w/Cover</v>
          </cell>
          <cell r="K467">
            <v>1110</v>
          </cell>
        </row>
        <row r="468">
          <cell r="B468" t="str">
            <v>FC0000468</v>
          </cell>
          <cell r="C468" t="str">
            <v>NO Front Bumper Compartment LH</v>
          </cell>
          <cell r="K468">
            <v>0</v>
          </cell>
        </row>
        <row r="469">
          <cell r="B469" t="str">
            <v>FC0000469</v>
          </cell>
          <cell r="C469" t="str">
            <v>NO Front Bumper Compartment RH</v>
          </cell>
          <cell r="K469">
            <v>0</v>
          </cell>
        </row>
        <row r="470">
          <cell r="B470" t="str">
            <v>FC0000470</v>
          </cell>
          <cell r="C470" t="str">
            <v>NO Front Bumper Compartment Cover Hardware</v>
          </cell>
          <cell r="K470">
            <v>0</v>
          </cell>
        </row>
        <row r="471">
          <cell r="B471" t="str">
            <v>FC0000471</v>
          </cell>
          <cell r="C471" t="str">
            <v>Frt Bumper Cmpt Cover Hardware Gas Cylinder/D-Ring</v>
          </cell>
          <cell r="K471">
            <v>163</v>
          </cell>
        </row>
        <row r="472">
          <cell r="B472" t="str">
            <v>FC0000472</v>
          </cell>
          <cell r="C472" t="str">
            <v>NO Front Bumper Guide Poles</v>
          </cell>
          <cell r="K472">
            <v>0</v>
          </cell>
        </row>
        <row r="473">
          <cell r="B473" t="str">
            <v>FC0000473</v>
          </cell>
          <cell r="C473" t="str">
            <v>Mechanical Siren Federal Signal Q2B Pedestal Mnt</v>
          </cell>
          <cell r="K473">
            <v>2866</v>
          </cell>
        </row>
        <row r="474">
          <cell r="B474" t="str">
            <v>FC0000474</v>
          </cell>
          <cell r="C474" t="str">
            <v>NO Mechanical Siren</v>
          </cell>
          <cell r="K474">
            <v>0</v>
          </cell>
        </row>
        <row r="475">
          <cell r="B475" t="str">
            <v>FC0000475</v>
          </cell>
          <cell r="C475" t="str">
            <v>Mech Siren Location Frt Bmpr Apron LH OB</v>
          </cell>
          <cell r="K475">
            <v>0</v>
          </cell>
        </row>
        <row r="476">
          <cell r="B476" t="str">
            <v>FC0000476</v>
          </cell>
          <cell r="C476" t="str">
            <v>NO Mechanical Siren Location</v>
          </cell>
          <cell r="K476">
            <v>0</v>
          </cell>
        </row>
        <row r="477">
          <cell r="B477" t="str">
            <v>FC0000477</v>
          </cell>
          <cell r="C477" t="str">
            <v>NO Mechanical Siren Accessories</v>
          </cell>
          <cell r="K477">
            <v>0</v>
          </cell>
        </row>
        <row r="478">
          <cell r="B478" t="str">
            <v>FC0000478</v>
          </cell>
          <cell r="C478" t="str">
            <v>Air Horn 21" Round Hadley E-Tone</v>
          </cell>
          <cell r="K478">
            <v>310</v>
          </cell>
        </row>
        <row r="479">
          <cell r="B479" t="str">
            <v>FC0000479</v>
          </cell>
          <cell r="C479" t="str">
            <v>Air Horn (2) 21" Round Hadley E-Tone</v>
          </cell>
          <cell r="K479">
            <v>620</v>
          </cell>
        </row>
        <row r="480">
          <cell r="B480" t="str">
            <v>FC0000480</v>
          </cell>
          <cell r="C480" t="str">
            <v>Air Horn (2) Plumbing Only No Horns</v>
          </cell>
          <cell r="K480">
            <v>0</v>
          </cell>
        </row>
        <row r="481">
          <cell r="B481" t="str">
            <v>FC0000481</v>
          </cell>
          <cell r="C481" t="str">
            <v>NO Air Horn</v>
          </cell>
          <cell r="K481">
            <v>0</v>
          </cell>
        </row>
        <row r="482">
          <cell r="B482" t="str">
            <v>FC0000482</v>
          </cell>
          <cell r="C482" t="str">
            <v>Air Horn Location Frt Bmpr Face LH OB</v>
          </cell>
          <cell r="K482">
            <v>0</v>
          </cell>
        </row>
        <row r="483">
          <cell r="B483" t="str">
            <v>FC0000483</v>
          </cell>
          <cell r="C483" t="str">
            <v>Air Horn Location (2) Frt Bmpr Face LH</v>
          </cell>
          <cell r="K483">
            <v>0</v>
          </cell>
        </row>
        <row r="484">
          <cell r="B484" t="str">
            <v>FC0000484</v>
          </cell>
          <cell r="C484" t="str">
            <v>Air Horn Location (2) Frt Bmpr Face R/L IB</v>
          </cell>
          <cell r="K484">
            <v>0</v>
          </cell>
        </row>
        <row r="485">
          <cell r="B485" t="str">
            <v>FC0000485</v>
          </cell>
          <cell r="C485" t="str">
            <v>Air Horn Location (2) Shiploose</v>
          </cell>
          <cell r="K485">
            <v>0</v>
          </cell>
        </row>
        <row r="486">
          <cell r="B486" t="str">
            <v>FC0000486</v>
          </cell>
          <cell r="C486" t="str">
            <v>NO Air Horn Location Plumbing Only</v>
          </cell>
          <cell r="K486">
            <v>0</v>
          </cell>
        </row>
        <row r="487">
          <cell r="B487" t="str">
            <v>FC0000487</v>
          </cell>
          <cell r="C487" t="str">
            <v>NO Air Horn Location</v>
          </cell>
          <cell r="K487">
            <v>0</v>
          </cell>
        </row>
        <row r="488">
          <cell r="B488" t="str">
            <v>FC0000488</v>
          </cell>
          <cell r="C488" t="str">
            <v>NO Air Horn Snow Shields</v>
          </cell>
          <cell r="K488">
            <v>0</v>
          </cell>
        </row>
        <row r="489">
          <cell r="B489" t="str">
            <v>FC0000489</v>
          </cell>
          <cell r="C489" t="str">
            <v>NO Air Horn Plumbing</v>
          </cell>
          <cell r="K489">
            <v>0</v>
          </cell>
        </row>
        <row r="490">
          <cell r="B490" t="str">
            <v>FC0000490</v>
          </cell>
          <cell r="C490" t="str">
            <v>Air Horn Plumbing Nylon</v>
          </cell>
          <cell r="K490">
            <v>0</v>
          </cell>
        </row>
        <row r="491">
          <cell r="B491" t="str">
            <v>FC0000491</v>
          </cell>
          <cell r="C491" t="str">
            <v>Air Horn Reservoir (1) 1200 Cu In</v>
          </cell>
          <cell r="K491">
            <v>319</v>
          </cell>
        </row>
        <row r="492">
          <cell r="B492" t="str">
            <v>FC0000492</v>
          </cell>
          <cell r="C492" t="str">
            <v>NO Air Horn Reservoir</v>
          </cell>
          <cell r="K492">
            <v>0</v>
          </cell>
        </row>
        <row r="493">
          <cell r="B493" t="str">
            <v>FC0000493</v>
          </cell>
          <cell r="C493" t="str">
            <v>Elect Siren Speaker 100W Cast Products SA4301</v>
          </cell>
          <cell r="K493">
            <v>302</v>
          </cell>
        </row>
        <row r="494">
          <cell r="B494" t="str">
            <v>FC0000494</v>
          </cell>
          <cell r="C494" t="str">
            <v>Elect Siren Speaker 100W Federal Signal Dynamax w/EF Grille</v>
          </cell>
          <cell r="K494">
            <v>376</v>
          </cell>
        </row>
        <row r="495">
          <cell r="B495" t="str">
            <v>FC0000495</v>
          </cell>
          <cell r="C495" t="str">
            <v>NO Elect Siren Speaker</v>
          </cell>
          <cell r="K495">
            <v>0</v>
          </cell>
        </row>
        <row r="496">
          <cell r="B496" t="str">
            <v>FC0000496</v>
          </cell>
          <cell r="C496" t="str">
            <v>Elec Siren Speaker Location Frt Bmpr Face LH OB</v>
          </cell>
          <cell r="K496">
            <v>0</v>
          </cell>
        </row>
        <row r="497">
          <cell r="B497" t="str">
            <v>FC0000497</v>
          </cell>
          <cell r="C497" t="str">
            <v>Elec Siren Speaker Location Frt Bmpr Face RH OB</v>
          </cell>
          <cell r="K497">
            <v>0</v>
          </cell>
        </row>
        <row r="498">
          <cell r="B498" t="str">
            <v>FC0000498</v>
          </cell>
          <cell r="C498" t="str">
            <v>Elec Siren Speaker Location Frt Bmpr Face Ctr</v>
          </cell>
          <cell r="K498">
            <v>0</v>
          </cell>
        </row>
        <row r="499">
          <cell r="B499" t="str">
            <v>FC0000499</v>
          </cell>
          <cell r="C499" t="str">
            <v>NO Elect Speaker Location</v>
          </cell>
          <cell r="K499">
            <v>0</v>
          </cell>
        </row>
        <row r="500">
          <cell r="B500" t="str">
            <v>FC0000500</v>
          </cell>
          <cell r="C500" t="str">
            <v>NO Auxiliary Elect Siren Speaker</v>
          </cell>
          <cell r="K500">
            <v>0</v>
          </cell>
        </row>
        <row r="501">
          <cell r="B501" t="str">
            <v>FC0000501</v>
          </cell>
          <cell r="C501" t="str">
            <v>NO Aux Electronic Siren Speaker Location</v>
          </cell>
          <cell r="K501">
            <v>0</v>
          </cell>
        </row>
        <row r="502">
          <cell r="B502" t="str">
            <v>FC0000502</v>
          </cell>
          <cell r="C502" t="str">
            <v>NO Fire Bell</v>
          </cell>
          <cell r="K502">
            <v>0</v>
          </cell>
        </row>
        <row r="503">
          <cell r="B503" t="str">
            <v>FC0000503</v>
          </cell>
          <cell r="C503" t="str">
            <v>NO Fire Bell Location</v>
          </cell>
          <cell r="K503">
            <v>0</v>
          </cell>
        </row>
        <row r="504">
          <cell r="B504" t="str">
            <v>FC0000504</v>
          </cell>
          <cell r="C504" t="str">
            <v>Frt Bumper Tow Hooks Painted Side Rwd</v>
          </cell>
          <cell r="K504">
            <v>67</v>
          </cell>
        </row>
        <row r="505">
          <cell r="B505" t="str">
            <v>FC0000505</v>
          </cell>
          <cell r="C505" t="str">
            <v>Frt Bumper Tow Hooks Painted Below Fwd</v>
          </cell>
          <cell r="K505">
            <v>67</v>
          </cell>
        </row>
        <row r="506">
          <cell r="B506" t="str">
            <v>FC0000506</v>
          </cell>
          <cell r="C506" t="str">
            <v>Frt Bumper Tow Hooks Painted Side Fwd</v>
          </cell>
          <cell r="K506">
            <v>67</v>
          </cell>
        </row>
        <row r="507">
          <cell r="B507" t="str">
            <v>FC0000507</v>
          </cell>
          <cell r="C507" t="str">
            <v>NO Front Bumper Tow Hooks</v>
          </cell>
          <cell r="K507">
            <v>0</v>
          </cell>
        </row>
        <row r="508">
          <cell r="B508" t="str">
            <v>FC0000508</v>
          </cell>
          <cell r="C508" t="str">
            <v>NO Front Bumper Tow Eyes</v>
          </cell>
          <cell r="K508">
            <v>0</v>
          </cell>
        </row>
        <row r="509">
          <cell r="B509" t="str">
            <v>FC0000509</v>
          </cell>
          <cell r="C509" t="str">
            <v>NO Front License Provision</v>
          </cell>
          <cell r="K509">
            <v>0</v>
          </cell>
        </row>
        <row r="510">
          <cell r="B510" t="str">
            <v>FC0000510</v>
          </cell>
          <cell r="C510" t="str">
            <v>Electric Horn (2) Horns High/Low Tone</v>
          </cell>
          <cell r="K510">
            <v>0</v>
          </cell>
        </row>
        <row r="511">
          <cell r="B511" t="str">
            <v>FC0000511</v>
          </cell>
          <cell r="C511" t="str">
            <v>NO Tow Fork Provision</v>
          </cell>
          <cell r="K511">
            <v>0</v>
          </cell>
        </row>
        <row r="512">
          <cell r="B512" t="str">
            <v>FC0000512</v>
          </cell>
          <cell r="C512" t="str">
            <v>NO Cab Height Adjustment</v>
          </cell>
          <cell r="K512">
            <v>0</v>
          </cell>
        </row>
        <row r="513">
          <cell r="B513" t="str">
            <v>FC0000513</v>
          </cell>
          <cell r="C513" t="str">
            <v>Cab Tilt System</v>
          </cell>
          <cell r="K513">
            <v>0</v>
          </cell>
        </row>
        <row r="514">
          <cell r="B514" t="str">
            <v>FC0000514</v>
          </cell>
          <cell r="C514" t="str">
            <v>NO Cab Tilt Auxiliary Pump</v>
          </cell>
          <cell r="K514">
            <v>0</v>
          </cell>
        </row>
        <row r="515">
          <cell r="B515" t="str">
            <v>FC0000515</v>
          </cell>
          <cell r="C515" t="str">
            <v>Cab Tilt Limit Sw Preset Limit</v>
          </cell>
          <cell r="K515">
            <v>121</v>
          </cell>
        </row>
        <row r="516">
          <cell r="B516" t="str">
            <v>FC0000516</v>
          </cell>
          <cell r="C516" t="str">
            <v>NO Cab Tilt Limit Switch</v>
          </cell>
          <cell r="K516">
            <v>0</v>
          </cell>
        </row>
        <row r="517">
          <cell r="B517" t="str">
            <v>FC0000517</v>
          </cell>
          <cell r="C517" t="str">
            <v>NO Cab Tilt Alarm</v>
          </cell>
          <cell r="K517">
            <v>0</v>
          </cell>
        </row>
        <row r="518">
          <cell r="B518" t="str">
            <v>FC0000518</v>
          </cell>
          <cell r="C518" t="str">
            <v>Cab Tilt Ctrl Receptacle Temp</v>
          </cell>
          <cell r="K518">
            <v>0</v>
          </cell>
        </row>
        <row r="519">
          <cell r="B519" t="str">
            <v>FC0000519</v>
          </cell>
          <cell r="C519" t="str">
            <v>NO Cab Tilt Noise Dampener</v>
          </cell>
          <cell r="K519">
            <v>0</v>
          </cell>
        </row>
        <row r="520">
          <cell r="B520" t="str">
            <v>FC0000520</v>
          </cell>
          <cell r="C520" t="str">
            <v>Cab Tilt Lock Down Indicator</v>
          </cell>
          <cell r="K520">
            <v>0</v>
          </cell>
        </row>
        <row r="521">
          <cell r="B521" t="str">
            <v>FC0000521</v>
          </cell>
          <cell r="C521" t="str">
            <v>Cab Windshield</v>
          </cell>
          <cell r="K521">
            <v>0</v>
          </cell>
        </row>
        <row r="522">
          <cell r="B522" t="str">
            <v>FC0000522</v>
          </cell>
          <cell r="C522" t="str">
            <v>Glass Frt Dr Roll Down/XDuty Regulator</v>
          </cell>
          <cell r="K522">
            <v>0</v>
          </cell>
        </row>
        <row r="523">
          <cell r="B523" t="str">
            <v>FC0000523</v>
          </cell>
          <cell r="C523" t="str">
            <v>Glass Frt Dr Pwr</v>
          </cell>
          <cell r="K523">
            <v>1439</v>
          </cell>
        </row>
        <row r="524">
          <cell r="B524" t="str">
            <v>FC0000524</v>
          </cell>
          <cell r="C524" t="str">
            <v>Glass Tint Frt Dr Automotive Green</v>
          </cell>
          <cell r="K524">
            <v>0</v>
          </cell>
        </row>
        <row r="525">
          <cell r="B525" t="str">
            <v>FC0000525</v>
          </cell>
          <cell r="C525" t="str">
            <v>GLASS TINT CREW AREA AUTOMOTIVE GREEN</v>
          </cell>
          <cell r="K525">
            <v>0</v>
          </cell>
        </row>
        <row r="526">
          <cell r="B526" t="str">
            <v>FC0000526</v>
          </cell>
          <cell r="C526" t="str">
            <v>NO GLASS TINT CREW AREA</v>
          </cell>
          <cell r="K526">
            <v>0</v>
          </cell>
        </row>
        <row r="527">
          <cell r="B527" t="str">
            <v>FC0000527</v>
          </cell>
          <cell r="C527" t="str">
            <v>Glass Rr Dr RH Roll Down/XDuty Regulator</v>
          </cell>
          <cell r="K527">
            <v>0</v>
          </cell>
        </row>
        <row r="528">
          <cell r="B528" t="str">
            <v>FC0000528</v>
          </cell>
          <cell r="C528" t="str">
            <v>Glass Rr Dr RH Pwr</v>
          </cell>
          <cell r="K528">
            <v>632</v>
          </cell>
        </row>
        <row r="529">
          <cell r="B529" t="str">
            <v>FC0000529</v>
          </cell>
          <cell r="C529" t="str">
            <v>NO Glass Rear Door RH</v>
          </cell>
          <cell r="K529">
            <v>104</v>
          </cell>
        </row>
        <row r="530">
          <cell r="B530" t="str">
            <v>FC0000530</v>
          </cell>
          <cell r="C530" t="str">
            <v>Glass Tint Rr Door RH Automotive Green</v>
          </cell>
          <cell r="K530">
            <v>0</v>
          </cell>
        </row>
        <row r="531">
          <cell r="B531" t="str">
            <v>FC0000531</v>
          </cell>
          <cell r="C531" t="str">
            <v>NO Glass Tint Rear Door RH</v>
          </cell>
          <cell r="K531">
            <v>0</v>
          </cell>
        </row>
        <row r="532">
          <cell r="B532" t="str">
            <v>FC0000532</v>
          </cell>
          <cell r="C532" t="str">
            <v>Glass Rr Dr LH Roll Down/XDuty Regulator</v>
          </cell>
          <cell r="K532">
            <v>0</v>
          </cell>
        </row>
        <row r="533">
          <cell r="B533" t="str">
            <v>FC0000533</v>
          </cell>
          <cell r="C533" t="str">
            <v>Glass Rr Dr LH Pwr</v>
          </cell>
          <cell r="K533">
            <v>632</v>
          </cell>
        </row>
        <row r="534">
          <cell r="B534" t="str">
            <v>FC0000534</v>
          </cell>
          <cell r="C534" t="str">
            <v>NO Glass Rear Door LH</v>
          </cell>
          <cell r="K534">
            <v>104</v>
          </cell>
        </row>
        <row r="535">
          <cell r="B535" t="str">
            <v>FC0000535</v>
          </cell>
          <cell r="C535" t="str">
            <v>NO Glass Tint Rear Door LH</v>
          </cell>
          <cell r="K535">
            <v>0</v>
          </cell>
        </row>
        <row r="536">
          <cell r="B536" t="str">
            <v>FC0000536</v>
          </cell>
          <cell r="C536" t="str">
            <v>Glass Tint Rr Door LH Automotive Green</v>
          </cell>
          <cell r="K536">
            <v>0</v>
          </cell>
        </row>
        <row r="537">
          <cell r="B537" t="str">
            <v>FC0000537</v>
          </cell>
          <cell r="C537" t="str">
            <v>Glass Side Mid RH Fxd 16"W x 26"H</v>
          </cell>
          <cell r="K537">
            <v>0</v>
          </cell>
        </row>
        <row r="538">
          <cell r="B538" t="str">
            <v>FC0000538</v>
          </cell>
          <cell r="C538" t="str">
            <v>NO Glass Side Mid RH</v>
          </cell>
          <cell r="K538">
            <v>0</v>
          </cell>
        </row>
        <row r="539">
          <cell r="B539" t="str">
            <v>FC0000539</v>
          </cell>
          <cell r="C539" t="str">
            <v>Glass Tint Side Mid RH Automotive Green</v>
          </cell>
          <cell r="K539">
            <v>0</v>
          </cell>
        </row>
        <row r="540">
          <cell r="B540" t="str">
            <v>FC0000540</v>
          </cell>
          <cell r="C540" t="str">
            <v>NO Glass Tint Side Mid RH</v>
          </cell>
          <cell r="K540">
            <v>0</v>
          </cell>
        </row>
        <row r="541">
          <cell r="B541" t="str">
            <v>FC0000541</v>
          </cell>
          <cell r="C541" t="str">
            <v>Glass Side Mid LH Fxd 16"W x 26"H</v>
          </cell>
          <cell r="K541">
            <v>0</v>
          </cell>
        </row>
        <row r="542">
          <cell r="B542" t="str">
            <v>FC0000542</v>
          </cell>
          <cell r="C542" t="str">
            <v>NO Glass Side Mid LH</v>
          </cell>
          <cell r="K542">
            <v>0</v>
          </cell>
        </row>
        <row r="543">
          <cell r="B543" t="str">
            <v>FC0000543</v>
          </cell>
          <cell r="C543" t="str">
            <v>Glass Tint Side Mid LH Automotive Green</v>
          </cell>
          <cell r="K543">
            <v>0</v>
          </cell>
        </row>
        <row r="544">
          <cell r="B544" t="str">
            <v>FC0000544</v>
          </cell>
          <cell r="C544" t="str">
            <v>NO Glass Tint Side Mid LH</v>
          </cell>
          <cell r="K544">
            <v>0</v>
          </cell>
        </row>
        <row r="545">
          <cell r="B545" t="str">
            <v>FC0000545</v>
          </cell>
          <cell r="C545" t="str">
            <v>NO Glass Side Rear RH</v>
          </cell>
          <cell r="K545">
            <v>0</v>
          </cell>
        </row>
        <row r="546">
          <cell r="B546" t="str">
            <v>FC0000546</v>
          </cell>
          <cell r="C546" t="str">
            <v>NO Glass Tint Side Rear RH</v>
          </cell>
          <cell r="K546">
            <v>0</v>
          </cell>
        </row>
        <row r="547">
          <cell r="B547" t="str">
            <v>FC0000547</v>
          </cell>
          <cell r="C547" t="str">
            <v>NO Cab Glass Side Rr LH</v>
          </cell>
          <cell r="K547">
            <v>0</v>
          </cell>
        </row>
        <row r="548">
          <cell r="B548" t="str">
            <v>FC0000548</v>
          </cell>
          <cell r="C548" t="str">
            <v>NO Glass Tint Side Rear LH</v>
          </cell>
          <cell r="K548">
            <v>0</v>
          </cell>
        </row>
        <row r="549">
          <cell r="B549" t="str">
            <v>FC0000549</v>
          </cell>
          <cell r="C549" t="str">
            <v>NO Glass Rear Wall Outer Upper</v>
          </cell>
          <cell r="K549">
            <v>0</v>
          </cell>
        </row>
        <row r="550">
          <cell r="B550" t="str">
            <v>FC0000550</v>
          </cell>
          <cell r="C550" t="str">
            <v>NO Glass Tint Rear Wall Outer Upper</v>
          </cell>
          <cell r="K550">
            <v>0</v>
          </cell>
        </row>
        <row r="551">
          <cell r="B551" t="str">
            <v>FC0000551</v>
          </cell>
          <cell r="C551" t="str">
            <v>NO Glass Upper Side Front</v>
          </cell>
          <cell r="K551">
            <v>0</v>
          </cell>
        </row>
        <row r="552">
          <cell r="B552" t="str">
            <v>FC0000552</v>
          </cell>
          <cell r="C552" t="str">
            <v>NO Glass Tint Upper Side Front</v>
          </cell>
          <cell r="K552">
            <v>0</v>
          </cell>
        </row>
        <row r="553">
          <cell r="B553" t="str">
            <v>FC0000553</v>
          </cell>
          <cell r="C553" t="str">
            <v>NO Glass Upper Side Mid</v>
          </cell>
          <cell r="K553">
            <v>0</v>
          </cell>
        </row>
        <row r="554">
          <cell r="B554" t="str">
            <v>FC0000554</v>
          </cell>
          <cell r="C554" t="str">
            <v>NO Glass Tint Upper Side Mid</v>
          </cell>
          <cell r="K554">
            <v>0</v>
          </cell>
        </row>
        <row r="555">
          <cell r="B555" t="str">
            <v>FC0000555</v>
          </cell>
          <cell r="C555" t="str">
            <v>NO Glass Upper Side Rear Door</v>
          </cell>
          <cell r="K555">
            <v>0</v>
          </cell>
        </row>
        <row r="556">
          <cell r="B556" t="str">
            <v>FC0000556</v>
          </cell>
          <cell r="C556" t="str">
            <v>NO Glass Tint Upper Side Rear Door</v>
          </cell>
          <cell r="K556">
            <v>0</v>
          </cell>
        </row>
        <row r="557">
          <cell r="B557" t="str">
            <v>FC0000557</v>
          </cell>
          <cell r="C557" t="str">
            <v>NO Cab Glass Upper Side Rear</v>
          </cell>
          <cell r="K557">
            <v>0</v>
          </cell>
        </row>
        <row r="558">
          <cell r="B558" t="str">
            <v>FC0000558</v>
          </cell>
          <cell r="C558" t="str">
            <v>NO Glass Tint Upper Side Rear</v>
          </cell>
          <cell r="K558">
            <v>0</v>
          </cell>
        </row>
        <row r="559">
          <cell r="B559" t="str">
            <v>FC0000559</v>
          </cell>
          <cell r="C559" t="str">
            <v>NO Glass Upper Side Rear PPHE</v>
          </cell>
          <cell r="K559">
            <v>0</v>
          </cell>
        </row>
        <row r="560">
          <cell r="B560" t="str">
            <v>FC0000560</v>
          </cell>
          <cell r="C560" t="str">
            <v>NO Glass Tint Upper Side Rear PPHE</v>
          </cell>
          <cell r="K560">
            <v>0</v>
          </cell>
        </row>
        <row r="561">
          <cell r="B561" t="str">
            <v>FC0000561</v>
          </cell>
          <cell r="C561" t="str">
            <v>NO Cab Glass Rear Wall Center</v>
          </cell>
          <cell r="K561">
            <v>0</v>
          </cell>
        </row>
        <row r="562">
          <cell r="B562" t="str">
            <v>FC0000562</v>
          </cell>
          <cell r="C562" t="str">
            <v>NO Glass Tint Rear Wall Center</v>
          </cell>
          <cell r="K562">
            <v>0</v>
          </cell>
        </row>
        <row r="563">
          <cell r="B563" t="str">
            <v>FC0000563</v>
          </cell>
          <cell r="C563" t="str">
            <v>NO Glass Upper Front</v>
          </cell>
          <cell r="K563">
            <v>0</v>
          </cell>
        </row>
        <row r="564">
          <cell r="B564" t="str">
            <v>FC0000564</v>
          </cell>
          <cell r="C564" t="str">
            <v>NO Glass Tint Upper Front</v>
          </cell>
          <cell r="K564">
            <v>0</v>
          </cell>
        </row>
        <row r="565">
          <cell r="B565" t="str">
            <v>FC0000565</v>
          </cell>
          <cell r="C565" t="str">
            <v>NO Glass Rear Wall Outer Lower</v>
          </cell>
          <cell r="K565">
            <v>0</v>
          </cell>
        </row>
        <row r="566">
          <cell r="B566" t="str">
            <v>FC0000566</v>
          </cell>
          <cell r="C566" t="str">
            <v>NO Glass Tint Rear Wall Outer Lower</v>
          </cell>
          <cell r="K566">
            <v>0</v>
          </cell>
        </row>
        <row r="567">
          <cell r="B567" t="str">
            <v>FC0000567</v>
          </cell>
          <cell r="C567" t="str">
            <v>NO Glass Rear Wall Extension Lookdown</v>
          </cell>
          <cell r="K567">
            <v>0</v>
          </cell>
        </row>
        <row r="568">
          <cell r="B568" t="str">
            <v>FC0000568</v>
          </cell>
          <cell r="C568" t="str">
            <v>NO Glass Tint Rear Wall Horizontal</v>
          </cell>
          <cell r="K568">
            <v>0</v>
          </cell>
        </row>
        <row r="569">
          <cell r="B569" t="str">
            <v>FC0000569</v>
          </cell>
          <cell r="C569" t="str">
            <v>Cabin Air Filtration System Active Air Pur Upr Rear Wall Horiz Ign</v>
          </cell>
          <cell r="K569">
            <v>2140</v>
          </cell>
        </row>
        <row r="570">
          <cell r="B570" t="str">
            <v>FC0000570</v>
          </cell>
          <cell r="C570" t="str">
            <v>Cabin Air Filtration System Active Air Pur Upr Rear Wall Horiz Ign/Shore Pwr</v>
          </cell>
          <cell r="K570">
            <v>2140</v>
          </cell>
        </row>
        <row r="571">
          <cell r="B571" t="str">
            <v>FC0000571</v>
          </cell>
          <cell r="C571" t="str">
            <v>Climate Ctrl Htr Defroster Frt Ovrhd/Htr A/C Tunnel Mnt</v>
          </cell>
          <cell r="K571">
            <v>0</v>
          </cell>
        </row>
        <row r="572">
          <cell r="B572" t="str">
            <v>FC0000572</v>
          </cell>
          <cell r="C572" t="str">
            <v>Climate Control Drain Gravity</v>
          </cell>
          <cell r="K572">
            <v>0</v>
          </cell>
        </row>
        <row r="573">
          <cell r="B573" t="str">
            <v>FC0000573</v>
          </cell>
          <cell r="C573" t="str">
            <v>Climate Ctrl Actv Device Mnt Ovrhd/Device Mnt Tunnel</v>
          </cell>
          <cell r="K573">
            <v>0</v>
          </cell>
        </row>
        <row r="574">
          <cell r="B574" t="str">
            <v>FC0000574</v>
          </cell>
          <cell r="C574" t="str">
            <v>NO HVAC Overhead Cover Paint</v>
          </cell>
          <cell r="K574">
            <v>0</v>
          </cell>
        </row>
        <row r="575">
          <cell r="B575" t="str">
            <v>FC0000575</v>
          </cell>
          <cell r="C575" t="str">
            <v>NO Aux Climate Control Frt Underseat</v>
          </cell>
          <cell r="K575">
            <v>0</v>
          </cell>
        </row>
        <row r="576">
          <cell r="B576" t="str">
            <v>FC0000576</v>
          </cell>
          <cell r="C576" t="str">
            <v>NO Auxillary Climate Control Rear Crew</v>
          </cell>
          <cell r="K576">
            <v>0</v>
          </cell>
        </row>
        <row r="577">
          <cell r="B577" t="str">
            <v>FC0000577</v>
          </cell>
          <cell r="C577" t="str">
            <v>NO Heater Hose Insulation</v>
          </cell>
          <cell r="K577">
            <v>0</v>
          </cell>
        </row>
        <row r="578">
          <cell r="B578" t="str">
            <v>FC0000578</v>
          </cell>
          <cell r="C578" t="str">
            <v>NO Auxiliary A/C Cab Ceiling/Roof</v>
          </cell>
          <cell r="K578">
            <v>0</v>
          </cell>
        </row>
        <row r="579">
          <cell r="B579" t="str">
            <v>FC0000579</v>
          </cell>
          <cell r="C579" t="str">
            <v>A/C Condenser Location Roof Mnt Fwd Ctr</v>
          </cell>
          <cell r="K579">
            <v>0</v>
          </cell>
        </row>
        <row r="580">
          <cell r="B580" t="str">
            <v>FC0000580</v>
          </cell>
          <cell r="C580" t="str">
            <v>NO Auxillary A/C Condenser Location</v>
          </cell>
          <cell r="K580">
            <v>0</v>
          </cell>
        </row>
        <row r="581">
          <cell r="B581" t="str">
            <v>FC0000581</v>
          </cell>
          <cell r="C581" t="str">
            <v>A/C Compressor Large Capacity</v>
          </cell>
          <cell r="K581">
            <v>0</v>
          </cell>
        </row>
        <row r="582">
          <cell r="B582" t="str">
            <v>FC0000582</v>
          </cell>
          <cell r="C582" t="str">
            <v>NO Cab Roof Vent</v>
          </cell>
          <cell r="K582">
            <v>0</v>
          </cell>
        </row>
        <row r="583">
          <cell r="B583" t="str">
            <v>FC0000583</v>
          </cell>
          <cell r="C583" t="str">
            <v>NO Cab Circulation Fans Front</v>
          </cell>
          <cell r="K583">
            <v>0</v>
          </cell>
        </row>
        <row r="584">
          <cell r="B584" t="str">
            <v>FC0000584</v>
          </cell>
          <cell r="C584" t="str">
            <v>NO Cab Circulation Fans Mid</v>
          </cell>
          <cell r="K584">
            <v>0</v>
          </cell>
        </row>
        <row r="585">
          <cell r="B585" t="str">
            <v>FC0000585</v>
          </cell>
          <cell r="C585" t="str">
            <v>NO Cab Circulation Fans Rear</v>
          </cell>
          <cell r="K585">
            <v>0</v>
          </cell>
        </row>
        <row r="586">
          <cell r="B586" t="str">
            <v>FC0000586</v>
          </cell>
          <cell r="C586" t="str">
            <v>Under Cab Insulation Engine Tunnel</v>
          </cell>
          <cell r="K586">
            <v>0</v>
          </cell>
        </row>
        <row r="587">
          <cell r="B587" t="str">
            <v>FC0000587</v>
          </cell>
          <cell r="C587" t="str">
            <v>Interior Trim Floor</v>
          </cell>
          <cell r="K587">
            <v>0</v>
          </cell>
        </row>
        <row r="588">
          <cell r="B588" t="str">
            <v>FC0000588</v>
          </cell>
          <cell r="C588" t="str">
            <v>NO Cab Modification</v>
          </cell>
          <cell r="K588">
            <v>0</v>
          </cell>
        </row>
        <row r="589">
          <cell r="B589" t="str">
            <v>FC0000589</v>
          </cell>
          <cell r="C589" t="str">
            <v>Cab Modification - Tunnel Rear Chassis Special Option Provisional Pocket</v>
          </cell>
          <cell r="K589">
            <v>0</v>
          </cell>
        </row>
        <row r="590">
          <cell r="B590" t="str">
            <v>FC0000590</v>
          </cell>
          <cell r="C590" t="str">
            <v>Interior Trim Vinyl</v>
          </cell>
          <cell r="K590">
            <v>0</v>
          </cell>
        </row>
        <row r="591">
          <cell r="B591" t="str">
            <v>FC0000591</v>
          </cell>
          <cell r="C591" t="str">
            <v>Rear Wall Interior Trim Vinyl</v>
          </cell>
          <cell r="K591">
            <v>0</v>
          </cell>
        </row>
        <row r="592">
          <cell r="B592" t="str">
            <v>FC0000592</v>
          </cell>
          <cell r="C592" t="str">
            <v>Header Trim XDuty</v>
          </cell>
          <cell r="K592">
            <v>0</v>
          </cell>
        </row>
        <row r="593">
          <cell r="B593" t="str">
            <v>FC0000593</v>
          </cell>
          <cell r="C593" t="str">
            <v>Trim Center Dash XDuty</v>
          </cell>
          <cell r="K593">
            <v>0</v>
          </cell>
        </row>
        <row r="594">
          <cell r="B594" t="str">
            <v>FC0000594</v>
          </cell>
          <cell r="C594" t="str">
            <v>Trim LH Dash XDuty</v>
          </cell>
          <cell r="K594">
            <v>0</v>
          </cell>
        </row>
        <row r="595">
          <cell r="B595" t="str">
            <v>FC0000595</v>
          </cell>
          <cell r="C595" t="str">
            <v>Trim RH Dash XDuty Glove Cmpt/MDT Prov</v>
          </cell>
          <cell r="K595">
            <v>0</v>
          </cell>
        </row>
        <row r="596">
          <cell r="B596" t="str">
            <v>FC0000596</v>
          </cell>
          <cell r="C596" t="str">
            <v>NO Trim RH Dash Accessories</v>
          </cell>
          <cell r="K596">
            <v>0</v>
          </cell>
        </row>
        <row r="597">
          <cell r="B597" t="str">
            <v>FC0000597</v>
          </cell>
          <cell r="C597" t="str">
            <v>Eng Tnl Trim Flr Mat</v>
          </cell>
          <cell r="K597">
            <v>0</v>
          </cell>
        </row>
        <row r="598">
          <cell r="B598" t="str">
            <v>FC0000598</v>
          </cell>
          <cell r="C598" t="str">
            <v>NO Engine Tunnel Accessories</v>
          </cell>
          <cell r="K598">
            <v>0</v>
          </cell>
        </row>
        <row r="599">
          <cell r="B599" t="str">
            <v>FC0000599</v>
          </cell>
          <cell r="C599" t="str">
            <v>Pwr Pnt Dash Mnt Batt Dir (1) Sw Pnl/(1) Dual USB Blue Sea 4.8A Batt Dir Sw Pnl</v>
          </cell>
          <cell r="K599">
            <v>187</v>
          </cell>
        </row>
        <row r="600">
          <cell r="B600" t="str">
            <v>FC0000600</v>
          </cell>
          <cell r="C600" t="str">
            <v>NO Power Point Dash Mount</v>
          </cell>
          <cell r="K600">
            <v>0</v>
          </cell>
        </row>
        <row r="601">
          <cell r="B601" t="str">
            <v>FC0000601</v>
          </cell>
          <cell r="C601" t="str">
            <v>NO Power Point Driver/Officer</v>
          </cell>
          <cell r="K601">
            <v>0</v>
          </cell>
        </row>
        <row r="602">
          <cell r="B602" t="str">
            <v>FC0000602</v>
          </cell>
          <cell r="C602" t="str">
            <v>NO Auxiliary Power Point Engine Tunnel</v>
          </cell>
          <cell r="K602">
            <v>0</v>
          </cell>
        </row>
        <row r="603">
          <cell r="B603" t="str">
            <v>FC0000603</v>
          </cell>
          <cell r="C603" t="str">
            <v>NO Auxiliary Power Points Mid Crew</v>
          </cell>
          <cell r="K603">
            <v>0</v>
          </cell>
        </row>
        <row r="604">
          <cell r="B604" t="str">
            <v>FC0000604</v>
          </cell>
          <cell r="C604" t="str">
            <v>NO Auxiliary Power Point Rear Crew</v>
          </cell>
          <cell r="K604">
            <v>0</v>
          </cell>
        </row>
        <row r="605">
          <cell r="B605" t="str">
            <v>FC0000605</v>
          </cell>
          <cell r="C605" t="str">
            <v>NO Auxiliary Power Point Compartments</v>
          </cell>
          <cell r="K605">
            <v>0</v>
          </cell>
        </row>
        <row r="606">
          <cell r="B606" t="str">
            <v>FC0000606</v>
          </cell>
          <cell r="C606" t="str">
            <v>Step Trim Grip Strut Lwr Flex-Tred Mid</v>
          </cell>
          <cell r="K606">
            <v>0</v>
          </cell>
        </row>
        <row r="607">
          <cell r="B607" t="str">
            <v>FC0000607</v>
          </cell>
          <cell r="C607" t="str">
            <v>NO Step Trim Kickplate</v>
          </cell>
          <cell r="K607">
            <v>0</v>
          </cell>
        </row>
        <row r="608">
          <cell r="B608" t="str">
            <v>FC0000608</v>
          </cell>
          <cell r="C608" t="str">
            <v>Under Cab Access Door Rear Cmpt Battery Access Pnl</v>
          </cell>
          <cell r="K608">
            <v>652</v>
          </cell>
        </row>
        <row r="609">
          <cell r="B609" t="str">
            <v>FC0000609</v>
          </cell>
          <cell r="C609" t="str">
            <v>Under Cab Access Door Rear Step LH DA Sanded</v>
          </cell>
          <cell r="K609">
            <v>135</v>
          </cell>
        </row>
        <row r="610">
          <cell r="B610" t="str">
            <v>FC0000610</v>
          </cell>
          <cell r="C610" t="str">
            <v>NO Under Cab Access Door</v>
          </cell>
          <cell r="K610">
            <v>0</v>
          </cell>
        </row>
        <row r="611">
          <cell r="B611" t="str">
            <v>FC0000611</v>
          </cell>
          <cell r="C611" t="str">
            <v>Interior Door Trim Painted</v>
          </cell>
          <cell r="K611">
            <v>0</v>
          </cell>
        </row>
        <row r="612">
          <cell r="B612" t="str">
            <v>FC0000612</v>
          </cell>
          <cell r="C612" t="str">
            <v>NO Door Trim Kickplate</v>
          </cell>
          <cell r="K612">
            <v>0</v>
          </cell>
        </row>
        <row r="613">
          <cell r="B613" t="str">
            <v>FC0000613</v>
          </cell>
          <cell r="C613" t="str">
            <v>NO Door Trim Scuff Plate</v>
          </cell>
          <cell r="K613">
            <v>0</v>
          </cell>
        </row>
        <row r="614">
          <cell r="B614" t="str">
            <v>FC0000614</v>
          </cell>
          <cell r="C614" t="str">
            <v>NO Door Trim Customer Nameplate</v>
          </cell>
          <cell r="K614">
            <v>0</v>
          </cell>
        </row>
        <row r="615">
          <cell r="B615" t="str">
            <v>FC0000615</v>
          </cell>
          <cell r="C615" t="str">
            <v>Cab Dr Trim Reflective Vert Stripe/6" Chevron w/Logo</v>
          </cell>
          <cell r="K615">
            <v>237</v>
          </cell>
        </row>
        <row r="616">
          <cell r="B616" t="str">
            <v>FC0000616</v>
          </cell>
          <cell r="C616" t="str">
            <v>Remove Cab Door Trim Reflective</v>
          </cell>
          <cell r="K616">
            <v>0</v>
          </cell>
        </row>
        <row r="617">
          <cell r="B617" t="str">
            <v>FC0000617</v>
          </cell>
          <cell r="C617" t="str">
            <v>Interior Grab Handle 'A' Pillar 11" Molded</v>
          </cell>
          <cell r="K617">
            <v>0</v>
          </cell>
        </row>
        <row r="618">
          <cell r="B618" t="str">
            <v>FC0000618</v>
          </cell>
          <cell r="C618" t="str">
            <v>Interior Grab Handle Frt Door Horiz 9"</v>
          </cell>
          <cell r="K618">
            <v>0</v>
          </cell>
        </row>
        <row r="619">
          <cell r="B619" t="str">
            <v>FC0000619</v>
          </cell>
          <cell r="C619" t="str">
            <v>Int Grab Handle Rr Dr Alum Window Span 30" Black Powder Coat</v>
          </cell>
          <cell r="K619">
            <v>0</v>
          </cell>
        </row>
        <row r="620">
          <cell r="B620" t="str">
            <v>FC0000620</v>
          </cell>
          <cell r="C620" t="str">
            <v>NO Interior Grab Handle Rear Door</v>
          </cell>
          <cell r="K620">
            <v>208</v>
          </cell>
        </row>
        <row r="621">
          <cell r="B621" t="str">
            <v>FC0000621</v>
          </cell>
          <cell r="C621" t="str">
            <v>NO Additional Cab Interior Grab Handle Rear Door</v>
          </cell>
          <cell r="K621">
            <v>0</v>
          </cell>
        </row>
        <row r="622">
          <cell r="B622" t="str">
            <v>FC0000622</v>
          </cell>
          <cell r="C622" t="str">
            <v>NO Interior Rear Wall Compartment</v>
          </cell>
          <cell r="K622">
            <v>0</v>
          </cell>
        </row>
        <row r="623">
          <cell r="B623" t="str">
            <v>FC0000623</v>
          </cell>
          <cell r="C623" t="str">
            <v>NO Interior Rearwall Compartment Interior Finish</v>
          </cell>
          <cell r="K623">
            <v>0</v>
          </cell>
        </row>
        <row r="624">
          <cell r="B624" t="str">
            <v>FC0000624</v>
          </cell>
          <cell r="C624" t="str">
            <v>NO Interior Rear Wall Compartment Lighting</v>
          </cell>
          <cell r="K624">
            <v>0</v>
          </cell>
        </row>
        <row r="625">
          <cell r="B625" t="str">
            <v>FC0000625</v>
          </cell>
          <cell r="C625" t="str">
            <v>NO Interior Mid Compartment</v>
          </cell>
          <cell r="K625">
            <v>0</v>
          </cell>
        </row>
        <row r="626">
          <cell r="B626" t="str">
            <v>FC0000626</v>
          </cell>
          <cell r="C626" t="str">
            <v>NO Interior Mid Compartment Shelf</v>
          </cell>
          <cell r="K626">
            <v>0</v>
          </cell>
        </row>
        <row r="627">
          <cell r="B627" t="str">
            <v>FC0000627</v>
          </cell>
          <cell r="C627" t="str">
            <v>NO Interior Mid Compartment Lighting</v>
          </cell>
          <cell r="K627">
            <v>0</v>
          </cell>
        </row>
        <row r="628">
          <cell r="B628" t="str">
            <v>FC0000628</v>
          </cell>
          <cell r="C628" t="str">
            <v>NO Interior Mid Compartment Accessories</v>
          </cell>
          <cell r="K628">
            <v>0</v>
          </cell>
        </row>
        <row r="629">
          <cell r="B629" t="str">
            <v>FC0000629</v>
          </cell>
          <cell r="C629" t="str">
            <v>NO Interior Rearview Mirror</v>
          </cell>
          <cell r="K629">
            <v>0</v>
          </cell>
        </row>
        <row r="630">
          <cell r="B630" t="str">
            <v>FC0000630</v>
          </cell>
          <cell r="C630" t="str">
            <v>Interior Soft Trim Color Gray</v>
          </cell>
          <cell r="K630">
            <v>0</v>
          </cell>
        </row>
        <row r="631">
          <cell r="B631" t="str">
            <v>FC0000631</v>
          </cell>
          <cell r="C631" t="str">
            <v>Interior Trim Sunvisor Vinyl</v>
          </cell>
          <cell r="K631">
            <v>0</v>
          </cell>
        </row>
        <row r="632">
          <cell r="B632" t="str">
            <v>FC0000632</v>
          </cell>
          <cell r="C632" t="str">
            <v>NO Interior ABS Trim Color</v>
          </cell>
          <cell r="K632">
            <v>0</v>
          </cell>
        </row>
        <row r="633">
          <cell r="B633" t="str">
            <v>FC0000633</v>
          </cell>
          <cell r="C633" t="str">
            <v>Interior Floor Mat Color Gray</v>
          </cell>
          <cell r="K633">
            <v>0</v>
          </cell>
        </row>
        <row r="634">
          <cell r="B634" t="str">
            <v>FC0000634</v>
          </cell>
          <cell r="C634" t="str">
            <v>Cab Paint Int Dr Trim Multi-tone Silver Gray</v>
          </cell>
          <cell r="K634">
            <v>0</v>
          </cell>
        </row>
        <row r="635">
          <cell r="B635" t="str">
            <v>FC0000635</v>
          </cell>
          <cell r="C635" t="str">
            <v>Header Trim Interior Paint Multi-tone Silver Gray</v>
          </cell>
          <cell r="K635">
            <v>0</v>
          </cell>
        </row>
        <row r="636">
          <cell r="B636" t="str">
            <v>FC0000636</v>
          </cell>
          <cell r="C636" t="str">
            <v>Trim Center Dash Interior Paint Multi-tone Silver Gray</v>
          </cell>
          <cell r="K636">
            <v>0</v>
          </cell>
        </row>
        <row r="637">
          <cell r="B637" t="str">
            <v>FC0000637</v>
          </cell>
          <cell r="C637" t="str">
            <v>Trim LH Dash Interior Paint Multi-tone Silver Gray</v>
          </cell>
          <cell r="K637">
            <v>0</v>
          </cell>
        </row>
        <row r="638">
          <cell r="B638" t="str">
            <v>FC0000638</v>
          </cell>
          <cell r="C638" t="str">
            <v>Trim RH Dash Interior Paint Multi-tone Silver Gray</v>
          </cell>
          <cell r="K638">
            <v>0</v>
          </cell>
        </row>
        <row r="639">
          <cell r="B639" t="str">
            <v>FC0000639</v>
          </cell>
          <cell r="C639" t="str">
            <v>NO RH Dash Accessories Interior Paint</v>
          </cell>
          <cell r="K639">
            <v>0</v>
          </cell>
        </row>
        <row r="640">
          <cell r="B640" t="str">
            <v>FC0000640</v>
          </cell>
          <cell r="C640" t="str">
            <v>NO Engine Tunnel Accessories Paint</v>
          </cell>
          <cell r="K640">
            <v>0</v>
          </cell>
        </row>
        <row r="641">
          <cell r="B641" t="str">
            <v>FC0000641</v>
          </cell>
          <cell r="C641" t="str">
            <v>NO Rear Wall Interior Paint</v>
          </cell>
          <cell r="K641">
            <v>0</v>
          </cell>
        </row>
        <row r="642">
          <cell r="B642" t="str">
            <v>FC0000642</v>
          </cell>
          <cell r="C642" t="str">
            <v>NO Floor Interior Paint</v>
          </cell>
          <cell r="K642">
            <v>0</v>
          </cell>
        </row>
        <row r="643">
          <cell r="B643" t="str">
            <v>FC0000643</v>
          </cell>
          <cell r="C643" t="str">
            <v>Dash Pnl Group 3-Pnl</v>
          </cell>
          <cell r="K643">
            <v>0</v>
          </cell>
        </row>
        <row r="644">
          <cell r="B644" t="str">
            <v>FC0000644</v>
          </cell>
          <cell r="C644" t="str">
            <v>Switches Ctr Pnl 12 Upr</v>
          </cell>
          <cell r="K644">
            <v>256</v>
          </cell>
        </row>
        <row r="645">
          <cell r="B645" t="str">
            <v>FC0000645</v>
          </cell>
          <cell r="C645" t="str">
            <v>Switches Ctr Pnl 0</v>
          </cell>
          <cell r="K645">
            <v>0</v>
          </cell>
        </row>
        <row r="646">
          <cell r="B646" t="str">
            <v>FC0000646</v>
          </cell>
          <cell r="C646" t="str">
            <v>Switches Left Pnl 8 (6+2) w/Headlight/Dimmer/Wiper</v>
          </cell>
          <cell r="K646">
            <v>0</v>
          </cell>
        </row>
        <row r="647">
          <cell r="B647" t="str">
            <v>FC0000647</v>
          </cell>
          <cell r="C647" t="str">
            <v>Switches Right Pnl 0</v>
          </cell>
          <cell r="K647">
            <v>0</v>
          </cell>
        </row>
        <row r="648">
          <cell r="B648" t="str">
            <v>FC0000648</v>
          </cell>
          <cell r="C648" t="str">
            <v>NO Switches Overhead Panel</v>
          </cell>
          <cell r="K648">
            <v>0</v>
          </cell>
        </row>
        <row r="649">
          <cell r="B649" t="str">
            <v>FC0000649</v>
          </cell>
          <cell r="C649" t="str">
            <v>Seat Belt Warn Indv Seat Loc &amp; LED Display w/VDR Weldon</v>
          </cell>
          <cell r="K649">
            <v>0</v>
          </cell>
        </row>
        <row r="650">
          <cell r="B650" t="str">
            <v>FC0000650</v>
          </cell>
          <cell r="C650" t="str">
            <v>NO Seat Controls Altered Location</v>
          </cell>
          <cell r="K650">
            <v>0</v>
          </cell>
        </row>
        <row r="651">
          <cell r="B651" t="str">
            <v>FC0000651</v>
          </cell>
          <cell r="C651" t="str">
            <v>Seat Material Bostrom Durawear Plus</v>
          </cell>
          <cell r="K651">
            <v>0</v>
          </cell>
        </row>
        <row r="652">
          <cell r="B652" t="str">
            <v>FC0000652</v>
          </cell>
          <cell r="C652" t="str">
            <v>Seat Material USSC Ballistic w/VALORTech XD</v>
          </cell>
          <cell r="K652">
            <v>0</v>
          </cell>
        </row>
        <row r="653">
          <cell r="B653" t="str">
            <v>FC0000653</v>
          </cell>
          <cell r="C653" t="str">
            <v>Seat Color Gray/Red Seat Belts</v>
          </cell>
          <cell r="K653">
            <v>0</v>
          </cell>
        </row>
        <row r="654">
          <cell r="B654" t="str">
            <v>FC0000654</v>
          </cell>
          <cell r="C654" t="str">
            <v>Seat Back Logo Spartan</v>
          </cell>
          <cell r="K654">
            <v>0</v>
          </cell>
        </row>
        <row r="655">
          <cell r="B655" t="str">
            <v>FC0000655</v>
          </cell>
          <cell r="C655" t="str">
            <v>Seat Driver Bostrom Firefighter 2-Way Manual ABTS</v>
          </cell>
          <cell r="K655">
            <v>208</v>
          </cell>
        </row>
        <row r="656">
          <cell r="B656" t="str">
            <v>FC0000656</v>
          </cell>
          <cell r="C656" t="str">
            <v>Seat Driver Bostrom Firefighter 4-Way Air ABTS</v>
          </cell>
          <cell r="K656">
            <v>1152</v>
          </cell>
        </row>
        <row r="657">
          <cell r="B657" t="str">
            <v>FC0000657</v>
          </cell>
          <cell r="C657" t="str">
            <v>Seat Driver Bostrom Firefighter 8-Way Elect ABTS</v>
          </cell>
          <cell r="K657">
            <v>872</v>
          </cell>
        </row>
        <row r="658">
          <cell r="B658" t="str">
            <v>FC0000658</v>
          </cell>
          <cell r="C658" t="str">
            <v>Seat Driver USSC Valor 2-Way Manual ABTS</v>
          </cell>
          <cell r="K658">
            <v>447</v>
          </cell>
        </row>
        <row r="659">
          <cell r="B659" t="str">
            <v>FC0000659</v>
          </cell>
          <cell r="C659" t="str">
            <v>Seat Driver USSC Valor 4-Way Air P1A Suspension ABTS</v>
          </cell>
          <cell r="K659">
            <v>384</v>
          </cell>
        </row>
        <row r="660">
          <cell r="B660" t="str">
            <v>FC0000660</v>
          </cell>
          <cell r="C660" t="str">
            <v>Seat Driver USSC Valor 8-Way Elect ABTS</v>
          </cell>
          <cell r="K660">
            <v>929</v>
          </cell>
        </row>
        <row r="661">
          <cell r="B661" t="str">
            <v>FC0000661</v>
          </cell>
          <cell r="C661" t="str">
            <v>Seat Back Driver Non-SCBA ABTS</v>
          </cell>
          <cell r="K661">
            <v>0</v>
          </cell>
        </row>
        <row r="662">
          <cell r="B662" t="str">
            <v>FC0000662</v>
          </cell>
          <cell r="C662" t="str">
            <v>Seat Mounting Driver</v>
          </cell>
          <cell r="K662">
            <v>0</v>
          </cell>
        </row>
        <row r="663">
          <cell r="B663" t="str">
            <v>FC0000663</v>
          </cell>
          <cell r="C663" t="str">
            <v>NO Occupant Protection Driver</v>
          </cell>
          <cell r="K663">
            <v>0</v>
          </cell>
        </row>
        <row r="664">
          <cell r="B664" t="str">
            <v>FC0000664</v>
          </cell>
          <cell r="C664" t="str">
            <v>NO Additional Seat Cover Driver</v>
          </cell>
          <cell r="K664">
            <v>0</v>
          </cell>
        </row>
        <row r="665">
          <cell r="B665" t="str">
            <v>FC0000665</v>
          </cell>
          <cell r="C665" t="str">
            <v>NO SCBA Mask Holder Driver</v>
          </cell>
          <cell r="K665">
            <v>0</v>
          </cell>
        </row>
        <row r="666">
          <cell r="B666" t="str">
            <v>FC0000666</v>
          </cell>
          <cell r="C666" t="str">
            <v>NO Armrest Driver</v>
          </cell>
          <cell r="K666">
            <v>0</v>
          </cell>
        </row>
        <row r="667">
          <cell r="B667" t="str">
            <v>FC0000667</v>
          </cell>
          <cell r="C667" t="str">
            <v>Seat Belt Orientation Drv Outboard Shoulder to Inboard Hip</v>
          </cell>
          <cell r="K667">
            <v>0</v>
          </cell>
        </row>
        <row r="668">
          <cell r="B668" t="str">
            <v>FC0000668</v>
          </cell>
          <cell r="C668" t="str">
            <v>Seat Officer Bostrom Firefighter Fixed 300 Series ABTS</v>
          </cell>
          <cell r="K668">
            <v>0</v>
          </cell>
        </row>
        <row r="669">
          <cell r="B669" t="str">
            <v>FC0000669</v>
          </cell>
          <cell r="C669" t="str">
            <v>Seat Officer Bostrom Firefighter 2-Way Manual 300 Series ABTS</v>
          </cell>
          <cell r="K669">
            <v>119</v>
          </cell>
        </row>
        <row r="670">
          <cell r="B670" t="str">
            <v>FC0000670</v>
          </cell>
          <cell r="C670" t="str">
            <v>Seat Officer USSC Valor Fixed ABTS</v>
          </cell>
          <cell r="K670">
            <v>479</v>
          </cell>
        </row>
        <row r="671">
          <cell r="B671" t="str">
            <v>FC0000671</v>
          </cell>
          <cell r="C671" t="str">
            <v>Seat Officer USSC Valor 2-Way Manual ABTS</v>
          </cell>
          <cell r="K671">
            <v>531</v>
          </cell>
        </row>
        <row r="672">
          <cell r="B672" t="str">
            <v>FC0000672</v>
          </cell>
          <cell r="C672" t="str">
            <v>Seat Back Officer Non-SCBA ABTS</v>
          </cell>
          <cell r="K672">
            <v>0</v>
          </cell>
        </row>
        <row r="673">
          <cell r="B673" t="str">
            <v>FC0000673</v>
          </cell>
          <cell r="C673" t="str">
            <v>Seat Back Officer SCBA Cust Installed/Blank Bracket Cavity</v>
          </cell>
          <cell r="K673">
            <v>507</v>
          </cell>
        </row>
        <row r="674">
          <cell r="B674" t="str">
            <v>FC0000674</v>
          </cell>
          <cell r="C674" t="str">
            <v>Seat Back Officer SCBA Bostrom SecureAll w/Quick-Adjust</v>
          </cell>
          <cell r="K674">
            <v>809</v>
          </cell>
        </row>
        <row r="675">
          <cell r="B675" t="str">
            <v>FC0000675</v>
          </cell>
          <cell r="C675" t="str">
            <v>Seat Mounting Officer</v>
          </cell>
          <cell r="K675">
            <v>0</v>
          </cell>
        </row>
        <row r="676">
          <cell r="B676" t="str">
            <v>FC0000676</v>
          </cell>
          <cell r="C676" t="str">
            <v>NO Occupant Protection Officer</v>
          </cell>
          <cell r="K676">
            <v>0</v>
          </cell>
        </row>
        <row r="677">
          <cell r="B677" t="str">
            <v>FC0000677</v>
          </cell>
          <cell r="C677" t="str">
            <v>NO Additional Seat Cover Officer</v>
          </cell>
          <cell r="K677">
            <v>0</v>
          </cell>
        </row>
        <row r="678">
          <cell r="B678" t="str">
            <v>FC0000678</v>
          </cell>
          <cell r="C678" t="str">
            <v>NO SCBA Mask Holder Officer</v>
          </cell>
          <cell r="K678">
            <v>0</v>
          </cell>
        </row>
        <row r="679">
          <cell r="B679" t="str">
            <v>FC0000679</v>
          </cell>
          <cell r="C679" t="str">
            <v>NO Armrest Officer</v>
          </cell>
          <cell r="K679">
            <v>0</v>
          </cell>
        </row>
        <row r="680">
          <cell r="B680" t="str">
            <v>FC0000680</v>
          </cell>
          <cell r="C680" t="str">
            <v>Seat Belt Orientation Off Outboard Shoulder to Inboard Hip</v>
          </cell>
          <cell r="K680">
            <v>0</v>
          </cell>
        </row>
        <row r="681">
          <cell r="B681" t="str">
            <v>FC0000681</v>
          </cell>
          <cell r="C681" t="str">
            <v>NO Power Seat Wiring</v>
          </cell>
          <cell r="K681">
            <v>0</v>
          </cell>
        </row>
        <row r="682">
          <cell r="B682" t="str">
            <v>FC0000682</v>
          </cell>
          <cell r="C682" t="str">
            <v>Power Seats Wiring Battery Direct</v>
          </cell>
          <cell r="K682">
            <v>0</v>
          </cell>
        </row>
        <row r="683">
          <cell r="B683" t="str">
            <v>FC0000683</v>
          </cell>
          <cell r="C683" t="str">
            <v>NO Seat Belt Orientation Crew</v>
          </cell>
          <cell r="K683">
            <v>104</v>
          </cell>
        </row>
        <row r="684">
          <cell r="B684" t="str">
            <v>FC0000684</v>
          </cell>
          <cell r="C684" t="str">
            <v>Seat Belt Orientation Crew Outboard Shoulder To Inboard Hip</v>
          </cell>
          <cell r="K684">
            <v>0</v>
          </cell>
        </row>
        <row r="685">
          <cell r="B685" t="str">
            <v>FC0000685</v>
          </cell>
          <cell r="C685" t="str">
            <v>Seat RFO Location (2) R/L</v>
          </cell>
          <cell r="K685">
            <v>0</v>
          </cell>
        </row>
        <row r="686">
          <cell r="B686" t="str">
            <v>FC0000686</v>
          </cell>
          <cell r="C686" t="str">
            <v>Seat RFO Location LH</v>
          </cell>
          <cell r="K686">
            <v>0</v>
          </cell>
        </row>
        <row r="687">
          <cell r="B687" t="str">
            <v>FC0000687</v>
          </cell>
          <cell r="C687" t="str">
            <v>Seat RFO Location RH</v>
          </cell>
          <cell r="K687">
            <v>0</v>
          </cell>
        </row>
        <row r="688">
          <cell r="B688" t="str">
            <v>FC0000688</v>
          </cell>
          <cell r="C688" t="str">
            <v>NO Seat Rear Facing Outer Location</v>
          </cell>
          <cell r="K688">
            <v>-783</v>
          </cell>
        </row>
        <row r="689">
          <cell r="B689" t="str">
            <v>FC0000689</v>
          </cell>
          <cell r="C689" t="str">
            <v>Seat Crew RFO Bostrom Firefighter Fixed 300 Series</v>
          </cell>
          <cell r="K689">
            <v>0</v>
          </cell>
        </row>
        <row r="690">
          <cell r="B690" t="str">
            <v>FC0000690</v>
          </cell>
          <cell r="C690" t="str">
            <v>Seat Crew RFO USSC Valor Fixed</v>
          </cell>
          <cell r="K690">
            <v>375</v>
          </cell>
        </row>
        <row r="691">
          <cell r="B691" t="str">
            <v>FC0000691</v>
          </cell>
          <cell r="C691" t="str">
            <v>NO Seat Crew Rear Facing Outer</v>
          </cell>
          <cell r="K691">
            <v>0</v>
          </cell>
        </row>
        <row r="692">
          <cell r="B692" t="str">
            <v>FC0000692</v>
          </cell>
          <cell r="C692" t="str">
            <v>Seat Back RFO Non-SCBA ABTS</v>
          </cell>
          <cell r="K692">
            <v>52</v>
          </cell>
        </row>
        <row r="693">
          <cell r="B693" t="str">
            <v>FC0000693</v>
          </cell>
          <cell r="C693" t="str">
            <v>Seat Back RFO SCBA Bostrom SecureAll w/Quick-Adjust</v>
          </cell>
          <cell r="K693">
            <v>809</v>
          </cell>
        </row>
        <row r="694">
          <cell r="B694" t="str">
            <v>FC0000694</v>
          </cell>
          <cell r="C694" t="str">
            <v>Seat Back RFO SCBA Cust Installed/Blank Bracket Cavity</v>
          </cell>
          <cell r="K694">
            <v>455</v>
          </cell>
        </row>
        <row r="695">
          <cell r="B695" t="str">
            <v>FC0000695</v>
          </cell>
          <cell r="C695" t="str">
            <v>NO Seat Back Rear Facing Outer</v>
          </cell>
          <cell r="K695">
            <v>0</v>
          </cell>
        </row>
        <row r="696">
          <cell r="B696" t="str">
            <v>FC0000696</v>
          </cell>
          <cell r="C696" t="str">
            <v>Seat Mounting RFO Rwd 2"</v>
          </cell>
          <cell r="K696">
            <v>0</v>
          </cell>
        </row>
        <row r="697">
          <cell r="B697" t="str">
            <v>FC0000697</v>
          </cell>
          <cell r="C697" t="str">
            <v>NO Seat Mounting Rear Facing Outer</v>
          </cell>
          <cell r="K697">
            <v>0</v>
          </cell>
        </row>
        <row r="698">
          <cell r="B698" t="str">
            <v>FC0000698</v>
          </cell>
          <cell r="C698" t="str">
            <v>NO Occupant Protection RFO</v>
          </cell>
          <cell r="K698">
            <v>0</v>
          </cell>
        </row>
        <row r="699">
          <cell r="B699" t="str">
            <v>FC0000699</v>
          </cell>
          <cell r="C699" t="str">
            <v>NO Additional Seat Cover RFO</v>
          </cell>
          <cell r="K699">
            <v>0</v>
          </cell>
        </row>
        <row r="700">
          <cell r="B700" t="str">
            <v>FC0000700</v>
          </cell>
          <cell r="C700" t="str">
            <v>NO SCBA Mask Holder Rear Facing Outer</v>
          </cell>
          <cell r="K700">
            <v>0</v>
          </cell>
        </row>
        <row r="701">
          <cell r="B701" t="str">
            <v>FC0000701</v>
          </cell>
          <cell r="C701" t="str">
            <v>NO Armrest Rear Facing Outer</v>
          </cell>
          <cell r="K701">
            <v>0</v>
          </cell>
        </row>
        <row r="702">
          <cell r="B702" t="str">
            <v>FC0000702</v>
          </cell>
          <cell r="C702" t="str">
            <v>NO Seat Rear Facing Center Location</v>
          </cell>
          <cell r="K702">
            <v>0</v>
          </cell>
        </row>
        <row r="703">
          <cell r="B703" t="str">
            <v>FC0000703</v>
          </cell>
          <cell r="C703" t="str">
            <v>NO Seat Crew Rear Facing Center</v>
          </cell>
          <cell r="K703">
            <v>0</v>
          </cell>
        </row>
        <row r="704">
          <cell r="B704" t="str">
            <v>FC0000704</v>
          </cell>
          <cell r="C704" t="str">
            <v>NO Seat Back Rear Facing Center</v>
          </cell>
          <cell r="K704">
            <v>0</v>
          </cell>
        </row>
        <row r="705">
          <cell r="B705" t="str">
            <v>FC0000705</v>
          </cell>
          <cell r="C705" t="str">
            <v>NO Seat Mounting Rear Facing Center</v>
          </cell>
          <cell r="K705">
            <v>0</v>
          </cell>
        </row>
        <row r="706">
          <cell r="B706" t="str">
            <v>FC0000706</v>
          </cell>
          <cell r="C706" t="str">
            <v>NO Occupant Protection RFC</v>
          </cell>
          <cell r="K706">
            <v>0</v>
          </cell>
        </row>
        <row r="707">
          <cell r="B707" t="str">
            <v>FC0000707</v>
          </cell>
          <cell r="C707" t="str">
            <v>NO Additional Seat Cover RFC</v>
          </cell>
          <cell r="K707">
            <v>0</v>
          </cell>
        </row>
        <row r="708">
          <cell r="B708" t="str">
            <v>FC0000708</v>
          </cell>
          <cell r="C708" t="str">
            <v>NO SCBA Mask Holder Rear Facing Center</v>
          </cell>
          <cell r="K708">
            <v>0</v>
          </cell>
        </row>
        <row r="709">
          <cell r="B709" t="str">
            <v>FC0000709</v>
          </cell>
          <cell r="C709" t="str">
            <v>NO Armrest Rear Facing Center</v>
          </cell>
          <cell r="K709">
            <v>0</v>
          </cell>
        </row>
        <row r="710">
          <cell r="B710" t="str">
            <v>FC0000710</v>
          </cell>
          <cell r="C710" t="str">
            <v>NO Seat Frame Rear Facing Center</v>
          </cell>
          <cell r="K710">
            <v>0</v>
          </cell>
        </row>
        <row r="711">
          <cell r="B711" t="str">
            <v>FC0000711</v>
          </cell>
          <cell r="C711" t="str">
            <v>NO Seat Frame Rear Facing Center Storage Access</v>
          </cell>
          <cell r="K711">
            <v>0</v>
          </cell>
        </row>
        <row r="712">
          <cell r="B712" t="str">
            <v>FC0000712</v>
          </cell>
          <cell r="C712" t="str">
            <v>NO Seat Forward Facing Outer Location</v>
          </cell>
          <cell r="K712">
            <v>0</v>
          </cell>
        </row>
        <row r="713">
          <cell r="B713" t="str">
            <v>FC0000713</v>
          </cell>
          <cell r="C713" t="str">
            <v>Seat FFO Location (2) R/L</v>
          </cell>
          <cell r="K713">
            <v>0</v>
          </cell>
        </row>
        <row r="714">
          <cell r="B714" t="str">
            <v>FC0000714</v>
          </cell>
          <cell r="C714" t="str">
            <v>NO Seat Crew Forward Facing Outer</v>
          </cell>
          <cell r="K714">
            <v>0</v>
          </cell>
        </row>
        <row r="715">
          <cell r="B715" t="str">
            <v>FC0000715</v>
          </cell>
          <cell r="C715" t="str">
            <v>Seat Crew FFO Bostrom Firefighter Flip-Up 300 Series</v>
          </cell>
          <cell r="K715">
            <v>988</v>
          </cell>
        </row>
        <row r="716">
          <cell r="B716" t="str">
            <v>FC0000716</v>
          </cell>
          <cell r="C716" t="str">
            <v>Seat Crew FFO USSC Valor Flip-Up</v>
          </cell>
          <cell r="K716">
            <v>1259</v>
          </cell>
        </row>
        <row r="717">
          <cell r="B717" t="str">
            <v>FC0000717</v>
          </cell>
          <cell r="C717" t="str">
            <v>NO Seat Back Forward Facing Outer</v>
          </cell>
          <cell r="K717">
            <v>0</v>
          </cell>
        </row>
        <row r="718">
          <cell r="B718" t="str">
            <v>FC0000718</v>
          </cell>
          <cell r="C718" t="str">
            <v>Seat Back FFO Non-SCBA ABTS</v>
          </cell>
          <cell r="K718">
            <v>104</v>
          </cell>
        </row>
        <row r="719">
          <cell r="B719" t="str">
            <v>FC0000719</v>
          </cell>
          <cell r="C719" t="str">
            <v>Seat Back FFO SCBA Cust Installed/Blank Bracket Cavity</v>
          </cell>
          <cell r="K719">
            <v>507</v>
          </cell>
        </row>
        <row r="720">
          <cell r="B720" t="str">
            <v>FC0000720</v>
          </cell>
          <cell r="C720" t="str">
            <v>Seat Back FFO SCBA Bostrom SecureAll w/Quick-Adjust</v>
          </cell>
          <cell r="K720">
            <v>809</v>
          </cell>
        </row>
        <row r="721">
          <cell r="B721" t="str">
            <v>FC0000721</v>
          </cell>
          <cell r="C721" t="str">
            <v>NO Seat Mounting Forward Facing Outer</v>
          </cell>
          <cell r="K721">
            <v>0</v>
          </cell>
        </row>
        <row r="722">
          <cell r="B722" t="str">
            <v>FC0000722</v>
          </cell>
          <cell r="C722" t="str">
            <v>Seat Mounting FFO Inboard</v>
          </cell>
          <cell r="K722">
            <v>0</v>
          </cell>
        </row>
        <row r="723">
          <cell r="B723" t="str">
            <v>FC0000723</v>
          </cell>
          <cell r="C723" t="str">
            <v>Seat Mounting FFO Outboard</v>
          </cell>
          <cell r="K723">
            <v>0</v>
          </cell>
        </row>
        <row r="724">
          <cell r="B724" t="str">
            <v>FC0000724</v>
          </cell>
          <cell r="C724" t="str">
            <v>NO Occupant Protection FFO</v>
          </cell>
          <cell r="K724">
            <v>0</v>
          </cell>
        </row>
        <row r="725">
          <cell r="B725" t="str">
            <v>FC0000725</v>
          </cell>
          <cell r="C725" t="str">
            <v>NO Additional Seat Cover FFO</v>
          </cell>
          <cell r="K725">
            <v>0</v>
          </cell>
        </row>
        <row r="726">
          <cell r="B726" t="str">
            <v>FC0000726</v>
          </cell>
          <cell r="C726" t="str">
            <v>NO SCBA Mask Holder Forward Facing Outer</v>
          </cell>
          <cell r="K726">
            <v>0</v>
          </cell>
        </row>
        <row r="727">
          <cell r="B727" t="str">
            <v>FC0000727</v>
          </cell>
          <cell r="C727" t="str">
            <v>NO Armrest Forward Facing Outer</v>
          </cell>
          <cell r="K727">
            <v>0</v>
          </cell>
        </row>
        <row r="728">
          <cell r="B728" t="str">
            <v>FC0000728</v>
          </cell>
          <cell r="C728" t="str">
            <v>NO Seat Belt Orientation-FFO</v>
          </cell>
          <cell r="K728">
            <v>0</v>
          </cell>
        </row>
        <row r="729">
          <cell r="B729" t="str">
            <v>FC0000729</v>
          </cell>
          <cell r="C729" t="str">
            <v>Seat Belt Orientation-FFO Outboard Shoulder to Inboard Hip</v>
          </cell>
          <cell r="K729">
            <v>0</v>
          </cell>
        </row>
        <row r="730">
          <cell r="B730" t="str">
            <v>FC0000730</v>
          </cell>
          <cell r="C730" t="str">
            <v>Seat FFC Location (2) Ctr</v>
          </cell>
          <cell r="K730">
            <v>0</v>
          </cell>
        </row>
        <row r="731">
          <cell r="B731" t="str">
            <v>FC0000731</v>
          </cell>
          <cell r="C731" t="str">
            <v>Seat FFC Location LH</v>
          </cell>
          <cell r="K731">
            <v>0</v>
          </cell>
        </row>
        <row r="732">
          <cell r="B732" t="str">
            <v>FC0000732</v>
          </cell>
          <cell r="C732" t="str">
            <v>Seat FFC Location RH</v>
          </cell>
          <cell r="K732">
            <v>0</v>
          </cell>
        </row>
        <row r="733">
          <cell r="B733" t="str">
            <v>FC0000733</v>
          </cell>
          <cell r="C733" t="str">
            <v>Seat FFC Location Ctr</v>
          </cell>
          <cell r="K733">
            <v>0</v>
          </cell>
        </row>
        <row r="734">
          <cell r="B734" t="str">
            <v>FC0000734</v>
          </cell>
          <cell r="C734" t="str">
            <v>NO Seat Forward Facing Center Location</v>
          </cell>
          <cell r="K734">
            <v>0</v>
          </cell>
        </row>
        <row r="735">
          <cell r="B735" t="str">
            <v>FC0000735</v>
          </cell>
          <cell r="C735" t="str">
            <v>Seat Crew FFC Bostrom Firefighter Flip-Up 300 Series</v>
          </cell>
          <cell r="K735">
            <v>988</v>
          </cell>
        </row>
        <row r="736">
          <cell r="B736" t="str">
            <v>FC0000736</v>
          </cell>
          <cell r="C736" t="str">
            <v>Seat Crew FFC USSC Valor Flip-Up</v>
          </cell>
          <cell r="K736">
            <v>1259</v>
          </cell>
        </row>
        <row r="737">
          <cell r="B737" t="str">
            <v>FC0000737</v>
          </cell>
          <cell r="C737" t="str">
            <v>NO Seat Crew Forward Facing Center</v>
          </cell>
          <cell r="K737">
            <v>0</v>
          </cell>
        </row>
        <row r="738">
          <cell r="B738" t="str">
            <v>FC0000738</v>
          </cell>
          <cell r="C738" t="str">
            <v>Seat Back FFC Non-SCBA ABTS</v>
          </cell>
          <cell r="K738">
            <v>0</v>
          </cell>
        </row>
        <row r="739">
          <cell r="B739" t="str">
            <v>FC0000739</v>
          </cell>
          <cell r="C739" t="str">
            <v>Seat Back FFC SCBA Cust Installed/Blank Bracket Cavity</v>
          </cell>
          <cell r="K739">
            <v>507</v>
          </cell>
        </row>
        <row r="740">
          <cell r="B740" t="str">
            <v>FC0000740</v>
          </cell>
          <cell r="C740" t="str">
            <v>Seat Back FFC SCBA Bostrom SecureAll w/Quick-Adjust</v>
          </cell>
          <cell r="K740">
            <v>809</v>
          </cell>
        </row>
        <row r="741">
          <cell r="B741" t="str">
            <v>FC0000741</v>
          </cell>
          <cell r="C741" t="str">
            <v>NO Seat Back Forward Facing Center</v>
          </cell>
          <cell r="K741">
            <v>0</v>
          </cell>
        </row>
        <row r="742">
          <cell r="B742" t="str">
            <v>FC0000742</v>
          </cell>
          <cell r="C742" t="str">
            <v>NO Occupant Protection FFC</v>
          </cell>
          <cell r="K742">
            <v>0</v>
          </cell>
        </row>
        <row r="743">
          <cell r="B743" t="str">
            <v>FC0000743</v>
          </cell>
          <cell r="C743" t="str">
            <v>NO Additional Seat Cover FFC</v>
          </cell>
          <cell r="K743">
            <v>0</v>
          </cell>
        </row>
        <row r="744">
          <cell r="B744" t="str">
            <v>FC0000744</v>
          </cell>
          <cell r="C744" t="str">
            <v>NO SCBA Mask Holder Forward Facing Center Pouch</v>
          </cell>
          <cell r="K744">
            <v>0</v>
          </cell>
        </row>
        <row r="745">
          <cell r="B745" t="str">
            <v>FC0000745</v>
          </cell>
          <cell r="C745" t="str">
            <v>NO Armrest Forward Facing Center</v>
          </cell>
          <cell r="K745">
            <v>0</v>
          </cell>
        </row>
        <row r="746">
          <cell r="B746" t="str">
            <v>FC0000746</v>
          </cell>
          <cell r="C746" t="str">
            <v>Seat Frm Fwd Fcg Dual</v>
          </cell>
          <cell r="K746">
            <v>601</v>
          </cell>
        </row>
        <row r="747">
          <cell r="B747" t="str">
            <v>FC0000747</v>
          </cell>
          <cell r="C747" t="str">
            <v>Seat Frm Fwd Fcg Risers</v>
          </cell>
          <cell r="K747">
            <v>0</v>
          </cell>
        </row>
        <row r="748">
          <cell r="B748" t="str">
            <v>FC0000748</v>
          </cell>
          <cell r="C748" t="str">
            <v>Seat Frm Fwd Fcg Triple</v>
          </cell>
          <cell r="K748">
            <v>1050</v>
          </cell>
        </row>
        <row r="749">
          <cell r="B749" t="str">
            <v>FC0000749</v>
          </cell>
          <cell r="C749" t="str">
            <v>NO Seat Frame Forward Facing</v>
          </cell>
          <cell r="K749">
            <v>0</v>
          </cell>
        </row>
        <row r="750">
          <cell r="B750" t="str">
            <v>FC0000750</v>
          </cell>
          <cell r="C750" t="str">
            <v>Seat Frm Fwd Fcg Strg Acc Cutout (2) R/L Sd</v>
          </cell>
          <cell r="K750">
            <v>0</v>
          </cell>
        </row>
        <row r="751">
          <cell r="B751" t="str">
            <v>FC0000751</v>
          </cell>
          <cell r="C751" t="str">
            <v>NO Seat Frame Forward Facing Storage Access</v>
          </cell>
          <cell r="K751">
            <v>0</v>
          </cell>
        </row>
        <row r="752">
          <cell r="B752" t="str">
            <v>FC0000752</v>
          </cell>
          <cell r="C752" t="str">
            <v>NO Under Seat Storage Area Partition</v>
          </cell>
          <cell r="K752">
            <v>0</v>
          </cell>
        </row>
        <row r="753">
          <cell r="B753" t="str">
            <v>FC0000753</v>
          </cell>
          <cell r="C753" t="str">
            <v>NO Seat Mounting Forward Facing Center</v>
          </cell>
          <cell r="K753">
            <v>0</v>
          </cell>
        </row>
        <row r="754">
          <cell r="B754" t="str">
            <v>FC0000754</v>
          </cell>
          <cell r="C754" t="str">
            <v>Seat Mounting Forward Facing Center</v>
          </cell>
          <cell r="K754">
            <v>0</v>
          </cell>
        </row>
        <row r="755">
          <cell r="B755" t="str">
            <v>FC0000755</v>
          </cell>
          <cell r="C755" t="str">
            <v>NO Seat Frame Exterior Rear Compartment Access</v>
          </cell>
          <cell r="K755">
            <v>0</v>
          </cell>
        </row>
        <row r="756">
          <cell r="B756" t="str">
            <v>FC0000756</v>
          </cell>
          <cell r="C756" t="str">
            <v>NO Seat Frame Storage Access Lighting</v>
          </cell>
          <cell r="K756">
            <v>0</v>
          </cell>
        </row>
        <row r="757">
          <cell r="B757" t="str">
            <v>FC0000757</v>
          </cell>
          <cell r="C757" t="str">
            <v>NO Cab Front Underseat Storage Access Door</v>
          </cell>
          <cell r="K757">
            <v>0</v>
          </cell>
        </row>
        <row r="758">
          <cell r="B758" t="str">
            <v>FC0000758</v>
          </cell>
          <cell r="C758" t="str">
            <v>NO Seat Compartment Door Finish</v>
          </cell>
          <cell r="K758">
            <v>0</v>
          </cell>
        </row>
        <row r="759">
          <cell r="B759" t="str">
            <v>FC0000759</v>
          </cell>
          <cell r="C759" t="str">
            <v>NO Helmet Storage Model</v>
          </cell>
          <cell r="K759">
            <v>0</v>
          </cell>
        </row>
        <row r="760">
          <cell r="B760" t="str">
            <v>FC0000760</v>
          </cell>
          <cell r="C760" t="str">
            <v>NO Helmet Storage Front Location</v>
          </cell>
          <cell r="K760">
            <v>0</v>
          </cell>
        </row>
        <row r="761">
          <cell r="B761" t="str">
            <v>FC0000761</v>
          </cell>
          <cell r="C761" t="str">
            <v>NO Helmet Storage Front</v>
          </cell>
          <cell r="K761">
            <v>0</v>
          </cell>
        </row>
        <row r="762">
          <cell r="B762" t="str">
            <v>FC0000762</v>
          </cell>
          <cell r="C762" t="str">
            <v>NO Helmet Storage Front Crew Outer Location</v>
          </cell>
          <cell r="K762">
            <v>0</v>
          </cell>
        </row>
        <row r="763">
          <cell r="B763" t="str">
            <v>FC0000763</v>
          </cell>
          <cell r="C763" t="str">
            <v>NO Helmet Storage Front Crew Outer</v>
          </cell>
          <cell r="K763">
            <v>0</v>
          </cell>
        </row>
        <row r="764">
          <cell r="B764" t="str">
            <v>FC0000764</v>
          </cell>
          <cell r="C764" t="str">
            <v>NO Helmet Storage Front Crew Center Location</v>
          </cell>
          <cell r="K764">
            <v>0</v>
          </cell>
        </row>
        <row r="765">
          <cell r="B765" t="str">
            <v>FC0000765</v>
          </cell>
          <cell r="C765" t="str">
            <v>NO Helmet Storage Front Crew Center</v>
          </cell>
          <cell r="K765">
            <v>0</v>
          </cell>
        </row>
        <row r="766">
          <cell r="B766" t="str">
            <v>FC0000766</v>
          </cell>
          <cell r="C766" t="str">
            <v>NO Helmet Storage Rear Crew Outer Location</v>
          </cell>
          <cell r="K766">
            <v>0</v>
          </cell>
        </row>
        <row r="767">
          <cell r="B767" t="str">
            <v>FC0000767</v>
          </cell>
          <cell r="C767" t="str">
            <v>NO Helmet Storage Rear Crew Outer</v>
          </cell>
          <cell r="K767">
            <v>0</v>
          </cell>
        </row>
        <row r="768">
          <cell r="B768" t="str">
            <v>FC0000768</v>
          </cell>
          <cell r="C768" t="str">
            <v>NO Helmet Storage Rear Crew Center Location</v>
          </cell>
          <cell r="K768">
            <v>0</v>
          </cell>
        </row>
        <row r="769">
          <cell r="B769" t="str">
            <v>FC0000769</v>
          </cell>
          <cell r="C769" t="str">
            <v>NO Helmet Storage Rear Crew Center</v>
          </cell>
          <cell r="K769">
            <v>0</v>
          </cell>
        </row>
        <row r="770">
          <cell r="B770" t="str">
            <v>FC0000770</v>
          </cell>
          <cell r="C770" t="str">
            <v>NO Helmet Storage Shiploose Quantity</v>
          </cell>
          <cell r="K770">
            <v>0</v>
          </cell>
        </row>
        <row r="771">
          <cell r="B771" t="str">
            <v>FC0000771</v>
          </cell>
          <cell r="C771" t="str">
            <v>NO Helmet Storage Shiploose</v>
          </cell>
          <cell r="K771">
            <v>0</v>
          </cell>
        </row>
        <row r="772">
          <cell r="B772" t="str">
            <v>FC0000772</v>
          </cell>
          <cell r="C772" t="str">
            <v>NO Stretcher Restraints FFO</v>
          </cell>
          <cell r="K772">
            <v>0</v>
          </cell>
        </row>
        <row r="773">
          <cell r="B773" t="str">
            <v>FC0000773</v>
          </cell>
          <cell r="C773" t="str">
            <v>NO Stretcher Restraints FFC</v>
          </cell>
          <cell r="K773">
            <v>0</v>
          </cell>
        </row>
        <row r="774">
          <cell r="B774" t="str">
            <v>FC0000774</v>
          </cell>
          <cell r="C774" t="str">
            <v>Windshield Wiper System</v>
          </cell>
          <cell r="K774">
            <v>0</v>
          </cell>
        </row>
        <row r="775">
          <cell r="B775" t="str">
            <v>FC0000775</v>
          </cell>
          <cell r="C775" t="str">
            <v>Electronic Windshield Fluid Level Indicator</v>
          </cell>
          <cell r="K775">
            <v>0</v>
          </cell>
        </row>
        <row r="776">
          <cell r="B776" t="str">
            <v>FC0000776</v>
          </cell>
          <cell r="C776" t="str">
            <v>Cab Door Hardware Black Composite</v>
          </cell>
          <cell r="K776">
            <v>0</v>
          </cell>
        </row>
        <row r="777">
          <cell r="B777" t="str">
            <v>FC0000777</v>
          </cell>
          <cell r="C777" t="str">
            <v>Cab Door Hardware Chrome w/Scuff Plate</v>
          </cell>
          <cell r="K777">
            <v>1220</v>
          </cell>
        </row>
        <row r="778">
          <cell r="B778" t="str">
            <v>FC0000778</v>
          </cell>
          <cell r="C778" t="str">
            <v>Door Locks Manual</v>
          </cell>
          <cell r="K778">
            <v>0</v>
          </cell>
        </row>
        <row r="779">
          <cell r="B779" t="str">
            <v>FC0000779</v>
          </cell>
          <cell r="C779" t="str">
            <v>Door Locks Power (2) Entry Doors</v>
          </cell>
          <cell r="K779">
            <v>1605</v>
          </cell>
        </row>
        <row r="780">
          <cell r="B780" t="str">
            <v>FC0000780</v>
          </cell>
          <cell r="C780" t="str">
            <v>Door Locks Power (4) Entry Doors</v>
          </cell>
          <cell r="K780">
            <v>1479</v>
          </cell>
        </row>
        <row r="781">
          <cell r="B781" t="str">
            <v>FC0000781</v>
          </cell>
          <cell r="C781" t="str">
            <v>NO Door Lock LH EMS Compartment</v>
          </cell>
          <cell r="K781">
            <v>0</v>
          </cell>
        </row>
        <row r="782">
          <cell r="B782" t="str">
            <v>FC0000782</v>
          </cell>
          <cell r="C782" t="str">
            <v>NO Door Lock RH EMS Compartment</v>
          </cell>
          <cell r="K782">
            <v>0</v>
          </cell>
        </row>
        <row r="783">
          <cell r="B783" t="str">
            <v>FC0000783</v>
          </cell>
          <cell r="C783" t="str">
            <v>Door Lock LH Rear Cab Compartment Manual</v>
          </cell>
          <cell r="K783">
            <v>0</v>
          </cell>
        </row>
        <row r="784">
          <cell r="B784" t="str">
            <v>FC0000784</v>
          </cell>
          <cell r="C784" t="str">
            <v>Door Lock LH Rear Cab Compartment Hng Power</v>
          </cell>
          <cell r="K784">
            <v>114</v>
          </cell>
        </row>
        <row r="785">
          <cell r="B785" t="str">
            <v>FC0000785</v>
          </cell>
          <cell r="C785" t="str">
            <v>NO Door Lock LH Rear Cab Compartment</v>
          </cell>
          <cell r="K785">
            <v>0</v>
          </cell>
        </row>
        <row r="786">
          <cell r="B786" t="str">
            <v>FC0000786</v>
          </cell>
          <cell r="C786" t="str">
            <v>Door Lock RH Rear Cab Compartment Manual</v>
          </cell>
          <cell r="K786">
            <v>0</v>
          </cell>
        </row>
        <row r="787">
          <cell r="B787" t="str">
            <v>FC0000787</v>
          </cell>
          <cell r="C787" t="str">
            <v>Door Lock RH Rear Cab Compartment Hng Power</v>
          </cell>
          <cell r="K787">
            <v>114</v>
          </cell>
        </row>
        <row r="788">
          <cell r="B788" t="str">
            <v>FC0000788</v>
          </cell>
          <cell r="C788" t="str">
            <v>NO Door Lock RH Rear Cab Compartment</v>
          </cell>
          <cell r="K788">
            <v>0</v>
          </cell>
        </row>
        <row r="789">
          <cell r="B789" t="str">
            <v>FC0000789</v>
          </cell>
          <cell r="C789" t="str">
            <v>NO Power Door Lock Compartment Activation</v>
          </cell>
          <cell r="K789">
            <v>0</v>
          </cell>
        </row>
        <row r="790">
          <cell r="B790" t="str">
            <v>FC0000790</v>
          </cell>
          <cell r="C790" t="str">
            <v>Power Door Lock Cmpt Actv Key Fob &amp; Keypads</v>
          </cell>
          <cell r="K790">
            <v>0</v>
          </cell>
        </row>
        <row r="791">
          <cell r="B791" t="str">
            <v>FC0000791</v>
          </cell>
          <cell r="C791" t="str">
            <v>Power Door Lock Cmpt Actv Rkr Sw Pnl</v>
          </cell>
          <cell r="K791">
            <v>104</v>
          </cell>
        </row>
        <row r="792">
          <cell r="B792" t="str">
            <v>FC0000792</v>
          </cell>
          <cell r="C792" t="str">
            <v>Grab Handles SS 18"</v>
          </cell>
          <cell r="K792">
            <v>0</v>
          </cell>
        </row>
        <row r="793">
          <cell r="B793" t="str">
            <v>FC0000793</v>
          </cell>
          <cell r="C793" t="str">
            <v>NO Grab Handles Accessory</v>
          </cell>
          <cell r="K793">
            <v>0</v>
          </cell>
        </row>
        <row r="794">
          <cell r="B794" t="str">
            <v>FC0000794</v>
          </cell>
          <cell r="C794" t="str">
            <v>NO Lighted Grab Handles</v>
          </cell>
          <cell r="K794">
            <v>0</v>
          </cell>
        </row>
        <row r="795">
          <cell r="B795" t="str">
            <v>FC0000795</v>
          </cell>
          <cell r="C795" t="str">
            <v>NO Grab Handles Light Actviation</v>
          </cell>
          <cell r="K795">
            <v>0</v>
          </cell>
        </row>
        <row r="796">
          <cell r="B796" t="str">
            <v>FC0000796</v>
          </cell>
          <cell r="C796" t="str">
            <v>NO Additional Rear Grab Handles</v>
          </cell>
          <cell r="K796">
            <v>0</v>
          </cell>
        </row>
        <row r="797">
          <cell r="B797" t="str">
            <v>FC0000797</v>
          </cell>
          <cell r="C797" t="str">
            <v>NO Auxiliary Grab Handle</v>
          </cell>
          <cell r="K797">
            <v>0</v>
          </cell>
        </row>
        <row r="798">
          <cell r="B798" t="str">
            <v>FC0000798</v>
          </cell>
          <cell r="C798" t="str">
            <v>NO REARVIEW MIRROR STYLE FILTER APPLIED</v>
          </cell>
          <cell r="K798">
            <v>0</v>
          </cell>
        </row>
        <row r="799">
          <cell r="B799" t="str">
            <v>FC0000799</v>
          </cell>
          <cell r="C799" t="str">
            <v>NO REARVIEW MIRROR FEATURES FILTER APPLIED</v>
          </cell>
          <cell r="K799">
            <v>0</v>
          </cell>
        </row>
        <row r="800">
          <cell r="B800" t="str">
            <v>FC0000800</v>
          </cell>
          <cell r="C800" t="str">
            <v>Mirror Aerodynamic Retrac 613295 Rmt</v>
          </cell>
          <cell r="K800">
            <v>0</v>
          </cell>
        </row>
        <row r="801">
          <cell r="B801" t="str">
            <v>FC0000801</v>
          </cell>
          <cell r="C801" t="str">
            <v>Mirror Aerodynamic Retrac 613305 Rmt Htd</v>
          </cell>
          <cell r="K801">
            <v>71</v>
          </cell>
        </row>
        <row r="802">
          <cell r="B802" t="str">
            <v>FC0000802</v>
          </cell>
          <cell r="C802" t="str">
            <v>Rearview Mirror Ctrl On Mirror Ctrl Panel Rearward of Shift Selector</v>
          </cell>
          <cell r="K802">
            <v>0</v>
          </cell>
        </row>
        <row r="803">
          <cell r="B803" t="str">
            <v>FC0000803</v>
          </cell>
          <cell r="C803" t="str">
            <v>Rearview Mirror Heat Sw Pnl</v>
          </cell>
          <cell r="K803">
            <v>0</v>
          </cell>
        </row>
        <row r="804">
          <cell r="B804" t="str">
            <v>FC0000804</v>
          </cell>
          <cell r="C804" t="str">
            <v>NO Rearview Mirror Heat Switch</v>
          </cell>
          <cell r="K804">
            <v>0</v>
          </cell>
        </row>
        <row r="805">
          <cell r="B805" t="str">
            <v>FC0000805</v>
          </cell>
          <cell r="C805" t="str">
            <v>NO Auxiliary Exterior Mirrors</v>
          </cell>
          <cell r="K805">
            <v>0</v>
          </cell>
        </row>
        <row r="806">
          <cell r="B806" t="str">
            <v>FC0000806</v>
          </cell>
          <cell r="C806" t="str">
            <v>NO Trim Front</v>
          </cell>
          <cell r="K806">
            <v>0</v>
          </cell>
        </row>
        <row r="807">
          <cell r="B807" t="str">
            <v>FC0000807</v>
          </cell>
          <cell r="C807" t="str">
            <v>NO Trim Lower Side</v>
          </cell>
          <cell r="K807">
            <v>0</v>
          </cell>
        </row>
        <row r="808">
          <cell r="B808" t="str">
            <v>FC0000808</v>
          </cell>
          <cell r="C808" t="str">
            <v>NO Trim Lower Side Front</v>
          </cell>
          <cell r="K808">
            <v>0</v>
          </cell>
        </row>
        <row r="809">
          <cell r="B809" t="str">
            <v>FC0000809</v>
          </cell>
          <cell r="C809" t="str">
            <v>NO Exterior Trim Rear Corner</v>
          </cell>
          <cell r="K809">
            <v>0</v>
          </cell>
        </row>
        <row r="810">
          <cell r="B810" t="str">
            <v>FC0000810</v>
          </cell>
          <cell r="C810" t="str">
            <v>NO Trim Rear Wall Exterior</v>
          </cell>
          <cell r="K810">
            <v>0</v>
          </cell>
        </row>
        <row r="811">
          <cell r="B811" t="str">
            <v>FC0000811</v>
          </cell>
          <cell r="C811" t="str">
            <v>NO Trim Roof</v>
          </cell>
          <cell r="K811">
            <v>0</v>
          </cell>
        </row>
        <row r="812">
          <cell r="B812" t="str">
            <v>FC0000812</v>
          </cell>
          <cell r="C812" t="str">
            <v>Cab Fender Alum w/ABS Liner</v>
          </cell>
          <cell r="K812">
            <v>0</v>
          </cell>
        </row>
        <row r="813">
          <cell r="B813" t="str">
            <v>FC0000813</v>
          </cell>
          <cell r="C813" t="str">
            <v>Cab Fender Alum Wide w/ABS Liner</v>
          </cell>
          <cell r="K813">
            <v>232</v>
          </cell>
        </row>
        <row r="814">
          <cell r="B814" t="str">
            <v>FC0000814</v>
          </cell>
          <cell r="C814" t="str">
            <v>NO Mud Flaps Front</v>
          </cell>
          <cell r="K814">
            <v>0</v>
          </cell>
        </row>
        <row r="815">
          <cell r="B815" t="str">
            <v>FC0000815</v>
          </cell>
          <cell r="C815" t="str">
            <v>Cab Ext Frt &amp; Side Emblems Spartan Frt Only</v>
          </cell>
          <cell r="K815">
            <v>0</v>
          </cell>
        </row>
        <row r="816">
          <cell r="B816" t="str">
            <v>FC0000816</v>
          </cell>
          <cell r="C816" t="str">
            <v>Cab Exterior Model Nameplate FC-94</v>
          </cell>
          <cell r="K816">
            <v>0</v>
          </cell>
        </row>
        <row r="817">
          <cell r="B817" t="str">
            <v>FC0000817</v>
          </cell>
          <cell r="C817" t="str">
            <v>NO Roof Acc Guard</v>
          </cell>
          <cell r="K817">
            <v>0</v>
          </cell>
        </row>
        <row r="818">
          <cell r="B818" t="str">
            <v>FC0000818</v>
          </cell>
          <cell r="C818" t="str">
            <v>Ign Mstr Rkr Sw w/Push-Button Start</v>
          </cell>
          <cell r="K818">
            <v>0</v>
          </cell>
        </row>
        <row r="819">
          <cell r="B819" t="str">
            <v>FC0000819</v>
          </cell>
          <cell r="C819" t="str">
            <v>Batt (3) Group 31 Harris</v>
          </cell>
          <cell r="K819">
            <v>0</v>
          </cell>
        </row>
        <row r="820">
          <cell r="B820" t="str">
            <v>FC0000820</v>
          </cell>
          <cell r="C820" t="str">
            <v>Batt Tray LH Steel</v>
          </cell>
          <cell r="K820">
            <v>0</v>
          </cell>
        </row>
        <row r="821">
          <cell r="B821" t="str">
            <v>FC0000821</v>
          </cell>
          <cell r="C821" t="str">
            <v>Batt Tray Above Frame Steel</v>
          </cell>
          <cell r="K821">
            <v>208</v>
          </cell>
        </row>
        <row r="822">
          <cell r="B822" t="str">
            <v>FC0000822</v>
          </cell>
          <cell r="C822" t="str">
            <v>Batt Box Cover Above Frame Full Enclosure Steel w/Black Handles</v>
          </cell>
          <cell r="K822">
            <v>426</v>
          </cell>
        </row>
        <row r="823">
          <cell r="B823" t="str">
            <v>FC0000823</v>
          </cell>
          <cell r="C823" t="str">
            <v>Batt Box Cover LH Steel w/Black Handle</v>
          </cell>
          <cell r="K823">
            <v>0</v>
          </cell>
        </row>
        <row r="824">
          <cell r="B824" t="str">
            <v>FC0000824</v>
          </cell>
          <cell r="C824" t="str">
            <v>NO Battery Heat Pads</v>
          </cell>
          <cell r="K824">
            <v>0</v>
          </cell>
        </row>
        <row r="825">
          <cell r="B825" t="str">
            <v>FC0000825</v>
          </cell>
          <cell r="C825" t="str">
            <v>Batt Cables w/Rmt Terminal Stud</v>
          </cell>
          <cell r="K825">
            <v>0</v>
          </cell>
        </row>
        <row r="826">
          <cell r="B826" t="str">
            <v>FC0000826</v>
          </cell>
          <cell r="C826" t="str">
            <v>Batt Jumper Stud Frt LH Lwr Step 8" Apart</v>
          </cell>
          <cell r="K826">
            <v>64</v>
          </cell>
        </row>
        <row r="827">
          <cell r="B827" t="str">
            <v>FC0000827</v>
          </cell>
          <cell r="C827" t="str">
            <v>Batt Jumper Stud Rear LH Batt Box</v>
          </cell>
          <cell r="K827">
            <v>0</v>
          </cell>
        </row>
        <row r="828">
          <cell r="B828" t="str">
            <v>FC0000828</v>
          </cell>
          <cell r="C828" t="str">
            <v>Alternator Leece-Neville 270A</v>
          </cell>
          <cell r="K828">
            <v>0</v>
          </cell>
        </row>
        <row r="829">
          <cell r="B829" t="str">
            <v>FC0000829</v>
          </cell>
          <cell r="C829" t="str">
            <v>Alternator Leece-Neville 320A</v>
          </cell>
          <cell r="K829">
            <v>562</v>
          </cell>
        </row>
        <row r="830">
          <cell r="B830" t="str">
            <v>FC0000830</v>
          </cell>
          <cell r="C830" t="str">
            <v>Starter Motor Delco</v>
          </cell>
          <cell r="K830">
            <v>0</v>
          </cell>
        </row>
        <row r="831">
          <cell r="B831" t="str">
            <v>FC0000831</v>
          </cell>
          <cell r="C831" t="str">
            <v>Batt Cond Kussmaul Chief 4012 LH RFO Seat Position</v>
          </cell>
          <cell r="K831">
            <v>1846</v>
          </cell>
        </row>
        <row r="832">
          <cell r="B832" t="str">
            <v>FC0000832</v>
          </cell>
          <cell r="C832" t="str">
            <v>NO Battery Conditioner</v>
          </cell>
          <cell r="K832">
            <v>0</v>
          </cell>
        </row>
        <row r="833">
          <cell r="B833" t="str">
            <v>FC0000833</v>
          </cell>
          <cell r="C833" t="str">
            <v>Batt Cond Display Integrated In Elec Inlet w/Digital Status Center</v>
          </cell>
          <cell r="K833">
            <v>306</v>
          </cell>
        </row>
        <row r="834">
          <cell r="B834" t="str">
            <v>FC0000834</v>
          </cell>
          <cell r="C834" t="str">
            <v>NO Battery Conditioner Display</v>
          </cell>
          <cell r="K834">
            <v>0</v>
          </cell>
        </row>
        <row r="835">
          <cell r="B835" t="str">
            <v>FC0000835</v>
          </cell>
          <cell r="C835" t="str">
            <v>NO Cab/Chassis Electrical Outlet</v>
          </cell>
          <cell r="K835">
            <v>0</v>
          </cell>
        </row>
        <row r="836">
          <cell r="B836" t="str">
            <v>FC0000836</v>
          </cell>
          <cell r="C836" t="str">
            <v>Aux Air Cmp Kussmaul 12V RH Under Dash w/Autodrain</v>
          </cell>
          <cell r="K836">
            <v>864</v>
          </cell>
        </row>
        <row r="837">
          <cell r="B837" t="str">
            <v>FC0000837</v>
          </cell>
          <cell r="C837" t="str">
            <v>NO Auxiliary Air Compressor</v>
          </cell>
          <cell r="K837">
            <v>0</v>
          </cell>
        </row>
        <row r="838">
          <cell r="B838" t="str">
            <v>FC0000838</v>
          </cell>
          <cell r="C838" t="str">
            <v>Elec Inlet Location LH Cab Side Fwd Lwr</v>
          </cell>
          <cell r="K838">
            <v>0</v>
          </cell>
        </row>
        <row r="839">
          <cell r="B839" t="str">
            <v>FC0000839</v>
          </cell>
          <cell r="C839" t="str">
            <v>Elec Inlet Location LH Cab Side Mid</v>
          </cell>
          <cell r="K839">
            <v>0</v>
          </cell>
        </row>
        <row r="840">
          <cell r="B840" t="str">
            <v>FC0000840</v>
          </cell>
          <cell r="C840" t="str">
            <v>NO Electrical Inlet Location</v>
          </cell>
          <cell r="K840">
            <v>0</v>
          </cell>
        </row>
        <row r="841">
          <cell r="B841" t="str">
            <v>FC0000841</v>
          </cell>
          <cell r="C841" t="str">
            <v>Elec Inlet 120V 20A Auto Eject</v>
          </cell>
          <cell r="K841">
            <v>577</v>
          </cell>
        </row>
        <row r="842">
          <cell r="B842" t="str">
            <v>FC0000842</v>
          </cell>
          <cell r="C842" t="str">
            <v>NO Electrical Inlet</v>
          </cell>
          <cell r="K842">
            <v>0</v>
          </cell>
        </row>
        <row r="843">
          <cell r="B843" t="str">
            <v>FC0000843</v>
          </cell>
          <cell r="C843" t="str">
            <v>Elec Inlet Conn Prewire 120/240V Cable LH Frame</v>
          </cell>
          <cell r="K843">
            <v>0</v>
          </cell>
        </row>
        <row r="844">
          <cell r="B844" t="str">
            <v>FC0000844</v>
          </cell>
          <cell r="C844" t="str">
            <v>Elec Inlet Conn to Batt Conditioner</v>
          </cell>
          <cell r="K844">
            <v>0</v>
          </cell>
        </row>
        <row r="845">
          <cell r="B845" t="str">
            <v>FC0000845</v>
          </cell>
          <cell r="C845" t="str">
            <v>Elec Inlet Conn to Batt Conditioner &amp; Block Htr</v>
          </cell>
          <cell r="K845">
            <v>0</v>
          </cell>
        </row>
        <row r="846">
          <cell r="B846" t="str">
            <v>FC0000846</v>
          </cell>
          <cell r="C846" t="str">
            <v>Elec Inlet Conn to Block Htr</v>
          </cell>
          <cell r="K846">
            <v>0</v>
          </cell>
        </row>
        <row r="847">
          <cell r="B847" t="str">
            <v>FC0000847</v>
          </cell>
          <cell r="C847" t="str">
            <v>NO Electrical Inlet Connection</v>
          </cell>
          <cell r="K847">
            <v>0</v>
          </cell>
        </row>
        <row r="848">
          <cell r="B848" t="str">
            <v>FC0000848</v>
          </cell>
          <cell r="C848" t="str">
            <v>Elec Inlet Color Yellow</v>
          </cell>
          <cell r="K848">
            <v>0</v>
          </cell>
        </row>
        <row r="849">
          <cell r="B849" t="str">
            <v>FC0000849</v>
          </cell>
          <cell r="C849" t="str">
            <v>Elec Inlet Color Grey</v>
          </cell>
          <cell r="K849">
            <v>0</v>
          </cell>
        </row>
        <row r="850">
          <cell r="B850" t="str">
            <v>FC0000850</v>
          </cell>
          <cell r="C850" t="str">
            <v>NO Electrical Inlet Color</v>
          </cell>
          <cell r="K850">
            <v>0</v>
          </cell>
        </row>
        <row r="851">
          <cell r="B851" t="str">
            <v>FC0000851</v>
          </cell>
          <cell r="C851" t="str">
            <v>NO Auxiliary Electrical Inlet</v>
          </cell>
          <cell r="K851">
            <v>0</v>
          </cell>
        </row>
        <row r="852">
          <cell r="B852" t="str">
            <v>FC0000852</v>
          </cell>
          <cell r="C852" t="str">
            <v>NO Auxiliary Electrical Inlet Location</v>
          </cell>
          <cell r="K852">
            <v>0</v>
          </cell>
        </row>
        <row r="853">
          <cell r="B853" t="str">
            <v>FC0000853</v>
          </cell>
          <cell r="C853" t="str">
            <v>NO Auxiliary Electrical Inlet Connection</v>
          </cell>
          <cell r="K853">
            <v>0</v>
          </cell>
        </row>
        <row r="854">
          <cell r="B854" t="str">
            <v>FC0000854</v>
          </cell>
          <cell r="C854" t="str">
            <v>NO Auxiliary Electrical Color</v>
          </cell>
          <cell r="K854">
            <v>0</v>
          </cell>
        </row>
        <row r="855">
          <cell r="B855" t="str">
            <v>FC0000855</v>
          </cell>
          <cell r="C855" t="str">
            <v>Headlights 4 Headlamps Halogen</v>
          </cell>
          <cell r="K855">
            <v>0</v>
          </cell>
        </row>
        <row r="856">
          <cell r="B856" t="str">
            <v>FC0000856</v>
          </cell>
          <cell r="C856" t="str">
            <v>Headlights 4 Headlamps LED</v>
          </cell>
          <cell r="K856">
            <v>1510</v>
          </cell>
        </row>
        <row r="857">
          <cell r="B857" t="str">
            <v>FC0000857</v>
          </cell>
          <cell r="C857" t="str">
            <v>Frt Turn Signals Whelen 600 LED</v>
          </cell>
          <cell r="K857">
            <v>0</v>
          </cell>
        </row>
        <row r="858">
          <cell r="B858" t="str">
            <v>FC0000858</v>
          </cell>
          <cell r="C858" t="str">
            <v>Headlights Below Frt Warn Lts</v>
          </cell>
          <cell r="K858">
            <v>0</v>
          </cell>
        </row>
        <row r="859">
          <cell r="B859" t="str">
            <v>FC0000859</v>
          </cell>
          <cell r="C859" t="str">
            <v>NO Rear Cab Wall Turn Signals</v>
          </cell>
          <cell r="K859">
            <v>0</v>
          </cell>
        </row>
        <row r="860">
          <cell r="B860" t="str">
            <v>FC0000860</v>
          </cell>
          <cell r="C860" t="str">
            <v>Side Turn/Marker Lts LED Tecniq S170</v>
          </cell>
          <cell r="K860">
            <v>0</v>
          </cell>
        </row>
        <row r="861">
          <cell r="B861" t="str">
            <v>FC0000861</v>
          </cell>
          <cell r="C861" t="str">
            <v>Marker &amp; ICC Lts Face Mnt LED Tecniq S170</v>
          </cell>
          <cell r="K861">
            <v>0</v>
          </cell>
        </row>
        <row r="862">
          <cell r="B862" t="str">
            <v>FC0000862</v>
          </cell>
          <cell r="C862" t="str">
            <v>Marker &amp; ICC Lts Face Mnt LED In Scene Lt</v>
          </cell>
          <cell r="K862">
            <v>0</v>
          </cell>
        </row>
        <row r="863">
          <cell r="B863" t="str">
            <v>FC0000863</v>
          </cell>
          <cell r="C863" t="str">
            <v>NO Lighting Special Activation</v>
          </cell>
          <cell r="K863">
            <v>0</v>
          </cell>
        </row>
        <row r="864">
          <cell r="B864" t="str">
            <v>FC0000864</v>
          </cell>
          <cell r="C864" t="str">
            <v>Hdlt &amp; Mrkr Lt Actv Rkr Sw/DRL Ign Sw</v>
          </cell>
          <cell r="K864">
            <v>0</v>
          </cell>
        </row>
        <row r="865">
          <cell r="B865" t="str">
            <v>FC0000865</v>
          </cell>
          <cell r="C865" t="str">
            <v>NO Aux Side Marker/Turn Lights</v>
          </cell>
          <cell r="K865">
            <v>0</v>
          </cell>
        </row>
        <row r="866">
          <cell r="B866" t="str">
            <v>FC0000866</v>
          </cell>
          <cell r="C866" t="str">
            <v>NO Fog Lights</v>
          </cell>
          <cell r="K866">
            <v>0</v>
          </cell>
        </row>
        <row r="867">
          <cell r="B867" t="str">
            <v>FC0000867</v>
          </cell>
          <cell r="C867" t="str">
            <v>NO Fog Light Location</v>
          </cell>
          <cell r="K867">
            <v>0</v>
          </cell>
        </row>
        <row r="868">
          <cell r="B868" t="str">
            <v>FC0000868</v>
          </cell>
          <cell r="C868" t="str">
            <v>CAB FRONT LIGHTBAR BLUE LIGHT INCLUDED</v>
          </cell>
          <cell r="K868">
            <v>0</v>
          </cell>
        </row>
        <row r="869">
          <cell r="B869" t="str">
            <v>FC0000869</v>
          </cell>
          <cell r="C869" t="str">
            <v>NO CAB FRONT LIGHTBAR BLUE LIGHT INCLUDED</v>
          </cell>
          <cell r="K869">
            <v>0</v>
          </cell>
        </row>
        <row r="870">
          <cell r="B870" t="str">
            <v>FC0000870</v>
          </cell>
          <cell r="C870" t="str">
            <v>NO Cornering Lights</v>
          </cell>
          <cell r="K870">
            <v>0</v>
          </cell>
        </row>
        <row r="871">
          <cell r="B871" t="str">
            <v>FC0000871</v>
          </cell>
          <cell r="C871" t="str">
            <v>NO Cornering Light Activation</v>
          </cell>
          <cell r="K871">
            <v>0</v>
          </cell>
        </row>
        <row r="872">
          <cell r="B872" t="str">
            <v>FC0000872</v>
          </cell>
          <cell r="C872" t="str">
            <v>NO Cornering Light Location</v>
          </cell>
          <cell r="K872">
            <v>0</v>
          </cell>
        </row>
        <row r="873">
          <cell r="B873" t="str">
            <v>FC0000873</v>
          </cell>
          <cell r="C873" t="str">
            <v>Interior Overhead Lts Red/Clear LED</v>
          </cell>
          <cell r="K873">
            <v>0</v>
          </cell>
        </row>
        <row r="874">
          <cell r="B874" t="str">
            <v>FC0000874</v>
          </cell>
          <cell r="C874" t="str">
            <v>Int Ovrhd Lt Actv Resp Dr</v>
          </cell>
          <cell r="K874">
            <v>0</v>
          </cell>
        </row>
        <row r="875">
          <cell r="B875" t="str">
            <v>FC0000875</v>
          </cell>
          <cell r="C875" t="str">
            <v>NO Auxiliary Dome Light Front Center</v>
          </cell>
          <cell r="K875">
            <v>0</v>
          </cell>
        </row>
        <row r="876">
          <cell r="B876" t="str">
            <v>FC0000876</v>
          </cell>
          <cell r="C876" t="str">
            <v>NO Auxiliary Dome Light Front Center Activation</v>
          </cell>
          <cell r="K876">
            <v>0</v>
          </cell>
        </row>
        <row r="877">
          <cell r="B877" t="str">
            <v>FC0000877</v>
          </cell>
          <cell r="C877" t="str">
            <v>NO Auxiliary Dome Light LH</v>
          </cell>
          <cell r="K877">
            <v>0</v>
          </cell>
        </row>
        <row r="878">
          <cell r="B878" t="str">
            <v>FC0000878</v>
          </cell>
          <cell r="C878" t="str">
            <v>NO Auxiliary Dome Light RH</v>
          </cell>
          <cell r="K878">
            <v>0</v>
          </cell>
        </row>
        <row r="879">
          <cell r="B879" t="str">
            <v>FC0000879</v>
          </cell>
          <cell r="C879" t="str">
            <v>NO Auxiliary Dome Light Front Crew</v>
          </cell>
          <cell r="K879">
            <v>0</v>
          </cell>
        </row>
        <row r="880">
          <cell r="B880" t="str">
            <v>FC0000880</v>
          </cell>
          <cell r="C880" t="str">
            <v>NO Auxiliary Dome Light Mid Crew</v>
          </cell>
          <cell r="K880">
            <v>0</v>
          </cell>
        </row>
        <row r="881">
          <cell r="B881" t="str">
            <v>FC0000881</v>
          </cell>
          <cell r="C881" t="str">
            <v>NO Auxiliary Dome Light Rear Crew</v>
          </cell>
          <cell r="K881">
            <v>0</v>
          </cell>
        </row>
        <row r="882">
          <cell r="B882" t="str">
            <v>FC0000882</v>
          </cell>
          <cell r="C882" t="str">
            <v>Lightbar Prov Prewire Jct Box Customer Inst LH</v>
          </cell>
          <cell r="K882">
            <v>398</v>
          </cell>
        </row>
        <row r="883">
          <cell r="B883" t="str">
            <v>FC0000883</v>
          </cell>
          <cell r="C883" t="str">
            <v>Lightbar Prov Prewire Jct Box Customer Inst RH</v>
          </cell>
          <cell r="K883">
            <v>398</v>
          </cell>
        </row>
        <row r="884">
          <cell r="B884" t="str">
            <v>FC0000884</v>
          </cell>
          <cell r="C884" t="str">
            <v>Lightbar Prov Wire &amp; Lwr Mnt Chassis Supply</v>
          </cell>
          <cell r="K884">
            <v>645</v>
          </cell>
        </row>
        <row r="885">
          <cell r="B885" t="str">
            <v>FC0000885</v>
          </cell>
          <cell r="C885" t="str">
            <v>NO Lightbar Provision</v>
          </cell>
          <cell r="K885">
            <v>0</v>
          </cell>
        </row>
        <row r="886">
          <cell r="B886" t="str">
            <v>FC0000886</v>
          </cell>
          <cell r="C886" t="str">
            <v>Cab Frt Ltbar Whelen Freedom F4N72QLED 6R2C Layout 1</v>
          </cell>
          <cell r="K886">
            <v>0</v>
          </cell>
        </row>
        <row r="887">
          <cell r="B887" t="str">
            <v>FC0000887</v>
          </cell>
          <cell r="C887" t="str">
            <v>Cab Frt Ltbar Federal Signal Navigator NFPA 73" 8R4C</v>
          </cell>
          <cell r="K887">
            <v>0</v>
          </cell>
        </row>
        <row r="888">
          <cell r="B888" t="str">
            <v>FC0000888</v>
          </cell>
          <cell r="C888" t="str">
            <v>NO Cab Front Lightbar</v>
          </cell>
          <cell r="K888">
            <v>0</v>
          </cell>
        </row>
        <row r="889">
          <cell r="B889" t="str">
            <v>FC0000889</v>
          </cell>
          <cell r="C889" t="str">
            <v>NO Cab Front Lightbar Layout</v>
          </cell>
          <cell r="K889">
            <v>0</v>
          </cell>
        </row>
        <row r="890">
          <cell r="B890" t="str">
            <v>FC0000890</v>
          </cell>
          <cell r="C890" t="str">
            <v>NO Cab Side Lightbar</v>
          </cell>
          <cell r="K890">
            <v>0</v>
          </cell>
        </row>
        <row r="891">
          <cell r="B891" t="str">
            <v>FC0000891</v>
          </cell>
          <cell r="C891" t="str">
            <v>NO Lightbar Switch</v>
          </cell>
          <cell r="K891">
            <v>0</v>
          </cell>
        </row>
        <row r="892">
          <cell r="B892" t="str">
            <v>FC0000892</v>
          </cell>
          <cell r="C892" t="str">
            <v>Lightbar Sw Pnl</v>
          </cell>
          <cell r="K892">
            <v>0</v>
          </cell>
        </row>
        <row r="893">
          <cell r="B893" t="str">
            <v>FC0000893</v>
          </cell>
          <cell r="C893" t="str">
            <v>Lightbar Sw On w/Mstr Warn</v>
          </cell>
          <cell r="K893">
            <v>0</v>
          </cell>
        </row>
        <row r="894">
          <cell r="B894" t="str">
            <v>FC0000894</v>
          </cell>
          <cell r="C894" t="str">
            <v>NO Front Scene Lights</v>
          </cell>
          <cell r="K894">
            <v>0</v>
          </cell>
        </row>
        <row r="895">
          <cell r="B895" t="str">
            <v>FC0000895</v>
          </cell>
          <cell r="C895" t="str">
            <v>Frt Scene Lts Whelen Pioneer Summit S72MW 12V LED 72" White</v>
          </cell>
          <cell r="K895">
            <v>6047</v>
          </cell>
        </row>
        <row r="896">
          <cell r="B896" t="str">
            <v>FC0000896</v>
          </cell>
          <cell r="C896" t="str">
            <v>Frt Scene Lts Whelen Pioneer Summit S72MB 12V LED 72" Black</v>
          </cell>
          <cell r="K896">
            <v>6047</v>
          </cell>
        </row>
        <row r="897">
          <cell r="B897" t="str">
            <v>FC0000897</v>
          </cell>
          <cell r="C897" t="str">
            <v>Frt Scene Lts FireTech FT-B-72-ML-W 12V LED 72" White</v>
          </cell>
          <cell r="K897">
            <v>6321</v>
          </cell>
        </row>
        <row r="898">
          <cell r="B898" t="str">
            <v>FC0000898</v>
          </cell>
          <cell r="C898" t="str">
            <v>Frt Scene Lts FireTech FT-B-72-ML-B 12V LED 72" Black</v>
          </cell>
          <cell r="K898">
            <v>6321</v>
          </cell>
        </row>
        <row r="899">
          <cell r="B899" t="str">
            <v>FC0000899</v>
          </cell>
          <cell r="C899" t="str">
            <v>NO Front Scene Light Location</v>
          </cell>
          <cell r="K899">
            <v>0</v>
          </cell>
        </row>
        <row r="900">
          <cell r="B900" t="str">
            <v>FC0000900</v>
          </cell>
          <cell r="C900" t="str">
            <v>Frt Scene Lt Loc Ctr Brow Pos</v>
          </cell>
          <cell r="K900">
            <v>0</v>
          </cell>
        </row>
        <row r="901">
          <cell r="B901" t="str">
            <v>FC0000901</v>
          </cell>
          <cell r="C901" t="str">
            <v>NO Front Scene Lights Activation</v>
          </cell>
          <cell r="K901">
            <v>0</v>
          </cell>
        </row>
        <row r="902">
          <cell r="B902" t="str">
            <v>FC0000902</v>
          </cell>
          <cell r="C902" t="str">
            <v>Frt Scene Lts Actv Rkr Sw Pnl</v>
          </cell>
          <cell r="K902">
            <v>0</v>
          </cell>
        </row>
        <row r="903">
          <cell r="B903" t="str">
            <v>FC0000903</v>
          </cell>
          <cell r="C903" t="str">
            <v>Frt Scene Lts Actv Rkr Sw Pnl (3) Sw Indv Circuit Scene/Spot/Flood Brow Lt</v>
          </cell>
          <cell r="K903">
            <v>0</v>
          </cell>
        </row>
        <row r="904">
          <cell r="B904" t="str">
            <v>FC0000904</v>
          </cell>
          <cell r="C904" t="str">
            <v>Side Scene Lts Whelen 900 12V Super 24 LED Clear Gradient</v>
          </cell>
          <cell r="K904">
            <v>1618</v>
          </cell>
        </row>
        <row r="905">
          <cell r="B905" t="str">
            <v>FC0000905</v>
          </cell>
          <cell r="C905" t="str">
            <v>NO Side Scene Lights</v>
          </cell>
          <cell r="K905">
            <v>0</v>
          </cell>
        </row>
        <row r="906">
          <cell r="B906" t="str">
            <v>FC0000906</v>
          </cell>
          <cell r="C906" t="str">
            <v>Side Scene Lt Loc Upper Mid Fwd 10" Roof Position</v>
          </cell>
          <cell r="K906">
            <v>0</v>
          </cell>
        </row>
        <row r="907">
          <cell r="B907" t="str">
            <v>FC0000907</v>
          </cell>
          <cell r="C907" t="str">
            <v>Side Scene Lt Loc Upper Mid Rwd 10" Roof Position</v>
          </cell>
          <cell r="K907">
            <v>0</v>
          </cell>
        </row>
        <row r="908">
          <cell r="B908" t="str">
            <v>FC0000908</v>
          </cell>
          <cell r="C908" t="str">
            <v>NO Side Scene Light Location</v>
          </cell>
          <cell r="K908">
            <v>0</v>
          </cell>
        </row>
        <row r="909">
          <cell r="B909" t="str">
            <v>FC0000909</v>
          </cell>
          <cell r="C909" t="str">
            <v>Side Scene Actv Indv Sw &amp; Resp Side Doors</v>
          </cell>
          <cell r="K909">
            <v>0</v>
          </cell>
        </row>
        <row r="910">
          <cell r="B910" t="str">
            <v>FC0000910</v>
          </cell>
          <cell r="C910" t="str">
            <v>NO Side Scene Activation</v>
          </cell>
          <cell r="K910">
            <v>0</v>
          </cell>
        </row>
        <row r="911">
          <cell r="B911" t="str">
            <v>FC0000911</v>
          </cell>
          <cell r="C911" t="str">
            <v>NO Auxiliary Side Scene Lights</v>
          </cell>
          <cell r="K911">
            <v>0</v>
          </cell>
        </row>
        <row r="912">
          <cell r="B912" t="str">
            <v>FC0000912</v>
          </cell>
          <cell r="C912" t="str">
            <v>NO Auxiliary Side Scene Light Location</v>
          </cell>
          <cell r="K912">
            <v>0</v>
          </cell>
        </row>
        <row r="913">
          <cell r="B913" t="str">
            <v>FC0000913</v>
          </cell>
          <cell r="C913" t="str">
            <v>NO Auxiliary Side Scene Light Activation</v>
          </cell>
          <cell r="K913">
            <v>0</v>
          </cell>
        </row>
        <row r="914">
          <cell r="B914" t="str">
            <v>FC0000914</v>
          </cell>
          <cell r="C914" t="str">
            <v>NO Rear Scene Lights</v>
          </cell>
          <cell r="K914">
            <v>0</v>
          </cell>
        </row>
        <row r="915">
          <cell r="B915" t="str">
            <v>FC0000915</v>
          </cell>
          <cell r="C915" t="str">
            <v>NO Rear Scene Light Location</v>
          </cell>
          <cell r="K915">
            <v>0</v>
          </cell>
        </row>
        <row r="916">
          <cell r="B916" t="str">
            <v>FC0000916</v>
          </cell>
          <cell r="C916" t="str">
            <v>NO Rear Scene Lights Activation</v>
          </cell>
          <cell r="K916">
            <v>0</v>
          </cell>
        </row>
        <row r="917">
          <cell r="B917" t="str">
            <v>FC0000917</v>
          </cell>
          <cell r="C917" t="str">
            <v>Ground Lts Tecniq T44 LED</v>
          </cell>
          <cell r="K917">
            <v>0</v>
          </cell>
        </row>
        <row r="918">
          <cell r="B918" t="str">
            <v>FC0000918</v>
          </cell>
          <cell r="C918" t="str">
            <v>Ground Lt Actv Prk Brk</v>
          </cell>
          <cell r="K918">
            <v>0</v>
          </cell>
        </row>
        <row r="919">
          <cell r="B919" t="str">
            <v>FC0000919</v>
          </cell>
          <cell r="C919" t="str">
            <v>NO Under Bumper Lights</v>
          </cell>
          <cell r="K919">
            <v>0</v>
          </cell>
        </row>
        <row r="920">
          <cell r="B920" t="str">
            <v>FC0000920</v>
          </cell>
          <cell r="C920" t="str">
            <v>Lwr Cab Step Lts Tecniq T44 LED</v>
          </cell>
          <cell r="K920">
            <v>0</v>
          </cell>
        </row>
        <row r="921">
          <cell r="B921" t="str">
            <v>FC0000921</v>
          </cell>
          <cell r="C921" t="str">
            <v>Intermediate Step Lts Tecniq D06 LED Frt Drs</v>
          </cell>
          <cell r="K921">
            <v>0</v>
          </cell>
        </row>
        <row r="922">
          <cell r="B922" t="str">
            <v>FC0000922</v>
          </cell>
          <cell r="C922" t="str">
            <v>NO Interior Underdash Light</v>
          </cell>
          <cell r="K922">
            <v>0</v>
          </cell>
        </row>
        <row r="923">
          <cell r="B923" t="str">
            <v>FC0000923</v>
          </cell>
          <cell r="C923" t="str">
            <v>NO Map Light</v>
          </cell>
          <cell r="K923">
            <v>0</v>
          </cell>
        </row>
        <row r="924">
          <cell r="B924" t="str">
            <v>FC0000924</v>
          </cell>
          <cell r="C924" t="str">
            <v>NO Spotlight</v>
          </cell>
          <cell r="K924">
            <v>0</v>
          </cell>
        </row>
        <row r="925">
          <cell r="B925" t="str">
            <v>FC0000925</v>
          </cell>
          <cell r="C925" t="str">
            <v>NO Cab Spotlights</v>
          </cell>
          <cell r="K925">
            <v>0</v>
          </cell>
        </row>
        <row r="926">
          <cell r="B926" t="str">
            <v>FC0000926</v>
          </cell>
          <cell r="C926" t="str">
            <v>NO Light Tower Provision</v>
          </cell>
          <cell r="K926">
            <v>0</v>
          </cell>
        </row>
        <row r="927">
          <cell r="B927" t="str">
            <v>FC0000927</v>
          </cell>
          <cell r="C927" t="str">
            <v>NO Light Tower Model</v>
          </cell>
          <cell r="K927">
            <v>0</v>
          </cell>
        </row>
        <row r="928">
          <cell r="B928" t="str">
            <v>FC0000928</v>
          </cell>
          <cell r="C928" t="str">
            <v>NO Light Tower Orientation</v>
          </cell>
          <cell r="K928">
            <v>0</v>
          </cell>
        </row>
        <row r="929">
          <cell r="B929" t="str">
            <v>FC0000929</v>
          </cell>
          <cell r="C929" t="str">
            <v>NO Light Tower Horizontal Justification</v>
          </cell>
          <cell r="K929">
            <v>0</v>
          </cell>
        </row>
        <row r="930">
          <cell r="B930" t="str">
            <v>FC0000930</v>
          </cell>
          <cell r="C930" t="str">
            <v>NO Light Tower Light Head Orientation</v>
          </cell>
          <cell r="K930">
            <v>0</v>
          </cell>
        </row>
        <row r="931">
          <cell r="B931" t="str">
            <v>FC0000931</v>
          </cell>
          <cell r="C931" t="str">
            <v>NO Light Tower Fore/Aft Orientation</v>
          </cell>
          <cell r="K931">
            <v>0</v>
          </cell>
        </row>
        <row r="932">
          <cell r="B932" t="str">
            <v>FC0000932</v>
          </cell>
          <cell r="C932" t="str">
            <v>Engine Cmpt Work Lt LED (1)</v>
          </cell>
          <cell r="K932">
            <v>0</v>
          </cell>
        </row>
        <row r="933">
          <cell r="B933" t="str">
            <v>FC0000933</v>
          </cell>
          <cell r="C933" t="str">
            <v>NO Tiller Guide Lights</v>
          </cell>
          <cell r="K933">
            <v>0</v>
          </cell>
        </row>
        <row r="934">
          <cell r="B934" t="str">
            <v>FC0000934</v>
          </cell>
          <cell r="C934" t="str">
            <v>NO Flashlight</v>
          </cell>
          <cell r="K934">
            <v>0</v>
          </cell>
        </row>
        <row r="935">
          <cell r="B935" t="str">
            <v>FC0000935</v>
          </cell>
          <cell r="C935" t="str">
            <v>Do Not Move App Lt Flashing Red Tecniq K50 LED w/Alarm</v>
          </cell>
          <cell r="K935">
            <v>0</v>
          </cell>
        </row>
        <row r="936">
          <cell r="B936" t="str">
            <v>FC0000936</v>
          </cell>
          <cell r="C936" t="str">
            <v>Mstr Warn Sw Pnl</v>
          </cell>
          <cell r="K936">
            <v>0</v>
          </cell>
        </row>
        <row r="937">
          <cell r="B937" t="str">
            <v>FC0000937</v>
          </cell>
          <cell r="C937" t="str">
            <v>Headlight Flasher Alternating</v>
          </cell>
          <cell r="K937">
            <v>117</v>
          </cell>
        </row>
        <row r="938">
          <cell r="B938" t="str">
            <v>FC0000938</v>
          </cell>
          <cell r="C938" t="str">
            <v>NO Headlight Flasher</v>
          </cell>
          <cell r="K938">
            <v>0</v>
          </cell>
        </row>
        <row r="939">
          <cell r="B939" t="str">
            <v>FC0000939</v>
          </cell>
          <cell r="C939" t="str">
            <v>Headlight Flasher Sw Pnl</v>
          </cell>
          <cell r="K939">
            <v>0</v>
          </cell>
        </row>
        <row r="940">
          <cell r="B940" t="str">
            <v>FC0000940</v>
          </cell>
          <cell r="C940" t="str">
            <v>NO Headlight Flasher Switch</v>
          </cell>
          <cell r="K940">
            <v>0</v>
          </cell>
        </row>
        <row r="941">
          <cell r="B941" t="str">
            <v>FC0000941</v>
          </cell>
          <cell r="C941" t="str">
            <v>Inboard Frt Warn Lts Whelen 600 LED Chrm Bezel</v>
          </cell>
          <cell r="K941">
            <v>431</v>
          </cell>
        </row>
        <row r="942">
          <cell r="B942" t="str">
            <v>FC0000942</v>
          </cell>
          <cell r="C942" t="str">
            <v>Inboard Frt Warn Lts Whelen M6 LED Chrm Bezel</v>
          </cell>
          <cell r="K942">
            <v>549</v>
          </cell>
        </row>
        <row r="943">
          <cell r="B943" t="str">
            <v>FC0000943</v>
          </cell>
          <cell r="C943" t="str">
            <v>Inboard Frt Warn Lts Federal Signal Quadra Flare LED Chrm Bezel</v>
          </cell>
          <cell r="K943">
            <v>793</v>
          </cell>
        </row>
        <row r="944">
          <cell r="B944" t="str">
            <v>FC0000944</v>
          </cell>
          <cell r="C944" t="str">
            <v>Inboard Frt Warn Lts Provision</v>
          </cell>
          <cell r="K944">
            <v>0</v>
          </cell>
        </row>
        <row r="945">
          <cell r="B945" t="str">
            <v>FC0000945</v>
          </cell>
          <cell r="C945" t="str">
            <v>Inboard Frt Warn Lts Color Red</v>
          </cell>
          <cell r="K945">
            <v>0</v>
          </cell>
        </row>
        <row r="946">
          <cell r="B946" t="str">
            <v>FC0000946</v>
          </cell>
          <cell r="C946" t="str">
            <v>Inboard Frt Warn Lts Color Red w/Clr Lens</v>
          </cell>
          <cell r="K946">
            <v>0</v>
          </cell>
        </row>
        <row r="947">
          <cell r="B947" t="str">
            <v>FC0000947</v>
          </cell>
          <cell r="C947" t="str">
            <v>NO Inboard Front Warning Lights Color</v>
          </cell>
          <cell r="K947">
            <v>0</v>
          </cell>
        </row>
        <row r="948">
          <cell r="B948" t="str">
            <v>FC0000948</v>
          </cell>
          <cell r="C948" t="str">
            <v>NO Outboard Front Warning Lights</v>
          </cell>
          <cell r="K948">
            <v>0</v>
          </cell>
        </row>
        <row r="949">
          <cell r="B949" t="str">
            <v>FC0000949</v>
          </cell>
          <cell r="C949" t="str">
            <v>NO Outboard Front Warning Lights Color</v>
          </cell>
          <cell r="K949">
            <v>0</v>
          </cell>
        </row>
        <row r="950">
          <cell r="B950" t="str">
            <v>FC0000950</v>
          </cell>
          <cell r="C950" t="str">
            <v>NO Auxiliary Front Warning Light</v>
          </cell>
          <cell r="K950">
            <v>0</v>
          </cell>
        </row>
        <row r="951">
          <cell r="B951" t="str">
            <v>FC0000951</v>
          </cell>
          <cell r="C951" t="str">
            <v>NO Auxiliary Front Warning Light Color</v>
          </cell>
          <cell r="K951">
            <v>0</v>
          </cell>
        </row>
        <row r="952">
          <cell r="B952" t="str">
            <v>FC0000952</v>
          </cell>
          <cell r="C952" t="str">
            <v>NO Bumper Face Warning Light Location</v>
          </cell>
          <cell r="K952">
            <v>0</v>
          </cell>
        </row>
        <row r="953">
          <cell r="B953" t="str">
            <v>FC0000953</v>
          </cell>
          <cell r="C953" t="str">
            <v>NO Bumper Face Warning Light</v>
          </cell>
          <cell r="K953">
            <v>0</v>
          </cell>
        </row>
        <row r="954">
          <cell r="B954" t="str">
            <v>FC0000954</v>
          </cell>
          <cell r="C954" t="str">
            <v>NO Bumper Face Warning Light Color</v>
          </cell>
          <cell r="K954">
            <v>0</v>
          </cell>
        </row>
        <row r="955">
          <cell r="B955" t="str">
            <v>FC0000955</v>
          </cell>
          <cell r="C955" t="str">
            <v>Frt Warn Sw Pnl</v>
          </cell>
          <cell r="K955">
            <v>0</v>
          </cell>
        </row>
        <row r="956">
          <cell r="B956" t="str">
            <v>FC0000956</v>
          </cell>
          <cell r="C956" t="str">
            <v>Frt Warn Sw On w/Mstr Warn Sw</v>
          </cell>
          <cell r="K956">
            <v>0</v>
          </cell>
        </row>
        <row r="957">
          <cell r="B957" t="str">
            <v>FC0000957</v>
          </cell>
          <cell r="C957" t="str">
            <v>NO Front Warning Switch</v>
          </cell>
          <cell r="K957">
            <v>0</v>
          </cell>
        </row>
        <row r="958">
          <cell r="B958" t="str">
            <v>FC0000958</v>
          </cell>
          <cell r="C958" t="str">
            <v>NO Intersection Warning Lights</v>
          </cell>
          <cell r="K958">
            <v>0</v>
          </cell>
        </row>
        <row r="959">
          <cell r="B959" t="str">
            <v>FC0000959</v>
          </cell>
          <cell r="C959" t="str">
            <v>Intersection Warn Lts Whelen M6 LED</v>
          </cell>
          <cell r="K959">
            <v>684</v>
          </cell>
        </row>
        <row r="960">
          <cell r="B960" t="str">
            <v>FC0000960</v>
          </cell>
          <cell r="C960" t="str">
            <v>Intersection Warn Lts Whelen 600 Super LED</v>
          </cell>
          <cell r="K960">
            <v>416</v>
          </cell>
        </row>
        <row r="961">
          <cell r="B961" t="str">
            <v>FC0000961</v>
          </cell>
          <cell r="C961" t="str">
            <v>Intersection Warn Lts Federal Signal Quadra Flare LED</v>
          </cell>
          <cell r="K961">
            <v>674</v>
          </cell>
        </row>
        <row r="962">
          <cell r="B962" t="str">
            <v>FC0000962</v>
          </cell>
          <cell r="C962" t="str">
            <v>Int Warn Lts Color Red</v>
          </cell>
          <cell r="K962">
            <v>0</v>
          </cell>
        </row>
        <row r="963">
          <cell r="B963" t="str">
            <v>FC0000963</v>
          </cell>
          <cell r="C963" t="str">
            <v>Int Warn Lts Color Red w/Clr Lens</v>
          </cell>
          <cell r="K963">
            <v>0</v>
          </cell>
        </row>
        <row r="964">
          <cell r="B964" t="str">
            <v>FC0000964</v>
          </cell>
          <cell r="C964" t="str">
            <v>NO Intersection Warning Lights Color</v>
          </cell>
          <cell r="K964">
            <v>0</v>
          </cell>
        </row>
        <row r="965">
          <cell r="B965" t="str">
            <v>FC0000965</v>
          </cell>
          <cell r="C965" t="str">
            <v>Intersection Warn Lts Location Bumper Tail Rwd</v>
          </cell>
          <cell r="K965">
            <v>0</v>
          </cell>
        </row>
        <row r="966">
          <cell r="B966" t="str">
            <v>FC0000966</v>
          </cell>
          <cell r="C966" t="str">
            <v>Intersection Warn Lts Location Cab Radius</v>
          </cell>
          <cell r="K966">
            <v>0</v>
          </cell>
        </row>
        <row r="967">
          <cell r="B967" t="str">
            <v>FC0000967</v>
          </cell>
          <cell r="C967" t="str">
            <v>NO Intersection Warning Lights Location</v>
          </cell>
          <cell r="K967">
            <v>0</v>
          </cell>
        </row>
        <row r="968">
          <cell r="B968" t="str">
            <v>FC0000968</v>
          </cell>
          <cell r="C968" t="str">
            <v>NO Auxiliary Intersection Warning Lights</v>
          </cell>
          <cell r="K968">
            <v>0</v>
          </cell>
        </row>
        <row r="969">
          <cell r="B969" t="str">
            <v>FC0000969</v>
          </cell>
          <cell r="C969" t="str">
            <v>NO Auxiliary Intersection Warning Lights Color</v>
          </cell>
          <cell r="K969">
            <v>0</v>
          </cell>
        </row>
        <row r="970">
          <cell r="B970" t="str">
            <v>FC0000970</v>
          </cell>
          <cell r="C970" t="str">
            <v>NO Auxiliary Intersection Warning Lights Location</v>
          </cell>
          <cell r="K970">
            <v>0</v>
          </cell>
        </row>
        <row r="971">
          <cell r="B971" t="str">
            <v>FC0000971</v>
          </cell>
          <cell r="C971" t="str">
            <v>NO Side Warning Lights</v>
          </cell>
          <cell r="K971">
            <v>0</v>
          </cell>
        </row>
        <row r="972">
          <cell r="B972" t="str">
            <v>FC0000972</v>
          </cell>
          <cell r="C972" t="str">
            <v>NO Side Warning Lights Color</v>
          </cell>
          <cell r="K972">
            <v>0</v>
          </cell>
        </row>
        <row r="973">
          <cell r="B973" t="str">
            <v>FC0000973</v>
          </cell>
          <cell r="C973" t="str">
            <v>NO Side Warning Lights Location</v>
          </cell>
          <cell r="K973">
            <v>0</v>
          </cell>
        </row>
        <row r="974">
          <cell r="B974" t="str">
            <v>FC0000974</v>
          </cell>
          <cell r="C974" t="str">
            <v>NO Auxiliary Side Warn Lights</v>
          </cell>
          <cell r="K974">
            <v>0</v>
          </cell>
        </row>
        <row r="975">
          <cell r="B975" t="str">
            <v>FC0000975</v>
          </cell>
          <cell r="C975" t="str">
            <v>NO Auxiliary Side Warning Lights Color</v>
          </cell>
          <cell r="K975">
            <v>0</v>
          </cell>
        </row>
        <row r="976">
          <cell r="B976" t="str">
            <v>FC0000976</v>
          </cell>
          <cell r="C976" t="str">
            <v>NO Auxiliary Side Warning Lights Location</v>
          </cell>
          <cell r="K976">
            <v>0</v>
          </cell>
        </row>
        <row r="977">
          <cell r="B977" t="str">
            <v>FC0000977</v>
          </cell>
          <cell r="C977" t="str">
            <v>NO Additional Side Warning Lights</v>
          </cell>
          <cell r="K977">
            <v>0</v>
          </cell>
        </row>
        <row r="978">
          <cell r="B978" t="str">
            <v>FC0000978</v>
          </cell>
          <cell r="C978" t="str">
            <v>NO Additional Side Warning Lights Color</v>
          </cell>
          <cell r="K978">
            <v>0</v>
          </cell>
        </row>
        <row r="979">
          <cell r="B979" t="str">
            <v>FC0000979</v>
          </cell>
          <cell r="C979" t="str">
            <v>NO Additional Side Warning Lights Location</v>
          </cell>
          <cell r="K979">
            <v>0</v>
          </cell>
        </row>
        <row r="980">
          <cell r="B980" t="str">
            <v>FC0000980</v>
          </cell>
          <cell r="C980" t="str">
            <v>NO Extra Side Warning Lights</v>
          </cell>
          <cell r="K980">
            <v>0</v>
          </cell>
        </row>
        <row r="981">
          <cell r="B981" t="str">
            <v>FC0000981</v>
          </cell>
          <cell r="C981" t="str">
            <v>NO Extra Side Warning Lights Color</v>
          </cell>
          <cell r="K981">
            <v>0</v>
          </cell>
        </row>
        <row r="982">
          <cell r="B982" t="str">
            <v>FC0000982</v>
          </cell>
          <cell r="C982" t="str">
            <v>NO Extra Side Warning Lights Location</v>
          </cell>
          <cell r="K982">
            <v>0</v>
          </cell>
        </row>
        <row r="983">
          <cell r="B983" t="str">
            <v>FC0000983</v>
          </cell>
          <cell r="C983" t="str">
            <v>Side &amp; Intersection Warn Sw Pnl</v>
          </cell>
          <cell r="K983">
            <v>0</v>
          </cell>
        </row>
        <row r="984">
          <cell r="B984" t="str">
            <v>FC0000984</v>
          </cell>
          <cell r="C984" t="str">
            <v>Side &amp; Intersection Warn Sw On w/Mstr Warn</v>
          </cell>
          <cell r="K984">
            <v>0</v>
          </cell>
        </row>
        <row r="985">
          <cell r="B985" t="str">
            <v>FC0000985</v>
          </cell>
          <cell r="C985" t="str">
            <v>NO Side and Intersection Warning Switch</v>
          </cell>
          <cell r="K985">
            <v>0</v>
          </cell>
        </row>
        <row r="986">
          <cell r="B986" t="str">
            <v>FC0000986</v>
          </cell>
          <cell r="C986" t="str">
            <v>NO Warning Lights Shiploose</v>
          </cell>
          <cell r="K986">
            <v>0</v>
          </cell>
        </row>
        <row r="987">
          <cell r="B987" t="str">
            <v>FC0000987</v>
          </cell>
          <cell r="C987" t="str">
            <v>NO Warning Lights Shiploose Color</v>
          </cell>
          <cell r="K987">
            <v>0</v>
          </cell>
        </row>
        <row r="988">
          <cell r="B988" t="str">
            <v>FC0000988</v>
          </cell>
          <cell r="C988" t="str">
            <v>NO Tank Lvl Lights</v>
          </cell>
          <cell r="K988">
            <v>0</v>
          </cell>
        </row>
        <row r="989">
          <cell r="B989" t="str">
            <v>FC0000989</v>
          </cell>
          <cell r="C989" t="str">
            <v>NO Tank Lvl Lights</v>
          </cell>
          <cell r="K989">
            <v>0</v>
          </cell>
        </row>
        <row r="990">
          <cell r="B990" t="str">
            <v>FC0000990</v>
          </cell>
          <cell r="C990" t="str">
            <v>NO Tank Lvl Lights Activation</v>
          </cell>
          <cell r="K990">
            <v>0</v>
          </cell>
        </row>
        <row r="991">
          <cell r="B991" t="str">
            <v>FC0000991</v>
          </cell>
          <cell r="C991" t="str">
            <v>NO Tank Lvl Lights Location</v>
          </cell>
          <cell r="K991">
            <v>0</v>
          </cell>
        </row>
        <row r="992">
          <cell r="B992" t="str">
            <v>FC0000992</v>
          </cell>
          <cell r="C992" t="str">
            <v>NO Traffic Control</v>
          </cell>
          <cell r="K992">
            <v>0</v>
          </cell>
        </row>
        <row r="993">
          <cell r="B993" t="str">
            <v>FC0000993</v>
          </cell>
          <cell r="C993" t="str">
            <v>NO Rear Warning Lights</v>
          </cell>
          <cell r="K993">
            <v>0</v>
          </cell>
        </row>
        <row r="994">
          <cell r="B994" t="str">
            <v>FC0000994</v>
          </cell>
          <cell r="C994" t="str">
            <v>NO Cab Rear Warning Lights</v>
          </cell>
          <cell r="K994">
            <v>0</v>
          </cell>
        </row>
        <row r="995">
          <cell r="B995" t="str">
            <v>FC0000995</v>
          </cell>
          <cell r="C995" t="str">
            <v>NO Cab Rear Warning Lights Color</v>
          </cell>
          <cell r="K995">
            <v>0</v>
          </cell>
        </row>
        <row r="996">
          <cell r="B996" t="str">
            <v>FC0000996</v>
          </cell>
          <cell r="C996" t="str">
            <v>NO Cab Rear Warning Lights Switch</v>
          </cell>
          <cell r="K996">
            <v>0</v>
          </cell>
        </row>
        <row r="997">
          <cell r="B997" t="str">
            <v>FC0000997</v>
          </cell>
          <cell r="C997" t="str">
            <v>NO Auxiliary Cornering/Alley Lights</v>
          </cell>
          <cell r="K997">
            <v>0</v>
          </cell>
        </row>
        <row r="998">
          <cell r="B998" t="str">
            <v>FC0000998</v>
          </cell>
          <cell r="C998" t="str">
            <v>NO Auxiliary Ground/Perimeter Lights</v>
          </cell>
          <cell r="K998">
            <v>0</v>
          </cell>
        </row>
        <row r="999">
          <cell r="B999" t="str">
            <v>FC0000999</v>
          </cell>
          <cell r="C999" t="str">
            <v>NO Roto-Rays Warning Light</v>
          </cell>
          <cell r="K999">
            <v>0</v>
          </cell>
        </row>
        <row r="1000">
          <cell r="B1000" t="str">
            <v>FC0001000</v>
          </cell>
          <cell r="C1000" t="str">
            <v>NO Roto-Ray Warning Lights Switch</v>
          </cell>
          <cell r="K1000">
            <v>0</v>
          </cell>
        </row>
        <row r="1001">
          <cell r="B1001" t="str">
            <v>FC0001001</v>
          </cell>
          <cell r="C1001" t="str">
            <v>NO Mars Warning Lights</v>
          </cell>
          <cell r="K1001">
            <v>0</v>
          </cell>
        </row>
        <row r="1002">
          <cell r="B1002" t="str">
            <v>FC0001002</v>
          </cell>
          <cell r="C1002" t="str">
            <v>NO Mars Warning Lights Switch</v>
          </cell>
          <cell r="K1002">
            <v>0</v>
          </cell>
        </row>
        <row r="1003">
          <cell r="B1003" t="str">
            <v>FC0001003</v>
          </cell>
          <cell r="C1003" t="str">
            <v>NO Meteor Warning Light</v>
          </cell>
          <cell r="K1003">
            <v>0</v>
          </cell>
        </row>
        <row r="1004">
          <cell r="B1004" t="str">
            <v>FC0001004</v>
          </cell>
          <cell r="C1004" t="str">
            <v>NO Meteor Warning Light Switch</v>
          </cell>
          <cell r="K1004">
            <v>0</v>
          </cell>
        </row>
        <row r="1005">
          <cell r="B1005" t="str">
            <v>FC0001005</v>
          </cell>
          <cell r="C1005" t="str">
            <v>NO Interior Door Open Warning Lights</v>
          </cell>
          <cell r="K1005">
            <v>0</v>
          </cell>
        </row>
        <row r="1006">
          <cell r="B1006" t="str">
            <v>FC0001006</v>
          </cell>
          <cell r="C1006" t="str">
            <v>Siren Ctrl Head Federal Signal PA300 Lwr LH</v>
          </cell>
          <cell r="K1006">
            <v>1038</v>
          </cell>
        </row>
        <row r="1007">
          <cell r="B1007" t="str">
            <v>FC0001007</v>
          </cell>
          <cell r="C1007" t="str">
            <v>Siren Ctrl Head Whelen 295HFS2</v>
          </cell>
          <cell r="K1007">
            <v>758</v>
          </cell>
        </row>
        <row r="1008">
          <cell r="B1008" t="str">
            <v>FC0001008</v>
          </cell>
          <cell r="C1008" t="str">
            <v>NO Siren Control Head</v>
          </cell>
          <cell r="K1008">
            <v>0</v>
          </cell>
        </row>
        <row r="1009">
          <cell r="B1009" t="str">
            <v>FC0001009</v>
          </cell>
          <cell r="C1009" t="str">
            <v>Horn Btn Sel Sw Elec Horn/Air Horn</v>
          </cell>
          <cell r="K1009">
            <v>67</v>
          </cell>
        </row>
        <row r="1010">
          <cell r="B1010" t="str">
            <v>FC0001010</v>
          </cell>
          <cell r="C1010" t="str">
            <v>NO Horn Button Selector Switch</v>
          </cell>
          <cell r="K1010">
            <v>0</v>
          </cell>
        </row>
        <row r="1011">
          <cell r="B1011" t="str">
            <v>FC0001011</v>
          </cell>
          <cell r="C1011" t="str">
            <v>NO Audible Warning LH Foot Switch</v>
          </cell>
          <cell r="K1011">
            <v>0</v>
          </cell>
        </row>
        <row r="1012">
          <cell r="B1012" t="str">
            <v>FC0001012</v>
          </cell>
          <cell r="C1012" t="str">
            <v>Audible Warning LH Foot Switch Air Horn</v>
          </cell>
          <cell r="K1012">
            <v>67</v>
          </cell>
        </row>
        <row r="1013">
          <cell r="B1013" t="str">
            <v>FC0001013</v>
          </cell>
          <cell r="C1013" t="str">
            <v>Audible Warning LH Foot Switch Air Horn &amp; Electric Siren</v>
          </cell>
          <cell r="K1013">
            <v>135</v>
          </cell>
        </row>
        <row r="1014">
          <cell r="B1014" t="str">
            <v>FC0001014</v>
          </cell>
          <cell r="C1014" t="str">
            <v>Audible Warning LH Foot Switch Air Horn &amp; Siren</v>
          </cell>
          <cell r="K1014">
            <v>135</v>
          </cell>
        </row>
        <row r="1015">
          <cell r="B1015" t="str">
            <v>FC0001015</v>
          </cell>
          <cell r="C1015" t="str">
            <v>Audible Warning LH Foot Switch Electric Siren</v>
          </cell>
          <cell r="K1015">
            <v>67</v>
          </cell>
        </row>
        <row r="1016">
          <cell r="B1016" t="str">
            <v>FC0001016</v>
          </cell>
          <cell r="C1016" t="str">
            <v>Audible Warning LH Foot Switch Siren</v>
          </cell>
          <cell r="K1016">
            <v>67</v>
          </cell>
        </row>
        <row r="1017">
          <cell r="B1017" t="str">
            <v>FC0001017</v>
          </cell>
          <cell r="C1017" t="str">
            <v>Audible Warning LH Foot Switch Siren &amp; Electric Siren</v>
          </cell>
          <cell r="K1017">
            <v>135</v>
          </cell>
        </row>
        <row r="1018">
          <cell r="B1018" t="str">
            <v>FC0001018</v>
          </cell>
          <cell r="C1018" t="str">
            <v>NO Air Horn Foot Switch LH</v>
          </cell>
          <cell r="K1018">
            <v>0</v>
          </cell>
        </row>
        <row r="1019">
          <cell r="B1019" t="str">
            <v>FC0001019</v>
          </cell>
          <cell r="C1019" t="str">
            <v>Air Horn Foot Switch LH Linemaster 491-S</v>
          </cell>
          <cell r="K1019">
            <v>0</v>
          </cell>
        </row>
        <row r="1020">
          <cell r="B1020" t="str">
            <v>FC0001020</v>
          </cell>
          <cell r="C1020" t="str">
            <v>NO Air Horn Foot Switch LH Location</v>
          </cell>
          <cell r="K1020">
            <v>0</v>
          </cell>
        </row>
        <row r="1021">
          <cell r="B1021" t="str">
            <v>FC0001021</v>
          </cell>
          <cell r="C1021" t="str">
            <v>Air Horn Foot Switch LH Location A-Pillar</v>
          </cell>
          <cell r="K1021">
            <v>0</v>
          </cell>
        </row>
        <row r="1022">
          <cell r="B1022" t="str">
            <v>FC0001022</v>
          </cell>
          <cell r="C1022" t="str">
            <v>NO Air Horn Foot Switch LH Position</v>
          </cell>
          <cell r="K1022">
            <v>0</v>
          </cell>
        </row>
        <row r="1023">
          <cell r="B1023" t="str">
            <v>FC0001023</v>
          </cell>
          <cell r="C1023" t="str">
            <v>Air Horn Foot Switch LH Position Inboard of Other Foot Switch</v>
          </cell>
          <cell r="K1023">
            <v>0</v>
          </cell>
        </row>
        <row r="1024">
          <cell r="B1024" t="str">
            <v>FC0001024</v>
          </cell>
          <cell r="C1024" t="str">
            <v>NO Mechanical Siren Foot Switch LH</v>
          </cell>
          <cell r="K1024">
            <v>0</v>
          </cell>
        </row>
        <row r="1025">
          <cell r="B1025" t="str">
            <v>FC0001025</v>
          </cell>
          <cell r="C1025" t="str">
            <v>Mechanical Siren Foot Switch LH Linemaster 491-S</v>
          </cell>
          <cell r="K1025">
            <v>0</v>
          </cell>
        </row>
        <row r="1026">
          <cell r="B1026" t="str">
            <v>FC0001026</v>
          </cell>
          <cell r="C1026" t="str">
            <v>NO Mechanical Siren Foot Switch LH Location</v>
          </cell>
          <cell r="K1026">
            <v>0</v>
          </cell>
        </row>
        <row r="1027">
          <cell r="B1027" t="str">
            <v>FC0001027</v>
          </cell>
          <cell r="C1027" t="str">
            <v>Mechanical Foot Switch LH Location A-Pillar</v>
          </cell>
          <cell r="K1027">
            <v>0</v>
          </cell>
        </row>
        <row r="1028">
          <cell r="B1028" t="str">
            <v>FC0001028</v>
          </cell>
          <cell r="C1028" t="str">
            <v>NO Mechanical Siren Foot Switch LH Position</v>
          </cell>
          <cell r="K1028">
            <v>0</v>
          </cell>
        </row>
        <row r="1029">
          <cell r="B1029" t="str">
            <v>FC0001029</v>
          </cell>
          <cell r="C1029" t="str">
            <v>Mechanical Siren Foot Switch Position Outboard of Other Foot Switches</v>
          </cell>
          <cell r="K1029">
            <v>0</v>
          </cell>
        </row>
        <row r="1030">
          <cell r="B1030" t="str">
            <v>FC0001030</v>
          </cell>
          <cell r="C1030" t="str">
            <v>Mechanical Siren Foot Switch Position Inboard of Other Foot Switches</v>
          </cell>
          <cell r="K1030">
            <v>0</v>
          </cell>
        </row>
        <row r="1031">
          <cell r="B1031" t="str">
            <v>FC0001031</v>
          </cell>
          <cell r="C1031" t="str">
            <v>NO Electric Siren Foot Switch LH</v>
          </cell>
          <cell r="K1031">
            <v>0</v>
          </cell>
        </row>
        <row r="1032">
          <cell r="B1032" t="str">
            <v>FC0001032</v>
          </cell>
          <cell r="C1032" t="str">
            <v>Electric Siren Foot Switch LH Linemaster 491-S</v>
          </cell>
          <cell r="K1032">
            <v>0</v>
          </cell>
        </row>
        <row r="1033">
          <cell r="B1033" t="str">
            <v>FC0001033</v>
          </cell>
          <cell r="C1033" t="str">
            <v>NO Electric Siren Foot Switch LH Location</v>
          </cell>
          <cell r="K1033">
            <v>0</v>
          </cell>
        </row>
        <row r="1034">
          <cell r="B1034" t="str">
            <v>FC0001034</v>
          </cell>
          <cell r="C1034" t="str">
            <v>Electric Foot Switch LH Location A-Pillar</v>
          </cell>
          <cell r="K1034">
            <v>0</v>
          </cell>
        </row>
        <row r="1035">
          <cell r="B1035" t="str">
            <v>FC0001035</v>
          </cell>
          <cell r="C1035" t="str">
            <v>NO Electric Siren Foot Switch LH Position</v>
          </cell>
          <cell r="K1035">
            <v>0</v>
          </cell>
        </row>
        <row r="1036">
          <cell r="B1036" t="str">
            <v>FC0001036</v>
          </cell>
          <cell r="C1036" t="str">
            <v>Electric Siren Foot Switch Position Outboard of Other Foot Switches</v>
          </cell>
          <cell r="K1036">
            <v>0</v>
          </cell>
        </row>
        <row r="1037">
          <cell r="B1037" t="str">
            <v>FC0001037</v>
          </cell>
          <cell r="C1037" t="str">
            <v>Electric Siren Foot Switch Position Inboard of Other Foot Switches</v>
          </cell>
          <cell r="K1037">
            <v>0</v>
          </cell>
        </row>
        <row r="1038">
          <cell r="B1038" t="str">
            <v>FC0001038</v>
          </cell>
          <cell r="C1038" t="str">
            <v>NO Audible Warning LH Foot Switch Bracket</v>
          </cell>
          <cell r="K1038">
            <v>0</v>
          </cell>
        </row>
        <row r="1039">
          <cell r="B1039" t="str">
            <v>FC0001039</v>
          </cell>
          <cell r="C1039" t="str">
            <v>Audible Warn LH Ft Sw Double Brkt 30Deg TPlate</v>
          </cell>
          <cell r="K1039">
            <v>0</v>
          </cell>
        </row>
        <row r="1040">
          <cell r="B1040" t="str">
            <v>FC0001040</v>
          </cell>
          <cell r="C1040" t="str">
            <v>NO Audible Warning RH Foot Switch</v>
          </cell>
          <cell r="K1040">
            <v>0</v>
          </cell>
        </row>
        <row r="1041">
          <cell r="B1041" t="str">
            <v>FC0001041</v>
          </cell>
          <cell r="C1041" t="str">
            <v>Audible Warning RH Foot Switch Air Horn</v>
          </cell>
          <cell r="K1041">
            <v>67</v>
          </cell>
        </row>
        <row r="1042">
          <cell r="B1042" t="str">
            <v>FC0001042</v>
          </cell>
          <cell r="C1042" t="str">
            <v>Audible Warning RH Foot Switch Air Horn &amp; Electric Siren</v>
          </cell>
          <cell r="K1042">
            <v>135</v>
          </cell>
        </row>
        <row r="1043">
          <cell r="B1043" t="str">
            <v>FC0001043</v>
          </cell>
          <cell r="C1043" t="str">
            <v>Audible Warning RH Foot Switch Air Horn &amp; Siren</v>
          </cell>
          <cell r="K1043">
            <v>135</v>
          </cell>
        </row>
        <row r="1044">
          <cell r="B1044" t="str">
            <v>FC0001044</v>
          </cell>
          <cell r="C1044" t="str">
            <v>Audible Warning RH Foot Switch Air Horn, Siren &amp; Electric Siren</v>
          </cell>
          <cell r="K1044">
            <v>200</v>
          </cell>
        </row>
        <row r="1045">
          <cell r="B1045" t="str">
            <v>FC0001045</v>
          </cell>
          <cell r="C1045" t="str">
            <v>Audible Warning RH Foot Switch Electric Siren</v>
          </cell>
          <cell r="K1045">
            <v>67</v>
          </cell>
        </row>
        <row r="1046">
          <cell r="B1046" t="str">
            <v>FC0001046</v>
          </cell>
          <cell r="C1046" t="str">
            <v>Audible Warning RH Foot Switch Siren</v>
          </cell>
          <cell r="K1046">
            <v>67</v>
          </cell>
        </row>
        <row r="1047">
          <cell r="B1047" t="str">
            <v>FC0001047</v>
          </cell>
          <cell r="C1047" t="str">
            <v>Audible Warning RH Foot Switch Siren &amp; Electric Siren</v>
          </cell>
          <cell r="K1047">
            <v>135</v>
          </cell>
        </row>
        <row r="1048">
          <cell r="B1048" t="str">
            <v>FC0001048</v>
          </cell>
          <cell r="C1048" t="str">
            <v>NO Air Horn Foot Switch RH</v>
          </cell>
          <cell r="K1048">
            <v>0</v>
          </cell>
        </row>
        <row r="1049">
          <cell r="B1049" t="str">
            <v>FC0001049</v>
          </cell>
          <cell r="C1049" t="str">
            <v>Air Horn Foot Switch RH Linemaster 491-S</v>
          </cell>
          <cell r="K1049">
            <v>0</v>
          </cell>
        </row>
        <row r="1050">
          <cell r="B1050" t="str">
            <v>FC0001050</v>
          </cell>
          <cell r="C1050" t="str">
            <v>NO Air Horn Foot Switch RH Location</v>
          </cell>
          <cell r="K1050">
            <v>0</v>
          </cell>
        </row>
        <row r="1051">
          <cell r="B1051" t="str">
            <v>FC0001051</v>
          </cell>
          <cell r="C1051" t="str">
            <v>Air Horn Foot Switch RH Location Temporary Firewall Inboard Coiled</v>
          </cell>
          <cell r="K1051">
            <v>0</v>
          </cell>
        </row>
        <row r="1052">
          <cell r="B1052" t="str">
            <v>FC0001052</v>
          </cell>
          <cell r="C1052" t="str">
            <v>NO Mechanical Siren Foot Switch RH</v>
          </cell>
          <cell r="K1052">
            <v>0</v>
          </cell>
        </row>
        <row r="1053">
          <cell r="B1053" t="str">
            <v>FC0001053</v>
          </cell>
          <cell r="C1053" t="str">
            <v>Mechanical Siren Foot Switch RH Linemaster 491-S</v>
          </cell>
          <cell r="K1053">
            <v>0</v>
          </cell>
        </row>
        <row r="1054">
          <cell r="B1054" t="str">
            <v>FC0001054</v>
          </cell>
          <cell r="C1054" t="str">
            <v>NO Mechanical Siren Foot Switch RH Location</v>
          </cell>
          <cell r="K1054">
            <v>0</v>
          </cell>
        </row>
        <row r="1055">
          <cell r="B1055" t="str">
            <v>FC0001055</v>
          </cell>
          <cell r="C1055" t="str">
            <v>Mechanical Siren Foot Switch RH Location Temporary Firewall Inboard Coiled</v>
          </cell>
          <cell r="K1055">
            <v>0</v>
          </cell>
        </row>
        <row r="1056">
          <cell r="B1056" t="str">
            <v>FC0001056</v>
          </cell>
          <cell r="C1056" t="str">
            <v>NO Electric Siren Foot Switch RH</v>
          </cell>
          <cell r="K1056">
            <v>0</v>
          </cell>
        </row>
        <row r="1057">
          <cell r="B1057" t="str">
            <v>FC0001057</v>
          </cell>
          <cell r="C1057" t="str">
            <v>Electric Siren Foot Switch RH Linemaster 491-S</v>
          </cell>
          <cell r="K1057">
            <v>0</v>
          </cell>
        </row>
        <row r="1058">
          <cell r="B1058" t="str">
            <v>FC0001058</v>
          </cell>
          <cell r="C1058" t="str">
            <v>NO Electric Siren Foot Switch RH Location</v>
          </cell>
          <cell r="K1058">
            <v>0</v>
          </cell>
        </row>
        <row r="1059">
          <cell r="B1059" t="str">
            <v>FC0001059</v>
          </cell>
          <cell r="C1059" t="str">
            <v>Electric Siren Foot Switch RH Location Temporary A-Pillar Coiled</v>
          </cell>
          <cell r="K1059">
            <v>0</v>
          </cell>
        </row>
        <row r="1060">
          <cell r="B1060" t="str">
            <v>FC0001060</v>
          </cell>
          <cell r="C1060" t="str">
            <v>NO Aux Electric Siren Foot Switch RH</v>
          </cell>
          <cell r="K1060">
            <v>0</v>
          </cell>
        </row>
        <row r="1061">
          <cell r="B1061" t="str">
            <v>FC0001061</v>
          </cell>
          <cell r="C1061" t="str">
            <v>NO Aux Electric Siren Foot Switch RH Location</v>
          </cell>
          <cell r="K1061">
            <v>0</v>
          </cell>
        </row>
        <row r="1062">
          <cell r="B1062" t="str">
            <v>FC0001062</v>
          </cell>
          <cell r="C1062" t="str">
            <v>NO Audible Warning RH Foot Switch Bracket</v>
          </cell>
          <cell r="K1062">
            <v>0</v>
          </cell>
        </row>
        <row r="1063">
          <cell r="B1063" t="str">
            <v>FC0001063</v>
          </cell>
          <cell r="C1063" t="str">
            <v>Audible Warn RH Ft Sw Indv Brkt 30Deg TPlate Shiploose</v>
          </cell>
          <cell r="K1063">
            <v>33</v>
          </cell>
        </row>
        <row r="1064">
          <cell r="B1064" t="str">
            <v>FC0001064</v>
          </cell>
          <cell r="C1064" t="str">
            <v>Air Horn Actv PB Sw Pnl</v>
          </cell>
          <cell r="K1064">
            <v>70</v>
          </cell>
        </row>
        <row r="1065">
          <cell r="B1065" t="str">
            <v>FC0001065</v>
          </cell>
          <cell r="C1065" t="str">
            <v>NO Air Horn Auxiliary Activation</v>
          </cell>
          <cell r="K1065">
            <v>0</v>
          </cell>
        </row>
        <row r="1066">
          <cell r="B1066" t="str">
            <v>FC0001066</v>
          </cell>
          <cell r="C1066" t="str">
            <v>NO Air Horn Circuit Interlock</v>
          </cell>
          <cell r="K1066">
            <v>0</v>
          </cell>
        </row>
        <row r="1067">
          <cell r="B1067" t="str">
            <v>FC0001067</v>
          </cell>
          <cell r="C1067" t="str">
            <v>Air Horn Circuit Interlock Master Warn</v>
          </cell>
          <cell r="K1067">
            <v>33</v>
          </cell>
        </row>
        <row r="1068">
          <cell r="B1068" t="str">
            <v>FC0001068</v>
          </cell>
          <cell r="C1068" t="str">
            <v>Air Horn Circuit Interlock Park Brake</v>
          </cell>
          <cell r="K1068">
            <v>33</v>
          </cell>
        </row>
        <row r="1069">
          <cell r="B1069" t="str">
            <v>FC0001069</v>
          </cell>
          <cell r="C1069" t="str">
            <v>Mech Siren Actv PB Sw Pnl/PB Brk Sw</v>
          </cell>
          <cell r="K1069">
            <v>67</v>
          </cell>
        </row>
        <row r="1070">
          <cell r="B1070" t="str">
            <v>FC0001070</v>
          </cell>
          <cell r="C1070" t="str">
            <v>NO Mechanical Siren Brake/Auxiliary Activation</v>
          </cell>
          <cell r="K1070">
            <v>0</v>
          </cell>
        </row>
        <row r="1071">
          <cell r="B1071" t="str">
            <v>FC0001071</v>
          </cell>
          <cell r="C1071" t="str">
            <v>Mechanical Siren Interlock Master Warn Only</v>
          </cell>
          <cell r="K1071">
            <v>33</v>
          </cell>
        </row>
        <row r="1072">
          <cell r="B1072" t="str">
            <v>FC0001072</v>
          </cell>
          <cell r="C1072" t="str">
            <v>NO Mechanical Siren Interlock</v>
          </cell>
          <cell r="K1072">
            <v>0</v>
          </cell>
        </row>
        <row r="1073">
          <cell r="B1073" t="str">
            <v>FC0001073</v>
          </cell>
          <cell r="C1073" t="str">
            <v>NO Electronic Siren Auxiliary Activation</v>
          </cell>
          <cell r="K1073">
            <v>0</v>
          </cell>
        </row>
        <row r="1074">
          <cell r="B1074" t="str">
            <v>FC0001074</v>
          </cell>
          <cell r="C1074" t="str">
            <v>NO Electric Siren Auxiliary Activation Interlock</v>
          </cell>
          <cell r="K1074">
            <v>0</v>
          </cell>
        </row>
        <row r="1075">
          <cell r="B1075" t="str">
            <v>FC0001075</v>
          </cell>
          <cell r="C1075" t="str">
            <v>Back-Up Alarm Ecco 575</v>
          </cell>
          <cell r="K1075">
            <v>0</v>
          </cell>
        </row>
        <row r="1076">
          <cell r="B1076" t="str">
            <v>FC0001076</v>
          </cell>
          <cell r="C1076" t="str">
            <v>NO Fire Bell Activation</v>
          </cell>
          <cell r="K1076">
            <v>0</v>
          </cell>
        </row>
        <row r="1077">
          <cell r="B1077" t="str">
            <v>FC0001077</v>
          </cell>
          <cell r="C1077" t="str">
            <v>NO Auxiliary Electronic Siren Control Head</v>
          </cell>
          <cell r="K1077">
            <v>0</v>
          </cell>
        </row>
        <row r="1078">
          <cell r="B1078" t="str">
            <v>FC0001078</v>
          </cell>
          <cell r="C1078" t="str">
            <v>NO Auxiliary Electronic Siren Auxiliary Activation</v>
          </cell>
          <cell r="K1078">
            <v>0</v>
          </cell>
        </row>
        <row r="1079">
          <cell r="B1079" t="str">
            <v>FC0001079</v>
          </cell>
          <cell r="C1079" t="str">
            <v>Instrumentation Standard</v>
          </cell>
          <cell r="K1079">
            <v>0</v>
          </cell>
        </row>
        <row r="1080">
          <cell r="B1080" t="str">
            <v>FC0001080</v>
          </cell>
          <cell r="C1080" t="str">
            <v>Instrumentation Standard/Metric Hybrid</v>
          </cell>
          <cell r="K1080">
            <v>208</v>
          </cell>
        </row>
        <row r="1081">
          <cell r="B1081" t="str">
            <v>FC0001081</v>
          </cell>
          <cell r="C1081" t="str">
            <v>Backlighting Color Red</v>
          </cell>
          <cell r="K1081">
            <v>0</v>
          </cell>
        </row>
        <row r="1082">
          <cell r="B1082" t="str">
            <v>FC0001082</v>
          </cell>
          <cell r="C1082" t="str">
            <v>NO Ammeter</v>
          </cell>
          <cell r="K1082">
            <v>0</v>
          </cell>
        </row>
        <row r="1083">
          <cell r="B1083" t="str">
            <v>FC0001083</v>
          </cell>
          <cell r="C1083" t="str">
            <v>NO Brake Application Pressure Gauge</v>
          </cell>
          <cell r="K1083">
            <v>0</v>
          </cell>
        </row>
        <row r="1084">
          <cell r="B1084" t="str">
            <v>FC0001084</v>
          </cell>
          <cell r="C1084" t="str">
            <v>NO Fuel Vacuum Gauge Kit</v>
          </cell>
          <cell r="K1084">
            <v>0</v>
          </cell>
        </row>
        <row r="1085">
          <cell r="B1085" t="str">
            <v>FC0001085</v>
          </cell>
          <cell r="C1085" t="str">
            <v>NO Hour Meter</v>
          </cell>
          <cell r="K1085">
            <v>0</v>
          </cell>
        </row>
        <row r="1086">
          <cell r="B1086" t="str">
            <v>FC0001086</v>
          </cell>
          <cell r="C1086" t="str">
            <v>NO Clock</v>
          </cell>
          <cell r="K1086">
            <v>0</v>
          </cell>
        </row>
        <row r="1087">
          <cell r="B1087" t="str">
            <v>FC0001087</v>
          </cell>
          <cell r="C1087" t="str">
            <v>NO Auxiliary Speedometer</v>
          </cell>
          <cell r="K1087">
            <v>0</v>
          </cell>
        </row>
        <row r="1088">
          <cell r="B1088" t="str">
            <v>FC0001088</v>
          </cell>
          <cell r="C1088" t="str">
            <v>NO Apparatus Panel Gauge</v>
          </cell>
          <cell r="K1088">
            <v>0</v>
          </cell>
        </row>
        <row r="1089">
          <cell r="B1089" t="str">
            <v>FC0001089</v>
          </cell>
          <cell r="C1089" t="str">
            <v>NO Air Pressure Gauge Auxiliary Air Tank</v>
          </cell>
          <cell r="K1089">
            <v>0</v>
          </cell>
        </row>
        <row r="1090">
          <cell r="B1090" t="str">
            <v>FC0001090</v>
          </cell>
          <cell r="C1090" t="str">
            <v>NO Transmission Pressure Gauge</v>
          </cell>
          <cell r="K1090">
            <v>0</v>
          </cell>
        </row>
        <row r="1091">
          <cell r="B1091" t="str">
            <v>FC0001091</v>
          </cell>
          <cell r="C1091" t="str">
            <v>NO Air Restriction Indicator Gauge</v>
          </cell>
          <cell r="K1091">
            <v>0</v>
          </cell>
        </row>
        <row r="1092">
          <cell r="B1092" t="str">
            <v>FC0001092</v>
          </cell>
          <cell r="C1092" t="str">
            <v>NO Fuel Pressure Gauge</v>
          </cell>
          <cell r="K1092">
            <v>0</v>
          </cell>
        </row>
        <row r="1093">
          <cell r="B1093" t="str">
            <v>FC0001093</v>
          </cell>
          <cell r="C1093" t="str">
            <v>NO Wheel Odometers</v>
          </cell>
          <cell r="K1093">
            <v>0</v>
          </cell>
        </row>
        <row r="1094">
          <cell r="B1094" t="str">
            <v>FC0001094</v>
          </cell>
          <cell r="C1094" t="str">
            <v>NO Radio</v>
          </cell>
          <cell r="K1094">
            <v>0</v>
          </cell>
        </row>
        <row r="1095">
          <cell r="B1095" t="str">
            <v>FC0001095</v>
          </cell>
          <cell r="C1095" t="str">
            <v>Radio Jensen WB/AM/FM/iPod/Sat/BT</v>
          </cell>
          <cell r="K1095">
            <v>801</v>
          </cell>
        </row>
        <row r="1096">
          <cell r="B1096" t="str">
            <v>FC0001096</v>
          </cell>
          <cell r="C1096" t="str">
            <v>NO Radio Auxiliary Input</v>
          </cell>
          <cell r="K1096">
            <v>0</v>
          </cell>
        </row>
        <row r="1097">
          <cell r="B1097" t="str">
            <v>FC0001097</v>
          </cell>
          <cell r="C1097" t="str">
            <v>NO Radio Speakers</v>
          </cell>
          <cell r="K1097">
            <v>0</v>
          </cell>
        </row>
        <row r="1098">
          <cell r="B1098" t="str">
            <v>FC0001098</v>
          </cell>
          <cell r="C1098" t="str">
            <v>Radio Speakers (4) Front/Rear</v>
          </cell>
          <cell r="K1098">
            <v>0</v>
          </cell>
        </row>
        <row r="1099">
          <cell r="B1099" t="str">
            <v>FC0001099</v>
          </cell>
          <cell r="C1099" t="str">
            <v>NO Radio Location</v>
          </cell>
          <cell r="K1099">
            <v>0</v>
          </cell>
        </row>
        <row r="1100">
          <cell r="B1100" t="str">
            <v>FC0001100</v>
          </cell>
          <cell r="C1100" t="str">
            <v>Radio Ctr Dash Lwr RH, Ctr Sw Pnl</v>
          </cell>
          <cell r="K1100">
            <v>0</v>
          </cell>
        </row>
        <row r="1101">
          <cell r="B1101" t="str">
            <v>FC0001101</v>
          </cell>
          <cell r="C1101" t="str">
            <v>Radio Ctr Dash Lwr LH, Ctr Sw Pnl</v>
          </cell>
          <cell r="K1101">
            <v>0</v>
          </cell>
        </row>
        <row r="1102">
          <cell r="B1102" t="str">
            <v>FC0001102</v>
          </cell>
          <cell r="C1102" t="str">
            <v>NO AM/FM Antenna</v>
          </cell>
          <cell r="K1102">
            <v>0</v>
          </cell>
        </row>
        <row r="1103">
          <cell r="B1103" t="str">
            <v>FC0001103</v>
          </cell>
          <cell r="C1103" t="str">
            <v>AM/FM Antenna LH Fwd Cab Roof</v>
          </cell>
          <cell r="K1103">
            <v>0</v>
          </cell>
        </row>
        <row r="1104">
          <cell r="B1104" t="str">
            <v>FC0001104</v>
          </cell>
          <cell r="C1104" t="str">
            <v>NO Radio Cutoff</v>
          </cell>
          <cell r="K1104">
            <v>0</v>
          </cell>
        </row>
        <row r="1105">
          <cell r="B1105" t="str">
            <v>FC0001105</v>
          </cell>
          <cell r="C1105" t="str">
            <v>NO Vehicle Connectivity</v>
          </cell>
          <cell r="K1105">
            <v>0</v>
          </cell>
        </row>
        <row r="1106">
          <cell r="B1106" t="str">
            <v>FC0001106</v>
          </cell>
          <cell r="C1106" t="str">
            <v>NO Vehicle Connectivity Antenna</v>
          </cell>
          <cell r="K1106">
            <v>0</v>
          </cell>
        </row>
        <row r="1107">
          <cell r="B1107" t="str">
            <v>FC0001107</v>
          </cell>
          <cell r="C1107" t="str">
            <v>NO Cam in View 360 (4) Cam Bird's Eye View System</v>
          </cell>
          <cell r="K1107">
            <v>0</v>
          </cell>
        </row>
        <row r="1108">
          <cell r="B1108" t="str">
            <v>FC0001108</v>
          </cell>
          <cell r="C1108" t="str">
            <v>NO Camera LH</v>
          </cell>
          <cell r="K1108">
            <v>0</v>
          </cell>
        </row>
        <row r="1109">
          <cell r="B1109" t="str">
            <v>FC0001109</v>
          </cell>
          <cell r="C1109" t="str">
            <v>NO Camera RH</v>
          </cell>
          <cell r="K1109">
            <v>0</v>
          </cell>
        </row>
        <row r="1110">
          <cell r="B1110" t="str">
            <v>FC0001110</v>
          </cell>
          <cell r="C1110" t="str">
            <v>NO Camera Rear</v>
          </cell>
          <cell r="K1110">
            <v>0</v>
          </cell>
        </row>
        <row r="1111">
          <cell r="B1111" t="str">
            <v>FC0001111</v>
          </cell>
          <cell r="C1111" t="str">
            <v>Camera HD Rear Box</v>
          </cell>
          <cell r="K1111">
            <v>372</v>
          </cell>
        </row>
        <row r="1112">
          <cell r="B1112" t="str">
            <v>FC0001112</v>
          </cell>
          <cell r="C1112" t="str">
            <v>NO Camera Front View</v>
          </cell>
          <cell r="K1112">
            <v>0</v>
          </cell>
        </row>
        <row r="1113">
          <cell r="B1113" t="str">
            <v>FC0001113</v>
          </cell>
          <cell r="C1113" t="str">
            <v>NO Camera Miscellaneous Location</v>
          </cell>
          <cell r="K1113">
            <v>0</v>
          </cell>
        </row>
        <row r="1114">
          <cell r="B1114" t="str">
            <v>FC0001114</v>
          </cell>
          <cell r="C1114" t="str">
            <v>NO Camera Display</v>
          </cell>
          <cell r="K1114">
            <v>0</v>
          </cell>
        </row>
        <row r="1115">
          <cell r="B1115" t="str">
            <v>FC0001115</v>
          </cell>
          <cell r="C1115" t="str">
            <v>Camera Display LH HD Monitor</v>
          </cell>
          <cell r="K1115">
            <v>822</v>
          </cell>
        </row>
        <row r="1116">
          <cell r="B1116" t="str">
            <v>FC0001116</v>
          </cell>
          <cell r="C1116" t="str">
            <v>NO Camera Speaker</v>
          </cell>
          <cell r="K1116">
            <v>0</v>
          </cell>
        </row>
        <row r="1117">
          <cell r="B1117" t="str">
            <v>FC0001117</v>
          </cell>
          <cell r="C1117" t="str">
            <v>NO Camera Guard</v>
          </cell>
          <cell r="K1117">
            <v>0</v>
          </cell>
        </row>
        <row r="1118">
          <cell r="B1118" t="str">
            <v>FC0001118</v>
          </cell>
          <cell r="C1118" t="str">
            <v>NO Camera Special Activation</v>
          </cell>
          <cell r="K1118">
            <v>0</v>
          </cell>
        </row>
        <row r="1119">
          <cell r="B1119" t="str">
            <v>FC0001119</v>
          </cell>
          <cell r="C1119" t="str">
            <v>NO Camera Miscellaneous Options</v>
          </cell>
          <cell r="K1119">
            <v>0</v>
          </cell>
        </row>
        <row r="1120">
          <cell r="B1120" t="str">
            <v>FC0001120</v>
          </cell>
          <cell r="C1120" t="str">
            <v>Comm Ant Base RH Fwd Cab Rf Chassis Sply</v>
          </cell>
          <cell r="K1120">
            <v>238</v>
          </cell>
        </row>
        <row r="1121">
          <cell r="B1121" t="str">
            <v>FC0001121</v>
          </cell>
          <cell r="C1121" t="str">
            <v>NO Communication Antenna</v>
          </cell>
          <cell r="K1121">
            <v>0</v>
          </cell>
        </row>
        <row r="1122">
          <cell r="B1122" t="str">
            <v>FC0001122</v>
          </cell>
          <cell r="C1122" t="str">
            <v>Comm Ant Cable Routing Under Rkr Sw Pnl</v>
          </cell>
          <cell r="K1122">
            <v>0</v>
          </cell>
        </row>
        <row r="1123">
          <cell r="B1123" t="str">
            <v>FC0001123</v>
          </cell>
          <cell r="C1123" t="str">
            <v>NO Communication Antenna Cable Routing</v>
          </cell>
          <cell r="K1123">
            <v>0</v>
          </cell>
        </row>
        <row r="1124">
          <cell r="B1124" t="str">
            <v>FC0001124</v>
          </cell>
          <cell r="C1124" t="str">
            <v>NO Auxiliary Communication Antenna</v>
          </cell>
          <cell r="K1124">
            <v>0</v>
          </cell>
        </row>
        <row r="1125">
          <cell r="B1125" t="str">
            <v>FC0001125</v>
          </cell>
          <cell r="C1125" t="str">
            <v>Aux Comm Ant Base RH Inboard Fwd Cab Roof Chassis Sply</v>
          </cell>
          <cell r="K1125">
            <v>342</v>
          </cell>
        </row>
        <row r="1126">
          <cell r="B1126" t="str">
            <v>FC0001126</v>
          </cell>
          <cell r="C1126" t="str">
            <v>NO Auxiliary Communication Antenna Cable Routing</v>
          </cell>
          <cell r="K1126">
            <v>0</v>
          </cell>
        </row>
        <row r="1127">
          <cell r="B1127" t="str">
            <v>FC0001127</v>
          </cell>
          <cell r="C1127" t="str">
            <v>Aux Comm Ant Cable Routing Under Rkr Sw Pnl</v>
          </cell>
          <cell r="K1127">
            <v>0</v>
          </cell>
        </row>
        <row r="1128">
          <cell r="B1128" t="str">
            <v>FC0001128</v>
          </cell>
          <cell r="C1128" t="str">
            <v>NO Additional Communication Antenna</v>
          </cell>
          <cell r="K1128">
            <v>0</v>
          </cell>
        </row>
        <row r="1129">
          <cell r="B1129" t="str">
            <v>FC0001129</v>
          </cell>
          <cell r="C1129" t="str">
            <v>NO Additional Communication Antenna Cable Routing</v>
          </cell>
          <cell r="K1129">
            <v>0</v>
          </cell>
        </row>
        <row r="1130">
          <cell r="B1130" t="str">
            <v>FC0001130</v>
          </cell>
          <cell r="C1130" t="str">
            <v>NO Extra Communication Antenna</v>
          </cell>
          <cell r="K1130">
            <v>0</v>
          </cell>
        </row>
        <row r="1131">
          <cell r="B1131" t="str">
            <v>FC0001131</v>
          </cell>
          <cell r="C1131" t="str">
            <v>NO Extra Communication Antenna Cable Routing</v>
          </cell>
          <cell r="K1131">
            <v>0</v>
          </cell>
        </row>
        <row r="1132">
          <cell r="B1132" t="str">
            <v>FC0001132</v>
          </cell>
          <cell r="C1132" t="str">
            <v>NO Ancillary Communication Antenna</v>
          </cell>
          <cell r="K1132">
            <v>0</v>
          </cell>
        </row>
        <row r="1133">
          <cell r="B1133" t="str">
            <v>FC0001133</v>
          </cell>
          <cell r="C1133" t="str">
            <v>NO Ancillary Communication Antenna Cable Routing</v>
          </cell>
          <cell r="K1133">
            <v>0</v>
          </cell>
        </row>
        <row r="1134">
          <cell r="B1134" t="str">
            <v>FC0001134</v>
          </cell>
          <cell r="C1134" t="str">
            <v>NO Navigation System</v>
          </cell>
          <cell r="K1134">
            <v>0</v>
          </cell>
        </row>
        <row r="1135">
          <cell r="B1135" t="str">
            <v>FC0001135</v>
          </cell>
          <cell r="C1135" t="str">
            <v>NO Two-Way Radios</v>
          </cell>
          <cell r="K1135">
            <v>0</v>
          </cell>
        </row>
        <row r="1136">
          <cell r="B1136" t="str">
            <v>FC0001136</v>
          </cell>
          <cell r="C1136" t="str">
            <v>NO Additional Rocker Switches &amp; Legends</v>
          </cell>
          <cell r="K1136">
            <v>0</v>
          </cell>
        </row>
        <row r="1137">
          <cell r="B1137" t="str">
            <v>FC0001137</v>
          </cell>
          <cell r="C1137" t="str">
            <v>Panel Layout</v>
          </cell>
          <cell r="K1137">
            <v>0</v>
          </cell>
        </row>
        <row r="1138">
          <cell r="B1138" t="str">
            <v>FC0001138</v>
          </cell>
          <cell r="C1138" t="str">
            <v>Cab Exterior Protection Front</v>
          </cell>
          <cell r="K1138">
            <v>0</v>
          </cell>
        </row>
        <row r="1139">
          <cell r="B1139" t="str">
            <v>FC0001139</v>
          </cell>
          <cell r="C1139" t="str">
            <v>Fire Extinguisher Shiploose</v>
          </cell>
          <cell r="K1139">
            <v>0</v>
          </cell>
        </row>
        <row r="1140">
          <cell r="B1140" t="str">
            <v>FC0001140</v>
          </cell>
          <cell r="C1140" t="str">
            <v>NO Road Safety Kit</v>
          </cell>
          <cell r="K1140">
            <v>0</v>
          </cell>
        </row>
        <row r="1141">
          <cell r="B1141" t="str">
            <v>FC0001141</v>
          </cell>
          <cell r="C1141" t="str">
            <v>NO Lug Wrench</v>
          </cell>
          <cell r="K1141">
            <v>0</v>
          </cell>
        </row>
        <row r="1142">
          <cell r="B1142" t="str">
            <v>FC0001142</v>
          </cell>
          <cell r="C1142" t="str">
            <v>Door Keys for Manual Locks (4)</v>
          </cell>
          <cell r="K1142">
            <v>0</v>
          </cell>
        </row>
        <row r="1143">
          <cell r="B1143" t="str">
            <v>FC0001143</v>
          </cell>
          <cell r="C1143" t="str">
            <v>NO Diagnostic Software Engine</v>
          </cell>
          <cell r="K1143">
            <v>0</v>
          </cell>
        </row>
        <row r="1144">
          <cell r="B1144" t="str">
            <v>FC0001144</v>
          </cell>
          <cell r="C1144" t="str">
            <v>NO Diagnostic Software Transmission</v>
          </cell>
          <cell r="K1144">
            <v>0</v>
          </cell>
        </row>
        <row r="1145">
          <cell r="B1145" t="str">
            <v>FC0001145</v>
          </cell>
          <cell r="C1145" t="str">
            <v>NO Diagnostic Software ABS</v>
          </cell>
          <cell r="K1145">
            <v>0</v>
          </cell>
        </row>
        <row r="1146">
          <cell r="B1146" t="str">
            <v>FC0001146</v>
          </cell>
          <cell r="C1146" t="str">
            <v>NO Diagnostic Interface Module</v>
          </cell>
          <cell r="K1146">
            <v>0</v>
          </cell>
        </row>
        <row r="1147">
          <cell r="B1147" t="str">
            <v>FC0001147</v>
          </cell>
          <cell r="C1147" t="str">
            <v>NO Diagnostic Software Weldon MUX</v>
          </cell>
          <cell r="K1147">
            <v>0</v>
          </cell>
        </row>
        <row r="1148">
          <cell r="B1148" t="str">
            <v>FC0001148</v>
          </cell>
          <cell r="C1148" t="str">
            <v>NO Diagnostic Software Occupant Protection</v>
          </cell>
          <cell r="K1148">
            <v>0</v>
          </cell>
        </row>
        <row r="1149">
          <cell r="B1149" t="str">
            <v>FC0001149</v>
          </cell>
          <cell r="C1149" t="str">
            <v>NO End User Training</v>
          </cell>
          <cell r="K1149">
            <v>0</v>
          </cell>
        </row>
        <row r="1150">
          <cell r="B1150" t="str">
            <v>FC0001150</v>
          </cell>
          <cell r="C1150" t="str">
            <v>Warranty Cab and Chassis (1) Year RFW0101</v>
          </cell>
          <cell r="K1150">
            <v>0</v>
          </cell>
        </row>
        <row r="1151">
          <cell r="B1151" t="str">
            <v>FC0001151</v>
          </cell>
          <cell r="C1151" t="str">
            <v>Warranty Cab and Chassis (2) Year RFW0102 FC-94</v>
          </cell>
          <cell r="K1151">
            <v>3946</v>
          </cell>
        </row>
        <row r="1152">
          <cell r="B1152" t="str">
            <v>FC0001152</v>
          </cell>
          <cell r="C1152" t="str">
            <v>Vehicle Manufacturer Identification Spartan</v>
          </cell>
          <cell r="K1152">
            <v>0</v>
          </cell>
        </row>
        <row r="1153">
          <cell r="B1153" t="str">
            <v>FC0001153</v>
          </cell>
          <cell r="C1153" t="str">
            <v>Chassis Operation Manual Digital Copy (2)</v>
          </cell>
          <cell r="K1153">
            <v>0</v>
          </cell>
        </row>
        <row r="1154">
          <cell r="B1154" t="str">
            <v>FC0001154</v>
          </cell>
          <cell r="C1154" t="str">
            <v>Eng &amp; Trans Operation Man Eng Hard Copy/Trans Digital/Eng Owner Digital</v>
          </cell>
          <cell r="K1154">
            <v>0</v>
          </cell>
        </row>
        <row r="1155">
          <cell r="B1155" t="str">
            <v>FC0001155</v>
          </cell>
          <cell r="C1155" t="str">
            <v>NO Engine Service Manual</v>
          </cell>
          <cell r="K1155">
            <v>0</v>
          </cell>
        </row>
        <row r="1156">
          <cell r="B1156" t="str">
            <v>FC0001156</v>
          </cell>
          <cell r="C1156" t="str">
            <v>NO Transmission Service Manual</v>
          </cell>
          <cell r="K1156">
            <v>0</v>
          </cell>
        </row>
        <row r="1157">
          <cell r="B1157" t="str">
            <v>FC0001157</v>
          </cell>
          <cell r="C1157" t="str">
            <v>Cab/Chassis As Built Wiring Diagrams Digital Copy (2)</v>
          </cell>
          <cell r="K1157">
            <v>0</v>
          </cell>
        </row>
        <row r="1158">
          <cell r="B1158" t="str">
            <v>FC0001158</v>
          </cell>
          <cell r="C1158" t="str">
            <v>NO As Built Air Plumbing Diagram</v>
          </cell>
          <cell r="K1158">
            <v>0</v>
          </cell>
        </row>
        <row r="1159">
          <cell r="B1159" t="str">
            <v>FC0001159</v>
          </cell>
          <cell r="C1159" t="str">
            <v>NO As Built Fuel Plumbing Diagram</v>
          </cell>
          <cell r="K1159">
            <v>0</v>
          </cell>
        </row>
        <row r="1160">
          <cell r="B1160" t="str">
            <v>FC0001160</v>
          </cell>
          <cell r="C1160" t="str">
            <v>NO Cab Paint Confirmation</v>
          </cell>
          <cell r="K1160">
            <v>0</v>
          </cell>
        </row>
        <row r="1161">
          <cell r="B1161" t="str">
            <v>FC0001161</v>
          </cell>
          <cell r="C1161" t="str">
            <v>Cab Paint Confirmation - PPG - Confirmation #1</v>
          </cell>
          <cell r="K1161">
            <v>0</v>
          </cell>
        </row>
        <row r="1162">
          <cell r="B1162" t="str">
            <v>FC0001162</v>
          </cell>
          <cell r="C1162" t="str">
            <v>NO Customer Inspection</v>
          </cell>
          <cell r="K1162">
            <v>0</v>
          </cell>
        </row>
        <row r="1163">
          <cell r="B1163" t="str">
            <v>FC0001163</v>
          </cell>
          <cell r="C1163" t="str">
            <v>Sales Terms</v>
          </cell>
          <cell r="K1163">
            <v>0</v>
          </cell>
        </row>
        <row r="1164">
          <cell r="B1164" t="str">
            <v>FC0001164</v>
          </cell>
          <cell r="C1164" t="str">
            <v>NO Driveline Layout Confirmation</v>
          </cell>
          <cell r="K1164">
            <v>0</v>
          </cell>
        </row>
        <row r="1165">
          <cell r="B1165" t="str">
            <v>FC0001165</v>
          </cell>
          <cell r="C1165" t="str">
            <v>Driveline Layout Confirmation Required</v>
          </cell>
          <cell r="K1165">
            <v>0</v>
          </cell>
        </row>
        <row r="1166">
          <cell r="B1166" t="str">
            <v>FC0001166</v>
          </cell>
          <cell r="C1166" t="str">
            <v>NO 3D Chassis Layout</v>
          </cell>
          <cell r="K1166">
            <v>0</v>
          </cell>
        </row>
        <row r="1167">
          <cell r="B1167" t="str">
            <v>FC0001167</v>
          </cell>
          <cell r="C1167" t="str">
            <v>Frame Layout</v>
          </cell>
          <cell r="K1167">
            <v>0</v>
          </cell>
        </row>
        <row r="1168">
          <cell r="B1168" t="str">
            <v>FC0001168</v>
          </cell>
          <cell r="C1168" t="str">
            <v>NO Post Production Testing Duration</v>
          </cell>
          <cell r="K1168">
            <v>0</v>
          </cell>
        </row>
        <row r="1172">
          <cell r="B1172" t="str">
            <v>C15</v>
          </cell>
          <cell r="C1172" t="str">
            <v>Spartan FC-94, MFD, 10RR,Diesel,  L9 380 HP 20K / 24K - Rescue Chassis</v>
          </cell>
          <cell r="K1172">
            <v>307775</v>
          </cell>
        </row>
        <row r="1173">
          <cell r="B1173" t="str">
            <v>C16</v>
          </cell>
          <cell r="C1173" t="str">
            <v>Spartan FC-94, MFD, 10RR, Diesel, L9 380 HP 20K / 24K - Pumper Chassis</v>
          </cell>
          <cell r="K1173">
            <v>309188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GAC FS12-23 Metrostar Options"/>
    </sheetNames>
    <sheetDataSet>
      <sheetData sheetId="0">
        <row r="2">
          <cell r="B2" t="str">
            <v>MET0000002</v>
          </cell>
          <cell r="C2" t="str">
            <v>Model Year - 2025</v>
          </cell>
          <cell r="K2">
            <v>0</v>
          </cell>
        </row>
        <row r="3">
          <cell r="B3" t="str">
            <v>MET0000003</v>
          </cell>
          <cell r="C3" t="str">
            <v>Country of Service United States Of America</v>
          </cell>
          <cell r="K3">
            <v>0</v>
          </cell>
        </row>
        <row r="4">
          <cell r="B4" t="str">
            <v>MET0000004</v>
          </cell>
          <cell r="C4" t="str">
            <v>Country of Service Canada</v>
          </cell>
          <cell r="K4">
            <v>0</v>
          </cell>
        </row>
        <row r="5">
          <cell r="B5" t="str">
            <v>MET0000005</v>
          </cell>
          <cell r="C5" t="str">
            <v>Emissions Certification Level - EPA 2024</v>
          </cell>
          <cell r="K5">
            <v>0</v>
          </cell>
        </row>
        <row r="6">
          <cell r="B6" t="str">
            <v>MET0000006</v>
          </cell>
          <cell r="C6" t="str">
            <v>Cab and Chassis Labeling Language English w/Innovative Controls Labels</v>
          </cell>
          <cell r="K6">
            <v>0</v>
          </cell>
        </row>
        <row r="7">
          <cell r="B7" t="str">
            <v>MET0000007</v>
          </cell>
          <cell r="C7" t="str">
            <v>Cab and Chassis Labeling Language English/French w/Innovative Control Labels</v>
          </cell>
          <cell r="K7">
            <v>0</v>
          </cell>
        </row>
        <row r="8">
          <cell r="B8" t="str">
            <v>MET0000008</v>
          </cell>
          <cell r="C8" t="str">
            <v>Cab and Chassis Labeling Language Spanish w/Innovative Controls Labels</v>
          </cell>
          <cell r="K8">
            <v>0</v>
          </cell>
        </row>
        <row r="9">
          <cell r="B9" t="str">
            <v>MET0000009</v>
          </cell>
          <cell r="C9" t="str">
            <v>Apparatus Type Rescue</v>
          </cell>
          <cell r="K9">
            <v>0</v>
          </cell>
        </row>
        <row r="10">
          <cell r="B10" t="str">
            <v>MET0000010</v>
          </cell>
          <cell r="C10" t="str">
            <v>Apparatus Type Pumper</v>
          </cell>
          <cell r="K10">
            <v>0</v>
          </cell>
        </row>
        <row r="11">
          <cell r="B11" t="str">
            <v>MET0000011</v>
          </cell>
          <cell r="C11" t="str">
            <v>Apparatus Type Mid Mount Aerial</v>
          </cell>
          <cell r="K11">
            <v>0</v>
          </cell>
        </row>
        <row r="12">
          <cell r="B12" t="str">
            <v>MET0000012</v>
          </cell>
          <cell r="C12" t="str">
            <v>Apparatus Type Mid Mount Quint</v>
          </cell>
          <cell r="K12">
            <v>0</v>
          </cell>
        </row>
        <row r="13">
          <cell r="B13" t="str">
            <v>MET0000013</v>
          </cell>
          <cell r="C13" t="str">
            <v>Apparatus Type Rear Mount Aerial</v>
          </cell>
          <cell r="K13">
            <v>0</v>
          </cell>
        </row>
        <row r="14">
          <cell r="B14" t="str">
            <v>MET0000014</v>
          </cell>
          <cell r="C14" t="str">
            <v>Apparatus Type Rear Mount Quint</v>
          </cell>
          <cell r="K14">
            <v>0</v>
          </cell>
        </row>
        <row r="15">
          <cell r="B15" t="str">
            <v>MET0000015</v>
          </cell>
          <cell r="C15" t="str">
            <v>Apparatus Type Tanker</v>
          </cell>
          <cell r="K15">
            <v>0</v>
          </cell>
        </row>
        <row r="16">
          <cell r="B16" t="str">
            <v>MET0000016</v>
          </cell>
          <cell r="C16" t="str">
            <v>NO Rear Mount Aerial Device</v>
          </cell>
          <cell r="K16">
            <v>0</v>
          </cell>
        </row>
        <row r="17">
          <cell r="B17" t="str">
            <v>MET0000017</v>
          </cell>
          <cell r="C17" t="str">
            <v>NO Mid Mount Aerial Device</v>
          </cell>
          <cell r="K17">
            <v>0</v>
          </cell>
        </row>
        <row r="18">
          <cell r="B18" t="str">
            <v>MET0000018</v>
          </cell>
          <cell r="C18" t="str">
            <v>Vehicle Type Straight Truck</v>
          </cell>
          <cell r="K18">
            <v>0</v>
          </cell>
        </row>
        <row r="19">
          <cell r="B19" t="str">
            <v>MET0000019</v>
          </cell>
          <cell r="C19" t="str">
            <v>Vehicle Type Tractor</v>
          </cell>
          <cell r="K19">
            <v>0</v>
          </cell>
        </row>
        <row r="20">
          <cell r="B20" t="str">
            <v>MET0000020</v>
          </cell>
          <cell r="C20" t="str">
            <v>Vehicle Angle of Approach NFPA Minimum 8.00 Degrees</v>
          </cell>
          <cell r="K20">
            <v>0</v>
          </cell>
        </row>
        <row r="21">
          <cell r="B21" t="str">
            <v>MET0000021</v>
          </cell>
          <cell r="C21" t="str">
            <v>Vehicle Angle of Approach Minimum 15.00 Degrees w/20.00 Degrees Frt Section</v>
          </cell>
          <cell r="K21">
            <v>0</v>
          </cell>
        </row>
        <row r="22">
          <cell r="B22" t="str">
            <v>MET0000022</v>
          </cell>
          <cell r="C22" t="str">
            <v>Vehicle Angle of Approach Minimum 17.00 Degrees w/20.00 Degrees Frt Section</v>
          </cell>
          <cell r="K22">
            <v>0</v>
          </cell>
        </row>
        <row r="23">
          <cell r="B23" t="str">
            <v>MET0000023</v>
          </cell>
          <cell r="C23" t="str">
            <v>Vehicle Angle of Approach Minimum 18.00 Degrees w/20.00 Degrees Frt Section</v>
          </cell>
          <cell r="K23">
            <v>0</v>
          </cell>
        </row>
        <row r="24">
          <cell r="B24" t="str">
            <v>MET0000024</v>
          </cell>
          <cell r="C24" t="str">
            <v>Axle Configuration 4x2 (Rear Axle Drive Only)</v>
          </cell>
          <cell r="K24">
            <v>0</v>
          </cell>
        </row>
        <row r="25">
          <cell r="B25" t="str">
            <v>MET0000025</v>
          </cell>
          <cell r="C25" t="str">
            <v>Axle Configuration 6x4 (Rear Tandem Axle Drive Only)</v>
          </cell>
          <cell r="K25">
            <v>0</v>
          </cell>
        </row>
        <row r="26">
          <cell r="B26" t="str">
            <v>MET0000026</v>
          </cell>
          <cell r="C26" t="str">
            <v>GAWR Front 13220#</v>
          </cell>
          <cell r="K26">
            <v>0</v>
          </cell>
        </row>
        <row r="27">
          <cell r="B27" t="str">
            <v>MET0000027</v>
          </cell>
          <cell r="C27" t="str">
            <v>GAWR Front 14600#</v>
          </cell>
          <cell r="K27">
            <v>0</v>
          </cell>
        </row>
        <row r="28">
          <cell r="B28" t="str">
            <v>MET0000028</v>
          </cell>
          <cell r="C28" t="str">
            <v>GAWR Front 14780#</v>
          </cell>
          <cell r="K28">
            <v>0</v>
          </cell>
        </row>
        <row r="29">
          <cell r="B29" t="str">
            <v>MET0000029</v>
          </cell>
          <cell r="C29" t="str">
            <v>GAWR Front 15660#</v>
          </cell>
          <cell r="K29">
            <v>0</v>
          </cell>
        </row>
        <row r="30">
          <cell r="B30" t="str">
            <v>MET0000030</v>
          </cell>
          <cell r="C30" t="str">
            <v>GAWR Front 15800#</v>
          </cell>
          <cell r="K30">
            <v>0</v>
          </cell>
        </row>
        <row r="31">
          <cell r="B31" t="str">
            <v>MET0000031</v>
          </cell>
          <cell r="C31" t="str">
            <v>GAWR Front 17000#</v>
          </cell>
          <cell r="K31">
            <v>0</v>
          </cell>
        </row>
        <row r="32">
          <cell r="B32" t="str">
            <v>MET0000032</v>
          </cell>
          <cell r="C32" t="str">
            <v>GAWR Front 18000#</v>
          </cell>
          <cell r="K32">
            <v>0</v>
          </cell>
        </row>
        <row r="33">
          <cell r="B33" t="str">
            <v>MET0000033</v>
          </cell>
          <cell r="C33" t="str">
            <v>GAWR Front 18740#</v>
          </cell>
          <cell r="K33">
            <v>0</v>
          </cell>
        </row>
        <row r="34">
          <cell r="B34" t="str">
            <v>MET0000034</v>
          </cell>
          <cell r="C34" t="str">
            <v>GAWR Front 19452#</v>
          </cell>
          <cell r="K34">
            <v>0</v>
          </cell>
        </row>
        <row r="35">
          <cell r="B35" t="str">
            <v>MET0000035</v>
          </cell>
          <cell r="C35" t="str">
            <v>GAWR Front 19840#</v>
          </cell>
          <cell r="K35">
            <v>0</v>
          </cell>
        </row>
        <row r="36">
          <cell r="B36" t="str">
            <v>MET0000036</v>
          </cell>
          <cell r="C36" t="str">
            <v>GAWR Front 20000#</v>
          </cell>
          <cell r="K36">
            <v>0</v>
          </cell>
        </row>
        <row r="37">
          <cell r="B37" t="str">
            <v>MET0000037</v>
          </cell>
          <cell r="C37" t="str">
            <v>GAWR Front 21000#</v>
          </cell>
          <cell r="K37">
            <v>0</v>
          </cell>
        </row>
        <row r="38">
          <cell r="B38" t="str">
            <v>MET0000038</v>
          </cell>
          <cell r="C38" t="str">
            <v>GAWR Front 21500#</v>
          </cell>
          <cell r="K38">
            <v>0</v>
          </cell>
        </row>
        <row r="39">
          <cell r="B39" t="str">
            <v>MET0000039</v>
          </cell>
          <cell r="C39" t="str">
            <v>GAWR Front 22000#</v>
          </cell>
          <cell r="K39">
            <v>0</v>
          </cell>
        </row>
        <row r="40">
          <cell r="B40" t="str">
            <v>MET0000040</v>
          </cell>
          <cell r="C40" t="str">
            <v>GAWR Front 22800#</v>
          </cell>
          <cell r="K40">
            <v>0</v>
          </cell>
        </row>
        <row r="41">
          <cell r="B41" t="str">
            <v>MET0000041</v>
          </cell>
          <cell r="C41" t="str">
            <v>GAWR Front 23000#</v>
          </cell>
          <cell r="K41">
            <v>0</v>
          </cell>
        </row>
        <row r="42">
          <cell r="B42" t="str">
            <v>MET0000042</v>
          </cell>
          <cell r="C42" t="str">
            <v>GAWR Front 24000#</v>
          </cell>
          <cell r="K42">
            <v>0</v>
          </cell>
        </row>
        <row r="43">
          <cell r="B43" t="str">
            <v>MET0000043</v>
          </cell>
          <cell r="C43" t="str">
            <v>GAWR Rear 24000#</v>
          </cell>
          <cell r="K43">
            <v>0</v>
          </cell>
        </row>
        <row r="44">
          <cell r="B44" t="str">
            <v>MET0000044</v>
          </cell>
          <cell r="C44" t="str">
            <v>GAWR Rear 26000#</v>
          </cell>
          <cell r="K44">
            <v>0</v>
          </cell>
        </row>
        <row r="45">
          <cell r="B45" t="str">
            <v>MET0000045</v>
          </cell>
          <cell r="C45" t="str">
            <v>GAWR Rear 27000#</v>
          </cell>
          <cell r="K45">
            <v>0</v>
          </cell>
        </row>
        <row r="46">
          <cell r="B46" t="str">
            <v>MET0000046</v>
          </cell>
          <cell r="C46" t="str">
            <v>GAWR Rear 28450#</v>
          </cell>
          <cell r="K46">
            <v>0</v>
          </cell>
        </row>
        <row r="47">
          <cell r="B47" t="str">
            <v>MET0000047</v>
          </cell>
          <cell r="C47" t="str">
            <v>GAWR Rear 29900#</v>
          </cell>
          <cell r="K47">
            <v>0</v>
          </cell>
        </row>
        <row r="48">
          <cell r="B48" t="str">
            <v>MET0000048</v>
          </cell>
          <cell r="C48" t="str">
            <v>GAWR Rear 30000#</v>
          </cell>
          <cell r="K48">
            <v>0</v>
          </cell>
        </row>
        <row r="49">
          <cell r="B49" t="str">
            <v>MET0000049</v>
          </cell>
          <cell r="C49" t="str">
            <v>GAWR Rear 31000#</v>
          </cell>
          <cell r="K49">
            <v>0</v>
          </cell>
        </row>
        <row r="50">
          <cell r="B50" t="str">
            <v>MET0000050</v>
          </cell>
          <cell r="C50" t="str">
            <v>GAWR Rear 31500#</v>
          </cell>
          <cell r="K50">
            <v>0</v>
          </cell>
        </row>
        <row r="51">
          <cell r="B51" t="str">
            <v>MET0000051</v>
          </cell>
          <cell r="C51" t="str">
            <v>GAWR Rear 32500#</v>
          </cell>
          <cell r="K51">
            <v>0</v>
          </cell>
        </row>
        <row r="52">
          <cell r="B52" t="str">
            <v>MET0000052</v>
          </cell>
          <cell r="C52" t="str">
            <v>GAWR Rear 33000#</v>
          </cell>
          <cell r="K52">
            <v>0</v>
          </cell>
        </row>
        <row r="53">
          <cell r="B53" t="str">
            <v>MET0000053</v>
          </cell>
          <cell r="C53" t="str">
            <v>GAWR Rear 35000#</v>
          </cell>
          <cell r="K53">
            <v>0</v>
          </cell>
        </row>
        <row r="54">
          <cell r="B54" t="str">
            <v>MET0000054</v>
          </cell>
          <cell r="C54" t="str">
            <v>GAWR Rear 40000#</v>
          </cell>
          <cell r="K54">
            <v>0</v>
          </cell>
        </row>
        <row r="55">
          <cell r="B55" t="str">
            <v>MET0000055</v>
          </cell>
          <cell r="C55" t="str">
            <v>GAWR Rear 44000#</v>
          </cell>
          <cell r="K55">
            <v>0</v>
          </cell>
        </row>
        <row r="56">
          <cell r="B56" t="str">
            <v>MET0000056</v>
          </cell>
          <cell r="C56" t="str">
            <v>GAWR Rear 46000#</v>
          </cell>
          <cell r="K56">
            <v>0</v>
          </cell>
        </row>
        <row r="57">
          <cell r="B57" t="str">
            <v>MET0000057</v>
          </cell>
          <cell r="C57" t="str">
            <v>GAWR Rear 48000#</v>
          </cell>
          <cell r="K57">
            <v>0</v>
          </cell>
        </row>
        <row r="58">
          <cell r="B58" t="str">
            <v>MET0000058</v>
          </cell>
          <cell r="C58" t="str">
            <v>GAWR Rear 52000#</v>
          </cell>
          <cell r="K58">
            <v>0</v>
          </cell>
        </row>
        <row r="59">
          <cell r="B59" t="str">
            <v>MET0000059</v>
          </cell>
          <cell r="C59" t="str">
            <v>GAWR Rear 58000#</v>
          </cell>
          <cell r="K59">
            <v>0</v>
          </cell>
        </row>
        <row r="60">
          <cell r="B60" t="str">
            <v>MET0000060</v>
          </cell>
          <cell r="C60" t="str">
            <v>GAWR Rear 60000#</v>
          </cell>
          <cell r="K60">
            <v>0</v>
          </cell>
        </row>
        <row r="61">
          <cell r="B61" t="str">
            <v>MET0000061</v>
          </cell>
          <cell r="C61" t="str">
            <v>GAWR Rear 62000#</v>
          </cell>
          <cell r="K61">
            <v>0</v>
          </cell>
        </row>
        <row r="62">
          <cell r="B62" t="str">
            <v>MET0000062</v>
          </cell>
          <cell r="C62" t="str">
            <v>GAWR Rear 63000#</v>
          </cell>
          <cell r="K62">
            <v>0</v>
          </cell>
        </row>
        <row r="63">
          <cell r="B63" t="str">
            <v>MET0000063</v>
          </cell>
          <cell r="C63" t="str">
            <v>NO Gross Combination Weight Rating</v>
          </cell>
          <cell r="K63">
            <v>0</v>
          </cell>
        </row>
        <row r="64">
          <cell r="B64" t="str">
            <v>MET0000064</v>
          </cell>
          <cell r="C64" t="str">
            <v>Gross Combination Weight Rating 67000#</v>
          </cell>
          <cell r="K64">
            <v>0</v>
          </cell>
        </row>
        <row r="65">
          <cell r="B65" t="str">
            <v>MET0000065</v>
          </cell>
          <cell r="C65" t="str">
            <v>Gross Combination Weight Rating 68500#</v>
          </cell>
          <cell r="K65">
            <v>0</v>
          </cell>
        </row>
        <row r="66">
          <cell r="B66" t="str">
            <v>MET0000066</v>
          </cell>
          <cell r="C66" t="str">
            <v>Gross Combination Weight Rating 69000#</v>
          </cell>
          <cell r="K66">
            <v>0</v>
          </cell>
        </row>
        <row r="67">
          <cell r="B67" t="str">
            <v>MET0000067</v>
          </cell>
          <cell r="C67" t="str">
            <v>Gross Combination Weight Rating 70000#</v>
          </cell>
          <cell r="K67">
            <v>0</v>
          </cell>
        </row>
        <row r="68">
          <cell r="B68" t="str">
            <v>MET0000068</v>
          </cell>
          <cell r="C68" t="str">
            <v>Gross Combination Weight Rating 74000#</v>
          </cell>
          <cell r="K68">
            <v>0</v>
          </cell>
        </row>
        <row r="69">
          <cell r="B69" t="str">
            <v>MET0000069</v>
          </cell>
          <cell r="C69" t="str">
            <v>Gross Combination Weight Rating 75500#</v>
          </cell>
          <cell r="K69">
            <v>0</v>
          </cell>
        </row>
        <row r="70">
          <cell r="B70" t="str">
            <v>MET0000070</v>
          </cell>
          <cell r="C70" t="str">
            <v>Gross Combination Weight Rating 85000#</v>
          </cell>
          <cell r="K70">
            <v>0</v>
          </cell>
        </row>
        <row r="71">
          <cell r="B71" t="str">
            <v>MET0000071</v>
          </cell>
          <cell r="C71" t="str">
            <v>Pump Provision Driveline Midship, Pump Mode Prog w/Auto Park Brake "N"</v>
          </cell>
          <cell r="K71">
            <v>0</v>
          </cell>
        </row>
        <row r="72">
          <cell r="B72" t="str">
            <v>MET0000072</v>
          </cell>
          <cell r="C72" t="str">
            <v>Pump Provision Driveline Midship</v>
          </cell>
          <cell r="K72">
            <v>0</v>
          </cell>
        </row>
        <row r="73">
          <cell r="B73" t="str">
            <v>MET0000073</v>
          </cell>
          <cell r="C73" t="str">
            <v>Pump Provision Driveline Rear Mount, Pump Mode Prog w/Auto Park Brake "N"</v>
          </cell>
          <cell r="K73">
            <v>0</v>
          </cell>
        </row>
        <row r="74">
          <cell r="B74" t="str">
            <v>MET0000074</v>
          </cell>
          <cell r="C74" t="str">
            <v>Pump Provision Driveline Rear Mount</v>
          </cell>
          <cell r="K74">
            <v>0</v>
          </cell>
        </row>
        <row r="75">
          <cell r="B75" t="str">
            <v>MET0000075</v>
          </cell>
          <cell r="C75" t="str">
            <v>Pump Provision Transmission Driven PTO Midship</v>
          </cell>
          <cell r="K75">
            <v>0</v>
          </cell>
        </row>
        <row r="76">
          <cell r="B76" t="str">
            <v>MET0000076</v>
          </cell>
          <cell r="C76" t="str">
            <v>Pump Provision Transmission Driven PTO Rear Mount</v>
          </cell>
          <cell r="K76">
            <v>0</v>
          </cell>
        </row>
        <row r="77">
          <cell r="B77" t="str">
            <v>MET0000077</v>
          </cell>
          <cell r="C77" t="str">
            <v>Pump Provision Transfer Case PTO Midship</v>
          </cell>
          <cell r="K77">
            <v>0</v>
          </cell>
        </row>
        <row r="78">
          <cell r="B78" t="str">
            <v>MET0000078</v>
          </cell>
          <cell r="C78" t="str">
            <v>Pump Provision Transfer Case PTO Rear Mount</v>
          </cell>
          <cell r="K78">
            <v>0</v>
          </cell>
        </row>
        <row r="79">
          <cell r="B79" t="str">
            <v>MET0000079</v>
          </cell>
          <cell r="C79" t="str">
            <v>NO Pump Provision</v>
          </cell>
          <cell r="K79">
            <v>0</v>
          </cell>
        </row>
        <row r="80">
          <cell r="B80" t="str">
            <v>MET0000080</v>
          </cell>
          <cell r="C80" t="str">
            <v>Water &amp; Foam Tank Capacity Up to 750 Gallons</v>
          </cell>
          <cell r="K80">
            <v>0</v>
          </cell>
        </row>
        <row r="81">
          <cell r="B81" t="str">
            <v>MET0000081</v>
          </cell>
          <cell r="C81" t="str">
            <v>Water &amp; Foam Tank Capacity 750 to 1250 Gallons</v>
          </cell>
          <cell r="K81">
            <v>0</v>
          </cell>
        </row>
        <row r="82">
          <cell r="B82" t="str">
            <v>MET0000082</v>
          </cell>
          <cell r="C82" t="str">
            <v>Water &amp; Foam Tank Capacity 1251 to 1500 Gallons</v>
          </cell>
          <cell r="K82">
            <v>0</v>
          </cell>
        </row>
        <row r="83">
          <cell r="B83" t="str">
            <v>MET0000083</v>
          </cell>
          <cell r="C83" t="str">
            <v>Water &amp; Foam Tank Capacity 1501 to 2200 Gallons</v>
          </cell>
          <cell r="K83">
            <v>0</v>
          </cell>
        </row>
        <row r="84">
          <cell r="B84" t="str">
            <v>MET0000084</v>
          </cell>
          <cell r="C84" t="str">
            <v>Water &amp; Foam Tank Capacity 2201 to 3000 Gallons</v>
          </cell>
          <cell r="K84">
            <v>0</v>
          </cell>
        </row>
        <row r="85">
          <cell r="B85" t="str">
            <v>MET0000085</v>
          </cell>
          <cell r="C85" t="str">
            <v>Water &amp; Foam Tank Capacity 3001 to 4000 Gallons</v>
          </cell>
          <cell r="K85">
            <v>0</v>
          </cell>
        </row>
        <row r="86">
          <cell r="B86" t="str">
            <v>MET0000086</v>
          </cell>
          <cell r="C86" t="str">
            <v>Water &amp; Foam Tank Capacity Greater Than 4000 Gallons</v>
          </cell>
          <cell r="K86">
            <v>0</v>
          </cell>
        </row>
        <row r="87">
          <cell r="B87" t="str">
            <v>MET0000087</v>
          </cell>
          <cell r="C87" t="str">
            <v>NO Water &amp; Foam Tank Capacity</v>
          </cell>
          <cell r="K87">
            <v>0</v>
          </cell>
        </row>
        <row r="88">
          <cell r="B88" t="str">
            <v>MET0000088</v>
          </cell>
          <cell r="C88" t="str">
            <v>NO Customer Requested Testing</v>
          </cell>
          <cell r="K88">
            <v>0</v>
          </cell>
        </row>
        <row r="89">
          <cell r="B89" t="str">
            <v>MET0000089</v>
          </cell>
          <cell r="C89" t="str">
            <v>Cab Style LTD Flat Roof</v>
          </cell>
          <cell r="K89">
            <v>5160</v>
          </cell>
        </row>
        <row r="90">
          <cell r="B90" t="str">
            <v>MET0000090</v>
          </cell>
          <cell r="C90" t="str">
            <v>Cab Style LTD 10" Raised Roof</v>
          </cell>
          <cell r="K90">
            <v>5160</v>
          </cell>
        </row>
        <row r="91">
          <cell r="B91" t="str">
            <v>MET0000091</v>
          </cell>
          <cell r="C91" t="str">
            <v>Cab Style SMFD Flat Roof</v>
          </cell>
          <cell r="K91">
            <v>4316</v>
          </cell>
        </row>
        <row r="92">
          <cell r="B92" t="str">
            <v>MET0000092</v>
          </cell>
          <cell r="C92" t="str">
            <v>Cab Style SMFD 10" Raised Roof</v>
          </cell>
          <cell r="K92">
            <v>4316</v>
          </cell>
        </row>
        <row r="93">
          <cell r="B93" t="str">
            <v>MET0000093</v>
          </cell>
          <cell r="C93" t="str">
            <v>Cab Style MFD Flat Roof</v>
          </cell>
          <cell r="K93">
            <v>0</v>
          </cell>
        </row>
        <row r="94">
          <cell r="B94" t="str">
            <v>MET0000094</v>
          </cell>
          <cell r="C94" t="str">
            <v>Cab Style MFD 5" Raised Roof</v>
          </cell>
          <cell r="K94">
            <v>2920</v>
          </cell>
        </row>
        <row r="95">
          <cell r="B95" t="str">
            <v>MET0000095</v>
          </cell>
          <cell r="C95" t="str">
            <v>Cab Style MFD 10" Raised Roof</v>
          </cell>
          <cell r="K95">
            <v>0</v>
          </cell>
        </row>
        <row r="96">
          <cell r="B96" t="str">
            <v>MET0000096</v>
          </cell>
          <cell r="C96" t="str">
            <v>Cab Style MFD 20" Raised Roof</v>
          </cell>
          <cell r="K96">
            <v>4785</v>
          </cell>
        </row>
        <row r="97">
          <cell r="B97" t="str">
            <v>MET0000097</v>
          </cell>
          <cell r="C97" t="str">
            <v>Cab Style MFD 24" Raised Roof</v>
          </cell>
          <cell r="K97">
            <v>6785</v>
          </cell>
        </row>
        <row r="98">
          <cell r="B98" t="str">
            <v>MET0000098</v>
          </cell>
          <cell r="C98" t="str">
            <v>Cab Style EMFD Flat Roof</v>
          </cell>
          <cell r="K98">
            <v>6047</v>
          </cell>
        </row>
        <row r="99">
          <cell r="B99" t="str">
            <v>MET0000099</v>
          </cell>
          <cell r="C99" t="str">
            <v>Cab Style EMFD 5" Raised Roof</v>
          </cell>
          <cell r="K99">
            <v>7911</v>
          </cell>
        </row>
        <row r="100">
          <cell r="B100" t="str">
            <v>MET0000100</v>
          </cell>
          <cell r="C100" t="str">
            <v>Cab Style EMFD 10" Raised Roof</v>
          </cell>
          <cell r="K100">
            <v>4985</v>
          </cell>
        </row>
        <row r="101">
          <cell r="B101" t="str">
            <v>MET0000101</v>
          </cell>
          <cell r="C101" t="str">
            <v>Cab Style EMFD 20" Raised Roof</v>
          </cell>
          <cell r="K101">
            <v>9768</v>
          </cell>
        </row>
        <row r="102">
          <cell r="B102" t="str">
            <v>MET0000102</v>
          </cell>
          <cell r="C102" t="str">
            <v>Cab Style EMFD 24" Raised Roof</v>
          </cell>
          <cell r="K102">
            <v>15130</v>
          </cell>
        </row>
        <row r="103">
          <cell r="B103" t="str">
            <v>MET0000103</v>
          </cell>
          <cell r="C103" t="str">
            <v>Cab Style LFD Flat Roof</v>
          </cell>
          <cell r="K103">
            <v>8233</v>
          </cell>
        </row>
        <row r="104">
          <cell r="B104" t="str">
            <v>MET0000104</v>
          </cell>
          <cell r="C104" t="str">
            <v>Cab Style LFD 5" Raised Roof</v>
          </cell>
          <cell r="K104">
            <v>10098</v>
          </cell>
        </row>
        <row r="105">
          <cell r="B105" t="str">
            <v>MET0000105</v>
          </cell>
          <cell r="C105" t="str">
            <v>Cab Style LFD 10" Raised Roof</v>
          </cell>
          <cell r="K105">
            <v>7170</v>
          </cell>
        </row>
        <row r="106">
          <cell r="B106" t="str">
            <v>MET0000106</v>
          </cell>
          <cell r="C106" t="str">
            <v>Cab Style LFD 20" Raised Roof</v>
          </cell>
          <cell r="K106">
            <v>11961</v>
          </cell>
        </row>
        <row r="107">
          <cell r="B107" t="str">
            <v>MET0000107</v>
          </cell>
          <cell r="C107" t="str">
            <v>Cab Style LFD 24" Raised Roof</v>
          </cell>
          <cell r="K107">
            <v>13962</v>
          </cell>
        </row>
        <row r="108">
          <cell r="B108" t="str">
            <v>MET0000108</v>
          </cell>
          <cell r="C108" t="str">
            <v>Cab Style LLFD 10" Raised Roof</v>
          </cell>
          <cell r="K108">
            <v>13354</v>
          </cell>
        </row>
        <row r="109">
          <cell r="B109" t="str">
            <v>MET0000109</v>
          </cell>
          <cell r="C109" t="str">
            <v>Cab Style ELFD Flat Roof</v>
          </cell>
          <cell r="K109">
            <v>13795</v>
          </cell>
        </row>
        <row r="110">
          <cell r="B110" t="str">
            <v>MET0000110</v>
          </cell>
          <cell r="C110" t="str">
            <v>Cab Style ELFD 5" Raised Roof</v>
          </cell>
          <cell r="K110">
            <v>15219</v>
          </cell>
        </row>
        <row r="111">
          <cell r="B111" t="str">
            <v>MET0000111</v>
          </cell>
          <cell r="C111" t="str">
            <v>Cab Style ELFD 10" Raised Roof</v>
          </cell>
          <cell r="K111">
            <v>12732</v>
          </cell>
        </row>
        <row r="112">
          <cell r="B112" t="str">
            <v>MET0000112</v>
          </cell>
          <cell r="C112" t="str">
            <v>Cab Style ELFD 20" Raised Roof</v>
          </cell>
          <cell r="K112">
            <v>17083</v>
          </cell>
        </row>
        <row r="113">
          <cell r="B113" t="str">
            <v>MET0000113</v>
          </cell>
          <cell r="C113" t="str">
            <v>Cab Style ELFD 24" Raised Roof</v>
          </cell>
          <cell r="K113">
            <v>19082</v>
          </cell>
        </row>
        <row r="114">
          <cell r="B114" t="str">
            <v>MET0000114</v>
          </cell>
          <cell r="C114" t="str">
            <v>Occupant Protection IMMI 4Front &amp; RollTek w/SRA</v>
          </cell>
          <cell r="K114">
            <v>8558</v>
          </cell>
        </row>
        <row r="115">
          <cell r="B115" t="str">
            <v>MET0000115</v>
          </cell>
          <cell r="C115" t="str">
            <v>Occupant Protection RollTek w/SRA</v>
          </cell>
          <cell r="K115">
            <v>3479</v>
          </cell>
        </row>
        <row r="116">
          <cell r="B116" t="str">
            <v>MET0000116</v>
          </cell>
          <cell r="C116" t="str">
            <v>NO Occupant Protection</v>
          </cell>
          <cell r="K116">
            <v>0</v>
          </cell>
        </row>
        <row r="117">
          <cell r="B117" t="str">
            <v>MET0000117</v>
          </cell>
          <cell r="C117" t="str">
            <v>Cab Frt Fascia Classic</v>
          </cell>
          <cell r="K117">
            <v>0</v>
          </cell>
        </row>
        <row r="118">
          <cell r="B118" t="str">
            <v>MET0000118</v>
          </cell>
          <cell r="C118" t="str">
            <v>Cab Frt Fascia Classic w/Gloss Black Headlight Bezels</v>
          </cell>
          <cell r="K118">
            <v>754</v>
          </cell>
        </row>
        <row r="119">
          <cell r="B119" t="str">
            <v>MET0000119</v>
          </cell>
          <cell r="C119" t="str">
            <v>Cab Frt Fascia Evolution</v>
          </cell>
          <cell r="K119">
            <v>748</v>
          </cell>
        </row>
        <row r="120">
          <cell r="B120" t="str">
            <v>MET0000120</v>
          </cell>
          <cell r="C120" t="str">
            <v>Cab Frt Fascia Sirius II</v>
          </cell>
          <cell r="K120">
            <v>1232</v>
          </cell>
        </row>
        <row r="121">
          <cell r="B121" t="str">
            <v>MET0000121</v>
          </cell>
          <cell r="C121" t="str">
            <v>Cab Frt Fascia Sirius II w/Gloss Black Headlight Bezels</v>
          </cell>
          <cell r="K121">
            <v>1901</v>
          </cell>
        </row>
        <row r="122">
          <cell r="B122" t="str">
            <v>MET0000122</v>
          </cell>
          <cell r="C122" t="str">
            <v>Cab Frt Grille Hinged Classic Styled</v>
          </cell>
          <cell r="K122">
            <v>0</v>
          </cell>
        </row>
        <row r="123">
          <cell r="B123" t="str">
            <v>MET0000123</v>
          </cell>
          <cell r="C123" t="str">
            <v>Cab Frt Grille Hinged Classic Styled w/Waving American Flag Graphic</v>
          </cell>
          <cell r="K123">
            <v>1284</v>
          </cell>
        </row>
        <row r="124">
          <cell r="B124" t="str">
            <v>MET0000124</v>
          </cell>
          <cell r="C124" t="str">
            <v>Cab Frt Grille Hinged Classic Styled w/Waving American Flag Graphic Blk &amp; Wht</v>
          </cell>
          <cell r="K124">
            <v>1284</v>
          </cell>
        </row>
        <row r="125">
          <cell r="B125" t="str">
            <v>MET0000125</v>
          </cell>
          <cell r="C125" t="str">
            <v>Cab Frt Grille Hinged Classic Styled Gloss Black</v>
          </cell>
          <cell r="K125">
            <v>1273</v>
          </cell>
        </row>
        <row r="126">
          <cell r="B126" t="str">
            <v>MET0000126</v>
          </cell>
          <cell r="C126" t="str">
            <v>Cab Frt Grille Hinged Evolution</v>
          </cell>
          <cell r="K126">
            <v>425</v>
          </cell>
        </row>
        <row r="127">
          <cell r="B127" t="str">
            <v>MET0000127</v>
          </cell>
          <cell r="C127" t="str">
            <v>Cab Frt Grille Hinged Evolution w/Waving American Flag Graphic</v>
          </cell>
          <cell r="K127">
            <v>1284</v>
          </cell>
        </row>
        <row r="128">
          <cell r="B128" t="str">
            <v>MET0000128</v>
          </cell>
          <cell r="C128" t="str">
            <v>Cab Frt Grille Hinged Sirius Gloss Black</v>
          </cell>
          <cell r="K128">
            <v>848</v>
          </cell>
        </row>
        <row r="129">
          <cell r="B129" t="str">
            <v>MET0000129</v>
          </cell>
          <cell r="C129" t="str">
            <v>Cab Frt Grille Hinged Sirius II Gloss Black</v>
          </cell>
          <cell r="K129">
            <v>848</v>
          </cell>
        </row>
        <row r="130">
          <cell r="B130" t="str">
            <v>MET0000130</v>
          </cell>
          <cell r="C130" t="str">
            <v>Cab Frt Grille Hinged Sirius II</v>
          </cell>
          <cell r="K130">
            <v>0</v>
          </cell>
        </row>
        <row r="131">
          <cell r="B131" t="str">
            <v>MET0000131</v>
          </cell>
          <cell r="C131" t="str">
            <v>Cab Frt Grille Classic Styled</v>
          </cell>
          <cell r="K131">
            <v>0</v>
          </cell>
        </row>
        <row r="132">
          <cell r="B132" t="str">
            <v>MET0000132</v>
          </cell>
          <cell r="C132" t="str">
            <v>Cab Frt Grille Classic Styled Gloss Black</v>
          </cell>
          <cell r="K132">
            <v>1273</v>
          </cell>
        </row>
        <row r="133">
          <cell r="B133" t="str">
            <v>MET0000133</v>
          </cell>
          <cell r="C133" t="str">
            <v>Cab Frt Grille Classic Styled w/Waving American Flag Graphic</v>
          </cell>
          <cell r="K133">
            <v>1284</v>
          </cell>
        </row>
        <row r="134">
          <cell r="B134" t="str">
            <v>MET0000134</v>
          </cell>
          <cell r="C134" t="str">
            <v>Cab Frt Grille Sirius II</v>
          </cell>
          <cell r="K134">
            <v>0</v>
          </cell>
        </row>
        <row r="135">
          <cell r="B135" t="str">
            <v>MET0000135</v>
          </cell>
          <cell r="C135" t="str">
            <v>Cab Frt Grille Sirius II Gloss Black</v>
          </cell>
          <cell r="K135">
            <v>848</v>
          </cell>
        </row>
        <row r="136">
          <cell r="B136" t="str">
            <v>MET0000136</v>
          </cell>
          <cell r="C136" t="str">
            <v>Cab Undercoat</v>
          </cell>
          <cell r="K136">
            <v>0</v>
          </cell>
        </row>
        <row r="137">
          <cell r="B137" t="str">
            <v>MET0000137</v>
          </cell>
          <cell r="C137" t="str">
            <v>Cab Side Drip Rail</v>
          </cell>
          <cell r="K137">
            <v>0</v>
          </cell>
        </row>
        <row r="138">
          <cell r="B138" t="str">
            <v>MET0000138</v>
          </cell>
          <cell r="C138" t="str">
            <v>Omit Cab Side Drip Rail</v>
          </cell>
          <cell r="K138">
            <v>941</v>
          </cell>
        </row>
        <row r="139">
          <cell r="B139" t="str">
            <v>MET0000139</v>
          </cell>
          <cell r="C139" t="str">
            <v>Cab Paint Exterior Single Color</v>
          </cell>
          <cell r="K139">
            <v>0</v>
          </cell>
        </row>
        <row r="140">
          <cell r="B140" t="str">
            <v>MET0000140</v>
          </cell>
          <cell r="C140" t="str">
            <v>Cab Paint Exterior Two Tone</v>
          </cell>
          <cell r="K140">
            <v>2190</v>
          </cell>
        </row>
        <row r="141">
          <cell r="B141" t="str">
            <v>MET0000141</v>
          </cell>
          <cell r="C141" t="str">
            <v>Cab Paint Process/Manufacturer TBD</v>
          </cell>
          <cell r="K141">
            <v>0</v>
          </cell>
        </row>
        <row r="142">
          <cell r="B142" t="str">
            <v>MET0000142</v>
          </cell>
          <cell r="C142" t="str">
            <v>Cab Paint Process/Manufacturer PPG</v>
          </cell>
          <cell r="K142">
            <v>0</v>
          </cell>
        </row>
        <row r="143">
          <cell r="B143" t="str">
            <v>MET0000143</v>
          </cell>
          <cell r="C143" t="str">
            <v>Cab Paint Process/Manufacturer Sikkens</v>
          </cell>
          <cell r="K143">
            <v>0</v>
          </cell>
        </row>
        <row r="144">
          <cell r="B144" t="str">
            <v>MET0000144</v>
          </cell>
          <cell r="C144" t="str">
            <v>Cab Paint Process/Manufacturer DuPont</v>
          </cell>
          <cell r="K144">
            <v>4310</v>
          </cell>
        </row>
        <row r="145">
          <cell r="B145" t="str">
            <v>MET0000145</v>
          </cell>
          <cell r="C145" t="str">
            <v>Cab Paint Primary/Lower Color No Selection/TBD</v>
          </cell>
          <cell r="K145">
            <v>0</v>
          </cell>
        </row>
        <row r="146">
          <cell r="B146" t="str">
            <v>MET0000146</v>
          </cell>
          <cell r="C146" t="str">
            <v>Cab Paint Primary/Lower Color PPG No Selection Tri-Coat / TBD</v>
          </cell>
          <cell r="K146">
            <v>5007</v>
          </cell>
        </row>
        <row r="147">
          <cell r="B147" t="str">
            <v>MET0000147</v>
          </cell>
          <cell r="C147" t="str">
            <v>NO Shiploose Paint</v>
          </cell>
          <cell r="K147">
            <v>0</v>
          </cell>
        </row>
        <row r="148">
          <cell r="B148" t="str">
            <v>MET0000148</v>
          </cell>
          <cell r="C148" t="str">
            <v>Shiploose Paint (1) Gallon Primary/Lwr Color</v>
          </cell>
          <cell r="K148">
            <v>463</v>
          </cell>
        </row>
        <row r="149">
          <cell r="B149" t="str">
            <v>MET0000149</v>
          </cell>
          <cell r="C149" t="str">
            <v>Shiploose Paint (2) Gallons Primary/Lwr Color</v>
          </cell>
          <cell r="K149">
            <v>928</v>
          </cell>
        </row>
        <row r="150">
          <cell r="B150" t="str">
            <v>MET0000150</v>
          </cell>
          <cell r="C150" t="str">
            <v>Shiploose Paint (1) Gallon Primary/Lwr Color/(1) Gallon Secondary/Upr Color</v>
          </cell>
          <cell r="K150">
            <v>928</v>
          </cell>
        </row>
        <row r="151">
          <cell r="B151" t="str">
            <v>MET0000151</v>
          </cell>
          <cell r="C151" t="str">
            <v>Shiploose Paint (2) Gallon Primary/Lwr Color/(1) Gallon Secondary/Upr Color</v>
          </cell>
          <cell r="K151">
            <v>1391</v>
          </cell>
        </row>
        <row r="152">
          <cell r="B152" t="str">
            <v>MET0000152</v>
          </cell>
          <cell r="C152" t="str">
            <v>NO Cab Paint Secondary/Upper Color</v>
          </cell>
          <cell r="K152">
            <v>0</v>
          </cell>
        </row>
        <row r="153">
          <cell r="B153" t="str">
            <v>MET0000153</v>
          </cell>
          <cell r="C153" t="str">
            <v>Cab Paint Secondary/Upper Color No Selection/TBD</v>
          </cell>
          <cell r="K153">
            <v>0</v>
          </cell>
        </row>
        <row r="154">
          <cell r="B154" t="str">
            <v>MET0000154</v>
          </cell>
          <cell r="C154" t="str">
            <v>Cab Paint Sec/Upper Color PPG No Selection Tri-Coat / TBD</v>
          </cell>
          <cell r="K154">
            <v>3577</v>
          </cell>
        </row>
        <row r="155">
          <cell r="B155" t="str">
            <v>MET0000155</v>
          </cell>
          <cell r="C155" t="str">
            <v>NO Cab Paint Exterior Breakline</v>
          </cell>
          <cell r="K155">
            <v>0</v>
          </cell>
        </row>
        <row r="156">
          <cell r="B156" t="str">
            <v>MET0000156</v>
          </cell>
          <cell r="C156" t="str">
            <v>Cab Paint Exterior Breakline Classic</v>
          </cell>
          <cell r="K156">
            <v>0</v>
          </cell>
        </row>
        <row r="157">
          <cell r="B157" t="str">
            <v>MET0000157</v>
          </cell>
          <cell r="C157" t="str">
            <v>Cab Paint Exterior Breakline Classic Special</v>
          </cell>
          <cell r="K157">
            <v>796</v>
          </cell>
        </row>
        <row r="158">
          <cell r="B158" t="str">
            <v>MET0000158</v>
          </cell>
          <cell r="C158" t="str">
            <v>Cab Paint Exterior Breakline Evolution</v>
          </cell>
          <cell r="K158">
            <v>0</v>
          </cell>
        </row>
        <row r="159">
          <cell r="B159" t="str">
            <v>MET0000159</v>
          </cell>
          <cell r="C159" t="str">
            <v>Cab Paint Exterior Breakline Evolution Special</v>
          </cell>
          <cell r="K159">
            <v>796</v>
          </cell>
        </row>
        <row r="160">
          <cell r="B160" t="str">
            <v>MET0000160</v>
          </cell>
          <cell r="C160" t="str">
            <v>NO Cab Paint Pinstripe</v>
          </cell>
          <cell r="K160">
            <v>0</v>
          </cell>
        </row>
        <row r="161">
          <cell r="B161" t="str">
            <v>MET0000161</v>
          </cell>
          <cell r="C161" t="str">
            <v>Omit Cab Paint Pinstripe Standard Grade Breakline</v>
          </cell>
          <cell r="K161">
            <v>106</v>
          </cell>
        </row>
        <row r="162">
          <cell r="B162" t="str">
            <v>MET0000162</v>
          </cell>
          <cell r="C162" t="str">
            <v>Cab Paint Pinstripe 1/2" Black Temporary</v>
          </cell>
          <cell r="K162">
            <v>19</v>
          </cell>
        </row>
        <row r="163">
          <cell r="B163" t="str">
            <v>MET0000163</v>
          </cell>
          <cell r="C163" t="str">
            <v>Cab Paint Pinstripe 1/2" Black Reflective</v>
          </cell>
          <cell r="K163">
            <v>555</v>
          </cell>
        </row>
        <row r="164">
          <cell r="B164" t="str">
            <v>MET0000164</v>
          </cell>
          <cell r="C164" t="str">
            <v>Cab Paint Pinstripe 1/2" Gold Leaf</v>
          </cell>
          <cell r="K164">
            <v>867</v>
          </cell>
        </row>
        <row r="165">
          <cell r="B165" t="str">
            <v>MET0000165</v>
          </cell>
          <cell r="C165" t="str">
            <v>Cab Paint Pinstripe 1/2" Gold Reflective</v>
          </cell>
          <cell r="K165">
            <v>139</v>
          </cell>
        </row>
        <row r="166">
          <cell r="B166" t="str">
            <v>MET0000166</v>
          </cell>
          <cell r="C166" t="str">
            <v>Cab Paint Pinstripe 1/2" Gold Reflective Upper &amp; Lower</v>
          </cell>
          <cell r="K166">
            <v>383</v>
          </cell>
        </row>
        <row r="167">
          <cell r="B167" t="str">
            <v>MET0000167</v>
          </cell>
          <cell r="C167" t="str">
            <v>Cab Paint Pinstripe 1/2" Gold Leaf Upper &amp; Lower</v>
          </cell>
          <cell r="K167">
            <v>1839</v>
          </cell>
        </row>
        <row r="168">
          <cell r="B168" t="str">
            <v>MET0000168</v>
          </cell>
          <cell r="C168" t="str">
            <v>Cab Paint Pinstripe 1/2" Silver Reflective</v>
          </cell>
          <cell r="K168">
            <v>245</v>
          </cell>
        </row>
        <row r="169">
          <cell r="B169" t="str">
            <v>MET0000169</v>
          </cell>
          <cell r="C169" t="str">
            <v>NO Cab Exterior Roll-up Door Finish</v>
          </cell>
          <cell r="K169">
            <v>0</v>
          </cell>
        </row>
        <row r="170">
          <cell r="B170" t="str">
            <v>MET0000170</v>
          </cell>
          <cell r="C170" t="str">
            <v>Cab Exterior Roll-up Door Finish Brushed</v>
          </cell>
          <cell r="K170">
            <v>106</v>
          </cell>
        </row>
        <row r="171">
          <cell r="B171" t="str">
            <v>MET0000171</v>
          </cell>
          <cell r="C171" t="str">
            <v>Cab Exterior Roll-up Door Finish Satin</v>
          </cell>
          <cell r="K171">
            <v>106</v>
          </cell>
        </row>
        <row r="172">
          <cell r="B172" t="str">
            <v>MET0000172</v>
          </cell>
          <cell r="C172" t="str">
            <v>Cab Exterior Roll-up Door Finish Painted</v>
          </cell>
          <cell r="K172">
            <v>520</v>
          </cell>
        </row>
        <row r="173">
          <cell r="B173" t="str">
            <v>MET0000173</v>
          </cell>
          <cell r="C173" t="str">
            <v>Cab Exterior Roll-up Door Finish Painted w/Satin Trim</v>
          </cell>
          <cell r="K173">
            <v>520</v>
          </cell>
        </row>
        <row r="174">
          <cell r="B174" t="str">
            <v>MET0000174</v>
          </cell>
          <cell r="C174" t="str">
            <v>Cab Exterior Roll-up Door Finish Painted Two Tone</v>
          </cell>
          <cell r="K174">
            <v>667</v>
          </cell>
        </row>
        <row r="175">
          <cell r="B175" t="str">
            <v>MET0000175</v>
          </cell>
          <cell r="C175" t="str">
            <v>Cab Paint Warranty TBD</v>
          </cell>
          <cell r="K175">
            <v>0</v>
          </cell>
        </row>
        <row r="176">
          <cell r="B176" t="str">
            <v>MET0000176</v>
          </cell>
          <cell r="C176" t="str">
            <v>Cab Paint Warranty (10) Year RFW0710</v>
          </cell>
          <cell r="K176">
            <v>0</v>
          </cell>
        </row>
        <row r="177">
          <cell r="B177" t="str">
            <v>MET0000177</v>
          </cell>
          <cell r="C177" t="str">
            <v>Cab Paint Warranty (7) Year RFW0707</v>
          </cell>
          <cell r="K177">
            <v>0</v>
          </cell>
        </row>
        <row r="178">
          <cell r="B178" t="str">
            <v>MET0000178</v>
          </cell>
          <cell r="C178" t="str">
            <v>Cab Interior/Component Coating Multi-tone Silver Gray</v>
          </cell>
          <cell r="K178">
            <v>0</v>
          </cell>
        </row>
        <row r="179">
          <cell r="B179" t="str">
            <v>MET0000179</v>
          </cell>
          <cell r="C179" t="str">
            <v>Cab Interior/Component Coating Multi-tone Onyx Black</v>
          </cell>
          <cell r="K179">
            <v>0</v>
          </cell>
        </row>
        <row r="180">
          <cell r="B180" t="str">
            <v>MET0000180</v>
          </cell>
          <cell r="C180" t="str">
            <v>Cab Interior/Component Coating Multi-tone Black/Black</v>
          </cell>
          <cell r="K180">
            <v>0</v>
          </cell>
        </row>
        <row r="181">
          <cell r="B181" t="str">
            <v>MET0000181</v>
          </cell>
          <cell r="C181" t="str">
            <v>Cab Interior/Component Coating Multi-tone Dark Red</v>
          </cell>
          <cell r="K181">
            <v>0</v>
          </cell>
        </row>
        <row r="182">
          <cell r="B182" t="str">
            <v>MET0000182</v>
          </cell>
          <cell r="C182" t="str">
            <v>Cab Interior/Component Coating Multi-tone Midnight Blue</v>
          </cell>
          <cell r="K182">
            <v>0</v>
          </cell>
        </row>
        <row r="183">
          <cell r="B183" t="str">
            <v>MET0000183</v>
          </cell>
          <cell r="C183" t="str">
            <v>Cab Interior/Component Coating Bedliner Medium Gray</v>
          </cell>
          <cell r="K183">
            <v>0</v>
          </cell>
        </row>
        <row r="184">
          <cell r="B184" t="str">
            <v>MET0000184</v>
          </cell>
          <cell r="C184" t="str">
            <v>Cab Interior/Component Coating Bedliner Black</v>
          </cell>
          <cell r="K184">
            <v>0</v>
          </cell>
        </row>
        <row r="185">
          <cell r="B185" t="str">
            <v>MET0000185</v>
          </cell>
          <cell r="C185" t="str">
            <v>Cab Interior/Component Coating Bedliner Dark Red</v>
          </cell>
          <cell r="K185">
            <v>0</v>
          </cell>
        </row>
        <row r="186">
          <cell r="B186" t="str">
            <v>MET0000186</v>
          </cell>
          <cell r="C186" t="str">
            <v>Cab Interior/Component Coating Primary/Lower Cab Color</v>
          </cell>
          <cell r="K186">
            <v>0</v>
          </cell>
        </row>
        <row r="187">
          <cell r="B187" t="str">
            <v>MET0000187</v>
          </cell>
          <cell r="C187" t="str">
            <v>Cab Interior/Component Coating Secondary/Upper Cab Color</v>
          </cell>
          <cell r="K187">
            <v>0</v>
          </cell>
        </row>
        <row r="188">
          <cell r="B188" t="str">
            <v>MET0000188</v>
          </cell>
          <cell r="C188" t="str">
            <v>Cab Interior/Component Coating Mixed</v>
          </cell>
          <cell r="K188">
            <v>1017</v>
          </cell>
        </row>
        <row r="189">
          <cell r="B189" t="str">
            <v>MET0000189</v>
          </cell>
          <cell r="C189" t="str">
            <v>Cab Paint Int Multi-tone Silver Gray</v>
          </cell>
          <cell r="K189">
            <v>0</v>
          </cell>
        </row>
        <row r="190">
          <cell r="B190" t="str">
            <v>MET0000190</v>
          </cell>
          <cell r="C190" t="str">
            <v>Cab Paint Int Multi-tone Onyx Blk</v>
          </cell>
          <cell r="K190">
            <v>0</v>
          </cell>
        </row>
        <row r="191">
          <cell r="B191" t="str">
            <v>MET0000191</v>
          </cell>
          <cell r="C191" t="str">
            <v>Cab Paint Int Multi-tone Black/Black</v>
          </cell>
          <cell r="K191">
            <v>106</v>
          </cell>
        </row>
        <row r="192">
          <cell r="B192" t="str">
            <v>MET0000192</v>
          </cell>
          <cell r="C192" t="str">
            <v>Cab Paint Int Multi-tone Dark Red</v>
          </cell>
          <cell r="K192">
            <v>106</v>
          </cell>
        </row>
        <row r="193">
          <cell r="B193" t="str">
            <v>MET0000193</v>
          </cell>
          <cell r="C193" t="str">
            <v>Cab Paint Int Multi-tone Midnight Blue</v>
          </cell>
          <cell r="K193">
            <v>106</v>
          </cell>
        </row>
        <row r="194">
          <cell r="B194" t="str">
            <v>MET0000194</v>
          </cell>
          <cell r="C194" t="str">
            <v>Cab Paint Int Bedliner Medium Gray</v>
          </cell>
          <cell r="K194">
            <v>2358</v>
          </cell>
        </row>
        <row r="195">
          <cell r="B195" t="str">
            <v>MET0000195</v>
          </cell>
          <cell r="C195" t="str">
            <v>Cab Paint Int Bedliner Black</v>
          </cell>
          <cell r="K195">
            <v>2464</v>
          </cell>
        </row>
        <row r="196">
          <cell r="B196" t="str">
            <v>MET0000196</v>
          </cell>
          <cell r="C196" t="str">
            <v>Cab Paint Int Bedliner Dark Red</v>
          </cell>
          <cell r="K196">
            <v>2464</v>
          </cell>
        </row>
        <row r="197">
          <cell r="B197" t="str">
            <v>MET0000197</v>
          </cell>
          <cell r="C197" t="str">
            <v>Cab Paint Int Ptd Flat Blk</v>
          </cell>
          <cell r="K197">
            <v>106</v>
          </cell>
        </row>
        <row r="198">
          <cell r="B198" t="str">
            <v>MET0000198</v>
          </cell>
          <cell r="C198" t="str">
            <v>Cab Paint Int Ptd Primary/Lwr Cab Color</v>
          </cell>
          <cell r="K198">
            <v>1875</v>
          </cell>
        </row>
        <row r="199">
          <cell r="B199" t="str">
            <v>MET0000199</v>
          </cell>
          <cell r="C199" t="str">
            <v>Cab Paint Int Ptd Secondary/Upr Cab Color</v>
          </cell>
          <cell r="K199">
            <v>106</v>
          </cell>
        </row>
        <row r="200">
          <cell r="B200" t="str">
            <v>MET0000200</v>
          </cell>
          <cell r="C200" t="str">
            <v>Cab Entry Doors (2)</v>
          </cell>
          <cell r="K200">
            <v>531</v>
          </cell>
        </row>
        <row r="201">
          <cell r="B201" t="str">
            <v>MET0000201</v>
          </cell>
          <cell r="C201" t="str">
            <v>Cab Entry Doors (4)</v>
          </cell>
          <cell r="K201">
            <v>0</v>
          </cell>
        </row>
        <row r="202">
          <cell r="B202" t="str">
            <v>MET0000202</v>
          </cell>
          <cell r="C202" t="str">
            <v>Cab Entry Doors (4) w/Service Access Panel</v>
          </cell>
          <cell r="K202">
            <v>1104</v>
          </cell>
        </row>
        <row r="203">
          <cell r="B203" t="str">
            <v>MET0000203</v>
          </cell>
          <cell r="C203" t="str">
            <v>Cab Entry Doors (3) RH Curbside Crew</v>
          </cell>
          <cell r="K203">
            <v>5147</v>
          </cell>
        </row>
        <row r="204">
          <cell r="B204" t="str">
            <v>MET0000204</v>
          </cell>
          <cell r="C204" t="str">
            <v>Cab Entry Door Type Full Length w/Pollak Switches</v>
          </cell>
          <cell r="K204">
            <v>0</v>
          </cell>
        </row>
        <row r="205">
          <cell r="B205" t="str">
            <v>MET0000205</v>
          </cell>
          <cell r="C205" t="str">
            <v>Cab Entry Door Type Barrier Free w/Pollak Switches</v>
          </cell>
          <cell r="K205">
            <v>252</v>
          </cell>
        </row>
        <row r="206">
          <cell r="B206" t="str">
            <v>MET0000206</v>
          </cell>
          <cell r="C206" t="str">
            <v>Cab Insulation Nonwoven Polyester Fiber</v>
          </cell>
          <cell r="K206">
            <v>0</v>
          </cell>
        </row>
        <row r="207">
          <cell r="B207" t="str">
            <v>MET0000207</v>
          </cell>
          <cell r="C207" t="str">
            <v>NO Auxiliary Cab Steps</v>
          </cell>
          <cell r="K207">
            <v>0</v>
          </cell>
        </row>
        <row r="208">
          <cell r="B208" t="str">
            <v>MET0000208</v>
          </cell>
          <cell r="C208" t="str">
            <v>Aux Cab Steps (2)</v>
          </cell>
          <cell r="K208">
            <v>1619</v>
          </cell>
        </row>
        <row r="209">
          <cell r="B209" t="str">
            <v>MET0000209</v>
          </cell>
          <cell r="C209" t="str">
            <v>Aux Cab Steps (2) Rear Door</v>
          </cell>
          <cell r="K209">
            <v>1619</v>
          </cell>
        </row>
        <row r="210">
          <cell r="B210" t="str">
            <v>MET0000210</v>
          </cell>
          <cell r="C210" t="str">
            <v>Aux Cab Steps (3)</v>
          </cell>
          <cell r="K210">
            <v>2270</v>
          </cell>
        </row>
        <row r="211">
          <cell r="B211" t="str">
            <v>MET0000211</v>
          </cell>
          <cell r="C211" t="str">
            <v>Aux Cab Steps (3) SMFD</v>
          </cell>
          <cell r="K211">
            <v>2270</v>
          </cell>
        </row>
        <row r="212">
          <cell r="B212" t="str">
            <v>MET0000212</v>
          </cell>
          <cell r="C212" t="str">
            <v>Aux Cab Steps (4)</v>
          </cell>
          <cell r="K212">
            <v>2599</v>
          </cell>
        </row>
        <row r="213">
          <cell r="B213" t="str">
            <v>MET0000213</v>
          </cell>
          <cell r="C213" t="str">
            <v>Aux Cab Steps (4) Painted Bedliner Black</v>
          </cell>
          <cell r="K213">
            <v>3685</v>
          </cell>
        </row>
        <row r="214">
          <cell r="B214" t="str">
            <v>MET0000214</v>
          </cell>
          <cell r="C214" t="str">
            <v>Aux Cab Steps (4) SMFD</v>
          </cell>
          <cell r="K214">
            <v>2918</v>
          </cell>
        </row>
        <row r="215">
          <cell r="B215" t="str">
            <v>MET0000215</v>
          </cell>
          <cell r="C215" t="str">
            <v>LH Mid EMS Compartment 43"H</v>
          </cell>
          <cell r="K215">
            <v>2223</v>
          </cell>
        </row>
        <row r="216">
          <cell r="B216" t="str">
            <v>MET0000216</v>
          </cell>
          <cell r="C216" t="str">
            <v>NO LH Mid EMS Compartment</v>
          </cell>
          <cell r="K216">
            <v>0</v>
          </cell>
        </row>
        <row r="217">
          <cell r="B217" t="str">
            <v>MET0000217</v>
          </cell>
          <cell r="C217" t="str">
            <v>LH Mid EMS Compartment 41"H</v>
          </cell>
          <cell r="K217">
            <v>2223</v>
          </cell>
        </row>
        <row r="218">
          <cell r="B218" t="str">
            <v>MET0000218</v>
          </cell>
          <cell r="C218" t="str">
            <v>LH Mid EMS Compartment 41"H w/Chamfered Corner</v>
          </cell>
          <cell r="K218">
            <v>2481</v>
          </cell>
        </row>
        <row r="219">
          <cell r="B219" t="str">
            <v>MET0000219</v>
          </cell>
          <cell r="C219" t="str">
            <v>LH Mid EMS Compartment 41"H w/Offset to 24"W</v>
          </cell>
          <cell r="K219">
            <v>2547</v>
          </cell>
        </row>
        <row r="220">
          <cell r="B220" t="str">
            <v>MET0000220</v>
          </cell>
          <cell r="C220" t="str">
            <v>LH Mid EMS Compartment 41"H w/Offset to 24"W Flush to Eng Tnl</v>
          </cell>
          <cell r="K220">
            <v>2547</v>
          </cell>
        </row>
        <row r="221">
          <cell r="B221" t="str">
            <v>MET0000221</v>
          </cell>
          <cell r="C221" t="str">
            <v>LH Mid EMS Compartment 26"H</v>
          </cell>
          <cell r="K221">
            <v>1946</v>
          </cell>
        </row>
        <row r="222">
          <cell r="B222" t="str">
            <v>MET0000222</v>
          </cell>
          <cell r="C222" t="str">
            <v>LH Mid EMS Compartment 26"H w/Offset to 24"W</v>
          </cell>
          <cell r="K222">
            <v>2547</v>
          </cell>
        </row>
        <row r="223">
          <cell r="B223" t="str">
            <v>MET0000223</v>
          </cell>
          <cell r="C223" t="str">
            <v>LH Mid EMS Compartment 26"H w/Offset to 24"W Chamfered Corner</v>
          </cell>
          <cell r="K223">
            <v>2805</v>
          </cell>
        </row>
        <row r="224">
          <cell r="B224" t="str">
            <v>MET0000224</v>
          </cell>
          <cell r="C224" t="str">
            <v>LH Mid EMS Compartment 26"H w/Offset to 24"W Chamfered Corner w/Drain</v>
          </cell>
          <cell r="K224">
            <v>2978</v>
          </cell>
        </row>
        <row r="225">
          <cell r="B225" t="str">
            <v>MET0000225</v>
          </cell>
          <cell r="C225" t="str">
            <v>LH Mid EMS Compartment 28"H</v>
          </cell>
          <cell r="K225">
            <v>2119</v>
          </cell>
        </row>
        <row r="226">
          <cell r="B226" t="str">
            <v>MET0000226</v>
          </cell>
          <cell r="C226" t="str">
            <v>LH Mid EMS Compartment 36"H</v>
          </cell>
          <cell r="K226">
            <v>2223</v>
          </cell>
        </row>
        <row r="227">
          <cell r="B227" t="str">
            <v>MET0000227</v>
          </cell>
          <cell r="C227" t="str">
            <v>LH Mid EMS Compartment 36"H w/Offset to 24"W/Chamfered Corner</v>
          </cell>
          <cell r="K227">
            <v>3071</v>
          </cell>
        </row>
        <row r="228">
          <cell r="B228" t="str">
            <v>MET0000228</v>
          </cell>
          <cell r="C228" t="str">
            <v>LH Mid EMS Compartment Full Height 10"RR</v>
          </cell>
          <cell r="K228">
            <v>2499</v>
          </cell>
        </row>
        <row r="229">
          <cell r="B229" t="str">
            <v>MET0000229</v>
          </cell>
          <cell r="C229" t="str">
            <v>NO LH Mid EMS Compartment Exterior Access</v>
          </cell>
          <cell r="K229">
            <v>0</v>
          </cell>
        </row>
        <row r="230">
          <cell r="B230" t="str">
            <v>MET0000230</v>
          </cell>
          <cell r="C230" t="str">
            <v>LH Mid EMS Cmpt Ext Access Hng Dr</v>
          </cell>
          <cell r="K230">
            <v>1076</v>
          </cell>
        </row>
        <row r="231">
          <cell r="B231" t="str">
            <v>MET0000231</v>
          </cell>
          <cell r="C231" t="str">
            <v>LH Mid EMS Cmpt Ext Access Hng Dr w/Ptd Dr Pnl</v>
          </cell>
          <cell r="K231">
            <v>1579</v>
          </cell>
        </row>
        <row r="232">
          <cell r="B232" t="str">
            <v>MET0000232</v>
          </cell>
          <cell r="C232" t="str">
            <v>LH Mid EMS Cmpt Ext Access ROM Rollup Dr</v>
          </cell>
          <cell r="K232">
            <v>2370</v>
          </cell>
        </row>
        <row r="233">
          <cell r="B233" t="str">
            <v>MET0000233</v>
          </cell>
          <cell r="C233" t="str">
            <v>LH Mid EMS Cmpt Ext Access Amdor Rollup Dr</v>
          </cell>
          <cell r="K233">
            <v>2017</v>
          </cell>
        </row>
        <row r="234">
          <cell r="B234" t="str">
            <v>MET0000234</v>
          </cell>
          <cell r="C234" t="str">
            <v>LH Mid EMS Cmpt Ext Access 26"H Hng Dr</v>
          </cell>
          <cell r="K234">
            <v>1076</v>
          </cell>
        </row>
        <row r="235">
          <cell r="B235" t="str">
            <v>MET0000235</v>
          </cell>
          <cell r="C235" t="str">
            <v>LH Mid EMS Cmpt Ext Access 26"H Hng Dr w/Brushed SS Dr Pnl</v>
          </cell>
          <cell r="K235">
            <v>1120</v>
          </cell>
        </row>
        <row r="236">
          <cell r="B236" t="str">
            <v>MET0000236</v>
          </cell>
          <cell r="C236" t="str">
            <v>LH Mid EMS Cmpt Ext Access 26"H x 17"W Overlap Hng Dr</v>
          </cell>
          <cell r="K236">
            <v>1766</v>
          </cell>
        </row>
        <row r="237">
          <cell r="B237" t="str">
            <v>MET0000237</v>
          </cell>
          <cell r="C237" t="str">
            <v>LH Mid EMS Cmpt Ext Access 26"H x 17"W Overlap Hng Dr w/DA Sand Dr Pnl</v>
          </cell>
          <cell r="K237">
            <v>2025</v>
          </cell>
        </row>
        <row r="238">
          <cell r="B238" t="str">
            <v>MET0000238</v>
          </cell>
          <cell r="C238" t="str">
            <v>LH Mid EMS Cmpt Ext Access 26"H x 17"W Overlap Hng Dr w/DA Sand Dr Pnl/Gas Strut</v>
          </cell>
          <cell r="K238">
            <v>1125</v>
          </cell>
        </row>
        <row r="239">
          <cell r="B239" t="str">
            <v>MET0000239</v>
          </cell>
          <cell r="C239" t="str">
            <v>LH Mid EMS Cmpt Ext Access 28"H Hng Dr w/DA Sand Dr Pnl</v>
          </cell>
          <cell r="K239">
            <v>1076</v>
          </cell>
        </row>
        <row r="240">
          <cell r="B240" t="str">
            <v>MET0000240</v>
          </cell>
          <cell r="C240" t="str">
            <v>LH Mid EMS Cmpt Ext Access 30"H Hng Dr</v>
          </cell>
          <cell r="K240">
            <v>1076</v>
          </cell>
        </row>
        <row r="241">
          <cell r="B241" t="str">
            <v>MET0000241</v>
          </cell>
          <cell r="C241" t="str">
            <v>LH Mid EMS Cmpt Ext Access 30"H Hng Dr w/Brushed SS Dr Pnl</v>
          </cell>
          <cell r="K241">
            <v>1300</v>
          </cell>
        </row>
        <row r="242">
          <cell r="B242" t="str">
            <v>MET0000242</v>
          </cell>
          <cell r="C242" t="str">
            <v>LH Mid EMS Cmpt Ext Access 35" Hng Dr</v>
          </cell>
          <cell r="K242">
            <v>1076</v>
          </cell>
        </row>
        <row r="243">
          <cell r="B243" t="str">
            <v>MET0000243</v>
          </cell>
          <cell r="C243" t="str">
            <v>LH Mid EMS Cmpt Ext Access 40"H x 17"W Overlap Hng Dr w/DA Sand Dr Pnl</v>
          </cell>
          <cell r="K243">
            <v>2025</v>
          </cell>
        </row>
        <row r="244">
          <cell r="B244" t="str">
            <v>MET0000244</v>
          </cell>
          <cell r="C244" t="str">
            <v>LH Mid EMS Cmpt Ext Access 40"H x 17"W Overlap Hng Dr w/Bedliner Gray Dr Pnl</v>
          </cell>
          <cell r="K244">
            <v>2111</v>
          </cell>
        </row>
        <row r="245">
          <cell r="B245" t="str">
            <v>MET0000245</v>
          </cell>
          <cell r="C245" t="str">
            <v>NO LH Mid EMS Compartment Interior</v>
          </cell>
          <cell r="K245">
            <v>0</v>
          </cell>
        </row>
        <row r="246">
          <cell r="B246" t="str">
            <v>MET0000246</v>
          </cell>
          <cell r="C246" t="str">
            <v>LH Mid EMS Cmpt Interior Solid Wall No Access</v>
          </cell>
          <cell r="K246">
            <v>0</v>
          </cell>
        </row>
        <row r="247">
          <cell r="B247" t="str">
            <v>MET0000247</v>
          </cell>
          <cell r="C247" t="str">
            <v>LH Mid EMS Cmpt Interior Solid Wall Rear Access</v>
          </cell>
          <cell r="K247">
            <v>0</v>
          </cell>
        </row>
        <row r="248">
          <cell r="B248" t="str">
            <v>MET0000248</v>
          </cell>
          <cell r="C248" t="str">
            <v>LH Mid EMS Cmpt Interior Solid Wall Side Access</v>
          </cell>
          <cell r="K248">
            <v>0</v>
          </cell>
        </row>
        <row r="249">
          <cell r="B249" t="str">
            <v>MET0000249</v>
          </cell>
          <cell r="C249" t="str">
            <v>LH Mid EMS Cmpt Interior Solid Wall Upr Rr Acc 14.50"H</v>
          </cell>
          <cell r="K249">
            <v>665</v>
          </cell>
        </row>
        <row r="250">
          <cell r="B250" t="str">
            <v>MET0000250</v>
          </cell>
          <cell r="C250" t="str">
            <v>LH Mid EMS Cmpt Interior Solid Wall Upr Sd Acc 14.50"H</v>
          </cell>
          <cell r="K250">
            <v>665</v>
          </cell>
        </row>
        <row r="251">
          <cell r="B251" t="str">
            <v>MET0000251</v>
          </cell>
          <cell r="C251" t="str">
            <v>LH Mid EMS Cmpt Interior Vented Mesh Wall Rear Access</v>
          </cell>
          <cell r="K251">
            <v>665</v>
          </cell>
        </row>
        <row r="252">
          <cell r="B252" t="str">
            <v>MET0000252</v>
          </cell>
          <cell r="C252" t="str">
            <v>LH Mid EMS Cmpt Interior Vented Mesh Wall No Access</v>
          </cell>
          <cell r="K252">
            <v>665</v>
          </cell>
        </row>
        <row r="253">
          <cell r="B253" t="str">
            <v>MET0000253</v>
          </cell>
          <cell r="C253" t="str">
            <v>LH Mid EMS Cmpt Interior Vented Mesh Wall Side Access</v>
          </cell>
          <cell r="K253">
            <v>665</v>
          </cell>
        </row>
        <row r="254">
          <cell r="B254" t="str">
            <v>MET0000254</v>
          </cell>
          <cell r="C254" t="str">
            <v>LH Mid EMS Cmpt Interior Vented Mesh Wall Upr Rr Acc 17"H</v>
          </cell>
          <cell r="K254">
            <v>665</v>
          </cell>
        </row>
        <row r="255">
          <cell r="B255" t="str">
            <v>MET0000255</v>
          </cell>
          <cell r="C255" t="str">
            <v>LH Mid EMS Cmpt Interior Vented Mesh Wall Upr Sd Acc 12.20"H</v>
          </cell>
          <cell r="K255">
            <v>665</v>
          </cell>
        </row>
        <row r="256">
          <cell r="B256" t="str">
            <v>MET0000256</v>
          </cell>
          <cell r="C256" t="str">
            <v>LH Mid EMS Cmpt Interior Vented Mesh Wall Upr Sd Acc 14.50"H</v>
          </cell>
          <cell r="K256">
            <v>665</v>
          </cell>
        </row>
        <row r="257">
          <cell r="B257" t="str">
            <v>MET0000257</v>
          </cell>
          <cell r="C257" t="str">
            <v>LH Mid EMS Cmpt Interior Vented Mesh Wall Upr Sd Acc 17"H/Lwr Rr Acc 24"H</v>
          </cell>
          <cell r="K257">
            <v>665</v>
          </cell>
        </row>
        <row r="258">
          <cell r="B258" t="str">
            <v>MET0000258</v>
          </cell>
          <cell r="C258" t="str">
            <v>LH Mid EMS Cmpt Interior Vented Mesh Wall Upr Sd Acc 17"H</v>
          </cell>
          <cell r="K258">
            <v>665</v>
          </cell>
        </row>
        <row r="259">
          <cell r="B259" t="str">
            <v>MET0000259</v>
          </cell>
          <cell r="C259" t="str">
            <v>NO LH Mid EMS Compartment Interior Access</v>
          </cell>
          <cell r="K259">
            <v>0</v>
          </cell>
        </row>
        <row r="260">
          <cell r="B260" t="str">
            <v>MET0000260</v>
          </cell>
          <cell r="C260" t="str">
            <v>LH Mid EMS Cmpt Interior Access AL Dr</v>
          </cell>
          <cell r="K260">
            <v>502</v>
          </cell>
        </row>
        <row r="261">
          <cell r="B261" t="str">
            <v>MET0000261</v>
          </cell>
          <cell r="C261" t="str">
            <v>LH Mid EMS Cmpt Interior Access AL Dr, Locking</v>
          </cell>
          <cell r="K261">
            <v>502</v>
          </cell>
        </row>
        <row r="262">
          <cell r="B262" t="str">
            <v>MET0000262</v>
          </cell>
          <cell r="C262" t="str">
            <v>LH Mid EMS Cmpt Interior Access Fixed AL Panel</v>
          </cell>
          <cell r="K262">
            <v>502</v>
          </cell>
        </row>
        <row r="263">
          <cell r="B263" t="str">
            <v>MET0000263</v>
          </cell>
          <cell r="C263" t="str">
            <v>LH Mid EMS Cmpt Interior Access Amdor Rollup Dr</v>
          </cell>
          <cell r="K263">
            <v>2017</v>
          </cell>
        </row>
        <row r="264">
          <cell r="B264" t="str">
            <v>MET0000264</v>
          </cell>
          <cell r="C264" t="str">
            <v>LH Mid EMS Cmpt Interior Access Cargo Net</v>
          </cell>
          <cell r="K264">
            <v>455</v>
          </cell>
        </row>
        <row r="265">
          <cell r="B265" t="str">
            <v>MET0000265</v>
          </cell>
          <cell r="C265" t="str">
            <v>LH Mid EMS Cmpt Interior Access Cutout</v>
          </cell>
          <cell r="K265">
            <v>0</v>
          </cell>
        </row>
        <row r="266">
          <cell r="B266" t="str">
            <v>MET0000266</v>
          </cell>
          <cell r="C266" t="str">
            <v>LH Mid EMS Cmpt Interior Access Lexan Dr</v>
          </cell>
          <cell r="K266">
            <v>985</v>
          </cell>
        </row>
        <row r="267">
          <cell r="B267" t="str">
            <v>MET0000267</v>
          </cell>
          <cell r="C267" t="str">
            <v>LH Mid EMS Cmpt Interior Access ROM Rollup Dr</v>
          </cell>
          <cell r="K267">
            <v>2370</v>
          </cell>
        </row>
        <row r="268">
          <cell r="B268" t="str">
            <v>MET0000268</v>
          </cell>
          <cell r="C268" t="str">
            <v>LH Mid EMS Cmpt Interior Access Vented Mesh AL Dr</v>
          </cell>
          <cell r="K268">
            <v>676</v>
          </cell>
        </row>
        <row r="269">
          <cell r="B269" t="str">
            <v>MET0000269</v>
          </cell>
          <cell r="C269" t="str">
            <v>LH Mid EMS Cmpt Interior Access AL Door Btm Hng 14.75"W</v>
          </cell>
          <cell r="K269">
            <v>676</v>
          </cell>
        </row>
        <row r="270">
          <cell r="B270" t="str">
            <v>MET0000270</v>
          </cell>
          <cell r="C270" t="str">
            <v>LH Mid EMS Cmpt Interior Access Vented Mesh AL Door Btm Hng 14.75"W</v>
          </cell>
          <cell r="K270">
            <v>676</v>
          </cell>
        </row>
        <row r="271">
          <cell r="B271" t="str">
            <v>MET0000271</v>
          </cell>
          <cell r="C271" t="str">
            <v>LH Mid EMS Cmpt Interior Access Vented Mesh AL Door Btm Hng 14.75"W &amp; Cargo Net</v>
          </cell>
          <cell r="K271">
            <v>1131</v>
          </cell>
        </row>
        <row r="272">
          <cell r="B272" t="str">
            <v>MET0000272</v>
          </cell>
          <cell r="C272" t="str">
            <v>LH Mid EMS Cmpt Interior Access Vented Mesh AL Door Btm Hng 18"W</v>
          </cell>
          <cell r="K272">
            <v>676</v>
          </cell>
        </row>
        <row r="273">
          <cell r="B273" t="str">
            <v>MET0000273</v>
          </cell>
          <cell r="C273" t="str">
            <v>LH Mid EMS Cmpt Interior Access Vented Mesh AL Door Btm Hng 18.75"W</v>
          </cell>
          <cell r="K273">
            <v>676</v>
          </cell>
        </row>
        <row r="274">
          <cell r="B274" t="str">
            <v>MET0000274</v>
          </cell>
          <cell r="C274" t="str">
            <v>NO LH Mid EMS Compartment Shelving</v>
          </cell>
          <cell r="K274">
            <v>0</v>
          </cell>
        </row>
        <row r="275">
          <cell r="B275" t="str">
            <v>MET0000275</v>
          </cell>
          <cell r="C275" t="str">
            <v>LH Mid EMS Cmpt Shelving Adj w/Unistrut</v>
          </cell>
          <cell r="K275">
            <v>1480</v>
          </cell>
        </row>
        <row r="276">
          <cell r="B276" t="str">
            <v>MET0000276</v>
          </cell>
          <cell r="C276" t="str">
            <v>LH Mid EMS Cmpt Shelving Adj w/Unistrut &amp; Top Shelf Perimeter 2" Lip</v>
          </cell>
          <cell r="K276">
            <v>2086</v>
          </cell>
        </row>
        <row r="277">
          <cell r="B277" t="str">
            <v>MET0000277</v>
          </cell>
          <cell r="C277" t="str">
            <v>LH Mid EMS Cmpt Shelving Adj (2) w/Unistrut</v>
          </cell>
          <cell r="K277">
            <v>1575</v>
          </cell>
        </row>
        <row r="278">
          <cell r="B278" t="str">
            <v>MET0000278</v>
          </cell>
          <cell r="C278" t="str">
            <v>LH Mid EMS Cmpt Shelving Adj (2) w/Unistrut/DA Finish Shelves</v>
          </cell>
          <cell r="K278">
            <v>1575</v>
          </cell>
        </row>
        <row r="279">
          <cell r="B279" t="str">
            <v>MET0000279</v>
          </cell>
          <cell r="C279" t="str">
            <v>LH Mid EMS Cmpt Shelving Adj (3) w/Unistrut</v>
          </cell>
          <cell r="K279">
            <v>1670</v>
          </cell>
        </row>
        <row r="280">
          <cell r="B280" t="str">
            <v>MET0000280</v>
          </cell>
          <cell r="C280" t="str">
            <v>LH Mid EMS Cmpt Shelving Adj (3) w/Unistrut/DA Finish Shelves</v>
          </cell>
          <cell r="K280">
            <v>1670</v>
          </cell>
        </row>
        <row r="281">
          <cell r="B281" t="str">
            <v>MET0000281</v>
          </cell>
          <cell r="C281" t="str">
            <v>LH Mid EMS Cmpt Shelving Adj (7) Pos &amp; Fixed w/Top Shelf Perimeter Lip</v>
          </cell>
          <cell r="K281">
            <v>1575</v>
          </cell>
        </row>
        <row r="282">
          <cell r="B282" t="str">
            <v>MET0000282</v>
          </cell>
          <cell r="C282" t="str">
            <v>LH Mid EMS Cmpt Shelving Top Perimeter Lip</v>
          </cell>
          <cell r="K282">
            <v>608</v>
          </cell>
        </row>
        <row r="283">
          <cell r="B283" t="str">
            <v>MET0000283</v>
          </cell>
          <cell r="C283" t="str">
            <v>LH Mid EMS Cmpt Shelving Fixed w/Top Shelf Perimeter Lip</v>
          </cell>
          <cell r="K283">
            <v>1088</v>
          </cell>
        </row>
        <row r="284">
          <cell r="B284" t="str">
            <v>MET0000284</v>
          </cell>
          <cell r="C284" t="str">
            <v>LH Mid EMS Cmpt Shelving Fixed at 29" w/Top Shelf Perimeter Lip</v>
          </cell>
          <cell r="K284">
            <v>1088</v>
          </cell>
        </row>
        <row r="285">
          <cell r="B285" t="str">
            <v>MET0000285</v>
          </cell>
          <cell r="C285" t="str">
            <v>LH Mid EMS Cmpt Shelving Unistrut Only</v>
          </cell>
          <cell r="K285">
            <v>1385</v>
          </cell>
        </row>
        <row r="286">
          <cell r="B286" t="str">
            <v>MET0000286</v>
          </cell>
          <cell r="C286" t="str">
            <v>NO LH Mid EMS Compartment Door Hardware</v>
          </cell>
          <cell r="K286">
            <v>0</v>
          </cell>
        </row>
        <row r="287">
          <cell r="B287" t="str">
            <v>MET0000287</v>
          </cell>
          <cell r="C287" t="str">
            <v>LH Mid EMS Cmpt Door Hardware D-Ring Latch</v>
          </cell>
          <cell r="K287">
            <v>0</v>
          </cell>
        </row>
        <row r="288">
          <cell r="B288" t="str">
            <v>MET0000288</v>
          </cell>
          <cell r="C288" t="str">
            <v>LH Mid EMS Cmpt Door Hardware D-Ring Latch Lwr</v>
          </cell>
          <cell r="K288">
            <v>0</v>
          </cell>
        </row>
        <row r="289">
          <cell r="B289" t="str">
            <v>MET0000289</v>
          </cell>
          <cell r="C289" t="str">
            <v>LH Mid EMS Cmpt Door Hardware Black D-Ring Latch/Black Hng</v>
          </cell>
          <cell r="K289">
            <v>83</v>
          </cell>
        </row>
        <row r="290">
          <cell r="B290" t="str">
            <v>MET0000290</v>
          </cell>
          <cell r="C290" t="str">
            <v>LH Mid EMS Cmpt Door Hardware Black D-Ring Latch Lwr/Black Hng</v>
          </cell>
          <cell r="K290">
            <v>83</v>
          </cell>
        </row>
        <row r="291">
          <cell r="B291" t="str">
            <v>MET0000291</v>
          </cell>
          <cell r="C291" t="str">
            <v>LH Mid EMS Cmpt Door Hardware Eberhard Hndl</v>
          </cell>
          <cell r="K291">
            <v>324</v>
          </cell>
        </row>
        <row r="292">
          <cell r="B292" t="str">
            <v>MET0000292</v>
          </cell>
          <cell r="C292" t="str">
            <v>LH Mid EMS Cmpt Door Hardware Eberhard Hndl Lwr</v>
          </cell>
          <cell r="K292">
            <v>324</v>
          </cell>
        </row>
        <row r="293">
          <cell r="B293" t="str">
            <v>MET0000293</v>
          </cell>
          <cell r="C293" t="str">
            <v>LH Mid EMS Cmpt Door Hardware Black Eberhard Hndl/Black Hng</v>
          </cell>
          <cell r="K293">
            <v>287</v>
          </cell>
        </row>
        <row r="294">
          <cell r="B294" t="str">
            <v>MET0000294</v>
          </cell>
          <cell r="C294" t="str">
            <v>LH Mid EMS Cmpt Door Hardware Black Eberhard Hndl Lwr/Black Hng</v>
          </cell>
          <cell r="K294">
            <v>287</v>
          </cell>
        </row>
        <row r="295">
          <cell r="B295" t="str">
            <v>MET0000295</v>
          </cell>
          <cell r="C295" t="str">
            <v>NO LH Mid EMS Compartment Trim</v>
          </cell>
          <cell r="K295">
            <v>0</v>
          </cell>
        </row>
        <row r="296">
          <cell r="B296" t="str">
            <v>MET0000296</v>
          </cell>
          <cell r="C296" t="str">
            <v>LH Mid EMS Cmpt Trim Brushed SS Scuff Plate Lwr .5"</v>
          </cell>
          <cell r="K296">
            <v>190</v>
          </cell>
        </row>
        <row r="297">
          <cell r="B297" t="str">
            <v>MET0000297</v>
          </cell>
          <cell r="C297" t="str">
            <v>LH Mid EMS Cmpt Trim SS Scuff Plate Lower .5"</v>
          </cell>
          <cell r="K297">
            <v>148</v>
          </cell>
        </row>
        <row r="298">
          <cell r="B298" t="str">
            <v>MET0000298</v>
          </cell>
          <cell r="C298" t="str">
            <v>LH Mid EMS Cmpt Trim SS Scuff Plate Lower 2"</v>
          </cell>
          <cell r="K298">
            <v>148</v>
          </cell>
        </row>
        <row r="299">
          <cell r="B299" t="str">
            <v>MET0000299</v>
          </cell>
          <cell r="C299" t="str">
            <v>LH Mid EMS Cmpt Trim SS Scuff Plate Perimeter .5"</v>
          </cell>
          <cell r="K299">
            <v>521</v>
          </cell>
        </row>
        <row r="300">
          <cell r="B300" t="str">
            <v>MET0000300</v>
          </cell>
          <cell r="C300" t="str">
            <v>LH Mid EMS Cmpt Trim Brushed SS Scuff Plate Perimeter .75"</v>
          </cell>
          <cell r="K300">
            <v>414</v>
          </cell>
        </row>
        <row r="301">
          <cell r="B301" t="str">
            <v>MET0000301</v>
          </cell>
          <cell r="C301" t="str">
            <v>LH Mid EMS Cmpt Trim SS Scuff Plate Perimeter 2"</v>
          </cell>
          <cell r="K301">
            <v>414</v>
          </cell>
        </row>
        <row r="302">
          <cell r="B302" t="str">
            <v>MET0000302</v>
          </cell>
          <cell r="C302" t="str">
            <v>NO RH Mid EMS Compartment</v>
          </cell>
          <cell r="K302">
            <v>0</v>
          </cell>
        </row>
        <row r="303">
          <cell r="B303" t="str">
            <v>MET0000303</v>
          </cell>
          <cell r="C303" t="str">
            <v>RH Mid EMS Compartment 43"H</v>
          </cell>
          <cell r="K303">
            <v>2223</v>
          </cell>
        </row>
        <row r="304">
          <cell r="B304" t="str">
            <v>MET0000304</v>
          </cell>
          <cell r="C304" t="str">
            <v>RH Mid EMS Compartment 41"H</v>
          </cell>
          <cell r="K304">
            <v>2223</v>
          </cell>
        </row>
        <row r="305">
          <cell r="B305" t="str">
            <v>MET0000305</v>
          </cell>
          <cell r="C305" t="str">
            <v>RH Mid EMS Compartment 41"H w/Chamfered Corner</v>
          </cell>
          <cell r="K305">
            <v>2481</v>
          </cell>
        </row>
        <row r="306">
          <cell r="B306" t="str">
            <v>MET0000306</v>
          </cell>
          <cell r="C306" t="str">
            <v>RH Mid EMS Compartment 41"H w/Offset to 19"W</v>
          </cell>
          <cell r="K306">
            <v>2547</v>
          </cell>
        </row>
        <row r="307">
          <cell r="B307" t="str">
            <v>MET0000307</v>
          </cell>
          <cell r="C307" t="str">
            <v>RH Mid EMS Compartment 41"H w/Offset to 21"W</v>
          </cell>
          <cell r="K307">
            <v>2547</v>
          </cell>
        </row>
        <row r="308">
          <cell r="B308" t="str">
            <v>MET0000308</v>
          </cell>
          <cell r="C308" t="str">
            <v>RH Mid EMS Compartment 41"H w/Offset to 24"W</v>
          </cell>
          <cell r="K308">
            <v>2547</v>
          </cell>
        </row>
        <row r="309">
          <cell r="B309" t="str">
            <v>MET0000309</v>
          </cell>
          <cell r="C309" t="str">
            <v>RH Mid EMS Compartment 26"H w/Offset to 24"W</v>
          </cell>
          <cell r="K309">
            <v>2547</v>
          </cell>
        </row>
        <row r="310">
          <cell r="B310" t="str">
            <v>MET0000310</v>
          </cell>
          <cell r="C310" t="str">
            <v>RH Mid EMS Compartment 26"H w/Offset to 24"W Chamfered Corner</v>
          </cell>
          <cell r="K310">
            <v>2805</v>
          </cell>
        </row>
        <row r="311">
          <cell r="B311" t="str">
            <v>MET0000311</v>
          </cell>
          <cell r="C311" t="str">
            <v>RH Mid EMS Compartment 26"H w/Offset to 24"W Chamfered Corner w/Drain</v>
          </cell>
          <cell r="K311">
            <v>2978</v>
          </cell>
        </row>
        <row r="312">
          <cell r="B312" t="str">
            <v>MET0000312</v>
          </cell>
          <cell r="C312" t="str">
            <v>RH Mid EMS Compartment 26"H</v>
          </cell>
          <cell r="K312">
            <v>1946</v>
          </cell>
        </row>
        <row r="313">
          <cell r="B313" t="str">
            <v>MET0000313</v>
          </cell>
          <cell r="C313" t="str">
            <v>RH Mid EMS Compartment 28"H</v>
          </cell>
          <cell r="K313">
            <v>2119</v>
          </cell>
        </row>
        <row r="314">
          <cell r="B314" t="str">
            <v>MET0000314</v>
          </cell>
          <cell r="C314" t="str">
            <v>RH Mid EMS Compartment 36"H</v>
          </cell>
          <cell r="K314">
            <v>2223</v>
          </cell>
        </row>
        <row r="315">
          <cell r="B315" t="str">
            <v>MET0000315</v>
          </cell>
          <cell r="C315" t="str">
            <v>RH Mid EMS Compartment Full Height 10"RR</v>
          </cell>
          <cell r="K315">
            <v>2499</v>
          </cell>
        </row>
        <row r="316">
          <cell r="B316" t="str">
            <v>MET0000316</v>
          </cell>
          <cell r="C316" t="str">
            <v>NO RH Mid EMS Compartment Exterior Access</v>
          </cell>
          <cell r="K316">
            <v>0</v>
          </cell>
        </row>
        <row r="317">
          <cell r="B317" t="str">
            <v>MET0000317</v>
          </cell>
          <cell r="C317" t="str">
            <v>RH Mid EMS Cmpt Ext Access Hng Door</v>
          </cell>
          <cell r="K317">
            <v>1076</v>
          </cell>
        </row>
        <row r="318">
          <cell r="B318" t="str">
            <v>MET0000318</v>
          </cell>
          <cell r="C318" t="str">
            <v>RH Mid EMS Cmpt Ext Access Hng Door w/Ptd Dr Pnl</v>
          </cell>
          <cell r="K318">
            <v>1579</v>
          </cell>
        </row>
        <row r="319">
          <cell r="B319" t="str">
            <v>MET0000319</v>
          </cell>
          <cell r="C319" t="str">
            <v>RH Mid EMS Cmpt Ext Access ROM Rollup Dr</v>
          </cell>
          <cell r="K319">
            <v>2370</v>
          </cell>
        </row>
        <row r="320">
          <cell r="B320" t="str">
            <v>MET0000320</v>
          </cell>
          <cell r="C320" t="str">
            <v>RH Mid EMS Cmpt Ext Access Amdor Rollup Dr</v>
          </cell>
          <cell r="K320">
            <v>2017</v>
          </cell>
        </row>
        <row r="321">
          <cell r="B321" t="str">
            <v>MET0000321</v>
          </cell>
          <cell r="C321" t="str">
            <v>RH Mid EMS Cmpt Ext Access 26"H Hng Dr</v>
          </cell>
          <cell r="K321">
            <v>1076</v>
          </cell>
        </row>
        <row r="322">
          <cell r="B322" t="str">
            <v>MET0000322</v>
          </cell>
          <cell r="C322" t="str">
            <v>RH Mid EMS Cmpt Ext Access 26"H Hng Dr w/Brushed SS Dr Pnl</v>
          </cell>
          <cell r="K322">
            <v>1120</v>
          </cell>
        </row>
        <row r="323">
          <cell r="B323" t="str">
            <v>MET0000323</v>
          </cell>
          <cell r="C323" t="str">
            <v>RH Mid EMS Cmpt Ext Access 26"H x 17"W Overlap Hng Dr</v>
          </cell>
          <cell r="K323">
            <v>1766</v>
          </cell>
        </row>
        <row r="324">
          <cell r="B324" t="str">
            <v>MET0000324</v>
          </cell>
          <cell r="C324" t="str">
            <v>RH Mid EMS Cmpt Ext Access 26"H x 17"W Overlap Hng Dr w/DA Sand Dr Pnl</v>
          </cell>
          <cell r="K324">
            <v>2025</v>
          </cell>
        </row>
        <row r="325">
          <cell r="B325" t="str">
            <v>MET0000325</v>
          </cell>
          <cell r="C325" t="str">
            <v>RH Mid EMS Cmpt Ext Access 26"H x 17"W Overlap Hng Dr w/DA Sand Dr Pnl/Gas Strut</v>
          </cell>
          <cell r="K325">
            <v>1177</v>
          </cell>
        </row>
        <row r="326">
          <cell r="B326" t="str">
            <v>MET0000326</v>
          </cell>
          <cell r="C326" t="str">
            <v>RH Mid EMS Cmpt Ext Access 28"H Hng Dr w/DA Sand Dr Pnl</v>
          </cell>
          <cell r="K326">
            <v>1076</v>
          </cell>
        </row>
        <row r="327">
          <cell r="B327" t="str">
            <v>MET0000327</v>
          </cell>
          <cell r="C327" t="str">
            <v>RH Mid EMS Cmpt Ext Access 30"H Hng Dr</v>
          </cell>
          <cell r="K327">
            <v>1076</v>
          </cell>
        </row>
        <row r="328">
          <cell r="B328" t="str">
            <v>MET0000328</v>
          </cell>
          <cell r="C328" t="str">
            <v>RH Mid EMS Cmpt Ext Access 30"H Hng Dr w/Brushed SS Dr Pnl</v>
          </cell>
          <cell r="K328">
            <v>1300</v>
          </cell>
        </row>
        <row r="329">
          <cell r="B329" t="str">
            <v>MET0000329</v>
          </cell>
          <cell r="C329" t="str">
            <v>RH Mid EMS Cmpt Ext Access 40"H x 17"W Overlap Hng Dr w/DA Sand Dr Pnl</v>
          </cell>
          <cell r="K329">
            <v>2025</v>
          </cell>
        </row>
        <row r="330">
          <cell r="B330" t="str">
            <v>MET0000330</v>
          </cell>
          <cell r="C330" t="str">
            <v>RH Mid EMS Cmpt Ext Access 40"H x 17"W Overlap Hng Dr w/Bedliner Gray Dr Pnl</v>
          </cell>
          <cell r="K330">
            <v>2111</v>
          </cell>
        </row>
        <row r="331">
          <cell r="B331" t="str">
            <v>MET0000331</v>
          </cell>
          <cell r="C331" t="str">
            <v>RH Mid EMS Cmpt Ext Cutout Only, Roll Up Provision 41.63"H x 17"W</v>
          </cell>
          <cell r="K331">
            <v>211</v>
          </cell>
        </row>
        <row r="332">
          <cell r="B332" t="str">
            <v>MET0000332</v>
          </cell>
          <cell r="C332" t="str">
            <v>NO RH Mid EMS Compartment Interior</v>
          </cell>
          <cell r="K332">
            <v>0</v>
          </cell>
        </row>
        <row r="333">
          <cell r="B333" t="str">
            <v>MET0000333</v>
          </cell>
          <cell r="C333" t="str">
            <v>RH Mid EMS Cmpt Interior Solid Wall No Access</v>
          </cell>
          <cell r="K333">
            <v>0</v>
          </cell>
        </row>
        <row r="334">
          <cell r="B334" t="str">
            <v>MET0000334</v>
          </cell>
          <cell r="C334" t="str">
            <v>RH Mid EMS Cmpt Interior Solid Wall Rear Access</v>
          </cell>
          <cell r="K334">
            <v>0</v>
          </cell>
        </row>
        <row r="335">
          <cell r="B335" t="str">
            <v>MET0000335</v>
          </cell>
          <cell r="C335" t="str">
            <v>RH Mid EMS Cmpt Interior Solid Wall Side Access</v>
          </cell>
          <cell r="K335">
            <v>0</v>
          </cell>
        </row>
        <row r="336">
          <cell r="B336" t="str">
            <v>MET0000336</v>
          </cell>
          <cell r="C336" t="str">
            <v>RH Mid EMS Cmpt Interior Sold Wall Upr Sd Acc 14.50"H</v>
          </cell>
          <cell r="K336">
            <v>665</v>
          </cell>
        </row>
        <row r="337">
          <cell r="B337" t="str">
            <v>MET0000337</v>
          </cell>
          <cell r="C337" t="str">
            <v>RH Mid EMS Cmpt Interior Vented Mesh Wall Rear Access</v>
          </cell>
          <cell r="K337">
            <v>665</v>
          </cell>
        </row>
        <row r="338">
          <cell r="B338" t="str">
            <v>MET0000338</v>
          </cell>
          <cell r="C338" t="str">
            <v>RH Mid EMS Cmpt Interior Vented Mesh Wall No Access</v>
          </cell>
          <cell r="K338">
            <v>665</v>
          </cell>
        </row>
        <row r="339">
          <cell r="B339" t="str">
            <v>MET0000339</v>
          </cell>
          <cell r="C339" t="str">
            <v>RH Mid EMS Cmpt Interior Vented Mesh Wall Side Access</v>
          </cell>
          <cell r="K339">
            <v>665</v>
          </cell>
        </row>
        <row r="340">
          <cell r="B340" t="str">
            <v>MET0000340</v>
          </cell>
          <cell r="C340" t="str">
            <v>RH Mid EMS Cmpt Interior Vented Mesh Wall Upr Rr Acc 17"H</v>
          </cell>
          <cell r="K340">
            <v>665</v>
          </cell>
        </row>
        <row r="341">
          <cell r="B341" t="str">
            <v>MET0000341</v>
          </cell>
          <cell r="C341" t="str">
            <v>RH Mid EMS Cmpt Interior Vented Mesh Wall Upr Sd Acc 14.50"H</v>
          </cell>
          <cell r="K341">
            <v>665</v>
          </cell>
        </row>
        <row r="342">
          <cell r="B342" t="str">
            <v>MET0000342</v>
          </cell>
          <cell r="C342" t="str">
            <v>RH Mid EMS Cmpt Interior Vented Mesh Wall Upr Sd Acc 14.50"H/Lwr Rr Acc 24"H</v>
          </cell>
          <cell r="K342">
            <v>665</v>
          </cell>
        </row>
        <row r="343">
          <cell r="B343" t="str">
            <v>MET0000343</v>
          </cell>
          <cell r="C343" t="str">
            <v>RH Mid EMS Cmpt Interior Vented Mesh Wall Upr Sd Acc 17"H</v>
          </cell>
          <cell r="K343">
            <v>665</v>
          </cell>
        </row>
        <row r="344">
          <cell r="B344" t="str">
            <v>MET0000344</v>
          </cell>
          <cell r="C344" t="str">
            <v>NO RH Mid EMS Compartment Interior Access</v>
          </cell>
          <cell r="K344">
            <v>0</v>
          </cell>
        </row>
        <row r="345">
          <cell r="B345" t="str">
            <v>MET0000345</v>
          </cell>
          <cell r="C345" t="str">
            <v>RH Mid EMS Cmpt Interior Access AL Dr</v>
          </cell>
          <cell r="K345">
            <v>502</v>
          </cell>
        </row>
        <row r="346">
          <cell r="B346" t="str">
            <v>MET0000346</v>
          </cell>
          <cell r="C346" t="str">
            <v>RH Mid EMS Cmpt Interior Access AL Dr, Locking</v>
          </cell>
          <cell r="K346">
            <v>502</v>
          </cell>
        </row>
        <row r="347">
          <cell r="B347" t="str">
            <v>MET0000347</v>
          </cell>
          <cell r="C347" t="str">
            <v>RH Mid EMS Cmpt Interior Access Fixed AL Panel</v>
          </cell>
          <cell r="K347">
            <v>502</v>
          </cell>
        </row>
        <row r="348">
          <cell r="B348" t="str">
            <v>MET0000348</v>
          </cell>
          <cell r="C348" t="str">
            <v>RH Mid EMS Cmpt Interior Access Amdor Rollup Dr</v>
          </cell>
          <cell r="K348">
            <v>2017</v>
          </cell>
        </row>
        <row r="349">
          <cell r="B349" t="str">
            <v>MET0000349</v>
          </cell>
          <cell r="C349" t="str">
            <v>RH Mid EMS Cmpt Interior Access Cargo Net</v>
          </cell>
          <cell r="K349">
            <v>455</v>
          </cell>
        </row>
        <row r="350">
          <cell r="B350" t="str">
            <v>MET0000350</v>
          </cell>
          <cell r="C350" t="str">
            <v>RH Mid EMS Cmpt Interior Access Cutout</v>
          </cell>
          <cell r="K350">
            <v>0</v>
          </cell>
        </row>
        <row r="351">
          <cell r="B351" t="str">
            <v>MET0000351</v>
          </cell>
          <cell r="C351" t="str">
            <v>RH Mid EMS Cmpt Interior Access Lexan Dr</v>
          </cell>
          <cell r="K351">
            <v>985</v>
          </cell>
        </row>
        <row r="352">
          <cell r="B352" t="str">
            <v>MET0000352</v>
          </cell>
          <cell r="C352" t="str">
            <v>RH Mid EMS Cmpt Interior Access Lexan Dr Outboard Hinged</v>
          </cell>
          <cell r="K352">
            <v>1243</v>
          </cell>
        </row>
        <row r="353">
          <cell r="B353" t="str">
            <v>MET0000353</v>
          </cell>
          <cell r="C353" t="str">
            <v>RH Mid EMS Cmpt Interior Access ROM Rollup Dr</v>
          </cell>
          <cell r="K353">
            <v>2370</v>
          </cell>
        </row>
        <row r="354">
          <cell r="B354" t="str">
            <v>MET0000354</v>
          </cell>
          <cell r="C354" t="str">
            <v>RH Mid EMS Cmpt Interior Access Vented Mesh AL Dr</v>
          </cell>
          <cell r="K354">
            <v>676</v>
          </cell>
        </row>
        <row r="355">
          <cell r="B355" t="str">
            <v>MET0000355</v>
          </cell>
          <cell r="C355" t="str">
            <v>RH Mid EMS Cmpt Interior Access AL Door Btm Hng 14.75"W</v>
          </cell>
          <cell r="K355">
            <v>676</v>
          </cell>
        </row>
        <row r="356">
          <cell r="B356" t="str">
            <v>MET0000356</v>
          </cell>
          <cell r="C356" t="str">
            <v>RH Mid EMS Cmpt Interior Access Vented Mesh AL Door Btm Hng 14.75"W</v>
          </cell>
          <cell r="K356">
            <v>676</v>
          </cell>
        </row>
        <row r="357">
          <cell r="B357" t="str">
            <v>MET0000357</v>
          </cell>
          <cell r="C357" t="str">
            <v>RH Mid EMS Cmpt Interior Access Vented Mesh AL Door Btm Hng 18"W</v>
          </cell>
          <cell r="K357">
            <v>676</v>
          </cell>
        </row>
        <row r="358">
          <cell r="B358" t="str">
            <v>MET0000358</v>
          </cell>
          <cell r="C358" t="str">
            <v>RH Mid EMS Cmpt Interior Access Vented Mesh AL Door Btm Hng 18.75"W</v>
          </cell>
          <cell r="K358">
            <v>676</v>
          </cell>
        </row>
        <row r="359">
          <cell r="B359" t="str">
            <v>MET0000359</v>
          </cell>
          <cell r="C359" t="str">
            <v>RH Mid EMS Cmpt Interior Access Vented Mesh AL Door Btm Hng 18.75"W &amp; Cargo Net</v>
          </cell>
          <cell r="K359">
            <v>1131</v>
          </cell>
        </row>
        <row r="360">
          <cell r="B360" t="str">
            <v>MET0000360</v>
          </cell>
          <cell r="C360" t="str">
            <v>NO RH Mid EMS Compartment Shelving</v>
          </cell>
          <cell r="K360">
            <v>0</v>
          </cell>
        </row>
        <row r="361">
          <cell r="B361" t="str">
            <v>MET0000361</v>
          </cell>
          <cell r="C361" t="str">
            <v>RH Mid EMS Cmpt Shelving Adj w/Unistrut</v>
          </cell>
          <cell r="K361">
            <v>1480</v>
          </cell>
        </row>
        <row r="362">
          <cell r="B362" t="str">
            <v>MET0000362</v>
          </cell>
          <cell r="C362" t="str">
            <v>RH Mid EMS Cmpt Shelving Adj (2) w/Unistrut</v>
          </cell>
          <cell r="K362">
            <v>1575</v>
          </cell>
        </row>
        <row r="363">
          <cell r="B363" t="str">
            <v>MET0000363</v>
          </cell>
          <cell r="C363" t="str">
            <v>RH Mid EMS Cmpt Shelving Adj (2) w/Unistrut/DA Finish Shelves</v>
          </cell>
          <cell r="K363">
            <v>1575</v>
          </cell>
        </row>
        <row r="364">
          <cell r="B364" t="str">
            <v>MET0000364</v>
          </cell>
          <cell r="C364" t="str">
            <v>RH Mid EMS Cmpt Shelving Adj (7) Pos &amp; Fixed w/Top Shelf Perimeter Lip</v>
          </cell>
          <cell r="K364">
            <v>1575</v>
          </cell>
        </row>
        <row r="365">
          <cell r="B365" t="str">
            <v>MET0000365</v>
          </cell>
          <cell r="C365" t="str">
            <v>RH Mid EMS Cmpt Shelving Unistrut Only</v>
          </cell>
          <cell r="K365">
            <v>1385</v>
          </cell>
        </row>
        <row r="366">
          <cell r="B366" t="str">
            <v>MET0000366</v>
          </cell>
          <cell r="C366" t="str">
            <v>NO RH Mid EMS Compartment Door Hardware</v>
          </cell>
          <cell r="K366">
            <v>0</v>
          </cell>
        </row>
        <row r="367">
          <cell r="B367" t="str">
            <v>MET0000367</v>
          </cell>
          <cell r="C367" t="str">
            <v>RH Mid EMS Cmpt Door Hardware D-Ring Latch</v>
          </cell>
          <cell r="K367">
            <v>0</v>
          </cell>
        </row>
        <row r="368">
          <cell r="B368" t="str">
            <v>MET0000368</v>
          </cell>
          <cell r="C368" t="str">
            <v>RH Mid EMS Cmpt Door Hardware D-Ring Latch Lwr</v>
          </cell>
          <cell r="K368">
            <v>0</v>
          </cell>
        </row>
        <row r="369">
          <cell r="B369" t="str">
            <v>MET0000369</v>
          </cell>
          <cell r="C369" t="str">
            <v>RH Mid EMS Cmpt Door Hardware Black D-Ring Latch/Black Hng</v>
          </cell>
          <cell r="K369">
            <v>69</v>
          </cell>
        </row>
        <row r="370">
          <cell r="B370" t="str">
            <v>MET0000370</v>
          </cell>
          <cell r="C370" t="str">
            <v>RH Mid EMS Cmpt Door Hardware Black D-Ring Latch Lwr/Black Hng</v>
          </cell>
          <cell r="K370">
            <v>69</v>
          </cell>
        </row>
        <row r="371">
          <cell r="B371" t="str">
            <v>MET0000371</v>
          </cell>
          <cell r="C371" t="str">
            <v>RH Mid EMS Cmpt Door Hardware Eberhard Hndl</v>
          </cell>
          <cell r="K371">
            <v>270</v>
          </cell>
        </row>
        <row r="372">
          <cell r="B372" t="str">
            <v>MET0000372</v>
          </cell>
          <cell r="C372" t="str">
            <v>RH Mid EMS Cmpt Door Hardware Eberhard Hndl Lwr</v>
          </cell>
          <cell r="K372">
            <v>270</v>
          </cell>
        </row>
        <row r="373">
          <cell r="B373" t="str">
            <v>MET0000373</v>
          </cell>
          <cell r="C373" t="str">
            <v>RH Mid EMS Cmpt Door Hardware Black Eberhard Hndl/Black Hng</v>
          </cell>
          <cell r="K373">
            <v>237</v>
          </cell>
        </row>
        <row r="374">
          <cell r="B374" t="str">
            <v>MET0000374</v>
          </cell>
          <cell r="C374" t="str">
            <v>RH Mid EMS Cmpt Door Hardware Black Eberhard Hndl Lwr/Black Hng</v>
          </cell>
          <cell r="K374">
            <v>237</v>
          </cell>
        </row>
        <row r="375">
          <cell r="B375" t="str">
            <v>MET0000375</v>
          </cell>
          <cell r="C375" t="str">
            <v>NO RH Mid EMS Compartment Trim</v>
          </cell>
          <cell r="K375">
            <v>0</v>
          </cell>
        </row>
        <row r="376">
          <cell r="B376" t="str">
            <v>MET0000376</v>
          </cell>
          <cell r="C376" t="str">
            <v>RH Mid EMS Cmpt Trim Brushed SS Scuff Plate Lwr .5"</v>
          </cell>
          <cell r="K376">
            <v>190</v>
          </cell>
        </row>
        <row r="377">
          <cell r="B377" t="str">
            <v>MET0000377</v>
          </cell>
          <cell r="C377" t="str">
            <v>RH Mid EMS Cmpt Trim SS Scuff Plate Lower .5"</v>
          </cell>
          <cell r="K377">
            <v>148</v>
          </cell>
        </row>
        <row r="378">
          <cell r="B378" t="str">
            <v>MET0000378</v>
          </cell>
          <cell r="C378" t="str">
            <v>RH Mid EMS Cmpt Trim SS Scuff Plate Lower 2"</v>
          </cell>
          <cell r="K378">
            <v>148</v>
          </cell>
        </row>
        <row r="379">
          <cell r="B379" t="str">
            <v>MET0000379</v>
          </cell>
          <cell r="C379" t="str">
            <v>RH Mid EMS Cmpt Trim SS Scuff Plate Perimeter .5"</v>
          </cell>
          <cell r="K379">
            <v>521</v>
          </cell>
        </row>
        <row r="380">
          <cell r="B380" t="str">
            <v>MET0000380</v>
          </cell>
          <cell r="C380" t="str">
            <v>RH Mid EMS Cmpt Trim Brushed SS Scuff Plate Perimeter .75"</v>
          </cell>
          <cell r="K380">
            <v>414</v>
          </cell>
        </row>
        <row r="381">
          <cell r="B381" t="str">
            <v>MET0000381</v>
          </cell>
          <cell r="C381" t="str">
            <v>RH Mid EMS Cmpt Trim SS Scuff Plate Perimeter 2"</v>
          </cell>
          <cell r="K381">
            <v>414</v>
          </cell>
        </row>
        <row r="382">
          <cell r="B382" t="str">
            <v>MET0000382</v>
          </cell>
          <cell r="C382" t="str">
            <v>NO Mid EMS Compartment Lighting</v>
          </cell>
          <cell r="K382">
            <v>0</v>
          </cell>
        </row>
        <row r="383">
          <cell r="B383" t="str">
            <v>MET0000383</v>
          </cell>
          <cell r="C383" t="str">
            <v>Mid EMS Compartment Lighting LED</v>
          </cell>
          <cell r="K383">
            <v>180</v>
          </cell>
        </row>
        <row r="384">
          <cell r="B384" t="str">
            <v>MET0000384</v>
          </cell>
          <cell r="C384" t="str">
            <v>Mid EMS Compartment Lighting LED, Rr Dr &amp; Rkr Sw Actv</v>
          </cell>
          <cell r="K384">
            <v>538</v>
          </cell>
        </row>
        <row r="385">
          <cell r="B385" t="str">
            <v>MET0000385</v>
          </cell>
          <cell r="C385" t="str">
            <v>Mid EMS Compartment Lighting Prewire</v>
          </cell>
          <cell r="K385">
            <v>142</v>
          </cell>
        </row>
        <row r="386">
          <cell r="B386" t="str">
            <v>MET0000386</v>
          </cell>
          <cell r="C386" t="str">
            <v>NO Mid EMS Compartment Exterior Finish</v>
          </cell>
          <cell r="K386">
            <v>0</v>
          </cell>
        </row>
        <row r="387">
          <cell r="B387" t="str">
            <v>MET0000387</v>
          </cell>
          <cell r="C387" t="str">
            <v>Mid EMS Cmpt Ext Finish Multi-tone Silver Gray</v>
          </cell>
          <cell r="K387">
            <v>0</v>
          </cell>
        </row>
        <row r="388">
          <cell r="B388" t="str">
            <v>MET0000388</v>
          </cell>
          <cell r="C388" t="str">
            <v>Mid EMS Cmpt Ext Finish Multi-tone Onyx Black</v>
          </cell>
          <cell r="K388">
            <v>0</v>
          </cell>
        </row>
        <row r="389">
          <cell r="B389" t="str">
            <v>MET0000389</v>
          </cell>
          <cell r="C389" t="str">
            <v>Mid EMS Cmpt Ext Finish Multi-tone Black/Black</v>
          </cell>
          <cell r="K389">
            <v>0</v>
          </cell>
        </row>
        <row r="390">
          <cell r="B390" t="str">
            <v>MET0000390</v>
          </cell>
          <cell r="C390" t="str">
            <v>Mid EMS Cmpt Ext Finish Multi-tone Dark Red</v>
          </cell>
          <cell r="K390">
            <v>0</v>
          </cell>
        </row>
        <row r="391">
          <cell r="B391" t="str">
            <v>MET0000391</v>
          </cell>
          <cell r="C391" t="str">
            <v>Mid EMS Cmpt Ext Finish Bedliner Medium Gray</v>
          </cell>
          <cell r="K391">
            <v>396</v>
          </cell>
        </row>
        <row r="392">
          <cell r="B392" t="str">
            <v>MET0000392</v>
          </cell>
          <cell r="C392" t="str">
            <v>Mid EMS Cmpt Ext Finish Bedliner Black</v>
          </cell>
          <cell r="K392">
            <v>396</v>
          </cell>
        </row>
        <row r="393">
          <cell r="B393" t="str">
            <v>MET0000393</v>
          </cell>
          <cell r="C393" t="str">
            <v>Mid EMS Cmpt Ext Finish Bedliner Dark Red</v>
          </cell>
          <cell r="K393">
            <v>396</v>
          </cell>
        </row>
        <row r="394">
          <cell r="B394" t="str">
            <v>MET0000394</v>
          </cell>
          <cell r="C394" t="str">
            <v>Mid EMS Cmpt Ext Finish Primary/Lwr Cab Color</v>
          </cell>
          <cell r="K394">
            <v>298</v>
          </cell>
        </row>
        <row r="395">
          <cell r="B395" t="str">
            <v>MET0000395</v>
          </cell>
          <cell r="C395" t="str">
            <v>Mid EMS Cmpt Ext Finish Multi-tone Midnight Blue</v>
          </cell>
          <cell r="K395">
            <v>0</v>
          </cell>
        </row>
        <row r="396">
          <cell r="B396" t="str">
            <v>MET0000396</v>
          </cell>
          <cell r="C396" t="str">
            <v>Mid EMS Cmpt Ext Finish Secondary/Upr Cab Color</v>
          </cell>
          <cell r="K396">
            <v>298</v>
          </cell>
        </row>
        <row r="397">
          <cell r="B397" t="str">
            <v>MET0000397</v>
          </cell>
          <cell r="C397" t="str">
            <v>NO Mid EMS Compartment Interior Finish</v>
          </cell>
          <cell r="K397">
            <v>0</v>
          </cell>
        </row>
        <row r="398">
          <cell r="B398" t="str">
            <v>MET0000398</v>
          </cell>
          <cell r="C398" t="str">
            <v>Mid EMS Cmpt Interior Finish DA Sand</v>
          </cell>
          <cell r="K398">
            <v>0</v>
          </cell>
        </row>
        <row r="399">
          <cell r="B399" t="str">
            <v>MET0000399</v>
          </cell>
          <cell r="C399" t="str">
            <v>Mid EMS Cmpt Interior Finish Multi-tone Silver Gray</v>
          </cell>
          <cell r="K399">
            <v>148</v>
          </cell>
        </row>
        <row r="400">
          <cell r="B400" t="str">
            <v>MET0000400</v>
          </cell>
          <cell r="C400" t="str">
            <v>Mid EMS Cmpt Interior Finish Multi-tone Onyx Black</v>
          </cell>
          <cell r="K400">
            <v>148</v>
          </cell>
        </row>
        <row r="401">
          <cell r="B401" t="str">
            <v>MET0000401</v>
          </cell>
          <cell r="C401" t="str">
            <v>Mid EMS Cmpt Interior Finish Multi-tone Black/Black</v>
          </cell>
          <cell r="K401">
            <v>148</v>
          </cell>
        </row>
        <row r="402">
          <cell r="B402" t="str">
            <v>MET0000402</v>
          </cell>
          <cell r="C402" t="str">
            <v>Mid EMS Cmpt Interior Finish Multi-tone Dark Red</v>
          </cell>
          <cell r="K402">
            <v>148</v>
          </cell>
        </row>
        <row r="403">
          <cell r="B403" t="str">
            <v>MET0000403</v>
          </cell>
          <cell r="C403" t="str">
            <v>Mid EMS Cmpt Interior Finish Bedliner Medium Gray</v>
          </cell>
          <cell r="K403">
            <v>490</v>
          </cell>
        </row>
        <row r="404">
          <cell r="B404" t="str">
            <v>MET0000404</v>
          </cell>
          <cell r="C404" t="str">
            <v>Mid EMS Cmpt Interior Finish Bedliner Black</v>
          </cell>
          <cell r="K404">
            <v>490</v>
          </cell>
        </row>
        <row r="405">
          <cell r="B405" t="str">
            <v>MET0000405</v>
          </cell>
          <cell r="C405" t="str">
            <v>Mid EMS Cmpt Interior Finish Bedliner Dark Red</v>
          </cell>
          <cell r="K405">
            <v>490</v>
          </cell>
        </row>
        <row r="406">
          <cell r="B406" t="str">
            <v>MET0000406</v>
          </cell>
          <cell r="C406" t="str">
            <v>Mid EMS Cmpt Interior Finish Primary/Lwr Cab Color</v>
          </cell>
          <cell r="K406">
            <v>368</v>
          </cell>
        </row>
        <row r="407">
          <cell r="B407" t="str">
            <v>MET0000407</v>
          </cell>
          <cell r="C407" t="str">
            <v>Mid EMS Cmpt Interior Finish Secondary/Upr Cab Color</v>
          </cell>
          <cell r="K407">
            <v>368</v>
          </cell>
        </row>
        <row r="408">
          <cell r="B408" t="str">
            <v>MET0000408</v>
          </cell>
          <cell r="C408" t="str">
            <v>NO Rear Cab Roof Modification</v>
          </cell>
          <cell r="K408">
            <v>0</v>
          </cell>
        </row>
        <row r="409">
          <cell r="B409" t="str">
            <v>MET0000409</v>
          </cell>
          <cell r="C409" t="str">
            <v>Rear Cab Roof Modification PPHE 20"RR</v>
          </cell>
          <cell r="K409">
            <v>10349</v>
          </cell>
        </row>
        <row r="410">
          <cell r="B410" t="str">
            <v>MET0000410</v>
          </cell>
          <cell r="C410" t="str">
            <v>Rear Cab Roof Modification PPHE 20"RR/34"Extension</v>
          </cell>
          <cell r="K410">
            <v>18573</v>
          </cell>
        </row>
        <row r="411">
          <cell r="B411" t="str">
            <v>MET0000411</v>
          </cell>
          <cell r="C411" t="str">
            <v>Rear Cab Roof Modification PPHE 24"RR/34"Extension</v>
          </cell>
          <cell r="K411">
            <v>18573</v>
          </cell>
        </row>
        <row r="412">
          <cell r="B412" t="str">
            <v>MET0000412</v>
          </cell>
          <cell r="C412" t="str">
            <v>Rear Cab Roof Modification PPHE 24"RR</v>
          </cell>
          <cell r="K412">
            <v>12876</v>
          </cell>
        </row>
        <row r="413">
          <cell r="B413" t="str">
            <v>MET0000413</v>
          </cell>
          <cell r="C413" t="str">
            <v>Rear Cab Roof Modification Rear Cab Extension Flat Roof/13.5" Extension</v>
          </cell>
          <cell r="K413">
            <v>13638</v>
          </cell>
        </row>
        <row r="414">
          <cell r="B414" t="str">
            <v>MET0000414</v>
          </cell>
          <cell r="C414" t="str">
            <v>Rear Cab Roof Modification Rear Cab Extension 10" RR/20" Extension</v>
          </cell>
          <cell r="K414">
            <v>13638</v>
          </cell>
        </row>
        <row r="415">
          <cell r="B415" t="str">
            <v>MET0000415</v>
          </cell>
          <cell r="C415" t="str">
            <v>Rear Cab Roof Modification Rear Cab Extension 10" RR/13.5" Extension</v>
          </cell>
          <cell r="K415">
            <v>13638</v>
          </cell>
        </row>
        <row r="416">
          <cell r="B416" t="str">
            <v>MET0000416</v>
          </cell>
          <cell r="C416" t="str">
            <v>Rear Cab Roof Modification Rear Cab Extension 20" RR/20" Extension</v>
          </cell>
          <cell r="K416">
            <v>13948</v>
          </cell>
        </row>
        <row r="417">
          <cell r="B417" t="str">
            <v>MET0000417</v>
          </cell>
          <cell r="C417" t="str">
            <v>NO Cab Roof Trench</v>
          </cell>
          <cell r="K417">
            <v>0</v>
          </cell>
        </row>
        <row r="418">
          <cell r="B418" t="str">
            <v>MET0000418</v>
          </cell>
          <cell r="C418" t="str">
            <v>Cab Roof Trench 50"W x 3"D</v>
          </cell>
          <cell r="K418">
            <v>16451</v>
          </cell>
        </row>
        <row r="419">
          <cell r="B419" t="str">
            <v>MET0000419</v>
          </cell>
          <cell r="C419" t="str">
            <v>Cab Roof Trench 50"W x 10"D</v>
          </cell>
          <cell r="K419">
            <v>17228</v>
          </cell>
        </row>
        <row r="420">
          <cell r="B420" t="str">
            <v>MET0000420</v>
          </cell>
          <cell r="C420" t="str">
            <v>Cab Roof Trench 50"W x 13"D</v>
          </cell>
          <cell r="K420">
            <v>17228</v>
          </cell>
        </row>
        <row r="421">
          <cell r="B421" t="str">
            <v>MET0000421</v>
          </cell>
          <cell r="C421" t="str">
            <v>LH Ext Rr Cmpt 21"H x 11"W/32"H Hng Dr</v>
          </cell>
          <cell r="K421">
            <v>0</v>
          </cell>
        </row>
        <row r="422">
          <cell r="B422" t="str">
            <v>MET0000422</v>
          </cell>
          <cell r="C422" t="str">
            <v>LH Ext Rr Cmpt 21"H x 11"W/32"H Hng Dr w/Blk D-Ring Hndl</v>
          </cell>
          <cell r="K422">
            <v>402</v>
          </cell>
        </row>
        <row r="423">
          <cell r="B423" t="str">
            <v>MET0000423</v>
          </cell>
          <cell r="C423" t="str">
            <v>LH Ext Rr Cmpt 21"H x 11"W/32"H Hng Dr/Eberhard Chrome Handle</v>
          </cell>
          <cell r="K423">
            <v>1461</v>
          </cell>
        </row>
        <row r="424">
          <cell r="B424" t="str">
            <v>MET0000424</v>
          </cell>
          <cell r="C424" t="str">
            <v>LH Ext Rr Cmpt 21"H x 11"W/32"H Hng Dr/DA Finish Dr Liner</v>
          </cell>
          <cell r="K424">
            <v>622</v>
          </cell>
        </row>
        <row r="425">
          <cell r="B425" t="str">
            <v>MET0000425</v>
          </cell>
          <cell r="C425" t="str">
            <v>LH Ext Rr Cmpt 21"H x 11"W/32"H Rev Hng Dr</v>
          </cell>
          <cell r="K425">
            <v>319</v>
          </cell>
        </row>
        <row r="426">
          <cell r="B426" t="str">
            <v>MET0000426</v>
          </cell>
          <cell r="C426" t="str">
            <v>LH Ext Rr Cmpt 21"H x 13"W/32"H Hng Dr</v>
          </cell>
          <cell r="K426">
            <v>319</v>
          </cell>
        </row>
        <row r="427">
          <cell r="B427" t="str">
            <v>MET0000427</v>
          </cell>
          <cell r="C427" t="str">
            <v>LH Ext Rr Cmpt 21"H x 17"W/32"H Hng Dr</v>
          </cell>
          <cell r="K427">
            <v>319</v>
          </cell>
        </row>
        <row r="428">
          <cell r="B428" t="str">
            <v>MET0000428</v>
          </cell>
          <cell r="C428" t="str">
            <v>LH Ext Rr Cmpt 21"H x 17"W/32"H Hng Dr/Eberhard Chrome Handle</v>
          </cell>
          <cell r="K428">
            <v>1461</v>
          </cell>
        </row>
        <row r="429">
          <cell r="B429" t="str">
            <v>MET0000429</v>
          </cell>
          <cell r="C429" t="str">
            <v>LH Ext Rr Cmpt 21"H x 17"W/32"H Rev Hng Dr</v>
          </cell>
          <cell r="K429">
            <v>319</v>
          </cell>
        </row>
        <row r="430">
          <cell r="B430" t="str">
            <v>MET0000430</v>
          </cell>
          <cell r="C430" t="str">
            <v>LH Ext Rr Cmpt 21"H x 17"W/55"H Rev Hng Dr</v>
          </cell>
          <cell r="K430">
            <v>2010</v>
          </cell>
        </row>
        <row r="431">
          <cell r="B431" t="str">
            <v>MET0000431</v>
          </cell>
          <cell r="C431" t="str">
            <v>LH Ext Rr Cmpt 21"H x 17"W/60"H Rev Hng Dr</v>
          </cell>
          <cell r="K431">
            <v>2183</v>
          </cell>
        </row>
        <row r="432">
          <cell r="B432" t="str">
            <v>MET0000432</v>
          </cell>
          <cell r="C432" t="str">
            <v>LH Ext Rr Cmpt 21"H x 17"W/84"H Rev Hng Dr</v>
          </cell>
          <cell r="K432">
            <v>2688</v>
          </cell>
        </row>
        <row r="433">
          <cell r="B433" t="str">
            <v>MET0000433</v>
          </cell>
          <cell r="C433" t="str">
            <v>LH Ext Rr Cmpt 26"H x 11"W/37"H Hng Dr</v>
          </cell>
          <cell r="K433">
            <v>319</v>
          </cell>
        </row>
        <row r="434">
          <cell r="B434" t="str">
            <v>MET0000434</v>
          </cell>
          <cell r="C434" t="str">
            <v>LH Ext Rr Cmpt 26"H x 17"W/37"H Hng Dr</v>
          </cell>
          <cell r="K434">
            <v>319</v>
          </cell>
        </row>
        <row r="435">
          <cell r="B435" t="str">
            <v>MET0000435</v>
          </cell>
          <cell r="C435" t="str">
            <v>LH Ext Rr Cmpt 26"H x 17"W/37"H Rev Hng Dr</v>
          </cell>
          <cell r="K435">
            <v>319</v>
          </cell>
        </row>
        <row r="436">
          <cell r="B436" t="str">
            <v>MET0000436</v>
          </cell>
          <cell r="C436" t="str">
            <v>LH Ext Rr Cmpt 28"H x 11"W Hng Dr</v>
          </cell>
          <cell r="K436">
            <v>319</v>
          </cell>
        </row>
        <row r="437">
          <cell r="B437" t="str">
            <v>MET0000437</v>
          </cell>
          <cell r="C437" t="str">
            <v>LH Ext Rr Cmpt 30"H x 11"W No Dr</v>
          </cell>
          <cell r="K437">
            <v>1327</v>
          </cell>
        </row>
        <row r="438">
          <cell r="B438" t="str">
            <v>MET0000438</v>
          </cell>
          <cell r="C438" t="str">
            <v>LH Ext Rr Cmpt 30"H x 24"W Trans Roll Up Prov</v>
          </cell>
          <cell r="K438">
            <v>319</v>
          </cell>
        </row>
        <row r="439">
          <cell r="B439" t="str">
            <v>MET0000439</v>
          </cell>
          <cell r="C439" t="str">
            <v>LH Ext Rr Cmpt 31"H x 11"W Hng Dr w/Blk D-Ring Hndl</v>
          </cell>
          <cell r="K439">
            <v>402</v>
          </cell>
        </row>
        <row r="440">
          <cell r="B440" t="str">
            <v>MET0000440</v>
          </cell>
          <cell r="C440" t="str">
            <v>LH Ext Rr Cmpt 31"H x 11"W Hng Dr</v>
          </cell>
          <cell r="K440">
            <v>0</v>
          </cell>
        </row>
        <row r="441">
          <cell r="B441" t="str">
            <v>MET0000441</v>
          </cell>
          <cell r="C441" t="str">
            <v>LH Ext Rr Cmpt 31"H x 11"W Hng Dr/Painted Int Dr Pnl</v>
          </cell>
          <cell r="K441">
            <v>492</v>
          </cell>
        </row>
        <row r="442">
          <cell r="B442" t="str">
            <v>MET0000442</v>
          </cell>
          <cell r="C442" t="str">
            <v>LH Ext Rr Cmpt 31"H x 11"W Hng Dr w/Gas Shock</v>
          </cell>
          <cell r="K442">
            <v>724</v>
          </cell>
        </row>
        <row r="443">
          <cell r="B443" t="str">
            <v>MET0000443</v>
          </cell>
          <cell r="C443" t="str">
            <v>LH Ext Rr Cmpt 31"H x 11"W Hng Dr/Eberhard Chrome Handle</v>
          </cell>
          <cell r="K443">
            <v>1461</v>
          </cell>
        </row>
        <row r="444">
          <cell r="B444" t="str">
            <v>MET0000444</v>
          </cell>
          <cell r="C444" t="str">
            <v>LH Ext Rr Cmpt 31"H x 11"W Hng Dr/Eberhard Chrome Handle w/.50" SS Trim</v>
          </cell>
          <cell r="K444">
            <v>3088</v>
          </cell>
        </row>
        <row r="445">
          <cell r="B445" t="str">
            <v>MET0000445</v>
          </cell>
          <cell r="C445" t="str">
            <v>LH Ext Rr Cmpt 31"H x 11"W Hng Dr/Eberhard Chrome Handle w/.50" SS Lwr Trim</v>
          </cell>
          <cell r="K445">
            <v>1610</v>
          </cell>
        </row>
        <row r="446">
          <cell r="B446" t="str">
            <v>MET0000446</v>
          </cell>
          <cell r="C446" t="str">
            <v>LH Ext Rr Cmpt 31"H x 11"W Hng Dr w/Eberhard Hndl/SS Int Dr Pnl/.50" SS Lwr Trim</v>
          </cell>
          <cell r="K446">
            <v>2735</v>
          </cell>
        </row>
        <row r="447">
          <cell r="B447" t="str">
            <v>MET0000447</v>
          </cell>
          <cell r="C447" t="str">
            <v>LH Ext Rr Cmpt 31"H x 11"W Hng Dr w/Eberhard Hnd/SS Inr/.50" Brushed SS Lwr Trim</v>
          </cell>
          <cell r="K447">
            <v>2735</v>
          </cell>
        </row>
        <row r="448">
          <cell r="B448" t="str">
            <v>MET0000448</v>
          </cell>
          <cell r="C448" t="str">
            <v>LH Ext Rr Cmpt 33.5"H x 11"W Hng Dr/Int Walls Fully Enclosed w/Cab Dr Checkstrap</v>
          </cell>
          <cell r="K448">
            <v>1294</v>
          </cell>
        </row>
        <row r="449">
          <cell r="B449" t="str">
            <v>MET0000449</v>
          </cell>
          <cell r="C449" t="str">
            <v>LH Ext Rr Cmpt 31"H x 11"W Hng Dr w/SS Trim</v>
          </cell>
          <cell r="K449">
            <v>1511</v>
          </cell>
        </row>
        <row r="450">
          <cell r="B450" t="str">
            <v>MET0000450</v>
          </cell>
          <cell r="C450" t="str">
            <v>LH Ext Rr Cmpt 31"H x 11"W Hng Dr w/10"H Abv Floor</v>
          </cell>
          <cell r="K450">
            <v>319</v>
          </cell>
        </row>
        <row r="451">
          <cell r="B451" t="str">
            <v>MET0000451</v>
          </cell>
          <cell r="C451" t="str">
            <v>LH Ext Rr Cmpt 31"H x 11"W Hng Dr w/10"H Abv Floor/Blk D-Ring Hndl</v>
          </cell>
          <cell r="K451">
            <v>402</v>
          </cell>
        </row>
        <row r="452">
          <cell r="B452" t="str">
            <v>MET0000452</v>
          </cell>
          <cell r="C452" t="str">
            <v>LH Ext Rr Cmpt 31"H x 11"W Hng Dr w/10"H Abv Floor/Unistrut</v>
          </cell>
          <cell r="K452">
            <v>2032</v>
          </cell>
        </row>
        <row r="453">
          <cell r="B453" t="str">
            <v>MET0000453</v>
          </cell>
          <cell r="C453" t="str">
            <v>LH Ext Rr Cmpt 31"H x 11"W Rev Hng Dr</v>
          </cell>
          <cell r="K453">
            <v>319</v>
          </cell>
        </row>
        <row r="454">
          <cell r="B454" t="str">
            <v>MET0000454</v>
          </cell>
          <cell r="C454" t="str">
            <v>LH Ext Rr Cmpt 31"H x 11"W Rev Hng Dr/Eberhard Chrome Handle</v>
          </cell>
          <cell r="K454">
            <v>1461</v>
          </cell>
        </row>
        <row r="455">
          <cell r="B455" t="str">
            <v>MET0000455</v>
          </cell>
          <cell r="C455" t="str">
            <v>LH Ext Rr Cmpt 31"H x 11"W Rev Hng Dr/Eberhard Chrome Handlew/Check Strap</v>
          </cell>
          <cell r="K455">
            <v>1492</v>
          </cell>
        </row>
        <row r="456">
          <cell r="B456" t="str">
            <v>MET0000456</v>
          </cell>
          <cell r="C456" t="str">
            <v>LH Ext Rr Cmpt 31"H x 11"W Rev Hng Dr w/Check Strap</v>
          </cell>
          <cell r="K456">
            <v>520</v>
          </cell>
        </row>
        <row r="457">
          <cell r="B457" t="str">
            <v>MET0000457</v>
          </cell>
          <cell r="C457" t="str">
            <v>LH Ext Rr Cmpt 31"H x 11"W Hng Dr w/SS Sill Plate</v>
          </cell>
          <cell r="K457">
            <v>492</v>
          </cell>
        </row>
        <row r="458">
          <cell r="B458" t="str">
            <v>MET0000458</v>
          </cell>
          <cell r="C458" t="str">
            <v>LH Ext Rr Cmpt 31"H x 11"W Rev Hng Dr w/SS Trim</v>
          </cell>
          <cell r="K458">
            <v>1511</v>
          </cell>
        </row>
        <row r="459">
          <cell r="B459" t="str">
            <v>MET0000459</v>
          </cell>
          <cell r="C459" t="str">
            <v>LH Ext Rr Cmpt 31"H x 11"W No Dr w/SS Trim/Int Walls Fully Enclosed</v>
          </cell>
          <cell r="K459">
            <v>1975</v>
          </cell>
        </row>
        <row r="460">
          <cell r="B460" t="str">
            <v>MET0000460</v>
          </cell>
          <cell r="C460" t="str">
            <v>LH Ext Rr Cmpt 31"H x 11"W No Dr/Int Walls Fully Enclosed</v>
          </cell>
          <cell r="K460">
            <v>1094</v>
          </cell>
        </row>
        <row r="461">
          <cell r="B461" t="str">
            <v>MET0000461</v>
          </cell>
          <cell r="C461" t="str">
            <v>LH Ext Rr Cmpt 31"H x 11"W Rev Hng Dr w/Blk D-Ring Hndl</v>
          </cell>
          <cell r="K461">
            <v>402</v>
          </cell>
        </row>
        <row r="462">
          <cell r="B462" t="str">
            <v>MET0000462</v>
          </cell>
          <cell r="C462" t="str">
            <v>LH Ext Rr Cmpt 31"H x 13"W Hng Dr</v>
          </cell>
          <cell r="K462">
            <v>319</v>
          </cell>
        </row>
        <row r="463">
          <cell r="B463" t="str">
            <v>MET0000463</v>
          </cell>
          <cell r="C463" t="str">
            <v>LH Ext Rr Cmpt 31"H x 13"W Rev Hng Dr</v>
          </cell>
          <cell r="K463">
            <v>319</v>
          </cell>
        </row>
        <row r="464">
          <cell r="B464" t="str">
            <v>MET0000464</v>
          </cell>
          <cell r="C464" t="str">
            <v>LH Ext Rr Cmpt 31"H x 17"W Hng Dr</v>
          </cell>
          <cell r="K464">
            <v>319</v>
          </cell>
        </row>
        <row r="465">
          <cell r="B465" t="str">
            <v>MET0000465</v>
          </cell>
          <cell r="C465" t="str">
            <v>LH Ext Rr Cmpt 31"H x 17"W Hng Dr w/Blk D-Ring Hndl</v>
          </cell>
          <cell r="K465">
            <v>402</v>
          </cell>
        </row>
        <row r="466">
          <cell r="B466" t="str">
            <v>MET0000466</v>
          </cell>
          <cell r="C466" t="str">
            <v>LH Ext Rr Cmpt 31"H x 17"W Rev Hng Dr</v>
          </cell>
          <cell r="K466">
            <v>319</v>
          </cell>
        </row>
        <row r="467">
          <cell r="B467" t="str">
            <v>MET0000467</v>
          </cell>
          <cell r="C467" t="str">
            <v>LH Ext Rr Cmpt 31"H x 17"W Hng Dr/Eberhard Chrome Handle</v>
          </cell>
          <cell r="K467">
            <v>1461</v>
          </cell>
        </row>
        <row r="468">
          <cell r="B468" t="str">
            <v>MET0000468</v>
          </cell>
          <cell r="C468" t="str">
            <v>LH Ext Rr Cmpt 31"H x 17"W Hng Dr/Eberhard Chrome Handle w/.50" SS Lwr Trim</v>
          </cell>
          <cell r="K468">
            <v>1610</v>
          </cell>
        </row>
        <row r="469">
          <cell r="B469" t="str">
            <v>MET0000469</v>
          </cell>
          <cell r="C469" t="str">
            <v>LH Ext Rr Cmpt 39"H x 17"W Rev Hng Dr/Eberhard Chrome Handle</v>
          </cell>
          <cell r="K469">
            <v>2722</v>
          </cell>
        </row>
        <row r="470">
          <cell r="B470" t="str">
            <v>MET0000470</v>
          </cell>
          <cell r="C470" t="str">
            <v>LH Ext Rr Cmpt 39"H x 30"W Trans Hng Dr</v>
          </cell>
          <cell r="K470">
            <v>1579</v>
          </cell>
        </row>
        <row r="471">
          <cell r="B471" t="str">
            <v>MET0000471</v>
          </cell>
          <cell r="C471" t="str">
            <v>LH Ext Rr Cmpt 39"H x 30"W Trans Hng Dr/Removable Ceiling Panel</v>
          </cell>
          <cell r="K471">
            <v>2088</v>
          </cell>
        </row>
        <row r="472">
          <cell r="B472" t="str">
            <v>MET0000472</v>
          </cell>
          <cell r="C472" t="str">
            <v>LH Ext Rr Cmpt 41"H x 30"W Trans ROM Dr</v>
          </cell>
          <cell r="K472">
            <v>3949</v>
          </cell>
        </row>
        <row r="473">
          <cell r="B473" t="str">
            <v>MET0000473</v>
          </cell>
          <cell r="C473" t="str">
            <v>LH Ext Rr Cmpt 44"H x 13"W Rev Hng Dr</v>
          </cell>
          <cell r="K473">
            <v>1603</v>
          </cell>
        </row>
        <row r="474">
          <cell r="B474" t="str">
            <v>MET0000474</v>
          </cell>
          <cell r="C474" t="str">
            <v>LH Ext Rr Cmpt 44"H x 17"W Rev Hng Dr</v>
          </cell>
          <cell r="K474">
            <v>1579</v>
          </cell>
        </row>
        <row r="475">
          <cell r="B475" t="str">
            <v>MET0000475</v>
          </cell>
          <cell r="C475" t="str">
            <v>LH Ext Rr Cmpt 50"H x 17"W Rev Hng Dr/Unistrut/Shelf</v>
          </cell>
          <cell r="K475">
            <v>5075</v>
          </cell>
        </row>
        <row r="476">
          <cell r="B476" t="str">
            <v>MET0000476</v>
          </cell>
          <cell r="C476" t="str">
            <v>LH Ext Rr Cmpt 49"H x 30"W Trans Hng Dr</v>
          </cell>
          <cell r="K476">
            <v>2889</v>
          </cell>
        </row>
        <row r="477">
          <cell r="B477" t="str">
            <v>MET0000477</v>
          </cell>
          <cell r="C477" t="str">
            <v>LH Ext Rr Cmpt 49"H x 30"W Hng Dr</v>
          </cell>
          <cell r="K477">
            <v>3012</v>
          </cell>
        </row>
        <row r="478">
          <cell r="B478" t="str">
            <v>MET0000478</v>
          </cell>
          <cell r="C478" t="str">
            <v>LH Ext Rr Cmpt 51"H x 30"W Trans Amdor Roll Up</v>
          </cell>
          <cell r="K478">
            <v>5285</v>
          </cell>
        </row>
        <row r="479">
          <cell r="B479" t="str">
            <v>MET0000479</v>
          </cell>
          <cell r="C479" t="str">
            <v>LH Ext Rr Cmpt 51"H x 30"W Trans ROM IV Dr</v>
          </cell>
          <cell r="K479">
            <v>5208</v>
          </cell>
        </row>
        <row r="480">
          <cell r="B480" t="str">
            <v>MET0000480</v>
          </cell>
          <cell r="C480" t="str">
            <v>LH Ext Rr Cmpt 51"H x 30"W/32"H Trans ROM IV Dr</v>
          </cell>
          <cell r="K480">
            <v>5208</v>
          </cell>
        </row>
        <row r="481">
          <cell r="B481" t="str">
            <v>MET0000481</v>
          </cell>
          <cell r="C481" t="str">
            <v>LH Ext Rr Cmpt 60"H x 17"W Rev Hng Dr</v>
          </cell>
          <cell r="K481">
            <v>4100</v>
          </cell>
        </row>
        <row r="482">
          <cell r="B482" t="str">
            <v>MET0000482</v>
          </cell>
          <cell r="C482" t="str">
            <v>LH Ext Rr Cmpt 66"H x 30"W Trans Hng Dr</v>
          </cell>
          <cell r="K482">
            <v>4169</v>
          </cell>
        </row>
        <row r="483">
          <cell r="B483" t="str">
            <v>MET0000483</v>
          </cell>
          <cell r="C483" t="str">
            <v>LH Ext Rr Cmpt 72"H x 18"W Cutout Only Rollup Provision</v>
          </cell>
          <cell r="K483">
            <v>824</v>
          </cell>
        </row>
        <row r="484">
          <cell r="B484" t="str">
            <v>MET0000484</v>
          </cell>
          <cell r="C484" t="str">
            <v>LH Ext Rr Cmpt 73"H x 11"W Rev Hng Dr</v>
          </cell>
          <cell r="K484">
            <v>4100</v>
          </cell>
        </row>
        <row r="485">
          <cell r="B485" t="str">
            <v>MET0000485</v>
          </cell>
          <cell r="C485" t="str">
            <v>LH Ext Rr Cmpt 73"H x 11"W Rev Hng Dr/ 6"D Abv Floor</v>
          </cell>
          <cell r="K485">
            <v>4100</v>
          </cell>
        </row>
        <row r="486">
          <cell r="B486" t="str">
            <v>MET0000486</v>
          </cell>
          <cell r="C486" t="str">
            <v>LH Ext Rr Cmpt 73"H x 11"W Rev Hng Dr/6"D Abv Flr w/DA Pnl/Eberhard Chrm Handle</v>
          </cell>
          <cell r="K486">
            <v>4891</v>
          </cell>
        </row>
        <row r="487">
          <cell r="B487" t="str">
            <v>MET0000487</v>
          </cell>
          <cell r="C487" t="str">
            <v>LH Ext Rr Cmpt 73"H x 11"W Rev Hng Dr/ 8"D Abv Floor</v>
          </cell>
          <cell r="K487">
            <v>4445</v>
          </cell>
        </row>
        <row r="488">
          <cell r="B488" t="str">
            <v>MET0000488</v>
          </cell>
          <cell r="C488" t="str">
            <v>LH Ext Rr Cmpt 73"H x 17"W Rev Hng Dr/61" Trans Abv Flr/Fwd Rr Wall/Eberhard Hnd</v>
          </cell>
          <cell r="K488">
            <v>8028</v>
          </cell>
        </row>
        <row r="489">
          <cell r="B489" t="str">
            <v>MET0000489</v>
          </cell>
          <cell r="C489" t="str">
            <v>LH Ext Rr Cmpt 74"H x 11"W Rev Hng Dr</v>
          </cell>
          <cell r="K489">
            <v>4100</v>
          </cell>
        </row>
        <row r="490">
          <cell r="B490" t="str">
            <v>MET0000490</v>
          </cell>
          <cell r="C490" t="str">
            <v>LH Ext Rr Cmpt 74"H x 11"W Rev Hng Dr/Eberhard Blk Handle</v>
          </cell>
          <cell r="K490">
            <v>4590</v>
          </cell>
        </row>
        <row r="491">
          <cell r="B491" t="str">
            <v>MET0000491</v>
          </cell>
          <cell r="C491" t="str">
            <v>LH Ext Rr Cmpt 74"H x 17"W Rev Hng Dr/53" Trans Abv Flr/Fwd Rr Wall/Eberhard Hnd</v>
          </cell>
          <cell r="K491">
            <v>8028</v>
          </cell>
        </row>
        <row r="492">
          <cell r="B492" t="str">
            <v>MET0000492</v>
          </cell>
          <cell r="C492" t="str">
            <v>LH Ext Rr Cmpt 74"H x 17"W Rev Hng Dr/66" Trans Abv Flr/Fwd Rr Wall</v>
          </cell>
          <cell r="K492">
            <v>8081</v>
          </cell>
        </row>
        <row r="493">
          <cell r="B493" t="str">
            <v>MET0000493</v>
          </cell>
          <cell r="C493" t="str">
            <v>LH Ext Rr Cmpt 75"H x 13"W Rev Hng Dr</v>
          </cell>
          <cell r="K493">
            <v>4100</v>
          </cell>
        </row>
        <row r="494">
          <cell r="B494" t="str">
            <v>MET0000494</v>
          </cell>
          <cell r="C494" t="str">
            <v>LH Ext Rr Cmpt 75"H x 13"W Rev Hng Dr/Fwd Rr Wall Structure w/Cutout &amp; Cvr</v>
          </cell>
          <cell r="K494">
            <v>8028</v>
          </cell>
        </row>
        <row r="495">
          <cell r="B495" t="str">
            <v>MET0000495</v>
          </cell>
          <cell r="C495" t="str">
            <v>LH Ext Rr Cmpt 75"H x 17"W Rev Hng Dr/Int ROM Dr</v>
          </cell>
          <cell r="K495">
            <v>6568</v>
          </cell>
        </row>
        <row r="496">
          <cell r="B496" t="str">
            <v>MET0000496</v>
          </cell>
          <cell r="C496" t="str">
            <v>LH Ext Rr Cmpt 75"H x 17"W Rev Hng Dr/Unistrut</v>
          </cell>
          <cell r="K496">
            <v>5885</v>
          </cell>
        </row>
        <row r="497">
          <cell r="B497" t="str">
            <v>MET0000497</v>
          </cell>
          <cell r="C497" t="str">
            <v>LH Ext Rr Cmpt 75"H x 17"W Rev Hng Dr/Unistrut/(3) Check Straps</v>
          </cell>
          <cell r="K497">
            <v>6057</v>
          </cell>
        </row>
        <row r="498">
          <cell r="B498" t="str">
            <v>MET0000498</v>
          </cell>
          <cell r="C498" t="str">
            <v>LH Ext Rr Cmpt 76"H x 17"W Rev Hng Dr/8"D Abv Floor</v>
          </cell>
          <cell r="K498">
            <v>4100</v>
          </cell>
        </row>
        <row r="499">
          <cell r="B499" t="str">
            <v>MET0000499</v>
          </cell>
          <cell r="C499" t="str">
            <v>LH Ext Rr Cmpt 76"H x 17"W Rev Hng Dr/8"D Abv Floor/Eberhard Chrm Hndl</v>
          </cell>
          <cell r="K499">
            <v>4891</v>
          </cell>
        </row>
        <row r="500">
          <cell r="B500" t="str">
            <v>MET0000500</v>
          </cell>
          <cell r="C500" t="str">
            <v>LH Ext Rr Cmpt 76"H x 17"W Rev Hng Dr/12"D Abv Floor</v>
          </cell>
          <cell r="K500">
            <v>4100</v>
          </cell>
        </row>
        <row r="501">
          <cell r="B501" t="str">
            <v>MET0000501</v>
          </cell>
          <cell r="C501" t="str">
            <v>LH Ext Rr Cmpt 78"H x 17"W Rev Hng Dr</v>
          </cell>
          <cell r="K501">
            <v>4100</v>
          </cell>
        </row>
        <row r="502">
          <cell r="B502" t="str">
            <v>MET0000502</v>
          </cell>
          <cell r="C502" t="str">
            <v>LH Ext Rr Cmpt 78"H x 17"W Rev Hng Dr w/Blk D-Ring Hndl</v>
          </cell>
          <cell r="K502">
            <v>4183</v>
          </cell>
        </row>
        <row r="503">
          <cell r="B503" t="str">
            <v>MET0000503</v>
          </cell>
          <cell r="C503" t="str">
            <v>LH Ext Rr Cmpt 78"H x 17"W Rev Hng Dr/Eberhard Chrome Handle</v>
          </cell>
          <cell r="K503">
            <v>5245</v>
          </cell>
        </row>
        <row r="504">
          <cell r="B504" t="str">
            <v>MET0000504</v>
          </cell>
          <cell r="C504" t="str">
            <v>LH Ext Rr Cmpt 78"H x 17"W Rev Hng Dr/Unistrut</v>
          </cell>
          <cell r="K504">
            <v>4517</v>
          </cell>
        </row>
        <row r="505">
          <cell r="B505" t="str">
            <v>MET0000505</v>
          </cell>
          <cell r="C505" t="str">
            <v>LH Ext Rr Cmpt 78"H x 17"W Rev Hng Dr/18"D Abv Flr/Eber Chrm/.75"Brushed SS Trim</v>
          </cell>
          <cell r="K505">
            <v>5987</v>
          </cell>
        </row>
        <row r="506">
          <cell r="B506" t="str">
            <v>MET0000506</v>
          </cell>
          <cell r="C506" t="str">
            <v>LH Ext Rr Cmpt 79"H x 11"W Rev Hng Dr</v>
          </cell>
          <cell r="K506">
            <v>4100</v>
          </cell>
        </row>
        <row r="507">
          <cell r="B507" t="str">
            <v>MET0000507</v>
          </cell>
          <cell r="C507" t="str">
            <v>LH Ext Rr Cmpt 79"H x 11"W Rev Hng Dr w/Blk D-Ring Hndl</v>
          </cell>
          <cell r="K507">
            <v>4183</v>
          </cell>
        </row>
        <row r="508">
          <cell r="B508" t="str">
            <v>MET0000508</v>
          </cell>
          <cell r="C508" t="str">
            <v>LH Ext Rr Cmpt 79"H x 11"W Rev Hng Dr/8"D Abv Flr</v>
          </cell>
          <cell r="K508">
            <v>4599</v>
          </cell>
        </row>
        <row r="509">
          <cell r="B509" t="str">
            <v>MET0000509</v>
          </cell>
          <cell r="C509" t="str">
            <v>LH Ext Rr Cmpt 79"H x 11"W Rev Hng Dr/18"D Abv Floor/Eberhard Chrome Handle</v>
          </cell>
          <cell r="K509">
            <v>4701</v>
          </cell>
        </row>
        <row r="510">
          <cell r="B510" t="str">
            <v>MET0000510</v>
          </cell>
          <cell r="C510" t="str">
            <v>LH Ext Rr Cmpt 79"H x 11"W Rev Hng Dr w/Blk Eberhard Hndl</v>
          </cell>
          <cell r="K510">
            <v>4922</v>
          </cell>
        </row>
        <row r="511">
          <cell r="B511" t="str">
            <v>MET0000511</v>
          </cell>
          <cell r="C511" t="str">
            <v>LH Ext Rr Cmpt 84"H x 11"W Rev Hng Dr/12.5"D Abv Floor</v>
          </cell>
          <cell r="K511">
            <v>4100</v>
          </cell>
        </row>
        <row r="512">
          <cell r="B512" t="str">
            <v>MET0000512</v>
          </cell>
          <cell r="C512" t="str">
            <v>LH Ext Rr Cmpt 84"H x 17"W Rev Hng Dr</v>
          </cell>
          <cell r="K512">
            <v>4100</v>
          </cell>
        </row>
        <row r="513">
          <cell r="B513" t="str">
            <v>MET0000513</v>
          </cell>
          <cell r="C513" t="str">
            <v>LH Ext Rr Cmpt 84"H x 17"W Rev Hng Dr w/Blk D-Ring Hndl</v>
          </cell>
          <cell r="K513">
            <v>4709</v>
          </cell>
        </row>
        <row r="514">
          <cell r="B514" t="str">
            <v>MET0000514</v>
          </cell>
          <cell r="C514" t="str">
            <v>LH Ext Rr Cmpt 84"H x 17"W Rev Hng Dr w/Eberhard Blk Hndl</v>
          </cell>
          <cell r="K514">
            <v>4922</v>
          </cell>
        </row>
        <row r="515">
          <cell r="B515" t="str">
            <v>MET0000515</v>
          </cell>
          <cell r="C515" t="str">
            <v>LH Ext Rr Cmpt 84"H x 17"W Rev Hng Dr/Unistrut</v>
          </cell>
          <cell r="K515">
            <v>4517</v>
          </cell>
        </row>
        <row r="516">
          <cell r="B516" t="str">
            <v>MET0000516</v>
          </cell>
          <cell r="C516" t="str">
            <v>LH Ext Rr Cmpt 84"H x 17"W w/Rev Hng Dr/66"H Trans/Fwd Rr Wall Structure</v>
          </cell>
          <cell r="K516">
            <v>7292</v>
          </cell>
        </row>
        <row r="517">
          <cell r="B517" t="str">
            <v>MET0000517</v>
          </cell>
          <cell r="C517" t="str">
            <v>LH Ext Rr Cmpt 85"H x 11"W Rev Hng Dr</v>
          </cell>
          <cell r="K517">
            <v>4100</v>
          </cell>
        </row>
        <row r="518">
          <cell r="B518" t="str">
            <v>MET0000518</v>
          </cell>
          <cell r="C518" t="str">
            <v>LH Ext Rr Cmpt 85"H x 11"W Rev Hng Dr w/Eberhard Chrome Handle</v>
          </cell>
          <cell r="K518">
            <v>4449</v>
          </cell>
        </row>
        <row r="519">
          <cell r="B519" t="str">
            <v>MET0000519</v>
          </cell>
          <cell r="C519" t="str">
            <v>LH Ext Rr Cmpt 85"H x 11"W Rev Hng Dr/65"H Abv Flr/39" Trans w/Divider/26"H Top</v>
          </cell>
          <cell r="K519">
            <v>6038</v>
          </cell>
        </row>
        <row r="520">
          <cell r="B520" t="str">
            <v>MET0000520</v>
          </cell>
          <cell r="C520" t="str">
            <v>LH Ext Rr Cmpt 85"H x 11"W Rev Hng Dr/39"H Trans Split &amp; 26"H Upr Cargo Net Int</v>
          </cell>
          <cell r="K520">
            <v>6491</v>
          </cell>
        </row>
        <row r="521">
          <cell r="B521" t="str">
            <v>MET0000521</v>
          </cell>
          <cell r="C521" t="str">
            <v>LH Ext Rr Cmpt 90"H x 17"W/78"H Rev Hng Dr/Unistrut</v>
          </cell>
          <cell r="K521">
            <v>7039</v>
          </cell>
        </row>
        <row r="522">
          <cell r="B522" t="str">
            <v>MET0000522</v>
          </cell>
          <cell r="C522" t="str">
            <v>LH Ext Rr Cmpt 90"H x 17"W/84"H Rev Hng Dr/Fwd Int Cutout, Transverse</v>
          </cell>
          <cell r="K522">
            <v>5703</v>
          </cell>
        </row>
        <row r="523">
          <cell r="B523" t="str">
            <v>MET0000523</v>
          </cell>
          <cell r="C523" t="str">
            <v>LH Ext Rr Cmpt 90"H x 17"W/84"H Rev Hng Dr/Unistrut Fwd Int Cutout, Transverse</v>
          </cell>
          <cell r="K523">
            <v>7292</v>
          </cell>
        </row>
        <row r="524">
          <cell r="B524" t="str">
            <v>MET0000524</v>
          </cell>
          <cell r="C524" t="str">
            <v>LH Ext Rr Cmpt 92"H x 17"W Rev Hng Dr/8"D Abv Floor</v>
          </cell>
          <cell r="K524">
            <v>5360</v>
          </cell>
        </row>
        <row r="525">
          <cell r="B525" t="str">
            <v>MET0000525</v>
          </cell>
          <cell r="C525" t="str">
            <v>LH Ext Rr Cmpt 95"H x 17"W Rev Hng Dr/63" Dr</v>
          </cell>
          <cell r="K525">
            <v>5360</v>
          </cell>
        </row>
        <row r="526">
          <cell r="B526" t="str">
            <v>MET0000526</v>
          </cell>
          <cell r="C526" t="str">
            <v>LH Ext Rr Cmpt 95"H x 17"W Rev Hng Dr/85" Dr</v>
          </cell>
          <cell r="K526">
            <v>5360</v>
          </cell>
        </row>
        <row r="527">
          <cell r="B527" t="str">
            <v>MET0000527</v>
          </cell>
          <cell r="C527" t="str">
            <v>LH Ext Rr Cmpt 95"H x 17"W Rev Hng Dr/Int ROM Dr/Unistrut</v>
          </cell>
          <cell r="K527">
            <v>9559</v>
          </cell>
        </row>
        <row r="528">
          <cell r="B528" t="str">
            <v>MET0000528</v>
          </cell>
          <cell r="C528" t="str">
            <v>NO LH Exterior Rear Compartment</v>
          </cell>
          <cell r="K528">
            <v>0</v>
          </cell>
        </row>
        <row r="529">
          <cell r="B529" t="str">
            <v>MET0000529</v>
          </cell>
          <cell r="C529" t="str">
            <v>NO Left Hand Exterior Rear Compartment Lighting</v>
          </cell>
          <cell r="K529">
            <v>0</v>
          </cell>
        </row>
        <row r="530">
          <cell r="B530" t="str">
            <v>MET0000530</v>
          </cell>
          <cell r="C530" t="str">
            <v>LH Ext Rr Cmpt Lt LED Round Lt Trucklite 4"</v>
          </cell>
          <cell r="K530">
            <v>393</v>
          </cell>
        </row>
        <row r="531">
          <cell r="B531" t="str">
            <v>MET0000531</v>
          </cell>
          <cell r="C531" t="str">
            <v>LH Ext Rr Cmpt Lt LED Strip Lt Amdor Luma-Bar 11"</v>
          </cell>
          <cell r="K531">
            <v>389</v>
          </cell>
        </row>
        <row r="532">
          <cell r="B532" t="str">
            <v>MET0000532</v>
          </cell>
          <cell r="C532" t="str">
            <v>LH Ext Rr Cmpt Lt LED Strip Lt Amdor Luma-Bar 21"</v>
          </cell>
          <cell r="K532">
            <v>288</v>
          </cell>
        </row>
        <row r="533">
          <cell r="B533" t="str">
            <v>MET0000533</v>
          </cell>
          <cell r="C533" t="str">
            <v>LH Ext Rr Cmpt Lt LED Strip Lt Amdor Luma-Bar 62"</v>
          </cell>
          <cell r="K533">
            <v>557</v>
          </cell>
        </row>
        <row r="534">
          <cell r="B534" t="str">
            <v>MET0000534</v>
          </cell>
          <cell r="C534" t="str">
            <v>LH Ext Rr Cmpt Lt LED Strip Lt Amdor Luma-Bar H20-HO 12"</v>
          </cell>
          <cell r="K534">
            <v>255</v>
          </cell>
        </row>
        <row r="535">
          <cell r="B535" t="str">
            <v>MET0000535</v>
          </cell>
          <cell r="C535" t="str">
            <v>LH Ext Rr Cmpt Lt LED Strip Lt On-Scene Night Axe 9"</v>
          </cell>
          <cell r="K535">
            <v>374</v>
          </cell>
        </row>
        <row r="536">
          <cell r="B536" t="str">
            <v>MET0000536</v>
          </cell>
          <cell r="C536" t="str">
            <v>LH Ext Rr Cmpt Lt LED Strip Lt On-Scene Night Axe 18"</v>
          </cell>
          <cell r="K536">
            <v>425</v>
          </cell>
        </row>
        <row r="537">
          <cell r="B537" t="str">
            <v>MET0000537</v>
          </cell>
          <cell r="C537" t="str">
            <v>LH Ext Rr Cmpt Lt LED Strip Lt On-Scene Night Axe 36"</v>
          </cell>
          <cell r="K537">
            <v>691</v>
          </cell>
        </row>
        <row r="538">
          <cell r="B538" t="str">
            <v>MET0000538</v>
          </cell>
          <cell r="C538" t="str">
            <v>LH Ext Rr Cmpt Lt LED Strip Lt On-Scene Access 10"</v>
          </cell>
          <cell r="K538">
            <v>349</v>
          </cell>
        </row>
        <row r="539">
          <cell r="B539" t="str">
            <v>MET0000539</v>
          </cell>
          <cell r="C539" t="str">
            <v>LH Ext Rr Cmpt Lt LED Strip Lt On-Scene Access Pro 10"</v>
          </cell>
          <cell r="K539">
            <v>374</v>
          </cell>
        </row>
        <row r="540">
          <cell r="B540" t="str">
            <v>MET0000540</v>
          </cell>
          <cell r="C540" t="str">
            <v>LH Ext Rr Cmpt Lt LED Strip Lt On-Scene Access 18"</v>
          </cell>
          <cell r="K540">
            <v>417</v>
          </cell>
        </row>
        <row r="541">
          <cell r="B541" t="str">
            <v>MET0000541</v>
          </cell>
          <cell r="C541" t="str">
            <v>LH Ext Rr Cmpt Lt LED Strip Lt On-Scene Access 18" w/P Clamp Mounting</v>
          </cell>
          <cell r="K541">
            <v>431</v>
          </cell>
        </row>
        <row r="542">
          <cell r="B542" t="str">
            <v>MET0000542</v>
          </cell>
          <cell r="C542" t="str">
            <v>LH Ext Rr Cmpt Lt LED Strip Lt On-Scene Access Pro 18"</v>
          </cell>
          <cell r="K542">
            <v>442</v>
          </cell>
        </row>
        <row r="543">
          <cell r="B543" t="str">
            <v>MET0000543</v>
          </cell>
          <cell r="C543" t="str">
            <v>LH Ext Rr Cmpt Lt LED Strip Lt On-Scene Access 24"</v>
          </cell>
          <cell r="K543">
            <v>425</v>
          </cell>
        </row>
        <row r="544">
          <cell r="B544" t="str">
            <v>MET0000544</v>
          </cell>
          <cell r="C544" t="str">
            <v>LH Ext Rr Cmpt Lt LED Strip Lt On-Scene Access 36"</v>
          </cell>
          <cell r="K544">
            <v>427</v>
          </cell>
        </row>
        <row r="545">
          <cell r="B545" t="str">
            <v>MET0000545</v>
          </cell>
          <cell r="C545" t="str">
            <v>LH Ext Rr Cmpt Lt LED Strip Lt</v>
          </cell>
          <cell r="K545">
            <v>384</v>
          </cell>
        </row>
        <row r="546">
          <cell r="B546" t="str">
            <v>MET0000546</v>
          </cell>
          <cell r="C546" t="str">
            <v>LH Ext Rr Cmpt Lt LED Strip Lt On-Scene Access 72"</v>
          </cell>
          <cell r="K546">
            <v>435</v>
          </cell>
        </row>
        <row r="547">
          <cell r="B547" t="str">
            <v>MET0000547</v>
          </cell>
          <cell r="C547" t="str">
            <v>LH Ext Rr Cmpt Lt LED Strip Lt ROM 24"</v>
          </cell>
          <cell r="K547">
            <v>539</v>
          </cell>
        </row>
        <row r="548">
          <cell r="B548" t="str">
            <v>MET0000548</v>
          </cell>
          <cell r="C548" t="str">
            <v>LH Ext Rr Cmpt Lt LED Strip Lt ROM 60"</v>
          </cell>
          <cell r="K548">
            <v>740</v>
          </cell>
        </row>
        <row r="549">
          <cell r="B549" t="str">
            <v>MET0000549</v>
          </cell>
          <cell r="C549" t="str">
            <v>LH Ext Rr Cmpt Lt LED Strip Lt SoundOff Signal 10"</v>
          </cell>
          <cell r="K549">
            <v>165</v>
          </cell>
        </row>
        <row r="550">
          <cell r="B550" t="str">
            <v>MET0000550</v>
          </cell>
          <cell r="C550" t="str">
            <v>LH Ext Rr Cmpt Lt LED Strip Lt SoundOff Signal 21"</v>
          </cell>
          <cell r="K550">
            <v>566</v>
          </cell>
        </row>
        <row r="551">
          <cell r="B551" t="str">
            <v>MET0000551</v>
          </cell>
          <cell r="C551" t="str">
            <v>LH Ext Rr Cmpt Lt LED Strip Lt SoundOff Signal 21" Any Ext Rr Cmpt Dr Actv</v>
          </cell>
          <cell r="K551">
            <v>381</v>
          </cell>
        </row>
        <row r="552">
          <cell r="B552" t="str">
            <v>MET0000552</v>
          </cell>
          <cell r="C552" t="str">
            <v>LH Ext Rr Cmpt Lt LED Strip Lt SoundOff Signal 43"</v>
          </cell>
          <cell r="K552">
            <v>593</v>
          </cell>
        </row>
        <row r="553">
          <cell r="B553" t="str">
            <v>MET0000553</v>
          </cell>
          <cell r="C553" t="str">
            <v>LH Ext Rr Cmpt Lt (2) LED Strip Lt</v>
          </cell>
          <cell r="K553">
            <v>519</v>
          </cell>
        </row>
        <row r="554">
          <cell r="B554" t="str">
            <v>MET0000554</v>
          </cell>
          <cell r="C554" t="str">
            <v>LH Ext Rr Cmpt Lt (2) LED Strip Lt On-Scene Access 50" Upper &amp; 18" Lower</v>
          </cell>
          <cell r="K554">
            <v>748</v>
          </cell>
        </row>
        <row r="555">
          <cell r="B555" t="str">
            <v>MET0000555</v>
          </cell>
          <cell r="C555" t="str">
            <v>LH Ext Rr Cmpt Lt (2) LED Strip Lt On-Scene Night Axe 36"</v>
          </cell>
          <cell r="K555">
            <v>1142</v>
          </cell>
        </row>
        <row r="556">
          <cell r="B556" t="str">
            <v>MET0000556</v>
          </cell>
          <cell r="C556" t="str">
            <v>LH Ext Rr Cmpt Lt (2) LED Strip Lt On-Scene Night Axe 36" &amp; 18" Lower</v>
          </cell>
          <cell r="K556">
            <v>1008</v>
          </cell>
        </row>
        <row r="557">
          <cell r="B557" t="str">
            <v>MET0000557</v>
          </cell>
          <cell r="C557" t="str">
            <v>LH Ext Rr Cmpt Lt (2) LED Strip Lt SoundOff Signal 10" Upper Horiz/Lwr Vert</v>
          </cell>
          <cell r="K557">
            <v>360</v>
          </cell>
        </row>
        <row r="558">
          <cell r="B558" t="str">
            <v>MET0000558</v>
          </cell>
          <cell r="C558" t="str">
            <v>LH Ext Rr Cmpt Lt (2) LED Strip Lt SoundOff Signal 43"</v>
          </cell>
          <cell r="K558">
            <v>882</v>
          </cell>
        </row>
        <row r="559">
          <cell r="B559" t="str">
            <v>MET0000559</v>
          </cell>
          <cell r="C559" t="str">
            <v>LH Ext Rr Cmpt Lt (2) LED Strip Lt SoundOff Signal 43" Upper &amp; 10" Lower</v>
          </cell>
          <cell r="K559">
            <v>926</v>
          </cell>
        </row>
        <row r="560">
          <cell r="B560" t="str">
            <v>MET0000560</v>
          </cell>
          <cell r="C560" t="str">
            <v>LH Ext Rr Cmpt Lt (3) LED Strip Lt SoundOff Signal 10" &amp; 32" Fwd Fcg/43" Rr Fcg</v>
          </cell>
          <cell r="K560">
            <v>975</v>
          </cell>
        </row>
        <row r="561">
          <cell r="B561" t="str">
            <v>MET0000561</v>
          </cell>
          <cell r="C561" t="str">
            <v>LH Ext Rr Cmpt Lt LED Strip Lt Prewire</v>
          </cell>
          <cell r="K561">
            <v>250</v>
          </cell>
        </row>
        <row r="562">
          <cell r="B562" t="str">
            <v>MET0000562</v>
          </cell>
          <cell r="C562" t="str">
            <v>NO LH Exterior Compartment Interior Finish</v>
          </cell>
          <cell r="K562">
            <v>0</v>
          </cell>
        </row>
        <row r="563">
          <cell r="B563" t="str">
            <v>MET0000563</v>
          </cell>
          <cell r="C563" t="str">
            <v>LH Exterior Compartment Interior Finish DA Sand</v>
          </cell>
          <cell r="K563">
            <v>0</v>
          </cell>
        </row>
        <row r="564">
          <cell r="B564" t="str">
            <v>MET0000564</v>
          </cell>
          <cell r="C564" t="str">
            <v>LH Exterior Compartment Interior Finish Multi-tone Silver Gray</v>
          </cell>
          <cell r="K564">
            <v>272</v>
          </cell>
        </row>
        <row r="565">
          <cell r="B565" t="str">
            <v>MET0000565</v>
          </cell>
          <cell r="C565" t="str">
            <v>LH Exterior Compartment Interior Finish Multi-tone Onyx Black</v>
          </cell>
          <cell r="K565">
            <v>272</v>
          </cell>
        </row>
        <row r="566">
          <cell r="B566" t="str">
            <v>MET0000566</v>
          </cell>
          <cell r="C566" t="str">
            <v>LH Exterior Compartment Interior Finish Multi-tone Black/Black</v>
          </cell>
          <cell r="K566">
            <v>272</v>
          </cell>
        </row>
        <row r="567">
          <cell r="B567" t="str">
            <v>MET0000567</v>
          </cell>
          <cell r="C567" t="str">
            <v>LH Exterior Compartment Interior Finish Multi-tone Dark Red</v>
          </cell>
          <cell r="K567">
            <v>272</v>
          </cell>
        </row>
        <row r="568">
          <cell r="B568" t="str">
            <v>MET0000568</v>
          </cell>
          <cell r="C568" t="str">
            <v>LH Exterior Compartment Interior Finish Bedliner Gray</v>
          </cell>
          <cell r="K568">
            <v>778</v>
          </cell>
        </row>
        <row r="569">
          <cell r="B569" t="str">
            <v>MET0000569</v>
          </cell>
          <cell r="C569" t="str">
            <v>LH Exterior Compartment Interior Finish Bedliner Black</v>
          </cell>
          <cell r="K569">
            <v>778</v>
          </cell>
        </row>
        <row r="570">
          <cell r="B570" t="str">
            <v>MET0000570</v>
          </cell>
          <cell r="C570" t="str">
            <v>LH Exterior Compartment Interior Finish Bedliner Dark Red</v>
          </cell>
          <cell r="K570">
            <v>778</v>
          </cell>
        </row>
        <row r="571">
          <cell r="B571" t="str">
            <v>MET0000571</v>
          </cell>
          <cell r="C571" t="str">
            <v>RH Ext Rr Cmpt 21"H x 11"W/32"H Hng Dr</v>
          </cell>
          <cell r="K571">
            <v>0</v>
          </cell>
        </row>
        <row r="572">
          <cell r="B572" t="str">
            <v>MET0000572</v>
          </cell>
          <cell r="C572" t="str">
            <v>RH Ext Rr Cmpt 21"H x 11"W/32"H Hng Dr w/Blk D-Ring Hndl</v>
          </cell>
          <cell r="K572">
            <v>402</v>
          </cell>
        </row>
        <row r="573">
          <cell r="B573" t="str">
            <v>MET0000573</v>
          </cell>
          <cell r="C573" t="str">
            <v>RH Ext Rr Cmpt 21"H x 11"W/32"H Hng Dr/Eberhard Chrome Handle</v>
          </cell>
          <cell r="K573">
            <v>1461</v>
          </cell>
        </row>
        <row r="574">
          <cell r="B574" t="str">
            <v>MET0000574</v>
          </cell>
          <cell r="C574" t="str">
            <v>RH Ext Rr Cmpt 21"H x 11"W/32"H Hng Dr w/ DA Finish Dr Liner</v>
          </cell>
          <cell r="K574">
            <v>622</v>
          </cell>
        </row>
        <row r="575">
          <cell r="B575" t="str">
            <v>MET0000575</v>
          </cell>
          <cell r="C575" t="str">
            <v>RH Ext Rr Cmpt 21"H x 11"W/32"H Rev Hng Dr</v>
          </cell>
          <cell r="K575">
            <v>319</v>
          </cell>
        </row>
        <row r="576">
          <cell r="B576" t="str">
            <v>MET0000576</v>
          </cell>
          <cell r="C576" t="str">
            <v>RH Ext Rr Cmpt 21"H x 13"W/32"H Hng Dr</v>
          </cell>
          <cell r="K576">
            <v>319</v>
          </cell>
        </row>
        <row r="577">
          <cell r="B577" t="str">
            <v>MET0000577</v>
          </cell>
          <cell r="C577" t="str">
            <v>RH Ext Rr Cmpt 21"H x 17"W/32"H Hng Dr</v>
          </cell>
          <cell r="K577">
            <v>319</v>
          </cell>
        </row>
        <row r="578">
          <cell r="B578" t="str">
            <v>MET0000578</v>
          </cell>
          <cell r="C578" t="str">
            <v>RH Ext Rr Cmpt 21"H x 17"W/32"H Hng Dr/Eberhard Chrome Handle</v>
          </cell>
          <cell r="K578">
            <v>1461</v>
          </cell>
        </row>
        <row r="579">
          <cell r="B579" t="str">
            <v>MET0000579</v>
          </cell>
          <cell r="C579" t="str">
            <v>RH Ext Rr Cmpt 21"H x 17"W/32"H Rev Hng Dr</v>
          </cell>
          <cell r="K579">
            <v>319</v>
          </cell>
        </row>
        <row r="580">
          <cell r="B580" t="str">
            <v>MET0000580</v>
          </cell>
          <cell r="C580" t="str">
            <v>RH Ext Rr Cmpt 21"H x 17"W/55"H Rev Hng Dr</v>
          </cell>
          <cell r="K580">
            <v>2010</v>
          </cell>
        </row>
        <row r="581">
          <cell r="B581" t="str">
            <v>MET0000581</v>
          </cell>
          <cell r="C581" t="str">
            <v>RH Ext Rr Cmpt 21"H x 17"W/60"H Rev Hng Dr</v>
          </cell>
          <cell r="K581">
            <v>2183</v>
          </cell>
        </row>
        <row r="582">
          <cell r="B582" t="str">
            <v>MET0000582</v>
          </cell>
          <cell r="C582" t="str">
            <v>RH Ext Rr Cmpt 21"H x 17"W/84"H Rev Hng Dr</v>
          </cell>
          <cell r="K582">
            <v>2688</v>
          </cell>
        </row>
        <row r="583">
          <cell r="B583" t="str">
            <v>MET0000583</v>
          </cell>
          <cell r="C583" t="str">
            <v>RH Ext Rr Cmpt 26"H x 11"W/37"H Hng Dr</v>
          </cell>
          <cell r="K583">
            <v>319</v>
          </cell>
        </row>
        <row r="584">
          <cell r="B584" t="str">
            <v>MET0000584</v>
          </cell>
          <cell r="C584" t="str">
            <v>RH Ext Rr Cmpt 26"H x 17"W/37"H Rev Hng Dr</v>
          </cell>
          <cell r="K584">
            <v>319</v>
          </cell>
        </row>
        <row r="585">
          <cell r="B585" t="str">
            <v>MET0000585</v>
          </cell>
          <cell r="C585" t="str">
            <v>RH Ext Rr Cmpt 26"H x 17"W/37"H Hng Dr</v>
          </cell>
          <cell r="K585">
            <v>319</v>
          </cell>
        </row>
        <row r="586">
          <cell r="B586" t="str">
            <v>MET0000586</v>
          </cell>
          <cell r="C586" t="str">
            <v>RH Ext Rr Cmpt 26"H x 17"W/78"H Rev Hng Dr</v>
          </cell>
          <cell r="K586">
            <v>2688</v>
          </cell>
        </row>
        <row r="587">
          <cell r="B587" t="str">
            <v>MET0000587</v>
          </cell>
          <cell r="C587" t="str">
            <v>RH Ext Rr Cmpt 28"H x 11"W Hng Dr</v>
          </cell>
          <cell r="K587">
            <v>319</v>
          </cell>
        </row>
        <row r="588">
          <cell r="B588" t="str">
            <v>MET0000588</v>
          </cell>
          <cell r="C588" t="str">
            <v>RH Ext Rr Cmpt 30"H x 11"W No Dr</v>
          </cell>
          <cell r="K588">
            <v>1327</v>
          </cell>
        </row>
        <row r="589">
          <cell r="B589" t="str">
            <v>MET0000589</v>
          </cell>
          <cell r="C589" t="str">
            <v>RH Ext Rr Cmpt 30"H x 24"W Trans Roll Up Prov</v>
          </cell>
          <cell r="K589">
            <v>319</v>
          </cell>
        </row>
        <row r="590">
          <cell r="B590" t="str">
            <v>MET0000590</v>
          </cell>
          <cell r="C590" t="str">
            <v>RH Ext Rr Cmpt 31"H x 11"W Hng Dr w/Blk D-Ring Hndl</v>
          </cell>
          <cell r="K590">
            <v>402</v>
          </cell>
        </row>
        <row r="591">
          <cell r="B591" t="str">
            <v>MET0000591</v>
          </cell>
          <cell r="C591" t="str">
            <v>RH Ext Rr Cmpt 31"H x 11"W Hng Dr</v>
          </cell>
          <cell r="K591">
            <v>0</v>
          </cell>
        </row>
        <row r="592">
          <cell r="B592" t="str">
            <v>MET0000592</v>
          </cell>
          <cell r="C592" t="str">
            <v>RH Ext Rr Cmpt 31"H x 11"W Hng Dr/Painted Int Dr Pnl</v>
          </cell>
          <cell r="K592">
            <v>492</v>
          </cell>
        </row>
        <row r="593">
          <cell r="B593" t="str">
            <v>MET0000593</v>
          </cell>
          <cell r="C593" t="str">
            <v>RH Ext Rr Cmpt 31"H x 11"W Hng Dr w/Gas Shock</v>
          </cell>
          <cell r="K593">
            <v>724</v>
          </cell>
        </row>
        <row r="594">
          <cell r="B594" t="str">
            <v>MET0000594</v>
          </cell>
          <cell r="C594" t="str">
            <v>RH Ext Rr Cmpt 31"H x 11"W Hng Dr w/SS Trim</v>
          </cell>
          <cell r="K594">
            <v>1511</v>
          </cell>
        </row>
        <row r="595">
          <cell r="B595" t="str">
            <v>MET0000595</v>
          </cell>
          <cell r="C595" t="str">
            <v>RH Ext Rr Cmpt 31"H x 11"W Hng Dr/Eberhard Chrome Handle</v>
          </cell>
          <cell r="K595">
            <v>1461</v>
          </cell>
        </row>
        <row r="596">
          <cell r="B596" t="str">
            <v>MET0000596</v>
          </cell>
          <cell r="C596" t="str">
            <v>RH Ext Rr Cmpt 31"H x 11"W Hng Dr/Eberhard Chrome Handle w/.50 "SS Trim</v>
          </cell>
          <cell r="K596">
            <v>3088</v>
          </cell>
        </row>
        <row r="597">
          <cell r="B597" t="str">
            <v>MET0000597</v>
          </cell>
          <cell r="C597" t="str">
            <v>RH Ext Rr Cmpt 31"H x 11"W Hng Dr/Eberhard Chrome Handle w/.50" SS Lwr Trim</v>
          </cell>
          <cell r="K597">
            <v>1610</v>
          </cell>
        </row>
        <row r="598">
          <cell r="B598" t="str">
            <v>MET0000598</v>
          </cell>
          <cell r="C598" t="str">
            <v>RH Ext Rr Cmpt 31"H x 11"W Hng Dr w/Eberhard Hndl/SS Int Dr Pnl/.50 "SS Lwr Trim</v>
          </cell>
          <cell r="K598">
            <v>2735</v>
          </cell>
        </row>
        <row r="599">
          <cell r="B599" t="str">
            <v>MET0000599</v>
          </cell>
          <cell r="C599" t="str">
            <v>RH Ext Rr Cmpt 31"H x 11"W Hng Dr w/Eberhard Hndl/SS Pnl/.50"SS Brushed Lwr Trim</v>
          </cell>
          <cell r="K599">
            <v>2735</v>
          </cell>
        </row>
        <row r="600">
          <cell r="B600" t="str">
            <v>MET0000600</v>
          </cell>
          <cell r="C600" t="str">
            <v>RH Ext Rr Cmpt 31"H x 11"W Hng Dr w/10"H Abv Floor</v>
          </cell>
          <cell r="K600">
            <v>319</v>
          </cell>
        </row>
        <row r="601">
          <cell r="B601" t="str">
            <v>MET0000601</v>
          </cell>
          <cell r="C601" t="str">
            <v>RH Ext Rr Cmpt 31"H x 11"W Hng Dr w/10"H Abv Floor/Blk D-Ring Hndl</v>
          </cell>
          <cell r="K601">
            <v>402</v>
          </cell>
        </row>
        <row r="602">
          <cell r="B602" t="str">
            <v>MET0000602</v>
          </cell>
          <cell r="C602" t="str">
            <v>RH Ext Rr Cmpt 31"H x 11"W Hng Dr w/Lwr Sill Plate</v>
          </cell>
          <cell r="K602">
            <v>492</v>
          </cell>
        </row>
        <row r="603">
          <cell r="B603" t="str">
            <v>MET0000603</v>
          </cell>
          <cell r="C603" t="str">
            <v>RH Ext Rr Cmpt 31"H x 11"W Hng Dr w/10"H Abv Floor/Unistrut</v>
          </cell>
          <cell r="K603">
            <v>2032</v>
          </cell>
        </row>
        <row r="604">
          <cell r="B604" t="str">
            <v>MET0000604</v>
          </cell>
          <cell r="C604" t="str">
            <v>RH Ext Rr Cmpt 31"H x 11"W Rev Hng Dr</v>
          </cell>
          <cell r="K604">
            <v>319</v>
          </cell>
        </row>
        <row r="605">
          <cell r="B605" t="str">
            <v>MET0000605</v>
          </cell>
          <cell r="C605" t="str">
            <v>RH Ext Rr Cmpt 31"H x 11"W Rev Hng Dr/Eberhard Chrome Handle</v>
          </cell>
          <cell r="K605">
            <v>1461</v>
          </cell>
        </row>
        <row r="606">
          <cell r="B606" t="str">
            <v>MET0000606</v>
          </cell>
          <cell r="C606" t="str">
            <v>RH Ext Rr Cmpt 31"H x 11"W Rev Hng Dr/Eberhard Chrome Handle w/Check Strap</v>
          </cell>
          <cell r="K606">
            <v>1492</v>
          </cell>
        </row>
        <row r="607">
          <cell r="B607" t="str">
            <v>MET0000607</v>
          </cell>
          <cell r="C607" t="str">
            <v>RH Ext Rr Cmpt 31"H x 11"W Rev Hng Dr w/SS Trim</v>
          </cell>
          <cell r="K607">
            <v>1511</v>
          </cell>
        </row>
        <row r="608">
          <cell r="B608" t="str">
            <v>MET0000608</v>
          </cell>
          <cell r="C608" t="str">
            <v>RH Ext Rr Cmpt 31"H x 11"W Rev Hng Dr w/Check Strap</v>
          </cell>
          <cell r="K608">
            <v>520</v>
          </cell>
        </row>
        <row r="609">
          <cell r="B609" t="str">
            <v>MET0000609</v>
          </cell>
          <cell r="C609" t="str">
            <v>RH Ext Rr Cmpt 31"H x 11"W No Dr w/SS Trim/Int Walls Fully Enclosed</v>
          </cell>
          <cell r="K609">
            <v>1975</v>
          </cell>
        </row>
        <row r="610">
          <cell r="B610" t="str">
            <v>MET0000610</v>
          </cell>
          <cell r="C610" t="str">
            <v>RH Ext Rr Cmpt 31"H x 11"W No Dr/Int Walls Fully Enclosed</v>
          </cell>
          <cell r="K610">
            <v>1094</v>
          </cell>
        </row>
        <row r="611">
          <cell r="B611" t="str">
            <v>MET0000611</v>
          </cell>
          <cell r="C611" t="str">
            <v>RH Ext Rr Cmpt 31"H x 11"W Rev Hng Dr w/Blk D-Ring Hndl</v>
          </cell>
          <cell r="K611">
            <v>402</v>
          </cell>
        </row>
        <row r="612">
          <cell r="B612" t="str">
            <v>MET0000612</v>
          </cell>
          <cell r="C612" t="str">
            <v>RH Ext Rr Cmpt 31"H x 13"W Hng Dr</v>
          </cell>
          <cell r="K612">
            <v>319</v>
          </cell>
        </row>
        <row r="613">
          <cell r="B613" t="str">
            <v>MET0000613</v>
          </cell>
          <cell r="C613" t="str">
            <v>RH Ext Rr Cmpt 31"H x 17"W Hng Dr</v>
          </cell>
          <cell r="K613">
            <v>319</v>
          </cell>
        </row>
        <row r="614">
          <cell r="B614" t="str">
            <v>MET0000614</v>
          </cell>
          <cell r="C614" t="str">
            <v>RH Ext Rr Cmpt 31"H x 17"W Hng Dr w/Blk D-Ring Hndl</v>
          </cell>
          <cell r="K614">
            <v>402</v>
          </cell>
        </row>
        <row r="615">
          <cell r="B615" t="str">
            <v>MET0000615</v>
          </cell>
          <cell r="C615" t="str">
            <v>RH Ext Rr Cmpt 31"H x 17"W Rev Hng Dr</v>
          </cell>
          <cell r="K615">
            <v>319</v>
          </cell>
        </row>
        <row r="616">
          <cell r="B616" t="str">
            <v>MET0000616</v>
          </cell>
          <cell r="C616" t="str">
            <v>RH Ext Rr Cmpt 31"H x 17"W Hng Dr/Eberhard Chrome Handle</v>
          </cell>
          <cell r="K616">
            <v>1461</v>
          </cell>
        </row>
        <row r="617">
          <cell r="B617" t="str">
            <v>MET0000617</v>
          </cell>
          <cell r="C617" t="str">
            <v>RH Ext Rr Cmpt 31"H x 17"W Hng Dr/Eberhard Chrome Handle w/.50" SS Lwr Trim</v>
          </cell>
          <cell r="K617">
            <v>1610</v>
          </cell>
        </row>
        <row r="618">
          <cell r="B618" t="str">
            <v>MET0000618</v>
          </cell>
          <cell r="C618" t="str">
            <v>RH Ext Rr Cmpt 33.5"H x 11"W Hng Dr/Int Walls Fully Enclosed</v>
          </cell>
          <cell r="K618">
            <v>1094</v>
          </cell>
        </row>
        <row r="619">
          <cell r="B619" t="str">
            <v>MET0000619</v>
          </cell>
          <cell r="C619" t="str">
            <v>RH Ext Rr Cmpt 33.5"H x 11"W Hng Dr/Int Walls Fully Enclosed w/Cab Dr Checkstrap</v>
          </cell>
          <cell r="K619">
            <v>1294</v>
          </cell>
        </row>
        <row r="620">
          <cell r="B620" t="str">
            <v>MET0000620</v>
          </cell>
          <cell r="C620" t="str">
            <v>RH Ext Rr Cmpt 39"H x 17"W Rev Hng Dr/Eberhard Chrome Handle</v>
          </cell>
          <cell r="K620">
            <v>2722</v>
          </cell>
        </row>
        <row r="621">
          <cell r="B621" t="str">
            <v>MET0000621</v>
          </cell>
          <cell r="C621" t="str">
            <v>RH Ext Rr Cmpt 39"H x 30"W Trans Hng Dr</v>
          </cell>
          <cell r="K621">
            <v>1579</v>
          </cell>
        </row>
        <row r="622">
          <cell r="B622" t="str">
            <v>MET0000622</v>
          </cell>
          <cell r="C622" t="str">
            <v>RH Ext Rr Cmpt 39"H x 30"W Trans Hng Dr/Removable Ceiling Panel</v>
          </cell>
          <cell r="K622">
            <v>2088</v>
          </cell>
        </row>
        <row r="623">
          <cell r="B623" t="str">
            <v>MET0000623</v>
          </cell>
          <cell r="C623" t="str">
            <v>RH Ext Rr Cmpt 41"H x 30"W Trans ROM Dr</v>
          </cell>
          <cell r="K623">
            <v>3949</v>
          </cell>
        </row>
        <row r="624">
          <cell r="B624" t="str">
            <v>MET0000624</v>
          </cell>
          <cell r="C624" t="str">
            <v>RH Ext Rr Cmpt 44"H x 13"W Rev Hng Dr</v>
          </cell>
          <cell r="K624">
            <v>1603</v>
          </cell>
        </row>
        <row r="625">
          <cell r="B625" t="str">
            <v>MET0000625</v>
          </cell>
          <cell r="C625" t="str">
            <v>RH Ext Rr Cmpt 44"H x 17"W Rev Hng Dr</v>
          </cell>
          <cell r="K625">
            <v>1579</v>
          </cell>
        </row>
        <row r="626">
          <cell r="B626" t="str">
            <v>MET0000626</v>
          </cell>
          <cell r="C626" t="str">
            <v>RH Ext Rr Cmpt 50"H x 17"W Rev Hng Dr/Unistrut/Shelf</v>
          </cell>
          <cell r="K626">
            <v>5075</v>
          </cell>
        </row>
        <row r="627">
          <cell r="B627" t="str">
            <v>MET0000627</v>
          </cell>
          <cell r="C627" t="str">
            <v>RH Ext Rr Cmpt 49"H x 30"W Trans Hng Dr</v>
          </cell>
          <cell r="K627">
            <v>2889</v>
          </cell>
        </row>
        <row r="628">
          <cell r="B628" t="str">
            <v>MET0000628</v>
          </cell>
          <cell r="C628" t="str">
            <v>RH Ext Rr Cmpt 49"H x 30"W Hng Dr</v>
          </cell>
          <cell r="K628">
            <v>3012</v>
          </cell>
        </row>
        <row r="629">
          <cell r="B629" t="str">
            <v>MET0000629</v>
          </cell>
          <cell r="C629" t="str">
            <v>RH Ext Rr Cmpt 51"H x 30"W Trans Amdor Roll Up</v>
          </cell>
          <cell r="K629">
            <v>5285</v>
          </cell>
        </row>
        <row r="630">
          <cell r="B630" t="str">
            <v>MET0000630</v>
          </cell>
          <cell r="C630" t="str">
            <v>RH Ext Rr Cmpt 51"H x 30"W Trans ROM IV Dr</v>
          </cell>
          <cell r="K630">
            <v>5208</v>
          </cell>
        </row>
        <row r="631">
          <cell r="B631" t="str">
            <v>MET0000631</v>
          </cell>
          <cell r="C631" t="str">
            <v>RH Ext Rr Cmpt 51"H x 30"W/32"H Trans ROM IV Dr</v>
          </cell>
          <cell r="K631">
            <v>5208</v>
          </cell>
        </row>
        <row r="632">
          <cell r="B632" t="str">
            <v>MET0000632</v>
          </cell>
          <cell r="C632" t="str">
            <v>RH Ext Rr Cmpt 60"H x 17"W Rev Hng Dr</v>
          </cell>
          <cell r="K632">
            <v>4100</v>
          </cell>
        </row>
        <row r="633">
          <cell r="B633" t="str">
            <v>MET0000633</v>
          </cell>
          <cell r="C633" t="str">
            <v>RH Ext Rr Cmpt 66"H x 30"W Trans Hng Dr</v>
          </cell>
          <cell r="K633">
            <v>4169</v>
          </cell>
        </row>
        <row r="634">
          <cell r="B634" t="str">
            <v>MET0000634</v>
          </cell>
          <cell r="C634" t="str">
            <v>RH Ext Rr Cmpt 72"H x 18"W Cutout Only Rollup Provision</v>
          </cell>
          <cell r="K634">
            <v>824</v>
          </cell>
        </row>
        <row r="635">
          <cell r="B635" t="str">
            <v>MET0000635</v>
          </cell>
          <cell r="C635" t="str">
            <v>RH Ext Rr Cmpt 73"H x 11"W Rev Hng Dr</v>
          </cell>
          <cell r="K635">
            <v>4100</v>
          </cell>
        </row>
        <row r="636">
          <cell r="B636" t="str">
            <v>MET0000636</v>
          </cell>
          <cell r="C636" t="str">
            <v>RH Ext Rr Cmpt 73"H x 11"W Rev Hng Dr/6"D Abv Floor</v>
          </cell>
          <cell r="K636">
            <v>4100</v>
          </cell>
        </row>
        <row r="637">
          <cell r="B637" t="str">
            <v>MET0000637</v>
          </cell>
          <cell r="C637" t="str">
            <v>RH Ext Rr Cmpt 73"H x 11"W Rev Hng Dr/6"D Abv Flr w/DA Pnl/Chrm Eberhard Handle</v>
          </cell>
          <cell r="K637">
            <v>4891</v>
          </cell>
        </row>
        <row r="638">
          <cell r="B638" t="str">
            <v>MET0000638</v>
          </cell>
          <cell r="C638" t="str">
            <v>RH Ext Rr Cmpt 73"H x 11"W Rev Hng Dr/8"D Abv Floor</v>
          </cell>
          <cell r="K638">
            <v>4445</v>
          </cell>
        </row>
        <row r="639">
          <cell r="B639" t="str">
            <v>MET0000639</v>
          </cell>
          <cell r="C639" t="str">
            <v>RH Ext Rr Cmpt 74"H x 11"W Rev Hng Dr</v>
          </cell>
          <cell r="K639">
            <v>4100</v>
          </cell>
        </row>
        <row r="640">
          <cell r="B640" t="str">
            <v>MET0000640</v>
          </cell>
          <cell r="C640" t="str">
            <v>RH Ext Rr Cmpt 74"H x 11"W Rev Hng Dr/Eberhard Blk Handle</v>
          </cell>
          <cell r="K640">
            <v>4590</v>
          </cell>
        </row>
        <row r="641">
          <cell r="B641" t="str">
            <v>MET0000641</v>
          </cell>
          <cell r="C641" t="str">
            <v>RH Ext Rr Cmpt 74"H x 17"W Rev Hng Dr/53" Trans Abv Flr/Fwd Rr Wall/Eberhard Hnd</v>
          </cell>
          <cell r="K641">
            <v>8028</v>
          </cell>
        </row>
        <row r="642">
          <cell r="B642" t="str">
            <v>MET0000642</v>
          </cell>
          <cell r="C642" t="str">
            <v>RH Ext Rr Cmpt 74"H x 17"W Rev Hng Dr/66"H Trans/Fwd Rr Wall Structure</v>
          </cell>
          <cell r="K642">
            <v>8081</v>
          </cell>
        </row>
        <row r="643">
          <cell r="B643" t="str">
            <v>MET0000643</v>
          </cell>
          <cell r="C643" t="str">
            <v>RH Ext Rr Cmpt 75"H x 13"W Hng Dr</v>
          </cell>
          <cell r="K643">
            <v>4100</v>
          </cell>
        </row>
        <row r="644">
          <cell r="B644" t="str">
            <v>MET0000644</v>
          </cell>
          <cell r="C644" t="str">
            <v>RH Ext Rr Cmpt 75"H x 13"W Rev Hng Dr</v>
          </cell>
          <cell r="K644">
            <v>4100</v>
          </cell>
        </row>
        <row r="645">
          <cell r="B645" t="str">
            <v>MET0000645</v>
          </cell>
          <cell r="C645" t="str">
            <v>RH Ext Rr Cmpt 75"H x 13"W Rev Hng Dr/Fwd Rr Wall Structure</v>
          </cell>
          <cell r="K645">
            <v>8028</v>
          </cell>
        </row>
        <row r="646">
          <cell r="B646" t="str">
            <v>MET0000646</v>
          </cell>
          <cell r="C646" t="str">
            <v>RH Ext Rr Cmpt 75"H x 17"W Rev Hng Dr/Int ROM IV Dr</v>
          </cell>
          <cell r="K646">
            <v>6575</v>
          </cell>
        </row>
        <row r="647">
          <cell r="B647" t="str">
            <v>MET0000647</v>
          </cell>
          <cell r="C647" t="str">
            <v>RH Ext Rr Cmpt 75"H x 17"W Rev Hng Dr/Unistrut</v>
          </cell>
          <cell r="K647">
            <v>5885</v>
          </cell>
        </row>
        <row r="648">
          <cell r="B648" t="str">
            <v>MET0000648</v>
          </cell>
          <cell r="C648" t="str">
            <v>RH Ext Rr Cmpt 75"H x 17"W Rev Hng Dr/Unistrut/(3) Check Straps</v>
          </cell>
          <cell r="K648">
            <v>6057</v>
          </cell>
        </row>
        <row r="649">
          <cell r="B649" t="str">
            <v>MET0000649</v>
          </cell>
          <cell r="C649" t="str">
            <v>RH Ext Rr Cmpt 76"H x 17"W Rev Hng Dr/8"D Abv Floor</v>
          </cell>
          <cell r="K649">
            <v>4100</v>
          </cell>
        </row>
        <row r="650">
          <cell r="B650" t="str">
            <v>MET0000650</v>
          </cell>
          <cell r="C650" t="str">
            <v>RH Ext Rr Cmpt 76"H x 17"W Rev Hng Dr/8"D Abv Floor/Eberhard Chrm Hndl</v>
          </cell>
          <cell r="K650">
            <v>4891</v>
          </cell>
        </row>
        <row r="651">
          <cell r="B651" t="str">
            <v>MET0000651</v>
          </cell>
          <cell r="C651" t="str">
            <v>RH Ext Rr Cmpt 76"H x 17"W Rev Hng Dr/12"D Abv Floor</v>
          </cell>
          <cell r="K651">
            <v>4100</v>
          </cell>
        </row>
        <row r="652">
          <cell r="B652" t="str">
            <v>MET0000652</v>
          </cell>
          <cell r="C652" t="str">
            <v>RH Ext Rr Cmpt 78"H x 17"W Rev Hng Dr</v>
          </cell>
          <cell r="K652">
            <v>4100</v>
          </cell>
        </row>
        <row r="653">
          <cell r="B653" t="str">
            <v>MET0000653</v>
          </cell>
          <cell r="C653" t="str">
            <v>RH Ext Rr Cmpt 78"H x 17"W Rev Hng Dr w/Blk D-Ring Hndl</v>
          </cell>
          <cell r="K653">
            <v>4183</v>
          </cell>
        </row>
        <row r="654">
          <cell r="B654" t="str">
            <v>MET0000654</v>
          </cell>
          <cell r="C654" t="str">
            <v>RH Ext Rr Cmpt 78"H x 17"W Rev Hng Dr/Eberhard Chrome Handle</v>
          </cell>
          <cell r="K654">
            <v>5245</v>
          </cell>
        </row>
        <row r="655">
          <cell r="B655" t="str">
            <v>MET0000655</v>
          </cell>
          <cell r="C655" t="str">
            <v>RH Ext Rr Cmpt 78"H x 17"W Rev Hng Dr/Unistrut</v>
          </cell>
          <cell r="K655">
            <v>4517</v>
          </cell>
        </row>
        <row r="656">
          <cell r="B656" t="str">
            <v>MET0000656</v>
          </cell>
          <cell r="C656" t="str">
            <v>RH Ext Rr Cmpt 78"H x 17"W Rev Hng Dr/18"D Abv Flr/Eber Chrm/.75"Brushed SS Trim</v>
          </cell>
          <cell r="K656">
            <v>5987</v>
          </cell>
        </row>
        <row r="657">
          <cell r="B657" t="str">
            <v>MET0000657</v>
          </cell>
          <cell r="C657" t="str">
            <v>RH Ext Rr Cmpt 79"H x 11"W Rev Hng Dr</v>
          </cell>
          <cell r="K657">
            <v>4100</v>
          </cell>
        </row>
        <row r="658">
          <cell r="B658" t="str">
            <v>MET0000658</v>
          </cell>
          <cell r="C658" t="str">
            <v>RH Ext Rr Cmpt 79"H x 11"W Rev Hng Dr/8"D Abv Flr</v>
          </cell>
          <cell r="K658">
            <v>4599</v>
          </cell>
        </row>
        <row r="659">
          <cell r="B659" t="str">
            <v>MET0000659</v>
          </cell>
          <cell r="C659" t="str">
            <v>RH Ext Rr Cmpt 79"H x 11"W Rev Hng Dr w/Blk D-Ring Hndl</v>
          </cell>
          <cell r="K659">
            <v>4183</v>
          </cell>
        </row>
        <row r="660">
          <cell r="B660" t="str">
            <v>MET0000660</v>
          </cell>
          <cell r="C660" t="str">
            <v>RH Ext Rr Cmpt 79"H x 11"W Rev Hng Dr w/Blk Eberhard Hndl</v>
          </cell>
          <cell r="K660">
            <v>4922</v>
          </cell>
        </row>
        <row r="661">
          <cell r="B661" t="str">
            <v>MET0000661</v>
          </cell>
          <cell r="C661" t="str">
            <v>RH Ext Rr Cmpt 79"H x 11"W Rev Hng Dr/18"D Abv Floor/Eberhard Chrome Handle</v>
          </cell>
          <cell r="K661">
            <v>4701</v>
          </cell>
        </row>
        <row r="662">
          <cell r="B662" t="str">
            <v>MET0000662</v>
          </cell>
          <cell r="C662" t="str">
            <v>RH Ext Rr Cmpt 73"H x 17"W Rev Hng Dr/61" Trans Abv Flr/Fwd Rr Wall/Eberhard Hnd</v>
          </cell>
          <cell r="K662">
            <v>8028</v>
          </cell>
        </row>
        <row r="663">
          <cell r="B663" t="str">
            <v>MET0000663</v>
          </cell>
          <cell r="C663" t="str">
            <v>RH Ext Rr Cmpt 84"H x 11"W Rev Hng Dr/12.5"D Abv Floor</v>
          </cell>
          <cell r="K663">
            <v>4100</v>
          </cell>
        </row>
        <row r="664">
          <cell r="B664" t="str">
            <v>MET0000664</v>
          </cell>
          <cell r="C664" t="str">
            <v>RH Ext Rr Cmpt 84"H x 17"W Hng Dr</v>
          </cell>
          <cell r="K664">
            <v>4100</v>
          </cell>
        </row>
        <row r="665">
          <cell r="B665" t="str">
            <v>MET0000665</v>
          </cell>
          <cell r="C665" t="str">
            <v>RH Ext Rr Cmpt 84"H x 17"W Rev Hng Dr w/Blk D-Ring Hndl</v>
          </cell>
          <cell r="K665">
            <v>4709</v>
          </cell>
        </row>
        <row r="666">
          <cell r="B666" t="str">
            <v>MET0000666</v>
          </cell>
          <cell r="C666" t="str">
            <v>RH Ext Rr Cmpt 84"H x 17"W Rev Hng Dr</v>
          </cell>
          <cell r="K666">
            <v>4100</v>
          </cell>
        </row>
        <row r="667">
          <cell r="B667" t="str">
            <v>MET0000667</v>
          </cell>
          <cell r="C667" t="str">
            <v>RH Ext Rr Cmpt 84"H x 17"W Rev Hng Dr w/Eberhard Blk Hndl</v>
          </cell>
          <cell r="K667">
            <v>4922</v>
          </cell>
        </row>
        <row r="668">
          <cell r="B668" t="str">
            <v>MET0000668</v>
          </cell>
          <cell r="C668" t="str">
            <v>RH Ext Rr Cmpt 84"H x 17"W Rev Hng Dr/Int ROM Dr/Unistrut</v>
          </cell>
          <cell r="K668">
            <v>9559</v>
          </cell>
        </row>
        <row r="669">
          <cell r="B669" t="str">
            <v>MET0000669</v>
          </cell>
          <cell r="C669" t="str">
            <v>RH Ext Rr Cmpt 84"H x 17"W w/Rev Hng Dr/66"H Trans/Fwd Rr Wall Structure</v>
          </cell>
          <cell r="K669">
            <v>7292</v>
          </cell>
        </row>
        <row r="670">
          <cell r="B670" t="str">
            <v>MET0000670</v>
          </cell>
          <cell r="C670" t="str">
            <v>RH Ext Rr Cmpt 85"H x 11"W Rev Hng Dr</v>
          </cell>
          <cell r="K670">
            <v>4100</v>
          </cell>
        </row>
        <row r="671">
          <cell r="B671" t="str">
            <v>MET0000671</v>
          </cell>
          <cell r="C671" t="str">
            <v>RH Ext Rr Cmpt 85"H x 11"W Rev Hng Dr w/Eberhard Chrome Handle</v>
          </cell>
          <cell r="K671">
            <v>4449</v>
          </cell>
        </row>
        <row r="672">
          <cell r="B672" t="str">
            <v>MET0000672</v>
          </cell>
          <cell r="C672" t="str">
            <v>RH Ext Rr Cmpt 85"H x 11"W Rev Hng Dr/65"H Abv Flr/39" Trans w/Divider/26"H Top</v>
          </cell>
          <cell r="K672">
            <v>6038</v>
          </cell>
        </row>
        <row r="673">
          <cell r="B673" t="str">
            <v>MET0000673</v>
          </cell>
          <cell r="C673" t="str">
            <v>RH Ext Rr Cmpt 85"H x 11"W Rev Hng Dr/39"H Trans Split &amp; 26"H Upr Cargo Net Int</v>
          </cell>
          <cell r="K673">
            <v>6491</v>
          </cell>
        </row>
        <row r="674">
          <cell r="B674" t="str">
            <v>MET0000674</v>
          </cell>
          <cell r="C674" t="str">
            <v>RH Ext Rr Cmpt 90"H x 17"W/84"H Rev Hng Dr/Fwd Int Cutout, Transverse</v>
          </cell>
          <cell r="K674">
            <v>5703</v>
          </cell>
        </row>
        <row r="675">
          <cell r="B675" t="str">
            <v>MET0000675</v>
          </cell>
          <cell r="C675" t="str">
            <v>RH Ext Rr Cmpt 90"H x 17"W/84"H Rev Hng Dr/Unistrut Fwd Int Cutout, Transverse</v>
          </cell>
          <cell r="K675">
            <v>7292</v>
          </cell>
        </row>
        <row r="676">
          <cell r="B676" t="str">
            <v>MET0000676</v>
          </cell>
          <cell r="C676" t="str">
            <v>RH Ext Rr Cmpt 92"H x 17"W Rev Hng Dr/8"D Abv Floor</v>
          </cell>
          <cell r="K676">
            <v>5360</v>
          </cell>
        </row>
        <row r="677">
          <cell r="B677" t="str">
            <v>MET0000677</v>
          </cell>
          <cell r="C677" t="str">
            <v>RH Ext Rr Cmpt 95"H x 17"W Rev Hng Dr/Int ROM Dr/Unistrut</v>
          </cell>
          <cell r="K677">
            <v>9559</v>
          </cell>
        </row>
        <row r="678">
          <cell r="B678" t="str">
            <v>MET0000678</v>
          </cell>
          <cell r="C678" t="str">
            <v>RH Ext Rr Cmpt 95"H x 17"W Rev Hng Dr/63" Dr</v>
          </cell>
          <cell r="K678">
            <v>5360</v>
          </cell>
        </row>
        <row r="679">
          <cell r="B679" t="str">
            <v>MET0000679</v>
          </cell>
          <cell r="C679" t="str">
            <v>RH Ext Rr Cmpt 95"H x 17"W Rev Hng Dr/85" Dr</v>
          </cell>
          <cell r="K679">
            <v>5360</v>
          </cell>
        </row>
        <row r="680">
          <cell r="B680" t="str">
            <v>MET0000680</v>
          </cell>
          <cell r="C680" t="str">
            <v>RH Ext Rr Cmpt 99"H x 17"W Rev Hng Dr/Eberhard Chrome Handle</v>
          </cell>
          <cell r="K680">
            <v>6502</v>
          </cell>
        </row>
        <row r="681">
          <cell r="B681" t="str">
            <v>MET0000681</v>
          </cell>
          <cell r="C681" t="str">
            <v>NO RH Exterior Rear Compartment</v>
          </cell>
          <cell r="K681">
            <v>0</v>
          </cell>
        </row>
        <row r="682">
          <cell r="B682" t="str">
            <v>MET0000682</v>
          </cell>
          <cell r="C682" t="str">
            <v>NO Right Hand Exterior Rear Compartment Lighting</v>
          </cell>
          <cell r="K682">
            <v>0</v>
          </cell>
        </row>
        <row r="683">
          <cell r="B683" t="str">
            <v>MET0000683</v>
          </cell>
          <cell r="C683" t="str">
            <v>RH Ext Rr Cmpt Lt LED Round Lt Trucklite 4"</v>
          </cell>
          <cell r="K683">
            <v>393</v>
          </cell>
        </row>
        <row r="684">
          <cell r="B684" t="str">
            <v>MET0000684</v>
          </cell>
          <cell r="C684" t="str">
            <v>RH Ext Rr Cmpt Lt LED Strip Lt Amdor Luma-Bar 11"</v>
          </cell>
          <cell r="K684">
            <v>389</v>
          </cell>
        </row>
        <row r="685">
          <cell r="B685" t="str">
            <v>MET0000685</v>
          </cell>
          <cell r="C685" t="str">
            <v>RH Ext Rr Cmpt Lt LED Strip Lt Amdor Luma-Bar 21"</v>
          </cell>
          <cell r="K685">
            <v>288</v>
          </cell>
        </row>
        <row r="686">
          <cell r="B686" t="str">
            <v>MET0000686</v>
          </cell>
          <cell r="C686" t="str">
            <v>RH Ext Rr Cmpt Lt LED Strip Lt Amdor Luma-Bar 62"</v>
          </cell>
          <cell r="K686">
            <v>557</v>
          </cell>
        </row>
        <row r="687">
          <cell r="B687" t="str">
            <v>MET0000687</v>
          </cell>
          <cell r="C687" t="str">
            <v>RH Ext Rr Cmpt Lt LED Strip Lt Amdor Luma-Bar H20-HO 12"</v>
          </cell>
          <cell r="K687">
            <v>255</v>
          </cell>
        </row>
        <row r="688">
          <cell r="B688" t="str">
            <v>MET0000688</v>
          </cell>
          <cell r="C688" t="str">
            <v>RH Ext Rr Cmpt Lt LED Strip Lt On-Scene Night Axe 9"</v>
          </cell>
          <cell r="K688">
            <v>374</v>
          </cell>
        </row>
        <row r="689">
          <cell r="B689" t="str">
            <v>MET0000689</v>
          </cell>
          <cell r="C689" t="str">
            <v>RH Ext Rr Cmpt Lt LED Strip Lt On-Scene Night Axe 18"</v>
          </cell>
          <cell r="K689">
            <v>425</v>
          </cell>
        </row>
        <row r="690">
          <cell r="B690" t="str">
            <v>MET0000690</v>
          </cell>
          <cell r="C690" t="str">
            <v>RH Ext Rr Cmpt Lt LED Strip Lt On-Scene Night Axe 36"</v>
          </cell>
          <cell r="K690">
            <v>691</v>
          </cell>
        </row>
        <row r="691">
          <cell r="B691" t="str">
            <v>MET0000691</v>
          </cell>
          <cell r="C691" t="str">
            <v>RH Ext Rr Cmpt Lt LED Strip Lt On-Scene Access 10"</v>
          </cell>
          <cell r="K691">
            <v>349</v>
          </cell>
        </row>
        <row r="692">
          <cell r="B692" t="str">
            <v>MET0000692</v>
          </cell>
          <cell r="C692" t="str">
            <v>RH Ext Rr Cmpt Lt LED Strip Lt On-Scene Access Pro 10"</v>
          </cell>
          <cell r="K692">
            <v>374</v>
          </cell>
        </row>
        <row r="693">
          <cell r="B693" t="str">
            <v>MET0000693</v>
          </cell>
          <cell r="C693" t="str">
            <v>RH Ext Rr Cmpt Lt LED Strip Lt On-Scene Access 18"</v>
          </cell>
          <cell r="K693">
            <v>417</v>
          </cell>
        </row>
        <row r="694">
          <cell r="B694" t="str">
            <v>MET0000694</v>
          </cell>
          <cell r="C694" t="str">
            <v>RH Ext Rr Cmpt Lt LED Strip Lt On-Scene Access 18" w/P Clamp Mounting</v>
          </cell>
          <cell r="K694">
            <v>431</v>
          </cell>
        </row>
        <row r="695">
          <cell r="B695" t="str">
            <v>MET0000695</v>
          </cell>
          <cell r="C695" t="str">
            <v>RH Ext Rr Cmpt Lt LED Strip Lt</v>
          </cell>
          <cell r="K695">
            <v>384</v>
          </cell>
        </row>
        <row r="696">
          <cell r="B696" t="str">
            <v>MET0000696</v>
          </cell>
          <cell r="C696" t="str">
            <v>RH Ext Rr Cmpt Lt LED Strip Lt On-Scene Access Pro 18"</v>
          </cell>
          <cell r="K696">
            <v>442</v>
          </cell>
        </row>
        <row r="697">
          <cell r="B697" t="str">
            <v>MET0000697</v>
          </cell>
          <cell r="C697" t="str">
            <v>RH Ext Rr Cmpt Lt LED Strip Lt On-Scene Access 24"</v>
          </cell>
          <cell r="K697">
            <v>397</v>
          </cell>
        </row>
        <row r="698">
          <cell r="B698" t="str">
            <v>MET0000698</v>
          </cell>
          <cell r="C698" t="str">
            <v>RH Ext Rr Cmpt Lt LED Strip Lt On-Scene Access 36"</v>
          </cell>
          <cell r="K698">
            <v>427</v>
          </cell>
        </row>
        <row r="699">
          <cell r="B699" t="str">
            <v>MET0000699</v>
          </cell>
          <cell r="C699" t="str">
            <v>RH Ext Rr Cmpt Lt LED Strip Lt On-Scene Access 72"</v>
          </cell>
          <cell r="K699">
            <v>435</v>
          </cell>
        </row>
        <row r="700">
          <cell r="B700" t="str">
            <v>MET0000700</v>
          </cell>
          <cell r="C700" t="str">
            <v>RH Ext Rr Cmpt Lt LED Strip Lt ROM 24"</v>
          </cell>
          <cell r="K700">
            <v>539</v>
          </cell>
        </row>
        <row r="701">
          <cell r="B701" t="str">
            <v>MET0000701</v>
          </cell>
          <cell r="C701" t="str">
            <v>RH Ext Rr Cmpt Lt LED Strip Lt ROM 60"</v>
          </cell>
          <cell r="K701">
            <v>740</v>
          </cell>
        </row>
        <row r="702">
          <cell r="B702" t="str">
            <v>MET0000702</v>
          </cell>
          <cell r="C702" t="str">
            <v>RH Ext Rr Cmpt Lt LED Strip Lt SoundOff Signal 10"</v>
          </cell>
          <cell r="K702">
            <v>165</v>
          </cell>
        </row>
        <row r="703">
          <cell r="B703" t="str">
            <v>MET0000703</v>
          </cell>
          <cell r="C703" t="str">
            <v>RH Ext Rr Cmpt Lt LED Strip Lt SoundOff Signal 21"</v>
          </cell>
          <cell r="K703">
            <v>566</v>
          </cell>
        </row>
        <row r="704">
          <cell r="B704" t="str">
            <v>MET0000704</v>
          </cell>
          <cell r="C704" t="str">
            <v>RH Ext Rr Cmpt Lt LED Strip Lt SoundOff Signal 21" Any Ext Rr Cmpt Dr Actv</v>
          </cell>
          <cell r="K704">
            <v>381</v>
          </cell>
        </row>
        <row r="705">
          <cell r="B705" t="str">
            <v>MET0000705</v>
          </cell>
          <cell r="C705" t="str">
            <v>RH Ext Rr Cmpt Lt LED Strip Lt SoundOff Signal 43"</v>
          </cell>
          <cell r="K705">
            <v>593</v>
          </cell>
        </row>
        <row r="706">
          <cell r="B706" t="str">
            <v>MET0000706</v>
          </cell>
          <cell r="C706" t="str">
            <v>RH Ext Rr Cmpt Lt (2) LED Strip Lt</v>
          </cell>
          <cell r="K706">
            <v>519</v>
          </cell>
        </row>
        <row r="707">
          <cell r="B707" t="str">
            <v>MET0000707</v>
          </cell>
          <cell r="C707" t="str">
            <v>RH Ext Rr Cmpt Lt (2) LED Strip Lt On-Scene Access 50" Upper &amp; 18" Lower</v>
          </cell>
          <cell r="K707">
            <v>748</v>
          </cell>
        </row>
        <row r="708">
          <cell r="B708" t="str">
            <v>MET0000708</v>
          </cell>
          <cell r="C708" t="str">
            <v>RH Ext Rr Cmpt Lt (2) LED Strip Lt SoundOff Signal 10" Upper Horiz/Lwr Vert</v>
          </cell>
          <cell r="K708">
            <v>360</v>
          </cell>
        </row>
        <row r="709">
          <cell r="B709" t="str">
            <v>MET0000709</v>
          </cell>
          <cell r="C709" t="str">
            <v>RH Ext Rr Cmpt Lt (2) LED Strip Lt SoundOff Signal 43"</v>
          </cell>
          <cell r="K709">
            <v>882</v>
          </cell>
        </row>
        <row r="710">
          <cell r="B710" t="str">
            <v>MET0000710</v>
          </cell>
          <cell r="C710" t="str">
            <v>RH Ext Rr Cmpt Lt (2) LED Strip Lt SoundOff Signal 43" Upper &amp; 10" Lower</v>
          </cell>
          <cell r="K710">
            <v>926</v>
          </cell>
        </row>
        <row r="711">
          <cell r="B711" t="str">
            <v>MET0000711</v>
          </cell>
          <cell r="C711" t="str">
            <v>RH Ext Rr Cmpt Lt (2) LED Strip Lt SoundOff Signal (1) 43"/(1) 21"</v>
          </cell>
          <cell r="K711">
            <v>1103</v>
          </cell>
        </row>
        <row r="712">
          <cell r="B712" t="str">
            <v>MET0000712</v>
          </cell>
          <cell r="C712" t="str">
            <v>RH Ext Rr Cmpt Lt (2) LED Strip Lt On-Scene Night Axe 36"</v>
          </cell>
          <cell r="K712">
            <v>1142</v>
          </cell>
        </row>
        <row r="713">
          <cell r="B713" t="str">
            <v>MET0000713</v>
          </cell>
          <cell r="C713" t="str">
            <v>RH Ext Rr Cmpt Lt (2) LED Strip Lt On-Scene Night Axe 36" &amp; 18" Lower</v>
          </cell>
          <cell r="K713">
            <v>1008</v>
          </cell>
        </row>
        <row r="714">
          <cell r="B714" t="str">
            <v>MET0000714</v>
          </cell>
          <cell r="C714" t="str">
            <v>RH Ext Rr Cmpt Lt (3) LED Strip Lt SoundOff Signal 10"</v>
          </cell>
          <cell r="K714">
            <v>525</v>
          </cell>
        </row>
        <row r="715">
          <cell r="B715" t="str">
            <v>MET0000715</v>
          </cell>
          <cell r="C715" t="str">
            <v>RH Ext Rr Cmpt Lt Prewire</v>
          </cell>
          <cell r="K715">
            <v>250</v>
          </cell>
        </row>
        <row r="716">
          <cell r="B716" t="str">
            <v>MET0000716</v>
          </cell>
          <cell r="C716" t="str">
            <v>NO RH Exterior Compartment Interior Finish</v>
          </cell>
          <cell r="K716">
            <v>0</v>
          </cell>
        </row>
        <row r="717">
          <cell r="B717" t="str">
            <v>MET0000717</v>
          </cell>
          <cell r="C717" t="str">
            <v>RH Exterior Compartment Interior Finish DA Sand</v>
          </cell>
          <cell r="K717">
            <v>0</v>
          </cell>
        </row>
        <row r="718">
          <cell r="B718" t="str">
            <v>MET0000718</v>
          </cell>
          <cell r="C718" t="str">
            <v>RH Exterior Compartment Interior Finish Multi-tone Silver Gray</v>
          </cell>
          <cell r="K718">
            <v>272</v>
          </cell>
        </row>
        <row r="719">
          <cell r="B719" t="str">
            <v>MET0000719</v>
          </cell>
          <cell r="C719" t="str">
            <v>RH Exterior Compartment Interior Finish Multi-tone Onyx Black</v>
          </cell>
          <cell r="K719">
            <v>272</v>
          </cell>
        </row>
        <row r="720">
          <cell r="B720" t="str">
            <v>MET0000720</v>
          </cell>
          <cell r="C720" t="str">
            <v>RH Exterior Compartment Interior Finish Multi-tone Black/Black</v>
          </cell>
          <cell r="K720">
            <v>272</v>
          </cell>
        </row>
        <row r="721">
          <cell r="B721" t="str">
            <v>MET0000721</v>
          </cell>
          <cell r="C721" t="str">
            <v>RH Exterior Compartment Interior Finish Multi-tone Dark Red</v>
          </cell>
          <cell r="K721">
            <v>272</v>
          </cell>
        </row>
        <row r="722">
          <cell r="B722" t="str">
            <v>MET0000722</v>
          </cell>
          <cell r="C722" t="str">
            <v>RH Exterior Compartment Interior Finish Bedliner Gray</v>
          </cell>
          <cell r="K722">
            <v>778</v>
          </cell>
        </row>
        <row r="723">
          <cell r="B723" t="str">
            <v>MET0000723</v>
          </cell>
          <cell r="C723" t="str">
            <v>RH Exterior Compartment Interior Finish Bedliner Black</v>
          </cell>
          <cell r="K723">
            <v>778</v>
          </cell>
        </row>
        <row r="724">
          <cell r="B724" t="str">
            <v>MET0000724</v>
          </cell>
          <cell r="C724" t="str">
            <v>RH Exterior Compartment Interior Finish Bedliner Dark Red</v>
          </cell>
          <cell r="K724">
            <v>778</v>
          </cell>
        </row>
        <row r="725">
          <cell r="B725" t="str">
            <v>MET0000725</v>
          </cell>
          <cell r="C725" t="str">
            <v>NO Pump Panel Cutout</v>
          </cell>
          <cell r="K725">
            <v>0</v>
          </cell>
        </row>
        <row r="726">
          <cell r="B726" t="str">
            <v>MET0000726</v>
          </cell>
          <cell r="C726" t="str">
            <v>Pump Panel Cutout 70"W x 25.50" H</v>
          </cell>
          <cell r="K726">
            <v>0</v>
          </cell>
        </row>
        <row r="727">
          <cell r="B727" t="str">
            <v>MET0000727</v>
          </cell>
          <cell r="C727" t="str">
            <v>NO Rear Cab Wall Cutout</v>
          </cell>
          <cell r="K727">
            <v>0</v>
          </cell>
        </row>
        <row r="728">
          <cell r="B728" t="str">
            <v>MET0000728</v>
          </cell>
          <cell r="C728" t="str">
            <v>Rear Cab Wall Cutout 24.0"W x 72.50"H</v>
          </cell>
          <cell r="K728">
            <v>774</v>
          </cell>
        </row>
        <row r="729">
          <cell r="B729" t="str">
            <v>MET0000729</v>
          </cell>
          <cell r="C729" t="str">
            <v>Rear Cab Wall Cutout 24.0"W x 76.50"H</v>
          </cell>
          <cell r="K729">
            <v>774</v>
          </cell>
        </row>
        <row r="730">
          <cell r="B730" t="str">
            <v>MET0000730</v>
          </cell>
          <cell r="C730" t="str">
            <v>Rear Cab Wall Cutout 30.0"W x 72.50"H</v>
          </cell>
          <cell r="K730">
            <v>774</v>
          </cell>
        </row>
        <row r="731">
          <cell r="B731" t="str">
            <v>MET0000731</v>
          </cell>
          <cell r="C731" t="str">
            <v>Rear Cab Wall Cutout 30.0"W x 76.50"H</v>
          </cell>
          <cell r="K731">
            <v>774</v>
          </cell>
        </row>
        <row r="732">
          <cell r="B732" t="str">
            <v>MET0000732</v>
          </cell>
          <cell r="C732" t="str">
            <v>Rear Cab Wall Cutout 36.0"W x 72.50"H</v>
          </cell>
          <cell r="K732">
            <v>896</v>
          </cell>
        </row>
        <row r="733">
          <cell r="B733" t="str">
            <v>MET0000733</v>
          </cell>
          <cell r="C733" t="str">
            <v>Rear Cab Wall Cutout 40.0"W x 72.50"H</v>
          </cell>
          <cell r="K733">
            <v>1020</v>
          </cell>
        </row>
        <row r="734">
          <cell r="B734" t="str">
            <v>MET0000734</v>
          </cell>
          <cell r="C734" t="str">
            <v>Cab Structural Warranty (10) Year RFW0602</v>
          </cell>
          <cell r="K734">
            <v>0</v>
          </cell>
        </row>
        <row r="735">
          <cell r="B735" t="str">
            <v>MET0000735</v>
          </cell>
          <cell r="C735" t="str">
            <v>Cab Test Information Crash Test ECE-R29/SAE J2420/SAE J2422</v>
          </cell>
          <cell r="K735">
            <v>0</v>
          </cell>
        </row>
        <row r="736">
          <cell r="B736" t="str">
            <v>MET0000736</v>
          </cell>
          <cell r="C736" t="str">
            <v>Elec System 12V DC Multiplex</v>
          </cell>
          <cell r="K736">
            <v>0</v>
          </cell>
        </row>
        <row r="737">
          <cell r="B737" t="str">
            <v>MET0000737</v>
          </cell>
          <cell r="C737" t="str">
            <v>Elec System 12V DC Multiplex w/Adjustable Alarm Affixed Bhd Dash</v>
          </cell>
          <cell r="K737">
            <v>360</v>
          </cell>
        </row>
        <row r="738">
          <cell r="B738" t="str">
            <v>MET0000738</v>
          </cell>
          <cell r="C738" t="str">
            <v>NO OEM Wiring</v>
          </cell>
          <cell r="K738">
            <v>0</v>
          </cell>
        </row>
        <row r="739">
          <cell r="B739" t="str">
            <v>MET0000739</v>
          </cell>
          <cell r="C739" t="str">
            <v>OEM Wir MUX Programming For Separate/Individual Circuits</v>
          </cell>
          <cell r="K739">
            <v>567</v>
          </cell>
        </row>
        <row r="740">
          <cell r="B740" t="str">
            <v>MET0000740</v>
          </cell>
          <cell r="C740" t="str">
            <v>NO Trailer Electrical Connection</v>
          </cell>
          <cell r="K740">
            <v>0</v>
          </cell>
        </row>
        <row r="741">
          <cell r="B741" t="str">
            <v>MET0000741</v>
          </cell>
          <cell r="C741" t="str">
            <v>Trailer Elec Conn</v>
          </cell>
          <cell r="K741">
            <v>1754</v>
          </cell>
        </row>
        <row r="742">
          <cell r="B742" t="str">
            <v>MET0000742</v>
          </cell>
          <cell r="C742" t="str">
            <v>NO Apparatus Wiring Provision</v>
          </cell>
          <cell r="K742">
            <v>0</v>
          </cell>
        </row>
        <row r="743">
          <cell r="B743" t="str">
            <v>MET0000743</v>
          </cell>
          <cell r="C743" t="str">
            <v>Apparatus Wiring Provision (8) Circuit Panel</v>
          </cell>
          <cell r="K743">
            <v>468</v>
          </cell>
        </row>
        <row r="744">
          <cell r="B744" t="str">
            <v>MET0000744</v>
          </cell>
          <cell r="C744" t="str">
            <v>Vehicle Display Weldon Vista LH Sw Pnl</v>
          </cell>
          <cell r="K744">
            <v>0</v>
          </cell>
        </row>
        <row r="745">
          <cell r="B745" t="str">
            <v>MET0000745</v>
          </cell>
          <cell r="C745" t="str">
            <v>Vehicle Display Weldon Vista LH Sw Pnl &amp; RH Ovrhd Ped Mnt</v>
          </cell>
          <cell r="K745">
            <v>2918</v>
          </cell>
        </row>
        <row r="746">
          <cell r="B746" t="str">
            <v>MET0000746</v>
          </cell>
          <cell r="C746" t="str">
            <v>Vehicle Display Weldon Vista (2) L/R Sw Pnl</v>
          </cell>
          <cell r="K746">
            <v>2630</v>
          </cell>
        </row>
        <row r="747">
          <cell r="B747" t="str">
            <v>MET0000747</v>
          </cell>
          <cell r="C747" t="str">
            <v>Vehicle Display Weldon Vista (3) L/R Sw Pnl &amp; Shiploose</v>
          </cell>
          <cell r="K747">
            <v>4939</v>
          </cell>
        </row>
        <row r="748">
          <cell r="B748" t="str">
            <v>MET0000748</v>
          </cell>
          <cell r="C748" t="str">
            <v>Vehicle Display Weldon Vista (3) L/R Sw Pnl &amp; Shpls w/Drv Programming</v>
          </cell>
          <cell r="K748">
            <v>5010</v>
          </cell>
        </row>
        <row r="749">
          <cell r="B749" t="str">
            <v>MET0000749</v>
          </cell>
          <cell r="C749" t="str">
            <v>Vehicle Display Weldon Vista w/Touchscreen LH Sw Pnl</v>
          </cell>
          <cell r="K749">
            <v>301</v>
          </cell>
        </row>
        <row r="750">
          <cell r="B750" t="str">
            <v>MET0000750</v>
          </cell>
          <cell r="C750" t="str">
            <v>Vehicle Display Weldon Vista w/Touchscreen (2) L/R Sw Pnl</v>
          </cell>
          <cell r="K750">
            <v>3102</v>
          </cell>
        </row>
        <row r="751">
          <cell r="B751" t="str">
            <v>MET0000751</v>
          </cell>
          <cell r="C751" t="str">
            <v>Vehicle Display Weldon Vista w/Touchscreen (2) LH Sw Pnl &amp; MDT Cutout</v>
          </cell>
          <cell r="K751">
            <v>3347</v>
          </cell>
        </row>
        <row r="752">
          <cell r="B752" t="str">
            <v>MET0000752</v>
          </cell>
          <cell r="C752" t="str">
            <v>Vehicle Display Weldon Vista w/Touchscreen (2) LH Sw Pnl/Shpls/RH Ovrhd Prewire</v>
          </cell>
          <cell r="K752">
            <v>3494</v>
          </cell>
        </row>
        <row r="753">
          <cell r="B753" t="str">
            <v>MET0000753</v>
          </cell>
          <cell r="C753" t="str">
            <v>Vehicle Display Weldon Vista w/Touchscreen (3) L/R Sw Pnl &amp; Shiploose</v>
          </cell>
          <cell r="K753">
            <v>4939</v>
          </cell>
        </row>
        <row r="754">
          <cell r="B754" t="str">
            <v>MET0000754</v>
          </cell>
          <cell r="C754" t="str">
            <v>Vehicle Display Weldon Touchscreen IV LH Sw Pnl</v>
          </cell>
          <cell r="K754">
            <v>0</v>
          </cell>
        </row>
        <row r="755">
          <cell r="B755" t="str">
            <v>MET0000755</v>
          </cell>
          <cell r="C755" t="str">
            <v>Vehicle Display Weldon Touchscreen IV (2) L/R Sw Pnl</v>
          </cell>
          <cell r="K755">
            <v>2630</v>
          </cell>
        </row>
        <row r="756">
          <cell r="B756" t="str">
            <v>MET0000756</v>
          </cell>
          <cell r="C756" t="str">
            <v>Vehicle Display Weldon VFD Display</v>
          </cell>
          <cell r="K756">
            <v>0</v>
          </cell>
        </row>
        <row r="757">
          <cell r="B757" t="str">
            <v>MET0000757</v>
          </cell>
          <cell r="C757" t="str">
            <v>NO Vehicle Display</v>
          </cell>
          <cell r="K757">
            <v>0</v>
          </cell>
        </row>
        <row r="758">
          <cell r="B758" t="str">
            <v>MET0000758</v>
          </cell>
          <cell r="C758" t="str">
            <v>NO Multiplex Display Special Layout</v>
          </cell>
          <cell r="K758">
            <v>0</v>
          </cell>
        </row>
        <row r="759">
          <cell r="B759" t="str">
            <v>MET0000759</v>
          </cell>
          <cell r="C759" t="str">
            <v>Multiplex Display Special Layout</v>
          </cell>
          <cell r="K759">
            <v>621</v>
          </cell>
        </row>
        <row r="760">
          <cell r="B760" t="str">
            <v>MET0000760</v>
          </cell>
          <cell r="C760" t="str">
            <v>Load Management System Multiplex</v>
          </cell>
          <cell r="K760">
            <v>0</v>
          </cell>
        </row>
        <row r="761">
          <cell r="B761" t="str">
            <v>MET0000761</v>
          </cell>
          <cell r="C761" t="str">
            <v>NO Load Management System</v>
          </cell>
          <cell r="K761">
            <v>0</v>
          </cell>
        </row>
        <row r="762">
          <cell r="B762" t="str">
            <v>MET0000762</v>
          </cell>
          <cell r="C762" t="str">
            <v>Data Recording Sys Vehicle Data Class1 w/Remote USB Data Link</v>
          </cell>
          <cell r="K762">
            <v>191</v>
          </cell>
        </row>
        <row r="763">
          <cell r="B763" t="str">
            <v>MET0000763</v>
          </cell>
          <cell r="C763" t="str">
            <v>Data Recording Sys Vehicle Data Class1 ES-Key MUX w/Remote USB Data Link</v>
          </cell>
          <cell r="K763">
            <v>0</v>
          </cell>
        </row>
        <row r="764">
          <cell r="B764" t="str">
            <v>MET0000764</v>
          </cell>
          <cell r="C764" t="str">
            <v>Data Recording Sys Vehicle Data Weldon w/Remote USB Data Link</v>
          </cell>
          <cell r="K764">
            <v>0</v>
          </cell>
        </row>
        <row r="765">
          <cell r="B765" t="str">
            <v>MET0000765</v>
          </cell>
          <cell r="C765" t="str">
            <v>Data Recording Sys Vehicle Data Weldon MUX w/USB/Safety Vis 4401-HVR Rkr Sw</v>
          </cell>
          <cell r="K765">
            <v>3121</v>
          </cell>
        </row>
        <row r="766">
          <cell r="B766" t="str">
            <v>MET0000766</v>
          </cell>
          <cell r="C766" t="str">
            <v>Data Recording Sys Vehicle Data Weldon MUX</v>
          </cell>
          <cell r="K766">
            <v>147</v>
          </cell>
        </row>
        <row r="767">
          <cell r="B767" t="str">
            <v>MET0000767</v>
          </cell>
          <cell r="C767" t="str">
            <v>Data Recording Sys Vehicle Data Weldon MUX w/InView 360HD DVR</v>
          </cell>
          <cell r="K767">
            <v>537</v>
          </cell>
        </row>
        <row r="768">
          <cell r="B768" t="str">
            <v>MET0000768</v>
          </cell>
          <cell r="C768" t="str">
            <v>Data Recording Sys Vehicle Data Weldon MUX w/Guardian 1080 DVR Bhd Dash</v>
          </cell>
          <cell r="K768">
            <v>3206</v>
          </cell>
        </row>
        <row r="769">
          <cell r="B769" t="str">
            <v>MET0000769</v>
          </cell>
          <cell r="C769" t="str">
            <v>NO Data Recording System</v>
          </cell>
          <cell r="K769">
            <v>-361</v>
          </cell>
        </row>
        <row r="770">
          <cell r="B770" t="str">
            <v>MET0000770</v>
          </cell>
          <cell r="C770" t="str">
            <v>Accessory Pwr &amp; Gnd Stud 40A Batt Dir</v>
          </cell>
          <cell r="K770">
            <v>106</v>
          </cell>
        </row>
        <row r="771">
          <cell r="B771" t="str">
            <v>MET0000771</v>
          </cell>
          <cell r="C771" t="str">
            <v>Accessory Pwr &amp; Gnd Stud 40A Batt Dir &amp; 225A Batt Dir</v>
          </cell>
          <cell r="K771">
            <v>106</v>
          </cell>
        </row>
        <row r="772">
          <cell r="B772" t="str">
            <v>MET0000772</v>
          </cell>
          <cell r="C772" t="str">
            <v>Accessory Pwr &amp; Gnd Stud 40A Batt Dir &amp; 15A Ign Sw &amp; 225A Batt Dir OEM Conn</v>
          </cell>
          <cell r="K772">
            <v>0</v>
          </cell>
        </row>
        <row r="773">
          <cell r="B773" t="str">
            <v>MET0000773</v>
          </cell>
          <cell r="C773" t="str">
            <v>Accessory Pwr &amp; Gnd Stud 40A Batt Dir &amp; 15A Ign Sw &amp; 225A Mstr Sw w/Fus OEM Conn</v>
          </cell>
          <cell r="K773">
            <v>397</v>
          </cell>
        </row>
        <row r="774">
          <cell r="B774" t="str">
            <v>MET0000774</v>
          </cell>
          <cell r="C774" t="str">
            <v>Accessory Pwr &amp; Gnd Stud 40A Batt Dir &amp; 15A Ign Sw &amp; 150A Mstr Sw w/Man Brkr</v>
          </cell>
          <cell r="K774">
            <v>291</v>
          </cell>
        </row>
        <row r="775">
          <cell r="B775" t="str">
            <v>MET0000775</v>
          </cell>
          <cell r="C775" t="str">
            <v>NO Auxiliary Accessory Power</v>
          </cell>
          <cell r="K775">
            <v>0</v>
          </cell>
        </row>
        <row r="776">
          <cell r="B776" t="str">
            <v>MET0000776</v>
          </cell>
          <cell r="C776" t="str">
            <v>Aux Acc Pwr &amp; Gnd Stud Drv Underseat Strg Cmpt 40A Mstr Sw</v>
          </cell>
          <cell r="K776">
            <v>359</v>
          </cell>
        </row>
        <row r="777">
          <cell r="B777" t="str">
            <v>MET0000777</v>
          </cell>
          <cell r="C777" t="str">
            <v>Aux Acc Pwr &amp; Gnd Stud Off Underseat Strg Cmpt 20A Mstr Sw Rwd</v>
          </cell>
          <cell r="K777">
            <v>347</v>
          </cell>
        </row>
        <row r="778">
          <cell r="B778" t="str">
            <v>MET0000778</v>
          </cell>
          <cell r="C778" t="str">
            <v>Aux Acc Pwr &amp; Gnd Stud Off Underseat Strg Cmpt 20A Prk Brk</v>
          </cell>
          <cell r="K778">
            <v>364</v>
          </cell>
        </row>
        <row r="779">
          <cell r="B779" t="str">
            <v>MET0000779</v>
          </cell>
          <cell r="C779" t="str">
            <v>Aux Acc Pwr &amp; Gnd Stud Off Underseat Strg Cmpt 40A Mstr Sw</v>
          </cell>
          <cell r="K779">
            <v>359</v>
          </cell>
        </row>
        <row r="780">
          <cell r="B780" t="str">
            <v>MET0000780</v>
          </cell>
          <cell r="C780" t="str">
            <v>Aux Acc Pwr &amp; Gnd Stud Off Underseat Strg Cmpt 40A Batt Dir</v>
          </cell>
          <cell r="K780">
            <v>359</v>
          </cell>
        </row>
        <row r="781">
          <cell r="B781" t="str">
            <v>MET0000781</v>
          </cell>
          <cell r="C781" t="str">
            <v>Aux Acc Pwr &amp; Gnd Stud Off Underseat Strg Cmpt 40A Ign Sw</v>
          </cell>
          <cell r="K781">
            <v>359</v>
          </cell>
        </row>
        <row r="782">
          <cell r="B782" t="str">
            <v>MET0000782</v>
          </cell>
          <cell r="C782" t="str">
            <v>Aux Acc Pwr &amp; Gnd Stud Off Underseat Strg Cmpt 40A Batt Dir Removeable Plate</v>
          </cell>
          <cell r="K782">
            <v>448</v>
          </cell>
        </row>
        <row r="783">
          <cell r="B783" t="str">
            <v>MET0000783</v>
          </cell>
          <cell r="C783" t="str">
            <v>Aux Acc Pwr &amp; Gnd Stud Off Underseat 60A Batt Dir 4' Loop</v>
          </cell>
          <cell r="K783">
            <v>462</v>
          </cell>
        </row>
        <row r="784">
          <cell r="B784" t="str">
            <v>MET0000784</v>
          </cell>
          <cell r="C784" t="str">
            <v>Aux Acc Pwr &amp; Gnd Stud Bhd Sw Pnl w/3A Ign Sw/3A Mstr Sw 3' Loops Bhd MDT</v>
          </cell>
          <cell r="K784">
            <v>309</v>
          </cell>
        </row>
        <row r="785">
          <cell r="B785" t="str">
            <v>MET0000785</v>
          </cell>
          <cell r="C785" t="str">
            <v>Aux Acc Pwr &amp; Gnd Stud Bhd Sw Pnl 20A Ign Sw</v>
          </cell>
          <cell r="K785">
            <v>309</v>
          </cell>
        </row>
        <row r="786">
          <cell r="B786" t="str">
            <v>MET0000786</v>
          </cell>
          <cell r="C786" t="str">
            <v>Aux Acc Pwr &amp; Gnd Stud Bhd Sw Pnl 40A Mstr Sw</v>
          </cell>
          <cell r="K786">
            <v>203</v>
          </cell>
        </row>
        <row r="787">
          <cell r="B787" t="str">
            <v>MET0000787</v>
          </cell>
          <cell r="C787" t="str">
            <v>Aux Acc Pwr &amp; Gnd Stud Bhd Sw Pnl 60A Mstr Sw</v>
          </cell>
          <cell r="K787">
            <v>217</v>
          </cell>
        </row>
        <row r="788">
          <cell r="B788" t="str">
            <v>MET0000788</v>
          </cell>
          <cell r="C788" t="str">
            <v>Aux Acc Pwr &amp; Gnd Stud Bhd Sw Pnl 40A Batt Dir</v>
          </cell>
          <cell r="K788">
            <v>203</v>
          </cell>
        </row>
        <row r="789">
          <cell r="B789" t="str">
            <v>MET0000789</v>
          </cell>
          <cell r="C789" t="str">
            <v>Aux Acc Pwr &amp; Gnd Stud Bhd Sw Pnl 60A Batt Dir</v>
          </cell>
          <cell r="K789">
            <v>318</v>
          </cell>
        </row>
        <row r="790">
          <cell r="B790" t="str">
            <v>MET0000790</v>
          </cell>
          <cell r="C790" t="str">
            <v>Aux Acc Pwr &amp; Gnd Stud Bhd Drv Seat 40A Batt Dir</v>
          </cell>
          <cell r="K790">
            <v>359</v>
          </cell>
        </row>
        <row r="791">
          <cell r="B791" t="str">
            <v>MET0000791</v>
          </cell>
          <cell r="C791" t="str">
            <v>Aux Acc Pwr &amp; Gnd Stud Bhd Drv Seat 40A Batt Dir 4' Loop</v>
          </cell>
          <cell r="K791">
            <v>379</v>
          </cell>
        </row>
        <row r="792">
          <cell r="B792" t="str">
            <v>MET0000792</v>
          </cell>
          <cell r="C792" t="str">
            <v>Aux Acc Pwr &amp; Gnd Stud Bhd Drv Seat Overhead 40A Batt Dir 4' Loop</v>
          </cell>
          <cell r="K792">
            <v>397</v>
          </cell>
        </row>
        <row r="793">
          <cell r="B793" t="str">
            <v>MET0000793</v>
          </cell>
          <cell r="C793" t="str">
            <v>Aux Acc Pwr &amp; Gnd Stud Bhd Drv Seat 40A Mstr Sw 4' Loop</v>
          </cell>
          <cell r="K793">
            <v>379</v>
          </cell>
        </row>
        <row r="794">
          <cell r="B794" t="str">
            <v>MET0000794</v>
          </cell>
          <cell r="C794" t="str">
            <v>Aux Acc Pwr &amp; Gnd Stud Bhd Off Seat 10A Batt Dir</v>
          </cell>
          <cell r="K794">
            <v>347</v>
          </cell>
        </row>
        <row r="795">
          <cell r="B795" t="str">
            <v>MET0000795</v>
          </cell>
          <cell r="C795" t="str">
            <v>Aux Acc Pwr &amp; Gnd Stud Bhd Off Seat 15A Ign Sw</v>
          </cell>
          <cell r="K795">
            <v>347</v>
          </cell>
        </row>
        <row r="796">
          <cell r="B796" t="str">
            <v>MET0000796</v>
          </cell>
          <cell r="C796" t="str">
            <v>Aux Acc Pwr &amp; Gnd Stud Bhd Off Seat 15A Batt Dir</v>
          </cell>
          <cell r="K796">
            <v>347</v>
          </cell>
        </row>
        <row r="797">
          <cell r="B797" t="str">
            <v>MET0000797</v>
          </cell>
          <cell r="C797" t="str">
            <v>Aux Acc Pwr &amp; Gnd Stud Bhd Off Seat 40A Batt Dir</v>
          </cell>
          <cell r="K797">
            <v>359</v>
          </cell>
        </row>
        <row r="798">
          <cell r="B798" t="str">
            <v>MET0000798</v>
          </cell>
          <cell r="C798" t="str">
            <v>Aux Acc Pwr &amp; Gnd Stud Bhd Off Seat 40A Mstr Sw</v>
          </cell>
          <cell r="K798">
            <v>359</v>
          </cell>
        </row>
        <row r="799">
          <cell r="B799" t="str">
            <v>MET0000799</v>
          </cell>
          <cell r="C799" t="str">
            <v>Aux Acc Pwr &amp; Gnd Stud (3) Bhd Ofcr On Cvr (1) 50A/(1) 60A Batt Dir/(1) 50A Ign</v>
          </cell>
          <cell r="K799">
            <v>1004</v>
          </cell>
        </row>
        <row r="800">
          <cell r="B800" t="str">
            <v>MET0000800</v>
          </cell>
          <cell r="C800" t="str">
            <v>Aux Acc Pwr &amp; Gnd Stud (3) Bhd Ofcr (1)50A/(1)60A Batt Dir/(1)50A Ign Label/Cvr</v>
          </cell>
          <cell r="K800">
            <v>1075</v>
          </cell>
        </row>
        <row r="801">
          <cell r="B801" t="str">
            <v>MET0000801</v>
          </cell>
          <cell r="C801" t="str">
            <v>Aux Acc Pwr &amp; Gnd Stud Bhd Off Seat 60A Batt Dir 4' Loop</v>
          </cell>
          <cell r="K801">
            <v>379</v>
          </cell>
        </row>
        <row r="802">
          <cell r="B802" t="str">
            <v>MET0000802</v>
          </cell>
          <cell r="C802" t="str">
            <v>Aux Acc Pwr &amp; Gnd Stud Bhd Off Seat 60A Batt Dir 6' Loop</v>
          </cell>
          <cell r="K802">
            <v>393</v>
          </cell>
        </row>
        <row r="803">
          <cell r="B803" t="str">
            <v>MET0000803</v>
          </cell>
          <cell r="C803" t="str">
            <v>Aux Acc Pwr &amp; Gnd Stud Front Header 40A Batt Dir</v>
          </cell>
          <cell r="K803">
            <v>363</v>
          </cell>
        </row>
        <row r="804">
          <cell r="B804" t="str">
            <v>MET0000804</v>
          </cell>
          <cell r="C804" t="str">
            <v>Aux Acc Pwr &amp; Gnd Stud Rr Wall Compt 20A Batt Dir 3' Loop</v>
          </cell>
          <cell r="K804">
            <v>415</v>
          </cell>
        </row>
        <row r="805">
          <cell r="B805" t="str">
            <v>MET0000805</v>
          </cell>
          <cell r="C805" t="str">
            <v>Aux Acc Pwr &amp; Gnd Stud RH Ext Rr Cmpt 40A Batt Dir</v>
          </cell>
          <cell r="K805">
            <v>500</v>
          </cell>
        </row>
        <row r="806">
          <cell r="B806" t="str">
            <v>MET0000806</v>
          </cell>
          <cell r="C806" t="str">
            <v>Aux Acc Pwr &amp; Gnd Stud Lwr Ctr Rr Wall Frame 10A Batt Dir 4' Loop</v>
          </cell>
          <cell r="K806">
            <v>427</v>
          </cell>
        </row>
        <row r="807">
          <cell r="B807" t="str">
            <v>MET0000807</v>
          </cell>
          <cell r="C807" t="str">
            <v>Aux Acc Pwr &amp; Gnd Stud Lwr Ctr Rr Wall Frame 40A Batt Dir 4' Loop</v>
          </cell>
          <cell r="K807">
            <v>487</v>
          </cell>
        </row>
        <row r="808">
          <cell r="B808" t="str">
            <v>MET0000808</v>
          </cell>
          <cell r="C808" t="str">
            <v>Aux Acc Pwr 6 Fuse Blue Sea Pnl on Frt RH EMS Cmpt 12" Up Frm Flr 40A Mstr Sw</v>
          </cell>
          <cell r="K808">
            <v>628</v>
          </cell>
        </row>
        <row r="809">
          <cell r="B809" t="str">
            <v>MET0000809</v>
          </cell>
          <cell r="C809" t="str">
            <v>Aux Acc Pwr 6 Fuse Blue Sea Pnl Off Undrst Strg IB Wall 40A Batt Dir to Acc Pwr</v>
          </cell>
          <cell r="K809">
            <v>483</v>
          </cell>
        </row>
        <row r="810">
          <cell r="B810" t="str">
            <v>MET0000810</v>
          </cell>
          <cell r="C810" t="str">
            <v>Aux Acc Pwr 6 Fuse Blue Sea Pnl Off Undrst Strg Rr Wall 40A Batt Dir</v>
          </cell>
          <cell r="K810">
            <v>483</v>
          </cell>
        </row>
        <row r="811">
          <cell r="B811" t="str">
            <v>MET0000811</v>
          </cell>
          <cell r="C811" t="str">
            <v>Aux Acc Pwr 6 Fuse Blue Sea Pnl Bhd Drv Seat w/40A Fuse Batt Dir</v>
          </cell>
          <cell r="K811">
            <v>377</v>
          </cell>
        </row>
        <row r="812">
          <cell r="B812" t="str">
            <v>MET0000812</v>
          </cell>
          <cell r="C812" t="str">
            <v>Aux Acc Pwr 6 Fuse Blue Sea Pnl Bhd Drv Seat w/40A Fuse Batt Dir Prewire Shpls</v>
          </cell>
          <cell r="K812">
            <v>483</v>
          </cell>
        </row>
        <row r="813">
          <cell r="B813" t="str">
            <v>MET0000813</v>
          </cell>
          <cell r="C813" t="str">
            <v>Aux Acc Pwr 6 Fuse Blue Sea Pnl Bhd Drv Seat w/100A Fuse Batt Dir</v>
          </cell>
          <cell r="K813">
            <v>567</v>
          </cell>
        </row>
        <row r="814">
          <cell r="B814" t="str">
            <v>MET0000814</v>
          </cell>
          <cell r="C814" t="str">
            <v>Aux Acc Pwr 6 Fuse Blue Sea Pnl Bhd Drv Seat w/40A Fuse Batt Dir 4' Loop</v>
          </cell>
          <cell r="K814">
            <v>509</v>
          </cell>
        </row>
        <row r="815">
          <cell r="B815" t="str">
            <v>MET0000815</v>
          </cell>
          <cell r="C815" t="str">
            <v>Aux Acc Pwr 6 Fuse Blue Sea Pnl Bhd Off On Tnl w/100A Fuse Batt Dir</v>
          </cell>
          <cell r="K815">
            <v>567</v>
          </cell>
        </row>
        <row r="816">
          <cell r="B816" t="str">
            <v>MET0000816</v>
          </cell>
          <cell r="C816" t="str">
            <v>Aux Acc Pwr 6 Fuse Blue Sea Pnl RH EMS Cmpt w/40A Fuse Batt Dir</v>
          </cell>
          <cell r="K816">
            <v>483</v>
          </cell>
        </row>
        <row r="817">
          <cell r="B817" t="str">
            <v>MET0000817</v>
          </cell>
          <cell r="C817" t="str">
            <v>Aux Acc Pwr 6 Fuse Blue Sea Pnl Bhd Sw Pnl w/40A Fuse Batt Dir</v>
          </cell>
          <cell r="K817">
            <v>377</v>
          </cell>
        </row>
        <row r="818">
          <cell r="B818" t="str">
            <v>MET0000818</v>
          </cell>
          <cell r="C818" t="str">
            <v>Aux Acc Pwr 6 Fuse Blue Sea Pnl Bhd Sw Pnl 40A Labeled Fuse Batt Dir</v>
          </cell>
          <cell r="K818">
            <v>520</v>
          </cell>
        </row>
        <row r="819">
          <cell r="B819" t="str">
            <v>MET0000819</v>
          </cell>
          <cell r="C819" t="str">
            <v>Aux Acc Pwr 6 Fuse Blue Sea Pnl Bhd Sw Pnl w/60A Fuse Batt Dir</v>
          </cell>
          <cell r="K819">
            <v>483</v>
          </cell>
        </row>
        <row r="820">
          <cell r="B820" t="str">
            <v>MET0000820</v>
          </cell>
          <cell r="C820" t="str">
            <v>Aux Acc Pwr 10 Fuse Pnl On Uppr IB Face Of LH EMS Cmpt w/40A Fuse Batt Dir</v>
          </cell>
          <cell r="K820">
            <v>463</v>
          </cell>
        </row>
        <row r="821">
          <cell r="B821" t="str">
            <v>MET0000821</v>
          </cell>
          <cell r="C821" t="str">
            <v>Aux Acc Pwr 10 Fuse Pnl Bhd Off Seat w/40A Fuse Batt Dir</v>
          </cell>
          <cell r="K821">
            <v>463</v>
          </cell>
        </row>
        <row r="822">
          <cell r="B822" t="str">
            <v>MET0000822</v>
          </cell>
          <cell r="C822" t="str">
            <v>Aux Acc Pwr 10 Fuse Pnl Bhd Off On Tnl w/40A Fuse Batt Dir</v>
          </cell>
          <cell r="K822">
            <v>483</v>
          </cell>
        </row>
        <row r="823">
          <cell r="B823" t="str">
            <v>MET0000823</v>
          </cell>
          <cell r="C823" t="str">
            <v>Aux Acc Pwr 10 Fuse Pnl Bhd Off Seat w/40A Fuse Batt Dir 5' Loop</v>
          </cell>
          <cell r="K823">
            <v>483</v>
          </cell>
        </row>
        <row r="824">
          <cell r="B824" t="str">
            <v>MET0000824</v>
          </cell>
          <cell r="C824" t="str">
            <v>Aux Acc Pwr 12 Fuse Blue Sea Pnl Bhd Off Seat w/40A Fuse Batt Dir</v>
          </cell>
          <cell r="K824">
            <v>555</v>
          </cell>
        </row>
        <row r="825">
          <cell r="B825" t="str">
            <v>MET0000825</v>
          </cell>
          <cell r="C825" t="str">
            <v>Aux Acc Pwr 12 Fuse Blue Sea Pnl Bhd Off On Tnl 40A Batt Dir &amp; 20A Ign Sw</v>
          </cell>
          <cell r="K825">
            <v>555</v>
          </cell>
        </row>
        <row r="826">
          <cell r="B826" t="str">
            <v>MET0000826</v>
          </cell>
          <cell r="C826" t="str">
            <v>Aux Acc Pwr 12 Fuse Blue Sea Pnl Bhd Sw Pnl w/40A Fuse Batt Dir</v>
          </cell>
          <cell r="K826">
            <v>492</v>
          </cell>
        </row>
        <row r="827">
          <cell r="B827" t="str">
            <v>MET0000827</v>
          </cell>
          <cell r="C827" t="str">
            <v>Aux Acc Pwr 12 Fuse Blue Sea Pnl Bhd Sw Pnl w/80A Fuse Batt Dir</v>
          </cell>
          <cell r="K827">
            <v>523</v>
          </cell>
        </row>
        <row r="828">
          <cell r="B828" t="str">
            <v>MET0000828</v>
          </cell>
          <cell r="C828" t="str">
            <v>Aux Acc Pwr 14 Fuse Pnl Eng Tnl Rr w/80A Fuse Batt Dir</v>
          </cell>
          <cell r="K828">
            <v>523</v>
          </cell>
        </row>
        <row r="829">
          <cell r="B829" t="str">
            <v>MET0000829</v>
          </cell>
          <cell r="C829" t="str">
            <v>Aux Acc Pwr 14 Fuse Pnl Eng Tnl Rr w/100A Circuit Brkr Batt Dir</v>
          </cell>
          <cell r="K829">
            <v>523</v>
          </cell>
        </row>
        <row r="830">
          <cell r="B830" t="str">
            <v>MET0000830</v>
          </cell>
          <cell r="C830" t="str">
            <v>Aux Acc Pwr &amp; Gnd Off Underseat Cmpt Bussman HMEG Term w/30A Breaker Frm Acc Pwr</v>
          </cell>
          <cell r="K830">
            <v>516</v>
          </cell>
        </row>
        <row r="831">
          <cell r="B831" t="str">
            <v>MET0000831</v>
          </cell>
          <cell r="C831" t="str">
            <v>NO Additional Accessory Power</v>
          </cell>
          <cell r="K831">
            <v>0</v>
          </cell>
        </row>
        <row r="832">
          <cell r="B832" t="str">
            <v>MET0000832</v>
          </cell>
          <cell r="C832" t="str">
            <v>Addl Acc Pwr &amp; Gnd Stud Drv Underseat Strg Cmpt 15A Ign Sw</v>
          </cell>
          <cell r="K832">
            <v>352</v>
          </cell>
        </row>
        <row r="833">
          <cell r="B833" t="str">
            <v>MET0000833</v>
          </cell>
          <cell r="C833" t="str">
            <v>Addl Acc Pwr &amp; Gnd Stud Off Underseat Strg Cmpt 15A Ign Sw</v>
          </cell>
          <cell r="K833">
            <v>352</v>
          </cell>
        </row>
        <row r="834">
          <cell r="B834" t="str">
            <v>MET0000834</v>
          </cell>
          <cell r="C834" t="str">
            <v>Addl Acc Pwr &amp; Gnd Stud Off Underseat Strg Cmpt 20A Batt Dir</v>
          </cell>
          <cell r="K834">
            <v>347</v>
          </cell>
        </row>
        <row r="835">
          <cell r="B835" t="str">
            <v>MET0000835</v>
          </cell>
          <cell r="C835" t="str">
            <v>Addl Acc Pwr &amp; Gnd Stud Off Underseat Strg Cmpt 30A Ign Sw 4' Loop</v>
          </cell>
          <cell r="K835">
            <v>379</v>
          </cell>
        </row>
        <row r="836">
          <cell r="B836" t="str">
            <v>MET0000836</v>
          </cell>
          <cell r="C836" t="str">
            <v>Addl Acc Pwr &amp; Gnd Stud Off Underseat Strg Cmpt 40A Mstr Sw</v>
          </cell>
          <cell r="K836">
            <v>359</v>
          </cell>
        </row>
        <row r="837">
          <cell r="B837" t="str">
            <v>MET0000837</v>
          </cell>
          <cell r="C837" t="str">
            <v>Addl Acc Pwr &amp; Gnd Stud Off Undrst Cmpt 40A Mstr Sw/Drv Undrst Cmpt 40A Batt Dir</v>
          </cell>
          <cell r="K837">
            <v>613</v>
          </cell>
        </row>
        <row r="838">
          <cell r="B838" t="str">
            <v>MET0000838</v>
          </cell>
          <cell r="C838" t="str">
            <v>Addl Acc Pwr &amp; Gnd Stud Off Underseat Strg Cmpt 40A Batt Dir</v>
          </cell>
          <cell r="K838">
            <v>359</v>
          </cell>
        </row>
        <row r="839">
          <cell r="B839" t="str">
            <v>MET0000839</v>
          </cell>
          <cell r="C839" t="str">
            <v>Addl Acc Pwr &amp; Gnd Stud Off Underseat Strg Cmpt 40A Batt Dir Rwd</v>
          </cell>
          <cell r="K839">
            <v>359</v>
          </cell>
        </row>
        <row r="840">
          <cell r="B840" t="str">
            <v>MET0000840</v>
          </cell>
          <cell r="C840" t="str">
            <v>Addl Acc Pwr &amp; Gnd Stud Off Underseat Strg Cmpt 40A Ign Sw</v>
          </cell>
          <cell r="K840">
            <v>359</v>
          </cell>
        </row>
        <row r="841">
          <cell r="B841" t="str">
            <v>MET0000841</v>
          </cell>
          <cell r="C841" t="str">
            <v>Addl Acc Pwr &amp; Gnd Stud Drv Underseat Strg Cmpt 40A Mstr Sw</v>
          </cell>
          <cell r="K841">
            <v>359</v>
          </cell>
        </row>
        <row r="842">
          <cell r="B842" t="str">
            <v>MET0000842</v>
          </cell>
          <cell r="C842" t="str">
            <v>Addl Acc Pwr &amp; Gnd Stud Drv Underseat Strg Cmpt 40A Batt Dir</v>
          </cell>
          <cell r="K842">
            <v>359</v>
          </cell>
        </row>
        <row r="843">
          <cell r="B843" t="str">
            <v>MET0000843</v>
          </cell>
          <cell r="C843" t="str">
            <v>Addl Acc Pwr &amp; Gnd Stud Bhd FFC Seats 40A Batt Dir w/Cover</v>
          </cell>
          <cell r="K843">
            <v>389</v>
          </cell>
        </row>
        <row r="844">
          <cell r="B844" t="str">
            <v>MET0000844</v>
          </cell>
          <cell r="C844" t="str">
            <v>Addl Acc Pwr &amp; Gnd Stud Bhd Sw Pnl 15A Ign Sw</v>
          </cell>
          <cell r="K844">
            <v>309</v>
          </cell>
        </row>
        <row r="845">
          <cell r="B845" t="str">
            <v>MET0000845</v>
          </cell>
          <cell r="C845" t="str">
            <v>Addl Acc Pwr &amp; Gnd Stud Bhd Sw Pnl 15A Ign Sw &amp; 15A Batt Dir</v>
          </cell>
          <cell r="K845">
            <v>516</v>
          </cell>
        </row>
        <row r="846">
          <cell r="B846" t="str">
            <v>MET0000846</v>
          </cell>
          <cell r="C846" t="str">
            <v>Addl Acc Pwr &amp; Gnd Stud Bhd Sw Pnl 40A Mstr Sw</v>
          </cell>
          <cell r="K846">
            <v>309</v>
          </cell>
        </row>
        <row r="847">
          <cell r="B847" t="str">
            <v>MET0000847</v>
          </cell>
          <cell r="C847" t="str">
            <v>Addl Acc Pwr &amp; Gnd Stud Frt RH Lwr Step 40A Mstr Sw</v>
          </cell>
          <cell r="K847">
            <v>309</v>
          </cell>
        </row>
        <row r="848">
          <cell r="B848" t="str">
            <v>MET0000848</v>
          </cell>
          <cell r="C848" t="str">
            <v>Addl Acc Pwr &amp; Gnd Stud Bhd Sw Pnl 40A Batt Dir</v>
          </cell>
          <cell r="K848">
            <v>203</v>
          </cell>
        </row>
        <row r="849">
          <cell r="B849" t="str">
            <v>MET0000849</v>
          </cell>
          <cell r="C849" t="str">
            <v>Addl Acc Pwr &amp; Gnd Stud Bhd Sw Pnl 40A Batt Dir 2' Loop</v>
          </cell>
          <cell r="K849">
            <v>322</v>
          </cell>
        </row>
        <row r="850">
          <cell r="B850" t="str">
            <v>MET0000850</v>
          </cell>
          <cell r="C850" t="str">
            <v>Addl Acc Pwr &amp; Gnd Stud Bhd Sw Pnl 40A Batt Dir From Separated Batt</v>
          </cell>
          <cell r="K850">
            <v>309</v>
          </cell>
        </row>
        <row r="851">
          <cell r="B851" t="str">
            <v>MET0000851</v>
          </cell>
          <cell r="C851" t="str">
            <v>Addl Acc Pwr &amp; Gnd Stud Bhd Sw Pnl 40A Ign Sw</v>
          </cell>
          <cell r="K851">
            <v>309</v>
          </cell>
        </row>
        <row r="852">
          <cell r="B852" t="str">
            <v>MET0000852</v>
          </cell>
          <cell r="C852" t="str">
            <v>Addl Acc Pwr &amp; Gnd Stud Bhd Sw Pnl 40A Mstr Sw/Bhd Off Seat 40A Ign Sw</v>
          </cell>
          <cell r="K852">
            <v>562</v>
          </cell>
        </row>
        <row r="853">
          <cell r="B853" t="str">
            <v>MET0000853</v>
          </cell>
          <cell r="C853" t="str">
            <v>Addl Acc Pwr &amp; Gnd Stud Bhd Sw Pnl 50A Batt Dir</v>
          </cell>
          <cell r="K853">
            <v>318</v>
          </cell>
        </row>
        <row r="854">
          <cell r="B854" t="str">
            <v>MET0000854</v>
          </cell>
          <cell r="C854" t="str">
            <v>Addl Acc Pwr &amp; Gnd Stud Bhd Sw Pnl 60A Ign Sw</v>
          </cell>
          <cell r="K854">
            <v>318</v>
          </cell>
        </row>
        <row r="855">
          <cell r="B855" t="str">
            <v>MET0000855</v>
          </cell>
          <cell r="C855" t="str">
            <v>Addl Acc Pwr &amp; Gnd Stud Bhd Sw Pnl 60A Batt Dir</v>
          </cell>
          <cell r="K855">
            <v>318</v>
          </cell>
        </row>
        <row r="856">
          <cell r="B856" t="str">
            <v>MET0000856</v>
          </cell>
          <cell r="C856" t="str">
            <v>Addl Acc Pwr &amp; Gnd Stud Bhd Sw Pnl 60A Mstr Sw</v>
          </cell>
          <cell r="K856">
            <v>323</v>
          </cell>
        </row>
        <row r="857">
          <cell r="B857" t="str">
            <v>MET0000857</v>
          </cell>
          <cell r="C857" t="str">
            <v>Addl Acc Pwr &amp; Gnd Stud Bhd Sw Pnl 100A Batt Dir</v>
          </cell>
          <cell r="K857">
            <v>322</v>
          </cell>
        </row>
        <row r="858">
          <cell r="B858" t="str">
            <v>MET0000858</v>
          </cell>
          <cell r="C858" t="str">
            <v>Addl Acc Pwr &amp; Gnd Stud Bhd Off Seat 10A Ign Sw</v>
          </cell>
          <cell r="K858">
            <v>352</v>
          </cell>
        </row>
        <row r="859">
          <cell r="B859" t="str">
            <v>MET0000859</v>
          </cell>
          <cell r="C859" t="str">
            <v>Addl Acc Pwr &amp; Gnd Stud Bhd Off Seat 25A Ign Sw</v>
          </cell>
          <cell r="K859">
            <v>363</v>
          </cell>
        </row>
        <row r="860">
          <cell r="B860" t="str">
            <v>MET0000860</v>
          </cell>
          <cell r="C860" t="str">
            <v>Addl Acc Pwr &amp; Gnd Stud Bhd Off Seat 40A Ign Sw</v>
          </cell>
          <cell r="K860">
            <v>363</v>
          </cell>
        </row>
        <row r="861">
          <cell r="B861" t="str">
            <v>MET0000861</v>
          </cell>
          <cell r="C861" t="str">
            <v>Addl Acc Pwr &amp; Gnd Stud Bhd Off Seat 40A Mstr Sw</v>
          </cell>
          <cell r="K861">
            <v>359</v>
          </cell>
        </row>
        <row r="862">
          <cell r="B862" t="str">
            <v>MET0000862</v>
          </cell>
          <cell r="C862" t="str">
            <v>Addl Acc Pwr &amp; Gnd Stud Bhd Off Seat 20A Batt Dir</v>
          </cell>
          <cell r="K862">
            <v>359</v>
          </cell>
        </row>
        <row r="863">
          <cell r="B863" t="str">
            <v>MET0000863</v>
          </cell>
          <cell r="C863" t="str">
            <v>Addl Acc Pwr &amp; Gnd Stud Bhd Off Seat 40A Batt Dir 4' Addl Wir Shplse</v>
          </cell>
          <cell r="K863">
            <v>379</v>
          </cell>
        </row>
        <row r="864">
          <cell r="B864" t="str">
            <v>MET0000864</v>
          </cell>
          <cell r="C864" t="str">
            <v>Addl Acc Pwr &amp; Gnd Stud Bhd Off Seat 40A Batt Dir</v>
          </cell>
          <cell r="K864">
            <v>347</v>
          </cell>
        </row>
        <row r="865">
          <cell r="B865" t="str">
            <v>MET0000865</v>
          </cell>
          <cell r="C865" t="str">
            <v>Addl Acc Pwr &amp; Gnd Stud Bhd Off Seat On Hose Cvr (2) 50A Batt Dir &amp; 50A Ign Sw</v>
          </cell>
          <cell r="K865">
            <v>934</v>
          </cell>
        </row>
        <row r="866">
          <cell r="B866" t="str">
            <v>MET0000866</v>
          </cell>
          <cell r="C866" t="str">
            <v>Addl Acc Pwr &amp; Gnd Stud Bhd Off Seat 100A Batt Dir</v>
          </cell>
          <cell r="K866">
            <v>381</v>
          </cell>
        </row>
        <row r="867">
          <cell r="B867" t="str">
            <v>MET0000867</v>
          </cell>
          <cell r="C867" t="str">
            <v>Addl Acc Pwr &amp; Gnd Stud Bhd Drv Seat 20A Mstr Sw 2' Loop</v>
          </cell>
          <cell r="K867">
            <v>359</v>
          </cell>
        </row>
        <row r="868">
          <cell r="B868" t="str">
            <v>MET0000868</v>
          </cell>
          <cell r="C868" t="str">
            <v>Addl Acc Pwr &amp; Gnd Stud Bhd Drv Seat 40A Mstr Sw</v>
          </cell>
          <cell r="K868">
            <v>359</v>
          </cell>
        </row>
        <row r="869">
          <cell r="B869" t="str">
            <v>MET0000869</v>
          </cell>
          <cell r="C869" t="str">
            <v>Addl Acc Pwr &amp; Gnd Stud Bhd Drv Seat 40A Batt Dir</v>
          </cell>
          <cell r="K869">
            <v>359</v>
          </cell>
        </row>
        <row r="870">
          <cell r="B870" t="str">
            <v>MET0000870</v>
          </cell>
          <cell r="C870" t="str">
            <v>Addl Acc Pwr &amp; Gnd Stud Bhd Drv Seat 40A Ign Sw</v>
          </cell>
          <cell r="K870">
            <v>363</v>
          </cell>
        </row>
        <row r="871">
          <cell r="B871" t="str">
            <v>MET0000871</v>
          </cell>
          <cell r="C871" t="str">
            <v>Addl Acc Pwr &amp; Gnd Stud Bhd Drv Seat 40A Batt Dir 2' Addl Wir Shplse</v>
          </cell>
          <cell r="K871">
            <v>372</v>
          </cell>
        </row>
        <row r="872">
          <cell r="B872" t="str">
            <v>MET0000872</v>
          </cell>
          <cell r="C872" t="str">
            <v>Addl Acc Pwr &amp; Gnd Stud Bhd Drv Seat 40A Mstr Sw 2' Addl Wir Shplse</v>
          </cell>
          <cell r="K872">
            <v>372</v>
          </cell>
        </row>
        <row r="873">
          <cell r="B873" t="str">
            <v>MET0000873</v>
          </cell>
          <cell r="C873" t="str">
            <v>Addl Acc Pwr &amp; Gnd Stud Bhd MDT Cut Out 40A Batt Dir</v>
          </cell>
          <cell r="K873">
            <v>309</v>
          </cell>
        </row>
        <row r="874">
          <cell r="B874" t="str">
            <v>MET0000874</v>
          </cell>
          <cell r="C874" t="str">
            <v>Addl Acc Pwr &amp; Gnd Stud Bhd MDT Cut Out 40A Mstr Sw</v>
          </cell>
          <cell r="K874">
            <v>309</v>
          </cell>
        </row>
        <row r="875">
          <cell r="B875" t="str">
            <v>MET0000875</v>
          </cell>
          <cell r="C875" t="str">
            <v>Addl Acc Pwr &amp; Gnd Stud Bhd Cab 20A Batt Dir 6' Addl Wir Shplse</v>
          </cell>
          <cell r="K875">
            <v>435</v>
          </cell>
        </row>
        <row r="876">
          <cell r="B876" t="str">
            <v>MET0000876</v>
          </cell>
          <cell r="C876" t="str">
            <v>Addl Acc Pwr &amp; Gnd Stud Between Off &amp; RFO Seat Batt Dir</v>
          </cell>
          <cell r="K876">
            <v>359</v>
          </cell>
        </row>
        <row r="877">
          <cell r="B877" t="str">
            <v>MET0000877</v>
          </cell>
          <cell r="C877" t="str">
            <v>Addl Acc Pwr &amp; Gnd Stud Eng Tnl Rr 40A Batt Dir</v>
          </cell>
          <cell r="K877">
            <v>359</v>
          </cell>
        </row>
        <row r="878">
          <cell r="B878" t="str">
            <v>MET0000878</v>
          </cell>
          <cell r="C878" t="str">
            <v>Addl Acc Pwr &amp; Gnd Stud Eng Tnl Side Bhd Drv Seat 40A Batt Dir</v>
          </cell>
          <cell r="K878">
            <v>359</v>
          </cell>
        </row>
        <row r="879">
          <cell r="B879" t="str">
            <v>MET0000879</v>
          </cell>
          <cell r="C879" t="str">
            <v>Addl Acc Pwr &amp; Gnd Stud Front Header 40A Ign Sw</v>
          </cell>
          <cell r="K879">
            <v>363</v>
          </cell>
        </row>
        <row r="880">
          <cell r="B880" t="str">
            <v>MET0000880</v>
          </cell>
          <cell r="C880" t="str">
            <v>Addl Acc Pwr &amp; Gnd Stud Under FFC Seats 20A Batt Dir</v>
          </cell>
          <cell r="K880">
            <v>407</v>
          </cell>
        </row>
        <row r="881">
          <cell r="B881" t="str">
            <v>MET0000881</v>
          </cell>
          <cell r="C881" t="str">
            <v>Addl Acc Pwr &amp; Gnd Stud Under FFC Seats 40A Batt Dir</v>
          </cell>
          <cell r="K881">
            <v>500</v>
          </cell>
        </row>
        <row r="882">
          <cell r="B882" t="str">
            <v>MET0000882</v>
          </cell>
          <cell r="C882" t="str">
            <v>Addl Acc Pwr &amp; Gnd Stud Under RH Rr Facing Seat 40A Batt Dir</v>
          </cell>
          <cell r="K882">
            <v>500</v>
          </cell>
        </row>
        <row r="883">
          <cell r="B883" t="str">
            <v>MET0000883</v>
          </cell>
          <cell r="C883" t="str">
            <v>Addl Acc Pwr &amp; Gnd Stud Under RH Rr Facing Seat 40A Batt Dir Shplse</v>
          </cell>
          <cell r="K883">
            <v>359</v>
          </cell>
        </row>
        <row r="884">
          <cell r="B884" t="str">
            <v>MET0000884</v>
          </cell>
          <cell r="C884" t="str">
            <v>Addl Acc Pwr &amp; Gnd Stud Upper Ctr Rr Wall 40A Batt Dir 4' Loop</v>
          </cell>
          <cell r="K884">
            <v>521</v>
          </cell>
        </row>
        <row r="885">
          <cell r="B885" t="str">
            <v>MET0000885</v>
          </cell>
          <cell r="C885" t="str">
            <v>Addl Acc Pwr &amp; Gnd Stud Upper Ctr Rr Wall 40A Mstr Sw 4' Loop</v>
          </cell>
          <cell r="K885">
            <v>521</v>
          </cell>
        </row>
        <row r="886">
          <cell r="B886" t="str">
            <v>MET0000886</v>
          </cell>
          <cell r="C886" t="str">
            <v>Addl Acc Pwr &amp; Gnd Stud Prewire Eng Tnl Low Rr 40A Batt Dir 3' Loop</v>
          </cell>
          <cell r="K886">
            <v>377</v>
          </cell>
        </row>
        <row r="887">
          <cell r="B887" t="str">
            <v>MET0000887</v>
          </cell>
          <cell r="C887" t="str">
            <v>Addl Acc Pwr &amp; Gnd Stud Prewire RH EMS 20A Mstr Sw 2' Addl Wir Shplse</v>
          </cell>
          <cell r="K887">
            <v>359</v>
          </cell>
        </row>
        <row r="888">
          <cell r="B888" t="str">
            <v>MET0000888</v>
          </cell>
          <cell r="C888" t="str">
            <v>Addl Acc Pwr 6 Fuse Blue Sea Pnl Bhd Drv Seat w/40A Fuse Batt Dir</v>
          </cell>
          <cell r="K888">
            <v>483</v>
          </cell>
        </row>
        <row r="889">
          <cell r="B889" t="str">
            <v>MET0000889</v>
          </cell>
          <cell r="C889" t="str">
            <v>Addl Acc Pwr 6 Fuse Blue Sea Pnl Bhd Drv Seat w/40A Fuse Mstr Sw</v>
          </cell>
          <cell r="K889">
            <v>483</v>
          </cell>
        </row>
        <row r="890">
          <cell r="B890" t="str">
            <v>MET0000890</v>
          </cell>
          <cell r="C890" t="str">
            <v>Addl Acc Pwr 6 Fuse Blue Sea Off Underseat Strg Cmpt w/40A Mstr Sw</v>
          </cell>
          <cell r="K890">
            <v>483</v>
          </cell>
        </row>
        <row r="891">
          <cell r="B891" t="str">
            <v>MET0000891</v>
          </cell>
          <cell r="C891" t="str">
            <v>Addl Acc Pwr 6 Fuse Blue Sea Off Underseat Cmpt IB Wall 30A Batt Dir Frm Acc Pwr</v>
          </cell>
          <cell r="K891">
            <v>483</v>
          </cell>
        </row>
        <row r="892">
          <cell r="B892" t="str">
            <v>MET0000892</v>
          </cell>
          <cell r="C892" t="str">
            <v>Addl Acc Pwr 6 Fuse Blue Sea Pnl Bhd Off Seat On Hose Cvr w/40A Brkr Batt Dir</v>
          </cell>
          <cell r="K892">
            <v>628</v>
          </cell>
        </row>
        <row r="893">
          <cell r="B893" t="str">
            <v>MET0000893</v>
          </cell>
          <cell r="C893" t="str">
            <v>Addl Acc Pwr 6 Fuse Blue Sea Pnl Eng Tnl Bhd Off Seat w/40A Brkr Batt Dir</v>
          </cell>
          <cell r="K893">
            <v>483</v>
          </cell>
        </row>
        <row r="894">
          <cell r="B894" t="str">
            <v>MET0000894</v>
          </cell>
          <cell r="C894" t="str">
            <v>Addl Acc Pwr 6 Fuse Blue Sea Pnl Eng Tnl Bhd Off Seat w/40A Brkr Batt Dir 4'Loop</v>
          </cell>
          <cell r="K894">
            <v>410</v>
          </cell>
        </row>
        <row r="895">
          <cell r="B895" t="str">
            <v>MET0000895</v>
          </cell>
          <cell r="C895" t="str">
            <v>Addl Acc Pwr 6 Fuse BlueSea Bhd Off Seat On Tnl 40A Labeled Fuse Batt Dir 4'Loop</v>
          </cell>
          <cell r="K895">
            <v>551</v>
          </cell>
        </row>
        <row r="896">
          <cell r="B896" t="str">
            <v>MET0000896</v>
          </cell>
          <cell r="C896" t="str">
            <v>Addl Acc Pwr 6 Fuse Blue Sea Pnl Bhd Off Seat 40A Batt Dir 4'Loop Temp Mnt</v>
          </cell>
          <cell r="K896">
            <v>516</v>
          </cell>
        </row>
        <row r="897">
          <cell r="B897" t="str">
            <v>MET0000897</v>
          </cell>
          <cell r="C897" t="str">
            <v>Addl Acc Pwr 6 Fuse Blue Sea Pnl Bhd Off Seat 40A Batt Dir Prewire Shpls</v>
          </cell>
          <cell r="K897">
            <v>516</v>
          </cell>
        </row>
        <row r="898">
          <cell r="B898" t="str">
            <v>MET0000898</v>
          </cell>
          <cell r="C898" t="str">
            <v>Addl Acc Pwr 6 Fuse Blue Sea Pnl on Frt RH EMS Cmpt 12" Up Frm Flr 40A Batt Dir</v>
          </cell>
          <cell r="K898">
            <v>628</v>
          </cell>
        </row>
        <row r="899">
          <cell r="B899" t="str">
            <v>MET0000899</v>
          </cell>
          <cell r="C899" t="str">
            <v>Addl Acc Pwr 6 Fuse Blue Sea Pnl Bhd Off Seat 40A Batt Dir</v>
          </cell>
          <cell r="K899">
            <v>483</v>
          </cell>
        </row>
        <row r="900">
          <cell r="B900" t="str">
            <v>MET0000900</v>
          </cell>
          <cell r="C900" t="str">
            <v>Addl Acc Pwr 6 Fuse Blue Sea Pnl Bhd Sw Pnl w/40A Batt Dir</v>
          </cell>
          <cell r="K900">
            <v>442</v>
          </cell>
        </row>
        <row r="901">
          <cell r="B901" t="str">
            <v>MET0000901</v>
          </cell>
          <cell r="C901" t="str">
            <v>Addl Acc Pwr 6 Fuse Blue Sea Pnl Bhd Sw Pnl w/60A Fuse Ign Sw</v>
          </cell>
          <cell r="K901">
            <v>443</v>
          </cell>
        </row>
        <row r="902">
          <cell r="B902" t="str">
            <v>MET0000902</v>
          </cell>
          <cell r="C902" t="str">
            <v>Addl Acc Pwr 6 Fuse Blue Sea Pnl Bhd Sw Pnl w/100A Fuse Ign Sw</v>
          </cell>
          <cell r="K902">
            <v>567</v>
          </cell>
        </row>
        <row r="903">
          <cell r="B903" t="str">
            <v>MET0000903</v>
          </cell>
          <cell r="C903" t="str">
            <v>Addl Acc Pwr 6 Fuse Blue Sea Pnl Ctr Rr Wall w/40A Fuse Batt Dir</v>
          </cell>
          <cell r="K903">
            <v>714</v>
          </cell>
        </row>
        <row r="904">
          <cell r="B904" t="str">
            <v>MET0000904</v>
          </cell>
          <cell r="C904" t="str">
            <v>Addl Acc Pwr 6 Fuse Blue Sea Pnl Rr Wall w/60A Fuse Ign Sw 6' Loop</v>
          </cell>
          <cell r="K904">
            <v>667</v>
          </cell>
        </row>
        <row r="905">
          <cell r="B905" t="str">
            <v>MET0000905</v>
          </cell>
          <cell r="C905" t="str">
            <v>Addl Acc Pwr 6 Fuse Blue Sea Pnl Flr Ctr Rr Wall w/60A Fuse Ign Sw 6' Loop</v>
          </cell>
          <cell r="K905">
            <v>667</v>
          </cell>
        </row>
        <row r="906">
          <cell r="B906" t="str">
            <v>MET0000906</v>
          </cell>
          <cell r="C906" t="str">
            <v>Addl Acc Pwr 6 Fuse Blue Sea Pnl Rr Wall w/60A Batt Dir 4' Loop</v>
          </cell>
          <cell r="K906">
            <v>749</v>
          </cell>
        </row>
        <row r="907">
          <cell r="B907" t="str">
            <v>MET0000907</v>
          </cell>
          <cell r="C907" t="str">
            <v>Addl Acc Pwr 6 Fuse Pnl On Lwr IB Face Of LH EMS Cmpt w/40A Fuse Batt Dir</v>
          </cell>
          <cell r="K907">
            <v>492</v>
          </cell>
        </row>
        <row r="908">
          <cell r="B908" t="str">
            <v>MET0000908</v>
          </cell>
          <cell r="C908" t="str">
            <v>Addl Acc Pwr 10 Fuse Pnl Bhd Off Seat w/20A Fuse Ign Sw</v>
          </cell>
          <cell r="K908">
            <v>463</v>
          </cell>
        </row>
        <row r="909">
          <cell r="B909" t="str">
            <v>MET0000909</v>
          </cell>
          <cell r="C909" t="str">
            <v>Addl Acc Pwr 10 Fuse Pnl Bhd Off Seat w/40A Fuse Ign Sw</v>
          </cell>
          <cell r="K909">
            <v>463</v>
          </cell>
        </row>
        <row r="910">
          <cell r="B910" t="str">
            <v>MET0000910</v>
          </cell>
          <cell r="C910" t="str">
            <v>Addl Acc Pwr 10 Fuse Pnl Bhd Off Seat w/40A Fuse Batt Dir</v>
          </cell>
          <cell r="K910">
            <v>463</v>
          </cell>
        </row>
        <row r="911">
          <cell r="B911" t="str">
            <v>MET0000911</v>
          </cell>
          <cell r="C911" t="str">
            <v>Addl Acc Pwr 10 Fuse Pnl Bhd Drv Seat w/40A Fuse Batt Dir 5' Loop Temp Mnt</v>
          </cell>
          <cell r="K911">
            <v>499</v>
          </cell>
        </row>
        <row r="912">
          <cell r="B912" t="str">
            <v>MET0000912</v>
          </cell>
          <cell r="C912" t="str">
            <v>Addl Acc Pwr 10 Fuse Pnl Bhd Drv Seat w/40A Fuse Batt Dir</v>
          </cell>
          <cell r="K912">
            <v>463</v>
          </cell>
        </row>
        <row r="913">
          <cell r="B913" t="str">
            <v>MET0000913</v>
          </cell>
          <cell r="C913" t="str">
            <v>Addl Acc Pwr 10 Fuse Pnl on Frt RH EMS Cmpt w/40A Fuse Batt Dir</v>
          </cell>
          <cell r="K913">
            <v>463</v>
          </cell>
        </row>
        <row r="914">
          <cell r="B914" t="str">
            <v>MET0000914</v>
          </cell>
          <cell r="C914" t="str">
            <v>Addl Acc Pwr 10 Fuse Pnl Bhd Drv Seat On Tnl w/40A Fuse Batt Dir</v>
          </cell>
          <cell r="K914">
            <v>463</v>
          </cell>
        </row>
        <row r="915">
          <cell r="B915" t="str">
            <v>MET0000915</v>
          </cell>
          <cell r="C915" t="str">
            <v>Addl Acc Pwr 10 Fuse Pnl On Uppr IB Face Of RH EMS Cmpt w/40A Fuse Batt Dir</v>
          </cell>
          <cell r="K915">
            <v>463</v>
          </cell>
        </row>
        <row r="916">
          <cell r="B916" t="str">
            <v>MET0000916</v>
          </cell>
          <cell r="C916" t="str">
            <v>Addl Acc Pwr 10 Fuse Pnl Bhd Off Seat w/40A Fuse Mstr Sw</v>
          </cell>
          <cell r="K916">
            <v>463</v>
          </cell>
        </row>
        <row r="917">
          <cell r="B917" t="str">
            <v>MET0000917</v>
          </cell>
          <cell r="C917" t="str">
            <v>Addl Acc Pwr 10 Fuse Pnl (2) Bhd Drv &amp; Ofcr Seat w/40A Fuse Batt Dir</v>
          </cell>
          <cell r="K917">
            <v>821</v>
          </cell>
        </row>
        <row r="918">
          <cell r="B918" t="str">
            <v>MET0000918</v>
          </cell>
          <cell r="C918" t="str">
            <v>Addl Acc Pwr 10 Fuse Pnl Bhd Off Seat On Tnl w/40A Fuse Batt Dir</v>
          </cell>
          <cell r="K918">
            <v>463</v>
          </cell>
        </row>
        <row r="919">
          <cell r="B919" t="str">
            <v>MET0000919</v>
          </cell>
          <cell r="C919" t="str">
            <v>Addl Acc Pwr 10 Fuse Pnl Bhd Sw Pnl w/40A Fuse Batt Dir</v>
          </cell>
          <cell r="K919">
            <v>442</v>
          </cell>
        </row>
        <row r="920">
          <cell r="B920" t="str">
            <v>MET0000920</v>
          </cell>
          <cell r="C920" t="str">
            <v>Addl Acc Pwr 12 Fuse Blue Sea Pnl Bhd Off Seat w/40A Fuse Mstr Sw</v>
          </cell>
          <cell r="K920">
            <v>555</v>
          </cell>
        </row>
        <row r="921">
          <cell r="B921" t="str">
            <v>MET0000921</v>
          </cell>
          <cell r="C921" t="str">
            <v>Addl Acc Pwr 12 Fuse Blue Sea Pnl Bhd Off Seat w/40A Fuse Batt Dir</v>
          </cell>
          <cell r="K921">
            <v>555</v>
          </cell>
        </row>
        <row r="922">
          <cell r="B922" t="str">
            <v>MET0000922</v>
          </cell>
          <cell r="C922" t="str">
            <v>Addl Acc Pwr 12 Fuse Blue Sea Pnl Bhd Off Seat w/80A Fuse Batt Dir</v>
          </cell>
          <cell r="K922">
            <v>585</v>
          </cell>
        </row>
        <row r="923">
          <cell r="B923" t="str">
            <v>MET0000923</v>
          </cell>
          <cell r="C923" t="str">
            <v>Addl Acc Pwr 12 Fuse Blue Sea Pnl Bhd Drv Seat w/40A Fuse Batt Dir</v>
          </cell>
          <cell r="K923">
            <v>555</v>
          </cell>
        </row>
        <row r="924">
          <cell r="B924" t="str">
            <v>MET0000924</v>
          </cell>
          <cell r="C924" t="str">
            <v>Addl Acc Pwr 12 Fuse Blue Sea Pnl Bhd Drv Seat w/40A Fuse Mstr Sw</v>
          </cell>
          <cell r="K924">
            <v>555</v>
          </cell>
        </row>
        <row r="925">
          <cell r="B925" t="str">
            <v>MET0000925</v>
          </cell>
          <cell r="C925" t="str">
            <v>Addl Acc Pwr 12 Fuse Blue Sea Pnl Bhd Sw Pnl w/40A Fuse Mstr Sw</v>
          </cell>
          <cell r="K925">
            <v>492</v>
          </cell>
        </row>
        <row r="926">
          <cell r="B926" t="str">
            <v>MET0000926</v>
          </cell>
          <cell r="C926" t="str">
            <v>Addl Acc Pwr 12 Fuse Blue Sea Pnl Eng Tnl Bhd Drv w/40A Fuse Batt Dir</v>
          </cell>
          <cell r="K926">
            <v>555</v>
          </cell>
        </row>
        <row r="927">
          <cell r="B927" t="str">
            <v>MET0000927</v>
          </cell>
          <cell r="C927" t="str">
            <v>Addl Acc Pwr 14 Fuse Pnl Bhd Off Seat w/80A Circuit Brkr Mstr Sw</v>
          </cell>
          <cell r="K927">
            <v>523</v>
          </cell>
        </row>
        <row r="928">
          <cell r="B928" t="str">
            <v>MET0000928</v>
          </cell>
          <cell r="C928" t="str">
            <v>Addl Acc Pwr Kussmaul MDP-25 RH RFO Seat Position</v>
          </cell>
          <cell r="K928">
            <v>1932</v>
          </cell>
        </row>
        <row r="929">
          <cell r="B929" t="str">
            <v>MET0000929</v>
          </cell>
          <cell r="C929" t="str">
            <v>NO Extra Accessory Power</v>
          </cell>
          <cell r="K929">
            <v>0</v>
          </cell>
        </row>
        <row r="930">
          <cell r="B930" t="str">
            <v>MET0000930</v>
          </cell>
          <cell r="C930" t="str">
            <v>Extra Acc Pwr, Gnd Stud Only Bhd Sw Pnl 60A</v>
          </cell>
          <cell r="K930">
            <v>329</v>
          </cell>
        </row>
        <row r="931">
          <cell r="B931" t="str">
            <v>MET0000931</v>
          </cell>
          <cell r="C931" t="str">
            <v>Extra Acc Pwr, Gnd Stud Only Bhd Sw Pnl 60A 2' Loop</v>
          </cell>
          <cell r="K931">
            <v>329</v>
          </cell>
        </row>
        <row r="932">
          <cell r="B932" t="str">
            <v>MET0000932</v>
          </cell>
          <cell r="C932" t="str">
            <v>Extra Acc Pwr &amp; Gnd Stud Bhd Sw Pnl 40A Batt Dir 2' Loop</v>
          </cell>
          <cell r="K932">
            <v>322</v>
          </cell>
        </row>
        <row r="933">
          <cell r="B933" t="str">
            <v>MET0000933</v>
          </cell>
          <cell r="C933" t="str">
            <v>Extra Acc Pwr &amp; Gnd Stud Bhd Sw Pnl 40A Batt Dir From Separated Batt 2' Loop</v>
          </cell>
          <cell r="K933">
            <v>322</v>
          </cell>
        </row>
        <row r="934">
          <cell r="B934" t="str">
            <v>MET0000934</v>
          </cell>
          <cell r="C934" t="str">
            <v>Extra Acc Pwr &amp; Gnd Stud Bhd Sw Pnl 40A Mstr Sw 2' Loop</v>
          </cell>
          <cell r="K934">
            <v>322</v>
          </cell>
        </row>
        <row r="935">
          <cell r="B935" t="str">
            <v>MET0000935</v>
          </cell>
          <cell r="C935" t="str">
            <v>Extra Acc Pwr, Gnd Stud Only Bhd Sw Pnl 100A</v>
          </cell>
          <cell r="K935">
            <v>329</v>
          </cell>
        </row>
        <row r="936">
          <cell r="B936" t="str">
            <v>MET0000936</v>
          </cell>
          <cell r="C936" t="str">
            <v>Extra Acc Pwr &amp; Gnd Stud Bhd Sw Pnl 60A Batt Dir 2' Loop</v>
          </cell>
          <cell r="K936">
            <v>329</v>
          </cell>
        </row>
        <row r="937">
          <cell r="B937" t="str">
            <v>MET0000937</v>
          </cell>
          <cell r="C937" t="str">
            <v>Extra Acc Pwr &amp; Gnd Stud Bhd Sw Pnl 60A Ing Sw</v>
          </cell>
          <cell r="K937">
            <v>329</v>
          </cell>
        </row>
        <row r="938">
          <cell r="B938" t="str">
            <v>MET0000938</v>
          </cell>
          <cell r="C938" t="str">
            <v>Extra Acc Pwr &amp; Gnd Stud Bhd Off Seat 15A Ign Sw</v>
          </cell>
          <cell r="K938">
            <v>359</v>
          </cell>
        </row>
        <row r="939">
          <cell r="B939" t="str">
            <v>MET0000939</v>
          </cell>
          <cell r="C939" t="str">
            <v>Extra Acc Pwr &amp; Gnd Stud Bhd Off Seat 20A Ign Sw 2' Loop</v>
          </cell>
          <cell r="K939">
            <v>359</v>
          </cell>
        </row>
        <row r="940">
          <cell r="B940" t="str">
            <v>MET0000940</v>
          </cell>
          <cell r="C940" t="str">
            <v>Extra Acc Pwr &amp; Gnd Stud Bhd Off Seat 20A Batt Dir</v>
          </cell>
          <cell r="K940">
            <v>359</v>
          </cell>
        </row>
        <row r="941">
          <cell r="B941" t="str">
            <v>MET0000941</v>
          </cell>
          <cell r="C941" t="str">
            <v>Extra Acc Pwr &amp; Gnd Stud Bhd Off Seat 40A Batt Dir &amp; 20A Ign Sw 2' Loops</v>
          </cell>
          <cell r="K941">
            <v>625</v>
          </cell>
        </row>
        <row r="942">
          <cell r="B942" t="str">
            <v>MET0000942</v>
          </cell>
          <cell r="C942" t="str">
            <v>Extra Acc Pwr &amp; Gnd Stud Bhd Off Seat 40A Batt Dir 2' Loop</v>
          </cell>
          <cell r="K942">
            <v>372</v>
          </cell>
        </row>
        <row r="943">
          <cell r="B943" t="str">
            <v>MET0000943</v>
          </cell>
          <cell r="C943" t="str">
            <v>Extra Acc Pwr &amp; Gnd Stud Bhd Off Seat (1) 40A Batt Dir/(1) 40A Mstr Sw &amp; (1) Gnd</v>
          </cell>
          <cell r="K943">
            <v>486</v>
          </cell>
        </row>
        <row r="944">
          <cell r="B944" t="str">
            <v>MET0000944</v>
          </cell>
          <cell r="C944" t="str">
            <v>Extra Acc Pwr &amp; Gnd Stud Bhd Off Seat Floor Mnt 40A Batt Dir 2' Loop</v>
          </cell>
          <cell r="K944">
            <v>372</v>
          </cell>
        </row>
        <row r="945">
          <cell r="B945" t="str">
            <v>MET0000945</v>
          </cell>
          <cell r="C945" t="str">
            <v>Extra Acc Pwr &amp; Gnd Stud Bhd Off Seat Overhead 40A Batt Dir 4' Loop</v>
          </cell>
          <cell r="K945">
            <v>397</v>
          </cell>
        </row>
        <row r="946">
          <cell r="B946" t="str">
            <v>MET0000946</v>
          </cell>
          <cell r="C946" t="str">
            <v>Extra Acc Pwr &amp; Gnd Stud Bhd Off Seat 40A Mstr Sw</v>
          </cell>
          <cell r="K946">
            <v>372</v>
          </cell>
        </row>
        <row r="947">
          <cell r="B947" t="str">
            <v>MET0000947</v>
          </cell>
          <cell r="C947" t="str">
            <v>Extra Acc Pwr &amp; Gnd Stud Bhd Off Seat 40A Ign Sw 2' Loop</v>
          </cell>
          <cell r="K947">
            <v>372</v>
          </cell>
        </row>
        <row r="948">
          <cell r="B948" t="str">
            <v>MET0000948</v>
          </cell>
          <cell r="C948" t="str">
            <v>Extra Acc Pwr &amp; Gnd Stud Bhd Off Seat 50A Ign Sw</v>
          </cell>
          <cell r="K948">
            <v>318</v>
          </cell>
        </row>
        <row r="949">
          <cell r="B949" t="str">
            <v>MET0000949</v>
          </cell>
          <cell r="C949" t="str">
            <v>Extra Acc Pwr &amp; Gnd Stud Bhd Off Seat 60A Batt Direct 4' Loop</v>
          </cell>
          <cell r="K949">
            <v>462</v>
          </cell>
        </row>
        <row r="950">
          <cell r="B950" t="str">
            <v>MET0000950</v>
          </cell>
          <cell r="C950" t="str">
            <v>Extra Acc Pwr, Gnd Stud Only Bhd Off Seat 60A</v>
          </cell>
          <cell r="K950">
            <v>329</v>
          </cell>
        </row>
        <row r="951">
          <cell r="B951" t="str">
            <v>MET0000951</v>
          </cell>
          <cell r="C951" t="str">
            <v>Extra Acc Pwr &amp; Gnd Stud Bhd MDT Cut Out 40A Ign Sw</v>
          </cell>
          <cell r="K951">
            <v>309</v>
          </cell>
        </row>
        <row r="952">
          <cell r="B952" t="str">
            <v>MET0000952</v>
          </cell>
          <cell r="C952" t="str">
            <v>Extra Acc Pwr &amp; Gnd Stud Bhd MDT Cut Out 20A Batt Dir</v>
          </cell>
          <cell r="K952">
            <v>309</v>
          </cell>
        </row>
        <row r="953">
          <cell r="B953" t="str">
            <v>MET0000953</v>
          </cell>
          <cell r="C953" t="str">
            <v>Extra Acc Pwr &amp; Gnd Stud Bhd MDT Cut Out 40A Batt Dir</v>
          </cell>
          <cell r="K953">
            <v>309</v>
          </cell>
        </row>
        <row r="954">
          <cell r="B954" t="str">
            <v>MET0000954</v>
          </cell>
          <cell r="C954" t="str">
            <v>Extra Acc Pwr &amp; Gnd Stud Off Undrst Strg Cmpt 20A Ign Sw</v>
          </cell>
          <cell r="K954">
            <v>347</v>
          </cell>
        </row>
        <row r="955">
          <cell r="B955" t="str">
            <v>MET0000955</v>
          </cell>
          <cell r="C955" t="str">
            <v>Extra Acc Pwr &amp; Gnd Stud Off Undrst Strg Cmpt 20A Prk Brk</v>
          </cell>
          <cell r="K955">
            <v>364</v>
          </cell>
        </row>
        <row r="956">
          <cell r="B956" t="str">
            <v>MET0000956</v>
          </cell>
          <cell r="C956" t="str">
            <v>Extra Acc Pwr &amp; Gnd Stud Off Undrst Strg Cmpt 40A Batt Dir</v>
          </cell>
          <cell r="K956">
            <v>363</v>
          </cell>
        </row>
        <row r="957">
          <cell r="B957" t="str">
            <v>MET0000957</v>
          </cell>
          <cell r="C957" t="str">
            <v>Extra Acc Pwr &amp; Gnd Stud Off Undrst Strg Cmpt 40A Batt Dir 2' Loop</v>
          </cell>
          <cell r="K957">
            <v>378</v>
          </cell>
        </row>
        <row r="958">
          <cell r="B958" t="str">
            <v>MET0000958</v>
          </cell>
          <cell r="C958" t="str">
            <v>Extra Acc Pwr &amp; Gnd Stud Off Undrst Strg Cmpt 60A Batt Dir</v>
          </cell>
          <cell r="K958">
            <v>443</v>
          </cell>
        </row>
        <row r="959">
          <cell r="B959" t="str">
            <v>MET0000959</v>
          </cell>
          <cell r="C959" t="str">
            <v>Extra Acc Pwr &amp; Gnd Stud Int Rrwall Cmpt Upr Ext Access RH Wall 60A Batt Dir</v>
          </cell>
          <cell r="K959">
            <v>500</v>
          </cell>
        </row>
        <row r="960">
          <cell r="B960" t="str">
            <v>MET0000960</v>
          </cell>
          <cell r="C960" t="str">
            <v>Extra Acc Pwr &amp; Gnd Stud Rear Eng Tnl 40A Mstr Sw</v>
          </cell>
          <cell r="K960">
            <v>359</v>
          </cell>
        </row>
        <row r="961">
          <cell r="B961" t="str">
            <v>MET0000961</v>
          </cell>
          <cell r="C961" t="str">
            <v>Extra Acc Pwr &amp; Gnd Stud Under RH Rr Facing Seat 40A Mstr Sw</v>
          </cell>
          <cell r="K961">
            <v>359</v>
          </cell>
        </row>
        <row r="962">
          <cell r="B962" t="str">
            <v>MET0000962</v>
          </cell>
          <cell r="C962" t="str">
            <v>Extra Acc Pwr &amp; Gnd Stud Under RH Rr Facing Seat Shplse 40A Mstr Sw</v>
          </cell>
          <cell r="K962">
            <v>359</v>
          </cell>
        </row>
        <row r="963">
          <cell r="B963" t="str">
            <v>MET0000963</v>
          </cell>
          <cell r="C963" t="str">
            <v>Extra Acc Pwr &amp; Gnd Stud Under LH Ext Rr Cmpt 40A Batt Dir 6'' Loop</v>
          </cell>
          <cell r="K963">
            <v>530</v>
          </cell>
        </row>
        <row r="964">
          <cell r="B964" t="str">
            <v>MET0000964</v>
          </cell>
          <cell r="C964" t="str">
            <v>Extra Acc Pwr &amp; Gnd Stud Under LH Ext Rr Cmpt 40A Batt Dir Top Compt 6'' Loop</v>
          </cell>
          <cell r="K964">
            <v>601</v>
          </cell>
        </row>
        <row r="965">
          <cell r="B965" t="str">
            <v>MET0000965</v>
          </cell>
          <cell r="C965" t="str">
            <v>Extra Acc Pwr &amp; Gnd Stud Lwr Ctr Rr Wall 40A Batt Dir 4' Loop</v>
          </cell>
          <cell r="K965">
            <v>521</v>
          </cell>
        </row>
        <row r="966">
          <cell r="B966" t="str">
            <v>MET0000966</v>
          </cell>
          <cell r="C966" t="str">
            <v>Extra Acc Pwr &amp; Gnd Stud Upper Ctr Rr Wall 40A Batt Dir</v>
          </cell>
          <cell r="K966">
            <v>500</v>
          </cell>
        </row>
        <row r="967">
          <cell r="B967" t="str">
            <v>MET0000967</v>
          </cell>
          <cell r="C967" t="str">
            <v>Extra Acc Pwr &amp; Gnd Stud Upper Ctr Rr Wall 40A Batt Dir 4' Loop</v>
          </cell>
          <cell r="K967">
            <v>521</v>
          </cell>
        </row>
        <row r="968">
          <cell r="B968" t="str">
            <v>MET0000968</v>
          </cell>
          <cell r="C968" t="str">
            <v>Extra Acc Pwr &amp; Gnd Stud Upper LH Rr Wall 40A Batt Dir 4' Loop</v>
          </cell>
          <cell r="K968">
            <v>521</v>
          </cell>
        </row>
        <row r="969">
          <cell r="B969" t="str">
            <v>MET0000969</v>
          </cell>
          <cell r="C969" t="str">
            <v>Extra Acc Pwr &amp; Gnd Stud Lwr Ctr Rr Wall 40A Ign Sw 4' Loop</v>
          </cell>
          <cell r="K969">
            <v>521</v>
          </cell>
        </row>
        <row r="970">
          <cell r="B970" t="str">
            <v>MET0000970</v>
          </cell>
          <cell r="C970" t="str">
            <v>Extra Acc Pwr &amp; Gnd Stud Lwr Ctr Rr Wall 40A Mstr Sw</v>
          </cell>
          <cell r="K970">
            <v>500</v>
          </cell>
        </row>
        <row r="971">
          <cell r="B971" t="str">
            <v>MET0000971</v>
          </cell>
          <cell r="C971" t="str">
            <v>Extra Acc Pwr &amp; Gnd Stud Under FFC Seats 20A Ign Sw</v>
          </cell>
          <cell r="K971">
            <v>407</v>
          </cell>
        </row>
        <row r="972">
          <cell r="B972" t="str">
            <v>MET0000972</v>
          </cell>
          <cell r="C972" t="str">
            <v>Extra Acc Pwr &amp; Gnd Stud Under FFC Seats 20A Batt Dir</v>
          </cell>
          <cell r="K972">
            <v>407</v>
          </cell>
        </row>
        <row r="973">
          <cell r="B973" t="str">
            <v>MET0000973</v>
          </cell>
          <cell r="C973" t="str">
            <v>Extra Acc Pwr &amp; Gnd Stud Behind LH FFC Seat 40A Batt Dir</v>
          </cell>
          <cell r="K973">
            <v>500</v>
          </cell>
        </row>
        <row r="974">
          <cell r="B974" t="str">
            <v>MET0000974</v>
          </cell>
          <cell r="C974" t="str">
            <v>Extra Acc Pwr &amp; Gnd Prewire LH EMS 2' Loop 20A Stud Mstr Sw Shplse 2' Addl Wir</v>
          </cell>
          <cell r="K974">
            <v>359</v>
          </cell>
        </row>
        <row r="975">
          <cell r="B975" t="str">
            <v>MET0000975</v>
          </cell>
          <cell r="C975" t="str">
            <v>Extra Acc Pwr &amp; Gnd Prewire Rr Wall Between FFC Seats 20A Mstr Sw 2' Loop</v>
          </cell>
          <cell r="K975">
            <v>409</v>
          </cell>
        </row>
        <row r="976">
          <cell r="B976" t="str">
            <v>MET0000976</v>
          </cell>
          <cell r="C976" t="str">
            <v>Extra Acc Pwr (2) Anderson Powerpoles 30A Sw Pnl Mstr Sw</v>
          </cell>
          <cell r="K976">
            <v>264</v>
          </cell>
        </row>
        <row r="977">
          <cell r="B977" t="str">
            <v>MET0000977</v>
          </cell>
          <cell r="C977" t="str">
            <v>Extra Acc Pwr 6 Fuse Blue Sea Pnl Bhd Sw Pnl w/15A Batt Dir 2' Loop</v>
          </cell>
          <cell r="K977">
            <v>509</v>
          </cell>
        </row>
        <row r="978">
          <cell r="B978" t="str">
            <v>MET0000978</v>
          </cell>
          <cell r="C978" t="str">
            <v>Extra Acc Pwr 6 Fuse Blue Sea Pnl Bhd Sw Pnl w/40A Batt Dir</v>
          </cell>
          <cell r="K978">
            <v>442</v>
          </cell>
        </row>
        <row r="979">
          <cell r="B979" t="str">
            <v>MET0000979</v>
          </cell>
          <cell r="C979" t="str">
            <v>Extra Acc Pwr 6 Fuse Blue Sea Pnl Bhd Sw Pnl w/40A Ign Sw</v>
          </cell>
          <cell r="K979">
            <v>442</v>
          </cell>
        </row>
        <row r="980">
          <cell r="B980" t="str">
            <v>MET0000980</v>
          </cell>
          <cell r="C980" t="str">
            <v>Extra Acc Pwr 6 Fuse Blue Sea Pnl Bhd Sw Pnl w/60A Brkr Mstr Sw</v>
          </cell>
          <cell r="K980">
            <v>483</v>
          </cell>
        </row>
        <row r="981">
          <cell r="B981" t="str">
            <v>MET0000981</v>
          </cell>
          <cell r="C981" t="str">
            <v>Extra Acc Pwr 6 Fuse Blue Sea Pnl Bhd Sw Pnl w/100A Batt Dir</v>
          </cell>
          <cell r="K981">
            <v>567</v>
          </cell>
        </row>
        <row r="982">
          <cell r="B982" t="str">
            <v>MET0000982</v>
          </cell>
          <cell r="C982" t="str">
            <v>Extra Acc Pwr 6 Fuse Blue Sea Pnl Bhd Off Seat On Wall 40A Batt Dir</v>
          </cell>
          <cell r="K982">
            <v>492</v>
          </cell>
        </row>
        <row r="983">
          <cell r="B983" t="str">
            <v>MET0000983</v>
          </cell>
          <cell r="C983" t="str">
            <v>Extra Acc Pwr 6 Fuse Blue Sea Pnl Bhd Drv Seat 40A Batt Dir</v>
          </cell>
          <cell r="K983">
            <v>500</v>
          </cell>
        </row>
        <row r="984">
          <cell r="B984" t="str">
            <v>MET0000984</v>
          </cell>
          <cell r="C984" t="str">
            <v>Extra Acc Pwr 6 Fuse Blue Sea Pnl Bhd Off Seat On Wall 40A Batt Dir 4' Loop</v>
          </cell>
          <cell r="K984">
            <v>516</v>
          </cell>
        </row>
        <row r="985">
          <cell r="B985" t="str">
            <v>MET0000985</v>
          </cell>
          <cell r="C985" t="str">
            <v>Extra Acc Pwr 6 Fuse Pnl Bhd Off Seat w/40A Fuse Batt Dir Prewire Shpls/Modem Sw</v>
          </cell>
          <cell r="K985">
            <v>587</v>
          </cell>
        </row>
        <row r="986">
          <cell r="B986" t="str">
            <v>MET0000986</v>
          </cell>
          <cell r="C986" t="str">
            <v>Extra Acc Pwr 6 Fuse Blue Sea Pnl On Lwr IB Face Of RH EMS Cmpt 40A Batt Dir</v>
          </cell>
          <cell r="K986">
            <v>492</v>
          </cell>
        </row>
        <row r="987">
          <cell r="B987" t="str">
            <v>MET0000987</v>
          </cell>
          <cell r="C987" t="str">
            <v>Extra Acc Pwr 6 Fuse Blue Sea Pnl Eng Tnl Bhd Drv w/40A Brkr Batt Dir 4' Loop</v>
          </cell>
          <cell r="K987">
            <v>516</v>
          </cell>
        </row>
        <row r="988">
          <cell r="B988" t="str">
            <v>MET0000988</v>
          </cell>
          <cell r="C988" t="str">
            <v>Extra Acc Pwr 6 Fuse Blue Sea Pnl Eng Tnl Bhd Drv w/40A Brkr Batt Dir</v>
          </cell>
          <cell r="K988">
            <v>492</v>
          </cell>
        </row>
        <row r="989">
          <cell r="B989" t="str">
            <v>MET0000989</v>
          </cell>
          <cell r="C989" t="str">
            <v>Extra Acc Pwr 6 Fuse Blue Sea Pnl Eng Tnl Bhd Drv w/40A Brkr Ign Sw 4' Loop</v>
          </cell>
          <cell r="K989">
            <v>516</v>
          </cell>
        </row>
        <row r="990">
          <cell r="B990" t="str">
            <v>MET0000990</v>
          </cell>
          <cell r="C990" t="str">
            <v>Extra Acc Pwr 6 Fuse Blue Sea Pnl Eng Tnl Bhd Off w/40A Brkr Batt Dir</v>
          </cell>
          <cell r="K990">
            <v>492</v>
          </cell>
        </row>
        <row r="991">
          <cell r="B991" t="str">
            <v>MET0000991</v>
          </cell>
          <cell r="C991" t="str">
            <v>Extra Acc Pwr 6 Fuse Blue Sea Pnl Lwr Ctr Rr Wall 40A Batt Dir</v>
          </cell>
          <cell r="K991">
            <v>646</v>
          </cell>
        </row>
        <row r="992">
          <cell r="B992" t="str">
            <v>MET0000992</v>
          </cell>
          <cell r="C992" t="str">
            <v>Extra Acc Pwr 6 Fuse Blue Sea Pnl Rr Wall Left of Ctr Abv Seat Frm 40A Batt Dir</v>
          </cell>
          <cell r="K992">
            <v>788</v>
          </cell>
        </row>
        <row r="993">
          <cell r="B993" t="str">
            <v>MET0000993</v>
          </cell>
          <cell r="C993" t="str">
            <v>Extra Acc Pwr 6 Fuse Blue Sea Pnl In FFC Seat Box 40A Batt Dir</v>
          </cell>
          <cell r="K993">
            <v>646</v>
          </cell>
        </row>
        <row r="994">
          <cell r="B994" t="str">
            <v>MET0000994</v>
          </cell>
          <cell r="C994" t="str">
            <v>Extra Acc Pwr 6 Fuse Blue Sea Pnl In FFC Seat Box 60A Batt Dir</v>
          </cell>
          <cell r="K994">
            <v>749</v>
          </cell>
        </row>
        <row r="995">
          <cell r="B995" t="str">
            <v>MET0000995</v>
          </cell>
          <cell r="C995" t="str">
            <v>Extra Acc Pwr 6 Fuse Blue Sea Pnl Flr Ctr Rr Wall w/60A Fuse Batt Dir 4' Loop</v>
          </cell>
          <cell r="K995">
            <v>503</v>
          </cell>
        </row>
        <row r="996">
          <cell r="B996" t="str">
            <v>MET0000996</v>
          </cell>
          <cell r="C996" t="str">
            <v>Extra Acc Pwr 6 Fuse Blue Sea Flr Ctr Rr Wall 60A Labeled Fuse Batt Dir 4' Loop</v>
          </cell>
          <cell r="K996">
            <v>539</v>
          </cell>
        </row>
        <row r="997">
          <cell r="B997" t="str">
            <v>MET0000997</v>
          </cell>
          <cell r="C997" t="str">
            <v>Extra Acc Pwr 6 Fuse Blue Sea Pnl RH Rr Wall w/60A Fuse Batt Dir 4' Loop</v>
          </cell>
          <cell r="K997">
            <v>749</v>
          </cell>
        </row>
        <row r="998">
          <cell r="B998" t="str">
            <v>MET0000998</v>
          </cell>
          <cell r="C998" t="str">
            <v>Extra Acc Pwr 10 Fuse Pnl Bhd Drv Seat w/40A Fuse Batt Dir</v>
          </cell>
          <cell r="K998">
            <v>463</v>
          </cell>
        </row>
        <row r="999">
          <cell r="B999" t="str">
            <v>MET0000999</v>
          </cell>
          <cell r="C999" t="str">
            <v>Extra Acc Pwr 10 Fuse Pnl Bhd Off Seat w/40A Fuse Batt Dir</v>
          </cell>
          <cell r="K999">
            <v>492</v>
          </cell>
        </row>
        <row r="1000">
          <cell r="B1000" t="str">
            <v>MET0001000</v>
          </cell>
          <cell r="C1000" t="str">
            <v>Extra Acc Pwr 10 Fuse Pnl Bhd Off Seat w/40A Fuse Batt Dir 5' Loop</v>
          </cell>
          <cell r="K1000">
            <v>483</v>
          </cell>
        </row>
        <row r="1001">
          <cell r="B1001" t="str">
            <v>MET0001001</v>
          </cell>
          <cell r="C1001" t="str">
            <v>Extra Acc Pwr 10 Fuse Pnl Bhd Off Seat w/40A Fuse Mstr Sw</v>
          </cell>
          <cell r="K1001">
            <v>492</v>
          </cell>
        </row>
        <row r="1002">
          <cell r="B1002" t="str">
            <v>MET0001002</v>
          </cell>
          <cell r="C1002" t="str">
            <v>Extra Acc Pwr 10 Fuse Pnl Bhd Off Seat w/60A Fuse Batt Dir</v>
          </cell>
          <cell r="K1002">
            <v>561</v>
          </cell>
        </row>
        <row r="1003">
          <cell r="B1003" t="str">
            <v>MET0001003</v>
          </cell>
          <cell r="C1003" t="str">
            <v>Extra Acc Pwr 10 Fuse Pnl Bhd Off Seat w/80A Fuse Ign Sw</v>
          </cell>
          <cell r="K1003">
            <v>585</v>
          </cell>
        </row>
        <row r="1004">
          <cell r="B1004" t="str">
            <v>MET0001004</v>
          </cell>
          <cell r="C1004" t="str">
            <v>Extra Acc Pwr 10 Fuse Pnl Undr Off Seat w/40A Fuse Batt Dir</v>
          </cell>
          <cell r="K1004">
            <v>492</v>
          </cell>
        </row>
        <row r="1005">
          <cell r="B1005" t="str">
            <v>MET0001005</v>
          </cell>
          <cell r="C1005" t="str">
            <v>Extra Acc Pwr 10 Fuse Pnl Eng Tnl Bhd Off w/60A Fuse Batt Dir</v>
          </cell>
          <cell r="K1005">
            <v>561</v>
          </cell>
        </row>
        <row r="1006">
          <cell r="B1006" t="str">
            <v>MET0001006</v>
          </cell>
          <cell r="C1006" t="str">
            <v>Extra Acc Pwr 10 Fuse Pnl Bhd Fwd Fcg Seat w/40A Fuse Batt Dir</v>
          </cell>
          <cell r="K1006">
            <v>533</v>
          </cell>
        </row>
        <row r="1007">
          <cell r="B1007" t="str">
            <v>MET0001007</v>
          </cell>
          <cell r="C1007" t="str">
            <v>Extra Acc Pwr &amp; Gnd Stud Near Batt Box 40A Mstr Sw</v>
          </cell>
          <cell r="K1007">
            <v>528</v>
          </cell>
        </row>
        <row r="1008">
          <cell r="B1008" t="str">
            <v>MET0001008</v>
          </cell>
          <cell r="C1008" t="str">
            <v>Extra Acc Pwr &amp; Gnd Stud Near Batt Box 40A Batt Dir</v>
          </cell>
          <cell r="K1008">
            <v>528</v>
          </cell>
        </row>
        <row r="1009">
          <cell r="B1009" t="str">
            <v>MET0001009</v>
          </cell>
          <cell r="C1009" t="str">
            <v>NO Ancillary Accessory Power &amp; Ground Stud</v>
          </cell>
          <cell r="K1009">
            <v>0</v>
          </cell>
        </row>
        <row r="1010">
          <cell r="B1010" t="str">
            <v>MET0001010</v>
          </cell>
          <cell r="C1010" t="str">
            <v>Ancillary Acc Pwr &amp; Gnd Stud Bhd Sw Pnl 40A Batt Dir</v>
          </cell>
          <cell r="K1010">
            <v>309</v>
          </cell>
        </row>
        <row r="1011">
          <cell r="B1011" t="str">
            <v>MET0001011</v>
          </cell>
          <cell r="C1011" t="str">
            <v>Ancillary Acc Pwr &amp; Gnd Stud Bhd Sw Pnl 40A Batt Dir (2)</v>
          </cell>
          <cell r="K1011">
            <v>512</v>
          </cell>
        </row>
        <row r="1012">
          <cell r="B1012" t="str">
            <v>MET0001012</v>
          </cell>
          <cell r="C1012" t="str">
            <v>Ancillary Acc Pwr &amp; Gnd Stud Bhd Sw Pnl 60A Batt Dir</v>
          </cell>
          <cell r="K1012">
            <v>326</v>
          </cell>
        </row>
        <row r="1013">
          <cell r="B1013" t="str">
            <v>MET0001013</v>
          </cell>
          <cell r="C1013" t="str">
            <v>Ancillary Acc Pwr &amp; Gnd Stud Bhd Off Seat 15A Ign Sw</v>
          </cell>
          <cell r="K1013">
            <v>359</v>
          </cell>
        </row>
        <row r="1014">
          <cell r="B1014" t="str">
            <v>MET0001014</v>
          </cell>
          <cell r="C1014" t="str">
            <v>Ancillary Acc Pwr &amp; Gnd Stud Bhd Off Seat 20A Mstr Sw 2' Loop</v>
          </cell>
          <cell r="K1014">
            <v>359</v>
          </cell>
        </row>
        <row r="1015">
          <cell r="B1015" t="str">
            <v>MET0001015</v>
          </cell>
          <cell r="C1015" t="str">
            <v>Ancillary Acc Pwr &amp; Gnd Stud Bhd Off Seat 40A Mstr Sw</v>
          </cell>
          <cell r="K1015">
            <v>359</v>
          </cell>
        </row>
        <row r="1016">
          <cell r="B1016" t="str">
            <v>MET0001016</v>
          </cell>
          <cell r="C1016" t="str">
            <v>Ancillary Acc Pwr &amp; Gnd Stud Bhd Off Seat 40A Ign Sw 2' Loop</v>
          </cell>
          <cell r="K1016">
            <v>372</v>
          </cell>
        </row>
        <row r="1017">
          <cell r="B1017" t="str">
            <v>MET0001017</v>
          </cell>
          <cell r="C1017" t="str">
            <v>Ancillary Acc Pwr &amp; Gnd Stud Bhd Off Seat 40A Mstr Sw 2' Loop</v>
          </cell>
          <cell r="K1017">
            <v>372</v>
          </cell>
        </row>
        <row r="1018">
          <cell r="B1018" t="str">
            <v>MET0001018</v>
          </cell>
          <cell r="C1018" t="str">
            <v>Ancillary Acc Pwr &amp; Gnd Stud Bhd Off Seat 40A Batt Dir 2' Loop</v>
          </cell>
          <cell r="K1018">
            <v>372</v>
          </cell>
        </row>
        <row r="1019">
          <cell r="B1019" t="str">
            <v>MET0001019</v>
          </cell>
          <cell r="C1019" t="str">
            <v>Ancillary Acc Pwr &amp; Gnd Stud Bhd Drv Seat 40A Batt Dir 2' Loop</v>
          </cell>
          <cell r="K1019">
            <v>372</v>
          </cell>
        </row>
        <row r="1020">
          <cell r="B1020" t="str">
            <v>MET0001020</v>
          </cell>
          <cell r="C1020" t="str">
            <v>Ancillary Acc Pwr &amp; Gnd Stud Bhd Drv Seat 40A Mstr Sw 4' Loop</v>
          </cell>
          <cell r="K1020">
            <v>379</v>
          </cell>
        </row>
        <row r="1021">
          <cell r="B1021" t="str">
            <v>MET0001021</v>
          </cell>
          <cell r="C1021" t="str">
            <v>Ancillary Acc Pwr &amp; Gnd Stud Bhd MDT Cut Out 40A Batt Dir</v>
          </cell>
          <cell r="K1021">
            <v>309</v>
          </cell>
        </row>
        <row r="1022">
          <cell r="B1022" t="str">
            <v>MET0001022</v>
          </cell>
          <cell r="C1022" t="str">
            <v>Ancillary Acc Pwr &amp; Gnd Stud Ctr FFC Seat Frame 15A Batt Dir</v>
          </cell>
          <cell r="K1022">
            <v>407</v>
          </cell>
        </row>
        <row r="1023">
          <cell r="B1023" t="str">
            <v>MET0001023</v>
          </cell>
          <cell r="C1023" t="str">
            <v>Ancillary Acc Pwr &amp; Gnd Stud Ctr FFC Seat Frame 20A Batt Dir</v>
          </cell>
          <cell r="K1023">
            <v>407</v>
          </cell>
        </row>
        <row r="1024">
          <cell r="B1024" t="str">
            <v>MET0001024</v>
          </cell>
          <cell r="C1024" t="str">
            <v>Ancillary Acc Pwr &amp; Gnd Stud Ctr RFC Seat Frame 20A Ign Sw</v>
          </cell>
          <cell r="K1024">
            <v>352</v>
          </cell>
        </row>
        <row r="1025">
          <cell r="B1025" t="str">
            <v>MET0001025</v>
          </cell>
          <cell r="C1025" t="str">
            <v>Ancillary Acc Pwr &amp; Gnd Stud Ctr RFC Seat Frame 20A Batt Dir</v>
          </cell>
          <cell r="K1025">
            <v>352</v>
          </cell>
        </row>
        <row r="1026">
          <cell r="B1026" t="str">
            <v>MET0001026</v>
          </cell>
          <cell r="C1026" t="str">
            <v>Ancillary Acc Pwr &amp; Gnd Stud Int Rrwall Cmpt Upr Ext Access RH Wall 60A Mstr Sw</v>
          </cell>
          <cell r="K1026">
            <v>500</v>
          </cell>
        </row>
        <row r="1027">
          <cell r="B1027" t="str">
            <v>MET0001027</v>
          </cell>
          <cell r="C1027" t="str">
            <v>Ancillary Acc Pwr &amp; Gnd Stud Int Rr Wall Cmpt 20A Batt Dir 4' Loop Temp Mnt</v>
          </cell>
          <cell r="K1027">
            <v>521</v>
          </cell>
        </row>
        <row r="1028">
          <cell r="B1028" t="str">
            <v>MET0001028</v>
          </cell>
          <cell r="C1028" t="str">
            <v>Ancillary Acc Pwr &amp; Gnd Stud Off Underseat Strg Cmpt 20A Prk Brk</v>
          </cell>
          <cell r="K1028">
            <v>364</v>
          </cell>
        </row>
        <row r="1029">
          <cell r="B1029" t="str">
            <v>MET0001029</v>
          </cell>
          <cell r="C1029" t="str">
            <v>Ancillary Acc Pwr &amp; Gnd Stud Off Underseat Strg Cmpt 40A Batt Dir</v>
          </cell>
          <cell r="K1029">
            <v>372</v>
          </cell>
        </row>
        <row r="1030">
          <cell r="B1030" t="str">
            <v>MET0001030</v>
          </cell>
          <cell r="C1030" t="str">
            <v>Ancillary Acc Pwr &amp; Gnd Stud Off Underseat Strg Cmpt 40A Mstr Sw 2' Loop</v>
          </cell>
          <cell r="K1030">
            <v>372</v>
          </cell>
        </row>
        <row r="1031">
          <cell r="B1031" t="str">
            <v>MET0001031</v>
          </cell>
          <cell r="C1031" t="str">
            <v>Ancillary Acc Pwr &amp; Gnd Stud Under RH Ext Rr Cmpt 40A Batt Dir 6' Loop</v>
          </cell>
          <cell r="K1031">
            <v>530</v>
          </cell>
        </row>
        <row r="1032">
          <cell r="B1032" t="str">
            <v>MET0001032</v>
          </cell>
          <cell r="C1032" t="str">
            <v>Ancillary Acc Pwr 5 Fuse Rigrunner 4005 Pnl Bhd Sw Pnl w/40A Fuse 35A Batt Dir</v>
          </cell>
          <cell r="K1032">
            <v>557</v>
          </cell>
        </row>
        <row r="1033">
          <cell r="B1033" t="str">
            <v>MET0001033</v>
          </cell>
          <cell r="C1033" t="str">
            <v>Ancillary Acc Pwr 6 Fuse Blue Sea Pnl Bhd Sw Pnl w/60A Fuse Mstr Sw</v>
          </cell>
          <cell r="K1033">
            <v>483</v>
          </cell>
        </row>
        <row r="1034">
          <cell r="B1034" t="str">
            <v>MET0001034</v>
          </cell>
          <cell r="C1034" t="str">
            <v>Ancillary Acc Pwr 6 Fuse Blue Sea Pnl Bhd Off Seat Upr Pos w/40A Fuse Batt Dir</v>
          </cell>
          <cell r="K1034">
            <v>483</v>
          </cell>
        </row>
        <row r="1035">
          <cell r="B1035" t="str">
            <v>MET0001035</v>
          </cell>
          <cell r="C1035" t="str">
            <v>Ancillary Acc Pwr 6 Fuse Blue Sea Pnl Bhd Off Seat w/40A Fuse Batt Dir</v>
          </cell>
          <cell r="K1035">
            <v>483</v>
          </cell>
        </row>
        <row r="1036">
          <cell r="B1036" t="str">
            <v>MET0001036</v>
          </cell>
          <cell r="C1036" t="str">
            <v>Ancillary Acc Pwr 6 Fuse Blue Sea Pnl Bhd Off Seat 40A Ign Sw 4' Loop Temp Mnt</v>
          </cell>
          <cell r="K1036">
            <v>516</v>
          </cell>
        </row>
        <row r="1037">
          <cell r="B1037" t="str">
            <v>MET0001037</v>
          </cell>
          <cell r="C1037" t="str">
            <v>Ancillary Acc Pwr 6 Fuse Blue Sea Pnl Bhd Off Seat 40A Ign Sw Prewire Shpls</v>
          </cell>
          <cell r="K1037">
            <v>516</v>
          </cell>
        </row>
        <row r="1038">
          <cell r="B1038" t="str">
            <v>MET0001038</v>
          </cell>
          <cell r="C1038" t="str">
            <v>Ancillary Acc Pwr 6 Fuse Blue Sea Pnl Bhd Off Seat w/60A Fuse Mstr Sw 10' Loop</v>
          </cell>
          <cell r="K1038">
            <v>503</v>
          </cell>
        </row>
        <row r="1039">
          <cell r="B1039" t="str">
            <v>MET0001039</v>
          </cell>
          <cell r="C1039" t="str">
            <v>Ancillary Acc Pwr 6 Fuse Blue Sea Pnl Bhd Off Seat w/100A Fuse Batt Dir</v>
          </cell>
          <cell r="K1039">
            <v>508</v>
          </cell>
        </row>
        <row r="1040">
          <cell r="B1040" t="str">
            <v>MET0001040</v>
          </cell>
          <cell r="C1040" t="str">
            <v>Ancillary Acc Pwr 6 Fuse Blue Sea Pnl Bhd Drv Seat On Tnl w/40A Fuse Batt Dir</v>
          </cell>
          <cell r="K1040">
            <v>483</v>
          </cell>
        </row>
        <row r="1041">
          <cell r="B1041" t="str">
            <v>MET0001041</v>
          </cell>
          <cell r="C1041" t="str">
            <v>Ancillary Acc Pwr 6 Fuse Blue Sea Pnl Bhd Drv Seat On Tnl w/40A Fuse Mstr Sw</v>
          </cell>
          <cell r="K1041">
            <v>483</v>
          </cell>
        </row>
        <row r="1042">
          <cell r="B1042" t="str">
            <v>MET0001042</v>
          </cell>
          <cell r="C1042" t="str">
            <v>Ancillary Acc Pwr 6 Fuse Blue Sea Pnl Bhd Drv Seat w/40A Fuse Batt Dir</v>
          </cell>
          <cell r="K1042">
            <v>483</v>
          </cell>
        </row>
        <row r="1043">
          <cell r="B1043" t="str">
            <v>MET0001043</v>
          </cell>
          <cell r="C1043" t="str">
            <v>Ancillary Acc Pwr 6 Fuse Blue Sea Bhd Drv Seat 40A Labeled Fuse Batt Dir 5' Loop</v>
          </cell>
          <cell r="K1043">
            <v>520</v>
          </cell>
        </row>
        <row r="1044">
          <cell r="B1044" t="str">
            <v>MET0001044</v>
          </cell>
          <cell r="C1044" t="str">
            <v>Ancillary Acc Pwr 6 Fuse Blue Sea Pnl Bhd FFC Seat w/40A Fuse Batt Dir</v>
          </cell>
          <cell r="K1044">
            <v>576</v>
          </cell>
        </row>
        <row r="1045">
          <cell r="B1045" t="str">
            <v>MET0001045</v>
          </cell>
          <cell r="C1045" t="str">
            <v>Ancillary Acc Pwr 6 Fuse Blue Sea Pnl Flr Ctr Rr Wall w/40A Fuse Ign Sw 4' Loop</v>
          </cell>
          <cell r="K1045">
            <v>666</v>
          </cell>
        </row>
        <row r="1046">
          <cell r="B1046" t="str">
            <v>MET0001046</v>
          </cell>
          <cell r="C1046" t="str">
            <v>Ancillary Acc Pwr 6 Fuse Blue Sea Pnl Flr Ctr Rr Wall w/60A Fuse Ign Sw 4' Loop</v>
          </cell>
          <cell r="K1046">
            <v>646</v>
          </cell>
        </row>
        <row r="1047">
          <cell r="B1047" t="str">
            <v>MET0001047</v>
          </cell>
          <cell r="C1047" t="str">
            <v>Ancillary Acc Pwr 6 Fuse Blue Sea Pnl Ctr Rr Wall w/100A Fuse Batt Dir 10' Loop</v>
          </cell>
          <cell r="K1047">
            <v>701</v>
          </cell>
        </row>
        <row r="1048">
          <cell r="B1048" t="str">
            <v>MET0001048</v>
          </cell>
          <cell r="C1048" t="str">
            <v>Ancillary Acc Pwr 10 Fuse Pnl Bhd Off Seat w/40A Fuse Mstr Sw</v>
          </cell>
          <cell r="K1048">
            <v>492</v>
          </cell>
        </row>
        <row r="1049">
          <cell r="B1049" t="str">
            <v>MET0001049</v>
          </cell>
          <cell r="C1049" t="str">
            <v>Ancillary Acc Pwr 12 Fuse Pnl Bhd Sw Pnl w/80A Fuse Ign Sw</v>
          </cell>
          <cell r="K1049">
            <v>523</v>
          </cell>
        </row>
        <row r="1050">
          <cell r="B1050" t="str">
            <v>MET0001050</v>
          </cell>
          <cell r="C1050" t="str">
            <v>NO Additional Node</v>
          </cell>
          <cell r="K1050">
            <v>0</v>
          </cell>
        </row>
        <row r="1051">
          <cell r="B1051" t="str">
            <v>MET0001051</v>
          </cell>
          <cell r="C1051" t="str">
            <v>Additional Node - (1) Mini Node</v>
          </cell>
          <cell r="K1051">
            <v>979</v>
          </cell>
        </row>
        <row r="1052">
          <cell r="B1052" t="str">
            <v>MET0001052</v>
          </cell>
          <cell r="C1052" t="str">
            <v>Additional Node - (2) Mini Node-(1) No Cost</v>
          </cell>
          <cell r="K1052">
            <v>979</v>
          </cell>
        </row>
        <row r="1053">
          <cell r="B1053" t="str">
            <v>MET0001053</v>
          </cell>
          <cell r="C1053" t="str">
            <v>Exterior Electrical Terminal Coating Spray On Plasti Dip</v>
          </cell>
          <cell r="K1053">
            <v>0</v>
          </cell>
        </row>
        <row r="1054">
          <cell r="B1054" t="str">
            <v>MET0001054</v>
          </cell>
          <cell r="C1054" t="str">
            <v>Exterior Electrical Terminal Coating Brush On Plasti Dip</v>
          </cell>
          <cell r="K1054">
            <v>106</v>
          </cell>
        </row>
        <row r="1055">
          <cell r="B1055" t="str">
            <v>MET0001055</v>
          </cell>
          <cell r="C1055" t="str">
            <v>Electrical System Warranty (1) Year RFW0201</v>
          </cell>
          <cell r="K1055">
            <v>0</v>
          </cell>
        </row>
        <row r="1056">
          <cell r="B1056" t="str">
            <v>MET0001056</v>
          </cell>
          <cell r="C1056" t="str">
            <v>Electrical System Warranty (2) Year RFW0202</v>
          </cell>
          <cell r="K1056">
            <v>0</v>
          </cell>
        </row>
        <row r="1057">
          <cell r="B1057" t="str">
            <v>MET0001057</v>
          </cell>
          <cell r="C1057" t="str">
            <v>NO Idle Reduction</v>
          </cell>
          <cell r="K1057">
            <v>0</v>
          </cell>
        </row>
        <row r="1058">
          <cell r="B1058" t="str">
            <v>MET0001058</v>
          </cell>
          <cell r="C1058" t="str">
            <v>Idle Reduction REV ZeroRPM Lithium Iron Chassis Provisions</v>
          </cell>
          <cell r="K1058">
            <v>15548</v>
          </cell>
        </row>
        <row r="1059">
          <cell r="B1059" t="str">
            <v>MET0001059</v>
          </cell>
          <cell r="C1059" t="str">
            <v>Idle Reduction Customer Installed</v>
          </cell>
          <cell r="K1059">
            <v>0</v>
          </cell>
        </row>
        <row r="1060">
          <cell r="B1060" t="str">
            <v>MET0001060</v>
          </cell>
          <cell r="C1060" t="str">
            <v>NO Idle Reduction Technology A/C Compressor</v>
          </cell>
          <cell r="K1060">
            <v>0</v>
          </cell>
        </row>
        <row r="1061">
          <cell r="B1061" t="str">
            <v>MET0001061</v>
          </cell>
          <cell r="C1061" t="str">
            <v>Idle Reduction Technology A/C Compressor Customer Installed</v>
          </cell>
          <cell r="K1061">
            <v>0</v>
          </cell>
        </row>
        <row r="1062">
          <cell r="B1062" t="str">
            <v>MET0001062</v>
          </cell>
          <cell r="C1062" t="str">
            <v>Engine Diesel 380HP Cummins L9 - EPA 2021-26</v>
          </cell>
          <cell r="K1062">
            <v>-5160</v>
          </cell>
        </row>
        <row r="1063">
          <cell r="B1063" t="str">
            <v>MET0001063</v>
          </cell>
          <cell r="C1063" t="str">
            <v>Engine Diesel 400HP Cummins L9 - EPA 2021-26</v>
          </cell>
          <cell r="K1063">
            <v>-1031</v>
          </cell>
        </row>
        <row r="1064">
          <cell r="B1064" t="str">
            <v>MET0001064</v>
          </cell>
          <cell r="C1064" t="str">
            <v>Engine Diesel 450HP Cummins L9 - EPA 2021-26</v>
          </cell>
          <cell r="K1064">
            <v>0</v>
          </cell>
        </row>
        <row r="1065">
          <cell r="B1065" t="str">
            <v>MET0001065</v>
          </cell>
          <cell r="C1065" t="str">
            <v>Engine Diesel 500HP Cummins X12 - EPA 2021-26</v>
          </cell>
          <cell r="K1065">
            <v>43403</v>
          </cell>
        </row>
        <row r="1066">
          <cell r="B1066" t="str">
            <v>MET0001066</v>
          </cell>
          <cell r="C1066" t="str">
            <v>Engine Diesel 525HP Cummins X12 - EPA 2021-26</v>
          </cell>
          <cell r="K1066">
            <v>46050</v>
          </cell>
        </row>
        <row r="1067">
          <cell r="B1067" t="str">
            <v>MET0001067</v>
          </cell>
          <cell r="C1067" t="str">
            <v>Cab Engine Tunnel Small/Medium</v>
          </cell>
          <cell r="K1067">
            <v>0</v>
          </cell>
        </row>
        <row r="1068">
          <cell r="B1068" t="str">
            <v>MET0001068</v>
          </cell>
          <cell r="C1068" t="str">
            <v>DPF Ctrl Regeneration Sw &amp; Inhibit Sw</v>
          </cell>
          <cell r="K1068">
            <v>0</v>
          </cell>
        </row>
        <row r="1069">
          <cell r="B1069" t="str">
            <v>MET0001069</v>
          </cell>
          <cell r="C1069" t="str">
            <v>DPF Ctrl Regeneration Sw &amp; Inhibit Sw Momentary Locking</v>
          </cell>
          <cell r="K1069">
            <v>355</v>
          </cell>
        </row>
        <row r="1070">
          <cell r="B1070" t="str">
            <v>MET0001070</v>
          </cell>
          <cell r="C1070" t="str">
            <v>DPF Ctrl Regeneration Sw &amp; Inhibit Sw Sw Pnl</v>
          </cell>
          <cell r="K1070">
            <v>570</v>
          </cell>
        </row>
        <row r="1071">
          <cell r="B1071" t="str">
            <v>MET0001071</v>
          </cell>
          <cell r="C1071" t="str">
            <v>DPF Ctrl Regeneration Sw &amp; Inhibit Sw Sw Pnl w/Addl Instructions Label Shiplse</v>
          </cell>
          <cell r="K1071">
            <v>319</v>
          </cell>
        </row>
        <row r="1072">
          <cell r="B1072" t="str">
            <v>MET0001072</v>
          </cell>
          <cell r="C1072" t="str">
            <v>DPF Ctrl Regeneration Sw &amp; Inhibit Sw w/Addl Warning Lt RH Cab Side PB Interlock</v>
          </cell>
          <cell r="K1072">
            <v>515</v>
          </cell>
        </row>
        <row r="1073">
          <cell r="B1073" t="str">
            <v>MET0001073</v>
          </cell>
          <cell r="C1073" t="str">
            <v>DPF Ctrl Regeneration Sw &amp; Inhibit Sw w/Regen Do Not Move Warn Lt Actv</v>
          </cell>
          <cell r="K1073">
            <v>623</v>
          </cell>
        </row>
        <row r="1074">
          <cell r="B1074" t="str">
            <v>MET0001074</v>
          </cell>
          <cell r="C1074" t="str">
            <v>DPF Ctrl Red Lighted Regeneration Sw &amp; Black Lighted Inhibit Sw</v>
          </cell>
          <cell r="K1074">
            <v>319</v>
          </cell>
        </row>
        <row r="1075">
          <cell r="B1075" t="str">
            <v>MET0001075</v>
          </cell>
          <cell r="C1075" t="str">
            <v>DPF Ctrl Regeneration Sw &amp; Inhibit Sw w/Guard</v>
          </cell>
          <cell r="K1075">
            <v>277</v>
          </cell>
        </row>
        <row r="1076">
          <cell r="B1076" t="str">
            <v>MET0001076</v>
          </cell>
          <cell r="C1076" t="str">
            <v>DPF Ctrl Regeneration Sw w/Guard &amp; Inhibit Sw w/Guard</v>
          </cell>
          <cell r="K1076">
            <v>80</v>
          </cell>
        </row>
        <row r="1077">
          <cell r="B1077" t="str">
            <v>MET0001077</v>
          </cell>
          <cell r="C1077" t="str">
            <v>DPF Ctrl Regeneration Sw &amp; Inhibit Sw w/Digital Dash</v>
          </cell>
          <cell r="K1077">
            <v>0</v>
          </cell>
        </row>
        <row r="1078">
          <cell r="B1078" t="str">
            <v>MET0001078</v>
          </cell>
          <cell r="C1078" t="str">
            <v>Engine Programming High Idle Speed 1250 RPM</v>
          </cell>
          <cell r="K1078">
            <v>0</v>
          </cell>
        </row>
        <row r="1079">
          <cell r="B1079" t="str">
            <v>MET0001079</v>
          </cell>
          <cell r="C1079" t="str">
            <v>Engine Programming High Idle Speed 925 RPM</v>
          </cell>
          <cell r="K1079">
            <v>319</v>
          </cell>
        </row>
        <row r="1080">
          <cell r="B1080" t="str">
            <v>MET0001080</v>
          </cell>
          <cell r="C1080" t="str">
            <v>Engine Programming High Idle Speed 1000 RPM</v>
          </cell>
          <cell r="K1080">
            <v>319</v>
          </cell>
        </row>
        <row r="1081">
          <cell r="B1081" t="str">
            <v>MET0001081</v>
          </cell>
          <cell r="C1081" t="str">
            <v>Engine Programming High Idle Speed 1050 RPM</v>
          </cell>
          <cell r="K1081">
            <v>319</v>
          </cell>
        </row>
        <row r="1082">
          <cell r="B1082" t="str">
            <v>MET0001082</v>
          </cell>
          <cell r="C1082" t="str">
            <v>Engine Programming High Idle Speed 1065 RPM</v>
          </cell>
          <cell r="K1082">
            <v>319</v>
          </cell>
        </row>
        <row r="1083">
          <cell r="B1083" t="str">
            <v>MET0001083</v>
          </cell>
          <cell r="C1083" t="str">
            <v>Engine Programming High Idle Speed 1100 RPM</v>
          </cell>
          <cell r="K1083">
            <v>319</v>
          </cell>
        </row>
        <row r="1084">
          <cell r="B1084" t="str">
            <v>MET0001084</v>
          </cell>
          <cell r="C1084" t="str">
            <v>Engine Programming High Idle Speed 1120 RPM</v>
          </cell>
          <cell r="K1084">
            <v>319</v>
          </cell>
        </row>
        <row r="1085">
          <cell r="B1085" t="str">
            <v>MET0001085</v>
          </cell>
          <cell r="C1085" t="str">
            <v>Engine Programming High Idle Speed 1150 RPM</v>
          </cell>
          <cell r="K1085">
            <v>319</v>
          </cell>
        </row>
        <row r="1086">
          <cell r="B1086" t="str">
            <v>MET0001086</v>
          </cell>
          <cell r="C1086" t="str">
            <v>Engine Programming High Idle Speed 1200 RPM</v>
          </cell>
          <cell r="K1086">
            <v>319</v>
          </cell>
        </row>
        <row r="1087">
          <cell r="B1087" t="str">
            <v>MET0001087</v>
          </cell>
          <cell r="C1087" t="str">
            <v>Engine Programming High Idle Speed 1276 RPM</v>
          </cell>
          <cell r="K1087">
            <v>319</v>
          </cell>
        </row>
        <row r="1088">
          <cell r="B1088" t="str">
            <v>MET0001088</v>
          </cell>
          <cell r="C1088" t="str">
            <v>Engine Programming High Idle Speed 1300 RPM</v>
          </cell>
          <cell r="K1088">
            <v>319</v>
          </cell>
        </row>
        <row r="1089">
          <cell r="B1089" t="str">
            <v>MET0001089</v>
          </cell>
          <cell r="C1089" t="str">
            <v>Engine Programming High Idle Speed 1374 RPM</v>
          </cell>
          <cell r="K1089">
            <v>319</v>
          </cell>
        </row>
        <row r="1090">
          <cell r="B1090" t="str">
            <v>MET0001090</v>
          </cell>
          <cell r="C1090" t="str">
            <v>Engine Programming High Idle Speed 1395 RPM</v>
          </cell>
          <cell r="K1090">
            <v>319</v>
          </cell>
        </row>
        <row r="1091">
          <cell r="B1091" t="str">
            <v>MET0001091</v>
          </cell>
          <cell r="C1091" t="str">
            <v>Engine Programming High Idle Speed 1400 RPM</v>
          </cell>
          <cell r="K1091">
            <v>319</v>
          </cell>
        </row>
        <row r="1092">
          <cell r="B1092" t="str">
            <v>MET0001092</v>
          </cell>
          <cell r="C1092" t="str">
            <v>Engine Programming High Idle Speed 1450 RPM</v>
          </cell>
          <cell r="K1092">
            <v>319</v>
          </cell>
        </row>
        <row r="1093">
          <cell r="B1093" t="str">
            <v>MET0001093</v>
          </cell>
          <cell r="C1093" t="str">
            <v>Engine Programming High Idle Speed 1462 RPM</v>
          </cell>
          <cell r="K1093">
            <v>319</v>
          </cell>
        </row>
        <row r="1094">
          <cell r="B1094" t="str">
            <v>MET0001094</v>
          </cell>
          <cell r="C1094" t="str">
            <v>Engine Programming High Idle Speed 1650 RPM</v>
          </cell>
          <cell r="K1094">
            <v>319</v>
          </cell>
        </row>
        <row r="1095">
          <cell r="B1095" t="str">
            <v>MET0001095</v>
          </cell>
          <cell r="C1095" t="str">
            <v>Engine Programming High Idle Speed 1800 RPM</v>
          </cell>
          <cell r="K1095">
            <v>319</v>
          </cell>
        </row>
        <row r="1096">
          <cell r="B1096" t="str">
            <v>MET0001096</v>
          </cell>
          <cell r="C1096" t="str">
            <v>NO Engine Programming High Idle Speed</v>
          </cell>
          <cell r="K1096">
            <v>319</v>
          </cell>
        </row>
        <row r="1097">
          <cell r="B1097" t="str">
            <v>MET0001097</v>
          </cell>
          <cell r="C1097" t="str">
            <v>Engine High Idle Ctrl Manual</v>
          </cell>
          <cell r="K1097">
            <v>0</v>
          </cell>
        </row>
        <row r="1098">
          <cell r="B1098" t="str">
            <v>MET0001098</v>
          </cell>
          <cell r="C1098" t="str">
            <v>Engine High Idle Ctrl Manual w/Disp Actv</v>
          </cell>
          <cell r="K1098">
            <v>106</v>
          </cell>
        </row>
        <row r="1099">
          <cell r="B1099" t="str">
            <v>MET0001099</v>
          </cell>
          <cell r="C1099" t="str">
            <v>Engine High Idle Ctrl Manual and Automatic</v>
          </cell>
          <cell r="K1099">
            <v>0</v>
          </cell>
        </row>
        <row r="1100">
          <cell r="B1100" t="str">
            <v>MET0001100</v>
          </cell>
          <cell r="C1100" t="str">
            <v>Engine High Idle Ctrl Manual and Automatic w/Disp Actv</v>
          </cell>
          <cell r="K1100">
            <v>0</v>
          </cell>
        </row>
        <row r="1101">
          <cell r="B1101" t="str">
            <v>MET0001101</v>
          </cell>
          <cell r="C1101" t="str">
            <v>Engine High Idle Ctrl Manual &amp; Auto w/Disp Actv/Actv at 12.7V</v>
          </cell>
          <cell r="K1101">
            <v>197</v>
          </cell>
        </row>
        <row r="1102">
          <cell r="B1102" t="str">
            <v>MET0001102</v>
          </cell>
          <cell r="C1102" t="str">
            <v>Engine High Idle Ctrl Automatic</v>
          </cell>
          <cell r="K1102">
            <v>106</v>
          </cell>
        </row>
        <row r="1103">
          <cell r="B1103" t="str">
            <v>MET0001103</v>
          </cell>
          <cell r="C1103" t="str">
            <v>NO Engine High Idle Control</v>
          </cell>
          <cell r="K1103">
            <v>106</v>
          </cell>
        </row>
        <row r="1104">
          <cell r="B1104" t="str">
            <v>MET0001104</v>
          </cell>
          <cell r="C1104" t="str">
            <v>Engine High Idle Ctrl Manual w/Rkr Sw Mirror Ctrl X-Duty Sw Pnl</v>
          </cell>
          <cell r="K1104">
            <v>249</v>
          </cell>
        </row>
        <row r="1105">
          <cell r="B1105" t="str">
            <v>MET0001105</v>
          </cell>
          <cell r="C1105" t="str">
            <v>Engine Programming Road Speed Governor Enabled</v>
          </cell>
          <cell r="K1105">
            <v>0</v>
          </cell>
        </row>
        <row r="1106">
          <cell r="B1106" t="str">
            <v>MET0001106</v>
          </cell>
          <cell r="C1106" t="str">
            <v>Aux Engine Brake VG Turbo</v>
          </cell>
          <cell r="K1106">
            <v>-1175</v>
          </cell>
        </row>
        <row r="1107">
          <cell r="B1107" t="str">
            <v>MET0001107</v>
          </cell>
          <cell r="C1107" t="str">
            <v>Aux Engine Brake Compression Brake w/VG Turbo</v>
          </cell>
          <cell r="K1107">
            <v>0</v>
          </cell>
        </row>
        <row r="1108">
          <cell r="B1108" t="str">
            <v>MET0001108</v>
          </cell>
          <cell r="C1108" t="str">
            <v>NO Auxiliary Engine Brake</v>
          </cell>
          <cell r="K1108">
            <v>-1175</v>
          </cell>
        </row>
        <row r="1109">
          <cell r="B1109" t="str">
            <v>MET0001109</v>
          </cell>
          <cell r="C1109" t="str">
            <v>Aux Engine Brake Ctrl On/Off Sw Pnl</v>
          </cell>
          <cell r="K1109">
            <v>0</v>
          </cell>
        </row>
        <row r="1110">
          <cell r="B1110" t="str">
            <v>MET0001110</v>
          </cell>
          <cell r="C1110" t="str">
            <v>Aux Engine Brake Ctrl On/Off Disp</v>
          </cell>
          <cell r="K1110">
            <v>0</v>
          </cell>
        </row>
        <row r="1111">
          <cell r="B1111" t="str">
            <v>MET0001111</v>
          </cell>
          <cell r="C1111" t="str">
            <v>Aux Engine Brake Ctrl On/Off Disp Default Off</v>
          </cell>
          <cell r="K1111">
            <v>106</v>
          </cell>
        </row>
        <row r="1112">
          <cell r="B1112" t="str">
            <v>MET0001112</v>
          </cell>
          <cell r="C1112" t="str">
            <v>Aux Engine Brake Ctrl On/Off Disp Default On</v>
          </cell>
          <cell r="K1112">
            <v>106</v>
          </cell>
        </row>
        <row r="1113">
          <cell r="B1113" t="str">
            <v>MET0001113</v>
          </cell>
          <cell r="C1113" t="str">
            <v>Aux Engine Brake Ctrl On/Off Sw Pnl &amp; Low/Med/High Behind Sw Pnl</v>
          </cell>
          <cell r="K1113">
            <v>106</v>
          </cell>
        </row>
        <row r="1114">
          <cell r="B1114" t="str">
            <v>MET0001114</v>
          </cell>
          <cell r="C1114" t="str">
            <v>Aux Engine Brake Ctrl On/Off Sw Pnl &amp; Low/Med/High Disp Ctrl Default Low</v>
          </cell>
          <cell r="K1114">
            <v>106</v>
          </cell>
        </row>
        <row r="1115">
          <cell r="B1115" t="str">
            <v>MET0001115</v>
          </cell>
          <cell r="C1115" t="str">
            <v>Aux Engine Brake Ctrl On/Off Sw Pnl &amp; Low/Med/High Disp Ctrl Default High</v>
          </cell>
          <cell r="K1115">
            <v>106</v>
          </cell>
        </row>
        <row r="1116">
          <cell r="B1116" t="str">
            <v>MET0001116</v>
          </cell>
          <cell r="C1116" t="str">
            <v>Aux Engine Brake Ctrl On/Off &amp; Low/High Sw Pnl</v>
          </cell>
          <cell r="K1116">
            <v>106</v>
          </cell>
        </row>
        <row r="1117">
          <cell r="B1117" t="str">
            <v>MET0001117</v>
          </cell>
          <cell r="C1117" t="str">
            <v>Aux Engine Brake Ctrl On/Off &amp; Low/Med/High Sw Pnl</v>
          </cell>
          <cell r="K1117">
            <v>0</v>
          </cell>
        </row>
        <row r="1118">
          <cell r="B1118" t="str">
            <v>MET0001118</v>
          </cell>
          <cell r="C1118" t="str">
            <v>Aux Engine Brake Ctrl On/Off Lkg Sw &amp; Low/Med/High Sw Pnl</v>
          </cell>
          <cell r="K1118">
            <v>248</v>
          </cell>
        </row>
        <row r="1119">
          <cell r="B1119" t="str">
            <v>MET0001119</v>
          </cell>
          <cell r="C1119" t="str">
            <v>Aux Engine Brake Ctrl On/Off &amp; Low/Med/High Sw Pnl w/Reduced Actv Delay</v>
          </cell>
          <cell r="K1119">
            <v>106</v>
          </cell>
        </row>
        <row r="1120">
          <cell r="B1120" t="str">
            <v>MET0001120</v>
          </cell>
          <cell r="C1120" t="str">
            <v>Aux Engine Brake Ctrl On/Off &amp; Low/Med/High Sw Pnl w/Actv Light</v>
          </cell>
          <cell r="K1120">
            <v>169</v>
          </cell>
        </row>
        <row r="1121">
          <cell r="B1121" t="str">
            <v>MET0001121</v>
          </cell>
          <cell r="C1121" t="str">
            <v>Aux Engine Brake Ctrl On/Off Sw Pnl &amp; Low/Med/High Disp Ctrl</v>
          </cell>
          <cell r="K1121">
            <v>106</v>
          </cell>
        </row>
        <row r="1122">
          <cell r="B1122" t="str">
            <v>MET0001122</v>
          </cell>
          <cell r="C1122" t="str">
            <v>Aux Engine Brake Ctrl On/Off &amp; Low/Med/High Sw Pnl w/Dual Brake Lt Below Gauges</v>
          </cell>
          <cell r="K1122">
            <v>169</v>
          </cell>
        </row>
        <row r="1123">
          <cell r="B1123" t="str">
            <v>MET0001123</v>
          </cell>
          <cell r="C1123" t="str">
            <v>Aux Engine Brake Ctrl On/Off &amp; Low/High DISP Default Off</v>
          </cell>
          <cell r="K1123">
            <v>106</v>
          </cell>
        </row>
        <row r="1124">
          <cell r="B1124" t="str">
            <v>MET0001124</v>
          </cell>
          <cell r="C1124" t="str">
            <v>Aux Engine Brake Ctrl Off/Low/High Disp</v>
          </cell>
          <cell r="K1124">
            <v>0</v>
          </cell>
        </row>
        <row r="1125">
          <cell r="B1125" t="str">
            <v>MET0001125</v>
          </cell>
          <cell r="C1125" t="str">
            <v>Aux Engine Brake Ctrl Off/High/Low Disp</v>
          </cell>
          <cell r="K1125">
            <v>106</v>
          </cell>
        </row>
        <row r="1126">
          <cell r="B1126" t="str">
            <v>MET0001126</v>
          </cell>
          <cell r="C1126" t="str">
            <v>Aux Engine Brake Ctrl Off/Low/Med/High Disp Default Low</v>
          </cell>
          <cell r="K1126">
            <v>106</v>
          </cell>
        </row>
        <row r="1127">
          <cell r="B1127" t="str">
            <v>MET0001127</v>
          </cell>
          <cell r="C1127" t="str">
            <v>Aux Engine Brake Ctrl Off/Low/High Sw Pnl</v>
          </cell>
          <cell r="K1127">
            <v>0</v>
          </cell>
        </row>
        <row r="1128">
          <cell r="B1128" t="str">
            <v>MET0001128</v>
          </cell>
          <cell r="C1128" t="str">
            <v>Aux Engine Brake Ctrl Off/Low/High Sw Pnl w/Reduced Actv Delay</v>
          </cell>
          <cell r="K1128">
            <v>106</v>
          </cell>
        </row>
        <row r="1129">
          <cell r="B1129" t="str">
            <v>MET0001129</v>
          </cell>
          <cell r="C1129" t="str">
            <v>Aux Engine Brake Ctrl Off/Low/High Sw Pnl w/Actv Light</v>
          </cell>
          <cell r="K1129">
            <v>169</v>
          </cell>
        </row>
        <row r="1130">
          <cell r="B1130" t="str">
            <v>MET0001130</v>
          </cell>
          <cell r="C1130" t="str">
            <v>Aux Engine Brake Ctrl Off/Low/Med/High Disp</v>
          </cell>
          <cell r="K1130">
            <v>0</v>
          </cell>
        </row>
        <row r="1131">
          <cell r="B1131" t="str">
            <v>MET0001131</v>
          </cell>
          <cell r="C1131" t="str">
            <v>Aux Engine Brake Ctrl Off/High/Med/Low Disp</v>
          </cell>
          <cell r="K1131">
            <v>106</v>
          </cell>
        </row>
        <row r="1132">
          <cell r="B1132" t="str">
            <v>MET0001132</v>
          </cell>
          <cell r="C1132" t="str">
            <v>Aux Engine Brake Ctrl Off/Low/Med/High Disp  w/Reduced Actv Delay</v>
          </cell>
          <cell r="K1132">
            <v>106</v>
          </cell>
        </row>
        <row r="1133">
          <cell r="B1133" t="str">
            <v>MET0001133</v>
          </cell>
          <cell r="C1133" t="str">
            <v>Aux Engine Brake Ctrl Off/Low/Med/High Disp Default Off</v>
          </cell>
          <cell r="K1133">
            <v>106</v>
          </cell>
        </row>
        <row r="1134">
          <cell r="B1134" t="str">
            <v>MET0001134</v>
          </cell>
          <cell r="C1134" t="str">
            <v>Aux Engine Brake Ctrl Off/Low/Med/High Disp Default Med</v>
          </cell>
          <cell r="K1134">
            <v>106</v>
          </cell>
        </row>
        <row r="1135">
          <cell r="B1135" t="str">
            <v>MET0001135</v>
          </cell>
          <cell r="C1135" t="str">
            <v>Aux Engine Brake Ctrl Off/Low/Med/High Disp Default High</v>
          </cell>
          <cell r="K1135">
            <v>106</v>
          </cell>
        </row>
        <row r="1136">
          <cell r="B1136" t="str">
            <v>MET0001136</v>
          </cell>
          <cell r="C1136" t="str">
            <v>Aux Engine Brake Ctrl Off/Low/Med/High Disp Default High w/Prk Brk</v>
          </cell>
          <cell r="K1136">
            <v>106</v>
          </cell>
        </row>
        <row r="1137">
          <cell r="B1137" t="str">
            <v>MET0001137</v>
          </cell>
          <cell r="C1137" t="str">
            <v>Aux Engine Brake Ctrl Off/Low/Med/High Smart Wheel Ctrl</v>
          </cell>
          <cell r="K1137">
            <v>106</v>
          </cell>
        </row>
        <row r="1138">
          <cell r="B1138" t="str">
            <v>MET0001138</v>
          </cell>
          <cell r="C1138" t="str">
            <v>Aux Engine Brake Ctrl Off/Low/Med/High Smart Wheel Ctrl w/Disp Ind</v>
          </cell>
          <cell r="K1138">
            <v>106</v>
          </cell>
        </row>
        <row r="1139">
          <cell r="B1139" t="str">
            <v>MET0001139</v>
          </cell>
          <cell r="C1139" t="str">
            <v>Aux Engine Brake Ctrl Off/Low/Med/High Smart Wheel Ctrl w/Ind on Instrument Pnl</v>
          </cell>
          <cell r="K1139">
            <v>106</v>
          </cell>
        </row>
        <row r="1140">
          <cell r="B1140" t="str">
            <v>MET0001140</v>
          </cell>
          <cell r="C1140" t="str">
            <v>Aux Engine Brake Ctrl Off/Low/High Smart Wheel Ctrl w/Disp Ind</v>
          </cell>
          <cell r="K1140">
            <v>106</v>
          </cell>
        </row>
        <row r="1141">
          <cell r="B1141" t="str">
            <v>MET0001141</v>
          </cell>
          <cell r="C1141" t="str">
            <v>NO Engine Exhaust Brake</v>
          </cell>
          <cell r="K1141">
            <v>0</v>
          </cell>
        </row>
        <row r="1142">
          <cell r="B1142" t="str">
            <v>MET0001142</v>
          </cell>
          <cell r="C1142" t="str">
            <v>Engine Exhaust Brake Jacobs Extarder</v>
          </cell>
          <cell r="K1142">
            <v>1142</v>
          </cell>
        </row>
        <row r="1143">
          <cell r="B1143" t="str">
            <v>MET0001143</v>
          </cell>
          <cell r="C1143" t="str">
            <v>NO Engine Exhaust Brake Control</v>
          </cell>
          <cell r="K1143">
            <v>0</v>
          </cell>
        </row>
        <row r="1144">
          <cell r="B1144" t="str">
            <v>MET0001144</v>
          </cell>
          <cell r="C1144" t="str">
            <v>Elec Engine Oil Level Indicator</v>
          </cell>
          <cell r="K1144">
            <v>0</v>
          </cell>
        </row>
        <row r="1145">
          <cell r="B1145" t="str">
            <v>MET0001145</v>
          </cell>
          <cell r="C1145" t="str">
            <v>Elec Engine Oil Level Indicator w/Temperature Gauge in Inst Pnl</v>
          </cell>
          <cell r="K1145">
            <v>653</v>
          </cell>
        </row>
        <row r="1146">
          <cell r="B1146" t="str">
            <v>MET0001146</v>
          </cell>
          <cell r="C1146" t="str">
            <v>Fluid Fills Fwd For Med Displacement Cap</v>
          </cell>
          <cell r="K1146">
            <v>0</v>
          </cell>
        </row>
        <row r="1147">
          <cell r="B1147" t="str">
            <v>MET0001147</v>
          </cell>
          <cell r="C1147" t="str">
            <v>Fluid Fills Under Cab</v>
          </cell>
          <cell r="K1147">
            <v>0</v>
          </cell>
        </row>
        <row r="1148">
          <cell r="B1148" t="str">
            <v>MET0001148</v>
          </cell>
          <cell r="C1148" t="str">
            <v>Fluid Fills Under Cab w/Oil Check Fwd</v>
          </cell>
          <cell r="K1148">
            <v>0</v>
          </cell>
        </row>
        <row r="1149">
          <cell r="B1149" t="str">
            <v>MET0001149</v>
          </cell>
          <cell r="C1149" t="str">
            <v>Fluid Fills Under Cab w/Tnl Hatch Engine Oil Check</v>
          </cell>
          <cell r="K1149">
            <v>0</v>
          </cell>
        </row>
        <row r="1150">
          <cell r="B1150" t="str">
            <v>MET0001150</v>
          </cell>
          <cell r="C1150" t="str">
            <v>Fluid Fills Under Cab w/Tnl Hatch Engine Oil/Trans Fluid Check</v>
          </cell>
          <cell r="K1150">
            <v>0</v>
          </cell>
        </row>
        <row r="1151">
          <cell r="B1151" t="str">
            <v>MET0001151</v>
          </cell>
          <cell r="C1151" t="str">
            <v>Fluid Fills Under Cab w/Tnl Hatch Engine Oil Check &amp; Covered Washer Fluid</v>
          </cell>
          <cell r="K1151">
            <v>0</v>
          </cell>
        </row>
        <row r="1152">
          <cell r="B1152" t="str">
            <v>MET0001152</v>
          </cell>
          <cell r="C1152" t="str">
            <v>Fluid Fills Under Cab w/Washer Fluid Covered</v>
          </cell>
          <cell r="K1152">
            <v>0</v>
          </cell>
        </row>
        <row r="1153">
          <cell r="B1153" t="str">
            <v>MET0001153</v>
          </cell>
          <cell r="C1153" t="str">
            <v>Engine Drain Plug</v>
          </cell>
          <cell r="K1153">
            <v>0</v>
          </cell>
        </row>
        <row r="1154">
          <cell r="B1154" t="str">
            <v>MET0001154</v>
          </cell>
          <cell r="C1154" t="str">
            <v>Engine Drain Plug Femco Compact w/Shplse Drainer</v>
          </cell>
          <cell r="K1154">
            <v>341</v>
          </cell>
        </row>
        <row r="1155">
          <cell r="B1155" t="str">
            <v>MET0001155</v>
          </cell>
          <cell r="C1155" t="str">
            <v>Engine Drain Plug Femco Compact</v>
          </cell>
          <cell r="K1155">
            <v>307</v>
          </cell>
        </row>
        <row r="1156">
          <cell r="B1156" t="str">
            <v>MET0001156</v>
          </cell>
          <cell r="C1156" t="str">
            <v>NO Engine Block Heater</v>
          </cell>
          <cell r="K1156">
            <v>0</v>
          </cell>
        </row>
        <row r="1157">
          <cell r="B1157" t="str">
            <v>MET0001157</v>
          </cell>
          <cell r="C1157" t="str">
            <v>Engine Block Htr 1000W</v>
          </cell>
          <cell r="K1157">
            <v>616</v>
          </cell>
        </row>
        <row r="1158">
          <cell r="B1158" t="str">
            <v>MET0001158</v>
          </cell>
          <cell r="C1158" t="str">
            <v>Engine Block Htr 1000W/220V</v>
          </cell>
          <cell r="K1158">
            <v>583</v>
          </cell>
        </row>
        <row r="1159">
          <cell r="B1159" t="str">
            <v>MET0001159</v>
          </cell>
          <cell r="C1159" t="str">
            <v>Engine Block Htr 1500W Hotstart</v>
          </cell>
          <cell r="K1159">
            <v>563</v>
          </cell>
        </row>
        <row r="1160">
          <cell r="B1160" t="str">
            <v>MET0001160</v>
          </cell>
          <cell r="C1160" t="str">
            <v>Engine Block Htr 1000W, Do Not Wire To Elec Inlet</v>
          </cell>
          <cell r="K1160">
            <v>404</v>
          </cell>
        </row>
        <row r="1161">
          <cell r="B1161" t="str">
            <v>MET0001161</v>
          </cell>
          <cell r="C1161" t="str">
            <v>Engine Block Htr 1000W Wired For Direct Shore Pwr Conn Bhd Bumper RH</v>
          </cell>
          <cell r="K1161">
            <v>524</v>
          </cell>
        </row>
        <row r="1162">
          <cell r="B1162" t="str">
            <v>MET0001162</v>
          </cell>
          <cell r="C1162" t="str">
            <v>Engine Block Htr 1000W Wired For Direct Shore Pwr Conn Bhd Bumper LH</v>
          </cell>
          <cell r="K1162">
            <v>524</v>
          </cell>
        </row>
        <row r="1163">
          <cell r="B1163" t="str">
            <v>MET0001163</v>
          </cell>
          <cell r="C1163" t="str">
            <v>Engine Block Htr 1000W w/Seasonal Shutoff Sw</v>
          </cell>
          <cell r="K1163">
            <v>650</v>
          </cell>
        </row>
        <row r="1164">
          <cell r="B1164" t="str">
            <v>MET0001164</v>
          </cell>
          <cell r="C1164" t="str">
            <v>Engine Block Htr 1000W w/Seasonal Shutoff Sw Bhd Drv Seat</v>
          </cell>
          <cell r="K1164">
            <v>650</v>
          </cell>
        </row>
        <row r="1165">
          <cell r="B1165" t="str">
            <v>MET0001165</v>
          </cell>
          <cell r="C1165" t="str">
            <v>Engine Block Htr 1500W w/Seasonal Shutoff Sw</v>
          </cell>
          <cell r="K1165">
            <v>650</v>
          </cell>
        </row>
        <row r="1166">
          <cell r="B1166" t="str">
            <v>MET0001166</v>
          </cell>
          <cell r="C1166" t="str">
            <v>Engine Block Htr 1500W Hotstart, Do Not Wire To Elec Inlet</v>
          </cell>
          <cell r="K1166">
            <v>376</v>
          </cell>
        </row>
        <row r="1167">
          <cell r="B1167" t="str">
            <v>MET0001167</v>
          </cell>
          <cell r="C1167" t="str">
            <v>Engine Block Htr 300W Oil Pan Htr</v>
          </cell>
          <cell r="K1167">
            <v>609</v>
          </cell>
        </row>
        <row r="1168">
          <cell r="B1168" t="str">
            <v>MET0001168</v>
          </cell>
          <cell r="C1168" t="str">
            <v>Engine Block Htr 1000W, W/120V Cable Route LH Frm w/35' Loop</v>
          </cell>
          <cell r="K1168">
            <v>759</v>
          </cell>
        </row>
        <row r="1169">
          <cell r="B1169" t="str">
            <v>MET0001169</v>
          </cell>
          <cell r="C1169" t="str">
            <v>NO Emergency Engine Shutdown System</v>
          </cell>
          <cell r="K1169">
            <v>0</v>
          </cell>
        </row>
        <row r="1170">
          <cell r="B1170" t="str">
            <v>MET0001170</v>
          </cell>
          <cell r="C1170" t="str">
            <v>Emergency Engine Shutdown System</v>
          </cell>
          <cell r="K1170">
            <v>3712</v>
          </cell>
        </row>
        <row r="1171">
          <cell r="B1171" t="str">
            <v>MET0001171</v>
          </cell>
          <cell r="C1171" t="str">
            <v>Emergency Engine Shutdown System w/Guarded Sw/Test Sw/Indicator Lt</v>
          </cell>
          <cell r="K1171">
            <v>4034</v>
          </cell>
        </row>
        <row r="1172">
          <cell r="B1172" t="str">
            <v>MET0001172</v>
          </cell>
          <cell r="C1172" t="str">
            <v>Emergency Engine Shutdown System w/Guarded Sw on Instr Pnl/Test Sw/Indicator Lt</v>
          </cell>
          <cell r="K1172">
            <v>3998</v>
          </cell>
        </row>
        <row r="1173">
          <cell r="B1173" t="str">
            <v>MET0001173</v>
          </cell>
          <cell r="C1173" t="str">
            <v>Emergency Engine Shutdown System w/Locking Sw/Test Sw/Indicator Lt</v>
          </cell>
          <cell r="K1173">
            <v>3998</v>
          </cell>
        </row>
        <row r="1174">
          <cell r="B1174" t="str">
            <v>MET0001174</v>
          </cell>
          <cell r="C1174" t="str">
            <v>Emergency Engine Shutdown System w/Locking Sw/Test Sw/Indicator Lt/Eng Stop Lbl</v>
          </cell>
          <cell r="K1174">
            <v>3998</v>
          </cell>
        </row>
        <row r="1175">
          <cell r="B1175" t="str">
            <v>MET0001175</v>
          </cell>
          <cell r="C1175" t="str">
            <v>Emergency Engine Shutdown System w/Eng Stop Label</v>
          </cell>
          <cell r="K1175">
            <v>3854</v>
          </cell>
        </row>
        <row r="1176">
          <cell r="B1176" t="str">
            <v>MET0001176</v>
          </cell>
          <cell r="C1176" t="str">
            <v>Emergency Engine Shutdown System Auto w/Guarded Sw On Sw Pnl/CAC Intake Mnt</v>
          </cell>
          <cell r="K1176">
            <v>4310</v>
          </cell>
        </row>
        <row r="1177">
          <cell r="B1177" t="str">
            <v>MET0001177</v>
          </cell>
          <cell r="C1177" t="str">
            <v>Emergency Engine Shutdown w/Reset Cable Under Front Bumper</v>
          </cell>
          <cell r="K1177">
            <v>3854</v>
          </cell>
        </row>
        <row r="1178">
          <cell r="B1178" t="str">
            <v>MET0001178</v>
          </cell>
          <cell r="C1178" t="str">
            <v>Emergency Engine Shutdown Sw On Dash &amp; Drop At Pump Pnl</v>
          </cell>
          <cell r="K1178">
            <v>3854</v>
          </cell>
        </row>
        <row r="1179">
          <cell r="B1179" t="str">
            <v>MET0001179</v>
          </cell>
          <cell r="C1179" t="str">
            <v>Emergency Engine Shutdown Sw On Dash &amp; Drop At Rear Wall</v>
          </cell>
          <cell r="K1179">
            <v>3854</v>
          </cell>
        </row>
        <row r="1180">
          <cell r="B1180" t="str">
            <v>MET0001180</v>
          </cell>
          <cell r="C1180" t="str">
            <v>Emergency Engine Shutdown Guarded Sw On Sw Pnl</v>
          </cell>
          <cell r="K1180">
            <v>3854</v>
          </cell>
        </row>
        <row r="1181">
          <cell r="B1181" t="str">
            <v>MET0001181</v>
          </cell>
          <cell r="C1181" t="str">
            <v>Engine Warranty Cummins (5) Year/100,000 Miles</v>
          </cell>
          <cell r="K1181">
            <v>0</v>
          </cell>
        </row>
        <row r="1182">
          <cell r="B1182" t="str">
            <v>MET0001182</v>
          </cell>
          <cell r="C1182" t="str">
            <v>NO Remote Throttle Control</v>
          </cell>
          <cell r="K1182">
            <v>0</v>
          </cell>
        </row>
        <row r="1183">
          <cell r="B1183" t="str">
            <v>MET0001183</v>
          </cell>
          <cell r="C1183" t="str">
            <v>Rmt Throttle Ctrl Hand Throttle</v>
          </cell>
          <cell r="K1183">
            <v>520</v>
          </cell>
        </row>
        <row r="1184">
          <cell r="B1184" t="str">
            <v>MET0001184</v>
          </cell>
          <cell r="C1184" t="str">
            <v>Rmt Throttle Ctrl PSG Fire Research Total Control</v>
          </cell>
          <cell r="K1184">
            <v>4694</v>
          </cell>
        </row>
        <row r="1185">
          <cell r="B1185" t="str">
            <v>MET0001185</v>
          </cell>
          <cell r="C1185" t="str">
            <v>Rmt Throttle Ctrl PSG Fire Research In Control 300</v>
          </cell>
          <cell r="K1185">
            <v>5410</v>
          </cell>
        </row>
        <row r="1186">
          <cell r="B1186" t="str">
            <v>MET0001186</v>
          </cell>
          <cell r="C1186" t="str">
            <v>Rmt Throttle Ctrl PSG Fire Research In Control 400</v>
          </cell>
          <cell r="K1186">
            <v>5494</v>
          </cell>
        </row>
        <row r="1187">
          <cell r="B1187" t="str">
            <v>MET0001187</v>
          </cell>
          <cell r="C1187" t="str">
            <v>Rmt Throttle Ctrl PSG Fire Research Pump Boss 400</v>
          </cell>
          <cell r="K1187">
            <v>3787</v>
          </cell>
        </row>
        <row r="1188">
          <cell r="B1188" t="str">
            <v>MET0001188</v>
          </cell>
          <cell r="C1188" t="str">
            <v>Rmt Throttle Ctrl PSG Fire Research ThrottleXcel</v>
          </cell>
          <cell r="K1188">
            <v>2213</v>
          </cell>
        </row>
        <row r="1189">
          <cell r="B1189" t="str">
            <v>MET0001189</v>
          </cell>
          <cell r="C1189" t="str">
            <v>Rmt Throttle Ctrl PSG Class 1 Ultra View TPG, Vertical Ctrl Module</v>
          </cell>
          <cell r="K1189">
            <v>3482</v>
          </cell>
        </row>
        <row r="1190">
          <cell r="B1190" t="str">
            <v>MET0001190</v>
          </cell>
          <cell r="C1190" t="str">
            <v>Rmt Throttle Ctrl PSG Class 1 Ultra View TPG, Horizontal Ctrl Module</v>
          </cell>
          <cell r="K1190">
            <v>3482</v>
          </cell>
        </row>
        <row r="1191">
          <cell r="B1191" t="str">
            <v>MET0001191</v>
          </cell>
          <cell r="C1191" t="str">
            <v>Rmt Throttle Harness Cab Harness Only</v>
          </cell>
          <cell r="K1191">
            <v>641</v>
          </cell>
        </row>
        <row r="1192">
          <cell r="B1192" t="str">
            <v>MET0001192</v>
          </cell>
          <cell r="C1192" t="str">
            <v>Rmt Throttle Harness Cab Harness Only Shift Interlock</v>
          </cell>
          <cell r="K1192">
            <v>428</v>
          </cell>
        </row>
        <row r="1193">
          <cell r="B1193" t="str">
            <v>MET0001193</v>
          </cell>
          <cell r="C1193" t="str">
            <v>Rmt Throttle Harness Hand Throttle Side Mnt Shift Interlock</v>
          </cell>
          <cell r="K1193">
            <v>923</v>
          </cell>
        </row>
        <row r="1194">
          <cell r="B1194" t="str">
            <v>MET0001194</v>
          </cell>
          <cell r="C1194" t="str">
            <v>Rmt Throttle Harness PSG FRC Pump Boss (1) Rr Mnt &amp; (1) Cab Shift Interlock</v>
          </cell>
          <cell r="K1194">
            <v>2000</v>
          </cell>
        </row>
        <row r="1195">
          <cell r="B1195" t="str">
            <v>MET0001195</v>
          </cell>
          <cell r="C1195" t="str">
            <v>Rmt Throttle Harness PSG FRC INControl 300/400 Side Mnt</v>
          </cell>
          <cell r="K1195">
            <v>1320</v>
          </cell>
        </row>
        <row r="1196">
          <cell r="B1196" t="str">
            <v>MET0001196</v>
          </cell>
          <cell r="C1196" t="str">
            <v>Rmt Throttle Harness PSG FRC INControl 300/400 Side Mnt Shift Interlock</v>
          </cell>
          <cell r="K1196">
            <v>1107</v>
          </cell>
        </row>
        <row r="1197">
          <cell r="B1197" t="str">
            <v>MET0001197</v>
          </cell>
          <cell r="C1197" t="str">
            <v>Rmt Throttle Harness PSG FRC INControl 300/400 Top Mnt Shift Interlock</v>
          </cell>
          <cell r="K1197">
            <v>1139</v>
          </cell>
        </row>
        <row r="1198">
          <cell r="B1198" t="str">
            <v>MET0001198</v>
          </cell>
          <cell r="C1198" t="str">
            <v>Rmt Throttle Harness PSG FRC Excel Side Mnt Shift Interlock</v>
          </cell>
          <cell r="K1198">
            <v>982</v>
          </cell>
        </row>
        <row r="1199">
          <cell r="B1199" t="str">
            <v>MET0001199</v>
          </cell>
          <cell r="C1199" t="str">
            <v>Rmt Throttle Harness PSG FRC Pump Boss Side Mnt Shift Interlock</v>
          </cell>
          <cell r="K1199">
            <v>1200</v>
          </cell>
        </row>
        <row r="1200">
          <cell r="B1200" t="str">
            <v>MET0001200</v>
          </cell>
          <cell r="C1200" t="str">
            <v>Rmt Throttle Harness PSG FRC Pump Boss MAX Dual Sensors Side Mnt Shift Interlock</v>
          </cell>
          <cell r="K1200">
            <v>882</v>
          </cell>
        </row>
        <row r="1201">
          <cell r="B1201" t="str">
            <v>MET0001201</v>
          </cell>
          <cell r="C1201" t="str">
            <v>Rmt Throttle Harness PSG FRC Pump Boss Top Mnt Shift Interlock</v>
          </cell>
          <cell r="K1201">
            <v>1297</v>
          </cell>
        </row>
        <row r="1202">
          <cell r="B1202" t="str">
            <v>MET0001202</v>
          </cell>
          <cell r="C1202" t="str">
            <v>Rmt Throttle Harness PSG FRC Pro-T Side Mnt Shift Interlock</v>
          </cell>
          <cell r="K1202">
            <v>1320</v>
          </cell>
        </row>
        <row r="1203">
          <cell r="B1203" t="str">
            <v>MET0001203</v>
          </cell>
          <cell r="C1203" t="str">
            <v>Rmt Throttle Harness PSG Class 1 Sentry Press Gov/UV TPG Rr Mnt</v>
          </cell>
          <cell r="K1203">
            <v>1272</v>
          </cell>
        </row>
        <row r="1204">
          <cell r="B1204" t="str">
            <v>MET0001204</v>
          </cell>
          <cell r="C1204" t="str">
            <v>Rmt Throttle Harness PSG Class 1 Sentry Press Gov/UV TPG Side Mnt Shift Interlck</v>
          </cell>
          <cell r="K1204">
            <v>1201</v>
          </cell>
        </row>
        <row r="1205">
          <cell r="B1205" t="str">
            <v>MET0001205</v>
          </cell>
          <cell r="C1205" t="str">
            <v>Rmt Throttle Harness PSG Class 1 Sentry Press Gov/UV TPG Top Mnt Shift Interlck</v>
          </cell>
          <cell r="K1205">
            <v>1229</v>
          </cell>
        </row>
        <row r="1206">
          <cell r="B1206" t="str">
            <v>MET0001206</v>
          </cell>
          <cell r="C1206" t="str">
            <v>NO Remote Throttle Harness</v>
          </cell>
          <cell r="K1206">
            <v>0</v>
          </cell>
        </row>
        <row r="1207">
          <cell r="B1207" t="str">
            <v>MET0001207</v>
          </cell>
          <cell r="C1207" t="str">
            <v>Engine Program Rmt Throttle Off</v>
          </cell>
          <cell r="K1207">
            <v>0</v>
          </cell>
        </row>
        <row r="1208">
          <cell r="B1208" t="str">
            <v>MET0001208</v>
          </cell>
          <cell r="C1208" t="str">
            <v>Engine Program Rmt Throttle On</v>
          </cell>
          <cell r="K1208">
            <v>0</v>
          </cell>
        </row>
        <row r="1209">
          <cell r="B1209" t="str">
            <v>MET0001209</v>
          </cell>
          <cell r="C1209" t="str">
            <v>NO Cruise Control</v>
          </cell>
          <cell r="K1209">
            <v>0</v>
          </cell>
        </row>
        <row r="1210">
          <cell r="B1210" t="str">
            <v>MET0001210</v>
          </cell>
          <cell r="C1210" t="str">
            <v>Cruise Ctrl Rkr Sw Actv w/Rkr Sw Speed Ctrl</v>
          </cell>
          <cell r="K1210">
            <v>788</v>
          </cell>
        </row>
        <row r="1211">
          <cell r="B1211" t="str">
            <v>MET0001211</v>
          </cell>
          <cell r="C1211" t="str">
            <v>Engine Programming Idle Speed 700 RPM</v>
          </cell>
          <cell r="K1211">
            <v>0</v>
          </cell>
        </row>
        <row r="1212">
          <cell r="B1212" t="str">
            <v>MET0001212</v>
          </cell>
          <cell r="C1212" t="str">
            <v>Engine Programming Idle Speed 600 RPM</v>
          </cell>
          <cell r="K1212">
            <v>213</v>
          </cell>
        </row>
        <row r="1213">
          <cell r="B1213" t="str">
            <v>MET0001213</v>
          </cell>
          <cell r="C1213" t="str">
            <v>Engine Programming Idle Speed 650 RPM</v>
          </cell>
          <cell r="K1213">
            <v>213</v>
          </cell>
        </row>
        <row r="1214">
          <cell r="B1214" t="str">
            <v>MET0001214</v>
          </cell>
          <cell r="C1214" t="str">
            <v>Engine Programming Idle Speed 750 RPM</v>
          </cell>
          <cell r="K1214">
            <v>0</v>
          </cell>
        </row>
        <row r="1215">
          <cell r="B1215" t="str">
            <v>MET0001215</v>
          </cell>
          <cell r="C1215" t="str">
            <v>Engine Programming Idle Speed 800 RPM</v>
          </cell>
          <cell r="K1215">
            <v>213</v>
          </cell>
        </row>
        <row r="1216">
          <cell r="B1216" t="str">
            <v>MET0001216</v>
          </cell>
          <cell r="C1216" t="str">
            <v>Engine Air Intake Filtration and Restriction w/SS Housing &amp; Replaceable Element</v>
          </cell>
          <cell r="K1216">
            <v>1700</v>
          </cell>
        </row>
        <row r="1217">
          <cell r="B1217" t="str">
            <v>MET0001217</v>
          </cell>
          <cell r="C1217" t="str">
            <v>Engine Air Intake Filtration and Restriction w/Replaceable Element Abv Radiator</v>
          </cell>
          <cell r="K1217">
            <v>0</v>
          </cell>
        </row>
        <row r="1218">
          <cell r="B1218" t="str">
            <v>MET0001218</v>
          </cell>
          <cell r="C1218" t="str">
            <v>NO Air Intake Protection</v>
          </cell>
          <cell r="K1218">
            <v>0</v>
          </cell>
        </row>
        <row r="1219">
          <cell r="B1219" t="str">
            <v>MET0001219</v>
          </cell>
          <cell r="C1219" t="str">
            <v>Engine Fan Drive Variable Speed</v>
          </cell>
          <cell r="K1219">
            <v>0</v>
          </cell>
        </row>
        <row r="1220">
          <cell r="B1220" t="str">
            <v>MET0001220</v>
          </cell>
          <cell r="C1220" t="str">
            <v>Engine Fan Drive Variable Speed Disp Actv</v>
          </cell>
          <cell r="K1220">
            <v>425</v>
          </cell>
        </row>
        <row r="1221">
          <cell r="B1221" t="str">
            <v>MET0001221</v>
          </cell>
          <cell r="C1221" t="str">
            <v>Engine Fan Drive Variable Speed Engaged in Pump Mode</v>
          </cell>
          <cell r="K1221">
            <v>0</v>
          </cell>
        </row>
        <row r="1222">
          <cell r="B1222" t="str">
            <v>MET0001222</v>
          </cell>
          <cell r="C1222" t="str">
            <v>Engine Fan Drive Variable Speed w/Actv Sw on Dash</v>
          </cell>
          <cell r="K1222">
            <v>456</v>
          </cell>
        </row>
        <row r="1223">
          <cell r="B1223" t="str">
            <v>MET0001223</v>
          </cell>
          <cell r="C1223" t="str">
            <v>Engine Cooling Sys Serial Flow Medium/Package Drop-Out Prov/Rwd Sight Glass</v>
          </cell>
          <cell r="K1223">
            <v>0</v>
          </cell>
        </row>
        <row r="1224">
          <cell r="B1224" t="str">
            <v>MET0001224</v>
          </cell>
          <cell r="C1224" t="str">
            <v>Engine Cooling System Serial Flow w/Package Drop-Out Prov</v>
          </cell>
          <cell r="K1224">
            <v>0</v>
          </cell>
        </row>
        <row r="1225">
          <cell r="B1225" t="str">
            <v>MET0001225</v>
          </cell>
          <cell r="C1225" t="str">
            <v>Engine Cooling System Protection Light Duty Skid Plate Paint Frame Color</v>
          </cell>
          <cell r="K1225">
            <v>0</v>
          </cell>
        </row>
        <row r="1226">
          <cell r="B1226" t="str">
            <v>MET0001226</v>
          </cell>
          <cell r="C1226" t="str">
            <v>Engine Cooling System Protection Light Duty Skid Plate Paint Lwr Cab Color</v>
          </cell>
          <cell r="K1226">
            <v>820</v>
          </cell>
        </row>
        <row r="1227">
          <cell r="B1227" t="str">
            <v>MET0001227</v>
          </cell>
          <cell r="C1227" t="str">
            <v>Engine Cooling System Protection Skid Plate 1/4" Paint Frame Color</v>
          </cell>
          <cell r="K1227">
            <v>462</v>
          </cell>
        </row>
        <row r="1228">
          <cell r="B1228" t="str">
            <v>MET0001228</v>
          </cell>
          <cell r="C1228" t="str">
            <v>Engine Cooling System Protection Skid Plate 1/4" Paint Lwr Cab Color</v>
          </cell>
          <cell r="K1228">
            <v>1070</v>
          </cell>
        </row>
        <row r="1229">
          <cell r="B1229" t="str">
            <v>MET0001229</v>
          </cell>
          <cell r="C1229" t="str">
            <v>Engine Coolant Extended Life</v>
          </cell>
          <cell r="K1229">
            <v>0</v>
          </cell>
        </row>
        <row r="1230">
          <cell r="B1230" t="str">
            <v>MET0001230</v>
          </cell>
          <cell r="C1230" t="str">
            <v>Engine Coolant Extended Life Fleetguard ES Compleat EG</v>
          </cell>
          <cell r="K1230">
            <v>794</v>
          </cell>
        </row>
        <row r="1231">
          <cell r="B1231" t="str">
            <v>MET0001231</v>
          </cell>
          <cell r="C1231" t="str">
            <v>Engine Coolant Extended Life Fleetguard ES Compleat OAT EG</v>
          </cell>
          <cell r="K1231">
            <v>930</v>
          </cell>
        </row>
        <row r="1232">
          <cell r="B1232" t="str">
            <v>MET0001232</v>
          </cell>
          <cell r="C1232" t="str">
            <v>Engine Coolant Extended Life 60/40</v>
          </cell>
          <cell r="K1232">
            <v>319</v>
          </cell>
        </row>
        <row r="1233">
          <cell r="B1233" t="str">
            <v>MET0001233</v>
          </cell>
          <cell r="C1233" t="str">
            <v>Engine Coolant -40 Degrees</v>
          </cell>
          <cell r="K1233">
            <v>319</v>
          </cell>
        </row>
        <row r="1234">
          <cell r="B1234" t="str">
            <v>MET0001234</v>
          </cell>
          <cell r="C1234" t="str">
            <v>NO Engine Coolant Filter</v>
          </cell>
          <cell r="K1234">
            <v>0</v>
          </cell>
        </row>
        <row r="1235">
          <cell r="B1235" t="str">
            <v>MET0001235</v>
          </cell>
          <cell r="C1235" t="str">
            <v>Engine Coolant Filter</v>
          </cell>
          <cell r="K1235">
            <v>321</v>
          </cell>
        </row>
        <row r="1236">
          <cell r="B1236" t="str">
            <v>MET0001236</v>
          </cell>
          <cell r="C1236" t="str">
            <v>Engine Coolant Filter WIX 24070</v>
          </cell>
          <cell r="K1236">
            <v>958</v>
          </cell>
        </row>
        <row r="1237">
          <cell r="B1237" t="str">
            <v>MET0001237</v>
          </cell>
          <cell r="C1237" t="str">
            <v>Elec Low Coolant Level Indicator</v>
          </cell>
          <cell r="K1237">
            <v>0</v>
          </cell>
        </row>
        <row r="1238">
          <cell r="B1238" t="str">
            <v>MET0001238</v>
          </cell>
          <cell r="C1238" t="str">
            <v>NO Engine Pump Heat Exchanger</v>
          </cell>
          <cell r="K1238">
            <v>-597</v>
          </cell>
        </row>
        <row r="1239">
          <cell r="B1239" t="str">
            <v>MET0001239</v>
          </cell>
          <cell r="C1239" t="str">
            <v>Engine Pump Heat Exchanger</v>
          </cell>
          <cell r="K1239">
            <v>0</v>
          </cell>
        </row>
        <row r="1240">
          <cell r="B1240" t="str">
            <v>MET0001240</v>
          </cell>
          <cell r="C1240" t="str">
            <v>Coolant Hoses Silicone</v>
          </cell>
          <cell r="K1240">
            <v>0</v>
          </cell>
        </row>
        <row r="1241">
          <cell r="B1241" t="str">
            <v>MET0001241</v>
          </cell>
          <cell r="C1241" t="str">
            <v>Coolant Hoses Silicone Heater &amp; Radiator w/SS Radiator Tubes</v>
          </cell>
          <cell r="K1241">
            <v>2253</v>
          </cell>
        </row>
        <row r="1242">
          <cell r="B1242" t="str">
            <v>MET0001242</v>
          </cell>
          <cell r="C1242" t="str">
            <v>Coolant Hoses Silicone Heater &amp; Radiator w/BulkHead Ftgs</v>
          </cell>
          <cell r="K1242">
            <v>615</v>
          </cell>
        </row>
        <row r="1243">
          <cell r="B1243" t="str">
            <v>MET0001243</v>
          </cell>
          <cell r="C1243" t="str">
            <v>Coolant Hoses Blue Stripe Heater &amp; Radiator</v>
          </cell>
          <cell r="K1243">
            <v>0</v>
          </cell>
        </row>
        <row r="1244">
          <cell r="B1244" t="str">
            <v>MET0001244</v>
          </cell>
          <cell r="C1244" t="str">
            <v>NO Engine Coolant Overflow Bottle</v>
          </cell>
          <cell r="K1244">
            <v>-58</v>
          </cell>
        </row>
        <row r="1245">
          <cell r="B1245" t="str">
            <v>MET0001245</v>
          </cell>
          <cell r="C1245" t="str">
            <v>Engine Coolant Overflow Bottle</v>
          </cell>
          <cell r="K1245">
            <v>425</v>
          </cell>
        </row>
        <row r="1246">
          <cell r="B1246" t="str">
            <v>MET0001246</v>
          </cell>
          <cell r="C1246" t="str">
            <v>Engine Coolant Overflow Expansion Bottle</v>
          </cell>
          <cell r="K1246">
            <v>0</v>
          </cell>
        </row>
        <row r="1247">
          <cell r="B1247" t="str">
            <v>MET0001247</v>
          </cell>
          <cell r="C1247" t="str">
            <v>Eng Exhaust Sys Under Frm RH Single Module Aftertreatment Inboard</v>
          </cell>
          <cell r="K1247">
            <v>0</v>
          </cell>
        </row>
        <row r="1248">
          <cell r="B1248" t="str">
            <v>MET0001248</v>
          </cell>
          <cell r="C1248" t="str">
            <v>Eng Exhaust Sys Under Frm RH Single Module Aftertreatment Inboard w/LH Tpipe</v>
          </cell>
          <cell r="K1248">
            <v>1080</v>
          </cell>
        </row>
        <row r="1249">
          <cell r="B1249" t="str">
            <v>MET0001249</v>
          </cell>
          <cell r="C1249" t="str">
            <v>Eng Exhaust Sys Under Frm RH Single Module Inboard w/Crossover PTO Clearance</v>
          </cell>
          <cell r="K1249">
            <v>2548</v>
          </cell>
        </row>
        <row r="1250">
          <cell r="B1250" t="str">
            <v>MET0001250</v>
          </cell>
          <cell r="C1250" t="str">
            <v>Eng Exhaust Sys Under Frm RH Single Module Inboard/Crossover PTO Clear/LH Tpipe</v>
          </cell>
          <cell r="K1250">
            <v>3419</v>
          </cell>
        </row>
        <row r="1251">
          <cell r="B1251" t="str">
            <v>MET0001251</v>
          </cell>
          <cell r="C1251" t="str">
            <v>Eng Exhaust Sys Under Frm RH Single Module Aftertreatment Outboard</v>
          </cell>
          <cell r="K1251">
            <v>0</v>
          </cell>
        </row>
        <row r="1252">
          <cell r="B1252" t="str">
            <v>MET0001252</v>
          </cell>
          <cell r="C1252" t="str">
            <v>Eng Exhaust Sys Under Frm RH Single Module Aftertreatment Outboard w/LH Tpipe</v>
          </cell>
          <cell r="K1252">
            <v>1080</v>
          </cell>
        </row>
        <row r="1253">
          <cell r="B1253" t="str">
            <v>MET0001253</v>
          </cell>
          <cell r="C1253" t="str">
            <v>Eng Exhaust Sys Under Frm RH Single Module Outboard w/Crossover PTO Clearance</v>
          </cell>
          <cell r="K1253">
            <v>1968</v>
          </cell>
        </row>
        <row r="1254">
          <cell r="B1254" t="str">
            <v>MET0001254</v>
          </cell>
          <cell r="C1254" t="str">
            <v>Eng Exhaust Sys Under Frm RH Inboard EGP</v>
          </cell>
          <cell r="K1254">
            <v>213</v>
          </cell>
        </row>
        <row r="1255">
          <cell r="B1255" t="str">
            <v>MET0001255</v>
          </cell>
          <cell r="C1255" t="str">
            <v>Eng Exhaust Sys Under Frm RH Inboard EGP w/Crossover 8/1 PTO Clearance</v>
          </cell>
          <cell r="K1255">
            <v>1007</v>
          </cell>
        </row>
        <row r="1256">
          <cell r="B1256" t="str">
            <v>MET0001256</v>
          </cell>
          <cell r="C1256" t="str">
            <v>Eng Exhaust Sys Under Frm RH Outboard EGP</v>
          </cell>
          <cell r="K1256">
            <v>213</v>
          </cell>
        </row>
        <row r="1257">
          <cell r="B1257" t="str">
            <v>MET0001257</v>
          </cell>
          <cell r="C1257" t="str">
            <v>Eng Exhaust Sys Under Frm RH Outboard EGP w/Crossover 8/1 PTO Clearance</v>
          </cell>
          <cell r="K1257">
            <v>1054</v>
          </cell>
        </row>
        <row r="1258">
          <cell r="B1258" t="str">
            <v>MET0001258</v>
          </cell>
          <cell r="C1258" t="str">
            <v>Eng Exhaust Sys Under Frm RH Outboard EGP w/LH Tpipe</v>
          </cell>
          <cell r="K1258">
            <v>1080</v>
          </cell>
        </row>
        <row r="1259">
          <cell r="B1259" t="str">
            <v>MET0001259</v>
          </cell>
          <cell r="C1259" t="str">
            <v>Eng Exhaust Sys Under Frm RH Fwd Outboard EGP w/Crossover 8/1 PTO Clearance</v>
          </cell>
          <cell r="K1259">
            <v>1054</v>
          </cell>
        </row>
        <row r="1260">
          <cell r="B1260" t="str">
            <v>MET0001260</v>
          </cell>
          <cell r="C1260" t="str">
            <v>Eng Exhaust Sys Under Frm RH Outboard w/DPF/SCR Inline</v>
          </cell>
          <cell r="K1260">
            <v>213</v>
          </cell>
        </row>
        <row r="1261">
          <cell r="B1261" t="str">
            <v>MET0001261</v>
          </cell>
          <cell r="C1261" t="str">
            <v>Eng Exhaust Sys Under Frm RH w/DPF/SCR Swback w/Inboard SCR</v>
          </cell>
          <cell r="K1261">
            <v>1548</v>
          </cell>
        </row>
        <row r="1262">
          <cell r="B1262" t="str">
            <v>MET0001262</v>
          </cell>
          <cell r="C1262" t="str">
            <v>Eng Exhaust Sys Under Frm RH Inboard</v>
          </cell>
          <cell r="K1262">
            <v>213</v>
          </cell>
        </row>
        <row r="1263">
          <cell r="B1263" t="str">
            <v>MET0001263</v>
          </cell>
          <cell r="C1263" t="str">
            <v>Eng Exhaust Sys Under Frm RH Outboard</v>
          </cell>
          <cell r="K1263">
            <v>213</v>
          </cell>
        </row>
        <row r="1264">
          <cell r="B1264" t="str">
            <v>MET0001264</v>
          </cell>
          <cell r="C1264" t="str">
            <v>Diesel Exhaust Fluid Tank LH 6 Gal Temp Fill</v>
          </cell>
          <cell r="K1264">
            <v>226</v>
          </cell>
        </row>
        <row r="1265">
          <cell r="B1265" t="str">
            <v>MET0001265</v>
          </cell>
          <cell r="C1265" t="str">
            <v>Diesel Exhaust Fluid Tank LH 6 Gal Fill Thru Rr Step</v>
          </cell>
          <cell r="K1265">
            <v>0</v>
          </cell>
        </row>
        <row r="1266">
          <cell r="B1266" t="str">
            <v>MET0001266</v>
          </cell>
          <cell r="C1266" t="str">
            <v>Diesel Exhaust Fluid Tank LH 6 Gal Fill Thru Rr Step w/Splash Guard</v>
          </cell>
          <cell r="K1266">
            <v>390</v>
          </cell>
        </row>
        <row r="1267">
          <cell r="B1267" t="str">
            <v>MET0001267</v>
          </cell>
          <cell r="C1267" t="str">
            <v>Diesel Exhaust Fluid Tank LH 22.7 Liter Fill Thru Rr Step w/Addl CapLabel Brazil</v>
          </cell>
          <cell r="K1267">
            <v>425</v>
          </cell>
        </row>
        <row r="1268">
          <cell r="B1268" t="str">
            <v>MET0001268</v>
          </cell>
          <cell r="C1268" t="str">
            <v>Diesel Exhaust Fluid Tank LH 6 Gal Fill Thru Rr Step w/Addl Cap Label</v>
          </cell>
          <cell r="K1268">
            <v>425</v>
          </cell>
        </row>
        <row r="1269">
          <cell r="B1269" t="str">
            <v>MET0001269</v>
          </cell>
          <cell r="C1269" t="str">
            <v>Diesel Exhaust Fluid Tank LH 6 Gal Fill Thru Rr Step w/Addl Cap Label Above Dr</v>
          </cell>
          <cell r="K1269">
            <v>440</v>
          </cell>
        </row>
        <row r="1270">
          <cell r="B1270" t="str">
            <v>MET0001270</v>
          </cell>
          <cell r="C1270" t="str">
            <v>Diesel Exhaust Fluid Tank LH 6 Gal Fill Thru Cab Side Rear</v>
          </cell>
          <cell r="K1270">
            <v>319</v>
          </cell>
        </row>
        <row r="1271">
          <cell r="B1271" t="str">
            <v>MET0001271</v>
          </cell>
          <cell r="C1271" t="str">
            <v>Diesel Exhaust Fluid Tank LH 6 Gal Undercab Fill</v>
          </cell>
          <cell r="K1271">
            <v>226</v>
          </cell>
        </row>
        <row r="1272">
          <cell r="B1272" t="str">
            <v>MET0001272</v>
          </cell>
          <cell r="C1272" t="str">
            <v>Diesel Exhaust Fluid Tank LH 6 Gal Undercab Fill w/Splash Guard</v>
          </cell>
          <cell r="K1272">
            <v>284</v>
          </cell>
        </row>
        <row r="1273">
          <cell r="B1273" t="str">
            <v>MET0001273</v>
          </cell>
          <cell r="C1273" t="str">
            <v>Engine Exhaust Acc Temp Mitigation</v>
          </cell>
          <cell r="K1273">
            <v>0</v>
          </cell>
        </row>
        <row r="1274">
          <cell r="B1274" t="str">
            <v>MET0001274</v>
          </cell>
          <cell r="C1274" t="str">
            <v>Engine Exhaust Acc Temp Mitigation w/4" Termination</v>
          </cell>
          <cell r="K1274">
            <v>397</v>
          </cell>
        </row>
        <row r="1275">
          <cell r="B1275" t="str">
            <v>MET0001275</v>
          </cell>
          <cell r="C1275" t="str">
            <v>Engine Exhaust Acc Temp Mitigation w/5" Termination</v>
          </cell>
          <cell r="K1275">
            <v>397</v>
          </cell>
        </row>
        <row r="1276">
          <cell r="B1276" t="str">
            <v>MET0001276</v>
          </cell>
          <cell r="C1276" t="str">
            <v>Engine Exhaust Acc Temp Mitigation 90 Degree w/180+90 Degree Vert Conv Shiploose</v>
          </cell>
          <cell r="K1276">
            <v>1093</v>
          </cell>
        </row>
        <row r="1277">
          <cell r="B1277" t="str">
            <v>MET0001277</v>
          </cell>
          <cell r="C1277" t="str">
            <v>Engine Exhaust Acc Temp Mitigation (2)</v>
          </cell>
          <cell r="K1277">
            <v>420</v>
          </cell>
        </row>
        <row r="1278">
          <cell r="B1278" t="str">
            <v>MET0001278</v>
          </cell>
          <cell r="C1278" t="str">
            <v>Engine Exhaust Acc Temp Mitigation (2) &amp; 4" Diverter w/Prk Brk</v>
          </cell>
          <cell r="K1278">
            <v>3634</v>
          </cell>
        </row>
        <row r="1279">
          <cell r="B1279" t="str">
            <v>MET0001279</v>
          </cell>
          <cell r="C1279" t="str">
            <v>Engine Exhaust Acc Temp Mitigation w/Drop Tail Pipe</v>
          </cell>
          <cell r="K1279">
            <v>1101</v>
          </cell>
        </row>
        <row r="1280">
          <cell r="B1280" t="str">
            <v>MET0001280</v>
          </cell>
          <cell r="C1280" t="str">
            <v>Engine Exhaust Acc Temp Mitigation w/Inboard 7" Offset Tail Pipe</v>
          </cell>
          <cell r="K1280">
            <v>1207</v>
          </cell>
        </row>
        <row r="1281">
          <cell r="B1281" t="str">
            <v>MET0001281</v>
          </cell>
          <cell r="C1281" t="str">
            <v>Engine Exhaust Acc Temp Mitigation w/Inboard 12" Offset Tail Pipe</v>
          </cell>
          <cell r="K1281">
            <v>1348</v>
          </cell>
        </row>
        <row r="1282">
          <cell r="B1282" t="str">
            <v>MET0001282</v>
          </cell>
          <cell r="C1282" t="str">
            <v>Engine Exhaust Acc Extraction Plymovent</v>
          </cell>
          <cell r="K1282">
            <v>113</v>
          </cell>
        </row>
        <row r="1283">
          <cell r="B1283" t="str">
            <v>MET0001283</v>
          </cell>
          <cell r="C1283" t="str">
            <v>Engine Exhaust Acc Extraction Plymovent w/Drop Tail Pipe</v>
          </cell>
          <cell r="K1283">
            <v>1318</v>
          </cell>
        </row>
        <row r="1284">
          <cell r="B1284" t="str">
            <v>MET0001284</v>
          </cell>
          <cell r="C1284" t="str">
            <v>Engine Exhaust Acc Extraction Plymovent w/Inboard 7" Offset Tail Pipe</v>
          </cell>
          <cell r="K1284">
            <v>1318</v>
          </cell>
        </row>
        <row r="1285">
          <cell r="B1285" t="str">
            <v>MET0001285</v>
          </cell>
          <cell r="C1285" t="str">
            <v>Engine Exhaust Acc Extraction Plymovent Magnetic Grabber Shiploose</v>
          </cell>
          <cell r="K1285">
            <v>639</v>
          </cell>
        </row>
        <row r="1286">
          <cell r="B1286" t="str">
            <v>MET0001286</v>
          </cell>
          <cell r="C1286" t="str">
            <v>Engine Exhaust Acc Extraction Plymovent Magnetic Grabber Shplse w/Drop Tail Pipe</v>
          </cell>
          <cell r="K1286">
            <v>1738</v>
          </cell>
        </row>
        <row r="1287">
          <cell r="B1287" t="str">
            <v>MET0001287</v>
          </cell>
          <cell r="C1287" t="str">
            <v>Engine Exhaust Acc Extraction Plymovent Magnetic Grabber 4" to 5" Shiploose</v>
          </cell>
          <cell r="K1287">
            <v>703</v>
          </cell>
        </row>
        <row r="1288">
          <cell r="B1288" t="str">
            <v>MET0001288</v>
          </cell>
          <cell r="C1288" t="str">
            <v>Engine Exhaust Acc Extraction Plymovent Magnetic 4" to 5" Shplse w/Drop Tailpipe</v>
          </cell>
          <cell r="K1288">
            <v>1738</v>
          </cell>
        </row>
        <row r="1289">
          <cell r="B1289" t="str">
            <v>MET0001289</v>
          </cell>
          <cell r="C1289" t="str">
            <v>Engine Exhaust Acc Straight Chrome Ext Shiploose</v>
          </cell>
          <cell r="K1289">
            <v>360</v>
          </cell>
        </row>
        <row r="1290">
          <cell r="B1290" t="str">
            <v>MET0001290</v>
          </cell>
          <cell r="C1290" t="str">
            <v>Engine Exhaust Acc Extraction 10 Degree Nederman</v>
          </cell>
          <cell r="K1290">
            <v>286</v>
          </cell>
        </row>
        <row r="1291">
          <cell r="B1291" t="str">
            <v>MET0001291</v>
          </cell>
          <cell r="C1291" t="str">
            <v>Engine Exhaust Acc Extraction 10 Degree Nederman w/Drop Tail Pipe</v>
          </cell>
          <cell r="K1291">
            <v>1241</v>
          </cell>
        </row>
        <row r="1292">
          <cell r="B1292" t="str">
            <v>MET0001292</v>
          </cell>
          <cell r="C1292" t="str">
            <v>Engine Exhaust Acc Extraction 10 Degree Nederman w/Inboard 7" Offset Tail Pipe</v>
          </cell>
          <cell r="K1292">
            <v>1218</v>
          </cell>
        </row>
        <row r="1293">
          <cell r="B1293" t="str">
            <v>MET0001293</v>
          </cell>
          <cell r="C1293" t="str">
            <v>Engine Exhaust Acc Extraction Magnagrip Shiploose</v>
          </cell>
          <cell r="K1293">
            <v>954</v>
          </cell>
        </row>
        <row r="1294">
          <cell r="B1294" t="str">
            <v>MET0001294</v>
          </cell>
          <cell r="C1294" t="str">
            <v>Engine Exhaust Acc Extraction Magnagrip Shiploose w/Inboard 7" Offset Tail Pipe</v>
          </cell>
          <cell r="K1294">
            <v>1974</v>
          </cell>
        </row>
        <row r="1295">
          <cell r="B1295" t="str">
            <v>MET0001295</v>
          </cell>
          <cell r="C1295" t="str">
            <v>Engine Exhaust Acc Extraction Magnagrip Shiploose w/Drop Tail Pipe</v>
          </cell>
          <cell r="K1295">
            <v>1974</v>
          </cell>
        </row>
        <row r="1296">
          <cell r="B1296" t="str">
            <v>MET0001296</v>
          </cell>
          <cell r="C1296" t="str">
            <v>Engine Exhaust Acc Extraction Plymovent Chrome</v>
          </cell>
          <cell r="K1296">
            <v>511</v>
          </cell>
        </row>
        <row r="1297">
          <cell r="B1297" t="str">
            <v>MET0001297</v>
          </cell>
          <cell r="C1297" t="str">
            <v>Engine Exhaust Acc Extraction 30 Degree Plymovent Chrome</v>
          </cell>
          <cell r="K1297">
            <v>784</v>
          </cell>
        </row>
        <row r="1298">
          <cell r="B1298" t="str">
            <v>MET0001298</v>
          </cell>
          <cell r="C1298" t="str">
            <v>Engine Exhaust Acc Extraction 45 Degree Nederman</v>
          </cell>
          <cell r="K1298">
            <v>429</v>
          </cell>
        </row>
        <row r="1299">
          <cell r="B1299" t="str">
            <v>MET0001299</v>
          </cell>
          <cell r="C1299" t="str">
            <v>Engine Exhaust Acc Extraction 45 Degree Nederman w/Drop Tail Pipe</v>
          </cell>
          <cell r="K1299">
            <v>1385</v>
          </cell>
        </row>
        <row r="1300">
          <cell r="B1300" t="str">
            <v>MET0001300</v>
          </cell>
          <cell r="C1300" t="str">
            <v>Engine Exhaust Acc Extraction 45 Degree Nederman/Plymovent</v>
          </cell>
          <cell r="K1300">
            <v>663</v>
          </cell>
        </row>
        <row r="1301">
          <cell r="B1301" t="str">
            <v>MET0001301</v>
          </cell>
          <cell r="C1301" t="str">
            <v>NO Engine Exhaust Accessories</v>
          </cell>
          <cell r="K1301">
            <v>106</v>
          </cell>
        </row>
        <row r="1302">
          <cell r="B1302" t="str">
            <v>MET0001302</v>
          </cell>
          <cell r="C1302" t="str">
            <v>Engine Exhaust Wrap</v>
          </cell>
          <cell r="K1302">
            <v>0</v>
          </cell>
        </row>
        <row r="1303">
          <cell r="B1303" t="str">
            <v>MET0001303</v>
          </cell>
          <cell r="C1303" t="str">
            <v>Emissions System Warranty (5) Year/100,000 Miles RFW0140</v>
          </cell>
          <cell r="K1303">
            <v>0</v>
          </cell>
        </row>
        <row r="1304">
          <cell r="B1304" t="str">
            <v>MET0001304</v>
          </cell>
          <cell r="C1304" t="str">
            <v>Transmission Allison 3000 EVS</v>
          </cell>
          <cell r="K1304">
            <v>0</v>
          </cell>
        </row>
        <row r="1305">
          <cell r="B1305" t="str">
            <v>MET0001305</v>
          </cell>
          <cell r="C1305" t="str">
            <v>Transmission Allison 3000 EVS w/Retarder</v>
          </cell>
          <cell r="K1305">
            <v>12158</v>
          </cell>
        </row>
        <row r="1306">
          <cell r="B1306" t="str">
            <v>MET0001306</v>
          </cell>
          <cell r="C1306" t="str">
            <v>Transmission Allison 3000 EVS w/Retarder &amp; Extended Vent</v>
          </cell>
          <cell r="K1306">
            <v>12477</v>
          </cell>
        </row>
        <row r="1307">
          <cell r="B1307" t="str">
            <v>MET0001307</v>
          </cell>
          <cell r="C1307" t="str">
            <v>Transmission Allison 3000 EVS &amp; Extended Vent</v>
          </cell>
          <cell r="K1307">
            <v>954</v>
          </cell>
        </row>
        <row r="1308">
          <cell r="B1308" t="str">
            <v>MET0001308</v>
          </cell>
          <cell r="C1308" t="str">
            <v>Transmission Allison 4000 EVS</v>
          </cell>
          <cell r="K1308">
            <v>22166</v>
          </cell>
        </row>
        <row r="1309">
          <cell r="B1309" t="str">
            <v>MET0001309</v>
          </cell>
          <cell r="C1309" t="str">
            <v>Transmission Allison 4000 EVS w/Retarder</v>
          </cell>
          <cell r="K1309">
            <v>40533</v>
          </cell>
        </row>
        <row r="1310">
          <cell r="B1310" t="str">
            <v>MET0001310</v>
          </cell>
          <cell r="C1310" t="str">
            <v>Transmission Allison 4500 EVS</v>
          </cell>
          <cell r="K1310">
            <v>29874</v>
          </cell>
        </row>
        <row r="1311">
          <cell r="B1311" t="str">
            <v>MET0001311</v>
          </cell>
          <cell r="C1311" t="str">
            <v>Transmission Allison 4500 EVS &amp; Extended Vent</v>
          </cell>
          <cell r="K1311">
            <v>31523</v>
          </cell>
        </row>
        <row r="1312">
          <cell r="B1312" t="str">
            <v>MET0001312</v>
          </cell>
          <cell r="C1312" t="str">
            <v>Transmission Allison 4500 EVS w/Retarder</v>
          </cell>
          <cell r="K1312">
            <v>42636</v>
          </cell>
        </row>
        <row r="1313">
          <cell r="B1313" t="str">
            <v>MET0001313</v>
          </cell>
          <cell r="C1313" t="str">
            <v>Transmission Mode Programming 4th Startup/5th Mode</v>
          </cell>
          <cell r="K1313">
            <v>0</v>
          </cell>
        </row>
        <row r="1314">
          <cell r="B1314" t="str">
            <v>MET0001314</v>
          </cell>
          <cell r="C1314" t="str">
            <v>Transmission Mode Programming 4th Startup/5th Mode S1/S1 Omit Economy Mode</v>
          </cell>
          <cell r="K1314">
            <v>106</v>
          </cell>
        </row>
        <row r="1315">
          <cell r="B1315" t="str">
            <v>MET0001315</v>
          </cell>
          <cell r="C1315" t="str">
            <v>Transmission Mode Programming 4th Startup/5th &amp; 6th Mode S1/S1 Omit Economy Mode</v>
          </cell>
          <cell r="K1315">
            <v>106</v>
          </cell>
        </row>
        <row r="1316">
          <cell r="B1316" t="str">
            <v>MET0001316</v>
          </cell>
          <cell r="C1316" t="str">
            <v>Transmission Mode Programming 4th Startup/5th &amp; 6th Mode</v>
          </cell>
          <cell r="K1316">
            <v>0</v>
          </cell>
        </row>
        <row r="1317">
          <cell r="B1317" t="str">
            <v>MET0001317</v>
          </cell>
          <cell r="C1317" t="str">
            <v>Transmission Mode Programming 5th Startup/5th Mode</v>
          </cell>
          <cell r="K1317">
            <v>0</v>
          </cell>
        </row>
        <row r="1318">
          <cell r="B1318" t="str">
            <v>MET0001318</v>
          </cell>
          <cell r="C1318" t="str">
            <v>Transmission Mode Programming 5th Startup/5th Mode S1/S1 Omit Economy Mode</v>
          </cell>
          <cell r="K1318">
            <v>106</v>
          </cell>
        </row>
        <row r="1319">
          <cell r="B1319" t="str">
            <v>MET0001319</v>
          </cell>
          <cell r="C1319" t="str">
            <v>Transmission Mode Programming 5th Startup/6th Mode</v>
          </cell>
          <cell r="K1319">
            <v>0</v>
          </cell>
        </row>
        <row r="1320">
          <cell r="B1320" t="str">
            <v>MET0001320</v>
          </cell>
          <cell r="C1320" t="str">
            <v>Transmission Mode Programming 5th Startup/6th Mode S1/S1 Omit Economy Mode</v>
          </cell>
          <cell r="K1320">
            <v>106</v>
          </cell>
        </row>
        <row r="1321">
          <cell r="B1321" t="str">
            <v>MET0001321</v>
          </cell>
          <cell r="C1321" t="str">
            <v>Transmission Mode Programming 6th Startup/6th Mode</v>
          </cell>
          <cell r="K1321">
            <v>0</v>
          </cell>
        </row>
        <row r="1322">
          <cell r="B1322" t="str">
            <v>MET0001322</v>
          </cell>
          <cell r="C1322" t="str">
            <v>Transmission Mode Programming 6th Startup/6th Mode S1/S1 Omit Economy Mode</v>
          </cell>
          <cell r="K1322">
            <v>106</v>
          </cell>
        </row>
        <row r="1323">
          <cell r="B1323" t="str">
            <v>MET0001323</v>
          </cell>
          <cell r="C1323" t="str">
            <v>Transmission Feature Programming Allison Gen 5 &amp; 6-E I/O Package 227/Rescue</v>
          </cell>
          <cell r="K1323">
            <v>0</v>
          </cell>
        </row>
        <row r="1324">
          <cell r="B1324" t="str">
            <v>MET0001324</v>
          </cell>
          <cell r="C1324" t="str">
            <v>Transmission Feature Programming Allison Gen 5 &amp; 6-E I/O Package 198/Pumper</v>
          </cell>
          <cell r="K1324">
            <v>0</v>
          </cell>
        </row>
        <row r="1325">
          <cell r="B1325" t="str">
            <v>MET0001325</v>
          </cell>
          <cell r="C1325" t="str">
            <v>Transmission Feature Programming Allison Gen 5 &amp; 6-E I/O Package 197/Pumper</v>
          </cell>
          <cell r="K1325">
            <v>106</v>
          </cell>
        </row>
        <row r="1326">
          <cell r="B1326" t="str">
            <v>MET0001326</v>
          </cell>
          <cell r="C1326" t="str">
            <v>Transmission GEN 5 &amp; 6-E Shift Sel Key Pad/Push Button</v>
          </cell>
          <cell r="K1326">
            <v>0</v>
          </cell>
        </row>
        <row r="1327">
          <cell r="B1327" t="str">
            <v>MET0001327</v>
          </cell>
          <cell r="C1327" t="str">
            <v>Transmission GEN 5 &amp; 6-E Shift Sel Lever Type w/Bump Position</v>
          </cell>
          <cell r="K1327">
            <v>860</v>
          </cell>
        </row>
        <row r="1328">
          <cell r="B1328" t="str">
            <v>MET0001328</v>
          </cell>
          <cell r="C1328" t="str">
            <v>Transmission GEN 6-E Shift Sel Compact Pnl Mnt Key Pad/Push Button</v>
          </cell>
          <cell r="K1328">
            <v>1391</v>
          </cell>
        </row>
        <row r="1329">
          <cell r="B1329" t="str">
            <v>MET0001329</v>
          </cell>
          <cell r="C1329" t="str">
            <v>Elec Transmission Oil Level Indicator</v>
          </cell>
          <cell r="K1329">
            <v>0</v>
          </cell>
        </row>
        <row r="1330">
          <cell r="B1330" t="str">
            <v>MET0001330</v>
          </cell>
          <cell r="C1330" t="str">
            <v>NO Transmission Retarder Control</v>
          </cell>
          <cell r="K1330">
            <v>0</v>
          </cell>
        </row>
        <row r="1331">
          <cell r="B1331" t="str">
            <v>MET0001331</v>
          </cell>
          <cell r="C1331" t="str">
            <v>Trans Ret Ctrl 1/3 Throttle 2/3 Brk</v>
          </cell>
          <cell r="K1331">
            <v>693</v>
          </cell>
        </row>
        <row r="1332">
          <cell r="B1332" t="str">
            <v>MET0001332</v>
          </cell>
          <cell r="C1332" t="str">
            <v>Trans Ret Ctrl 1/3 Throttle 2/3 Brk w/Dual Aux Brake Lt Below Gauges</v>
          </cell>
          <cell r="K1332">
            <v>757</v>
          </cell>
        </row>
        <row r="1333">
          <cell r="B1333" t="str">
            <v>MET0001333</v>
          </cell>
          <cell r="C1333" t="str">
            <v>Trans Ret Ctrl 1/3 Throttle 2/3 Brk On/Off Disp Actv</v>
          </cell>
          <cell r="K1333">
            <v>480</v>
          </cell>
        </row>
        <row r="1334">
          <cell r="B1334" t="str">
            <v>MET0001334</v>
          </cell>
          <cell r="C1334" t="str">
            <v>Trans Ret Ctrl 1/3 Throttle 2/3 Brk On/Off &amp; 1/3 Throttle Overide Disp Actv</v>
          </cell>
          <cell r="K1334">
            <v>811</v>
          </cell>
        </row>
        <row r="1335">
          <cell r="B1335" t="str">
            <v>MET0001335</v>
          </cell>
          <cell r="C1335" t="str">
            <v>Trans Ret Ctrl 1/3 Throttle 2/3 Brk On/Off Disp Actv Def On</v>
          </cell>
          <cell r="K1335">
            <v>693</v>
          </cell>
        </row>
        <row r="1336">
          <cell r="B1336" t="str">
            <v>MET0001336</v>
          </cell>
          <cell r="C1336" t="str">
            <v>Trans Ret Ctrl 1/3 Throttle 2/3 Brk On/Off Disp Def On Labeled Transmission Ret</v>
          </cell>
          <cell r="K1336">
            <v>693</v>
          </cell>
        </row>
        <row r="1337">
          <cell r="B1337" t="str">
            <v>MET0001337</v>
          </cell>
          <cell r="C1337" t="str">
            <v>Trans Ret Ctrl 1/3 Throttle 2/3 Brk On/Off Rkr Sw w/Ind Lt</v>
          </cell>
          <cell r="K1337">
            <v>729</v>
          </cell>
        </row>
        <row r="1338">
          <cell r="B1338" t="str">
            <v>MET0001338</v>
          </cell>
          <cell r="C1338" t="str">
            <v>Trans Ret Ctrl 1/3 Throttle 2/3 Brk Sw Pnl Drv</v>
          </cell>
          <cell r="K1338">
            <v>692</v>
          </cell>
        </row>
        <row r="1339">
          <cell r="B1339" t="str">
            <v>MET0001339</v>
          </cell>
          <cell r="C1339" t="str">
            <v>Trans Ret Ctrl 2/3 Throttle 1/3 Brk Sw Pnl Drv</v>
          </cell>
          <cell r="K1339">
            <v>693</v>
          </cell>
        </row>
        <row r="1340">
          <cell r="B1340" t="str">
            <v>MET0001340</v>
          </cell>
          <cell r="C1340" t="str">
            <v>Trans Ret Ctrl 2/3 Throttle 1/3 Brk Sw On/Off Disp Actv</v>
          </cell>
          <cell r="K1340">
            <v>693</v>
          </cell>
        </row>
        <row r="1341">
          <cell r="B1341" t="str">
            <v>MET0001341</v>
          </cell>
          <cell r="C1341" t="str">
            <v>Trans Ret Ctrl Lever Ctr Pnl</v>
          </cell>
          <cell r="K1341">
            <v>618</v>
          </cell>
        </row>
        <row r="1342">
          <cell r="B1342" t="str">
            <v>MET0001342</v>
          </cell>
          <cell r="C1342" t="str">
            <v>Trans Ret Ctrl Lever Ctr Pnl &amp; 100% Brk</v>
          </cell>
          <cell r="K1342">
            <v>785</v>
          </cell>
        </row>
        <row r="1343">
          <cell r="B1343" t="str">
            <v>MET0001343</v>
          </cell>
          <cell r="C1343" t="str">
            <v>Trans Ret Ctrl Lever Ctr Pnl On/Off Disp Actv</v>
          </cell>
          <cell r="K1343">
            <v>618</v>
          </cell>
        </row>
        <row r="1344">
          <cell r="B1344" t="str">
            <v>MET0001344</v>
          </cell>
          <cell r="C1344" t="str">
            <v>Trans Ret Ctrl Lever Ctr Pnl On/Off Disp Actv Def On</v>
          </cell>
          <cell r="K1344">
            <v>618</v>
          </cell>
        </row>
        <row r="1345">
          <cell r="B1345" t="str">
            <v>MET0001345</v>
          </cell>
          <cell r="C1345" t="str">
            <v>Trans Ret Ctrl Lever Ctr Pnl On/Off Rkr Sw/Standard Lever</v>
          </cell>
          <cell r="K1345">
            <v>618</v>
          </cell>
        </row>
        <row r="1346">
          <cell r="B1346" t="str">
            <v>MET0001346</v>
          </cell>
          <cell r="C1346" t="str">
            <v>Trans Ret Ctrl Lever Ctr Pnl On/Off Rkr Sw/Reversed Lever</v>
          </cell>
          <cell r="K1346">
            <v>618</v>
          </cell>
        </row>
        <row r="1347">
          <cell r="B1347" t="str">
            <v>MET0001347</v>
          </cell>
          <cell r="C1347" t="str">
            <v>Trans Ret Ctrl Lever Drv Pnl</v>
          </cell>
          <cell r="K1347">
            <v>618</v>
          </cell>
        </row>
        <row r="1348">
          <cell r="B1348" t="str">
            <v>MET0001348</v>
          </cell>
          <cell r="C1348" t="str">
            <v>Trans Ret Ctrl Lever Drv Pnl On/Off Disp Actv</v>
          </cell>
          <cell r="K1348">
            <v>618</v>
          </cell>
        </row>
        <row r="1349">
          <cell r="B1349" t="str">
            <v>MET0001349</v>
          </cell>
          <cell r="C1349" t="str">
            <v>Trans Ret Ctrl Lever Mnt Under Rkr Sw Lid On/Off Disp Actv</v>
          </cell>
          <cell r="K1349">
            <v>712</v>
          </cell>
        </row>
        <row r="1350">
          <cell r="B1350" t="str">
            <v>MET0001350</v>
          </cell>
          <cell r="C1350" t="str">
            <v>Trans Ret Ctrl 100% Brk Modulated On/Off Disp Actv</v>
          </cell>
          <cell r="K1350">
            <v>837</v>
          </cell>
        </row>
        <row r="1351">
          <cell r="B1351" t="str">
            <v>MET0001351</v>
          </cell>
          <cell r="C1351" t="str">
            <v>Trans Ret Ctrl 100% Brk Modulated On/Off Disp Actv Def On</v>
          </cell>
          <cell r="K1351">
            <v>837</v>
          </cell>
        </row>
        <row r="1352">
          <cell r="B1352" t="str">
            <v>MET0001352</v>
          </cell>
          <cell r="C1352" t="str">
            <v>Trans Ret Ctrl 100% Brk Modulated On/Off Sw Pnl</v>
          </cell>
          <cell r="K1352">
            <v>794</v>
          </cell>
        </row>
        <row r="1353">
          <cell r="B1353" t="str">
            <v>MET0001353</v>
          </cell>
          <cell r="C1353" t="str">
            <v>Trans Ret Ctrl 100% Brk Modulated Locking On/Off Sw Pnl</v>
          </cell>
          <cell r="K1353">
            <v>824</v>
          </cell>
        </row>
        <row r="1354">
          <cell r="B1354" t="str">
            <v>MET0001354</v>
          </cell>
          <cell r="C1354" t="str">
            <v>NO Transmission Retarder Capacity Level</v>
          </cell>
          <cell r="K1354">
            <v>0</v>
          </cell>
        </row>
        <row r="1355">
          <cell r="B1355" t="str">
            <v>MET0001355</v>
          </cell>
          <cell r="C1355" t="str">
            <v>Transmission Retarder Capacity Level Low</v>
          </cell>
          <cell r="K1355">
            <v>0</v>
          </cell>
        </row>
        <row r="1356">
          <cell r="B1356" t="str">
            <v>MET0001356</v>
          </cell>
          <cell r="C1356" t="str">
            <v>Transmission Retarder Capacity Level Medium</v>
          </cell>
          <cell r="K1356">
            <v>0</v>
          </cell>
        </row>
        <row r="1357">
          <cell r="B1357" t="str">
            <v>MET0001357</v>
          </cell>
          <cell r="C1357" t="str">
            <v>Transmission Retarder Capacity Level High</v>
          </cell>
          <cell r="K1357">
            <v>0</v>
          </cell>
        </row>
        <row r="1358">
          <cell r="B1358" t="str">
            <v>MET0001358</v>
          </cell>
          <cell r="C1358" t="str">
            <v>2nd Gear Pre-Select</v>
          </cell>
          <cell r="K1358">
            <v>0</v>
          </cell>
        </row>
        <row r="1359">
          <cell r="B1359" t="str">
            <v>MET0001359</v>
          </cell>
          <cell r="C1359" t="str">
            <v>2nd Gear Pre-Select Less Aggressive Programming</v>
          </cell>
          <cell r="K1359">
            <v>106</v>
          </cell>
        </row>
        <row r="1360">
          <cell r="B1360" t="str">
            <v>MET0001360</v>
          </cell>
          <cell r="C1360" t="str">
            <v>3rd Gear Pre-Select</v>
          </cell>
          <cell r="K1360">
            <v>0</v>
          </cell>
        </row>
        <row r="1361">
          <cell r="B1361" t="str">
            <v>MET0001361</v>
          </cell>
          <cell r="C1361" t="str">
            <v>4th Gear Pre-Select</v>
          </cell>
          <cell r="K1361">
            <v>106</v>
          </cell>
        </row>
        <row r="1362">
          <cell r="B1362" t="str">
            <v>MET0001362</v>
          </cell>
          <cell r="C1362" t="str">
            <v>5th Gear Pre-Select</v>
          </cell>
          <cell r="K1362">
            <v>106</v>
          </cell>
        </row>
        <row r="1363">
          <cell r="B1363" t="str">
            <v>MET0001363</v>
          </cell>
          <cell r="C1363" t="str">
            <v>Transmission Cooling System</v>
          </cell>
          <cell r="K1363">
            <v>0</v>
          </cell>
        </row>
        <row r="1364">
          <cell r="B1364" t="str">
            <v>MET0001364</v>
          </cell>
          <cell r="C1364" t="str">
            <v>Transmission Drain Plug</v>
          </cell>
          <cell r="K1364">
            <v>0</v>
          </cell>
        </row>
        <row r="1365">
          <cell r="B1365" t="str">
            <v>MET0001365</v>
          </cell>
          <cell r="C1365" t="str">
            <v>Transmission Drain Plug Femco Compact w/Shplse Drainer</v>
          </cell>
          <cell r="K1365">
            <v>338</v>
          </cell>
        </row>
        <row r="1366">
          <cell r="B1366" t="str">
            <v>MET0001366</v>
          </cell>
          <cell r="C1366" t="str">
            <v>Transmission Drain Plug Femco Compact</v>
          </cell>
          <cell r="K1366">
            <v>307</v>
          </cell>
        </row>
        <row r="1367">
          <cell r="B1367" t="str">
            <v>MET0001367</v>
          </cell>
          <cell r="C1367" t="str">
            <v>Transmission Warranty Allison (5) Year</v>
          </cell>
          <cell r="K1367">
            <v>0</v>
          </cell>
        </row>
        <row r="1368">
          <cell r="B1368" t="str">
            <v>MET0001368</v>
          </cell>
          <cell r="C1368" t="str">
            <v>NO Transfer Case</v>
          </cell>
          <cell r="K1368">
            <v>0</v>
          </cell>
        </row>
        <row r="1369">
          <cell r="B1369" t="str">
            <v>MET0001369</v>
          </cell>
          <cell r="C1369" t="str">
            <v>NO Transfer Case Driven PTO</v>
          </cell>
          <cell r="K1369">
            <v>0</v>
          </cell>
        </row>
        <row r="1370">
          <cell r="B1370" t="str">
            <v>MET0001370</v>
          </cell>
          <cell r="C1370" t="str">
            <v>Transfer Case Driven PTO NO Slip 1710 Yoke</v>
          </cell>
          <cell r="K1370">
            <v>-6220</v>
          </cell>
        </row>
        <row r="1371">
          <cell r="B1371" t="str">
            <v>MET0001371</v>
          </cell>
          <cell r="C1371" t="str">
            <v>NO Transfer Case Control</v>
          </cell>
          <cell r="K1371">
            <v>0</v>
          </cell>
        </row>
        <row r="1372">
          <cell r="B1372" t="str">
            <v>MET0001372</v>
          </cell>
          <cell r="C1372" t="str">
            <v>Transfer Case Ctrl 1 Speed Ctr Panel</v>
          </cell>
          <cell r="K1372">
            <v>213</v>
          </cell>
        </row>
        <row r="1373">
          <cell r="B1373" t="str">
            <v>MET0001373</v>
          </cell>
          <cell r="C1373" t="str">
            <v>Transfer Case Ctrl 1 Speed LH Panel</v>
          </cell>
          <cell r="K1373">
            <v>213</v>
          </cell>
        </row>
        <row r="1374">
          <cell r="B1374" t="str">
            <v>MET0001374</v>
          </cell>
          <cell r="C1374" t="str">
            <v>Transfer Case Ctrl 1 Speed w/Pump Ctrl</v>
          </cell>
          <cell r="K1374">
            <v>556</v>
          </cell>
        </row>
        <row r="1375">
          <cell r="B1375" t="str">
            <v>MET0001375</v>
          </cell>
          <cell r="C1375" t="str">
            <v>NO LH PTO</v>
          </cell>
          <cell r="K1375">
            <v>0</v>
          </cell>
        </row>
        <row r="1376">
          <cell r="B1376" t="str">
            <v>MET0001376</v>
          </cell>
          <cell r="C1376" t="str">
            <v>LH PTO Cust Installed</v>
          </cell>
          <cell r="K1376">
            <v>0</v>
          </cell>
        </row>
        <row r="1377">
          <cell r="B1377" t="str">
            <v>MET0001377</v>
          </cell>
          <cell r="C1377" t="str">
            <v>LH PTO Chassis Sply</v>
          </cell>
          <cell r="K1377">
            <v>206</v>
          </cell>
        </row>
        <row r="1378">
          <cell r="B1378" t="str">
            <v>MET0001378</v>
          </cell>
          <cell r="C1378" t="str">
            <v>NO LH PTO Model</v>
          </cell>
          <cell r="K1378">
            <v>0</v>
          </cell>
        </row>
        <row r="1379">
          <cell r="B1379" t="str">
            <v>MET0001379</v>
          </cell>
          <cell r="C1379" t="str">
            <v>LH PTO Model Chelsea 267-XDFJP-M5XD</v>
          </cell>
          <cell r="K1379">
            <v>213</v>
          </cell>
        </row>
        <row r="1380">
          <cell r="B1380" t="str">
            <v>MET0001380</v>
          </cell>
          <cell r="C1380" t="str">
            <v>LH PTO Model Chelsea 267-XGFJP-M5XD</v>
          </cell>
          <cell r="K1380">
            <v>213</v>
          </cell>
        </row>
        <row r="1381">
          <cell r="B1381" t="str">
            <v>MET0001381</v>
          </cell>
          <cell r="C1381" t="str">
            <v>LH PTO Model Chelsea 280-GBFJP-B5XD</v>
          </cell>
          <cell r="K1381">
            <v>213</v>
          </cell>
        </row>
        <row r="1382">
          <cell r="B1382" t="str">
            <v>MET0001382</v>
          </cell>
          <cell r="C1382" t="str">
            <v>LH PTO Model Chelsea 280-GDFJP-B5RK</v>
          </cell>
          <cell r="K1382">
            <v>213</v>
          </cell>
        </row>
        <row r="1383">
          <cell r="B1383" t="str">
            <v>MET0001383</v>
          </cell>
          <cell r="C1383" t="str">
            <v>LH PTO Model Chelsea 280-GDFJP-B5SD</v>
          </cell>
          <cell r="K1383">
            <v>213</v>
          </cell>
        </row>
        <row r="1384">
          <cell r="B1384" t="str">
            <v>MET0001384</v>
          </cell>
          <cell r="C1384" t="str">
            <v>LH PTO Model Chelsea 280-GDFJP-B5XD</v>
          </cell>
          <cell r="K1384">
            <v>213</v>
          </cell>
        </row>
        <row r="1385">
          <cell r="B1385" t="str">
            <v>MET0001385</v>
          </cell>
          <cell r="C1385" t="str">
            <v>LH PTO Model Chelsea 280-GSFJP-B5XD</v>
          </cell>
          <cell r="K1385">
            <v>213</v>
          </cell>
        </row>
        <row r="1386">
          <cell r="B1386" t="str">
            <v>MET0001386</v>
          </cell>
          <cell r="C1386" t="str">
            <v>LH PTO Model Chelsea 280-GGFJP-B5RK</v>
          </cell>
          <cell r="K1386">
            <v>213</v>
          </cell>
        </row>
        <row r="1387">
          <cell r="B1387" t="str">
            <v>MET0001387</v>
          </cell>
          <cell r="C1387" t="str">
            <v>LH PTO Model Chelsea 280-GGFJP-B5XD</v>
          </cell>
          <cell r="K1387">
            <v>0</v>
          </cell>
        </row>
        <row r="1388">
          <cell r="B1388" t="str">
            <v>MET0001388</v>
          </cell>
          <cell r="C1388" t="str">
            <v>LH PTO Model Chelsea 280-GGFJP-B5SV</v>
          </cell>
          <cell r="K1388">
            <v>0</v>
          </cell>
        </row>
        <row r="1389">
          <cell r="B1389" t="str">
            <v>MET0001389</v>
          </cell>
          <cell r="C1389" t="str">
            <v>LH PTO Model Chelsea 280-GKFJP-B5XV</v>
          </cell>
          <cell r="K1389">
            <v>213</v>
          </cell>
        </row>
        <row r="1390">
          <cell r="B1390" t="str">
            <v>MET0001390</v>
          </cell>
          <cell r="C1390" t="str">
            <v>LH PTO Model Chelsea 280-GMFJP-B5RF</v>
          </cell>
          <cell r="K1390">
            <v>213</v>
          </cell>
        </row>
        <row r="1391">
          <cell r="B1391" t="str">
            <v>MET0001391</v>
          </cell>
          <cell r="C1391" t="str">
            <v>LH PTO Model Chelsea 280-GMFJP-B5RK</v>
          </cell>
          <cell r="K1391">
            <v>213</v>
          </cell>
        </row>
        <row r="1392">
          <cell r="B1392" t="str">
            <v>MET0001392</v>
          </cell>
          <cell r="C1392" t="str">
            <v>LH PTO Model Chelsea 280-GMFJP-B5SV</v>
          </cell>
          <cell r="K1392">
            <v>213</v>
          </cell>
        </row>
        <row r="1393">
          <cell r="B1393" t="str">
            <v>MET0001393</v>
          </cell>
          <cell r="C1393" t="str">
            <v>LH PTO Model Chelsea 280-GMFJP-B5XD</v>
          </cell>
          <cell r="K1393">
            <v>213</v>
          </cell>
        </row>
        <row r="1394">
          <cell r="B1394" t="str">
            <v>MET0001394</v>
          </cell>
          <cell r="C1394" t="str">
            <v>LH PTO Model Chelsea 280-GMFJP-B5XV</v>
          </cell>
          <cell r="K1394">
            <v>213</v>
          </cell>
        </row>
        <row r="1395">
          <cell r="B1395" t="str">
            <v>MET0001395</v>
          </cell>
          <cell r="C1395" t="str">
            <v>LH PTO Model Chelsea 280-GMFJP-B8RK</v>
          </cell>
          <cell r="K1395">
            <v>213</v>
          </cell>
        </row>
        <row r="1396">
          <cell r="B1396" t="str">
            <v>MET0001396</v>
          </cell>
          <cell r="C1396" t="str">
            <v>LH PTO Model Chelsea 280-GPFJP-B5XD</v>
          </cell>
          <cell r="K1396">
            <v>213</v>
          </cell>
        </row>
        <row r="1397">
          <cell r="B1397" t="str">
            <v>MET0001397</v>
          </cell>
          <cell r="C1397" t="str">
            <v>LH PTO Model Chelsea 280-GPFJP-B5SV</v>
          </cell>
          <cell r="K1397">
            <v>213</v>
          </cell>
        </row>
        <row r="1398">
          <cell r="B1398" t="str">
            <v>MET0001398</v>
          </cell>
          <cell r="C1398" t="str">
            <v>LH PTO Model Chelsea 280-GSFJP-B5SV</v>
          </cell>
          <cell r="K1398">
            <v>213</v>
          </cell>
        </row>
        <row r="1399">
          <cell r="B1399" t="str">
            <v>MET0001399</v>
          </cell>
          <cell r="C1399" t="str">
            <v>LH PTO Model Chelsea 280-GSFJP-B8RK</v>
          </cell>
          <cell r="K1399">
            <v>0</v>
          </cell>
        </row>
        <row r="1400">
          <cell r="B1400" t="str">
            <v>MET0001400</v>
          </cell>
          <cell r="C1400" t="str">
            <v>LH PTO Model Chelsea 280-GSFJP-B8XD</v>
          </cell>
          <cell r="K1400">
            <v>213</v>
          </cell>
        </row>
        <row r="1401">
          <cell r="B1401" t="str">
            <v>MET0001401</v>
          </cell>
          <cell r="C1401" t="str">
            <v>LH PTO Model Chelsea 859-XGFJP-B5XV</v>
          </cell>
          <cell r="K1401">
            <v>213</v>
          </cell>
        </row>
        <row r="1402">
          <cell r="B1402" t="str">
            <v>MET0001402</v>
          </cell>
          <cell r="C1402" t="str">
            <v>LH PTO Model Chelsea 859-XGFJP-B5AC</v>
          </cell>
          <cell r="K1402">
            <v>213</v>
          </cell>
        </row>
        <row r="1403">
          <cell r="B1403" t="str">
            <v>MET0001403</v>
          </cell>
          <cell r="C1403" t="str">
            <v>LH PTO Model Chelsea 859-XRFJP-B5XV</v>
          </cell>
          <cell r="K1403">
            <v>213</v>
          </cell>
        </row>
        <row r="1404">
          <cell r="B1404" t="str">
            <v>MET0001404</v>
          </cell>
          <cell r="C1404" t="str">
            <v>LH PTO Model Chelsea 870-XAFJP-B5XV</v>
          </cell>
          <cell r="K1404">
            <v>213</v>
          </cell>
        </row>
        <row r="1405">
          <cell r="B1405" t="str">
            <v>MET0001405</v>
          </cell>
          <cell r="C1405" t="str">
            <v>LH PTO Model Chelsea 870-XBFJP-B5XV</v>
          </cell>
          <cell r="K1405">
            <v>213</v>
          </cell>
        </row>
        <row r="1406">
          <cell r="B1406" t="str">
            <v>MET0001406</v>
          </cell>
          <cell r="C1406" t="str">
            <v>LH PTO Model Chelsea 870-XDFJP-B5XV</v>
          </cell>
          <cell r="K1406">
            <v>213</v>
          </cell>
        </row>
        <row r="1407">
          <cell r="B1407" t="str">
            <v>MET0001407</v>
          </cell>
          <cell r="C1407" t="str">
            <v>LH PTO Model Chelsea 870-XGFJP-B5XV</v>
          </cell>
          <cell r="K1407">
            <v>213</v>
          </cell>
        </row>
        <row r="1408">
          <cell r="B1408" t="str">
            <v>MET0001408</v>
          </cell>
          <cell r="C1408" t="str">
            <v>LH PTO Model Chelsea 870-XBFJP-B5BV</v>
          </cell>
          <cell r="K1408">
            <v>213</v>
          </cell>
        </row>
        <row r="1409">
          <cell r="B1409" t="str">
            <v>MET0001409</v>
          </cell>
          <cell r="C1409" t="str">
            <v>LH PTO Model Chelsea 870-XFFJP-B5BV</v>
          </cell>
          <cell r="K1409">
            <v>213</v>
          </cell>
        </row>
        <row r="1410">
          <cell r="B1410" t="str">
            <v>MET0001410</v>
          </cell>
          <cell r="C1410" t="str">
            <v>LH PTO Model Muncie CS10-A1007-H3CB</v>
          </cell>
          <cell r="K1410">
            <v>213</v>
          </cell>
        </row>
        <row r="1411">
          <cell r="B1411" t="str">
            <v>MET0001411</v>
          </cell>
          <cell r="C1411" t="str">
            <v>LH PTO Model Muncie CS41-A1007-H3CX</v>
          </cell>
          <cell r="K1411">
            <v>213</v>
          </cell>
        </row>
        <row r="1412">
          <cell r="B1412" t="str">
            <v>MET0001412</v>
          </cell>
          <cell r="C1412" t="str">
            <v>LH PTO Model Muncie A20-A1010-HX31XPX</v>
          </cell>
          <cell r="K1412">
            <v>213</v>
          </cell>
        </row>
        <row r="1413">
          <cell r="B1413" t="str">
            <v>MET0001413</v>
          </cell>
          <cell r="C1413" t="str">
            <v>NO RH PTO</v>
          </cell>
          <cell r="K1413">
            <v>0</v>
          </cell>
        </row>
        <row r="1414">
          <cell r="B1414" t="str">
            <v>MET0001414</v>
          </cell>
          <cell r="C1414" t="str">
            <v>RH PTO Cust Installed</v>
          </cell>
          <cell r="K1414">
            <v>0</v>
          </cell>
        </row>
        <row r="1415">
          <cell r="B1415" t="str">
            <v>MET0001415</v>
          </cell>
          <cell r="C1415" t="str">
            <v>RH PTO Chassis Sply</v>
          </cell>
          <cell r="K1415">
            <v>206</v>
          </cell>
        </row>
        <row r="1416">
          <cell r="B1416" t="str">
            <v>MET0001416</v>
          </cell>
          <cell r="C1416" t="str">
            <v>NO RH PTO Model</v>
          </cell>
          <cell r="K1416">
            <v>0</v>
          </cell>
        </row>
        <row r="1417">
          <cell r="B1417" t="str">
            <v>MET0001417</v>
          </cell>
          <cell r="C1417" t="str">
            <v>RH PTO Model Chelsea 267-XDFJP-M5RA</v>
          </cell>
          <cell r="K1417">
            <v>1894</v>
          </cell>
        </row>
        <row r="1418">
          <cell r="B1418" t="str">
            <v>MET0001418</v>
          </cell>
          <cell r="C1418" t="str">
            <v>RH PTO Model Chelsea 267-XDFJP-M5XD</v>
          </cell>
          <cell r="K1418">
            <v>1364</v>
          </cell>
        </row>
        <row r="1419">
          <cell r="B1419" t="str">
            <v>MET0001419</v>
          </cell>
          <cell r="C1419" t="str">
            <v>RH PTO Model Chelsea 280-GMFJP-B3RK</v>
          </cell>
          <cell r="K1419">
            <v>2970</v>
          </cell>
        </row>
        <row r="1420">
          <cell r="B1420" t="str">
            <v>MET0001420</v>
          </cell>
          <cell r="C1420" t="str">
            <v>RH PTO Model Chelsea 280-GBFJP-B5RK</v>
          </cell>
          <cell r="K1420">
            <v>3012</v>
          </cell>
        </row>
        <row r="1421">
          <cell r="B1421" t="str">
            <v>MET0001421</v>
          </cell>
          <cell r="C1421" t="str">
            <v>RH PTO Model Chelsea 280-GBFJP-B8RK</v>
          </cell>
          <cell r="K1421">
            <v>3271</v>
          </cell>
        </row>
        <row r="1422">
          <cell r="B1422" t="str">
            <v>MET0001422</v>
          </cell>
          <cell r="C1422" t="str">
            <v>RH PTO Model Chelsea 280-GDFJP-B5RK</v>
          </cell>
          <cell r="K1422">
            <v>2709</v>
          </cell>
        </row>
        <row r="1423">
          <cell r="B1423" t="str">
            <v>MET0001423</v>
          </cell>
          <cell r="C1423" t="str">
            <v>RH PTO Model Chelsea 280-GGFJP-B5RK</v>
          </cell>
          <cell r="K1423">
            <v>4967</v>
          </cell>
        </row>
        <row r="1424">
          <cell r="B1424" t="str">
            <v>MET0001424</v>
          </cell>
          <cell r="C1424" t="str">
            <v>RH PTO Model Chelsea 280-GGFJP-B5XD</v>
          </cell>
          <cell r="K1424">
            <v>2980</v>
          </cell>
        </row>
        <row r="1425">
          <cell r="B1425" t="str">
            <v>MET0001425</v>
          </cell>
          <cell r="C1425" t="str">
            <v>RH PTO Model Chelsea 280-GMFJP-B5RK</v>
          </cell>
          <cell r="K1425">
            <v>2970</v>
          </cell>
        </row>
        <row r="1426">
          <cell r="B1426" t="str">
            <v>MET0001426</v>
          </cell>
          <cell r="C1426" t="str">
            <v>RH PTO Model Chelsea 280-GSFJP-B8RK</v>
          </cell>
          <cell r="K1426">
            <v>2745</v>
          </cell>
        </row>
        <row r="1427">
          <cell r="B1427" t="str">
            <v>MET0001427</v>
          </cell>
          <cell r="C1427" t="str">
            <v>RH PTO Model Chelsea 870-XDFJP-B5XV</v>
          </cell>
          <cell r="K1427">
            <v>4067</v>
          </cell>
        </row>
        <row r="1428">
          <cell r="B1428" t="str">
            <v>MET0001428</v>
          </cell>
          <cell r="C1428" t="str">
            <v>RH PTO Model Muncie CD10-A1005-M1DX</v>
          </cell>
          <cell r="K1428">
            <v>1490</v>
          </cell>
        </row>
        <row r="1429">
          <cell r="B1429" t="str">
            <v>MET0001429</v>
          </cell>
          <cell r="C1429" t="str">
            <v>RH PTO Model Muncie CS10-A1006-H3CB</v>
          </cell>
          <cell r="K1429">
            <v>3136</v>
          </cell>
        </row>
        <row r="1430">
          <cell r="B1430" t="str">
            <v>MET0001430</v>
          </cell>
          <cell r="C1430" t="str">
            <v>RH PTO Model Muncie CS10-A1007-H3EB</v>
          </cell>
          <cell r="K1430">
            <v>3677</v>
          </cell>
        </row>
        <row r="1431">
          <cell r="B1431" t="str">
            <v>MET0001431</v>
          </cell>
          <cell r="C1431" t="str">
            <v>RH PTO Model Muncie CS41-A1007-H3CX</v>
          </cell>
          <cell r="K1431">
            <v>5304</v>
          </cell>
        </row>
        <row r="1432">
          <cell r="B1432" t="str">
            <v>MET0001432</v>
          </cell>
          <cell r="C1432" t="str">
            <v>PTO Location 8:00/4:00</v>
          </cell>
          <cell r="K1432">
            <v>0</v>
          </cell>
        </row>
        <row r="1433">
          <cell r="B1433" t="str">
            <v>MET0001433</v>
          </cell>
          <cell r="C1433" t="str">
            <v>PTO Location 8:00/1:00</v>
          </cell>
          <cell r="K1433">
            <v>1600</v>
          </cell>
        </row>
        <row r="1434">
          <cell r="B1434" t="str">
            <v>MET0001434</v>
          </cell>
          <cell r="C1434" t="str">
            <v>NO LH PTO Control</v>
          </cell>
          <cell r="K1434">
            <v>0</v>
          </cell>
        </row>
        <row r="1435">
          <cell r="B1435" t="str">
            <v>MET0001435</v>
          </cell>
          <cell r="C1435" t="str">
            <v>LH PTO Ctrl Prog Disp Actv &amp; Rkr Actv</v>
          </cell>
          <cell r="K1435">
            <v>0</v>
          </cell>
        </row>
        <row r="1436">
          <cell r="B1436" t="str">
            <v>MET0001436</v>
          </cell>
          <cell r="C1436" t="str">
            <v>LH PTO Ctrl Prog Prewire</v>
          </cell>
          <cell r="K1436">
            <v>113</v>
          </cell>
        </row>
        <row r="1437">
          <cell r="B1437" t="str">
            <v>MET0001437</v>
          </cell>
          <cell r="C1437" t="str">
            <v>LH PTO Ctrl Prog Prewire to Midship Pump Pnl Area</v>
          </cell>
          <cell r="K1437">
            <v>0</v>
          </cell>
        </row>
        <row r="1438">
          <cell r="B1438" t="str">
            <v>MET0001438</v>
          </cell>
          <cell r="C1438" t="str">
            <v>LH PTO Ctrl Prog Disp Actv</v>
          </cell>
          <cell r="K1438">
            <v>0</v>
          </cell>
        </row>
        <row r="1439">
          <cell r="B1439" t="str">
            <v>MET0001439</v>
          </cell>
          <cell r="C1439" t="str">
            <v>LH PTO Ctrl Prog Disp Actv Prewire</v>
          </cell>
          <cell r="K1439">
            <v>113</v>
          </cell>
        </row>
        <row r="1440">
          <cell r="B1440" t="str">
            <v>MET0001440</v>
          </cell>
          <cell r="C1440" t="str">
            <v>LH PTO Ctrl Prog Ovrhd Rkr Sw Actv</v>
          </cell>
          <cell r="K1440">
            <v>0</v>
          </cell>
        </row>
        <row r="1441">
          <cell r="B1441" t="str">
            <v>MET0001441</v>
          </cell>
          <cell r="C1441" t="str">
            <v>LH PTO Ctrl Prog Rkr Actv</v>
          </cell>
          <cell r="K1441">
            <v>0</v>
          </cell>
        </row>
        <row r="1442">
          <cell r="B1442" t="str">
            <v>MET0001442</v>
          </cell>
          <cell r="C1442" t="str">
            <v>LH PTO Ctrl Prog Rkr Actv/Aerial Legend</v>
          </cell>
          <cell r="K1442">
            <v>0</v>
          </cell>
        </row>
        <row r="1443">
          <cell r="B1443" t="str">
            <v>MET0001443</v>
          </cell>
          <cell r="C1443" t="str">
            <v>LH PTO Ctrl Rkr Enable "Aerial Master"/Rkr Actv "Aerial PTO"</v>
          </cell>
          <cell r="K1443">
            <v>0</v>
          </cell>
        </row>
        <row r="1444">
          <cell r="B1444" t="str">
            <v>MET0001444</v>
          </cell>
          <cell r="C1444" t="str">
            <v>LH PTO Ctrl Rkr Actv "Aerial Master"</v>
          </cell>
          <cell r="K1444">
            <v>113</v>
          </cell>
        </row>
        <row r="1445">
          <cell r="B1445" t="str">
            <v>MET0001445</v>
          </cell>
          <cell r="C1445" t="str">
            <v>LH PTO Ctrl Prog Rkr Actv Prewire</v>
          </cell>
          <cell r="K1445">
            <v>113</v>
          </cell>
        </row>
        <row r="1446">
          <cell r="B1446" t="str">
            <v>MET0001446</v>
          </cell>
          <cell r="C1446" t="str">
            <v>LH PTO Ctrl Prog Rkr Actv/CAFS Legend</v>
          </cell>
          <cell r="K1446">
            <v>0</v>
          </cell>
        </row>
        <row r="1447">
          <cell r="B1447" t="str">
            <v>MET0001447</v>
          </cell>
          <cell r="C1447" t="str">
            <v>LH PTO Ctrl Prog Rkr Actv/Generator Legend</v>
          </cell>
          <cell r="K1447">
            <v>0</v>
          </cell>
        </row>
        <row r="1448">
          <cell r="B1448" t="str">
            <v>MET0001448</v>
          </cell>
          <cell r="C1448" t="str">
            <v>LH PTO Ctrl Prog Rkr Actv/Pump PTO Legend</v>
          </cell>
          <cell r="K1448">
            <v>0</v>
          </cell>
        </row>
        <row r="1449">
          <cell r="B1449" t="str">
            <v>MET0001449</v>
          </cell>
          <cell r="C1449" t="str">
            <v>LH PTO Ctrl Prog Rkr Actv/High Idle</v>
          </cell>
          <cell r="K1449">
            <v>0</v>
          </cell>
        </row>
        <row r="1450">
          <cell r="B1450" t="str">
            <v>MET0001450</v>
          </cell>
          <cell r="C1450" t="str">
            <v>LH PTO Ctrl Prog Rkr Actv/High Idle Prewire</v>
          </cell>
          <cell r="K1450">
            <v>113</v>
          </cell>
        </row>
        <row r="1451">
          <cell r="B1451" t="str">
            <v>MET0001451</v>
          </cell>
          <cell r="C1451" t="str">
            <v>LH PTO Ctrl Prog Rkr Actv/High Idle Prewire/Generator Legend</v>
          </cell>
          <cell r="K1451">
            <v>113</v>
          </cell>
        </row>
        <row r="1452">
          <cell r="B1452" t="str">
            <v>MET0001452</v>
          </cell>
          <cell r="C1452" t="str">
            <v>LH PTO Ctrl Prog Rkr Actv/High Idle/Generator Legend</v>
          </cell>
          <cell r="K1452">
            <v>0</v>
          </cell>
        </row>
        <row r="1453">
          <cell r="B1453" t="str">
            <v>MET0001453</v>
          </cell>
          <cell r="C1453" t="str">
            <v>LH PTO Ctrl Prog Rkr Red Actv</v>
          </cell>
          <cell r="K1453">
            <v>0</v>
          </cell>
        </row>
        <row r="1454">
          <cell r="B1454" t="str">
            <v>MET0001454</v>
          </cell>
          <cell r="C1454" t="str">
            <v>LH PTO Ctrl Prog Rkr Red Actv Enabled In Motion</v>
          </cell>
          <cell r="K1454">
            <v>0</v>
          </cell>
        </row>
        <row r="1455">
          <cell r="B1455" t="str">
            <v>MET0001455</v>
          </cell>
          <cell r="C1455" t="str">
            <v>LH PTO Ctrl Prog Rkr Red Actv Enabled In Motion Prewire</v>
          </cell>
          <cell r="K1455">
            <v>113</v>
          </cell>
        </row>
        <row r="1456">
          <cell r="B1456" t="str">
            <v>MET0001456</v>
          </cell>
          <cell r="C1456" t="str">
            <v>LH PTO Ctrl Prog Rkr Actv w/Harness Pump &amp; Roll Prewire</v>
          </cell>
          <cell r="K1456">
            <v>113</v>
          </cell>
        </row>
        <row r="1457">
          <cell r="B1457" t="str">
            <v>MET0001457</v>
          </cell>
          <cell r="C1457" t="str">
            <v>LH PTO Ctrl Prog Rkr Actv w/Neutral</v>
          </cell>
          <cell r="K1457">
            <v>0</v>
          </cell>
        </row>
        <row r="1458">
          <cell r="B1458" t="str">
            <v>MET0001458</v>
          </cell>
          <cell r="C1458" t="str">
            <v>LH PTO Ctrl Prog w/Neutral w/Pump Harness</v>
          </cell>
          <cell r="K1458">
            <v>0</v>
          </cell>
        </row>
        <row r="1459">
          <cell r="B1459" t="str">
            <v>MET0001459</v>
          </cell>
          <cell r="C1459" t="str">
            <v>LH PTO Ctrl Prog w/Neutral w/Pump Harness Prewire</v>
          </cell>
          <cell r="K1459">
            <v>113</v>
          </cell>
        </row>
        <row r="1460">
          <cell r="B1460" t="str">
            <v>MET0001460</v>
          </cell>
          <cell r="C1460" t="str">
            <v>LH PTO Ctrl Prog Actv w/Mode Btn Prewire</v>
          </cell>
          <cell r="K1460">
            <v>113</v>
          </cell>
        </row>
        <row r="1461">
          <cell r="B1461" t="str">
            <v>MET0001461</v>
          </cell>
          <cell r="C1461" t="str">
            <v>LH PTO Ctrl Prk Brk Disp Actv</v>
          </cell>
          <cell r="K1461">
            <v>0</v>
          </cell>
        </row>
        <row r="1462">
          <cell r="B1462" t="str">
            <v>MET0001462</v>
          </cell>
          <cell r="C1462" t="str">
            <v>LH PTO Ctrl Prk Brk Disp Actv Prewire</v>
          </cell>
          <cell r="K1462">
            <v>113</v>
          </cell>
        </row>
        <row r="1463">
          <cell r="B1463" t="str">
            <v>MET0001463</v>
          </cell>
          <cell r="C1463" t="str">
            <v>LH PTO Ctrl Prk Brk Rkr Actv</v>
          </cell>
          <cell r="K1463">
            <v>0</v>
          </cell>
        </row>
        <row r="1464">
          <cell r="B1464" t="str">
            <v>MET0001464</v>
          </cell>
          <cell r="C1464" t="str">
            <v>LH PTO Ctrl Prk Brk Rkr Actv Drv Knee Area</v>
          </cell>
          <cell r="K1464">
            <v>0</v>
          </cell>
        </row>
        <row r="1465">
          <cell r="B1465" t="str">
            <v>MET0001465</v>
          </cell>
          <cell r="C1465" t="str">
            <v>NO RH PTO Control</v>
          </cell>
          <cell r="K1465">
            <v>0</v>
          </cell>
        </row>
        <row r="1466">
          <cell r="B1466" t="str">
            <v>MET0001466</v>
          </cell>
          <cell r="C1466" t="str">
            <v>RH PTO Ctrl Prog Disp Prewire</v>
          </cell>
          <cell r="K1466">
            <v>113</v>
          </cell>
        </row>
        <row r="1467">
          <cell r="B1467" t="str">
            <v>MET0001467</v>
          </cell>
          <cell r="C1467" t="str">
            <v>RH PTO Ctrl Prog Rkr Actv</v>
          </cell>
          <cell r="K1467">
            <v>0</v>
          </cell>
        </row>
        <row r="1468">
          <cell r="B1468" t="str">
            <v>MET0001468</v>
          </cell>
          <cell r="C1468" t="str">
            <v>RH PTO Ctrl Prog Rkr Actv/Aerial Legend</v>
          </cell>
          <cell r="K1468">
            <v>0</v>
          </cell>
        </row>
        <row r="1469">
          <cell r="B1469" t="str">
            <v>MET0001469</v>
          </cell>
          <cell r="C1469" t="str">
            <v>RH PTO Ctrl Prog Disp Actv</v>
          </cell>
          <cell r="K1469">
            <v>0</v>
          </cell>
        </row>
        <row r="1470">
          <cell r="B1470" t="str">
            <v>MET0001470</v>
          </cell>
          <cell r="C1470" t="str">
            <v>RH PTO Ctrl Prog w/Neutral w/Pump Harness</v>
          </cell>
          <cell r="K1470">
            <v>0</v>
          </cell>
        </row>
        <row r="1471">
          <cell r="B1471" t="str">
            <v>MET0001471</v>
          </cell>
          <cell r="C1471" t="str">
            <v>RH PTO Ctrl Prk Brk Actv Prewire</v>
          </cell>
          <cell r="K1471">
            <v>113</v>
          </cell>
        </row>
        <row r="1472">
          <cell r="B1472" t="str">
            <v>MET0001472</v>
          </cell>
          <cell r="C1472" t="str">
            <v>RH PTO Ctrl Prog w/Neutral w/Pump Harness Prewire</v>
          </cell>
          <cell r="K1472">
            <v>113</v>
          </cell>
        </row>
        <row r="1473">
          <cell r="B1473" t="str">
            <v>MET0001473</v>
          </cell>
          <cell r="C1473" t="str">
            <v>RH PTO Ctrl Prk Brk Rkr Actv Air Conditioning Legend</v>
          </cell>
          <cell r="K1473">
            <v>0</v>
          </cell>
        </row>
        <row r="1474">
          <cell r="B1474" t="str">
            <v>MET0001474</v>
          </cell>
          <cell r="C1474" t="str">
            <v>RH PTO Ctrl Prk Brk Rkr Actv</v>
          </cell>
          <cell r="K1474">
            <v>0</v>
          </cell>
        </row>
        <row r="1475">
          <cell r="B1475" t="str">
            <v>MET0001475</v>
          </cell>
          <cell r="C1475" t="str">
            <v>RH PTO Ctrl Prk Brk Rkr Actv/Pump Legend</v>
          </cell>
          <cell r="K1475">
            <v>0</v>
          </cell>
        </row>
        <row r="1476">
          <cell r="B1476" t="str">
            <v>MET0001476</v>
          </cell>
          <cell r="C1476" t="str">
            <v>RH PTO Ctrl Prk Brk Rkr Actv Generator Legend</v>
          </cell>
          <cell r="K1476">
            <v>0</v>
          </cell>
        </row>
        <row r="1477">
          <cell r="B1477" t="str">
            <v>MET0001477</v>
          </cell>
          <cell r="C1477" t="str">
            <v>RH PTO Ctrl Prk Brk Disp Actv</v>
          </cell>
          <cell r="K1477">
            <v>0</v>
          </cell>
        </row>
        <row r="1478">
          <cell r="B1478" t="str">
            <v>MET0001478</v>
          </cell>
          <cell r="C1478" t="str">
            <v>RH PTO Ctrl Prk Brk Disp Actv Prewire</v>
          </cell>
          <cell r="K1478">
            <v>113</v>
          </cell>
        </row>
        <row r="1479">
          <cell r="B1479" t="str">
            <v>MET0001479</v>
          </cell>
          <cell r="C1479" t="str">
            <v>RH PTO Ctrl Rkr Actv Generator Legend</v>
          </cell>
          <cell r="K1479">
            <v>0</v>
          </cell>
        </row>
        <row r="1480">
          <cell r="B1480" t="str">
            <v>MET0001480</v>
          </cell>
          <cell r="C1480" t="str">
            <v>RH PTO Ctrl Rkr Actv Air Conditioning Legend</v>
          </cell>
          <cell r="K1480">
            <v>0</v>
          </cell>
        </row>
        <row r="1481">
          <cell r="B1481" t="str">
            <v>MET0001481</v>
          </cell>
          <cell r="C1481" t="str">
            <v>NO PTO Programming</v>
          </cell>
          <cell r="K1481">
            <v>0</v>
          </cell>
        </row>
        <row r="1482">
          <cell r="B1482" t="str">
            <v>MET0001482</v>
          </cell>
          <cell r="C1482" t="str">
            <v>PTO Programming Engine Engage 0900/Oper 1100 Transmission Engage 250/Oper 300</v>
          </cell>
          <cell r="K1482">
            <v>249</v>
          </cell>
        </row>
        <row r="1483">
          <cell r="B1483" t="str">
            <v>MET0001483</v>
          </cell>
          <cell r="C1483" t="str">
            <v>PTO Programming Engine Engage 0900/Oper 1300 Transmission Engage 250/Oper 300</v>
          </cell>
          <cell r="K1483">
            <v>106</v>
          </cell>
        </row>
        <row r="1484">
          <cell r="B1484" t="str">
            <v>MET0001484</v>
          </cell>
          <cell r="C1484" t="str">
            <v>PTO Programming Engine Engage 0900/Oper 1440 Transmission Engage 250/Oper 300</v>
          </cell>
          <cell r="K1484">
            <v>106</v>
          </cell>
        </row>
        <row r="1485">
          <cell r="B1485" t="str">
            <v>MET0001485</v>
          </cell>
          <cell r="C1485" t="str">
            <v>PTO Programming Engine Engage 0900/Oper 1600 Transmission Engage 250/Oper 300</v>
          </cell>
          <cell r="K1485">
            <v>249</v>
          </cell>
        </row>
        <row r="1486">
          <cell r="B1486" t="str">
            <v>MET0001486</v>
          </cell>
          <cell r="C1486" t="str">
            <v>PTO Programming Engine Engage 0900/Oper 2000 Transmission Engage 250/Oper 300</v>
          </cell>
          <cell r="K1486">
            <v>249</v>
          </cell>
        </row>
        <row r="1487">
          <cell r="B1487" t="str">
            <v>MET0001487</v>
          </cell>
          <cell r="C1487" t="str">
            <v>PTO Programming Engine Engage 0900/Oper 2050 Transmission Engage 250/Oper 300</v>
          </cell>
          <cell r="K1487">
            <v>249</v>
          </cell>
        </row>
        <row r="1488">
          <cell r="B1488" t="str">
            <v>MET0001488</v>
          </cell>
          <cell r="C1488" t="str">
            <v>PTO Programming Engine Engage 0900/Oper 2100 Transmission Engage 250/Oper 5000</v>
          </cell>
          <cell r="K1488">
            <v>1037</v>
          </cell>
        </row>
        <row r="1489">
          <cell r="B1489" t="str">
            <v>MET0001489</v>
          </cell>
          <cell r="C1489" t="str">
            <v>PTO Programming Engine Engage 0900/Oper 2200 Transmission Engage 250/Oper 300</v>
          </cell>
          <cell r="K1489">
            <v>249</v>
          </cell>
        </row>
        <row r="1490">
          <cell r="B1490" t="str">
            <v>MET0001490</v>
          </cell>
          <cell r="C1490" t="str">
            <v>PTO Programming Engine Engage 0900/Oper 3000 Transmission Engage 250/Oper 300</v>
          </cell>
          <cell r="K1490">
            <v>249</v>
          </cell>
        </row>
        <row r="1491">
          <cell r="B1491" t="str">
            <v>MET0001491</v>
          </cell>
          <cell r="C1491" t="str">
            <v>PTO Programming Engine Engage 0900/Oper 4000 Transmission Engage 250/Oper 300</v>
          </cell>
          <cell r="K1491">
            <v>0</v>
          </cell>
        </row>
        <row r="1492">
          <cell r="B1492" t="str">
            <v>MET0001492</v>
          </cell>
          <cell r="C1492" t="str">
            <v>PTO Programming Engine Engage 0900/Oper 4000 Transmission Engage 250/Oper 5000</v>
          </cell>
          <cell r="K1492">
            <v>1037</v>
          </cell>
        </row>
        <row r="1493">
          <cell r="B1493" t="str">
            <v>MET0001493</v>
          </cell>
          <cell r="C1493" t="str">
            <v>NO PTO Clearance</v>
          </cell>
          <cell r="K1493">
            <v>0</v>
          </cell>
        </row>
        <row r="1494">
          <cell r="B1494" t="str">
            <v>MET0001494</v>
          </cell>
          <cell r="C1494" t="str">
            <v>PTO Clearance Cab Floor Pocket Floor Mat 3.0"H X 41.0"W Thru Rearwall</v>
          </cell>
          <cell r="K1494">
            <v>6126</v>
          </cell>
        </row>
        <row r="1495">
          <cell r="B1495" t="str">
            <v>MET0001495</v>
          </cell>
          <cell r="C1495" t="str">
            <v>Driveline MSI 1710 w/Meritor U-Joints w/Thrust Washers</v>
          </cell>
          <cell r="K1495">
            <v>0</v>
          </cell>
        </row>
        <row r="1496">
          <cell r="B1496" t="str">
            <v>MET0001496</v>
          </cell>
          <cell r="C1496" t="str">
            <v>Driveline Spicer 1710</v>
          </cell>
          <cell r="K1496">
            <v>-166</v>
          </cell>
        </row>
        <row r="1497">
          <cell r="B1497" t="str">
            <v>MET0001497</v>
          </cell>
          <cell r="C1497" t="str">
            <v>Driveline MSI 1710 w/Meritor U-Joints w/Thrust Washers w/Half Round Yokes</v>
          </cell>
          <cell r="K1497">
            <v>867</v>
          </cell>
        </row>
        <row r="1498">
          <cell r="B1498" t="str">
            <v>MET0001498</v>
          </cell>
          <cell r="C1498" t="str">
            <v>Driveline MSI 1710 w/Half Round Yokes</v>
          </cell>
          <cell r="K1498">
            <v>867</v>
          </cell>
        </row>
        <row r="1499">
          <cell r="B1499" t="str">
            <v>MET0001499</v>
          </cell>
          <cell r="C1499" t="str">
            <v>Driveline MSI 1710/1610 w/Meritor U-Joints w/Thrust Washers</v>
          </cell>
          <cell r="K1499">
            <v>319</v>
          </cell>
        </row>
        <row r="1500">
          <cell r="B1500" t="str">
            <v>MET0001500</v>
          </cell>
          <cell r="C1500" t="str">
            <v>Driveline Spicer 1710/1610</v>
          </cell>
          <cell r="K1500">
            <v>153</v>
          </cell>
        </row>
        <row r="1501">
          <cell r="B1501" t="str">
            <v>MET0001501</v>
          </cell>
          <cell r="C1501" t="str">
            <v>Driveline Spicer 1810</v>
          </cell>
          <cell r="K1501">
            <v>118</v>
          </cell>
        </row>
        <row r="1502">
          <cell r="B1502" t="str">
            <v>MET0001502</v>
          </cell>
          <cell r="C1502" t="str">
            <v>Driveline MSI 1810 w/Meritor U-Joints w/Thrust Washers</v>
          </cell>
          <cell r="K1502">
            <v>703</v>
          </cell>
        </row>
        <row r="1503">
          <cell r="B1503" t="str">
            <v>MET0001503</v>
          </cell>
          <cell r="C1503" t="str">
            <v>Driveline MSI 1810 w/Meritor U-Joints w/Thrust Washers w/Half Round Yokes</v>
          </cell>
          <cell r="K1503">
            <v>1255</v>
          </cell>
        </row>
        <row r="1504">
          <cell r="B1504" t="str">
            <v>MET0001504</v>
          </cell>
          <cell r="C1504" t="str">
            <v>Driveline MSI 1810/1710 w/Meritor U-Joints w/Thrust Washers</v>
          </cell>
          <cell r="K1504">
            <v>703</v>
          </cell>
        </row>
        <row r="1505">
          <cell r="B1505" t="str">
            <v>MET0001505</v>
          </cell>
          <cell r="C1505" t="str">
            <v>Driveline Spicer 1810/1710</v>
          </cell>
          <cell r="K1505">
            <v>118</v>
          </cell>
        </row>
        <row r="1506">
          <cell r="B1506" t="str">
            <v>MET0001506</v>
          </cell>
          <cell r="C1506" t="str">
            <v>NO PTO/Power Divide Pump Yokes</v>
          </cell>
          <cell r="K1506">
            <v>0</v>
          </cell>
        </row>
        <row r="1507">
          <cell r="B1507" t="str">
            <v>MET0001507</v>
          </cell>
          <cell r="C1507" t="str">
            <v>PTO Pump Yokes - Chassis Supplied</v>
          </cell>
          <cell r="K1507">
            <v>180</v>
          </cell>
        </row>
        <row r="1508">
          <cell r="B1508" t="str">
            <v>MET0001508</v>
          </cell>
          <cell r="C1508" t="str">
            <v>NO Driveline Guards</v>
          </cell>
          <cell r="K1508">
            <v>0</v>
          </cell>
        </row>
        <row r="1509">
          <cell r="B1509" t="str">
            <v>MET0001509</v>
          </cell>
          <cell r="C1509" t="str">
            <v>Driveline Guards (1)</v>
          </cell>
          <cell r="K1509">
            <v>102</v>
          </cell>
        </row>
        <row r="1510">
          <cell r="B1510" t="str">
            <v>MET0001510</v>
          </cell>
          <cell r="C1510" t="str">
            <v>Driveline Guards (2)</v>
          </cell>
          <cell r="K1510">
            <v>202</v>
          </cell>
        </row>
        <row r="1511">
          <cell r="B1511" t="str">
            <v>MET0001511</v>
          </cell>
          <cell r="C1511" t="str">
            <v>Driveline Guards (4)</v>
          </cell>
          <cell r="K1511">
            <v>406</v>
          </cell>
        </row>
        <row r="1512">
          <cell r="B1512" t="str">
            <v>MET0001512</v>
          </cell>
          <cell r="C1512" t="str">
            <v>Driveline Guards (2) w/Grease Splatter Shields</v>
          </cell>
          <cell r="K1512">
            <v>2133</v>
          </cell>
        </row>
        <row r="1513">
          <cell r="B1513" t="str">
            <v>MET0001513</v>
          </cell>
          <cell r="C1513" t="str">
            <v>Driveline Guards (3)</v>
          </cell>
          <cell r="K1513">
            <v>301</v>
          </cell>
        </row>
        <row r="1514">
          <cell r="B1514" t="str">
            <v>MET0001514</v>
          </cell>
          <cell r="C1514" t="str">
            <v>Driveline Guards (6)</v>
          </cell>
          <cell r="K1514">
            <v>599</v>
          </cell>
        </row>
        <row r="1515">
          <cell r="B1515" t="str">
            <v>MET0001515</v>
          </cell>
          <cell r="C1515" t="str">
            <v>NO Driveline Retarder</v>
          </cell>
          <cell r="K1515">
            <v>0</v>
          </cell>
        </row>
        <row r="1516">
          <cell r="B1516" t="str">
            <v>MET0001516</v>
          </cell>
          <cell r="C1516" t="str">
            <v>Driveline Retarder Focal Mnt Telma</v>
          </cell>
          <cell r="K1516">
            <v>19484</v>
          </cell>
        </row>
        <row r="1517">
          <cell r="B1517" t="str">
            <v>MET0001517</v>
          </cell>
          <cell r="C1517" t="str">
            <v>Driveline Retarder Frame Mnt Telma</v>
          </cell>
          <cell r="K1517">
            <v>19484</v>
          </cell>
        </row>
        <row r="1518">
          <cell r="B1518" t="str">
            <v>MET0001518</v>
          </cell>
          <cell r="C1518" t="str">
            <v>NO Driveline Retarder Control</v>
          </cell>
          <cell r="K1518">
            <v>0</v>
          </cell>
        </row>
        <row r="1519">
          <cell r="B1519" t="str">
            <v>MET0001519</v>
          </cell>
          <cell r="C1519" t="str">
            <v>Driveline Ret Ctrl 1/2 Throttle 1/2 Brk Sw Disp</v>
          </cell>
          <cell r="K1519">
            <v>1376</v>
          </cell>
        </row>
        <row r="1520">
          <cell r="B1520" t="str">
            <v>MET0001520</v>
          </cell>
          <cell r="C1520" t="str">
            <v>Driveline Ret Ctrl 1/2 Throttle 1/2 Brk Sw Disp/Def On</v>
          </cell>
          <cell r="K1520">
            <v>1376</v>
          </cell>
        </row>
        <row r="1521">
          <cell r="B1521" t="str">
            <v>MET0001521</v>
          </cell>
          <cell r="C1521" t="str">
            <v>Driveline Ret Ctrl 1/2 Throttle 1/2 Brk Sw Disp/Def On/5MPH Low Speed Threshold</v>
          </cell>
          <cell r="K1521">
            <v>1521</v>
          </cell>
        </row>
        <row r="1522">
          <cell r="B1522" t="str">
            <v>MET0001522</v>
          </cell>
          <cell r="C1522" t="str">
            <v>Driveline Ret Ctrl 1/2 Throttle 1/2 Brk Sw Disp/Def On w/Telma Retarder Label</v>
          </cell>
          <cell r="K1522">
            <v>1376</v>
          </cell>
        </row>
        <row r="1523">
          <cell r="B1523" t="str">
            <v>MET0001523</v>
          </cell>
          <cell r="C1523" t="str">
            <v>Driveline Ret Ctrl 1/2 Throttle 1/2 Brk Sw Pnl</v>
          </cell>
          <cell r="K1523">
            <v>1376</v>
          </cell>
        </row>
        <row r="1524">
          <cell r="B1524" t="str">
            <v>MET0001524</v>
          </cell>
          <cell r="C1524" t="str">
            <v>Driveline Ret Ctrl 1/2 Throttle 1/2 Brk Sw Pnl w/10 Ft Relay Box Extension</v>
          </cell>
          <cell r="K1524">
            <v>1521</v>
          </cell>
        </row>
        <row r="1525">
          <cell r="B1525" t="str">
            <v>MET0001525</v>
          </cell>
          <cell r="C1525" t="str">
            <v>Driveline Ret Ctrl 1/2 Throttle 1/2 Brk Sw Pnl/Lkg Rkr Sw</v>
          </cell>
          <cell r="K1525">
            <v>1376</v>
          </cell>
        </row>
        <row r="1526">
          <cell r="B1526" t="str">
            <v>MET0001526</v>
          </cell>
          <cell r="C1526" t="str">
            <v>Driveline Ret Ctrl 1/2 Throttle 1/2 Brk 3 psi</v>
          </cell>
          <cell r="K1526">
            <v>1376</v>
          </cell>
        </row>
        <row r="1527">
          <cell r="B1527" t="str">
            <v>MET0001527</v>
          </cell>
          <cell r="C1527" t="str">
            <v>Driveline Ret Ctrl 1/4 Throttle 3/4 Brk Sw Pnl</v>
          </cell>
          <cell r="K1527">
            <v>1376</v>
          </cell>
        </row>
        <row r="1528">
          <cell r="B1528" t="str">
            <v>MET0001528</v>
          </cell>
          <cell r="C1528" t="str">
            <v>Driveline Ret Ctrl 1/4 Throttle 3/4 Brk Sw Disp</v>
          </cell>
          <cell r="K1528">
            <v>1403</v>
          </cell>
        </row>
        <row r="1529">
          <cell r="B1529" t="str">
            <v>MET0001529</v>
          </cell>
          <cell r="C1529" t="str">
            <v>Driveline Ret Ctrl Brk Only On/Off Sw Disp</v>
          </cell>
          <cell r="K1529">
            <v>1345</v>
          </cell>
        </row>
        <row r="1530">
          <cell r="B1530" t="str">
            <v>MET0001530</v>
          </cell>
          <cell r="C1530" t="str">
            <v>Driveline Ret Ctrl Brk Only On/Off Sw Disp/Def On</v>
          </cell>
          <cell r="K1530">
            <v>1345</v>
          </cell>
        </row>
        <row r="1531">
          <cell r="B1531" t="str">
            <v>MET0001531</v>
          </cell>
          <cell r="C1531" t="str">
            <v>Driveline Ret Ctrl Brk Only On/Off Sw Pnl</v>
          </cell>
          <cell r="K1531">
            <v>1345</v>
          </cell>
        </row>
        <row r="1532">
          <cell r="B1532" t="str">
            <v>MET0001532</v>
          </cell>
          <cell r="C1532" t="str">
            <v>Driveline Ret Ctrl Hand Lever Ctr Pnl On/Off Sw Disp</v>
          </cell>
          <cell r="K1532">
            <v>1607</v>
          </cell>
        </row>
        <row r="1533">
          <cell r="B1533" t="str">
            <v>MET0001533</v>
          </cell>
          <cell r="C1533" t="str">
            <v>Driveline Ret Ctrl Hand Lever Ctr Pnl On/Off Sw Pnl</v>
          </cell>
          <cell r="K1533">
            <v>1607</v>
          </cell>
        </row>
        <row r="1534">
          <cell r="B1534" t="str">
            <v>MET0001534</v>
          </cell>
          <cell r="C1534" t="str">
            <v>Driveline Ret Ctrl Hand Lever LH Pnl On/Off Sw Disp</v>
          </cell>
          <cell r="K1534">
            <v>1607</v>
          </cell>
        </row>
        <row r="1535">
          <cell r="B1535" t="str">
            <v>MET0001535</v>
          </cell>
          <cell r="C1535" t="str">
            <v>Driveline Ret Ctrl Hand Lever LH Pnl On/Off Sw Pnl</v>
          </cell>
          <cell r="K1535">
            <v>1607</v>
          </cell>
        </row>
        <row r="1536">
          <cell r="B1536" t="str">
            <v>MET0001536</v>
          </cell>
          <cell r="C1536" t="str">
            <v>Midship Pump OEM Installed w/NO Jackshaft</v>
          </cell>
          <cell r="K1536">
            <v>0</v>
          </cell>
        </row>
        <row r="1537">
          <cell r="B1537" t="str">
            <v>MET0001537</v>
          </cell>
          <cell r="C1537" t="str">
            <v>Midship Pump Jackshaft Only</v>
          </cell>
          <cell r="K1537">
            <v>866</v>
          </cell>
        </row>
        <row r="1538">
          <cell r="B1538" t="str">
            <v>MET0001538</v>
          </cell>
          <cell r="C1538" t="str">
            <v>Midship Pump Jackshaft &amp; Pump Mounting Brkt</v>
          </cell>
          <cell r="K1538">
            <v>1600</v>
          </cell>
        </row>
        <row r="1539">
          <cell r="B1539" t="str">
            <v>MET0001539</v>
          </cell>
          <cell r="C1539" t="str">
            <v>Midship Pump Jackshaft w/SVI Waterous Side Mount Module Holes</v>
          </cell>
          <cell r="K1539">
            <v>1008</v>
          </cell>
        </row>
        <row r="1540">
          <cell r="B1540" t="str">
            <v>MET0001540</v>
          </cell>
          <cell r="C1540" t="str">
            <v>Midship Gearbox Jackshaft Only</v>
          </cell>
          <cell r="K1540">
            <v>989</v>
          </cell>
        </row>
        <row r="1541">
          <cell r="B1541" t="str">
            <v>MET0001541</v>
          </cell>
          <cell r="C1541" t="str">
            <v>Midship Gearbox Jackshaft &amp; Gearbox Mounting Brkt</v>
          </cell>
          <cell r="K1541">
            <v>1928</v>
          </cell>
        </row>
        <row r="1542">
          <cell r="B1542" t="str">
            <v>MET0001542</v>
          </cell>
          <cell r="C1542" t="str">
            <v>Midship Gearbox OEM Installed w/NO Jackshaft</v>
          </cell>
          <cell r="K1542">
            <v>0</v>
          </cell>
        </row>
        <row r="1543">
          <cell r="B1543" t="str">
            <v>MET0001543</v>
          </cell>
          <cell r="C1543" t="str">
            <v>NO Midship Pump/Gearbox</v>
          </cell>
          <cell r="K1543">
            <v>0</v>
          </cell>
        </row>
        <row r="1544">
          <cell r="B1544" t="str">
            <v>MET0001544</v>
          </cell>
          <cell r="C1544" t="str">
            <v>Midship Pump/Gearbox Model Hale</v>
          </cell>
          <cell r="K1544">
            <v>0</v>
          </cell>
        </row>
        <row r="1545">
          <cell r="B1545" t="str">
            <v>MET0001545</v>
          </cell>
          <cell r="C1545" t="str">
            <v xml:space="preserve">Midship Pump/Gearbox Model Waterous </v>
          </cell>
          <cell r="K1545">
            <v>0</v>
          </cell>
        </row>
        <row r="1546">
          <cell r="B1546" t="str">
            <v>MET0001546</v>
          </cell>
          <cell r="C1546" t="str">
            <v>Midship Pump/Gearbox Model Darley</v>
          </cell>
          <cell r="K1546">
            <v>0</v>
          </cell>
        </row>
        <row r="1547">
          <cell r="B1547" t="str">
            <v>MET0001547</v>
          </cell>
          <cell r="C1547" t="str">
            <v>NO Midship Pump/Gearbox Model</v>
          </cell>
          <cell r="K1547">
            <v>0</v>
          </cell>
        </row>
        <row r="1548">
          <cell r="B1548" t="str">
            <v>MET0001548</v>
          </cell>
          <cell r="C1548" t="str">
            <v>Midship Driveline Pump Gearbox Drop Darley (No Drop)</v>
          </cell>
          <cell r="K1548">
            <v>0</v>
          </cell>
        </row>
        <row r="1549">
          <cell r="B1549" t="str">
            <v>MET0001549</v>
          </cell>
          <cell r="C1549" t="str">
            <v>Midship Driveline Pump Gearbox Drop Hale</v>
          </cell>
          <cell r="K1549">
            <v>0</v>
          </cell>
        </row>
        <row r="1550">
          <cell r="B1550" t="str">
            <v>MET0001550</v>
          </cell>
          <cell r="C1550" t="str">
            <v>Midship Driveline Pump Gearbox Drop Waterous</v>
          </cell>
          <cell r="K1550">
            <v>0</v>
          </cell>
        </row>
        <row r="1551">
          <cell r="B1551" t="str">
            <v>MET0001551</v>
          </cell>
          <cell r="C1551" t="str">
            <v>NO Midship Driveline Pump Gearbox Drop</v>
          </cell>
          <cell r="K1551">
            <v>0</v>
          </cell>
        </row>
        <row r="1552">
          <cell r="B1552" t="str">
            <v>MET0001552</v>
          </cell>
          <cell r="C1552" t="str">
            <v>Midship Pump Ratio ?</v>
          </cell>
          <cell r="K1552">
            <v>0</v>
          </cell>
        </row>
        <row r="1553">
          <cell r="B1553" t="str">
            <v>MET0001553</v>
          </cell>
          <cell r="C1553" t="str">
            <v>NO Midship Pump Ratio</v>
          </cell>
          <cell r="K1553">
            <v>0</v>
          </cell>
        </row>
        <row r="1554">
          <cell r="B1554" t="str">
            <v>MET0001554</v>
          </cell>
          <cell r="C1554" t="str">
            <v>Midship Pump Location C/L Suction to C/L Rear Axle ?"</v>
          </cell>
          <cell r="K1554">
            <v>0</v>
          </cell>
        </row>
        <row r="1555">
          <cell r="B1555" t="str">
            <v>MET0001555</v>
          </cell>
          <cell r="C1555" t="str">
            <v>NO Midship Pump Location C/L Suction to C/L Rear Axle</v>
          </cell>
          <cell r="K1555">
            <v>0</v>
          </cell>
        </row>
        <row r="1556">
          <cell r="B1556" t="str">
            <v>MET0001556</v>
          </cell>
          <cell r="C1556" t="str">
            <v>Midship Pump Location C/L Suction to C/L Front Axle ?"</v>
          </cell>
          <cell r="K1556">
            <v>0</v>
          </cell>
        </row>
        <row r="1557">
          <cell r="B1557" t="str">
            <v>MET0001557</v>
          </cell>
          <cell r="C1557" t="str">
            <v>NO Midship Pump Location C/L Suction to C/L Front Axle</v>
          </cell>
          <cell r="K1557">
            <v>0</v>
          </cell>
        </row>
        <row r="1558">
          <cell r="B1558" t="str">
            <v>MET0001558</v>
          </cell>
          <cell r="C1558" t="str">
            <v>NO Pump Yokes Provider</v>
          </cell>
          <cell r="K1558">
            <v>0</v>
          </cell>
        </row>
        <row r="1559">
          <cell r="B1559" t="str">
            <v>MET0001559</v>
          </cell>
          <cell r="C1559" t="str">
            <v>Pump Yokes Provider Chassis Sply Hale 1710</v>
          </cell>
          <cell r="K1559">
            <v>0</v>
          </cell>
        </row>
        <row r="1560">
          <cell r="B1560" t="str">
            <v>MET0001560</v>
          </cell>
          <cell r="C1560" t="str">
            <v>Pump Yokes Provider Chassis Sply Hale 1810</v>
          </cell>
          <cell r="K1560">
            <v>0</v>
          </cell>
        </row>
        <row r="1561">
          <cell r="B1561" t="str">
            <v>MET0001561</v>
          </cell>
          <cell r="C1561" t="str">
            <v>Pump Yokes Provider Chassis Sply Waterous/Darley 1710</v>
          </cell>
          <cell r="K1561">
            <v>357</v>
          </cell>
        </row>
        <row r="1562">
          <cell r="B1562" t="str">
            <v>MET0001562</v>
          </cell>
          <cell r="C1562" t="str">
            <v>Pump Yokes Provider Chassis Sply Waterous/Darley 1710 Flange</v>
          </cell>
          <cell r="K1562">
            <v>402</v>
          </cell>
        </row>
        <row r="1563">
          <cell r="B1563" t="str">
            <v>MET0001563</v>
          </cell>
          <cell r="C1563" t="str">
            <v>Pump Yokes Provider Chassis Sply Waterous/Darley 1810</v>
          </cell>
          <cell r="K1563">
            <v>424</v>
          </cell>
        </row>
        <row r="1564">
          <cell r="B1564" t="str">
            <v>MET0001564</v>
          </cell>
          <cell r="C1564" t="str">
            <v>Midship Pump / Gearbox Drilling Forward #1 Hole 0.00" From C/L Suction</v>
          </cell>
          <cell r="K1564">
            <v>0</v>
          </cell>
        </row>
        <row r="1565">
          <cell r="B1565" t="str">
            <v>MET0001565</v>
          </cell>
          <cell r="C1565" t="str">
            <v>NO Midship Pump / Gearbox Drilling Forward #1 Hole</v>
          </cell>
          <cell r="K1565">
            <v>0</v>
          </cell>
        </row>
        <row r="1566">
          <cell r="B1566" t="str">
            <v>MET0001566</v>
          </cell>
          <cell r="C1566" t="str">
            <v>Midship Pump / Gearbox Drilling Forward #? Hole ?" From C/L Suction</v>
          </cell>
          <cell r="K1566">
            <v>0</v>
          </cell>
        </row>
        <row r="1567">
          <cell r="B1567" t="str">
            <v>MET0001567</v>
          </cell>
          <cell r="C1567" t="str">
            <v>NO Midship Pump / Gearbox Drilling Center Hole</v>
          </cell>
          <cell r="K1567">
            <v>0</v>
          </cell>
        </row>
        <row r="1568">
          <cell r="B1568" t="str">
            <v>MET0001568</v>
          </cell>
          <cell r="C1568" t="str">
            <v>Midship Pump / Gearbox Drilling Center Hole</v>
          </cell>
          <cell r="K1568">
            <v>0</v>
          </cell>
        </row>
        <row r="1569">
          <cell r="B1569" t="str">
            <v>MET0001569</v>
          </cell>
          <cell r="C1569" t="str">
            <v>NO Rear Mount Pump</v>
          </cell>
          <cell r="K1569">
            <v>0</v>
          </cell>
        </row>
        <row r="1570">
          <cell r="B1570" t="str">
            <v>MET0001570</v>
          </cell>
          <cell r="C1570" t="str">
            <v>Rear Mnt Pump OEM Installed</v>
          </cell>
          <cell r="K1570">
            <v>531</v>
          </cell>
        </row>
        <row r="1571">
          <cell r="B1571" t="str">
            <v>MET0001571</v>
          </cell>
          <cell r="C1571" t="str">
            <v>Rear Mnt Pump OEM Installed w/Brackets &amp; Driveline</v>
          </cell>
          <cell r="K1571">
            <v>1829</v>
          </cell>
        </row>
        <row r="1572">
          <cell r="B1572" t="str">
            <v>MET0001572</v>
          </cell>
          <cell r="C1572" t="str">
            <v>Rear Mnt Pump OEM Installed w/Driveline</v>
          </cell>
          <cell r="K1572">
            <v>1482</v>
          </cell>
        </row>
        <row r="1573">
          <cell r="B1573" t="str">
            <v>MET0001573</v>
          </cell>
          <cell r="C1573" t="str">
            <v>NO Rear Mount Pump Model</v>
          </cell>
          <cell r="K1573">
            <v>0</v>
          </cell>
        </row>
        <row r="1574">
          <cell r="B1574" t="str">
            <v>MET0001574</v>
          </cell>
          <cell r="C1574" t="str">
            <v>Rear Mnt Pump Model OEM Installed</v>
          </cell>
          <cell r="K1574">
            <v>0</v>
          </cell>
        </row>
        <row r="1575">
          <cell r="B1575" t="str">
            <v>MET0001575</v>
          </cell>
          <cell r="C1575" t="str">
            <v>Rear Mnt Pump Model Darley</v>
          </cell>
          <cell r="K1575">
            <v>0</v>
          </cell>
        </row>
        <row r="1576">
          <cell r="B1576" t="str">
            <v>MET0001576</v>
          </cell>
          <cell r="C1576" t="str">
            <v>Rear Mnt Pump Model Hale</v>
          </cell>
          <cell r="K1576">
            <v>0</v>
          </cell>
        </row>
        <row r="1577">
          <cell r="B1577" t="str">
            <v>MET0001577</v>
          </cell>
          <cell r="C1577" t="str">
            <v>Rear Mnt Pump Model Waterous</v>
          </cell>
          <cell r="K1577">
            <v>0</v>
          </cell>
        </row>
        <row r="1578">
          <cell r="B1578" t="str">
            <v>MET0001578</v>
          </cell>
          <cell r="C1578" t="str">
            <v>PTO Pump Volute Orientation Vertical</v>
          </cell>
          <cell r="K1578">
            <v>0</v>
          </cell>
        </row>
        <row r="1579">
          <cell r="B1579" t="str">
            <v>MET0001579</v>
          </cell>
          <cell r="C1579" t="str">
            <v>NO PTO/Power Divide Pump Driveline</v>
          </cell>
          <cell r="K1579">
            <v>0</v>
          </cell>
        </row>
        <row r="1580">
          <cell r="B1580" t="str">
            <v>MET0001580</v>
          </cell>
          <cell r="C1580" t="str">
            <v>PTO Pump Driveline Spicer 1410 HD</v>
          </cell>
          <cell r="K1580">
            <v>2108</v>
          </cell>
        </row>
        <row r="1581">
          <cell r="B1581" t="str">
            <v>MET0001581</v>
          </cell>
          <cell r="C1581" t="str">
            <v>PTO Pump Driveline Spicer 1410 HD Shiploose</v>
          </cell>
          <cell r="K1581">
            <v>2108</v>
          </cell>
        </row>
        <row r="1582">
          <cell r="B1582" t="str">
            <v>MET0001582</v>
          </cell>
          <cell r="C1582" t="str">
            <v>PTO Pump Driveline Spicer 1410 HD Shiploose LH Trans PTO</v>
          </cell>
          <cell r="K1582">
            <v>2108</v>
          </cell>
        </row>
        <row r="1583">
          <cell r="B1583" t="str">
            <v>MET0001583</v>
          </cell>
          <cell r="C1583" t="str">
            <v>PTO Pump Driveline Spicer 1410 HD Shiploose RH Trans PTO</v>
          </cell>
          <cell r="K1583">
            <v>2108</v>
          </cell>
        </row>
        <row r="1584">
          <cell r="B1584" t="str">
            <v>MET0001584</v>
          </cell>
          <cell r="C1584" t="str">
            <v>PTO Pump Driveline Spicer 1610 HD</v>
          </cell>
          <cell r="K1584">
            <v>2726</v>
          </cell>
        </row>
        <row r="1585">
          <cell r="B1585" t="str">
            <v>MET0001585</v>
          </cell>
          <cell r="C1585" t="str">
            <v>PTO Pump Driveline Spicer 1610 HD Shiploose</v>
          </cell>
          <cell r="K1585">
            <v>2726</v>
          </cell>
        </row>
        <row r="1586">
          <cell r="B1586" t="str">
            <v>MET0001586</v>
          </cell>
          <cell r="C1586" t="str">
            <v>PTO Pump Driveline Spicer 1710 HD Shiploose</v>
          </cell>
          <cell r="K1586">
            <v>2263</v>
          </cell>
        </row>
        <row r="1587">
          <cell r="B1587" t="str">
            <v>MET0001587</v>
          </cell>
          <cell r="C1587" t="str">
            <v>PTO Pump Driveline Spicer SPL100 Shiploose</v>
          </cell>
          <cell r="K1587">
            <v>2726</v>
          </cell>
        </row>
        <row r="1588">
          <cell r="B1588" t="str">
            <v>MET0001588</v>
          </cell>
          <cell r="C1588" t="str">
            <v>NO Rear Mount Pump Ratio</v>
          </cell>
          <cell r="K1588">
            <v>0</v>
          </cell>
        </row>
        <row r="1589">
          <cell r="B1589" t="str">
            <v>MET0001589</v>
          </cell>
          <cell r="C1589" t="str">
            <v>Rear Mnt Pump Ratio OEM Installed</v>
          </cell>
          <cell r="K1589">
            <v>0</v>
          </cell>
        </row>
        <row r="1590">
          <cell r="B1590" t="str">
            <v>MET0001590</v>
          </cell>
          <cell r="C1590" t="str">
            <v>Rear Mnt Pump Ratio ?</v>
          </cell>
          <cell r="K1590">
            <v>0</v>
          </cell>
        </row>
        <row r="1591">
          <cell r="B1591" t="str">
            <v>MET0001591</v>
          </cell>
          <cell r="C1591" t="str">
            <v>NO Rear Mount Pump Location C/L Suction</v>
          </cell>
          <cell r="K1591">
            <v>0</v>
          </cell>
        </row>
        <row r="1592">
          <cell r="B1592" t="str">
            <v>MET0001592</v>
          </cell>
          <cell r="C1592" t="str">
            <v>Rear Mnt Pump Location C/L Suction OEM Installed</v>
          </cell>
          <cell r="K1592">
            <v>0</v>
          </cell>
        </row>
        <row r="1593">
          <cell r="B1593" t="str">
            <v>MET0001593</v>
          </cell>
          <cell r="C1593" t="str">
            <v>Rear Mnt Pump Location C/L Suction ?"</v>
          </cell>
          <cell r="K1593">
            <v>0</v>
          </cell>
        </row>
        <row r="1594">
          <cell r="B1594" t="str">
            <v>MET0001594</v>
          </cell>
          <cell r="C1594" t="str">
            <v>NO Rear Mount Pump Location Suction Angle</v>
          </cell>
          <cell r="K1594">
            <v>0</v>
          </cell>
        </row>
        <row r="1595">
          <cell r="B1595" t="str">
            <v>MET0001595</v>
          </cell>
          <cell r="C1595" t="str">
            <v>Rear Mnt Pump Location Suction Angle OEM Installed</v>
          </cell>
          <cell r="K1595">
            <v>0</v>
          </cell>
        </row>
        <row r="1596">
          <cell r="B1596" t="str">
            <v>MET0001596</v>
          </cell>
          <cell r="C1596" t="str">
            <v>Rear Mnt Pump Location Suction Angle ?</v>
          </cell>
          <cell r="K1596">
            <v>0</v>
          </cell>
        </row>
        <row r="1597">
          <cell r="B1597" t="str">
            <v>MET0001597</v>
          </cell>
          <cell r="C1597" t="str">
            <v>NO Pump Shift Controls</v>
          </cell>
          <cell r="K1597">
            <v>0</v>
          </cell>
        </row>
        <row r="1598">
          <cell r="B1598" t="str">
            <v>MET0001598</v>
          </cell>
          <cell r="C1598" t="str">
            <v>Pump Shift Ctrl Elec Over Air Ctr Pnl Pmp Act Up w/Sep Instructions</v>
          </cell>
          <cell r="K1598">
            <v>609</v>
          </cell>
        </row>
        <row r="1599">
          <cell r="B1599" t="str">
            <v>MET0001599</v>
          </cell>
          <cell r="C1599" t="str">
            <v>Pump Shift Ctrl Elec Over Air Ctr Pnl Pmp Act Down w/Sep Instructions</v>
          </cell>
          <cell r="K1599">
            <v>609</v>
          </cell>
        </row>
        <row r="1600">
          <cell r="B1600" t="str">
            <v>MET0001600</v>
          </cell>
          <cell r="C1600" t="str">
            <v>Pump Shift Ctrl Elec Over Air Ctr Pnl Lwr Ctr Pmp Act Down w/Sep Instructions</v>
          </cell>
          <cell r="K1600">
            <v>609</v>
          </cell>
        </row>
        <row r="1601">
          <cell r="B1601" t="str">
            <v>MET0001601</v>
          </cell>
          <cell r="C1601" t="str">
            <v>Pump Shift Ctrl Elec Over Air Ctr Pnl Lwr LH Pmp Act Down</v>
          </cell>
          <cell r="K1601">
            <v>609</v>
          </cell>
        </row>
        <row r="1602">
          <cell r="B1602" t="str">
            <v>MET0001602</v>
          </cell>
          <cell r="C1602" t="str">
            <v>Pump Shift Ctrl Elec Over Air Ctr Pnl Lwr LH Pmp Act Up</v>
          </cell>
          <cell r="K1602">
            <v>609</v>
          </cell>
        </row>
        <row r="1603">
          <cell r="B1603" t="str">
            <v>MET0001603</v>
          </cell>
          <cell r="C1603" t="str">
            <v>Pump Shift Ctrl Elec Over Air Ctr Pnl LH Mid Pmp Act Down w/Sep Instructions</v>
          </cell>
          <cell r="K1603">
            <v>609</v>
          </cell>
        </row>
        <row r="1604">
          <cell r="B1604" t="str">
            <v>MET0001604</v>
          </cell>
          <cell r="C1604" t="str">
            <v>Pump Shift Ctrl Elec Over Air Ctrl Integrated Shifter Pod Pmp Act Down</v>
          </cell>
          <cell r="K1604">
            <v>395</v>
          </cell>
        </row>
        <row r="1605">
          <cell r="B1605" t="str">
            <v>MET0001605</v>
          </cell>
          <cell r="C1605" t="str">
            <v>Pump Shift Ctrl Elec Over Air Integrated Shifter Pod IB Pmp Act Down</v>
          </cell>
          <cell r="K1605">
            <v>714</v>
          </cell>
        </row>
        <row r="1606">
          <cell r="B1606" t="str">
            <v>MET0001606</v>
          </cell>
          <cell r="C1606" t="str">
            <v>Pump Shift Ctrl Elec Over Air Ctrl Vertical in LH Ctr Deluxe Dash Console</v>
          </cell>
          <cell r="K1606">
            <v>714</v>
          </cell>
        </row>
        <row r="1607">
          <cell r="B1607" t="str">
            <v>MET0001607</v>
          </cell>
          <cell r="C1607" t="str">
            <v>Pump Shift Ctrl Elec Over Air Deluxe Dash Lwr Pmp Act Down w/Sep Instructions</v>
          </cell>
          <cell r="K1607">
            <v>714</v>
          </cell>
        </row>
        <row r="1608">
          <cell r="B1608" t="str">
            <v>MET0001608</v>
          </cell>
          <cell r="C1608" t="str">
            <v>Pump Shift Ctrl Elec Over Air Deluxe/ABS Dash Ctr Pmp Act Down w/Sep Instruction</v>
          </cell>
          <cell r="K1608">
            <v>714</v>
          </cell>
        </row>
        <row r="1609">
          <cell r="B1609" t="str">
            <v>MET0001609</v>
          </cell>
          <cell r="C1609" t="str">
            <v>Pump Shift Ctrl Elec Over Air LH Offset Ctr Pnl Pmp Act Down w/Sep Instructions</v>
          </cell>
          <cell r="K1609">
            <v>609</v>
          </cell>
        </row>
        <row r="1610">
          <cell r="B1610" t="str">
            <v>MET0001610</v>
          </cell>
          <cell r="C1610" t="str">
            <v>Pump Shift Ctrl Elec Over Air LH Pnl Pmp Act Up w/Sep Instructions</v>
          </cell>
          <cell r="K1610">
            <v>609</v>
          </cell>
        </row>
        <row r="1611">
          <cell r="B1611" t="str">
            <v>MET0001611</v>
          </cell>
          <cell r="C1611" t="str">
            <v>Pump Shift Ctrl Elec Over Air LH Pnl Pmp Act Down w/Sep Instructions</v>
          </cell>
          <cell r="K1611">
            <v>290</v>
          </cell>
        </row>
        <row r="1612">
          <cell r="B1612" t="str">
            <v>MET0001612</v>
          </cell>
          <cell r="C1612" t="str">
            <v>Pump Shift Ctrl Elec Over Air in Knee Area Pmp Act Up</v>
          </cell>
          <cell r="K1612">
            <v>714</v>
          </cell>
        </row>
        <row r="1613">
          <cell r="B1613" t="str">
            <v>MET0001613</v>
          </cell>
          <cell r="C1613" t="str">
            <v>Pump Shift Ctrl Elec Over Air in Knee Area Pmp Act Down</v>
          </cell>
          <cell r="K1613">
            <v>714</v>
          </cell>
        </row>
        <row r="1614">
          <cell r="B1614" t="str">
            <v>MET0001614</v>
          </cell>
          <cell r="C1614" t="str">
            <v>Pump Shift Ctrl Elec Over Air on Disp w/Sep Instructions</v>
          </cell>
          <cell r="K1614">
            <v>465</v>
          </cell>
        </row>
        <row r="1615">
          <cell r="B1615" t="str">
            <v>MET0001615</v>
          </cell>
          <cell r="C1615" t="str">
            <v>Pump Shift Ctrl Elec Over Air Upr Ctr Pnl Pmp Act Down w/Sep Instructions</v>
          </cell>
          <cell r="K1615">
            <v>609</v>
          </cell>
        </row>
        <row r="1616">
          <cell r="B1616" t="str">
            <v>MET0001616</v>
          </cell>
          <cell r="C1616" t="str">
            <v>Pump Shift Ctrl Elec Rkr on Sw Pnl w/Sep Instructions PTO Pump</v>
          </cell>
          <cell r="K1616">
            <v>465</v>
          </cell>
        </row>
        <row r="1617">
          <cell r="B1617" t="str">
            <v>MET0001617</v>
          </cell>
          <cell r="C1617" t="str">
            <v>Pump Shift Ctrl Air Ctrl in Knee Area Pmp Act Up</v>
          </cell>
          <cell r="K1617">
            <v>843</v>
          </cell>
        </row>
        <row r="1618">
          <cell r="B1618" t="str">
            <v>MET0001618</v>
          </cell>
          <cell r="C1618" t="str">
            <v>Pump Shift Ctrl Air Ctrl in Knee Area Pmp Act Down</v>
          </cell>
          <cell r="K1618">
            <v>843</v>
          </cell>
        </row>
        <row r="1619">
          <cell r="B1619" t="str">
            <v>MET0001619</v>
          </cell>
          <cell r="C1619" t="str">
            <v>Pump Shift Ctrl Air Ctrl in Ctr Pnl Low LH Pmp Act Up</v>
          </cell>
          <cell r="K1619">
            <v>674</v>
          </cell>
        </row>
        <row r="1620">
          <cell r="B1620" t="str">
            <v>MET0001620</v>
          </cell>
          <cell r="C1620" t="str">
            <v>Pump Shift Ctrl Air Ctrl in Ctr Pnl Low LH Pmp Act Down</v>
          </cell>
          <cell r="K1620">
            <v>355</v>
          </cell>
        </row>
        <row r="1621">
          <cell r="B1621" t="str">
            <v>MET0001621</v>
          </cell>
          <cell r="C1621" t="str">
            <v>Pump Shift Ctrl Air Ctrl in Ctr Pnl Upr LH Pmp Act Down</v>
          </cell>
          <cell r="K1621">
            <v>674</v>
          </cell>
        </row>
        <row r="1622">
          <cell r="B1622" t="str">
            <v>MET0001622</v>
          </cell>
          <cell r="C1622" t="str">
            <v>Pump Shift Ctrl Air Ctrl in Ctr Pnl Low Ctr Pmp Act Down</v>
          </cell>
          <cell r="K1622">
            <v>674</v>
          </cell>
        </row>
        <row r="1623">
          <cell r="B1623" t="str">
            <v>MET0001623</v>
          </cell>
          <cell r="C1623" t="str">
            <v>Pump Shift Ctrl Air Ctrl in LH Pnl Pmp Act Down</v>
          </cell>
          <cell r="K1623">
            <v>674</v>
          </cell>
        </row>
        <row r="1624">
          <cell r="B1624" t="str">
            <v>MET0001624</v>
          </cell>
          <cell r="C1624" t="str">
            <v>Pump Shift Ctrl Air Ctrl in LH Ctr Deluxe/ABS Dash Console Pmp Act Up</v>
          </cell>
          <cell r="K1624">
            <v>843</v>
          </cell>
        </row>
        <row r="1625">
          <cell r="B1625" t="str">
            <v>MET0001625</v>
          </cell>
          <cell r="C1625" t="str">
            <v>Pump Shift Ctrl Air Ctrl in LH Ctr Deluxe/ABS Dash Console Pmp Act Down</v>
          </cell>
          <cell r="K1625">
            <v>843</v>
          </cell>
        </row>
        <row r="1626">
          <cell r="B1626" t="str">
            <v>MET0001626</v>
          </cell>
          <cell r="C1626" t="str">
            <v>Pump Shift Ctrl Air Ctrl Integrated Shifter Pod</v>
          </cell>
          <cell r="K1626">
            <v>395</v>
          </cell>
        </row>
        <row r="1627">
          <cell r="B1627" t="str">
            <v>MET0001627</v>
          </cell>
          <cell r="C1627" t="str">
            <v>Pump Shift Ctrl Air Ctrl Integrated Shifter Pod, Adjacent To Trans Shifter</v>
          </cell>
          <cell r="K1627">
            <v>714</v>
          </cell>
        </row>
        <row r="1628">
          <cell r="B1628" t="str">
            <v>MET0001628</v>
          </cell>
          <cell r="C1628" t="str">
            <v>Pump Shift Ctrl Air Ctrl Hale Power Shift Ctr Pnl LH Pump Act Dwn w/Add'l Ind Lt</v>
          </cell>
          <cell r="K1628">
            <v>1527</v>
          </cell>
        </row>
        <row r="1629">
          <cell r="B1629" t="str">
            <v>MET0001629</v>
          </cell>
          <cell r="C1629" t="str">
            <v>Pump Shift Ctrl Air Ctrl Waterous C20/TC20 Integrated Shifter Pod</v>
          </cell>
          <cell r="K1629">
            <v>1132</v>
          </cell>
        </row>
        <row r="1630">
          <cell r="B1630" t="str">
            <v>MET0001630</v>
          </cell>
          <cell r="C1630" t="str">
            <v>Pump Shift Ctrl Air Ctrl Vertical in LH Ctr Deluxe Dash Console</v>
          </cell>
          <cell r="K1630">
            <v>843</v>
          </cell>
        </row>
        <row r="1631">
          <cell r="B1631" t="str">
            <v>MET0001631</v>
          </cell>
          <cell r="C1631" t="str">
            <v>Pump Shift Ctrl Cutout Only LH Pnl</v>
          </cell>
          <cell r="K1631">
            <v>375</v>
          </cell>
        </row>
        <row r="1632">
          <cell r="B1632" t="str">
            <v>MET0001632</v>
          </cell>
          <cell r="C1632" t="str">
            <v>Pump Shift Ctrl Cutout Only LH Pnl IC 3050669-03-01</v>
          </cell>
          <cell r="K1632">
            <v>375</v>
          </cell>
        </row>
        <row r="1633">
          <cell r="B1633" t="str">
            <v>MET0001633</v>
          </cell>
          <cell r="C1633" t="str">
            <v>Pump Shift Ctrl Cutout Only Ctr Pnl Lwr LH IC 3050669-03-01</v>
          </cell>
          <cell r="K1633">
            <v>375</v>
          </cell>
        </row>
        <row r="1634">
          <cell r="B1634" t="str">
            <v>MET0001634</v>
          </cell>
          <cell r="C1634" t="str">
            <v>Pump Shift Ctrl Cutout Only Ctr Pnl Lwr LH</v>
          </cell>
          <cell r="K1634">
            <v>375</v>
          </cell>
        </row>
        <row r="1635">
          <cell r="B1635" t="str">
            <v>MET0001635</v>
          </cell>
          <cell r="C1635" t="str">
            <v>Pump Shift Ctrl Air Ctrl Darley in Ctr Pnl low LH Pull To Pump</v>
          </cell>
          <cell r="K1635">
            <v>1119</v>
          </cell>
        </row>
        <row r="1636">
          <cell r="B1636" t="str">
            <v>MET0001636</v>
          </cell>
          <cell r="C1636" t="str">
            <v>NO Pump Shift Control Plumbing</v>
          </cell>
          <cell r="K1636">
            <v>0</v>
          </cell>
        </row>
        <row r="1637">
          <cell r="B1637" t="str">
            <v>MET0001637</v>
          </cell>
          <cell r="C1637" t="str">
            <v>Pump Shift Control Plumbing Pre-Plumb Air</v>
          </cell>
          <cell r="K1637">
            <v>1026</v>
          </cell>
        </row>
        <row r="1638">
          <cell r="B1638" t="str">
            <v>MET0001638</v>
          </cell>
          <cell r="C1638" t="str">
            <v>Pump Shift Control Plumbing Pre-Plumb Air w/Addl 15' Hose</v>
          </cell>
          <cell r="K1638">
            <v>1169</v>
          </cell>
        </row>
        <row r="1639">
          <cell r="B1639" t="str">
            <v>MET0001639</v>
          </cell>
          <cell r="C1639" t="str">
            <v>Pump Shift Control Plumbing Pre-Plumb Elec/Air</v>
          </cell>
          <cell r="K1639">
            <v>436</v>
          </cell>
        </row>
        <row r="1640">
          <cell r="B1640" t="str">
            <v>MET0001640</v>
          </cell>
          <cell r="C1640" t="str">
            <v>Pump Shift Control Plumbing Pre-Plumb Elec/Air w/Addl 15' Hose</v>
          </cell>
          <cell r="K1640">
            <v>1215</v>
          </cell>
        </row>
        <row r="1641">
          <cell r="B1641" t="str">
            <v>MET0001641</v>
          </cell>
          <cell r="C1641" t="str">
            <v>Pump Shift Control Plumbing Plumb Air</v>
          </cell>
          <cell r="K1641">
            <v>1026</v>
          </cell>
        </row>
        <row r="1642">
          <cell r="B1642" t="str">
            <v>MET0001642</v>
          </cell>
          <cell r="C1642" t="str">
            <v>Pump Shift Control Plumbing Plumb Elec/Air</v>
          </cell>
          <cell r="K1642">
            <v>1073</v>
          </cell>
        </row>
        <row r="1643">
          <cell r="B1643" t="str">
            <v>MET0001643</v>
          </cell>
          <cell r="C1643" t="str">
            <v>Fuel Filter/Wtr Separator Fleetguard FS20121 w/Lt &amp; Alarm</v>
          </cell>
          <cell r="K1643">
            <v>0</v>
          </cell>
        </row>
        <row r="1644">
          <cell r="B1644" t="str">
            <v>MET0001644</v>
          </cell>
          <cell r="C1644" t="str">
            <v>Fuel Filter/Wtr Separator Fleetguard FS20121 Htd w/Lt &amp; Alarm</v>
          </cell>
          <cell r="K1644">
            <v>268</v>
          </cell>
        </row>
        <row r="1645">
          <cell r="B1645" t="str">
            <v>MET0001645</v>
          </cell>
          <cell r="C1645" t="str">
            <v>Fuel Filter/Wtr Separator Fleetguard FS20121 Htd w/Lt &amp; Alarm Outside Frame Rail</v>
          </cell>
          <cell r="K1645">
            <v>558</v>
          </cell>
        </row>
        <row r="1646">
          <cell r="B1646" t="str">
            <v>MET0001646</v>
          </cell>
          <cell r="C1646" t="str">
            <v>Fuel Filter/Wtr Separator Fleetguard FS1003 Htd w/Lt &amp; Alarm</v>
          </cell>
          <cell r="K1646">
            <v>470</v>
          </cell>
        </row>
        <row r="1647">
          <cell r="B1647" t="str">
            <v>MET0001647</v>
          </cell>
          <cell r="C1647" t="str">
            <v>Fuel Filter/Wtr Separator Fuel Pro FH230 Htd w/Lt &amp; Alarm</v>
          </cell>
          <cell r="K1647">
            <v>783</v>
          </cell>
        </row>
        <row r="1648">
          <cell r="B1648" t="str">
            <v>MET0001648</v>
          </cell>
          <cell r="C1648" t="str">
            <v>Fuel Filter/Wtr Separator Fuel Pro FH230 Htd w/Lt &amp; Alarm 18" Loop</v>
          </cell>
          <cell r="K1648">
            <v>883</v>
          </cell>
        </row>
        <row r="1649">
          <cell r="B1649" t="str">
            <v>MET0001649</v>
          </cell>
          <cell r="C1649" t="str">
            <v>Fuel Filter/Wtr Separator Fuel Pro FH230 Htd w/Lt &amp; Alarm On Air Dry Brkt</v>
          </cell>
          <cell r="K1649">
            <v>1099</v>
          </cell>
        </row>
        <row r="1650">
          <cell r="B1650" t="str">
            <v>MET0001650</v>
          </cell>
          <cell r="C1650" t="str">
            <v>Fuel Filter/Wtr Separator Fuel Pro FH230 w/Lt &amp; Alarm 18" Loop</v>
          </cell>
          <cell r="K1650">
            <v>733</v>
          </cell>
        </row>
        <row r="1651">
          <cell r="B1651" t="str">
            <v>MET0001651</v>
          </cell>
          <cell r="C1651" t="str">
            <v>Fuel Filter/Wtr Separator Fuel Pro FH230 w/Lt &amp; Alarm</v>
          </cell>
          <cell r="K1651">
            <v>632</v>
          </cell>
        </row>
        <row r="1652">
          <cell r="B1652" t="str">
            <v>MET0001652</v>
          </cell>
          <cell r="C1652" t="str">
            <v>Fuel Filter/Wtr Separator Fuel Pro 245 Htd w/Lt &amp; Alarm 18" Loop</v>
          </cell>
          <cell r="K1652">
            <v>883</v>
          </cell>
        </row>
        <row r="1653">
          <cell r="B1653" t="str">
            <v>MET0001653</v>
          </cell>
          <cell r="C1653" t="str">
            <v>Fuel Filter/Wtr Separator Fuel Pro 245 w/Lt &amp; Alarm 18" Loop</v>
          </cell>
          <cell r="K1653">
            <v>733</v>
          </cell>
        </row>
        <row r="1654">
          <cell r="B1654" t="str">
            <v>MET0001654</v>
          </cell>
          <cell r="C1654" t="str">
            <v>Fuel Filter/Wtr Separator Fuel Pro 245 Htd w/Lt &amp; Alarm 18" Loop On Air Dry Brkt</v>
          </cell>
          <cell r="K1654">
            <v>883</v>
          </cell>
        </row>
        <row r="1655">
          <cell r="B1655" t="str">
            <v>MET0001655</v>
          </cell>
          <cell r="C1655" t="str">
            <v>Fuel Filter/Wtr Separator Racor GreenMAX 6600R w/Lt &amp; Alarm</v>
          </cell>
          <cell r="K1655">
            <v>342</v>
          </cell>
        </row>
        <row r="1656">
          <cell r="B1656" t="str">
            <v>MET0001656</v>
          </cell>
          <cell r="C1656" t="str">
            <v>Fuel Filter/Wtr Separator Racor GreenMAX 6600R Htd w/Lt &amp; Alarm</v>
          </cell>
          <cell r="K1656">
            <v>818</v>
          </cell>
        </row>
        <row r="1657">
          <cell r="B1657" t="str">
            <v>MET0001657</v>
          </cell>
          <cell r="C1657" t="str">
            <v>Fuel Filter/Wtr Separator Racor GreenMAX 6600R Htd w/Lt &amp; Alarm 18" Loop</v>
          </cell>
          <cell r="K1657">
            <v>968</v>
          </cell>
        </row>
        <row r="1658">
          <cell r="B1658" t="str">
            <v>MET0001658</v>
          </cell>
          <cell r="C1658" t="str">
            <v>Fuel Filter/Wtr Separator Fleetguard FS1003 w/Lt &amp; Alarm</v>
          </cell>
          <cell r="K1658">
            <v>319</v>
          </cell>
        </row>
        <row r="1659">
          <cell r="B1659" t="str">
            <v>MET0001659</v>
          </cell>
          <cell r="C1659" t="str">
            <v>Fuel Lines Nylon</v>
          </cell>
          <cell r="K1659">
            <v>0</v>
          </cell>
        </row>
        <row r="1660">
          <cell r="B1660" t="str">
            <v>MET0001660</v>
          </cell>
          <cell r="C1660" t="str">
            <v>Fuel Lines Wire Braid</v>
          </cell>
          <cell r="K1660">
            <v>97</v>
          </cell>
        </row>
        <row r="1661">
          <cell r="B1661" t="str">
            <v>MET0001661</v>
          </cell>
          <cell r="C1661" t="str">
            <v>NO Fuel Shutoff Valve</v>
          </cell>
          <cell r="K1661">
            <v>0</v>
          </cell>
        </row>
        <row r="1662">
          <cell r="B1662" t="str">
            <v>MET0001662</v>
          </cell>
          <cell r="C1662" t="str">
            <v>Fuel Shutoff Valve at Tank</v>
          </cell>
          <cell r="K1662">
            <v>52</v>
          </cell>
        </row>
        <row r="1663">
          <cell r="B1663" t="str">
            <v>MET0001663</v>
          </cell>
          <cell r="C1663" t="str">
            <v>Fuel Shutoff Valve at Tank Rr Top of Tank</v>
          </cell>
          <cell r="K1663">
            <v>52</v>
          </cell>
        </row>
        <row r="1664">
          <cell r="B1664" t="str">
            <v>MET0001664</v>
          </cell>
          <cell r="C1664" t="str">
            <v>Fuel Shutoff Valve at Tank and at Primary Filter</v>
          </cell>
          <cell r="K1664">
            <v>105</v>
          </cell>
        </row>
        <row r="1665">
          <cell r="B1665" t="str">
            <v>MET0001665</v>
          </cell>
          <cell r="C1665" t="str">
            <v>Fuel Shutoff Valve at Tank and at Primary Filter w/Labels</v>
          </cell>
          <cell r="K1665">
            <v>119</v>
          </cell>
        </row>
        <row r="1666">
          <cell r="B1666" t="str">
            <v>MET0001666</v>
          </cell>
          <cell r="C1666" t="str">
            <v>Fuel Shutoff Valve Fwd of Tank and at Primary Filter</v>
          </cell>
          <cell r="K1666">
            <v>105</v>
          </cell>
        </row>
        <row r="1667">
          <cell r="B1667" t="str">
            <v>MET0001667</v>
          </cell>
          <cell r="C1667" t="str">
            <v>Fuel Shutoff Valve Fwd of Tank and (2) at Primary Filter</v>
          </cell>
          <cell r="K1667">
            <v>157</v>
          </cell>
        </row>
        <row r="1668">
          <cell r="B1668" t="str">
            <v>MET0001668</v>
          </cell>
          <cell r="C1668" t="str">
            <v>Fuel Shutoff Valve at Tank and (2) at Primary Filter</v>
          </cell>
          <cell r="K1668">
            <v>157</v>
          </cell>
        </row>
        <row r="1669">
          <cell r="B1669" t="str">
            <v>MET0001669</v>
          </cell>
          <cell r="C1669" t="str">
            <v>Fuel Shutoff Valve at Tank and (2) at Primary Filter w/Labels</v>
          </cell>
          <cell r="K1669">
            <v>210</v>
          </cell>
        </row>
        <row r="1670">
          <cell r="B1670" t="str">
            <v>MET0001670</v>
          </cell>
          <cell r="C1670" t="str">
            <v>Fuel Shutoff Valve at Primary Filter</v>
          </cell>
          <cell r="K1670">
            <v>52</v>
          </cell>
        </row>
        <row r="1671">
          <cell r="B1671" t="str">
            <v>MET0001671</v>
          </cell>
          <cell r="C1671" t="str">
            <v>Fuel Shutoff Valve at Primary Filter 24" From Filter</v>
          </cell>
          <cell r="K1671">
            <v>52</v>
          </cell>
        </row>
        <row r="1672">
          <cell r="B1672" t="str">
            <v>MET0001672</v>
          </cell>
          <cell r="C1672" t="str">
            <v>Fuel Shutoff Valve at Primary Filter w/Label</v>
          </cell>
          <cell r="K1672">
            <v>60</v>
          </cell>
        </row>
        <row r="1673">
          <cell r="B1673" t="str">
            <v>MET0001673</v>
          </cell>
          <cell r="C1673" t="str">
            <v>Fuel Shutoff Valve (2) at Primary Filter</v>
          </cell>
          <cell r="K1673">
            <v>105</v>
          </cell>
        </row>
        <row r="1674">
          <cell r="B1674" t="str">
            <v>MET0001674</v>
          </cell>
          <cell r="C1674" t="str">
            <v>Electric Fuel Primer Engine Sply Electric Lift Pump</v>
          </cell>
          <cell r="K1674">
            <v>0</v>
          </cell>
        </row>
        <row r="1675">
          <cell r="B1675" t="str">
            <v>MET0001675</v>
          </cell>
          <cell r="C1675" t="str">
            <v>NO Fuel Cooler</v>
          </cell>
          <cell r="K1675">
            <v>0</v>
          </cell>
        </row>
        <row r="1676">
          <cell r="B1676" t="str">
            <v>MET0001676</v>
          </cell>
          <cell r="C1676" t="str">
            <v>Fuel Cooler w/Active Cooling Fan/Temp Ctrl Sw</v>
          </cell>
          <cell r="K1676">
            <v>1250</v>
          </cell>
        </row>
        <row r="1677">
          <cell r="B1677" t="str">
            <v>MET0001677</v>
          </cell>
          <cell r="C1677" t="str">
            <v>Fuel Tank 50 Gallon</v>
          </cell>
          <cell r="K1677">
            <v>0</v>
          </cell>
        </row>
        <row r="1678">
          <cell r="B1678" t="str">
            <v>MET0001678</v>
          </cell>
          <cell r="C1678" t="str">
            <v>Fuel Tank 50 Gallon Short</v>
          </cell>
          <cell r="K1678">
            <v>1113</v>
          </cell>
        </row>
        <row r="1679">
          <cell r="B1679" t="str">
            <v>MET0001679</v>
          </cell>
          <cell r="C1679" t="str">
            <v>Fuel Tank 61 Gallon "T" Tank</v>
          </cell>
          <cell r="K1679">
            <v>2008</v>
          </cell>
        </row>
        <row r="1680">
          <cell r="B1680" t="str">
            <v>MET0001680</v>
          </cell>
          <cell r="C1680" t="str">
            <v>Fuel Tank 65 Gallon</v>
          </cell>
          <cell r="K1680">
            <v>1227</v>
          </cell>
        </row>
        <row r="1681">
          <cell r="B1681" t="str">
            <v>MET0001681</v>
          </cell>
          <cell r="C1681" t="str">
            <v>Fuel Tank 68 Gallon</v>
          </cell>
          <cell r="K1681">
            <v>238</v>
          </cell>
        </row>
        <row r="1682">
          <cell r="B1682" t="str">
            <v>MET0001682</v>
          </cell>
          <cell r="C1682" t="str">
            <v>Fuel Tank 68 Gallon Short</v>
          </cell>
          <cell r="K1682">
            <v>519</v>
          </cell>
        </row>
        <row r="1683">
          <cell r="B1683" t="str">
            <v>MET0001683</v>
          </cell>
          <cell r="C1683" t="str">
            <v>Fuel Tank 73 Gallon "T" Tank</v>
          </cell>
          <cell r="K1683">
            <v>2900</v>
          </cell>
        </row>
        <row r="1684">
          <cell r="B1684" t="str">
            <v>MET0001684</v>
          </cell>
          <cell r="C1684" t="str">
            <v>Fuel Tank 100 Gallon</v>
          </cell>
          <cell r="K1684">
            <v>2186</v>
          </cell>
        </row>
        <row r="1685">
          <cell r="B1685" t="str">
            <v>MET0001685</v>
          </cell>
          <cell r="C1685" t="str">
            <v>Fuel Tank Material Steel &amp; Finish Painted Frame Components Color</v>
          </cell>
          <cell r="K1685">
            <v>0</v>
          </cell>
        </row>
        <row r="1686">
          <cell r="B1686" t="str">
            <v>MET0001686</v>
          </cell>
          <cell r="C1686" t="str">
            <v>Fuel Tank Material Steel &amp; Finish Bedliner</v>
          </cell>
          <cell r="K1686">
            <v>268</v>
          </cell>
        </row>
        <row r="1687">
          <cell r="B1687" t="str">
            <v>MET0001687</v>
          </cell>
          <cell r="C1687" t="str">
            <v>Fuel Tank Material SS &amp; Finish Painted Frame Components Color</v>
          </cell>
          <cell r="K1687">
            <v>2428</v>
          </cell>
        </row>
        <row r="1688">
          <cell r="B1688" t="str">
            <v>MET0001688</v>
          </cell>
          <cell r="C1688" t="str">
            <v>Fuel Tank Material SS &amp; Finish Natural</v>
          </cell>
          <cell r="K1688">
            <v>3898</v>
          </cell>
        </row>
        <row r="1689">
          <cell r="B1689" t="str">
            <v>MET0001689</v>
          </cell>
          <cell r="C1689" t="str">
            <v>Fuel Tank Material SS &amp; Finish Bedliner</v>
          </cell>
          <cell r="K1689">
            <v>2522</v>
          </cell>
        </row>
        <row r="1690">
          <cell r="B1690" t="str">
            <v>MET0001690</v>
          </cell>
          <cell r="C1690" t="str">
            <v>Fuel Tank Strap Material Steel &amp; Finish Painted Frame Components Color</v>
          </cell>
          <cell r="K1690">
            <v>0</v>
          </cell>
        </row>
        <row r="1691">
          <cell r="B1691" t="str">
            <v>MET0001691</v>
          </cell>
          <cell r="C1691" t="str">
            <v>Fuel Tank Strap Material Steel Galvanized</v>
          </cell>
          <cell r="K1691">
            <v>0</v>
          </cell>
        </row>
        <row r="1692">
          <cell r="B1692" t="str">
            <v>MET0001692</v>
          </cell>
          <cell r="C1692" t="str">
            <v>Fuel Tank Strap Material SS &amp; Finish Natural</v>
          </cell>
          <cell r="K1692">
            <v>1329</v>
          </cell>
        </row>
        <row r="1693">
          <cell r="B1693" t="str">
            <v>MET0001693</v>
          </cell>
          <cell r="C1693" t="str">
            <v>Fuel Tank Strap Material SS &amp; Finish Painted Frame Components Color</v>
          </cell>
          <cell r="K1693">
            <v>607</v>
          </cell>
        </row>
        <row r="1694">
          <cell r="B1694" t="str">
            <v>MET0001694</v>
          </cell>
          <cell r="C1694" t="str">
            <v>Fuel Tank Strap Material Steel &amp; Finish Bedliner</v>
          </cell>
          <cell r="K1694">
            <v>268</v>
          </cell>
        </row>
        <row r="1695">
          <cell r="B1695" t="str">
            <v>MET0001695</v>
          </cell>
          <cell r="C1695" t="str">
            <v>Fuel Tank Strap Material SS &amp; Finish Bedliner</v>
          </cell>
          <cell r="K1695">
            <v>978</v>
          </cell>
        </row>
        <row r="1696">
          <cell r="B1696" t="str">
            <v>MET0001696</v>
          </cell>
          <cell r="C1696" t="str">
            <v>NO Fuel Tank Miscellaneous Options</v>
          </cell>
          <cell r="K1696">
            <v>0</v>
          </cell>
        </row>
        <row r="1697">
          <cell r="B1697" t="str">
            <v>MET0001697</v>
          </cell>
          <cell r="C1697" t="str">
            <v>Fuel Tank Miscellaneous Options - Tank Raised</v>
          </cell>
          <cell r="K1697">
            <v>353</v>
          </cell>
        </row>
        <row r="1698">
          <cell r="B1698" t="str">
            <v>MET0001698</v>
          </cell>
          <cell r="C1698" t="str">
            <v>Fuel Tank Miscellaneous Options - High Vent</v>
          </cell>
          <cell r="K1698">
            <v>284</v>
          </cell>
        </row>
        <row r="1699">
          <cell r="B1699" t="str">
            <v>MET0001699</v>
          </cell>
          <cell r="C1699" t="str">
            <v>Fuel Tank Miscellaneous Options - Additional Draw/Return Tube</v>
          </cell>
          <cell r="K1699">
            <v>388</v>
          </cell>
        </row>
        <row r="1700">
          <cell r="B1700" t="str">
            <v>MET0001700</v>
          </cell>
          <cell r="C1700" t="str">
            <v>Fuel Tank Misc Options - Add'l Draw/Return Tube &amp; Sending Unit Not Wired</v>
          </cell>
          <cell r="K1700">
            <v>468</v>
          </cell>
        </row>
        <row r="1701">
          <cell r="B1701" t="str">
            <v>MET0001701</v>
          </cell>
          <cell r="C1701" t="str">
            <v>Fuel Tank Miscellaneous Options - Additional Sending Unit Not Wired</v>
          </cell>
          <cell r="K1701">
            <v>293</v>
          </cell>
        </row>
        <row r="1702">
          <cell r="B1702" t="str">
            <v>MET0001702</v>
          </cell>
          <cell r="C1702" t="str">
            <v>Fuel Tank Miscellaneous Options - C'Sunk Mnt Bolts</v>
          </cell>
          <cell r="K1702">
            <v>284</v>
          </cell>
        </row>
        <row r="1703">
          <cell r="B1703" t="str">
            <v>MET0001703</v>
          </cell>
          <cell r="C1703" t="str">
            <v>Fuel Tank Miscellaneous Options - Temporarily Mounted</v>
          </cell>
          <cell r="K1703">
            <v>614</v>
          </cell>
        </row>
        <row r="1704">
          <cell r="B1704" t="str">
            <v>MET0001704</v>
          </cell>
          <cell r="C1704" t="str">
            <v>Fuel Tank Misc Options -Temp Mnt Add'l Draw/Return Tube</v>
          </cell>
          <cell r="K1704">
            <v>1003</v>
          </cell>
        </row>
        <row r="1705">
          <cell r="B1705" t="str">
            <v>MET0001705</v>
          </cell>
          <cell r="C1705" t="str">
            <v>Fuel Tank Misc Options -Temp Mnt Add'l Draw/Return Tube &amp; Sending Unit Not Wired</v>
          </cell>
          <cell r="K1705">
            <v>1082</v>
          </cell>
        </row>
        <row r="1706">
          <cell r="B1706" t="str">
            <v>MET0001706</v>
          </cell>
          <cell r="C1706" t="str">
            <v>Fuel Tank Fill Port LH Rwd/RH Mid</v>
          </cell>
          <cell r="K1706">
            <v>0</v>
          </cell>
        </row>
        <row r="1707">
          <cell r="B1707" t="str">
            <v>MET0001707</v>
          </cell>
          <cell r="C1707" t="str">
            <v>Fuel Tank Fill Port Fwd</v>
          </cell>
          <cell r="K1707">
            <v>0</v>
          </cell>
        </row>
        <row r="1708">
          <cell r="B1708" t="str">
            <v>MET0001708</v>
          </cell>
          <cell r="C1708" t="str">
            <v>Fuel Tank Fill Port LH Rwd/RH Mid w/Vent Holes</v>
          </cell>
          <cell r="K1708">
            <v>0</v>
          </cell>
        </row>
        <row r="1709">
          <cell r="B1709" t="str">
            <v>MET0001709</v>
          </cell>
          <cell r="C1709" t="str">
            <v>Fuel Tank Fill Port LH Mid/RH Mid/LH Fwd</v>
          </cell>
          <cell r="K1709">
            <v>0</v>
          </cell>
        </row>
        <row r="1710">
          <cell r="B1710" t="str">
            <v>MET0001710</v>
          </cell>
          <cell r="C1710" t="str">
            <v>Fuel Tank Fill Port LH Fwd/LH Mid/RH Mid w/Vent Holes</v>
          </cell>
          <cell r="K1710">
            <v>0</v>
          </cell>
        </row>
        <row r="1711">
          <cell r="B1711" t="str">
            <v>MET0001711</v>
          </cell>
          <cell r="C1711" t="str">
            <v>Fuel Tank Fill Port LH Mid/RH Mid</v>
          </cell>
          <cell r="K1711">
            <v>0</v>
          </cell>
        </row>
        <row r="1712">
          <cell r="B1712" t="str">
            <v>MET0001712</v>
          </cell>
          <cell r="C1712" t="str">
            <v>Fuel Tank Fill Port LH Mid/RH Mid w/Vent Holes</v>
          </cell>
          <cell r="K1712">
            <v>0</v>
          </cell>
        </row>
        <row r="1713">
          <cell r="B1713" t="str">
            <v>MET0001713</v>
          </cell>
          <cell r="C1713" t="str">
            <v>Fuel Tank Fill Port LH Mid/RH Mid/RH Rwd</v>
          </cell>
          <cell r="K1713">
            <v>0</v>
          </cell>
        </row>
        <row r="1714">
          <cell r="B1714" t="str">
            <v>MET0001714</v>
          </cell>
          <cell r="C1714" t="str">
            <v>Fuel Tank Fill Port LH Mid/RH Mid/RH Rwd w/Vent Holes</v>
          </cell>
          <cell r="K1714">
            <v>0</v>
          </cell>
        </row>
        <row r="1715">
          <cell r="B1715" t="str">
            <v>MET0001715</v>
          </cell>
          <cell r="C1715" t="str">
            <v>Fuel Tank Fill Port LH Mid/RH Fwd</v>
          </cell>
          <cell r="K1715">
            <v>0</v>
          </cell>
        </row>
        <row r="1716">
          <cell r="B1716" t="str">
            <v>MET0001716</v>
          </cell>
          <cell r="C1716" t="str">
            <v>Fuel Tank Fill Port LH Fwd/RH Mid</v>
          </cell>
          <cell r="K1716">
            <v>0</v>
          </cell>
        </row>
        <row r="1717">
          <cell r="B1717" t="str">
            <v>MET0001717</v>
          </cell>
          <cell r="C1717" t="str">
            <v>Fuel Tank Fill Port LH Mid/RH Fwd w/Vent Holes</v>
          </cell>
          <cell r="K1717">
            <v>0</v>
          </cell>
        </row>
        <row r="1718">
          <cell r="B1718" t="str">
            <v>MET0001718</v>
          </cell>
          <cell r="C1718" t="str">
            <v>Fuel Tank Fill Port LH Fwd/RH Fwd</v>
          </cell>
          <cell r="K1718">
            <v>0</v>
          </cell>
        </row>
        <row r="1719">
          <cell r="B1719" t="str">
            <v>MET0001719</v>
          </cell>
          <cell r="C1719" t="str">
            <v>Fuel Tank Fill Port LH Fwd/RH Fwd w/Vent Holes</v>
          </cell>
          <cell r="K1719">
            <v>0</v>
          </cell>
        </row>
        <row r="1720">
          <cell r="B1720" t="str">
            <v>MET0001720</v>
          </cell>
          <cell r="C1720" t="str">
            <v>Fuel Tank Fill Port LH Fwd 3" from Frt Edge/RH Ctr</v>
          </cell>
          <cell r="K1720">
            <v>0</v>
          </cell>
        </row>
        <row r="1721">
          <cell r="B1721" t="str">
            <v>MET0001721</v>
          </cell>
          <cell r="C1721" t="str">
            <v>Fuel Tank Fill Port LH Fwd 3" from Frt Edge/RH Fwd 3" from Frt Edge</v>
          </cell>
          <cell r="K1721">
            <v>0</v>
          </cell>
        </row>
        <row r="1722">
          <cell r="B1722" t="str">
            <v>MET0001722</v>
          </cell>
          <cell r="C1722" t="str">
            <v>Fuel Tank Fill Port LH Fwd/LH Mid/RH Rwd</v>
          </cell>
          <cell r="K1722">
            <v>0</v>
          </cell>
        </row>
        <row r="1723">
          <cell r="B1723" t="str">
            <v>MET0001723</v>
          </cell>
          <cell r="C1723" t="str">
            <v>Fuel Tank Fill Port LH Fwd/LH Mid/RH Rwd w/Vent Holes</v>
          </cell>
          <cell r="K1723">
            <v>0</v>
          </cell>
        </row>
        <row r="1724">
          <cell r="B1724" t="str">
            <v>MET0001724</v>
          </cell>
          <cell r="C1724" t="str">
            <v>Fuel Tank Fill Port LH Fwd/LH Rwd/RH Rwd</v>
          </cell>
          <cell r="K1724">
            <v>0</v>
          </cell>
        </row>
        <row r="1725">
          <cell r="B1725" t="str">
            <v>MET0001725</v>
          </cell>
          <cell r="C1725" t="str">
            <v>Fuel Tank Fill Port LH Fwd/LH Rwd/RH Rwd w/Vent Holes</v>
          </cell>
          <cell r="K1725">
            <v>0</v>
          </cell>
        </row>
        <row r="1726">
          <cell r="B1726" t="str">
            <v>MET0001726</v>
          </cell>
          <cell r="C1726" t="str">
            <v>Fuel Tank Fill Port LH Rwd/RH Rwd</v>
          </cell>
          <cell r="K1726">
            <v>0</v>
          </cell>
        </row>
        <row r="1727">
          <cell r="B1727" t="str">
            <v>MET0001727</v>
          </cell>
          <cell r="C1727" t="str">
            <v>Fuel Tank Fill Port LH Rwd/RH Rwd w/Vent Holes</v>
          </cell>
          <cell r="K1727">
            <v>0</v>
          </cell>
        </row>
        <row r="1728">
          <cell r="B1728" t="str">
            <v>MET0001728</v>
          </cell>
          <cell r="C1728" t="str">
            <v>Fuel Tank Fill Port LH Mid/RH Rwd 3" from Rr Edge</v>
          </cell>
          <cell r="K1728">
            <v>0</v>
          </cell>
        </row>
        <row r="1729">
          <cell r="B1729" t="str">
            <v>MET0001729</v>
          </cell>
          <cell r="C1729" t="str">
            <v>Fuel Tank Fill Port Top</v>
          </cell>
          <cell r="K1729">
            <v>0</v>
          </cell>
        </row>
        <row r="1730">
          <cell r="B1730" t="str">
            <v>MET0001730</v>
          </cell>
          <cell r="C1730" t="str">
            <v>NO Fuel Tank Serviceability Provision</v>
          </cell>
          <cell r="K1730">
            <v>0</v>
          </cell>
        </row>
        <row r="1731">
          <cell r="B1731" t="str">
            <v>MET0001731</v>
          </cell>
          <cell r="C1731" t="str">
            <v>Fuel Tank Serviceability Prov 2' Fuel Line Extension</v>
          </cell>
          <cell r="K1731">
            <v>606</v>
          </cell>
        </row>
        <row r="1732">
          <cell r="B1732" t="str">
            <v>MET0001732</v>
          </cell>
          <cell r="C1732" t="str">
            <v>Fuel Tank Serviceability Prov 3' Fuel Line Extension</v>
          </cell>
          <cell r="K1732">
            <v>606</v>
          </cell>
        </row>
        <row r="1733">
          <cell r="B1733" t="str">
            <v>MET0001733</v>
          </cell>
          <cell r="C1733" t="str">
            <v>Fuel Tank Serviceability Prov 8' Fuel Line Extension</v>
          </cell>
          <cell r="K1733">
            <v>216</v>
          </cell>
        </row>
        <row r="1734">
          <cell r="B1734" t="str">
            <v>MET0001734</v>
          </cell>
          <cell r="C1734" t="str">
            <v>Fuel Tank Serviceability Prov 12' Fuel Line Extension</v>
          </cell>
          <cell r="K1734">
            <v>534</v>
          </cell>
        </row>
        <row r="1735">
          <cell r="B1735" t="str">
            <v>MET0001735</v>
          </cell>
          <cell r="C1735" t="str">
            <v>Fuel Tank Drain Plug Magnetic</v>
          </cell>
          <cell r="K1735">
            <v>0</v>
          </cell>
        </row>
        <row r="1736">
          <cell r="B1736" t="str">
            <v>MET0001736</v>
          </cell>
          <cell r="C1736" t="str">
            <v>Fuel Tank Drain Plug w/Manual Drain Valve</v>
          </cell>
          <cell r="K1736">
            <v>249</v>
          </cell>
        </row>
        <row r="1737">
          <cell r="B1737" t="str">
            <v>MET0001737</v>
          </cell>
          <cell r="C1737" t="str">
            <v>Frt Axle Meritor MFS 14600# Beam</v>
          </cell>
          <cell r="K1737">
            <v>-118</v>
          </cell>
        </row>
        <row r="1738">
          <cell r="B1738" t="str">
            <v>MET0001738</v>
          </cell>
          <cell r="C1738" t="str">
            <v>Frt Axle Marmon Herrington MT-22 22000# Drive</v>
          </cell>
          <cell r="K1738">
            <v>42931</v>
          </cell>
        </row>
        <row r="1739">
          <cell r="B1739" t="str">
            <v>MET0001739</v>
          </cell>
          <cell r="C1739" t="str">
            <v>Frt Axle Meritor MFS 18000# Beam</v>
          </cell>
          <cell r="K1739">
            <v>-240</v>
          </cell>
        </row>
        <row r="1740">
          <cell r="B1740" t="str">
            <v>MET0001740</v>
          </cell>
          <cell r="C1740" t="str">
            <v>Frt Axle Meritor MFS 18000# Beam w/Tamper Proof Fill</v>
          </cell>
          <cell r="K1740">
            <v>401</v>
          </cell>
        </row>
        <row r="1741">
          <cell r="B1741" t="str">
            <v>MET0001741</v>
          </cell>
          <cell r="C1741" t="str">
            <v>Frt Axle Meritor MFS 18000# Beam w/Pro-Torque Nut</v>
          </cell>
          <cell r="K1741">
            <v>554</v>
          </cell>
        </row>
        <row r="1742">
          <cell r="B1742" t="str">
            <v>MET0001742</v>
          </cell>
          <cell r="C1742" t="str">
            <v>Frt Axle Meritor MFS 20000# Beam</v>
          </cell>
          <cell r="K1742">
            <v>0</v>
          </cell>
        </row>
        <row r="1743">
          <cell r="B1743" t="str">
            <v>MET0001743</v>
          </cell>
          <cell r="C1743" t="str">
            <v>Frt Axle Meritor MFS 20000# Beam w/Tamper Proof Fill</v>
          </cell>
          <cell r="K1743">
            <v>2601</v>
          </cell>
        </row>
        <row r="1744">
          <cell r="B1744" t="str">
            <v>MET0001744</v>
          </cell>
          <cell r="C1744" t="str">
            <v>Frt Axle Meritor MFS 20000# Beam w/Pro-Torque Nut</v>
          </cell>
          <cell r="K1744">
            <v>2650</v>
          </cell>
        </row>
        <row r="1745">
          <cell r="B1745" t="str">
            <v>MET0001745</v>
          </cell>
          <cell r="C1745" t="str">
            <v>Frt Axle Meritor MFS 20000# Beam w/Stemco Shrt Cap/Tamper Proof Fill</v>
          </cell>
          <cell r="K1745">
            <v>2785</v>
          </cell>
        </row>
        <row r="1746">
          <cell r="B1746" t="str">
            <v>MET0001746</v>
          </cell>
          <cell r="C1746" t="str">
            <v>Frt Axle Meritor MFS 21500# Beam</v>
          </cell>
          <cell r="K1746">
            <v>0</v>
          </cell>
        </row>
        <row r="1747">
          <cell r="B1747" t="str">
            <v>MET0001747</v>
          </cell>
          <cell r="C1747" t="str">
            <v>Frt Axle Meritor MFS 21500# Beam w/Tamper Proof Fill</v>
          </cell>
          <cell r="K1747">
            <v>2601</v>
          </cell>
        </row>
        <row r="1748">
          <cell r="B1748" t="str">
            <v>MET0001748</v>
          </cell>
          <cell r="C1748" t="str">
            <v>Frt Axle Meritor MFS 21500# Beam w/Pro-Torque Nut</v>
          </cell>
          <cell r="K1748">
            <v>2601</v>
          </cell>
        </row>
        <row r="1749">
          <cell r="B1749" t="str">
            <v>MET0001749</v>
          </cell>
          <cell r="C1749" t="str">
            <v>Frt Axle Meritor MFS 21500# Beam w/Stemco Shrt Cap/Tamper Proof Fill</v>
          </cell>
          <cell r="K1749">
            <v>2785</v>
          </cell>
        </row>
        <row r="1750">
          <cell r="B1750" t="str">
            <v>MET0001750</v>
          </cell>
          <cell r="C1750" t="str">
            <v>Frt Axle Meritor MFS 23000# Beam</v>
          </cell>
          <cell r="K1750">
            <v>5939</v>
          </cell>
        </row>
        <row r="1751">
          <cell r="B1751" t="str">
            <v>MET0001751</v>
          </cell>
          <cell r="C1751" t="str">
            <v>Frt Axle Meritor MFS 23000# Beam w/Pro-Torque Nut</v>
          </cell>
          <cell r="K1751">
            <v>7248</v>
          </cell>
        </row>
        <row r="1752">
          <cell r="B1752" t="str">
            <v>MET0001752</v>
          </cell>
          <cell r="C1752" t="str">
            <v>Frt Axle Hendrickson STEERTEK NXT Fabricated Box Beam 18000#</v>
          </cell>
          <cell r="K1752">
            <v>6504</v>
          </cell>
        </row>
        <row r="1753">
          <cell r="B1753" t="str">
            <v>MET0001753</v>
          </cell>
          <cell r="C1753" t="str">
            <v>Frt Axle Hendrickson STEERTEK NXT Fabricated Box Beam 20000#</v>
          </cell>
          <cell r="K1753">
            <v>6504</v>
          </cell>
        </row>
        <row r="1754">
          <cell r="B1754" t="str">
            <v>MET0001754</v>
          </cell>
          <cell r="C1754" t="str">
            <v>Frt Axle Hendrickson STEERTEK NXT Fabricated Box Beam 22000#</v>
          </cell>
          <cell r="K1754">
            <v>6504</v>
          </cell>
        </row>
        <row r="1755">
          <cell r="B1755" t="str">
            <v>MET0001755</v>
          </cell>
          <cell r="C1755" t="str">
            <v>Frt Axle Hendrickson STEERTEK NXT Fabricated Box Beam 24000#</v>
          </cell>
          <cell r="K1755">
            <v>6695</v>
          </cell>
        </row>
        <row r="1756">
          <cell r="B1756" t="str">
            <v>MET0001756</v>
          </cell>
          <cell r="C1756" t="str">
            <v>Frt Axle Reyco Granning ResponseMaster IFS Air 18000-20000#</v>
          </cell>
          <cell r="K1756">
            <v>31995</v>
          </cell>
        </row>
        <row r="1757">
          <cell r="B1757" t="str">
            <v>MET0001757</v>
          </cell>
          <cell r="C1757" t="str">
            <v>Frt Axle Reyco Granning ResponseMaster IFS Air 21000-24000#</v>
          </cell>
          <cell r="K1757">
            <v>37401</v>
          </cell>
        </row>
        <row r="1758">
          <cell r="B1758" t="str">
            <v>MET0001758</v>
          </cell>
          <cell r="C1758" t="str">
            <v>Front Axle Warranty Meritor 2025</v>
          </cell>
          <cell r="K1758">
            <v>0</v>
          </cell>
        </row>
        <row r="1759">
          <cell r="B1759" t="str">
            <v>MET0001759</v>
          </cell>
          <cell r="C1759" t="str">
            <v>NO Front Axle Differential Lubrication</v>
          </cell>
          <cell r="K1759">
            <v>0</v>
          </cell>
        </row>
        <row r="1760">
          <cell r="B1760" t="str">
            <v>MET0001760</v>
          </cell>
          <cell r="C1760" t="str">
            <v>Frt Axle Differential Lube Oil</v>
          </cell>
          <cell r="K1760">
            <v>213</v>
          </cell>
        </row>
        <row r="1761">
          <cell r="B1761" t="str">
            <v>MET0001761</v>
          </cell>
          <cell r="C1761" t="str">
            <v>Frt Wheel Bearing Lube Oil</v>
          </cell>
          <cell r="K1761">
            <v>0</v>
          </cell>
        </row>
        <row r="1762">
          <cell r="B1762" t="str">
            <v>MET0001762</v>
          </cell>
          <cell r="C1762" t="str">
            <v>Frt Wheel Bearing Lube Oil w/ESP Plugs</v>
          </cell>
          <cell r="K1762">
            <v>278</v>
          </cell>
        </row>
        <row r="1763">
          <cell r="B1763" t="str">
            <v>MET0001763</v>
          </cell>
          <cell r="C1763" t="str">
            <v>Frt Wheel Bearing Lube Oil w/Check Ports</v>
          </cell>
          <cell r="K1763">
            <v>213</v>
          </cell>
        </row>
        <row r="1764">
          <cell r="B1764" t="str">
            <v>MET0001764</v>
          </cell>
          <cell r="C1764" t="str">
            <v>Frt Wheel Bearing Lube Synthetic</v>
          </cell>
          <cell r="K1764">
            <v>73</v>
          </cell>
        </row>
        <row r="1765">
          <cell r="B1765" t="str">
            <v>MET0001765</v>
          </cell>
          <cell r="C1765" t="str">
            <v>Frt Wheel Bearing Lube Synthetic w/ESP Plugs</v>
          </cell>
          <cell r="K1765">
            <v>353</v>
          </cell>
        </row>
        <row r="1766">
          <cell r="B1766" t="str">
            <v>MET0001766</v>
          </cell>
          <cell r="C1766" t="str">
            <v>Frt Wheel Bearing Lube Synthetic -65 Degrees F</v>
          </cell>
          <cell r="K1766">
            <v>355</v>
          </cell>
        </row>
        <row r="1767">
          <cell r="B1767" t="str">
            <v>MET0001767</v>
          </cell>
          <cell r="C1767" t="str">
            <v>Frt Wheel Bearing Lube Grease</v>
          </cell>
          <cell r="K1767">
            <v>286</v>
          </cell>
        </row>
        <row r="1768">
          <cell r="B1768" t="str">
            <v>MET0001768</v>
          </cell>
          <cell r="C1768" t="str">
            <v>Frt Shock Absorbers Bilstein</v>
          </cell>
          <cell r="K1768">
            <v>0</v>
          </cell>
        </row>
        <row r="1769">
          <cell r="B1769" t="str">
            <v>MET0001769</v>
          </cell>
          <cell r="C1769" t="str">
            <v>Frt Shock Absorbers Bilstein Heavy Duty</v>
          </cell>
          <cell r="K1769">
            <v>1234</v>
          </cell>
        </row>
        <row r="1770">
          <cell r="B1770" t="str">
            <v>MET0001770</v>
          </cell>
          <cell r="C1770" t="str">
            <v>Frt Suspension 4 Leaf 13220-18000#</v>
          </cell>
          <cell r="K1770">
            <v>0</v>
          </cell>
        </row>
        <row r="1771">
          <cell r="B1771" t="str">
            <v>MET0001771</v>
          </cell>
          <cell r="C1771" t="str">
            <v>Frt Suspension 10 Leaf 20000-21500#</v>
          </cell>
          <cell r="K1771">
            <v>0</v>
          </cell>
        </row>
        <row r="1772">
          <cell r="B1772" t="str">
            <v>MET0001772</v>
          </cell>
          <cell r="C1772" t="str">
            <v>Frt Suspension 10 Leaf 20000-21500#/Anti-Seize Lube on Spring Pins</v>
          </cell>
          <cell r="K1772">
            <v>1102</v>
          </cell>
        </row>
        <row r="1773">
          <cell r="B1773" t="str">
            <v>MET0001773</v>
          </cell>
          <cell r="C1773" t="str">
            <v>Frt Suspension 9 Leaf 20000-22000# 4x4</v>
          </cell>
          <cell r="K1773">
            <v>981</v>
          </cell>
        </row>
        <row r="1774">
          <cell r="B1774" t="str">
            <v>MET0001774</v>
          </cell>
          <cell r="C1774" t="str">
            <v>Frt Suspension 11 Leaf 23000#</v>
          </cell>
          <cell r="K1774">
            <v>1493</v>
          </cell>
        </row>
        <row r="1775">
          <cell r="B1775" t="str">
            <v>MET0001775</v>
          </cell>
          <cell r="C1775" t="str">
            <v>Frt Suspension IFS 18000-20000#</v>
          </cell>
          <cell r="K1775">
            <v>0</v>
          </cell>
        </row>
        <row r="1776">
          <cell r="B1776" t="str">
            <v>MET0001776</v>
          </cell>
          <cell r="C1776" t="str">
            <v>Frt Suspension IFS 21000-24000#</v>
          </cell>
          <cell r="K1776">
            <v>0</v>
          </cell>
        </row>
        <row r="1777">
          <cell r="B1777" t="str">
            <v>MET0001777</v>
          </cell>
          <cell r="C1777" t="str">
            <v>Steering Column/Wheel Tilt/Telescopic 18" 2 Spoke</v>
          </cell>
          <cell r="K1777">
            <v>531</v>
          </cell>
        </row>
        <row r="1778">
          <cell r="B1778" t="str">
            <v>MET0001778</v>
          </cell>
          <cell r="C1778" t="str">
            <v>Steering Column/Wheel Tilt/Telescopic 18" 4 Spoke</v>
          </cell>
          <cell r="K1778">
            <v>0</v>
          </cell>
        </row>
        <row r="1779">
          <cell r="B1779" t="str">
            <v>MET0001779</v>
          </cell>
          <cell r="C1779" t="str">
            <v>Steering Column/Wheel Tilt/Telescopic 18" 4 Spoke Smart Whl Audible Warn/Wiper</v>
          </cell>
          <cell r="K1779">
            <v>814</v>
          </cell>
        </row>
        <row r="1780">
          <cell r="B1780" t="str">
            <v>MET0001780</v>
          </cell>
          <cell r="C1780" t="str">
            <v>Steering Column/Wheel Tilt/Telescopic 18" 4 Spoke Smart Whl Audible Warn/Eng Brk</v>
          </cell>
          <cell r="K1780">
            <v>814</v>
          </cell>
        </row>
        <row r="1781">
          <cell r="B1781" t="str">
            <v>MET0001781</v>
          </cell>
          <cell r="C1781" t="str">
            <v>Steering Column/Whl Tilt/Telescopic 18" 4 Spoke Smart Whl Aud Warn/Eng Brk Hi-Lo</v>
          </cell>
          <cell r="K1781">
            <v>814</v>
          </cell>
        </row>
        <row r="1782">
          <cell r="B1782" t="str">
            <v>MET0001782</v>
          </cell>
          <cell r="C1782" t="str">
            <v>Steering Column/Wheel Tilt/Telescopic 18" 4 Spoke Smart Wheel Visibilty/Brk Pods</v>
          </cell>
          <cell r="K1782">
            <v>1201</v>
          </cell>
        </row>
        <row r="1783">
          <cell r="B1783" t="str">
            <v>MET0001783</v>
          </cell>
          <cell r="C1783" t="str">
            <v>Steering Column/Wheel Tilt/Telescopic 18" 4 Spoke Smart Whl Vis/Hi-Low Brk Pods</v>
          </cell>
          <cell r="K1783">
            <v>1345</v>
          </cell>
        </row>
        <row r="1784">
          <cell r="B1784" t="str">
            <v>MET0001784</v>
          </cell>
          <cell r="C1784" t="str">
            <v>Steering Column/Wheel Tilt/Telescopic 18" 4 Spoke Smart Wheel Omit Fog Lts Ctr</v>
          </cell>
          <cell r="K1784">
            <v>1345</v>
          </cell>
        </row>
        <row r="1785">
          <cell r="B1785" t="str">
            <v>MET0001785</v>
          </cell>
          <cell r="C1785" t="str">
            <v>Steering Column/Wheel Tilt/Telescopic 18" 4 Spoke Smart Wheel Layout 2</v>
          </cell>
          <cell r="K1785">
            <v>1345</v>
          </cell>
        </row>
        <row r="1786">
          <cell r="B1786" t="str">
            <v>MET0001786</v>
          </cell>
          <cell r="C1786" t="str">
            <v>Steering Column/Wheel Tilt/Telescopic 18" 4 Spoke Smart Wheel Layout 3</v>
          </cell>
          <cell r="K1786">
            <v>1345</v>
          </cell>
        </row>
        <row r="1787">
          <cell r="B1787" t="str">
            <v>MET0001787</v>
          </cell>
          <cell r="C1787" t="str">
            <v>Elec Power Steering Fluid Level Indicator</v>
          </cell>
          <cell r="K1787">
            <v>0</v>
          </cell>
        </row>
        <row r="1788">
          <cell r="B1788" t="str">
            <v>MET0001788</v>
          </cell>
          <cell r="C1788" t="str">
            <v>Power Steering Pump TRW w/Passive Cooler</v>
          </cell>
          <cell r="K1788">
            <v>0</v>
          </cell>
        </row>
        <row r="1789">
          <cell r="B1789" t="str">
            <v>MET0001789</v>
          </cell>
          <cell r="C1789" t="str">
            <v>Power Steering Pump Vickers w/Passive Cooler</v>
          </cell>
          <cell r="K1789">
            <v>0</v>
          </cell>
        </row>
        <row r="1790">
          <cell r="B1790" t="str">
            <v>MET0001790</v>
          </cell>
          <cell r="C1790" t="str">
            <v>NO Tiller Steering Provisions</v>
          </cell>
          <cell r="K1790">
            <v>0</v>
          </cell>
        </row>
        <row r="1791">
          <cell r="B1791" t="str">
            <v>MET0001791</v>
          </cell>
          <cell r="C1791" t="str">
            <v>Tiller Steering Prov Pump and Reservoir 2000 psi</v>
          </cell>
          <cell r="K1791">
            <v>3487</v>
          </cell>
        </row>
        <row r="1792">
          <cell r="B1792" t="str">
            <v>MET0001792</v>
          </cell>
          <cell r="C1792" t="str">
            <v>Tiller Steering Prov Pump and Reservoir 2250 psi</v>
          </cell>
          <cell r="K1792">
            <v>3570</v>
          </cell>
        </row>
        <row r="1793">
          <cell r="B1793" t="str">
            <v>MET0001793</v>
          </cell>
          <cell r="C1793" t="str">
            <v>Tiller Steering Prov Pump Only 2000 psi</v>
          </cell>
          <cell r="K1793">
            <v>3168</v>
          </cell>
        </row>
        <row r="1794">
          <cell r="B1794" t="str">
            <v>MET0001794</v>
          </cell>
          <cell r="C1794" t="str">
            <v>Front Axle Cramp Angle 48L/44R Degrees</v>
          </cell>
          <cell r="K1794">
            <v>0</v>
          </cell>
        </row>
        <row r="1795">
          <cell r="B1795" t="str">
            <v>MET0001795</v>
          </cell>
          <cell r="C1795" t="str">
            <v>Power Steering Gear TRW TAS 65</v>
          </cell>
          <cell r="K1795">
            <v>0</v>
          </cell>
        </row>
        <row r="1796">
          <cell r="B1796" t="str">
            <v>MET0001796</v>
          </cell>
          <cell r="C1796" t="str">
            <v>Power Steering Gear TRW TAS 65 w/Assist</v>
          </cell>
          <cell r="K1796">
            <v>0</v>
          </cell>
        </row>
        <row r="1797">
          <cell r="B1797" t="str">
            <v>MET0001797</v>
          </cell>
          <cell r="C1797" t="str">
            <v>Power Steering Gear TRW TAS 85</v>
          </cell>
          <cell r="K1797">
            <v>0</v>
          </cell>
        </row>
        <row r="1798">
          <cell r="B1798" t="str">
            <v>MET0001798</v>
          </cell>
          <cell r="C1798" t="str">
            <v>Power Steering Gear TRW TAS 85 w/Assist</v>
          </cell>
          <cell r="K1798">
            <v>425</v>
          </cell>
        </row>
        <row r="1799">
          <cell r="B1799" t="str">
            <v>MET0001799</v>
          </cell>
          <cell r="C1799" t="str">
            <v>Power Steering Gear TRW TAS 85/RCS 85</v>
          </cell>
          <cell r="K1799">
            <v>0</v>
          </cell>
        </row>
        <row r="1800">
          <cell r="B1800" t="str">
            <v>MET0001800</v>
          </cell>
          <cell r="C1800" t="str">
            <v>Chassis Alignment</v>
          </cell>
          <cell r="K1800">
            <v>0</v>
          </cell>
        </row>
        <row r="1801">
          <cell r="B1801" t="str">
            <v>MET0001801</v>
          </cell>
          <cell r="C1801" t="str">
            <v>Rear Axle 24000# Meritor RS-23-186</v>
          </cell>
          <cell r="K1801">
            <v>50</v>
          </cell>
        </row>
        <row r="1802">
          <cell r="B1802" t="str">
            <v>MET0001802</v>
          </cell>
          <cell r="C1802" t="str">
            <v>Rear Axle 24000# Meritor RS-24-160</v>
          </cell>
          <cell r="K1802">
            <v>-763</v>
          </cell>
        </row>
        <row r="1803">
          <cell r="B1803" t="str">
            <v>MET0001803</v>
          </cell>
          <cell r="C1803" t="str">
            <v>Rear Axle 27000# Meritor RS-25-160</v>
          </cell>
          <cell r="K1803">
            <v>0</v>
          </cell>
        </row>
        <row r="1804">
          <cell r="B1804" t="str">
            <v>MET0001804</v>
          </cell>
          <cell r="C1804" t="str">
            <v>Rear Axle 27000# Meritor RS-26-185</v>
          </cell>
          <cell r="K1804">
            <v>1875</v>
          </cell>
        </row>
        <row r="1805">
          <cell r="B1805" t="str">
            <v>MET0001805</v>
          </cell>
          <cell r="C1805" t="str">
            <v>Rear Axle 33000# Meritor RS-30-185</v>
          </cell>
          <cell r="K1805">
            <v>3630</v>
          </cell>
        </row>
        <row r="1806">
          <cell r="B1806" t="str">
            <v>MET0001806</v>
          </cell>
          <cell r="C1806" t="str">
            <v>Rear Axle 35000# Meritor RS-35-185</v>
          </cell>
          <cell r="K1806">
            <v>12812</v>
          </cell>
        </row>
        <row r="1807">
          <cell r="B1807" t="str">
            <v>MET0001807</v>
          </cell>
          <cell r="C1807" t="str">
            <v>Rear Axle 40000# Meritor MT-40-14X</v>
          </cell>
          <cell r="K1807">
            <v>16289</v>
          </cell>
        </row>
        <row r="1808">
          <cell r="B1808" t="str">
            <v>MET0001808</v>
          </cell>
          <cell r="C1808" t="str">
            <v>Rear Axle 40000# Meritor RT-40-160</v>
          </cell>
          <cell r="K1808">
            <v>20807</v>
          </cell>
        </row>
        <row r="1809">
          <cell r="B1809" t="str">
            <v>MET0001809</v>
          </cell>
          <cell r="C1809" t="str">
            <v>Rear Axle 44000# Meritor MT-44-14X</v>
          </cell>
          <cell r="K1809">
            <v>22753</v>
          </cell>
        </row>
        <row r="1810">
          <cell r="B1810" t="str">
            <v>MET0001810</v>
          </cell>
          <cell r="C1810" t="str">
            <v>Rear Axle 44000# Meritor RT-46-160</v>
          </cell>
          <cell r="K1810">
            <v>20807</v>
          </cell>
        </row>
        <row r="1811">
          <cell r="B1811" t="str">
            <v>MET0001811</v>
          </cell>
          <cell r="C1811" t="str">
            <v>Rear Axle 48000# Meritor RT-46-160</v>
          </cell>
          <cell r="K1811">
            <v>21167</v>
          </cell>
        </row>
        <row r="1812">
          <cell r="B1812" t="str">
            <v>MET0001812</v>
          </cell>
          <cell r="C1812" t="str">
            <v>Rear Axle 63000# Meritor RT-58-185</v>
          </cell>
          <cell r="K1812">
            <v>38494</v>
          </cell>
        </row>
        <row r="1813">
          <cell r="B1813" t="str">
            <v>MET0001813</v>
          </cell>
          <cell r="C1813" t="str">
            <v>Rear Axle Differential Lubrication Oil</v>
          </cell>
          <cell r="K1813">
            <v>0</v>
          </cell>
        </row>
        <row r="1814">
          <cell r="B1814" t="str">
            <v>MET0001814</v>
          </cell>
          <cell r="C1814" t="str">
            <v>Rear Axle Differential Lubrication Synthetic</v>
          </cell>
          <cell r="K1814">
            <v>148</v>
          </cell>
        </row>
        <row r="1815">
          <cell r="B1815" t="str">
            <v>MET0001815</v>
          </cell>
          <cell r="C1815" t="str">
            <v>Rear Axle Differential Lubrication Synthetic -54 Degrees</v>
          </cell>
          <cell r="K1815">
            <v>573</v>
          </cell>
        </row>
        <row r="1816">
          <cell r="B1816" t="str">
            <v>MET0001816</v>
          </cell>
          <cell r="C1816" t="str">
            <v>Rear Axle Warranty Meritor 2025</v>
          </cell>
          <cell r="K1816">
            <v>0</v>
          </cell>
        </row>
        <row r="1817">
          <cell r="B1817" t="str">
            <v>MET0001817</v>
          </cell>
          <cell r="C1817" t="str">
            <v>NO Wheel Hub Paint</v>
          </cell>
          <cell r="K1817">
            <v>0</v>
          </cell>
        </row>
        <row r="1818">
          <cell r="B1818" t="str">
            <v>MET0001818</v>
          </cell>
          <cell r="C1818" t="str">
            <v>Wheel Hub Paint Primary/Lwr Cab Color</v>
          </cell>
          <cell r="K1818">
            <v>312</v>
          </cell>
        </row>
        <row r="1819">
          <cell r="B1819" t="str">
            <v>MET0001819</v>
          </cell>
          <cell r="C1819" t="str">
            <v>Wheel Hub Paint Gloss Black</v>
          </cell>
          <cell r="K1819">
            <v>312</v>
          </cell>
        </row>
        <row r="1820">
          <cell r="B1820" t="str">
            <v>MET0001820</v>
          </cell>
          <cell r="C1820" t="str">
            <v>Rear Wheel Bearing Lubrication Oil</v>
          </cell>
          <cell r="K1820">
            <v>0</v>
          </cell>
        </row>
        <row r="1821">
          <cell r="B1821" t="str">
            <v>MET0001821</v>
          </cell>
          <cell r="C1821" t="str">
            <v>Rear Wheel Bearing Lubrication Synthetic</v>
          </cell>
          <cell r="K1821">
            <v>0</v>
          </cell>
        </row>
        <row r="1822">
          <cell r="B1822" t="str">
            <v>MET0001822</v>
          </cell>
          <cell r="C1822" t="str">
            <v>Rear Wheel Bearing Lubrication Synthetic -54 Degrees</v>
          </cell>
          <cell r="K1822">
            <v>213</v>
          </cell>
        </row>
        <row r="1823">
          <cell r="B1823" t="str">
            <v>MET0001823</v>
          </cell>
          <cell r="C1823" t="str">
            <v>NO Rear Axle Differential Control</v>
          </cell>
          <cell r="K1823">
            <v>0</v>
          </cell>
        </row>
        <row r="1824">
          <cell r="B1824" t="str">
            <v>MET0001824</v>
          </cell>
          <cell r="C1824" t="str">
            <v>Rear Axle Differential Ctrl DCDL</v>
          </cell>
          <cell r="K1824">
            <v>1101</v>
          </cell>
        </row>
        <row r="1825">
          <cell r="B1825" t="str">
            <v>MET0001825</v>
          </cell>
          <cell r="C1825" t="str">
            <v>Rear Axle Differential Ctrl DCDL Disp</v>
          </cell>
          <cell r="K1825">
            <v>1101</v>
          </cell>
        </row>
        <row r="1826">
          <cell r="B1826" t="str">
            <v>MET0001826</v>
          </cell>
          <cell r="C1826" t="str">
            <v>Rear Axle Differential Ctrl DCDL on Prk Brk Pnl</v>
          </cell>
          <cell r="K1826">
            <v>1335</v>
          </cell>
        </row>
        <row r="1827">
          <cell r="B1827" t="str">
            <v>MET0001827</v>
          </cell>
          <cell r="C1827" t="str">
            <v>Rear Axle Differential Ctrl DCDL Toggle Sw on Sw Pnl w/Ind Lt &amp; Lbl</v>
          </cell>
          <cell r="K1827">
            <v>1478</v>
          </cell>
        </row>
        <row r="1828">
          <cell r="B1828" t="str">
            <v>MET0001828</v>
          </cell>
          <cell r="C1828" t="str">
            <v>Rear Axle Differential Ctrl DCDL w/Addl LED Ind in Inst Pnl</v>
          </cell>
          <cell r="K1828">
            <v>1420</v>
          </cell>
        </row>
        <row r="1829">
          <cell r="B1829" t="str">
            <v>MET0001829</v>
          </cell>
          <cell r="C1829" t="str">
            <v>Rear Axle Differential Ctrl DCDL w/Alarm</v>
          </cell>
          <cell r="K1829">
            <v>1455</v>
          </cell>
        </row>
        <row r="1830">
          <cell r="B1830" t="str">
            <v>MET0001830</v>
          </cell>
          <cell r="C1830" t="str">
            <v>Rear Axle Differential Ctrl DCDL Mom Rkr Sw w/25 MPH Unlock</v>
          </cell>
          <cell r="K1830">
            <v>1436</v>
          </cell>
        </row>
        <row r="1831">
          <cell r="B1831" t="str">
            <v>MET0001831</v>
          </cell>
          <cell r="C1831" t="str">
            <v>Rear Axle Differential Ctrl DCDL Mom Rkr Sw/25 MPH Unlock/Addl LED Ind Inst Pnl</v>
          </cell>
          <cell r="K1831">
            <v>1789</v>
          </cell>
        </row>
        <row r="1832">
          <cell r="B1832" t="str">
            <v>MET0001832</v>
          </cell>
          <cell r="C1832" t="str">
            <v>Rear Axle Differential Ctrl DCDL w/Interaxle Lock</v>
          </cell>
          <cell r="K1832">
            <v>1437</v>
          </cell>
        </row>
        <row r="1833">
          <cell r="B1833" t="str">
            <v>MET0001833</v>
          </cell>
          <cell r="C1833" t="str">
            <v>Rear Axle Differential Ctrl DCDL w/Interaxle Lock Disp</v>
          </cell>
          <cell r="K1833">
            <v>1437</v>
          </cell>
        </row>
        <row r="1834">
          <cell r="B1834" t="str">
            <v>MET0001834</v>
          </cell>
          <cell r="C1834" t="str">
            <v>Rear Axle Differential Ctrl Interaxle Lock</v>
          </cell>
          <cell r="K1834">
            <v>0</v>
          </cell>
        </row>
        <row r="1835">
          <cell r="B1835" t="str">
            <v>MET0001835</v>
          </cell>
          <cell r="C1835" t="str">
            <v>Rear Axle Differential Ctrl Interaxle Lock Disp</v>
          </cell>
          <cell r="K1835">
            <v>213</v>
          </cell>
        </row>
        <row r="1836">
          <cell r="B1836" t="str">
            <v>MET0001836</v>
          </cell>
          <cell r="C1836" t="str">
            <v>Rear Axle Differential Ctrl Interaxle Lock w/Neutral Disp</v>
          </cell>
          <cell r="K1836">
            <v>213</v>
          </cell>
        </row>
        <row r="1837">
          <cell r="B1837" t="str">
            <v>MET0001837</v>
          </cell>
          <cell r="C1837" t="str">
            <v>Vehicle Top Speed 50 MPH</v>
          </cell>
          <cell r="K1837">
            <v>0</v>
          </cell>
        </row>
        <row r="1838">
          <cell r="B1838" t="str">
            <v>MET0001838</v>
          </cell>
          <cell r="C1838" t="str">
            <v>Vehicle Top Speed 55 MPH</v>
          </cell>
          <cell r="K1838">
            <v>0</v>
          </cell>
        </row>
        <row r="1839">
          <cell r="B1839" t="str">
            <v>MET0001839</v>
          </cell>
          <cell r="C1839" t="str">
            <v>Vehicle Top Speed 58 MPH</v>
          </cell>
          <cell r="K1839">
            <v>0</v>
          </cell>
        </row>
        <row r="1840">
          <cell r="B1840" t="str">
            <v>MET0001840</v>
          </cell>
          <cell r="C1840" t="str">
            <v>Vehicle Top Speed 60 MPH</v>
          </cell>
          <cell r="K1840">
            <v>0</v>
          </cell>
        </row>
        <row r="1841">
          <cell r="B1841" t="str">
            <v>MET0001841</v>
          </cell>
          <cell r="C1841" t="str">
            <v>Vehicle Top Speed 62 MPH</v>
          </cell>
          <cell r="K1841">
            <v>0</v>
          </cell>
        </row>
        <row r="1842">
          <cell r="B1842" t="str">
            <v>MET0001842</v>
          </cell>
          <cell r="C1842" t="str">
            <v>Vehicle Top Speed 63 MPH</v>
          </cell>
          <cell r="K1842">
            <v>0</v>
          </cell>
        </row>
        <row r="1843">
          <cell r="B1843" t="str">
            <v>MET0001843</v>
          </cell>
          <cell r="C1843" t="str">
            <v>Vehicle Top Speed 65 MPH</v>
          </cell>
          <cell r="K1843">
            <v>0</v>
          </cell>
        </row>
        <row r="1844">
          <cell r="B1844" t="str">
            <v>MET0001844</v>
          </cell>
          <cell r="C1844" t="str">
            <v>Vehicle Top Speed 67 MPH</v>
          </cell>
          <cell r="K1844">
            <v>0</v>
          </cell>
        </row>
        <row r="1845">
          <cell r="B1845" t="str">
            <v>MET0001845</v>
          </cell>
          <cell r="C1845" t="str">
            <v>Vehicle Top Speed 68 MPH</v>
          </cell>
          <cell r="K1845">
            <v>0</v>
          </cell>
        </row>
        <row r="1846">
          <cell r="B1846" t="str">
            <v>MET0001846</v>
          </cell>
          <cell r="C1846" t="str">
            <v>Vehicle Top Speed 70 MPH</v>
          </cell>
          <cell r="K1846">
            <v>0</v>
          </cell>
        </row>
        <row r="1847">
          <cell r="B1847" t="str">
            <v>MET0001847</v>
          </cell>
          <cell r="C1847" t="str">
            <v>Vehicle Top Speed 72 MPH</v>
          </cell>
          <cell r="K1847">
            <v>0</v>
          </cell>
        </row>
        <row r="1848">
          <cell r="B1848" t="str">
            <v>MET0001848</v>
          </cell>
          <cell r="C1848" t="str">
            <v>Vehicle Top Speed 73 MPH</v>
          </cell>
          <cell r="K1848">
            <v>0</v>
          </cell>
        </row>
        <row r="1849">
          <cell r="B1849" t="str">
            <v>MET0001849</v>
          </cell>
          <cell r="C1849" t="str">
            <v>Vehicle Top Speed 75 MPH</v>
          </cell>
          <cell r="K1849">
            <v>0</v>
          </cell>
        </row>
        <row r="1850">
          <cell r="B1850" t="str">
            <v>MET0001850</v>
          </cell>
          <cell r="C1850" t="str">
            <v>Rear Axle External Vent OEM Housing Breather</v>
          </cell>
          <cell r="K1850">
            <v>0</v>
          </cell>
        </row>
        <row r="1851">
          <cell r="B1851" t="str">
            <v>MET0001851</v>
          </cell>
          <cell r="C1851" t="str">
            <v>Rear Axle External Vent Tube</v>
          </cell>
          <cell r="K1851">
            <v>259</v>
          </cell>
        </row>
        <row r="1852">
          <cell r="B1852" t="str">
            <v>MET0001852</v>
          </cell>
          <cell r="C1852" t="str">
            <v>Rear Axle External Vent 48"</v>
          </cell>
          <cell r="K1852">
            <v>339</v>
          </cell>
        </row>
        <row r="1853">
          <cell r="B1853" t="str">
            <v>MET0001853</v>
          </cell>
          <cell r="C1853" t="str">
            <v>Rear Axle External Vent Stemco ESP</v>
          </cell>
          <cell r="K1853">
            <v>226</v>
          </cell>
        </row>
        <row r="1854">
          <cell r="B1854" t="str">
            <v>MET0001854</v>
          </cell>
          <cell r="C1854" t="str">
            <v>Rear Susp Reyco 79KB Spring 21000-31500# Conventional</v>
          </cell>
          <cell r="K1854">
            <v>0</v>
          </cell>
        </row>
        <row r="1855">
          <cell r="B1855" t="str">
            <v>MET0001855</v>
          </cell>
          <cell r="C1855" t="str">
            <v>Rear Susp Reyco 79KB 21000-24000# Parabolic 5 Leaf</v>
          </cell>
          <cell r="K1855">
            <v>1257</v>
          </cell>
        </row>
        <row r="1856">
          <cell r="B1856" t="str">
            <v>MET0001856</v>
          </cell>
          <cell r="C1856" t="str">
            <v>Rear Susp Reyco 79KB 24001-27000# Parabolic 5 Leaf</v>
          </cell>
          <cell r="K1856">
            <v>2693</v>
          </cell>
        </row>
        <row r="1857">
          <cell r="B1857" t="str">
            <v>MET0001857</v>
          </cell>
          <cell r="C1857" t="str">
            <v>Rear Susp Reyco 79KB Spring 21000-33000# w/Helper</v>
          </cell>
          <cell r="K1857">
            <v>1746</v>
          </cell>
        </row>
        <row r="1858">
          <cell r="B1858" t="str">
            <v>MET0001858</v>
          </cell>
          <cell r="C1858" t="str">
            <v>Rear Susp Neway ADZ-124 Air 24000#</v>
          </cell>
          <cell r="K1858">
            <v>8396</v>
          </cell>
        </row>
        <row r="1859">
          <cell r="B1859" t="str">
            <v>MET0001859</v>
          </cell>
          <cell r="C1859" t="str">
            <v>Rear Susp Neway ADZ-127 Air 27000#</v>
          </cell>
          <cell r="K1859">
            <v>9082</v>
          </cell>
        </row>
        <row r="1860">
          <cell r="B1860" t="str">
            <v>MET0001860</v>
          </cell>
          <cell r="C1860" t="str">
            <v>Rear Susp Hendrickson FireMaax Air 24000#</v>
          </cell>
          <cell r="K1860">
            <v>4758</v>
          </cell>
        </row>
        <row r="1861">
          <cell r="B1861" t="str">
            <v>MET0001861</v>
          </cell>
          <cell r="C1861" t="str">
            <v>Rear Susp Hendrickson FireMaax Air 27000#</v>
          </cell>
          <cell r="K1861">
            <v>5162</v>
          </cell>
        </row>
        <row r="1862">
          <cell r="B1862" t="str">
            <v>MET0001862</v>
          </cell>
          <cell r="C1862" t="str">
            <v>Rear Susp Hendrickson FireMaax Air 31000#</v>
          </cell>
          <cell r="K1862">
            <v>7718</v>
          </cell>
        </row>
        <row r="1863">
          <cell r="B1863" t="str">
            <v>MET0001863</v>
          </cell>
          <cell r="C1863" t="str">
            <v>Rear Susp Hendrickson Roadmaax Air 35000#</v>
          </cell>
          <cell r="K1863">
            <v>12672</v>
          </cell>
        </row>
        <row r="1864">
          <cell r="B1864" t="str">
            <v>MET0001864</v>
          </cell>
          <cell r="C1864" t="str">
            <v>Rear Susp Ridewell RD-202 Rubber 40000-48000#</v>
          </cell>
          <cell r="K1864">
            <v>20852</v>
          </cell>
        </row>
        <row r="1865">
          <cell r="B1865" t="str">
            <v>MET0001865</v>
          </cell>
          <cell r="C1865" t="str">
            <v>Rear Susp Ridewell RD-202 Rubber 52000-54000#</v>
          </cell>
          <cell r="K1865">
            <v>21862</v>
          </cell>
        </row>
        <row r="1866">
          <cell r="B1866" t="str">
            <v>MET0001866</v>
          </cell>
          <cell r="C1866" t="str">
            <v>Rear Susp Ridewell RD-202 Rubber 60000#</v>
          </cell>
          <cell r="K1866">
            <v>22897</v>
          </cell>
        </row>
        <row r="1867">
          <cell r="B1867" t="str">
            <v>MET0001867</v>
          </cell>
          <cell r="C1867" t="str">
            <v>Rear Susp Ridewell RD-202 Rubber 63000#</v>
          </cell>
          <cell r="K1867">
            <v>32736</v>
          </cell>
        </row>
        <row r="1868">
          <cell r="B1868" t="str">
            <v>MET0001868</v>
          </cell>
          <cell r="C1868" t="str">
            <v>Rear Susp Raydan AL-520 Air 40000-52000#</v>
          </cell>
          <cell r="K1868">
            <v>33623</v>
          </cell>
        </row>
        <row r="1869">
          <cell r="B1869" t="str">
            <v>MET0001869</v>
          </cell>
          <cell r="C1869" t="str">
            <v>Rear Susp Raydan AL-600 Air 54000-62000#</v>
          </cell>
          <cell r="K1869">
            <v>32237</v>
          </cell>
        </row>
        <row r="1870">
          <cell r="B1870" t="str">
            <v>MET0001870</v>
          </cell>
          <cell r="C1870" t="str">
            <v>Rear Susp Neway AD-254 Air 48000-54000#</v>
          </cell>
          <cell r="K1870">
            <v>22655</v>
          </cell>
        </row>
        <row r="1871">
          <cell r="B1871" t="str">
            <v>MET0001871</v>
          </cell>
          <cell r="C1871" t="str">
            <v>Rear Susp Neway ADZ-248 Air 40000-48000#</v>
          </cell>
          <cell r="K1871">
            <v>21936</v>
          </cell>
        </row>
        <row r="1872">
          <cell r="B1872" t="str">
            <v>MET0001872</v>
          </cell>
          <cell r="C1872" t="str">
            <v>Rear Susp Hendrickson FireMaax Air 40000-48000#</v>
          </cell>
          <cell r="K1872">
            <v>18200</v>
          </cell>
        </row>
        <row r="1873">
          <cell r="B1873" t="str">
            <v>MET0001873</v>
          </cell>
          <cell r="C1873" t="str">
            <v>Rear Susp Hendrickson FireMaax Air 48001-54000#</v>
          </cell>
          <cell r="K1873">
            <v>27404</v>
          </cell>
        </row>
        <row r="1874">
          <cell r="B1874" t="str">
            <v>MET0001874</v>
          </cell>
          <cell r="C1874" t="str">
            <v>Rear Susp Hendrickson FireMaax Air 54001-62000#</v>
          </cell>
          <cell r="K1874">
            <v>27453</v>
          </cell>
        </row>
        <row r="1875">
          <cell r="B1875" t="str">
            <v>MET0001875</v>
          </cell>
          <cell r="C1875" t="str">
            <v>NO Rear Shock Absorbers</v>
          </cell>
          <cell r="K1875">
            <v>0</v>
          </cell>
        </row>
        <row r="1876">
          <cell r="B1876" t="str">
            <v>MET0001876</v>
          </cell>
          <cell r="C1876" t="str">
            <v>Rear Shock Absorbers Bilstein</v>
          </cell>
          <cell r="K1876">
            <v>451</v>
          </cell>
        </row>
        <row r="1877">
          <cell r="B1877" t="str">
            <v>MET0001877</v>
          </cell>
          <cell r="C1877" t="str">
            <v>Rear Shock Absorbers Bilstein 4x4</v>
          </cell>
          <cell r="K1877">
            <v>1094</v>
          </cell>
        </row>
        <row r="1878">
          <cell r="B1878" t="str">
            <v>MET0001878</v>
          </cell>
          <cell r="C1878" t="str">
            <v>Rear Shock Absorbers Bilstein Heavy Duty</v>
          </cell>
          <cell r="K1878">
            <v>1236</v>
          </cell>
        </row>
        <row r="1879">
          <cell r="B1879" t="str">
            <v>MET0001879</v>
          </cell>
          <cell r="C1879" t="str">
            <v>Rear Shock Absorbers Suspension Sply</v>
          </cell>
          <cell r="K1879">
            <v>0</v>
          </cell>
        </row>
        <row r="1880">
          <cell r="B1880" t="str">
            <v>MET0001880</v>
          </cell>
          <cell r="C1880" t="str">
            <v>NO Suspension Controls</v>
          </cell>
          <cell r="K1880">
            <v>0</v>
          </cell>
        </row>
        <row r="1881">
          <cell r="B1881" t="str">
            <v>MET0001881</v>
          </cell>
          <cell r="C1881" t="str">
            <v>Suspension Ctrl Rear Kneel Feature</v>
          </cell>
          <cell r="K1881">
            <v>441</v>
          </cell>
        </row>
        <row r="1882">
          <cell r="B1882" t="str">
            <v>MET0001882</v>
          </cell>
          <cell r="C1882" t="str">
            <v>Suspension Ctrl Rear Kneel Feature Prk Brk Actv</v>
          </cell>
          <cell r="K1882">
            <v>534</v>
          </cell>
        </row>
        <row r="1883">
          <cell r="B1883" t="str">
            <v>MET0001883</v>
          </cell>
          <cell r="C1883" t="str">
            <v>Suspension Ctrl Rear Kneel Feature LH PTO Actv</v>
          </cell>
          <cell r="K1883">
            <v>534</v>
          </cell>
        </row>
        <row r="1884">
          <cell r="B1884" t="str">
            <v>MET0001884</v>
          </cell>
          <cell r="C1884" t="str">
            <v>Suspension Ctrl Rear Kneel Feature Disp</v>
          </cell>
          <cell r="K1884">
            <v>441</v>
          </cell>
        </row>
        <row r="1885">
          <cell r="B1885" t="str">
            <v>MET0001885</v>
          </cell>
          <cell r="C1885" t="str">
            <v>Suspension Ctrl Rear Kneel Feature Disp/Prewired to Back of Cab</v>
          </cell>
          <cell r="K1885">
            <v>441</v>
          </cell>
        </row>
        <row r="1886">
          <cell r="B1886" t="str">
            <v>MET0001886</v>
          </cell>
          <cell r="C1886" t="str">
            <v>Suspension Ctrl Rear Kneel Feature Disp/Prewired to End of Frame</v>
          </cell>
          <cell r="K1886">
            <v>512</v>
          </cell>
        </row>
        <row r="1887">
          <cell r="B1887" t="str">
            <v>MET0001887</v>
          </cell>
          <cell r="C1887" t="str">
            <v>Suspension Ctrl Rear Kneel Feature w/Rkr Pnl Sw</v>
          </cell>
          <cell r="K1887">
            <v>441</v>
          </cell>
        </row>
        <row r="1888">
          <cell r="B1888" t="str">
            <v>MET0001888</v>
          </cell>
          <cell r="C1888" t="str">
            <v>Suspension Ctrl Rear Kneel Feature w/Rkr Pnl Sw w/o Prk Brk Interlock Disp</v>
          </cell>
          <cell r="K1888">
            <v>798</v>
          </cell>
        </row>
        <row r="1889">
          <cell r="B1889" t="str">
            <v>MET0001889</v>
          </cell>
          <cell r="C1889" t="str">
            <v>Suspension Ctrl Frt/Rear Kneel Feature</v>
          </cell>
          <cell r="K1889">
            <v>561</v>
          </cell>
        </row>
        <row r="1890">
          <cell r="B1890" t="str">
            <v>MET0001890</v>
          </cell>
          <cell r="C1890" t="str">
            <v>Suspension Ctrl Frt/Rear Kneel Disp</v>
          </cell>
          <cell r="K1890">
            <v>561</v>
          </cell>
        </row>
        <row r="1891">
          <cell r="B1891" t="str">
            <v>MET0001891</v>
          </cell>
          <cell r="C1891" t="str">
            <v>Suspension Ctrl Frt/Rear Kneel Feature w/Rkr Pnl Sw</v>
          </cell>
          <cell r="K1891">
            <v>561</v>
          </cell>
        </row>
        <row r="1892">
          <cell r="B1892" t="str">
            <v>MET0001892</v>
          </cell>
          <cell r="C1892" t="str">
            <v>Suspension Ctrl Frt/Rear Kneel Feature w/Rkr Pnl Sws</v>
          </cell>
          <cell r="K1892">
            <v>561</v>
          </cell>
        </row>
        <row r="1893">
          <cell r="B1893" t="str">
            <v>MET0001893</v>
          </cell>
          <cell r="C1893" t="str">
            <v>Suspension Ctrl Frt/Rear Kneel (2) Sep Btn Disp</v>
          </cell>
          <cell r="K1893">
            <v>561</v>
          </cell>
        </row>
        <row r="1894">
          <cell r="B1894" t="str">
            <v>MET0001894</v>
          </cell>
          <cell r="C1894" t="str">
            <v>Suspension Ctrl Frt/Rear Kneel (2) Sep Btn Prk Brk Actv w/Disp Disable</v>
          </cell>
          <cell r="K1894">
            <v>561</v>
          </cell>
        </row>
        <row r="1895">
          <cell r="B1895" t="str">
            <v>MET0001895</v>
          </cell>
          <cell r="C1895" t="str">
            <v>Suspension Ctrl Frt/Rear Kneel (3) Sep Btn Disp</v>
          </cell>
          <cell r="K1895">
            <v>561</v>
          </cell>
        </row>
        <row r="1896">
          <cell r="B1896" t="str">
            <v>MET0001896</v>
          </cell>
          <cell r="C1896" t="str">
            <v>Suspension Ctrl Frt Air Retention System Prk Brk Actv</v>
          </cell>
          <cell r="K1896">
            <v>847</v>
          </cell>
        </row>
        <row r="1897">
          <cell r="B1897" t="str">
            <v>MET0001897</v>
          </cell>
          <cell r="C1897" t="str">
            <v>Suspension Ctrl Frt Air Retention System Prk Brk Actv/Frt Kneel Feature</v>
          </cell>
          <cell r="K1897">
            <v>970</v>
          </cell>
        </row>
        <row r="1898">
          <cell r="B1898" t="str">
            <v>MET0001898</v>
          </cell>
          <cell r="C1898" t="str">
            <v>Suspension Ctrl Frt Air Retention System Prk Brk Actv/Rear Kneel Feature</v>
          </cell>
          <cell r="K1898">
            <v>970</v>
          </cell>
        </row>
        <row r="1899">
          <cell r="B1899" t="str">
            <v>MET0001899</v>
          </cell>
          <cell r="C1899" t="str">
            <v>Suspension Ctrl Frt Air Retention System Prk Brk Actv/Rear Kneel Feature Disp</v>
          </cell>
          <cell r="K1899">
            <v>970</v>
          </cell>
        </row>
        <row r="1900">
          <cell r="B1900" t="str">
            <v>MET0001900</v>
          </cell>
          <cell r="C1900" t="str">
            <v>Susp Ctrl Frt Air Retention System Prk Brk Actv/Rear Kneel Feat. w/Rkr Pnl Sw</v>
          </cell>
          <cell r="K1900">
            <v>970</v>
          </cell>
        </row>
        <row r="1901">
          <cell r="B1901" t="str">
            <v>MET0001901</v>
          </cell>
          <cell r="C1901" t="str">
            <v>Suspension Ctrl Frt Air Retention System Prk Brk Actv/Frt/Rear Kneel Feature</v>
          </cell>
          <cell r="K1901">
            <v>1091</v>
          </cell>
        </row>
        <row r="1902">
          <cell r="B1902" t="str">
            <v>MET0001902</v>
          </cell>
          <cell r="C1902" t="str">
            <v>Susp Ctrl Frt Air Retention System Prk Brk Actv/Frt/Rear Kneel Feat w/Rkr Pnl Sw</v>
          </cell>
          <cell r="K1902">
            <v>1091</v>
          </cell>
        </row>
        <row r="1903">
          <cell r="B1903" t="str">
            <v>MET0001903</v>
          </cell>
          <cell r="C1903" t="str">
            <v>Susp Ctrl Frt Air Retention System Prk Brk Actv/Frt/Rear Kneel (2) Sep Btn Disp</v>
          </cell>
          <cell r="K1903">
            <v>1091</v>
          </cell>
        </row>
        <row r="1904">
          <cell r="B1904" t="str">
            <v>MET0001904</v>
          </cell>
          <cell r="C1904" t="str">
            <v>Tire Intermittent Service Ratings Stamped Ratings Only</v>
          </cell>
          <cell r="K1904">
            <v>0</v>
          </cell>
        </row>
        <row r="1905">
          <cell r="B1905" t="str">
            <v>MET0001905</v>
          </cell>
          <cell r="C1905" t="str">
            <v>Tire Intermittent Service Ratings Acceptable</v>
          </cell>
          <cell r="K1905">
            <v>0</v>
          </cell>
        </row>
        <row r="1906">
          <cell r="B1906" t="str">
            <v>MET0001906</v>
          </cell>
          <cell r="C1906" t="str">
            <v>Frt Tire 315/80R 22.5 Michelin XDN2 Grip</v>
          </cell>
          <cell r="K1906">
            <v>45</v>
          </cell>
        </row>
        <row r="1907">
          <cell r="B1907" t="str">
            <v>MET0001907</v>
          </cell>
          <cell r="C1907" t="str">
            <v>Frt Tire 315/80R 22.5 Michelin X Multi Z</v>
          </cell>
          <cell r="K1907">
            <v>0</v>
          </cell>
        </row>
        <row r="1908">
          <cell r="B1908" t="str">
            <v>MET0001908</v>
          </cell>
          <cell r="C1908" t="str">
            <v>Frt Tire 315/80R 22.5 Michelin XZUS 2</v>
          </cell>
          <cell r="K1908">
            <v>0</v>
          </cell>
        </row>
        <row r="1909">
          <cell r="B1909" t="str">
            <v>MET0001909</v>
          </cell>
          <cell r="C1909" t="str">
            <v>Frt Tire 315/80R 22.5 Michelin X Works XDY</v>
          </cell>
          <cell r="K1909">
            <v>105</v>
          </cell>
        </row>
        <row r="1910">
          <cell r="B1910" t="str">
            <v>MET0001910</v>
          </cell>
          <cell r="C1910" t="str">
            <v>Frt Tire 315/80R 22.5 Michelin X Works Z</v>
          </cell>
          <cell r="K1910">
            <v>71</v>
          </cell>
        </row>
        <row r="1911">
          <cell r="B1911" t="str">
            <v>MET0001911</v>
          </cell>
          <cell r="C1911" t="str">
            <v>Frt Tire 315/80R 22.5 Goodyear G289 WHA</v>
          </cell>
          <cell r="K1911">
            <v>199</v>
          </cell>
        </row>
        <row r="1912">
          <cell r="B1912" t="str">
            <v>MET0001912</v>
          </cell>
          <cell r="C1912" t="str">
            <v>Frt Tire 365/70R 22.5 Michelin XZA</v>
          </cell>
          <cell r="K1912">
            <v>80</v>
          </cell>
        </row>
        <row r="1913">
          <cell r="B1913" t="str">
            <v>MET0001913</v>
          </cell>
          <cell r="C1913" t="str">
            <v>Frt Tire 385/65R 22.5 Michelin X Multi HL Z</v>
          </cell>
          <cell r="K1913">
            <v>236</v>
          </cell>
        </row>
        <row r="1914">
          <cell r="B1914" t="str">
            <v>MET0001914</v>
          </cell>
          <cell r="C1914" t="str">
            <v>Frt Tire 385/65R 22.5 Michelin XZY3</v>
          </cell>
          <cell r="K1914">
            <v>205</v>
          </cell>
        </row>
        <row r="1915">
          <cell r="B1915" t="str">
            <v>MET0001915</v>
          </cell>
          <cell r="C1915" t="str">
            <v>Frt Tire 385/65R 22.5 Goodyear Armor Max MSA</v>
          </cell>
          <cell r="K1915">
            <v>317</v>
          </cell>
        </row>
        <row r="1916">
          <cell r="B1916" t="str">
            <v>MET0001916</v>
          </cell>
          <cell r="C1916" t="str">
            <v>Frt Tire 425/65R 22.5 Michelin XZE</v>
          </cell>
          <cell r="K1916">
            <v>445</v>
          </cell>
        </row>
        <row r="1917">
          <cell r="B1917" t="str">
            <v>MET0001917</v>
          </cell>
          <cell r="C1917" t="str">
            <v>Frt Tire 425/65R 22.5 Michelin XZY3</v>
          </cell>
          <cell r="K1917">
            <v>464</v>
          </cell>
        </row>
        <row r="1918">
          <cell r="B1918" t="str">
            <v>MET0001918</v>
          </cell>
          <cell r="C1918" t="str">
            <v>Frt Tire 425/65R 22.5 Goodyear Armor Max MSA</v>
          </cell>
          <cell r="K1918">
            <v>504</v>
          </cell>
        </row>
        <row r="1919">
          <cell r="B1919" t="str">
            <v>MET0001919</v>
          </cell>
          <cell r="C1919" t="str">
            <v>Frt Tire 425/65R 22.5 Bridgestone R244</v>
          </cell>
          <cell r="K1919">
            <v>366</v>
          </cell>
        </row>
        <row r="1920">
          <cell r="B1920" t="str">
            <v>MET0001920</v>
          </cell>
          <cell r="C1920" t="str">
            <v>Frt Tire 445/65R 22.5 Michelin XZY3</v>
          </cell>
          <cell r="K1920">
            <v>515</v>
          </cell>
        </row>
        <row r="1921">
          <cell r="B1921" t="str">
            <v>MET0001921</v>
          </cell>
          <cell r="C1921" t="str">
            <v>Frt Tire 445/65R 22.5 Goodyear Armor Max MSA</v>
          </cell>
          <cell r="K1921">
            <v>894</v>
          </cell>
        </row>
        <row r="1922">
          <cell r="B1922" t="str">
            <v>MET0001922</v>
          </cell>
          <cell r="C1922" t="str">
            <v>Rear Tire 11R 22.5 Michelin XDN2</v>
          </cell>
          <cell r="K1922">
            <v>-49</v>
          </cell>
        </row>
        <row r="1923">
          <cell r="B1923" t="str">
            <v>MET0001923</v>
          </cell>
          <cell r="C1923" t="str">
            <v>Rear Tire 11R 22.5 Michelin XDS2</v>
          </cell>
          <cell r="K1923">
            <v>0</v>
          </cell>
        </row>
        <row r="1924">
          <cell r="B1924" t="str">
            <v>MET0001924</v>
          </cell>
          <cell r="C1924" t="str">
            <v>Rear Tire 11R 22.5 Michelin XZE2</v>
          </cell>
          <cell r="K1924">
            <v>-62</v>
          </cell>
        </row>
        <row r="1925">
          <cell r="B1925" t="str">
            <v>MET0001925</v>
          </cell>
          <cell r="C1925" t="str">
            <v>Rear Tire 11R 22.5 Michelin X Works Z</v>
          </cell>
          <cell r="K1925">
            <v>-28</v>
          </cell>
        </row>
        <row r="1926">
          <cell r="B1926" t="str">
            <v>MET0001926</v>
          </cell>
          <cell r="C1926" t="str">
            <v>Rear Tire 11R 22.5 Goodyear Endurance RSA</v>
          </cell>
          <cell r="K1926">
            <v>71</v>
          </cell>
        </row>
        <row r="1927">
          <cell r="B1927" t="str">
            <v>MET0001927</v>
          </cell>
          <cell r="C1927" t="str">
            <v>Rear Tire 11R 22.5 Goodyear G622 RSD</v>
          </cell>
          <cell r="K1927">
            <v>78</v>
          </cell>
        </row>
        <row r="1928">
          <cell r="B1928" t="str">
            <v>MET0001928</v>
          </cell>
          <cell r="C1928" t="str">
            <v>Rear Tire 12R 22.5 Michelin XDN2</v>
          </cell>
          <cell r="K1928">
            <v>0</v>
          </cell>
        </row>
        <row r="1929">
          <cell r="B1929" t="str">
            <v>MET0001929</v>
          </cell>
          <cell r="C1929" t="str">
            <v>Rear Tire 12R 22.5 Michelin XZE</v>
          </cell>
          <cell r="K1929">
            <v>61</v>
          </cell>
        </row>
        <row r="1930">
          <cell r="B1930" t="str">
            <v>MET0001930</v>
          </cell>
          <cell r="C1930" t="str">
            <v>Rear Tire 12R 22.5 Goodyear G622 RSD</v>
          </cell>
          <cell r="K1930">
            <v>283</v>
          </cell>
        </row>
        <row r="1931">
          <cell r="B1931" t="str">
            <v>MET0001931</v>
          </cell>
          <cell r="C1931" t="str">
            <v>Rear Tire 12R 22.5 Goodyear Endurance RSA</v>
          </cell>
          <cell r="K1931">
            <v>234</v>
          </cell>
        </row>
        <row r="1932">
          <cell r="B1932" t="str">
            <v>MET0001932</v>
          </cell>
          <cell r="C1932" t="str">
            <v>Rear Tire 12R 22.5 Bridgestone M799</v>
          </cell>
          <cell r="K1932">
            <v>326</v>
          </cell>
        </row>
        <row r="1933">
          <cell r="B1933" t="str">
            <v>MET0001933</v>
          </cell>
          <cell r="C1933" t="str">
            <v>Rear Tire 315/80R 22.5 Michelin XDN2 Grip</v>
          </cell>
          <cell r="K1933">
            <v>199</v>
          </cell>
        </row>
        <row r="1934">
          <cell r="B1934" t="str">
            <v>MET0001934</v>
          </cell>
          <cell r="C1934" t="str">
            <v>Rear Tire 315/80R 22.5 Michelin X Works Z</v>
          </cell>
          <cell r="K1934">
            <v>187</v>
          </cell>
        </row>
        <row r="1935">
          <cell r="B1935" t="str">
            <v>MET0001935</v>
          </cell>
          <cell r="C1935" t="str">
            <v>Rear Tire 315/80R 22.5 Michelin X Mult Z</v>
          </cell>
          <cell r="K1935">
            <v>28</v>
          </cell>
        </row>
        <row r="1936">
          <cell r="B1936" t="str">
            <v>MET0001936</v>
          </cell>
          <cell r="C1936" t="str">
            <v>Rear Tire 315/80R 22.5 Michelin X Works XDY</v>
          </cell>
          <cell r="K1936">
            <v>273</v>
          </cell>
        </row>
        <row r="1937">
          <cell r="B1937" t="str">
            <v>MET0001937</v>
          </cell>
          <cell r="C1937" t="str">
            <v>Rear Tire 315/80R 22.5 Michelin XZUS 2</v>
          </cell>
          <cell r="K1937">
            <v>215</v>
          </cell>
        </row>
        <row r="1938">
          <cell r="B1938" t="str">
            <v>MET0001938</v>
          </cell>
          <cell r="C1938" t="str">
            <v>Rear Tire 315/80R 22.5 Bridgestone M870</v>
          </cell>
          <cell r="K1938">
            <v>287</v>
          </cell>
        </row>
        <row r="1939">
          <cell r="B1939" t="str">
            <v>MET0001939</v>
          </cell>
          <cell r="C1939" t="str">
            <v>Rear Tire 315/80R 22.5 Goodyear G289 WHA</v>
          </cell>
          <cell r="K1939">
            <v>307</v>
          </cell>
        </row>
        <row r="1940">
          <cell r="B1940" t="str">
            <v>MET0001940</v>
          </cell>
          <cell r="C1940" t="str">
            <v>Rear Tire 315/80R 22.5 Goodyear G751 MSA</v>
          </cell>
          <cell r="K1940">
            <v>606</v>
          </cell>
        </row>
        <row r="1941">
          <cell r="B1941" t="str">
            <v>MET0001941</v>
          </cell>
          <cell r="C1941" t="str">
            <v>Spare Tire Frt 315/80R 22.5 Michelin XDN2 Grip</v>
          </cell>
          <cell r="K1941">
            <v>1486</v>
          </cell>
        </row>
        <row r="1942">
          <cell r="B1942" t="str">
            <v>MET0001942</v>
          </cell>
          <cell r="C1942" t="str">
            <v>Spare Tire Frt 315/80R 22.5 Michelin X Works Z</v>
          </cell>
          <cell r="K1942">
            <v>1406</v>
          </cell>
        </row>
        <row r="1943">
          <cell r="B1943" t="str">
            <v>MET0001943</v>
          </cell>
          <cell r="C1943" t="str">
            <v>Spare Tire Frt 315/80R 22.5 Michelin X Works XDY</v>
          </cell>
          <cell r="K1943">
            <v>1513</v>
          </cell>
        </row>
        <row r="1944">
          <cell r="B1944" t="str">
            <v>MET0001944</v>
          </cell>
          <cell r="C1944" t="str">
            <v>Spare Tire Frt 315/80R 22.5 Michelin X Multi Z</v>
          </cell>
          <cell r="K1944">
            <v>1413</v>
          </cell>
        </row>
        <row r="1945">
          <cell r="B1945" t="str">
            <v>MET0001945</v>
          </cell>
          <cell r="C1945" t="str">
            <v>Spare Tire Frt 315/80R 22.5 Michelin XZUS 2</v>
          </cell>
          <cell r="K1945">
            <v>1430</v>
          </cell>
        </row>
        <row r="1946">
          <cell r="B1946" t="str">
            <v>MET0001946</v>
          </cell>
          <cell r="C1946" t="str">
            <v>Spare Tire Frt 315/80R 22.5 Goodyear G289 WHA</v>
          </cell>
          <cell r="K1946">
            <v>940</v>
          </cell>
        </row>
        <row r="1947">
          <cell r="B1947" t="str">
            <v>MET0001947</v>
          </cell>
          <cell r="C1947" t="str">
            <v>Spare Tire Frt 315/80R 22.5 Bridgestone M870</v>
          </cell>
          <cell r="K1947">
            <v>1758</v>
          </cell>
        </row>
        <row r="1948">
          <cell r="B1948" t="str">
            <v>MET0001948</v>
          </cell>
          <cell r="C1948" t="str">
            <v>Spare Tire Frt 315/80R 22.5 Continental HAU 3 WT</v>
          </cell>
          <cell r="K1948">
            <v>2084</v>
          </cell>
        </row>
        <row r="1949">
          <cell r="B1949" t="str">
            <v>MET0001949</v>
          </cell>
          <cell r="C1949" t="str">
            <v>Spare Tire Frt 365/70R 22.5 Michelin XZA</v>
          </cell>
          <cell r="K1949">
            <v>1358</v>
          </cell>
        </row>
        <row r="1950">
          <cell r="B1950" t="str">
            <v>MET0001950</v>
          </cell>
          <cell r="C1950" t="str">
            <v>Spare Tire Frt 385/65R 22.5 Michelin XZY3</v>
          </cell>
          <cell r="K1950">
            <v>1540</v>
          </cell>
        </row>
        <row r="1951">
          <cell r="B1951" t="str">
            <v>MET0001951</v>
          </cell>
          <cell r="C1951" t="str">
            <v>Spare Tire Frt 385/65R 22.5 Goodyear Armor Max MSA</v>
          </cell>
          <cell r="K1951">
            <v>1019</v>
          </cell>
        </row>
        <row r="1952">
          <cell r="B1952" t="str">
            <v>MET0001952</v>
          </cell>
          <cell r="C1952" t="str">
            <v>Spare Tire Frt 385/65R 22.5 Bridgestone M864</v>
          </cell>
          <cell r="K1952">
            <v>1731</v>
          </cell>
        </row>
        <row r="1953">
          <cell r="B1953" t="str">
            <v>MET0001953</v>
          </cell>
          <cell r="C1953" t="str">
            <v>Spare Tire Frt 385/65R 22.5 Michelin X Multi HL Z</v>
          </cell>
          <cell r="K1953">
            <v>1599</v>
          </cell>
        </row>
        <row r="1954">
          <cell r="B1954" t="str">
            <v>MET0001954</v>
          </cell>
          <cell r="C1954" t="str">
            <v>Spare Tire Frt 425/65R 22.5 Continental HAC 3</v>
          </cell>
          <cell r="K1954">
            <v>1313</v>
          </cell>
        </row>
        <row r="1955">
          <cell r="B1955" t="str">
            <v>MET0001955</v>
          </cell>
          <cell r="C1955" t="str">
            <v>Spare Tire Frt 425/65R 22.5 Michelin XZE</v>
          </cell>
          <cell r="K1955">
            <v>1862</v>
          </cell>
        </row>
        <row r="1956">
          <cell r="B1956" t="str">
            <v>MET0001956</v>
          </cell>
          <cell r="C1956" t="str">
            <v>Spare Tire Frt 425/65R 22.5 Michelin XZY3</v>
          </cell>
          <cell r="K1956">
            <v>2002</v>
          </cell>
        </row>
        <row r="1957">
          <cell r="B1957" t="str">
            <v>MET0001957</v>
          </cell>
          <cell r="C1957" t="str">
            <v>Spare Tire Frt 425/65R 22.5 Bridgestone R244</v>
          </cell>
          <cell r="K1957">
            <v>1393</v>
          </cell>
        </row>
        <row r="1958">
          <cell r="B1958" t="str">
            <v>MET0001958</v>
          </cell>
          <cell r="C1958" t="str">
            <v>Spare Tire Frt 425/65R 22.5 Goodyear Armor Max MSA</v>
          </cell>
          <cell r="K1958">
            <v>1143</v>
          </cell>
        </row>
        <row r="1959">
          <cell r="B1959" t="str">
            <v>MET0001959</v>
          </cell>
          <cell r="C1959" t="str">
            <v>Spare Tire Frt 425/65R 22.5 Bridgestone M864</v>
          </cell>
          <cell r="K1959">
            <v>2009</v>
          </cell>
        </row>
        <row r="1960">
          <cell r="B1960" t="str">
            <v>MET0001960</v>
          </cell>
          <cell r="C1960" t="str">
            <v>Spare Tire Frt 385/65R 22.5 Continental HAC 3</v>
          </cell>
          <cell r="K1960">
            <v>1190</v>
          </cell>
        </row>
        <row r="1961">
          <cell r="B1961" t="str">
            <v>MET0001961</v>
          </cell>
          <cell r="C1961" t="str">
            <v>Spare Tire Frt 445/65R 22.5 Michelin XZY3</v>
          </cell>
          <cell r="K1961">
            <v>2190</v>
          </cell>
        </row>
        <row r="1962">
          <cell r="B1962" t="str">
            <v>MET0001962</v>
          </cell>
          <cell r="C1962" t="str">
            <v>Spare Tire Frt 445/65R 22.5 Goodyear Armor Max MSA</v>
          </cell>
          <cell r="K1962">
            <v>1404</v>
          </cell>
        </row>
        <row r="1963">
          <cell r="B1963" t="str">
            <v>MET0001963</v>
          </cell>
          <cell r="C1963" t="str">
            <v>Spare Tire Frt 445/65R 22.5 Bridgestone M864</v>
          </cell>
          <cell r="K1963">
            <v>2172</v>
          </cell>
        </row>
        <row r="1964">
          <cell r="B1964" t="str">
            <v>MET0001964</v>
          </cell>
          <cell r="C1964" t="str">
            <v>Spare Tire Rear 11R 22.5 Michelin XDN2</v>
          </cell>
          <cell r="K1964">
            <v>1173</v>
          </cell>
        </row>
        <row r="1965">
          <cell r="B1965" t="str">
            <v>MET0001965</v>
          </cell>
          <cell r="C1965" t="str">
            <v>Spare Tire Rear 11R 22.5 Michelin X Multi D+</v>
          </cell>
          <cell r="K1965">
            <v>915</v>
          </cell>
        </row>
        <row r="1966">
          <cell r="B1966" t="str">
            <v>MET0001966</v>
          </cell>
          <cell r="C1966" t="str">
            <v>Spare Tire Rear 11R 22.5 Michelin XZE2</v>
          </cell>
          <cell r="K1966">
            <v>1120</v>
          </cell>
        </row>
        <row r="1967">
          <cell r="B1967" t="str">
            <v>MET0001967</v>
          </cell>
          <cell r="C1967" t="str">
            <v>Spare Tire Rear 11R 22.5 Michelin X Works Z</v>
          </cell>
          <cell r="K1967">
            <v>1203</v>
          </cell>
        </row>
        <row r="1968">
          <cell r="B1968" t="str">
            <v>MET0001968</v>
          </cell>
          <cell r="C1968" t="str">
            <v>Spare Tire Rear 11R 22.5 Goodyear Endurance RSA</v>
          </cell>
          <cell r="K1968">
            <v>782</v>
          </cell>
        </row>
        <row r="1969">
          <cell r="B1969" t="str">
            <v>MET0001969</v>
          </cell>
          <cell r="C1969" t="str">
            <v>Spare Tire Rear 11R 22.5 Goodyear G622 RSD</v>
          </cell>
          <cell r="K1969">
            <v>787</v>
          </cell>
        </row>
        <row r="1970">
          <cell r="B1970" t="str">
            <v>MET0001970</v>
          </cell>
          <cell r="C1970" t="str">
            <v>Spare Tire Rear 11R 22.5 Bridgestone R268</v>
          </cell>
          <cell r="K1970">
            <v>829</v>
          </cell>
        </row>
        <row r="1971">
          <cell r="B1971" t="str">
            <v>MET0001971</v>
          </cell>
          <cell r="C1971" t="str">
            <v>Spare Tire Rear 11R 22.5 Bridgestone M799</v>
          </cell>
          <cell r="K1971">
            <v>1424</v>
          </cell>
        </row>
        <row r="1972">
          <cell r="B1972" t="str">
            <v>MET0001972</v>
          </cell>
          <cell r="C1972" t="str">
            <v>Spare Tire Rear 11R 22.5 Bridgestone M770</v>
          </cell>
          <cell r="K1972">
            <v>883</v>
          </cell>
        </row>
        <row r="1973">
          <cell r="B1973" t="str">
            <v>MET0001973</v>
          </cell>
          <cell r="C1973" t="str">
            <v>Spare Tire Rear 12R 22.5 Michelin XDN2</v>
          </cell>
          <cell r="K1973">
            <v>1348</v>
          </cell>
        </row>
        <row r="1974">
          <cell r="B1974" t="str">
            <v>MET0001974</v>
          </cell>
          <cell r="C1974" t="str">
            <v>Spare Tire Rear 12R 22.5 Michelin XZE</v>
          </cell>
          <cell r="K1974">
            <v>1260</v>
          </cell>
        </row>
        <row r="1975">
          <cell r="B1975" t="str">
            <v>MET0001975</v>
          </cell>
          <cell r="C1975" t="str">
            <v>Spare Tire Rear 12R 22.5 Michelin X Works Z</v>
          </cell>
          <cell r="K1975">
            <v>1336</v>
          </cell>
        </row>
        <row r="1976">
          <cell r="B1976" t="str">
            <v>MET0001976</v>
          </cell>
          <cell r="C1976" t="str">
            <v>Spare Tire Rear 12R 22.5 Goodyear Endurance RSA</v>
          </cell>
          <cell r="K1976">
            <v>890</v>
          </cell>
        </row>
        <row r="1977">
          <cell r="B1977" t="str">
            <v>MET0001977</v>
          </cell>
          <cell r="C1977" t="str">
            <v>Spare Tire Rear 12R 22.5 Goodyear G622 RSD</v>
          </cell>
          <cell r="K1977">
            <v>923</v>
          </cell>
        </row>
        <row r="1978">
          <cell r="B1978" t="str">
            <v>MET0001978</v>
          </cell>
          <cell r="C1978" t="str">
            <v>Spare Tire Rear 12R 22.5 Bridgestone M799</v>
          </cell>
          <cell r="K1978">
            <v>1420</v>
          </cell>
        </row>
        <row r="1979">
          <cell r="B1979" t="str">
            <v>MET0001979</v>
          </cell>
          <cell r="C1979" t="str">
            <v>Spare Tire Rear 12R 22.5 Continental HDR2+</v>
          </cell>
          <cell r="K1979">
            <v>1015</v>
          </cell>
        </row>
        <row r="1980">
          <cell r="B1980" t="str">
            <v>MET0001980</v>
          </cell>
          <cell r="C1980" t="str">
            <v>Spare Tire Rear 315/80R 22.5 Michelin X Works XDY</v>
          </cell>
          <cell r="K1980">
            <v>1374</v>
          </cell>
        </row>
        <row r="1981">
          <cell r="B1981" t="str">
            <v>MET0001981</v>
          </cell>
          <cell r="C1981" t="str">
            <v>Spare Tire Rear 315/80R 22.5 Michelin XDN2 Grip</v>
          </cell>
          <cell r="K1981">
            <v>1486</v>
          </cell>
        </row>
        <row r="1982">
          <cell r="B1982" t="str">
            <v>MET0001982</v>
          </cell>
          <cell r="C1982" t="str">
            <v>Spare Tire Rear 315/80R 22.5 Bridgestone M870</v>
          </cell>
          <cell r="K1982">
            <v>1758</v>
          </cell>
        </row>
        <row r="1983">
          <cell r="B1983" t="str">
            <v>MET0001983</v>
          </cell>
          <cell r="C1983" t="str">
            <v>Spare Tire Rear 315/80R 22.5 Michelin X Multi Z</v>
          </cell>
          <cell r="K1983">
            <v>1127</v>
          </cell>
        </row>
        <row r="1984">
          <cell r="B1984" t="str">
            <v>MET0001984</v>
          </cell>
          <cell r="C1984" t="str">
            <v>Spare Tire Rear 315/80R 22.5 Goodyear G289 WHA</v>
          </cell>
          <cell r="K1984">
            <v>940</v>
          </cell>
        </row>
        <row r="1985">
          <cell r="B1985" t="str">
            <v>MET0001985</v>
          </cell>
          <cell r="C1985" t="str">
            <v>Spare Tire Rear 315/80R 22.5 Michelin XZUS 2</v>
          </cell>
          <cell r="K1985">
            <v>1389</v>
          </cell>
        </row>
        <row r="1986">
          <cell r="B1986" t="str">
            <v>MET0001986</v>
          </cell>
          <cell r="C1986" t="str">
            <v>Spare Tire Rear 315/80R 22.5 Continental HAU 3 WT</v>
          </cell>
          <cell r="K1986">
            <v>1046</v>
          </cell>
        </row>
        <row r="1987">
          <cell r="B1987" t="str">
            <v>MET0001987</v>
          </cell>
          <cell r="C1987" t="str">
            <v>Tire Pressure Ind Frt &amp; Rr LED</v>
          </cell>
          <cell r="K1987">
            <v>0</v>
          </cell>
        </row>
        <row r="1988">
          <cell r="B1988" t="str">
            <v>MET0001988</v>
          </cell>
          <cell r="C1988" t="str">
            <v>Tire Pressure Ind Frt &amp; Rr Mon Doran 360HD w/Drv Visor Mnt</v>
          </cell>
          <cell r="K1988">
            <v>1874</v>
          </cell>
        </row>
        <row r="1989">
          <cell r="B1989" t="str">
            <v>MET0001989</v>
          </cell>
          <cell r="C1989" t="str">
            <v>Tire Pressure Ind Frt &amp; Rr Mon Doran 360HD w/Shplse Display</v>
          </cell>
          <cell r="K1989">
            <v>1874</v>
          </cell>
        </row>
        <row r="1990">
          <cell r="B1990" t="str">
            <v>MET0001990</v>
          </cell>
          <cell r="C1990" t="str">
            <v>Tire Pressure Ind Frt &amp; Rr Mon Doran 360HD w/Display Ctr Pnl</v>
          </cell>
          <cell r="K1990">
            <v>1874</v>
          </cell>
        </row>
        <row r="1991">
          <cell r="B1991" t="str">
            <v>MET0001991</v>
          </cell>
          <cell r="C1991" t="str">
            <v>NO Tire Pressure Indicator</v>
          </cell>
          <cell r="K1991">
            <v>0</v>
          </cell>
        </row>
        <row r="1992">
          <cell r="B1992" t="str">
            <v>MET0001992</v>
          </cell>
          <cell r="C1992" t="str">
            <v>Frt Wheel Alcoa 22.5 x 9.00 Alum</v>
          </cell>
          <cell r="K1992">
            <v>0</v>
          </cell>
        </row>
        <row r="1993">
          <cell r="B1993" t="str">
            <v>MET0001993</v>
          </cell>
          <cell r="C1993" t="str">
            <v>Frt Wheel Alcoa 22.5 x 12.25 Alum</v>
          </cell>
          <cell r="K1993">
            <v>219</v>
          </cell>
        </row>
        <row r="1994">
          <cell r="B1994" t="str">
            <v>MET0001994</v>
          </cell>
          <cell r="C1994" t="str">
            <v>Frt Wheel Alcoa 22.5 x 10.5 Alum</v>
          </cell>
          <cell r="K1994">
            <v>198</v>
          </cell>
        </row>
        <row r="1995">
          <cell r="B1995" t="str">
            <v>MET0001995</v>
          </cell>
          <cell r="C1995" t="str">
            <v>Frt Wheel Alcoa 22.5 x 13.00 Alum</v>
          </cell>
          <cell r="K1995">
            <v>274</v>
          </cell>
        </row>
        <row r="1996">
          <cell r="B1996" t="str">
            <v>MET0001996</v>
          </cell>
          <cell r="C1996" t="str">
            <v>Frt Wheel Alcoa Dura-Bright 22.5 x 9.00 Alum</v>
          </cell>
          <cell r="K1996">
            <v>148</v>
          </cell>
        </row>
        <row r="1997">
          <cell r="B1997" t="str">
            <v>MET0001997</v>
          </cell>
          <cell r="C1997" t="str">
            <v>Frt Wheel Alcoa Dura-Bright 22.5 x 10.5 Alum</v>
          </cell>
          <cell r="K1997">
            <v>376</v>
          </cell>
        </row>
        <row r="1998">
          <cell r="B1998" t="str">
            <v>MET0001998</v>
          </cell>
          <cell r="C1998" t="str">
            <v>Frt Wheel Alcoa Dura-Bright 22.5 x 12.25 Alum</v>
          </cell>
          <cell r="K1998">
            <v>439</v>
          </cell>
        </row>
        <row r="1999">
          <cell r="B1999" t="str">
            <v>MET0001999</v>
          </cell>
          <cell r="C1999" t="str">
            <v>Frt Wheel Alcoa Dura-Bright 22.5 x 13.00 Alum</v>
          </cell>
          <cell r="K1999">
            <v>515</v>
          </cell>
        </row>
        <row r="2000">
          <cell r="B2000" t="str">
            <v>MET0002000</v>
          </cell>
          <cell r="C2000" t="str">
            <v>Frt Wheel Alcoa Dura-Black 22.5 x 9.00 Alum</v>
          </cell>
          <cell r="K2000">
            <v>488</v>
          </cell>
        </row>
        <row r="2001">
          <cell r="B2001" t="str">
            <v>MET0002001</v>
          </cell>
          <cell r="C2001" t="str">
            <v>Frt Wheel Alcoa Dura-Black 22.5 x 12.25 Alum</v>
          </cell>
          <cell r="K2001">
            <v>658</v>
          </cell>
        </row>
        <row r="2002">
          <cell r="B2002" t="str">
            <v>MET0002002</v>
          </cell>
          <cell r="C2002" t="str">
            <v>Frt Wheel Alcoa 22.5 x 13.00 Alum 335mm BC</v>
          </cell>
          <cell r="K2002">
            <v>272</v>
          </cell>
        </row>
        <row r="2003">
          <cell r="B2003" t="str">
            <v>MET0002003</v>
          </cell>
          <cell r="C2003" t="str">
            <v>Frt Wheel Accuride 22.5 x 9.00 Steel</v>
          </cell>
          <cell r="K2003">
            <v>-186</v>
          </cell>
        </row>
        <row r="2004">
          <cell r="B2004" t="str">
            <v>MET0002004</v>
          </cell>
          <cell r="C2004" t="str">
            <v>Frt Wheel Accuride 22.5 x 9.00 Alum</v>
          </cell>
          <cell r="K2004">
            <v>-18</v>
          </cell>
        </row>
        <row r="2005">
          <cell r="B2005" t="str">
            <v>MET0002005</v>
          </cell>
          <cell r="C2005" t="str">
            <v>Frt Wheel Accuride 22.5 x 11.75 Alum 335mm BC</v>
          </cell>
          <cell r="K2005">
            <v>404</v>
          </cell>
        </row>
        <row r="2006">
          <cell r="B2006" t="str">
            <v>MET0002006</v>
          </cell>
          <cell r="C2006" t="str">
            <v>Frt Wheel Accuride 22.5 x 12.25 Steel</v>
          </cell>
          <cell r="K2006">
            <v>249</v>
          </cell>
        </row>
        <row r="2007">
          <cell r="B2007" t="str">
            <v>MET0002007</v>
          </cell>
          <cell r="C2007" t="str">
            <v>Frt Wheel Accuride 22.5 x 12.25 Alum</v>
          </cell>
          <cell r="K2007">
            <v>172</v>
          </cell>
        </row>
        <row r="2008">
          <cell r="B2008" t="str">
            <v>MET0002008</v>
          </cell>
          <cell r="C2008" t="str">
            <v>Frt Wheel Accuride 22.5 x 13.00 Steel</v>
          </cell>
          <cell r="K2008">
            <v>1414</v>
          </cell>
        </row>
        <row r="2009">
          <cell r="B2009" t="str">
            <v>MET0002009</v>
          </cell>
          <cell r="C2009" t="str">
            <v>Frt Wheel Hayes-Lemmerz 22.5 x 9.00 Steel</v>
          </cell>
          <cell r="K2009">
            <v>-223</v>
          </cell>
        </row>
        <row r="2010">
          <cell r="B2010" t="str">
            <v>MET0002010</v>
          </cell>
          <cell r="C2010" t="str">
            <v>Frt Wheel Titan 22.5 x 12.25 Steel 335mm BC</v>
          </cell>
          <cell r="K2010">
            <v>767</v>
          </cell>
        </row>
        <row r="2011">
          <cell r="B2011" t="str">
            <v>MET0002011</v>
          </cell>
          <cell r="C2011" t="str">
            <v>NO Front Wheel Paint</v>
          </cell>
          <cell r="K2011">
            <v>0</v>
          </cell>
        </row>
        <row r="2012">
          <cell r="B2012" t="str">
            <v>MET0002012</v>
          </cell>
          <cell r="C2012" t="str">
            <v>Front Wheel Paint Primary/Lower Cab Color</v>
          </cell>
          <cell r="K2012">
            <v>174</v>
          </cell>
        </row>
        <row r="2013">
          <cell r="B2013" t="str">
            <v>MET0002013</v>
          </cell>
          <cell r="C2013" t="str">
            <v>Front Wheel Paint Secondary/Upper Cab Color</v>
          </cell>
          <cell r="K2013">
            <v>174</v>
          </cell>
        </row>
        <row r="2014">
          <cell r="B2014" t="str">
            <v>MET0002014</v>
          </cell>
          <cell r="C2014" t="str">
            <v>Front Wheel Paint White Powder Coat</v>
          </cell>
          <cell r="K2014">
            <v>106</v>
          </cell>
        </row>
        <row r="2015">
          <cell r="B2015" t="str">
            <v>MET0002015</v>
          </cell>
          <cell r="C2015" t="str">
            <v>Front Wheel Paint Black Powder Coat</v>
          </cell>
          <cell r="K2015">
            <v>106</v>
          </cell>
        </row>
        <row r="2016">
          <cell r="B2016" t="str">
            <v>MET0002016</v>
          </cell>
          <cell r="C2016" t="str">
            <v>Front Wheel Paint Gloss Black</v>
          </cell>
          <cell r="K2016">
            <v>262</v>
          </cell>
        </row>
        <row r="2017">
          <cell r="B2017" t="str">
            <v>MET0002017</v>
          </cell>
          <cell r="C2017" t="str">
            <v>Front Wheel Paint Flat Black</v>
          </cell>
          <cell r="K2017">
            <v>369</v>
          </cell>
        </row>
        <row r="2018">
          <cell r="B2018" t="str">
            <v>MET0002018</v>
          </cell>
          <cell r="C2018" t="str">
            <v>Front Wheel Paint PPG Red FDGH 935859</v>
          </cell>
          <cell r="K2018">
            <v>369</v>
          </cell>
        </row>
        <row r="2019">
          <cell r="B2019" t="str">
            <v>MET0002019</v>
          </cell>
          <cell r="C2019" t="str">
            <v>Front Wheel Paint Primary/Lower Cab Color/PPG Silver Mtlc FDGH 33364 2" Accent</v>
          </cell>
          <cell r="K2019">
            <v>369</v>
          </cell>
        </row>
        <row r="2020">
          <cell r="B2020" t="str">
            <v>MET0002020</v>
          </cell>
          <cell r="C2020" t="str">
            <v>Front Wheel Paint Secondary/Upper Cab Color/PPG Gold Mtlc FDGH 938061 1" Accent</v>
          </cell>
          <cell r="K2020">
            <v>369</v>
          </cell>
        </row>
        <row r="2021">
          <cell r="B2021" t="str">
            <v>MET0002021</v>
          </cell>
          <cell r="C2021" t="str">
            <v>Rr Whl Alcoa 22.5 x 8.25 Alum</v>
          </cell>
          <cell r="K2021">
            <v>0</v>
          </cell>
        </row>
        <row r="2022">
          <cell r="B2022" t="str">
            <v>MET0002022</v>
          </cell>
          <cell r="C2022" t="str">
            <v>Rr Whl Alcoa/Accuride 22.5 x 8.25 Alum/Steel</v>
          </cell>
          <cell r="K2022">
            <v>-109</v>
          </cell>
        </row>
        <row r="2023">
          <cell r="B2023" t="str">
            <v>MET0002023</v>
          </cell>
          <cell r="C2023" t="str">
            <v>Rr Whl Alcoa 22.5 x 9.00 Alum</v>
          </cell>
          <cell r="K2023">
            <v>51</v>
          </cell>
        </row>
        <row r="2024">
          <cell r="B2024" t="str">
            <v>MET0002024</v>
          </cell>
          <cell r="C2024" t="str">
            <v>Rr Whl Alcoa 22.5 x 9.00 Alum Polished In/Out</v>
          </cell>
          <cell r="K2024">
            <v>424</v>
          </cell>
        </row>
        <row r="2025">
          <cell r="B2025" t="str">
            <v>MET0002025</v>
          </cell>
          <cell r="C2025" t="str">
            <v>Rr Whl Alcoa/Accuride 22.5 x 9.00 Alum/Steel</v>
          </cell>
          <cell r="K2025">
            <v>0</v>
          </cell>
        </row>
        <row r="2026">
          <cell r="B2026" t="str">
            <v>MET0002026</v>
          </cell>
          <cell r="C2026" t="str">
            <v>Rr Whl Alcoa Dura-Bright 22.5 x 8.25 Alum</v>
          </cell>
          <cell r="K2026">
            <v>138</v>
          </cell>
        </row>
        <row r="2027">
          <cell r="B2027" t="str">
            <v>MET0002027</v>
          </cell>
          <cell r="C2027" t="str">
            <v>Rr Whl Alcoa Dura-Bright/Alcoa 22.5 x 8.25 Alum/Alum</v>
          </cell>
          <cell r="K2027">
            <v>69</v>
          </cell>
        </row>
        <row r="2028">
          <cell r="B2028" t="str">
            <v>MET0002028</v>
          </cell>
          <cell r="C2028" t="str">
            <v>Rr Whl Alcoa Dura-Bright 22.5 x 9.00 Alum</v>
          </cell>
          <cell r="K2028">
            <v>199</v>
          </cell>
        </row>
        <row r="2029">
          <cell r="B2029" t="str">
            <v>MET0002029</v>
          </cell>
          <cell r="C2029" t="str">
            <v>Rr Whl Alcoa Dura-Bright/Alcoa 22.5 9.00 Alum/Alum</v>
          </cell>
          <cell r="K2029">
            <v>121</v>
          </cell>
        </row>
        <row r="2030">
          <cell r="B2030" t="str">
            <v>MET0002030</v>
          </cell>
          <cell r="C2030" t="str">
            <v>Rr Whl Alcoa Dura-Black 22.5 x 8.25 Alum</v>
          </cell>
          <cell r="K2030">
            <v>364</v>
          </cell>
        </row>
        <row r="2031">
          <cell r="B2031" t="str">
            <v>MET0002031</v>
          </cell>
          <cell r="C2031" t="str">
            <v>Rr Whl Alcoa Dura-Black 22.5 x 9.00 Alum</v>
          </cell>
          <cell r="K2031">
            <v>400</v>
          </cell>
        </row>
        <row r="2032">
          <cell r="B2032" t="str">
            <v>MET0002032</v>
          </cell>
          <cell r="C2032" t="str">
            <v>Rr Whl Accuride 22.5 x 8.25 Steel</v>
          </cell>
          <cell r="K2032">
            <v>-288</v>
          </cell>
        </row>
        <row r="2033">
          <cell r="B2033" t="str">
            <v>MET0002033</v>
          </cell>
          <cell r="C2033" t="str">
            <v>Rr Whl Accuride 22.5 x 8.25 Heavy Duty Steel</v>
          </cell>
          <cell r="K2033">
            <v>-167</v>
          </cell>
        </row>
        <row r="2034">
          <cell r="B2034" t="str">
            <v>MET0002034</v>
          </cell>
          <cell r="C2034" t="str">
            <v>Rr Whl Accuride 22.5 x 8.25 Steel/Alum</v>
          </cell>
          <cell r="K2034">
            <v>-183</v>
          </cell>
        </row>
        <row r="2035">
          <cell r="B2035" t="str">
            <v>MET0002035</v>
          </cell>
          <cell r="C2035" t="str">
            <v>Rr Whl Accuride 22.5 x 8.25 Alum</v>
          </cell>
          <cell r="K2035">
            <v>-72</v>
          </cell>
        </row>
        <row r="2036">
          <cell r="B2036" t="str">
            <v>MET0002036</v>
          </cell>
          <cell r="C2036" t="str">
            <v>Rr Whl Accuride 22.5 x 8.25 Alum/Steel</v>
          </cell>
          <cell r="K2036">
            <v>-155</v>
          </cell>
        </row>
        <row r="2037">
          <cell r="B2037" t="str">
            <v>MET0002037</v>
          </cell>
          <cell r="C2037" t="str">
            <v>Rr Whl Accuride 22.5 x 8.25 Alum/Heavy Duty Steel</v>
          </cell>
          <cell r="K2037">
            <v>-129</v>
          </cell>
        </row>
        <row r="2038">
          <cell r="B2038" t="str">
            <v>MET0002038</v>
          </cell>
          <cell r="C2038" t="str">
            <v>Rr Whl Accuride 22.5 x 9.00 Steel</v>
          </cell>
          <cell r="K2038">
            <v>-82</v>
          </cell>
        </row>
        <row r="2039">
          <cell r="B2039" t="str">
            <v>MET0002039</v>
          </cell>
          <cell r="C2039" t="str">
            <v>Rr Whl Accuride 22.5 x 9.00 Steel/Alum</v>
          </cell>
          <cell r="K2039">
            <v>-66</v>
          </cell>
        </row>
        <row r="2040">
          <cell r="B2040" t="str">
            <v>MET0002040</v>
          </cell>
          <cell r="C2040" t="str">
            <v>Rr Whl Accuride 22.5 x 9.00 Alum</v>
          </cell>
          <cell r="K2040">
            <v>27</v>
          </cell>
        </row>
        <row r="2041">
          <cell r="B2041" t="str">
            <v>MET0002041</v>
          </cell>
          <cell r="C2041" t="str">
            <v>Rr Whl Accuride 22.5 x 9.00 Polished Alum</v>
          </cell>
          <cell r="K2041">
            <v>344</v>
          </cell>
        </row>
        <row r="2042">
          <cell r="B2042" t="str">
            <v>MET0002042</v>
          </cell>
          <cell r="C2042" t="str">
            <v>Rr Whl Accuride 22.5 x 9.00 Alum/Steel</v>
          </cell>
          <cell r="K2042">
            <v>-34</v>
          </cell>
        </row>
        <row r="2043">
          <cell r="B2043" t="str">
            <v>MET0002043</v>
          </cell>
          <cell r="C2043" t="str">
            <v>NO Rear Wheel Paint</v>
          </cell>
          <cell r="K2043">
            <v>0</v>
          </cell>
        </row>
        <row r="2044">
          <cell r="B2044" t="str">
            <v>MET0002044</v>
          </cell>
          <cell r="C2044" t="str">
            <v>Rear Wheel Paint Primary/Lower Cab Color</v>
          </cell>
          <cell r="K2044">
            <v>174</v>
          </cell>
        </row>
        <row r="2045">
          <cell r="B2045" t="str">
            <v>MET0002045</v>
          </cell>
          <cell r="C2045" t="str">
            <v>Rear Wheel Paint Secondary/Upper Cab Color</v>
          </cell>
          <cell r="K2045">
            <v>174</v>
          </cell>
        </row>
        <row r="2046">
          <cell r="B2046" t="str">
            <v>MET0002046</v>
          </cell>
          <cell r="C2046" t="str">
            <v>Rear Wheel Paint White Powder Coat</v>
          </cell>
          <cell r="K2046">
            <v>106</v>
          </cell>
        </row>
        <row r="2047">
          <cell r="B2047" t="str">
            <v>MET0002047</v>
          </cell>
          <cell r="C2047" t="str">
            <v>Rear Wheel Paint Black Powder Coat</v>
          </cell>
          <cell r="K2047">
            <v>106</v>
          </cell>
        </row>
        <row r="2048">
          <cell r="B2048" t="str">
            <v>MET0002048</v>
          </cell>
          <cell r="C2048" t="str">
            <v>Rear Wheel Paint Gloss Black</v>
          </cell>
          <cell r="K2048">
            <v>262</v>
          </cell>
        </row>
        <row r="2049">
          <cell r="B2049" t="str">
            <v>MET0002049</v>
          </cell>
          <cell r="C2049" t="str">
            <v>Rear Wheel Paint Flat Black</v>
          </cell>
          <cell r="K2049">
            <v>369</v>
          </cell>
        </row>
        <row r="2050">
          <cell r="B2050" t="str">
            <v>MET0002050</v>
          </cell>
          <cell r="C2050" t="str">
            <v>Rear Wheel Paint PPG Red FDGH 935859</v>
          </cell>
          <cell r="K2050">
            <v>369</v>
          </cell>
        </row>
        <row r="2051">
          <cell r="B2051" t="str">
            <v>MET0002051</v>
          </cell>
          <cell r="C2051" t="str">
            <v>Rear Wheel Paint Primary/Lower Cab Color/PPG Silver Mtlc FDGH 33364 2" Accent</v>
          </cell>
          <cell r="K2051">
            <v>369</v>
          </cell>
        </row>
        <row r="2052">
          <cell r="B2052" t="str">
            <v>MET0002052</v>
          </cell>
          <cell r="C2052" t="str">
            <v>Rear Wheel Paint Secondary/Upper Cab Color/PPG Gold Mtlc FDGH 938061 1" Accent</v>
          </cell>
          <cell r="K2052">
            <v>369</v>
          </cell>
        </row>
        <row r="2053">
          <cell r="B2053" t="str">
            <v>MET0002053</v>
          </cell>
          <cell r="C2053" t="str">
            <v>NO Balance Wheels &amp; Tires</v>
          </cell>
          <cell r="K2053">
            <v>0</v>
          </cell>
        </row>
        <row r="2054">
          <cell r="B2054" t="str">
            <v>MET0002054</v>
          </cell>
          <cell r="C2054" t="str">
            <v>Balance Wheels &amp; Tires</v>
          </cell>
          <cell r="K2054">
            <v>413</v>
          </cell>
        </row>
        <row r="2055">
          <cell r="B2055" t="str">
            <v>MET0002055</v>
          </cell>
          <cell r="C2055" t="str">
            <v>Balance Wheels &amp; Tires Counteract Beads</v>
          </cell>
          <cell r="K2055">
            <v>451</v>
          </cell>
        </row>
        <row r="2056">
          <cell r="B2056" t="str">
            <v>MET0002056</v>
          </cell>
          <cell r="C2056" t="str">
            <v>Wheel Trim Hub &amp; Nut Covers SS Shiploose</v>
          </cell>
          <cell r="K2056">
            <v>310</v>
          </cell>
        </row>
        <row r="2057">
          <cell r="B2057" t="str">
            <v>MET0002057</v>
          </cell>
          <cell r="C2057" t="str">
            <v>Wheel Trim Hub &amp; Nut Covers SS w/o Logo Shiploose</v>
          </cell>
          <cell r="K2057">
            <v>310</v>
          </cell>
        </row>
        <row r="2058">
          <cell r="B2058" t="str">
            <v>MET0002058</v>
          </cell>
          <cell r="C2058" t="str">
            <v>Wheel Trim Hub Covers SS Shiploose</v>
          </cell>
          <cell r="K2058">
            <v>231</v>
          </cell>
        </row>
        <row r="2059">
          <cell r="B2059" t="str">
            <v>MET0002059</v>
          </cell>
          <cell r="C2059" t="str">
            <v>Wheel Trim Baby Moon &amp; Nut Covers SS Shiploose</v>
          </cell>
          <cell r="K2059">
            <v>310</v>
          </cell>
        </row>
        <row r="2060">
          <cell r="B2060" t="str">
            <v>MET0002060</v>
          </cell>
          <cell r="C2060" t="str">
            <v>Wheel Trim Nut Covers SS Shiploose</v>
          </cell>
          <cell r="K2060">
            <v>81</v>
          </cell>
        </row>
        <row r="2061">
          <cell r="B2061" t="str">
            <v>MET0002061</v>
          </cell>
          <cell r="C2061" t="str">
            <v>Wheel Trim Hub Covers Alcoa Chrome Frt &amp; Rr Axle Shiploose</v>
          </cell>
          <cell r="K2061">
            <v>623</v>
          </cell>
        </row>
        <row r="2062">
          <cell r="B2062" t="str">
            <v>MET0002062</v>
          </cell>
          <cell r="C2062" t="str">
            <v>Wheel Trim Hub Covers Alcoa Dura-Black Frt &amp; Rr Axle Shiploose</v>
          </cell>
          <cell r="K2062">
            <v>623</v>
          </cell>
        </row>
        <row r="2063">
          <cell r="B2063" t="str">
            <v>MET0002063</v>
          </cell>
          <cell r="C2063" t="str">
            <v>Wheel Trim Hub &amp; Nut Covers RealWheels Stealth Black Shiploose</v>
          </cell>
          <cell r="K2063">
            <v>869</v>
          </cell>
        </row>
        <row r="2064">
          <cell r="B2064" t="str">
            <v>MET0002064</v>
          </cell>
          <cell r="C2064" t="str">
            <v>NO Wheel Trim</v>
          </cell>
          <cell r="K2064">
            <v>0</v>
          </cell>
        </row>
        <row r="2065">
          <cell r="B2065" t="str">
            <v>MET0002065</v>
          </cell>
          <cell r="C2065" t="str">
            <v>NO Wheel Guards</v>
          </cell>
          <cell r="K2065">
            <v>0</v>
          </cell>
        </row>
        <row r="2066">
          <cell r="B2066" t="str">
            <v>MET0002066</v>
          </cell>
          <cell r="C2066" t="str">
            <v>Wheel Guards Between Dual Rear Wheels</v>
          </cell>
          <cell r="K2066">
            <v>23</v>
          </cell>
        </row>
        <row r="2067">
          <cell r="B2067" t="str">
            <v>MET0002067</v>
          </cell>
          <cell r="C2067" t="str">
            <v>Wheel Guards Between Dual Wheels &amp; All Axles</v>
          </cell>
          <cell r="K2067">
            <v>57</v>
          </cell>
        </row>
        <row r="2068">
          <cell r="B2068" t="str">
            <v>MET0002068</v>
          </cell>
          <cell r="C2068" t="str">
            <v>Spare Wheel Frt Alcoa 22.5 x 9.00 Alum</v>
          </cell>
          <cell r="K2068">
            <v>528</v>
          </cell>
        </row>
        <row r="2069">
          <cell r="B2069" t="str">
            <v>MET0002069</v>
          </cell>
          <cell r="C2069" t="str">
            <v>Spare Wheel Frt Alcoa 22.5 x 10.5 Alum</v>
          </cell>
          <cell r="K2069">
            <v>681</v>
          </cell>
        </row>
        <row r="2070">
          <cell r="B2070" t="str">
            <v>MET0002070</v>
          </cell>
          <cell r="C2070" t="str">
            <v>Spare Wheel Frt Alcoa 22.5 x 12.25 Alum</v>
          </cell>
          <cell r="K2070">
            <v>715</v>
          </cell>
        </row>
        <row r="2071">
          <cell r="B2071" t="str">
            <v>MET0002071</v>
          </cell>
          <cell r="C2071" t="str">
            <v>Spare Wheel Frt Alcoa 22.5 x 13.00 Alum</v>
          </cell>
          <cell r="K2071">
            <v>712</v>
          </cell>
        </row>
        <row r="2072">
          <cell r="B2072" t="str">
            <v>MET0002072</v>
          </cell>
          <cell r="C2072" t="str">
            <v>Spare Wheel Frt Alcoa Durabright 22.5 x 9.00 Alum</v>
          </cell>
          <cell r="K2072">
            <v>666</v>
          </cell>
        </row>
        <row r="2073">
          <cell r="B2073" t="str">
            <v>MET0002073</v>
          </cell>
          <cell r="C2073" t="str">
            <v>Spare Wheel Frt Alcoa Durabright 22.5 x 10.5 Alum</v>
          </cell>
          <cell r="K2073">
            <v>831</v>
          </cell>
        </row>
        <row r="2074">
          <cell r="B2074" t="str">
            <v>MET0002074</v>
          </cell>
          <cell r="C2074" t="str">
            <v>Spare Wheel Frt Alcoa Durabright 22.5 x 12.25 Alum</v>
          </cell>
          <cell r="K2074">
            <v>864</v>
          </cell>
        </row>
        <row r="2075">
          <cell r="B2075" t="str">
            <v>MET0002075</v>
          </cell>
          <cell r="C2075" t="str">
            <v>Spare Wheel Frt Alcoa Dura-Bright 22.5 x 13.00 Alum</v>
          </cell>
          <cell r="K2075">
            <v>1139</v>
          </cell>
        </row>
        <row r="2076">
          <cell r="B2076" t="str">
            <v>MET0002076</v>
          </cell>
          <cell r="C2076" t="str">
            <v>Spare Wheel Frt Alcoa Dura-Black 22.5 x 9.00 Alum</v>
          </cell>
          <cell r="K2076">
            <v>737</v>
          </cell>
        </row>
        <row r="2077">
          <cell r="B2077" t="str">
            <v>MET0002077</v>
          </cell>
          <cell r="C2077" t="str">
            <v>Spare Wheel Frt Alcoa Dura-Black 22.5 x 12.25 Alum</v>
          </cell>
          <cell r="K2077">
            <v>907</v>
          </cell>
        </row>
        <row r="2078">
          <cell r="B2078" t="str">
            <v>MET0002078</v>
          </cell>
          <cell r="C2078" t="str">
            <v>Spare Wheel Frt Accuride 22.5 x 8.25 Steel</v>
          </cell>
          <cell r="K2078">
            <v>147</v>
          </cell>
        </row>
        <row r="2079">
          <cell r="B2079" t="str">
            <v>MET0002079</v>
          </cell>
          <cell r="C2079" t="str">
            <v>Spare Wheel Frt Accuride 22.5 x 8.25 Alum</v>
          </cell>
          <cell r="K2079">
            <v>456</v>
          </cell>
        </row>
        <row r="2080">
          <cell r="B2080" t="str">
            <v>MET0002080</v>
          </cell>
          <cell r="C2080" t="str">
            <v>Spare Wheel Frt Accuride 22.5 x 9.00 Steel</v>
          </cell>
          <cell r="K2080">
            <v>372</v>
          </cell>
        </row>
        <row r="2081">
          <cell r="B2081" t="str">
            <v>MET0002081</v>
          </cell>
          <cell r="C2081" t="str">
            <v>Spare Wheel Frt Accuride 22.5 x 9.00 Alum</v>
          </cell>
          <cell r="K2081">
            <v>544</v>
          </cell>
        </row>
        <row r="2082">
          <cell r="B2082" t="str">
            <v>MET0002082</v>
          </cell>
          <cell r="C2082" t="str">
            <v>Spare Wheel Frt Accuride 22.5 x 12.25 Steel</v>
          </cell>
          <cell r="K2082">
            <v>724</v>
          </cell>
        </row>
        <row r="2083">
          <cell r="B2083" t="str">
            <v>MET0002083</v>
          </cell>
          <cell r="C2083" t="str">
            <v>Spare Wheel Frt Accuride 22.5 x 12.25 Alum</v>
          </cell>
          <cell r="K2083">
            <v>675</v>
          </cell>
        </row>
        <row r="2084">
          <cell r="B2084" t="str">
            <v>MET0002084</v>
          </cell>
          <cell r="C2084" t="str">
            <v>Spare Wheel Frt Accuride 22.5 x 13.00 Steel</v>
          </cell>
          <cell r="K2084">
            <v>1626</v>
          </cell>
        </row>
        <row r="2085">
          <cell r="B2085" t="str">
            <v>MET0002085</v>
          </cell>
          <cell r="C2085" t="str">
            <v>Spare Wheel Frt Hayes-Lemmerz 22.5 x 9.00 Steel</v>
          </cell>
          <cell r="K2085">
            <v>395</v>
          </cell>
        </row>
        <row r="2086">
          <cell r="B2086" t="str">
            <v>MET0002086</v>
          </cell>
          <cell r="C2086" t="str">
            <v>Spare Wheel Frt Titan 22.5 x 12.25 Steel</v>
          </cell>
          <cell r="K2086">
            <v>1195</v>
          </cell>
        </row>
        <row r="2087">
          <cell r="B2087" t="str">
            <v>MET0002087</v>
          </cell>
          <cell r="C2087" t="str">
            <v>Spare Wheel Rear Alcoa 22.5 x 8.25 Alum</v>
          </cell>
          <cell r="K2087">
            <v>513</v>
          </cell>
        </row>
        <row r="2088">
          <cell r="B2088" t="str">
            <v>MET0002088</v>
          </cell>
          <cell r="C2088" t="str">
            <v>Spare Wheel Rear Alcoa 22.5 x 9.00 Alum</v>
          </cell>
          <cell r="K2088">
            <v>563</v>
          </cell>
        </row>
        <row r="2089">
          <cell r="B2089" t="str">
            <v>MET0002089</v>
          </cell>
          <cell r="C2089" t="str">
            <v>Spare Wheel Rear Alcoa 22.5 x 9.00 Alum Polished In/Out</v>
          </cell>
          <cell r="K2089">
            <v>997</v>
          </cell>
        </row>
        <row r="2090">
          <cell r="B2090" t="str">
            <v>MET0002090</v>
          </cell>
          <cell r="C2090" t="str">
            <v>Spare Wheel Rear Alcoa Durabright 22.5 x 8.25 Alum</v>
          </cell>
          <cell r="K2090">
            <v>650</v>
          </cell>
        </row>
        <row r="2091">
          <cell r="B2091" t="str">
            <v>MET0002091</v>
          </cell>
          <cell r="C2091" t="str">
            <v>Spare Wheel Rear Alcoa Durabright 22.5 x 9.00 Alum</v>
          </cell>
          <cell r="K2091">
            <v>701</v>
          </cell>
        </row>
        <row r="2092">
          <cell r="B2092" t="str">
            <v>MET0002092</v>
          </cell>
          <cell r="C2092" t="str">
            <v>Spare Wheel Rear Alcoa Durabright 22.5 x 14.00 Alum</v>
          </cell>
          <cell r="K2092">
            <v>975</v>
          </cell>
        </row>
        <row r="2093">
          <cell r="B2093" t="str">
            <v>MET0002093</v>
          </cell>
          <cell r="C2093" t="str">
            <v>Spare Wheel Rear Alcoa Dura-Black 22.5 x 8.25 Alum</v>
          </cell>
          <cell r="K2093">
            <v>702</v>
          </cell>
        </row>
        <row r="2094">
          <cell r="B2094" t="str">
            <v>MET0002094</v>
          </cell>
          <cell r="C2094" t="str">
            <v>Spare Wheel Rear Alcoa Dura-Black 22.5 x 9.00 Alum</v>
          </cell>
          <cell r="K2094">
            <v>737</v>
          </cell>
        </row>
        <row r="2095">
          <cell r="B2095" t="str">
            <v>MET0002095</v>
          </cell>
          <cell r="C2095" t="str">
            <v>Spare Wheel Rear Accuride 22.5 x 8.25 Steel</v>
          </cell>
          <cell r="K2095">
            <v>310</v>
          </cell>
        </row>
        <row r="2096">
          <cell r="B2096" t="str">
            <v>MET0002096</v>
          </cell>
          <cell r="C2096" t="str">
            <v>Spare Wheel Rear Accuride 22.5 x 8.25 Alum</v>
          </cell>
          <cell r="K2096">
            <v>491</v>
          </cell>
        </row>
        <row r="2097">
          <cell r="B2097" t="str">
            <v>MET0002097</v>
          </cell>
          <cell r="C2097" t="str">
            <v>Spare Wheel Rear Accuride 22.5 x 8.25 Heavy Duty Steel</v>
          </cell>
          <cell r="K2097">
            <v>401</v>
          </cell>
        </row>
        <row r="2098">
          <cell r="B2098" t="str">
            <v>MET0002098</v>
          </cell>
          <cell r="C2098" t="str">
            <v>Spare Wheel Rear Accuride 22.5 x 9.00 Steel</v>
          </cell>
          <cell r="K2098">
            <v>390</v>
          </cell>
        </row>
        <row r="2099">
          <cell r="B2099" t="str">
            <v>MET0002099</v>
          </cell>
          <cell r="C2099" t="str">
            <v>Spare Wheel Rear Accuride 22.5 x 9.00 Alum</v>
          </cell>
          <cell r="K2099">
            <v>577</v>
          </cell>
        </row>
        <row r="2100">
          <cell r="B2100" t="str">
            <v>MET0002100</v>
          </cell>
          <cell r="C2100" t="str">
            <v>Spare Wheel Rear Accuride 22.5 x 9.00 Polished Alum</v>
          </cell>
          <cell r="K2100">
            <v>808</v>
          </cell>
        </row>
        <row r="2101">
          <cell r="B2101" t="str">
            <v>MET0002101</v>
          </cell>
          <cell r="C2101" t="str">
            <v>NO Tyron Wheel Band</v>
          </cell>
          <cell r="K2101">
            <v>0</v>
          </cell>
        </row>
        <row r="2102">
          <cell r="B2102" t="str">
            <v>MET0002102</v>
          </cell>
          <cell r="C2102" t="str">
            <v>Tyron Wheel Frt Single Band</v>
          </cell>
          <cell r="K2102">
            <v>872</v>
          </cell>
        </row>
        <row r="2103">
          <cell r="B2103" t="str">
            <v>MET0002103</v>
          </cell>
          <cell r="C2103" t="str">
            <v>Tyron Wheel Frt Single Band/Rear Single Band</v>
          </cell>
          <cell r="K2103">
            <v>1748</v>
          </cell>
        </row>
        <row r="2104">
          <cell r="B2104" t="str">
            <v>MET0002104</v>
          </cell>
          <cell r="C2104" t="str">
            <v>Tyron Wheel Frt Dual Band</v>
          </cell>
          <cell r="K2104">
            <v>1189</v>
          </cell>
        </row>
        <row r="2105">
          <cell r="B2105" t="str">
            <v>MET0002105</v>
          </cell>
          <cell r="C2105" t="str">
            <v>Tyron Wheel Frt Dual Band/Rear Single Band</v>
          </cell>
          <cell r="K2105">
            <v>2059</v>
          </cell>
        </row>
        <row r="2106">
          <cell r="B2106" t="str">
            <v>MET0002106</v>
          </cell>
          <cell r="C2106" t="str">
            <v>NO Tire Chains</v>
          </cell>
          <cell r="K2106">
            <v>0</v>
          </cell>
        </row>
        <row r="2107">
          <cell r="B2107" t="str">
            <v>MET0002107</v>
          </cell>
          <cell r="C2107" t="str">
            <v>Tire Chains Rear Axle ON-Spot 6 Strand Auto</v>
          </cell>
          <cell r="K2107">
            <v>5264</v>
          </cell>
        </row>
        <row r="2108">
          <cell r="B2108" t="str">
            <v>MET0002108</v>
          </cell>
          <cell r="C2108" t="str">
            <v>Tire Chains Rear Axle ON-Spot 6 Strand Auto XDuty</v>
          </cell>
          <cell r="K2108">
            <v>6342</v>
          </cell>
        </row>
        <row r="2109">
          <cell r="B2109" t="str">
            <v>MET0002109</v>
          </cell>
          <cell r="C2109" t="str">
            <v>Tire Chains Rear Axle ON-Spot w/Brass Caps 6 Strand Auto</v>
          </cell>
          <cell r="K2109">
            <v>6133</v>
          </cell>
        </row>
        <row r="2110">
          <cell r="B2110" t="str">
            <v>MET0002110</v>
          </cell>
          <cell r="C2110" t="str">
            <v>Tire Chains Rear Axle On-Spot 6 Strand Auto Painted</v>
          </cell>
          <cell r="K2110">
            <v>5913</v>
          </cell>
        </row>
        <row r="2111">
          <cell r="B2111" t="str">
            <v>MET0002111</v>
          </cell>
          <cell r="C2111" t="str">
            <v>Tire Chains Rear Axle RUD 6 Strand Auto</v>
          </cell>
          <cell r="K2111">
            <v>5455</v>
          </cell>
        </row>
        <row r="2112">
          <cell r="B2112" t="str">
            <v>MET0002112</v>
          </cell>
          <cell r="C2112" t="str">
            <v>Tire Chains Rear Axle RUD 10 Strand Auto</v>
          </cell>
          <cell r="K2112">
            <v>6274</v>
          </cell>
        </row>
        <row r="2113">
          <cell r="B2113" t="str">
            <v>MET0002113</v>
          </cell>
          <cell r="C2113" t="str">
            <v>Tire Chains Rear Axle RUD 18 Strand Auto</v>
          </cell>
          <cell r="K2113">
            <v>6553</v>
          </cell>
        </row>
        <row r="2114">
          <cell r="B2114" t="str">
            <v>MET0002114</v>
          </cell>
          <cell r="C2114" t="str">
            <v>Tire Chains Rear Axle RUD Compact Solutions 18 Strand Auto</v>
          </cell>
          <cell r="K2114">
            <v>8819</v>
          </cell>
        </row>
        <row r="2115">
          <cell r="B2115" t="str">
            <v>MET0002115</v>
          </cell>
          <cell r="C2115" t="str">
            <v>NO Tire Chains Activation</v>
          </cell>
          <cell r="K2115">
            <v>0</v>
          </cell>
        </row>
        <row r="2116">
          <cell r="B2116" t="str">
            <v>MET0002116</v>
          </cell>
          <cell r="C2116" t="str">
            <v>Tire Chains Actv Rkr Sw</v>
          </cell>
          <cell r="K2116">
            <v>0</v>
          </cell>
        </row>
        <row r="2117">
          <cell r="B2117" t="str">
            <v>MET0002117</v>
          </cell>
          <cell r="C2117" t="str">
            <v>Tire Chains Actv Rkr Sw/ 25 MPH Engage</v>
          </cell>
          <cell r="K2117">
            <v>106</v>
          </cell>
        </row>
        <row r="2118">
          <cell r="B2118" t="str">
            <v>MET0002118</v>
          </cell>
          <cell r="C2118" t="str">
            <v>Tire Chains Actv Rkr Sw Prewire</v>
          </cell>
          <cell r="K2118">
            <v>249</v>
          </cell>
        </row>
        <row r="2119">
          <cell r="B2119" t="str">
            <v>MET0002119</v>
          </cell>
          <cell r="C2119" t="str">
            <v>Tire Chains Actv Rkr Sw Orange</v>
          </cell>
          <cell r="K2119">
            <v>436</v>
          </cell>
        </row>
        <row r="2120">
          <cell r="B2120" t="str">
            <v>MET0002120</v>
          </cell>
          <cell r="C2120" t="str">
            <v>Tire Chains Actv Rkr Sw Red</v>
          </cell>
          <cell r="K2120">
            <v>106</v>
          </cell>
        </row>
        <row r="2121">
          <cell r="B2121" t="str">
            <v>MET0002121</v>
          </cell>
          <cell r="C2121" t="str">
            <v>Tire Chains Actv Rkr Sw White</v>
          </cell>
          <cell r="K2121">
            <v>106</v>
          </cell>
        </row>
        <row r="2122">
          <cell r="B2122" t="str">
            <v>MET0002122</v>
          </cell>
          <cell r="C2122" t="str">
            <v>Tire Chains Actv White Rkr Sw/ 25 MPH Engage</v>
          </cell>
          <cell r="K2122">
            <v>106</v>
          </cell>
        </row>
        <row r="2123">
          <cell r="B2123" t="str">
            <v>MET0002123</v>
          </cell>
          <cell r="C2123" t="str">
            <v>Tire Chains Actv Disp Actv w/Auto Disable &amp; Mom Rkr Sw</v>
          </cell>
          <cell r="K2123">
            <v>249</v>
          </cell>
        </row>
        <row r="2124">
          <cell r="B2124" t="str">
            <v>MET0002124</v>
          </cell>
          <cell r="C2124" t="str">
            <v>Tire Chains Actv Disp Actv w/Auto Disable</v>
          </cell>
          <cell r="K2124">
            <v>0</v>
          </cell>
        </row>
        <row r="2125">
          <cell r="B2125" t="str">
            <v>MET0002125</v>
          </cell>
          <cell r="C2125" t="str">
            <v>Tire Chains Actv Disp Actv (2) w/Auto Disable</v>
          </cell>
          <cell r="K2125">
            <v>106</v>
          </cell>
        </row>
        <row r="2126">
          <cell r="B2126" t="str">
            <v>MET0002126</v>
          </cell>
          <cell r="C2126" t="str">
            <v>Tire Chains Actv Toggle Sw</v>
          </cell>
          <cell r="K2126">
            <v>197</v>
          </cell>
        </row>
        <row r="2127">
          <cell r="B2127" t="str">
            <v>MET0002127</v>
          </cell>
          <cell r="C2127" t="str">
            <v>Tire Chains Actv Toggle Sw Prewire</v>
          </cell>
          <cell r="K2127">
            <v>249</v>
          </cell>
        </row>
        <row r="2128">
          <cell r="B2128" t="str">
            <v>MET0002128</v>
          </cell>
          <cell r="C2128" t="str">
            <v>Tire Chains Actv Rkr Sw Behind Sw Pnl</v>
          </cell>
          <cell r="K2128">
            <v>106</v>
          </cell>
        </row>
        <row r="2129">
          <cell r="B2129" t="str">
            <v>MET0002129</v>
          </cell>
          <cell r="C2129" t="str">
            <v>Tire Chains Actv Rkr Sw w/Light &amp; Max Speed Warn Label</v>
          </cell>
          <cell r="K2129">
            <v>249</v>
          </cell>
        </row>
        <row r="2130">
          <cell r="B2130" t="str">
            <v>MET0002130</v>
          </cell>
          <cell r="C2130" t="str">
            <v>NO Auxiliary Lubrication System</v>
          </cell>
          <cell r="K2130">
            <v>0</v>
          </cell>
        </row>
        <row r="2131">
          <cell r="B2131" t="str">
            <v>MET0002131</v>
          </cell>
          <cell r="C2131" t="str">
            <v>Aux Lubrication System Groeneveld (CPL) LH Rail</v>
          </cell>
          <cell r="K2131">
            <v>6307</v>
          </cell>
        </row>
        <row r="2132">
          <cell r="B2132" t="str">
            <v>MET0002132</v>
          </cell>
          <cell r="C2132" t="str">
            <v>Aux Lubrication System Groeneveld (CPL) LH Rail Extra Ports</v>
          </cell>
          <cell r="K2132">
            <v>6307</v>
          </cell>
        </row>
        <row r="2133">
          <cell r="B2133" t="str">
            <v>MET0002133</v>
          </cell>
          <cell r="C2133" t="str">
            <v>Aux Lubrication System Groeneveld (CPL) Inside LH Rail Dropped</v>
          </cell>
          <cell r="K2133">
            <v>5908</v>
          </cell>
        </row>
        <row r="2134">
          <cell r="B2134" t="str">
            <v>MET0002134</v>
          </cell>
          <cell r="C2134" t="str">
            <v>NO Auxiliary Lubrication Provision</v>
          </cell>
          <cell r="K2134">
            <v>0</v>
          </cell>
        </row>
        <row r="2135">
          <cell r="B2135" t="str">
            <v>MET0002135</v>
          </cell>
          <cell r="C2135" t="str">
            <v>Aux Lubrication Provision 9' Line Extension</v>
          </cell>
          <cell r="K2135">
            <v>0</v>
          </cell>
        </row>
        <row r="2136">
          <cell r="B2136" t="str">
            <v>MET0002136</v>
          </cell>
          <cell r="C2136" t="str">
            <v>Brake System ABS/ATC/ESC Sgl Axle</v>
          </cell>
          <cell r="K2136">
            <v>3528</v>
          </cell>
        </row>
        <row r="2137">
          <cell r="B2137" t="str">
            <v>MET0002137</v>
          </cell>
          <cell r="C2137" t="str">
            <v>Brake System ABS/ATC/ESC Sgl Axle w/Color Coded Tanks</v>
          </cell>
          <cell r="K2137">
            <v>4510</v>
          </cell>
        </row>
        <row r="2138">
          <cell r="B2138" t="str">
            <v>MET0002138</v>
          </cell>
          <cell r="C2138" t="str">
            <v>Brake System ABS/ATC/ESC Sgl Axle w/SS Brkts</v>
          </cell>
          <cell r="K2138">
            <v>5385</v>
          </cell>
        </row>
        <row r="2139">
          <cell r="B2139" t="str">
            <v>MET0002139</v>
          </cell>
          <cell r="C2139" t="str">
            <v>Brake System ABS/ATC/ESC Sgl Axle Guarded Toggle Sw</v>
          </cell>
          <cell r="K2139">
            <v>3884</v>
          </cell>
        </row>
        <row r="2140">
          <cell r="B2140" t="str">
            <v>MET0002140</v>
          </cell>
          <cell r="C2140" t="str">
            <v>Brake System ABS/ATC/ESC Sgl Axle Disp Actv</v>
          </cell>
          <cell r="K2140">
            <v>3528</v>
          </cell>
        </row>
        <row r="2141">
          <cell r="B2141" t="str">
            <v>MET0002141</v>
          </cell>
          <cell r="C2141" t="str">
            <v>Brake System ABS/ATC/ESC Sgl Axle Disp Actv w/Red Tanks</v>
          </cell>
          <cell r="K2141">
            <v>4510</v>
          </cell>
        </row>
        <row r="2142">
          <cell r="B2142" t="str">
            <v>MET0002142</v>
          </cell>
          <cell r="C2142" t="str">
            <v>Brake System ABS/ATC/ESC Sgl Axle Disp Actv w/Addl 1200 Cu In Tank</v>
          </cell>
          <cell r="K2142">
            <v>4107</v>
          </cell>
        </row>
        <row r="2143">
          <cell r="B2143" t="str">
            <v>MET0002143</v>
          </cell>
          <cell r="C2143" t="str">
            <v>Brake System ABS/ATC/ESC Tandem Axle w/Color Coded Tanks</v>
          </cell>
          <cell r="K2143">
            <v>4759</v>
          </cell>
        </row>
        <row r="2144">
          <cell r="B2144" t="str">
            <v>MET0002144</v>
          </cell>
          <cell r="C2144" t="str">
            <v>Brake System ABS/ATC/ESC Tandem Axle</v>
          </cell>
          <cell r="K2144">
            <v>3884</v>
          </cell>
        </row>
        <row r="2145">
          <cell r="B2145" t="str">
            <v>MET0002145</v>
          </cell>
          <cell r="C2145" t="str">
            <v>Brake System ABS/ATC/ESC Tandem Axle w/SS Brkts</v>
          </cell>
          <cell r="K2145">
            <v>6508</v>
          </cell>
        </row>
        <row r="2146">
          <cell r="B2146" t="str">
            <v>MET0002146</v>
          </cell>
          <cell r="C2146" t="str">
            <v>Brake System ABS/ATC/ESC Tandem Axle Disp Actv</v>
          </cell>
          <cell r="K2146">
            <v>3778</v>
          </cell>
        </row>
        <row r="2147">
          <cell r="B2147" t="str">
            <v>MET0002147</v>
          </cell>
          <cell r="C2147" t="str">
            <v>Brake System ABS/ATC/ESC Tandem Axle Disp Actv w/SS Brkts</v>
          </cell>
          <cell r="K2147">
            <v>6508</v>
          </cell>
        </row>
        <row r="2148">
          <cell r="B2148" t="str">
            <v>MET0002148</v>
          </cell>
          <cell r="C2148" t="str">
            <v>Brake System ABS/ATC Sgl Axle</v>
          </cell>
          <cell r="K2148">
            <v>289</v>
          </cell>
        </row>
        <row r="2149">
          <cell r="B2149" t="str">
            <v>MET0002149</v>
          </cell>
          <cell r="C2149" t="str">
            <v>Brake System ABS/ATC Sgl Axle w/Color Coded Tanks</v>
          </cell>
          <cell r="K2149">
            <v>2622</v>
          </cell>
        </row>
        <row r="2150">
          <cell r="B2150" t="str">
            <v>MET0002150</v>
          </cell>
          <cell r="C2150" t="str">
            <v>Brake System ABS/ATC Sgl Axle Guarded Toggle Sw</v>
          </cell>
          <cell r="K2150">
            <v>485</v>
          </cell>
        </row>
        <row r="2151">
          <cell r="B2151" t="str">
            <v>MET0002151</v>
          </cell>
          <cell r="C2151" t="str">
            <v>Brake System ABS/ATC Sgl Axle Disp Actv w/Addl 1200 Cu In Tank</v>
          </cell>
          <cell r="K2151">
            <v>868</v>
          </cell>
        </row>
        <row r="2152">
          <cell r="B2152" t="str">
            <v>MET0002152</v>
          </cell>
          <cell r="C2152" t="str">
            <v>Brake System ABS/ATC Sgl Axle Disp Actv</v>
          </cell>
          <cell r="K2152">
            <v>289</v>
          </cell>
        </row>
        <row r="2153">
          <cell r="B2153" t="str">
            <v>MET0002153</v>
          </cell>
          <cell r="C2153" t="str">
            <v>Brake System ABS/ATC Tandem Axle</v>
          </cell>
          <cell r="K2153">
            <v>395</v>
          </cell>
        </row>
        <row r="2154">
          <cell r="B2154" t="str">
            <v>MET0002154</v>
          </cell>
          <cell r="C2154" t="str">
            <v>Brake System ABS/ATC Tandem Axle Disp Actv</v>
          </cell>
          <cell r="K2154">
            <v>395</v>
          </cell>
        </row>
        <row r="2155">
          <cell r="B2155" t="str">
            <v>MET0002155</v>
          </cell>
          <cell r="C2155" t="str">
            <v>Brake System ABS Sgl Axle</v>
          </cell>
          <cell r="K2155">
            <v>0</v>
          </cell>
        </row>
        <row r="2156">
          <cell r="B2156" t="str">
            <v>MET0002156</v>
          </cell>
          <cell r="C2156" t="str">
            <v>Brake System ABS Sgl Axle w/SS Brkts</v>
          </cell>
          <cell r="K2156">
            <v>1857</v>
          </cell>
        </row>
        <row r="2157">
          <cell r="B2157" t="str">
            <v>MET0002157</v>
          </cell>
          <cell r="C2157" t="str">
            <v>Brake System ABS Sgl Axle w/+1200 Cu In Tank</v>
          </cell>
          <cell r="K2157">
            <v>579</v>
          </cell>
        </row>
        <row r="2158">
          <cell r="B2158" t="str">
            <v>MET0002158</v>
          </cell>
          <cell r="C2158" t="str">
            <v>Brake System ABS Sgl Axle w/+2084 Cu In Tank</v>
          </cell>
          <cell r="K2158">
            <v>279</v>
          </cell>
        </row>
        <row r="2159">
          <cell r="B2159" t="str">
            <v>MET0002159</v>
          </cell>
          <cell r="C2159" t="str">
            <v>Brake System ABS Tandem Axle</v>
          </cell>
          <cell r="K2159">
            <v>106</v>
          </cell>
        </row>
        <row r="2160">
          <cell r="B2160" t="str">
            <v>MET0002160</v>
          </cell>
          <cell r="C2160" t="str">
            <v>Frt Brakes Bendix ADB22X Disc 17"</v>
          </cell>
          <cell r="K2160">
            <v>0</v>
          </cell>
        </row>
        <row r="2161">
          <cell r="B2161" t="str">
            <v>MET0002161</v>
          </cell>
          <cell r="C2161" t="str">
            <v>Frt Brakes Meritor EX225 Disc 17"</v>
          </cell>
          <cell r="K2161">
            <v>584</v>
          </cell>
        </row>
        <row r="2162">
          <cell r="B2162" t="str">
            <v>MET0002162</v>
          </cell>
          <cell r="C2162" t="str">
            <v>Frt Brakes Knorr/Bremse SN7 Disc 17"</v>
          </cell>
          <cell r="K2162">
            <v>0</v>
          </cell>
        </row>
        <row r="2163">
          <cell r="B2163" t="str">
            <v>MET0002163</v>
          </cell>
          <cell r="C2163" t="str">
            <v>Frt Brakes S-Cam Drum 16.5" x 6"</v>
          </cell>
          <cell r="K2163">
            <v>0</v>
          </cell>
        </row>
        <row r="2164">
          <cell r="B2164" t="str">
            <v>MET0002164</v>
          </cell>
          <cell r="C2164" t="str">
            <v>Frt Brakes S-Cam Drum 16.5" x 7"</v>
          </cell>
          <cell r="K2164">
            <v>0</v>
          </cell>
        </row>
        <row r="2165">
          <cell r="B2165" t="str">
            <v>MET0002165</v>
          </cell>
          <cell r="C2165" t="str">
            <v>Rr Brakes S-Cam Drum 16.5" x 7"</v>
          </cell>
          <cell r="K2165">
            <v>0</v>
          </cell>
        </row>
        <row r="2166">
          <cell r="B2166" t="str">
            <v>MET0002166</v>
          </cell>
          <cell r="C2166" t="str">
            <v>Rr Brakes S-Cam Drum 16.5" x 7" Cast Iron Shoe</v>
          </cell>
          <cell r="K2166">
            <v>242</v>
          </cell>
        </row>
        <row r="2167">
          <cell r="B2167" t="str">
            <v>MET0002167</v>
          </cell>
          <cell r="C2167" t="str">
            <v>Rr Brakes S-Cam Drum 16.5" x 8.6"</v>
          </cell>
          <cell r="K2167">
            <v>346</v>
          </cell>
        </row>
        <row r="2168">
          <cell r="B2168" t="str">
            <v>MET0002168</v>
          </cell>
          <cell r="C2168" t="str">
            <v>Rr Brakes S-Cam Drum 16.5" x 8.6" Cast Iron Shoe</v>
          </cell>
          <cell r="K2168">
            <v>592</v>
          </cell>
        </row>
        <row r="2169">
          <cell r="B2169" t="str">
            <v>MET0002169</v>
          </cell>
          <cell r="C2169" t="str">
            <v>Rr Brakes Meritor EX225 Disc 17"</v>
          </cell>
          <cell r="K2169">
            <v>763</v>
          </cell>
        </row>
        <row r="2170">
          <cell r="B2170" t="str">
            <v>MET0002170</v>
          </cell>
          <cell r="C2170" t="str">
            <v>Prk Brake Rr Wheels Only</v>
          </cell>
          <cell r="K2170">
            <v>0</v>
          </cell>
        </row>
        <row r="2171">
          <cell r="B2171" t="str">
            <v>MET0002171</v>
          </cell>
          <cell r="C2171" t="str">
            <v>NO Supplemental Brake</v>
          </cell>
          <cell r="K2171">
            <v>0</v>
          </cell>
        </row>
        <row r="2172">
          <cell r="B2172" t="str">
            <v>MET0002172</v>
          </cell>
          <cell r="C2172" t="str">
            <v>Supplemental Brake Frt Service Brakes Push-Pull Valve w/Prk Brk Interlock</v>
          </cell>
          <cell r="K2172">
            <v>257</v>
          </cell>
        </row>
        <row r="2173">
          <cell r="B2173" t="str">
            <v>MET0002173</v>
          </cell>
          <cell r="C2173" t="str">
            <v>Supplemental Brake Frt Service Brakes Prk Brk Actv</v>
          </cell>
          <cell r="K2173">
            <v>125</v>
          </cell>
        </row>
        <row r="2174">
          <cell r="B2174" t="str">
            <v>MET0002174</v>
          </cell>
          <cell r="C2174" t="str">
            <v>Prk Brake Ctrl LH Tunnel Mnt, Integrated w/Shift Pod, Adjacent To Trans Shifter</v>
          </cell>
          <cell r="K2174">
            <v>0</v>
          </cell>
        </row>
        <row r="2175">
          <cell r="B2175" t="str">
            <v>MET0002175</v>
          </cell>
          <cell r="C2175" t="str">
            <v>Prk Brake Ctrl LH Tunnel Mnt, Integrated w/Shift Pod, Opposite Trans Shifter</v>
          </cell>
          <cell r="K2175">
            <v>542</v>
          </cell>
        </row>
        <row r="2176">
          <cell r="B2176" t="str">
            <v>MET0002176</v>
          </cell>
          <cell r="C2176" t="str">
            <v>Prk Brake Ctrl LH Tunnel Mnt, Integrated w/Shift Pod Console w/Guard</v>
          </cell>
          <cell r="K2176">
            <v>262</v>
          </cell>
        </row>
        <row r="2177">
          <cell r="B2177" t="str">
            <v>MET0002177</v>
          </cell>
          <cell r="C2177" t="str">
            <v>Prk Brake Ctrl LH Tunnel Mnt (2), Integrated w/Shift Pod Console</v>
          </cell>
          <cell r="K2177">
            <v>542</v>
          </cell>
        </row>
        <row r="2178">
          <cell r="B2178" t="str">
            <v>MET0002178</v>
          </cell>
          <cell r="C2178" t="str">
            <v>Prk Brake Ctrl LH Tunnel Integrated w/Shift Pod/Guarded Mom Sw w/Ind Lt</v>
          </cell>
          <cell r="K2178">
            <v>1034</v>
          </cell>
        </row>
        <row r="2179">
          <cell r="B2179" t="str">
            <v>MET0002179</v>
          </cell>
          <cell r="C2179" t="str">
            <v>Prk Brake Ctrl LH Tnl Integrated w/Shift Pod w/Guard/Guarded Mom Sw (2) Ind Lts</v>
          </cell>
          <cell r="K2179">
            <v>1224</v>
          </cell>
        </row>
        <row r="2180">
          <cell r="B2180" t="str">
            <v>MET0002180</v>
          </cell>
          <cell r="C2180" t="str">
            <v>Prk Brake Ctrl Ctr Dash Mnt</v>
          </cell>
          <cell r="K2180">
            <v>0</v>
          </cell>
        </row>
        <row r="2181">
          <cell r="B2181" t="str">
            <v>MET0002181</v>
          </cell>
          <cell r="C2181" t="str">
            <v>Prk Brake Ctrl Ctr Dash Mnt w/Indicator Lt</v>
          </cell>
          <cell r="K2181">
            <v>390</v>
          </cell>
        </row>
        <row r="2182">
          <cell r="B2182" t="str">
            <v>MET0002182</v>
          </cell>
          <cell r="C2182" t="str">
            <v>Prk Brake Ctrl Ctr Dash Mnt 6" LH of Ctr Sealco/Guarded Mom Toggle Sw</v>
          </cell>
          <cell r="K2182">
            <v>612</v>
          </cell>
        </row>
        <row r="2183">
          <cell r="B2183" t="str">
            <v>MET0002183</v>
          </cell>
          <cell r="C2183" t="str">
            <v>Prk Brake Ctrl Ctr Dash Mnt (2)</v>
          </cell>
          <cell r="K2183">
            <v>407</v>
          </cell>
        </row>
        <row r="2184">
          <cell r="B2184" t="str">
            <v>MET0002184</v>
          </cell>
          <cell r="C2184" t="str">
            <v>Prk Brake Ctrl Ctr Dash Mnt 4" LH of Ctr</v>
          </cell>
          <cell r="K2184">
            <v>319</v>
          </cell>
        </row>
        <row r="2185">
          <cell r="B2185" t="str">
            <v>MET0002185</v>
          </cell>
          <cell r="C2185" t="str">
            <v>Prk Brake Ctrl Ctr Dash Mnt 6" LH of Ctr</v>
          </cell>
          <cell r="K2185">
            <v>0</v>
          </cell>
        </row>
        <row r="2186">
          <cell r="B2186" t="str">
            <v>MET0002186</v>
          </cell>
          <cell r="C2186" t="str">
            <v>Prk Brake Ctrl Ctr Dash Mnt 6" LH of Ctr w/Guard</v>
          </cell>
          <cell r="K2186">
            <v>410</v>
          </cell>
        </row>
        <row r="2187">
          <cell r="B2187" t="str">
            <v>MET0002187</v>
          </cell>
          <cell r="C2187" t="str">
            <v>Prk Brake Ctrl Ctr Tunnel Mnt</v>
          </cell>
          <cell r="K2187">
            <v>0</v>
          </cell>
        </row>
        <row r="2188">
          <cell r="B2188" t="str">
            <v>MET0002188</v>
          </cell>
          <cell r="C2188" t="str">
            <v>Prk Brake Ctrl Ctr Tunnel Mnt w/Guard</v>
          </cell>
          <cell r="K2188">
            <v>410</v>
          </cell>
        </row>
        <row r="2189">
          <cell r="B2189" t="str">
            <v>MET0002189</v>
          </cell>
          <cell r="C2189" t="str">
            <v>Prk Brake Ctrl Ctr Tunnel Mnt w/Angled Guard</v>
          </cell>
          <cell r="K2189">
            <v>410</v>
          </cell>
        </row>
        <row r="2190">
          <cell r="B2190" t="str">
            <v>MET0002190</v>
          </cell>
          <cell r="C2190" t="str">
            <v>Prk Brake Ctrl Sw Pnl Mnt LH Pnl</v>
          </cell>
          <cell r="K2190">
            <v>33</v>
          </cell>
        </row>
        <row r="2191">
          <cell r="B2191" t="str">
            <v>MET0002191</v>
          </cell>
          <cell r="C2191" t="str">
            <v>Prk Brake Ctrl Sw Pnl Mnt LH Pnl/Guarded Mom Toggle Sw w/Ind Light</v>
          </cell>
          <cell r="K2191">
            <v>612</v>
          </cell>
        </row>
        <row r="2192">
          <cell r="B2192" t="str">
            <v>MET0002192</v>
          </cell>
          <cell r="C2192" t="str">
            <v>Prk Brake Ctrl Sw Pnl Mnt Ctr Pnl</v>
          </cell>
          <cell r="K2192">
            <v>352</v>
          </cell>
        </row>
        <row r="2193">
          <cell r="B2193" t="str">
            <v>MET0002193</v>
          </cell>
          <cell r="C2193" t="str">
            <v>Prk Brake Ctrl Sw Pnl Mnt Ctr Pnl Upr LH</v>
          </cell>
          <cell r="K2193">
            <v>352</v>
          </cell>
        </row>
        <row r="2194">
          <cell r="B2194" t="str">
            <v>MET0002194</v>
          </cell>
          <cell r="C2194" t="str">
            <v>Prk Brake Ctrl Sw Pnl Mnt Ctr Pnl Upr LH/Guarded Mom Toggle Sw</v>
          </cell>
          <cell r="K2194">
            <v>612</v>
          </cell>
        </row>
        <row r="2195">
          <cell r="B2195" t="str">
            <v>MET0002195</v>
          </cell>
          <cell r="C2195" t="str">
            <v>Prk Brake Ctrl Ctr Sw Pnl Mnt w/Horiz Orientation Guard</v>
          </cell>
          <cell r="K2195">
            <v>39</v>
          </cell>
        </row>
        <row r="2196">
          <cell r="B2196" t="str">
            <v>MET0002196</v>
          </cell>
          <cell r="C2196" t="str">
            <v>Prk Brake Ctrl Sw Pnl Mnt w/Horiz Orientation Guard Painted Black</v>
          </cell>
          <cell r="K2196">
            <v>502</v>
          </cell>
        </row>
        <row r="2197">
          <cell r="B2197" t="str">
            <v>MET0002197</v>
          </cell>
          <cell r="C2197" t="str">
            <v>NO Emergency Spring Brake Release</v>
          </cell>
          <cell r="K2197">
            <v>0</v>
          </cell>
        </row>
        <row r="2198">
          <cell r="B2198" t="str">
            <v>MET0002198</v>
          </cell>
          <cell r="C2198" t="str">
            <v>Emergency Spring Brake Release Ctr Tunnel Mnt</v>
          </cell>
          <cell r="K2198">
            <v>602</v>
          </cell>
        </row>
        <row r="2199">
          <cell r="B2199" t="str">
            <v>MET0002199</v>
          </cell>
          <cell r="C2199" t="str">
            <v>Emergency Spring Brake Release Ctr Dash Mnt</v>
          </cell>
          <cell r="K2199">
            <v>726</v>
          </cell>
        </row>
        <row r="2200">
          <cell r="B2200" t="str">
            <v>MET0002200</v>
          </cell>
          <cell r="C2200" t="str">
            <v>Emergency Spring Brake Release Ctr Dash Mnt Top of Dash w/Guard</v>
          </cell>
          <cell r="K2200">
            <v>765</v>
          </cell>
        </row>
        <row r="2201">
          <cell r="B2201" t="str">
            <v>MET0002201</v>
          </cell>
          <cell r="C2201" t="str">
            <v>Emergency Spring Brake Release LH Dash Mnt</v>
          </cell>
          <cell r="K2201">
            <v>602</v>
          </cell>
        </row>
        <row r="2202">
          <cell r="B2202" t="str">
            <v>MET0002202</v>
          </cell>
          <cell r="C2202" t="str">
            <v>Emergency Spring Brake Release Sw Pnl Mnt Ctr Pnl Ctr Loc</v>
          </cell>
          <cell r="K2202">
            <v>602</v>
          </cell>
        </row>
        <row r="2203">
          <cell r="B2203" t="str">
            <v>MET0002203</v>
          </cell>
          <cell r="C2203" t="str">
            <v>Frt Brake Slack Adjusters Meritor</v>
          </cell>
          <cell r="K2203">
            <v>0</v>
          </cell>
        </row>
        <row r="2204">
          <cell r="B2204" t="str">
            <v>MET0002204</v>
          </cell>
          <cell r="C2204" t="str">
            <v>Frt Brake Slack Adjusters Haldex</v>
          </cell>
          <cell r="K2204">
            <v>0</v>
          </cell>
        </row>
        <row r="2205">
          <cell r="B2205" t="str">
            <v>MET0002205</v>
          </cell>
          <cell r="C2205" t="str">
            <v>Frt Brake Slack Adjusters Crewson</v>
          </cell>
          <cell r="K2205">
            <v>528</v>
          </cell>
        </row>
        <row r="2206">
          <cell r="B2206" t="str">
            <v>MET0002206</v>
          </cell>
          <cell r="C2206" t="str">
            <v>Frt Brake Slack Adjusters Brake Sply</v>
          </cell>
          <cell r="K2206">
            <v>0</v>
          </cell>
        </row>
        <row r="2207">
          <cell r="B2207" t="str">
            <v>MET0002207</v>
          </cell>
          <cell r="C2207" t="str">
            <v>NO Front Brake Slack Adjusters w/Disc Brakes</v>
          </cell>
          <cell r="K2207">
            <v>0</v>
          </cell>
        </row>
        <row r="2208">
          <cell r="B2208" t="str">
            <v>MET0002208</v>
          </cell>
          <cell r="C2208" t="str">
            <v>Rr Brake Slack Adjusters Meritor</v>
          </cell>
          <cell r="K2208">
            <v>0</v>
          </cell>
        </row>
        <row r="2209">
          <cell r="B2209" t="str">
            <v>MET0002209</v>
          </cell>
          <cell r="C2209" t="str">
            <v>Rr Brake Slack Adjusters Haldex</v>
          </cell>
          <cell r="K2209">
            <v>245</v>
          </cell>
        </row>
        <row r="2210">
          <cell r="B2210" t="str">
            <v>MET0002210</v>
          </cell>
          <cell r="C2210" t="str">
            <v>Rr Brake Slack Adjusters Brake Sply</v>
          </cell>
          <cell r="K2210">
            <v>0</v>
          </cell>
        </row>
        <row r="2211">
          <cell r="B2211" t="str">
            <v>MET0002211</v>
          </cell>
          <cell r="C2211" t="str">
            <v>Rr Brake Slack Adjusters Gunite</v>
          </cell>
          <cell r="K2211">
            <v>378</v>
          </cell>
        </row>
        <row r="2212">
          <cell r="B2212" t="str">
            <v>MET0002212</v>
          </cell>
          <cell r="C2212" t="str">
            <v>Rr Brake Slack Adjusters Bendix</v>
          </cell>
          <cell r="K2212">
            <v>0</v>
          </cell>
        </row>
        <row r="2213">
          <cell r="B2213" t="str">
            <v>MET0002213</v>
          </cell>
          <cell r="C2213" t="str">
            <v>NO Rear Brake Slack Adjusters w/Disc Brakes</v>
          </cell>
          <cell r="K2213">
            <v>0</v>
          </cell>
        </row>
        <row r="2214">
          <cell r="B2214" t="str">
            <v>MET0002214</v>
          </cell>
          <cell r="C2214" t="str">
            <v>NO Brake Stroke Slack Indicators</v>
          </cell>
          <cell r="K2214">
            <v>0</v>
          </cell>
        </row>
        <row r="2215">
          <cell r="B2215" t="str">
            <v>MET0002215</v>
          </cell>
          <cell r="C2215" t="str">
            <v>NO Brake Stroke Slack Indicators w/CPL Clevis Pins</v>
          </cell>
          <cell r="K2215">
            <v>261</v>
          </cell>
        </row>
        <row r="2216">
          <cell r="B2216" t="str">
            <v>MET0002216</v>
          </cell>
          <cell r="C2216" t="str">
            <v>Brake Stroke Slack Indicators CPL</v>
          </cell>
          <cell r="K2216">
            <v>1014</v>
          </cell>
        </row>
        <row r="2217">
          <cell r="B2217" t="str">
            <v>MET0002217</v>
          </cell>
          <cell r="C2217" t="str">
            <v>Brake Stroke Slack Indicators Euclid</v>
          </cell>
          <cell r="K2217">
            <v>674</v>
          </cell>
        </row>
        <row r="2218">
          <cell r="B2218" t="str">
            <v>MET0002218</v>
          </cell>
          <cell r="C2218" t="str">
            <v>Brake Stroke Slack Indicators Euclid Rr Axle Only</v>
          </cell>
          <cell r="K2218">
            <v>446</v>
          </cell>
        </row>
        <row r="2219">
          <cell r="B2219" t="str">
            <v>MET0002219</v>
          </cell>
          <cell r="C2219" t="str">
            <v>Brake Stroke Slack Indicators Safety Check w/Greaseable Clevis Pins</v>
          </cell>
          <cell r="K2219">
            <v>524</v>
          </cell>
        </row>
        <row r="2220">
          <cell r="B2220" t="str">
            <v>MET0002220</v>
          </cell>
          <cell r="C2220" t="str">
            <v>Brake Stroke Slack Indicators Safety Check w/Greaseable CPL Clevis Pins</v>
          </cell>
          <cell r="K2220">
            <v>597</v>
          </cell>
        </row>
        <row r="2221">
          <cell r="B2221" t="str">
            <v>MET0002221</v>
          </cell>
          <cell r="C2221" t="str">
            <v>Brake Stroke Slack Indicators Safety Check w/Greaseable Clevis Pins Rr Axle Only</v>
          </cell>
          <cell r="K2221">
            <v>368</v>
          </cell>
        </row>
        <row r="2222">
          <cell r="B2222" t="str">
            <v>MET0002222</v>
          </cell>
          <cell r="C2222" t="str">
            <v>Brake Stroke Slack Indicators Safety Check w/Greaseable CPL Clevis Pins Rr Axle</v>
          </cell>
          <cell r="K2222">
            <v>439</v>
          </cell>
        </row>
        <row r="2223">
          <cell r="B2223" t="str">
            <v>MET0002223</v>
          </cell>
          <cell r="C2223" t="str">
            <v>Brake Stroke Slack Indicators BrakeSentry Rr Axle Only</v>
          </cell>
          <cell r="K2223">
            <v>368</v>
          </cell>
        </row>
        <row r="2224">
          <cell r="B2224" t="str">
            <v>MET0002224</v>
          </cell>
          <cell r="C2224" t="str">
            <v>NO Front Brake Dust Shields</v>
          </cell>
          <cell r="K2224">
            <v>0</v>
          </cell>
        </row>
        <row r="2225">
          <cell r="B2225" t="str">
            <v>MET0002225</v>
          </cell>
          <cell r="C2225" t="str">
            <v>Frt Brake Dust Shields</v>
          </cell>
          <cell r="K2225">
            <v>33</v>
          </cell>
        </row>
        <row r="2226">
          <cell r="B2226" t="str">
            <v>MET0002226</v>
          </cell>
          <cell r="C2226" t="str">
            <v>NO Rear Brake Dust Shields</v>
          </cell>
          <cell r="K2226">
            <v>0</v>
          </cell>
        </row>
        <row r="2227">
          <cell r="B2227" t="str">
            <v>MET0002227</v>
          </cell>
          <cell r="C2227" t="str">
            <v>Rr Brake Dust Shields</v>
          </cell>
          <cell r="K2227">
            <v>33</v>
          </cell>
        </row>
        <row r="2228">
          <cell r="B2228" t="str">
            <v>MET0002228</v>
          </cell>
          <cell r="C2228" t="str">
            <v>Air Dryer Wabco System Saver 1200 Bhd RH Step</v>
          </cell>
          <cell r="K2228">
            <v>0</v>
          </cell>
        </row>
        <row r="2229">
          <cell r="B2229" t="str">
            <v>MET0002229</v>
          </cell>
          <cell r="C2229" t="str">
            <v>Air Dryer Wabco System Saver 1200 Bhd LH Batt Box</v>
          </cell>
          <cell r="K2229">
            <v>0</v>
          </cell>
        </row>
        <row r="2230">
          <cell r="B2230" t="str">
            <v>MET0002230</v>
          </cell>
          <cell r="C2230" t="str">
            <v>Air Dryer Wabco System Saver 1200 Bhd LH Batt Box w/Alcohol Evap</v>
          </cell>
          <cell r="K2230">
            <v>960</v>
          </cell>
        </row>
        <row r="2231">
          <cell r="B2231" t="str">
            <v>MET0002231</v>
          </cell>
          <cell r="C2231" t="str">
            <v>Air Dryer Wabco System Saver 1200 Bhd LH Batt Box w/Shield</v>
          </cell>
          <cell r="K2231">
            <v>817</v>
          </cell>
        </row>
        <row r="2232">
          <cell r="B2232" t="str">
            <v>MET0002232</v>
          </cell>
          <cell r="C2232" t="str">
            <v>Air Dryer Bendix AD-9 Bhd LH Batt Box</v>
          </cell>
          <cell r="K2232">
            <v>957</v>
          </cell>
        </row>
        <row r="2233">
          <cell r="B2233" t="str">
            <v>MET0002233</v>
          </cell>
          <cell r="C2233" t="str">
            <v>Air Dryer Bendix AD-9 Bhd RH Step</v>
          </cell>
          <cell r="K2233">
            <v>957</v>
          </cell>
        </row>
        <row r="2234">
          <cell r="B2234" t="str">
            <v>MET0002234</v>
          </cell>
          <cell r="C2234" t="str">
            <v>Air Dryer Bendix AD-IP Bhd LH Batt Box</v>
          </cell>
          <cell r="K2234">
            <v>1258</v>
          </cell>
        </row>
        <row r="2235">
          <cell r="B2235" t="str">
            <v>MET0002235</v>
          </cell>
          <cell r="C2235" t="str">
            <v>Air Dryer Bendix AD-IS Bhd LH Batt Box</v>
          </cell>
          <cell r="K2235">
            <v>1104</v>
          </cell>
        </row>
        <row r="2236">
          <cell r="B2236" t="str">
            <v>MET0002236</v>
          </cell>
          <cell r="C2236" t="str">
            <v>Frt Brake Chambers MGM Type 30</v>
          </cell>
          <cell r="K2236">
            <v>0</v>
          </cell>
        </row>
        <row r="2237">
          <cell r="B2237" t="str">
            <v>MET0002237</v>
          </cell>
          <cell r="C2237" t="str">
            <v>Frt Brake Chambers MGM Type 30 Long Stroke</v>
          </cell>
          <cell r="K2237">
            <v>38</v>
          </cell>
        </row>
        <row r="2238">
          <cell r="B2238" t="str">
            <v>MET0002238</v>
          </cell>
          <cell r="C2238" t="str">
            <v>Frt Brake Chambers MGM Type 24</v>
          </cell>
          <cell r="K2238">
            <v>168</v>
          </cell>
        </row>
        <row r="2239">
          <cell r="B2239" t="str">
            <v>MET0002239</v>
          </cell>
          <cell r="C2239" t="str">
            <v>Frt Brake Chambers MGM Type 24 Long Stroke</v>
          </cell>
          <cell r="K2239">
            <v>205</v>
          </cell>
        </row>
        <row r="2240">
          <cell r="B2240" t="str">
            <v>MET0002240</v>
          </cell>
          <cell r="C2240" t="str">
            <v>Frt Brake Chambers PIA Type 30</v>
          </cell>
          <cell r="K2240">
            <v>0</v>
          </cell>
        </row>
        <row r="2241">
          <cell r="B2241" t="str">
            <v>MET0002241</v>
          </cell>
          <cell r="C2241" t="str">
            <v>Frt Brake Chambers IFS Type 20</v>
          </cell>
          <cell r="K2241">
            <v>0</v>
          </cell>
        </row>
        <row r="2242">
          <cell r="B2242" t="str">
            <v>MET0002242</v>
          </cell>
          <cell r="C2242" t="str">
            <v>Frt Brake Chambers IFS Type 24</v>
          </cell>
          <cell r="K2242">
            <v>0</v>
          </cell>
        </row>
        <row r="2243">
          <cell r="B2243" t="str">
            <v>MET0002243</v>
          </cell>
          <cell r="C2243" t="str">
            <v>Frt Brake Chambers Hendrickson STEERTEK NXT Type 24</v>
          </cell>
          <cell r="K2243">
            <v>0</v>
          </cell>
        </row>
        <row r="2244">
          <cell r="B2244" t="str">
            <v>MET0002244</v>
          </cell>
          <cell r="C2244" t="str">
            <v>Rr Brake Chambers TSE 30/30</v>
          </cell>
          <cell r="K2244">
            <v>0</v>
          </cell>
        </row>
        <row r="2245">
          <cell r="B2245" t="str">
            <v>MET0002245</v>
          </cell>
          <cell r="C2245" t="str">
            <v>Brake Chambers TSE 20/30 H.O.T.</v>
          </cell>
          <cell r="K2245">
            <v>106</v>
          </cell>
        </row>
        <row r="2246">
          <cell r="B2246" t="str">
            <v>MET0002246</v>
          </cell>
          <cell r="C2246" t="str">
            <v>Rr Brake Chambers TSE 30/30 H.O.T.</v>
          </cell>
          <cell r="K2246">
            <v>69</v>
          </cell>
        </row>
        <row r="2247">
          <cell r="B2247" t="str">
            <v>MET0002247</v>
          </cell>
          <cell r="C2247" t="str">
            <v>Rr Brake Chambers TSE 30/36 Long Stroke</v>
          </cell>
          <cell r="K2247">
            <v>0</v>
          </cell>
        </row>
        <row r="2248">
          <cell r="B2248" t="str">
            <v>MET0002248</v>
          </cell>
          <cell r="C2248" t="str">
            <v>Rr Brake Chambers TSE 24/30 H.O.T.</v>
          </cell>
          <cell r="K2248">
            <v>0</v>
          </cell>
        </row>
        <row r="2249">
          <cell r="B2249" t="str">
            <v>MET0002249</v>
          </cell>
          <cell r="C2249" t="str">
            <v>Rr Brake Chambers MGM 24/24</v>
          </cell>
          <cell r="K2249">
            <v>236</v>
          </cell>
        </row>
        <row r="2250">
          <cell r="B2250" t="str">
            <v>MET0002250</v>
          </cell>
          <cell r="C2250" t="str">
            <v>Rr Brake Chambers MGM 24/30 Piston</v>
          </cell>
          <cell r="K2250">
            <v>236</v>
          </cell>
        </row>
        <row r="2251">
          <cell r="B2251" t="str">
            <v>MET0002251</v>
          </cell>
          <cell r="C2251" t="str">
            <v>Rr Brake Chambers MGM 30/30</v>
          </cell>
          <cell r="K2251">
            <v>310</v>
          </cell>
        </row>
        <row r="2252">
          <cell r="B2252" t="str">
            <v>MET0002252</v>
          </cell>
          <cell r="C2252" t="str">
            <v>Rr Brake Chambers MGM 30/30 Long Stroke Piston</v>
          </cell>
          <cell r="K2252">
            <v>1122</v>
          </cell>
        </row>
        <row r="2253">
          <cell r="B2253" t="str">
            <v>MET0002253</v>
          </cell>
          <cell r="C2253" t="str">
            <v>Rr Brake Chambers MGM 30/36</v>
          </cell>
          <cell r="K2253">
            <v>746</v>
          </cell>
        </row>
        <row r="2254">
          <cell r="B2254" t="str">
            <v>MET0002254</v>
          </cell>
          <cell r="C2254" t="str">
            <v>Rr Brake Chambers MGM 36/30 Piston</v>
          </cell>
          <cell r="K2254">
            <v>106</v>
          </cell>
        </row>
        <row r="2255">
          <cell r="B2255" t="str">
            <v>MET0002255</v>
          </cell>
          <cell r="C2255" t="str">
            <v>Rr Brake Chambers MGM 30/24 Long Stroke</v>
          </cell>
          <cell r="K2255">
            <v>821</v>
          </cell>
        </row>
        <row r="2256">
          <cell r="B2256" t="str">
            <v>MET0002256</v>
          </cell>
          <cell r="C2256" t="str">
            <v>Rr Brake Chambers MGM MJS 30/24 Long Stroke Piston</v>
          </cell>
          <cell r="K2256">
            <v>748</v>
          </cell>
        </row>
        <row r="2257">
          <cell r="B2257" t="str">
            <v>MET0002257</v>
          </cell>
          <cell r="C2257" t="str">
            <v>Rr Brake Chambers MGM TR-T 30/36</v>
          </cell>
          <cell r="K2257">
            <v>364</v>
          </cell>
        </row>
        <row r="2258">
          <cell r="B2258" t="str">
            <v>MET0002258</v>
          </cell>
          <cell r="C2258" t="str">
            <v>Air Compressor Wabco SS318 18.7 CFM</v>
          </cell>
          <cell r="K2258">
            <v>0</v>
          </cell>
        </row>
        <row r="2259">
          <cell r="B2259" t="str">
            <v>MET0002259</v>
          </cell>
          <cell r="C2259" t="str">
            <v>Air Governor Mnt on Air Cleaner Bracket</v>
          </cell>
          <cell r="K2259">
            <v>0</v>
          </cell>
        </row>
        <row r="2260">
          <cell r="B2260" t="str">
            <v>MET0002260</v>
          </cell>
          <cell r="C2260" t="str">
            <v>Air Governor Mnt on Air Dryer Bracket</v>
          </cell>
          <cell r="K2260">
            <v>0</v>
          </cell>
        </row>
        <row r="2261">
          <cell r="B2261" t="str">
            <v>MET0002261</v>
          </cell>
          <cell r="C2261" t="str">
            <v>Air Governor Mnt on RH Frame Rail</v>
          </cell>
          <cell r="K2261">
            <v>0</v>
          </cell>
        </row>
        <row r="2262">
          <cell r="B2262" t="str">
            <v>MET0002262</v>
          </cell>
          <cell r="C2262" t="str">
            <v>Air Governor Integrated w/Air Dryer</v>
          </cell>
          <cell r="K2262">
            <v>0</v>
          </cell>
        </row>
        <row r="2263">
          <cell r="B2263" t="str">
            <v>MET0002263</v>
          </cell>
          <cell r="C2263" t="str">
            <v>NO Auxiliary Air Reservoir</v>
          </cell>
          <cell r="K2263">
            <v>0</v>
          </cell>
        </row>
        <row r="2264">
          <cell r="B2264" t="str">
            <v>MET0002264</v>
          </cell>
          <cell r="C2264" t="str">
            <v>Aux Air Reservoir 1200 Cu In</v>
          </cell>
          <cell r="K2264">
            <v>204</v>
          </cell>
        </row>
        <row r="2265">
          <cell r="B2265" t="str">
            <v>MET0002265</v>
          </cell>
          <cell r="C2265" t="str">
            <v>Aux Air Reservoir 2084 Cu In</v>
          </cell>
          <cell r="K2265">
            <v>232</v>
          </cell>
        </row>
        <row r="2266">
          <cell r="B2266" t="str">
            <v>MET0002266</v>
          </cell>
          <cell r="C2266" t="str">
            <v>Aux Air Reservoir 2084 Cu In Painted Yellow</v>
          </cell>
          <cell r="K2266">
            <v>693</v>
          </cell>
        </row>
        <row r="2267">
          <cell r="B2267" t="str">
            <v>MET0002267</v>
          </cell>
          <cell r="C2267" t="str">
            <v>Aux Air Reservoir 2084 Cu In w/SS Brkts</v>
          </cell>
          <cell r="K2267">
            <v>1399</v>
          </cell>
        </row>
        <row r="2268">
          <cell r="B2268" t="str">
            <v>MET0002268</v>
          </cell>
          <cell r="C2268" t="str">
            <v>Aux Air Reservoir 2084 Cu In w/SS Brkts, Painted Yellow</v>
          </cell>
          <cell r="K2268">
            <v>1543</v>
          </cell>
        </row>
        <row r="2269">
          <cell r="B2269" t="str">
            <v>MET0002269</v>
          </cell>
          <cell r="C2269" t="str">
            <v>Aux Air Reservoir 2084 Cu In w/80 PSI Pressure Protection Valve</v>
          </cell>
          <cell r="K2269">
            <v>550</v>
          </cell>
        </row>
        <row r="2270">
          <cell r="B2270" t="str">
            <v>MET0002270</v>
          </cell>
          <cell r="C2270" t="str">
            <v>Aux Air Reservoir (2) 1200 Cu In</v>
          </cell>
          <cell r="K2270">
            <v>728</v>
          </cell>
        </row>
        <row r="2271">
          <cell r="B2271" t="str">
            <v>MET0002271</v>
          </cell>
          <cell r="C2271" t="str">
            <v>Moisture Ejectors Manual</v>
          </cell>
          <cell r="K2271">
            <v>0</v>
          </cell>
        </row>
        <row r="2272">
          <cell r="B2272" t="str">
            <v>MET0002272</v>
          </cell>
          <cell r="C2272" t="str">
            <v>Moisture Ejectors Manual 1/4 turn</v>
          </cell>
          <cell r="K2272">
            <v>459</v>
          </cell>
        </row>
        <row r="2273">
          <cell r="B2273" t="str">
            <v>MET0002273</v>
          </cell>
          <cell r="C2273" t="str">
            <v>Moisture Ejectors Manual 1/4 turn w/Auto Wet Tank</v>
          </cell>
          <cell r="K2273">
            <v>491</v>
          </cell>
        </row>
        <row r="2274">
          <cell r="B2274" t="str">
            <v>MET0002274</v>
          </cell>
          <cell r="C2274" t="str">
            <v>Moisture Ejectors Manual 1/4 Turn/Wet Tank w/Cable</v>
          </cell>
          <cell r="K2274">
            <v>459</v>
          </cell>
        </row>
        <row r="2275">
          <cell r="B2275" t="str">
            <v>MET0002275</v>
          </cell>
          <cell r="C2275" t="str">
            <v>Moisture Ejectors Manual/Auto Wet Tank</v>
          </cell>
          <cell r="K2275">
            <v>45</v>
          </cell>
        </row>
        <row r="2276">
          <cell r="B2276" t="str">
            <v>MET0002276</v>
          </cell>
          <cell r="C2276" t="str">
            <v>Moisture Ejectors Manual/Auto Htd Wet Tank</v>
          </cell>
          <cell r="K2276">
            <v>175</v>
          </cell>
        </row>
        <row r="2277">
          <cell r="B2277" t="str">
            <v>MET0002277</v>
          </cell>
          <cell r="C2277" t="str">
            <v>Moisture Ejectors Manual 1/4 Turn w/Auto Htd Wet Tank, Bendix Drains</v>
          </cell>
          <cell r="K2277">
            <v>282</v>
          </cell>
        </row>
        <row r="2278">
          <cell r="B2278" t="str">
            <v>MET0002278</v>
          </cell>
          <cell r="C2278" t="str">
            <v>Moisture Ejectors w/Cable</v>
          </cell>
          <cell r="K2278">
            <v>39</v>
          </cell>
        </row>
        <row r="2279">
          <cell r="B2279" t="str">
            <v>MET0002279</v>
          </cell>
          <cell r="C2279" t="str">
            <v>Moisture Ejectors w/Cable/Auto Wet Tank w/Cable</v>
          </cell>
          <cell r="K2279">
            <v>63</v>
          </cell>
        </row>
        <row r="2280">
          <cell r="B2280" t="str">
            <v>MET0002280</v>
          </cell>
          <cell r="C2280" t="str">
            <v>Moisture Ejectors w/Cable/Auto Htd Wet Tank</v>
          </cell>
          <cell r="K2280">
            <v>264</v>
          </cell>
        </row>
        <row r="2281">
          <cell r="B2281" t="str">
            <v>MET0002281</v>
          </cell>
          <cell r="C2281" t="str">
            <v>Moisture Ejectors w/Cable/Auto Htd Wet Tank w/Cable</v>
          </cell>
          <cell r="K2281">
            <v>88</v>
          </cell>
        </row>
        <row r="2282">
          <cell r="B2282" t="str">
            <v>MET0002282</v>
          </cell>
          <cell r="C2282" t="str">
            <v>Moisture Ejectors Auto</v>
          </cell>
          <cell r="K2282">
            <v>155</v>
          </cell>
        </row>
        <row r="2283">
          <cell r="B2283" t="str">
            <v>MET0002283</v>
          </cell>
          <cell r="C2283" t="str">
            <v>Moisture Ejectors Auto w/Petcock</v>
          </cell>
          <cell r="K2283">
            <v>276</v>
          </cell>
        </row>
        <row r="2284">
          <cell r="B2284" t="str">
            <v>MET0002284</v>
          </cell>
          <cell r="C2284" t="str">
            <v>Moisture Ejectors Auto Htd</v>
          </cell>
          <cell r="K2284">
            <v>595</v>
          </cell>
        </row>
        <row r="2285">
          <cell r="B2285" t="str">
            <v>MET0002285</v>
          </cell>
          <cell r="C2285" t="str">
            <v>Moisture Ejectors Auto w/Cable</v>
          </cell>
          <cell r="K2285">
            <v>157</v>
          </cell>
        </row>
        <row r="2286">
          <cell r="B2286" t="str">
            <v>MET0002286</v>
          </cell>
          <cell r="C2286" t="str">
            <v>Moisture Ejectors Auto Htd w/Cable</v>
          </cell>
          <cell r="K2286">
            <v>491</v>
          </cell>
        </row>
        <row r="2287">
          <cell r="B2287" t="str">
            <v>MET0002287</v>
          </cell>
          <cell r="C2287" t="str">
            <v>Moisture Ejectors Auto Htd w/Petcock</v>
          </cell>
          <cell r="K2287">
            <v>610</v>
          </cell>
        </row>
        <row r="2288">
          <cell r="B2288" t="str">
            <v>MET0002288</v>
          </cell>
          <cell r="C2288" t="str">
            <v>Moisture Ejectors Auto/Auto Htd Wet Tank</v>
          </cell>
          <cell r="K2288">
            <v>357</v>
          </cell>
        </row>
        <row r="2289">
          <cell r="B2289" t="str">
            <v>MET0002289</v>
          </cell>
          <cell r="C2289" t="str">
            <v>Air Sply Lines Nylon w/PTC Fittings</v>
          </cell>
          <cell r="K2289">
            <v>0</v>
          </cell>
        </row>
        <row r="2290">
          <cell r="B2290" t="str">
            <v>MET0002290</v>
          </cell>
          <cell r="C2290" t="str">
            <v>Air Sply Lines Nylon w/PTC Fittings/Protective Loom</v>
          </cell>
          <cell r="K2290">
            <v>538</v>
          </cell>
        </row>
        <row r="2291">
          <cell r="B2291" t="str">
            <v>MET0002291</v>
          </cell>
          <cell r="C2291" t="str">
            <v>Air Sply Lines Nylon w/Compression Fittings</v>
          </cell>
          <cell r="K2291">
            <v>1415</v>
          </cell>
        </row>
        <row r="2292">
          <cell r="B2292" t="str">
            <v>MET0002292</v>
          </cell>
          <cell r="C2292" t="str">
            <v>Air Sply Lines Nylon w/Compression Fittings/Protective Loom</v>
          </cell>
          <cell r="K2292">
            <v>1953</v>
          </cell>
        </row>
        <row r="2293">
          <cell r="B2293" t="str">
            <v>MET0002293</v>
          </cell>
          <cell r="C2293" t="str">
            <v>NO Air Horn Shutoff Valve</v>
          </cell>
          <cell r="K2293">
            <v>0</v>
          </cell>
        </row>
        <row r="2294">
          <cell r="B2294" t="str">
            <v>MET0002294</v>
          </cell>
          <cell r="C2294" t="str">
            <v>Air Horn Shutoff Valve</v>
          </cell>
          <cell r="K2294">
            <v>354</v>
          </cell>
        </row>
        <row r="2295">
          <cell r="B2295" t="str">
            <v>MET0002295</v>
          </cell>
          <cell r="C2295" t="str">
            <v>Air Horn Shutoff Valve Under Bumper</v>
          </cell>
          <cell r="K2295">
            <v>380</v>
          </cell>
        </row>
        <row r="2296">
          <cell r="B2296" t="str">
            <v>MET0002296</v>
          </cell>
          <cell r="C2296" t="str">
            <v>Air Horn Shutoff Valve (2) Under Bumper</v>
          </cell>
          <cell r="K2296">
            <v>548</v>
          </cell>
        </row>
        <row r="2297">
          <cell r="B2297" t="str">
            <v>MET0002297</v>
          </cell>
          <cell r="C2297" t="str">
            <v>Air Horn Shutoff Valve Under LH Frt Seat</v>
          </cell>
          <cell r="K2297">
            <v>380</v>
          </cell>
        </row>
        <row r="2298">
          <cell r="B2298" t="str">
            <v>MET0002298</v>
          </cell>
          <cell r="C2298" t="str">
            <v>NO Air Inlet Connection</v>
          </cell>
          <cell r="K2298">
            <v>0</v>
          </cell>
        </row>
        <row r="2299">
          <cell r="B2299" t="str">
            <v>MET0002299</v>
          </cell>
          <cell r="C2299" t="str">
            <v>Air Inlet Connection</v>
          </cell>
          <cell r="K2299">
            <v>71</v>
          </cell>
        </row>
        <row r="2300">
          <cell r="B2300" t="str">
            <v>MET0002300</v>
          </cell>
          <cell r="C2300" t="str">
            <v>Air Inlet Connection Integrated w/Electrical Auto Eject</v>
          </cell>
          <cell r="K2300">
            <v>284</v>
          </cell>
        </row>
        <row r="2301">
          <cell r="B2301" t="str">
            <v>MET0002301</v>
          </cell>
          <cell r="C2301" t="str">
            <v>Air Inlet Connection w/Auto Eject</v>
          </cell>
          <cell r="K2301">
            <v>499</v>
          </cell>
        </row>
        <row r="2302">
          <cell r="B2302" t="str">
            <v>MET0002302</v>
          </cell>
          <cell r="C2302" t="str">
            <v>Air Inlet Connection w/(2) Check Valves</v>
          </cell>
          <cell r="K2302">
            <v>284</v>
          </cell>
        </row>
        <row r="2303">
          <cell r="B2303" t="str">
            <v>MET0002303</v>
          </cell>
          <cell r="C2303" t="str">
            <v>Air Inlet Connection w/Female Connector</v>
          </cell>
          <cell r="K2303">
            <v>284</v>
          </cell>
        </row>
        <row r="2304">
          <cell r="B2304" t="str">
            <v>MET0002304</v>
          </cell>
          <cell r="C2304" t="str">
            <v>NO Air Inlet/Auto Eject Connection Cover</v>
          </cell>
          <cell r="K2304">
            <v>0</v>
          </cell>
        </row>
        <row r="2305">
          <cell r="B2305" t="str">
            <v>MET0002305</v>
          </cell>
          <cell r="C2305" t="str">
            <v>Air Inlet/Auto Eject Conn Cover Yellow</v>
          </cell>
          <cell r="K2305">
            <v>87</v>
          </cell>
        </row>
        <row r="2306">
          <cell r="B2306" t="str">
            <v>MET0002306</v>
          </cell>
          <cell r="C2306" t="str">
            <v>Air Inlet/Auto Eject Conn Cover Red</v>
          </cell>
          <cell r="K2306">
            <v>87</v>
          </cell>
        </row>
        <row r="2307">
          <cell r="B2307" t="str">
            <v>MET0002307</v>
          </cell>
          <cell r="C2307" t="str">
            <v>Air Inlet/Auto Eject Conn Cover Blue</v>
          </cell>
          <cell r="K2307">
            <v>87</v>
          </cell>
        </row>
        <row r="2308">
          <cell r="B2308" t="str">
            <v>MET0002308</v>
          </cell>
          <cell r="C2308" t="str">
            <v>Air Inlet/Auto Eject Conn Cover Gray</v>
          </cell>
          <cell r="K2308">
            <v>87</v>
          </cell>
        </row>
        <row r="2309">
          <cell r="B2309" t="str">
            <v>MET0002309</v>
          </cell>
          <cell r="C2309" t="str">
            <v>Air Inlet/Auto Eject Conn Cover White</v>
          </cell>
          <cell r="K2309">
            <v>87</v>
          </cell>
        </row>
        <row r="2310">
          <cell r="B2310" t="str">
            <v>MET0002310</v>
          </cell>
          <cell r="C2310" t="str">
            <v>Air Inlet/Auto Eject Conn Cover Black</v>
          </cell>
          <cell r="K2310">
            <v>87</v>
          </cell>
        </row>
        <row r="2311">
          <cell r="B2311" t="str">
            <v>MET0002311</v>
          </cell>
          <cell r="C2311" t="str">
            <v>Air Inlet/Auto Eject Conn Cover/Electrical Inlet Cover</v>
          </cell>
          <cell r="K2311">
            <v>0</v>
          </cell>
        </row>
        <row r="2312">
          <cell r="B2312" t="str">
            <v>MET0002312</v>
          </cell>
          <cell r="C2312" t="str">
            <v>NO Air Inlet Location</v>
          </cell>
          <cell r="K2312">
            <v>0</v>
          </cell>
        </row>
        <row r="2313">
          <cell r="B2313" t="str">
            <v>MET0002313</v>
          </cell>
          <cell r="C2313" t="str">
            <v>Air Inlet Location LH Lwr Frt Step Fwd</v>
          </cell>
          <cell r="K2313">
            <v>0</v>
          </cell>
        </row>
        <row r="2314">
          <cell r="B2314" t="str">
            <v>MET0002314</v>
          </cell>
          <cell r="C2314" t="str">
            <v>Air Inlet Location LH Lwr Frt Step Rwd</v>
          </cell>
          <cell r="K2314">
            <v>213</v>
          </cell>
        </row>
        <row r="2315">
          <cell r="B2315" t="str">
            <v>MET0002315</v>
          </cell>
          <cell r="C2315" t="str">
            <v>Air Inlet Location LH Mid Frt Step Fwd</v>
          </cell>
          <cell r="K2315">
            <v>213</v>
          </cell>
        </row>
        <row r="2316">
          <cell r="B2316" t="str">
            <v>MET0002316</v>
          </cell>
          <cell r="C2316" t="str">
            <v>Air Inlet Location LH Mid Frt Step Rwd</v>
          </cell>
          <cell r="K2316">
            <v>213</v>
          </cell>
        </row>
        <row r="2317">
          <cell r="B2317" t="str">
            <v>MET0002317</v>
          </cell>
          <cell r="C2317" t="str">
            <v>Air Inlet Location LH Mid Frt Step 3/4 Rwd</v>
          </cell>
          <cell r="K2317">
            <v>213</v>
          </cell>
        </row>
        <row r="2318">
          <cell r="B2318" t="str">
            <v>MET0002318</v>
          </cell>
          <cell r="C2318" t="str">
            <v>Air Inlet Location LH Cab Side Mid Fwd</v>
          </cell>
          <cell r="K2318">
            <v>0</v>
          </cell>
        </row>
        <row r="2319">
          <cell r="B2319" t="str">
            <v>MET0002319</v>
          </cell>
          <cell r="C2319" t="str">
            <v>Air Inlet Location LH Cab Side Mid Fwd Fwd</v>
          </cell>
          <cell r="K2319">
            <v>213</v>
          </cell>
        </row>
        <row r="2320">
          <cell r="B2320" t="str">
            <v>MET0002320</v>
          </cell>
          <cell r="C2320" t="str">
            <v>Air Inlet Location LH Cab Side Mid Bhd Grab Handle Abv Inlet</v>
          </cell>
          <cell r="K2320">
            <v>213</v>
          </cell>
        </row>
        <row r="2321">
          <cell r="B2321" t="str">
            <v>MET0002321</v>
          </cell>
          <cell r="C2321" t="str">
            <v>Air Inlet Location LH Cab Side Mid Bhd Grab Handle Below Inlet</v>
          </cell>
          <cell r="K2321">
            <v>213</v>
          </cell>
        </row>
        <row r="2322">
          <cell r="B2322" t="str">
            <v>MET0002322</v>
          </cell>
          <cell r="C2322" t="str">
            <v>Air Inlet Location LH Cab Side Mid Rwd</v>
          </cell>
          <cell r="K2322">
            <v>213</v>
          </cell>
        </row>
        <row r="2323">
          <cell r="B2323" t="str">
            <v>MET0002323</v>
          </cell>
          <cell r="C2323" t="str">
            <v>Air Inlet Location LH Cab Side Lwr Mid Rwd</v>
          </cell>
          <cell r="K2323">
            <v>213</v>
          </cell>
        </row>
        <row r="2324">
          <cell r="B2324" t="str">
            <v>MET0002324</v>
          </cell>
          <cell r="C2324" t="str">
            <v>Air Inlet Location LH Cab Side Fwd</v>
          </cell>
          <cell r="K2324">
            <v>213</v>
          </cell>
        </row>
        <row r="2325">
          <cell r="B2325" t="str">
            <v>MET0002325</v>
          </cell>
          <cell r="C2325" t="str">
            <v>Air Inlet Location LH Cab Side Fwd Lwr</v>
          </cell>
          <cell r="K2325">
            <v>213</v>
          </cell>
        </row>
        <row r="2326">
          <cell r="B2326" t="str">
            <v>MET0002326</v>
          </cell>
          <cell r="C2326" t="str">
            <v>Air Inlet Location LH Cab Side Fwd Lwr Rear of Bumper</v>
          </cell>
          <cell r="K2326">
            <v>213</v>
          </cell>
        </row>
        <row r="2327">
          <cell r="B2327" t="str">
            <v>MET0002327</v>
          </cell>
          <cell r="C2327" t="str">
            <v>Air Inlet Location LH Cab Side Fwd Lwr Rear of Bumper Above Electrical Inlet</v>
          </cell>
          <cell r="K2327">
            <v>213</v>
          </cell>
        </row>
        <row r="2328">
          <cell r="B2328" t="str">
            <v>MET0002328</v>
          </cell>
          <cell r="C2328" t="str">
            <v>Air Inlet Location LH Cab Side Fwd Upr</v>
          </cell>
          <cell r="K2328">
            <v>213</v>
          </cell>
        </row>
        <row r="2329">
          <cell r="B2329" t="str">
            <v>MET0002329</v>
          </cell>
          <cell r="C2329" t="str">
            <v>Air Inlet Location LH Cab Side Fwd Upr Fwd</v>
          </cell>
          <cell r="K2329">
            <v>213</v>
          </cell>
        </row>
        <row r="2330">
          <cell r="B2330" t="str">
            <v>MET0002330</v>
          </cell>
          <cell r="C2330" t="str">
            <v>Air Inlet Location LH Cab Side Rwd Below Rear Compt</v>
          </cell>
          <cell r="K2330">
            <v>213</v>
          </cell>
        </row>
        <row r="2331">
          <cell r="B2331" t="str">
            <v>MET0002331</v>
          </cell>
          <cell r="C2331" t="str">
            <v>Air Inlet Location LH Cab Side Rwd Bhd Rr Dr</v>
          </cell>
          <cell r="K2331">
            <v>213</v>
          </cell>
        </row>
        <row r="2332">
          <cell r="B2332" t="str">
            <v>MET0002332</v>
          </cell>
          <cell r="C2332" t="str">
            <v>Air Inlet Location LH Bumper Tail Mid</v>
          </cell>
          <cell r="K2332">
            <v>213</v>
          </cell>
        </row>
        <row r="2333">
          <cell r="B2333" t="str">
            <v>MET0002333</v>
          </cell>
          <cell r="C2333" t="str">
            <v>Air Inlet Location LH Bumper Tail Fwd</v>
          </cell>
          <cell r="K2333">
            <v>213</v>
          </cell>
        </row>
        <row r="2334">
          <cell r="B2334" t="str">
            <v>MET0002334</v>
          </cell>
          <cell r="C2334" t="str">
            <v>Air Inlet Location LH Wheelwell Recessed Fwd Upper</v>
          </cell>
          <cell r="K2334">
            <v>556</v>
          </cell>
        </row>
        <row r="2335">
          <cell r="B2335" t="str">
            <v>MET0002335</v>
          </cell>
          <cell r="C2335" t="str">
            <v>Air Inlet Location RH Lwr Frt Step Fwd</v>
          </cell>
          <cell r="K2335">
            <v>213</v>
          </cell>
        </row>
        <row r="2336">
          <cell r="B2336" t="str">
            <v>MET0002336</v>
          </cell>
          <cell r="C2336" t="str">
            <v>Air Inlet Location RH Cab Side Mid</v>
          </cell>
          <cell r="K2336">
            <v>213</v>
          </cell>
        </row>
        <row r="2337">
          <cell r="B2337" t="str">
            <v>MET0002337</v>
          </cell>
          <cell r="C2337" t="str">
            <v>Air Inlet Location Shiploose</v>
          </cell>
          <cell r="K2337">
            <v>213</v>
          </cell>
        </row>
        <row r="2338">
          <cell r="B2338" t="str">
            <v>MET0002338</v>
          </cell>
          <cell r="C2338" t="str">
            <v>Air Inlet Location Integrated In Electrical Inlet</v>
          </cell>
          <cell r="K2338">
            <v>213</v>
          </cell>
        </row>
        <row r="2339">
          <cell r="B2339" t="str">
            <v>MET0002339</v>
          </cell>
          <cell r="C2339" t="str">
            <v>NO Auxiliary Air Inlet Connection</v>
          </cell>
          <cell r="K2339">
            <v>0</v>
          </cell>
        </row>
        <row r="2340">
          <cell r="B2340" t="str">
            <v>MET0002340</v>
          </cell>
          <cell r="C2340" t="str">
            <v>Aux Air Inlet Connection</v>
          </cell>
          <cell r="K2340">
            <v>287</v>
          </cell>
        </row>
        <row r="2341">
          <cell r="B2341" t="str">
            <v>MET0002341</v>
          </cell>
          <cell r="C2341" t="str">
            <v>Aux Air Inlet Conn w/Auto Eject</v>
          </cell>
          <cell r="K2341">
            <v>651</v>
          </cell>
        </row>
        <row r="2342">
          <cell r="B2342" t="str">
            <v>MET0002342</v>
          </cell>
          <cell r="C2342" t="str">
            <v>NO Aux Air Inlet Location</v>
          </cell>
          <cell r="K2342">
            <v>0</v>
          </cell>
        </row>
        <row r="2343">
          <cell r="B2343" t="str">
            <v>MET0002343</v>
          </cell>
          <cell r="C2343" t="str">
            <v>Aux Air Inlet Location LH Lwr Frt Step Fwd</v>
          </cell>
          <cell r="K2343">
            <v>0</v>
          </cell>
        </row>
        <row r="2344">
          <cell r="B2344" t="str">
            <v>MET0002344</v>
          </cell>
          <cell r="C2344" t="str">
            <v>Aux Air Inlet Location LH Mid Frt Step Fwd</v>
          </cell>
          <cell r="K2344">
            <v>0</v>
          </cell>
        </row>
        <row r="2345">
          <cell r="B2345" t="str">
            <v>MET0002345</v>
          </cell>
          <cell r="C2345" t="str">
            <v>Aux Air Inlet Location LH Cab Side Mid</v>
          </cell>
          <cell r="K2345">
            <v>0</v>
          </cell>
        </row>
        <row r="2346">
          <cell r="B2346" t="str">
            <v>MET0002346</v>
          </cell>
          <cell r="C2346" t="str">
            <v>Aux Air Inlet Location Shiploose</v>
          </cell>
          <cell r="K2346">
            <v>0</v>
          </cell>
        </row>
        <row r="2347">
          <cell r="B2347" t="str">
            <v>MET0002347</v>
          </cell>
          <cell r="C2347" t="str">
            <v>NO Aux Air Inlet/Auto Eject Connection Cover</v>
          </cell>
          <cell r="K2347">
            <v>0</v>
          </cell>
        </row>
        <row r="2348">
          <cell r="B2348" t="str">
            <v>MET0002348</v>
          </cell>
          <cell r="C2348" t="str">
            <v>Aux Air Inlet/Auto Eject Conn Cover Yellow</v>
          </cell>
          <cell r="K2348">
            <v>87</v>
          </cell>
        </row>
        <row r="2349">
          <cell r="B2349" t="str">
            <v>MET0002349</v>
          </cell>
          <cell r="C2349" t="str">
            <v>Aux Air Inlet/Auto Eject Conn Cover Red</v>
          </cell>
          <cell r="K2349">
            <v>87</v>
          </cell>
        </row>
        <row r="2350">
          <cell r="B2350" t="str">
            <v>MET0002350</v>
          </cell>
          <cell r="C2350" t="str">
            <v>Aux Air Inlet/Auto Eject Conn Cover Blue</v>
          </cell>
          <cell r="K2350">
            <v>87</v>
          </cell>
        </row>
        <row r="2351">
          <cell r="B2351" t="str">
            <v>MET0002351</v>
          </cell>
          <cell r="C2351" t="str">
            <v>NO Air Inlet Shutoff Valve</v>
          </cell>
          <cell r="K2351">
            <v>0</v>
          </cell>
        </row>
        <row r="2352">
          <cell r="B2352" t="str">
            <v>MET0002352</v>
          </cell>
          <cell r="C2352" t="str">
            <v>Air Inlet Shutoff Valve 1/4 Turn</v>
          </cell>
          <cell r="K2352">
            <v>31</v>
          </cell>
        </row>
        <row r="2353">
          <cell r="B2353" t="str">
            <v>MET0002353</v>
          </cell>
          <cell r="C2353" t="str">
            <v>Air Inlet Shutoff Valve 1/4 Turn Behind Step</v>
          </cell>
          <cell r="K2353">
            <v>31</v>
          </cell>
        </row>
        <row r="2354">
          <cell r="B2354" t="str">
            <v>MET0002354</v>
          </cell>
          <cell r="C2354" t="str">
            <v>Air Inlet Shutoff Valve 1/4 Turn Behind Step w/Label</v>
          </cell>
          <cell r="K2354">
            <v>57</v>
          </cell>
        </row>
        <row r="2355">
          <cell r="B2355" t="str">
            <v>MET0002355</v>
          </cell>
          <cell r="C2355" t="str">
            <v>Air Inlet Shutoff Valve 1/4 Turn (2)</v>
          </cell>
          <cell r="K2355">
            <v>57</v>
          </cell>
        </row>
        <row r="2356">
          <cell r="B2356" t="str">
            <v>MET0002356</v>
          </cell>
          <cell r="C2356" t="str">
            <v>Air Inlet Shutoff Valve 1/4 Turn Behind LH Rear Step w/Label</v>
          </cell>
          <cell r="K2356">
            <v>57</v>
          </cell>
        </row>
        <row r="2357">
          <cell r="B2357" t="str">
            <v>MET0002357</v>
          </cell>
          <cell r="C2357" t="str">
            <v>NO Air Outlet Connection</v>
          </cell>
          <cell r="K2357">
            <v>0</v>
          </cell>
        </row>
        <row r="2358">
          <cell r="B2358" t="str">
            <v>MET0002358</v>
          </cell>
          <cell r="C2358" t="str">
            <v>Air Outlet Conn LH Lwr Frt Step Mid Fwd</v>
          </cell>
          <cell r="K2358">
            <v>31</v>
          </cell>
        </row>
        <row r="2359">
          <cell r="B2359" t="str">
            <v>MET0002359</v>
          </cell>
          <cell r="C2359" t="str">
            <v>Air Outlet Conn LH Upr Frt Step Fwd</v>
          </cell>
          <cell r="K2359">
            <v>243</v>
          </cell>
        </row>
        <row r="2360">
          <cell r="B2360" t="str">
            <v>MET0002360</v>
          </cell>
          <cell r="C2360" t="str">
            <v>Air Outlet Conn RH Lwr Frt Step Mid Fwd</v>
          </cell>
          <cell r="K2360">
            <v>243</v>
          </cell>
        </row>
        <row r="2361">
          <cell r="B2361" t="str">
            <v>MET0002361</v>
          </cell>
          <cell r="C2361" t="str">
            <v>Air Outlet Conn Shiploose</v>
          </cell>
          <cell r="K2361">
            <v>251</v>
          </cell>
        </row>
        <row r="2362">
          <cell r="B2362" t="str">
            <v>MET0002362</v>
          </cell>
          <cell r="C2362" t="str">
            <v>Air Outlet Conn Shiploose w/Mating Connector</v>
          </cell>
          <cell r="K2362">
            <v>267</v>
          </cell>
        </row>
        <row r="2363">
          <cell r="B2363" t="str">
            <v>MET0002363</v>
          </cell>
          <cell r="C2363" t="str">
            <v>NO Plumbing Air Outlet Connection</v>
          </cell>
          <cell r="K2363">
            <v>0</v>
          </cell>
        </row>
        <row r="2364">
          <cell r="B2364" t="str">
            <v>MET0002364</v>
          </cell>
          <cell r="C2364" t="str">
            <v>Plumbing Air Outlet Conn</v>
          </cell>
          <cell r="K2364">
            <v>0</v>
          </cell>
        </row>
        <row r="2365">
          <cell r="B2365" t="str">
            <v>MET0002365</v>
          </cell>
          <cell r="C2365" t="str">
            <v>Plumbing Air Outlet Conn Shiploose</v>
          </cell>
          <cell r="K2365">
            <v>0</v>
          </cell>
        </row>
        <row r="2366">
          <cell r="B2366" t="str">
            <v>MET0002366</v>
          </cell>
          <cell r="C2366" t="str">
            <v>Plumbing Air Outlet Conn Shiploose 8 Ft Addl Over Fuel Tank</v>
          </cell>
          <cell r="K2366">
            <v>29</v>
          </cell>
        </row>
        <row r="2367">
          <cell r="B2367" t="str">
            <v>MET0002367</v>
          </cell>
          <cell r="C2367" t="str">
            <v>Plumbing Air Outlet Conn Shiploose 15 Ft Addl Behind Frt Bumper</v>
          </cell>
          <cell r="K2367">
            <v>29</v>
          </cell>
        </row>
        <row r="2368">
          <cell r="B2368" t="str">
            <v>MET0002368</v>
          </cell>
          <cell r="C2368" t="str">
            <v>NO Aux Air Outlet Connection</v>
          </cell>
          <cell r="K2368">
            <v>0</v>
          </cell>
        </row>
        <row r="2369">
          <cell r="B2369" t="str">
            <v>MET0002369</v>
          </cell>
          <cell r="C2369" t="str">
            <v>Aux Air Outlet Conn Shiploose</v>
          </cell>
          <cell r="K2369">
            <v>251</v>
          </cell>
        </row>
        <row r="2370">
          <cell r="B2370" t="str">
            <v>MET0002370</v>
          </cell>
          <cell r="C2370" t="str">
            <v>NO Air Outlet Shufoff Valve</v>
          </cell>
          <cell r="K2370">
            <v>0</v>
          </cell>
        </row>
        <row r="2371">
          <cell r="B2371" t="str">
            <v>MET0002371</v>
          </cell>
          <cell r="C2371" t="str">
            <v>Air Outlet Shutoff Valve 1/4 Turn</v>
          </cell>
          <cell r="K2371">
            <v>31</v>
          </cell>
        </row>
        <row r="2372">
          <cell r="B2372" t="str">
            <v>MET0002372</v>
          </cell>
          <cell r="C2372" t="str">
            <v>Air Outlet Shutoff Valve 1/4 Turn Behind Step</v>
          </cell>
          <cell r="K2372">
            <v>31</v>
          </cell>
        </row>
        <row r="2373">
          <cell r="B2373" t="str">
            <v>MET0002373</v>
          </cell>
          <cell r="C2373" t="str">
            <v>Air Outlet Shutoff Valve 1/4 Turn Behind Step w/Label</v>
          </cell>
          <cell r="K2373">
            <v>57</v>
          </cell>
        </row>
        <row r="2374">
          <cell r="B2374" t="str">
            <v>MET0002374</v>
          </cell>
          <cell r="C2374" t="str">
            <v>Air Outlet Shutoff Valve 1/4 Turn (2)</v>
          </cell>
          <cell r="K2374">
            <v>57</v>
          </cell>
        </row>
        <row r="2375">
          <cell r="B2375" t="str">
            <v>MET0002375</v>
          </cell>
          <cell r="C2375" t="str">
            <v>NO  Air Inlet/Outlet Fitting Type</v>
          </cell>
          <cell r="K2375">
            <v>0</v>
          </cell>
        </row>
        <row r="2376">
          <cell r="B2376" t="str">
            <v>MET0002376</v>
          </cell>
          <cell r="C2376" t="str">
            <v>Air Inlet/Outlet Manual Conn Parker B53 1/4"</v>
          </cell>
          <cell r="K2376">
            <v>0</v>
          </cell>
        </row>
        <row r="2377">
          <cell r="B2377" t="str">
            <v>MET0002377</v>
          </cell>
          <cell r="C2377" t="str">
            <v>Air Inlet/Outlet Manual Conn ARO 210 1/4"</v>
          </cell>
          <cell r="K2377">
            <v>0</v>
          </cell>
        </row>
        <row r="2378">
          <cell r="B2378" t="str">
            <v>MET0002378</v>
          </cell>
          <cell r="C2378" t="str">
            <v>Air Inlet/Outlet Manual Conn Parker B72 1/4" w/Male Fitting</v>
          </cell>
          <cell r="K2378">
            <v>0</v>
          </cell>
        </row>
        <row r="2379">
          <cell r="B2379" t="str">
            <v>MET0002379</v>
          </cell>
          <cell r="C2379" t="str">
            <v>Air Inlet/Outlet Manual Conn DeVilibis Quick Detach 1/4"</v>
          </cell>
          <cell r="K2379">
            <v>80</v>
          </cell>
        </row>
        <row r="2380">
          <cell r="B2380" t="str">
            <v>MET0002380</v>
          </cell>
          <cell r="C2380" t="str">
            <v>Air Inlet/Outlet Manual Conn Tru-Flate Interchange 1/4"</v>
          </cell>
          <cell r="K2380">
            <v>0</v>
          </cell>
        </row>
        <row r="2381">
          <cell r="B2381" t="str">
            <v>MET0002381</v>
          </cell>
          <cell r="C2381" t="str">
            <v>Air Inlet/Outlet Manual Conn Tru-Flate Interchange 3/8"</v>
          </cell>
          <cell r="K2381">
            <v>0</v>
          </cell>
        </row>
        <row r="2382">
          <cell r="B2382" t="str">
            <v>MET0002382</v>
          </cell>
          <cell r="C2382" t="str">
            <v>Air Inlet/Outlet Manual Conn Industrial Interchange 1/4"</v>
          </cell>
          <cell r="K2382">
            <v>0</v>
          </cell>
        </row>
        <row r="2383">
          <cell r="B2383" t="str">
            <v>MET0002383</v>
          </cell>
          <cell r="C2383" t="str">
            <v>Air Inlet/Outlet Manual Conn Schrader Twist Lock 1/4"</v>
          </cell>
          <cell r="K2383">
            <v>0</v>
          </cell>
        </row>
        <row r="2384">
          <cell r="B2384" t="str">
            <v>MET0002384</v>
          </cell>
          <cell r="C2384" t="str">
            <v>Air Inlet/Outlet Manual Conn Paratech Female Fittings 3/8"</v>
          </cell>
          <cell r="K2384">
            <v>122</v>
          </cell>
        </row>
        <row r="2385">
          <cell r="B2385" t="str">
            <v>MET0002385</v>
          </cell>
          <cell r="C2385" t="str">
            <v>Air Inlet/Outlet Fitting Type Plug</v>
          </cell>
          <cell r="K2385">
            <v>0</v>
          </cell>
        </row>
        <row r="2386">
          <cell r="B2386" t="str">
            <v>MET0002386</v>
          </cell>
          <cell r="C2386" t="str">
            <v>NO Tractor Drawn Air Brake Connection Package</v>
          </cell>
          <cell r="K2386">
            <v>0</v>
          </cell>
        </row>
        <row r="2387">
          <cell r="B2387" t="str">
            <v>MET0002387</v>
          </cell>
          <cell r="C2387" t="str">
            <v>Tractor Drawn Air Brake Connection Trailer Package</v>
          </cell>
          <cell r="K2387">
            <v>1153</v>
          </cell>
        </row>
        <row r="2388">
          <cell r="B2388" t="str">
            <v>MET0002388</v>
          </cell>
          <cell r="C2388" t="str">
            <v>Tractor Drawn Air Brake Connection Tiller Package</v>
          </cell>
          <cell r="K2388">
            <v>791</v>
          </cell>
        </row>
        <row r="2389">
          <cell r="B2389" t="str">
            <v>MET0002389</v>
          </cell>
          <cell r="C2389" t="str">
            <v>NO Trailer Hand Brake Control</v>
          </cell>
          <cell r="K2389">
            <v>0</v>
          </cell>
        </row>
        <row r="2390">
          <cell r="B2390" t="str">
            <v>MET0002390</v>
          </cell>
          <cell r="C2390" t="str">
            <v>NO Auxiliary Air Connection</v>
          </cell>
          <cell r="K2390">
            <v>0</v>
          </cell>
        </row>
        <row r="2391">
          <cell r="B2391" t="str">
            <v>MET0002391</v>
          </cell>
          <cell r="C2391" t="str">
            <v>Aux Air Conn Under Dash</v>
          </cell>
          <cell r="K2391">
            <v>20</v>
          </cell>
        </row>
        <row r="2392">
          <cell r="B2392" t="str">
            <v>MET0002392</v>
          </cell>
          <cell r="C2392" t="str">
            <v>Aux Air Conn Under Ctr Dash</v>
          </cell>
          <cell r="K2392">
            <v>34</v>
          </cell>
        </row>
        <row r="2393">
          <cell r="B2393" t="str">
            <v>MET0002393</v>
          </cell>
          <cell r="C2393" t="str">
            <v>NO Vehicle Towed Air Supply Package</v>
          </cell>
          <cell r="K2393">
            <v>0</v>
          </cell>
        </row>
        <row r="2394">
          <cell r="B2394" t="str">
            <v>MET0002394</v>
          </cell>
          <cell r="C2394" t="str">
            <v>Vehicle Towed Air Supply Package Aero 210 Fitting Frt LH</v>
          </cell>
          <cell r="K2394">
            <v>844</v>
          </cell>
        </row>
        <row r="2395">
          <cell r="B2395" t="str">
            <v>MET0002395</v>
          </cell>
          <cell r="C2395" t="str">
            <v>Vehicle Towed Air Supply Package Glad Hand Frt LH Horiz Fwd</v>
          </cell>
          <cell r="K2395">
            <v>988</v>
          </cell>
        </row>
        <row r="2396">
          <cell r="B2396" t="str">
            <v>MET0002396</v>
          </cell>
          <cell r="C2396" t="str">
            <v>Vehicle Towed Air Supply Package Glad Hand Frt LH Horiz Fwd &amp; Rr</v>
          </cell>
          <cell r="K2396">
            <v>1338</v>
          </cell>
        </row>
        <row r="2397">
          <cell r="B2397" t="str">
            <v>MET0002397</v>
          </cell>
          <cell r="C2397" t="str">
            <v>Vehicle Towed Air Supply Package Glad Hand Frt LH Vert Rwd w/Labels</v>
          </cell>
          <cell r="K2397">
            <v>961</v>
          </cell>
        </row>
        <row r="2398">
          <cell r="B2398" t="str">
            <v>MET0002398</v>
          </cell>
          <cell r="C2398" t="str">
            <v>Vehicle Towed Air Supply Package Glad Hand Bhd Bumper LH Vert Rwd w/Labels &amp; Rr</v>
          </cell>
          <cell r="K2398">
            <v>1312</v>
          </cell>
        </row>
        <row r="2399">
          <cell r="B2399" t="str">
            <v>MET0002399</v>
          </cell>
          <cell r="C2399" t="str">
            <v>Vehicle Towed Air Supply Package Glad Hand Frt RH Vert Rwd w/Labels</v>
          </cell>
          <cell r="K2399">
            <v>961</v>
          </cell>
        </row>
        <row r="2400">
          <cell r="B2400" t="str">
            <v>MET0002400</v>
          </cell>
          <cell r="C2400" t="str">
            <v>Vehicle Towed Air Supply Package Glad Hand Frt RH Vert Rwd w/Labels &amp; Rr</v>
          </cell>
          <cell r="K2400">
            <v>1312</v>
          </cell>
        </row>
        <row r="2401">
          <cell r="B2401" t="str">
            <v>MET0002401</v>
          </cell>
          <cell r="C2401" t="str">
            <v>Vehicle Towed Air Supply Package Glad Hand Bhd Bumper RH Vert Rwd w/Labels</v>
          </cell>
          <cell r="K2401">
            <v>961</v>
          </cell>
        </row>
        <row r="2402">
          <cell r="B2402" t="str">
            <v>MET0002402</v>
          </cell>
          <cell r="C2402" t="str">
            <v>Vehicle Towed Air Supply Package Glad Hand Bhd Bumper LH Vert Rwd w/Labels</v>
          </cell>
          <cell r="K2402">
            <v>961</v>
          </cell>
        </row>
        <row r="2403">
          <cell r="B2403" t="str">
            <v>MET0002403</v>
          </cell>
          <cell r="C2403" t="str">
            <v>NO Air Tank Spacers</v>
          </cell>
          <cell r="K2403">
            <v>0</v>
          </cell>
        </row>
        <row r="2404">
          <cell r="B2404" t="str">
            <v>MET0002404</v>
          </cell>
          <cell r="C2404" t="str">
            <v>Air Tank Spacers Inboard 1.5"</v>
          </cell>
          <cell r="K2404">
            <v>0</v>
          </cell>
        </row>
        <row r="2405">
          <cell r="B2405" t="str">
            <v>MET0002405</v>
          </cell>
          <cell r="C2405" t="str">
            <v>Air Tank Spacers Inboard 3.0"</v>
          </cell>
          <cell r="K2405">
            <v>142</v>
          </cell>
        </row>
        <row r="2406">
          <cell r="B2406" t="str">
            <v>MET0002406</v>
          </cell>
          <cell r="C2406" t="str">
            <v>NO Trailer Supply Valve</v>
          </cell>
          <cell r="K2406">
            <v>0</v>
          </cell>
        </row>
        <row r="2407">
          <cell r="B2407" t="str">
            <v>MET0002407</v>
          </cell>
          <cell r="C2407" t="str">
            <v>Trailer Sply Valve Ctr Dash</v>
          </cell>
          <cell r="K2407">
            <v>791</v>
          </cell>
        </row>
        <row r="2408">
          <cell r="B2408" t="str">
            <v>MET0002408</v>
          </cell>
          <cell r="C2408" t="str">
            <v>Trailer Sply Valve Integrated in Shifter Pod Console Inboard</v>
          </cell>
          <cell r="K2408">
            <v>861</v>
          </cell>
        </row>
        <row r="2409">
          <cell r="B2409" t="str">
            <v>MET0002409</v>
          </cell>
          <cell r="C2409" t="str">
            <v>Rear Air Tank Mnt Any Bhd Rear Axle Perpendicular w/Frame</v>
          </cell>
          <cell r="K2409">
            <v>0</v>
          </cell>
        </row>
        <row r="2410">
          <cell r="B2410" t="str">
            <v>MET0002410</v>
          </cell>
          <cell r="C2410" t="str">
            <v>Rear Air Tank Mnt Any Bhd Rear Axle Parallel w/Frame</v>
          </cell>
          <cell r="K2410">
            <v>0</v>
          </cell>
        </row>
        <row r="2411">
          <cell r="B2411" t="str">
            <v>MET0002411</v>
          </cell>
          <cell r="C2411" t="str">
            <v>NO Rear Air Tank Mount Behind Rear Axle</v>
          </cell>
          <cell r="K2411">
            <v>0</v>
          </cell>
        </row>
        <row r="2412">
          <cell r="B2412" t="str">
            <v>MET0002412</v>
          </cell>
          <cell r="C2412" t="str">
            <v>NO Fifth Wheel</v>
          </cell>
          <cell r="K2412">
            <v>0</v>
          </cell>
        </row>
        <row r="2413">
          <cell r="B2413" t="str">
            <v>MET0002413</v>
          </cell>
          <cell r="C2413" t="str">
            <v>Fifth Wheel Holland FW35 Series</v>
          </cell>
          <cell r="K2413">
            <v>3515</v>
          </cell>
        </row>
        <row r="2414">
          <cell r="B2414" t="str">
            <v>MET0002414</v>
          </cell>
          <cell r="C2414" t="str">
            <v>NO Fifth Wheel Height</v>
          </cell>
          <cell r="K2414">
            <v>0</v>
          </cell>
        </row>
        <row r="2415">
          <cell r="B2415" t="str">
            <v>MET0002415</v>
          </cell>
          <cell r="C2415" t="str">
            <v>6.62" Top Of Frame To Top Of Fifth Wheel Plate</v>
          </cell>
          <cell r="K2415">
            <v>0</v>
          </cell>
        </row>
        <row r="2416">
          <cell r="B2416" t="str">
            <v>MET0002416</v>
          </cell>
          <cell r="C2416" t="str">
            <v>6.69" Top Of Frame To Top Of Fifth Wheel Plate</v>
          </cell>
          <cell r="K2416">
            <v>0</v>
          </cell>
        </row>
        <row r="2417">
          <cell r="B2417" t="str">
            <v>MET0002417</v>
          </cell>
          <cell r="C2417" t="str">
            <v>7.6" Top Of Frame To Top Of Fifth Wheel Plate</v>
          </cell>
          <cell r="K2417">
            <v>0</v>
          </cell>
        </row>
        <row r="2418">
          <cell r="B2418" t="str">
            <v>MET0002418</v>
          </cell>
          <cell r="C2418" t="str">
            <v>8.69" Top Of Frame To Top Of Fifth Wheel Plate</v>
          </cell>
          <cell r="K2418">
            <v>0</v>
          </cell>
        </row>
        <row r="2419">
          <cell r="B2419" t="str">
            <v>MET0002419</v>
          </cell>
          <cell r="C2419" t="str">
            <v>NO Fifth Wheel King Pin Location</v>
          </cell>
          <cell r="K2419">
            <v>0</v>
          </cell>
        </row>
        <row r="2420">
          <cell r="B2420" t="str">
            <v>MET0002420</v>
          </cell>
          <cell r="C2420" t="str">
            <v>Fifth Wheel King Pin Location C/L of R/A</v>
          </cell>
          <cell r="K2420">
            <v>0</v>
          </cell>
        </row>
        <row r="2421">
          <cell r="B2421" t="str">
            <v>MET0002421</v>
          </cell>
          <cell r="C2421" t="str">
            <v>Fifth Wheel King Pin Location 2.75" Behind C/L of R/A</v>
          </cell>
          <cell r="K2421">
            <v>0</v>
          </cell>
        </row>
        <row r="2422">
          <cell r="B2422" t="str">
            <v>MET0002422</v>
          </cell>
          <cell r="C2422" t="str">
            <v>Fifth Wheel King Pin Location 4" Ahead of C/L of R/A</v>
          </cell>
          <cell r="K2422">
            <v>0</v>
          </cell>
        </row>
        <row r="2423">
          <cell r="B2423" t="str">
            <v>MET0002423</v>
          </cell>
          <cell r="C2423" t="str">
            <v>NO Front Receiver Hitch</v>
          </cell>
          <cell r="K2423">
            <v>0</v>
          </cell>
        </row>
        <row r="2424">
          <cell r="B2424" t="str">
            <v>MET0002424</v>
          </cell>
          <cell r="C2424" t="str">
            <v>Frt Receiver Hitch 9500# Ctr Bhd Bumper Winch Prov</v>
          </cell>
          <cell r="K2424">
            <v>3479</v>
          </cell>
        </row>
        <row r="2425">
          <cell r="B2425" t="str">
            <v>MET0002425</v>
          </cell>
          <cell r="C2425" t="str">
            <v>Frt Receiver Hitch 9500# Ctr Under Bmpr</v>
          </cell>
          <cell r="K2425">
            <v>2486</v>
          </cell>
        </row>
        <row r="2426">
          <cell r="B2426" t="str">
            <v>MET0002426</v>
          </cell>
          <cell r="C2426" t="str">
            <v>Frt Receiver Hitch 9500# Ctr Under Bmpr &amp; Flush w/Bmpr Face</v>
          </cell>
          <cell r="K2426">
            <v>3121</v>
          </cell>
        </row>
        <row r="2427">
          <cell r="B2427" t="str">
            <v>MET0002427</v>
          </cell>
          <cell r="C2427" t="str">
            <v>Frt Receiver Hitch 15000# Ctr Under Bmpr</v>
          </cell>
          <cell r="K2427">
            <v>4246</v>
          </cell>
        </row>
        <row r="2428">
          <cell r="B2428" t="str">
            <v>MET0002428</v>
          </cell>
          <cell r="C2428" t="str">
            <v>Frt Receiver Hitch Provision L/R Output</v>
          </cell>
          <cell r="K2428">
            <v>1686</v>
          </cell>
        </row>
        <row r="2429">
          <cell r="B2429" t="str">
            <v>MET0002429</v>
          </cell>
          <cell r="C2429" t="str">
            <v>Wheelbase ?"</v>
          </cell>
          <cell r="K2429">
            <v>0</v>
          </cell>
        </row>
        <row r="2430">
          <cell r="B2430" t="str">
            <v>MET0002430</v>
          </cell>
          <cell r="C2430" t="str">
            <v>Rear Overhang ?"</v>
          </cell>
          <cell r="K2430">
            <v>0</v>
          </cell>
        </row>
        <row r="2431">
          <cell r="B2431" t="str">
            <v>MET0002431</v>
          </cell>
          <cell r="C2431" t="str">
            <v>Frame Double Channel 35.00" Width</v>
          </cell>
          <cell r="K2431">
            <v>0</v>
          </cell>
        </row>
        <row r="2432">
          <cell r="B2432" t="str">
            <v>MET0002432</v>
          </cell>
          <cell r="C2432" t="str">
            <v>Frame Double Channel 35.00" Width w/Addl Double Cmbrs</v>
          </cell>
          <cell r="K2432">
            <v>515</v>
          </cell>
        </row>
        <row r="2433">
          <cell r="B2433" t="str">
            <v>MET0002433</v>
          </cell>
          <cell r="C2433" t="str">
            <v>Frame Double Channel 35.00" Width Tractor Cut</v>
          </cell>
          <cell r="K2433">
            <v>4301</v>
          </cell>
        </row>
        <row r="2434">
          <cell r="B2434" t="str">
            <v>MET0002434</v>
          </cell>
          <cell r="C2434" t="str">
            <v>Frame Triple Channel 35.00" Width</v>
          </cell>
          <cell r="K2434">
            <v>1747</v>
          </cell>
        </row>
        <row r="2435">
          <cell r="B2435" t="str">
            <v>MET0002435</v>
          </cell>
          <cell r="C2435" t="str">
            <v>NO Frame Liner Cut Off Length</v>
          </cell>
          <cell r="K2435">
            <v>0</v>
          </cell>
        </row>
        <row r="2436">
          <cell r="B2436" t="str">
            <v>MET0002436</v>
          </cell>
          <cell r="C2436" t="str">
            <v>Frame Liner Cut Off Length ?" Behind C/L Rear Axle</v>
          </cell>
          <cell r="K2436">
            <v>0</v>
          </cell>
        </row>
        <row r="2437">
          <cell r="B2437" t="str">
            <v>MET0002437</v>
          </cell>
          <cell r="C2437" t="str">
            <v>NO Outer Rail Trim Length</v>
          </cell>
          <cell r="K2437">
            <v>0</v>
          </cell>
        </row>
        <row r="2438">
          <cell r="B2438" t="str">
            <v>MET0002438</v>
          </cell>
          <cell r="C2438" t="str">
            <v>Outer Rail Trim Length 58.5" Behind C/L of Rear Axle</v>
          </cell>
          <cell r="K2438">
            <v>0</v>
          </cell>
        </row>
        <row r="2439">
          <cell r="B2439" t="str">
            <v>MET0002439</v>
          </cell>
          <cell r="C2439" t="str">
            <v>Outer Rail Trim Length 74.5" Behind C/L of Rear Axle</v>
          </cell>
          <cell r="K2439">
            <v>0</v>
          </cell>
        </row>
        <row r="2440">
          <cell r="B2440" t="str">
            <v>MET0002440</v>
          </cell>
          <cell r="C2440" t="str">
            <v>NO Misc Frame Options</v>
          </cell>
          <cell r="K2440">
            <v>0</v>
          </cell>
        </row>
        <row r="2441">
          <cell r="B2441" t="str">
            <v>MET0002441</v>
          </cell>
          <cell r="C2441" t="str">
            <v>Misc Frame Options Invert CM</v>
          </cell>
          <cell r="K2441">
            <v>442</v>
          </cell>
        </row>
        <row r="2442">
          <cell r="B2442" t="str">
            <v>MET0002442</v>
          </cell>
          <cell r="C2442" t="str">
            <v>Misc Frame Options SVI Body Holes/Invert CM Layout 1</v>
          </cell>
          <cell r="K2442">
            <v>378</v>
          </cell>
        </row>
        <row r="2443">
          <cell r="B2443" t="str">
            <v>MET0002443</v>
          </cell>
          <cell r="C2443" t="str">
            <v>Misc Frame Options SVI Body Holes/Invert CM Layout 2</v>
          </cell>
          <cell r="K2443">
            <v>378</v>
          </cell>
        </row>
        <row r="2444">
          <cell r="B2444" t="str">
            <v>MET0002444</v>
          </cell>
          <cell r="C2444" t="str">
            <v>Misc Frame Options SVI Body Holes/Invert CM/Generator Mnt Layout 1</v>
          </cell>
          <cell r="K2444">
            <v>378</v>
          </cell>
        </row>
        <row r="2445">
          <cell r="B2445" t="str">
            <v>MET0002445</v>
          </cell>
          <cell r="C2445" t="str">
            <v>Misc Frame Options SVI Body Holes/Invert CM/Generator Mnt Layout 2</v>
          </cell>
          <cell r="K2445">
            <v>378</v>
          </cell>
        </row>
        <row r="2446">
          <cell r="B2446" t="str">
            <v>MET0002446</v>
          </cell>
          <cell r="C2446" t="str">
            <v>Rear Tow Device</v>
          </cell>
          <cell r="K2446">
            <v>591</v>
          </cell>
        </row>
        <row r="2447">
          <cell r="B2447" t="str">
            <v>MET0002447</v>
          </cell>
          <cell r="C2447" t="str">
            <v>Rear Tow Device Shiploose</v>
          </cell>
          <cell r="K2447">
            <v>591</v>
          </cell>
        </row>
        <row r="2448">
          <cell r="B2448" t="str">
            <v>MET0002448</v>
          </cell>
          <cell r="C2448" t="str">
            <v>NO Rear Tow Device</v>
          </cell>
          <cell r="K2448">
            <v>0</v>
          </cell>
        </row>
        <row r="2449">
          <cell r="B2449" t="str">
            <v>MET0002449</v>
          </cell>
          <cell r="C2449" t="str">
            <v>Rear Tow Device SVI Hole Pattern</v>
          </cell>
          <cell r="K2449">
            <v>142</v>
          </cell>
        </row>
        <row r="2450">
          <cell r="B2450" t="str">
            <v>MET0002450</v>
          </cell>
          <cell r="C2450" t="str">
            <v>NO Rear Tow Device Location</v>
          </cell>
          <cell r="K2450">
            <v>0</v>
          </cell>
        </row>
        <row r="2451">
          <cell r="B2451" t="str">
            <v>MET0002451</v>
          </cell>
          <cell r="C2451" t="str">
            <v>NO Frame Clear Area</v>
          </cell>
          <cell r="K2451">
            <v>0</v>
          </cell>
        </row>
        <row r="2452">
          <cell r="B2452" t="str">
            <v>MET0002452</v>
          </cell>
          <cell r="C2452" t="str">
            <v>Frame Clear Area</v>
          </cell>
          <cell r="K2452">
            <v>0</v>
          </cell>
        </row>
        <row r="2453">
          <cell r="B2453" t="str">
            <v>MET0002453</v>
          </cell>
          <cell r="C2453" t="str">
            <v>Frame Paint Powder Coat Black</v>
          </cell>
          <cell r="K2453">
            <v>0</v>
          </cell>
        </row>
        <row r="2454">
          <cell r="B2454" t="str">
            <v>MET0002454</v>
          </cell>
          <cell r="C2454" t="str">
            <v>Frame Paint Hot Dipped Galvanized - Frame Only Addl Comp Blk Powder Coat</v>
          </cell>
          <cell r="K2454">
            <v>0</v>
          </cell>
        </row>
        <row r="2455">
          <cell r="B2455" t="str">
            <v>MET0002455</v>
          </cell>
          <cell r="C2455" t="str">
            <v>Frame Paint Hot Dipped Galvanized - Frame Only Ptd Gloss Black</v>
          </cell>
          <cell r="K2455">
            <v>2692</v>
          </cell>
        </row>
        <row r="2456">
          <cell r="B2456" t="str">
            <v>MET0002456</v>
          </cell>
          <cell r="C2456" t="str">
            <v>Frame Paint Hot Dipped Galvanized - Frame Only Ptd Gloss Blk SEM-Rust Shield</v>
          </cell>
          <cell r="K2456">
            <v>2692</v>
          </cell>
        </row>
        <row r="2457">
          <cell r="B2457" t="str">
            <v>MET0002457</v>
          </cell>
          <cell r="C2457" t="str">
            <v>Frame Paint Hot Dipped Galvanized - Frame Only Ptd Primary/Lower Cab Color</v>
          </cell>
          <cell r="K2457">
            <v>2692</v>
          </cell>
        </row>
        <row r="2458">
          <cell r="B2458" t="str">
            <v>MET0002458</v>
          </cell>
          <cell r="C2458" t="str">
            <v>Frame Paint Hot Dipped Galvanized - Frame Only Ptd Secondary/Upper Cab Color</v>
          </cell>
          <cell r="K2458">
            <v>2692</v>
          </cell>
        </row>
        <row r="2459">
          <cell r="B2459" t="str">
            <v>MET0002459</v>
          </cell>
          <cell r="C2459" t="str">
            <v>Frame Paint Hot Dipped Galvanized Addl Comp Blk Powder Coat</v>
          </cell>
          <cell r="K2459">
            <v>4304</v>
          </cell>
        </row>
        <row r="2460">
          <cell r="B2460" t="str">
            <v>MET0002460</v>
          </cell>
          <cell r="C2460" t="str">
            <v>NO Frame Paint Miscellaneous</v>
          </cell>
          <cell r="K2460">
            <v>0</v>
          </cell>
        </row>
        <row r="2461">
          <cell r="B2461" t="str">
            <v>MET0002461</v>
          </cell>
          <cell r="C2461" t="str">
            <v>Frame Paint Miscellaneous - Gap Sealant</v>
          </cell>
          <cell r="K2461">
            <v>587</v>
          </cell>
        </row>
        <row r="2462">
          <cell r="B2462" t="str">
            <v>MET0002462</v>
          </cell>
          <cell r="C2462" t="str">
            <v>Frame Assembly Structural Warranty (50) Year RFW0305</v>
          </cell>
          <cell r="K2462">
            <v>0</v>
          </cell>
        </row>
        <row r="2463">
          <cell r="B2463" t="str">
            <v>MET0002463</v>
          </cell>
          <cell r="C2463" t="str">
            <v>Frame Rail Corrosion Warranty (3) Year RFW0311</v>
          </cell>
          <cell r="K2463">
            <v>0</v>
          </cell>
        </row>
        <row r="2464">
          <cell r="B2464" t="str">
            <v>MET0002464</v>
          </cell>
          <cell r="C2464" t="str">
            <v>Frame Rail Corrosion Warranty (25) Year RFW0316</v>
          </cell>
          <cell r="K2464">
            <v>0</v>
          </cell>
        </row>
        <row r="2465">
          <cell r="B2465" t="str">
            <v>MET0002465</v>
          </cell>
          <cell r="C2465" t="str">
            <v>Frame Components Corrosion Warranty (3) Year RFW0315</v>
          </cell>
          <cell r="K2465">
            <v>0</v>
          </cell>
        </row>
        <row r="2466">
          <cell r="B2466" t="str">
            <v>MET0002466</v>
          </cell>
          <cell r="C2466" t="str">
            <v>Frame Components Corrosion Warranty (20) Year RFW0314</v>
          </cell>
          <cell r="K2466">
            <v>0</v>
          </cell>
        </row>
        <row r="2467">
          <cell r="B2467" t="str">
            <v>MET0002467</v>
          </cell>
          <cell r="C2467" t="str">
            <v>Rear Mud Flap Temp Mnt</v>
          </cell>
          <cell r="K2467">
            <v>0</v>
          </cell>
        </row>
        <row r="2468">
          <cell r="B2468" t="str">
            <v>MET0002468</v>
          </cell>
          <cell r="C2468" t="str">
            <v>Frt Bumper Stainless Steel Flat</v>
          </cell>
          <cell r="K2468">
            <v>0</v>
          </cell>
        </row>
        <row r="2469">
          <cell r="B2469" t="str">
            <v>MET0002469</v>
          </cell>
          <cell r="C2469" t="str">
            <v>Frt Bumper Stainless Steel Flat w/Welded Bumper Tail End Cap</v>
          </cell>
          <cell r="K2469">
            <v>902</v>
          </cell>
        </row>
        <row r="2470">
          <cell r="B2470" t="str">
            <v>MET0002470</v>
          </cell>
          <cell r="C2470" t="str">
            <v>Frt Bumper Structural Steel Channel Severe Duty w/Isolating Washers</v>
          </cell>
          <cell r="K2470">
            <v>2044</v>
          </cell>
        </row>
        <row r="2471">
          <cell r="B2471" t="str">
            <v>MET0002471</v>
          </cell>
          <cell r="C2471" t="str">
            <v>Frt Bumper Structural Steel Channel Severe Duty</v>
          </cell>
          <cell r="K2471">
            <v>1653</v>
          </cell>
        </row>
        <row r="2472">
          <cell r="B2472" t="str">
            <v>MET0002472</v>
          </cell>
          <cell r="C2472" t="str">
            <v>Frt Bumper Structural Steel Channel Severe Duty - Narrow</v>
          </cell>
          <cell r="K2472">
            <v>1972</v>
          </cell>
        </row>
        <row r="2473">
          <cell r="B2473" t="str">
            <v>MET0002473</v>
          </cell>
          <cell r="C2473" t="str">
            <v>Frt Bumper Structural Steel Channel Severe Duty w/Flng Bolts</v>
          </cell>
          <cell r="K2473">
            <v>1972</v>
          </cell>
        </row>
        <row r="2474">
          <cell r="B2474" t="str">
            <v>MET0002474</v>
          </cell>
          <cell r="C2474" t="str">
            <v>Frt Bumper Structural Steel Channel Severe Duty w/Recessed CTR Provision</v>
          </cell>
          <cell r="K2474">
            <v>3798</v>
          </cell>
        </row>
        <row r="2475">
          <cell r="B2475" t="str">
            <v>MET0002475</v>
          </cell>
          <cell r="C2475" t="str">
            <v>Frt Bumper Structural Steel Channel Severe Duty w/Recessed CTR Prov w/o Aprn Mtg</v>
          </cell>
          <cell r="K2475">
            <v>3738</v>
          </cell>
        </row>
        <row r="2476">
          <cell r="B2476" t="str">
            <v>MET0002476</v>
          </cell>
          <cell r="C2476" t="str">
            <v>Frt Bumper Structural Steel Channel Severe Duty w/Recessed LH Outboard Provision</v>
          </cell>
          <cell r="K2476">
            <v>3738</v>
          </cell>
        </row>
        <row r="2477">
          <cell r="B2477" t="str">
            <v>MET0002477</v>
          </cell>
          <cell r="C2477" t="str">
            <v>Frt Bumper Structural Steel Channel Severe Duty w/Recessed Outboard Provisions</v>
          </cell>
          <cell r="K2477">
            <v>4534</v>
          </cell>
        </row>
        <row r="2478">
          <cell r="B2478" t="str">
            <v>MET0002478</v>
          </cell>
          <cell r="C2478" t="str">
            <v>Frt Bumper Structural Steel Channel Severe Duty w/Recessed Ob Prov 5"LH/12"RH</v>
          </cell>
          <cell r="K2478">
            <v>4749</v>
          </cell>
        </row>
        <row r="2479">
          <cell r="B2479" t="str">
            <v>MET0002479</v>
          </cell>
          <cell r="C2479" t="str">
            <v>Frt Bumper Formed Steel Channel</v>
          </cell>
          <cell r="K2479">
            <v>2299</v>
          </cell>
        </row>
        <row r="2480">
          <cell r="B2480" t="str">
            <v>MET0002480</v>
          </cell>
          <cell r="C2480" t="str">
            <v>Frt Bumper Formed Steel Channel w/Flng Bolts</v>
          </cell>
          <cell r="K2480">
            <v>2299</v>
          </cell>
        </row>
        <row r="2481">
          <cell r="B2481" t="str">
            <v>MET0002481</v>
          </cell>
          <cell r="C2481" t="str">
            <v>Frt Bumper Formed Steel Channel w/Flng Bolts/Inverted Outriggers</v>
          </cell>
          <cell r="K2481">
            <v>2299</v>
          </cell>
        </row>
        <row r="2482">
          <cell r="B2482" t="str">
            <v>MET0002482</v>
          </cell>
          <cell r="C2482" t="str">
            <v>Frt Bumper Formed Steel Channel w/Recessed Outboard Provisions</v>
          </cell>
          <cell r="K2482">
            <v>4861</v>
          </cell>
        </row>
        <row r="2483">
          <cell r="B2483" t="str">
            <v>MET0002483</v>
          </cell>
          <cell r="C2483" t="str">
            <v>Frt Bumper Formed Steel Channel w/Recessed LH Provision</v>
          </cell>
          <cell r="K2483">
            <v>3957</v>
          </cell>
        </row>
        <row r="2484">
          <cell r="B2484" t="str">
            <v>MET0002484</v>
          </cell>
          <cell r="C2484" t="str">
            <v>Frt Bumper Formed Steel Tall Approach Style</v>
          </cell>
          <cell r="K2484">
            <v>2339</v>
          </cell>
        </row>
        <row r="2485">
          <cell r="B2485" t="str">
            <v>MET0002485</v>
          </cell>
          <cell r="C2485" t="str">
            <v>Frt Bumper Formed Steel Special Approach Style</v>
          </cell>
          <cell r="K2485">
            <v>2339</v>
          </cell>
        </row>
        <row r="2486">
          <cell r="B2486" t="str">
            <v>MET0002486</v>
          </cell>
          <cell r="C2486" t="str">
            <v>NO Frame Modification Provisions</v>
          </cell>
          <cell r="K2486">
            <v>0</v>
          </cell>
        </row>
        <row r="2487">
          <cell r="B2487" t="str">
            <v>MET0002487</v>
          </cell>
          <cell r="C2487" t="str">
            <v>Frt Bumper Extension Length 4"</v>
          </cell>
          <cell r="K2487">
            <v>213</v>
          </cell>
        </row>
        <row r="2488">
          <cell r="B2488" t="str">
            <v>MET0002488</v>
          </cell>
          <cell r="C2488" t="str">
            <v>Frt Bumper Extension Length 6"</v>
          </cell>
          <cell r="K2488">
            <v>-173</v>
          </cell>
        </row>
        <row r="2489">
          <cell r="B2489" t="str">
            <v>MET0002489</v>
          </cell>
          <cell r="C2489" t="str">
            <v>Frt Bumper Extension Length 8"</v>
          </cell>
          <cell r="K2489">
            <v>240</v>
          </cell>
        </row>
        <row r="2490">
          <cell r="B2490" t="str">
            <v>MET0002490</v>
          </cell>
          <cell r="C2490" t="str">
            <v>Frt Bumper Extension Length 12.5"</v>
          </cell>
          <cell r="K2490">
            <v>-26</v>
          </cell>
        </row>
        <row r="2491">
          <cell r="B2491" t="str">
            <v>MET0002491</v>
          </cell>
          <cell r="C2491" t="str">
            <v>Frt Bumper Extension Length 14"</v>
          </cell>
          <cell r="K2491">
            <v>863</v>
          </cell>
        </row>
        <row r="2492">
          <cell r="B2492" t="str">
            <v>MET0002492</v>
          </cell>
          <cell r="C2492" t="str">
            <v>Frt Bumper Extension Length 16"</v>
          </cell>
          <cell r="K2492">
            <v>702</v>
          </cell>
        </row>
        <row r="2493">
          <cell r="B2493" t="str">
            <v>MET0002493</v>
          </cell>
          <cell r="C2493" t="str">
            <v>Frt Bumper Extension Length 18"</v>
          </cell>
          <cell r="K2493">
            <v>-50</v>
          </cell>
        </row>
        <row r="2494">
          <cell r="B2494" t="str">
            <v>MET0002494</v>
          </cell>
          <cell r="C2494" t="str">
            <v>Frt Bumper Extension Length 21"</v>
          </cell>
          <cell r="K2494">
            <v>0</v>
          </cell>
        </row>
        <row r="2495">
          <cell r="B2495" t="str">
            <v>MET0002495</v>
          </cell>
          <cell r="C2495" t="str">
            <v>Frt Bumper Extension Length 21"/Inverted Extensions</v>
          </cell>
          <cell r="K2495">
            <v>427</v>
          </cell>
        </row>
        <row r="2496">
          <cell r="B2496" t="str">
            <v>MET0002496</v>
          </cell>
          <cell r="C2496" t="str">
            <v>Frt Bumper Extension Length 12.5" Special Approach Height</v>
          </cell>
          <cell r="K2496">
            <v>544</v>
          </cell>
        </row>
        <row r="2497">
          <cell r="B2497" t="str">
            <v>MET0002497</v>
          </cell>
          <cell r="C2497" t="str">
            <v>Frt Bumper Extension Length 22"</v>
          </cell>
          <cell r="K2497">
            <v>469</v>
          </cell>
        </row>
        <row r="2498">
          <cell r="B2498" t="str">
            <v>MET0002498</v>
          </cell>
          <cell r="C2498" t="str">
            <v>Frt Bumper Extension Length 24"</v>
          </cell>
          <cell r="K2498">
            <v>54</v>
          </cell>
        </row>
        <row r="2499">
          <cell r="B2499" t="str">
            <v>MET0002499</v>
          </cell>
          <cell r="C2499" t="str">
            <v>Frt Bumper Extension Length 24"/Inverted Extensions</v>
          </cell>
          <cell r="K2499">
            <v>481</v>
          </cell>
        </row>
        <row r="2500">
          <cell r="B2500" t="str">
            <v>MET0002500</v>
          </cell>
          <cell r="C2500" t="str">
            <v>Frt Bumper Extension Length 26"</v>
          </cell>
          <cell r="K2500">
            <v>861</v>
          </cell>
        </row>
        <row r="2501">
          <cell r="B2501" t="str">
            <v>MET0002501</v>
          </cell>
          <cell r="C2501" t="str">
            <v>Frt Bumper Extension Length 28"</v>
          </cell>
          <cell r="K2501">
            <v>453</v>
          </cell>
        </row>
        <row r="2502">
          <cell r="B2502" t="str">
            <v>MET0002502</v>
          </cell>
          <cell r="C2502" t="str">
            <v>Frt Bumper Extension Length 28"/Inverted Extensions</v>
          </cell>
          <cell r="K2502">
            <v>879</v>
          </cell>
        </row>
        <row r="2503">
          <cell r="B2503" t="str">
            <v>MET0002503</v>
          </cell>
          <cell r="C2503" t="str">
            <v>Frt Bumper Extension Length 31"</v>
          </cell>
          <cell r="K2503">
            <v>1042</v>
          </cell>
        </row>
        <row r="2504">
          <cell r="B2504" t="str">
            <v>MET0002504</v>
          </cell>
          <cell r="C2504" t="str">
            <v>NO Front Bumper Reinforcement</v>
          </cell>
          <cell r="K2504">
            <v>0</v>
          </cell>
        </row>
        <row r="2505">
          <cell r="B2505" t="str">
            <v>MET0002505</v>
          </cell>
          <cell r="C2505" t="str">
            <v>Frt Bumper Reinforcement Steel Plate</v>
          </cell>
          <cell r="K2505">
            <v>786</v>
          </cell>
        </row>
        <row r="2506">
          <cell r="B2506" t="str">
            <v>MET0002506</v>
          </cell>
          <cell r="C2506" t="str">
            <v>Frt Bumper Reinforcement Welded Steel Plate</v>
          </cell>
          <cell r="K2506">
            <v>786</v>
          </cell>
        </row>
        <row r="2507">
          <cell r="B2507" t="str">
            <v>MET0002507</v>
          </cell>
          <cell r="C2507" t="str">
            <v>Frt Bumper Reinforcement Rubber Bumper Pads (4)</v>
          </cell>
          <cell r="K2507">
            <v>520</v>
          </cell>
        </row>
        <row r="2508">
          <cell r="B2508" t="str">
            <v>MET0002508</v>
          </cell>
          <cell r="C2508" t="str">
            <v>Frt Bumper Reinforcement Imperial Supplies Rubber Bumper Pads (2) Ctr OB</v>
          </cell>
          <cell r="K2508">
            <v>367</v>
          </cell>
        </row>
        <row r="2509">
          <cell r="B2509" t="str">
            <v>MET0002509</v>
          </cell>
          <cell r="C2509" t="str">
            <v>Frt Bumper Reinforcement Imperial Supplies Rubber Bumper Pads (2) OB</v>
          </cell>
          <cell r="K2509">
            <v>367</v>
          </cell>
        </row>
        <row r="2510">
          <cell r="B2510" t="str">
            <v>MET0002510</v>
          </cell>
          <cell r="C2510" t="str">
            <v>Frt Bumper Reinforcement Imperial Supplies Rubber Bumper Pads (2) Shiploose</v>
          </cell>
          <cell r="K2510">
            <v>367</v>
          </cell>
        </row>
        <row r="2511">
          <cell r="B2511" t="str">
            <v>MET0002511</v>
          </cell>
          <cell r="C2511" t="str">
            <v>NO Front Bumper Paint</v>
          </cell>
          <cell r="K2511">
            <v>0</v>
          </cell>
        </row>
        <row r="2512">
          <cell r="B2512" t="str">
            <v>MET0002512</v>
          </cell>
          <cell r="C2512" t="str">
            <v>Frt Bumper Paint Primary/Lower Cab Color</v>
          </cell>
          <cell r="K2512">
            <v>0</v>
          </cell>
        </row>
        <row r="2513">
          <cell r="B2513" t="str">
            <v>MET0002513</v>
          </cell>
          <cell r="C2513" t="str">
            <v>Frt Bumper Paint Secondary/Upper Cab Color</v>
          </cell>
          <cell r="K2513">
            <v>106</v>
          </cell>
        </row>
        <row r="2514">
          <cell r="B2514" t="str">
            <v>MET0002514</v>
          </cell>
          <cell r="C2514" t="str">
            <v>Frt  Bumper Paint Bedliner Black</v>
          </cell>
          <cell r="K2514">
            <v>1357</v>
          </cell>
        </row>
        <row r="2515">
          <cell r="B2515" t="str">
            <v>MET0002515</v>
          </cell>
          <cell r="C2515" t="str">
            <v>Frt  Bumper Paint Bedliner Red</v>
          </cell>
          <cell r="K2515">
            <v>1357</v>
          </cell>
        </row>
        <row r="2516">
          <cell r="B2516" t="str">
            <v>MET0002516</v>
          </cell>
          <cell r="C2516" t="str">
            <v>Frt Bumper Paint Primary/Lower Cab Color w/Bedliner Black Apron</v>
          </cell>
          <cell r="K2516">
            <v>1357</v>
          </cell>
        </row>
        <row r="2517">
          <cell r="B2517" t="str">
            <v>MET0002517</v>
          </cell>
          <cell r="C2517" t="str">
            <v>Frt Bumper Paint Primary/Lower Cab Color w/Bedliner Red Apron</v>
          </cell>
          <cell r="K2517">
            <v>1357</v>
          </cell>
        </row>
        <row r="2518">
          <cell r="B2518" t="str">
            <v>MET0002518</v>
          </cell>
          <cell r="C2518" t="str">
            <v>Frt Bumper Paint Primary/Lower Cab Color w/Upper Cab Color Bumper trim</v>
          </cell>
          <cell r="K2518">
            <v>731</v>
          </cell>
        </row>
        <row r="2519">
          <cell r="B2519" t="str">
            <v>MET0002519</v>
          </cell>
          <cell r="C2519" t="str">
            <v>Frt Bumper Paint Primary/Lower Cab Color w/Bedliner Black Bumper Trim</v>
          </cell>
          <cell r="K2519">
            <v>625</v>
          </cell>
        </row>
        <row r="2520">
          <cell r="B2520" t="str">
            <v>MET0002520</v>
          </cell>
          <cell r="C2520" t="str">
            <v>Frt Bumper Paint Primary/Lower Cab Color w/Bedliner Grey Bumper Trim</v>
          </cell>
          <cell r="K2520">
            <v>731</v>
          </cell>
        </row>
        <row r="2521">
          <cell r="B2521" t="str">
            <v>MET0002521</v>
          </cell>
          <cell r="C2521" t="str">
            <v>Frt Bumper Paint Secondary/Upper Cab Color w/Bedliner Black Bumper Trim</v>
          </cell>
          <cell r="K2521">
            <v>731</v>
          </cell>
        </row>
        <row r="2522">
          <cell r="B2522" t="str">
            <v>MET0002522</v>
          </cell>
          <cell r="C2522" t="str">
            <v>Frt Bumper Paint Primary/Lower Cab Color w/Bedliner Black Bumper Apron &amp; Trim</v>
          </cell>
          <cell r="K2522">
            <v>1981</v>
          </cell>
        </row>
        <row r="2523">
          <cell r="B2523" t="str">
            <v>MET0002523</v>
          </cell>
          <cell r="C2523" t="str">
            <v>Frt Bumper Paint Primary/Lower Cab Color w/Bedliner Grey Bumper Apron &amp; Trim</v>
          </cell>
          <cell r="K2523">
            <v>1981</v>
          </cell>
        </row>
        <row r="2524">
          <cell r="B2524" t="str">
            <v>MET0002524</v>
          </cell>
          <cell r="C2524" t="str">
            <v>Frt Bumper Paint Primary/Lower Cab Color w/Bedliner Red Bumper Apron &amp; Trim</v>
          </cell>
          <cell r="K2524">
            <v>1981</v>
          </cell>
        </row>
        <row r="2525">
          <cell r="B2525" t="str">
            <v>MET0002525</v>
          </cell>
          <cell r="C2525" t="str">
            <v>Frt  Bumper Paint Bedliner Black w/Bedliner Black Apron</v>
          </cell>
          <cell r="K2525">
            <v>2607</v>
          </cell>
        </row>
        <row r="2526">
          <cell r="B2526" t="str">
            <v>MET0002526</v>
          </cell>
          <cell r="C2526" t="str">
            <v>Frt Bumper Paint Gloss Black</v>
          </cell>
          <cell r="K2526">
            <v>106</v>
          </cell>
        </row>
        <row r="2527">
          <cell r="B2527" t="str">
            <v>MET0002527</v>
          </cell>
          <cell r="C2527" t="str">
            <v>Frt Bumper Paint Gloss Black w/Bedliner Black Apron &amp; Trim</v>
          </cell>
          <cell r="K2527">
            <v>1981</v>
          </cell>
        </row>
        <row r="2528">
          <cell r="B2528" t="str">
            <v>MET0002528</v>
          </cell>
          <cell r="C2528" t="str">
            <v>Frt Bumper Paint Gloss Black w/Bedliner Black Bumper Trim</v>
          </cell>
          <cell r="K2528">
            <v>731</v>
          </cell>
        </row>
        <row r="2529">
          <cell r="B2529" t="str">
            <v>MET0002529</v>
          </cell>
          <cell r="C2529" t="str">
            <v>Frt Bumper Paint Flat Black</v>
          </cell>
          <cell r="K2529">
            <v>106</v>
          </cell>
        </row>
        <row r="2530">
          <cell r="B2530" t="str">
            <v>MET0002530</v>
          </cell>
          <cell r="C2530" t="str">
            <v>Frt Bumper Paint FDGH 904432 Gray</v>
          </cell>
          <cell r="K2530">
            <v>106</v>
          </cell>
        </row>
        <row r="2531">
          <cell r="B2531" t="str">
            <v>MET0002531</v>
          </cell>
          <cell r="C2531" t="str">
            <v>Frt  Bumper Paint Primer Only</v>
          </cell>
          <cell r="K2531">
            <v>106</v>
          </cell>
        </row>
        <row r="2532">
          <cell r="B2532" t="str">
            <v>MET0002532</v>
          </cell>
          <cell r="C2532" t="str">
            <v>Frt Bumper Paint Silver</v>
          </cell>
          <cell r="K2532">
            <v>106</v>
          </cell>
        </row>
        <row r="2533">
          <cell r="B2533" t="str">
            <v>MET0002533</v>
          </cell>
          <cell r="C2533" t="str">
            <v>NO Front Bumper Paint w/Bedliner Black Apron</v>
          </cell>
          <cell r="K2533">
            <v>1467</v>
          </cell>
        </row>
        <row r="2534">
          <cell r="B2534" t="str">
            <v>MET0002534</v>
          </cell>
          <cell r="C2534" t="str">
            <v>NO Front Bumper Trim</v>
          </cell>
          <cell r="K2534">
            <v>0</v>
          </cell>
        </row>
        <row r="2535">
          <cell r="B2535" t="str">
            <v>MET0002535</v>
          </cell>
          <cell r="C2535" t="str">
            <v>Frt Bumper Trim SS Band 8.50"H</v>
          </cell>
          <cell r="K2535">
            <v>1482</v>
          </cell>
        </row>
        <row r="2536">
          <cell r="B2536" t="str">
            <v>MET0002536</v>
          </cell>
          <cell r="C2536" t="str">
            <v>Frt Bumper Trim SS Band 11.50"H</v>
          </cell>
          <cell r="K2536">
            <v>1482</v>
          </cell>
        </row>
        <row r="2537">
          <cell r="B2537" t="str">
            <v>MET0002537</v>
          </cell>
          <cell r="C2537" t="str">
            <v>Frt Bumper Trim SS Band 11.50"H Front Only</v>
          </cell>
          <cell r="K2537">
            <v>1038</v>
          </cell>
        </row>
        <row r="2538">
          <cell r="B2538" t="str">
            <v>MET0002538</v>
          </cell>
          <cell r="C2538" t="str">
            <v>Frt Bumper Trim SS Band Frt Top Edge</v>
          </cell>
          <cell r="K2538">
            <v>935</v>
          </cell>
        </row>
        <row r="2539">
          <cell r="B2539" t="str">
            <v>MET0002539</v>
          </cell>
          <cell r="C2539" t="str">
            <v>Frt Bumper Trim SS Overlay On Vertical Surfaces</v>
          </cell>
          <cell r="K2539">
            <v>1547</v>
          </cell>
        </row>
        <row r="2540">
          <cell r="B2540" t="str">
            <v>MET0002540</v>
          </cell>
          <cell r="C2540" t="str">
            <v>Frt Bumper Trim SS Band Frt Top Edge &amp; Corners Below Apron</v>
          </cell>
          <cell r="K2540">
            <v>1581</v>
          </cell>
        </row>
        <row r="2541">
          <cell r="B2541" t="str">
            <v>MET0002541</v>
          </cell>
          <cell r="C2541" t="str">
            <v>Frt Bumper Trim SS Painted Band Frt Top Edge &amp; Corners Below Apron</v>
          </cell>
          <cell r="K2541">
            <v>1581</v>
          </cell>
        </row>
        <row r="2542">
          <cell r="B2542" t="str">
            <v>MET0002542</v>
          </cell>
          <cell r="C2542" t="str">
            <v>Frt Bumper Trim SS Painted Band Frt Top Edge &amp; Corners Abv Apron</v>
          </cell>
          <cell r="K2542">
            <v>1581</v>
          </cell>
        </row>
        <row r="2543">
          <cell r="B2543" t="str">
            <v>MET0002543</v>
          </cell>
          <cell r="C2543" t="str">
            <v>Frt Bumper Trim SS Ptd Wide Band Frt Top Edge/Corners Abv Apron w/Iso Washers</v>
          </cell>
          <cell r="K2543">
            <v>2112</v>
          </cell>
        </row>
        <row r="2544">
          <cell r="B2544" t="str">
            <v>MET0002544</v>
          </cell>
          <cell r="C2544" t="str">
            <v>Frt Bumper Trim SS Painted Band Frt Top Edge &amp; Corners Below Apron w/Vert Trm</v>
          </cell>
          <cell r="K2544">
            <v>2365</v>
          </cell>
        </row>
        <row r="2545">
          <cell r="B2545" t="str">
            <v>MET0002545</v>
          </cell>
          <cell r="C2545" t="str">
            <v>Frt Bumper Trim SS Painted Band Frt Top &amp; Btm Edge &amp; Corners Below Apron</v>
          </cell>
          <cell r="K2545">
            <v>2723</v>
          </cell>
        </row>
        <row r="2546">
          <cell r="B2546" t="str">
            <v>MET0002546</v>
          </cell>
          <cell r="C2546" t="str">
            <v>Frt Bumper Trim SS Ptd Band Frt Top/Btm Edge &amp; Corners Abv Apron/Red/Yel Reflect</v>
          </cell>
          <cell r="K2546">
            <v>3238</v>
          </cell>
        </row>
        <row r="2547">
          <cell r="B2547" t="str">
            <v>MET0002547</v>
          </cell>
          <cell r="C2547" t="str">
            <v>Frt Bumper Trim Reflective Striping Red/Yellow</v>
          </cell>
          <cell r="K2547">
            <v>938</v>
          </cell>
        </row>
        <row r="2548">
          <cell r="B2548" t="str">
            <v>MET0002548</v>
          </cell>
          <cell r="C2548" t="str">
            <v>Frt Bumper Trim Treadplate Overlay On Vertical Surfaces Bmpr Recess Area Only</v>
          </cell>
          <cell r="K2548">
            <v>641</v>
          </cell>
        </row>
        <row r="2549">
          <cell r="B2549" t="str">
            <v>MET0002549</v>
          </cell>
          <cell r="C2549" t="str">
            <v>NO Front Bumper Suction Provision</v>
          </cell>
          <cell r="K2549">
            <v>0</v>
          </cell>
        </row>
        <row r="2550">
          <cell r="B2550" t="str">
            <v>MET0002550</v>
          </cell>
          <cell r="C2550" t="str">
            <v>Frt Bumper Suction Provision 5.0" RH Vertical Outboard</v>
          </cell>
          <cell r="K2550">
            <v>4884</v>
          </cell>
        </row>
        <row r="2551">
          <cell r="B2551" t="str">
            <v>MET0002551</v>
          </cell>
          <cell r="C2551" t="str">
            <v>Frt Bumper Suction Provision 5.0" RH Vertical Outboard 1.5" Below Top of Bumper</v>
          </cell>
          <cell r="K2551">
            <v>4790</v>
          </cell>
        </row>
        <row r="2552">
          <cell r="B2552" t="str">
            <v>MET0002552</v>
          </cell>
          <cell r="C2552" t="str">
            <v>Frt Bumper Suction Provision 5.0" RH Vertical Outboard 3" Below Top of Bumper</v>
          </cell>
          <cell r="K2552">
            <v>5500</v>
          </cell>
        </row>
        <row r="2553">
          <cell r="B2553" t="str">
            <v>MET0002553</v>
          </cell>
          <cell r="C2553" t="str">
            <v>Frt Bumper Suction Provision 5.0" RH Vertical Outboard 3.5" Below Top of Bumper</v>
          </cell>
          <cell r="K2553">
            <v>5964</v>
          </cell>
        </row>
        <row r="2554">
          <cell r="B2554" t="str">
            <v>MET0002554</v>
          </cell>
          <cell r="C2554" t="str">
            <v>Frt Bumper Suction Provision 5.0" RH Vertical Outboard Flush w/Top of Apron</v>
          </cell>
          <cell r="K2554">
            <v>4966</v>
          </cell>
        </row>
        <row r="2555">
          <cell r="B2555" t="str">
            <v>MET0002555</v>
          </cell>
          <cell r="C2555" t="str">
            <v>Frt Bumper Suction Provision 5.0" RH Vertical Inboard</v>
          </cell>
          <cell r="K2555">
            <v>4251</v>
          </cell>
        </row>
        <row r="2556">
          <cell r="B2556" t="str">
            <v>MET0002556</v>
          </cell>
          <cell r="C2556" t="str">
            <v>Frt Bumper Suction Provision 5.0" RH Horiz Through</v>
          </cell>
          <cell r="K2556">
            <v>3940</v>
          </cell>
        </row>
        <row r="2557">
          <cell r="B2557" t="str">
            <v>MET0002557</v>
          </cell>
          <cell r="C2557" t="str">
            <v>Frt Bumper Suction Provision 5.0" RH Horiz Through Recess Formed Steel Cutout</v>
          </cell>
          <cell r="K2557">
            <v>4285</v>
          </cell>
        </row>
        <row r="2558">
          <cell r="B2558" t="str">
            <v>MET0002558</v>
          </cell>
          <cell r="C2558" t="str">
            <v>Frt Bumper Suction Provision 5.0" RH Horiz Scallop</v>
          </cell>
          <cell r="K2558">
            <v>5037</v>
          </cell>
        </row>
        <row r="2559">
          <cell r="B2559" t="str">
            <v>MET0002559</v>
          </cell>
          <cell r="C2559" t="str">
            <v>Frt Bumper Suction Provision 5.0" RH Horiz Scallop Flush w/Cab fascia</v>
          </cell>
          <cell r="K2559">
            <v>5597</v>
          </cell>
        </row>
        <row r="2560">
          <cell r="B2560" t="str">
            <v>MET0002560</v>
          </cell>
          <cell r="C2560" t="str">
            <v>Frt Bumper Suction Provision 5.0" RH Horiz Behind</v>
          </cell>
          <cell r="K2560">
            <v>5275</v>
          </cell>
        </row>
        <row r="2561">
          <cell r="B2561" t="str">
            <v>MET0002561</v>
          </cell>
          <cell r="C2561" t="str">
            <v>Frt Bumper Suction Provision 5.0" RH Horiz Behind Outboard 11.50" Frm Frt Face</v>
          </cell>
          <cell r="K2561">
            <v>4975</v>
          </cell>
        </row>
        <row r="2562">
          <cell r="B2562" t="str">
            <v>MET0002562</v>
          </cell>
          <cell r="C2562" t="str">
            <v>Frt Bumper Suction Provision 5.0" RH Horiz Bhd Terminates Near Fascia Victaulic</v>
          </cell>
          <cell r="K2562">
            <v>4790</v>
          </cell>
        </row>
        <row r="2563">
          <cell r="B2563" t="str">
            <v>MET0002563</v>
          </cell>
          <cell r="C2563" t="str">
            <v>Frt Bumper Suction Provision 5.0" RH Horiz OB Term Flush w/Bmpr Face w/Cutout</v>
          </cell>
          <cell r="K2563">
            <v>4790</v>
          </cell>
        </row>
        <row r="2564">
          <cell r="B2564" t="str">
            <v>MET0002564</v>
          </cell>
          <cell r="C2564" t="str">
            <v>Frt Bumper Suction Provision 4.0" RH Vertical Outboard</v>
          </cell>
          <cell r="K2564">
            <v>4247</v>
          </cell>
        </row>
        <row r="2565">
          <cell r="B2565" t="str">
            <v>MET0002565</v>
          </cell>
          <cell r="C2565" t="str">
            <v>Frt Bumper Suction Provision 4.0" RH Vertical Inboard</v>
          </cell>
          <cell r="K2565">
            <v>4612</v>
          </cell>
        </row>
        <row r="2566">
          <cell r="B2566" t="str">
            <v>MET0002566</v>
          </cell>
          <cell r="C2566" t="str">
            <v>Frt Bumper Suction Provision 4.0" RH Horiz Through</v>
          </cell>
          <cell r="K2566">
            <v>3940</v>
          </cell>
        </row>
        <row r="2567">
          <cell r="B2567" t="str">
            <v>MET0002567</v>
          </cell>
          <cell r="C2567" t="str">
            <v>Frt Bumper Suction Provision 4.0" RH Horiz Scallop</v>
          </cell>
          <cell r="K2567">
            <v>4709</v>
          </cell>
        </row>
        <row r="2568">
          <cell r="B2568" t="str">
            <v>MET0002568</v>
          </cell>
          <cell r="C2568" t="str">
            <v>Frt Bumper Suction Provision 4.0" RH Horiz Behind Outboard</v>
          </cell>
          <cell r="K2568">
            <v>3929</v>
          </cell>
        </row>
        <row r="2569">
          <cell r="B2569" t="str">
            <v>MET0002569</v>
          </cell>
          <cell r="C2569" t="str">
            <v>Frt Bumper Suction Provision 4.0" RH Horiz Behind Outboard 11.50" Frm Frt Face</v>
          </cell>
          <cell r="K2569">
            <v>3929</v>
          </cell>
        </row>
        <row r="2570">
          <cell r="B2570" t="str">
            <v>MET0002570</v>
          </cell>
          <cell r="C2570" t="str">
            <v>NO Front Bumper Winch</v>
          </cell>
          <cell r="K2570">
            <v>0</v>
          </cell>
        </row>
        <row r="2571">
          <cell r="B2571" t="str">
            <v>MET0002571</v>
          </cell>
          <cell r="C2571" t="str">
            <v>Frt Bumper Winch Ramsey 12,000 lbs</v>
          </cell>
          <cell r="K2571">
            <v>9111</v>
          </cell>
        </row>
        <row r="2572">
          <cell r="B2572" t="str">
            <v>MET0002572</v>
          </cell>
          <cell r="C2572" t="str">
            <v>Frt Bumper Winch Ramsey 12,000 lbs Shiploose</v>
          </cell>
          <cell r="K2572">
            <v>9021</v>
          </cell>
        </row>
        <row r="2573">
          <cell r="B2573" t="str">
            <v>MET0002573</v>
          </cell>
          <cell r="C2573" t="str">
            <v>Frt Bumper Winch Ramsey 12,000 lbs w/RH Bmpr Tail Receptical</v>
          </cell>
          <cell r="K2573">
            <v>9068</v>
          </cell>
        </row>
        <row r="2574">
          <cell r="B2574" t="str">
            <v>MET0002574</v>
          </cell>
          <cell r="C2574" t="str">
            <v>Frt Bumper Winch Ramsey 15,000 lbs</v>
          </cell>
          <cell r="K2574">
            <v>9275</v>
          </cell>
        </row>
        <row r="2575">
          <cell r="B2575" t="str">
            <v>MET0002575</v>
          </cell>
          <cell r="C2575" t="str">
            <v>Frt Bumper Winch Ramsey Hydraulic 20,000 lbs No Plumbing</v>
          </cell>
          <cell r="K2575">
            <v>25098</v>
          </cell>
        </row>
        <row r="2576">
          <cell r="B2576" t="str">
            <v>MET0002576</v>
          </cell>
          <cell r="C2576" t="str">
            <v>Frt Bumper Winch Ramsey Hydraulic 20,000 lbs No Plumbing/Cable/Clevis</v>
          </cell>
          <cell r="K2576">
            <v>22704</v>
          </cell>
        </row>
        <row r="2577">
          <cell r="B2577" t="str">
            <v>MET0002577</v>
          </cell>
          <cell r="C2577" t="str">
            <v>Frt Bumper Winch Prewire 9,500 lbs</v>
          </cell>
          <cell r="K2577">
            <v>2383</v>
          </cell>
        </row>
        <row r="2578">
          <cell r="B2578" t="str">
            <v>MET0002578</v>
          </cell>
          <cell r="C2578" t="str">
            <v>Frt Bumper Winch Provision Warn 12,000-15,000 lbs</v>
          </cell>
          <cell r="K2578">
            <v>3783</v>
          </cell>
        </row>
        <row r="2579">
          <cell r="B2579" t="str">
            <v>MET0002579</v>
          </cell>
          <cell r="C2579" t="str">
            <v>Frt Bumper Winch Provision Warn 16,500 lbs</v>
          </cell>
          <cell r="K2579">
            <v>3783</v>
          </cell>
        </row>
        <row r="2580">
          <cell r="B2580" t="str">
            <v>MET0002580</v>
          </cell>
          <cell r="C2580" t="str">
            <v>Frt Bumper Apron For 6" Extension</v>
          </cell>
          <cell r="K2580">
            <v>-120</v>
          </cell>
        </row>
        <row r="2581">
          <cell r="B2581" t="str">
            <v>MET0002581</v>
          </cell>
          <cell r="C2581" t="str">
            <v>Frt Bumper Apron For 8" Extension</v>
          </cell>
          <cell r="K2581">
            <v>-137</v>
          </cell>
        </row>
        <row r="2582">
          <cell r="B2582" t="str">
            <v>MET0002582</v>
          </cell>
          <cell r="C2582" t="str">
            <v>Frt Bumper Apron For 12.5" Extension</v>
          </cell>
          <cell r="K2582">
            <v>-73</v>
          </cell>
        </row>
        <row r="2583">
          <cell r="B2583" t="str">
            <v>MET0002583</v>
          </cell>
          <cell r="C2583" t="str">
            <v>Frt Bumper Apron For 12.5" Extension w/Shiploose Labels</v>
          </cell>
          <cell r="K2583">
            <v>-73</v>
          </cell>
        </row>
        <row r="2584">
          <cell r="B2584" t="str">
            <v>MET0002584</v>
          </cell>
          <cell r="C2584" t="str">
            <v>Frt Bumper Apron For 14" Extension</v>
          </cell>
          <cell r="K2584">
            <v>-294</v>
          </cell>
        </row>
        <row r="2585">
          <cell r="B2585" t="str">
            <v>MET0002585</v>
          </cell>
          <cell r="C2585" t="str">
            <v>Frt Bumper Apron For 16" Extension</v>
          </cell>
          <cell r="K2585">
            <v>-24</v>
          </cell>
        </row>
        <row r="2586">
          <cell r="B2586" t="str">
            <v>MET0002586</v>
          </cell>
          <cell r="C2586" t="str">
            <v>Frt Bumper Apron For 18" Extension</v>
          </cell>
          <cell r="K2586">
            <v>-162</v>
          </cell>
        </row>
        <row r="2587">
          <cell r="B2587" t="str">
            <v>MET0002587</v>
          </cell>
          <cell r="C2587" t="str">
            <v>Frt Bumper Apron For 21" Extension</v>
          </cell>
          <cell r="K2587">
            <v>0</v>
          </cell>
        </row>
        <row r="2588">
          <cell r="B2588" t="str">
            <v>MET0002588</v>
          </cell>
          <cell r="C2588" t="str">
            <v>Frt Bumper Apron For 21" Extension w/Shiploose Labels</v>
          </cell>
          <cell r="K2588">
            <v>0</v>
          </cell>
        </row>
        <row r="2589">
          <cell r="B2589" t="str">
            <v>MET0002589</v>
          </cell>
          <cell r="C2589" t="str">
            <v>Frt Bumper Apron For 22" Extension</v>
          </cell>
          <cell r="K2589">
            <v>327</v>
          </cell>
        </row>
        <row r="2590">
          <cell r="B2590" t="str">
            <v>MET0002590</v>
          </cell>
          <cell r="C2590" t="str">
            <v>Frt Bumper Apron For 24" Extension</v>
          </cell>
          <cell r="K2590">
            <v>159</v>
          </cell>
        </row>
        <row r="2591">
          <cell r="B2591" t="str">
            <v>MET0002591</v>
          </cell>
          <cell r="C2591" t="str">
            <v>Frt Bumper Apron For 26" Extension</v>
          </cell>
          <cell r="K2591">
            <v>393</v>
          </cell>
        </row>
        <row r="2592">
          <cell r="B2592" t="str">
            <v>MET0002592</v>
          </cell>
          <cell r="C2592" t="str">
            <v>Frt Bumper Apron For 28" Extension</v>
          </cell>
          <cell r="K2592">
            <v>488</v>
          </cell>
        </row>
        <row r="2593">
          <cell r="B2593" t="str">
            <v>MET0002593</v>
          </cell>
          <cell r="C2593" t="str">
            <v>Frt Bumper Apron For 31" Extension</v>
          </cell>
          <cell r="K2593">
            <v>376</v>
          </cell>
        </row>
        <row r="2594">
          <cell r="B2594" t="str">
            <v>MET0002594</v>
          </cell>
          <cell r="C2594" t="str">
            <v>Frt Bumper Apron Special Approach</v>
          </cell>
          <cell r="K2594">
            <v>-741</v>
          </cell>
        </row>
        <row r="2595">
          <cell r="B2595" t="str">
            <v>MET0002595</v>
          </cell>
          <cell r="C2595" t="str">
            <v>NO Front Bumper Apron</v>
          </cell>
          <cell r="K2595">
            <v>-741</v>
          </cell>
        </row>
        <row r="2596">
          <cell r="B2596" t="str">
            <v>MET0002596</v>
          </cell>
          <cell r="C2596" t="str">
            <v>NO Front Bumper Discharge</v>
          </cell>
          <cell r="K2596">
            <v>0</v>
          </cell>
        </row>
        <row r="2597">
          <cell r="B2597" t="str">
            <v>MET0002597</v>
          </cell>
          <cell r="C2597" t="str">
            <v>Front Bumper Discharge 2.0" LH Frame Mnt Plumbing</v>
          </cell>
          <cell r="K2597">
            <v>1108</v>
          </cell>
        </row>
        <row r="2598">
          <cell r="B2598" t="str">
            <v>MET0002598</v>
          </cell>
          <cell r="C2598" t="str">
            <v>Front Bumper Discharge 2.0" LH Frame Mnt Plumbing, Blk</v>
          </cell>
          <cell r="K2598">
            <v>1538</v>
          </cell>
        </row>
        <row r="2599">
          <cell r="B2599" t="str">
            <v>MET0002599</v>
          </cell>
          <cell r="C2599" t="str">
            <v>Front Bumper Discharge 2.5" LH Frame Mnt Plumbing</v>
          </cell>
          <cell r="K2599">
            <v>1191</v>
          </cell>
        </row>
        <row r="2600">
          <cell r="B2600" t="str">
            <v>MET0002600</v>
          </cell>
          <cell r="C2600" t="str">
            <v>Front Bumper Discharge 2.5" LH Frame Mnt Plumbing, Blk</v>
          </cell>
          <cell r="K2600">
            <v>2046</v>
          </cell>
        </row>
        <row r="2601">
          <cell r="B2601" t="str">
            <v>MET0002601</v>
          </cell>
          <cell r="C2601" t="str">
            <v>Front Bumper Discharge 2.0" RH Frame Mnt Plumbing</v>
          </cell>
          <cell r="K2601">
            <v>1108</v>
          </cell>
        </row>
        <row r="2602">
          <cell r="B2602" t="str">
            <v>MET0002602</v>
          </cell>
          <cell r="C2602" t="str">
            <v>Front Bumper Discharge 2.0" RH Frame Mnt Plumbing, Blk</v>
          </cell>
          <cell r="K2602">
            <v>1963</v>
          </cell>
        </row>
        <row r="2603">
          <cell r="B2603" t="str">
            <v>MET0002603</v>
          </cell>
          <cell r="C2603" t="str">
            <v>Front Bumper Discharge 2.5" RH Frame Mnt Plumbing</v>
          </cell>
          <cell r="K2603">
            <v>1616</v>
          </cell>
        </row>
        <row r="2604">
          <cell r="B2604" t="str">
            <v>MET0002604</v>
          </cell>
          <cell r="C2604" t="str">
            <v>Front Bumper Discharge 2.5" RH Frame Mnt Plumbing, Blk</v>
          </cell>
          <cell r="K2604">
            <v>2046</v>
          </cell>
        </row>
        <row r="2605">
          <cell r="B2605" t="str">
            <v>MET0002605</v>
          </cell>
          <cell r="C2605" t="str">
            <v>Front Bumper Discharge 2.0" w/LH IB Vert Chicksan Termination On Apron w/Guard</v>
          </cell>
          <cell r="K2605">
            <v>2804</v>
          </cell>
        </row>
        <row r="2606">
          <cell r="B2606" t="str">
            <v>MET0002606</v>
          </cell>
          <cell r="C2606" t="str">
            <v>Front Bumper Discharge 2.0" w/LH IB Vert Chicksan Termination On Apron</v>
          </cell>
          <cell r="K2606">
            <v>2804</v>
          </cell>
        </row>
        <row r="2607">
          <cell r="B2607" t="str">
            <v>MET0002607</v>
          </cell>
          <cell r="C2607" t="str">
            <v>Front Bumper Discharge 2.5" w/LH IB Vert Chicksan Termination On Apron</v>
          </cell>
          <cell r="K2607">
            <v>4107</v>
          </cell>
        </row>
        <row r="2608">
          <cell r="B2608" t="str">
            <v>MET0002608</v>
          </cell>
          <cell r="C2608" t="str">
            <v>Front Bumper Discharge 2.5" w/LH IB Vert Chicksan Termination On Apron w/Guard</v>
          </cell>
          <cell r="K2608">
            <v>4107</v>
          </cell>
        </row>
        <row r="2609">
          <cell r="B2609" t="str">
            <v>MET0002609</v>
          </cell>
          <cell r="C2609" t="str">
            <v>Front Bumper Discharge 2.0" RH w/ Vert Chicksan Termination In Hose Tray</v>
          </cell>
          <cell r="K2609">
            <v>2873</v>
          </cell>
        </row>
        <row r="2610">
          <cell r="B2610" t="str">
            <v>MET0002610</v>
          </cell>
          <cell r="C2610" t="str">
            <v>Front Bumper Discharge 2.0" RH w/ Vert Chicksan Termination On Apron w/Guard</v>
          </cell>
          <cell r="K2610">
            <v>2813</v>
          </cell>
        </row>
        <row r="2611">
          <cell r="B2611" t="str">
            <v>MET0002611</v>
          </cell>
          <cell r="C2611" t="str">
            <v>Front Bumper Discharge 2.0" RH w/IB Vert Chicksan Termination On Apron w/Guard</v>
          </cell>
          <cell r="K2611">
            <v>2813</v>
          </cell>
        </row>
        <row r="2612">
          <cell r="B2612" t="str">
            <v>MET0002612</v>
          </cell>
          <cell r="C2612" t="str">
            <v>Front Bumper Discharge 2.5" RH w/ Vert Chicksan Termination On Apron w/Guard</v>
          </cell>
          <cell r="K2612">
            <v>4107</v>
          </cell>
        </row>
        <row r="2613">
          <cell r="B2613" t="str">
            <v>MET0002613</v>
          </cell>
          <cell r="C2613" t="str">
            <v>Front Bumper Discharge 2.5" RH w/ Vert Chicksan Termination &amp; Guard Shiploose</v>
          </cell>
          <cell r="K2613">
            <v>4107</v>
          </cell>
        </row>
        <row r="2614">
          <cell r="B2614" t="str">
            <v>MET0002614</v>
          </cell>
          <cell r="C2614" t="str">
            <v>Front Bumper Discharge 2.0" LH &amp; 2.0" RH Frame Mnt Plumbing</v>
          </cell>
          <cell r="K2614">
            <v>2643</v>
          </cell>
        </row>
        <row r="2615">
          <cell r="B2615" t="str">
            <v>MET0002615</v>
          </cell>
          <cell r="C2615" t="str">
            <v>Front Bumper Discharge 2.0" LH &amp; 2.5" RH Frame Mnt Plumbing</v>
          </cell>
          <cell r="K2615">
            <v>2726</v>
          </cell>
        </row>
        <row r="2616">
          <cell r="B2616" t="str">
            <v>MET0002616</v>
          </cell>
          <cell r="C2616" t="str">
            <v>Front Bumper Discharge 2.5" LH &amp; 2.0" RH Frame Mnt Plumbing</v>
          </cell>
          <cell r="K2616">
            <v>2726</v>
          </cell>
        </row>
        <row r="2617">
          <cell r="B2617" t="str">
            <v>MET0002617</v>
          </cell>
          <cell r="C2617" t="str">
            <v>Front Bumper Discharge 2.5" LH &amp; 2.5" RH Frame Mnt Plumbing</v>
          </cell>
          <cell r="K2617">
            <v>2808</v>
          </cell>
        </row>
        <row r="2618">
          <cell r="B2618" t="str">
            <v>MET0002618</v>
          </cell>
          <cell r="C2618" t="str">
            <v>NO Front Bumper Compartment Center</v>
          </cell>
          <cell r="K2618">
            <v>0</v>
          </cell>
        </row>
        <row r="2619">
          <cell r="B2619" t="str">
            <v>MET0002619</v>
          </cell>
          <cell r="C2619" t="str">
            <v>Frt Bumper Cmpt Ctr</v>
          </cell>
          <cell r="K2619">
            <v>504</v>
          </cell>
        </row>
        <row r="2620">
          <cell r="B2620" t="str">
            <v>MET0002620</v>
          </cell>
          <cell r="C2620" t="str">
            <v>Frt Bumper Cmpt Ctr w/Seat Belt Straps</v>
          </cell>
          <cell r="K2620">
            <v>1087</v>
          </cell>
        </row>
        <row r="2621">
          <cell r="B2621" t="str">
            <v>MET0002621</v>
          </cell>
          <cell r="C2621" t="str">
            <v>Frt Bumper Cmpt Ctr 7.25"Lx38.00"Wx12.38"D</v>
          </cell>
          <cell r="K2621">
            <v>1264</v>
          </cell>
        </row>
        <row r="2622">
          <cell r="B2622" t="str">
            <v>MET0002622</v>
          </cell>
          <cell r="C2622" t="str">
            <v>Frt Bumper Cmpt Ctr 7.25"Lx38.00"Wx12.38"D w/Notched Cover RH</v>
          </cell>
          <cell r="K2622">
            <v>1861</v>
          </cell>
        </row>
        <row r="2623">
          <cell r="B2623" t="str">
            <v>MET0002623</v>
          </cell>
          <cell r="C2623" t="str">
            <v>Frt Bumper Cmpt Ctr Full Size 38.00"Wx10.88"D</v>
          </cell>
          <cell r="K2623">
            <v>1313</v>
          </cell>
        </row>
        <row r="2624">
          <cell r="B2624" t="str">
            <v>MET0002624</v>
          </cell>
          <cell r="C2624" t="str">
            <v>Frt Bumper Cmpt Ctr Full Size 38.00"Wx10.88"D w/Cover</v>
          </cell>
          <cell r="K2624">
            <v>1552</v>
          </cell>
        </row>
        <row r="2625">
          <cell r="B2625" t="str">
            <v>MET0002625</v>
          </cell>
          <cell r="C2625" t="str">
            <v>Frt Bumper Cmpt Ctr Full Size 38.00"Wx10.88"D w/Notched Cover RH</v>
          </cell>
          <cell r="K2625">
            <v>1909</v>
          </cell>
        </row>
        <row r="2626">
          <cell r="B2626" t="str">
            <v>MET0002626</v>
          </cell>
          <cell r="C2626" t="str">
            <v>Frt Bumper Cmpt Ctr Full Size 38.00"Wx10.88"D w/LH Notched Cover</v>
          </cell>
          <cell r="K2626">
            <v>1909</v>
          </cell>
        </row>
        <row r="2627">
          <cell r="B2627" t="str">
            <v>MET0002627</v>
          </cell>
          <cell r="C2627" t="str">
            <v>Frt Bumper Cmpt Ctr Full Size 38.00"Wx10.88"D/Notched Cvr LH/Latch Thru Hosewell</v>
          </cell>
          <cell r="K2627">
            <v>1909</v>
          </cell>
        </row>
        <row r="2628">
          <cell r="B2628" t="str">
            <v>MET0002628</v>
          </cell>
          <cell r="C2628" t="str">
            <v>Frt Bumper Cmpt Ctr Full Size 38.00"Wx10.88"D/Notched Cvr RH/Latch Thru Hosewell</v>
          </cell>
          <cell r="K2628">
            <v>1909</v>
          </cell>
        </row>
        <row r="2629">
          <cell r="B2629" t="str">
            <v>MET0002629</v>
          </cell>
          <cell r="C2629" t="str">
            <v>Frt Bumper Cmpt Ctr Full Size 38.00"Wx10.88"D w/Raised Trdplt Cvr &amp; Hose Prov RH</v>
          </cell>
          <cell r="K2629">
            <v>2146</v>
          </cell>
        </row>
        <row r="2630">
          <cell r="B2630" t="str">
            <v>MET0002630</v>
          </cell>
          <cell r="C2630" t="str">
            <v>Frt Bumper Cmpt Ctr Full Size 38.00"Wx10.88"D w/Raised Trdplt Cvr &amp; Hose Prov LH</v>
          </cell>
          <cell r="K2630">
            <v>2146</v>
          </cell>
        </row>
        <row r="2631">
          <cell r="B2631" t="str">
            <v>MET0002631</v>
          </cell>
          <cell r="C2631" t="str">
            <v>Frt Bumper Cmpt Ctr Full Size 38.00"Wx10.88"D w/Raised Trdplt Cvr</v>
          </cell>
          <cell r="K2631">
            <v>1909</v>
          </cell>
        </row>
        <row r="2632">
          <cell r="B2632" t="str">
            <v>MET0002632</v>
          </cell>
          <cell r="C2632" t="str">
            <v>Frt Bumper Cmpt Ctr For Approach Style Bumper</v>
          </cell>
          <cell r="K2632">
            <v>716</v>
          </cell>
        </row>
        <row r="2633">
          <cell r="B2633" t="str">
            <v>MET0002633</v>
          </cell>
          <cell r="C2633" t="str">
            <v>Frt Bumper Cmpt Ctr Hose Tray w/Cover, Btm RH Tray Notched</v>
          </cell>
          <cell r="K2633">
            <v>1894</v>
          </cell>
        </row>
        <row r="2634">
          <cell r="B2634" t="str">
            <v>MET0002634</v>
          </cell>
          <cell r="C2634" t="str">
            <v>Frt Bumper Cmpt Ctr Hose Tray w/Cover, Btm LH Tray Notched</v>
          </cell>
          <cell r="K2634">
            <v>1894</v>
          </cell>
        </row>
        <row r="2635">
          <cell r="B2635" t="str">
            <v>MET0002635</v>
          </cell>
          <cell r="C2635" t="str">
            <v>Frt Bumper Cmpt Ctr Hose Tray w/Cover</v>
          </cell>
          <cell r="K2635">
            <v>1894</v>
          </cell>
        </row>
        <row r="2636">
          <cell r="B2636" t="str">
            <v>MET0002636</v>
          </cell>
          <cell r="C2636" t="str">
            <v>Frt Bumper Cmpt Ctr Hose Tray Full Width w/Cover</v>
          </cell>
          <cell r="K2636">
            <v>3895</v>
          </cell>
        </row>
        <row r="2637">
          <cell r="B2637" t="str">
            <v>MET0002637</v>
          </cell>
          <cell r="C2637" t="str">
            <v>Frt Bumper Cmpt Ctr Hose Tray &amp; 15" Deep Compartment w/Cover</v>
          </cell>
          <cell r="K2637">
            <v>2993</v>
          </cell>
        </row>
        <row r="2638">
          <cell r="B2638" t="str">
            <v>MET0002638</v>
          </cell>
          <cell r="C2638" t="str">
            <v>Frt Bumper Cmpt Ctr Hose Tray &amp; 18" Deep Compartment w/Cover</v>
          </cell>
          <cell r="K2638">
            <v>2993</v>
          </cell>
        </row>
        <row r="2639">
          <cell r="B2639" t="str">
            <v>MET0002639</v>
          </cell>
          <cell r="C2639" t="str">
            <v>Frt Bumper Cmpt Ctr Hose Tray Provision</v>
          </cell>
          <cell r="K2639">
            <v>427</v>
          </cell>
        </row>
        <row r="2640">
          <cell r="B2640" t="str">
            <v>MET0002640</v>
          </cell>
          <cell r="C2640" t="str">
            <v>Frt Bumper Cmpt Ctr 14" Dp w/Cover</v>
          </cell>
          <cell r="K2640">
            <v>1361</v>
          </cell>
        </row>
        <row r="2641">
          <cell r="B2641" t="str">
            <v>MET0002641</v>
          </cell>
          <cell r="C2641" t="str">
            <v>Frt Bumper Cmpt Ctr w/Cover</v>
          </cell>
          <cell r="K2641">
            <v>956</v>
          </cell>
        </row>
        <row r="2642">
          <cell r="B2642" t="str">
            <v>MET0002642</v>
          </cell>
          <cell r="C2642" t="str">
            <v>Frt Bumper Cmpt Ctr w/Cover &amp; Drop-Down Bumper Face</v>
          </cell>
          <cell r="K2642">
            <v>2825</v>
          </cell>
        </row>
        <row r="2643">
          <cell r="B2643" t="str">
            <v>MET0002643</v>
          </cell>
          <cell r="C2643" t="str">
            <v>Frt Bumper Cmpt Ctr 15" Dp w/Cover &amp; Drop-Down Bumper Face</v>
          </cell>
          <cell r="K2643">
            <v>2969</v>
          </cell>
        </row>
        <row r="2644">
          <cell r="B2644" t="str">
            <v>MET0002644</v>
          </cell>
          <cell r="C2644" t="str">
            <v>Frt Bumper Cmpt Ctr w/Cover For Approach Style Bumper</v>
          </cell>
          <cell r="K2644">
            <v>1169</v>
          </cell>
        </row>
        <row r="2645">
          <cell r="B2645" t="str">
            <v>MET0002645</v>
          </cell>
          <cell r="C2645" t="str">
            <v>Frt Bumper Cmpt Ctr w/Trdplt Cover For Approach Style Bumper</v>
          </cell>
          <cell r="K2645">
            <v>1293</v>
          </cell>
        </row>
        <row r="2646">
          <cell r="B2646" t="str">
            <v>MET0002646</v>
          </cell>
          <cell r="C2646" t="str">
            <v>Frt Bumper Cmpt Ctr w/Trdplt Cover Approach Style Full Size 38.00"W</v>
          </cell>
          <cell r="K2646">
            <v>1909</v>
          </cell>
        </row>
        <row r="2647">
          <cell r="B2647" t="str">
            <v>MET0002647</v>
          </cell>
          <cell r="C2647" t="str">
            <v>Frt Bumper Cmpt Ctr w/Trdplt Cvr w/LH Notch For AOA Bmpr/Partition &amp; Drain Holes</v>
          </cell>
          <cell r="K2647">
            <v>1507</v>
          </cell>
        </row>
        <row r="2648">
          <cell r="B2648" t="str">
            <v>MET0002648</v>
          </cell>
          <cell r="C2648" t="str">
            <v>Frt Bumper Cmpt Ctr w/Raised Trdplt Cover w/Hose Provision</v>
          </cell>
          <cell r="K2648">
            <v>2146</v>
          </cell>
        </row>
        <row r="2649">
          <cell r="B2649" t="str">
            <v>MET0002649</v>
          </cell>
          <cell r="C2649" t="str">
            <v>Frt Bumper Cmpt Ctr 15" Dp w/Raised Trdplt Cover w/Hose Provision</v>
          </cell>
          <cell r="K2649">
            <v>2218</v>
          </cell>
        </row>
        <row r="2650">
          <cell r="B2650" t="str">
            <v>MET0002650</v>
          </cell>
          <cell r="C2650" t="str">
            <v>Frt Bumper Cmpt Ctr w/Notched Cover RH</v>
          </cell>
          <cell r="K2650">
            <v>1313</v>
          </cell>
        </row>
        <row r="2651">
          <cell r="B2651" t="str">
            <v>MET0002651</v>
          </cell>
          <cell r="C2651" t="str">
            <v>Frt Bumper Cmpt Ctr w/Notched Cover LH Side</v>
          </cell>
          <cell r="K2651">
            <v>1101</v>
          </cell>
        </row>
        <row r="2652">
          <cell r="B2652" t="str">
            <v>MET0002652</v>
          </cell>
          <cell r="C2652" t="str">
            <v>Frt Bumper Cmpt Ctr w/Q2B Pocket w/Cover</v>
          </cell>
          <cell r="K2652">
            <v>1313</v>
          </cell>
        </row>
        <row r="2653">
          <cell r="B2653" t="str">
            <v>MET0002653</v>
          </cell>
          <cell r="C2653" t="str">
            <v>Frt Bumper Cmpt Ctr w/Speaker Pocket/Cover/RH Notch</v>
          </cell>
          <cell r="K2653">
            <v>1313</v>
          </cell>
        </row>
        <row r="2654">
          <cell r="B2654" t="str">
            <v>MET0002654</v>
          </cell>
          <cell r="C2654" t="str">
            <v>Frt Bumper Cmpt Ctr w/Speaker Pocket w/Cover</v>
          </cell>
          <cell r="K2654">
            <v>1313</v>
          </cell>
        </row>
        <row r="2655">
          <cell r="B2655" t="str">
            <v>MET0002655</v>
          </cell>
          <cell r="C2655" t="str">
            <v>Frt Bumper Cmpt Ctr w/Sealed Cover</v>
          </cell>
          <cell r="K2655">
            <v>1967</v>
          </cell>
        </row>
        <row r="2656">
          <cell r="B2656" t="str">
            <v>MET0002656</v>
          </cell>
          <cell r="C2656" t="str">
            <v>Frt Bumper Cmpt Ctr Winch Access w/Cover</v>
          </cell>
          <cell r="K2656">
            <v>1169</v>
          </cell>
        </row>
        <row r="2657">
          <cell r="B2657" t="str">
            <v>MET0002657</v>
          </cell>
          <cell r="C2657" t="str">
            <v>Frt Bumper Cmpt Ctr Winch Access w/Raised Cover</v>
          </cell>
          <cell r="K2657">
            <v>1643</v>
          </cell>
        </row>
        <row r="2658">
          <cell r="B2658" t="str">
            <v>MET0002658</v>
          </cell>
          <cell r="C2658" t="str">
            <v>Frt Bumper Cmpt Ctr 38.00"Wx10.88"D w/3" Raised Trdplt Cvr &amp; Hose Prov RH Fwd</v>
          </cell>
          <cell r="K2658">
            <v>2146</v>
          </cell>
        </row>
        <row r="2659">
          <cell r="B2659" t="str">
            <v>MET0002659</v>
          </cell>
          <cell r="C2659" t="str">
            <v>Frt Bumper Cmpt Ctr 38.00"Wx11.88"D w/3" Raised Trdplt Cvr &amp; Hose Prov RH Fwd</v>
          </cell>
          <cell r="K2659">
            <v>2148</v>
          </cell>
        </row>
        <row r="2660">
          <cell r="B2660" t="str">
            <v>MET0002660</v>
          </cell>
          <cell r="C2660" t="str">
            <v>NO Front Bumper Compartment LH</v>
          </cell>
          <cell r="K2660">
            <v>0</v>
          </cell>
        </row>
        <row r="2661">
          <cell r="B2661" t="str">
            <v>MET0002661</v>
          </cell>
          <cell r="C2661" t="str">
            <v>Frt Bumper Cmpt LH</v>
          </cell>
          <cell r="K2661">
            <v>479</v>
          </cell>
        </row>
        <row r="2662">
          <cell r="B2662" t="str">
            <v>MET0002662</v>
          </cell>
          <cell r="C2662" t="str">
            <v>Frt Bumper Cmpt LH w/PAC Strap</v>
          </cell>
          <cell r="K2662">
            <v>805</v>
          </cell>
        </row>
        <row r="2663">
          <cell r="B2663" t="str">
            <v>MET0002663</v>
          </cell>
          <cell r="C2663" t="str">
            <v>Frt Bumper Cmpt LH w/Black Vinyl Cover</v>
          </cell>
          <cell r="K2663">
            <v>1057</v>
          </cell>
        </row>
        <row r="2664">
          <cell r="B2664" t="str">
            <v>MET0002664</v>
          </cell>
          <cell r="C2664" t="str">
            <v>Frt Bumper Cmpt LH w/Red Vinyl Cover</v>
          </cell>
          <cell r="K2664">
            <v>1057</v>
          </cell>
        </row>
        <row r="2665">
          <cell r="B2665" t="str">
            <v>MET0002665</v>
          </cell>
          <cell r="C2665" t="str">
            <v>Frt Bumper Cmpt LH w/Webbing Cover</v>
          </cell>
          <cell r="K2665">
            <v>746</v>
          </cell>
        </row>
        <row r="2666">
          <cell r="B2666" t="str">
            <v>MET0002666</v>
          </cell>
          <cell r="C2666" t="str">
            <v>Frt Bumper Cmpt LH w/Cover</v>
          </cell>
          <cell r="K2666">
            <v>931</v>
          </cell>
        </row>
        <row r="2667">
          <cell r="B2667" t="str">
            <v>MET0002667</v>
          </cell>
          <cell r="C2667" t="str">
            <v>Frt Bumper Cmpt LH w/Cover w/Notch</v>
          </cell>
          <cell r="K2667">
            <v>995</v>
          </cell>
        </row>
        <row r="2668">
          <cell r="B2668" t="str">
            <v>MET0002668</v>
          </cell>
          <cell r="C2668" t="str">
            <v>Frt Bumper Cmpt LH w/Sealed Cover</v>
          </cell>
          <cell r="K2668">
            <v>1967</v>
          </cell>
        </row>
        <row r="2669">
          <cell r="B2669" t="str">
            <v>MET0002669</v>
          </cell>
          <cell r="C2669" t="str">
            <v>Frt Bumper Cmpt LH 16"Lx16.5"Wx1.5"D w/Lip &amp; Strap</v>
          </cell>
          <cell r="K2669">
            <v>565</v>
          </cell>
        </row>
        <row r="2670">
          <cell r="B2670" t="str">
            <v>MET0002670</v>
          </cell>
          <cell r="C2670" t="str">
            <v>Frt Bumper Cmpt LH 16"Lx16.5"Wx3"D w/Strap</v>
          </cell>
          <cell r="K2670">
            <v>494</v>
          </cell>
        </row>
        <row r="2671">
          <cell r="B2671" t="str">
            <v>MET0002671</v>
          </cell>
          <cell r="C2671" t="str">
            <v>NO Front Bumper Compartment RH</v>
          </cell>
          <cell r="K2671">
            <v>0</v>
          </cell>
        </row>
        <row r="2672">
          <cell r="B2672" t="str">
            <v>MET0002672</v>
          </cell>
          <cell r="C2672" t="str">
            <v>Frt Bumper Cmpt RH</v>
          </cell>
          <cell r="K2672">
            <v>479</v>
          </cell>
        </row>
        <row r="2673">
          <cell r="B2673" t="str">
            <v>MET0002673</v>
          </cell>
          <cell r="C2673" t="str">
            <v>Frt Bumper Cmpt RH w/PAC Strap</v>
          </cell>
          <cell r="K2673">
            <v>805</v>
          </cell>
        </row>
        <row r="2674">
          <cell r="B2674" t="str">
            <v>MET0002674</v>
          </cell>
          <cell r="C2674" t="str">
            <v>Frt Bumper Cmpt RH w/Black Vinyl Cover</v>
          </cell>
          <cell r="K2674">
            <v>1057</v>
          </cell>
        </row>
        <row r="2675">
          <cell r="B2675" t="str">
            <v>MET0002675</v>
          </cell>
          <cell r="C2675" t="str">
            <v>Frt Bumper Cmpt RH w/Red Vinyl Cover</v>
          </cell>
          <cell r="K2675">
            <v>1057</v>
          </cell>
        </row>
        <row r="2676">
          <cell r="B2676" t="str">
            <v>MET0002676</v>
          </cell>
          <cell r="C2676" t="str">
            <v>Frt Bumper Cmpt RH w/Webbing Cover</v>
          </cell>
          <cell r="K2676">
            <v>746</v>
          </cell>
        </row>
        <row r="2677">
          <cell r="B2677" t="str">
            <v>MET0002677</v>
          </cell>
          <cell r="C2677" t="str">
            <v>Frt Bumper Cmpt RH w/Seat Belt Straps</v>
          </cell>
          <cell r="K2677">
            <v>557</v>
          </cell>
        </row>
        <row r="2678">
          <cell r="B2678" t="str">
            <v>MET0002678</v>
          </cell>
          <cell r="C2678" t="str">
            <v>Frt Bumper Cmpt RH w/Cover</v>
          </cell>
          <cell r="K2678">
            <v>931</v>
          </cell>
        </row>
        <row r="2679">
          <cell r="B2679" t="str">
            <v>MET0002679</v>
          </cell>
          <cell r="C2679" t="str">
            <v>Frt Bumper Cmpt RH w/Cover w/Notch</v>
          </cell>
          <cell r="K2679">
            <v>995</v>
          </cell>
        </row>
        <row r="2680">
          <cell r="B2680" t="str">
            <v>MET0002680</v>
          </cell>
          <cell r="C2680" t="str">
            <v>Frt Bumper Cmpt RH Scallop Suction</v>
          </cell>
          <cell r="K2680">
            <v>1270</v>
          </cell>
        </row>
        <row r="2681">
          <cell r="B2681" t="str">
            <v>MET0002681</v>
          </cell>
          <cell r="C2681" t="str">
            <v>Frt Bumper Cmpt RH Outboard Suction Swivel Tray</v>
          </cell>
          <cell r="K2681">
            <v>479</v>
          </cell>
        </row>
        <row r="2682">
          <cell r="B2682" t="str">
            <v>MET0002682</v>
          </cell>
          <cell r="C2682" t="str">
            <v>NO Front Bumper Compartment Cover Hardware</v>
          </cell>
          <cell r="K2682">
            <v>0</v>
          </cell>
        </row>
        <row r="2683">
          <cell r="B2683" t="str">
            <v>MET0002683</v>
          </cell>
          <cell r="C2683" t="str">
            <v>Frt Bumper Cmpt Cover Hardware Gas Cylinder/D-Ring</v>
          </cell>
          <cell r="K2683">
            <v>173</v>
          </cell>
        </row>
        <row r="2684">
          <cell r="B2684" t="str">
            <v>MET0002684</v>
          </cell>
          <cell r="C2684" t="str">
            <v>Frt Bumper Cmpt Cover Hardware Gas Cylinder/Blk D-Ring</v>
          </cell>
          <cell r="K2684">
            <v>224</v>
          </cell>
        </row>
        <row r="2685">
          <cell r="B2685" t="str">
            <v>MET0002685</v>
          </cell>
          <cell r="C2685" t="str">
            <v>Frt Bumper Cmpt Cover Hardware Gas Cylinder/Flush Latch</v>
          </cell>
          <cell r="K2685">
            <v>118</v>
          </cell>
        </row>
        <row r="2686">
          <cell r="B2686" t="str">
            <v>MET0002686</v>
          </cell>
          <cell r="C2686" t="str">
            <v>Frt Bumper Cmpt Cover Hardware Gas Cylinder/Blk Flush Latch</v>
          </cell>
          <cell r="K2686">
            <v>330</v>
          </cell>
        </row>
        <row r="2687">
          <cell r="B2687" t="str">
            <v>MET0002687</v>
          </cell>
          <cell r="C2687" t="str">
            <v>Frt Bumper Cmpt Cover Hardware Gas Cylinder/Rubber T-Holds Raised Cvr</v>
          </cell>
          <cell r="K2687">
            <v>320</v>
          </cell>
        </row>
        <row r="2688">
          <cell r="B2688" t="str">
            <v>MET0002688</v>
          </cell>
          <cell r="C2688" t="str">
            <v>Frt Bumper Cmpt Cover Hardware Gas Cylinder/Rubber T-Holds Raised Cvr/Strip Lt</v>
          </cell>
          <cell r="K2688">
            <v>709</v>
          </cell>
        </row>
        <row r="2689">
          <cell r="B2689" t="str">
            <v>MET0002689</v>
          </cell>
          <cell r="C2689" t="str">
            <v>Frt Bumper Cmpt Cover Hardware Gas Cylinder/Rubber T-Holds 18" Ob Ctr Raised Cvr</v>
          </cell>
          <cell r="K2689">
            <v>320</v>
          </cell>
        </row>
        <row r="2690">
          <cell r="B2690" t="str">
            <v>MET0002690</v>
          </cell>
          <cell r="C2690" t="str">
            <v>Frt Bumper Cmpt Cover Hardware Gas Cylinder/Rubber T-Holds Raised Cvr/D-Ring</v>
          </cell>
          <cell r="K2690">
            <v>493</v>
          </cell>
        </row>
        <row r="2691">
          <cell r="B2691" t="str">
            <v>MET0002691</v>
          </cell>
          <cell r="C2691" t="str">
            <v>Frt Bumper Cmpt Cover Hardware Gas Cylinder/Butterfly Latch Raised Cvr</v>
          </cell>
          <cell r="K2691">
            <v>570</v>
          </cell>
        </row>
        <row r="2692">
          <cell r="B2692" t="str">
            <v>MET0002692</v>
          </cell>
          <cell r="C2692" t="str">
            <v>Frt Bumper Cmpt Cover Hardware Gas Cylinder/Butterfly Latch Raised Cvr/Strip Lt</v>
          </cell>
          <cell r="K2692">
            <v>958</v>
          </cell>
        </row>
        <row r="2693">
          <cell r="B2693" t="str">
            <v>MET0002693</v>
          </cell>
          <cell r="C2693" t="str">
            <v>NO Front Bumper Guide Poles</v>
          </cell>
          <cell r="K2693">
            <v>0</v>
          </cell>
        </row>
        <row r="2694">
          <cell r="B2694" t="str">
            <v>MET0002694</v>
          </cell>
          <cell r="C2694" t="str">
            <v>Frt Bumper Guide Poles Lighted Amber LED</v>
          </cell>
          <cell r="K2694">
            <v>312</v>
          </cell>
        </row>
        <row r="2695">
          <cell r="B2695" t="str">
            <v>MET0002695</v>
          </cell>
          <cell r="C2695" t="str">
            <v>Frt Bumper Guide Poles Lighted Amber LED Flash/Turn Indicator</v>
          </cell>
          <cell r="K2695">
            <v>753</v>
          </cell>
        </row>
        <row r="2696">
          <cell r="B2696" t="str">
            <v>MET0002696</v>
          </cell>
          <cell r="C2696" t="str">
            <v>Frt Bumper Guide Poles Lighted Amber LED/Fwd Bumper Tail w/Welded Steel Tube</v>
          </cell>
          <cell r="K2696">
            <v>1403</v>
          </cell>
        </row>
        <row r="2697">
          <cell r="B2697" t="str">
            <v>MET0002697</v>
          </cell>
          <cell r="C2697" t="str">
            <v>Frt Bumper Guide Poles Lighted Amber LED Shiploose w/Prewire</v>
          </cell>
          <cell r="K2697">
            <v>737</v>
          </cell>
        </row>
        <row r="2698">
          <cell r="B2698" t="str">
            <v>MET0002698</v>
          </cell>
          <cell r="C2698" t="str">
            <v>Frt Bumper Guide Poles Lighted Amber LED Ptd Primary/Lwr Cab Color</v>
          </cell>
          <cell r="K2698">
            <v>1103</v>
          </cell>
        </row>
        <row r="2699">
          <cell r="B2699" t="str">
            <v>MET0002699</v>
          </cell>
          <cell r="C2699" t="str">
            <v>Frt Bumper Guide Poles Lighted Blue LED</v>
          </cell>
          <cell r="K2699">
            <v>986</v>
          </cell>
        </row>
        <row r="2700">
          <cell r="B2700" t="str">
            <v>MET0002700</v>
          </cell>
          <cell r="C2700" t="str">
            <v>Frt Bumper Guide Poles Lighted Green LED</v>
          </cell>
          <cell r="K2700">
            <v>986</v>
          </cell>
        </row>
        <row r="2701">
          <cell r="B2701" t="str">
            <v>MET0002701</v>
          </cell>
          <cell r="C2701" t="str">
            <v>Frt Bumper Guide Poles 48" Antenna w/Red Tape</v>
          </cell>
          <cell r="K2701">
            <v>797</v>
          </cell>
        </row>
        <row r="2702">
          <cell r="B2702" t="str">
            <v>MET0002702</v>
          </cell>
          <cell r="C2702" t="str">
            <v>Frt Bumper Guide Poles 48" Antenna w/Red Tape Shiploose</v>
          </cell>
          <cell r="K2702">
            <v>797</v>
          </cell>
        </row>
        <row r="2703">
          <cell r="B2703" t="str">
            <v>MET0002703</v>
          </cell>
          <cell r="C2703" t="str">
            <v>Mechanical Siren Federal Signal Q2B Recess Mnt</v>
          </cell>
          <cell r="K2703">
            <v>3822</v>
          </cell>
        </row>
        <row r="2704">
          <cell r="B2704" t="str">
            <v>MET0002704</v>
          </cell>
          <cell r="C2704" t="str">
            <v>Mechanical Siren Federal Signal Q2B Recess Mnt Blk Chrome</v>
          </cell>
          <cell r="K2704">
            <v>4642</v>
          </cell>
        </row>
        <row r="2705">
          <cell r="B2705" t="str">
            <v>MET0002705</v>
          </cell>
          <cell r="C2705" t="str">
            <v>Mechanical Siren Federal Signal Q2B Recess Mnt Customer Installed Cutout Only</v>
          </cell>
          <cell r="K2705">
            <v>436</v>
          </cell>
        </row>
        <row r="2706">
          <cell r="B2706" t="str">
            <v>MET0002706</v>
          </cell>
          <cell r="C2706" t="str">
            <v>Mechanical Siren Federal Signal Q2B Pedestal Mnt</v>
          </cell>
          <cell r="K2706">
            <v>4057</v>
          </cell>
        </row>
        <row r="2707">
          <cell r="B2707" t="str">
            <v>MET0002707</v>
          </cell>
          <cell r="C2707" t="str">
            <v>Mechanical Siren Federal Signal Q2B Pedestal Mnt Blk Chrome</v>
          </cell>
          <cell r="K2707">
            <v>4915</v>
          </cell>
        </row>
        <row r="2708">
          <cell r="B2708" t="str">
            <v>MET0002708</v>
          </cell>
          <cell r="C2708" t="str">
            <v>Mechanical Siren Federal Signal Q2B Customer Installed Prewire</v>
          </cell>
          <cell r="K2708">
            <v>428</v>
          </cell>
        </row>
        <row r="2709">
          <cell r="B2709" t="str">
            <v>MET0002709</v>
          </cell>
          <cell r="C2709" t="str">
            <v>Mechanical Siren B &amp; M Super-Chief Semi Flush Mnt</v>
          </cell>
          <cell r="K2709">
            <v>6516</v>
          </cell>
        </row>
        <row r="2710">
          <cell r="B2710" t="str">
            <v>MET0002710</v>
          </cell>
          <cell r="C2710" t="str">
            <v>NO Mechanical Siren</v>
          </cell>
          <cell r="K2710">
            <v>0</v>
          </cell>
        </row>
        <row r="2711">
          <cell r="B2711" t="str">
            <v>MET0002711</v>
          </cell>
          <cell r="C2711" t="str">
            <v>Mech Siren Location Frt Bmpr Apron LH OB</v>
          </cell>
          <cell r="K2711">
            <v>0</v>
          </cell>
        </row>
        <row r="2712">
          <cell r="B2712" t="str">
            <v>MET0002712</v>
          </cell>
          <cell r="C2712" t="str">
            <v>Mech Siren Location Frt Bmpr Apron LH OB w/No Overhang</v>
          </cell>
          <cell r="K2712">
            <v>106</v>
          </cell>
        </row>
        <row r="2713">
          <cell r="B2713" t="str">
            <v>MET0002713</v>
          </cell>
          <cell r="C2713" t="str">
            <v>Mech Siren Location Frt Bmpr Apron LH IB</v>
          </cell>
          <cell r="K2713">
            <v>106</v>
          </cell>
        </row>
        <row r="2714">
          <cell r="B2714" t="str">
            <v>MET0002714</v>
          </cell>
          <cell r="C2714" t="str">
            <v>Mech Siren Location Frt Bmpr Apron LH IB w/No Overhang</v>
          </cell>
          <cell r="K2714">
            <v>106</v>
          </cell>
        </row>
        <row r="2715">
          <cell r="B2715" t="str">
            <v>MET0002715</v>
          </cell>
          <cell r="C2715" t="str">
            <v>Mech Siren Location Frt Bmpr Apron RH OB</v>
          </cell>
          <cell r="K2715">
            <v>106</v>
          </cell>
        </row>
        <row r="2716">
          <cell r="B2716" t="str">
            <v>MET0002716</v>
          </cell>
          <cell r="C2716" t="str">
            <v>Mech Siren Location Frt Bmpr Apron RH OB w/No Overhang</v>
          </cell>
          <cell r="K2716">
            <v>106</v>
          </cell>
        </row>
        <row r="2717">
          <cell r="B2717" t="str">
            <v>MET0002717</v>
          </cell>
          <cell r="C2717" t="str">
            <v>Mech Siren Location Frt Bmpr Apron RH IB</v>
          </cell>
          <cell r="K2717">
            <v>106</v>
          </cell>
        </row>
        <row r="2718">
          <cell r="B2718" t="str">
            <v>MET0002718</v>
          </cell>
          <cell r="C2718" t="str">
            <v>Mech Siren Location Frt Bmpr Apron Ctr</v>
          </cell>
          <cell r="K2718">
            <v>106</v>
          </cell>
        </row>
        <row r="2719">
          <cell r="B2719" t="str">
            <v>MET0002719</v>
          </cell>
          <cell r="C2719" t="str">
            <v>Mech Siren Location Frt Bmpr Apron Ctr LH OB</v>
          </cell>
          <cell r="K2719">
            <v>106</v>
          </cell>
        </row>
        <row r="2720">
          <cell r="B2720" t="str">
            <v>MET0002720</v>
          </cell>
          <cell r="C2720" t="str">
            <v>Mech Siren Location Frt Bmpr Apron Ctr RH OB</v>
          </cell>
          <cell r="K2720">
            <v>106</v>
          </cell>
        </row>
        <row r="2721">
          <cell r="B2721" t="str">
            <v>MET0002721</v>
          </cell>
          <cell r="C2721" t="str">
            <v>Mech Siren Location Frt Bmpr Face LH</v>
          </cell>
          <cell r="K2721">
            <v>0</v>
          </cell>
        </row>
        <row r="2722">
          <cell r="B2722" t="str">
            <v>MET0002722</v>
          </cell>
          <cell r="C2722" t="str">
            <v>Mech Siren Location Frt Bmpr Face LH Fully Recessed</v>
          </cell>
          <cell r="K2722">
            <v>106</v>
          </cell>
        </row>
        <row r="2723">
          <cell r="B2723" t="str">
            <v>MET0002723</v>
          </cell>
          <cell r="C2723" t="str">
            <v>Mech Siren Location Frt Bmpr Face LH Fully Recessed, Removable From Front</v>
          </cell>
          <cell r="K2723">
            <v>177</v>
          </cell>
        </row>
        <row r="2724">
          <cell r="B2724" t="str">
            <v>MET0002724</v>
          </cell>
          <cell r="C2724" t="str">
            <v>Mech Siren Location Frt Bmpr Face LH OB</v>
          </cell>
          <cell r="K2724">
            <v>0</v>
          </cell>
        </row>
        <row r="2725">
          <cell r="B2725" t="str">
            <v>MET0002725</v>
          </cell>
          <cell r="C2725" t="str">
            <v>Mech Siren Location Frt Bmpr Face LH Extreme OB</v>
          </cell>
          <cell r="K2725">
            <v>106</v>
          </cell>
        </row>
        <row r="2726">
          <cell r="B2726" t="str">
            <v>MET0002726</v>
          </cell>
          <cell r="C2726" t="str">
            <v>Mech Siren Location Frt Bmpr Face LH OB Fully Recessed</v>
          </cell>
          <cell r="K2726">
            <v>106</v>
          </cell>
        </row>
        <row r="2727">
          <cell r="B2727" t="str">
            <v>MET0002727</v>
          </cell>
          <cell r="C2727" t="str">
            <v>Mech Siren Location Frt Bmpr Face LH IB</v>
          </cell>
          <cell r="K2727">
            <v>106</v>
          </cell>
        </row>
        <row r="2728">
          <cell r="B2728" t="str">
            <v>MET0002728</v>
          </cell>
          <cell r="C2728" t="str">
            <v>Mech Siren Location Frt Bmpr Face LH IB Fully Recessed</v>
          </cell>
          <cell r="K2728">
            <v>106</v>
          </cell>
        </row>
        <row r="2729">
          <cell r="B2729" t="str">
            <v>MET0002729</v>
          </cell>
          <cell r="C2729" t="str">
            <v>Mech Siren Location Frt Bmpr Face RH</v>
          </cell>
          <cell r="K2729">
            <v>106</v>
          </cell>
        </row>
        <row r="2730">
          <cell r="B2730" t="str">
            <v>MET0002730</v>
          </cell>
          <cell r="C2730" t="str">
            <v>Mech Siren Location Frt Bmpr Face RH Fully Recessed</v>
          </cell>
          <cell r="K2730">
            <v>106</v>
          </cell>
        </row>
        <row r="2731">
          <cell r="B2731" t="str">
            <v>MET0002731</v>
          </cell>
          <cell r="C2731" t="str">
            <v>Mech Siren Location Frt Bmpr Face RH OB</v>
          </cell>
          <cell r="K2731">
            <v>0</v>
          </cell>
        </row>
        <row r="2732">
          <cell r="B2732" t="str">
            <v>MET0002732</v>
          </cell>
          <cell r="C2732" t="str">
            <v>Mech Siren Location Frt Bmpr Face RH Extreme OB</v>
          </cell>
          <cell r="K2732">
            <v>106</v>
          </cell>
        </row>
        <row r="2733">
          <cell r="B2733" t="str">
            <v>MET0002733</v>
          </cell>
          <cell r="C2733" t="str">
            <v>Mech Siren Location Frt Bmpr Face RH OB Fully Recessed</v>
          </cell>
          <cell r="K2733">
            <v>106</v>
          </cell>
        </row>
        <row r="2734">
          <cell r="B2734" t="str">
            <v>MET0002734</v>
          </cell>
          <cell r="C2734" t="str">
            <v>Mech Siren Location Frt Bmpr Face RH OB Recessed 3.5" Ahead Bumper Face</v>
          </cell>
          <cell r="K2734">
            <v>453</v>
          </cell>
        </row>
        <row r="2735">
          <cell r="B2735" t="str">
            <v>MET0002735</v>
          </cell>
          <cell r="C2735" t="str">
            <v>Mech Siren Location Frt Bmpr Face RH IB Fully Recessed</v>
          </cell>
          <cell r="K2735">
            <v>106</v>
          </cell>
        </row>
        <row r="2736">
          <cell r="B2736" t="str">
            <v>MET0002736</v>
          </cell>
          <cell r="C2736" t="str">
            <v>Mech Siren Location Frt Bmpr Face Ctr</v>
          </cell>
          <cell r="K2736">
            <v>0</v>
          </cell>
        </row>
        <row r="2737">
          <cell r="B2737" t="str">
            <v>MET0002737</v>
          </cell>
          <cell r="C2737" t="str">
            <v>Mech Siren Location Frt Bmpr Face Ctr LH IB</v>
          </cell>
          <cell r="K2737">
            <v>106</v>
          </cell>
        </row>
        <row r="2738">
          <cell r="B2738" t="str">
            <v>MET0002738</v>
          </cell>
          <cell r="C2738" t="str">
            <v>Mech Siren Location Frt Bmpr Face Ctr LH OB</v>
          </cell>
          <cell r="K2738">
            <v>106</v>
          </cell>
        </row>
        <row r="2739">
          <cell r="B2739" t="str">
            <v>MET0002739</v>
          </cell>
          <cell r="C2739" t="str">
            <v>Mech Siren Location Frt Bmpr Face Ctr Nested</v>
          </cell>
          <cell r="K2739">
            <v>106</v>
          </cell>
        </row>
        <row r="2740">
          <cell r="B2740" t="str">
            <v>MET0002740</v>
          </cell>
          <cell r="C2740" t="str">
            <v>Mech Siren Location Frt Bmpr Face LH Nested</v>
          </cell>
          <cell r="K2740">
            <v>106</v>
          </cell>
        </row>
        <row r="2741">
          <cell r="B2741" t="str">
            <v>MET0002741</v>
          </cell>
          <cell r="C2741" t="str">
            <v>Mech Siren Location Frt Bmpr Face RH Nested</v>
          </cell>
          <cell r="K2741">
            <v>106</v>
          </cell>
        </row>
        <row r="2742">
          <cell r="B2742" t="str">
            <v>MET0002742</v>
          </cell>
          <cell r="C2742" t="str">
            <v>Mech Siren Location Frt Bmpr Face Ctr Fully Recessed</v>
          </cell>
          <cell r="K2742">
            <v>106</v>
          </cell>
        </row>
        <row r="2743">
          <cell r="B2743" t="str">
            <v>MET0002743</v>
          </cell>
          <cell r="C2743" t="str">
            <v>Mech Siren Location Frt Bmpr Face Ctr RH IB Fully Recessed</v>
          </cell>
          <cell r="K2743">
            <v>106</v>
          </cell>
        </row>
        <row r="2744">
          <cell r="B2744" t="str">
            <v>MET0002744</v>
          </cell>
          <cell r="C2744" t="str">
            <v>Mech Siren Location Shiploose</v>
          </cell>
          <cell r="K2744">
            <v>0</v>
          </cell>
        </row>
        <row r="2745">
          <cell r="B2745" t="str">
            <v>MET0002745</v>
          </cell>
          <cell r="C2745" t="str">
            <v>NO Mechanical Siren Location</v>
          </cell>
          <cell r="K2745">
            <v>0</v>
          </cell>
        </row>
        <row r="2746">
          <cell r="B2746" t="str">
            <v>MET0002746</v>
          </cell>
          <cell r="C2746" t="str">
            <v>NO Mechanical Siren Accessories</v>
          </cell>
          <cell r="K2746">
            <v>0</v>
          </cell>
        </row>
        <row r="2747">
          <cell r="B2747" t="str">
            <v>MET0002747</v>
          </cell>
          <cell r="C2747" t="str">
            <v>Mechanical Siren Accessories Guards</v>
          </cell>
          <cell r="K2747">
            <v>303</v>
          </cell>
        </row>
        <row r="2748">
          <cell r="B2748" t="str">
            <v>MET0002748</v>
          </cell>
          <cell r="C2748" t="str">
            <v>Mechanical Siren Accessories Guards Spaced 0.25" From Siren Face</v>
          </cell>
          <cell r="K2748">
            <v>870</v>
          </cell>
        </row>
        <row r="2749">
          <cell r="B2749" t="str">
            <v>MET0002749</v>
          </cell>
          <cell r="C2749" t="str">
            <v>Air Horn (2) 18" Round Hadley E-Tone</v>
          </cell>
          <cell r="K2749">
            <v>873</v>
          </cell>
        </row>
        <row r="2750">
          <cell r="B2750" t="str">
            <v>MET0002750</v>
          </cell>
          <cell r="C2750" t="str">
            <v>Air Horn (2) 18"/21" Round Hadley E-Tone</v>
          </cell>
          <cell r="K2750">
            <v>873</v>
          </cell>
        </row>
        <row r="2751">
          <cell r="B2751" t="str">
            <v>MET0002751</v>
          </cell>
          <cell r="C2751" t="str">
            <v>Air Horn 21" Round Hadley E-Tone</v>
          </cell>
          <cell r="K2751">
            <v>329</v>
          </cell>
        </row>
        <row r="2752">
          <cell r="B2752" t="str">
            <v>MET0002752</v>
          </cell>
          <cell r="C2752" t="str">
            <v>Air Horn (2) 21" Round Hadley E-Tone</v>
          </cell>
          <cell r="K2752">
            <v>661</v>
          </cell>
        </row>
        <row r="2753">
          <cell r="B2753" t="str">
            <v>MET0002753</v>
          </cell>
          <cell r="C2753" t="str">
            <v>Air Horn (2) 21" Round Hadley E-Tone Insulated</v>
          </cell>
          <cell r="K2753">
            <v>1152</v>
          </cell>
        </row>
        <row r="2754">
          <cell r="B2754" t="str">
            <v>MET0002754</v>
          </cell>
          <cell r="C2754" t="str">
            <v>Air Horn (2) 21"/24" Round Hadley E-Tone</v>
          </cell>
          <cell r="K2754">
            <v>954</v>
          </cell>
        </row>
        <row r="2755">
          <cell r="B2755" t="str">
            <v>MET0002755</v>
          </cell>
          <cell r="C2755" t="str">
            <v>Air Horn 24" Round Hadley E-Tone</v>
          </cell>
          <cell r="K2755">
            <v>410</v>
          </cell>
        </row>
        <row r="2756">
          <cell r="B2756" t="str">
            <v>MET0002756</v>
          </cell>
          <cell r="C2756" t="str">
            <v>Air Horn (2) 24" Round Hadley E-Tone</v>
          </cell>
          <cell r="K2756">
            <v>820</v>
          </cell>
        </row>
        <row r="2757">
          <cell r="B2757" t="str">
            <v>MET0002757</v>
          </cell>
          <cell r="C2757" t="str">
            <v>Air Horn (2) 26" Rectangular Hadley</v>
          </cell>
          <cell r="K2757">
            <v>853</v>
          </cell>
        </row>
        <row r="2758">
          <cell r="B2758" t="str">
            <v>MET0002758</v>
          </cell>
          <cell r="C2758" t="str">
            <v>Air Horn 21" Round Emergency Tone</v>
          </cell>
          <cell r="K2758">
            <v>1045</v>
          </cell>
        </row>
        <row r="2759">
          <cell r="B2759" t="str">
            <v>MET0002759</v>
          </cell>
          <cell r="C2759" t="str">
            <v>Air Horn 21" Round Emergency Tone Black</v>
          </cell>
          <cell r="K2759">
            <v>1045</v>
          </cell>
        </row>
        <row r="2760">
          <cell r="B2760" t="str">
            <v>MET0002760</v>
          </cell>
          <cell r="C2760" t="str">
            <v>Air Horn (2) 21" Round Emergency Tone</v>
          </cell>
          <cell r="K2760">
            <v>1731</v>
          </cell>
        </row>
        <row r="2761">
          <cell r="B2761" t="str">
            <v>MET0002761</v>
          </cell>
          <cell r="C2761" t="str">
            <v>Air Horn (2) 21" Round Emergency Tone Black</v>
          </cell>
          <cell r="K2761">
            <v>1731</v>
          </cell>
        </row>
        <row r="2762">
          <cell r="B2762" t="str">
            <v>MET0002762</v>
          </cell>
          <cell r="C2762" t="str">
            <v>Air Horn (2) 21"/24" Round Emergency Tone</v>
          </cell>
          <cell r="K2762">
            <v>1731</v>
          </cell>
        </row>
        <row r="2763">
          <cell r="B2763" t="str">
            <v>MET0002763</v>
          </cell>
          <cell r="C2763" t="str">
            <v>Air Horn 24" Round Emergency Tone</v>
          </cell>
          <cell r="K2763">
            <v>1045</v>
          </cell>
        </row>
        <row r="2764">
          <cell r="B2764" t="str">
            <v>MET0002764</v>
          </cell>
          <cell r="C2764" t="str">
            <v>Air Horn 24" Round Emergency Tone Black</v>
          </cell>
          <cell r="K2764">
            <v>1045</v>
          </cell>
        </row>
        <row r="2765">
          <cell r="B2765" t="str">
            <v>MET0002765</v>
          </cell>
          <cell r="C2765" t="str">
            <v>Air Horn (2) 24" Round Emergency Tone</v>
          </cell>
          <cell r="K2765">
            <v>1731</v>
          </cell>
        </row>
        <row r="2766">
          <cell r="B2766" t="str">
            <v>MET0002766</v>
          </cell>
          <cell r="C2766" t="str">
            <v>Air Horn (2) 24" Round Emergency Tone Black</v>
          </cell>
          <cell r="K2766">
            <v>1731</v>
          </cell>
        </row>
        <row r="2767">
          <cell r="B2767" t="str">
            <v>MET0002767</v>
          </cell>
          <cell r="C2767" t="str">
            <v>Air Horn Plumbing Only No Horn</v>
          </cell>
          <cell r="K2767">
            <v>319</v>
          </cell>
        </row>
        <row r="2768">
          <cell r="B2768" t="str">
            <v>MET0002768</v>
          </cell>
          <cell r="C2768" t="str">
            <v>Air Horn (2) Plumbing Only No Horns</v>
          </cell>
          <cell r="K2768">
            <v>355</v>
          </cell>
        </row>
        <row r="2769">
          <cell r="B2769" t="str">
            <v>MET0002769</v>
          </cell>
          <cell r="C2769" t="str">
            <v>Air Horn (4) Plumbing Only No Horns</v>
          </cell>
          <cell r="K2769">
            <v>428</v>
          </cell>
        </row>
        <row r="2770">
          <cell r="B2770" t="str">
            <v>MET0002770</v>
          </cell>
          <cell r="C2770" t="str">
            <v>NO Air Horn</v>
          </cell>
          <cell r="K2770">
            <v>213</v>
          </cell>
        </row>
        <row r="2771">
          <cell r="B2771" t="str">
            <v>MET0002771</v>
          </cell>
          <cell r="C2771" t="str">
            <v>Air Horn Location Frt Bmpr Face LH OB</v>
          </cell>
          <cell r="K2771">
            <v>106</v>
          </cell>
        </row>
        <row r="2772">
          <cell r="B2772" t="str">
            <v>MET0002772</v>
          </cell>
          <cell r="C2772" t="str">
            <v>Air Horn Location Frt Bmpr Face LH IB</v>
          </cell>
          <cell r="K2772">
            <v>106</v>
          </cell>
        </row>
        <row r="2773">
          <cell r="B2773" t="str">
            <v>MET0002773</v>
          </cell>
          <cell r="C2773" t="str">
            <v>Air Horn Location Frt Bmpr Face RH OB</v>
          </cell>
          <cell r="K2773">
            <v>106</v>
          </cell>
        </row>
        <row r="2774">
          <cell r="B2774" t="str">
            <v>MET0002774</v>
          </cell>
          <cell r="C2774" t="str">
            <v>Air Horn Location Frt Bmpr Face RH IB</v>
          </cell>
          <cell r="K2774">
            <v>106</v>
          </cell>
        </row>
        <row r="2775">
          <cell r="B2775" t="str">
            <v>MET0002775</v>
          </cell>
          <cell r="C2775" t="str">
            <v>Air Horn Location Frt Bmpr Face Ctr</v>
          </cell>
          <cell r="K2775">
            <v>106</v>
          </cell>
        </row>
        <row r="2776">
          <cell r="B2776" t="str">
            <v>MET0002776</v>
          </cell>
          <cell r="C2776" t="str">
            <v>Air Horn Location Shiploose</v>
          </cell>
          <cell r="K2776">
            <v>106</v>
          </cell>
        </row>
        <row r="2777">
          <cell r="B2777" t="str">
            <v>MET0002777</v>
          </cell>
          <cell r="C2777" t="str">
            <v>Air Horn Location (2) Frt Bmpr Face LH</v>
          </cell>
          <cell r="K2777">
            <v>0</v>
          </cell>
        </row>
        <row r="2778">
          <cell r="B2778" t="str">
            <v>MET0002778</v>
          </cell>
          <cell r="C2778" t="str">
            <v>Air Horn Location (2) Frt Bmpr Face LH Bhd Bumper</v>
          </cell>
          <cell r="K2778">
            <v>106</v>
          </cell>
        </row>
        <row r="2779">
          <cell r="B2779" t="str">
            <v>MET0002779</v>
          </cell>
          <cell r="C2779" t="str">
            <v>Air Horn Location (2) Frt Bmpr Face RH</v>
          </cell>
          <cell r="K2779">
            <v>0</v>
          </cell>
        </row>
        <row r="2780">
          <cell r="B2780" t="str">
            <v>MET0002780</v>
          </cell>
          <cell r="C2780" t="str">
            <v>Air Horn Location (2) Frt Bmpr Face RH Bhd Bumper w/ Laser Cut Bmpr Grille</v>
          </cell>
          <cell r="K2780">
            <v>815</v>
          </cell>
        </row>
        <row r="2781">
          <cell r="B2781" t="str">
            <v>MET0002781</v>
          </cell>
          <cell r="C2781" t="str">
            <v>Air Horn Location (2) Frt Bmpr Face RH OB/IB 7" X 15.5" Rectangular Cutout Only</v>
          </cell>
          <cell r="K2781">
            <v>249</v>
          </cell>
        </row>
        <row r="2782">
          <cell r="B2782" t="str">
            <v>MET0002782</v>
          </cell>
          <cell r="C2782" t="str">
            <v>Air Horn Location (2) Frt Bmpr Face Ctr R/L OB</v>
          </cell>
          <cell r="K2782">
            <v>0</v>
          </cell>
        </row>
        <row r="2783">
          <cell r="B2783" t="str">
            <v>MET0002783</v>
          </cell>
          <cell r="C2783" t="str">
            <v>Air Horn Location (2) Frt Bmpr Face R/L IB</v>
          </cell>
          <cell r="K2783">
            <v>0</v>
          </cell>
        </row>
        <row r="2784">
          <cell r="B2784" t="str">
            <v>MET0002784</v>
          </cell>
          <cell r="C2784" t="str">
            <v>Air Horn Location (2) Frt Bmpr Face R/L IB Bhd Bumper</v>
          </cell>
          <cell r="K2784">
            <v>106</v>
          </cell>
        </row>
        <row r="2785">
          <cell r="B2785" t="str">
            <v>MET0002785</v>
          </cell>
          <cell r="C2785" t="str">
            <v>Air Horn Location (2) Frt Bmpr Face R/L OB</v>
          </cell>
          <cell r="K2785">
            <v>0</v>
          </cell>
        </row>
        <row r="2786">
          <cell r="B2786" t="str">
            <v>MET0002786</v>
          </cell>
          <cell r="C2786" t="str">
            <v>Air Horn Location (2) Frt Bmpr Face R/L Extreme OB</v>
          </cell>
          <cell r="K2786">
            <v>106</v>
          </cell>
        </row>
        <row r="2787">
          <cell r="B2787" t="str">
            <v>MET0002787</v>
          </cell>
          <cell r="C2787" t="str">
            <v>Air Horn Location (2) Frt Bmpr Face RH IB/ LH OB</v>
          </cell>
          <cell r="K2787">
            <v>106</v>
          </cell>
        </row>
        <row r="2788">
          <cell r="B2788" t="str">
            <v>MET0002788</v>
          </cell>
          <cell r="C2788" t="str">
            <v>Air Horn Location (2) Frt Bmpr Face RH OB/LH IB</v>
          </cell>
          <cell r="K2788">
            <v>106</v>
          </cell>
        </row>
        <row r="2789">
          <cell r="B2789" t="str">
            <v>MET0002789</v>
          </cell>
          <cell r="C2789" t="str">
            <v>Air Horn Location (2) Frt Bmpr Under R/L IB</v>
          </cell>
          <cell r="K2789">
            <v>380</v>
          </cell>
        </row>
        <row r="2790">
          <cell r="B2790" t="str">
            <v>MET0002790</v>
          </cell>
          <cell r="C2790" t="str">
            <v>Air Horn Location (2) Frt Bmpr Under R/L OB</v>
          </cell>
          <cell r="K2790">
            <v>380</v>
          </cell>
        </row>
        <row r="2791">
          <cell r="B2791" t="str">
            <v>MET0002791</v>
          </cell>
          <cell r="C2791" t="str">
            <v>Air Horn Location (2) Shiploose</v>
          </cell>
          <cell r="K2791">
            <v>106</v>
          </cell>
        </row>
        <row r="2792">
          <cell r="B2792" t="str">
            <v>MET0002792</v>
          </cell>
          <cell r="C2792" t="str">
            <v>Air Horn Location (2) Shiploose No Plumbing</v>
          </cell>
          <cell r="K2792">
            <v>106</v>
          </cell>
        </row>
        <row r="2793">
          <cell r="B2793" t="str">
            <v>MET0002793</v>
          </cell>
          <cell r="C2793" t="str">
            <v>Air Horn Location (2) Shiploose w/Brkts</v>
          </cell>
          <cell r="K2793">
            <v>106</v>
          </cell>
        </row>
        <row r="2794">
          <cell r="B2794" t="str">
            <v>MET0002794</v>
          </cell>
          <cell r="C2794" t="str">
            <v>NO Air Horn Location Plumbing Only</v>
          </cell>
          <cell r="K2794">
            <v>0</v>
          </cell>
        </row>
        <row r="2795">
          <cell r="B2795" t="str">
            <v>MET0002795</v>
          </cell>
          <cell r="C2795" t="str">
            <v>NO Air Horn Location</v>
          </cell>
          <cell r="K2795">
            <v>106</v>
          </cell>
        </row>
        <row r="2796">
          <cell r="B2796" t="str">
            <v>MET0002796</v>
          </cell>
          <cell r="C2796" t="str">
            <v>NO Air Horn Snow Shields</v>
          </cell>
          <cell r="K2796">
            <v>0</v>
          </cell>
        </row>
        <row r="2797">
          <cell r="B2797" t="str">
            <v>MET0002797</v>
          </cell>
          <cell r="C2797" t="str">
            <v>Air Horn (2) Snow Shields Shiploose</v>
          </cell>
          <cell r="K2797">
            <v>188</v>
          </cell>
        </row>
        <row r="2798">
          <cell r="B2798" t="str">
            <v>MET0002798</v>
          </cell>
          <cell r="C2798" t="str">
            <v>NO Air Horn Plumbing</v>
          </cell>
          <cell r="K2798">
            <v>106</v>
          </cell>
        </row>
        <row r="2799">
          <cell r="B2799" t="str">
            <v>MET0002799</v>
          </cell>
          <cell r="C2799" t="str">
            <v>Air Horn Plumbing Nylon</v>
          </cell>
          <cell r="K2799">
            <v>0</v>
          </cell>
        </row>
        <row r="2800">
          <cell r="B2800" t="str">
            <v>MET0002800</v>
          </cell>
          <cell r="C2800" t="str">
            <v>Air Horn Plumbing Wire Braid</v>
          </cell>
          <cell r="K2800">
            <v>106</v>
          </cell>
        </row>
        <row r="2801">
          <cell r="B2801" t="str">
            <v>MET0002801</v>
          </cell>
          <cell r="C2801" t="str">
            <v>Air Horn Plumbing Nylon w/Haldex Solenoid</v>
          </cell>
          <cell r="K2801">
            <v>213</v>
          </cell>
        </row>
        <row r="2802">
          <cell r="B2802" t="str">
            <v>MET0002802</v>
          </cell>
          <cell r="C2802" t="str">
            <v>Air Horn Plumbing Nylon w/MAC Valve</v>
          </cell>
          <cell r="K2802">
            <v>169</v>
          </cell>
        </row>
        <row r="2803">
          <cell r="B2803" t="str">
            <v>MET0002803</v>
          </cell>
          <cell r="C2803" t="str">
            <v>Air Horn Reservoir (1) 1200 Cu In</v>
          </cell>
          <cell r="K2803">
            <v>0</v>
          </cell>
        </row>
        <row r="2804">
          <cell r="B2804" t="str">
            <v>MET0002804</v>
          </cell>
          <cell r="C2804" t="str">
            <v>Air Horn Reservoir (1) 1200 Cu In w/15' Hose</v>
          </cell>
          <cell r="K2804">
            <v>249</v>
          </cell>
        </row>
        <row r="2805">
          <cell r="B2805" t="str">
            <v>MET0002805</v>
          </cell>
          <cell r="C2805" t="str">
            <v>Air Horn Reservoir (1) 1200 Cu In w/SS Brackets</v>
          </cell>
          <cell r="K2805">
            <v>609</v>
          </cell>
        </row>
        <row r="2806">
          <cell r="B2806" t="str">
            <v>MET0002806</v>
          </cell>
          <cell r="C2806" t="str">
            <v>Air Horn Reservoir (1) 1200 Cu In Check Valve Plumb Fwd Port</v>
          </cell>
          <cell r="K2806">
            <v>169</v>
          </cell>
        </row>
        <row r="2807">
          <cell r="B2807" t="str">
            <v>MET0002807</v>
          </cell>
          <cell r="C2807" t="str">
            <v>Air Horn Reservoir (1) 1200 Cu In Temporary Mounted</v>
          </cell>
          <cell r="K2807">
            <v>106</v>
          </cell>
        </row>
        <row r="2808">
          <cell r="B2808" t="str">
            <v>MET0002808</v>
          </cell>
          <cell r="C2808" t="str">
            <v>Air Horn Reservoir (1) 1200 Cu In w/80 PSI Pressure Protection Valve</v>
          </cell>
          <cell r="K2808">
            <v>106</v>
          </cell>
        </row>
        <row r="2809">
          <cell r="B2809" t="str">
            <v>MET0002809</v>
          </cell>
          <cell r="C2809" t="str">
            <v>Air Horn Reservoir (1) 2084 Cu In</v>
          </cell>
          <cell r="K2809">
            <v>95</v>
          </cell>
        </row>
        <row r="2810">
          <cell r="B2810" t="str">
            <v>MET0002810</v>
          </cell>
          <cell r="C2810" t="str">
            <v>Air Horn Reservoir (2) 2084 Cu In</v>
          </cell>
          <cell r="K2810">
            <v>727</v>
          </cell>
        </row>
        <row r="2811">
          <cell r="B2811" t="str">
            <v>MET0002811</v>
          </cell>
          <cell r="C2811" t="str">
            <v>Air Horn Reservoir (1) 2084 Cu In w/SS Brackets</v>
          </cell>
          <cell r="K2811">
            <v>869</v>
          </cell>
        </row>
        <row r="2812">
          <cell r="B2812" t="str">
            <v>MET0002812</v>
          </cell>
          <cell r="C2812" t="str">
            <v>Air Horn Reservoir (2) 1200 Cu In</v>
          </cell>
          <cell r="K2812">
            <v>316</v>
          </cell>
        </row>
        <row r="2813">
          <cell r="B2813" t="str">
            <v>MET0002813</v>
          </cell>
          <cell r="C2813" t="str">
            <v>NO Air Horn Reservoir</v>
          </cell>
          <cell r="K2813">
            <v>-146</v>
          </cell>
        </row>
        <row r="2814">
          <cell r="B2814" t="str">
            <v>MET0002814</v>
          </cell>
          <cell r="C2814" t="str">
            <v>Elect Siren Speaker 100W Cast Products SA2401</v>
          </cell>
          <cell r="K2814">
            <v>594</v>
          </cell>
        </row>
        <row r="2815">
          <cell r="B2815" t="str">
            <v>MET0002815</v>
          </cell>
          <cell r="C2815" t="str">
            <v>Elect Siren Speaker 100W Cast Products SA4301</v>
          </cell>
          <cell r="K2815">
            <v>410</v>
          </cell>
        </row>
        <row r="2816">
          <cell r="B2816" t="str">
            <v>MET0002816</v>
          </cell>
          <cell r="C2816" t="str">
            <v>Elect Siren Speaker 100W Cast Products SA4301 Black</v>
          </cell>
          <cell r="K2816">
            <v>550</v>
          </cell>
        </row>
        <row r="2817">
          <cell r="B2817" t="str">
            <v>MET0002817</v>
          </cell>
          <cell r="C2817" t="str">
            <v>Elect Siren Speaker 100W Cast Products SA4301 Vertical Orientation</v>
          </cell>
          <cell r="K2817">
            <v>516</v>
          </cell>
        </row>
        <row r="2818">
          <cell r="B2818" t="str">
            <v>MET0002818</v>
          </cell>
          <cell r="C2818" t="str">
            <v>Elect Siren Speaker 100W Cast Products SA7004</v>
          </cell>
          <cell r="K2818">
            <v>444</v>
          </cell>
        </row>
        <row r="2819">
          <cell r="B2819" t="str">
            <v>MET0002819</v>
          </cell>
          <cell r="C2819" t="str">
            <v>Elect Siren Speaker 100W Federal Signal Dynamax w/EF Grille</v>
          </cell>
          <cell r="K2819">
            <v>432</v>
          </cell>
        </row>
        <row r="2820">
          <cell r="B2820" t="str">
            <v>MET0002820</v>
          </cell>
          <cell r="C2820" t="str">
            <v>Elect Siren Speaker 100W Whelen SP123BMC</v>
          </cell>
          <cell r="K2820">
            <v>402</v>
          </cell>
        </row>
        <row r="2821">
          <cell r="B2821" t="str">
            <v>MET0002821</v>
          </cell>
          <cell r="C2821" t="str">
            <v>Elect Siren Speaker 100W Whelen SP123BMC w/Spartan Grille</v>
          </cell>
          <cell r="K2821">
            <v>594</v>
          </cell>
        </row>
        <row r="2822">
          <cell r="B2822" t="str">
            <v>MET0002822</v>
          </cell>
          <cell r="C2822" t="str">
            <v>Elect Siren Speaker 100W Whelen SA314A w/Spartan Grille</v>
          </cell>
          <cell r="K2822">
            <v>815</v>
          </cell>
        </row>
        <row r="2823">
          <cell r="B2823" t="str">
            <v>MET0002823</v>
          </cell>
          <cell r="C2823" t="str">
            <v>Elect Siren Speaker 100W Whelen SA315P</v>
          </cell>
          <cell r="K2823">
            <v>833</v>
          </cell>
        </row>
        <row r="2824">
          <cell r="B2824" t="str">
            <v>MET0002824</v>
          </cell>
          <cell r="C2824" t="str">
            <v>Elect Siren Speaker 100W Whelen SA315P w/Spartan Grille</v>
          </cell>
          <cell r="K2824">
            <v>996</v>
          </cell>
        </row>
        <row r="2825">
          <cell r="B2825" t="str">
            <v>MET0002825</v>
          </cell>
          <cell r="C2825" t="str">
            <v>Elect Siren Speaker 100W SoundOff Signal 100J</v>
          </cell>
          <cell r="K2825">
            <v>645</v>
          </cell>
        </row>
        <row r="2826">
          <cell r="B2826" t="str">
            <v>MET0002826</v>
          </cell>
          <cell r="C2826" t="str">
            <v>Elect Siren Speaker 200W Federal Signal BP200-EF</v>
          </cell>
          <cell r="K2826">
            <v>991</v>
          </cell>
        </row>
        <row r="2827">
          <cell r="B2827" t="str">
            <v>MET0002827</v>
          </cell>
          <cell r="C2827" t="str">
            <v>Elect Siren Speaker 200W Federal Signal BP200-EF w/Blk Grille</v>
          </cell>
          <cell r="K2827">
            <v>1217</v>
          </cell>
        </row>
        <row r="2828">
          <cell r="B2828" t="str">
            <v>MET0002828</v>
          </cell>
          <cell r="C2828" t="str">
            <v>Elect Siren Speaker 200W Federal Signal BP200-EF Insulated</v>
          </cell>
          <cell r="K2828">
            <v>1403</v>
          </cell>
        </row>
        <row r="2829">
          <cell r="B2829" t="str">
            <v>MET0002829</v>
          </cell>
          <cell r="C2829" t="str">
            <v>Elect Siren Speaker 200W Federal Signal BP200-Q</v>
          </cell>
          <cell r="K2829">
            <v>1488</v>
          </cell>
        </row>
        <row r="2830">
          <cell r="B2830" t="str">
            <v>MET0002830</v>
          </cell>
          <cell r="C2830" t="str">
            <v>Elect Siren Speaker (2) 100W Cast Products SA2401</v>
          </cell>
          <cell r="K2830">
            <v>1076</v>
          </cell>
        </row>
        <row r="2831">
          <cell r="B2831" t="str">
            <v>MET0002831</v>
          </cell>
          <cell r="C2831" t="str">
            <v>Elect Siren Speaker (2) 100W Cast Products SA3501</v>
          </cell>
          <cell r="K2831">
            <v>1226</v>
          </cell>
        </row>
        <row r="2832">
          <cell r="B2832" t="str">
            <v>MET0002832</v>
          </cell>
          <cell r="C2832" t="str">
            <v>Elect Siren Speaker (2) 100W Cast Products SA4301</v>
          </cell>
          <cell r="K2832">
            <v>819</v>
          </cell>
        </row>
        <row r="2833">
          <cell r="B2833" t="str">
            <v>MET0002833</v>
          </cell>
          <cell r="C2833" t="str">
            <v>Elect Siren Speaker (2) 100W Cast Products SA4301 Black</v>
          </cell>
          <cell r="K2833">
            <v>995</v>
          </cell>
        </row>
        <row r="2834">
          <cell r="B2834" t="str">
            <v>MET0002834</v>
          </cell>
          <cell r="C2834" t="str">
            <v>Elect Siren Speaker (2) 100W Cast Products SA4301 Textured Black</v>
          </cell>
          <cell r="K2834">
            <v>995</v>
          </cell>
        </row>
        <row r="2835">
          <cell r="B2835" t="str">
            <v>MET0002835</v>
          </cell>
          <cell r="C2835" t="str">
            <v>Elect Siren Speaker (2) 100W Cast Products SA4301 Insulated</v>
          </cell>
          <cell r="K2835">
            <v>1396</v>
          </cell>
        </row>
        <row r="2836">
          <cell r="B2836" t="str">
            <v>MET0002836</v>
          </cell>
          <cell r="C2836" t="str">
            <v>Elect Siren Speaker (2) 100W Cast Products SA4301 Vertical Orientation</v>
          </cell>
          <cell r="K2836">
            <v>926</v>
          </cell>
        </row>
        <row r="2837">
          <cell r="B2837" t="str">
            <v>MET0002837</v>
          </cell>
          <cell r="C2837" t="str">
            <v>Elect Siren Speaker (2) 100W Federal Signal Dynamax w/EF Grille</v>
          </cell>
          <cell r="K2837">
            <v>867</v>
          </cell>
        </row>
        <row r="2838">
          <cell r="B2838" t="str">
            <v>MET0002838</v>
          </cell>
          <cell r="C2838" t="str">
            <v>Elect Siren Speaker (2) 100W Federal Signal Dynamax w/EF Grille Grille Gloss Blk</v>
          </cell>
          <cell r="K2838">
            <v>1092</v>
          </cell>
        </row>
        <row r="2839">
          <cell r="B2839" t="str">
            <v>MET0002839</v>
          </cell>
          <cell r="C2839" t="str">
            <v>Elect Siren Speaker (2) 100W Federal Signal Dynamax w/ESFMT Trim Ring</v>
          </cell>
          <cell r="K2839">
            <v>1166</v>
          </cell>
        </row>
        <row r="2840">
          <cell r="B2840" t="str">
            <v>MET0002840</v>
          </cell>
          <cell r="C2840" t="str">
            <v>Elect Siren Speaker (2) 100W Federal Signal Dynamax w/EF Grille Insulated</v>
          </cell>
          <cell r="K2840">
            <v>1416</v>
          </cell>
        </row>
        <row r="2841">
          <cell r="B2841" t="str">
            <v>MET0002841</v>
          </cell>
          <cell r="C2841" t="str">
            <v>Elect Siren Speaker (2) 100W Whelen SP123BMC</v>
          </cell>
          <cell r="K2841">
            <v>799</v>
          </cell>
        </row>
        <row r="2842">
          <cell r="B2842" t="str">
            <v>MET0002842</v>
          </cell>
          <cell r="C2842" t="str">
            <v>Elect Siren Speaker (2) 100W Whelen SP123BMC w/Spartan Grille</v>
          </cell>
          <cell r="K2842">
            <v>1394</v>
          </cell>
        </row>
        <row r="2843">
          <cell r="B2843" t="str">
            <v>MET0002843</v>
          </cell>
          <cell r="C2843" t="str">
            <v>Elect Siren Speaker (2) 100W Whelen SP123BMC w/Spartan Grille Gloss Blk</v>
          </cell>
          <cell r="K2843">
            <v>1537</v>
          </cell>
        </row>
        <row r="2844">
          <cell r="B2844" t="str">
            <v>MET0002844</v>
          </cell>
          <cell r="C2844" t="str">
            <v>Elect Siren Speaker (2) 100W Whelen SA314A w/Spartan Grille</v>
          </cell>
          <cell r="K2844">
            <v>1415</v>
          </cell>
        </row>
        <row r="2845">
          <cell r="B2845" t="str">
            <v>MET0002845</v>
          </cell>
          <cell r="C2845" t="str">
            <v>Elect Siren Speaker (2) 100W Whelen SA314A w/o Grille Or Trim Ring</v>
          </cell>
          <cell r="K2845">
            <v>1522</v>
          </cell>
        </row>
        <row r="2846">
          <cell r="B2846" t="str">
            <v>MET0002846</v>
          </cell>
          <cell r="C2846" t="str">
            <v>Elect Siren Speaker (2) 100W Whelen SA314A w/Trim Ring</v>
          </cell>
          <cell r="K2846">
            <v>1522</v>
          </cell>
        </row>
        <row r="2847">
          <cell r="B2847" t="str">
            <v>MET0002847</v>
          </cell>
          <cell r="C2847" t="str">
            <v>Elect Siren Speaker (2) 100W Whelen SA314B w/o Grille Or Trim Ring</v>
          </cell>
          <cell r="K2847">
            <v>1866</v>
          </cell>
        </row>
        <row r="2848">
          <cell r="B2848" t="str">
            <v>MET0002848</v>
          </cell>
          <cell r="C2848" t="str">
            <v>Elect Siren Speaker (2) 100W Whelen SA315P</v>
          </cell>
          <cell r="K2848">
            <v>1028</v>
          </cell>
        </row>
        <row r="2849">
          <cell r="B2849" t="str">
            <v>MET0002849</v>
          </cell>
          <cell r="C2849" t="str">
            <v>Elect Siren Speaker (2) 200W Federal Signal BP200-EF</v>
          </cell>
          <cell r="K2849">
            <v>2093</v>
          </cell>
        </row>
        <row r="2850">
          <cell r="B2850" t="str">
            <v>MET0002850</v>
          </cell>
          <cell r="C2850" t="str">
            <v>Elect Siren Speaker (2) Federal Signal Rumbler3 Prewire</v>
          </cell>
          <cell r="K2850">
            <v>235</v>
          </cell>
        </row>
        <row r="2851">
          <cell r="B2851" t="str">
            <v>MET0002851</v>
          </cell>
          <cell r="C2851" t="str">
            <v>Elect Siren Speaker (2) Federal Signal Rumbler3</v>
          </cell>
          <cell r="K2851">
            <v>1213</v>
          </cell>
        </row>
        <row r="2852">
          <cell r="B2852" t="str">
            <v>MET0002852</v>
          </cell>
          <cell r="C2852" t="str">
            <v>Elect Siren Speaker (2) 100W Feniex Triton</v>
          </cell>
          <cell r="K2852">
            <v>1306</v>
          </cell>
        </row>
        <row r="2853">
          <cell r="B2853" t="str">
            <v>MET0002853</v>
          </cell>
          <cell r="C2853" t="str">
            <v>Elect Siren Speaker Wiring Only</v>
          </cell>
          <cell r="K2853">
            <v>254</v>
          </cell>
        </row>
        <row r="2854">
          <cell r="B2854" t="str">
            <v>MET0002854</v>
          </cell>
          <cell r="C2854" t="str">
            <v>Elect Siren Speaker (2) Wiring Only</v>
          </cell>
          <cell r="K2854">
            <v>325</v>
          </cell>
        </row>
        <row r="2855">
          <cell r="B2855" t="str">
            <v>MET0002855</v>
          </cell>
          <cell r="C2855" t="str">
            <v>NO Elect Siren Speaker</v>
          </cell>
          <cell r="K2855">
            <v>0</v>
          </cell>
        </row>
        <row r="2856">
          <cell r="B2856" t="str">
            <v>MET0002856</v>
          </cell>
          <cell r="C2856" t="str">
            <v>Elec Siren Speaker Location Frt Bmpr Face LH OB</v>
          </cell>
          <cell r="K2856">
            <v>0</v>
          </cell>
        </row>
        <row r="2857">
          <cell r="B2857" t="str">
            <v>MET0002857</v>
          </cell>
          <cell r="C2857" t="str">
            <v>Elec Siren Speaker Location Frt Bmpr Face LH IB</v>
          </cell>
          <cell r="K2857">
            <v>106</v>
          </cell>
        </row>
        <row r="2858">
          <cell r="B2858" t="str">
            <v>MET0002858</v>
          </cell>
          <cell r="C2858" t="str">
            <v>Elec Siren Speaker Location Frt Bmpr Face LH</v>
          </cell>
          <cell r="K2858">
            <v>106</v>
          </cell>
        </row>
        <row r="2859">
          <cell r="B2859" t="str">
            <v>MET0002859</v>
          </cell>
          <cell r="C2859" t="str">
            <v>Elec Siren Speaker Location Frt Bmpr Face RH</v>
          </cell>
          <cell r="K2859">
            <v>106</v>
          </cell>
        </row>
        <row r="2860">
          <cell r="B2860" t="str">
            <v>MET0002860</v>
          </cell>
          <cell r="C2860" t="str">
            <v>Elec Siren Speaker Location Frt Bmpr Face RH OB</v>
          </cell>
          <cell r="K2860">
            <v>0</v>
          </cell>
        </row>
        <row r="2861">
          <cell r="B2861" t="str">
            <v>MET0002861</v>
          </cell>
          <cell r="C2861" t="str">
            <v>Elec Siren Speaker Location Frt Bmpr Face RH IB</v>
          </cell>
          <cell r="K2861">
            <v>0</v>
          </cell>
        </row>
        <row r="2862">
          <cell r="B2862" t="str">
            <v>MET0002862</v>
          </cell>
          <cell r="C2862" t="str">
            <v>Elec Siren Speaker Location Frt Bmpr Face Ctr</v>
          </cell>
          <cell r="K2862">
            <v>0</v>
          </cell>
        </row>
        <row r="2863">
          <cell r="B2863" t="str">
            <v>MET0002863</v>
          </cell>
          <cell r="C2863" t="str">
            <v>Elec Siren Speaker Location Frt Bmpr Face Ctr LH IB</v>
          </cell>
          <cell r="K2863">
            <v>106</v>
          </cell>
        </row>
        <row r="2864">
          <cell r="B2864" t="str">
            <v>MET0002864</v>
          </cell>
          <cell r="C2864" t="str">
            <v>Elec Siren Speaker Location Frt Bmpr Face Ctr LH OB</v>
          </cell>
          <cell r="K2864">
            <v>106</v>
          </cell>
        </row>
        <row r="2865">
          <cell r="B2865" t="str">
            <v>MET0002865</v>
          </cell>
          <cell r="C2865" t="str">
            <v>Elec Siren Speaker Location Frt Bmpr Face Ctr RH IB</v>
          </cell>
          <cell r="K2865">
            <v>106</v>
          </cell>
        </row>
        <row r="2866">
          <cell r="B2866" t="str">
            <v>MET0002866</v>
          </cell>
          <cell r="C2866" t="str">
            <v>Elec Siren Speaker Location Frt Bmpr Face Ctr RH OB</v>
          </cell>
          <cell r="K2866">
            <v>106</v>
          </cell>
        </row>
        <row r="2867">
          <cell r="B2867" t="str">
            <v>MET0002867</v>
          </cell>
          <cell r="C2867" t="str">
            <v>Elec Siren Speaker Location Frt Bmpr Apron LH OB</v>
          </cell>
          <cell r="K2867">
            <v>106</v>
          </cell>
        </row>
        <row r="2868">
          <cell r="B2868" t="str">
            <v>MET0002868</v>
          </cell>
          <cell r="C2868" t="str">
            <v>Elec Siren Speaker Location Frt Bmpr Apron RH OB</v>
          </cell>
          <cell r="K2868">
            <v>106</v>
          </cell>
        </row>
        <row r="2869">
          <cell r="B2869" t="str">
            <v>MET0002869</v>
          </cell>
          <cell r="C2869" t="str">
            <v>Elec Siren Speaker Location Shiploose</v>
          </cell>
          <cell r="K2869">
            <v>0</v>
          </cell>
        </row>
        <row r="2870">
          <cell r="B2870" t="str">
            <v>MET0002870</v>
          </cell>
          <cell r="C2870" t="str">
            <v>Elec Siren Speaker Location Frt Bmpr Behind Face RH IB</v>
          </cell>
          <cell r="K2870">
            <v>106</v>
          </cell>
        </row>
        <row r="2871">
          <cell r="B2871" t="str">
            <v>MET0002871</v>
          </cell>
          <cell r="C2871" t="str">
            <v>Elec Siren Speaker Location Bhd Grille</v>
          </cell>
          <cell r="K2871">
            <v>715</v>
          </cell>
        </row>
        <row r="2872">
          <cell r="B2872" t="str">
            <v>MET0002872</v>
          </cell>
          <cell r="C2872" t="str">
            <v>Elec Siren Speaker Location (2) Frt Bmpr Face LH</v>
          </cell>
          <cell r="K2872">
            <v>106</v>
          </cell>
        </row>
        <row r="2873">
          <cell r="B2873" t="str">
            <v>MET0002873</v>
          </cell>
          <cell r="C2873" t="str">
            <v>Elec Siren Speaker Location (2) Frt Bmpr Face RH</v>
          </cell>
          <cell r="K2873">
            <v>106</v>
          </cell>
        </row>
        <row r="2874">
          <cell r="B2874" t="str">
            <v>MET0002874</v>
          </cell>
          <cell r="C2874" t="str">
            <v>Elec Siren Speaker Location (2) Frt Bmpr Face Ctr R/L IB</v>
          </cell>
          <cell r="K2874">
            <v>106</v>
          </cell>
        </row>
        <row r="2875">
          <cell r="B2875" t="str">
            <v>MET0002875</v>
          </cell>
          <cell r="C2875" t="str">
            <v>Elec Siren Speaker Location (2) Frt Bmpr Face Ctr R/L OB</v>
          </cell>
          <cell r="K2875">
            <v>0</v>
          </cell>
        </row>
        <row r="2876">
          <cell r="B2876" t="str">
            <v>MET0002876</v>
          </cell>
          <cell r="C2876" t="str">
            <v>Elec Siren Speaker Location (2) Frt Bmpr Face R/L IB</v>
          </cell>
          <cell r="K2876">
            <v>0</v>
          </cell>
        </row>
        <row r="2877">
          <cell r="B2877" t="str">
            <v>MET0002877</v>
          </cell>
          <cell r="C2877" t="str">
            <v>Elec Siren Speaker Location (2) Frt Bmpr Face R/L OB</v>
          </cell>
          <cell r="K2877">
            <v>0</v>
          </cell>
        </row>
        <row r="2878">
          <cell r="B2878" t="str">
            <v>MET0002878</v>
          </cell>
          <cell r="C2878" t="str">
            <v>Elec Siren Speaker Location (2) Frt Bmpr Face RH OB/LH IB</v>
          </cell>
          <cell r="K2878">
            <v>106</v>
          </cell>
        </row>
        <row r="2879">
          <cell r="B2879" t="str">
            <v>MET0002879</v>
          </cell>
          <cell r="C2879" t="str">
            <v>Elec Siren Speaker Location (2) Under Bmpr R/L OB</v>
          </cell>
          <cell r="K2879">
            <v>106</v>
          </cell>
        </row>
        <row r="2880">
          <cell r="B2880" t="str">
            <v>MET0002880</v>
          </cell>
          <cell r="C2880" t="str">
            <v>Elec Siren Speaker Location (2) Customer Installed</v>
          </cell>
          <cell r="K2880">
            <v>106</v>
          </cell>
        </row>
        <row r="2881">
          <cell r="B2881" t="str">
            <v>MET0002881</v>
          </cell>
          <cell r="C2881" t="str">
            <v>Elec Siren Speaker Location (2) Shiploose</v>
          </cell>
          <cell r="K2881">
            <v>106</v>
          </cell>
        </row>
        <row r="2882">
          <cell r="B2882" t="str">
            <v>MET0002882</v>
          </cell>
          <cell r="C2882" t="str">
            <v>Elec Siren Speaker Location (2) Shiploose No Wiring</v>
          </cell>
          <cell r="K2882">
            <v>106</v>
          </cell>
        </row>
        <row r="2883">
          <cell r="B2883" t="str">
            <v>MET0002883</v>
          </cell>
          <cell r="C2883" t="str">
            <v>Elec Siren Speaker Location (2) Bmpr Corner Mnt</v>
          </cell>
          <cell r="K2883">
            <v>106</v>
          </cell>
        </row>
        <row r="2884">
          <cell r="B2884" t="str">
            <v>MET0002884</v>
          </cell>
          <cell r="C2884" t="str">
            <v>Elec Siren Speaker Location (2) Frt Bmpr Behind Face R/L OB</v>
          </cell>
          <cell r="K2884">
            <v>106</v>
          </cell>
        </row>
        <row r="2885">
          <cell r="B2885" t="str">
            <v>MET0002885</v>
          </cell>
          <cell r="C2885" t="str">
            <v>NO Elect Speaker Location</v>
          </cell>
          <cell r="K2885">
            <v>0</v>
          </cell>
        </row>
        <row r="2886">
          <cell r="B2886" t="str">
            <v>MET0002886</v>
          </cell>
          <cell r="C2886" t="str">
            <v>NO Auxiliary Elect Siren Speaker</v>
          </cell>
          <cell r="K2886">
            <v>0</v>
          </cell>
        </row>
        <row r="2887">
          <cell r="B2887" t="str">
            <v>MET0002887</v>
          </cell>
          <cell r="C2887" t="str">
            <v>Aux Elect Siren Speaker 100W Cast Products SA4301</v>
          </cell>
          <cell r="K2887">
            <v>516</v>
          </cell>
        </row>
        <row r="2888">
          <cell r="B2888" t="str">
            <v>MET0002888</v>
          </cell>
          <cell r="C2888" t="str">
            <v>Aux Elect Siren Speaker 100W Federal Signal BP100-Q</v>
          </cell>
          <cell r="K2888">
            <v>1546</v>
          </cell>
        </row>
        <row r="2889">
          <cell r="B2889" t="str">
            <v>MET0002889</v>
          </cell>
          <cell r="C2889" t="str">
            <v>Aux Elect Siren Speaker 100W Federal Signal Dynamax w/EF Grille</v>
          </cell>
          <cell r="K2889">
            <v>539</v>
          </cell>
        </row>
        <row r="2890">
          <cell r="B2890" t="str">
            <v>MET0002890</v>
          </cell>
          <cell r="C2890" t="str">
            <v>Aux Elect Siren Speaker 200W Federal Signal BP200-EF</v>
          </cell>
          <cell r="K2890">
            <v>1098</v>
          </cell>
        </row>
        <row r="2891">
          <cell r="B2891" t="str">
            <v>MET0002891</v>
          </cell>
          <cell r="C2891" t="str">
            <v>Aux Elect Siren Speaker 200W Federal Signal BP200-Q</v>
          </cell>
          <cell r="K2891">
            <v>1488</v>
          </cell>
        </row>
        <row r="2892">
          <cell r="B2892" t="str">
            <v>MET0002892</v>
          </cell>
          <cell r="C2892" t="str">
            <v>Aux Elect Siren Speaker Code 3 PB100C</v>
          </cell>
          <cell r="K2892">
            <v>935</v>
          </cell>
        </row>
        <row r="2893">
          <cell r="B2893" t="str">
            <v>MET0002893</v>
          </cell>
          <cell r="C2893" t="str">
            <v>Aux Elect Siren Speaker (2) 100W Cast Products SA3501</v>
          </cell>
          <cell r="K2893">
            <v>1226</v>
          </cell>
        </row>
        <row r="2894">
          <cell r="B2894" t="str">
            <v>MET0002894</v>
          </cell>
          <cell r="C2894" t="str">
            <v>Aux Elect Siren Speaker (2) 100W Cast Products SA4301</v>
          </cell>
          <cell r="K2894">
            <v>926</v>
          </cell>
        </row>
        <row r="2895">
          <cell r="B2895" t="str">
            <v>MET0002895</v>
          </cell>
          <cell r="C2895" t="str">
            <v>Aux Elect Siren Speaker (2) 100W Federal Signal BP100-EF</v>
          </cell>
          <cell r="K2895">
            <v>2231</v>
          </cell>
        </row>
        <row r="2896">
          <cell r="B2896" t="str">
            <v>MET0002896</v>
          </cell>
          <cell r="C2896" t="str">
            <v>Aux Elect Siren Speaker (2) 100W Federal Signal Dynamax w/EF Grille</v>
          </cell>
          <cell r="K2896">
            <v>973</v>
          </cell>
        </row>
        <row r="2897">
          <cell r="B2897" t="str">
            <v>MET0002897</v>
          </cell>
          <cell r="C2897" t="str">
            <v>Aux Elect Siren Speaker (2) 100W Ins Cast Products SA4301</v>
          </cell>
          <cell r="K2897">
            <v>1396</v>
          </cell>
        </row>
        <row r="2898">
          <cell r="B2898" t="str">
            <v>MET0002898</v>
          </cell>
          <cell r="C2898" t="str">
            <v>Aux Elect Siren Speaker (2) 100W Whelen SA40</v>
          </cell>
          <cell r="K2898">
            <v>1082</v>
          </cell>
        </row>
        <row r="2899">
          <cell r="B2899" t="str">
            <v>MET0002899</v>
          </cell>
          <cell r="C2899" t="str">
            <v>Aux Elect Siren Speaker (2) 200W Federal Signal BP200-EF</v>
          </cell>
          <cell r="K2899">
            <v>2093</v>
          </cell>
        </row>
        <row r="2900">
          <cell r="B2900" t="str">
            <v>MET0002900</v>
          </cell>
          <cell r="C2900" t="str">
            <v>Aux Elect Siren Speaker (2) 200W Federal Signal BP200-Q</v>
          </cell>
          <cell r="K2900">
            <v>2870</v>
          </cell>
        </row>
        <row r="2901">
          <cell r="B2901" t="str">
            <v>MET0002901</v>
          </cell>
          <cell r="C2901" t="str">
            <v>Aux Elect Siren Speaker (2) Federal Signal Rumbler3 Prewire</v>
          </cell>
          <cell r="K2901">
            <v>235</v>
          </cell>
        </row>
        <row r="2902">
          <cell r="B2902" t="str">
            <v>MET0002902</v>
          </cell>
          <cell r="C2902" t="str">
            <v>Aux Elect Siren Speaker (2) Federal Signal Rumbler3</v>
          </cell>
          <cell r="K2902">
            <v>1213</v>
          </cell>
        </row>
        <row r="2903">
          <cell r="B2903" t="str">
            <v>MET0002903</v>
          </cell>
          <cell r="C2903" t="str">
            <v>Aux Elect Siren Speaker (2) Whelen Howler</v>
          </cell>
          <cell r="K2903">
            <v>1717</v>
          </cell>
        </row>
        <row r="2904">
          <cell r="B2904" t="str">
            <v>MET0002904</v>
          </cell>
          <cell r="C2904" t="str">
            <v>Aux Elect Siren Speaker Wiring Only</v>
          </cell>
          <cell r="K2904">
            <v>254</v>
          </cell>
        </row>
        <row r="2905">
          <cell r="B2905" t="str">
            <v>MET0002905</v>
          </cell>
          <cell r="C2905" t="str">
            <v>NO Aux Electronic Siren Speaker Location</v>
          </cell>
          <cell r="K2905">
            <v>0</v>
          </cell>
        </row>
        <row r="2906">
          <cell r="B2906" t="str">
            <v>MET0002906</v>
          </cell>
          <cell r="C2906" t="str">
            <v>Aux Elec Siren Speaker Location (1) Frt Bmpr Face LH OB</v>
          </cell>
          <cell r="K2906">
            <v>106</v>
          </cell>
        </row>
        <row r="2907">
          <cell r="B2907" t="str">
            <v>MET0002907</v>
          </cell>
          <cell r="C2907" t="str">
            <v>Aux Elec Siren Speaker Location (1) Frt Bmpr Face LH IB</v>
          </cell>
          <cell r="K2907">
            <v>106</v>
          </cell>
        </row>
        <row r="2908">
          <cell r="B2908" t="str">
            <v>MET0002908</v>
          </cell>
          <cell r="C2908" t="str">
            <v>Aux Elec Siren Speaker Location (1) Frt Bmpr Face LH Ctr</v>
          </cell>
          <cell r="K2908">
            <v>106</v>
          </cell>
        </row>
        <row r="2909">
          <cell r="B2909" t="str">
            <v>MET0002909</v>
          </cell>
          <cell r="C2909" t="str">
            <v>Aux Elec Siren Speaker Location (1) Frt Bmpr Face RH OB</v>
          </cell>
          <cell r="K2909">
            <v>106</v>
          </cell>
        </row>
        <row r="2910">
          <cell r="B2910" t="str">
            <v>MET0002910</v>
          </cell>
          <cell r="C2910" t="str">
            <v>Aux Elec Siren Speaker Location (1) Frt Bmpr Face RH IB</v>
          </cell>
          <cell r="K2910">
            <v>106</v>
          </cell>
        </row>
        <row r="2911">
          <cell r="B2911" t="str">
            <v>MET0002911</v>
          </cell>
          <cell r="C2911" t="str">
            <v>Aux Elec Siren Speaker Location (1) Frt Bmpr Face Ctr</v>
          </cell>
          <cell r="K2911">
            <v>106</v>
          </cell>
        </row>
        <row r="2912">
          <cell r="B2912" t="str">
            <v>MET0002912</v>
          </cell>
          <cell r="C2912" t="str">
            <v>Aux Elec Siren Speaker Location (1) Frt Bmpr Face Ctr LH IB</v>
          </cell>
          <cell r="K2912">
            <v>106</v>
          </cell>
        </row>
        <row r="2913">
          <cell r="B2913" t="str">
            <v>MET0002913</v>
          </cell>
          <cell r="C2913" t="str">
            <v>Aux Elec Siren Speaker Location (1) Frt Bmpr Face Ctr LH OB</v>
          </cell>
          <cell r="K2913">
            <v>106</v>
          </cell>
        </row>
        <row r="2914">
          <cell r="B2914" t="str">
            <v>MET0002914</v>
          </cell>
          <cell r="C2914" t="str">
            <v>Aux Elec Siren Speaker Location (1) Frt Bmpr Face Ctr RH IB</v>
          </cell>
          <cell r="K2914">
            <v>106</v>
          </cell>
        </row>
        <row r="2915">
          <cell r="B2915" t="str">
            <v>MET0002915</v>
          </cell>
          <cell r="C2915" t="str">
            <v>Aux Elec Siren Speaker Location (1) Frt Bmpr Face Ctr RH OB</v>
          </cell>
          <cell r="K2915">
            <v>106</v>
          </cell>
        </row>
        <row r="2916">
          <cell r="B2916" t="str">
            <v>MET0002916</v>
          </cell>
          <cell r="C2916" t="str">
            <v>Aux Elec Siren Speaker Location (1) Shiploose</v>
          </cell>
          <cell r="K2916">
            <v>106</v>
          </cell>
        </row>
        <row r="2917">
          <cell r="B2917" t="str">
            <v>MET0002917</v>
          </cell>
          <cell r="C2917" t="str">
            <v>Aux Elec Siren Speaker Location (2) Shiploose</v>
          </cell>
          <cell r="K2917">
            <v>106</v>
          </cell>
        </row>
        <row r="2918">
          <cell r="B2918" t="str">
            <v>MET0002918</v>
          </cell>
          <cell r="C2918" t="str">
            <v>Aux Elec Siren Speaker Location (2) Customer Installed</v>
          </cell>
          <cell r="K2918">
            <v>106</v>
          </cell>
        </row>
        <row r="2919">
          <cell r="B2919" t="str">
            <v>MET0002919</v>
          </cell>
          <cell r="C2919" t="str">
            <v>Aux Elec Siren Speaker Location (2) Shiploose No Wiring</v>
          </cell>
          <cell r="K2919">
            <v>106</v>
          </cell>
        </row>
        <row r="2920">
          <cell r="B2920" t="str">
            <v>MET0002920</v>
          </cell>
          <cell r="C2920" t="str">
            <v>Aux Elec Siren Speaker Location (2) Frt Bmpr Face LH</v>
          </cell>
          <cell r="K2920">
            <v>106</v>
          </cell>
        </row>
        <row r="2921">
          <cell r="B2921" t="str">
            <v>MET0002921</v>
          </cell>
          <cell r="C2921" t="str">
            <v>Aux Elec Siren Speaker Location (2) Frt Bmpr Face RH</v>
          </cell>
          <cell r="K2921">
            <v>106</v>
          </cell>
        </row>
        <row r="2922">
          <cell r="B2922" t="str">
            <v>MET0002922</v>
          </cell>
          <cell r="C2922" t="str">
            <v>Aux Elec Siren Speaker Location (2) Frt Bmpr Face Ctr R/L IB</v>
          </cell>
          <cell r="K2922">
            <v>106</v>
          </cell>
        </row>
        <row r="2923">
          <cell r="B2923" t="str">
            <v>MET0002923</v>
          </cell>
          <cell r="C2923" t="str">
            <v>Aux Elec Siren Speaker Location (2) Frt Bmpr Face Ctr R/L OB</v>
          </cell>
          <cell r="K2923">
            <v>106</v>
          </cell>
        </row>
        <row r="2924">
          <cell r="B2924" t="str">
            <v>MET0002924</v>
          </cell>
          <cell r="C2924" t="str">
            <v>Aux Elec Siren Speaker Location (2) Frt Bmpr Face R/L IB</v>
          </cell>
          <cell r="K2924">
            <v>106</v>
          </cell>
        </row>
        <row r="2925">
          <cell r="B2925" t="str">
            <v>MET0002925</v>
          </cell>
          <cell r="C2925" t="str">
            <v>Aux Elec Siren Speaker Location (2) Frt Bmpr Face R/L OB</v>
          </cell>
          <cell r="K2925">
            <v>106</v>
          </cell>
        </row>
        <row r="2926">
          <cell r="B2926" t="str">
            <v>MET0002926</v>
          </cell>
          <cell r="C2926" t="str">
            <v>Aux Elec Siren Speaker Location (2) Frt Bmpr Face RH OB/LH IB</v>
          </cell>
          <cell r="K2926">
            <v>106</v>
          </cell>
        </row>
        <row r="2927">
          <cell r="B2927" t="str">
            <v>MET0002927</v>
          </cell>
          <cell r="C2927" t="str">
            <v>Aux Elec Siren Speaker Location (2) Behind Bmpr Frame Mnt R/L</v>
          </cell>
          <cell r="K2927">
            <v>106</v>
          </cell>
        </row>
        <row r="2928">
          <cell r="B2928" t="str">
            <v>MET0002928</v>
          </cell>
          <cell r="C2928" t="str">
            <v>Aux Elec Siren Speaker Location (2) Behind Bmpr R/L IB</v>
          </cell>
          <cell r="K2928">
            <v>106</v>
          </cell>
        </row>
        <row r="2929">
          <cell r="B2929" t="str">
            <v>MET0002929</v>
          </cell>
          <cell r="C2929" t="str">
            <v>Aux Elec Siren Speaker Location (2) Behind Bmpr R/L OB</v>
          </cell>
          <cell r="K2929">
            <v>106</v>
          </cell>
        </row>
        <row r="2930">
          <cell r="B2930" t="str">
            <v>MET0002930</v>
          </cell>
          <cell r="C2930" t="str">
            <v>NO Fire Bell</v>
          </cell>
          <cell r="K2930">
            <v>0</v>
          </cell>
        </row>
        <row r="2931">
          <cell r="B2931" t="str">
            <v>MET0002931</v>
          </cell>
          <cell r="C2931" t="str">
            <v>Fire Bell Electric Chrome w/Eagle</v>
          </cell>
          <cell r="K2931">
            <v>3803</v>
          </cell>
        </row>
        <row r="2932">
          <cell r="B2932" t="str">
            <v>MET0002932</v>
          </cell>
          <cell r="C2932" t="str">
            <v>Fire Bell Electric Chrome w/Acorn Top</v>
          </cell>
          <cell r="K2932">
            <v>3803</v>
          </cell>
        </row>
        <row r="2933">
          <cell r="B2933" t="str">
            <v>MET0002933</v>
          </cell>
          <cell r="C2933" t="str">
            <v>Fire Bell Mechanical Black w/Eagle</v>
          </cell>
          <cell r="K2933">
            <v>4839</v>
          </cell>
        </row>
        <row r="2934">
          <cell r="B2934" t="str">
            <v>MET0002934</v>
          </cell>
          <cell r="C2934" t="str">
            <v>Fire Bell Mechanical Chrome w/Eagle</v>
          </cell>
          <cell r="K2934">
            <v>3599</v>
          </cell>
        </row>
        <row r="2935">
          <cell r="B2935" t="str">
            <v>MET0002935</v>
          </cell>
          <cell r="C2935" t="str">
            <v>Fire Bell Mechanical Chrome w/Acorn Top</v>
          </cell>
          <cell r="K2935">
            <v>3599</v>
          </cell>
        </row>
        <row r="2936">
          <cell r="B2936" t="str">
            <v>MET0002936</v>
          </cell>
          <cell r="C2936" t="str">
            <v>Fire Bell Mechanical Cust Installed</v>
          </cell>
          <cell r="K2936">
            <v>319</v>
          </cell>
        </row>
        <row r="2937">
          <cell r="B2937" t="str">
            <v>MET0002937</v>
          </cell>
          <cell r="C2937" t="str">
            <v>Fire Bell Electric Prewire</v>
          </cell>
          <cell r="K2937">
            <v>746</v>
          </cell>
        </row>
        <row r="2938">
          <cell r="B2938" t="str">
            <v>MET0002938</v>
          </cell>
          <cell r="C2938" t="str">
            <v>NO Fire Bell Location</v>
          </cell>
          <cell r="K2938">
            <v>0</v>
          </cell>
        </row>
        <row r="2939">
          <cell r="B2939" t="str">
            <v>MET0002939</v>
          </cell>
          <cell r="C2939" t="str">
            <v>Fire Bell Location Cab Radius Ped Mnt RH</v>
          </cell>
          <cell r="K2939">
            <v>1576</v>
          </cell>
        </row>
        <row r="2940">
          <cell r="B2940" t="str">
            <v>MET0002940</v>
          </cell>
          <cell r="C2940" t="str">
            <v>Fire Bell Location Frt Bumper Apron LH</v>
          </cell>
          <cell r="K2940">
            <v>425</v>
          </cell>
        </row>
        <row r="2941">
          <cell r="B2941" t="str">
            <v>MET0002941</v>
          </cell>
          <cell r="C2941" t="str">
            <v>Fire Bell Location Frt Bumper Apron RH</v>
          </cell>
          <cell r="K2941">
            <v>425</v>
          </cell>
        </row>
        <row r="2942">
          <cell r="B2942" t="str">
            <v>MET0002942</v>
          </cell>
          <cell r="C2942" t="str">
            <v>Fire Bell Location Shiploose</v>
          </cell>
          <cell r="K2942">
            <v>425</v>
          </cell>
        </row>
        <row r="2943">
          <cell r="B2943" t="str">
            <v>MET0002943</v>
          </cell>
          <cell r="C2943" t="str">
            <v>Frt Bumper Tow Hooks Painted Side Rwd</v>
          </cell>
          <cell r="K2943">
            <v>0</v>
          </cell>
        </row>
        <row r="2944">
          <cell r="B2944" t="str">
            <v>MET0002944</v>
          </cell>
          <cell r="C2944" t="str">
            <v>Frt Bumper Tow Hooks Painted Below Fwd</v>
          </cell>
          <cell r="K2944">
            <v>0</v>
          </cell>
        </row>
        <row r="2945">
          <cell r="B2945" t="str">
            <v>MET0002945</v>
          </cell>
          <cell r="C2945" t="str">
            <v>Frt Bumper Tow Hooks Painted Side Fwd</v>
          </cell>
          <cell r="K2945">
            <v>0</v>
          </cell>
        </row>
        <row r="2946">
          <cell r="B2946" t="str">
            <v>MET0002946</v>
          </cell>
          <cell r="C2946" t="str">
            <v>Frt Bumper Tow Hooks Painted Primary/Lwr Cab Color Below Fwd</v>
          </cell>
          <cell r="K2946">
            <v>304</v>
          </cell>
        </row>
        <row r="2947">
          <cell r="B2947" t="str">
            <v>MET0002947</v>
          </cell>
          <cell r="C2947" t="str">
            <v>Frt Bumper Tow Hooks Painted Primary/Lwr Cab Color Shipped Loose</v>
          </cell>
          <cell r="K2947">
            <v>304</v>
          </cell>
        </row>
        <row r="2948">
          <cell r="B2948" t="str">
            <v>MET0002948</v>
          </cell>
          <cell r="C2948" t="str">
            <v>Frt Bumper Tow Hooks Chrome Side Rwd</v>
          </cell>
          <cell r="K2948">
            <v>292</v>
          </cell>
        </row>
        <row r="2949">
          <cell r="B2949" t="str">
            <v>MET0002949</v>
          </cell>
          <cell r="C2949" t="str">
            <v>Frt Bumper Tow Hooks Chrome Below Fwd</v>
          </cell>
          <cell r="K2949">
            <v>80</v>
          </cell>
        </row>
        <row r="2950">
          <cell r="B2950" t="str">
            <v>MET0002950</v>
          </cell>
          <cell r="C2950" t="str">
            <v>Frt Bumper Tow Hooks Chrome Side Fwd</v>
          </cell>
          <cell r="K2950">
            <v>292</v>
          </cell>
        </row>
        <row r="2951">
          <cell r="B2951" t="str">
            <v>MET0002951</v>
          </cell>
          <cell r="C2951" t="str">
            <v>Frt Bumper Tow Hooks Chrome Shipped Loose</v>
          </cell>
          <cell r="K2951">
            <v>292</v>
          </cell>
        </row>
        <row r="2952">
          <cell r="B2952" t="str">
            <v>MET0002952</v>
          </cell>
          <cell r="C2952" t="str">
            <v>NO Front Bumper Tow Hooks</v>
          </cell>
          <cell r="K2952">
            <v>0</v>
          </cell>
        </row>
        <row r="2953">
          <cell r="B2953" t="str">
            <v>MET0002953</v>
          </cell>
          <cell r="C2953" t="str">
            <v>NO Front Bumper Tow Eyes</v>
          </cell>
          <cell r="K2953">
            <v>0</v>
          </cell>
        </row>
        <row r="2954">
          <cell r="B2954" t="str">
            <v>MET0002954</v>
          </cell>
          <cell r="C2954" t="str">
            <v>Frt Bumper Tow Eyes 2" Painted Above</v>
          </cell>
          <cell r="K2954">
            <v>1057</v>
          </cell>
        </row>
        <row r="2955">
          <cell r="B2955" t="str">
            <v>MET0002955</v>
          </cell>
          <cell r="C2955" t="str">
            <v>Frt Bumper Tow Eyes 2" Painted Above Shiploose</v>
          </cell>
          <cell r="K2955">
            <v>1033</v>
          </cell>
        </row>
        <row r="2956">
          <cell r="B2956" t="str">
            <v>MET0002956</v>
          </cell>
          <cell r="C2956" t="str">
            <v>Frt Bumper Tow Eyes 2" Painted Below</v>
          </cell>
          <cell r="K2956">
            <v>845</v>
          </cell>
        </row>
        <row r="2957">
          <cell r="B2957" t="str">
            <v>MET0002957</v>
          </cell>
          <cell r="C2957" t="str">
            <v>Frt Bumper Tow Eyes 2" Painted Below Shiploose</v>
          </cell>
          <cell r="K2957">
            <v>1033</v>
          </cell>
        </row>
        <row r="2958">
          <cell r="B2958" t="str">
            <v>MET0002958</v>
          </cell>
          <cell r="C2958" t="str">
            <v>Frt Bumper Tow Eyes 2" Painted Through</v>
          </cell>
          <cell r="K2958">
            <v>882</v>
          </cell>
        </row>
        <row r="2959">
          <cell r="B2959" t="str">
            <v>MET0002959</v>
          </cell>
          <cell r="C2959" t="str">
            <v>Frt Bumper Tow Eyes 2" Painted Lwr Cab Color Through</v>
          </cell>
          <cell r="K2959">
            <v>1094</v>
          </cell>
        </row>
        <row r="2960">
          <cell r="B2960" t="str">
            <v>MET0002960</v>
          </cell>
          <cell r="C2960" t="str">
            <v>Frt Bumper Tow Eyes 2" Painted Upper Cab Color Through</v>
          </cell>
          <cell r="K2960">
            <v>1094</v>
          </cell>
        </row>
        <row r="2961">
          <cell r="B2961" t="str">
            <v>MET0002961</v>
          </cell>
          <cell r="C2961" t="str">
            <v>Frt Bumper Tow Eyes 2" Painted Lwr Cab Color Above</v>
          </cell>
          <cell r="K2961">
            <v>1073</v>
          </cell>
        </row>
        <row r="2962">
          <cell r="B2962" t="str">
            <v>MET0002962</v>
          </cell>
          <cell r="C2962" t="str">
            <v>Frt Bumper Tow Eyes 2" Painted Upper Cab Color Above</v>
          </cell>
          <cell r="K2962">
            <v>1073</v>
          </cell>
        </row>
        <row r="2963">
          <cell r="B2963" t="str">
            <v>MET0002963</v>
          </cell>
          <cell r="C2963" t="str">
            <v>Frt Bumper Tow Eyes 2" Painted Lwr Cab Color Below</v>
          </cell>
          <cell r="K2963">
            <v>1073</v>
          </cell>
        </row>
        <row r="2964">
          <cell r="B2964" t="str">
            <v>MET0002964</v>
          </cell>
          <cell r="C2964" t="str">
            <v>Frt Bumper Tow Eyes 2" Painted Above/Below</v>
          </cell>
          <cell r="K2964">
            <v>2159</v>
          </cell>
        </row>
        <row r="2965">
          <cell r="B2965" t="str">
            <v>MET0002965</v>
          </cell>
          <cell r="C2965" t="str">
            <v>Frt Bumper Tow Eyes 2" Painted Above/Below Reverse Orientation</v>
          </cell>
          <cell r="K2965">
            <v>1153</v>
          </cell>
        </row>
        <row r="2966">
          <cell r="B2966" t="str">
            <v>MET0002966</v>
          </cell>
          <cell r="C2966" t="str">
            <v>Frt Bumper Tow Eyes 3" Painted Above</v>
          </cell>
          <cell r="K2966">
            <v>1512</v>
          </cell>
        </row>
        <row r="2967">
          <cell r="B2967" t="str">
            <v>MET0002967</v>
          </cell>
          <cell r="C2967" t="str">
            <v>Frt Bumper Tow Eyes 3" Painted Cab Color Above</v>
          </cell>
          <cell r="K2967">
            <v>1512</v>
          </cell>
        </row>
        <row r="2968">
          <cell r="B2968" t="str">
            <v>MET0002968</v>
          </cell>
          <cell r="C2968" t="str">
            <v>Frt Bumper Tow Eyes 3" Painted Upr Cab Color Above</v>
          </cell>
          <cell r="K2968">
            <v>1512</v>
          </cell>
        </row>
        <row r="2969">
          <cell r="B2969" t="str">
            <v>MET0002969</v>
          </cell>
          <cell r="C2969" t="str">
            <v>Frt Bumper Tow Eyes 3" Painted Below</v>
          </cell>
          <cell r="K2969">
            <v>1512</v>
          </cell>
        </row>
        <row r="2970">
          <cell r="B2970" t="str">
            <v>MET0002970</v>
          </cell>
          <cell r="C2970" t="str">
            <v>Frt Bumper Tow Eyes 3" Painted Through</v>
          </cell>
          <cell r="K2970">
            <v>1512</v>
          </cell>
        </row>
        <row r="2971">
          <cell r="B2971" t="str">
            <v>MET0002971</v>
          </cell>
          <cell r="C2971" t="str">
            <v>Frt Bumper Tow Eyes 3" Painted Through Shiploose</v>
          </cell>
          <cell r="K2971">
            <v>1512</v>
          </cell>
        </row>
        <row r="2972">
          <cell r="B2972" t="str">
            <v>MET0002972</v>
          </cell>
          <cell r="C2972" t="str">
            <v>Frt Bumper Tow Eyes 2" Chrome Above</v>
          </cell>
          <cell r="K2972">
            <v>1258</v>
          </cell>
        </row>
        <row r="2973">
          <cell r="B2973" t="str">
            <v>MET0002973</v>
          </cell>
          <cell r="C2973" t="str">
            <v>Frt Bumper Tow Eyes 2" Chrome Above 1" Thick</v>
          </cell>
          <cell r="K2973">
            <v>1765</v>
          </cell>
        </row>
        <row r="2974">
          <cell r="B2974" t="str">
            <v>MET0002974</v>
          </cell>
          <cell r="C2974" t="str">
            <v>Frt Bumper Tow Eyes 2" Chrome Below</v>
          </cell>
          <cell r="K2974">
            <v>1258</v>
          </cell>
        </row>
        <row r="2975">
          <cell r="B2975" t="str">
            <v>MET0002975</v>
          </cell>
          <cell r="C2975" t="str">
            <v>Frt Bumper Tow Eyes 2" Chrome Through</v>
          </cell>
          <cell r="K2975">
            <v>1019</v>
          </cell>
        </row>
        <row r="2976">
          <cell r="B2976" t="str">
            <v>MET0002976</v>
          </cell>
          <cell r="C2976" t="str">
            <v>Frt Bumper Tow Eyes 2" Chrome Through/Below</v>
          </cell>
          <cell r="K2976">
            <v>2568</v>
          </cell>
        </row>
        <row r="2977">
          <cell r="B2977" t="str">
            <v>MET0002977</v>
          </cell>
          <cell r="C2977" t="str">
            <v>Frt Bumper Tow Eyes 2" Chrome Below Shiploose</v>
          </cell>
          <cell r="K2977">
            <v>1234</v>
          </cell>
        </row>
        <row r="2978">
          <cell r="B2978" t="str">
            <v>MET0002978</v>
          </cell>
          <cell r="C2978" t="str">
            <v>Frt Bumper Tow Eyes 2" Chrome Through Shiploose</v>
          </cell>
          <cell r="K2978">
            <v>1207</v>
          </cell>
        </row>
        <row r="2979">
          <cell r="B2979" t="str">
            <v>MET0002979</v>
          </cell>
          <cell r="C2979" t="str">
            <v>Frt Bumper Tow Eyes 2.5" Chrome Through</v>
          </cell>
          <cell r="K2979">
            <v>1650</v>
          </cell>
        </row>
        <row r="2980">
          <cell r="B2980" t="str">
            <v>MET0002980</v>
          </cell>
          <cell r="C2980" t="str">
            <v>Frt Bumper Tow Eyes 3" Chrome Above</v>
          </cell>
          <cell r="K2980">
            <v>1777</v>
          </cell>
        </row>
        <row r="2981">
          <cell r="B2981" t="str">
            <v>MET0002981</v>
          </cell>
          <cell r="C2981" t="str">
            <v>Frt Bumper Tow Eyes 3" Chrome Below</v>
          </cell>
          <cell r="K2981">
            <v>1777</v>
          </cell>
        </row>
        <row r="2982">
          <cell r="B2982" t="str">
            <v>MET0002982</v>
          </cell>
          <cell r="C2982" t="str">
            <v>Frt Bumper Tow Eyes 3" Chrome Through</v>
          </cell>
          <cell r="K2982">
            <v>1777</v>
          </cell>
        </row>
        <row r="2983">
          <cell r="B2983" t="str">
            <v>MET0002983</v>
          </cell>
          <cell r="C2983" t="str">
            <v>NO Front License Provision</v>
          </cell>
          <cell r="K2983">
            <v>0</v>
          </cell>
        </row>
        <row r="2984">
          <cell r="B2984" t="str">
            <v>MET0002984</v>
          </cell>
          <cell r="C2984" t="str">
            <v>Frt License Prov</v>
          </cell>
          <cell r="K2984">
            <v>249</v>
          </cell>
        </row>
        <row r="2985">
          <cell r="B2985" t="str">
            <v>MET0002985</v>
          </cell>
          <cell r="C2985" t="str">
            <v>Frt License Prov w/Weld Nuts</v>
          </cell>
          <cell r="K2985">
            <v>393</v>
          </cell>
        </row>
        <row r="2986">
          <cell r="B2986" t="str">
            <v>MET0002986</v>
          </cell>
          <cell r="C2986" t="str">
            <v>Frt License Prov LH Side</v>
          </cell>
          <cell r="K2986">
            <v>249</v>
          </cell>
        </row>
        <row r="2987">
          <cell r="B2987" t="str">
            <v>MET0002987</v>
          </cell>
          <cell r="C2987" t="str">
            <v>Frt License Prov RH Side</v>
          </cell>
          <cell r="K2987">
            <v>249</v>
          </cell>
        </row>
        <row r="2988">
          <cell r="B2988" t="str">
            <v>MET0002988</v>
          </cell>
          <cell r="C2988" t="str">
            <v>Frt License Prov Tapped</v>
          </cell>
          <cell r="K2988">
            <v>322</v>
          </cell>
        </row>
        <row r="2989">
          <cell r="B2989" t="str">
            <v>MET0002989</v>
          </cell>
          <cell r="C2989" t="str">
            <v>Frt License Prov Tapped w/Screws</v>
          </cell>
          <cell r="K2989">
            <v>322</v>
          </cell>
        </row>
        <row r="2990">
          <cell r="B2990" t="str">
            <v>MET0002990</v>
          </cell>
          <cell r="C2990" t="str">
            <v>Frt License Prov Ctr LH Side</v>
          </cell>
          <cell r="K2990">
            <v>249</v>
          </cell>
        </row>
        <row r="2991">
          <cell r="B2991" t="str">
            <v>MET0002991</v>
          </cell>
          <cell r="C2991" t="str">
            <v>Frt License Prov Ctr LH Side Tapped w/Screws</v>
          </cell>
          <cell r="K2991">
            <v>322</v>
          </cell>
        </row>
        <row r="2992">
          <cell r="B2992" t="str">
            <v>MET0002992</v>
          </cell>
          <cell r="C2992" t="str">
            <v>Frt License Prov Ctr RH Side Tapped w/Screws</v>
          </cell>
          <cell r="K2992">
            <v>322</v>
          </cell>
        </row>
        <row r="2993">
          <cell r="B2993" t="str">
            <v>MET0002993</v>
          </cell>
          <cell r="C2993" t="str">
            <v>Electric Horn (2) Horns High/Low Tone</v>
          </cell>
          <cell r="K2993">
            <v>0</v>
          </cell>
        </row>
        <row r="2994">
          <cell r="B2994" t="str">
            <v>MET0002994</v>
          </cell>
          <cell r="C2994" t="str">
            <v>NO Tow Fork Provision</v>
          </cell>
          <cell r="K2994">
            <v>0</v>
          </cell>
        </row>
        <row r="2995">
          <cell r="B2995" t="str">
            <v>MET0002995</v>
          </cell>
          <cell r="C2995" t="str">
            <v>Tow Fork Provision Bolt-On Behind Cab Tilt Crossmember</v>
          </cell>
          <cell r="K2995">
            <v>488</v>
          </cell>
        </row>
        <row r="2996">
          <cell r="B2996" t="str">
            <v>MET0002996</v>
          </cell>
          <cell r="C2996" t="str">
            <v>NO Cab Height Adjustment</v>
          </cell>
          <cell r="K2996">
            <v>0</v>
          </cell>
        </row>
        <row r="2997">
          <cell r="B2997" t="str">
            <v>MET0002997</v>
          </cell>
          <cell r="C2997" t="str">
            <v>Cab Height Adjustment 0.75"</v>
          </cell>
          <cell r="K2997">
            <v>444</v>
          </cell>
        </row>
        <row r="2998">
          <cell r="B2998" t="str">
            <v>MET0002998</v>
          </cell>
          <cell r="C2998" t="str">
            <v>Cab Tilt System</v>
          </cell>
          <cell r="K2998">
            <v>0</v>
          </cell>
        </row>
        <row r="2999">
          <cell r="B2999" t="str">
            <v>MET0002999</v>
          </cell>
          <cell r="C2999" t="str">
            <v>Cab Tilt System w/Dual Safety Channels</v>
          </cell>
          <cell r="K2999">
            <v>503</v>
          </cell>
        </row>
        <row r="3000">
          <cell r="B3000" t="str">
            <v>MET0003000</v>
          </cell>
          <cell r="C3000" t="str">
            <v>Cab Tilt System w/Tilt Active Momentary Override Sw w/Connector</v>
          </cell>
          <cell r="K3000">
            <v>676</v>
          </cell>
        </row>
        <row r="3001">
          <cell r="B3001" t="str">
            <v>MET0003001</v>
          </cell>
          <cell r="C3001" t="str">
            <v>Cab Tilt System w/Full Up/Down Marking</v>
          </cell>
          <cell r="K3001">
            <v>366</v>
          </cell>
        </row>
        <row r="3002">
          <cell r="B3002" t="str">
            <v>MET0003002</v>
          </cell>
          <cell r="C3002" t="str">
            <v>Cab Tilt System w/5' Extended Release Cable</v>
          </cell>
          <cell r="K3002">
            <v>27</v>
          </cell>
        </row>
        <row r="3003">
          <cell r="B3003" t="str">
            <v>MET0003003</v>
          </cell>
          <cell r="C3003" t="str">
            <v>Cab Tilt System w/5' Extended Release Cable w/Shiploose Hoist Rings</v>
          </cell>
          <cell r="K3003">
            <v>3700</v>
          </cell>
        </row>
        <row r="3004">
          <cell r="B3004" t="str">
            <v>MET0003004</v>
          </cell>
          <cell r="C3004" t="str">
            <v>Cab Tilt System w/Dual Stage Safety Channel</v>
          </cell>
          <cell r="K3004">
            <v>576</v>
          </cell>
        </row>
        <row r="3005">
          <cell r="B3005" t="str">
            <v>MET0003005</v>
          </cell>
          <cell r="C3005" t="str">
            <v>Cab Tilt System Temp Mnt RH Frame/10' Extended Line</v>
          </cell>
          <cell r="K3005">
            <v>571</v>
          </cell>
        </row>
        <row r="3006">
          <cell r="B3006" t="str">
            <v>MET0003006</v>
          </cell>
          <cell r="C3006" t="str">
            <v>Cab Tilt System Temp Mnt RH Frame/10' Extended Line w/5' Ext Release Cable</v>
          </cell>
          <cell r="K3006">
            <v>595</v>
          </cell>
        </row>
        <row r="3007">
          <cell r="B3007" t="str">
            <v>MET0003007</v>
          </cell>
          <cell r="C3007" t="str">
            <v>Cab Tilt System Temp Mnt RH Frame/10' Extended Line w/Temp Mount Fuse</v>
          </cell>
          <cell r="K3007">
            <v>713</v>
          </cell>
        </row>
        <row r="3008">
          <cell r="B3008" t="str">
            <v>MET0003008</v>
          </cell>
          <cell r="C3008" t="str">
            <v>Cab Tilt System Temp Mnt RH Frame/Vertical Mount/2' Extended Line</v>
          </cell>
          <cell r="K3008">
            <v>571</v>
          </cell>
        </row>
        <row r="3009">
          <cell r="B3009" t="str">
            <v>MET0003009</v>
          </cell>
          <cell r="C3009" t="str">
            <v>NO Cab Tilt Auxiliary Pump</v>
          </cell>
          <cell r="K3009">
            <v>0</v>
          </cell>
        </row>
        <row r="3010">
          <cell r="B3010" t="str">
            <v>MET0003010</v>
          </cell>
          <cell r="C3010" t="str">
            <v>Cab Tilt Aux Pump Manual Mnt w/Tilt Pump</v>
          </cell>
          <cell r="K3010">
            <v>371</v>
          </cell>
        </row>
        <row r="3011">
          <cell r="B3011" t="str">
            <v>MET0003011</v>
          </cell>
          <cell r="C3011" t="str">
            <v>Cab Tilt Aux Pump Manual Mnt w/Tilt Pump &amp; Insulated lines</v>
          </cell>
          <cell r="K3011">
            <v>615</v>
          </cell>
        </row>
        <row r="3012">
          <cell r="B3012" t="str">
            <v>MET0003012</v>
          </cell>
          <cell r="C3012" t="str">
            <v>Cab Tilt Aux Pump Manual RH Side Mnt w/2 Ft Extra Length Hoses</v>
          </cell>
          <cell r="K3012">
            <v>633</v>
          </cell>
        </row>
        <row r="3013">
          <cell r="B3013" t="str">
            <v>MET0003013</v>
          </cell>
          <cell r="C3013" t="str">
            <v>Cab Tilt Aux Pump Manual RH Side Mnt w/3.5 Ft Extra Length Hoses</v>
          </cell>
          <cell r="K3013">
            <v>648</v>
          </cell>
        </row>
        <row r="3014">
          <cell r="B3014" t="str">
            <v>MET0003014</v>
          </cell>
          <cell r="C3014" t="str">
            <v>Cab Tilt Aux Pump Manual RH Side Mnt w/10 Ft Extra Length Hoses</v>
          </cell>
          <cell r="K3014">
            <v>876</v>
          </cell>
        </row>
        <row r="3015">
          <cell r="B3015" t="str">
            <v>MET0003015</v>
          </cell>
          <cell r="C3015" t="str">
            <v>Cab Tilt Aux Pump Manual RH Side Mnt w/25 Ft Extra Length Hoses</v>
          </cell>
          <cell r="K3015">
            <v>728</v>
          </cell>
        </row>
        <row r="3016">
          <cell r="B3016" t="str">
            <v>MET0003016</v>
          </cell>
          <cell r="C3016" t="str">
            <v>Cab Tilt Limit Sw</v>
          </cell>
          <cell r="K3016">
            <v>131</v>
          </cell>
        </row>
        <row r="3017">
          <cell r="B3017" t="str">
            <v>MET0003017</v>
          </cell>
          <cell r="C3017" t="str">
            <v>Cab Tilt Limit Sw Preset Limit</v>
          </cell>
          <cell r="K3017">
            <v>131</v>
          </cell>
        </row>
        <row r="3018">
          <cell r="B3018" t="str">
            <v>MET0003018</v>
          </cell>
          <cell r="C3018" t="str">
            <v>NO Cab Tilt Limit Switch</v>
          </cell>
          <cell r="K3018">
            <v>0</v>
          </cell>
        </row>
        <row r="3019">
          <cell r="B3019" t="str">
            <v>MET0003019</v>
          </cell>
          <cell r="C3019" t="str">
            <v>NO Cab Tilt Alarm</v>
          </cell>
          <cell r="K3019">
            <v>0</v>
          </cell>
        </row>
        <row r="3020">
          <cell r="B3020" t="str">
            <v>MET0003020</v>
          </cell>
          <cell r="C3020" t="str">
            <v>Cab Tilt Alarm</v>
          </cell>
          <cell r="K3020">
            <v>192</v>
          </cell>
        </row>
        <row r="3021">
          <cell r="B3021" t="str">
            <v>MET0003021</v>
          </cell>
          <cell r="C3021" t="str">
            <v>Cab Tilt Ctrl Receptacle Temp</v>
          </cell>
          <cell r="K3021">
            <v>0</v>
          </cell>
        </row>
        <row r="3022">
          <cell r="B3022" t="str">
            <v>MET0003022</v>
          </cell>
          <cell r="C3022" t="str">
            <v>Cab Tilt Ctrl Receptacle Temp w/10' Extended Cable</v>
          </cell>
          <cell r="K3022">
            <v>356</v>
          </cell>
        </row>
        <row r="3023">
          <cell r="B3023" t="str">
            <v>MET0003023</v>
          </cell>
          <cell r="C3023" t="str">
            <v>Cab Tilt Ctrl Receptacle RH Bumper Tail</v>
          </cell>
          <cell r="K3023">
            <v>151</v>
          </cell>
        </row>
        <row r="3024">
          <cell r="B3024" t="str">
            <v>MET0003024</v>
          </cell>
          <cell r="C3024" t="str">
            <v>Cab Tilt Ctrl Receptacle RH Bumper Tail w/2 Pendants</v>
          </cell>
          <cell r="K3024">
            <v>621</v>
          </cell>
        </row>
        <row r="3025">
          <cell r="B3025" t="str">
            <v>MET0003025</v>
          </cell>
          <cell r="C3025" t="str">
            <v>Cab Tilt Ctrl Receptacle RH Bumper Tail Fwd</v>
          </cell>
          <cell r="K3025">
            <v>363</v>
          </cell>
        </row>
        <row r="3026">
          <cell r="B3026" t="str">
            <v>MET0003026</v>
          </cell>
          <cell r="C3026" t="str">
            <v>Cab Tilt Ctrl Receptacle RH Lwr Front Step Fwd</v>
          </cell>
          <cell r="K3026">
            <v>369</v>
          </cell>
        </row>
        <row r="3027">
          <cell r="B3027" t="str">
            <v>MET0003027</v>
          </cell>
          <cell r="C3027" t="str">
            <v>Cab Tilt Ctrl Receptacle RH Lwr Front Step Rear</v>
          </cell>
          <cell r="K3027">
            <v>369</v>
          </cell>
        </row>
        <row r="3028">
          <cell r="B3028" t="str">
            <v>MET0003028</v>
          </cell>
          <cell r="C3028" t="str">
            <v>Cab Tilt Ctrl Receptacle RH Mid Front Step Fwd</v>
          </cell>
          <cell r="K3028">
            <v>369</v>
          </cell>
        </row>
        <row r="3029">
          <cell r="B3029" t="str">
            <v>MET0003029</v>
          </cell>
          <cell r="C3029" t="str">
            <v>Cab Tilt Ctrl Receptacle RH Mid Front Step Rear</v>
          </cell>
          <cell r="K3029">
            <v>369</v>
          </cell>
        </row>
        <row r="3030">
          <cell r="B3030" t="str">
            <v>MET0003030</v>
          </cell>
          <cell r="C3030" t="str">
            <v>Cab Tilt Ctrl Receptacle For Customer Install In Body</v>
          </cell>
          <cell r="K3030">
            <v>151</v>
          </cell>
        </row>
        <row r="3031">
          <cell r="B3031" t="str">
            <v>MET0003031</v>
          </cell>
          <cell r="C3031" t="str">
            <v>Cab Tilt Ctrl Receptacle For Customer Install In Body/25' Cable</v>
          </cell>
          <cell r="K3031">
            <v>411</v>
          </cell>
        </row>
        <row r="3032">
          <cell r="B3032" t="str">
            <v>MET0003032</v>
          </cell>
          <cell r="C3032" t="str">
            <v>Cab Tilt Ctrl Receptacle For Customer Install In Body/33' Cable</v>
          </cell>
          <cell r="K3032">
            <v>438</v>
          </cell>
        </row>
        <row r="3033">
          <cell r="B3033" t="str">
            <v>MET0003033</v>
          </cell>
          <cell r="C3033" t="str">
            <v>Cab Tilt Ctrl Receptacle LH Mid Front Step Rear</v>
          </cell>
          <cell r="K3033">
            <v>369</v>
          </cell>
        </row>
        <row r="3034">
          <cell r="B3034" t="str">
            <v>MET0003034</v>
          </cell>
          <cell r="C3034" t="str">
            <v>Cab Tilt Ctrl Receptacle LH Bumper Tail</v>
          </cell>
          <cell r="K3034">
            <v>356</v>
          </cell>
        </row>
        <row r="3035">
          <cell r="B3035" t="str">
            <v>MET0003035</v>
          </cell>
          <cell r="C3035" t="str">
            <v>NO Cab Tilt Noise Dampener</v>
          </cell>
          <cell r="K3035">
            <v>0</v>
          </cell>
        </row>
        <row r="3036">
          <cell r="B3036" t="str">
            <v>MET0003036</v>
          </cell>
          <cell r="C3036" t="str">
            <v>Cab Tilt Noise Dampener Spray-On</v>
          </cell>
          <cell r="K3036">
            <v>85</v>
          </cell>
        </row>
        <row r="3037">
          <cell r="B3037" t="str">
            <v>MET0003037</v>
          </cell>
          <cell r="C3037" t="str">
            <v>Cab Tilt Lock Down Indicator</v>
          </cell>
          <cell r="K3037">
            <v>0</v>
          </cell>
        </row>
        <row r="3038">
          <cell r="B3038" t="str">
            <v>MET0003038</v>
          </cell>
          <cell r="C3038" t="str">
            <v>Cab Tilt Lock Down Indicator Wired to Do Not Move Apparatus Lt</v>
          </cell>
          <cell r="K3038">
            <v>284</v>
          </cell>
        </row>
        <row r="3039">
          <cell r="B3039" t="str">
            <v>MET0003039</v>
          </cell>
          <cell r="C3039" t="str">
            <v>Cab Windshield</v>
          </cell>
          <cell r="K3039">
            <v>0</v>
          </cell>
        </row>
        <row r="3040">
          <cell r="B3040" t="str">
            <v>MET0003040</v>
          </cell>
          <cell r="C3040" t="str">
            <v>Glass Frt Dr Roll Down/XDuty Regulator</v>
          </cell>
          <cell r="K3040">
            <v>0</v>
          </cell>
        </row>
        <row r="3041">
          <cell r="B3041" t="str">
            <v>MET0003041</v>
          </cell>
          <cell r="C3041" t="str">
            <v>Glass Frt Dr Roll Down/XDuty Regulator w/Heated Glass</v>
          </cell>
          <cell r="K3041">
            <v>1393</v>
          </cell>
        </row>
        <row r="3042">
          <cell r="B3042" t="str">
            <v>MET0003042</v>
          </cell>
          <cell r="C3042" t="str">
            <v>Glass Frt Dr Roll Down/XDuty Regulator w/Heated Glass Heated Mirror Sw Actv</v>
          </cell>
          <cell r="K3042">
            <v>1535</v>
          </cell>
        </row>
        <row r="3043">
          <cell r="B3043" t="str">
            <v>MET0003043</v>
          </cell>
          <cell r="C3043" t="str">
            <v>Glass Frt Dr Roll Down/XDuty Regulator w/Heated Glass Disp Actv</v>
          </cell>
          <cell r="K3043">
            <v>1393</v>
          </cell>
        </row>
        <row r="3044">
          <cell r="B3044" t="str">
            <v>MET0003044</v>
          </cell>
          <cell r="C3044" t="str">
            <v>Glass Frt Dr Roll Down/XDuty Regulator w/Heated Glass Disp Actv &amp; Defrost</v>
          </cell>
          <cell r="K3044">
            <v>1535</v>
          </cell>
        </row>
        <row r="3045">
          <cell r="B3045" t="str">
            <v>MET0003045</v>
          </cell>
          <cell r="C3045" t="str">
            <v>Glass Frt Dr Pwr</v>
          </cell>
          <cell r="K3045">
            <v>1534</v>
          </cell>
        </row>
        <row r="3046">
          <cell r="B3046" t="str">
            <v>MET0003046</v>
          </cell>
          <cell r="C3046" t="str">
            <v>Glass Frt Dr Pwr Battery Direct</v>
          </cell>
          <cell r="K3046">
            <v>1928</v>
          </cell>
        </row>
        <row r="3047">
          <cell r="B3047" t="str">
            <v>MET0003047</v>
          </cell>
          <cell r="C3047" t="str">
            <v>Glass Frt Dr Pwr w/Addl Drv Ctrl Sws On Door Ledge &amp; Heated Glass</v>
          </cell>
          <cell r="K3047">
            <v>3083</v>
          </cell>
        </row>
        <row r="3048">
          <cell r="B3048" t="str">
            <v>MET0003048</v>
          </cell>
          <cell r="C3048" t="str">
            <v>Glass Frt Dr Pwr w/All Ctrl Sws On Sw Pnl</v>
          </cell>
          <cell r="K3048">
            <v>1796</v>
          </cell>
        </row>
        <row r="3049">
          <cell r="B3049" t="str">
            <v>MET0003049</v>
          </cell>
          <cell r="C3049" t="str">
            <v>Glass Frt Dr Pwr w/Heated Glass</v>
          </cell>
          <cell r="K3049">
            <v>2821</v>
          </cell>
        </row>
        <row r="3050">
          <cell r="B3050" t="str">
            <v>MET0003050</v>
          </cell>
          <cell r="C3050" t="str">
            <v>Glass Frt Dr Pwr w/Heated Glass On w/Defrost</v>
          </cell>
          <cell r="K3050">
            <v>3071</v>
          </cell>
        </row>
        <row r="3051">
          <cell r="B3051" t="str">
            <v>MET0003051</v>
          </cell>
          <cell r="C3051" t="str">
            <v>Glass Frt Dr Pwr w/Heated Glass Disp Actv &amp; Defrost</v>
          </cell>
          <cell r="K3051">
            <v>3071</v>
          </cell>
        </row>
        <row r="3052">
          <cell r="B3052" t="str">
            <v>MET0003052</v>
          </cell>
          <cell r="C3052" t="str">
            <v>Glass Frt Dr Pwr w/Heated Glass Rkr Sw Actv &amp; Defrost</v>
          </cell>
          <cell r="K3052">
            <v>3071</v>
          </cell>
        </row>
        <row r="3053">
          <cell r="B3053" t="str">
            <v>MET0003053</v>
          </cell>
          <cell r="C3053" t="str">
            <v>Glass Frt Dr Pwr w/Heated Glass Heated Mirror Sw Actv</v>
          </cell>
          <cell r="K3053">
            <v>3071</v>
          </cell>
        </row>
        <row r="3054">
          <cell r="B3054" t="str">
            <v>MET0003054</v>
          </cell>
          <cell r="C3054" t="str">
            <v>Glass Frt Dr Pwr w/Off Sw On Door Ledge w/Heated Glass Heated Mirror Sw Actv</v>
          </cell>
          <cell r="K3054">
            <v>3225</v>
          </cell>
        </row>
        <row r="3055">
          <cell r="B3055" t="str">
            <v>MET0003055</v>
          </cell>
          <cell r="C3055" t="str">
            <v>Glass Frt Dr Pwr w/Mstr Sw Driver Door</v>
          </cell>
          <cell r="K3055">
            <v>1928</v>
          </cell>
        </row>
        <row r="3056">
          <cell r="B3056" t="str">
            <v>MET0003056</v>
          </cell>
          <cell r="C3056" t="str">
            <v>Glass Frt Dr Pwr w/Sws On Door Ledge w/Addl Crew Ctrl on Drv Ledge</v>
          </cell>
          <cell r="K3056">
            <v>1796</v>
          </cell>
        </row>
        <row r="3057">
          <cell r="B3057" t="str">
            <v>MET0003057</v>
          </cell>
          <cell r="C3057" t="str">
            <v>Glass Frt Dr Pwr w/Off &amp; Crew Sws On Sw Pnl</v>
          </cell>
          <cell r="K3057">
            <v>2082</v>
          </cell>
        </row>
        <row r="3058">
          <cell r="B3058" t="str">
            <v>MET0003058</v>
          </cell>
          <cell r="C3058" t="str">
            <v>Glass Frt Dr Pwr w/Off Sw On Door Ledge</v>
          </cell>
          <cell r="K3058">
            <v>1796</v>
          </cell>
        </row>
        <row r="3059">
          <cell r="B3059" t="str">
            <v>MET0003059</v>
          </cell>
          <cell r="C3059" t="str">
            <v>Glass Frt Dr Pwr w/Sws On Sw Pnl</v>
          </cell>
          <cell r="K3059">
            <v>1796</v>
          </cell>
        </row>
        <row r="3060">
          <cell r="B3060" t="str">
            <v>MET0003060</v>
          </cell>
          <cell r="C3060" t="str">
            <v>Glass Tint Frt Dr Automotive Green</v>
          </cell>
          <cell r="K3060">
            <v>0</v>
          </cell>
        </row>
        <row r="3061">
          <cell r="B3061" t="str">
            <v>MET0003061</v>
          </cell>
          <cell r="C3061" t="str">
            <v>Glass Tint Frt Dr Automotive Dark Gray</v>
          </cell>
          <cell r="K3061">
            <v>260</v>
          </cell>
        </row>
        <row r="3062">
          <cell r="B3062" t="str">
            <v>MET0003062</v>
          </cell>
          <cell r="C3062" t="str">
            <v>GLASS TINT CREW AREA AUTOMOTIVE GREEN</v>
          </cell>
          <cell r="K3062">
            <v>0</v>
          </cell>
        </row>
        <row r="3063">
          <cell r="B3063" t="str">
            <v>MET0003063</v>
          </cell>
          <cell r="C3063" t="str">
            <v>GLASS TINT CREW AREA AUTOMOTIVE DARK GRAY</v>
          </cell>
          <cell r="K3063">
            <v>0</v>
          </cell>
        </row>
        <row r="3064">
          <cell r="B3064" t="str">
            <v>MET0003064</v>
          </cell>
          <cell r="C3064" t="str">
            <v>GLASS TINT CREW AREA AUTOMOTIVE GREEN AND DARK GRAY</v>
          </cell>
          <cell r="K3064">
            <v>0</v>
          </cell>
        </row>
        <row r="3065">
          <cell r="B3065" t="str">
            <v>MET0003065</v>
          </cell>
          <cell r="C3065" t="str">
            <v>NO GLASS TINT CREW AREA</v>
          </cell>
          <cell r="K3065">
            <v>0</v>
          </cell>
        </row>
        <row r="3066">
          <cell r="B3066" t="str">
            <v>MET0003066</v>
          </cell>
          <cell r="C3066" t="str">
            <v>Glass Rr Dr RH Roll Down/XDuty Regulator</v>
          </cell>
          <cell r="K3066">
            <v>0</v>
          </cell>
        </row>
        <row r="3067">
          <cell r="B3067" t="str">
            <v>MET0003067</v>
          </cell>
          <cell r="C3067" t="str">
            <v>Glass Rr Dr RH Pwr</v>
          </cell>
          <cell r="K3067">
            <v>676</v>
          </cell>
        </row>
        <row r="3068">
          <cell r="B3068" t="str">
            <v>MET0003068</v>
          </cell>
          <cell r="C3068" t="str">
            <v>Glass Rr Dr RH Pwr Battery Direct</v>
          </cell>
          <cell r="K3068">
            <v>977</v>
          </cell>
        </row>
        <row r="3069">
          <cell r="B3069" t="str">
            <v>MET0003069</v>
          </cell>
          <cell r="C3069" t="str">
            <v>Glass Rr Dr RH Pwr, Sw Mid Wall Bhd Dr Slam Post</v>
          </cell>
          <cell r="K3069">
            <v>853</v>
          </cell>
        </row>
        <row r="3070">
          <cell r="B3070" t="str">
            <v>MET0003070</v>
          </cell>
          <cell r="C3070" t="str">
            <v>Glass Rr Dr RH Sldg</v>
          </cell>
          <cell r="K3070">
            <v>523</v>
          </cell>
        </row>
        <row r="3071">
          <cell r="B3071" t="str">
            <v>MET0003071</v>
          </cell>
          <cell r="C3071" t="str">
            <v>NO Glass Rear Door RH</v>
          </cell>
          <cell r="K3071">
            <v>106</v>
          </cell>
        </row>
        <row r="3072">
          <cell r="B3072" t="str">
            <v>MET0003072</v>
          </cell>
          <cell r="C3072" t="str">
            <v>Glass Tint Rr Door RH Automotive Green</v>
          </cell>
          <cell r="K3072">
            <v>0</v>
          </cell>
        </row>
        <row r="3073">
          <cell r="B3073" t="str">
            <v>MET0003073</v>
          </cell>
          <cell r="C3073" t="str">
            <v>Glass Tint Rr Door RH Automotive Dark Gray</v>
          </cell>
          <cell r="K3073">
            <v>28</v>
          </cell>
        </row>
        <row r="3074">
          <cell r="B3074" t="str">
            <v>MET0003074</v>
          </cell>
          <cell r="C3074" t="str">
            <v>NO Glass Tint Rear Door RH</v>
          </cell>
          <cell r="K3074">
            <v>0</v>
          </cell>
        </row>
        <row r="3075">
          <cell r="B3075" t="str">
            <v>MET0003075</v>
          </cell>
          <cell r="C3075" t="str">
            <v>Glass Rr Dr LH Roll Down/XDuty Regulator</v>
          </cell>
          <cell r="K3075">
            <v>0</v>
          </cell>
        </row>
        <row r="3076">
          <cell r="B3076" t="str">
            <v>MET0003076</v>
          </cell>
          <cell r="C3076" t="str">
            <v>Glass Rr Dr LH Fxd 31"W x 26"H</v>
          </cell>
          <cell r="K3076">
            <v>106</v>
          </cell>
        </row>
        <row r="3077">
          <cell r="B3077" t="str">
            <v>MET0003077</v>
          </cell>
          <cell r="C3077" t="str">
            <v>Glass Rr Dr LH Fxd 50"W x 26"H</v>
          </cell>
          <cell r="K3077">
            <v>189</v>
          </cell>
        </row>
        <row r="3078">
          <cell r="B3078" t="str">
            <v>MET0003078</v>
          </cell>
          <cell r="C3078" t="str">
            <v>Glass Rr Dr LH Pwr</v>
          </cell>
          <cell r="K3078">
            <v>676</v>
          </cell>
        </row>
        <row r="3079">
          <cell r="B3079" t="str">
            <v>MET0003079</v>
          </cell>
          <cell r="C3079" t="str">
            <v>Glass Rr Dr LH Pwr Battery Direct</v>
          </cell>
          <cell r="K3079">
            <v>977</v>
          </cell>
        </row>
        <row r="3080">
          <cell r="B3080" t="str">
            <v>MET0003080</v>
          </cell>
          <cell r="C3080" t="str">
            <v>Glass Rr Dr LH Pwr, Sw Mid Wall Bhd Dr Slam Post</v>
          </cell>
          <cell r="K3080">
            <v>853</v>
          </cell>
        </row>
        <row r="3081">
          <cell r="B3081" t="str">
            <v>MET0003081</v>
          </cell>
          <cell r="C3081" t="str">
            <v>Glass Rr Dr LH Sldg</v>
          </cell>
          <cell r="K3081">
            <v>523</v>
          </cell>
        </row>
        <row r="3082">
          <cell r="B3082" t="str">
            <v>MET0003082</v>
          </cell>
          <cell r="C3082" t="str">
            <v>NO Glass Rear Door LH</v>
          </cell>
          <cell r="K3082">
            <v>106</v>
          </cell>
        </row>
        <row r="3083">
          <cell r="B3083" t="str">
            <v>MET0003083</v>
          </cell>
          <cell r="C3083" t="str">
            <v>NO Glass Tint Rear Door LH</v>
          </cell>
          <cell r="K3083">
            <v>0</v>
          </cell>
        </row>
        <row r="3084">
          <cell r="B3084" t="str">
            <v>MET0003084</v>
          </cell>
          <cell r="C3084" t="str">
            <v>Glass Tint Rr Door LH Automotive Green</v>
          </cell>
          <cell r="K3084">
            <v>0</v>
          </cell>
        </row>
        <row r="3085">
          <cell r="B3085" t="str">
            <v>MET0003085</v>
          </cell>
          <cell r="C3085" t="str">
            <v>Glass Tint Rr Door LH Automotive Dark Gray</v>
          </cell>
          <cell r="K3085">
            <v>28</v>
          </cell>
        </row>
        <row r="3086">
          <cell r="B3086" t="str">
            <v>MET0003086</v>
          </cell>
          <cell r="C3086" t="str">
            <v>Glass Side Mid RH Fxd 16"W x 12"H</v>
          </cell>
          <cell r="K3086">
            <v>269</v>
          </cell>
        </row>
        <row r="3087">
          <cell r="B3087" t="str">
            <v>MET0003087</v>
          </cell>
          <cell r="C3087" t="str">
            <v>Glass Side Mid RH Fxd 16"W x 14"H</v>
          </cell>
          <cell r="K3087">
            <v>269</v>
          </cell>
        </row>
        <row r="3088">
          <cell r="B3088" t="str">
            <v>MET0003088</v>
          </cell>
          <cell r="C3088" t="str">
            <v>Glass Side Mid RH Fxd 16"W x 26"H</v>
          </cell>
          <cell r="K3088">
            <v>0</v>
          </cell>
        </row>
        <row r="3089">
          <cell r="B3089" t="str">
            <v>MET0003089</v>
          </cell>
          <cell r="C3089" t="str">
            <v>NO Glass Side Mid RH</v>
          </cell>
          <cell r="K3089">
            <v>0</v>
          </cell>
        </row>
        <row r="3090">
          <cell r="B3090" t="str">
            <v>MET0003090</v>
          </cell>
          <cell r="C3090" t="str">
            <v>Glass Tint Side Mid RH Automotive Green</v>
          </cell>
          <cell r="K3090">
            <v>0</v>
          </cell>
        </row>
        <row r="3091">
          <cell r="B3091" t="str">
            <v>MET0003091</v>
          </cell>
          <cell r="C3091" t="str">
            <v>Glass Tint Side Mid RH Automotive Dark Gray</v>
          </cell>
          <cell r="K3091">
            <v>28</v>
          </cell>
        </row>
        <row r="3092">
          <cell r="B3092" t="str">
            <v>MET0003092</v>
          </cell>
          <cell r="C3092" t="str">
            <v>NO Glass Tint Side Mid RH</v>
          </cell>
          <cell r="K3092">
            <v>0</v>
          </cell>
        </row>
        <row r="3093">
          <cell r="B3093" t="str">
            <v>MET0003093</v>
          </cell>
          <cell r="C3093" t="str">
            <v>Glass Side Mid LH Fxd 16"W x 12"H</v>
          </cell>
          <cell r="K3093">
            <v>269</v>
          </cell>
        </row>
        <row r="3094">
          <cell r="B3094" t="str">
            <v>MET0003094</v>
          </cell>
          <cell r="C3094" t="str">
            <v>Glass Side Mid LH Fxd 16"W x 14"H</v>
          </cell>
          <cell r="K3094">
            <v>269</v>
          </cell>
        </row>
        <row r="3095">
          <cell r="B3095" t="str">
            <v>MET0003095</v>
          </cell>
          <cell r="C3095" t="str">
            <v>Glass Side Mid LH Fxd 16"W x 26"H</v>
          </cell>
          <cell r="K3095">
            <v>0</v>
          </cell>
        </row>
        <row r="3096">
          <cell r="B3096" t="str">
            <v>MET0003096</v>
          </cell>
          <cell r="C3096" t="str">
            <v>NO Glass Side Mid LH</v>
          </cell>
          <cell r="K3096">
            <v>0</v>
          </cell>
        </row>
        <row r="3097">
          <cell r="B3097" t="str">
            <v>MET0003097</v>
          </cell>
          <cell r="C3097" t="str">
            <v>Glass Tint Side Mid LH Automotive Green</v>
          </cell>
          <cell r="K3097">
            <v>0</v>
          </cell>
        </row>
        <row r="3098">
          <cell r="B3098" t="str">
            <v>MET0003098</v>
          </cell>
          <cell r="C3098" t="str">
            <v>Glass Tint Side Mid LH Automotive Dark Gray</v>
          </cell>
          <cell r="K3098">
            <v>28</v>
          </cell>
        </row>
        <row r="3099">
          <cell r="B3099" t="str">
            <v>MET0003099</v>
          </cell>
          <cell r="C3099" t="str">
            <v>NO Glass Tint Side Mid LH</v>
          </cell>
          <cell r="K3099">
            <v>0</v>
          </cell>
        </row>
        <row r="3100">
          <cell r="B3100" t="str">
            <v>MET0003100</v>
          </cell>
          <cell r="C3100" t="str">
            <v>NO Glass Side Rear RH</v>
          </cell>
          <cell r="K3100">
            <v>0</v>
          </cell>
        </row>
        <row r="3101">
          <cell r="B3101" t="str">
            <v>MET0003101</v>
          </cell>
          <cell r="C3101" t="str">
            <v>Glass Side Rr RH Fxd 8"W x 26"H</v>
          </cell>
          <cell r="K3101">
            <v>558</v>
          </cell>
        </row>
        <row r="3102">
          <cell r="B3102" t="str">
            <v>MET0003102</v>
          </cell>
          <cell r="C3102" t="str">
            <v>Glass Side Rr RH Fxd 16"W x 26"H</v>
          </cell>
          <cell r="K3102">
            <v>688</v>
          </cell>
        </row>
        <row r="3103">
          <cell r="B3103" t="str">
            <v>MET0003103</v>
          </cell>
          <cell r="C3103" t="str">
            <v>Glass Side Rr RH Fxd 16"W x 16"H</v>
          </cell>
          <cell r="K3103">
            <v>747</v>
          </cell>
        </row>
        <row r="3104">
          <cell r="B3104" t="str">
            <v>MET0003104</v>
          </cell>
          <cell r="C3104" t="str">
            <v>NO Glass Tint Side Rear RH</v>
          </cell>
          <cell r="K3104">
            <v>0</v>
          </cell>
        </row>
        <row r="3105">
          <cell r="B3105" t="str">
            <v>MET0003105</v>
          </cell>
          <cell r="C3105" t="str">
            <v>Glass Tint Side Rr RH Automotive Green</v>
          </cell>
          <cell r="K3105">
            <v>0</v>
          </cell>
        </row>
        <row r="3106">
          <cell r="B3106" t="str">
            <v>MET0003106</v>
          </cell>
          <cell r="C3106" t="str">
            <v>Glass Tint Side Rr RH Automotive Dark Gray</v>
          </cell>
          <cell r="K3106">
            <v>28</v>
          </cell>
        </row>
        <row r="3107">
          <cell r="B3107" t="str">
            <v>MET0003107</v>
          </cell>
          <cell r="C3107" t="str">
            <v>NO Cab Glass Side Rr LH</v>
          </cell>
          <cell r="K3107">
            <v>0</v>
          </cell>
        </row>
        <row r="3108">
          <cell r="B3108" t="str">
            <v>MET0003108</v>
          </cell>
          <cell r="C3108" t="str">
            <v>Glass Side Rr LH Fxd 8"W x 26"H</v>
          </cell>
          <cell r="K3108">
            <v>558</v>
          </cell>
        </row>
        <row r="3109">
          <cell r="B3109" t="str">
            <v>MET0003109</v>
          </cell>
          <cell r="C3109" t="str">
            <v>Glass Side Rr LH Fxd 16"W x 26"H</v>
          </cell>
          <cell r="K3109">
            <v>688</v>
          </cell>
        </row>
        <row r="3110">
          <cell r="B3110" t="str">
            <v>MET0003110</v>
          </cell>
          <cell r="C3110" t="str">
            <v>Glass Side Rr LH Fxd 16"W x 16"H</v>
          </cell>
          <cell r="K3110">
            <v>747</v>
          </cell>
        </row>
        <row r="3111">
          <cell r="B3111" t="str">
            <v>MET0003111</v>
          </cell>
          <cell r="C3111" t="str">
            <v>NO Glass Tint Side Rear LH</v>
          </cell>
          <cell r="K3111">
            <v>0</v>
          </cell>
        </row>
        <row r="3112">
          <cell r="B3112" t="str">
            <v>MET0003112</v>
          </cell>
          <cell r="C3112" t="str">
            <v>Glass Tint Side Rr LH Automotive Green</v>
          </cell>
          <cell r="K3112">
            <v>0</v>
          </cell>
        </row>
        <row r="3113">
          <cell r="B3113" t="str">
            <v>MET0003113</v>
          </cell>
          <cell r="C3113" t="str">
            <v>Glass Tint Side Rr LH Automotive Dark Gray</v>
          </cell>
          <cell r="K3113">
            <v>28</v>
          </cell>
        </row>
        <row r="3114">
          <cell r="B3114" t="str">
            <v>MET0003114</v>
          </cell>
          <cell r="C3114" t="str">
            <v>NO Glass Rear Wall Outer Upper</v>
          </cell>
          <cell r="K3114">
            <v>0</v>
          </cell>
        </row>
        <row r="3115">
          <cell r="B3115" t="str">
            <v>MET0003115</v>
          </cell>
          <cell r="C3115" t="str">
            <v>Glass Rr Wall Outer Upper Fxd 8"W x 26"H</v>
          </cell>
          <cell r="K3115">
            <v>208</v>
          </cell>
        </row>
        <row r="3116">
          <cell r="B3116" t="str">
            <v>MET0003116</v>
          </cell>
          <cell r="C3116" t="str">
            <v>Glass Rr Wall Outer Upper Fxd 16"W x 12"H</v>
          </cell>
          <cell r="K3116">
            <v>563</v>
          </cell>
        </row>
        <row r="3117">
          <cell r="B3117" t="str">
            <v>MET0003117</v>
          </cell>
          <cell r="C3117" t="str">
            <v>Glass Rr Wall Outer Upper Fxd 12"W x 16"H</v>
          </cell>
          <cell r="K3117">
            <v>563</v>
          </cell>
        </row>
        <row r="3118">
          <cell r="B3118" t="str">
            <v>MET0003118</v>
          </cell>
          <cell r="C3118" t="str">
            <v>Glass Rr Wall Outer Upper Fxd 16"W x 16"H</v>
          </cell>
          <cell r="K3118">
            <v>392</v>
          </cell>
        </row>
        <row r="3119">
          <cell r="B3119" t="str">
            <v>MET0003119</v>
          </cell>
          <cell r="C3119" t="str">
            <v>Glass Rr Wall Outer Upper Fxd 16'W x 26"H</v>
          </cell>
          <cell r="K3119">
            <v>392</v>
          </cell>
        </row>
        <row r="3120">
          <cell r="B3120" t="str">
            <v>MET0003120</v>
          </cell>
          <cell r="C3120" t="str">
            <v>Glass Rr Wall Outer Upper Fxd 26"W x 8"H</v>
          </cell>
          <cell r="K3120">
            <v>411</v>
          </cell>
        </row>
        <row r="3121">
          <cell r="B3121" t="str">
            <v>MET0003121</v>
          </cell>
          <cell r="C3121" t="str">
            <v>Omit Glass Rear Wall Outer Upper</v>
          </cell>
          <cell r="K3121">
            <v>216</v>
          </cell>
        </row>
        <row r="3122">
          <cell r="B3122" t="str">
            <v>MET0003122</v>
          </cell>
          <cell r="C3122" t="str">
            <v>NO Glass Tint Rear Wall Outer Upper</v>
          </cell>
          <cell r="K3122">
            <v>0</v>
          </cell>
        </row>
        <row r="3123">
          <cell r="B3123" t="str">
            <v>MET0003123</v>
          </cell>
          <cell r="C3123" t="str">
            <v>Glass Tint Rr Wall Outer Upper Automotive Green</v>
          </cell>
          <cell r="K3123">
            <v>0</v>
          </cell>
        </row>
        <row r="3124">
          <cell r="B3124" t="str">
            <v>MET0003124</v>
          </cell>
          <cell r="C3124" t="str">
            <v>Glass Tint Rr Wall Outer Upper Automotive Dark Gray</v>
          </cell>
          <cell r="K3124">
            <v>54</v>
          </cell>
        </row>
        <row r="3125">
          <cell r="B3125" t="str">
            <v>MET0003125</v>
          </cell>
          <cell r="C3125" t="str">
            <v>NO Glass Upper Side Front</v>
          </cell>
          <cell r="K3125">
            <v>0</v>
          </cell>
        </row>
        <row r="3126">
          <cell r="B3126" t="str">
            <v>MET0003126</v>
          </cell>
          <cell r="C3126" t="str">
            <v>Glass Upper Side Frt (2) R/L Fxd 12"W x 11"H</v>
          </cell>
          <cell r="K3126">
            <v>0</v>
          </cell>
        </row>
        <row r="3127">
          <cell r="B3127" t="str">
            <v>MET0003127</v>
          </cell>
          <cell r="C3127" t="str">
            <v>Glass Upper Side Frt RH Fxd 12"W x 11"H</v>
          </cell>
          <cell r="K3127">
            <v>213</v>
          </cell>
        </row>
        <row r="3128">
          <cell r="B3128" t="str">
            <v>MET0003128</v>
          </cell>
          <cell r="C3128" t="str">
            <v>Glass Upper Side Frt (2) R/L Fxd 14"W x 14"H</v>
          </cell>
          <cell r="K3128">
            <v>213</v>
          </cell>
        </row>
        <row r="3129">
          <cell r="B3129" t="str">
            <v>MET0003129</v>
          </cell>
          <cell r="C3129" t="str">
            <v>Glass Upper Side Frt RH Fxd 14"W x 14"H</v>
          </cell>
          <cell r="K3129">
            <v>213</v>
          </cell>
        </row>
        <row r="3130">
          <cell r="B3130" t="str">
            <v>MET0003130</v>
          </cell>
          <cell r="C3130" t="str">
            <v>Glass Upper Side Frt LH Fxd 14"W x 14"H</v>
          </cell>
          <cell r="K3130">
            <v>213</v>
          </cell>
        </row>
        <row r="3131">
          <cell r="B3131" t="str">
            <v>MET0003131</v>
          </cell>
          <cell r="C3131" t="str">
            <v>NO Glass Tint Upper Side Front</v>
          </cell>
          <cell r="K3131">
            <v>0</v>
          </cell>
        </row>
        <row r="3132">
          <cell r="B3132" t="str">
            <v>MET0003132</v>
          </cell>
          <cell r="C3132" t="str">
            <v>Glass Tint Upper Side Frt Automotive Green</v>
          </cell>
          <cell r="K3132">
            <v>0</v>
          </cell>
        </row>
        <row r="3133">
          <cell r="B3133" t="str">
            <v>MET0003133</v>
          </cell>
          <cell r="C3133" t="str">
            <v>Glass Tint Upper Side Frt Automotive Dark Gray</v>
          </cell>
          <cell r="K3133">
            <v>54</v>
          </cell>
        </row>
        <row r="3134">
          <cell r="B3134" t="str">
            <v>MET0003134</v>
          </cell>
          <cell r="C3134" t="str">
            <v>NO Glass Upper Side Mid</v>
          </cell>
          <cell r="K3134">
            <v>0</v>
          </cell>
        </row>
        <row r="3135">
          <cell r="B3135" t="str">
            <v>MET0003135</v>
          </cell>
          <cell r="C3135" t="str">
            <v>Glass Upper Side Mid (2) R/L Fxd 16"W x 14"H</v>
          </cell>
          <cell r="K3135">
            <v>0</v>
          </cell>
        </row>
        <row r="3136">
          <cell r="B3136" t="str">
            <v>MET0003136</v>
          </cell>
          <cell r="C3136" t="str">
            <v>Glass Upper Side Mid RH Fxd 16"W x 14"H</v>
          </cell>
          <cell r="K3136">
            <v>425</v>
          </cell>
        </row>
        <row r="3137">
          <cell r="B3137" t="str">
            <v>MET0003137</v>
          </cell>
          <cell r="C3137" t="str">
            <v>Glass Upper Side MId LH Fxd 16"W x 14"H</v>
          </cell>
          <cell r="K3137">
            <v>425</v>
          </cell>
        </row>
        <row r="3138">
          <cell r="B3138" t="str">
            <v>MET0003138</v>
          </cell>
          <cell r="C3138" t="str">
            <v>NO Glass Tint Upper Side Mid</v>
          </cell>
          <cell r="K3138">
            <v>0</v>
          </cell>
        </row>
        <row r="3139">
          <cell r="B3139" t="str">
            <v>MET0003139</v>
          </cell>
          <cell r="C3139" t="str">
            <v>Glass Tint Upper Side Mid Automotive Green</v>
          </cell>
          <cell r="K3139">
            <v>0</v>
          </cell>
        </row>
        <row r="3140">
          <cell r="B3140" t="str">
            <v>MET0003140</v>
          </cell>
          <cell r="C3140" t="str">
            <v>Glass Tint Upper Side Mid Automotive Dark Gray</v>
          </cell>
          <cell r="K3140">
            <v>54</v>
          </cell>
        </row>
        <row r="3141">
          <cell r="B3141" t="str">
            <v>MET0003141</v>
          </cell>
          <cell r="C3141" t="str">
            <v>NO Glass Upper Side Rear Door</v>
          </cell>
          <cell r="K3141">
            <v>0</v>
          </cell>
        </row>
        <row r="3142">
          <cell r="B3142" t="str">
            <v>MET0003142</v>
          </cell>
          <cell r="C3142" t="str">
            <v>Glass Upper Side Rr Door (2) R/L Fxd 27"W x 14"H</v>
          </cell>
          <cell r="K3142">
            <v>0</v>
          </cell>
        </row>
        <row r="3143">
          <cell r="B3143" t="str">
            <v>MET0003143</v>
          </cell>
          <cell r="C3143" t="str">
            <v>Glass Upper Side Rr Door RH Fxd 27"W x 14"H</v>
          </cell>
          <cell r="K3143">
            <v>425</v>
          </cell>
        </row>
        <row r="3144">
          <cell r="B3144" t="str">
            <v>MET0003144</v>
          </cell>
          <cell r="C3144" t="str">
            <v>Glass Upper Side Rr Door LH Fxd 27"W x 14"H</v>
          </cell>
          <cell r="K3144">
            <v>425</v>
          </cell>
        </row>
        <row r="3145">
          <cell r="B3145" t="str">
            <v>MET0003145</v>
          </cell>
          <cell r="C3145" t="str">
            <v>NO Glass Tint Upper Side Rear Door</v>
          </cell>
          <cell r="K3145">
            <v>0</v>
          </cell>
        </row>
        <row r="3146">
          <cell r="B3146" t="str">
            <v>MET0003146</v>
          </cell>
          <cell r="C3146" t="str">
            <v>Glass Tint Upper Side Rr Door Automotive Green</v>
          </cell>
          <cell r="K3146">
            <v>0</v>
          </cell>
        </row>
        <row r="3147">
          <cell r="B3147" t="str">
            <v>MET0003147</v>
          </cell>
          <cell r="C3147" t="str">
            <v>Glass Tint Upper Side Rr Door Automotive Dark Gray</v>
          </cell>
          <cell r="K3147">
            <v>54</v>
          </cell>
        </row>
        <row r="3148">
          <cell r="B3148" t="str">
            <v>MET0003148</v>
          </cell>
          <cell r="C3148" t="str">
            <v>NO Cab Glass Upper Side Rear</v>
          </cell>
          <cell r="K3148">
            <v>0</v>
          </cell>
        </row>
        <row r="3149">
          <cell r="B3149" t="str">
            <v>MET0003149</v>
          </cell>
          <cell r="C3149" t="str">
            <v>Cab Glass Upper Side Rr (2) R/L Fxd 8"W x 14"H</v>
          </cell>
          <cell r="K3149">
            <v>617</v>
          </cell>
        </row>
        <row r="3150">
          <cell r="B3150" t="str">
            <v>MET0003150</v>
          </cell>
          <cell r="C3150" t="str">
            <v>Cab Glass Upper Side Rr (2) R/L Fxd 16"W x 14"H</v>
          </cell>
          <cell r="K3150">
            <v>617</v>
          </cell>
        </row>
        <row r="3151">
          <cell r="B3151" t="str">
            <v>MET0003151</v>
          </cell>
          <cell r="C3151" t="str">
            <v>Cab Glass Upper Side Rr RH Fxd 8"W x 14"H</v>
          </cell>
          <cell r="K3151">
            <v>523</v>
          </cell>
        </row>
        <row r="3152">
          <cell r="B3152" t="str">
            <v>MET0003152</v>
          </cell>
          <cell r="C3152" t="str">
            <v>Cab Glass Upper Side Rr RH Fxd 16"W x 14"H</v>
          </cell>
          <cell r="K3152">
            <v>523</v>
          </cell>
        </row>
        <row r="3153">
          <cell r="B3153" t="str">
            <v>MET0003153</v>
          </cell>
          <cell r="C3153" t="str">
            <v>Cab Glass Upper Side Rr LH Fxd 8"W x 14"H</v>
          </cell>
          <cell r="K3153">
            <v>523</v>
          </cell>
        </row>
        <row r="3154">
          <cell r="B3154" t="str">
            <v>MET0003154</v>
          </cell>
          <cell r="C3154" t="str">
            <v>Cab Glass Upper Side Rr LH Fxd 16"W x 14"H</v>
          </cell>
          <cell r="K3154">
            <v>523</v>
          </cell>
        </row>
        <row r="3155">
          <cell r="B3155" t="str">
            <v>MET0003155</v>
          </cell>
          <cell r="C3155" t="str">
            <v>NO Glass Tint Upper Side Rear</v>
          </cell>
          <cell r="K3155">
            <v>0</v>
          </cell>
        </row>
        <row r="3156">
          <cell r="B3156" t="str">
            <v>MET0003156</v>
          </cell>
          <cell r="C3156" t="str">
            <v>Glass Tint Upper Side Rr Automotive Green</v>
          </cell>
          <cell r="K3156">
            <v>0</v>
          </cell>
        </row>
        <row r="3157">
          <cell r="B3157" t="str">
            <v>MET0003157</v>
          </cell>
          <cell r="C3157" t="str">
            <v>Glass Tint Upper Side Rr Automotive Dark Gray</v>
          </cell>
          <cell r="K3157">
            <v>54</v>
          </cell>
        </row>
        <row r="3158">
          <cell r="B3158" t="str">
            <v>MET0003158</v>
          </cell>
          <cell r="C3158" t="str">
            <v>NO Glass Upper Side Rear PPHE</v>
          </cell>
          <cell r="K3158">
            <v>0</v>
          </cell>
        </row>
        <row r="3159">
          <cell r="B3159" t="str">
            <v>MET0003159</v>
          </cell>
          <cell r="C3159" t="str">
            <v>Glass Upper Side Rr PPHE (2) R/L Fxd 16"W x 16"H</v>
          </cell>
          <cell r="K3159">
            <v>493</v>
          </cell>
        </row>
        <row r="3160">
          <cell r="B3160" t="str">
            <v>MET0003160</v>
          </cell>
          <cell r="C3160" t="str">
            <v>NO Glass Tint Upper Side Rear PPHE</v>
          </cell>
          <cell r="K3160">
            <v>0</v>
          </cell>
        </row>
        <row r="3161">
          <cell r="B3161" t="str">
            <v>MET0003161</v>
          </cell>
          <cell r="C3161" t="str">
            <v>Glass Tint Upper Side Rr PPHE Automotive Green</v>
          </cell>
          <cell r="K3161">
            <v>0</v>
          </cell>
        </row>
        <row r="3162">
          <cell r="B3162" t="str">
            <v>MET0003162</v>
          </cell>
          <cell r="C3162" t="str">
            <v>Glass Tint Upper Side Rr PPHE Automotive Dark Gray</v>
          </cell>
          <cell r="K3162">
            <v>54</v>
          </cell>
        </row>
        <row r="3163">
          <cell r="B3163" t="str">
            <v>MET0003163</v>
          </cell>
          <cell r="C3163" t="str">
            <v>NO Cab Glass Rear Wall Center</v>
          </cell>
          <cell r="K3163">
            <v>0</v>
          </cell>
        </row>
        <row r="3164">
          <cell r="B3164" t="str">
            <v>MET0003164</v>
          </cell>
          <cell r="C3164" t="str">
            <v>Glass Rr Wall Ctr Fxd 41"W x 16"H</v>
          </cell>
          <cell r="K3164">
            <v>201</v>
          </cell>
        </row>
        <row r="3165">
          <cell r="B3165" t="str">
            <v>MET0003165</v>
          </cell>
          <cell r="C3165" t="str">
            <v>Omit Cab Glass Rear Wall Center</v>
          </cell>
          <cell r="K3165">
            <v>216</v>
          </cell>
        </row>
        <row r="3166">
          <cell r="B3166" t="str">
            <v>MET0003166</v>
          </cell>
          <cell r="C3166" t="str">
            <v>NO Glass Tint Rear Wall Center</v>
          </cell>
          <cell r="K3166">
            <v>0</v>
          </cell>
        </row>
        <row r="3167">
          <cell r="B3167" t="str">
            <v>MET0003167</v>
          </cell>
          <cell r="C3167" t="str">
            <v>Glass Tint Rr Wall Center Automotive Green</v>
          </cell>
          <cell r="K3167">
            <v>0</v>
          </cell>
        </row>
        <row r="3168">
          <cell r="B3168" t="str">
            <v>MET0003168</v>
          </cell>
          <cell r="C3168" t="str">
            <v>Glass Tint Rr Wall Center Automotive Dark Gray</v>
          </cell>
          <cell r="K3168">
            <v>28</v>
          </cell>
        </row>
        <row r="3169">
          <cell r="B3169" t="str">
            <v>MET0003169</v>
          </cell>
          <cell r="C3169" t="str">
            <v>NO Glass Upper Front</v>
          </cell>
          <cell r="K3169">
            <v>0</v>
          </cell>
        </row>
        <row r="3170">
          <cell r="B3170" t="str">
            <v>MET0003170</v>
          </cell>
          <cell r="C3170" t="str">
            <v>Glass Upper Frt 25.50"W x 5"H</v>
          </cell>
          <cell r="K3170">
            <v>371</v>
          </cell>
        </row>
        <row r="3171">
          <cell r="B3171" t="str">
            <v>MET0003171</v>
          </cell>
          <cell r="C3171" t="str">
            <v>Glass Upper Frt 6"W x 11"H</v>
          </cell>
          <cell r="K3171">
            <v>371</v>
          </cell>
        </row>
        <row r="3172">
          <cell r="B3172" t="str">
            <v>MET0003172</v>
          </cell>
          <cell r="C3172" t="str">
            <v>NO Glass Tint Upper Front</v>
          </cell>
          <cell r="K3172">
            <v>0</v>
          </cell>
        </row>
        <row r="3173">
          <cell r="B3173" t="str">
            <v>MET0003173</v>
          </cell>
          <cell r="C3173" t="str">
            <v>Glass Tint Upper Frt Automotive Green</v>
          </cell>
          <cell r="K3173">
            <v>0</v>
          </cell>
        </row>
        <row r="3174">
          <cell r="B3174" t="str">
            <v>MET0003174</v>
          </cell>
          <cell r="C3174" t="str">
            <v>Glass Tint Upper Frt Automotive Dark Gray</v>
          </cell>
          <cell r="K3174">
            <v>54</v>
          </cell>
        </row>
        <row r="3175">
          <cell r="B3175" t="str">
            <v>MET0003175</v>
          </cell>
          <cell r="C3175" t="str">
            <v>NO Glass Rear Wall Outer Lower</v>
          </cell>
          <cell r="K3175">
            <v>0</v>
          </cell>
        </row>
        <row r="3176">
          <cell r="B3176" t="str">
            <v>MET0003176</v>
          </cell>
          <cell r="C3176" t="str">
            <v>Glass Rr Wall Outer Lwr Fxd 5"W x 30"H</v>
          </cell>
          <cell r="K3176">
            <v>305</v>
          </cell>
        </row>
        <row r="3177">
          <cell r="B3177" t="str">
            <v>MET0003177</v>
          </cell>
          <cell r="C3177" t="str">
            <v>Glass Rr Wall Outer Lwr Fxd 8"W x 22"H</v>
          </cell>
          <cell r="K3177">
            <v>392</v>
          </cell>
        </row>
        <row r="3178">
          <cell r="B3178" t="str">
            <v>MET0003178</v>
          </cell>
          <cell r="C3178" t="str">
            <v>Glass Rr Wall Outer Lwr Fxd 8"W x 26"H</v>
          </cell>
          <cell r="K3178">
            <v>392</v>
          </cell>
        </row>
        <row r="3179">
          <cell r="B3179" t="str">
            <v>MET0003179</v>
          </cell>
          <cell r="C3179" t="str">
            <v>Glass Rr Wall Outer Lwr Fxd 16"W x 26"H</v>
          </cell>
          <cell r="K3179">
            <v>392</v>
          </cell>
        </row>
        <row r="3180">
          <cell r="B3180" t="str">
            <v>MET0003180</v>
          </cell>
          <cell r="C3180" t="str">
            <v>NO Glass Tint Rear Wall Outer Lower</v>
          </cell>
          <cell r="K3180">
            <v>0</v>
          </cell>
        </row>
        <row r="3181">
          <cell r="B3181" t="str">
            <v>MET0003181</v>
          </cell>
          <cell r="C3181" t="str">
            <v>Glass Tint Rr Wall Outer Lwr Automotive Green</v>
          </cell>
          <cell r="K3181">
            <v>0</v>
          </cell>
        </row>
        <row r="3182">
          <cell r="B3182" t="str">
            <v>MET0003182</v>
          </cell>
          <cell r="C3182" t="str">
            <v>Glass Tint Rr Wall Outer Lwr Automotive Dark Gray</v>
          </cell>
          <cell r="K3182">
            <v>54</v>
          </cell>
        </row>
        <row r="3183">
          <cell r="B3183" t="str">
            <v>MET0003183</v>
          </cell>
          <cell r="C3183" t="str">
            <v>NO Glass Rear Wall Extension Lookdown</v>
          </cell>
          <cell r="K3183">
            <v>0</v>
          </cell>
        </row>
        <row r="3184">
          <cell r="B3184" t="str">
            <v>MET0003184</v>
          </cell>
          <cell r="C3184" t="str">
            <v>Glass Rr Wall Ext Lookdown (2) Fxd 5"W x 17"H</v>
          </cell>
          <cell r="K3184">
            <v>572</v>
          </cell>
        </row>
        <row r="3185">
          <cell r="B3185" t="str">
            <v>MET0003185</v>
          </cell>
          <cell r="C3185" t="str">
            <v>NO Glass Tint Rear Wall Horizontal</v>
          </cell>
          <cell r="K3185">
            <v>0</v>
          </cell>
        </row>
        <row r="3186">
          <cell r="B3186" t="str">
            <v>MET0003186</v>
          </cell>
          <cell r="C3186" t="str">
            <v>Glass Tint Rr Wall Horiz Automotive Green</v>
          </cell>
          <cell r="K3186">
            <v>0</v>
          </cell>
        </row>
        <row r="3187">
          <cell r="B3187" t="str">
            <v>MET0003187</v>
          </cell>
          <cell r="C3187" t="str">
            <v>Glass Tint Rr Wall Horiz Automotive Dark Gray</v>
          </cell>
          <cell r="K3187">
            <v>54</v>
          </cell>
        </row>
        <row r="3188">
          <cell r="B3188" t="str">
            <v>MET0003188</v>
          </cell>
          <cell r="C3188" t="str">
            <v>Cabin Air Filtration System Active Air Pur Upr Rear Wall Horiz Ign</v>
          </cell>
          <cell r="K3188">
            <v>2644</v>
          </cell>
        </row>
        <row r="3189">
          <cell r="B3189" t="str">
            <v>MET0003189</v>
          </cell>
          <cell r="C3189" t="str">
            <v>Cabin Air Filtration System Active Air Pur Upr Rear Wall Horiz Ign/Shore Pwr</v>
          </cell>
          <cell r="K3189">
            <v>2644</v>
          </cell>
        </row>
        <row r="3190">
          <cell r="B3190" t="str">
            <v>MET0003190</v>
          </cell>
          <cell r="C3190" t="str">
            <v>Cabin Air Filtration System/Hepa Upr Rr/Disp &amp; Active Air Top of Tnl Ign/Shore</v>
          </cell>
          <cell r="K3190">
            <v>4661</v>
          </cell>
        </row>
        <row r="3191">
          <cell r="B3191" t="str">
            <v>MET0003191</v>
          </cell>
          <cell r="C3191" t="str">
            <v>Cabin Air Filtration System Active Air Pur LH Upr Rear Wall Horiz Ign/Shore Pwr</v>
          </cell>
          <cell r="K3191">
            <v>2644</v>
          </cell>
        </row>
        <row r="3192">
          <cell r="B3192" t="str">
            <v>MET0003192</v>
          </cell>
          <cell r="C3192" t="str">
            <v>Cabin Air Filtration System Active Air Pur LH Upr Rear Wall Vert Ign/Shore Pwr</v>
          </cell>
          <cell r="K3192">
            <v>2644</v>
          </cell>
        </row>
        <row r="3193">
          <cell r="B3193" t="str">
            <v>MET0003193</v>
          </cell>
          <cell r="C3193" t="str">
            <v>Cabin Air Filtration System Active Air Pur Undr LH FFO Seat Ign/Shore Pwr</v>
          </cell>
          <cell r="K3193">
            <v>2644</v>
          </cell>
        </row>
        <row r="3194">
          <cell r="B3194" t="str">
            <v>MET0003194</v>
          </cell>
          <cell r="C3194" t="str">
            <v>Cabin Air Filtration System Active Air Pur Eng Tunnel Rear Horiz Ign/Shore Pwr</v>
          </cell>
          <cell r="K3194">
            <v>2644</v>
          </cell>
        </row>
        <row r="3195">
          <cell r="B3195" t="str">
            <v>MET0003195</v>
          </cell>
          <cell r="C3195" t="str">
            <v>Cabin Air Filtration System Active Air Pur on Top of LH EMS Cmpt Ign/Shore Pwr</v>
          </cell>
          <cell r="K3195">
            <v>2644</v>
          </cell>
        </row>
        <row r="3196">
          <cell r="B3196" t="str">
            <v>MET0003196</v>
          </cell>
          <cell r="C3196" t="str">
            <v>Cabin Air Filtration System Active Air Pur on LH EMS Side IB Cmpt Ign/Shore Pwr</v>
          </cell>
          <cell r="K3196">
            <v>2644</v>
          </cell>
        </row>
        <row r="3197">
          <cell r="B3197" t="str">
            <v>MET0003197</v>
          </cell>
          <cell r="C3197" t="str">
            <v>Cabin Air Filtration System Active Air Pur Shiploose</v>
          </cell>
          <cell r="K3197">
            <v>2537</v>
          </cell>
        </row>
        <row r="3198">
          <cell r="B3198" t="str">
            <v>MET0003198</v>
          </cell>
          <cell r="C3198" t="str">
            <v>Cabin Air Filt Sys SGM/HEPA Upr LH Rr Vert/Disp &amp;Active Air Upr Rr Hor Ign/Shore</v>
          </cell>
          <cell r="K3198">
            <v>4661</v>
          </cell>
        </row>
        <row r="3199">
          <cell r="B3199" t="str">
            <v>MET0003199</v>
          </cell>
          <cell r="C3199" t="str">
            <v>Climate Ctrl Htr Defroster A/C SGM Ovrhd Alum</v>
          </cell>
          <cell r="K3199">
            <v>0</v>
          </cell>
        </row>
        <row r="3200">
          <cell r="B3200" t="str">
            <v>MET0003200</v>
          </cell>
          <cell r="C3200" t="str">
            <v>Climate Ctrl Htr Defroster A/C SGM Ovrhd Alum 10-24" RR Short Plenum</v>
          </cell>
          <cell r="K3200">
            <v>0</v>
          </cell>
        </row>
        <row r="3201">
          <cell r="B3201" t="str">
            <v>MET0003201</v>
          </cell>
          <cell r="C3201" t="str">
            <v>Climate Ctrl Htr Defroster A/C SGM Ovrhd Alum 10-24" RR Short Plenum (2) Shutoff</v>
          </cell>
          <cell r="K3201">
            <v>828</v>
          </cell>
        </row>
        <row r="3202">
          <cell r="B3202" t="str">
            <v>MET0003202</v>
          </cell>
          <cell r="C3202" t="str">
            <v>Climate Ctrl Htr Defroster A/C SGM Ovrhd Alum (2) Htr Shutoff Valves</v>
          </cell>
          <cell r="K3202">
            <v>403</v>
          </cell>
        </row>
        <row r="3203">
          <cell r="B3203" t="str">
            <v>MET0003203</v>
          </cell>
          <cell r="C3203" t="str">
            <v>Climate Ctrl Htr Defroster Frt Ovrhd</v>
          </cell>
          <cell r="K3203">
            <v>-7028</v>
          </cell>
        </row>
        <row r="3204">
          <cell r="B3204" t="str">
            <v>MET0003204</v>
          </cell>
          <cell r="C3204" t="str">
            <v>Climate Ctrl Htr Defroster Frt Ovrhd/Htr A/C Tunnel Mnt</v>
          </cell>
          <cell r="K3204">
            <v>-4777</v>
          </cell>
        </row>
        <row r="3205">
          <cell r="B3205" t="str">
            <v>MET0003205</v>
          </cell>
          <cell r="C3205" t="str">
            <v>Climate Ctrl Htr Defroster Frt Ovrhd/Htr A/C Tunnel Mnt/(2) Htr Shutoff Valves</v>
          </cell>
          <cell r="K3205">
            <v>-4042</v>
          </cell>
        </row>
        <row r="3206">
          <cell r="B3206" t="str">
            <v>MET0003206</v>
          </cell>
          <cell r="C3206" t="str">
            <v>Climate Ctrl Htr Defroster Frt Under Dash/Htr A/C Tunnel Mnt</v>
          </cell>
          <cell r="K3206">
            <v>-477</v>
          </cell>
        </row>
        <row r="3207">
          <cell r="B3207" t="str">
            <v>MET0003207</v>
          </cell>
          <cell r="C3207" t="str">
            <v>Climate Ctrl Htr Defroster Frt Under Dash/Htr A/C Tunnel Mnt (2) Shutoff Valves</v>
          </cell>
          <cell r="K3207">
            <v>-148</v>
          </cell>
        </row>
        <row r="3208">
          <cell r="B3208" t="str">
            <v>MET0003208</v>
          </cell>
          <cell r="C3208" t="str">
            <v>Climate Control Drain Gravity</v>
          </cell>
          <cell r="K3208">
            <v>0</v>
          </cell>
        </row>
        <row r="3209">
          <cell r="B3209" t="str">
            <v>MET0003209</v>
          </cell>
          <cell r="C3209" t="str">
            <v>Climate Control Drain Gravity w/o Guide Tube</v>
          </cell>
          <cell r="K3209">
            <v>0</v>
          </cell>
        </row>
        <row r="3210">
          <cell r="B3210" t="str">
            <v>MET0003210</v>
          </cell>
          <cell r="C3210" t="str">
            <v>Climate Control Drain Gravity w/Venturi Assist</v>
          </cell>
          <cell r="K3210">
            <v>232</v>
          </cell>
        </row>
        <row r="3211">
          <cell r="B3211" t="str">
            <v>MET0003211</v>
          </cell>
          <cell r="C3211" t="str">
            <v>Climate Control Drain Venturi Pump</v>
          </cell>
          <cell r="K3211">
            <v>232</v>
          </cell>
        </row>
        <row r="3212">
          <cell r="B3212" t="str">
            <v>MET0003212</v>
          </cell>
          <cell r="C3212" t="str">
            <v>NO Climate Control Drain</v>
          </cell>
          <cell r="K3212">
            <v>0</v>
          </cell>
        </row>
        <row r="3213">
          <cell r="B3213" t="str">
            <v>MET0003213</v>
          </cell>
          <cell r="C3213" t="str">
            <v>Climate Ctrl Actv Device Mnt Ovrhd</v>
          </cell>
          <cell r="K3213">
            <v>159</v>
          </cell>
        </row>
        <row r="3214">
          <cell r="B3214" t="str">
            <v>MET0003214</v>
          </cell>
          <cell r="C3214" t="str">
            <v>Climate Ctrl Actv Device Mnt Ovrhd/Device Mnt Tunnel</v>
          </cell>
          <cell r="K3214">
            <v>0</v>
          </cell>
        </row>
        <row r="3215">
          <cell r="B3215" t="str">
            <v>MET0003215</v>
          </cell>
          <cell r="C3215" t="str">
            <v>Climate Ctrl Actv Rotary Dash Mnt Ctr Under Dash Defroster/Device Mnt Tunnel A/C</v>
          </cell>
          <cell r="K3215">
            <v>159</v>
          </cell>
        </row>
        <row r="3216">
          <cell r="B3216" t="str">
            <v>MET0003216</v>
          </cell>
          <cell r="C3216" t="str">
            <v>Climate Ctrl Actv Rotary Dash Mnt LH Under Dash Defroster/Device Mnt Tunnel A/C</v>
          </cell>
          <cell r="K3216">
            <v>159</v>
          </cell>
        </row>
        <row r="3217">
          <cell r="B3217" t="str">
            <v>MET0003217</v>
          </cell>
          <cell r="C3217" t="str">
            <v>Climate Ctrl Actv Device Mnt Ovrhd Defrost/Disp HVAC Unit</v>
          </cell>
          <cell r="K3217">
            <v>1173</v>
          </cell>
        </row>
        <row r="3218">
          <cell r="B3218" t="str">
            <v>MET0003218</v>
          </cell>
          <cell r="C3218" t="str">
            <v>Climate Ctrl Actv Device Mnt Ovrhd/Rotary Dash Mnt</v>
          </cell>
          <cell r="K3218">
            <v>1897</v>
          </cell>
        </row>
        <row r="3219">
          <cell r="B3219" t="str">
            <v>MET0003219</v>
          </cell>
          <cell r="C3219" t="str">
            <v>Climate Ctrl Actv Rotary Dash Mnt LH</v>
          </cell>
          <cell r="K3219">
            <v>0</v>
          </cell>
        </row>
        <row r="3220">
          <cell r="B3220" t="str">
            <v>MET0003220</v>
          </cell>
          <cell r="C3220" t="str">
            <v>Climate Ctrl Actv Rotary Dash Mnt LH/Crew Blower Ctrl Rr Facing Seat Frame</v>
          </cell>
          <cell r="K3220">
            <v>778</v>
          </cell>
        </row>
        <row r="3221">
          <cell r="B3221" t="str">
            <v>MET0003221</v>
          </cell>
          <cell r="C3221" t="str">
            <v>Climate Ctrl Actv Rotary Dash Mnt LH/Crew Blower Ctrl Rr Seat Frame</v>
          </cell>
          <cell r="K3221">
            <v>778</v>
          </cell>
        </row>
        <row r="3222">
          <cell r="B3222" t="str">
            <v>MET0003222</v>
          </cell>
          <cell r="C3222" t="str">
            <v>Climate Ctrl Actv Rotary Dash Mnt Ctr</v>
          </cell>
          <cell r="K3222">
            <v>0</v>
          </cell>
        </row>
        <row r="3223">
          <cell r="B3223" t="str">
            <v>MET0003223</v>
          </cell>
          <cell r="C3223" t="str">
            <v>Climate Ctrl Actv Rotary Dash Mnt Ctr/Crew Blower Ctrl Rr Seat Frame</v>
          </cell>
          <cell r="K3223">
            <v>778</v>
          </cell>
        </row>
        <row r="3224">
          <cell r="B3224" t="str">
            <v>MET0003224</v>
          </cell>
          <cell r="C3224" t="str">
            <v>Climate Ctrl Actv Disp</v>
          </cell>
          <cell r="K3224">
            <v>1014</v>
          </cell>
        </row>
        <row r="3225">
          <cell r="B3225" t="str">
            <v>MET0003225</v>
          </cell>
          <cell r="C3225" t="str">
            <v>Climate Ctrl Actv Disp Off Default</v>
          </cell>
          <cell r="K3225">
            <v>1173</v>
          </cell>
        </row>
        <row r="3226">
          <cell r="B3226" t="str">
            <v>MET0003226</v>
          </cell>
          <cell r="C3226" t="str">
            <v>Climate Ctrl Actv Disp Defrost Low Default</v>
          </cell>
          <cell r="K3226">
            <v>1173</v>
          </cell>
        </row>
        <row r="3227">
          <cell r="B3227" t="str">
            <v>MET0003227</v>
          </cell>
          <cell r="C3227" t="str">
            <v>Climate Ctrl Actv Disp Defrost Mid Default</v>
          </cell>
          <cell r="K3227">
            <v>1173</v>
          </cell>
        </row>
        <row r="3228">
          <cell r="B3228" t="str">
            <v>MET0003228</v>
          </cell>
          <cell r="C3228" t="str">
            <v>HVAC Overhead Cover Paint Multi-tone Silver Gray</v>
          </cell>
          <cell r="K3228">
            <v>0</v>
          </cell>
        </row>
        <row r="3229">
          <cell r="B3229" t="str">
            <v>MET0003229</v>
          </cell>
          <cell r="C3229" t="str">
            <v>HVAC Overhead Cover Paint Multi-tone Onyx Black</v>
          </cell>
          <cell r="K3229">
            <v>0</v>
          </cell>
        </row>
        <row r="3230">
          <cell r="B3230" t="str">
            <v>MET0003230</v>
          </cell>
          <cell r="C3230" t="str">
            <v>HVAC Overhead Cover Paint Multi-tone Black/Black</v>
          </cell>
          <cell r="K3230">
            <v>106</v>
          </cell>
        </row>
        <row r="3231">
          <cell r="B3231" t="str">
            <v>MET0003231</v>
          </cell>
          <cell r="C3231" t="str">
            <v>HVAC Overhead Cover Paint Multi-tone Dark Red</v>
          </cell>
          <cell r="K3231">
            <v>106</v>
          </cell>
        </row>
        <row r="3232">
          <cell r="B3232" t="str">
            <v>MET0003232</v>
          </cell>
          <cell r="C3232" t="str">
            <v>HVAC Overhead Cover Paint Multi-tone Midnight Blue</v>
          </cell>
          <cell r="K3232">
            <v>106</v>
          </cell>
        </row>
        <row r="3233">
          <cell r="B3233" t="str">
            <v>MET0003233</v>
          </cell>
          <cell r="C3233" t="str">
            <v>HVAC Overhead Cover Paint Bedliner Medium Gray</v>
          </cell>
          <cell r="K3233">
            <v>376</v>
          </cell>
        </row>
        <row r="3234">
          <cell r="B3234" t="str">
            <v>MET0003234</v>
          </cell>
          <cell r="C3234" t="str">
            <v>HVAC Overhead Cover Paint Bedliner Black</v>
          </cell>
          <cell r="K3234">
            <v>376</v>
          </cell>
        </row>
        <row r="3235">
          <cell r="B3235" t="str">
            <v>MET0003235</v>
          </cell>
          <cell r="C3235" t="str">
            <v>HVAC Overhead Cover Paint Bedliner Dark Red</v>
          </cell>
          <cell r="K3235">
            <v>376</v>
          </cell>
        </row>
        <row r="3236">
          <cell r="B3236" t="str">
            <v>MET0003236</v>
          </cell>
          <cell r="C3236" t="str">
            <v>HVAC Overhead Cover Paint Bedliner Dark Red Flat</v>
          </cell>
          <cell r="K3236">
            <v>376</v>
          </cell>
        </row>
        <row r="3237">
          <cell r="B3237" t="str">
            <v>MET0003237</v>
          </cell>
          <cell r="C3237" t="str">
            <v>HVAC Overhead Cover Paint Primary/Lwr Cab Color</v>
          </cell>
          <cell r="K3237">
            <v>309</v>
          </cell>
        </row>
        <row r="3238">
          <cell r="B3238" t="str">
            <v>MET0003238</v>
          </cell>
          <cell r="C3238" t="str">
            <v>HVAC Overhead Cover Paint Secondary/Upr Cab Color</v>
          </cell>
          <cell r="K3238">
            <v>309</v>
          </cell>
        </row>
        <row r="3239">
          <cell r="B3239" t="str">
            <v>MET0003239</v>
          </cell>
          <cell r="C3239" t="str">
            <v>NO HVAC Overhead Cover Paint</v>
          </cell>
          <cell r="K3239">
            <v>0</v>
          </cell>
        </row>
        <row r="3240">
          <cell r="B3240" t="str">
            <v>MET0003240</v>
          </cell>
          <cell r="C3240" t="str">
            <v>NO Aux Climate Control Frt Underseat</v>
          </cell>
          <cell r="K3240">
            <v>0</v>
          </cell>
        </row>
        <row r="3241">
          <cell r="B3241" t="str">
            <v>MET0003241</v>
          </cell>
          <cell r="C3241" t="str">
            <v>Aux Climate Ctrl Frt Underseat Htr Indv Rkr Sw</v>
          </cell>
          <cell r="K3241">
            <v>1186</v>
          </cell>
        </row>
        <row r="3242">
          <cell r="B3242" t="str">
            <v>MET0003242</v>
          </cell>
          <cell r="C3242" t="str">
            <v>Aux Climate Ctrl Frt Underseat Htr Indv Rkr Sw (2) Shut Off Valves</v>
          </cell>
          <cell r="K3242">
            <v>1788</v>
          </cell>
        </row>
        <row r="3243">
          <cell r="B3243" t="str">
            <v>MET0003243</v>
          </cell>
          <cell r="C3243" t="str">
            <v>Aux Climate Ctrl Frt Underseat Htr Sgl Rkr Sw</v>
          </cell>
          <cell r="K3243">
            <v>1505</v>
          </cell>
        </row>
        <row r="3244">
          <cell r="B3244" t="str">
            <v>MET0003244</v>
          </cell>
          <cell r="C3244" t="str">
            <v>Aux Climate Ctrl Frt Underseat Htr RH Rkr Sw</v>
          </cell>
          <cell r="K3244">
            <v>929</v>
          </cell>
        </row>
        <row r="3245">
          <cell r="B3245" t="str">
            <v>MET0003245</v>
          </cell>
          <cell r="C3245" t="str">
            <v>Aux Climate Ctrl Frt Underseat Htr Disp Actv</v>
          </cell>
          <cell r="K3245">
            <v>1186</v>
          </cell>
        </row>
        <row r="3246">
          <cell r="B3246" t="str">
            <v>MET0003246</v>
          </cell>
          <cell r="C3246" t="str">
            <v>Aux Climate Ctrl Frt Underseat Htr Disp Actv Default Fan Speed</v>
          </cell>
          <cell r="K3246">
            <v>1505</v>
          </cell>
        </row>
        <row r="3247">
          <cell r="B3247" t="str">
            <v>MET0003247</v>
          </cell>
          <cell r="C3247" t="str">
            <v>Aux Climate Ctrl Frt Underseat Htr R/L Shpls Indv Rkr Sw</v>
          </cell>
          <cell r="K3247">
            <v>1505</v>
          </cell>
        </row>
        <row r="3248">
          <cell r="B3248" t="str">
            <v>MET0003248</v>
          </cell>
          <cell r="C3248" t="str">
            <v>Aux Climate Ctrl Frt Underseat Htr R/L Shpls Sgl Rkr Sw</v>
          </cell>
          <cell r="K3248">
            <v>1505</v>
          </cell>
        </row>
        <row r="3249">
          <cell r="B3249" t="str">
            <v>MET0003249</v>
          </cell>
          <cell r="C3249" t="str">
            <v>Aux Climate Ctrl Frt Underseat Htr RH Disp Actv</v>
          </cell>
          <cell r="K3249">
            <v>929</v>
          </cell>
        </row>
        <row r="3250">
          <cell r="B3250" t="str">
            <v>MET0003250</v>
          </cell>
          <cell r="C3250" t="str">
            <v>Aux Climate Ctrl Frt Underseat Htr LH Disp Actv</v>
          </cell>
          <cell r="K3250">
            <v>929</v>
          </cell>
        </row>
        <row r="3251">
          <cell r="B3251" t="str">
            <v>MET0003251</v>
          </cell>
          <cell r="C3251" t="str">
            <v>Aux Climate Ctrl Frt Underseat Htr LH Disp Actv/RH On/Off &amp; Low/Med/High Rkr Sw</v>
          </cell>
          <cell r="K3251">
            <v>1505</v>
          </cell>
        </row>
        <row r="3252">
          <cell r="B3252" t="str">
            <v>MET0003252</v>
          </cell>
          <cell r="C3252" t="str">
            <v>Aux Climate Ctrl Frt Underseat Htr LH Rkr Sw</v>
          </cell>
          <cell r="K3252">
            <v>929</v>
          </cell>
        </row>
        <row r="3253">
          <cell r="B3253" t="str">
            <v>MET0003253</v>
          </cell>
          <cell r="C3253" t="str">
            <v>Aux Climate Ctrl Frt Underseat Htr (2) Shut Off Valves Disp Actv</v>
          </cell>
          <cell r="K3253">
            <v>1788</v>
          </cell>
        </row>
        <row r="3254">
          <cell r="B3254" t="str">
            <v>MET0003254</v>
          </cell>
          <cell r="C3254" t="str">
            <v>NO Auxillary Climate Control Rear Crew</v>
          </cell>
          <cell r="K3254">
            <v>0</v>
          </cell>
        </row>
        <row r="3255">
          <cell r="B3255" t="str">
            <v>MET0003255</v>
          </cell>
          <cell r="C3255" t="str">
            <v>Aux Climate Ctrl Rr Crew Htr Behind Drv Seat</v>
          </cell>
          <cell r="K3255">
            <v>2152</v>
          </cell>
        </row>
        <row r="3256">
          <cell r="B3256" t="str">
            <v>MET0003256</v>
          </cell>
          <cell r="C3256" t="str">
            <v>Aux Climate Ctrl Rr Crew Htr Rr Facing RH Otr Underseat</v>
          </cell>
          <cell r="K3256">
            <v>1440</v>
          </cell>
        </row>
        <row r="3257">
          <cell r="B3257" t="str">
            <v>MET0003257</v>
          </cell>
          <cell r="C3257" t="str">
            <v>Aux Climate Ctrl Rr Crew Htr Rr Facing Underseat</v>
          </cell>
          <cell r="K3257">
            <v>2152</v>
          </cell>
        </row>
        <row r="3258">
          <cell r="B3258" t="str">
            <v>MET0003258</v>
          </cell>
          <cell r="C3258" t="str">
            <v>Aux Climate Ctrl Rr Crew Htr Rr Facing Underseat w/(2) Addl Shut Off Valves</v>
          </cell>
          <cell r="K3258">
            <v>2235</v>
          </cell>
        </row>
        <row r="3259">
          <cell r="B3259" t="str">
            <v>MET0003259</v>
          </cell>
          <cell r="C3259" t="str">
            <v>Aux Climate Ctrl Rr Crew Htr Fwd Facing RH Corner</v>
          </cell>
          <cell r="K3259">
            <v>2428</v>
          </cell>
        </row>
        <row r="3260">
          <cell r="B3260" t="str">
            <v>MET0003260</v>
          </cell>
          <cell r="C3260" t="str">
            <v>Aux Climate Ctrl Rr Crew Htr Fwd Facing Underseat</v>
          </cell>
          <cell r="K3260">
            <v>2003</v>
          </cell>
        </row>
        <row r="3261">
          <cell r="B3261" t="str">
            <v>MET0003261</v>
          </cell>
          <cell r="C3261" t="str">
            <v>Aux Climate Ctrl Rr Crew Htr Fwd Facing Underseat Disp Actv</v>
          </cell>
          <cell r="K3261">
            <v>4171</v>
          </cell>
        </row>
        <row r="3262">
          <cell r="B3262" t="str">
            <v>MET0003262</v>
          </cell>
          <cell r="C3262" t="str">
            <v>Aux Climate Ctrl Rr Crew Htr Fwd Facing Underseat LH</v>
          </cell>
          <cell r="K3262">
            <v>2428</v>
          </cell>
        </row>
        <row r="3263">
          <cell r="B3263" t="str">
            <v>MET0003263</v>
          </cell>
          <cell r="C3263" t="str">
            <v>Aux Climate Ctrl Rr Crew Htr Fwd Facing Underseat Rwd</v>
          </cell>
          <cell r="K3263">
            <v>2428</v>
          </cell>
        </row>
        <row r="3264">
          <cell r="B3264" t="str">
            <v>MET0003264</v>
          </cell>
          <cell r="C3264" t="str">
            <v>Aux Climate Ctrl Rr Crew Htr Fwd Facing Underseat w/(2) Addl Shut Off Valves</v>
          </cell>
          <cell r="K3264">
            <v>2490</v>
          </cell>
        </row>
        <row r="3265">
          <cell r="B3265" t="str">
            <v>MET0003265</v>
          </cell>
          <cell r="C3265" t="str">
            <v>Aux Climate Ctrl Rr Crew Htr Rr Facing w/Cover</v>
          </cell>
          <cell r="K3265">
            <v>2152</v>
          </cell>
        </row>
        <row r="3266">
          <cell r="B3266" t="str">
            <v>MET0003266</v>
          </cell>
          <cell r="C3266" t="str">
            <v>Aux Climate Ctrl Rr Crew Htr-A/C Fwd Facing Underseat</v>
          </cell>
          <cell r="K3266">
            <v>7555</v>
          </cell>
        </row>
        <row r="3267">
          <cell r="B3267" t="str">
            <v>MET0003267</v>
          </cell>
          <cell r="C3267" t="str">
            <v>Aux Climate Ctrl Rr Crew Htr-A/C Fwd Facing Underseat w/Driver Override</v>
          </cell>
          <cell r="K3267">
            <v>7661</v>
          </cell>
        </row>
        <row r="3268">
          <cell r="B3268" t="str">
            <v>MET0003268</v>
          </cell>
          <cell r="C3268" t="str">
            <v>Aux Climate Ctrl Rr Crew (2) Htr Rr Facing Underseat</v>
          </cell>
          <cell r="K3268">
            <v>2452</v>
          </cell>
        </row>
        <row r="3269">
          <cell r="B3269" t="str">
            <v>MET0003269</v>
          </cell>
          <cell r="C3269" t="str">
            <v>Aux Climate Ctrl Rr Crew (2) Htr Rr Facing Otr Underseat</v>
          </cell>
          <cell r="K3269">
            <v>2452</v>
          </cell>
        </row>
        <row r="3270">
          <cell r="B3270" t="str">
            <v>MET0003270</v>
          </cell>
          <cell r="C3270" t="str">
            <v>Aux Climate Ctrl Rr Crew (2) Htr Rr Facing Otr Underseat/10' Loop</v>
          </cell>
          <cell r="K3270">
            <v>2452</v>
          </cell>
        </row>
        <row r="3271">
          <cell r="B3271" t="str">
            <v>MET0003271</v>
          </cell>
          <cell r="C3271" t="str">
            <v>Aux Climate Ctrl Rr Crew (2) Htr Fwd Facing Underseat Sw Pnl</v>
          </cell>
          <cell r="K3271">
            <v>2570</v>
          </cell>
        </row>
        <row r="3272">
          <cell r="B3272" t="str">
            <v>MET0003272</v>
          </cell>
          <cell r="C3272" t="str">
            <v>NO Heater Hose Insulation</v>
          </cell>
          <cell r="K3272">
            <v>0</v>
          </cell>
        </row>
        <row r="3273">
          <cell r="B3273" t="str">
            <v>MET0003273</v>
          </cell>
          <cell r="C3273" t="str">
            <v>Heater Hose Insulation</v>
          </cell>
          <cell r="K3273">
            <v>92</v>
          </cell>
        </row>
        <row r="3274">
          <cell r="B3274" t="str">
            <v>MET0003274</v>
          </cell>
          <cell r="C3274" t="str">
            <v>NO Auxiliary A/C Cab Ceiling/Roof</v>
          </cell>
          <cell r="K3274">
            <v>0</v>
          </cell>
        </row>
        <row r="3275">
          <cell r="B3275" t="str">
            <v>MET0003275</v>
          </cell>
          <cell r="C3275" t="str">
            <v>Aux A/C Cab Ceiling/Rf Ctr</v>
          </cell>
          <cell r="K3275">
            <v>6896</v>
          </cell>
        </row>
        <row r="3276">
          <cell r="B3276" t="str">
            <v>MET0003276</v>
          </cell>
          <cell r="C3276" t="str">
            <v>Aux A/C Cab Ceiling/Rf 110V Ctr Dometic</v>
          </cell>
          <cell r="K3276">
            <v>3069</v>
          </cell>
        </row>
        <row r="3277">
          <cell r="B3277" t="str">
            <v>MET0003277</v>
          </cell>
          <cell r="C3277" t="str">
            <v>Aux A/C Cab Ceiling/Rf 110V Ctr Dometic Prewire 35' Cable w/Cab Color Cvr</v>
          </cell>
          <cell r="K3277">
            <v>3495</v>
          </cell>
        </row>
        <row r="3278">
          <cell r="B3278" t="str">
            <v>MET0003278</v>
          </cell>
          <cell r="C3278" t="str">
            <v>Aux A/C Cab Ceiling/Rf 110V Ctr Dometic Wire to Inlet w/Cab Color Cvr</v>
          </cell>
          <cell r="K3278">
            <v>3425</v>
          </cell>
        </row>
        <row r="3279">
          <cell r="B3279" t="str">
            <v>MET0003279</v>
          </cell>
          <cell r="C3279" t="str">
            <v>Aux A/C Cab Ceiling/Rf 110V LH Ctr Dometic Prewire 35' Cable w/Cab Color Cvr</v>
          </cell>
          <cell r="K3279">
            <v>3495</v>
          </cell>
        </row>
        <row r="3280">
          <cell r="B3280" t="str">
            <v>MET0003280</v>
          </cell>
          <cell r="C3280" t="str">
            <v>Aux A/C Cab Ceiling/Rf 110V LH Ctr Dometic Wir to Inlet w/Cab Color Cvr</v>
          </cell>
          <cell r="K3280">
            <v>3425</v>
          </cell>
        </row>
        <row r="3281">
          <cell r="B3281" t="str">
            <v>MET0003281</v>
          </cell>
          <cell r="C3281" t="str">
            <v>A/C Condenser Location Roof Mnt Mid Ctr</v>
          </cell>
          <cell r="K3281">
            <v>1476</v>
          </cell>
        </row>
        <row r="3282">
          <cell r="B3282" t="str">
            <v>MET0003282</v>
          </cell>
          <cell r="C3282" t="str">
            <v>A/C Condenser Location Roof Mnt Mid LH</v>
          </cell>
          <cell r="K3282">
            <v>413</v>
          </cell>
        </row>
        <row r="3283">
          <cell r="B3283" t="str">
            <v>MET0003283</v>
          </cell>
          <cell r="C3283" t="str">
            <v>A/C Condenser Location Roof Mnt Mid LH Fwd</v>
          </cell>
          <cell r="K3283">
            <v>1476</v>
          </cell>
        </row>
        <row r="3284">
          <cell r="B3284" t="str">
            <v>MET0003284</v>
          </cell>
          <cell r="C3284" t="str">
            <v>A/C Condenser Location Roof Mnt Mid RH</v>
          </cell>
          <cell r="K3284">
            <v>1476</v>
          </cell>
        </row>
        <row r="3285">
          <cell r="B3285" t="str">
            <v>MET0003285</v>
          </cell>
          <cell r="C3285" t="str">
            <v>A/C Condenser Location Roof Mnt Mid RH Fwd</v>
          </cell>
          <cell r="K3285">
            <v>1476</v>
          </cell>
        </row>
        <row r="3286">
          <cell r="B3286" t="str">
            <v>MET0003286</v>
          </cell>
          <cell r="C3286" t="str">
            <v>A/C Condenser Location Roof Mnt Fwd Ctr</v>
          </cell>
          <cell r="K3286">
            <v>0</v>
          </cell>
        </row>
        <row r="3287">
          <cell r="B3287" t="str">
            <v>MET0003287</v>
          </cell>
          <cell r="C3287" t="str">
            <v>A/C Condenser Location Roof Mnt Fwd Ctr Full Cover</v>
          </cell>
          <cell r="K3287">
            <v>1476</v>
          </cell>
        </row>
        <row r="3288">
          <cell r="B3288" t="str">
            <v>MET0003288</v>
          </cell>
          <cell r="C3288" t="str">
            <v>A/C Condenser Location Frame Mnt LH</v>
          </cell>
          <cell r="K3288">
            <v>1333</v>
          </cell>
        </row>
        <row r="3289">
          <cell r="B3289" t="str">
            <v>MET0003289</v>
          </cell>
          <cell r="C3289" t="str">
            <v>A/C Condenser Location Frame Mnt LH Side Lwr</v>
          </cell>
          <cell r="K3289">
            <v>1333</v>
          </cell>
        </row>
        <row r="3290">
          <cell r="B3290" t="str">
            <v>MET0003290</v>
          </cell>
          <cell r="C3290" t="str">
            <v>A/C Condenser Location Frame Mnt LH Side Lwr w/2" OB Spacers</v>
          </cell>
          <cell r="K3290">
            <v>1333</v>
          </cell>
        </row>
        <row r="3291">
          <cell r="B3291" t="str">
            <v>MET0003291</v>
          </cell>
          <cell r="C3291" t="str">
            <v>A/C Condenser Location Rf Mnt Cndsr Frame Mnt Behind Cab w/14' Additional Coil</v>
          </cell>
          <cell r="K3291">
            <v>2348</v>
          </cell>
        </row>
        <row r="3292">
          <cell r="B3292" t="str">
            <v>MET0003292</v>
          </cell>
          <cell r="C3292" t="str">
            <v>NO A/C Condenser Location</v>
          </cell>
          <cell r="K3292">
            <v>-1520</v>
          </cell>
        </row>
        <row r="3293">
          <cell r="B3293" t="str">
            <v>MET0003293</v>
          </cell>
          <cell r="C3293" t="str">
            <v>NO Auxillary A/C Condenser Location</v>
          </cell>
          <cell r="K3293">
            <v>0</v>
          </cell>
        </row>
        <row r="3294">
          <cell r="B3294" t="str">
            <v>MET0003294</v>
          </cell>
          <cell r="C3294" t="str">
            <v>Aux A/C Condenser Location Roof Mnt RH Side</v>
          </cell>
          <cell r="K3294">
            <v>2936</v>
          </cell>
        </row>
        <row r="3295">
          <cell r="B3295" t="str">
            <v>MET0003295</v>
          </cell>
          <cell r="C3295" t="str">
            <v>Aux A/C Condenser Location Roof Mnt Mid Ctr</v>
          </cell>
          <cell r="K3295">
            <v>2668</v>
          </cell>
        </row>
        <row r="3296">
          <cell r="B3296" t="str">
            <v>MET0003296</v>
          </cell>
          <cell r="C3296" t="str">
            <v>Aux A/C Condenser Location Frame Mnt LH Side</v>
          </cell>
          <cell r="K3296">
            <v>1681</v>
          </cell>
        </row>
        <row r="3297">
          <cell r="B3297" t="str">
            <v>MET0003297</v>
          </cell>
          <cell r="C3297" t="str">
            <v>Aux A/C Condenser Location Frame Mnt RH Side</v>
          </cell>
          <cell r="K3297">
            <v>1681</v>
          </cell>
        </row>
        <row r="3298">
          <cell r="B3298" t="str">
            <v>MET0003298</v>
          </cell>
          <cell r="C3298" t="str">
            <v>Aux A/C Condenser Location Frame Mnt LH Side Lwr</v>
          </cell>
          <cell r="K3298">
            <v>1681</v>
          </cell>
        </row>
        <row r="3299">
          <cell r="B3299" t="str">
            <v>MET0003299</v>
          </cell>
          <cell r="C3299" t="str">
            <v>Aux A/C Condenser Location Shelf Mnt</v>
          </cell>
          <cell r="K3299">
            <v>4008</v>
          </cell>
        </row>
        <row r="3300">
          <cell r="B3300" t="str">
            <v>MET0003300</v>
          </cell>
          <cell r="C3300" t="str">
            <v>A/C Compressor Large Capacity</v>
          </cell>
          <cell r="K3300">
            <v>0</v>
          </cell>
        </row>
        <row r="3301">
          <cell r="B3301" t="str">
            <v>MET0003301</v>
          </cell>
          <cell r="C3301" t="str">
            <v>A/C Compressor TM-31/QP-31</v>
          </cell>
          <cell r="K3301">
            <v>0</v>
          </cell>
        </row>
        <row r="3302">
          <cell r="B3302" t="str">
            <v>MET0003302</v>
          </cell>
          <cell r="C3302" t="str">
            <v>A/C Compressor (2) Large Capacity</v>
          </cell>
          <cell r="K3302">
            <v>1685</v>
          </cell>
        </row>
        <row r="3303">
          <cell r="B3303" t="str">
            <v>MET0003303</v>
          </cell>
          <cell r="C3303" t="str">
            <v>NO A/C Compressor</v>
          </cell>
          <cell r="K3303">
            <v>762</v>
          </cell>
        </row>
        <row r="3304">
          <cell r="B3304" t="str">
            <v>MET0003304</v>
          </cell>
          <cell r="C3304" t="str">
            <v>NO Cab Roof Vent</v>
          </cell>
          <cell r="K3304">
            <v>0</v>
          </cell>
        </row>
        <row r="3305">
          <cell r="B3305" t="str">
            <v>MET0003305</v>
          </cell>
          <cell r="C3305" t="str">
            <v>Cab Roof Vent Rr (2) Manual</v>
          </cell>
          <cell r="K3305">
            <v>568</v>
          </cell>
        </row>
        <row r="3306">
          <cell r="B3306" t="str">
            <v>MET0003306</v>
          </cell>
          <cell r="C3306" t="str">
            <v>Cab Roof Vent Rr (2) Manual/Low Profile</v>
          </cell>
          <cell r="K3306">
            <v>709</v>
          </cell>
        </row>
        <row r="3307">
          <cell r="B3307" t="str">
            <v>MET0003307</v>
          </cell>
          <cell r="C3307" t="str">
            <v>Cab Roof Vent (2) Power Rear w/Disp Actv</v>
          </cell>
          <cell r="K3307">
            <v>1177</v>
          </cell>
        </row>
        <row r="3308">
          <cell r="B3308" t="str">
            <v>MET0003308</v>
          </cell>
          <cell r="C3308" t="str">
            <v>Cab Roof Vent (2) Power Rear w/Rkr Sw Actv</v>
          </cell>
          <cell r="K3308">
            <v>1177</v>
          </cell>
        </row>
        <row r="3309">
          <cell r="B3309" t="str">
            <v>MET0003309</v>
          </cell>
          <cell r="C3309" t="str">
            <v>NO Cab Circulation Fans Front</v>
          </cell>
          <cell r="K3309">
            <v>0</v>
          </cell>
        </row>
        <row r="3310">
          <cell r="B3310" t="str">
            <v>MET0003310</v>
          </cell>
          <cell r="C3310" t="str">
            <v>Cab Circulation Fans Frt (2) LH Inboard/RH Outboard</v>
          </cell>
          <cell r="K3310">
            <v>585</v>
          </cell>
        </row>
        <row r="3311">
          <cell r="B3311" t="str">
            <v>MET0003311</v>
          </cell>
          <cell r="C3311" t="str">
            <v>Cab Circulation Fans Frt (2) Inboard</v>
          </cell>
          <cell r="K3311">
            <v>585</v>
          </cell>
        </row>
        <row r="3312">
          <cell r="B3312" t="str">
            <v>MET0003312</v>
          </cell>
          <cell r="C3312" t="str">
            <v>Cab Circulation Fans Frt (2) Inboard Rkr Sw Actv</v>
          </cell>
          <cell r="K3312">
            <v>627</v>
          </cell>
        </row>
        <row r="3313">
          <cell r="B3313" t="str">
            <v>MET0003313</v>
          </cell>
          <cell r="C3313" t="str">
            <v>Cab Circulation Fans Frt (2) Inboard Indv Sw Actv</v>
          </cell>
          <cell r="K3313">
            <v>627</v>
          </cell>
        </row>
        <row r="3314">
          <cell r="B3314" t="str">
            <v>MET0003314</v>
          </cell>
          <cell r="C3314" t="str">
            <v>Cab Circulation Fans Frt (2) Inboard Displ Actv</v>
          </cell>
          <cell r="K3314">
            <v>627</v>
          </cell>
        </row>
        <row r="3315">
          <cell r="B3315" t="str">
            <v>MET0003315</v>
          </cell>
          <cell r="C3315" t="str">
            <v>Cab Circulation Fans Frt (2) Inboard Displ/Toggle Sw/On w/Defrost</v>
          </cell>
          <cell r="K3315">
            <v>627</v>
          </cell>
        </row>
        <row r="3316">
          <cell r="B3316" t="str">
            <v>MET0003316</v>
          </cell>
          <cell r="C3316" t="str">
            <v>Cab Circulation Fans Frt (2) Inboard Indv Displ Actv</v>
          </cell>
          <cell r="K3316">
            <v>627</v>
          </cell>
        </row>
        <row r="3317">
          <cell r="B3317" t="str">
            <v>MET0003317</v>
          </cell>
          <cell r="C3317" t="str">
            <v>Cab Circulation Fans Frt (2) Inboard Cab Ceiling Toggle Sw/On w/Defrost</v>
          </cell>
          <cell r="K3317">
            <v>627</v>
          </cell>
        </row>
        <row r="3318">
          <cell r="B3318" t="str">
            <v>MET0003318</v>
          </cell>
          <cell r="C3318" t="str">
            <v>Cab Circulation Fans Frt (2) Inboard Cab Ceiling Toggle Sw/On w/Defrost Displ</v>
          </cell>
          <cell r="K3318">
            <v>627</v>
          </cell>
        </row>
        <row r="3319">
          <cell r="B3319" t="str">
            <v>MET0003319</v>
          </cell>
          <cell r="C3319" t="str">
            <v>Cab Circulation Fans Frt (2) Outboard Cab Ceiling Toggle Sw/On w/Defrost</v>
          </cell>
          <cell r="K3319">
            <v>627</v>
          </cell>
        </row>
        <row r="3320">
          <cell r="B3320" t="str">
            <v>MET0003320</v>
          </cell>
          <cell r="C3320" t="str">
            <v>Cab Circulation Fans Frt (2) Outboard</v>
          </cell>
          <cell r="K3320">
            <v>373</v>
          </cell>
        </row>
        <row r="3321">
          <cell r="B3321" t="str">
            <v>MET0003321</v>
          </cell>
          <cell r="C3321" t="str">
            <v>Cab Circulation Fans Frt (2) Outboard Black</v>
          </cell>
          <cell r="K3321">
            <v>657</v>
          </cell>
        </row>
        <row r="3322">
          <cell r="B3322" t="str">
            <v>MET0003322</v>
          </cell>
          <cell r="C3322" t="str">
            <v>Cab Circulation Fans Frt (2) Outboard Rkr Sw Actv</v>
          </cell>
          <cell r="K3322">
            <v>627</v>
          </cell>
        </row>
        <row r="3323">
          <cell r="B3323" t="str">
            <v>MET0003323</v>
          </cell>
          <cell r="C3323" t="str">
            <v>Cab Circulation Fans Frt (2) Outboard Indv Sw Actv</v>
          </cell>
          <cell r="K3323">
            <v>627</v>
          </cell>
        </row>
        <row r="3324">
          <cell r="B3324" t="str">
            <v>MET0003324</v>
          </cell>
          <cell r="C3324" t="str">
            <v>Cab Circulation Fans Frt (2) Outboard Indv Sw Actv/On w/Defrost</v>
          </cell>
          <cell r="K3324">
            <v>627</v>
          </cell>
        </row>
        <row r="3325">
          <cell r="B3325" t="str">
            <v>MET0003325</v>
          </cell>
          <cell r="C3325" t="str">
            <v>Cab Circulation Fans Frt (2) Outboard Indv Displ Actv</v>
          </cell>
          <cell r="K3325">
            <v>627</v>
          </cell>
        </row>
        <row r="3326">
          <cell r="B3326" t="str">
            <v>MET0003326</v>
          </cell>
          <cell r="C3326" t="str">
            <v>Cab Circulation Fans Frt (2) Outboard Indv Displ &amp; Toggle Sw</v>
          </cell>
          <cell r="K3326">
            <v>627</v>
          </cell>
        </row>
        <row r="3327">
          <cell r="B3327" t="str">
            <v>MET0003327</v>
          </cell>
          <cell r="C3327" t="str">
            <v>Cab Circulation Fans Frt (2) Outboard Displ/Toggle Sw/On w/Defrost</v>
          </cell>
          <cell r="K3327">
            <v>627</v>
          </cell>
        </row>
        <row r="3328">
          <cell r="B3328" t="str">
            <v>MET0003328</v>
          </cell>
          <cell r="C3328" t="str">
            <v>Cab Circulation Fans Frt (2) Shiploose</v>
          </cell>
          <cell r="K3328">
            <v>585</v>
          </cell>
        </row>
        <row r="3329">
          <cell r="B3329" t="str">
            <v>MET0003329</v>
          </cell>
          <cell r="C3329" t="str">
            <v>NO Cab Circulation Fans Mid</v>
          </cell>
          <cell r="K3329">
            <v>0</v>
          </cell>
        </row>
        <row r="3330">
          <cell r="B3330" t="str">
            <v>MET0003330</v>
          </cell>
          <cell r="C3330" t="str">
            <v>Cab Circulation Fans Mid Inboard (2)</v>
          </cell>
          <cell r="K3330">
            <v>816</v>
          </cell>
        </row>
        <row r="3331">
          <cell r="B3331" t="str">
            <v>MET0003331</v>
          </cell>
          <cell r="C3331" t="str">
            <v>Cab Circulation Fans Mid Inboard (2) Disp Actv</v>
          </cell>
          <cell r="K3331">
            <v>911</v>
          </cell>
        </row>
        <row r="3332">
          <cell r="B3332" t="str">
            <v>MET0003332</v>
          </cell>
          <cell r="C3332" t="str">
            <v>Cab Circulation Fans Mid Outboard (2)</v>
          </cell>
          <cell r="K3332">
            <v>816</v>
          </cell>
        </row>
        <row r="3333">
          <cell r="B3333" t="str">
            <v>MET0003333</v>
          </cell>
          <cell r="C3333" t="str">
            <v>Cab Circulation Fans Mid Outboard (2) Inboard 9"</v>
          </cell>
          <cell r="K3333">
            <v>816</v>
          </cell>
        </row>
        <row r="3334">
          <cell r="B3334" t="str">
            <v>MET0003334</v>
          </cell>
          <cell r="C3334" t="str">
            <v>Cab Circulation Fans Mid Outboard (2) Inboard 9" Disp Actv</v>
          </cell>
          <cell r="K3334">
            <v>911</v>
          </cell>
        </row>
        <row r="3335">
          <cell r="B3335" t="str">
            <v>MET0003335</v>
          </cell>
          <cell r="C3335" t="str">
            <v>Cab Circulation Fans Mid Outboard (2) Inboard 14"</v>
          </cell>
          <cell r="K3335">
            <v>816</v>
          </cell>
        </row>
        <row r="3336">
          <cell r="B3336" t="str">
            <v>MET0003336</v>
          </cell>
          <cell r="C3336" t="str">
            <v>Cab Circulation Fans Mid Outboard (2) Prewire/Rkr Sw</v>
          </cell>
          <cell r="K3336">
            <v>923</v>
          </cell>
        </row>
        <row r="3337">
          <cell r="B3337" t="str">
            <v>MET0003337</v>
          </cell>
          <cell r="C3337" t="str">
            <v>Cab Circulation Fans Mid Outboard (2) Disp Actv</v>
          </cell>
          <cell r="K3337">
            <v>911</v>
          </cell>
        </row>
        <row r="3338">
          <cell r="B3338" t="str">
            <v>MET0003338</v>
          </cell>
          <cell r="C3338" t="str">
            <v>Cab Circulation Fans Mid (4)</v>
          </cell>
          <cell r="K3338">
            <v>1420</v>
          </cell>
        </row>
        <row r="3339">
          <cell r="B3339" t="str">
            <v>MET0003339</v>
          </cell>
          <cell r="C3339" t="str">
            <v>NO Cab Circulation Fans Rear</v>
          </cell>
          <cell r="K3339">
            <v>0</v>
          </cell>
        </row>
        <row r="3340">
          <cell r="B3340" t="str">
            <v>MET0003340</v>
          </cell>
          <cell r="C3340" t="str">
            <v>Cab Circulation Fans Rear (2) Outboard</v>
          </cell>
          <cell r="K3340">
            <v>604</v>
          </cell>
        </row>
        <row r="3341">
          <cell r="B3341" t="str">
            <v>MET0003341</v>
          </cell>
          <cell r="C3341" t="str">
            <v>Cab Circulation Fans Rear (2) Outboard Indv Disp &amp; Toggle Sw</v>
          </cell>
          <cell r="K3341">
            <v>911</v>
          </cell>
        </row>
        <row r="3342">
          <cell r="B3342" t="str">
            <v>MET0003342</v>
          </cell>
          <cell r="C3342" t="str">
            <v>Cab Circulation Fans Rear (2) Outboard Rkr Sw Behind Rear Door</v>
          </cell>
          <cell r="K3342">
            <v>911</v>
          </cell>
        </row>
        <row r="3343">
          <cell r="B3343" t="str">
            <v>MET0003343</v>
          </cell>
          <cell r="C3343" t="str">
            <v>Cab Circulation Fans Rear (2) Outboard Indv Disp &amp; Rkr Sw Behind Rear Door</v>
          </cell>
          <cell r="K3343">
            <v>911</v>
          </cell>
        </row>
        <row r="3344">
          <cell r="B3344" t="str">
            <v>MET0003344</v>
          </cell>
          <cell r="C3344" t="str">
            <v>Cab Circulation Fans Rear (2) Outboard Rr Cab Extension</v>
          </cell>
          <cell r="K3344">
            <v>816</v>
          </cell>
        </row>
        <row r="3345">
          <cell r="B3345" t="str">
            <v>MET0003345</v>
          </cell>
          <cell r="C3345" t="str">
            <v>Cab Circulation Fans Rear (2) Outboard Rr Cab Extension Indv Disp &amp; Toggle Sw</v>
          </cell>
          <cell r="K3345">
            <v>911</v>
          </cell>
        </row>
        <row r="3346">
          <cell r="B3346" t="str">
            <v>MET0003346</v>
          </cell>
          <cell r="C3346" t="str">
            <v>Cab Circulation Fans Rear (2) Inboard</v>
          </cell>
          <cell r="K3346">
            <v>816</v>
          </cell>
        </row>
        <row r="3347">
          <cell r="B3347" t="str">
            <v>MET0003347</v>
          </cell>
          <cell r="C3347" t="str">
            <v>Cab Circulation Fans Rear (2) Inboard Disp &amp; Toggle Sw</v>
          </cell>
          <cell r="K3347">
            <v>911</v>
          </cell>
        </row>
        <row r="3348">
          <cell r="B3348" t="str">
            <v>MET0003348</v>
          </cell>
          <cell r="C3348" t="str">
            <v>Under Cab Insulation Engine Tunnel</v>
          </cell>
          <cell r="K3348">
            <v>0</v>
          </cell>
        </row>
        <row r="3349">
          <cell r="B3349" t="str">
            <v>MET0003349</v>
          </cell>
          <cell r="C3349" t="str">
            <v>Under Cab Insulation Engine Tunnel &amp; Floor</v>
          </cell>
          <cell r="K3349">
            <v>1070</v>
          </cell>
        </row>
        <row r="3350">
          <cell r="B3350" t="str">
            <v>MET0003350</v>
          </cell>
          <cell r="C3350" t="str">
            <v>Under Cab Insulation Eng Tnl &amp; Cab Floor w/Expanded Alum Floor</v>
          </cell>
          <cell r="K3350">
            <v>2663</v>
          </cell>
        </row>
        <row r="3351">
          <cell r="B3351" t="str">
            <v>MET0003351</v>
          </cell>
          <cell r="C3351" t="str">
            <v>Under Cab Insulation Eng Tnl w/Removable Alum Overlay</v>
          </cell>
          <cell r="K3351">
            <v>2367</v>
          </cell>
        </row>
        <row r="3352">
          <cell r="B3352" t="str">
            <v>MET0003352</v>
          </cell>
          <cell r="C3352" t="str">
            <v>Under Cab Insulation Eng Tnl &amp; Cab Floor w/Removable Alum Tunnel Overlay</v>
          </cell>
          <cell r="K3352">
            <v>3109</v>
          </cell>
        </row>
        <row r="3353">
          <cell r="B3353" t="str">
            <v>MET0003353</v>
          </cell>
          <cell r="C3353" t="str">
            <v>Under Cab Insulation Eng Tnl &amp; Cab Floor w/Expanded Alum Floor &amp; Tnl</v>
          </cell>
          <cell r="K3353">
            <v>4692</v>
          </cell>
        </row>
        <row r="3354">
          <cell r="B3354" t="str">
            <v>MET0003354</v>
          </cell>
          <cell r="C3354" t="str">
            <v>Interior Trim Floor</v>
          </cell>
          <cell r="K3354">
            <v>0</v>
          </cell>
        </row>
        <row r="3355">
          <cell r="B3355" t="str">
            <v>MET0003355</v>
          </cell>
          <cell r="C3355" t="str">
            <v>Interior Trim Floor w/TPlt Trim</v>
          </cell>
          <cell r="K3355">
            <v>719</v>
          </cell>
        </row>
        <row r="3356">
          <cell r="B3356" t="str">
            <v>MET0003356</v>
          </cell>
          <cell r="C3356" t="str">
            <v>Interior Trim Floor w/TPlt Overlay &amp; Wrapped Entry Ways</v>
          </cell>
          <cell r="K3356">
            <v>3281</v>
          </cell>
        </row>
        <row r="3357">
          <cell r="B3357" t="str">
            <v>MET0003357</v>
          </cell>
          <cell r="C3357" t="str">
            <v>Interior Trim Floor w/Bedliner TPlt Overlay &amp; Wrapped Entry Ways</v>
          </cell>
          <cell r="K3357">
            <v>3886</v>
          </cell>
        </row>
        <row r="3358">
          <cell r="B3358" t="str">
            <v>MET0003358</v>
          </cell>
          <cell r="C3358" t="str">
            <v>Interior Trim Floor w/Bedliner Alum Overlay &amp; Wrapped Entry Ways</v>
          </cell>
          <cell r="K3358">
            <v>2834</v>
          </cell>
        </row>
        <row r="3359">
          <cell r="B3359" t="str">
            <v>MET0003359</v>
          </cell>
          <cell r="C3359" t="str">
            <v>NO Cab Modification</v>
          </cell>
          <cell r="K3359">
            <v>0</v>
          </cell>
        </row>
        <row r="3360">
          <cell r="B3360" t="str">
            <v>MET0003360</v>
          </cell>
          <cell r="C3360" t="str">
            <v>Cab Modification - Tunnel Rear Chassis IFS Provisional Pocket</v>
          </cell>
          <cell r="K3360">
            <v>0</v>
          </cell>
        </row>
        <row r="3361">
          <cell r="B3361" t="str">
            <v>MET0003361</v>
          </cell>
          <cell r="C3361" t="str">
            <v>Cab Modification - Tunnel Rear Chassis Special Option Provisional Pocket</v>
          </cell>
          <cell r="K3361">
            <v>1124</v>
          </cell>
        </row>
        <row r="3362">
          <cell r="B3362" t="str">
            <v>MET0003362</v>
          </cell>
          <cell r="C3362" t="str">
            <v>Cab Modification - Tunnel Wheel Well to Wheel Well Pocket</v>
          </cell>
          <cell r="K3362">
            <v>4106</v>
          </cell>
        </row>
        <row r="3363">
          <cell r="B3363" t="str">
            <v>MET0003363</v>
          </cell>
          <cell r="C3363" t="str">
            <v>Interior Trim Vinyl</v>
          </cell>
          <cell r="K3363">
            <v>0</v>
          </cell>
        </row>
        <row r="3364">
          <cell r="B3364" t="str">
            <v>MET0003364</v>
          </cell>
          <cell r="C3364" t="str">
            <v>Interior Trim Vinyl w/Ptd Alum Sd Wall Pnl Below Mid Window</v>
          </cell>
          <cell r="K3364">
            <v>643</v>
          </cell>
        </row>
        <row r="3365">
          <cell r="B3365" t="str">
            <v>MET0003365</v>
          </cell>
          <cell r="C3365" t="str">
            <v>Interior Trim Vinyl w/Ptd Alum Sd Wall Pnl Below Mid Window &amp; Abv Crew Dr Window</v>
          </cell>
          <cell r="K3365">
            <v>820</v>
          </cell>
        </row>
        <row r="3366">
          <cell r="B3366" t="str">
            <v>MET0003366</v>
          </cell>
          <cell r="C3366" t="str">
            <v>Interior Trim Vinyl w/Painted Aluminum Side Walls</v>
          </cell>
          <cell r="K3366">
            <v>2694</v>
          </cell>
        </row>
        <row r="3367">
          <cell r="B3367" t="str">
            <v>MET0003367</v>
          </cell>
          <cell r="C3367" t="str">
            <v>Interior Trim Vinyl w/Ptd Alum HVAC Bulkhead Covers</v>
          </cell>
          <cell r="K3367">
            <v>850</v>
          </cell>
        </row>
        <row r="3368">
          <cell r="B3368" t="str">
            <v>MET0003368</v>
          </cell>
          <cell r="C3368" t="str">
            <v>Rear Wall Interior Trim Vinyl</v>
          </cell>
          <cell r="K3368">
            <v>0</v>
          </cell>
        </row>
        <row r="3369">
          <cell r="B3369" t="str">
            <v>MET0003369</v>
          </cell>
          <cell r="C3369" t="str">
            <v>Rear Wall Interior Trim Vinyl w/Aluminum Plate</v>
          </cell>
          <cell r="K3369">
            <v>1608</v>
          </cell>
        </row>
        <row r="3370">
          <cell r="B3370" t="str">
            <v>MET0003370</v>
          </cell>
          <cell r="C3370" t="str">
            <v>Rear Wall Interior Trim Vinyl Center w/Painted Aluminum OB</v>
          </cell>
          <cell r="K3370">
            <v>1036</v>
          </cell>
        </row>
        <row r="3371">
          <cell r="B3371" t="str">
            <v>MET0003371</v>
          </cell>
          <cell r="C3371" t="str">
            <v>Rear Wall Interior Trim 1/8" DA Sanded Aluminum</v>
          </cell>
          <cell r="K3371">
            <v>1134</v>
          </cell>
        </row>
        <row r="3372">
          <cell r="B3372" t="str">
            <v>MET0003372</v>
          </cell>
          <cell r="C3372" t="str">
            <v>Rear Wall Interior Trim 3/16" DA Sanded Aluminum</v>
          </cell>
          <cell r="K3372">
            <v>1234</v>
          </cell>
        </row>
        <row r="3373">
          <cell r="B3373" t="str">
            <v>MET0003373</v>
          </cell>
          <cell r="C3373" t="str">
            <v>Rear Wall Interior Trim 3/16" Painted Aluminum</v>
          </cell>
          <cell r="K3373">
            <v>1377</v>
          </cell>
        </row>
        <row r="3374">
          <cell r="B3374" t="str">
            <v>MET0003374</v>
          </cell>
          <cell r="C3374" t="str">
            <v>Rear Wall Interior Trim Painted Aluminum</v>
          </cell>
          <cell r="K3374">
            <v>824</v>
          </cell>
        </row>
        <row r="3375">
          <cell r="B3375" t="str">
            <v>MET0003375</v>
          </cell>
          <cell r="C3375" t="str">
            <v>Rear Wall Interior Trim Tread Plate Aluminum</v>
          </cell>
          <cell r="K3375">
            <v>1342</v>
          </cell>
        </row>
        <row r="3376">
          <cell r="B3376" t="str">
            <v>MET0003376</v>
          </cell>
          <cell r="C3376" t="str">
            <v>Rear Wall Interior Trim Tread Plate Aluminum Seat Plate Cover</v>
          </cell>
          <cell r="K3376">
            <v>1356</v>
          </cell>
        </row>
        <row r="3377">
          <cell r="B3377" t="str">
            <v>MET0003377</v>
          </cell>
          <cell r="C3377" t="str">
            <v>NO Rear Wall Interior Trim</v>
          </cell>
          <cell r="K3377">
            <v>0</v>
          </cell>
        </row>
        <row r="3378">
          <cell r="B3378" t="str">
            <v>MET0003378</v>
          </cell>
          <cell r="C3378" t="str">
            <v>Header Trim XDuty</v>
          </cell>
          <cell r="K3378">
            <v>0</v>
          </cell>
        </row>
        <row r="3379">
          <cell r="B3379" t="str">
            <v>MET0003379</v>
          </cell>
          <cell r="C3379" t="str">
            <v>Trim Center Dash XDuty w/Removable Park Brk Pnl In Shift Pad Console</v>
          </cell>
          <cell r="K3379">
            <v>1200</v>
          </cell>
        </row>
        <row r="3380">
          <cell r="B3380" t="str">
            <v>MET0003380</v>
          </cell>
          <cell r="C3380" t="str">
            <v>Trim Center Dash XDuty w/Gas Cyl w/Removable Park Brk Pnl In Shift Pad Console</v>
          </cell>
          <cell r="K3380">
            <v>1403</v>
          </cell>
        </row>
        <row r="3381">
          <cell r="B3381" t="str">
            <v>MET0003381</v>
          </cell>
          <cell r="C3381" t="str">
            <v>Trim Center Dash XDuty w/(2) Gas Cyl/Removable Park Brk Pnl In Shift Pad Console</v>
          </cell>
          <cell r="K3381">
            <v>1597</v>
          </cell>
        </row>
        <row r="3382">
          <cell r="B3382" t="str">
            <v>MET0003382</v>
          </cell>
          <cell r="C3382" t="str">
            <v>Trim Center Dash XDuty w/Gas Cylinder Stay</v>
          </cell>
          <cell r="K3382">
            <v>0</v>
          </cell>
        </row>
        <row r="3383">
          <cell r="B3383" t="str">
            <v>MET0003383</v>
          </cell>
          <cell r="C3383" t="str">
            <v>Trim Center Dash XDuty w/Sw Pnl Shift Selector/Gas Cylinder Stay</v>
          </cell>
          <cell r="K3383">
            <v>1503</v>
          </cell>
        </row>
        <row r="3384">
          <cell r="B3384" t="str">
            <v>MET0003384</v>
          </cell>
          <cell r="C3384" t="str">
            <v>Trim Center Dash XDuty Deluxe w/Gas Cylinder Stay</v>
          </cell>
          <cell r="K3384">
            <v>2346</v>
          </cell>
        </row>
        <row r="3385">
          <cell r="B3385" t="str">
            <v>MET0003385</v>
          </cell>
          <cell r="C3385" t="str">
            <v>Trim Center Dash XDuty Deluxe w/PC Docking Station Provision</v>
          </cell>
          <cell r="K3385">
            <v>2356</v>
          </cell>
        </row>
        <row r="3386">
          <cell r="B3386" t="str">
            <v>MET0003386</v>
          </cell>
          <cell r="C3386" t="str">
            <v>Trim Center Dash XDuty Deluxe w/Under Dash Htr Defroster Provision</v>
          </cell>
          <cell r="K3386">
            <v>2535</v>
          </cell>
        </row>
        <row r="3387">
          <cell r="B3387" t="str">
            <v>MET0003387</v>
          </cell>
          <cell r="C3387" t="str">
            <v>Trim Center Dash XDuty w/Under Dash Htr Defroster Provision</v>
          </cell>
          <cell r="K3387">
            <v>1094</v>
          </cell>
        </row>
        <row r="3388">
          <cell r="B3388" t="str">
            <v>MET0003388</v>
          </cell>
          <cell r="C3388" t="str">
            <v>Trim LH Dash XDuty</v>
          </cell>
          <cell r="K3388">
            <v>0</v>
          </cell>
        </row>
        <row r="3389">
          <cell r="B3389" t="str">
            <v>MET0003389</v>
          </cell>
          <cell r="C3389" t="str">
            <v>Trim LH Dash XDuty w/Htr Defroster Provision</v>
          </cell>
          <cell r="K3389">
            <v>828</v>
          </cell>
        </row>
        <row r="3390">
          <cell r="B3390" t="str">
            <v>MET0003390</v>
          </cell>
          <cell r="C3390" t="str">
            <v>Trim RH Dash XDuty Glove Cmpt</v>
          </cell>
          <cell r="K3390">
            <v>946</v>
          </cell>
        </row>
        <row r="3391">
          <cell r="B3391" t="str">
            <v>MET0003391</v>
          </cell>
          <cell r="C3391" t="str">
            <v>Trim RH Dash XDuty Glove Cmpt 4.50"H</v>
          </cell>
          <cell r="K3391">
            <v>627</v>
          </cell>
        </row>
        <row r="3392">
          <cell r="B3392" t="str">
            <v>MET0003392</v>
          </cell>
          <cell r="C3392" t="str">
            <v>Trim RH Dash XDuty Glove Cmpt/MDT Prov</v>
          </cell>
          <cell r="K3392">
            <v>0</v>
          </cell>
        </row>
        <row r="3393">
          <cell r="B3393" t="str">
            <v>MET0003393</v>
          </cell>
          <cell r="C3393" t="str">
            <v>Trim RH Dash XDuty Glove Cmpt/MDT Prov/4.50"H Glovebox</v>
          </cell>
          <cell r="K3393">
            <v>0</v>
          </cell>
        </row>
        <row r="3394">
          <cell r="B3394" t="str">
            <v>MET0003394</v>
          </cell>
          <cell r="C3394" t="str">
            <v>Trim RH Dash XDuty Glove Cmpt w/Lwr Flange/MDT Prov/4.50"H Glovebox/LED Lt</v>
          </cell>
          <cell r="K3394">
            <v>275</v>
          </cell>
        </row>
        <row r="3395">
          <cell r="B3395" t="str">
            <v>MET0003395</v>
          </cell>
          <cell r="C3395" t="str">
            <v>Trim RH Dash XDuty Glove Cmpt/MDT Prov/4.50"H Glovebox w/Cmpt Dr Ptd Both Sides</v>
          </cell>
          <cell r="K3395">
            <v>106</v>
          </cell>
        </row>
        <row r="3396">
          <cell r="B3396" t="str">
            <v>MET0003396</v>
          </cell>
          <cell r="C3396" t="str">
            <v>Trim RH Dash XDuty Glove Cmpt/MDT Prov/9.88"D Glovebox</v>
          </cell>
          <cell r="K3396">
            <v>782</v>
          </cell>
        </row>
        <row r="3397">
          <cell r="B3397" t="str">
            <v>MET0003397</v>
          </cell>
          <cell r="C3397" t="str">
            <v>Trim RH Dash XDuty Glove Cmpt/MDT Prov w/Addl Support</v>
          </cell>
          <cell r="K3397">
            <v>746</v>
          </cell>
        </row>
        <row r="3398">
          <cell r="B3398" t="str">
            <v>MET0003398</v>
          </cell>
          <cell r="C3398" t="str">
            <v>Trim RH Dash XDuty Glove Cmpt/MDT Prov w/Lt</v>
          </cell>
          <cell r="K3398">
            <v>683</v>
          </cell>
        </row>
        <row r="3399">
          <cell r="B3399" t="str">
            <v>MET0003399</v>
          </cell>
          <cell r="C3399" t="str">
            <v>Trim RH Dash XDuty Glove Cmpt w/Lwr Flange/MDT Prov/LED Lt</v>
          </cell>
          <cell r="K3399">
            <v>1267</v>
          </cell>
        </row>
        <row r="3400">
          <cell r="B3400" t="str">
            <v>MET0003400</v>
          </cell>
          <cell r="C3400" t="str">
            <v>Trim RH Dash XDuty MDT Prov</v>
          </cell>
          <cell r="K3400">
            <v>120</v>
          </cell>
        </row>
        <row r="3401">
          <cell r="B3401" t="str">
            <v>MET0003401</v>
          </cell>
          <cell r="C3401" t="str">
            <v>Trim RH Dash XDuty MDT Prov/Wide</v>
          </cell>
          <cell r="K3401">
            <v>980</v>
          </cell>
        </row>
        <row r="3402">
          <cell r="B3402" t="str">
            <v>MET0003402</v>
          </cell>
          <cell r="C3402" t="str">
            <v>Trim RH Dash XDuty MDT Prov w/Htr Defroster Provision</v>
          </cell>
          <cell r="K3402">
            <v>619</v>
          </cell>
        </row>
        <row r="3403">
          <cell r="B3403" t="str">
            <v>MET0003403</v>
          </cell>
          <cell r="C3403" t="str">
            <v>NO Trim RH Dash Accessories</v>
          </cell>
          <cell r="K3403">
            <v>0</v>
          </cell>
        </row>
        <row r="3404">
          <cell r="B3404" t="str">
            <v>MET0003404</v>
          </cell>
          <cell r="C3404" t="str">
            <v>Trim RH Dash Acc Havis Computer Slide Rail System</v>
          </cell>
          <cell r="K3404">
            <v>1356</v>
          </cell>
        </row>
        <row r="3405">
          <cell r="B3405" t="str">
            <v>MET0003405</v>
          </cell>
          <cell r="C3405" t="str">
            <v>Trim RH Dash Acc Painted Provision Liner</v>
          </cell>
          <cell r="K3405">
            <v>640</v>
          </cell>
        </row>
        <row r="3406">
          <cell r="B3406" t="str">
            <v>MET0003406</v>
          </cell>
          <cell r="C3406" t="str">
            <v>Trim RH Dash Acc Panasonic Toughbook Laptop Mount w/Swing Arm</v>
          </cell>
          <cell r="K3406">
            <v>2158</v>
          </cell>
        </row>
        <row r="3407">
          <cell r="B3407" t="str">
            <v>MET0003407</v>
          </cell>
          <cell r="C3407" t="str">
            <v>Trim RH Dash Acc Universal Laptop Mount w/Swing Arm</v>
          </cell>
          <cell r="K3407">
            <v>1797</v>
          </cell>
        </row>
        <row r="3408">
          <cell r="B3408" t="str">
            <v>MET0003408</v>
          </cell>
          <cell r="C3408" t="str">
            <v>Trim RH Dash Acc XDuty Dash Box Mount</v>
          </cell>
          <cell r="K3408">
            <v>616</v>
          </cell>
        </row>
        <row r="3409">
          <cell r="B3409" t="str">
            <v>MET0003409</v>
          </cell>
          <cell r="C3409" t="str">
            <v>Trim RH Dash Acc XDuty Dash MDT Front Guard</v>
          </cell>
          <cell r="K3409">
            <v>384</v>
          </cell>
        </row>
        <row r="3410">
          <cell r="B3410" t="str">
            <v>MET0003410</v>
          </cell>
          <cell r="C3410" t="str">
            <v>Trim RH Dash Acc XDuty Dash Slide-Out Tray</v>
          </cell>
          <cell r="K3410">
            <v>917</v>
          </cell>
        </row>
        <row r="3411">
          <cell r="B3411" t="str">
            <v>MET0003411</v>
          </cell>
          <cell r="C3411" t="str">
            <v>Trim RH Dash Acc XDuty Dash Slide-Out Locking Tray</v>
          </cell>
          <cell r="K3411">
            <v>1345</v>
          </cell>
        </row>
        <row r="3412">
          <cell r="B3412" t="str">
            <v>MET0003412</v>
          </cell>
          <cell r="C3412" t="str">
            <v>Trim RH Dash Acc 11" MDT Grab Handle</v>
          </cell>
          <cell r="K3412">
            <v>384</v>
          </cell>
        </row>
        <row r="3413">
          <cell r="B3413" t="str">
            <v>MET0003413</v>
          </cell>
          <cell r="C3413" t="str">
            <v>Trim RH Dash Acc 18" MDT Grab Handle</v>
          </cell>
          <cell r="K3413">
            <v>453</v>
          </cell>
        </row>
        <row r="3414">
          <cell r="B3414" t="str">
            <v>MET0003414</v>
          </cell>
          <cell r="C3414" t="str">
            <v>Eng Tnl Trim Flr Mat</v>
          </cell>
          <cell r="K3414">
            <v>0</v>
          </cell>
        </row>
        <row r="3415">
          <cell r="B3415" t="str">
            <v>MET0003415</v>
          </cell>
          <cell r="C3415" t="str">
            <v>Eng Tnl Trim Flr Mat w/Access Hatch</v>
          </cell>
          <cell r="K3415">
            <v>213</v>
          </cell>
        </row>
        <row r="3416">
          <cell r="B3416" t="str">
            <v>MET0003416</v>
          </cell>
          <cell r="C3416" t="str">
            <v>Eng Tnl Trim Flr Mat w/Access Hatch &amp; Arm Pads</v>
          </cell>
          <cell r="K3416">
            <v>589</v>
          </cell>
        </row>
        <row r="3417">
          <cell r="B3417" t="str">
            <v>MET0003417</v>
          </cell>
          <cell r="C3417" t="str">
            <v>Eng Tnl Trim Flr Mat w/DA Sanded Alum Trim</v>
          </cell>
          <cell r="K3417">
            <v>592</v>
          </cell>
        </row>
        <row r="3418">
          <cell r="B3418" t="str">
            <v>MET0003418</v>
          </cell>
          <cell r="C3418" t="str">
            <v>Eng Tnl Trim Flr Mat w/Rr Slope TPlt/Rr Half TPlt</v>
          </cell>
          <cell r="K3418">
            <v>1318</v>
          </cell>
        </row>
        <row r="3419">
          <cell r="B3419" t="str">
            <v>MET0003419</v>
          </cell>
          <cell r="C3419" t="str">
            <v>Eng Tnl Trim Flr Mat w/Smooth Alum Trim</v>
          </cell>
          <cell r="K3419">
            <v>216</v>
          </cell>
        </row>
        <row r="3420">
          <cell r="B3420" t="str">
            <v>MET0003420</v>
          </cell>
          <cell r="C3420" t="str">
            <v>Eng Tnl Trim Flr Mat w/SS Kickplates &amp; Rr Slope</v>
          </cell>
          <cell r="K3420">
            <v>1386</v>
          </cell>
        </row>
        <row r="3421">
          <cell r="B3421" t="str">
            <v>MET0003421</v>
          </cell>
          <cell r="C3421" t="str">
            <v>Eng Tnl Trim Painted Bedliner</v>
          </cell>
          <cell r="K3421">
            <v>2145</v>
          </cell>
        </row>
        <row r="3422">
          <cell r="B3422" t="str">
            <v>MET0003422</v>
          </cell>
          <cell r="C3422" t="str">
            <v>Eng Tnl Trim Painted Bedliner w/Rr Slope SS/SS Kickplates</v>
          </cell>
          <cell r="K3422">
            <v>3532</v>
          </cell>
        </row>
        <row r="3423">
          <cell r="B3423" t="str">
            <v>MET0003423</v>
          </cell>
          <cell r="C3423" t="str">
            <v>Eng Tnl Trim Painted Multi-tone w/Rr Slope SS/SS Kickplates</v>
          </cell>
          <cell r="K3423">
            <v>3295</v>
          </cell>
        </row>
        <row r="3424">
          <cell r="B3424" t="str">
            <v>MET0003424</v>
          </cell>
          <cell r="C3424" t="str">
            <v>Eng Tnl Trim Painted Bedliner w/Access Hatch</v>
          </cell>
          <cell r="K3424">
            <v>2358</v>
          </cell>
        </row>
        <row r="3425">
          <cell r="B3425" t="str">
            <v>MET0003425</v>
          </cell>
          <cell r="C3425" t="str">
            <v>Eng Tnl Trim Painted w/Dark Red Bedliner Rr Slope &amp; Kickplates</v>
          </cell>
          <cell r="K3425">
            <v>3877</v>
          </cell>
        </row>
        <row r="3426">
          <cell r="B3426" t="str">
            <v>MET0003426</v>
          </cell>
          <cell r="C3426" t="str">
            <v>Eng Tnl Trim Painted Multi-tone</v>
          </cell>
          <cell r="K3426">
            <v>2205</v>
          </cell>
        </row>
        <row r="3427">
          <cell r="B3427" t="str">
            <v>MET0003427</v>
          </cell>
          <cell r="C3427" t="str">
            <v>NO Engine Tunnel Accessories</v>
          </cell>
          <cell r="K3427">
            <v>0</v>
          </cell>
        </row>
        <row r="3428">
          <cell r="B3428" t="str">
            <v>MET0003428</v>
          </cell>
          <cell r="C3428" t="str">
            <v>Eng Tnl Acc Console</v>
          </cell>
          <cell r="K3428">
            <v>1312</v>
          </cell>
        </row>
        <row r="3429">
          <cell r="B3429" t="str">
            <v>MET0003429</v>
          </cell>
          <cell r="C3429" t="str">
            <v>Eng Tnl Acc Console Large Bin w/Lid</v>
          </cell>
          <cell r="K3429">
            <v>2302</v>
          </cell>
        </row>
        <row r="3430">
          <cell r="B3430" t="str">
            <v>MET0003430</v>
          </cell>
          <cell r="C3430" t="str">
            <v>Eng Tnl Acc Console Large Bin w/Lid &amp; Cupholders</v>
          </cell>
          <cell r="K3430">
            <v>2563</v>
          </cell>
        </row>
        <row r="3431">
          <cell r="B3431" t="str">
            <v>MET0003431</v>
          </cell>
          <cell r="C3431" t="str">
            <v>Eng Tnl Acc Console w/Cupholders</v>
          </cell>
          <cell r="K3431">
            <v>1912</v>
          </cell>
        </row>
        <row r="3432">
          <cell r="B3432" t="str">
            <v>MET0003432</v>
          </cell>
          <cell r="C3432" t="str">
            <v>Eng Tnl Acc Console w/Cupholders Rwd</v>
          </cell>
          <cell r="K3432">
            <v>2230</v>
          </cell>
        </row>
        <row r="3433">
          <cell r="B3433" t="str">
            <v>MET0003433</v>
          </cell>
          <cell r="C3433" t="str">
            <v>Eng Tnl Acc Console w/Cupholders Shiploose</v>
          </cell>
          <cell r="K3433">
            <v>2230</v>
          </cell>
        </row>
        <row r="3434">
          <cell r="B3434" t="str">
            <v>MET0003434</v>
          </cell>
          <cell r="C3434" t="str">
            <v>Eng Tnl Acc Console w/Cupholders &amp; Full Depth Dividers</v>
          </cell>
          <cell r="K3434">
            <v>1716</v>
          </cell>
        </row>
        <row r="3435">
          <cell r="B3435" t="str">
            <v>MET0003435</v>
          </cell>
          <cell r="C3435" t="str">
            <v>Eng Tnl Acc Mtg Plate w/0.50" Spacers/Full Size</v>
          </cell>
          <cell r="K3435">
            <v>2671</v>
          </cell>
        </row>
        <row r="3436">
          <cell r="B3436" t="str">
            <v>MET0003436</v>
          </cell>
          <cell r="C3436" t="str">
            <v>Eng Tnl Acc Mtg Plate w/0.50" Spacers/Full Size &amp; Acc Console</v>
          </cell>
          <cell r="K3436">
            <v>3667</v>
          </cell>
        </row>
        <row r="3437">
          <cell r="B3437" t="str">
            <v>MET0003437</v>
          </cell>
          <cell r="C3437" t="str">
            <v>Eng Tnl Acc Mtg Plate w/0.50" Spacers/Full Size &amp; Acc Console w/Cupholders</v>
          </cell>
          <cell r="K3437">
            <v>3927</v>
          </cell>
        </row>
        <row r="3438">
          <cell r="B3438" t="str">
            <v>MET0003438</v>
          </cell>
          <cell r="C3438" t="str">
            <v>Eng Tnl Acc Mtg Plt w/0.50" Spcrs/Full Size/Acc Con/Cupholders/Full Depth Div</v>
          </cell>
          <cell r="K3438">
            <v>4054</v>
          </cell>
        </row>
        <row r="3439">
          <cell r="B3439" t="str">
            <v>MET0003439</v>
          </cell>
          <cell r="C3439" t="str">
            <v>Eng Tnl Acc Mtg Plate w/0.75" Spacers/Full Size</v>
          </cell>
          <cell r="K3439">
            <v>2529</v>
          </cell>
        </row>
        <row r="3440">
          <cell r="B3440" t="str">
            <v>MET0003440</v>
          </cell>
          <cell r="C3440" t="str">
            <v>Eng Tnl Acc Mtg Plate DA Sand w/0.75" Spacers/Tnl Width &amp; Console w/Cupholders</v>
          </cell>
          <cell r="K3440">
            <v>3809</v>
          </cell>
        </row>
        <row r="3441">
          <cell r="B3441" t="str">
            <v>MET0003441</v>
          </cell>
          <cell r="C3441" t="str">
            <v>Eng Tnl Acc Mtg Plate .125" w/0.75" Spacers/12.00"D</v>
          </cell>
          <cell r="K3441">
            <v>801</v>
          </cell>
        </row>
        <row r="3442">
          <cell r="B3442" t="str">
            <v>MET0003442</v>
          </cell>
          <cell r="C3442" t="str">
            <v>Eng Tnl Acc Mtg Plate .125" w/2.00" Spacers &amp; (2) Cup Cutout/12.00"D</v>
          </cell>
          <cell r="K3442">
            <v>918</v>
          </cell>
        </row>
        <row r="3443">
          <cell r="B3443" t="str">
            <v>MET0003443</v>
          </cell>
          <cell r="C3443" t="str">
            <v>Eng Tnl Acc Mtg Plate w/1" Spacers</v>
          </cell>
          <cell r="K3443">
            <v>2529</v>
          </cell>
        </row>
        <row r="3444">
          <cell r="B3444" t="str">
            <v>MET0003444</v>
          </cell>
          <cell r="C3444" t="str">
            <v>Eng Tnl Acc Mtg Shelf</v>
          </cell>
          <cell r="K3444">
            <v>817</v>
          </cell>
        </row>
        <row r="3445">
          <cell r="B3445" t="str">
            <v>MET0003445</v>
          </cell>
          <cell r="C3445" t="str">
            <v>Eng Tnl Acc Mtg Shelf w/1" Perimeter &amp; Chamfered Rear Corners</v>
          </cell>
          <cell r="K3445">
            <v>962</v>
          </cell>
        </row>
        <row r="3446">
          <cell r="B3446" t="str">
            <v>MET0003446</v>
          </cell>
          <cell r="C3446" t="str">
            <v>Eng Tnl Acc Mtg Shelf w/(4) Cupholders</v>
          </cell>
          <cell r="K3446">
            <v>1340</v>
          </cell>
        </row>
        <row r="3447">
          <cell r="B3447" t="str">
            <v>MET0003447</v>
          </cell>
          <cell r="C3447" t="str">
            <v>Pwr Pnt Dash Mnt Batt Dir Rkr Position Dual 4.8A USB Sw Pnl</v>
          </cell>
          <cell r="K3447">
            <v>128</v>
          </cell>
        </row>
        <row r="3448">
          <cell r="B3448" t="str">
            <v>MET0003448</v>
          </cell>
          <cell r="C3448" t="str">
            <v>Pwr Pnt Dash Mnt Batt Dir (1)Rkr Dual 4.8A USB,(1) Dual Blue Sea 4.8A USB Sw Pnl</v>
          </cell>
          <cell r="K3448">
            <v>255</v>
          </cell>
        </row>
        <row r="3449">
          <cell r="B3449" t="str">
            <v>MET0003449</v>
          </cell>
          <cell r="C3449" t="str">
            <v>Pwr Pnt Dash Mnt Batt Dir Sw Pnl</v>
          </cell>
          <cell r="K3449">
            <v>64</v>
          </cell>
        </row>
        <row r="3450">
          <cell r="B3450" t="str">
            <v>MET0003450</v>
          </cell>
          <cell r="C3450" t="str">
            <v>Pwr Pnt Dash Mnt Batt Dir (1) Sw Pnl/(1) Dual USB Blue Sea 4.8A Batt Dir Sw Pnl</v>
          </cell>
          <cell r="K3450">
            <v>191</v>
          </cell>
        </row>
        <row r="3451">
          <cell r="B3451" t="str">
            <v>MET0003451</v>
          </cell>
          <cell r="C3451" t="str">
            <v>Pwr Pnt Dash Mnt Batt Dir (1) Sw Pnl/(1) Rkr Position Dual 4.8A USB Sw Pnl</v>
          </cell>
          <cell r="K3451">
            <v>191</v>
          </cell>
        </row>
        <row r="3452">
          <cell r="B3452" t="str">
            <v>MET0003452</v>
          </cell>
          <cell r="C3452" t="str">
            <v>Pwr Pnt Dash Mnt Batt Dir (1) Sw Pnl/ (2) Dual USB BlueSea 4.8A Sw Pnl</v>
          </cell>
          <cell r="K3452">
            <v>319</v>
          </cell>
        </row>
        <row r="3453">
          <cell r="B3453" t="str">
            <v>MET0003453</v>
          </cell>
          <cell r="C3453" t="str">
            <v>Pwr Pnt Dash Mnt Batt Dir (1) Sw Pnl/(2) Dual USB Blue Sea 2.1A Sw Pnl</v>
          </cell>
          <cell r="K3453">
            <v>191</v>
          </cell>
        </row>
        <row r="3454">
          <cell r="B3454" t="str">
            <v>MET0003454</v>
          </cell>
          <cell r="C3454" t="str">
            <v>Pwr Pnt Dash Mnt Batt Dir (1) Sw Pnl/(2) Rkr Position Dual 4.8A USB Sw Pnl</v>
          </cell>
          <cell r="K3454">
            <v>319</v>
          </cell>
        </row>
        <row r="3455">
          <cell r="B3455" t="str">
            <v>MET0003455</v>
          </cell>
          <cell r="C3455" t="str">
            <v>Pwr Pnt Dash Mnt Batt Dir (1) Sw Pnl/(2) Rkr Pos Kussmaul Type A &amp; C USB Sw Pnl</v>
          </cell>
          <cell r="K3455">
            <v>319</v>
          </cell>
        </row>
        <row r="3456">
          <cell r="B3456" t="str">
            <v>MET0003456</v>
          </cell>
          <cell r="C3456" t="str">
            <v>Pwr Pnt Dash Mnt Batt Dir (1) Dual USB Blue Sea 4.8A Sw Pnl</v>
          </cell>
          <cell r="K3456">
            <v>128</v>
          </cell>
        </row>
        <row r="3457">
          <cell r="B3457" t="str">
            <v>MET0003457</v>
          </cell>
          <cell r="C3457" t="str">
            <v>Pwr Pnt Dash Mnt Batt Dir (2) Sw Pnl</v>
          </cell>
          <cell r="K3457">
            <v>128</v>
          </cell>
        </row>
        <row r="3458">
          <cell r="B3458" t="str">
            <v>MET0003458</v>
          </cell>
          <cell r="C3458" t="str">
            <v>Pwr Pnt Dash Mnt Mstr Sw (2) Dual USB Blue Sea 4.8A Sw Pnl</v>
          </cell>
          <cell r="K3458">
            <v>255</v>
          </cell>
        </row>
        <row r="3459">
          <cell r="B3459" t="str">
            <v>MET0003459</v>
          </cell>
          <cell r="C3459" t="str">
            <v>Pwr Pnt Dash Mnt Batt Dir (2) Sw Pnl (2) Powerwerx Comb USB/Type-C 3.1A Sw Pnl</v>
          </cell>
          <cell r="K3459">
            <v>319</v>
          </cell>
        </row>
        <row r="3460">
          <cell r="B3460" t="str">
            <v>MET0003460</v>
          </cell>
          <cell r="C3460" t="str">
            <v>Pwr Pnt Dash Mnt Batt Dir (2) Blue Sea Dual 4.8A USB Sw Pnl</v>
          </cell>
          <cell r="K3460">
            <v>255</v>
          </cell>
        </row>
        <row r="3461">
          <cell r="B3461" t="str">
            <v>MET0003461</v>
          </cell>
          <cell r="C3461" t="str">
            <v>Pwr Pnt Dash Mnt Mstr Sw (2) Powerwerx Comb USB/Type-C Sw Pnl No Ind Lt</v>
          </cell>
          <cell r="K3461">
            <v>255</v>
          </cell>
        </row>
        <row r="3462">
          <cell r="B3462" t="str">
            <v>MET0003462</v>
          </cell>
          <cell r="C3462" t="str">
            <v>Pwr Pnt Dash Mnt Batt Dir (1) Dual USB Blue Sea 4.8A Fxd Below Ctr Pnl</v>
          </cell>
          <cell r="K3462">
            <v>128</v>
          </cell>
        </row>
        <row r="3463">
          <cell r="B3463" t="str">
            <v>MET0003463</v>
          </cell>
          <cell r="C3463" t="str">
            <v>Pwr Pnt Dash Mnt Batt Dir (2)/Batt Dir (1) Dual USB Blue Sea 2.1A Sw Pnl</v>
          </cell>
          <cell r="K3463">
            <v>191</v>
          </cell>
        </row>
        <row r="3464">
          <cell r="B3464" t="str">
            <v>MET0003464</v>
          </cell>
          <cell r="C3464" t="str">
            <v>Pwr Pnt Dash Mnt Batt Dir (2) Sw Pnl/(1) Dual USB Blue Sea 2.1A Sw Pnl</v>
          </cell>
          <cell r="K3464">
            <v>191</v>
          </cell>
        </row>
        <row r="3465">
          <cell r="B3465" t="str">
            <v>MET0003465</v>
          </cell>
          <cell r="C3465" t="str">
            <v>Pwr Pnt Dash Mnt Batt Dir (2) Sw Pnl/(2) Dual USB Blue Sea 2.1A Sw Pnl</v>
          </cell>
          <cell r="K3465">
            <v>255</v>
          </cell>
        </row>
        <row r="3466">
          <cell r="B3466" t="str">
            <v>MET0003466</v>
          </cell>
          <cell r="C3466" t="str">
            <v>Pwr Pnt Dash Mnt Batt Dir (2) Rkr Pos Kussmaul Type A &amp; C USB Sw Pnl</v>
          </cell>
          <cell r="K3466">
            <v>255</v>
          </cell>
        </row>
        <row r="3467">
          <cell r="B3467" t="str">
            <v>MET0003467</v>
          </cell>
          <cell r="C3467" t="str">
            <v>Pwr Pnt Dash Mnt Batt Dir (2) Sw Pnl/(1) Rkr Position Dual 4.8A USB Sw Pnl</v>
          </cell>
          <cell r="K3467">
            <v>255</v>
          </cell>
        </row>
        <row r="3468">
          <cell r="B3468" t="str">
            <v>MET0003468</v>
          </cell>
          <cell r="C3468" t="str">
            <v>Pwr Pnt Dash Mnt Batt Dir (2) Sw Pnl/(2) Rkr Position Dual 4.8A USB Sw Pnl</v>
          </cell>
          <cell r="K3468">
            <v>383</v>
          </cell>
        </row>
        <row r="3469">
          <cell r="B3469" t="str">
            <v>MET0003469</v>
          </cell>
          <cell r="C3469" t="str">
            <v>Pwr Pnt Dash Mnt Batt Dir (2) Sw Pnl/(3) Dual USB Blue Sea 2.1A Sw Pnl</v>
          </cell>
          <cell r="K3469">
            <v>319</v>
          </cell>
        </row>
        <row r="3470">
          <cell r="B3470" t="str">
            <v>MET0003470</v>
          </cell>
          <cell r="C3470" t="str">
            <v>Pwr Pnt Dash Mnt Batt Dir (1) Fxd Below Ctr Pnl/(1) Dual USB BlueSea 2.1A Sw Pnl</v>
          </cell>
          <cell r="K3470">
            <v>128</v>
          </cell>
        </row>
        <row r="3471">
          <cell r="B3471" t="str">
            <v>MET0003471</v>
          </cell>
          <cell r="C3471" t="str">
            <v>Pwr Pnt Dash Mnt (2) Batt Dir (2) Dual USB Blue Sea 4.8A Dash Mnt Batt Dir</v>
          </cell>
          <cell r="K3471">
            <v>383</v>
          </cell>
        </row>
        <row r="3472">
          <cell r="B3472" t="str">
            <v>MET0003472</v>
          </cell>
          <cell r="C3472" t="str">
            <v>Pwr Pnt Dash Mnt Batt Dir Blue Sea Dual 4.8A USB (1) Rkr Pos Sw Pnl (1) Bhd Pnl</v>
          </cell>
          <cell r="K3472">
            <v>255</v>
          </cell>
        </row>
        <row r="3473">
          <cell r="B3473" t="str">
            <v>MET0003473</v>
          </cell>
          <cell r="C3473" t="str">
            <v>Pwr Pnt Dash Mnt Batt Dir (2) Rkr Position Dual 4.8A USB Sw Pnl</v>
          </cell>
          <cell r="K3473">
            <v>255</v>
          </cell>
        </row>
        <row r="3474">
          <cell r="B3474" t="str">
            <v>MET0003474</v>
          </cell>
          <cell r="C3474" t="str">
            <v>Pwr Pnt Dash Mnt Batt Dir (3) Sw Pnl</v>
          </cell>
          <cell r="K3474">
            <v>191</v>
          </cell>
        </row>
        <row r="3475">
          <cell r="B3475" t="str">
            <v>MET0003475</v>
          </cell>
          <cell r="C3475" t="str">
            <v>Pwr Pnt Dash Mnt Batt Dir (3) Sw Pnl/ (1) Dual USB BlueSea 2.1A Sw Pnl</v>
          </cell>
          <cell r="K3475">
            <v>255</v>
          </cell>
        </row>
        <row r="3476">
          <cell r="B3476" t="str">
            <v>MET0003476</v>
          </cell>
          <cell r="C3476" t="str">
            <v>Pwr Pnt Dash Mnt Batt Dir (3) Sw Pnl/ (3) Dual USB BlueSea 2.1A Sw Pnl</v>
          </cell>
          <cell r="K3476">
            <v>383</v>
          </cell>
        </row>
        <row r="3477">
          <cell r="B3477" t="str">
            <v>MET0003477</v>
          </cell>
          <cell r="C3477" t="str">
            <v>Pwr Pnt Dash Mnt Batt Dir (3) Sw Pnl/ (1) Dual USB BlueSea 4.8A Sw Pnl</v>
          </cell>
          <cell r="K3477">
            <v>319</v>
          </cell>
        </row>
        <row r="3478">
          <cell r="B3478" t="str">
            <v>MET0003478</v>
          </cell>
          <cell r="C3478" t="str">
            <v>Pwr Pnt Dash Mnt Batt Dir (3) Dual USB Blue Sea 2.1A Sw Pnl</v>
          </cell>
          <cell r="K3478">
            <v>191</v>
          </cell>
        </row>
        <row r="3479">
          <cell r="B3479" t="str">
            <v>MET0003479</v>
          </cell>
          <cell r="C3479" t="str">
            <v>Pwr Pnt Dash Mnt Batt Dir (3) Dual USB Blue Sea 4.8A Sw Pnl</v>
          </cell>
          <cell r="K3479">
            <v>383</v>
          </cell>
        </row>
        <row r="3480">
          <cell r="B3480" t="str">
            <v>MET0003480</v>
          </cell>
          <cell r="C3480" t="str">
            <v>Pwr Pnt Dash Mnt Batt Dir (3) Rkr Position Dual 4.8A USB Sw Pnl</v>
          </cell>
          <cell r="K3480">
            <v>383</v>
          </cell>
        </row>
        <row r="3481">
          <cell r="B3481" t="str">
            <v>MET0003481</v>
          </cell>
          <cell r="C3481" t="str">
            <v>Pwr Pnt Dash Mnt Batt Dir (4) Rkr Position Dual 4.8A USB Sw Pnl</v>
          </cell>
          <cell r="K3481">
            <v>510</v>
          </cell>
        </row>
        <row r="3482">
          <cell r="B3482" t="str">
            <v>MET0003482</v>
          </cell>
          <cell r="C3482" t="str">
            <v>Pwr Pnt Dash Mnt Batt Dir (3) Sw Pnl/(4) Rkr Position Dual 4.8A USB Sw Pnl</v>
          </cell>
          <cell r="K3482">
            <v>701</v>
          </cell>
        </row>
        <row r="3483">
          <cell r="B3483" t="str">
            <v>MET0003483</v>
          </cell>
          <cell r="C3483" t="str">
            <v>Pwr Pnt Dash Mnt Mstr Sw</v>
          </cell>
          <cell r="K3483">
            <v>64</v>
          </cell>
        </row>
        <row r="3484">
          <cell r="B3484" t="str">
            <v>MET0003484</v>
          </cell>
          <cell r="C3484" t="str">
            <v>Pwr Pnt Dash Mnt Mstr Sw Sw Pnl</v>
          </cell>
          <cell r="K3484">
            <v>64</v>
          </cell>
        </row>
        <row r="3485">
          <cell r="B3485" t="str">
            <v>MET0003485</v>
          </cell>
          <cell r="C3485" t="str">
            <v>Pwr Pnt Dash Mnt Mstr Sw (1) Sw Pnl/(1) Rkr Position Dual 4.8A USB Sw Pnl</v>
          </cell>
          <cell r="K3485">
            <v>191</v>
          </cell>
        </row>
        <row r="3486">
          <cell r="B3486" t="str">
            <v>MET0003486</v>
          </cell>
          <cell r="C3486" t="str">
            <v>Pwr Pnt Dash Mnt Mstr Sw (2) Sw Pnl/(1) Rkr Position Dual 4.8A USB Sw Pnl</v>
          </cell>
          <cell r="K3486">
            <v>255</v>
          </cell>
        </row>
        <row r="3487">
          <cell r="B3487" t="str">
            <v>MET0003487</v>
          </cell>
          <cell r="C3487" t="str">
            <v>Pwr Pnt Dash Mnt Mstr Sw (2)</v>
          </cell>
          <cell r="K3487">
            <v>128</v>
          </cell>
        </row>
        <row r="3488">
          <cell r="B3488" t="str">
            <v>MET0003488</v>
          </cell>
          <cell r="C3488" t="str">
            <v>Pwr Pnt Dash Mnt Mstr Sw (2)/Mstr Sw (2) USB BlueSea 4.8A Dash Mnt</v>
          </cell>
          <cell r="K3488">
            <v>383</v>
          </cell>
        </row>
        <row r="3489">
          <cell r="B3489" t="str">
            <v>MET0003489</v>
          </cell>
          <cell r="C3489" t="str">
            <v>Pwr Pnt Dash Mnt Mstr Sw (2) Sw Pnl</v>
          </cell>
          <cell r="K3489">
            <v>128</v>
          </cell>
        </row>
        <row r="3490">
          <cell r="B3490" t="str">
            <v>MET0003490</v>
          </cell>
          <cell r="C3490" t="str">
            <v>Pwr Pnt Dash Mnt Mstr Sw (2)/Batt Dir(2)/Mstr Sw(4) Blue Sea Dual USB 4.8 Sw Pnl</v>
          </cell>
          <cell r="K3490">
            <v>765</v>
          </cell>
        </row>
        <row r="3491">
          <cell r="B3491" t="str">
            <v>MET0003491</v>
          </cell>
          <cell r="C3491" t="str">
            <v>Pwr Pnt Dash Mnt Mstr Sw (3)</v>
          </cell>
          <cell r="K3491">
            <v>191</v>
          </cell>
        </row>
        <row r="3492">
          <cell r="B3492" t="str">
            <v>MET0003492</v>
          </cell>
          <cell r="C3492" t="str">
            <v>Pwr Pnt Dash Mnt Mstr Sw (3) Sw Pnl</v>
          </cell>
          <cell r="K3492">
            <v>191</v>
          </cell>
        </row>
        <row r="3493">
          <cell r="B3493" t="str">
            <v>MET0003493</v>
          </cell>
          <cell r="C3493" t="str">
            <v>Pwr Pnt Dash Mnt Mstr Sw (4)</v>
          </cell>
          <cell r="K3493">
            <v>255</v>
          </cell>
        </row>
        <row r="3494">
          <cell r="B3494" t="str">
            <v>MET0003494</v>
          </cell>
          <cell r="C3494" t="str">
            <v>Pwr Pnt Dash Mnt Mstr Sw (4) Sw Pnl</v>
          </cell>
          <cell r="K3494">
            <v>255</v>
          </cell>
        </row>
        <row r="3495">
          <cell r="B3495" t="str">
            <v>MET0003495</v>
          </cell>
          <cell r="C3495" t="str">
            <v>NO Power Point Dash Mount</v>
          </cell>
          <cell r="K3495">
            <v>0</v>
          </cell>
        </row>
        <row r="3496">
          <cell r="B3496" t="str">
            <v>MET0003496</v>
          </cell>
          <cell r="C3496" t="str">
            <v>NO Power Point Driver/Officer</v>
          </cell>
          <cell r="K3496">
            <v>0</v>
          </cell>
        </row>
        <row r="3497">
          <cell r="B3497" t="str">
            <v>MET0003497</v>
          </cell>
          <cell r="C3497" t="str">
            <v>Pwr Pnt Drv/Off Batt Dir Dual USB Seat Mnt (2), (1) Per Seat</v>
          </cell>
          <cell r="K3497">
            <v>255</v>
          </cell>
        </row>
        <row r="3498">
          <cell r="B3498" t="str">
            <v>MET0003498</v>
          </cell>
          <cell r="C3498" t="str">
            <v>NO Auxiliary Power Point Engine Tunnel</v>
          </cell>
          <cell r="K3498">
            <v>0</v>
          </cell>
        </row>
        <row r="3499">
          <cell r="B3499" t="str">
            <v>MET0003499</v>
          </cell>
          <cell r="C3499" t="str">
            <v>Aux Pwr Pnt Eng Tnl Batt Dir Dual USB Blue Sea 2.1A Rr RH</v>
          </cell>
          <cell r="K3499">
            <v>149</v>
          </cell>
        </row>
        <row r="3500">
          <cell r="B3500" t="str">
            <v>MET0003500</v>
          </cell>
          <cell r="C3500" t="str">
            <v>Aux Pwr Pnt Eng Tnl Batt Dir Dual USB Blue Sea 2.1A Rr LH</v>
          </cell>
          <cell r="K3500">
            <v>149</v>
          </cell>
        </row>
        <row r="3501">
          <cell r="B3501" t="str">
            <v>MET0003501</v>
          </cell>
          <cell r="C3501" t="str">
            <v>Aux Pwr Pnt Eng Tnl Batt Dir (2) Dual USB Blue Sea 2.1A Sd R/L Composite Hsg</v>
          </cell>
          <cell r="K3501">
            <v>170</v>
          </cell>
        </row>
        <row r="3502">
          <cell r="B3502" t="str">
            <v>MET0003502</v>
          </cell>
          <cell r="C3502" t="str">
            <v>Aux Pwr Pnt Eng Tnl Batt Dir (2) Dual USB Blue Sea 2.1A Sd R/L</v>
          </cell>
          <cell r="K3502">
            <v>298</v>
          </cell>
        </row>
        <row r="3503">
          <cell r="B3503" t="str">
            <v>MET0003503</v>
          </cell>
          <cell r="C3503" t="str">
            <v>Aux Pwr Pnt Eng Tnl Batt Dir (2) Dual USB Blue Sea 4.8A Sd R/L Composite Hsg</v>
          </cell>
          <cell r="K3503">
            <v>298</v>
          </cell>
        </row>
        <row r="3504">
          <cell r="B3504" t="str">
            <v>MET0003504</v>
          </cell>
          <cell r="C3504" t="str">
            <v>Aux Pwr Pnt Eng Tnl Batt Dir Shelf/Plate Mnt(2)Dual USB Blue Sea 2.1A Top Rr R/L</v>
          </cell>
          <cell r="K3504">
            <v>298</v>
          </cell>
        </row>
        <row r="3505">
          <cell r="B3505" t="str">
            <v>MET0003505</v>
          </cell>
          <cell r="C3505" t="str">
            <v>Aux Pwr Pnt Eng Tnl Batt Dir Rr Ctr Composite Hsg</v>
          </cell>
          <cell r="K3505">
            <v>85</v>
          </cell>
        </row>
        <row r="3506">
          <cell r="B3506" t="str">
            <v>MET0003506</v>
          </cell>
          <cell r="C3506" t="str">
            <v>Aux Pwr Pnt Eng Tnl Batt Dir Rr Ctr</v>
          </cell>
          <cell r="K3506">
            <v>149</v>
          </cell>
        </row>
        <row r="3507">
          <cell r="B3507" t="str">
            <v>MET0003507</v>
          </cell>
          <cell r="C3507" t="str">
            <v>Aux Pwr Pnt Eng Tnl Batt Dir Top Rr Ctr</v>
          </cell>
          <cell r="K3507">
            <v>149</v>
          </cell>
        </row>
        <row r="3508">
          <cell r="B3508" t="str">
            <v>MET0003508</v>
          </cell>
          <cell r="C3508" t="str">
            <v>Aux Pwr Pnt Eng Tnl Batt Dir Rr w/2' Coil Shiploose</v>
          </cell>
          <cell r="K3508">
            <v>149</v>
          </cell>
        </row>
        <row r="3509">
          <cell r="B3509" t="str">
            <v>MET0003509</v>
          </cell>
          <cell r="C3509" t="str">
            <v>Aux Pwr Pnt Eng Tnl Batt Dir Rr LH</v>
          </cell>
          <cell r="K3509">
            <v>149</v>
          </cell>
        </row>
        <row r="3510">
          <cell r="B3510" t="str">
            <v>MET0003510</v>
          </cell>
          <cell r="C3510" t="str">
            <v>Aux Pwr Pnt Eng Tnl Batt Dir Rr RH Side of RFC Seat</v>
          </cell>
          <cell r="K3510">
            <v>149</v>
          </cell>
        </row>
        <row r="3511">
          <cell r="B3511" t="str">
            <v>MET0003511</v>
          </cell>
          <cell r="C3511" t="str">
            <v>Aux Pwr Pnt Eng Tnl Batt Dir (1) Dual USB Blue Sea 4.8A Side RH</v>
          </cell>
          <cell r="K3511">
            <v>213</v>
          </cell>
        </row>
        <row r="3512">
          <cell r="B3512" t="str">
            <v>MET0003512</v>
          </cell>
          <cell r="C3512" t="str">
            <v>Aux Pwr Pnt Eng Tnl Batt Dir (1) Dual USB Blue Sea 4.8A Mirror Ctrl X-Duty SwPnl</v>
          </cell>
          <cell r="K3512">
            <v>128</v>
          </cell>
        </row>
        <row r="3513">
          <cell r="B3513" t="str">
            <v>MET0003513</v>
          </cell>
          <cell r="C3513" t="str">
            <v>Aux Pwr Pnt Eng Tnl Batt Dir (1) Dual USB Blue Sea 2.1A Rr Ctr Composite Hsg</v>
          </cell>
          <cell r="K3513">
            <v>85</v>
          </cell>
        </row>
        <row r="3514">
          <cell r="B3514" t="str">
            <v>MET0003514</v>
          </cell>
          <cell r="C3514" t="str">
            <v>Aux Pwr Pnt Eng Tnl Batt Dir (1) Dual USB Blue Sea 2.1A Mirror Ctrl X-Duty SwPnl</v>
          </cell>
          <cell r="K3514">
            <v>64</v>
          </cell>
        </row>
        <row r="3515">
          <cell r="B3515" t="str">
            <v>MET0003515</v>
          </cell>
          <cell r="C3515" t="str">
            <v>Aux Pwr Pnt Eng Tnl Batt Dir (2) Dual USB BlueSea 2.1A Mirror Ctrl X-Duty Sw Pnl</v>
          </cell>
          <cell r="K3515">
            <v>128</v>
          </cell>
        </row>
        <row r="3516">
          <cell r="B3516" t="str">
            <v>MET0003516</v>
          </cell>
          <cell r="C3516" t="str">
            <v>Aux Pwr Pnt Eng Tnl Batt Dir (1)/(1) Rkr Pos Dual USB 4.2A Mstr Sw 6'coil Shplse</v>
          </cell>
          <cell r="K3516">
            <v>361</v>
          </cell>
        </row>
        <row r="3517">
          <cell r="B3517" t="str">
            <v>MET0003517</v>
          </cell>
          <cell r="C3517" t="str">
            <v>Aux Pwr Pnt Eng Tnl Batt Dir (2) Rr Ctr</v>
          </cell>
          <cell r="K3517">
            <v>298</v>
          </cell>
        </row>
        <row r="3518">
          <cell r="B3518" t="str">
            <v>MET0003518</v>
          </cell>
          <cell r="C3518" t="str">
            <v>Aux Pwr Pnt Eng Tnl Batt Dir (2) Rr Ctr Composite Hsg</v>
          </cell>
          <cell r="K3518">
            <v>170</v>
          </cell>
        </row>
        <row r="3519">
          <cell r="B3519" t="str">
            <v>MET0003519</v>
          </cell>
          <cell r="C3519" t="str">
            <v>Aux Pwr Pnt Eng Tnl Batt Dir (2) Dual USB Blue Sea 2.1A Rr Ctr</v>
          </cell>
          <cell r="K3519">
            <v>298</v>
          </cell>
        </row>
        <row r="3520">
          <cell r="B3520" t="str">
            <v>MET0003520</v>
          </cell>
          <cell r="C3520" t="str">
            <v>Aux Pwr Pnt Eng Tnl Batt Dir (2) Dual USB Blue Sea 2.1A Rr Ctr Composite Hsg</v>
          </cell>
          <cell r="K3520">
            <v>170</v>
          </cell>
        </row>
        <row r="3521">
          <cell r="B3521" t="str">
            <v>MET0003521</v>
          </cell>
          <cell r="C3521" t="str">
            <v>Aux Pwr Pnt Eng Tnl Batt Dir (2) Dual USB Blue Sea 2.1A w/2' Coil Shiploose</v>
          </cell>
          <cell r="K3521">
            <v>298</v>
          </cell>
        </row>
        <row r="3522">
          <cell r="B3522" t="str">
            <v>MET0003522</v>
          </cell>
          <cell r="C3522" t="str">
            <v>Aux Pwr Pnt Eng Tnl Batt Dir (2) Rr Ctr &amp; Side RH</v>
          </cell>
          <cell r="K3522">
            <v>298</v>
          </cell>
        </row>
        <row r="3523">
          <cell r="B3523" t="str">
            <v>MET0003523</v>
          </cell>
          <cell r="C3523" t="str">
            <v>Aux Pwr Pnt Eng Tnl Batt Dir (2) Rr Ctr/RH</v>
          </cell>
          <cell r="K3523">
            <v>298</v>
          </cell>
        </row>
        <row r="3524">
          <cell r="B3524" t="str">
            <v>MET0003524</v>
          </cell>
          <cell r="C3524" t="str">
            <v>Aux Pwr Pnt Eng Tnl Batt Dir (2) Rr Ctr/RH w/2' Coil Shiploose</v>
          </cell>
          <cell r="K3524">
            <v>298</v>
          </cell>
        </row>
        <row r="3525">
          <cell r="B3525" t="str">
            <v>MET0003525</v>
          </cell>
          <cell r="C3525" t="str">
            <v>Aux Pwr Pnt Eng Tnl Batt Dir (2) Rr R/L Composite Hsg</v>
          </cell>
          <cell r="K3525">
            <v>170</v>
          </cell>
        </row>
        <row r="3526">
          <cell r="B3526" t="str">
            <v>MET0003526</v>
          </cell>
          <cell r="C3526" t="str">
            <v>Aux Pwr Pnt Eng Tnl Batt Dir (2) Rr R/L</v>
          </cell>
          <cell r="K3526">
            <v>298</v>
          </cell>
        </row>
        <row r="3527">
          <cell r="B3527" t="str">
            <v>MET0003527</v>
          </cell>
          <cell r="C3527" t="str">
            <v>Aux Pwr Pnt Eng Tnl Batt Dir (2) Rr R/L, (2) Dual USB Blue Sea 4.8A Rr R/L</v>
          </cell>
          <cell r="K3527">
            <v>723</v>
          </cell>
        </row>
        <row r="3528">
          <cell r="B3528" t="str">
            <v>MET0003528</v>
          </cell>
          <cell r="C3528" t="str">
            <v>Aux Pwr Pnt Eng Tnl Batt Dir (2) Rr R/L, (2) Dual USB Blue Sea 4.8A Rr R/L Comp</v>
          </cell>
          <cell r="K3528">
            <v>468</v>
          </cell>
        </row>
        <row r="3529">
          <cell r="B3529" t="str">
            <v>MET0003529</v>
          </cell>
          <cell r="C3529" t="str">
            <v>Aux Pwr Pnt Eng Tnl Batt Dir (2) USB 2.4A Side R/L Mid Rwd</v>
          </cell>
          <cell r="K3529">
            <v>298</v>
          </cell>
        </row>
        <row r="3530">
          <cell r="B3530" t="str">
            <v>MET0003530</v>
          </cell>
          <cell r="C3530" t="str">
            <v>Aux Pwr Pnt Eng Tnl Batt Dir (2) Side R/L Rwd Composite Hsg</v>
          </cell>
          <cell r="K3530">
            <v>170</v>
          </cell>
        </row>
        <row r="3531">
          <cell r="B3531" t="str">
            <v>MET0003531</v>
          </cell>
          <cell r="C3531" t="str">
            <v>Aux Pwr Pnt Eng Tnl Batt Dir (2) Side R/L Rwd</v>
          </cell>
          <cell r="K3531">
            <v>298</v>
          </cell>
        </row>
        <row r="3532">
          <cell r="B3532" t="str">
            <v>MET0003532</v>
          </cell>
          <cell r="C3532" t="str">
            <v>Aux Pwr Pnt Eng Tnl Batt Dir (2) Top Rwd R/L Composite Hsg</v>
          </cell>
          <cell r="K3532">
            <v>170</v>
          </cell>
        </row>
        <row r="3533">
          <cell r="B3533" t="str">
            <v>MET0003533</v>
          </cell>
          <cell r="C3533" t="str">
            <v>Aux Pwr Pnt Eng Tnl Batt Dir (2) Top Rwd R/L</v>
          </cell>
          <cell r="K3533">
            <v>298</v>
          </cell>
        </row>
        <row r="3534">
          <cell r="B3534" t="str">
            <v>MET0003534</v>
          </cell>
          <cell r="C3534" t="str">
            <v>Aux Pwr Pnt Eng Tnl Batt Dir (2) Top Rwd Ctr/RH</v>
          </cell>
          <cell r="K3534">
            <v>298</v>
          </cell>
        </row>
        <row r="3535">
          <cell r="B3535" t="str">
            <v>MET0003535</v>
          </cell>
          <cell r="C3535" t="str">
            <v>Aux Pwr Pnt Eng Tnl Batt Dir (3) Rr Equally Spaced</v>
          </cell>
          <cell r="K3535">
            <v>446</v>
          </cell>
        </row>
        <row r="3536">
          <cell r="B3536" t="str">
            <v>MET0003536</v>
          </cell>
          <cell r="C3536" t="str">
            <v>Aux Pwr Pnt Eng Tnl Batt Dir (4) Rr Equally Spaced</v>
          </cell>
          <cell r="K3536">
            <v>595</v>
          </cell>
        </row>
        <row r="3537">
          <cell r="B3537" t="str">
            <v>MET0003537</v>
          </cell>
          <cell r="C3537" t="str">
            <v>Aux Pwr Pnt Eng Tnl Batt Dir (4) Rr Prewire 4' Coil</v>
          </cell>
          <cell r="K3537">
            <v>595</v>
          </cell>
        </row>
        <row r="3538">
          <cell r="B3538" t="str">
            <v>MET0003538</v>
          </cell>
          <cell r="C3538" t="str">
            <v>Aux Pwr Pnt Eng Tnl Mstr Sw Rr Ctr</v>
          </cell>
          <cell r="K3538">
            <v>149</v>
          </cell>
        </row>
        <row r="3539">
          <cell r="B3539" t="str">
            <v>MET0003539</v>
          </cell>
          <cell r="C3539" t="str">
            <v>Aux Pwr Pnt Eng Tnl Mstr Sw Side LH Rwd</v>
          </cell>
          <cell r="K3539">
            <v>149</v>
          </cell>
        </row>
        <row r="3540">
          <cell r="B3540" t="str">
            <v>MET0003540</v>
          </cell>
          <cell r="C3540" t="str">
            <v>Aux Pwr Pnt Eng Tnl Mstr Sw (2) Rr Ctr</v>
          </cell>
          <cell r="K3540">
            <v>298</v>
          </cell>
        </row>
        <row r="3541">
          <cell r="B3541" t="str">
            <v>MET0003541</v>
          </cell>
          <cell r="C3541" t="str">
            <v>Aux Pwr Pnt Eng Tnl Mstr Sw (2) Rr R/L</v>
          </cell>
          <cell r="K3541">
            <v>298</v>
          </cell>
        </row>
        <row r="3542">
          <cell r="B3542" t="str">
            <v>MET0003542</v>
          </cell>
          <cell r="C3542" t="str">
            <v>Aux Pwr Pnt Eng Tnl Mstr Sw (2) Side R/L Rwd</v>
          </cell>
          <cell r="K3542">
            <v>298</v>
          </cell>
        </row>
        <row r="3543">
          <cell r="B3543" t="str">
            <v>MET0003543</v>
          </cell>
          <cell r="C3543" t="str">
            <v>Aux Pwr Pnt Eng Tnl Mstr Sw (2) Top Rwd R/L Rr Fcg</v>
          </cell>
          <cell r="K3543">
            <v>298</v>
          </cell>
        </row>
        <row r="3544">
          <cell r="B3544" t="str">
            <v>MET0003544</v>
          </cell>
          <cell r="C3544" t="str">
            <v>Aux Pwr Pnt Eng Tnl Mstr Sw (4) Top Rwd (2) R/L Rr Fcg &amp; (2) R/L Fwd Fcg</v>
          </cell>
          <cell r="K3544">
            <v>595</v>
          </cell>
        </row>
        <row r="3545">
          <cell r="B3545" t="str">
            <v>MET0003545</v>
          </cell>
          <cell r="C3545" t="str">
            <v>Aux Pwr Pnt Eng Tnl Mstr Sw (2) Dual USB Blue Sea 4.8A Rr R/L</v>
          </cell>
          <cell r="K3545">
            <v>425</v>
          </cell>
        </row>
        <row r="3546">
          <cell r="B3546" t="str">
            <v>MET0003546</v>
          </cell>
          <cell r="C3546" t="str">
            <v>Aux Pwr Pnt Eng Tnl Mstr Sw (2) Rkr Pos Kussmaul Type A &amp; C USB Side R/L Rwd</v>
          </cell>
          <cell r="K3546">
            <v>510</v>
          </cell>
        </row>
        <row r="3547">
          <cell r="B3547" t="str">
            <v>MET0003547</v>
          </cell>
          <cell r="C3547" t="str">
            <v>NO Auxiliary Power Points Mid Crew</v>
          </cell>
          <cell r="K3547">
            <v>0</v>
          </cell>
        </row>
        <row r="3548">
          <cell r="B3548" t="str">
            <v>MET0003548</v>
          </cell>
          <cell r="C3548" t="str">
            <v>Aux Pwr Pnt Mid Crew Batt Dir (2) RFC Seat Box</v>
          </cell>
          <cell r="K3548">
            <v>128</v>
          </cell>
        </row>
        <row r="3549">
          <cell r="B3549" t="str">
            <v>MET0003549</v>
          </cell>
          <cell r="C3549" t="str">
            <v>Aux Pwr Pnt Mid Crew Batt Dir (1)/Mstr Sw (1) RFC Seat Box</v>
          </cell>
          <cell r="K3549">
            <v>128</v>
          </cell>
        </row>
        <row r="3550">
          <cell r="B3550" t="str">
            <v>MET0003550</v>
          </cell>
          <cell r="C3550" t="str">
            <v>Aux Pwr Pnt Mid Crew Batt Dir (1)R/(1)L w/4' Loop</v>
          </cell>
          <cell r="K3550">
            <v>298</v>
          </cell>
        </row>
        <row r="3551">
          <cell r="B3551" t="str">
            <v>MET0003551</v>
          </cell>
          <cell r="C3551" t="str">
            <v>Aux Pwr Pnt Mid Crew Batt Dir (1)R/(1)L Composite Hsg</v>
          </cell>
          <cell r="K3551">
            <v>170</v>
          </cell>
        </row>
        <row r="3552">
          <cell r="B3552" t="str">
            <v>MET0003552</v>
          </cell>
          <cell r="C3552" t="str">
            <v>Aux Pwr Pnt Mid Crew Batt Dir Dual USB Blue Sea 4.8A USB (1)R/(1)L Composite Hsg</v>
          </cell>
          <cell r="K3552">
            <v>298</v>
          </cell>
        </row>
        <row r="3553">
          <cell r="B3553" t="str">
            <v>MET0003553</v>
          </cell>
          <cell r="C3553" t="str">
            <v>Aux Pwr Pnt Mid Crew Batt Dir on Drv B-Pillar</v>
          </cell>
          <cell r="K3553">
            <v>64</v>
          </cell>
        </row>
        <row r="3554">
          <cell r="B3554" t="str">
            <v>MET0003554</v>
          </cell>
          <cell r="C3554" t="str">
            <v>Aux Pwr Pnt Mid Crew Dual USB Blue Sea 4.8A Batt Dir on Drv B-Pillar</v>
          </cell>
          <cell r="K3554">
            <v>213</v>
          </cell>
        </row>
        <row r="3555">
          <cell r="B3555" t="str">
            <v>MET0003555</v>
          </cell>
          <cell r="C3555" t="str">
            <v>NO Auxiliary Power Point Rear Crew</v>
          </cell>
          <cell r="K3555">
            <v>0</v>
          </cell>
        </row>
        <row r="3556">
          <cell r="B3556" t="str">
            <v>MET0003556</v>
          </cell>
          <cell r="C3556" t="str">
            <v>Aux Pwr Pnt Rr Crew Batt Dir FFC Seat Box Ctr</v>
          </cell>
          <cell r="K3556">
            <v>149</v>
          </cell>
        </row>
        <row r="3557">
          <cell r="B3557" t="str">
            <v>MET0003557</v>
          </cell>
          <cell r="C3557" t="str">
            <v>Aux Pwr Pnt Rr Crew Batt Dir FFC Seat Box Ctr Prewire Shiploose</v>
          </cell>
          <cell r="K3557">
            <v>149</v>
          </cell>
        </row>
        <row r="3558">
          <cell r="B3558" t="str">
            <v>MET0003558</v>
          </cell>
          <cell r="C3558" t="str">
            <v>Aux Pwr Pnt Rr Crew Batt Dir FFC Seat Box RH</v>
          </cell>
          <cell r="K3558">
            <v>149</v>
          </cell>
        </row>
        <row r="3559">
          <cell r="B3559" t="str">
            <v>MET0003559</v>
          </cell>
          <cell r="C3559" t="str">
            <v>Aux Pwr Pnt Rr Crew Batt Dir (3) Ctr Rr Wall Prewire Shiploose</v>
          </cell>
          <cell r="K3559">
            <v>446</v>
          </cell>
        </row>
        <row r="3560">
          <cell r="B3560" t="str">
            <v>MET0003560</v>
          </cell>
          <cell r="C3560" t="str">
            <v>Aux Pwr Pnt Rr Crew Batt Dir (2) Ctr Rr Wall Prewire Shiploose</v>
          </cell>
          <cell r="K3560">
            <v>298</v>
          </cell>
        </row>
        <row r="3561">
          <cell r="B3561" t="str">
            <v>MET0003561</v>
          </cell>
          <cell r="C3561" t="str">
            <v>Aux Pwr Pnt Rr Crew Batt Dir (2) FFC Seat Box Ctr Composite Hsg</v>
          </cell>
          <cell r="K3561">
            <v>170</v>
          </cell>
        </row>
        <row r="3562">
          <cell r="B3562" t="str">
            <v>MET0003562</v>
          </cell>
          <cell r="C3562" t="str">
            <v>Aux Pwr Pnt Rr Crew Batt Dir (2) FFC Seat Box Ctr</v>
          </cell>
          <cell r="K3562">
            <v>298</v>
          </cell>
        </row>
        <row r="3563">
          <cell r="B3563" t="str">
            <v>MET0003563</v>
          </cell>
          <cell r="C3563" t="str">
            <v>Aux Pwr Pnt Rr Crew Batt Dir (2) FFC Seat Box L/R Behind Seats</v>
          </cell>
          <cell r="K3563">
            <v>298</v>
          </cell>
        </row>
        <row r="3564">
          <cell r="B3564" t="str">
            <v>MET0003564</v>
          </cell>
          <cell r="C3564" t="str">
            <v>Aux Pwr Pnt Rr Crew Batt Dir (2) FFC Seat Box L/R</v>
          </cell>
          <cell r="K3564">
            <v>298</v>
          </cell>
        </row>
        <row r="3565">
          <cell r="B3565" t="str">
            <v>MET0003565</v>
          </cell>
          <cell r="C3565" t="str">
            <v>Aux Pwr Pnt Rr Crew Batt Dir (2) FFC Seat Box L/R Behind Seats Composite Hsg</v>
          </cell>
          <cell r="K3565">
            <v>170</v>
          </cell>
        </row>
        <row r="3566">
          <cell r="B3566" t="str">
            <v>MET0003566</v>
          </cell>
          <cell r="C3566" t="str">
            <v>Aux Pwr Pnt Rr Crew Batt Dir (2) FFC Seat Box L/R 19" From Ctr</v>
          </cell>
          <cell r="K3566">
            <v>298</v>
          </cell>
        </row>
        <row r="3567">
          <cell r="B3567" t="str">
            <v>MET0003567</v>
          </cell>
          <cell r="C3567" t="str">
            <v>Aux Pwr Pnt Rr Crew Batt Dir Blue Sea Dual USB 2.1A (2) FFC Seat Box L/R</v>
          </cell>
          <cell r="K3567">
            <v>298</v>
          </cell>
        </row>
        <row r="3568">
          <cell r="B3568" t="str">
            <v>MET0003568</v>
          </cell>
          <cell r="C3568" t="str">
            <v>Aux Pwr Pnt Rr Crew Batt Dir Dual USB Port Seat Back (1) Per FF Seat Back</v>
          </cell>
          <cell r="K3568">
            <v>213</v>
          </cell>
        </row>
        <row r="3569">
          <cell r="B3569" t="str">
            <v>MET0003569</v>
          </cell>
          <cell r="C3569" t="str">
            <v>Aux Pwr Pnt Rr Crew Batt Dir USB 2.4A (2) L/R Upr Rr Wall 12" IB Shplse/10' Loop</v>
          </cell>
          <cell r="K3569">
            <v>298</v>
          </cell>
        </row>
        <row r="3570">
          <cell r="B3570" t="str">
            <v>MET0003570</v>
          </cell>
          <cell r="C3570" t="str">
            <v>Aux Pwr Pnt Rr Crew Batt Dir USB 2.4A (2) FFC Seat Box Ctr</v>
          </cell>
          <cell r="K3570">
            <v>298</v>
          </cell>
        </row>
        <row r="3571">
          <cell r="B3571" t="str">
            <v>MET0003571</v>
          </cell>
          <cell r="C3571" t="str">
            <v>Aux Pwr Pnt Rr Crew Batt Dir Blue Sea Dual USB 2.1A (2) FFC Seat Box Ctr Comp</v>
          </cell>
          <cell r="K3571">
            <v>170</v>
          </cell>
        </row>
        <row r="3572">
          <cell r="B3572" t="str">
            <v>MET0003572</v>
          </cell>
          <cell r="C3572" t="str">
            <v>Aux Pwr Pnt Rr Crew Batt Dir Blue Sea Dual USB 2.1A (2)FFC Seat Box Bhd L/R Comp</v>
          </cell>
          <cell r="K3572">
            <v>170</v>
          </cell>
        </row>
        <row r="3573">
          <cell r="B3573" t="str">
            <v>MET0003573</v>
          </cell>
          <cell r="C3573" t="str">
            <v>Aux Pwr Pnt Rr Crew Batt Dir (2)Rkr Pos Kuss Type A&amp;C Ctr Rr Wall Prewire Shpls</v>
          </cell>
          <cell r="K3573">
            <v>510</v>
          </cell>
        </row>
        <row r="3574">
          <cell r="B3574" t="str">
            <v>MET0003574</v>
          </cell>
          <cell r="C3574" t="str">
            <v>Aux Pwr Pnt Rr Crew Batt Dir (2)Rkr Pos Kuss Type A&amp;C FFC Seat Box Bhd L/R</v>
          </cell>
          <cell r="K3574">
            <v>510</v>
          </cell>
        </row>
        <row r="3575">
          <cell r="B3575" t="str">
            <v>MET0003575</v>
          </cell>
          <cell r="C3575" t="str">
            <v>Aux Pwr Pnt Rr Crew Batt Dir Blue Sea Dua USB 2.1A (2) Ctr Rr Wall Prewire Shpls</v>
          </cell>
          <cell r="K3575">
            <v>170</v>
          </cell>
        </row>
        <row r="3576">
          <cell r="B3576" t="str">
            <v>MET0003576</v>
          </cell>
          <cell r="C3576" t="str">
            <v>Aux Pwr Pnt Rr Crew Batt Dir USB 2.4A (2) Ctr Rr Wall Prewire Shiploose</v>
          </cell>
          <cell r="K3576">
            <v>298</v>
          </cell>
        </row>
        <row r="3577">
          <cell r="B3577" t="str">
            <v>MET0003577</v>
          </cell>
          <cell r="C3577" t="str">
            <v>Aux Pwr Pnt Rr Crew Mstr Sw FFC Seat Box Ctr</v>
          </cell>
          <cell r="K3577">
            <v>149</v>
          </cell>
        </row>
        <row r="3578">
          <cell r="B3578" t="str">
            <v>MET0003578</v>
          </cell>
          <cell r="C3578" t="str">
            <v>Aux Pwr Pnt Rr Crew Mstr Sw FFC Seat Box Ctr Against Rr Wall</v>
          </cell>
          <cell r="K3578">
            <v>149</v>
          </cell>
        </row>
        <row r="3579">
          <cell r="B3579" t="str">
            <v>MET0003579</v>
          </cell>
          <cell r="C3579" t="str">
            <v>NO Auxiliary Power Point Compartments</v>
          </cell>
          <cell r="K3579">
            <v>0</v>
          </cell>
        </row>
        <row r="3580">
          <cell r="B3580" t="str">
            <v>MET0003580</v>
          </cell>
          <cell r="C3580" t="str">
            <v>Aux Pwr Pnt Cmpt Batt Dir Glove Box</v>
          </cell>
          <cell r="K3580">
            <v>64</v>
          </cell>
        </row>
        <row r="3581">
          <cell r="B3581" t="str">
            <v>MET0003581</v>
          </cell>
          <cell r="C3581" t="str">
            <v>Aux Pwr Pnt Cmpt Batt Dir Glove Box/Officer Seat Box</v>
          </cell>
          <cell r="K3581">
            <v>128</v>
          </cell>
        </row>
        <row r="3582">
          <cell r="B3582" t="str">
            <v>MET0003582</v>
          </cell>
          <cell r="C3582" t="str">
            <v>Aux Pwr Pnt Cmpt Batt Dir Officer Seat Box</v>
          </cell>
          <cell r="K3582">
            <v>149</v>
          </cell>
        </row>
        <row r="3583">
          <cell r="B3583" t="str">
            <v>MET0003583</v>
          </cell>
          <cell r="C3583" t="str">
            <v>Aux Pwr Pnt Cmpt Batt Dir Officer Seat Box Composite Hsg</v>
          </cell>
          <cell r="K3583">
            <v>85</v>
          </cell>
        </row>
        <row r="3584">
          <cell r="B3584" t="str">
            <v>MET0003584</v>
          </cell>
          <cell r="C3584" t="str">
            <v>Aux Pwr Pnt Cmpt Batt Dir Blue Sea Dual USB 4.8A LH EMS Cmpt Int IB Wall</v>
          </cell>
          <cell r="K3584">
            <v>213</v>
          </cell>
        </row>
        <row r="3585">
          <cell r="B3585" t="str">
            <v>MET0003585</v>
          </cell>
          <cell r="C3585" t="str">
            <v>Aux Pwr Pnt Cmpt Batt Dir (2) Rr Wall Ctr Cmpt Composite Hsg</v>
          </cell>
          <cell r="K3585">
            <v>170</v>
          </cell>
        </row>
        <row r="3586">
          <cell r="B3586" t="str">
            <v>MET0003586</v>
          </cell>
          <cell r="C3586" t="str">
            <v>Aux Pwr Pnt Cmpt Batt Dir (2) Rr Wall EMS Cmpt</v>
          </cell>
          <cell r="K3586">
            <v>298</v>
          </cell>
        </row>
        <row r="3587">
          <cell r="B3587" t="str">
            <v>MET0003587</v>
          </cell>
          <cell r="C3587" t="str">
            <v>Aux Pwr Pnt Cmpt Batt Dir (2) R/L EMS Cmpt</v>
          </cell>
          <cell r="K3587">
            <v>298</v>
          </cell>
        </row>
        <row r="3588">
          <cell r="B3588" t="str">
            <v>MET0003588</v>
          </cell>
          <cell r="C3588" t="str">
            <v>Aux Pwr Pnt Cmpt Batt Dir (2) R/L EMS Cmpt Composite Hsg</v>
          </cell>
          <cell r="K3588">
            <v>170</v>
          </cell>
        </row>
        <row r="3589">
          <cell r="B3589" t="str">
            <v>MET0003589</v>
          </cell>
          <cell r="C3589" t="str">
            <v>Aux Pwr Pnt Cmpt Batt Dir (2) RH EMS Cmpt (1) Top Fwd IB,(1)2.4A USB Top Fwd Ctr</v>
          </cell>
          <cell r="K3589">
            <v>298</v>
          </cell>
        </row>
        <row r="3590">
          <cell r="B3590" t="str">
            <v>MET0003590</v>
          </cell>
          <cell r="C3590" t="str">
            <v>Aux Pwr Pnt Cmpt Batt Dir (2) R/L Ext Rr Compt/Fwd Interior</v>
          </cell>
          <cell r="K3590">
            <v>298</v>
          </cell>
        </row>
        <row r="3591">
          <cell r="B3591" t="str">
            <v>MET0003591</v>
          </cell>
          <cell r="C3591" t="str">
            <v>Aux Pwr Pnt Cmpt Batt Dir (2) R/L Ext Rr Compt/Upr Fwd Interior Wall</v>
          </cell>
          <cell r="K3591">
            <v>298</v>
          </cell>
        </row>
        <row r="3592">
          <cell r="B3592" t="str">
            <v>MET0003592</v>
          </cell>
          <cell r="C3592" t="str">
            <v>Aux Pwr Pnt Cmpt Mstr Sw (2) R/L EMS Cmpt</v>
          </cell>
          <cell r="K3592">
            <v>298</v>
          </cell>
        </row>
        <row r="3593">
          <cell r="B3593" t="str">
            <v>MET0003593</v>
          </cell>
          <cell r="C3593" t="str">
            <v>Step Trim Embossed &amp; Diamond Cut Lwr Flex-Tred Mid</v>
          </cell>
          <cell r="K3593">
            <v>0</v>
          </cell>
        </row>
        <row r="3594">
          <cell r="B3594" t="str">
            <v>MET0003594</v>
          </cell>
          <cell r="C3594" t="str">
            <v>Step Trim Embossed &amp; Diamond Cut Lwr Painted Bedliner, Flex-Tred Mid</v>
          </cell>
          <cell r="K3594">
            <v>1029</v>
          </cell>
        </row>
        <row r="3595">
          <cell r="B3595" t="str">
            <v>MET0003595</v>
          </cell>
          <cell r="C3595" t="str">
            <v>Step Trim Embossed &amp; Diamond Cut Lwr TPlt Mid</v>
          </cell>
          <cell r="K3595">
            <v>357</v>
          </cell>
        </row>
        <row r="3596">
          <cell r="B3596" t="str">
            <v>MET0003596</v>
          </cell>
          <cell r="C3596" t="str">
            <v>Step Trim Embossed &amp; Diamond Cut Lwr Painted Bedliner, TPlt Mid</v>
          </cell>
          <cell r="K3596">
            <v>1386</v>
          </cell>
        </row>
        <row r="3597">
          <cell r="B3597" t="str">
            <v>MET0003597</v>
          </cell>
          <cell r="C3597" t="str">
            <v>Step Trim Grip Strut Lwr Flex-Tred Mid</v>
          </cell>
          <cell r="K3597">
            <v>357</v>
          </cell>
        </row>
        <row r="3598">
          <cell r="B3598" t="str">
            <v>MET0003598</v>
          </cell>
          <cell r="C3598" t="str">
            <v>Step Trim Grip Strut Lwr Painted Bedliner Black, Flex-Tred Mid</v>
          </cell>
          <cell r="K3598">
            <v>1386</v>
          </cell>
        </row>
        <row r="3599">
          <cell r="B3599" t="str">
            <v>MET0003599</v>
          </cell>
          <cell r="C3599" t="str">
            <v>Step Trim Grip Strut Lwr Flex-Tred Mid/Small Splash Guard</v>
          </cell>
          <cell r="K3599">
            <v>1069</v>
          </cell>
        </row>
        <row r="3600">
          <cell r="B3600" t="str">
            <v>MET0003600</v>
          </cell>
          <cell r="C3600" t="str">
            <v>Step Trim Grip Strut Lwr TPlt Mid</v>
          </cell>
          <cell r="K3600">
            <v>715</v>
          </cell>
        </row>
        <row r="3601">
          <cell r="B3601" t="str">
            <v>MET0003601</v>
          </cell>
          <cell r="C3601" t="str">
            <v>Step Trim Grip Strut Lwr TPlt Mid w/Small Splash Guard</v>
          </cell>
          <cell r="K3601">
            <v>1427</v>
          </cell>
        </row>
        <row r="3602">
          <cell r="B3602" t="str">
            <v>MET0003602</v>
          </cell>
          <cell r="C3602" t="str">
            <v>Step Trim Grip Strut Lwr, TPlt Mid Painted</v>
          </cell>
          <cell r="K3602">
            <v>1529</v>
          </cell>
        </row>
        <row r="3603">
          <cell r="B3603" t="str">
            <v>MET0003603</v>
          </cell>
          <cell r="C3603" t="str">
            <v>Step Trim Grip Strut Square Lwr TPlt Mid</v>
          </cell>
          <cell r="K3603">
            <v>1389</v>
          </cell>
        </row>
        <row r="3604">
          <cell r="B3604" t="str">
            <v>MET0003604</v>
          </cell>
          <cell r="C3604" t="str">
            <v>Step Trim Grip Strut Square Lwr, TPlt Mid Bedliner Blk</v>
          </cell>
          <cell r="K3604">
            <v>1778</v>
          </cell>
        </row>
        <row r="3605">
          <cell r="B3605" t="str">
            <v>MET0003605</v>
          </cell>
          <cell r="C3605" t="str">
            <v>NO Step Trim Kickplate</v>
          </cell>
          <cell r="K3605">
            <v>0</v>
          </cell>
        </row>
        <row r="3606">
          <cell r="B3606" t="str">
            <v>MET0003606</v>
          </cell>
          <cell r="C3606" t="str">
            <v>Step Trim Kickplate Treadplate</v>
          </cell>
          <cell r="K3606">
            <v>403</v>
          </cell>
        </row>
        <row r="3607">
          <cell r="B3607" t="str">
            <v>MET0003607</v>
          </cell>
          <cell r="C3607" t="str">
            <v>Step Trim Kickplate Black Bedliner Entire Lwr &amp; Upr Stepwell</v>
          </cell>
          <cell r="K3607">
            <v>679</v>
          </cell>
        </row>
        <row r="3608">
          <cell r="B3608" t="str">
            <v>MET0003608</v>
          </cell>
          <cell r="C3608" t="str">
            <v>Step Trim Kickplate Gray Bedliner Entire Lwr &amp; Upr Stepwell</v>
          </cell>
          <cell r="K3608">
            <v>679</v>
          </cell>
        </row>
        <row r="3609">
          <cell r="B3609" t="str">
            <v>MET0003609</v>
          </cell>
          <cell r="C3609" t="str">
            <v>Step Trim Kickplate Brushed SS</v>
          </cell>
          <cell r="K3609">
            <v>1506</v>
          </cell>
        </row>
        <row r="3610">
          <cell r="B3610" t="str">
            <v>MET0003610</v>
          </cell>
          <cell r="C3610" t="str">
            <v>Step Trim Kickplate DA Sand Aluminum</v>
          </cell>
          <cell r="K3610">
            <v>818</v>
          </cell>
        </row>
        <row r="3611">
          <cell r="B3611" t="str">
            <v>MET0003611</v>
          </cell>
          <cell r="C3611" t="str">
            <v>Under Cab Access Door Rear Cmpt Battery Access Pnl</v>
          </cell>
          <cell r="K3611">
            <v>640</v>
          </cell>
        </row>
        <row r="3612">
          <cell r="B3612" t="str">
            <v>MET0003612</v>
          </cell>
          <cell r="C3612" t="str">
            <v>Under Cab Access Door Rear Step LH DA Sanded</v>
          </cell>
          <cell r="K3612">
            <v>-11</v>
          </cell>
        </row>
        <row r="3613">
          <cell r="B3613" t="str">
            <v>MET0003613</v>
          </cell>
          <cell r="C3613" t="str">
            <v>Under Cab Access Door Rear Step LH Painted</v>
          </cell>
          <cell r="K3613">
            <v>0</v>
          </cell>
        </row>
        <row r="3614">
          <cell r="B3614" t="str">
            <v>MET0003614</v>
          </cell>
          <cell r="C3614" t="str">
            <v>Under Cab Access Door Rear Step LH Painted, Both Frt &amp; Back</v>
          </cell>
          <cell r="K3614">
            <v>284</v>
          </cell>
        </row>
        <row r="3615">
          <cell r="B3615" t="str">
            <v>MET0003615</v>
          </cell>
          <cell r="C3615" t="str">
            <v>Under Cab Access Door Rear Step LH Tread Plate</v>
          </cell>
          <cell r="K3615">
            <v>44</v>
          </cell>
        </row>
        <row r="3616">
          <cell r="B3616" t="str">
            <v>MET0003616</v>
          </cell>
          <cell r="C3616" t="str">
            <v>Under Cab Access Door Rear Step LH Tread Plate w/Lock</v>
          </cell>
          <cell r="K3616">
            <v>352</v>
          </cell>
        </row>
        <row r="3617">
          <cell r="B3617" t="str">
            <v>MET0003617</v>
          </cell>
          <cell r="C3617" t="str">
            <v>Under Cab Access Door Rear Step LH Tread Plate w/Black Bedliner Back</v>
          </cell>
          <cell r="K3617">
            <v>327</v>
          </cell>
        </row>
        <row r="3618">
          <cell r="B3618" t="str">
            <v>MET0003618</v>
          </cell>
          <cell r="C3618" t="str">
            <v>Under Cab Access Door Rear Step LH Brushed SS</v>
          </cell>
          <cell r="K3618">
            <v>685</v>
          </cell>
        </row>
        <row r="3619">
          <cell r="B3619" t="str">
            <v>MET0003619</v>
          </cell>
          <cell r="C3619" t="str">
            <v>Under Cab Access Door Rear Step R/L DA Sanded</v>
          </cell>
          <cell r="K3619">
            <v>395</v>
          </cell>
        </row>
        <row r="3620">
          <cell r="B3620" t="str">
            <v>MET0003620</v>
          </cell>
          <cell r="C3620" t="str">
            <v>Under Cab Access Door Rear Step R/L Painted</v>
          </cell>
          <cell r="K3620">
            <v>401</v>
          </cell>
        </row>
        <row r="3621">
          <cell r="B3621" t="str">
            <v>MET0003621</v>
          </cell>
          <cell r="C3621" t="str">
            <v>Under Cab Access Door Rear Step R/L w/Gray Bedliner</v>
          </cell>
          <cell r="K3621">
            <v>646</v>
          </cell>
        </row>
        <row r="3622">
          <cell r="B3622" t="str">
            <v>MET0003622</v>
          </cell>
          <cell r="C3622" t="str">
            <v>Under Cab Access Door Rear Step R/L Tread Plate</v>
          </cell>
          <cell r="K3622">
            <v>487</v>
          </cell>
        </row>
        <row r="3623">
          <cell r="B3623" t="str">
            <v>MET0003623</v>
          </cell>
          <cell r="C3623" t="str">
            <v>Under Cab Access Door Rear Step R/L Brushed SS</v>
          </cell>
          <cell r="K3623">
            <v>1800</v>
          </cell>
        </row>
        <row r="3624">
          <cell r="B3624" t="str">
            <v>MET0003624</v>
          </cell>
          <cell r="C3624" t="str">
            <v>Under Cab Access Door Rear Step RH DA Sanded/Cab Side LH</v>
          </cell>
          <cell r="K3624">
            <v>820</v>
          </cell>
        </row>
        <row r="3625">
          <cell r="B3625" t="str">
            <v>MET0003625</v>
          </cell>
          <cell r="C3625" t="str">
            <v>Under Cab Access Door Rear Step RH Painted/Cab Side LH</v>
          </cell>
          <cell r="K3625">
            <v>835</v>
          </cell>
        </row>
        <row r="3626">
          <cell r="B3626" t="str">
            <v>MET0003626</v>
          </cell>
          <cell r="C3626" t="str">
            <v>Under Cab Access Door Rear Step RH Tread Plate/Cab Side LH</v>
          </cell>
          <cell r="K3626">
            <v>371</v>
          </cell>
        </row>
        <row r="3627">
          <cell r="B3627" t="str">
            <v>MET0003627</v>
          </cell>
          <cell r="C3627" t="str">
            <v>Under Cab Access Door Rear Step RH Brushed SS/Cab Side LH</v>
          </cell>
          <cell r="K3627">
            <v>409</v>
          </cell>
        </row>
        <row r="3628">
          <cell r="B3628" t="str">
            <v>MET0003628</v>
          </cell>
          <cell r="C3628" t="str">
            <v>Under Cab Access Door Cab Side LH</v>
          </cell>
          <cell r="K3628">
            <v>621</v>
          </cell>
        </row>
        <row r="3629">
          <cell r="B3629" t="str">
            <v>MET0003629</v>
          </cell>
          <cell r="C3629" t="str">
            <v>Under Cab Access Door Cab Side LH Rev Hng</v>
          </cell>
          <cell r="K3629">
            <v>621</v>
          </cell>
        </row>
        <row r="3630">
          <cell r="B3630" t="str">
            <v>MET0003630</v>
          </cell>
          <cell r="C3630" t="str">
            <v>NO Under Cab Access Door</v>
          </cell>
          <cell r="K3630">
            <v>63</v>
          </cell>
        </row>
        <row r="3631">
          <cell r="B3631" t="str">
            <v>MET0003631</v>
          </cell>
          <cell r="C3631" t="str">
            <v>Interior Door Trim Painted</v>
          </cell>
          <cell r="K3631">
            <v>0</v>
          </cell>
        </row>
        <row r="3632">
          <cell r="B3632" t="str">
            <v>MET0003632</v>
          </cell>
          <cell r="C3632" t="str">
            <v>Interior Door Trim Painted w/Access Pnl</v>
          </cell>
          <cell r="K3632">
            <v>1293</v>
          </cell>
        </row>
        <row r="3633">
          <cell r="B3633" t="str">
            <v>MET0003633</v>
          </cell>
          <cell r="C3633" t="str">
            <v>Interior Door Trim Painted w/Map Pocket Drivers Dr</v>
          </cell>
          <cell r="K3633">
            <v>912</v>
          </cell>
        </row>
        <row r="3634">
          <cell r="B3634" t="str">
            <v>MET0003634</v>
          </cell>
          <cell r="C3634" t="str">
            <v>Interior Door Trim Painted w/Map Pocket Frt Drs</v>
          </cell>
          <cell r="K3634">
            <v>1211</v>
          </cell>
        </row>
        <row r="3635">
          <cell r="B3635" t="str">
            <v>MET0003635</v>
          </cell>
          <cell r="C3635" t="str">
            <v>Interior Door Trim Painted w/Polished SS Trim</v>
          </cell>
          <cell r="K3635">
            <v>1729</v>
          </cell>
        </row>
        <row r="3636">
          <cell r="B3636" t="str">
            <v>MET0003636</v>
          </cell>
          <cell r="C3636" t="str">
            <v>Interior Door Trim DA Sand</v>
          </cell>
          <cell r="K3636">
            <v>0</v>
          </cell>
        </row>
        <row r="3637">
          <cell r="B3637" t="str">
            <v>MET0003637</v>
          </cell>
          <cell r="C3637" t="str">
            <v>Interior Door Trim (2) Piece Brushed SS</v>
          </cell>
          <cell r="K3637">
            <v>3873</v>
          </cell>
        </row>
        <row r="3638">
          <cell r="B3638" t="str">
            <v>MET0003638</v>
          </cell>
          <cell r="C3638" t="str">
            <v>Interior Door Trim (2) Piece Brushed SS w/SS Map Pocket Frt Drs</v>
          </cell>
          <cell r="K3638">
            <v>5351</v>
          </cell>
        </row>
        <row r="3639">
          <cell r="B3639" t="str">
            <v>MET0003639</v>
          </cell>
          <cell r="C3639" t="str">
            <v>Interior Door Trim (2) Piece Brushed SS w/Access Pnl/Torx Hardware</v>
          </cell>
          <cell r="K3639">
            <v>5817</v>
          </cell>
        </row>
        <row r="3640">
          <cell r="B3640" t="str">
            <v>MET0003640</v>
          </cell>
          <cell r="C3640" t="str">
            <v>Interior Door Trim (2) Piece DA Sand</v>
          </cell>
          <cell r="K3640">
            <v>1769</v>
          </cell>
        </row>
        <row r="3641">
          <cell r="B3641" t="str">
            <v>MET0003641</v>
          </cell>
          <cell r="C3641" t="str">
            <v>Interior Door Trim (2) Piece DA Sand w/Access Pnl</v>
          </cell>
          <cell r="K3641">
            <v>2801</v>
          </cell>
        </row>
        <row r="3642">
          <cell r="B3642" t="str">
            <v>MET0003642</v>
          </cell>
          <cell r="C3642" t="str">
            <v>Interior Door Trim (2) Piece Painted</v>
          </cell>
          <cell r="K3642">
            <v>1769</v>
          </cell>
        </row>
        <row r="3643">
          <cell r="B3643" t="str">
            <v>MET0003643</v>
          </cell>
          <cell r="C3643" t="str">
            <v>Interior Door Trim (2) Piece Polished SS</v>
          </cell>
          <cell r="K3643">
            <v>3481</v>
          </cell>
        </row>
        <row r="3644">
          <cell r="B3644" t="str">
            <v>MET0003644</v>
          </cell>
          <cell r="C3644" t="str">
            <v>Interior Door Trim (2) Piece Upper Painted/Lower Treadplate</v>
          </cell>
          <cell r="K3644">
            <v>2681</v>
          </cell>
        </row>
        <row r="3645">
          <cell r="B3645" t="str">
            <v>MET0003645</v>
          </cell>
          <cell r="C3645" t="str">
            <v>Interior Door Trim (2) Piece Painted w/Access Pnl</v>
          </cell>
          <cell r="K3645">
            <v>2424</v>
          </cell>
        </row>
        <row r="3646">
          <cell r="B3646" t="str">
            <v>MET0003646</v>
          </cell>
          <cell r="C3646" t="str">
            <v>Interior Door Trim (2) Piece Alum Upper Painted/Lower Brushed SS</v>
          </cell>
          <cell r="K3646">
            <v>2825</v>
          </cell>
        </row>
        <row r="3647">
          <cell r="B3647" t="str">
            <v>MET0003647</v>
          </cell>
          <cell r="C3647" t="str">
            <v>Interior Door Trim (2) Piece Alum Upper Painted/Lower Brushed SS w/Access Pnl</v>
          </cell>
          <cell r="K3647">
            <v>3049</v>
          </cell>
        </row>
        <row r="3648">
          <cell r="B3648" t="str">
            <v>MET0003648</v>
          </cell>
          <cell r="C3648" t="str">
            <v>NO Door Trim Kickplate</v>
          </cell>
          <cell r="K3648">
            <v>0</v>
          </cell>
        </row>
        <row r="3649">
          <cell r="B3649" t="str">
            <v>MET0003649</v>
          </cell>
          <cell r="C3649" t="str">
            <v>Door Trim Kickplate Brushed SS</v>
          </cell>
          <cell r="K3649">
            <v>1429</v>
          </cell>
        </row>
        <row r="3650">
          <cell r="B3650" t="str">
            <v>MET0003650</v>
          </cell>
          <cell r="C3650" t="str">
            <v>Door Trim Kickplate DA Sand</v>
          </cell>
          <cell r="K3650">
            <v>734</v>
          </cell>
        </row>
        <row r="3651">
          <cell r="B3651" t="str">
            <v>MET0003651</v>
          </cell>
          <cell r="C3651" t="str">
            <v>Door Trim Kickplate Embossed Treadplate</v>
          </cell>
          <cell r="K3651">
            <v>1453</v>
          </cell>
        </row>
        <row r="3652">
          <cell r="B3652" t="str">
            <v>MET0003652</v>
          </cell>
          <cell r="C3652" t="str">
            <v>Door Trim Kickplate Painted</v>
          </cell>
          <cell r="K3652">
            <v>677</v>
          </cell>
        </row>
        <row r="3653">
          <cell r="B3653" t="str">
            <v>MET0003653</v>
          </cell>
          <cell r="C3653" t="str">
            <v>Door Trim Kickplate Painted Bedliner Gray</v>
          </cell>
          <cell r="K3653">
            <v>807</v>
          </cell>
        </row>
        <row r="3654">
          <cell r="B3654" t="str">
            <v>MET0003654</v>
          </cell>
          <cell r="C3654" t="str">
            <v>Door Trim Kickplate Painted Bedliner Black</v>
          </cell>
          <cell r="K3654">
            <v>807</v>
          </cell>
        </row>
        <row r="3655">
          <cell r="B3655" t="str">
            <v>MET0003655</v>
          </cell>
          <cell r="C3655" t="str">
            <v>Door Trim Kickplate Polished SS</v>
          </cell>
          <cell r="K3655">
            <v>1510</v>
          </cell>
        </row>
        <row r="3656">
          <cell r="B3656" t="str">
            <v>MET0003656</v>
          </cell>
          <cell r="C3656" t="str">
            <v>Door Trim Kickplate Treadplate</v>
          </cell>
          <cell r="K3656">
            <v>1168</v>
          </cell>
        </row>
        <row r="3657">
          <cell r="B3657" t="str">
            <v>MET0003657</v>
          </cell>
          <cell r="C3657" t="str">
            <v>Door Trim Kickplate Treadplate 6" on Lwr Door Below Panel</v>
          </cell>
          <cell r="K3657">
            <v>761</v>
          </cell>
        </row>
        <row r="3658">
          <cell r="B3658" t="str">
            <v>MET0003658</v>
          </cell>
          <cell r="C3658" t="str">
            <v>NO Door Trim Scuff Plate</v>
          </cell>
          <cell r="K3658">
            <v>0</v>
          </cell>
        </row>
        <row r="3659">
          <cell r="B3659" t="str">
            <v>MET0003659</v>
          </cell>
          <cell r="C3659" t="str">
            <v>Door Trim Scuff Plate Door Jamb</v>
          </cell>
          <cell r="K3659">
            <v>1033</v>
          </cell>
        </row>
        <row r="3660">
          <cell r="B3660" t="str">
            <v>MET0003660</v>
          </cell>
          <cell r="C3660" t="str">
            <v>Door Trim Scuff Plate Door Jamb Brushed SS</v>
          </cell>
          <cell r="K3660">
            <v>1364</v>
          </cell>
        </row>
        <row r="3661">
          <cell r="B3661" t="str">
            <v>MET0003661</v>
          </cell>
          <cell r="C3661" t="str">
            <v>Door Trim Scuff Plate Door Jamb/Window Frm</v>
          </cell>
          <cell r="K3661">
            <v>2040</v>
          </cell>
        </row>
        <row r="3662">
          <cell r="B3662" t="str">
            <v>MET0003662</v>
          </cell>
          <cell r="C3662" t="str">
            <v>Door Trim Scuff Plate Door Jamb/Window Frm/Window Ledge</v>
          </cell>
          <cell r="K3662">
            <v>2321</v>
          </cell>
        </row>
        <row r="3663">
          <cell r="B3663" t="str">
            <v>MET0003663</v>
          </cell>
          <cell r="C3663" t="str">
            <v>Door Trim Scuff Plate Door Jamb/Window Ledge</v>
          </cell>
          <cell r="K3663">
            <v>2201</v>
          </cell>
        </row>
        <row r="3664">
          <cell r="B3664" t="str">
            <v>MET0003664</v>
          </cell>
          <cell r="C3664" t="str">
            <v>Door Trim Scuff Plate Door Jamb Wrap Around</v>
          </cell>
          <cell r="K3664">
            <v>1718</v>
          </cell>
        </row>
        <row r="3665">
          <cell r="B3665" t="str">
            <v>MET0003665</v>
          </cell>
          <cell r="C3665" t="str">
            <v>Door Trim Scuff Plate Door Jamb Wrap Around Rear Drs Only</v>
          </cell>
          <cell r="K3665">
            <v>939</v>
          </cell>
        </row>
        <row r="3666">
          <cell r="B3666" t="str">
            <v>MET0003666</v>
          </cell>
          <cell r="C3666" t="str">
            <v>Door Trim Scuff Plate Door Jamb Wrap Around/Window Ledge</v>
          </cell>
          <cell r="K3666">
            <v>1701</v>
          </cell>
        </row>
        <row r="3667">
          <cell r="B3667" t="str">
            <v>MET0003667</v>
          </cell>
          <cell r="C3667" t="str">
            <v>Door Trim Scuff Plate Door Jamb Wrap Around/Window Ledge/Window Frm</v>
          </cell>
          <cell r="K3667">
            <v>2064</v>
          </cell>
        </row>
        <row r="3668">
          <cell r="B3668" t="str">
            <v>MET0003668</v>
          </cell>
          <cell r="C3668" t="str">
            <v>Door Trim Scuff Plate Window Frm</v>
          </cell>
          <cell r="K3668">
            <v>333</v>
          </cell>
        </row>
        <row r="3669">
          <cell r="B3669" t="str">
            <v>MET0003669</v>
          </cell>
          <cell r="C3669" t="str">
            <v>Door Trim Scuff Plate Window Frm/Window Ledge</v>
          </cell>
          <cell r="K3669">
            <v>824</v>
          </cell>
        </row>
        <row r="3670">
          <cell r="B3670" t="str">
            <v>MET0003670</v>
          </cell>
          <cell r="C3670" t="str">
            <v>Door Trim Scuff Plate Door Jamb 1.25" Exterior Wrap Around/Full Dr Height</v>
          </cell>
          <cell r="K3670">
            <v>1326</v>
          </cell>
        </row>
        <row r="3671">
          <cell r="B3671" t="str">
            <v>MET0003671</v>
          </cell>
          <cell r="C3671" t="str">
            <v>Door Trim Scuff Plate Door Jamb 1.25" Ext Wrap Around/Full Dr Height Frt Dr Only</v>
          </cell>
          <cell r="K3671">
            <v>770</v>
          </cell>
        </row>
        <row r="3672">
          <cell r="B3672" t="str">
            <v>MET0003672</v>
          </cell>
          <cell r="C3672" t="str">
            <v>Door Trim Customer Nameplate</v>
          </cell>
          <cell r="K3672">
            <v>0</v>
          </cell>
        </row>
        <row r="3673">
          <cell r="B3673" t="str">
            <v>MET0003673</v>
          </cell>
          <cell r="C3673" t="str">
            <v>Door Trim Customer Nameplate Shiploose</v>
          </cell>
          <cell r="K3673">
            <v>0</v>
          </cell>
        </row>
        <row r="3674">
          <cell r="B3674" t="str">
            <v>MET0003674</v>
          </cell>
          <cell r="C3674" t="str">
            <v>Door Trim Customer Nameplate Omit "Custom Built For "</v>
          </cell>
          <cell r="K3674">
            <v>0</v>
          </cell>
        </row>
        <row r="3675">
          <cell r="B3675" t="str">
            <v>MET0003675</v>
          </cell>
          <cell r="C3675" t="str">
            <v>NO Door Trim Customer Nameplate</v>
          </cell>
          <cell r="K3675">
            <v>0</v>
          </cell>
        </row>
        <row r="3676">
          <cell r="B3676" t="str">
            <v>MET0003676</v>
          </cell>
          <cell r="C3676" t="str">
            <v>Cab Dr Trim Reflective Vert Stripe/6" Chevron w/Logo</v>
          </cell>
          <cell r="K3676">
            <v>0</v>
          </cell>
        </row>
        <row r="3677">
          <cell r="B3677" t="str">
            <v>MET0003677</v>
          </cell>
          <cell r="C3677" t="str">
            <v>Cab Dr Trim Reflective Vert Stripe</v>
          </cell>
          <cell r="K3677">
            <v>106</v>
          </cell>
        </row>
        <row r="3678">
          <cell r="B3678" t="str">
            <v>MET0003678</v>
          </cell>
          <cell r="C3678" t="str">
            <v>Cab Dr Trim Reflective Vert Stripe/12" Stop</v>
          </cell>
          <cell r="K3678">
            <v>46</v>
          </cell>
        </row>
        <row r="3679">
          <cell r="B3679" t="str">
            <v>MET0003679</v>
          </cell>
          <cell r="C3679" t="str">
            <v>Cab Dr Trim Reflective Vert Stripe/12" Stop/6" Red/Yellow Chevron w/Logo</v>
          </cell>
          <cell r="K3679">
            <v>481</v>
          </cell>
        </row>
        <row r="3680">
          <cell r="B3680" t="str">
            <v>MET0003680</v>
          </cell>
          <cell r="C3680" t="str">
            <v>Cab Dr Trim Reflective Vert Stripe/6" Chevron w/Logo/12" Stop</v>
          </cell>
          <cell r="K3680">
            <v>203</v>
          </cell>
        </row>
        <row r="3681">
          <cell r="B3681" t="str">
            <v>MET0003681</v>
          </cell>
          <cell r="C3681" t="str">
            <v>Cab Dr Trim Reflective Vert Stripe/6" Chevron</v>
          </cell>
          <cell r="K3681">
            <v>0</v>
          </cell>
        </row>
        <row r="3682">
          <cell r="B3682" t="str">
            <v>MET0003682</v>
          </cell>
          <cell r="C3682" t="str">
            <v>Cab Dr Trim Reflective Vert Stripe/6" Blue/White Chevron</v>
          </cell>
          <cell r="K3682">
            <v>502</v>
          </cell>
        </row>
        <row r="3683">
          <cell r="B3683" t="str">
            <v>MET0003683</v>
          </cell>
          <cell r="C3683" t="str">
            <v>Cab Dr Trim Reflective Vert Stripe/6" Red/Lime Green Chevron w/Logo</v>
          </cell>
          <cell r="K3683">
            <v>502</v>
          </cell>
        </row>
        <row r="3684">
          <cell r="B3684" t="str">
            <v>MET0003684</v>
          </cell>
          <cell r="C3684" t="str">
            <v>Cab Dr Trim Reflective Vert Stripe/6" Red/Yellow Chevron w/Logo</v>
          </cell>
          <cell r="K3684">
            <v>436</v>
          </cell>
        </row>
        <row r="3685">
          <cell r="B3685" t="str">
            <v>MET0003685</v>
          </cell>
          <cell r="C3685" t="str">
            <v>Cab Dr Trim Reflective Vert Stripe/6" Red/Yellow Chevron</v>
          </cell>
          <cell r="K3685">
            <v>436</v>
          </cell>
        </row>
        <row r="3686">
          <cell r="B3686" t="str">
            <v>MET0003686</v>
          </cell>
          <cell r="C3686" t="str">
            <v>Cab Dr Trim Reflective Vert Stripe/6" Red/Black Chevron</v>
          </cell>
          <cell r="K3686">
            <v>502</v>
          </cell>
        </row>
        <row r="3687">
          <cell r="B3687" t="str">
            <v>MET0003687</v>
          </cell>
          <cell r="C3687" t="str">
            <v>Cab Dr Trim Reflective Vert Stripe/6" Red/Black Chevron w/Logo</v>
          </cell>
          <cell r="K3687">
            <v>502</v>
          </cell>
        </row>
        <row r="3688">
          <cell r="B3688" t="str">
            <v>MET0003688</v>
          </cell>
          <cell r="C3688" t="str">
            <v>Cab Dr Trim Reflective Vert Stripe/6" White</v>
          </cell>
          <cell r="K3688">
            <v>155</v>
          </cell>
        </row>
        <row r="3689">
          <cell r="B3689" t="str">
            <v>MET0003689</v>
          </cell>
          <cell r="C3689" t="str">
            <v>Cab Dr Trim Reflective Blk Vert Stripe/6" Black</v>
          </cell>
          <cell r="K3689">
            <v>155</v>
          </cell>
        </row>
        <row r="3690">
          <cell r="B3690" t="str">
            <v>MET0003690</v>
          </cell>
          <cell r="C3690" t="str">
            <v>Cab Dr Trim Reflective Vert Stripe Red/6" Red</v>
          </cell>
          <cell r="K3690">
            <v>155</v>
          </cell>
        </row>
        <row r="3691">
          <cell r="B3691" t="str">
            <v>MET0003691</v>
          </cell>
          <cell r="C3691" t="str">
            <v>Cab Dr Trim Reflective 12" Stop</v>
          </cell>
          <cell r="K3691">
            <v>152</v>
          </cell>
        </row>
        <row r="3692">
          <cell r="B3692" t="str">
            <v>MET0003692</v>
          </cell>
          <cell r="C3692" t="str">
            <v>Cab Dr Trim Reflective 6" Chevron w/Logo</v>
          </cell>
          <cell r="K3692">
            <v>106</v>
          </cell>
        </row>
        <row r="3693">
          <cell r="B3693" t="str">
            <v>MET0003693</v>
          </cell>
          <cell r="C3693" t="str">
            <v>Remove Cab Door Trim Reflective</v>
          </cell>
          <cell r="K3693">
            <v>0</v>
          </cell>
        </row>
        <row r="3694">
          <cell r="B3694" t="str">
            <v>MET0003694</v>
          </cell>
          <cell r="C3694" t="str">
            <v>Interior Grab Handle 'A' Pillar 11" Molded</v>
          </cell>
          <cell r="K3694">
            <v>0</v>
          </cell>
        </row>
        <row r="3695">
          <cell r="B3695" t="str">
            <v>MET0003695</v>
          </cell>
          <cell r="C3695" t="str">
            <v>Interior Grab Handle 'A' Pillar 11" Molded/RH Only</v>
          </cell>
          <cell r="K3695">
            <v>106</v>
          </cell>
        </row>
        <row r="3696">
          <cell r="B3696" t="str">
            <v>MET0003696</v>
          </cell>
          <cell r="C3696" t="str">
            <v>Interior Grab Handle 'A' Pillar 11" Molded/LH Only</v>
          </cell>
          <cell r="K3696">
            <v>106</v>
          </cell>
        </row>
        <row r="3697">
          <cell r="B3697" t="str">
            <v>MET0003697</v>
          </cell>
          <cell r="C3697" t="str">
            <v>Interior Grab Handle 'A' Pillar 11" Molded w/0.25" Spacers</v>
          </cell>
          <cell r="K3697">
            <v>249</v>
          </cell>
        </row>
        <row r="3698">
          <cell r="B3698" t="str">
            <v>MET0003698</v>
          </cell>
          <cell r="C3698" t="str">
            <v>Interior Grab Handle 'A' Pillar 11" Molded Yellow</v>
          </cell>
          <cell r="K3698">
            <v>141</v>
          </cell>
        </row>
        <row r="3699">
          <cell r="B3699" t="str">
            <v>MET0003699</v>
          </cell>
          <cell r="C3699" t="str">
            <v>Interior Grab Handle ''A'' Pillar 11" Molded Yellow w/.25" Spacers</v>
          </cell>
          <cell r="K3699">
            <v>392</v>
          </cell>
        </row>
        <row r="3700">
          <cell r="B3700" t="str">
            <v>MET0003700</v>
          </cell>
          <cell r="C3700" t="str">
            <v>Interior Grab Handle Frt Door Horiz 9"</v>
          </cell>
          <cell r="K3700">
            <v>0</v>
          </cell>
        </row>
        <row r="3701">
          <cell r="B3701" t="str">
            <v>MET0003701</v>
          </cell>
          <cell r="C3701" t="str">
            <v>Interior Grab Handle Frt Door Horiz 9" Gray Bedliner</v>
          </cell>
          <cell r="K3701">
            <v>259</v>
          </cell>
        </row>
        <row r="3702">
          <cell r="B3702" t="str">
            <v>MET0003702</v>
          </cell>
          <cell r="C3702" t="str">
            <v>Interior Grab Handle Frt Door Horiz 9" Black Bedliner</v>
          </cell>
          <cell r="K3702">
            <v>47</v>
          </cell>
        </row>
        <row r="3703">
          <cell r="B3703" t="str">
            <v>MET0003703</v>
          </cell>
          <cell r="C3703" t="str">
            <v>Interior Grab Handle Frt Door Horiz 9" Red Bedliner</v>
          </cell>
          <cell r="K3703">
            <v>259</v>
          </cell>
        </row>
        <row r="3704">
          <cell r="B3704" t="str">
            <v>MET0003704</v>
          </cell>
          <cell r="C3704" t="str">
            <v>Interior Grab Handle Frt Door Horiz 9" Red</v>
          </cell>
          <cell r="K3704">
            <v>316</v>
          </cell>
        </row>
        <row r="3705">
          <cell r="B3705" t="str">
            <v>MET0003705</v>
          </cell>
          <cell r="C3705" t="str">
            <v>Interior Grab Handle Frt Door Horiz 9" Yellow</v>
          </cell>
          <cell r="K3705">
            <v>103</v>
          </cell>
        </row>
        <row r="3706">
          <cell r="B3706" t="str">
            <v>MET0003706</v>
          </cell>
          <cell r="C3706" t="str">
            <v>Interior Grab Handle Frt Door Horiz 9" DA Sanded</v>
          </cell>
          <cell r="K3706">
            <v>269</v>
          </cell>
        </row>
        <row r="3707">
          <cell r="B3707" t="str">
            <v>MET0003707</v>
          </cell>
          <cell r="C3707" t="str">
            <v>Interior Grab Handle Frt Door Horiz 9" Polished</v>
          </cell>
          <cell r="K3707">
            <v>269</v>
          </cell>
        </row>
        <row r="3708">
          <cell r="B3708" t="str">
            <v>MET0003708</v>
          </cell>
          <cell r="C3708" t="str">
            <v>Interior Grab Handle Frt Door Horiz 9"/Vert 9"</v>
          </cell>
          <cell r="K3708">
            <v>319</v>
          </cell>
        </row>
        <row r="3709">
          <cell r="B3709" t="str">
            <v>MET0003709</v>
          </cell>
          <cell r="C3709" t="str">
            <v>Interior Grab Handle Frt Door Horiz 9"/Fwd Vert 9"</v>
          </cell>
          <cell r="K3709">
            <v>319</v>
          </cell>
        </row>
        <row r="3710">
          <cell r="B3710" t="str">
            <v>MET0003710</v>
          </cell>
          <cell r="C3710" t="str">
            <v>Interior Grab Handle Frt Door Horiz 9"/RH Fwd Vert 9"</v>
          </cell>
          <cell r="K3710">
            <v>267</v>
          </cell>
        </row>
        <row r="3711">
          <cell r="B3711" t="str">
            <v>MET0003711</v>
          </cell>
          <cell r="C3711" t="str">
            <v>Interior Grab Handle Frt Door Horiz 9"/Lwr Vert 9"</v>
          </cell>
          <cell r="K3711">
            <v>319</v>
          </cell>
        </row>
        <row r="3712">
          <cell r="B3712" t="str">
            <v>MET0003712</v>
          </cell>
          <cell r="C3712" t="str">
            <v>Interior Grab Handle Frt Door Horiz 9"/Vert 9" Black Bedliner</v>
          </cell>
          <cell r="K3712">
            <v>366</v>
          </cell>
        </row>
        <row r="3713">
          <cell r="B3713" t="str">
            <v>MET0003713</v>
          </cell>
          <cell r="C3713" t="str">
            <v>Interior Grab Handle Frt Door Horiz 9"/Fwd Vert 9" Black Bedliner</v>
          </cell>
          <cell r="K3713">
            <v>366</v>
          </cell>
        </row>
        <row r="3714">
          <cell r="B3714" t="str">
            <v>MET0003714</v>
          </cell>
          <cell r="C3714" t="str">
            <v>Interior Grab Handle Frt Door Horiz 9"/Fwd Vert 9" Yellow</v>
          </cell>
          <cell r="K3714">
            <v>366</v>
          </cell>
        </row>
        <row r="3715">
          <cell r="B3715" t="str">
            <v>MET0003715</v>
          </cell>
          <cell r="C3715" t="str">
            <v>Interior Grab Handle Frt Door Horiz 9"/Fwd Vert 9" DA Sanded</v>
          </cell>
          <cell r="K3715">
            <v>423</v>
          </cell>
        </row>
        <row r="3716">
          <cell r="B3716" t="str">
            <v>MET0003716</v>
          </cell>
          <cell r="C3716" t="str">
            <v>Interior Grab Handle Frt Door Horiz 9"/Vert 9" DA Sanded</v>
          </cell>
          <cell r="K3716">
            <v>407</v>
          </cell>
        </row>
        <row r="3717">
          <cell r="B3717" t="str">
            <v>MET0003717</v>
          </cell>
          <cell r="C3717" t="str">
            <v>Interior Grab Handle Frt Door Horiz 9"/Fwd Diag 9"</v>
          </cell>
          <cell r="K3717">
            <v>319</v>
          </cell>
        </row>
        <row r="3718">
          <cell r="B3718" t="str">
            <v>MET0003718</v>
          </cell>
          <cell r="C3718" t="str">
            <v>Interior Grab Handle Frt Door Horiz 9"/Diag 18"</v>
          </cell>
          <cell r="K3718">
            <v>400</v>
          </cell>
        </row>
        <row r="3719">
          <cell r="B3719" t="str">
            <v>MET0003719</v>
          </cell>
          <cell r="C3719" t="str">
            <v>Interior Grab Handle Frt Door Vert 9"</v>
          </cell>
          <cell r="K3719">
            <v>213</v>
          </cell>
        </row>
        <row r="3720">
          <cell r="B3720" t="str">
            <v>MET0003720</v>
          </cell>
          <cell r="C3720" t="str">
            <v>Interior Grab Handle Frt Door Fwd Vert 9" Gray Bedliner</v>
          </cell>
          <cell r="K3720">
            <v>259</v>
          </cell>
        </row>
        <row r="3721">
          <cell r="B3721" t="str">
            <v>MET0003721</v>
          </cell>
          <cell r="C3721" t="str">
            <v>Int Grab Handle Rr Dr Alum Window Span 30" Black Powder Coat</v>
          </cell>
          <cell r="K3721">
            <v>0</v>
          </cell>
        </row>
        <row r="3722">
          <cell r="B3722" t="str">
            <v>MET0003722</v>
          </cell>
          <cell r="C3722" t="str">
            <v>Int Grab Handle Rr Dr Alum Window Span 30" Gray Bedliner</v>
          </cell>
          <cell r="K3722">
            <v>419</v>
          </cell>
        </row>
        <row r="3723">
          <cell r="B3723" t="str">
            <v>MET0003723</v>
          </cell>
          <cell r="C3723" t="str">
            <v>Int Grab Handle Rr Dr Alum Window Span 30" Black Bedliner</v>
          </cell>
          <cell r="K3723">
            <v>206</v>
          </cell>
        </row>
        <row r="3724">
          <cell r="B3724" t="str">
            <v>MET0003724</v>
          </cell>
          <cell r="C3724" t="str">
            <v>Int Grab Handle Rr Dr Alum Window Span 30" Red Bedliner</v>
          </cell>
          <cell r="K3724">
            <v>419</v>
          </cell>
        </row>
        <row r="3725">
          <cell r="B3725" t="str">
            <v>MET0003725</v>
          </cell>
          <cell r="C3725" t="str">
            <v>Int Grab Handle Rr Dr Alum Window Span 30" Red</v>
          </cell>
          <cell r="K3725">
            <v>468</v>
          </cell>
        </row>
        <row r="3726">
          <cell r="B3726" t="str">
            <v>MET0003726</v>
          </cell>
          <cell r="C3726" t="str">
            <v>Int Grab Handle Rr Dr Alum Window Span 30" Yellow Powder Coat</v>
          </cell>
          <cell r="K3726">
            <v>255</v>
          </cell>
        </row>
        <row r="3727">
          <cell r="B3727" t="str">
            <v>MET0003727</v>
          </cell>
          <cell r="C3727" t="str">
            <v>Int Grab Handle Rr Dr Alum Window Span 30" DA Sanded</v>
          </cell>
          <cell r="K3727">
            <v>220</v>
          </cell>
        </row>
        <row r="3728">
          <cell r="B3728" t="str">
            <v>MET0003728</v>
          </cell>
          <cell r="C3728" t="str">
            <v>Int Grab Handle Rr Dr Alum Window Span 30" Polished</v>
          </cell>
          <cell r="K3728">
            <v>337</v>
          </cell>
        </row>
        <row r="3729">
          <cell r="B3729" t="str">
            <v>MET0003729</v>
          </cell>
          <cell r="C3729" t="str">
            <v>Int Grab Handle Rr Dr Alum Window Span 30" SS</v>
          </cell>
          <cell r="K3729">
            <v>604</v>
          </cell>
        </row>
        <row r="3730">
          <cell r="B3730" t="str">
            <v>MET0003730</v>
          </cell>
          <cell r="C3730" t="str">
            <v>Int Grab Handle Rr Dr Alum Window Span 30" SS Yellow Powder Coat</v>
          </cell>
          <cell r="K3730">
            <v>691</v>
          </cell>
        </row>
        <row r="3731">
          <cell r="B3731" t="str">
            <v>MET0003731</v>
          </cell>
          <cell r="C3731" t="str">
            <v>NO Interior Grab Handle Rear Door</v>
          </cell>
          <cell r="K3731">
            <v>64</v>
          </cell>
        </row>
        <row r="3732">
          <cell r="B3732" t="str">
            <v>MET0003732</v>
          </cell>
          <cell r="C3732" t="str">
            <v>NO Additional Cab Interior Grab Handle Rear Door</v>
          </cell>
          <cell r="K3732">
            <v>0</v>
          </cell>
        </row>
        <row r="3733">
          <cell r="B3733" t="str">
            <v>MET0003733</v>
          </cell>
          <cell r="C3733" t="str">
            <v>Addl Cab Int Grab Hndl Rr Dr Diag 18" SS</v>
          </cell>
          <cell r="K3733">
            <v>541</v>
          </cell>
        </row>
        <row r="3734">
          <cell r="B3734" t="str">
            <v>MET0003734</v>
          </cell>
          <cell r="C3734" t="str">
            <v>Addl Cab Int Grab Hndl Rr Dr Diag 15" SS Yel Pwdr Coat</v>
          </cell>
          <cell r="K3734">
            <v>512</v>
          </cell>
        </row>
        <row r="3735">
          <cell r="B3735" t="str">
            <v>MET0003735</v>
          </cell>
          <cell r="C3735" t="str">
            <v>Addl Cab Int Grab Hndl Rr Dr Diag 30" Grab Bar</v>
          </cell>
          <cell r="K3735">
            <v>848</v>
          </cell>
        </row>
        <row r="3736">
          <cell r="B3736" t="str">
            <v>MET0003736</v>
          </cell>
          <cell r="C3736" t="str">
            <v>Addl Cab Int Grab Hndl Rr Dr Diag 30" Grab Bar Yel Pwdr Coat</v>
          </cell>
          <cell r="K3736">
            <v>1176</v>
          </cell>
        </row>
        <row r="3737">
          <cell r="B3737" t="str">
            <v>MET0003737</v>
          </cell>
          <cell r="C3737" t="str">
            <v>Addl Cab Int Grab Hndl Rr Dr Diag 30" Grab Bar DA Sand</v>
          </cell>
          <cell r="K3737">
            <v>1356</v>
          </cell>
        </row>
        <row r="3738">
          <cell r="B3738" t="str">
            <v>MET0003738</v>
          </cell>
          <cell r="C3738" t="str">
            <v>Addl Cab Int Grab Hndl Rr Dr Horiz 9"</v>
          </cell>
          <cell r="K3738">
            <v>189</v>
          </cell>
        </row>
        <row r="3739">
          <cell r="B3739" t="str">
            <v>MET0003739</v>
          </cell>
          <cell r="C3739" t="str">
            <v>Addl Cab Int Grab Hndl Rr Dr Horiz 9" DA Sand</v>
          </cell>
          <cell r="K3739">
            <v>355</v>
          </cell>
        </row>
        <row r="3740">
          <cell r="B3740" t="str">
            <v>MET0003740</v>
          </cell>
          <cell r="C3740" t="str">
            <v>Addl Cab Int Grab Hndl Rr Dr Horiz 9" Yellow</v>
          </cell>
          <cell r="K3740">
            <v>423</v>
          </cell>
        </row>
        <row r="3741">
          <cell r="B3741" t="str">
            <v>MET0003741</v>
          </cell>
          <cell r="C3741" t="str">
            <v>Addl Cab Int Grab Hndl Rr Dr Horiz 9"/Lwr Vert 9"</v>
          </cell>
          <cell r="K3741">
            <v>525</v>
          </cell>
        </row>
        <row r="3742">
          <cell r="B3742" t="str">
            <v>MET0003742</v>
          </cell>
          <cell r="C3742" t="str">
            <v>Addl Cab Int Grab Hndl Rr Dr Horiz 9"/Lwr Vert 9" DA Sanded</v>
          </cell>
          <cell r="K3742">
            <v>513</v>
          </cell>
        </row>
        <row r="3743">
          <cell r="B3743" t="str">
            <v>MET0003743</v>
          </cell>
          <cell r="C3743" t="str">
            <v>Addl Cab Int Grab Hndl Rr Dr Horiz 9"/Lwr Vert 9" Bedliner</v>
          </cell>
          <cell r="K3743">
            <v>765</v>
          </cell>
        </row>
        <row r="3744">
          <cell r="B3744" t="str">
            <v>MET0003744</v>
          </cell>
          <cell r="C3744" t="str">
            <v>Addl Cab Int Grab Hndl Rr Dr Horiz 9"/Lwr Vert 9" Yel Pwdr Coat</v>
          </cell>
          <cell r="K3744">
            <v>602</v>
          </cell>
        </row>
        <row r="3745">
          <cell r="B3745" t="str">
            <v>MET0003745</v>
          </cell>
          <cell r="C3745" t="str">
            <v>Addl Cab Int Grab Hndl Rr Dr Horiz 60" Cab Overhead Ctr Crew</v>
          </cell>
          <cell r="K3745">
            <v>429</v>
          </cell>
        </row>
        <row r="3746">
          <cell r="B3746" t="str">
            <v>MET0003746</v>
          </cell>
          <cell r="C3746" t="str">
            <v>Addl Cab Int Grab Hndl Rr Dr Post Vert 11"</v>
          </cell>
          <cell r="K3746">
            <v>355</v>
          </cell>
        </row>
        <row r="3747">
          <cell r="B3747" t="str">
            <v>MET0003747</v>
          </cell>
          <cell r="C3747" t="str">
            <v>Addl Cab Int Grab Hndl Rr Dr Post Vert 11" Rear Post</v>
          </cell>
          <cell r="K3747">
            <v>142</v>
          </cell>
        </row>
        <row r="3748">
          <cell r="B3748" t="str">
            <v>MET0003748</v>
          </cell>
          <cell r="C3748" t="str">
            <v>Addl Cab Int Grab Hndl Rr Dr Post Vert 11" Reversed</v>
          </cell>
          <cell r="K3748">
            <v>355</v>
          </cell>
        </row>
        <row r="3749">
          <cell r="B3749" t="str">
            <v>MET0003749</v>
          </cell>
          <cell r="C3749" t="str">
            <v>Addl Cab Int Grab Hndl Rr Dr Vert 9" Yellow</v>
          </cell>
          <cell r="K3749">
            <v>423</v>
          </cell>
        </row>
        <row r="3750">
          <cell r="B3750" t="str">
            <v>MET0003750</v>
          </cell>
          <cell r="C3750" t="str">
            <v>Addl Cab Int Grab Hndl 9" Shiploose</v>
          </cell>
          <cell r="K3750">
            <v>355</v>
          </cell>
        </row>
        <row r="3751">
          <cell r="B3751" t="str">
            <v>MET0003751</v>
          </cell>
          <cell r="C3751" t="str">
            <v>Addl Cab Int Grab Hndl (4) 9" Shiploose</v>
          </cell>
          <cell r="K3751">
            <v>525</v>
          </cell>
        </row>
        <row r="3752">
          <cell r="B3752" t="str">
            <v>MET0003752</v>
          </cell>
          <cell r="C3752" t="str">
            <v>NO Interior Rear Wall Compartment</v>
          </cell>
          <cell r="K3752">
            <v>0</v>
          </cell>
        </row>
        <row r="3753">
          <cell r="B3753" t="str">
            <v>MET0003753</v>
          </cell>
          <cell r="C3753" t="str">
            <v>Int Rr Wall Cmpt 65"H x 36.8"W x 18"D Amdor Roll Up Lkg</v>
          </cell>
          <cell r="K3753">
            <v>7949</v>
          </cell>
        </row>
        <row r="3754">
          <cell r="B3754" t="str">
            <v>MET0003754</v>
          </cell>
          <cell r="C3754" t="str">
            <v>Int Rr Wall Cmpt 65"H x 37"W x 18"D Amdor Roll Up w/(3) Shelves</v>
          </cell>
          <cell r="K3754">
            <v>9009</v>
          </cell>
        </row>
        <row r="3755">
          <cell r="B3755" t="str">
            <v>MET0003755</v>
          </cell>
          <cell r="C3755" t="str">
            <v>Int Rr Wall Cmpt 65"H x 37"W x 20"D ROM Roll Up w/(3) Shelves</v>
          </cell>
          <cell r="K3755">
            <v>9362</v>
          </cell>
        </row>
        <row r="3756">
          <cell r="B3756" t="str">
            <v>MET0003756</v>
          </cell>
          <cell r="C3756" t="str">
            <v>Int Rr Wall Cmpt 65"H x 37"W x 18"D ROM Roll Up w/(3) Shelves</v>
          </cell>
          <cell r="K3756">
            <v>9362</v>
          </cell>
        </row>
        <row r="3757">
          <cell r="B3757" t="str">
            <v>MET0003757</v>
          </cell>
          <cell r="C3757" t="str">
            <v>Int Rr Wall Cmpt 38"H x 32"W x 24"D ROM Roll Up w/(2) Shelves</v>
          </cell>
          <cell r="K3757">
            <v>5210</v>
          </cell>
        </row>
        <row r="3758">
          <cell r="B3758" t="str">
            <v>MET0003758</v>
          </cell>
          <cell r="C3758" t="str">
            <v>Int Rr Wall Cmpt 23.75"H x 46"W x 12"D Upr Mnt w/(2)Cutouts &amp; Cargo Net/LH Shelf</v>
          </cell>
          <cell r="K3758">
            <v>6541</v>
          </cell>
        </row>
        <row r="3759">
          <cell r="B3759" t="str">
            <v>MET0003759</v>
          </cell>
          <cell r="C3759" t="str">
            <v>Int Rr Wall Cmpt (2) 23"H x 25"W x 18.5"D w/Btm Hng Drs Abv Transverse Rr Cmpts</v>
          </cell>
          <cell r="K3759">
            <v>2319</v>
          </cell>
        </row>
        <row r="3760">
          <cell r="B3760" t="str">
            <v>MET0003760</v>
          </cell>
          <cell r="C3760" t="str">
            <v>NO Interior Rearwall Compartment Interior Finish</v>
          </cell>
          <cell r="K3760">
            <v>0</v>
          </cell>
        </row>
        <row r="3761">
          <cell r="B3761" t="str">
            <v>MET0003761</v>
          </cell>
          <cell r="C3761" t="str">
            <v>Int Rr Wall Cmpt Int Finish DA Sand</v>
          </cell>
          <cell r="K3761">
            <v>0</v>
          </cell>
        </row>
        <row r="3762">
          <cell r="B3762" t="str">
            <v>MET0003762</v>
          </cell>
          <cell r="C3762" t="str">
            <v>Int Rr Wall Cmpt Int Finish Multi-tone Silver Gray</v>
          </cell>
          <cell r="K3762">
            <v>137</v>
          </cell>
        </row>
        <row r="3763">
          <cell r="B3763" t="str">
            <v>MET0003763</v>
          </cell>
          <cell r="C3763" t="str">
            <v>Int Rr Wall Cmpt Int Finish Multi-tone Onyx Black</v>
          </cell>
          <cell r="K3763">
            <v>137</v>
          </cell>
        </row>
        <row r="3764">
          <cell r="B3764" t="str">
            <v>MET0003764</v>
          </cell>
          <cell r="C3764" t="str">
            <v>Int Rr Wall Cmpt Int Finish Multi-tone Black/Black</v>
          </cell>
          <cell r="K3764">
            <v>137</v>
          </cell>
        </row>
        <row r="3765">
          <cell r="B3765" t="str">
            <v>MET0003765</v>
          </cell>
          <cell r="C3765" t="str">
            <v>Int Rr Wall Cmpt Int Finish Multi-tone Dark Red</v>
          </cell>
          <cell r="K3765">
            <v>137</v>
          </cell>
        </row>
        <row r="3766">
          <cell r="B3766" t="str">
            <v>MET0003766</v>
          </cell>
          <cell r="C3766" t="str">
            <v>Int Rr Wall Cmpt Int Finish Bedliner Medium Gray</v>
          </cell>
          <cell r="K3766">
            <v>272</v>
          </cell>
        </row>
        <row r="3767">
          <cell r="B3767" t="str">
            <v>MET0003767</v>
          </cell>
          <cell r="C3767" t="str">
            <v>Int Rr Wall Cmpt Int Finish Bedliner Black</v>
          </cell>
          <cell r="K3767">
            <v>272</v>
          </cell>
        </row>
        <row r="3768">
          <cell r="B3768" t="str">
            <v>MET0003768</v>
          </cell>
          <cell r="C3768" t="str">
            <v>NO Interior Rear Wall Compartment Lighting</v>
          </cell>
          <cell r="K3768">
            <v>0</v>
          </cell>
        </row>
        <row r="3769">
          <cell r="B3769" t="str">
            <v>MET0003769</v>
          </cell>
          <cell r="C3769" t="str">
            <v>Int Rr Wall Cmpt Lt LED Strip Lt Amdor 42"</v>
          </cell>
          <cell r="K3769">
            <v>495</v>
          </cell>
        </row>
        <row r="3770">
          <cell r="B3770" t="str">
            <v>MET0003770</v>
          </cell>
          <cell r="C3770" t="str">
            <v>Int Rr Wall Cmpt Lt LED Strip Lt Amdor 42" (2)</v>
          </cell>
          <cell r="K3770">
            <v>882</v>
          </cell>
        </row>
        <row r="3771">
          <cell r="B3771" t="str">
            <v>MET0003771</v>
          </cell>
          <cell r="C3771" t="str">
            <v>Int Rr Wall Cmpt Lt LED Strip Lt Amdor 42" (2) w/Rr Dr Actv</v>
          </cell>
          <cell r="K3771">
            <v>882</v>
          </cell>
        </row>
        <row r="3772">
          <cell r="B3772" t="str">
            <v>MET0003772</v>
          </cell>
          <cell r="C3772" t="str">
            <v>Int Rr Wall Cmpt Lt LED Strip SoundOff Signal 43"</v>
          </cell>
          <cell r="K3772">
            <v>495</v>
          </cell>
        </row>
        <row r="3773">
          <cell r="B3773" t="str">
            <v>MET0003773</v>
          </cell>
          <cell r="C3773" t="str">
            <v>Int Rr Wall Cmpt Lt (2) Prewire</v>
          </cell>
          <cell r="K3773">
            <v>213</v>
          </cell>
        </row>
        <row r="3774">
          <cell r="B3774" t="str">
            <v>MET0003774</v>
          </cell>
          <cell r="C3774" t="str">
            <v>Int Rr Wall Cmpt Lt LED Strip SoundOff Signal 43" (2)</v>
          </cell>
          <cell r="K3774">
            <v>882</v>
          </cell>
        </row>
        <row r="3775">
          <cell r="B3775" t="str">
            <v>MET0003775</v>
          </cell>
          <cell r="C3775" t="str">
            <v>Int Rr Wall Cmpt Lt LED Strip</v>
          </cell>
          <cell r="K3775">
            <v>277</v>
          </cell>
        </row>
        <row r="3776">
          <cell r="B3776" t="str">
            <v>MET0003776</v>
          </cell>
          <cell r="C3776" t="str">
            <v>Int Rr Wall Cmpt Lt LED Strip w/Rkr Actv Cmpt Int</v>
          </cell>
          <cell r="K3776">
            <v>294</v>
          </cell>
        </row>
        <row r="3777">
          <cell r="B3777" t="str">
            <v>MET0003777</v>
          </cell>
          <cell r="C3777" t="str">
            <v>Int Rr Wall Cmpt Lt LED Strip (2)</v>
          </cell>
          <cell r="K3777">
            <v>519</v>
          </cell>
        </row>
        <row r="3778">
          <cell r="B3778" t="str">
            <v>MET0003778</v>
          </cell>
          <cell r="C3778" t="str">
            <v>NO Interior Mid Compartment</v>
          </cell>
          <cell r="K3778">
            <v>0</v>
          </cell>
        </row>
        <row r="3779">
          <cell r="B3779" t="str">
            <v>MET0003779</v>
          </cell>
          <cell r="C3779" t="str">
            <v>Int Mid Cmpt Ctr Full Width of Tnl &amp; Depth Mid Crew 30.50"H w/Lexan Dr</v>
          </cell>
          <cell r="K3779">
            <v>5655</v>
          </cell>
        </row>
        <row r="3780">
          <cell r="B3780" t="str">
            <v>MET0003780</v>
          </cell>
          <cell r="C3780" t="str">
            <v>Int Mid Cmpt Ctr Full Width of Tnl X 29.50"H No Dr w/Cargo Net</v>
          </cell>
          <cell r="K3780">
            <v>3381</v>
          </cell>
        </row>
        <row r="3781">
          <cell r="B3781" t="str">
            <v>MET0003781</v>
          </cell>
          <cell r="C3781" t="str">
            <v>Int Mid Cmpt Ctr Full Depth Mid Crew No Dr w/Cargo Net</v>
          </cell>
          <cell r="K3781">
            <v>3298</v>
          </cell>
        </row>
        <row r="3782">
          <cell r="B3782" t="str">
            <v>MET0003782</v>
          </cell>
          <cell r="C3782" t="str">
            <v>Int Mid Cmpt Ctr Full Width of Tnl X 29.50"H No Dr</v>
          </cell>
          <cell r="K3782">
            <v>3027</v>
          </cell>
        </row>
        <row r="3783">
          <cell r="B3783" t="str">
            <v>MET0003783</v>
          </cell>
          <cell r="C3783" t="str">
            <v>Int Mid Cmpt Ctr Full Width of Tnl X 31.00"H No Dr</v>
          </cell>
          <cell r="K3783">
            <v>3027</v>
          </cell>
        </row>
        <row r="3784">
          <cell r="B3784" t="str">
            <v>MET0003784</v>
          </cell>
          <cell r="C3784" t="str">
            <v>Int Mid Cmpt Ctr Full Width &amp; Height of Eng Tunnel No Dr</v>
          </cell>
          <cell r="K3784">
            <v>2991</v>
          </cell>
        </row>
        <row r="3785">
          <cell r="B3785" t="str">
            <v>MET0003785</v>
          </cell>
          <cell r="C3785" t="str">
            <v>Int Mid Cmpt Ctr Full Width &amp; Height of Eng Tunnel No Dr w/Cargo Net</v>
          </cell>
          <cell r="K3785">
            <v>3367</v>
          </cell>
        </row>
        <row r="3786">
          <cell r="B3786" t="str">
            <v>MET0003786</v>
          </cell>
          <cell r="C3786" t="str">
            <v>Int Mid Cmpt Ovrhd w/(2) Top Hng Lexan Doors Above Rr Crew Entryways</v>
          </cell>
          <cell r="K3786">
            <v>6429</v>
          </cell>
        </row>
        <row r="3787">
          <cell r="B3787" t="str">
            <v>MET0003787</v>
          </cell>
          <cell r="C3787" t="str">
            <v>Int Mid Cmpt Ovrhd w/Cutouts R/L Above Rr Crew Entryways</v>
          </cell>
          <cell r="K3787">
            <v>6144</v>
          </cell>
        </row>
        <row r="3788">
          <cell r="B3788" t="str">
            <v>MET0003788</v>
          </cell>
          <cell r="C3788" t="str">
            <v>Int Mid Cmpt Ctr Unistrut (4) Mounted on L/R EMS</v>
          </cell>
          <cell r="K3788">
            <v>2122</v>
          </cell>
        </row>
        <row r="3789">
          <cell r="B3789" t="str">
            <v>MET0003789</v>
          </cell>
          <cell r="C3789" t="str">
            <v>NO Interior Mid Compartment Shelf</v>
          </cell>
          <cell r="K3789">
            <v>0</v>
          </cell>
        </row>
        <row r="3790">
          <cell r="B3790" t="str">
            <v>MET0003790</v>
          </cell>
          <cell r="C3790" t="str">
            <v>Interior Mid Compartment Ctr Shelf</v>
          </cell>
          <cell r="K3790">
            <v>465</v>
          </cell>
        </row>
        <row r="3791">
          <cell r="B3791" t="str">
            <v>MET0003791</v>
          </cell>
          <cell r="C3791" t="str">
            <v>Interior Mid Compartment Ctr Shelf (2)</v>
          </cell>
          <cell r="K3791">
            <v>822</v>
          </cell>
        </row>
        <row r="3792">
          <cell r="B3792" t="str">
            <v>MET0003792</v>
          </cell>
          <cell r="C3792" t="str">
            <v>Interior Mid Compartment Ctr Shelf (2) w/2" Lip</v>
          </cell>
          <cell r="K3792">
            <v>1012</v>
          </cell>
        </row>
        <row r="3793">
          <cell r="B3793" t="str">
            <v>MET0003793</v>
          </cell>
          <cell r="C3793" t="str">
            <v>NO Interior Mid Compartment Lighting</v>
          </cell>
          <cell r="K3793">
            <v>0</v>
          </cell>
        </row>
        <row r="3794">
          <cell r="B3794" t="str">
            <v>MET0003794</v>
          </cell>
          <cell r="C3794" t="str">
            <v>Int Mid Cmpt Lt LED Strip Lt SoundOff Signal 10"</v>
          </cell>
          <cell r="K3794">
            <v>271</v>
          </cell>
        </row>
        <row r="3795">
          <cell r="B3795" t="str">
            <v>MET0003795</v>
          </cell>
          <cell r="C3795" t="str">
            <v>Int Mid Cmpt Lt LED Strip Lt On-Scene Access (2) Rkr Sw Actv Inside Compt</v>
          </cell>
          <cell r="K3795">
            <v>308</v>
          </cell>
        </row>
        <row r="3796">
          <cell r="B3796" t="str">
            <v>MET0003796</v>
          </cell>
          <cell r="C3796" t="str">
            <v>Int Mid Cmpt Lt LED Strip Lt SoundOff Signal 10" (2)</v>
          </cell>
          <cell r="K3796">
            <v>430</v>
          </cell>
        </row>
        <row r="3797">
          <cell r="B3797" t="str">
            <v>MET0003797</v>
          </cell>
          <cell r="C3797" t="str">
            <v>Int Mid Cmpt Lt LED Strip Lt SoundOff Signal 21"</v>
          </cell>
          <cell r="K3797">
            <v>355</v>
          </cell>
        </row>
        <row r="3798">
          <cell r="B3798" t="str">
            <v>MET0003798</v>
          </cell>
          <cell r="C3798" t="str">
            <v>Int Mid Cmpt Lt LED Strip Lt SoundOff Signal 21" (2)</v>
          </cell>
          <cell r="K3798">
            <v>599</v>
          </cell>
        </row>
        <row r="3799">
          <cell r="B3799" t="str">
            <v>MET0003799</v>
          </cell>
          <cell r="C3799" t="str">
            <v>Int Mid Cmpt Lt LED Strip Lt On-Scene Access 18" Rkr Sw Actv</v>
          </cell>
          <cell r="K3799">
            <v>236</v>
          </cell>
        </row>
        <row r="3800">
          <cell r="B3800" t="str">
            <v>MET0003800</v>
          </cell>
          <cell r="C3800" t="str">
            <v>Int Mid Cmpt Lt LED Strip Lt On-Scene Night Axe 27" Rkr Sw Actv</v>
          </cell>
          <cell r="K3800">
            <v>542</v>
          </cell>
        </row>
        <row r="3801">
          <cell r="B3801" t="str">
            <v>MET0003801</v>
          </cell>
          <cell r="C3801" t="str">
            <v>NO Interior Mid Compartment Accessories</v>
          </cell>
          <cell r="K3801">
            <v>0</v>
          </cell>
        </row>
        <row r="3802">
          <cell r="B3802" t="str">
            <v>MET0003802</v>
          </cell>
          <cell r="C3802" t="str">
            <v>Interior Mid Compartment Ctr Acc Top Tray</v>
          </cell>
          <cell r="K3802">
            <v>1100</v>
          </cell>
        </row>
        <row r="3803">
          <cell r="B3803" t="str">
            <v>MET0003803</v>
          </cell>
          <cell r="C3803" t="str">
            <v>NO Interior Rearview Mirror</v>
          </cell>
          <cell r="K3803">
            <v>0</v>
          </cell>
        </row>
        <row r="3804">
          <cell r="B3804" t="str">
            <v>MET0003804</v>
          </cell>
          <cell r="C3804" t="str">
            <v>Interior Rearview Mirror LH</v>
          </cell>
          <cell r="K3804">
            <v>169</v>
          </cell>
        </row>
        <row r="3805">
          <cell r="B3805" t="str">
            <v>MET0003805</v>
          </cell>
          <cell r="C3805" t="str">
            <v>Interior Rearview Mirror RH</v>
          </cell>
          <cell r="K3805">
            <v>169</v>
          </cell>
        </row>
        <row r="3806">
          <cell r="B3806" t="str">
            <v>MET0003806</v>
          </cell>
          <cell r="C3806" t="str">
            <v>Interior Rearview Mirror R/L</v>
          </cell>
          <cell r="K3806">
            <v>225</v>
          </cell>
        </row>
        <row r="3807">
          <cell r="B3807" t="str">
            <v>MET0003807</v>
          </cell>
          <cell r="C3807" t="str">
            <v>Interior Soft Trim Color Gray</v>
          </cell>
          <cell r="K3807">
            <v>0</v>
          </cell>
        </row>
        <row r="3808">
          <cell r="B3808" t="str">
            <v>MET0003808</v>
          </cell>
          <cell r="C3808" t="str">
            <v>Interior Soft Trim Color Black</v>
          </cell>
          <cell r="K3808">
            <v>0</v>
          </cell>
        </row>
        <row r="3809">
          <cell r="B3809" t="str">
            <v>MET0003809</v>
          </cell>
          <cell r="C3809" t="str">
            <v>Interior Soft Trim Color Black w/Gray Ceiling</v>
          </cell>
          <cell r="K3809">
            <v>638</v>
          </cell>
        </row>
        <row r="3810">
          <cell r="B3810" t="str">
            <v>MET0003810</v>
          </cell>
          <cell r="C3810" t="str">
            <v>Interior Soft Trim Color Red</v>
          </cell>
          <cell r="K3810">
            <v>638</v>
          </cell>
        </row>
        <row r="3811">
          <cell r="B3811" t="str">
            <v>MET0003811</v>
          </cell>
          <cell r="C3811" t="str">
            <v>Interior Trim Sunvisor Vinyl</v>
          </cell>
          <cell r="K3811">
            <v>0</v>
          </cell>
        </row>
        <row r="3812">
          <cell r="B3812" t="str">
            <v>MET0003812</v>
          </cell>
          <cell r="C3812" t="str">
            <v>Interior Trim Sunvisor Vinyl Black</v>
          </cell>
          <cell r="K3812">
            <v>216</v>
          </cell>
        </row>
        <row r="3813">
          <cell r="B3813" t="str">
            <v>MET0003813</v>
          </cell>
          <cell r="C3813" t="str">
            <v>Interior Trim Sunvisor Vinyl w/Tinted Extension</v>
          </cell>
          <cell r="K3813">
            <v>651</v>
          </cell>
        </row>
        <row r="3814">
          <cell r="B3814" t="str">
            <v>MET0003814</v>
          </cell>
          <cell r="C3814" t="str">
            <v>Interior Trim Sunvisor Tinted</v>
          </cell>
          <cell r="K3814">
            <v>133</v>
          </cell>
        </row>
        <row r="3815">
          <cell r="B3815" t="str">
            <v>MET0003815</v>
          </cell>
          <cell r="C3815" t="str">
            <v>NO Interior ABS Trim Color</v>
          </cell>
          <cell r="K3815">
            <v>0</v>
          </cell>
        </row>
        <row r="3816">
          <cell r="B3816" t="str">
            <v>MET0003816</v>
          </cell>
          <cell r="C3816" t="str">
            <v>Interior Floor Mat Color Gray</v>
          </cell>
          <cell r="K3816">
            <v>0</v>
          </cell>
        </row>
        <row r="3817">
          <cell r="B3817" t="str">
            <v>MET0003817</v>
          </cell>
          <cell r="C3817" t="str">
            <v>Interior Floor Mat Color Black</v>
          </cell>
          <cell r="K3817">
            <v>31</v>
          </cell>
        </row>
        <row r="3818">
          <cell r="B3818" t="str">
            <v>MET0003818</v>
          </cell>
          <cell r="C3818" t="str">
            <v>Cab Paint Int Dr Trim Multi-tone Silver Gray</v>
          </cell>
          <cell r="K3818">
            <v>0</v>
          </cell>
        </row>
        <row r="3819">
          <cell r="B3819" t="str">
            <v>MET0003819</v>
          </cell>
          <cell r="C3819" t="str">
            <v>Cab Paint Int Dr Trim Multi-tone Onyx Black</v>
          </cell>
          <cell r="K3819">
            <v>0</v>
          </cell>
        </row>
        <row r="3820">
          <cell r="B3820" t="str">
            <v>MET0003820</v>
          </cell>
          <cell r="C3820" t="str">
            <v>Cab Paint Int Dr Trim Multi-tone Black/Black</v>
          </cell>
          <cell r="K3820">
            <v>106</v>
          </cell>
        </row>
        <row r="3821">
          <cell r="B3821" t="str">
            <v>MET0003821</v>
          </cell>
          <cell r="C3821" t="str">
            <v>Cab Paint Int Dr Trim Multi-tone Dark Red</v>
          </cell>
          <cell r="K3821">
            <v>106</v>
          </cell>
        </row>
        <row r="3822">
          <cell r="B3822" t="str">
            <v>MET0003822</v>
          </cell>
          <cell r="C3822" t="str">
            <v>Cab Paint Int Dr Trim Multi-tone Midnight Blue</v>
          </cell>
          <cell r="K3822">
            <v>106</v>
          </cell>
        </row>
        <row r="3823">
          <cell r="B3823" t="str">
            <v>MET0003823</v>
          </cell>
          <cell r="C3823" t="str">
            <v>Cab Paint Int Dr Trim Bedliner Medium Gray</v>
          </cell>
          <cell r="K3823">
            <v>528</v>
          </cell>
        </row>
        <row r="3824">
          <cell r="B3824" t="str">
            <v>MET0003824</v>
          </cell>
          <cell r="C3824" t="str">
            <v>Cab Paint Int Dr Trim Bedliner Black</v>
          </cell>
          <cell r="K3824">
            <v>634</v>
          </cell>
        </row>
        <row r="3825">
          <cell r="B3825" t="str">
            <v>MET0003825</v>
          </cell>
          <cell r="C3825" t="str">
            <v>Cab Paint Int Dr Trim Bedliner Dark Red</v>
          </cell>
          <cell r="K3825">
            <v>634</v>
          </cell>
        </row>
        <row r="3826">
          <cell r="B3826" t="str">
            <v>MET0003826</v>
          </cell>
          <cell r="C3826" t="str">
            <v>Cab Paint Int Dr Trim Ptd Primary/Lwr Cab Color</v>
          </cell>
          <cell r="K3826">
            <v>503</v>
          </cell>
        </row>
        <row r="3827">
          <cell r="B3827" t="str">
            <v>MET0003827</v>
          </cell>
          <cell r="C3827" t="str">
            <v>Cab Paint Int Dr Trim Ptd Secondary/Upr Cab Color</v>
          </cell>
          <cell r="K3827">
            <v>371</v>
          </cell>
        </row>
        <row r="3828">
          <cell r="B3828" t="str">
            <v>MET0003828</v>
          </cell>
          <cell r="C3828" t="str">
            <v>NO Cab Paint Interior Door Trim</v>
          </cell>
          <cell r="K3828">
            <v>0</v>
          </cell>
        </row>
        <row r="3829">
          <cell r="B3829" t="str">
            <v>MET0003829</v>
          </cell>
          <cell r="C3829" t="str">
            <v>Header Trim Interior Paint Multi-tone Silver Gray</v>
          </cell>
          <cell r="K3829">
            <v>0</v>
          </cell>
        </row>
        <row r="3830">
          <cell r="B3830" t="str">
            <v>MET0003830</v>
          </cell>
          <cell r="C3830" t="str">
            <v>Header Trim Interior Paint Multi-tone Onyx Black</v>
          </cell>
          <cell r="K3830">
            <v>0</v>
          </cell>
        </row>
        <row r="3831">
          <cell r="B3831" t="str">
            <v>MET0003831</v>
          </cell>
          <cell r="C3831" t="str">
            <v>Header Trim Interior Paint Multi-tone Black/Black</v>
          </cell>
          <cell r="K3831">
            <v>0</v>
          </cell>
        </row>
        <row r="3832">
          <cell r="B3832" t="str">
            <v>MET0003832</v>
          </cell>
          <cell r="C3832" t="str">
            <v>Header Trim Interior Paint Multi-tone Dark Red</v>
          </cell>
          <cell r="K3832">
            <v>0</v>
          </cell>
        </row>
        <row r="3833">
          <cell r="B3833" t="str">
            <v>MET0003833</v>
          </cell>
          <cell r="C3833" t="str">
            <v>Header Trim Interior Paint Multi-tone Midnight Blue</v>
          </cell>
          <cell r="K3833">
            <v>0</v>
          </cell>
        </row>
        <row r="3834">
          <cell r="B3834" t="str">
            <v>MET0003834</v>
          </cell>
          <cell r="C3834" t="str">
            <v>Header Trim Interior Paint Bedliner Medium Gray</v>
          </cell>
          <cell r="K3834">
            <v>257</v>
          </cell>
        </row>
        <row r="3835">
          <cell r="B3835" t="str">
            <v>MET0003835</v>
          </cell>
          <cell r="C3835" t="str">
            <v>Header Trim Interior Paint Bedliner Black</v>
          </cell>
          <cell r="K3835">
            <v>257</v>
          </cell>
        </row>
        <row r="3836">
          <cell r="B3836" t="str">
            <v>MET0003836</v>
          </cell>
          <cell r="C3836" t="str">
            <v>Header Trim Interior Paint Bedliner Dark Red</v>
          </cell>
          <cell r="K3836">
            <v>257</v>
          </cell>
        </row>
        <row r="3837">
          <cell r="B3837" t="str">
            <v>MET0003837</v>
          </cell>
          <cell r="C3837" t="str">
            <v>Header Trim Interior Paint Primary/Lwr Cab Color</v>
          </cell>
          <cell r="K3837">
            <v>193</v>
          </cell>
        </row>
        <row r="3838">
          <cell r="B3838" t="str">
            <v>MET0003838</v>
          </cell>
          <cell r="C3838" t="str">
            <v>Header Trim Interior Paint Secondary/Upr Cab Color</v>
          </cell>
          <cell r="K3838">
            <v>193</v>
          </cell>
        </row>
        <row r="3839">
          <cell r="B3839" t="str">
            <v>MET0003839</v>
          </cell>
          <cell r="C3839" t="str">
            <v>NO Header Trim Interior Paint</v>
          </cell>
          <cell r="K3839">
            <v>0</v>
          </cell>
        </row>
        <row r="3840">
          <cell r="B3840" t="str">
            <v>MET0003840</v>
          </cell>
          <cell r="C3840" t="str">
            <v>Trim Center Dash Interior Paint Multi-tone Silver Gray</v>
          </cell>
          <cell r="K3840">
            <v>0</v>
          </cell>
        </row>
        <row r="3841">
          <cell r="B3841" t="str">
            <v>MET0003841</v>
          </cell>
          <cell r="C3841" t="str">
            <v>Trim Center Dash Interior Paint Multi-tone Onyx Black</v>
          </cell>
          <cell r="K3841">
            <v>0</v>
          </cell>
        </row>
        <row r="3842">
          <cell r="B3842" t="str">
            <v>MET0003842</v>
          </cell>
          <cell r="C3842" t="str">
            <v>Trim Center Dash Interior Paint Multi-tone Black/Black</v>
          </cell>
          <cell r="K3842">
            <v>0</v>
          </cell>
        </row>
        <row r="3843">
          <cell r="B3843" t="str">
            <v>MET0003843</v>
          </cell>
          <cell r="C3843" t="str">
            <v>Trim Center Dash Interior Paint Multi-tone Dark Red</v>
          </cell>
          <cell r="K3843">
            <v>0</v>
          </cell>
        </row>
        <row r="3844">
          <cell r="B3844" t="str">
            <v>MET0003844</v>
          </cell>
          <cell r="C3844" t="str">
            <v>Trim Center Dash Interior Paint Multi-tone Midnight Blue</v>
          </cell>
          <cell r="K3844">
            <v>0</v>
          </cell>
        </row>
        <row r="3845">
          <cell r="B3845" t="str">
            <v>MET0003845</v>
          </cell>
          <cell r="C3845" t="str">
            <v>Trim Center Dash Interior Paint Bedliner Medium Gray</v>
          </cell>
          <cell r="K3845">
            <v>527</v>
          </cell>
        </row>
        <row r="3846">
          <cell r="B3846" t="str">
            <v>MET0003846</v>
          </cell>
          <cell r="C3846" t="str">
            <v>Trim Center Dash Interior Paint Bedliner Black</v>
          </cell>
          <cell r="K3846">
            <v>527</v>
          </cell>
        </row>
        <row r="3847">
          <cell r="B3847" t="str">
            <v>MET0003847</v>
          </cell>
          <cell r="C3847" t="str">
            <v>Trim Center Dash Interior Paint Bedliner Black Flat</v>
          </cell>
          <cell r="K3847">
            <v>527</v>
          </cell>
        </row>
        <row r="3848">
          <cell r="B3848" t="str">
            <v>MET0003848</v>
          </cell>
          <cell r="C3848" t="str">
            <v>Trim Center Dash Interior Paint Bedliner Dark Red</v>
          </cell>
          <cell r="K3848">
            <v>527</v>
          </cell>
        </row>
        <row r="3849">
          <cell r="B3849" t="str">
            <v>MET0003849</v>
          </cell>
          <cell r="C3849" t="str">
            <v>Trim Center Dash Interior Paint Bedliner Dark Red Flat</v>
          </cell>
          <cell r="K3849">
            <v>527</v>
          </cell>
        </row>
        <row r="3850">
          <cell r="B3850" t="str">
            <v>MET0003850</v>
          </cell>
          <cell r="C3850" t="str">
            <v>Trim Center Dash Interior Paint Primary/Lwr Cab Color</v>
          </cell>
          <cell r="K3850">
            <v>396</v>
          </cell>
        </row>
        <row r="3851">
          <cell r="B3851" t="str">
            <v>MET0003851</v>
          </cell>
          <cell r="C3851" t="str">
            <v>Trim Center Dash Interior Paint Secondary/Upr Cab Color</v>
          </cell>
          <cell r="K3851">
            <v>396</v>
          </cell>
        </row>
        <row r="3852">
          <cell r="B3852" t="str">
            <v>MET0003852</v>
          </cell>
          <cell r="C3852" t="str">
            <v>NO Trim Center Dash Interior Paint</v>
          </cell>
          <cell r="K3852">
            <v>0</v>
          </cell>
        </row>
        <row r="3853">
          <cell r="B3853" t="str">
            <v>MET0003853</v>
          </cell>
          <cell r="C3853" t="str">
            <v>Trim LH Dash Interior Paint Multi-tone Silver Gray</v>
          </cell>
          <cell r="K3853">
            <v>0</v>
          </cell>
        </row>
        <row r="3854">
          <cell r="B3854" t="str">
            <v>MET0003854</v>
          </cell>
          <cell r="C3854" t="str">
            <v>Trim LH Dash Interior Paint Multi-tone Onyx Black</v>
          </cell>
          <cell r="K3854">
            <v>0</v>
          </cell>
        </row>
        <row r="3855">
          <cell r="B3855" t="str">
            <v>MET0003855</v>
          </cell>
          <cell r="C3855" t="str">
            <v>Trim LH Dash Interior Paint Multi-tone Black/Black</v>
          </cell>
          <cell r="K3855">
            <v>0</v>
          </cell>
        </row>
        <row r="3856">
          <cell r="B3856" t="str">
            <v>MET0003856</v>
          </cell>
          <cell r="C3856" t="str">
            <v>Trim LH Dash Interior Paint Multi-tone Dark Red</v>
          </cell>
          <cell r="K3856">
            <v>0</v>
          </cell>
        </row>
        <row r="3857">
          <cell r="B3857" t="str">
            <v>MET0003857</v>
          </cell>
          <cell r="C3857" t="str">
            <v>Trim LH Dash Interior Paint Multi-tone Midnight Blue</v>
          </cell>
          <cell r="K3857">
            <v>0</v>
          </cell>
        </row>
        <row r="3858">
          <cell r="B3858" t="str">
            <v>MET0003858</v>
          </cell>
          <cell r="C3858" t="str">
            <v>Trim LH Dash Interior Paint Bedliner Medium Gray</v>
          </cell>
          <cell r="K3858">
            <v>201</v>
          </cell>
        </row>
        <row r="3859">
          <cell r="B3859" t="str">
            <v>MET0003859</v>
          </cell>
          <cell r="C3859" t="str">
            <v>Trim LH Dash Interior Paint Bedliner Black</v>
          </cell>
          <cell r="K3859">
            <v>201</v>
          </cell>
        </row>
        <row r="3860">
          <cell r="B3860" t="str">
            <v>MET0003860</v>
          </cell>
          <cell r="C3860" t="str">
            <v>Trim LH Dash Interior Paint Bedliner Black Flat</v>
          </cell>
          <cell r="K3860">
            <v>201</v>
          </cell>
        </row>
        <row r="3861">
          <cell r="B3861" t="str">
            <v>MET0003861</v>
          </cell>
          <cell r="C3861" t="str">
            <v>Trim LH Dash Interior Paint Bedliner Dark Red</v>
          </cell>
          <cell r="K3861">
            <v>201</v>
          </cell>
        </row>
        <row r="3862">
          <cell r="B3862" t="str">
            <v>MET0003862</v>
          </cell>
          <cell r="C3862" t="str">
            <v>Trim LH Dash Interior Paint Bedliner Dark Red Flat</v>
          </cell>
          <cell r="K3862">
            <v>201</v>
          </cell>
        </row>
        <row r="3863">
          <cell r="B3863" t="str">
            <v>MET0003863</v>
          </cell>
          <cell r="C3863" t="str">
            <v>Trim LH Dash Interior Paint Primary/Lwr Cab Color</v>
          </cell>
          <cell r="K3863">
            <v>201</v>
          </cell>
        </row>
        <row r="3864">
          <cell r="B3864" t="str">
            <v>MET0003864</v>
          </cell>
          <cell r="C3864" t="str">
            <v>Trim LH Dash Interior Paint Secondary/Upr Cab Color</v>
          </cell>
          <cell r="K3864">
            <v>201</v>
          </cell>
        </row>
        <row r="3865">
          <cell r="B3865" t="str">
            <v>MET0003865</v>
          </cell>
          <cell r="C3865" t="str">
            <v>NO Trim Left Hand Dash Interior Paint</v>
          </cell>
          <cell r="K3865">
            <v>0</v>
          </cell>
        </row>
        <row r="3866">
          <cell r="B3866" t="str">
            <v>MET0003866</v>
          </cell>
          <cell r="C3866" t="str">
            <v>Trim RH Dash Interior Paint Multi-tone Silver Gray</v>
          </cell>
          <cell r="K3866">
            <v>0</v>
          </cell>
        </row>
        <row r="3867">
          <cell r="B3867" t="str">
            <v>MET0003867</v>
          </cell>
          <cell r="C3867" t="str">
            <v>Trim RH Dash Interior Paint Multi-tone Onyx Black</v>
          </cell>
          <cell r="K3867">
            <v>0</v>
          </cell>
        </row>
        <row r="3868">
          <cell r="B3868" t="str">
            <v>MET0003868</v>
          </cell>
          <cell r="C3868" t="str">
            <v>Trim RH Dash Interior Paint Multi-tone Black/Black</v>
          </cell>
          <cell r="K3868">
            <v>0</v>
          </cell>
        </row>
        <row r="3869">
          <cell r="B3869" t="str">
            <v>MET0003869</v>
          </cell>
          <cell r="C3869" t="str">
            <v>Trim RH Dash Interior Paint Multi-tone Dark Red</v>
          </cell>
          <cell r="K3869">
            <v>0</v>
          </cell>
        </row>
        <row r="3870">
          <cell r="B3870" t="str">
            <v>MET0003870</v>
          </cell>
          <cell r="C3870" t="str">
            <v>Trim RH Dash Interior Paint Multi-tone Midnight Blue</v>
          </cell>
          <cell r="K3870">
            <v>0</v>
          </cell>
        </row>
        <row r="3871">
          <cell r="B3871" t="str">
            <v>MET0003871</v>
          </cell>
          <cell r="C3871" t="str">
            <v>Trim RH Dash Interior Paint Bedliner Medium Gray</v>
          </cell>
          <cell r="K3871">
            <v>201</v>
          </cell>
        </row>
        <row r="3872">
          <cell r="B3872" t="str">
            <v>MET0003872</v>
          </cell>
          <cell r="C3872" t="str">
            <v>Trim RH Dash Interior Paint Bedliner Black</v>
          </cell>
          <cell r="K3872">
            <v>201</v>
          </cell>
        </row>
        <row r="3873">
          <cell r="B3873" t="str">
            <v>MET0003873</v>
          </cell>
          <cell r="C3873" t="str">
            <v>Trim RH Dash Interior Paint Bedliner Black Flat</v>
          </cell>
          <cell r="K3873">
            <v>201</v>
          </cell>
        </row>
        <row r="3874">
          <cell r="B3874" t="str">
            <v>MET0003874</v>
          </cell>
          <cell r="C3874" t="str">
            <v>Trim RH Dash Interior Paint Bedliner Dark Red</v>
          </cell>
          <cell r="K3874">
            <v>201</v>
          </cell>
        </row>
        <row r="3875">
          <cell r="B3875" t="str">
            <v>MET0003875</v>
          </cell>
          <cell r="C3875" t="str">
            <v>Trim RH Dash Interior Paint Bedliner Dark Red Flat</v>
          </cell>
          <cell r="K3875">
            <v>201</v>
          </cell>
        </row>
        <row r="3876">
          <cell r="B3876" t="str">
            <v>MET0003876</v>
          </cell>
          <cell r="C3876" t="str">
            <v>Trim RH Dash Interior Paint Primary/Lwr Cab Color</v>
          </cell>
          <cell r="K3876">
            <v>201</v>
          </cell>
        </row>
        <row r="3877">
          <cell r="B3877" t="str">
            <v>MET0003877</v>
          </cell>
          <cell r="C3877" t="str">
            <v>Trim RH Dash Interior Paint Secondary/Upr Cab Color</v>
          </cell>
          <cell r="K3877">
            <v>201</v>
          </cell>
        </row>
        <row r="3878">
          <cell r="B3878" t="str">
            <v>MET0003878</v>
          </cell>
          <cell r="C3878" t="str">
            <v>NO Trim Right Hand Dash Interior Paint</v>
          </cell>
          <cell r="K3878">
            <v>0</v>
          </cell>
        </row>
        <row r="3879">
          <cell r="B3879" t="str">
            <v>MET0003879</v>
          </cell>
          <cell r="C3879" t="str">
            <v>NO RH Dash Accessories Interior Paint</v>
          </cell>
          <cell r="K3879">
            <v>0</v>
          </cell>
        </row>
        <row r="3880">
          <cell r="B3880" t="str">
            <v>MET0003880</v>
          </cell>
          <cell r="C3880" t="str">
            <v>RH Dash Acc Interior Paint Powdercoat Black</v>
          </cell>
          <cell r="K3880">
            <v>0</v>
          </cell>
        </row>
        <row r="3881">
          <cell r="B3881" t="str">
            <v>MET0003881</v>
          </cell>
          <cell r="C3881" t="str">
            <v>RH Dash Acc Interior Paint Multi-tone Silver Gray</v>
          </cell>
          <cell r="K3881">
            <v>0</v>
          </cell>
        </row>
        <row r="3882">
          <cell r="B3882" t="str">
            <v>MET0003882</v>
          </cell>
          <cell r="C3882" t="str">
            <v>RH Dash Acc Interior Paint Multi-tone Onyx Black</v>
          </cell>
          <cell r="K3882">
            <v>0</v>
          </cell>
        </row>
        <row r="3883">
          <cell r="B3883" t="str">
            <v>MET0003883</v>
          </cell>
          <cell r="C3883" t="str">
            <v>RH Dash Acc Interior Paint Multi-tone Black/Black</v>
          </cell>
          <cell r="K3883">
            <v>0</v>
          </cell>
        </row>
        <row r="3884">
          <cell r="B3884" t="str">
            <v>MET0003884</v>
          </cell>
          <cell r="C3884" t="str">
            <v>RH Dash Acc Interior Paint Multi-tone Dark Red</v>
          </cell>
          <cell r="K3884">
            <v>0</v>
          </cell>
        </row>
        <row r="3885">
          <cell r="B3885" t="str">
            <v>MET0003885</v>
          </cell>
          <cell r="C3885" t="str">
            <v>RH Dash Acc Interior Paint Multi-tone Midnight Blue</v>
          </cell>
          <cell r="K3885">
            <v>0</v>
          </cell>
        </row>
        <row r="3886">
          <cell r="B3886" t="str">
            <v>MET0003886</v>
          </cell>
          <cell r="C3886" t="str">
            <v>RH Dash Acc Interior Paint Bedliner Medium Gray</v>
          </cell>
          <cell r="K3886">
            <v>85</v>
          </cell>
        </row>
        <row r="3887">
          <cell r="B3887" t="str">
            <v>MET0003887</v>
          </cell>
          <cell r="C3887" t="str">
            <v>RH Dash Acc Interior Paint Bedliner Black</v>
          </cell>
          <cell r="K3887">
            <v>85</v>
          </cell>
        </row>
        <row r="3888">
          <cell r="B3888" t="str">
            <v>MET0003888</v>
          </cell>
          <cell r="C3888" t="str">
            <v>RH Dash Acc Interior Paint Bedliner Dark Red</v>
          </cell>
          <cell r="K3888">
            <v>85</v>
          </cell>
        </row>
        <row r="3889">
          <cell r="B3889" t="str">
            <v>MET0003889</v>
          </cell>
          <cell r="C3889" t="str">
            <v>RH Dash Acc Interior Paint Primary/Lwr Cab Color</v>
          </cell>
          <cell r="K3889">
            <v>85</v>
          </cell>
        </row>
        <row r="3890">
          <cell r="B3890" t="str">
            <v>MET0003890</v>
          </cell>
          <cell r="C3890" t="str">
            <v>RH Dash Acc Interior Paint Secondary/Upr Cab Color</v>
          </cell>
          <cell r="K3890">
            <v>85</v>
          </cell>
        </row>
        <row r="3891">
          <cell r="B3891" t="str">
            <v>MET0003891</v>
          </cell>
          <cell r="C3891" t="str">
            <v>NO Engine Tunnel Accessories Paint</v>
          </cell>
          <cell r="K3891">
            <v>0</v>
          </cell>
        </row>
        <row r="3892">
          <cell r="B3892" t="str">
            <v>MET0003892</v>
          </cell>
          <cell r="C3892" t="str">
            <v>Eng Tnl Acc Paint Multi-tone Silver Gray</v>
          </cell>
          <cell r="K3892">
            <v>0</v>
          </cell>
        </row>
        <row r="3893">
          <cell r="B3893" t="str">
            <v>MET0003893</v>
          </cell>
          <cell r="C3893" t="str">
            <v>Eng Tnl Acc Paint Multi-tone Onyx Black</v>
          </cell>
          <cell r="K3893">
            <v>0</v>
          </cell>
        </row>
        <row r="3894">
          <cell r="B3894" t="str">
            <v>MET0003894</v>
          </cell>
          <cell r="C3894" t="str">
            <v>Eng Tnl Acc Paint Multi-tone Onyx Black &amp; No Paint DA Sanded Acc</v>
          </cell>
          <cell r="K3894">
            <v>0</v>
          </cell>
        </row>
        <row r="3895">
          <cell r="B3895" t="str">
            <v>MET0003895</v>
          </cell>
          <cell r="C3895" t="str">
            <v>Eng Tnl Acc Paint Multi-tone Black/Black</v>
          </cell>
          <cell r="K3895">
            <v>0</v>
          </cell>
        </row>
        <row r="3896">
          <cell r="B3896" t="str">
            <v>MET0003896</v>
          </cell>
          <cell r="C3896" t="str">
            <v>Eng Tnl Acc Paint Multi-tone Dark Red</v>
          </cell>
          <cell r="K3896">
            <v>0</v>
          </cell>
        </row>
        <row r="3897">
          <cell r="B3897" t="str">
            <v>MET0003897</v>
          </cell>
          <cell r="C3897" t="str">
            <v>Eng Tnl Acc Paint Multi-tone Midnight Blue</v>
          </cell>
          <cell r="K3897">
            <v>0</v>
          </cell>
        </row>
        <row r="3898">
          <cell r="B3898" t="str">
            <v>MET0003898</v>
          </cell>
          <cell r="C3898" t="str">
            <v>Eng Tnl Acc Paint Bedliner Medium Gray</v>
          </cell>
          <cell r="K3898">
            <v>357</v>
          </cell>
        </row>
        <row r="3899">
          <cell r="B3899" t="str">
            <v>MET0003899</v>
          </cell>
          <cell r="C3899" t="str">
            <v>Eng Tnl Acc Paint Bedliner Black</v>
          </cell>
          <cell r="K3899">
            <v>357</v>
          </cell>
        </row>
        <row r="3900">
          <cell r="B3900" t="str">
            <v>MET0003900</v>
          </cell>
          <cell r="C3900" t="str">
            <v>Eng Tnl Acc Paint Bedliner Dark Red</v>
          </cell>
          <cell r="K3900">
            <v>357</v>
          </cell>
        </row>
        <row r="3901">
          <cell r="B3901" t="str">
            <v>MET0003901</v>
          </cell>
          <cell r="C3901" t="str">
            <v>Eng Tnl Acc Paint Primary/Lwr Cab Color</v>
          </cell>
          <cell r="K3901">
            <v>269</v>
          </cell>
        </row>
        <row r="3902">
          <cell r="B3902" t="str">
            <v>MET0003902</v>
          </cell>
          <cell r="C3902" t="str">
            <v>Eng Tnl Acc Paint Secondary/Upr Cab Color</v>
          </cell>
          <cell r="K3902">
            <v>269</v>
          </cell>
        </row>
        <row r="3903">
          <cell r="B3903" t="str">
            <v>MET0003903</v>
          </cell>
          <cell r="C3903" t="str">
            <v>Eng Tnl Acc Paint Powder Coat Black</v>
          </cell>
          <cell r="K3903">
            <v>0</v>
          </cell>
        </row>
        <row r="3904">
          <cell r="B3904" t="str">
            <v>MET0003904</v>
          </cell>
          <cell r="C3904" t="str">
            <v>NO Rear Wall Interior Paint</v>
          </cell>
          <cell r="K3904">
            <v>0</v>
          </cell>
        </row>
        <row r="3905">
          <cell r="B3905" t="str">
            <v>MET0003905</v>
          </cell>
          <cell r="C3905" t="str">
            <v>Rear Wall Interior Paint Multi-tone Silver Gray</v>
          </cell>
          <cell r="K3905">
            <v>0</v>
          </cell>
        </row>
        <row r="3906">
          <cell r="B3906" t="str">
            <v>MET0003906</v>
          </cell>
          <cell r="C3906" t="str">
            <v>Rear Wall Interior Paint Multi-tone Onyx Black</v>
          </cell>
          <cell r="K3906">
            <v>0</v>
          </cell>
        </row>
        <row r="3907">
          <cell r="B3907" t="str">
            <v>MET0003907</v>
          </cell>
          <cell r="C3907" t="str">
            <v>Rear Wall Interior Paint Multi-tone Black/Black</v>
          </cell>
          <cell r="K3907">
            <v>0</v>
          </cell>
        </row>
        <row r="3908">
          <cell r="B3908" t="str">
            <v>MET0003908</v>
          </cell>
          <cell r="C3908" t="str">
            <v>Rear Wall Interior Paint Multi-tone Dark Red</v>
          </cell>
          <cell r="K3908">
            <v>0</v>
          </cell>
        </row>
        <row r="3909">
          <cell r="B3909" t="str">
            <v>MET0003909</v>
          </cell>
          <cell r="C3909" t="str">
            <v>Rear Wall Interior Paint Multi-tone Midnight Blue</v>
          </cell>
          <cell r="K3909">
            <v>0</v>
          </cell>
        </row>
        <row r="3910">
          <cell r="B3910" t="str">
            <v>MET0003910</v>
          </cell>
          <cell r="C3910" t="str">
            <v>Rear Wall Interior Paint Bedliner Medium Gray</v>
          </cell>
          <cell r="K3910">
            <v>910</v>
          </cell>
        </row>
        <row r="3911">
          <cell r="B3911" t="str">
            <v>MET0003911</v>
          </cell>
          <cell r="C3911" t="str">
            <v>Rear Wall Interior Paint Bedliner Black</v>
          </cell>
          <cell r="K3911">
            <v>910</v>
          </cell>
        </row>
        <row r="3912">
          <cell r="B3912" t="str">
            <v>MET0003912</v>
          </cell>
          <cell r="C3912" t="str">
            <v>Rear Wall Interior Paint Bedliner Dark Red</v>
          </cell>
          <cell r="K3912">
            <v>910</v>
          </cell>
        </row>
        <row r="3913">
          <cell r="B3913" t="str">
            <v>MET0003913</v>
          </cell>
          <cell r="C3913" t="str">
            <v>Rear Wall Interior Paint Primary/Lwr Cab Color</v>
          </cell>
          <cell r="K3913">
            <v>683</v>
          </cell>
        </row>
        <row r="3914">
          <cell r="B3914" t="str">
            <v>MET0003914</v>
          </cell>
          <cell r="C3914" t="str">
            <v>Rear Wall Interior Paint Secondary/Upr Cab Color</v>
          </cell>
          <cell r="K3914">
            <v>683</v>
          </cell>
        </row>
        <row r="3915">
          <cell r="B3915" t="str">
            <v>MET0003915</v>
          </cell>
          <cell r="C3915" t="str">
            <v>NO Floor Interior Paint</v>
          </cell>
          <cell r="K3915">
            <v>0</v>
          </cell>
        </row>
        <row r="3916">
          <cell r="B3916" t="str">
            <v>MET0003916</v>
          </cell>
          <cell r="C3916" t="str">
            <v>Floor Interior Paint Bedliner Black</v>
          </cell>
          <cell r="K3916">
            <v>513</v>
          </cell>
        </row>
        <row r="3917">
          <cell r="B3917" t="str">
            <v>MET0003917</v>
          </cell>
          <cell r="C3917" t="str">
            <v>Floor Interior Paint Bedliner Medium Gray</v>
          </cell>
          <cell r="K3917">
            <v>513</v>
          </cell>
        </row>
        <row r="3918">
          <cell r="B3918" t="str">
            <v>MET0003918</v>
          </cell>
          <cell r="C3918" t="str">
            <v>Floor Interior Paint Bedliner Dark Red</v>
          </cell>
          <cell r="K3918">
            <v>513</v>
          </cell>
        </row>
        <row r="3919">
          <cell r="B3919" t="str">
            <v>MET0003919</v>
          </cell>
          <cell r="C3919" t="str">
            <v>Dash Pnl Group 3-Pnl</v>
          </cell>
          <cell r="K3919">
            <v>0</v>
          </cell>
        </row>
        <row r="3920">
          <cell r="B3920" t="str">
            <v>MET0003920</v>
          </cell>
          <cell r="C3920" t="str">
            <v>Dash Pnl Group 3-Pnl w/Tinnerman Clips</v>
          </cell>
          <cell r="K3920">
            <v>1068</v>
          </cell>
        </row>
        <row r="3921">
          <cell r="B3921" t="str">
            <v>MET0003921</v>
          </cell>
          <cell r="C3921" t="str">
            <v>Dash Pnl Group 3-Pnl w/PC Docking Station RH Pnl Provision</v>
          </cell>
          <cell r="K3921">
            <v>213</v>
          </cell>
        </row>
        <row r="3922">
          <cell r="B3922" t="str">
            <v>MET0003922</v>
          </cell>
          <cell r="C3922" t="str">
            <v>Dash Pnl Group 3-Pnl w/Black Textured Aluminum Panels</v>
          </cell>
          <cell r="K3922">
            <v>1084</v>
          </cell>
        </row>
        <row r="3923">
          <cell r="B3923" t="str">
            <v>MET0003923</v>
          </cell>
          <cell r="C3923" t="str">
            <v>Dash Pnl Group 3-Pnl w/Painted Aluminum Panels</v>
          </cell>
          <cell r="K3923">
            <v>1296</v>
          </cell>
        </row>
        <row r="3924">
          <cell r="B3924" t="str">
            <v>MET0003924</v>
          </cell>
          <cell r="C3924" t="str">
            <v>Dash Pnl Group 3-Pnl w/RH Painted Solid Aluminum Panel</v>
          </cell>
          <cell r="K3924">
            <v>570</v>
          </cell>
        </row>
        <row r="3925">
          <cell r="B3925" t="str">
            <v>MET0003925</v>
          </cell>
          <cell r="C3925" t="str">
            <v>Dash Pnl Group 2-Pnl</v>
          </cell>
          <cell r="K3925">
            <v>213</v>
          </cell>
        </row>
        <row r="3926">
          <cell r="B3926" t="str">
            <v>MET0003926</v>
          </cell>
          <cell r="C3926" t="str">
            <v>Switches Ctr Pnl 14 (7+7) LH/1 Upr Right</v>
          </cell>
          <cell r="K3926">
            <v>175</v>
          </cell>
        </row>
        <row r="3927">
          <cell r="B3927" t="str">
            <v>MET0003927</v>
          </cell>
          <cell r="C3927" t="str">
            <v>Switches Ctr Pnl 12 (6+6) LH</v>
          </cell>
          <cell r="K3927">
            <v>0</v>
          </cell>
        </row>
        <row r="3928">
          <cell r="B3928" t="str">
            <v>MET0003928</v>
          </cell>
          <cell r="C3928" t="str">
            <v>Switches Ctr Pnl 12 (6+6) Ctr</v>
          </cell>
          <cell r="K3928">
            <v>106</v>
          </cell>
        </row>
        <row r="3929">
          <cell r="B3929" t="str">
            <v>MET0003929</v>
          </cell>
          <cell r="C3929" t="str">
            <v>Switches Ctr Pnl 12 (6+6) LH w/Dimmer Sw</v>
          </cell>
          <cell r="K3929">
            <v>106</v>
          </cell>
        </row>
        <row r="3930">
          <cell r="B3930" t="str">
            <v>MET0003930</v>
          </cell>
          <cell r="C3930" t="str">
            <v>Switches Ctr Pnl 12 (6+6) LH/1 Upr Right</v>
          </cell>
          <cell r="K3930">
            <v>129</v>
          </cell>
        </row>
        <row r="3931">
          <cell r="B3931" t="str">
            <v>MET0003931</v>
          </cell>
          <cell r="C3931" t="str">
            <v>Switches Ctr Pnl 12 Lwr</v>
          </cell>
          <cell r="K3931">
            <v>106</v>
          </cell>
        </row>
        <row r="3932">
          <cell r="B3932" t="str">
            <v>MET0003932</v>
          </cell>
          <cell r="C3932" t="str">
            <v>Switches Ctr Pnl 12 Upr</v>
          </cell>
          <cell r="K3932">
            <v>0</v>
          </cell>
        </row>
        <row r="3933">
          <cell r="B3933" t="str">
            <v>MET0003933</v>
          </cell>
          <cell r="C3933" t="str">
            <v>Switches Ctr Pnl 12 Upr/1 Lwr LH Ctr</v>
          </cell>
          <cell r="K3933">
            <v>129</v>
          </cell>
        </row>
        <row r="3934">
          <cell r="B3934" t="str">
            <v>MET0003934</v>
          </cell>
          <cell r="C3934" t="str">
            <v>Switches Ctr Pnl 12 Upr w/Wiper/Dimmer/Headlight Sw</v>
          </cell>
          <cell r="K3934">
            <v>106</v>
          </cell>
        </row>
        <row r="3935">
          <cell r="B3935" t="str">
            <v>MET0003935</v>
          </cell>
          <cell r="C3935" t="str">
            <v>Switches Ctr Pnl 12 (6+6) RH</v>
          </cell>
          <cell r="K3935">
            <v>106</v>
          </cell>
        </row>
        <row r="3936">
          <cell r="B3936" t="str">
            <v>MET0003936</v>
          </cell>
          <cell r="C3936" t="str">
            <v>Switches Ctr Pnl 12 (10+2) LH Offset Ctr</v>
          </cell>
          <cell r="K3936">
            <v>106</v>
          </cell>
        </row>
        <row r="3937">
          <cell r="B3937" t="str">
            <v>MET0003937</v>
          </cell>
          <cell r="C3937" t="str">
            <v>Switches Ctr Pnl 0</v>
          </cell>
          <cell r="K3937">
            <v>0</v>
          </cell>
        </row>
        <row r="3938">
          <cell r="B3938" t="str">
            <v>MET0003938</v>
          </cell>
          <cell r="C3938" t="str">
            <v>Switches Ctr Pnl 1</v>
          </cell>
          <cell r="K3938">
            <v>106</v>
          </cell>
        </row>
        <row r="3939">
          <cell r="B3939" t="str">
            <v>MET0003939</v>
          </cell>
          <cell r="C3939" t="str">
            <v>Switches Ctr Pnl 1 Wiper Sw</v>
          </cell>
          <cell r="K3939">
            <v>106</v>
          </cell>
        </row>
        <row r="3940">
          <cell r="B3940" t="str">
            <v>MET0003940</v>
          </cell>
          <cell r="C3940" t="str">
            <v>Switches Ctr Pnl 2</v>
          </cell>
          <cell r="K3940">
            <v>106</v>
          </cell>
        </row>
        <row r="3941">
          <cell r="B3941" t="str">
            <v>MET0003941</v>
          </cell>
          <cell r="C3941" t="str">
            <v>Switches Ctr Pnl 2 (1+1)</v>
          </cell>
          <cell r="K3941">
            <v>106</v>
          </cell>
        </row>
        <row r="3942">
          <cell r="B3942" t="str">
            <v>MET0003942</v>
          </cell>
          <cell r="C3942" t="str">
            <v>Switches Ctr Pnl 2 Upr LH w/Headlight Sw</v>
          </cell>
          <cell r="K3942">
            <v>106</v>
          </cell>
        </row>
        <row r="3943">
          <cell r="B3943" t="str">
            <v>MET0003943</v>
          </cell>
          <cell r="C3943" t="str">
            <v>Switches Ctr Pnl 2+1</v>
          </cell>
          <cell r="K3943">
            <v>106</v>
          </cell>
        </row>
        <row r="3944">
          <cell r="B3944" t="str">
            <v>MET0003944</v>
          </cell>
          <cell r="C3944" t="str">
            <v>Switches Ctr Pnl 3</v>
          </cell>
          <cell r="K3944">
            <v>106</v>
          </cell>
        </row>
        <row r="3945">
          <cell r="B3945" t="str">
            <v>MET0003945</v>
          </cell>
          <cell r="C3945" t="str">
            <v>Switches Ctr Pnl 3 Lwr RH</v>
          </cell>
          <cell r="K3945">
            <v>106</v>
          </cell>
        </row>
        <row r="3946">
          <cell r="B3946" t="str">
            <v>MET0003946</v>
          </cell>
          <cell r="C3946" t="str">
            <v>Switches Ctr Pnl 3 Upr LH</v>
          </cell>
          <cell r="K3946">
            <v>106</v>
          </cell>
        </row>
        <row r="3947">
          <cell r="B3947" t="str">
            <v>MET0003947</v>
          </cell>
          <cell r="C3947" t="str">
            <v>Switches Ctr Pnl 3 Upr LH w/Headlight Sw</v>
          </cell>
          <cell r="K3947">
            <v>106</v>
          </cell>
        </row>
        <row r="3948">
          <cell r="B3948" t="str">
            <v>MET0003948</v>
          </cell>
          <cell r="C3948" t="str">
            <v>Switches Ctr Pnl 3 Upr LH w/Dimmer/Headlight Sw</v>
          </cell>
          <cell r="K3948">
            <v>106</v>
          </cell>
        </row>
        <row r="3949">
          <cell r="B3949" t="str">
            <v>MET0003949</v>
          </cell>
          <cell r="C3949" t="str">
            <v>Switches Ctr Pnl 4 Upr LH w/Wiper Sw</v>
          </cell>
          <cell r="K3949">
            <v>106</v>
          </cell>
        </row>
        <row r="3950">
          <cell r="B3950" t="str">
            <v>MET0003950</v>
          </cell>
          <cell r="C3950" t="str">
            <v>Switches Ctr Pnl 4+Wiper Sw</v>
          </cell>
          <cell r="K3950">
            <v>106</v>
          </cell>
        </row>
        <row r="3951">
          <cell r="B3951" t="str">
            <v>MET0003951</v>
          </cell>
          <cell r="C3951" t="str">
            <v>Switches Ctr Pnl 4</v>
          </cell>
          <cell r="K3951">
            <v>106</v>
          </cell>
        </row>
        <row r="3952">
          <cell r="B3952" t="str">
            <v>MET0003952</v>
          </cell>
          <cell r="C3952" t="str">
            <v>Switches Ctr Pnl 4 + 1</v>
          </cell>
          <cell r="K3952">
            <v>106</v>
          </cell>
        </row>
        <row r="3953">
          <cell r="B3953" t="str">
            <v>MET0003953</v>
          </cell>
          <cell r="C3953" t="str">
            <v>Switches Ctr Pnl 4 Lwr RH</v>
          </cell>
          <cell r="K3953">
            <v>106</v>
          </cell>
        </row>
        <row r="3954">
          <cell r="B3954" t="str">
            <v>MET0003954</v>
          </cell>
          <cell r="C3954" t="str">
            <v>Switches Ctr Pnl 5</v>
          </cell>
          <cell r="K3954">
            <v>106</v>
          </cell>
        </row>
        <row r="3955">
          <cell r="B3955" t="str">
            <v>MET0003955</v>
          </cell>
          <cell r="C3955" t="str">
            <v>Switches Ctr Pnl 6</v>
          </cell>
          <cell r="K3955">
            <v>0</v>
          </cell>
        </row>
        <row r="3956">
          <cell r="B3956" t="str">
            <v>MET0003956</v>
          </cell>
          <cell r="C3956" t="str">
            <v>Switches Ctr Pnl 6 Upr LH</v>
          </cell>
          <cell r="K3956">
            <v>0</v>
          </cell>
        </row>
        <row r="3957">
          <cell r="B3957" t="str">
            <v>MET0003957</v>
          </cell>
          <cell r="C3957" t="str">
            <v>Switches Ctr Pnl 6 Upr LH+1</v>
          </cell>
          <cell r="K3957">
            <v>106</v>
          </cell>
        </row>
        <row r="3958">
          <cell r="B3958" t="str">
            <v>MET0003958</v>
          </cell>
          <cell r="C3958" t="str">
            <v>Switches Ctr Pnl 6 w/Dimmer</v>
          </cell>
          <cell r="K3958">
            <v>106</v>
          </cell>
        </row>
        <row r="3959">
          <cell r="B3959" t="str">
            <v>MET0003959</v>
          </cell>
          <cell r="C3959" t="str">
            <v>Switches Ctr Pnl 6 Upr LH w/Wiper Sw</v>
          </cell>
          <cell r="K3959">
            <v>106</v>
          </cell>
        </row>
        <row r="3960">
          <cell r="B3960" t="str">
            <v>MET0003960</v>
          </cell>
          <cell r="C3960" t="str">
            <v>Switches Ctr Pnl 6 Upr LH w/Headlight Sw</v>
          </cell>
          <cell r="K3960">
            <v>106</v>
          </cell>
        </row>
        <row r="3961">
          <cell r="B3961" t="str">
            <v>MET0003961</v>
          </cell>
          <cell r="C3961" t="str">
            <v>Switches Ctr Pnl 6 Upr LH w/Dimmer/Headlight Sw</v>
          </cell>
          <cell r="K3961">
            <v>106</v>
          </cell>
        </row>
        <row r="3962">
          <cell r="B3962" t="str">
            <v>MET0003962</v>
          </cell>
          <cell r="C3962" t="str">
            <v>Switches Ctr Pnl 6 (3+3)</v>
          </cell>
          <cell r="K3962">
            <v>106</v>
          </cell>
        </row>
        <row r="3963">
          <cell r="B3963" t="str">
            <v>MET0003963</v>
          </cell>
          <cell r="C3963" t="str">
            <v>Switches Ctr Pnl 6 (3+3) Ctr LH</v>
          </cell>
          <cell r="K3963">
            <v>106</v>
          </cell>
        </row>
        <row r="3964">
          <cell r="B3964" t="str">
            <v>MET0003964</v>
          </cell>
          <cell r="C3964" t="str">
            <v>Switches Ctr Pnl 7</v>
          </cell>
          <cell r="K3964">
            <v>106</v>
          </cell>
        </row>
        <row r="3965">
          <cell r="B3965" t="str">
            <v>MET0003965</v>
          </cell>
          <cell r="C3965" t="str">
            <v>Switches Ctr Pnl 8 (4+4) LH</v>
          </cell>
          <cell r="K3965">
            <v>106</v>
          </cell>
        </row>
        <row r="3966">
          <cell r="B3966" t="str">
            <v>MET0003966</v>
          </cell>
          <cell r="C3966" t="str">
            <v>Switches Ctr Pnl 8 (6+1+1)</v>
          </cell>
          <cell r="K3966">
            <v>106</v>
          </cell>
        </row>
        <row r="3967">
          <cell r="B3967" t="str">
            <v>MET0003967</v>
          </cell>
          <cell r="C3967" t="str">
            <v>Switches Ctr Pnl 8</v>
          </cell>
          <cell r="K3967">
            <v>106</v>
          </cell>
        </row>
        <row r="3968">
          <cell r="B3968" t="str">
            <v>MET0003968</v>
          </cell>
          <cell r="C3968" t="str">
            <v>Switches Ctr Pnl 10 (6+4)</v>
          </cell>
          <cell r="K3968">
            <v>106</v>
          </cell>
        </row>
        <row r="3969">
          <cell r="B3969" t="str">
            <v>MET0003969</v>
          </cell>
          <cell r="C3969" t="str">
            <v>Switches Ctr Pnl 10 (6+4) w/Wiper Sw</v>
          </cell>
          <cell r="K3969">
            <v>129</v>
          </cell>
        </row>
        <row r="3970">
          <cell r="B3970" t="str">
            <v>MET0003970</v>
          </cell>
          <cell r="C3970" t="str">
            <v>Switches Ctr Pnl 14 (12+2)</v>
          </cell>
          <cell r="K3970">
            <v>153</v>
          </cell>
        </row>
        <row r="3971">
          <cell r="B3971" t="str">
            <v>MET0003971</v>
          </cell>
          <cell r="C3971" t="str">
            <v>Switches Ctr Pnl 15 (12+3)</v>
          </cell>
          <cell r="K3971">
            <v>175</v>
          </cell>
        </row>
        <row r="3972">
          <cell r="B3972" t="str">
            <v>MET0003972</v>
          </cell>
          <cell r="C3972" t="str">
            <v>Switches Ctr Pnl 18 (12+6) LH</v>
          </cell>
          <cell r="K3972">
            <v>138</v>
          </cell>
        </row>
        <row r="3973">
          <cell r="B3973" t="str">
            <v>MET0003973</v>
          </cell>
          <cell r="C3973" t="str">
            <v>Switches Ctr Pnl 18 (12+6) RH</v>
          </cell>
          <cell r="K3973">
            <v>244</v>
          </cell>
        </row>
        <row r="3974">
          <cell r="B3974" t="str">
            <v>MET0003974</v>
          </cell>
          <cell r="C3974" t="str">
            <v>Switches Ctr Pnl 18 (12+6) Ctr</v>
          </cell>
          <cell r="K3974">
            <v>244</v>
          </cell>
        </row>
        <row r="3975">
          <cell r="B3975" t="str">
            <v>MET0003975</v>
          </cell>
          <cell r="C3975" t="str">
            <v>Switches Ctr Pnl 16 (12+4) RH</v>
          </cell>
          <cell r="K3975">
            <v>198</v>
          </cell>
        </row>
        <row r="3976">
          <cell r="B3976" t="str">
            <v>MET0003976</v>
          </cell>
          <cell r="C3976" t="str">
            <v>Switches Ctr Pnl 24 (12+12)</v>
          </cell>
          <cell r="K3976">
            <v>380</v>
          </cell>
        </row>
        <row r="3977">
          <cell r="B3977" t="str">
            <v>MET0003977</v>
          </cell>
          <cell r="C3977" t="str">
            <v>Switches Left Pnl 7 (4+3) w/Headlight/Dimmer/Wiper</v>
          </cell>
          <cell r="K3977">
            <v>106</v>
          </cell>
        </row>
        <row r="3978">
          <cell r="B3978" t="str">
            <v>MET0003978</v>
          </cell>
          <cell r="C3978" t="str">
            <v>Switches Left Pnl 7 Upper w/Headlight/Dimmer</v>
          </cell>
          <cell r="K3978">
            <v>106</v>
          </cell>
        </row>
        <row r="3979">
          <cell r="B3979" t="str">
            <v>MET0003979</v>
          </cell>
          <cell r="C3979" t="str">
            <v>Switches Left Pnl 8 Upper w/Headlight/Dimmer/Wiper</v>
          </cell>
          <cell r="K3979">
            <v>0</v>
          </cell>
        </row>
        <row r="3980">
          <cell r="B3980" t="str">
            <v>MET0003980</v>
          </cell>
          <cell r="C3980" t="str">
            <v>Switches Left Pnl 8 Upper w/Headlight/Dimmer/Wiper +1</v>
          </cell>
          <cell r="K3980">
            <v>106</v>
          </cell>
        </row>
        <row r="3981">
          <cell r="B3981" t="str">
            <v>MET0003981</v>
          </cell>
          <cell r="C3981" t="str">
            <v>Switches Left Pnl 8 Lower w/Headlight/Dimmer/Wiper</v>
          </cell>
          <cell r="K3981">
            <v>106</v>
          </cell>
        </row>
        <row r="3982">
          <cell r="B3982" t="str">
            <v>MET0003982</v>
          </cell>
          <cell r="C3982" t="str">
            <v>Switches Left Pnl 8 (6+2) w/Headlight/Dimmer/Wiper</v>
          </cell>
          <cell r="K3982">
            <v>0</v>
          </cell>
        </row>
        <row r="3983">
          <cell r="B3983" t="str">
            <v>MET0003983</v>
          </cell>
          <cell r="C3983" t="str">
            <v>Switches Left Pnl 8 (6+2) w/Headlight/Wiper</v>
          </cell>
          <cell r="K3983">
            <v>106</v>
          </cell>
        </row>
        <row r="3984">
          <cell r="B3984" t="str">
            <v>MET0003984</v>
          </cell>
          <cell r="C3984" t="str">
            <v>Switches Left Pnl 0</v>
          </cell>
          <cell r="K3984">
            <v>106</v>
          </cell>
        </row>
        <row r="3985">
          <cell r="B3985" t="str">
            <v>MET0003985</v>
          </cell>
          <cell r="C3985" t="str">
            <v>Switches Left Pnl 1 Headlight</v>
          </cell>
          <cell r="K3985">
            <v>106</v>
          </cell>
        </row>
        <row r="3986">
          <cell r="B3986" t="str">
            <v>MET0003986</v>
          </cell>
          <cell r="C3986" t="str">
            <v>Switches Left Pnl 1 Wiper</v>
          </cell>
          <cell r="K3986">
            <v>0</v>
          </cell>
        </row>
        <row r="3987">
          <cell r="B3987" t="str">
            <v>MET0003987</v>
          </cell>
          <cell r="C3987" t="str">
            <v>Switches Left Pnl 2 Headlight/Wiper</v>
          </cell>
          <cell r="K3987">
            <v>106</v>
          </cell>
        </row>
        <row r="3988">
          <cell r="B3988" t="str">
            <v>MET0003988</v>
          </cell>
          <cell r="C3988" t="str">
            <v>Switches Left Pnl 1 Wiper/1 Switch</v>
          </cell>
          <cell r="K3988">
            <v>106</v>
          </cell>
        </row>
        <row r="3989">
          <cell r="B3989" t="str">
            <v>MET0003989</v>
          </cell>
          <cell r="C3989" t="str">
            <v>Switches Left Pnl 1</v>
          </cell>
          <cell r="K3989">
            <v>106</v>
          </cell>
        </row>
        <row r="3990">
          <cell r="B3990" t="str">
            <v>MET0003990</v>
          </cell>
          <cell r="C3990" t="str">
            <v>Switches Left Pnl 2</v>
          </cell>
          <cell r="K3990">
            <v>106</v>
          </cell>
        </row>
        <row r="3991">
          <cell r="B3991" t="str">
            <v>MET0003991</v>
          </cell>
          <cell r="C3991" t="str">
            <v>Switches Left Pnl 2 (1+1)</v>
          </cell>
          <cell r="K3991">
            <v>106</v>
          </cell>
        </row>
        <row r="3992">
          <cell r="B3992" t="str">
            <v>MET0003992</v>
          </cell>
          <cell r="C3992" t="str">
            <v>Switches Left Pnl 3 (1+2) Headlight/Dimmer/Wiper</v>
          </cell>
          <cell r="K3992">
            <v>0</v>
          </cell>
        </row>
        <row r="3993">
          <cell r="B3993" t="str">
            <v>MET0003993</v>
          </cell>
          <cell r="C3993" t="str">
            <v>Switches Left Pnl 3 (2+1) w/Wiper</v>
          </cell>
          <cell r="K3993">
            <v>0</v>
          </cell>
        </row>
        <row r="3994">
          <cell r="B3994" t="str">
            <v>MET0003994</v>
          </cell>
          <cell r="C3994" t="str">
            <v>Switches Left Pnl 3</v>
          </cell>
          <cell r="K3994">
            <v>106</v>
          </cell>
        </row>
        <row r="3995">
          <cell r="B3995" t="str">
            <v>MET0003995</v>
          </cell>
          <cell r="C3995" t="str">
            <v>Switches Left Pnl 3 w/Wiper</v>
          </cell>
          <cell r="K3995">
            <v>0</v>
          </cell>
        </row>
        <row r="3996">
          <cell r="B3996" t="str">
            <v>MET0003996</v>
          </cell>
          <cell r="C3996" t="str">
            <v>Switches Left Pnl 4 (3+1) w/Wiper</v>
          </cell>
          <cell r="K3996">
            <v>0</v>
          </cell>
        </row>
        <row r="3997">
          <cell r="B3997" t="str">
            <v>MET0003997</v>
          </cell>
          <cell r="C3997" t="str">
            <v>Switches Left Pnl 5 (3+2) Wiper Only</v>
          </cell>
          <cell r="K3997">
            <v>0</v>
          </cell>
        </row>
        <row r="3998">
          <cell r="B3998" t="str">
            <v>MET0003998</v>
          </cell>
          <cell r="C3998" t="str">
            <v>Switches Left Pnl 5 (3+2) W/Headlight/Wiper</v>
          </cell>
          <cell r="K3998">
            <v>106</v>
          </cell>
        </row>
        <row r="3999">
          <cell r="B3999" t="str">
            <v>MET0003999</v>
          </cell>
          <cell r="C3999" t="str">
            <v>Switches Left Pnl 5 (3+2) w/Headlight/Dimmer/Wiper</v>
          </cell>
          <cell r="K3999">
            <v>0</v>
          </cell>
        </row>
        <row r="4000">
          <cell r="B4000" t="str">
            <v>MET0004000</v>
          </cell>
          <cell r="C4000" t="str">
            <v>Switches Left Pnl 5 (4+1) w/Headlight/Dimmer/Wiper</v>
          </cell>
          <cell r="K4000">
            <v>106</v>
          </cell>
        </row>
        <row r="4001">
          <cell r="B4001" t="str">
            <v>MET0004001</v>
          </cell>
          <cell r="C4001" t="str">
            <v>Switches Left Pnl 6 (3+3) w/Wiper</v>
          </cell>
          <cell r="K4001">
            <v>106</v>
          </cell>
        </row>
        <row r="4002">
          <cell r="B4002" t="str">
            <v>MET0004002</v>
          </cell>
          <cell r="C4002" t="str">
            <v>Switches Left Pnl 6 (4+2) W/Headlight/Wiper</v>
          </cell>
          <cell r="K4002">
            <v>106</v>
          </cell>
        </row>
        <row r="4003">
          <cell r="B4003" t="str">
            <v>MET0004003</v>
          </cell>
          <cell r="C4003" t="str">
            <v>Switches Left Pnl 8 (5+3) w/Headlight/Dimmer/Wiper</v>
          </cell>
          <cell r="K4003">
            <v>106</v>
          </cell>
        </row>
        <row r="4004">
          <cell r="B4004" t="str">
            <v>MET0004004</v>
          </cell>
          <cell r="C4004" t="str">
            <v>Switches Left Pnl 9 (6+3) w/Headlight/Dimmer/Wiper</v>
          </cell>
          <cell r="K4004">
            <v>129</v>
          </cell>
        </row>
        <row r="4005">
          <cell r="B4005" t="str">
            <v>MET0004005</v>
          </cell>
          <cell r="C4005" t="str">
            <v>Switches Left Pnl 9 (6+3) w/Headlight/Dimmer/Wiper Lwr Row Offset</v>
          </cell>
          <cell r="K4005">
            <v>129</v>
          </cell>
        </row>
        <row r="4006">
          <cell r="B4006" t="str">
            <v>MET0004006</v>
          </cell>
          <cell r="C4006" t="str">
            <v>Switches Left Pnl 9 (6+3) w/Headlight/Wiper</v>
          </cell>
          <cell r="K4006">
            <v>22</v>
          </cell>
        </row>
        <row r="4007">
          <cell r="B4007" t="str">
            <v>MET0004007</v>
          </cell>
          <cell r="C4007" t="str">
            <v>Switches Left Pnl 9 (7+2) Upper w/Headlight/Dimmer</v>
          </cell>
          <cell r="K4007">
            <v>129</v>
          </cell>
        </row>
        <row r="4008">
          <cell r="B4008" t="str">
            <v>MET0004008</v>
          </cell>
          <cell r="C4008" t="str">
            <v>Switches Left Pnl 9 (8+1) w/Headlight/Dimmer/Wiper</v>
          </cell>
          <cell r="K4008">
            <v>129</v>
          </cell>
        </row>
        <row r="4009">
          <cell r="B4009" t="str">
            <v>MET0004009</v>
          </cell>
          <cell r="C4009" t="str">
            <v>Switches Left Pnl 10 (3+4+3) w/Headlight/Dimmer/Wiper</v>
          </cell>
          <cell r="K4009">
            <v>198</v>
          </cell>
        </row>
        <row r="4010">
          <cell r="B4010" t="str">
            <v>MET0004010</v>
          </cell>
          <cell r="C4010" t="str">
            <v>Switches Left Pnl 10 (6+4) Wiper Only</v>
          </cell>
          <cell r="K4010">
            <v>106</v>
          </cell>
        </row>
        <row r="4011">
          <cell r="B4011" t="str">
            <v>MET0004011</v>
          </cell>
          <cell r="C4011" t="str">
            <v>Switches Left Pnl 10 (7+3) Wiper/Dimmer/Headlight</v>
          </cell>
          <cell r="K4011">
            <v>153</v>
          </cell>
        </row>
        <row r="4012">
          <cell r="B4012" t="str">
            <v>MET0004012</v>
          </cell>
          <cell r="C4012" t="str">
            <v>Switches Left Pnl 10 (6+4) w/Headlight/Dimmer/Wiper</v>
          </cell>
          <cell r="K4012">
            <v>47</v>
          </cell>
        </row>
        <row r="4013">
          <cell r="B4013" t="str">
            <v>MET0004013</v>
          </cell>
          <cell r="C4013" t="str">
            <v>Switches Left Pnl 11 (4+7) w/Headlight/Dimmer/Wiper</v>
          </cell>
          <cell r="K4013">
            <v>175</v>
          </cell>
        </row>
        <row r="4014">
          <cell r="B4014" t="str">
            <v>MET0004014</v>
          </cell>
          <cell r="C4014" t="str">
            <v>Switches Left Pnl 11 (6+5) w/Headlight/Dimmer/Wiper</v>
          </cell>
          <cell r="K4014">
            <v>175</v>
          </cell>
        </row>
        <row r="4015">
          <cell r="B4015" t="str">
            <v>MET0004015</v>
          </cell>
          <cell r="C4015" t="str">
            <v>Switches Left Pnl 11 (6+5) w/Headlight/Dimmer/Wiper Lwr Row Offset</v>
          </cell>
          <cell r="K4015">
            <v>175</v>
          </cell>
        </row>
        <row r="4016">
          <cell r="B4016" t="str">
            <v>MET0004016</v>
          </cell>
          <cell r="C4016" t="str">
            <v>Switches Left Pnl 11 (6+5) w/Wiper/Headlight/Dimmer</v>
          </cell>
          <cell r="K4016">
            <v>175</v>
          </cell>
        </row>
        <row r="4017">
          <cell r="B4017" t="str">
            <v>MET0004017</v>
          </cell>
          <cell r="C4017" t="str">
            <v>Switches Left Pnl 8 (3+3+2) w/Headlight/Dimmer/Wiper</v>
          </cell>
          <cell r="K4017">
            <v>175</v>
          </cell>
        </row>
        <row r="4018">
          <cell r="B4018" t="str">
            <v>MET0004018</v>
          </cell>
          <cell r="C4018" t="str">
            <v>Switches Left Pnl 13 (6+7) w/Headlight/Dimmer/Wiper</v>
          </cell>
          <cell r="K4018">
            <v>116</v>
          </cell>
        </row>
        <row r="4019">
          <cell r="B4019" t="str">
            <v>MET0004019</v>
          </cell>
          <cell r="C4019" t="str">
            <v>Switches Left Pnl 13 (6+7) w/Headlight/Dimmer/Wiper, Headlight Lwr Level</v>
          </cell>
          <cell r="K4019">
            <v>222</v>
          </cell>
        </row>
        <row r="4020">
          <cell r="B4020" t="str">
            <v>MET0004020</v>
          </cell>
          <cell r="C4020" t="str">
            <v>Switches Right Pnl 0</v>
          </cell>
          <cell r="K4020">
            <v>0</v>
          </cell>
        </row>
        <row r="4021">
          <cell r="B4021" t="str">
            <v>MET0004021</v>
          </cell>
          <cell r="C4021" t="str">
            <v>Switches Right Pnl 1</v>
          </cell>
          <cell r="K4021">
            <v>22</v>
          </cell>
        </row>
        <row r="4022">
          <cell r="B4022" t="str">
            <v>MET0004022</v>
          </cell>
          <cell r="C4022" t="str">
            <v>Switches Right Pnl 2</v>
          </cell>
          <cell r="K4022">
            <v>47</v>
          </cell>
        </row>
        <row r="4023">
          <cell r="B4023" t="str">
            <v>MET0004023</v>
          </cell>
          <cell r="C4023" t="str">
            <v>Switches Right Pnl 2 (1+1)</v>
          </cell>
          <cell r="K4023">
            <v>153</v>
          </cell>
        </row>
        <row r="4024">
          <cell r="B4024" t="str">
            <v>MET0004024</v>
          </cell>
          <cell r="C4024" t="str">
            <v>Switches Right Pnl 3</v>
          </cell>
          <cell r="K4024">
            <v>69</v>
          </cell>
        </row>
        <row r="4025">
          <cell r="B4025" t="str">
            <v>MET0004025</v>
          </cell>
          <cell r="C4025" t="str">
            <v>Switches Right Pnl 3 Far RH Ctr</v>
          </cell>
          <cell r="K4025">
            <v>69</v>
          </cell>
        </row>
        <row r="4026">
          <cell r="B4026" t="str">
            <v>MET0004026</v>
          </cell>
          <cell r="C4026" t="str">
            <v>Switches Right Pnl 3 Lwr RH</v>
          </cell>
          <cell r="K4026">
            <v>175</v>
          </cell>
        </row>
        <row r="4027">
          <cell r="B4027" t="str">
            <v>MET0004027</v>
          </cell>
          <cell r="C4027" t="str">
            <v>Switches Right Pnl 3 Upr LH</v>
          </cell>
          <cell r="K4027">
            <v>175</v>
          </cell>
        </row>
        <row r="4028">
          <cell r="B4028" t="str">
            <v>MET0004028</v>
          </cell>
          <cell r="C4028" t="str">
            <v>Switches Right Pnl 4 Upr</v>
          </cell>
          <cell r="K4028">
            <v>198</v>
          </cell>
        </row>
        <row r="4029">
          <cell r="B4029" t="str">
            <v>MET0004029</v>
          </cell>
          <cell r="C4029" t="str">
            <v>Switches Right Pnl 4 Upr LH</v>
          </cell>
          <cell r="K4029">
            <v>198</v>
          </cell>
        </row>
        <row r="4030">
          <cell r="B4030" t="str">
            <v>MET0004030</v>
          </cell>
          <cell r="C4030" t="str">
            <v>Switches Right Pnl 4 Weldon PODS</v>
          </cell>
          <cell r="K4030">
            <v>1183</v>
          </cell>
        </row>
        <row r="4031">
          <cell r="B4031" t="str">
            <v>MET0004031</v>
          </cell>
          <cell r="C4031" t="str">
            <v>Switches Right Pnl 4</v>
          </cell>
          <cell r="K4031">
            <v>198</v>
          </cell>
        </row>
        <row r="4032">
          <cell r="B4032" t="str">
            <v>MET0004032</v>
          </cell>
          <cell r="C4032" t="str">
            <v>Switches Right Pnl 5</v>
          </cell>
          <cell r="K4032">
            <v>223</v>
          </cell>
        </row>
        <row r="4033">
          <cell r="B4033" t="str">
            <v>MET0004033</v>
          </cell>
          <cell r="C4033" t="str">
            <v>Switches Right Pnl 4 (2+2)</v>
          </cell>
          <cell r="K4033">
            <v>198</v>
          </cell>
        </row>
        <row r="4034">
          <cell r="B4034" t="str">
            <v>MET0004034</v>
          </cell>
          <cell r="C4034" t="str">
            <v>Switches Right Pnl 4 (3+1)</v>
          </cell>
          <cell r="K4034">
            <v>198</v>
          </cell>
        </row>
        <row r="4035">
          <cell r="B4035" t="str">
            <v>MET0004035</v>
          </cell>
          <cell r="C4035" t="str">
            <v>Switches Right Pnl 6</v>
          </cell>
          <cell r="K4035">
            <v>244</v>
          </cell>
        </row>
        <row r="4036">
          <cell r="B4036" t="str">
            <v>MET0004036</v>
          </cell>
          <cell r="C4036" t="str">
            <v>Switches Right Pnl 6 (3+3)</v>
          </cell>
          <cell r="K4036">
            <v>138</v>
          </cell>
        </row>
        <row r="4037">
          <cell r="B4037" t="str">
            <v>MET0004037</v>
          </cell>
          <cell r="C4037" t="str">
            <v>Switches Right Pnl 6 (2 Rkr/1Tgl+3) LH</v>
          </cell>
          <cell r="K4037">
            <v>244</v>
          </cell>
        </row>
        <row r="4038">
          <cell r="B4038" t="str">
            <v>MET0004038</v>
          </cell>
          <cell r="C4038" t="str">
            <v>Switches Right Pnl 7 (3+3+1)</v>
          </cell>
          <cell r="K4038">
            <v>265</v>
          </cell>
        </row>
        <row r="4039">
          <cell r="B4039" t="str">
            <v>MET0004039</v>
          </cell>
          <cell r="C4039" t="str">
            <v>Switches Right Pnl 8 Upr</v>
          </cell>
          <cell r="K4039">
            <v>289</v>
          </cell>
        </row>
        <row r="4040">
          <cell r="B4040" t="str">
            <v>MET0004040</v>
          </cell>
          <cell r="C4040" t="str">
            <v>Switches Right Pnl 8 (4+4)</v>
          </cell>
          <cell r="K4040">
            <v>289</v>
          </cell>
        </row>
        <row r="4041">
          <cell r="B4041" t="str">
            <v>MET0004041</v>
          </cell>
          <cell r="C4041" t="str">
            <v>Switches Right Pnl 16 (8+8)</v>
          </cell>
          <cell r="K4041">
            <v>474</v>
          </cell>
        </row>
        <row r="4042">
          <cell r="B4042" t="str">
            <v>MET0004042</v>
          </cell>
          <cell r="C4042" t="str">
            <v>NO Switches Overhead Panel</v>
          </cell>
          <cell r="K4042">
            <v>0</v>
          </cell>
        </row>
        <row r="4043">
          <cell r="B4043" t="str">
            <v>MET0004043</v>
          </cell>
          <cell r="C4043" t="str">
            <v>Switches Overhead Panel LH 4 Weldon PODS Blank</v>
          </cell>
          <cell r="K4043">
            <v>1666</v>
          </cell>
        </row>
        <row r="4044">
          <cell r="B4044" t="str">
            <v>MET0004044</v>
          </cell>
          <cell r="C4044" t="str">
            <v>Seat Belt Warn Indv Seat Loc &amp; LED Display w/VDR</v>
          </cell>
          <cell r="K4044">
            <v>106</v>
          </cell>
        </row>
        <row r="4045">
          <cell r="B4045" t="str">
            <v>MET0004045</v>
          </cell>
          <cell r="C4045" t="str">
            <v>Seat Belt Warn Indv Seat Loc &amp; LED Display w/VDR &amp; Heat Shrink</v>
          </cell>
          <cell r="K4045">
            <v>249</v>
          </cell>
        </row>
        <row r="4046">
          <cell r="B4046" t="str">
            <v>MET0004046</v>
          </cell>
          <cell r="C4046" t="str">
            <v>Seat Belt Warn Indv Seat Loc &amp; LED Display w/VDR Weldon Overhead RH</v>
          </cell>
          <cell r="K4046">
            <v>381</v>
          </cell>
        </row>
        <row r="4047">
          <cell r="B4047" t="str">
            <v>MET0004047</v>
          </cell>
          <cell r="C4047" t="str">
            <v>Seat Belt Warn Indv Seat Loc &amp; LED Display w/VDR Weldon Overhead LH</v>
          </cell>
          <cell r="K4047">
            <v>381</v>
          </cell>
        </row>
        <row r="4048">
          <cell r="B4048" t="str">
            <v>MET0004048</v>
          </cell>
          <cell r="C4048" t="str">
            <v>Seat Belt Warn Indv Seat Loc &amp; LED Display w/VDR Weldon</v>
          </cell>
          <cell r="K4048">
            <v>0</v>
          </cell>
        </row>
        <row r="4049">
          <cell r="B4049" t="str">
            <v>MET0004049</v>
          </cell>
          <cell r="C4049" t="str">
            <v>Seat Belt Warn Indv Seat Loc &amp; LED Display w/VDR Weldon, LED Display Shiploose</v>
          </cell>
          <cell r="K4049">
            <v>106</v>
          </cell>
        </row>
        <row r="4050">
          <cell r="B4050" t="str">
            <v>MET0004050</v>
          </cell>
          <cell r="C4050" t="str">
            <v>Seat Belt Warn Indv Seat Loc &amp; LED Display w/VDR Weldon, Prk Brk Actv</v>
          </cell>
          <cell r="K4050">
            <v>106</v>
          </cell>
        </row>
        <row r="4051">
          <cell r="B4051" t="str">
            <v>MET0004051</v>
          </cell>
          <cell r="C4051" t="str">
            <v>Seat Belt Warn Disp w/VDR</v>
          </cell>
          <cell r="K4051">
            <v>0</v>
          </cell>
        </row>
        <row r="4052">
          <cell r="B4052" t="str">
            <v>MET0004052</v>
          </cell>
          <cell r="C4052" t="str">
            <v>Seat Belt Warn Disp w/VDR &amp; Addl Indicator Lamp</v>
          </cell>
          <cell r="K4052">
            <v>193</v>
          </cell>
        </row>
        <row r="4053">
          <cell r="B4053" t="str">
            <v>MET0004053</v>
          </cell>
          <cell r="C4053" t="str">
            <v>Seat Belt Warn Disp w/VDR &amp; Addl Seat Belt Indicator Panel Sw Pnl</v>
          </cell>
          <cell r="K4053">
            <v>630</v>
          </cell>
        </row>
        <row r="4054">
          <cell r="B4054" t="str">
            <v>MET0004054</v>
          </cell>
          <cell r="C4054" t="str">
            <v>Seat Belt Warn Disp w/VDR w/Heat Shrink</v>
          </cell>
          <cell r="K4054">
            <v>249</v>
          </cell>
        </row>
        <row r="4055">
          <cell r="B4055" t="str">
            <v>MET0004055</v>
          </cell>
          <cell r="C4055" t="str">
            <v>Seat Belt Warn Disp w/VDR w/Heat Shrink &amp; Fast Tone Alarm</v>
          </cell>
          <cell r="K4055">
            <v>218</v>
          </cell>
        </row>
        <row r="4056">
          <cell r="B4056" t="str">
            <v>MET0004056</v>
          </cell>
          <cell r="C4056" t="str">
            <v>Seat Belt Warn in Instrumentation Only</v>
          </cell>
          <cell r="K4056">
            <v>106</v>
          </cell>
        </row>
        <row r="4057">
          <cell r="B4057" t="str">
            <v>MET0004057</v>
          </cell>
          <cell r="C4057" t="str">
            <v>NO Seat Controls Altered Location</v>
          </cell>
          <cell r="K4057">
            <v>0</v>
          </cell>
        </row>
        <row r="4058">
          <cell r="B4058" t="str">
            <v>MET0004058</v>
          </cell>
          <cell r="C4058" t="str">
            <v>Seat Ctrl Altered Locaton Driver and Officer 1" Rwd</v>
          </cell>
          <cell r="K4058">
            <v>342</v>
          </cell>
        </row>
        <row r="4059">
          <cell r="B4059" t="str">
            <v>MET0004059</v>
          </cell>
          <cell r="C4059" t="str">
            <v>Seat Ctrl Altered Locaton Driver 1" Rwd</v>
          </cell>
          <cell r="K4059">
            <v>277</v>
          </cell>
        </row>
        <row r="4060">
          <cell r="B4060" t="str">
            <v>MET0004060</v>
          </cell>
          <cell r="C4060" t="str">
            <v>Seat Ctrl Altered Locaton Officer 1" Rwd</v>
          </cell>
          <cell r="K4060">
            <v>277</v>
          </cell>
        </row>
        <row r="4061">
          <cell r="B4061" t="str">
            <v>MET0004061</v>
          </cell>
          <cell r="C4061" t="str">
            <v>Seat Material Ballistic</v>
          </cell>
          <cell r="K4061">
            <v>0</v>
          </cell>
        </row>
        <row r="4062">
          <cell r="B4062" t="str">
            <v>MET0004062</v>
          </cell>
          <cell r="C4062" t="str">
            <v>Seat Material Bostrom Durawear Plus</v>
          </cell>
          <cell r="K4062">
            <v>0</v>
          </cell>
        </row>
        <row r="4063">
          <cell r="B4063" t="str">
            <v>MET0004063</v>
          </cell>
          <cell r="C4063" t="str">
            <v>Seat Material Bostrom Durawear Plus Zip Clean</v>
          </cell>
          <cell r="K4063">
            <v>1987</v>
          </cell>
        </row>
        <row r="4064">
          <cell r="B4064" t="str">
            <v>MET0004064</v>
          </cell>
          <cell r="C4064" t="str">
            <v>Seat Material Turnout Tuff</v>
          </cell>
          <cell r="K4064">
            <v>0</v>
          </cell>
        </row>
        <row r="4065">
          <cell r="B4065" t="str">
            <v>MET0004065</v>
          </cell>
          <cell r="C4065" t="str">
            <v>Seat Material Vinyl</v>
          </cell>
          <cell r="K4065">
            <v>0</v>
          </cell>
        </row>
        <row r="4066">
          <cell r="B4066" t="str">
            <v>MET0004066</v>
          </cell>
          <cell r="C4066" t="str">
            <v>Seat Material USSC Ballistic w/VALORTech XD</v>
          </cell>
          <cell r="K4066">
            <v>0</v>
          </cell>
        </row>
        <row r="4067">
          <cell r="B4067" t="str">
            <v>MET0004067</v>
          </cell>
          <cell r="C4067" t="str">
            <v>Seat Color Gray/Red Seat Belts</v>
          </cell>
          <cell r="K4067">
            <v>0</v>
          </cell>
        </row>
        <row r="4068">
          <cell r="B4068" t="str">
            <v>MET0004068</v>
          </cell>
          <cell r="C4068" t="str">
            <v>Seat Color Black/Red Seat Belts</v>
          </cell>
          <cell r="K4068">
            <v>0</v>
          </cell>
        </row>
        <row r="4069">
          <cell r="B4069" t="str">
            <v>MET0004069</v>
          </cell>
          <cell r="C4069" t="str">
            <v>Seat Color Red/Red Seat Belts</v>
          </cell>
          <cell r="K4069">
            <v>0</v>
          </cell>
        </row>
        <row r="4070">
          <cell r="B4070" t="str">
            <v>MET0004070</v>
          </cell>
          <cell r="C4070" t="str">
            <v>Seat Back Logo Spartan</v>
          </cell>
          <cell r="K4070">
            <v>0</v>
          </cell>
        </row>
        <row r="4071">
          <cell r="B4071" t="str">
            <v>MET0004071</v>
          </cell>
          <cell r="C4071" t="str">
            <v>Seat Back Logo SVI</v>
          </cell>
          <cell r="K4071">
            <v>0</v>
          </cell>
        </row>
        <row r="4072">
          <cell r="B4072" t="str">
            <v>MET0004072</v>
          </cell>
          <cell r="C4072" t="str">
            <v>Seat Back Logo Custom</v>
          </cell>
          <cell r="K4072">
            <v>166</v>
          </cell>
        </row>
        <row r="4073">
          <cell r="B4073" t="str">
            <v>MET0004073</v>
          </cell>
          <cell r="C4073" t="str">
            <v>NO Seat Back Logo</v>
          </cell>
          <cell r="K4073">
            <v>0</v>
          </cell>
        </row>
        <row r="4074">
          <cell r="B4074" t="str">
            <v>MET0004074</v>
          </cell>
          <cell r="C4074" t="str">
            <v>Seat Driver Bostrom Firefighter 2-Way Manual 500 Series ABTS</v>
          </cell>
          <cell r="K4074">
            <v>37</v>
          </cell>
        </row>
        <row r="4075">
          <cell r="B4075" t="str">
            <v>MET0004075</v>
          </cell>
          <cell r="C4075" t="str">
            <v>Seat Driver Bostrom Firefighter 4-Way Air 500 Series ABTS</v>
          </cell>
          <cell r="K4075">
            <v>787</v>
          </cell>
        </row>
        <row r="4076">
          <cell r="B4076" t="str">
            <v>MET0004076</v>
          </cell>
          <cell r="C4076" t="str">
            <v>Seat Driver Bostrom Firefighter 4-Way Air 500 Series ABTS 1.5" Lwd Travel Height</v>
          </cell>
          <cell r="K4076">
            <v>1000</v>
          </cell>
        </row>
        <row r="4077">
          <cell r="B4077" t="str">
            <v>MET0004077</v>
          </cell>
          <cell r="C4077" t="str">
            <v>Seat Driver Bostrom Firefighter 4-Way Air Non-ABTS</v>
          </cell>
          <cell r="K4077">
            <v>0</v>
          </cell>
        </row>
        <row r="4078">
          <cell r="B4078" t="str">
            <v>MET0004078</v>
          </cell>
          <cell r="C4078" t="str">
            <v>Seat Driver Bostrom Firefighter 6-Way Elect 500 Series ABTS</v>
          </cell>
          <cell r="K4078">
            <v>975</v>
          </cell>
        </row>
        <row r="4079">
          <cell r="B4079" t="str">
            <v>MET0004079</v>
          </cell>
          <cell r="C4079" t="str">
            <v>Seat Driver Bostrom Firefighter 8-Way Elect ABTS</v>
          </cell>
          <cell r="K4079">
            <v>0</v>
          </cell>
        </row>
        <row r="4080">
          <cell r="B4080" t="str">
            <v>MET0004080</v>
          </cell>
          <cell r="C4080" t="str">
            <v>Seat Driver Bostrom Firefighter 8-Way Elect 500 Series ABTS</v>
          </cell>
          <cell r="K4080">
            <v>0</v>
          </cell>
        </row>
        <row r="4081">
          <cell r="B4081" t="str">
            <v>MET0004081</v>
          </cell>
          <cell r="C4081" t="str">
            <v>Seat Driver Seats Inc Battalion 2-Way Manual ABTS</v>
          </cell>
          <cell r="K4081">
            <v>400</v>
          </cell>
        </row>
        <row r="4082">
          <cell r="B4082" t="str">
            <v>MET0004082</v>
          </cell>
          <cell r="C4082" t="str">
            <v>Seat Driver Seats Inc Battalion 4-Way Air ABTS</v>
          </cell>
          <cell r="K4082">
            <v>1445</v>
          </cell>
        </row>
        <row r="4083">
          <cell r="B4083" t="str">
            <v>MET0004083</v>
          </cell>
          <cell r="C4083" t="str">
            <v>Seat Driver Seats Inc Battalion 6-Way Elect ABTS</v>
          </cell>
          <cell r="K4083">
            <v>960</v>
          </cell>
        </row>
        <row r="4084">
          <cell r="B4084" t="str">
            <v>MET0004084</v>
          </cell>
          <cell r="C4084" t="str">
            <v>Seat Driver Seats Inc Battalion 10-Way Elect ABTS</v>
          </cell>
          <cell r="K4084">
            <v>1765</v>
          </cell>
        </row>
        <row r="4085">
          <cell r="B4085" t="str">
            <v>MET0004085</v>
          </cell>
          <cell r="C4085" t="str">
            <v>Seat Driver USSC Valor 4-Way Air ABTS w/S4S Integrated Suspension</v>
          </cell>
          <cell r="K4085">
            <v>1413</v>
          </cell>
        </row>
        <row r="4086">
          <cell r="B4086" t="str">
            <v>MET0004086</v>
          </cell>
          <cell r="C4086" t="str">
            <v>Seat Driver USSC Valor 12-Way Elect ABTS</v>
          </cell>
          <cell r="K4086">
            <v>1120</v>
          </cell>
        </row>
        <row r="4087">
          <cell r="B4087" t="str">
            <v>MET0004087</v>
          </cell>
          <cell r="C4087" t="str">
            <v>Seat Back Driver Non-SCBA ABTS Adj Headrest</v>
          </cell>
          <cell r="K4087">
            <v>106</v>
          </cell>
        </row>
        <row r="4088">
          <cell r="B4088" t="str">
            <v>MET0004088</v>
          </cell>
          <cell r="C4088" t="str">
            <v>Seat Back Driver Non-SCBA ABTS</v>
          </cell>
          <cell r="K4088">
            <v>0</v>
          </cell>
        </row>
        <row r="4089">
          <cell r="B4089" t="str">
            <v>MET0004089</v>
          </cell>
          <cell r="C4089" t="str">
            <v>Seat Back Driver Non-SCBA ABTS Reclining</v>
          </cell>
          <cell r="K4089">
            <v>253</v>
          </cell>
        </row>
        <row r="4090">
          <cell r="B4090" t="str">
            <v>MET0004090</v>
          </cell>
          <cell r="C4090" t="str">
            <v>Seat Back Driver Non-SCBA Non-ABTS</v>
          </cell>
          <cell r="K4090">
            <v>0</v>
          </cell>
        </row>
        <row r="4091">
          <cell r="B4091" t="str">
            <v>MET0004091</v>
          </cell>
          <cell r="C4091" t="str">
            <v>Seat Back Driver SCBA Bostrom SecureAll w/Quick-Adjust</v>
          </cell>
          <cell r="K4091">
            <v>1067</v>
          </cell>
        </row>
        <row r="4092">
          <cell r="B4092" t="str">
            <v>MET0004092</v>
          </cell>
          <cell r="C4092" t="str">
            <v>Seat Back Driver SCBA IMMI SmartDock</v>
          </cell>
          <cell r="K4092">
            <v>1314</v>
          </cell>
        </row>
        <row r="4093">
          <cell r="B4093" t="str">
            <v>MET0004093</v>
          </cell>
          <cell r="C4093" t="str">
            <v>Seat Back Driver SCBA Zico QLM-U</v>
          </cell>
          <cell r="K4093">
            <v>1184</v>
          </cell>
        </row>
        <row r="4094">
          <cell r="B4094" t="str">
            <v>MET0004094</v>
          </cell>
          <cell r="C4094" t="str">
            <v>Seat Back Driver SCBA Zico QLM-U-OPR</v>
          </cell>
          <cell r="K4094">
            <v>1070</v>
          </cell>
        </row>
        <row r="4095">
          <cell r="B4095" t="str">
            <v>MET0004095</v>
          </cell>
          <cell r="C4095" t="str">
            <v>Seat Back Driver SCBA Zico QM-EZL-F w/Cushion Release</v>
          </cell>
          <cell r="K4095">
            <v>979</v>
          </cell>
        </row>
        <row r="4096">
          <cell r="B4096" t="str">
            <v>MET0004096</v>
          </cell>
          <cell r="C4096" t="str">
            <v>Seat Back Driver SCBA Zico QM-ELB/Prk Brk Release</v>
          </cell>
          <cell r="K4096">
            <v>1430</v>
          </cell>
        </row>
        <row r="4097">
          <cell r="B4097" t="str">
            <v>MET0004097</v>
          </cell>
          <cell r="C4097" t="str">
            <v>Seat Back Driver SCBA Zico Rol-Loc</v>
          </cell>
          <cell r="K4097">
            <v>1882</v>
          </cell>
        </row>
        <row r="4098">
          <cell r="B4098" t="str">
            <v>MET0004098</v>
          </cell>
          <cell r="C4098" t="str">
            <v>Seat Back Driver SCBA Zico Rol-Loc w/Frt Release</v>
          </cell>
          <cell r="K4098">
            <v>2021</v>
          </cell>
        </row>
        <row r="4099">
          <cell r="B4099" t="str">
            <v>MET0004099</v>
          </cell>
          <cell r="C4099" t="str">
            <v>Seat Back Driver SCBA Zico ULL Bracket w/ LLS Strap</v>
          </cell>
          <cell r="K4099">
            <v>611</v>
          </cell>
        </row>
        <row r="4100">
          <cell r="B4100" t="str">
            <v>MET0004100</v>
          </cell>
          <cell r="C4100" t="str">
            <v>Seat Mounting Driver</v>
          </cell>
          <cell r="K4100">
            <v>0</v>
          </cell>
        </row>
        <row r="4101">
          <cell r="B4101" t="str">
            <v>MET0004101</v>
          </cell>
          <cell r="C4101" t="str">
            <v>Seat Mounting Driver Fwd 3.81"</v>
          </cell>
          <cell r="K4101">
            <v>425</v>
          </cell>
        </row>
        <row r="4102">
          <cell r="B4102" t="str">
            <v>MET0004102</v>
          </cell>
          <cell r="C4102" t="str">
            <v>Seat Mounting Driver Lwd</v>
          </cell>
          <cell r="K4102">
            <v>734</v>
          </cell>
        </row>
        <row r="4103">
          <cell r="B4103" t="str">
            <v>MET0004103</v>
          </cell>
          <cell r="C4103" t="str">
            <v>Occupant Protection Driver 4Front &amp; Mechanical/Elect Seat RollTek w/SRA</v>
          </cell>
          <cell r="K4103">
            <v>0</v>
          </cell>
        </row>
        <row r="4104">
          <cell r="B4104" t="str">
            <v>MET0004104</v>
          </cell>
          <cell r="C4104" t="str">
            <v>Occupant Protection Driver 4Front &amp; Air Seat RollTek w/SRA</v>
          </cell>
          <cell r="K4104">
            <v>1280</v>
          </cell>
        </row>
        <row r="4105">
          <cell r="B4105" t="str">
            <v>MET0004105</v>
          </cell>
          <cell r="C4105" t="str">
            <v>Occupant Protection Driver Mechanical/Elect Seat RollTek w/SRA</v>
          </cell>
          <cell r="K4105">
            <v>0</v>
          </cell>
        </row>
        <row r="4106">
          <cell r="B4106" t="str">
            <v>MET0004106</v>
          </cell>
          <cell r="C4106" t="str">
            <v>Occupant Protection Driver Air Seat RollTek w/SRA</v>
          </cell>
          <cell r="K4106">
            <v>1280</v>
          </cell>
        </row>
        <row r="4107">
          <cell r="B4107" t="str">
            <v>MET0004107</v>
          </cell>
          <cell r="C4107" t="str">
            <v>NO Occupant Protection Driver</v>
          </cell>
          <cell r="K4107">
            <v>0</v>
          </cell>
        </row>
        <row r="4108">
          <cell r="B4108" t="str">
            <v>MET0004108</v>
          </cell>
          <cell r="C4108" t="str">
            <v>NO Additional Seat Cover Driver</v>
          </cell>
          <cell r="K4108">
            <v>0</v>
          </cell>
        </row>
        <row r="4109">
          <cell r="B4109" t="str">
            <v>MET0004109</v>
          </cell>
          <cell r="C4109" t="str">
            <v>Additional Seat Cover Driver Removable Seat Cushion &amp; Back</v>
          </cell>
          <cell r="K4109">
            <v>525</v>
          </cell>
        </row>
        <row r="4110">
          <cell r="B4110" t="str">
            <v>MET0004110</v>
          </cell>
          <cell r="C4110" t="str">
            <v>NO SCBA Mask Holder Driver</v>
          </cell>
          <cell r="K4110">
            <v>0</v>
          </cell>
        </row>
        <row r="4111">
          <cell r="B4111" t="str">
            <v>MET0004111</v>
          </cell>
          <cell r="C4111" t="str">
            <v>SCBA Mask Holder Driver Pouch</v>
          </cell>
          <cell r="K4111">
            <v>167</v>
          </cell>
        </row>
        <row r="4112">
          <cell r="B4112" t="str">
            <v>MET0004112</v>
          </cell>
          <cell r="C4112" t="str">
            <v>SCBA Mask Holder Driver Pouch Shiploose</v>
          </cell>
          <cell r="K4112">
            <v>167</v>
          </cell>
        </row>
        <row r="4113">
          <cell r="B4113" t="str">
            <v>MET0004113</v>
          </cell>
          <cell r="C4113" t="str">
            <v>SCBA Mask Holder Driver Valor Hook</v>
          </cell>
          <cell r="K4113">
            <v>177</v>
          </cell>
        </row>
        <row r="4114">
          <cell r="B4114" t="str">
            <v>MET0004114</v>
          </cell>
          <cell r="C4114" t="str">
            <v>NO Armrest Driver</v>
          </cell>
          <cell r="K4114">
            <v>0</v>
          </cell>
        </row>
        <row r="4115">
          <cell r="B4115" t="str">
            <v>MET0004115</v>
          </cell>
          <cell r="C4115" t="str">
            <v>Armrest Driver Inboard</v>
          </cell>
          <cell r="K4115">
            <v>276</v>
          </cell>
        </row>
        <row r="4116">
          <cell r="B4116" t="str">
            <v>MET0004116</v>
          </cell>
          <cell r="C4116" t="str">
            <v>Seat Belt Orientation Drv Outboard Shoulder to Inboard Hip</v>
          </cell>
          <cell r="K4116">
            <v>0</v>
          </cell>
        </row>
        <row r="4117">
          <cell r="B4117" t="str">
            <v>MET0004117</v>
          </cell>
          <cell r="C4117" t="str">
            <v>Seat Belt Orientation Drv Outboard Shoulder to Inboard Hip w/Adj Shoulder 7"</v>
          </cell>
          <cell r="K4117">
            <v>171</v>
          </cell>
        </row>
        <row r="4118">
          <cell r="B4118" t="str">
            <v>MET0004118</v>
          </cell>
          <cell r="C4118" t="str">
            <v>Seat Belt Orientation Drv Outboard Shoulder to Inboard Hip/Non-ABTS ReadyReach</v>
          </cell>
          <cell r="K4118">
            <v>73</v>
          </cell>
        </row>
        <row r="4119">
          <cell r="B4119" t="str">
            <v>MET0004119</v>
          </cell>
          <cell r="C4119" t="str">
            <v>Seat Officer Bostrom Firefighter 2-Way Manual 500 Series ABTS</v>
          </cell>
          <cell r="K4119">
            <v>715</v>
          </cell>
        </row>
        <row r="4120">
          <cell r="B4120" t="str">
            <v>MET0004120</v>
          </cell>
          <cell r="C4120" t="str">
            <v>Seat Officer Bostrom Firefighter 4-Way Air 500 Series ABTS</v>
          </cell>
          <cell r="K4120">
            <v>1834</v>
          </cell>
        </row>
        <row r="4121">
          <cell r="B4121" t="str">
            <v>MET0004121</v>
          </cell>
          <cell r="C4121" t="str">
            <v>Seat Officer Bostrom Firefighter 4-Way Air Non-ABTS</v>
          </cell>
          <cell r="K4121">
            <v>898</v>
          </cell>
        </row>
        <row r="4122">
          <cell r="B4122" t="str">
            <v>MET0004122</v>
          </cell>
          <cell r="C4122" t="str">
            <v>Seat Officer Bostrom Firefighter 6-Way Elect 500 Series ABTS</v>
          </cell>
          <cell r="K4122">
            <v>1753</v>
          </cell>
        </row>
        <row r="4123">
          <cell r="B4123" t="str">
            <v>MET0004123</v>
          </cell>
          <cell r="C4123" t="str">
            <v>Seat Officer Bostrom Firefighter 8-Way Elect 500 Series ABTS</v>
          </cell>
          <cell r="K4123">
            <v>1128</v>
          </cell>
        </row>
        <row r="4124">
          <cell r="B4124" t="str">
            <v>MET0004124</v>
          </cell>
          <cell r="C4124" t="str">
            <v>Seat Officer Bostrom Firefighter Fixed 500 Series ABTS</v>
          </cell>
          <cell r="K4124">
            <v>0</v>
          </cell>
        </row>
        <row r="4125">
          <cell r="B4125" t="str">
            <v>MET0004125</v>
          </cell>
          <cell r="C4125" t="str">
            <v>Seat Officer Bostrom Firefighter Fixed Non-ABTS</v>
          </cell>
          <cell r="K4125">
            <v>582</v>
          </cell>
        </row>
        <row r="4126">
          <cell r="B4126" t="str">
            <v>MET0004126</v>
          </cell>
          <cell r="C4126" t="str">
            <v>Seat Officer Seats Inc Battalion 2-Way Manual ABTS</v>
          </cell>
          <cell r="K4126">
            <v>1540</v>
          </cell>
        </row>
        <row r="4127">
          <cell r="B4127" t="str">
            <v>MET0004127</v>
          </cell>
          <cell r="C4127" t="str">
            <v>Seat Officer Seats Inc Battalion 4-Way Air ABTS</v>
          </cell>
          <cell r="K4127">
            <v>2467</v>
          </cell>
        </row>
        <row r="4128">
          <cell r="B4128" t="str">
            <v>MET0004128</v>
          </cell>
          <cell r="C4128" t="str">
            <v>Seat Officer Seats Inc Battalion 6-Way Elect ABTS</v>
          </cell>
          <cell r="K4128">
            <v>2013</v>
          </cell>
        </row>
        <row r="4129">
          <cell r="B4129" t="str">
            <v>MET0004129</v>
          </cell>
          <cell r="C4129" t="str">
            <v>Seat Officer Seats Inc Battalion 10-Way Elect ABTS</v>
          </cell>
          <cell r="K4129">
            <v>2895</v>
          </cell>
        </row>
        <row r="4130">
          <cell r="B4130" t="str">
            <v>MET0004130</v>
          </cell>
          <cell r="C4130" t="str">
            <v>Seat Officer Seats Inc Battalion Fixed ABTS</v>
          </cell>
          <cell r="K4130">
            <v>213</v>
          </cell>
        </row>
        <row r="4131">
          <cell r="B4131" t="str">
            <v>MET0004131</v>
          </cell>
          <cell r="C4131" t="str">
            <v>Seat Officer USSC Valor 2-Way Manual ABTS</v>
          </cell>
          <cell r="K4131">
            <v>1205</v>
          </cell>
        </row>
        <row r="4132">
          <cell r="B4132" t="str">
            <v>MET0004132</v>
          </cell>
          <cell r="C4132" t="str">
            <v>Seat Officer USSC Valor 4-Way Air ABTS w/S4S Integrated Suspension</v>
          </cell>
          <cell r="K4132">
            <v>2423</v>
          </cell>
        </row>
        <row r="4133">
          <cell r="B4133" t="str">
            <v>MET0004133</v>
          </cell>
          <cell r="C4133" t="str">
            <v>Seat Officer USSC Valor 6-Way Electric ABTS</v>
          </cell>
          <cell r="K4133">
            <v>1435</v>
          </cell>
        </row>
        <row r="4134">
          <cell r="B4134" t="str">
            <v>MET0004134</v>
          </cell>
          <cell r="C4134" t="str">
            <v>Seat Officer USSC Valor 12-Way Electric ABTS</v>
          </cell>
          <cell r="K4134">
            <v>1435</v>
          </cell>
        </row>
        <row r="4135">
          <cell r="B4135" t="str">
            <v>MET0004135</v>
          </cell>
          <cell r="C4135" t="str">
            <v>NO Seat Officer</v>
          </cell>
          <cell r="K4135">
            <v>-281</v>
          </cell>
        </row>
        <row r="4136">
          <cell r="B4136" t="str">
            <v>MET0004136</v>
          </cell>
          <cell r="C4136" t="str">
            <v>Seat Back Officer Non-SCBA ABTS Adj Headrest</v>
          </cell>
          <cell r="K4136">
            <v>106</v>
          </cell>
        </row>
        <row r="4137">
          <cell r="B4137" t="str">
            <v>MET0004137</v>
          </cell>
          <cell r="C4137" t="str">
            <v>Seat Back Officer Non-SCBA ABTS</v>
          </cell>
          <cell r="K4137">
            <v>0</v>
          </cell>
        </row>
        <row r="4138">
          <cell r="B4138" t="str">
            <v>MET0004138</v>
          </cell>
          <cell r="C4138" t="str">
            <v>Seat Back Officer Non-SCBA ABTS Reclining</v>
          </cell>
          <cell r="K4138">
            <v>359</v>
          </cell>
        </row>
        <row r="4139">
          <cell r="B4139" t="str">
            <v>MET0004139</v>
          </cell>
          <cell r="C4139" t="str">
            <v>Seat Back Officer Non-SCBA Non-ABTS</v>
          </cell>
          <cell r="K4139">
            <v>106</v>
          </cell>
        </row>
        <row r="4140">
          <cell r="B4140" t="str">
            <v>MET0004140</v>
          </cell>
          <cell r="C4140" t="str">
            <v>Seat Back Officer SCBA Cust Installed/Blank Bracket Cavity</v>
          </cell>
          <cell r="K4140">
            <v>533</v>
          </cell>
        </row>
        <row r="4141">
          <cell r="B4141" t="str">
            <v>MET0004141</v>
          </cell>
          <cell r="C4141" t="str">
            <v>Seat Back Officer SCBA Bostrom SecureAll w/Quick-Adjust</v>
          </cell>
          <cell r="K4141">
            <v>961</v>
          </cell>
        </row>
        <row r="4142">
          <cell r="B4142" t="str">
            <v>MET0004142</v>
          </cell>
          <cell r="C4142" t="str">
            <v>Seat Back Officer SCBA Bostrom SecureAll w/Quick-Adjust FDNY Spec</v>
          </cell>
          <cell r="K4142">
            <v>1067</v>
          </cell>
        </row>
        <row r="4143">
          <cell r="B4143" t="str">
            <v>MET0004143</v>
          </cell>
          <cell r="C4143" t="str">
            <v>Seat Back Officer SCBA Bostrom SecureAll w/Quick-Adjust &amp; RestStop</v>
          </cell>
          <cell r="K4143">
            <v>1227</v>
          </cell>
        </row>
        <row r="4144">
          <cell r="B4144" t="str">
            <v>MET0004144</v>
          </cell>
          <cell r="C4144" t="str">
            <v>Seat Back Officer SCBA Bostrom SecureAll w/Quick-Adjust/Prk Brk Release</v>
          </cell>
          <cell r="K4144">
            <v>1941</v>
          </cell>
        </row>
        <row r="4145">
          <cell r="B4145" t="str">
            <v>MET0004145</v>
          </cell>
          <cell r="C4145" t="str">
            <v>Seat Back Officer SCBA IMMI SmartDock</v>
          </cell>
          <cell r="K4145">
            <v>1208</v>
          </cell>
        </row>
        <row r="4146">
          <cell r="B4146" t="str">
            <v>MET0004146</v>
          </cell>
          <cell r="C4146" t="str">
            <v>Seat Back Officer SCBA IMMI SmartDock Dynamic</v>
          </cell>
          <cell r="K4146">
            <v>1458</v>
          </cell>
        </row>
        <row r="4147">
          <cell r="B4147" t="str">
            <v>MET0004147</v>
          </cell>
          <cell r="C4147" t="str">
            <v>Seat Back Officer SCBA Zico QLM-U</v>
          </cell>
          <cell r="K4147">
            <v>1184</v>
          </cell>
        </row>
        <row r="4148">
          <cell r="B4148" t="str">
            <v>MET0004148</v>
          </cell>
          <cell r="C4148" t="str">
            <v>Seat Back Officer SCBA Zico QLM-U-OPR</v>
          </cell>
          <cell r="K4148">
            <v>1070</v>
          </cell>
        </row>
        <row r="4149">
          <cell r="B4149" t="str">
            <v>MET0004149</v>
          </cell>
          <cell r="C4149" t="str">
            <v>Seat Back Officer SCBA Zico QM-EZL-F w/Cushion Release</v>
          </cell>
          <cell r="K4149">
            <v>979</v>
          </cell>
        </row>
        <row r="4150">
          <cell r="B4150" t="str">
            <v>MET0004150</v>
          </cell>
          <cell r="C4150" t="str">
            <v>Seat Back Officer SCBA Zico QM-EZL-F w/Cushion Release Dynamic</v>
          </cell>
          <cell r="K4150">
            <v>1433</v>
          </cell>
        </row>
        <row r="4151">
          <cell r="B4151" t="str">
            <v>MET0004151</v>
          </cell>
          <cell r="C4151" t="str">
            <v>Seat Back Officer SCBA Zico QM-ELB/Prk Brk Release</v>
          </cell>
          <cell r="K4151">
            <v>1430</v>
          </cell>
        </row>
        <row r="4152">
          <cell r="B4152" t="str">
            <v>MET0004152</v>
          </cell>
          <cell r="C4152" t="str">
            <v>Seat Back Officer SCBA Zico Rol-Loc</v>
          </cell>
          <cell r="K4152">
            <v>1882</v>
          </cell>
        </row>
        <row r="4153">
          <cell r="B4153" t="str">
            <v>MET0004153</v>
          </cell>
          <cell r="C4153" t="str">
            <v>Seat Back Officer SCBA Zico Rol-Loc w/Frt Release</v>
          </cell>
          <cell r="K4153">
            <v>2021</v>
          </cell>
        </row>
        <row r="4154">
          <cell r="B4154" t="str">
            <v>MET0004154</v>
          </cell>
          <cell r="C4154" t="str">
            <v>Seat Back Officer SCBA Zico SC-50-H-6-SFPHS</v>
          </cell>
          <cell r="K4154">
            <v>784</v>
          </cell>
        </row>
        <row r="4155">
          <cell r="B4155" t="str">
            <v>MET0004155</v>
          </cell>
          <cell r="C4155" t="str">
            <v>Seat Back Officer SCBA Zico ULL Bracket w/EZO Strap</v>
          </cell>
          <cell r="K4155">
            <v>784</v>
          </cell>
        </row>
        <row r="4156">
          <cell r="B4156" t="str">
            <v>MET0004156</v>
          </cell>
          <cell r="C4156" t="str">
            <v>Seat Back Officer SCBA Zico ULL Bracket w/LLS Strap</v>
          </cell>
          <cell r="K4156">
            <v>505</v>
          </cell>
        </row>
        <row r="4157">
          <cell r="B4157" t="str">
            <v>MET0004157</v>
          </cell>
          <cell r="C4157" t="str">
            <v>Seat Back Officer SCBA Zico ULLH-ES Bracket w/LLS Strap</v>
          </cell>
          <cell r="K4157">
            <v>1039</v>
          </cell>
        </row>
        <row r="4158">
          <cell r="B4158" t="str">
            <v>MET0004158</v>
          </cell>
          <cell r="C4158" t="str">
            <v>NO Seat Back Officer</v>
          </cell>
          <cell r="K4158">
            <v>106</v>
          </cell>
        </row>
        <row r="4159">
          <cell r="B4159" t="str">
            <v>MET0004159</v>
          </cell>
          <cell r="C4159" t="str">
            <v>Seat Mounting Officer</v>
          </cell>
          <cell r="K4159">
            <v>0</v>
          </cell>
        </row>
        <row r="4160">
          <cell r="B4160" t="str">
            <v>MET0004160</v>
          </cell>
          <cell r="C4160" t="str">
            <v>Seat Mounting Officer Fwd 3"</v>
          </cell>
          <cell r="K4160">
            <v>425</v>
          </cell>
        </row>
        <row r="4161">
          <cell r="B4161" t="str">
            <v>MET0004161</v>
          </cell>
          <cell r="C4161" t="str">
            <v>Seat Mounting Officer Fwd 2"</v>
          </cell>
          <cell r="K4161">
            <v>425</v>
          </cell>
        </row>
        <row r="4162">
          <cell r="B4162" t="str">
            <v>MET0004162</v>
          </cell>
          <cell r="C4162" t="str">
            <v>Seat Mounting Officer Lwd</v>
          </cell>
          <cell r="K4162">
            <v>734</v>
          </cell>
        </row>
        <row r="4163">
          <cell r="B4163" t="str">
            <v>MET0004163</v>
          </cell>
          <cell r="C4163" t="str">
            <v>Seat Mounting Officer Rwd 1"</v>
          </cell>
          <cell r="K4163">
            <v>425</v>
          </cell>
        </row>
        <row r="4164">
          <cell r="B4164" t="str">
            <v>MET0004164</v>
          </cell>
          <cell r="C4164" t="str">
            <v>Seat Mounting Officer Rwd 2"</v>
          </cell>
          <cell r="K4164">
            <v>0</v>
          </cell>
        </row>
        <row r="4165">
          <cell r="B4165" t="str">
            <v>MET0004165</v>
          </cell>
          <cell r="C4165" t="str">
            <v>Seat Mounting Officer Rwd 3"</v>
          </cell>
          <cell r="K4165">
            <v>425</v>
          </cell>
        </row>
        <row r="4166">
          <cell r="B4166" t="str">
            <v>MET0004166</v>
          </cell>
          <cell r="C4166" t="str">
            <v>Seat Mounting Officer Rwd 4"</v>
          </cell>
          <cell r="K4166">
            <v>0</v>
          </cell>
        </row>
        <row r="4167">
          <cell r="B4167" t="str">
            <v>MET0004167</v>
          </cell>
          <cell r="C4167" t="str">
            <v>Seat Mounting Officer Rwd 2.50" w/Seat Box Mod</v>
          </cell>
          <cell r="K4167">
            <v>1159</v>
          </cell>
        </row>
        <row r="4168">
          <cell r="B4168" t="str">
            <v>MET0004168</v>
          </cell>
          <cell r="C4168" t="str">
            <v>NO Seat Mounting Officer</v>
          </cell>
          <cell r="K4168">
            <v>425</v>
          </cell>
        </row>
        <row r="4169">
          <cell r="B4169" t="str">
            <v>MET0004169</v>
          </cell>
          <cell r="C4169" t="str">
            <v>Occupant Protection Officer 4Front &amp; Mechanical/Elect Seat RollTek w/SRA</v>
          </cell>
          <cell r="K4169">
            <v>0</v>
          </cell>
        </row>
        <row r="4170">
          <cell r="B4170" t="str">
            <v>MET0004170</v>
          </cell>
          <cell r="C4170" t="str">
            <v>Occupant Protection Officer 4Front &amp; Air Seat RollTek w/SRA</v>
          </cell>
          <cell r="K4170">
            <v>1280</v>
          </cell>
        </row>
        <row r="4171">
          <cell r="B4171" t="str">
            <v>MET0004171</v>
          </cell>
          <cell r="C4171" t="str">
            <v>Occupant Protection Officer Mechanical/Elect Seat RollTek w/SRA</v>
          </cell>
          <cell r="K4171">
            <v>0</v>
          </cell>
        </row>
        <row r="4172">
          <cell r="B4172" t="str">
            <v>MET0004172</v>
          </cell>
          <cell r="C4172" t="str">
            <v>Occupant Protection Officer Air Seat RollTek w/SRA</v>
          </cell>
          <cell r="K4172">
            <v>1280</v>
          </cell>
        </row>
        <row r="4173">
          <cell r="B4173" t="str">
            <v>MET0004173</v>
          </cell>
          <cell r="C4173" t="str">
            <v>NO Occupant Protection Officer</v>
          </cell>
          <cell r="K4173">
            <v>0</v>
          </cell>
        </row>
        <row r="4174">
          <cell r="B4174" t="str">
            <v>MET0004174</v>
          </cell>
          <cell r="C4174" t="str">
            <v>NO Additional Seat Cover Officer</v>
          </cell>
          <cell r="K4174">
            <v>0</v>
          </cell>
        </row>
        <row r="4175">
          <cell r="B4175" t="str">
            <v>MET0004175</v>
          </cell>
          <cell r="C4175" t="str">
            <v>Additional Seat Cover Officer Removable Seat Cushion &amp; Back</v>
          </cell>
          <cell r="K4175">
            <v>479</v>
          </cell>
        </row>
        <row r="4176">
          <cell r="B4176" t="str">
            <v>MET0004176</v>
          </cell>
          <cell r="C4176" t="str">
            <v>NO SCBA Mask Holder Officer</v>
          </cell>
          <cell r="K4176">
            <v>0</v>
          </cell>
        </row>
        <row r="4177">
          <cell r="B4177" t="str">
            <v>MET0004177</v>
          </cell>
          <cell r="C4177" t="str">
            <v>SCBA Mask Holder Officer Pouch</v>
          </cell>
          <cell r="K4177">
            <v>167</v>
          </cell>
        </row>
        <row r="4178">
          <cell r="B4178" t="str">
            <v>MET0004178</v>
          </cell>
          <cell r="C4178" t="str">
            <v>SCBA Mask Holder Officer Pouch Shiploose</v>
          </cell>
          <cell r="K4178">
            <v>167</v>
          </cell>
        </row>
        <row r="4179">
          <cell r="B4179" t="str">
            <v>MET0004179</v>
          </cell>
          <cell r="C4179" t="str">
            <v>SCBA Mask Holder Officer Zico Yellow Scott Mask Shiploose</v>
          </cell>
          <cell r="K4179">
            <v>171</v>
          </cell>
        </row>
        <row r="4180">
          <cell r="B4180" t="str">
            <v>MET0004180</v>
          </cell>
          <cell r="C4180" t="str">
            <v>SCBA Mask Holder Officer Valor Hook</v>
          </cell>
          <cell r="K4180">
            <v>177</v>
          </cell>
        </row>
        <row r="4181">
          <cell r="B4181" t="str">
            <v>MET0004181</v>
          </cell>
          <cell r="C4181" t="str">
            <v>NO Armrest Officer</v>
          </cell>
          <cell r="K4181">
            <v>0</v>
          </cell>
        </row>
        <row r="4182">
          <cell r="B4182" t="str">
            <v>MET0004182</v>
          </cell>
          <cell r="C4182" t="str">
            <v>Armrest Officer Inboard</v>
          </cell>
          <cell r="K4182">
            <v>276</v>
          </cell>
        </row>
        <row r="4183">
          <cell r="B4183" t="str">
            <v>MET0004183</v>
          </cell>
          <cell r="C4183" t="str">
            <v>Seat Belt Orientation Off Outboard Shoulder to Inboard Hip</v>
          </cell>
          <cell r="K4183">
            <v>0</v>
          </cell>
        </row>
        <row r="4184">
          <cell r="B4184" t="str">
            <v>MET0004184</v>
          </cell>
          <cell r="C4184" t="str">
            <v>Seat Belt Orientation Off Outboard Shoulder to Inboard Hip w/Adj Shoulder 7"</v>
          </cell>
          <cell r="K4184">
            <v>171</v>
          </cell>
        </row>
        <row r="4185">
          <cell r="B4185" t="str">
            <v>MET0004185</v>
          </cell>
          <cell r="C4185" t="str">
            <v>NO Seat Belt Orientation Off</v>
          </cell>
          <cell r="K4185">
            <v>0</v>
          </cell>
        </row>
        <row r="4186">
          <cell r="B4186" t="str">
            <v>MET0004186</v>
          </cell>
          <cell r="C4186" t="str">
            <v>NO Power Seat Wiring</v>
          </cell>
          <cell r="K4186">
            <v>0</v>
          </cell>
        </row>
        <row r="4187">
          <cell r="B4187" t="str">
            <v>MET0004187</v>
          </cell>
          <cell r="C4187" t="str">
            <v>Power Seats Wiring Battery Direct</v>
          </cell>
          <cell r="K4187">
            <v>0</v>
          </cell>
        </row>
        <row r="4188">
          <cell r="B4188" t="str">
            <v>MET0004188</v>
          </cell>
          <cell r="C4188" t="str">
            <v>Power Seats Wiring Battery Master Switch</v>
          </cell>
          <cell r="K4188">
            <v>187</v>
          </cell>
        </row>
        <row r="4189">
          <cell r="B4189" t="str">
            <v>MET0004189</v>
          </cell>
          <cell r="C4189" t="str">
            <v>NO Seat Back Crew Area</v>
          </cell>
          <cell r="K4189">
            <v>0</v>
          </cell>
        </row>
        <row r="4190">
          <cell r="B4190" t="str">
            <v>MET0004190</v>
          </cell>
          <cell r="C4190" t="str">
            <v>Seat Back Crew Area Non-SCBA ABTS</v>
          </cell>
          <cell r="K4190">
            <v>0</v>
          </cell>
        </row>
        <row r="4191">
          <cell r="B4191" t="str">
            <v>MET0004191</v>
          </cell>
          <cell r="C4191" t="str">
            <v>Seat Back Crew Area None Theatre Seats</v>
          </cell>
          <cell r="K4191">
            <v>0</v>
          </cell>
        </row>
        <row r="4192">
          <cell r="B4192" t="str">
            <v>MET0004192</v>
          </cell>
          <cell r="C4192" t="str">
            <v>Seat Back Crew Area SCBA Bostrom SecureAll w/Quick-Adjust</v>
          </cell>
          <cell r="K4192">
            <v>0</v>
          </cell>
        </row>
        <row r="4193">
          <cell r="B4193" t="str">
            <v>MET0004193</v>
          </cell>
          <cell r="C4193" t="str">
            <v>Seat Back Crew Area SCBA Bostrom SecureAll w/Quick-Adjust &amp; RestStop</v>
          </cell>
          <cell r="K4193">
            <v>0</v>
          </cell>
        </row>
        <row r="4194">
          <cell r="B4194" t="str">
            <v>MET0004194</v>
          </cell>
          <cell r="C4194" t="str">
            <v>Seat Back Crew Area SCBA Bostrom SecureAll w/Quick-Adjust/Prk Brk Release</v>
          </cell>
          <cell r="K4194">
            <v>0</v>
          </cell>
        </row>
        <row r="4195">
          <cell r="B4195" t="str">
            <v>MET0004195</v>
          </cell>
          <cell r="C4195" t="str">
            <v>Seat Back Crew Area SCBA IMMI SmartDock</v>
          </cell>
          <cell r="K4195">
            <v>0</v>
          </cell>
        </row>
        <row r="4196">
          <cell r="B4196" t="str">
            <v>MET0004196</v>
          </cell>
          <cell r="C4196" t="str">
            <v>Seat Back Crew Area SCBA Zico MWAB-03-5</v>
          </cell>
          <cell r="K4196">
            <v>0</v>
          </cell>
        </row>
        <row r="4197">
          <cell r="B4197" t="str">
            <v>MET0004197</v>
          </cell>
          <cell r="C4197" t="str">
            <v>Seat Back Crew Area SCBA Zico MWAB-03-5 w/PR</v>
          </cell>
          <cell r="K4197">
            <v>0</v>
          </cell>
        </row>
        <row r="4198">
          <cell r="B4198" t="str">
            <v>MET0004198</v>
          </cell>
          <cell r="C4198" t="str">
            <v>Seat Back Crew Area SCBA Zico MWAB-03-6</v>
          </cell>
          <cell r="K4198">
            <v>0</v>
          </cell>
        </row>
        <row r="4199">
          <cell r="B4199" t="str">
            <v>MET0004199</v>
          </cell>
          <cell r="C4199" t="str">
            <v>Seat Back Crew Area SCBA Zico MWAB-03-6 w/PR</v>
          </cell>
          <cell r="K4199">
            <v>0</v>
          </cell>
        </row>
        <row r="4200">
          <cell r="B4200" t="str">
            <v>MET0004200</v>
          </cell>
          <cell r="C4200" t="str">
            <v>Seat Back Crew Area SCBA Zico MWAB-03-7</v>
          </cell>
          <cell r="K4200">
            <v>0</v>
          </cell>
        </row>
        <row r="4201">
          <cell r="B4201" t="str">
            <v>MET0004201</v>
          </cell>
          <cell r="C4201" t="str">
            <v>Seat Back Crew Area SCBA Zico MWAB-03-7 w/PR</v>
          </cell>
          <cell r="K4201">
            <v>0</v>
          </cell>
        </row>
        <row r="4202">
          <cell r="B4202" t="str">
            <v>MET0004202</v>
          </cell>
          <cell r="C4202" t="str">
            <v>Seat Back Crew Area SCBA Zico MWAB-5-D-SP</v>
          </cell>
          <cell r="K4202">
            <v>0</v>
          </cell>
        </row>
        <row r="4203">
          <cell r="B4203" t="str">
            <v>MET0004203</v>
          </cell>
          <cell r="C4203" t="str">
            <v>Seat Back Crew Area SCBA Zico MWAB-5-D-SP w/PRC-L</v>
          </cell>
          <cell r="K4203">
            <v>0</v>
          </cell>
        </row>
        <row r="4204">
          <cell r="B4204" t="str">
            <v>MET0004204</v>
          </cell>
          <cell r="C4204" t="str">
            <v>Seat Back Crew Area SCBA Zico MWAB-5-D-SP w/PRC-R</v>
          </cell>
          <cell r="K4204">
            <v>0</v>
          </cell>
        </row>
        <row r="4205">
          <cell r="B4205" t="str">
            <v>MET0004205</v>
          </cell>
          <cell r="C4205" t="str">
            <v>Seat Back Crew Area SCBA Zico MWAB-6-SP</v>
          </cell>
          <cell r="K4205">
            <v>0</v>
          </cell>
        </row>
        <row r="4206">
          <cell r="B4206" t="str">
            <v>MET0004206</v>
          </cell>
          <cell r="C4206" t="str">
            <v>Seat Back Crew Area SCBA Zico MWAB-6-SP w/PRC-L</v>
          </cell>
          <cell r="K4206">
            <v>0</v>
          </cell>
        </row>
        <row r="4207">
          <cell r="B4207" t="str">
            <v>MET0004207</v>
          </cell>
          <cell r="C4207" t="str">
            <v>Seat Back Crew Area SCBA Zico MWAB-6-SP w/PRC-R</v>
          </cell>
          <cell r="K4207">
            <v>0</v>
          </cell>
        </row>
        <row r="4208">
          <cell r="B4208" t="str">
            <v>MET0004208</v>
          </cell>
          <cell r="C4208" t="str">
            <v>Seat Back Crew Area SCBA Zico MWAB-7-SP w/PRC-L</v>
          </cell>
          <cell r="K4208">
            <v>0</v>
          </cell>
        </row>
        <row r="4209">
          <cell r="B4209" t="str">
            <v>MET0004209</v>
          </cell>
          <cell r="C4209" t="str">
            <v>Seat Back Crew Area SCBA Zico MWAB-7-SP w/PRC-R</v>
          </cell>
          <cell r="K4209">
            <v>0</v>
          </cell>
        </row>
        <row r="4210">
          <cell r="B4210" t="str">
            <v>MET0004210</v>
          </cell>
          <cell r="C4210" t="str">
            <v>Seat Back Crew Area SCBA Zico SC-50-H-6-SFPHS</v>
          </cell>
          <cell r="K4210">
            <v>0</v>
          </cell>
        </row>
        <row r="4211">
          <cell r="B4211" t="str">
            <v>MET0004211</v>
          </cell>
          <cell r="C4211" t="str">
            <v>Seat Back Crew Area SCBA Zico Rol-Loc</v>
          </cell>
          <cell r="K4211">
            <v>0</v>
          </cell>
        </row>
        <row r="4212">
          <cell r="B4212" t="str">
            <v>MET0004212</v>
          </cell>
          <cell r="C4212" t="str">
            <v>Seat Back Crew Area SCBA Zico Rol-Loc w/Frt Release</v>
          </cell>
          <cell r="K4212">
            <v>0</v>
          </cell>
        </row>
        <row r="4213">
          <cell r="B4213" t="str">
            <v>MET0004213</v>
          </cell>
          <cell r="C4213" t="str">
            <v>Seat Back Crew Area SCBA Zico QLM-U</v>
          </cell>
          <cell r="K4213">
            <v>0</v>
          </cell>
        </row>
        <row r="4214">
          <cell r="B4214" t="str">
            <v>MET0004214</v>
          </cell>
          <cell r="C4214" t="str">
            <v>Seat Back Crew Area SCBA Zico QLM-U-OPR</v>
          </cell>
          <cell r="K4214">
            <v>0</v>
          </cell>
        </row>
        <row r="4215">
          <cell r="B4215" t="str">
            <v>MET0004215</v>
          </cell>
          <cell r="C4215" t="str">
            <v>Seat Back Crew Area SCBA Zico QM-EZL-F w/Cushion Release</v>
          </cell>
          <cell r="K4215">
            <v>0</v>
          </cell>
        </row>
        <row r="4216">
          <cell r="B4216" t="str">
            <v>MET0004216</v>
          </cell>
          <cell r="C4216" t="str">
            <v>Seat Back Crew Area SCBA Zico QM-ELB/Prk Brk Release</v>
          </cell>
          <cell r="K4216">
            <v>0</v>
          </cell>
        </row>
        <row r="4217">
          <cell r="B4217" t="str">
            <v>MET0004217</v>
          </cell>
          <cell r="C4217" t="str">
            <v>Seat Back Crew Area SCBA Zico ULL Bracket w/EZO Strap</v>
          </cell>
          <cell r="K4217">
            <v>0</v>
          </cell>
        </row>
        <row r="4218">
          <cell r="B4218" t="str">
            <v>MET0004218</v>
          </cell>
          <cell r="C4218" t="str">
            <v>Seat Back Crew Area SCBA Zico ULL Bracket w/LLS Strap</v>
          </cell>
          <cell r="K4218">
            <v>0</v>
          </cell>
        </row>
        <row r="4219">
          <cell r="B4219" t="str">
            <v>MET0004219</v>
          </cell>
          <cell r="C4219" t="str">
            <v>Seat Back Crew Area Theatre Pad</v>
          </cell>
          <cell r="K4219">
            <v>0</v>
          </cell>
        </row>
        <row r="4220">
          <cell r="B4220" t="str">
            <v>MET0004220</v>
          </cell>
          <cell r="C4220" t="str">
            <v>Seat Back Crew Area Mixed</v>
          </cell>
          <cell r="K4220">
            <v>0</v>
          </cell>
        </row>
        <row r="4221">
          <cell r="B4221" t="str">
            <v>MET0004221</v>
          </cell>
          <cell r="C4221" t="str">
            <v>NO Seat Belt Orientation Crew</v>
          </cell>
          <cell r="K4221">
            <v>106</v>
          </cell>
        </row>
        <row r="4222">
          <cell r="B4222" t="str">
            <v>MET0004222</v>
          </cell>
          <cell r="C4222" t="str">
            <v>Seat Belt Orientation Crew Outboard Shoulder To Inboard Hip</v>
          </cell>
          <cell r="K4222">
            <v>0</v>
          </cell>
        </row>
        <row r="4223">
          <cell r="B4223" t="str">
            <v>MET0004223</v>
          </cell>
          <cell r="C4223" t="str">
            <v>Seat Belt Orientation Crew Outboard Shoulder To Inboard Hip w/Adj Shoulder 7"</v>
          </cell>
          <cell r="K4223">
            <v>277</v>
          </cell>
        </row>
        <row r="4224">
          <cell r="B4224" t="str">
            <v>MET0004224</v>
          </cell>
          <cell r="C4224" t="str">
            <v>Seat RFO Location (2) R/L</v>
          </cell>
          <cell r="K4224">
            <v>0</v>
          </cell>
        </row>
        <row r="4225">
          <cell r="B4225" t="str">
            <v>MET0004225</v>
          </cell>
          <cell r="C4225" t="str">
            <v>Seat RFO Location LH</v>
          </cell>
          <cell r="K4225">
            <v>0</v>
          </cell>
        </row>
        <row r="4226">
          <cell r="B4226" t="str">
            <v>MET0004226</v>
          </cell>
          <cell r="C4226" t="str">
            <v>Seat RFO Location RH</v>
          </cell>
          <cell r="K4226">
            <v>0</v>
          </cell>
        </row>
        <row r="4227">
          <cell r="B4227" t="str">
            <v>MET0004227</v>
          </cell>
          <cell r="C4227" t="str">
            <v>NO Seat Rear Facing Outer Location</v>
          </cell>
          <cell r="K4227">
            <v>0</v>
          </cell>
        </row>
        <row r="4228">
          <cell r="B4228" t="str">
            <v>MET0004228</v>
          </cell>
          <cell r="C4228" t="str">
            <v>Seat Crew RFO Bostrom Firefighter Fixed</v>
          </cell>
          <cell r="K4228">
            <v>946</v>
          </cell>
        </row>
        <row r="4229">
          <cell r="B4229" t="str">
            <v>MET0004229</v>
          </cell>
          <cell r="C4229" t="str">
            <v>Seat Crew RFO Bostrom Firefighter Fixed 500 Series</v>
          </cell>
          <cell r="K4229">
            <v>1134</v>
          </cell>
        </row>
        <row r="4230">
          <cell r="B4230" t="str">
            <v>MET0004230</v>
          </cell>
          <cell r="C4230" t="str">
            <v>Seat Crew RFO Bostrom Firefighter Fold &amp; Hold Flip-Up 500 Series</v>
          </cell>
          <cell r="K4230">
            <v>1462</v>
          </cell>
        </row>
        <row r="4231">
          <cell r="B4231" t="str">
            <v>MET0004231</v>
          </cell>
          <cell r="C4231" t="str">
            <v>Seat Crew RFO Bostrom Firefighter Flip-Up Wide 500 Series</v>
          </cell>
          <cell r="K4231">
            <v>1806</v>
          </cell>
        </row>
        <row r="4232">
          <cell r="B4232" t="str">
            <v>MET0004232</v>
          </cell>
          <cell r="C4232" t="str">
            <v>Seat Crew RFO Seats Inc Battalion Fixed</v>
          </cell>
          <cell r="K4232">
            <v>1751</v>
          </cell>
        </row>
        <row r="4233">
          <cell r="B4233" t="str">
            <v>MET0004233</v>
          </cell>
          <cell r="C4233" t="str">
            <v>Seat Crew RFO Seats Inc Battalion Flip-Up</v>
          </cell>
          <cell r="K4233">
            <v>1794</v>
          </cell>
        </row>
        <row r="4234">
          <cell r="B4234" t="str">
            <v>MET0004234</v>
          </cell>
          <cell r="C4234" t="str">
            <v>Seat Crew RFO USSC Valor Fixed</v>
          </cell>
          <cell r="K4234">
            <v>2269</v>
          </cell>
        </row>
        <row r="4235">
          <cell r="B4235" t="str">
            <v>MET0004235</v>
          </cell>
          <cell r="C4235" t="str">
            <v>NO Seat Crew Rear Facing Outer</v>
          </cell>
          <cell r="K4235">
            <v>0</v>
          </cell>
        </row>
        <row r="4236">
          <cell r="B4236" t="str">
            <v>MET0004236</v>
          </cell>
          <cell r="C4236" t="str">
            <v>Seat Back RFO Non-SCBA ABTS</v>
          </cell>
          <cell r="K4236">
            <v>53</v>
          </cell>
        </row>
        <row r="4237">
          <cell r="B4237" t="str">
            <v>MET0004237</v>
          </cell>
          <cell r="C4237" t="str">
            <v>Seat Back RFO SCBA Bostrom SecureAll w/Quick-Adjust</v>
          </cell>
          <cell r="K4237">
            <v>961</v>
          </cell>
        </row>
        <row r="4238">
          <cell r="B4238" t="str">
            <v>MET0004238</v>
          </cell>
          <cell r="C4238" t="str">
            <v>Seat Back RFO SCBA Bostrom SecureAll w/Quick-Adjust FDNY Spec</v>
          </cell>
          <cell r="K4238">
            <v>1014</v>
          </cell>
        </row>
        <row r="4239">
          <cell r="B4239" t="str">
            <v>MET0004239</v>
          </cell>
          <cell r="C4239" t="str">
            <v>Seat Back RFO SCBA Bostrom SecureAll w/Quick-Adjust/Prk Brk Release</v>
          </cell>
          <cell r="K4239">
            <v>1888</v>
          </cell>
        </row>
        <row r="4240">
          <cell r="B4240" t="str">
            <v>MET0004240</v>
          </cell>
          <cell r="C4240" t="str">
            <v>Seat Back RFO SCBA IMMI SmartDock</v>
          </cell>
          <cell r="K4240">
            <v>1208</v>
          </cell>
        </row>
        <row r="4241">
          <cell r="B4241" t="str">
            <v>MET0004241</v>
          </cell>
          <cell r="C4241" t="str">
            <v>Seat Back RFO SCBA IMMI SmartDock Dynamic</v>
          </cell>
          <cell r="K4241">
            <v>1405</v>
          </cell>
        </row>
        <row r="4242">
          <cell r="B4242" t="str">
            <v>MET0004242</v>
          </cell>
          <cell r="C4242" t="str">
            <v>Seat Back RFO SCBA Zico QLM-U</v>
          </cell>
          <cell r="K4242">
            <v>1131</v>
          </cell>
        </row>
        <row r="4243">
          <cell r="B4243" t="str">
            <v>MET0004243</v>
          </cell>
          <cell r="C4243" t="str">
            <v>Seat Back RFO SCBA Zico QLM-U-OPR</v>
          </cell>
          <cell r="K4243">
            <v>1017</v>
          </cell>
        </row>
        <row r="4244">
          <cell r="B4244" t="str">
            <v>MET0004244</v>
          </cell>
          <cell r="C4244" t="str">
            <v>Seat Back RFO SCBA Zico QM-EZL-F w/Cushion Release</v>
          </cell>
          <cell r="K4244">
            <v>926</v>
          </cell>
        </row>
        <row r="4245">
          <cell r="B4245" t="str">
            <v>MET0004245</v>
          </cell>
          <cell r="C4245" t="str">
            <v>Seat Back RFO SCBA Zico QM-EZL-F w/Cushion Release Dynamic</v>
          </cell>
          <cell r="K4245">
            <v>1380</v>
          </cell>
        </row>
        <row r="4246">
          <cell r="B4246" t="str">
            <v>MET0004246</v>
          </cell>
          <cell r="C4246" t="str">
            <v>Seat Back RFO SCBA Zico QM-ELB/Prk Brk Release</v>
          </cell>
          <cell r="K4246">
            <v>1377</v>
          </cell>
        </row>
        <row r="4247">
          <cell r="B4247" t="str">
            <v>MET0004247</v>
          </cell>
          <cell r="C4247" t="str">
            <v>Seat Back RFO SCBA Zico Rol-Loc</v>
          </cell>
          <cell r="K4247">
            <v>1829</v>
          </cell>
        </row>
        <row r="4248">
          <cell r="B4248" t="str">
            <v>MET0004248</v>
          </cell>
          <cell r="C4248" t="str">
            <v>Seat Back RFO SCBA Zico Rol-Loc w/Frt Release</v>
          </cell>
          <cell r="K4248">
            <v>1968</v>
          </cell>
        </row>
        <row r="4249">
          <cell r="B4249" t="str">
            <v>MET0004249</v>
          </cell>
          <cell r="C4249" t="str">
            <v>Seat Back RFO SCBA Zico SC-50-H-6-SFPHS</v>
          </cell>
          <cell r="K4249">
            <v>731</v>
          </cell>
        </row>
        <row r="4250">
          <cell r="B4250" t="str">
            <v>MET0004250</v>
          </cell>
          <cell r="C4250" t="str">
            <v>Seat Back RFO SCBA Zico ULL Bracket w/EZO Strap</v>
          </cell>
          <cell r="K4250">
            <v>731</v>
          </cell>
        </row>
        <row r="4251">
          <cell r="B4251" t="str">
            <v>MET0004251</v>
          </cell>
          <cell r="C4251" t="str">
            <v>Seat Back RFO SCBA Zico ULL Bracket w/LLS Strap</v>
          </cell>
          <cell r="K4251">
            <v>505</v>
          </cell>
        </row>
        <row r="4252">
          <cell r="B4252" t="str">
            <v>MET0004252</v>
          </cell>
          <cell r="C4252" t="str">
            <v>Seat Back RFO SCBA Cust Installed/Blank Bracket Cavity</v>
          </cell>
          <cell r="K4252">
            <v>480</v>
          </cell>
        </row>
        <row r="4253">
          <cell r="B4253" t="str">
            <v>MET0004253</v>
          </cell>
          <cell r="C4253" t="str">
            <v>NO Seat Back Rear Facing Outer</v>
          </cell>
          <cell r="K4253">
            <v>0</v>
          </cell>
        </row>
        <row r="4254">
          <cell r="B4254" t="str">
            <v>MET0004254</v>
          </cell>
          <cell r="C4254" t="str">
            <v>Seat Mounting Rear Facing Outer</v>
          </cell>
          <cell r="K4254">
            <v>0</v>
          </cell>
        </row>
        <row r="4255">
          <cell r="B4255" t="str">
            <v>MET0004255</v>
          </cell>
          <cell r="C4255" t="str">
            <v>Seat Mounting RFO Lwd 2.38"</v>
          </cell>
          <cell r="K4255">
            <v>567</v>
          </cell>
        </row>
        <row r="4256">
          <cell r="B4256" t="str">
            <v>MET0004256</v>
          </cell>
          <cell r="C4256" t="str">
            <v>Seat Mounting RFO Lwd 2.38"/Rwd 2"</v>
          </cell>
          <cell r="K4256">
            <v>567</v>
          </cell>
        </row>
        <row r="4257">
          <cell r="B4257" t="str">
            <v>MET0004257</v>
          </cell>
          <cell r="C4257" t="str">
            <v>Seat Mounting RFO Lwd/Rwd 2"</v>
          </cell>
          <cell r="K4257">
            <v>567</v>
          </cell>
        </row>
        <row r="4258">
          <cell r="B4258" t="str">
            <v>MET0004258</v>
          </cell>
          <cell r="C4258" t="str">
            <v>Seat Mounting RFO Rwd 2"</v>
          </cell>
          <cell r="K4258">
            <v>0</v>
          </cell>
        </row>
        <row r="4259">
          <cell r="B4259" t="str">
            <v>MET0004259</v>
          </cell>
          <cell r="C4259" t="str">
            <v>Seat Mounting RFO Rwd 2" Raised</v>
          </cell>
          <cell r="K4259">
            <v>567</v>
          </cell>
        </row>
        <row r="4260">
          <cell r="B4260" t="str">
            <v>MET0004260</v>
          </cell>
          <cell r="C4260" t="str">
            <v>Seat Mounting RFO Rwd 1"/ Rotated 15 Degrees</v>
          </cell>
          <cell r="K4260">
            <v>425</v>
          </cell>
        </row>
        <row r="4261">
          <cell r="B4261" t="str">
            <v>MET0004261</v>
          </cell>
          <cell r="C4261" t="str">
            <v>Seat Mounting RFO Off Sd Rwd 1"/Dr &amp; Off Sd Rotated 15 Degrees</v>
          </cell>
          <cell r="K4261">
            <v>425</v>
          </cell>
        </row>
        <row r="4262">
          <cell r="B4262" t="str">
            <v>MET0004262</v>
          </cell>
          <cell r="C4262" t="str">
            <v>Seat Mounting RFO Rwd 3.75"/Inboard 2.5"</v>
          </cell>
          <cell r="K4262">
            <v>425</v>
          </cell>
        </row>
        <row r="4263">
          <cell r="B4263" t="str">
            <v>MET0004263</v>
          </cell>
          <cell r="C4263" t="str">
            <v>Seat Mounting RFO Inboard 1.5"</v>
          </cell>
          <cell r="K4263">
            <v>425</v>
          </cell>
        </row>
        <row r="4264">
          <cell r="B4264" t="str">
            <v>MET0004264</v>
          </cell>
          <cell r="C4264" t="str">
            <v>Seat Mounting RFO LH Rwd 1"/RH Seat MTG</v>
          </cell>
          <cell r="K4264">
            <v>425</v>
          </cell>
        </row>
        <row r="4265">
          <cell r="B4265" t="str">
            <v>MET0004265</v>
          </cell>
          <cell r="C4265" t="str">
            <v>Seat Mounting RFO LH Rwd 2"/RH Seat MTG</v>
          </cell>
          <cell r="K4265">
            <v>425</v>
          </cell>
        </row>
        <row r="4266">
          <cell r="B4266" t="str">
            <v>MET0004266</v>
          </cell>
          <cell r="C4266" t="str">
            <v>Seat Mounting RFO LH Rwd 2.5"/RH Seat MTG</v>
          </cell>
          <cell r="K4266">
            <v>425</v>
          </cell>
        </row>
        <row r="4267">
          <cell r="B4267" t="str">
            <v>MET0004267</v>
          </cell>
          <cell r="C4267" t="str">
            <v>Seat Mounting RFO Rwd 3.75"</v>
          </cell>
          <cell r="K4267">
            <v>425</v>
          </cell>
        </row>
        <row r="4268">
          <cell r="B4268" t="str">
            <v>MET0004268</v>
          </cell>
          <cell r="C4268" t="str">
            <v>Seat Mounting RFO LH Seat MTG/RH Rwd 1"</v>
          </cell>
          <cell r="K4268">
            <v>425</v>
          </cell>
        </row>
        <row r="4269">
          <cell r="B4269" t="str">
            <v>MET0004269</v>
          </cell>
          <cell r="C4269" t="str">
            <v>Seat Mounting RFO LH Seat MTG/RH Rwd 2"</v>
          </cell>
          <cell r="K4269">
            <v>425</v>
          </cell>
        </row>
        <row r="4270">
          <cell r="B4270" t="str">
            <v>MET0004270</v>
          </cell>
          <cell r="C4270" t="str">
            <v>Seat Mounting RFO LH Seat MTG/RH Rwd 3.75"</v>
          </cell>
          <cell r="K4270">
            <v>0</v>
          </cell>
        </row>
        <row r="4271">
          <cell r="B4271" t="str">
            <v>MET0004271</v>
          </cell>
          <cell r="C4271" t="str">
            <v>Seat Mounting RFO Rotated 5 Degrees</v>
          </cell>
          <cell r="K4271">
            <v>425</v>
          </cell>
        </row>
        <row r="4272">
          <cell r="B4272" t="str">
            <v>MET0004272</v>
          </cell>
          <cell r="C4272" t="str">
            <v>Seat Mounting RFO Rotated 10 Degrees</v>
          </cell>
          <cell r="K4272">
            <v>425</v>
          </cell>
        </row>
        <row r="4273">
          <cell r="B4273" t="str">
            <v>MET0004273</v>
          </cell>
          <cell r="C4273" t="str">
            <v>Seat Mounting RFO Rotated 15 Degrees</v>
          </cell>
          <cell r="K4273">
            <v>0</v>
          </cell>
        </row>
        <row r="4274">
          <cell r="B4274" t="str">
            <v>MET0004274</v>
          </cell>
          <cell r="C4274" t="str">
            <v>Seat Mounting RFO Rotated 30 Degrees</v>
          </cell>
          <cell r="K4274">
            <v>425</v>
          </cell>
        </row>
        <row r="4275">
          <cell r="B4275" t="str">
            <v>MET0004275</v>
          </cell>
          <cell r="C4275" t="str">
            <v>NO Seat Mounting Rear Facing Outer</v>
          </cell>
          <cell r="K4275">
            <v>0</v>
          </cell>
        </row>
        <row r="4276">
          <cell r="B4276" t="str">
            <v>MET0004276</v>
          </cell>
          <cell r="C4276" t="str">
            <v>Occupant Protection RFO RollTek w/SRA</v>
          </cell>
          <cell r="K4276">
            <v>1386</v>
          </cell>
        </row>
        <row r="4277">
          <cell r="B4277" t="str">
            <v>MET0004277</v>
          </cell>
          <cell r="C4277" t="str">
            <v>Occupant Protection RFO RollTek Belt Pretensioner</v>
          </cell>
          <cell r="K4277">
            <v>597</v>
          </cell>
        </row>
        <row r="4278">
          <cell r="B4278" t="str">
            <v>MET0004278</v>
          </cell>
          <cell r="C4278" t="str">
            <v>NO Occupant Protection RFO</v>
          </cell>
          <cell r="K4278">
            <v>0</v>
          </cell>
        </row>
        <row r="4279">
          <cell r="B4279" t="str">
            <v>MET0004279</v>
          </cell>
          <cell r="C4279" t="str">
            <v>NO Additional Seat Cover RFO</v>
          </cell>
          <cell r="K4279">
            <v>0</v>
          </cell>
        </row>
        <row r="4280">
          <cell r="B4280" t="str">
            <v>MET0004280</v>
          </cell>
          <cell r="C4280" t="str">
            <v>Additional Seat Cover RFO Removable Seat Cushion &amp; Back</v>
          </cell>
          <cell r="K4280">
            <v>479</v>
          </cell>
        </row>
        <row r="4281">
          <cell r="B4281" t="str">
            <v>MET0004281</v>
          </cell>
          <cell r="C4281" t="str">
            <v>NO SCBA Mask Holder Rear Facing Outer</v>
          </cell>
          <cell r="K4281">
            <v>0</v>
          </cell>
        </row>
        <row r="4282">
          <cell r="B4282" t="str">
            <v>MET0004282</v>
          </cell>
          <cell r="C4282" t="str">
            <v>SCBA Mask Holder Rear Facing Outer Pouch</v>
          </cell>
          <cell r="K4282">
            <v>114</v>
          </cell>
        </row>
        <row r="4283">
          <cell r="B4283" t="str">
            <v>MET0004283</v>
          </cell>
          <cell r="C4283" t="str">
            <v>SCBA Mask Holder Rear Facing Outer Pouch Shiploose</v>
          </cell>
          <cell r="K4283">
            <v>114</v>
          </cell>
        </row>
        <row r="4284">
          <cell r="B4284" t="str">
            <v>MET0004284</v>
          </cell>
          <cell r="C4284" t="str">
            <v>SCBA Mask Holder Rear Facing Outer Zico Yellow Scott Mask Shiploose</v>
          </cell>
          <cell r="K4284">
            <v>118</v>
          </cell>
        </row>
        <row r="4285">
          <cell r="B4285" t="str">
            <v>MET0004285</v>
          </cell>
          <cell r="C4285" t="str">
            <v>SCBA Mask Holder Rear Facing Outer Valor Hook</v>
          </cell>
          <cell r="K4285">
            <v>124</v>
          </cell>
        </row>
        <row r="4286">
          <cell r="B4286" t="str">
            <v>MET0004286</v>
          </cell>
          <cell r="C4286" t="str">
            <v>NO Armrest Rear Facing Outer</v>
          </cell>
          <cell r="K4286">
            <v>0</v>
          </cell>
        </row>
        <row r="4287">
          <cell r="B4287" t="str">
            <v>MET0004287</v>
          </cell>
          <cell r="C4287" t="str">
            <v>Armrest Rear Facing Outer Inboard</v>
          </cell>
          <cell r="K4287">
            <v>270</v>
          </cell>
        </row>
        <row r="4288">
          <cell r="B4288" t="str">
            <v>MET0004288</v>
          </cell>
          <cell r="C4288" t="str">
            <v>Armrest Rear Facing Outer Inboard/Outboard</v>
          </cell>
          <cell r="K4288">
            <v>429</v>
          </cell>
        </row>
        <row r="4289">
          <cell r="B4289" t="str">
            <v>MET0004289</v>
          </cell>
          <cell r="C4289" t="str">
            <v>Armrest Rear Facing Outer Outboard</v>
          </cell>
          <cell r="K4289">
            <v>270</v>
          </cell>
        </row>
        <row r="4290">
          <cell r="B4290" t="str">
            <v>MET0004290</v>
          </cell>
          <cell r="C4290" t="str">
            <v>NO Seat Rear Facing Center Location</v>
          </cell>
          <cell r="K4290">
            <v>0</v>
          </cell>
        </row>
        <row r="4291">
          <cell r="B4291" t="str">
            <v>MET0004291</v>
          </cell>
          <cell r="C4291" t="str">
            <v>Seat RFC Location (2) Ctr</v>
          </cell>
          <cell r="K4291">
            <v>0</v>
          </cell>
        </row>
        <row r="4292">
          <cell r="B4292" t="str">
            <v>MET0004292</v>
          </cell>
          <cell r="C4292" t="str">
            <v>Seat RFC Location LH</v>
          </cell>
          <cell r="K4292">
            <v>0</v>
          </cell>
        </row>
        <row r="4293">
          <cell r="B4293" t="str">
            <v>MET0004293</v>
          </cell>
          <cell r="C4293" t="str">
            <v>Seat RFC Location RH</v>
          </cell>
          <cell r="K4293">
            <v>0</v>
          </cell>
        </row>
        <row r="4294">
          <cell r="B4294" t="str">
            <v>MET0004294</v>
          </cell>
          <cell r="C4294" t="str">
            <v>Seat RFC Location Ctr</v>
          </cell>
          <cell r="K4294">
            <v>0</v>
          </cell>
        </row>
        <row r="4295">
          <cell r="B4295" t="str">
            <v>MET0004295</v>
          </cell>
          <cell r="C4295" t="str">
            <v>Seat RFC Location Ctr Shiploose</v>
          </cell>
          <cell r="K4295">
            <v>0</v>
          </cell>
        </row>
        <row r="4296">
          <cell r="B4296" t="str">
            <v>MET0004296</v>
          </cell>
          <cell r="C4296" t="str">
            <v>NO Seat Crew Rear Facing Center</v>
          </cell>
          <cell r="K4296">
            <v>0</v>
          </cell>
        </row>
        <row r="4297">
          <cell r="B4297" t="str">
            <v>MET0004297</v>
          </cell>
          <cell r="C4297" t="str">
            <v>Seat Crew RFC Bostrom Firefighter 500 Series Fixed</v>
          </cell>
          <cell r="K4297">
            <v>1290</v>
          </cell>
        </row>
        <row r="4298">
          <cell r="B4298" t="str">
            <v>MET0004298</v>
          </cell>
          <cell r="C4298" t="str">
            <v>Seat Crew RFC Bostrom Firefighter Fold &amp; Hold Flip-up 500 Series</v>
          </cell>
          <cell r="K4298">
            <v>1633</v>
          </cell>
        </row>
        <row r="4299">
          <cell r="B4299" t="str">
            <v>MET0004299</v>
          </cell>
          <cell r="C4299" t="str">
            <v>Seat Crew RFC Seats Inc Battalion Fixed</v>
          </cell>
          <cell r="K4299">
            <v>1809</v>
          </cell>
        </row>
        <row r="4300">
          <cell r="B4300" t="str">
            <v>MET0004300</v>
          </cell>
          <cell r="C4300" t="str">
            <v>Seat Crew RFC Seats Inc Battalion Flip-Up</v>
          </cell>
          <cell r="K4300">
            <v>1854</v>
          </cell>
        </row>
        <row r="4301">
          <cell r="B4301" t="str">
            <v>MET0004301</v>
          </cell>
          <cell r="C4301" t="str">
            <v>Seat Crew RFC USSC Valor Fixed</v>
          </cell>
          <cell r="K4301">
            <v>2375</v>
          </cell>
        </row>
        <row r="4302">
          <cell r="B4302" t="str">
            <v>MET0004302</v>
          </cell>
          <cell r="C4302" t="str">
            <v>NO Seat Back Rear Facing Center</v>
          </cell>
          <cell r="K4302">
            <v>0</v>
          </cell>
        </row>
        <row r="4303">
          <cell r="B4303" t="str">
            <v>MET0004303</v>
          </cell>
          <cell r="C4303" t="str">
            <v>Seat Back RFC Non-SCBA ABTS</v>
          </cell>
          <cell r="K4303">
            <v>106</v>
          </cell>
        </row>
        <row r="4304">
          <cell r="B4304" t="str">
            <v>MET0004304</v>
          </cell>
          <cell r="C4304" t="str">
            <v>Seat Back RFC SCBA Bostrom SecureAll w/Quick-Adjust</v>
          </cell>
          <cell r="K4304">
            <v>961</v>
          </cell>
        </row>
        <row r="4305">
          <cell r="B4305" t="str">
            <v>MET0004305</v>
          </cell>
          <cell r="C4305" t="str">
            <v>Seat Back RFC SCBA Bostrom SecureAll w/Quick-Adjust/Prk Brk Release</v>
          </cell>
          <cell r="K4305">
            <v>1941</v>
          </cell>
        </row>
        <row r="4306">
          <cell r="B4306" t="str">
            <v>MET0004306</v>
          </cell>
          <cell r="C4306" t="str">
            <v>Seat Back RFC SCBA IMMI SmartDock</v>
          </cell>
          <cell r="K4306">
            <v>1314</v>
          </cell>
        </row>
        <row r="4307">
          <cell r="B4307" t="str">
            <v>MET0004307</v>
          </cell>
          <cell r="C4307" t="str">
            <v>Seat Back RFC SCBA IMMI SmartDock Dynamic</v>
          </cell>
          <cell r="K4307">
            <v>1458</v>
          </cell>
        </row>
        <row r="4308">
          <cell r="B4308" t="str">
            <v>MET0004308</v>
          </cell>
          <cell r="C4308" t="str">
            <v>Seat Back RFC SCBA Zico Rol-Loc</v>
          </cell>
          <cell r="K4308">
            <v>1882</v>
          </cell>
        </row>
        <row r="4309">
          <cell r="B4309" t="str">
            <v>MET0004309</v>
          </cell>
          <cell r="C4309" t="str">
            <v>Seat Back RFC SCBA Zico Rol-Loc w/Frt Release</v>
          </cell>
          <cell r="K4309">
            <v>2021</v>
          </cell>
        </row>
        <row r="4310">
          <cell r="B4310" t="str">
            <v>MET0004310</v>
          </cell>
          <cell r="C4310" t="str">
            <v>Seat Back RFC SCBA Zico QLM-U</v>
          </cell>
          <cell r="K4310">
            <v>1184</v>
          </cell>
        </row>
        <row r="4311">
          <cell r="B4311" t="str">
            <v>MET0004311</v>
          </cell>
          <cell r="C4311" t="str">
            <v>Seat Back RFC SCBA Zico QLM-U-OPR</v>
          </cell>
          <cell r="K4311">
            <v>1070</v>
          </cell>
        </row>
        <row r="4312">
          <cell r="B4312" t="str">
            <v>MET0004312</v>
          </cell>
          <cell r="C4312" t="str">
            <v>Seat Back RFC SCBA Zico QM-EZL-F w/Cushion Release</v>
          </cell>
          <cell r="K4312">
            <v>979</v>
          </cell>
        </row>
        <row r="4313">
          <cell r="B4313" t="str">
            <v>MET0004313</v>
          </cell>
          <cell r="C4313" t="str">
            <v>Seat Back RFC SCBA Zico QM-EZL-F w/Cushion Release Dynamic</v>
          </cell>
          <cell r="K4313">
            <v>1433</v>
          </cell>
        </row>
        <row r="4314">
          <cell r="B4314" t="str">
            <v>MET0004314</v>
          </cell>
          <cell r="C4314" t="str">
            <v>Seat Back RFC SCBA Zico QM-ELB/Prk Brk Release</v>
          </cell>
          <cell r="K4314">
            <v>1430</v>
          </cell>
        </row>
        <row r="4315">
          <cell r="B4315" t="str">
            <v>MET0004315</v>
          </cell>
          <cell r="C4315" t="str">
            <v>Seat Back RFC SCBA Zico ULL Bracket w/EZO Strap</v>
          </cell>
          <cell r="K4315">
            <v>784</v>
          </cell>
        </row>
        <row r="4316">
          <cell r="B4316" t="str">
            <v>MET0004316</v>
          </cell>
          <cell r="C4316" t="str">
            <v>Seat Back RFC SCBA Zico ULL Bracket w/LLS Strap</v>
          </cell>
          <cell r="K4316">
            <v>611</v>
          </cell>
        </row>
        <row r="4317">
          <cell r="B4317" t="str">
            <v>MET0004317</v>
          </cell>
          <cell r="C4317" t="str">
            <v>NO Seat Mounting Rear Facing Center</v>
          </cell>
          <cell r="K4317">
            <v>0</v>
          </cell>
        </row>
        <row r="4318">
          <cell r="B4318" t="str">
            <v>MET0004318</v>
          </cell>
          <cell r="C4318" t="str">
            <v>Seat Mounting Rear Facing Center</v>
          </cell>
          <cell r="K4318">
            <v>0</v>
          </cell>
        </row>
        <row r="4319">
          <cell r="B4319" t="str">
            <v>MET0004319</v>
          </cell>
          <cell r="C4319" t="str">
            <v>Occupant Protection RFC RollTek Belt Pretensioner</v>
          </cell>
          <cell r="K4319">
            <v>748</v>
          </cell>
        </row>
        <row r="4320">
          <cell r="B4320" t="str">
            <v>MET0004320</v>
          </cell>
          <cell r="C4320" t="str">
            <v>NO Occupant Protection RFC</v>
          </cell>
          <cell r="K4320">
            <v>0</v>
          </cell>
        </row>
        <row r="4321">
          <cell r="B4321" t="str">
            <v>MET0004321</v>
          </cell>
          <cell r="C4321" t="str">
            <v>NO Additional Seat Cover RFC</v>
          </cell>
          <cell r="K4321">
            <v>0</v>
          </cell>
        </row>
        <row r="4322">
          <cell r="B4322" t="str">
            <v>MET0004322</v>
          </cell>
          <cell r="C4322" t="str">
            <v>Additional Seat Cover RFC Removable Seat Cushion &amp; Back</v>
          </cell>
          <cell r="K4322">
            <v>479</v>
          </cell>
        </row>
        <row r="4323">
          <cell r="B4323" t="str">
            <v>MET0004323</v>
          </cell>
          <cell r="C4323" t="str">
            <v>NO SCBA Mask Holder Rear Facing Center</v>
          </cell>
          <cell r="K4323">
            <v>0</v>
          </cell>
        </row>
        <row r="4324">
          <cell r="B4324" t="str">
            <v>MET0004324</v>
          </cell>
          <cell r="C4324" t="str">
            <v>SCBA Mask Holder Rear Facing Center Pouch</v>
          </cell>
          <cell r="K4324">
            <v>167</v>
          </cell>
        </row>
        <row r="4325">
          <cell r="B4325" t="str">
            <v>MET0004325</v>
          </cell>
          <cell r="C4325" t="str">
            <v>SCBA Mask Holder Rear Facing Center Pouch Shiploose</v>
          </cell>
          <cell r="K4325">
            <v>167</v>
          </cell>
        </row>
        <row r="4326">
          <cell r="B4326" t="str">
            <v>MET0004326</v>
          </cell>
          <cell r="C4326" t="str">
            <v>SCBA Mask Holder Rear Facing Center Valor Hook</v>
          </cell>
          <cell r="K4326">
            <v>177</v>
          </cell>
        </row>
        <row r="4327">
          <cell r="B4327" t="str">
            <v>MET0004327</v>
          </cell>
          <cell r="C4327" t="str">
            <v>NO Armrest Rear Facing Center</v>
          </cell>
          <cell r="K4327">
            <v>0</v>
          </cell>
        </row>
        <row r="4328">
          <cell r="B4328" t="str">
            <v>MET0004328</v>
          </cell>
          <cell r="C4328" t="str">
            <v>Armrest Rear Facing Center Inboard</v>
          </cell>
          <cell r="K4328">
            <v>270</v>
          </cell>
        </row>
        <row r="4329">
          <cell r="B4329" t="str">
            <v>MET0004329</v>
          </cell>
          <cell r="C4329" t="str">
            <v>Armrest Rear Facing Center Inboard/Outboard</v>
          </cell>
          <cell r="K4329">
            <v>429</v>
          </cell>
        </row>
        <row r="4330">
          <cell r="B4330" t="str">
            <v>MET0004330</v>
          </cell>
          <cell r="C4330" t="str">
            <v>Armrest Rear Facing Center Outboard</v>
          </cell>
          <cell r="K4330">
            <v>270</v>
          </cell>
        </row>
        <row r="4331">
          <cell r="B4331" t="str">
            <v>MET0004331</v>
          </cell>
          <cell r="C4331" t="str">
            <v>NO Seat Frame Rear Facing Center</v>
          </cell>
          <cell r="K4331">
            <v>0</v>
          </cell>
        </row>
        <row r="4332">
          <cell r="B4332" t="str">
            <v>MET0004332</v>
          </cell>
          <cell r="C4332" t="str">
            <v>Seat Frame Rear Facing Center Dual</v>
          </cell>
          <cell r="K4332">
            <v>1029</v>
          </cell>
        </row>
        <row r="4333">
          <cell r="B4333" t="str">
            <v>MET0004333</v>
          </cell>
          <cell r="C4333" t="str">
            <v>Seat Frame Rear Facing Center Dual/Heater</v>
          </cell>
          <cell r="K4333">
            <v>1029</v>
          </cell>
        </row>
        <row r="4334">
          <cell r="B4334" t="str">
            <v>MET0004334</v>
          </cell>
          <cell r="C4334" t="str">
            <v>Seat Frame Rear Facing Center Single</v>
          </cell>
          <cell r="K4334">
            <v>701</v>
          </cell>
        </row>
        <row r="4335">
          <cell r="B4335" t="str">
            <v>MET0004335</v>
          </cell>
          <cell r="C4335" t="str">
            <v>NO Seat Frame Rear Facing Center Storage Access</v>
          </cell>
          <cell r="K4335">
            <v>0</v>
          </cell>
        </row>
        <row r="4336">
          <cell r="B4336" t="str">
            <v>MET0004336</v>
          </cell>
          <cell r="C4336" t="str">
            <v>Seat Frame Rear Facing Center Storage Access Cutout</v>
          </cell>
          <cell r="K4336">
            <v>0</v>
          </cell>
        </row>
        <row r="4337">
          <cell r="B4337" t="str">
            <v>MET0004337</v>
          </cell>
          <cell r="C4337" t="str">
            <v>Seat Frame Rear Facing Center Storage Access Panel</v>
          </cell>
          <cell r="K4337">
            <v>462</v>
          </cell>
        </row>
        <row r="4338">
          <cell r="B4338" t="str">
            <v>MET0004338</v>
          </cell>
          <cell r="C4338" t="str">
            <v>Seat Frame Rear Facing Center Storage Access Solid Dr</v>
          </cell>
          <cell r="K4338">
            <v>528</v>
          </cell>
        </row>
        <row r="4339">
          <cell r="B4339" t="str">
            <v>MET0004339</v>
          </cell>
          <cell r="C4339" t="str">
            <v>Seat Frame Rear Facing Center Storage Access Solid Dr Narrow</v>
          </cell>
          <cell r="K4339">
            <v>105</v>
          </cell>
        </row>
        <row r="4340">
          <cell r="B4340" t="str">
            <v>MET0004340</v>
          </cell>
          <cell r="C4340" t="str">
            <v>Seat Frame Rear Facing Center Storage Access Solid Dr Short</v>
          </cell>
          <cell r="K4340">
            <v>528</v>
          </cell>
        </row>
        <row r="4341">
          <cell r="B4341" t="str">
            <v>MET0004341</v>
          </cell>
          <cell r="C4341" t="str">
            <v>Seat Frame Rear Facing Center Storage Access Vented Dr</v>
          </cell>
          <cell r="K4341">
            <v>615</v>
          </cell>
        </row>
        <row r="4342">
          <cell r="B4342" t="str">
            <v>MET0004342</v>
          </cell>
          <cell r="C4342" t="str">
            <v>NO Seat Forward Facing Outer Location</v>
          </cell>
          <cell r="K4342">
            <v>0</v>
          </cell>
        </row>
        <row r="4343">
          <cell r="B4343" t="str">
            <v>MET0004343</v>
          </cell>
          <cell r="C4343" t="str">
            <v>Seat FFO Location (2) R/L</v>
          </cell>
          <cell r="K4343">
            <v>0</v>
          </cell>
        </row>
        <row r="4344">
          <cell r="B4344" t="str">
            <v>MET0004344</v>
          </cell>
          <cell r="C4344" t="str">
            <v>Seat FFO Location LH</v>
          </cell>
          <cell r="K4344">
            <v>0</v>
          </cell>
        </row>
        <row r="4345">
          <cell r="B4345" t="str">
            <v>MET0004345</v>
          </cell>
          <cell r="C4345" t="str">
            <v>Seat FFO Location RH</v>
          </cell>
          <cell r="K4345">
            <v>0</v>
          </cell>
        </row>
        <row r="4346">
          <cell r="B4346" t="str">
            <v>MET0004346</v>
          </cell>
          <cell r="C4346" t="str">
            <v>NO Seat Crew Forward Facing Outer</v>
          </cell>
          <cell r="K4346">
            <v>0</v>
          </cell>
        </row>
        <row r="4347">
          <cell r="B4347" t="str">
            <v>MET0004347</v>
          </cell>
          <cell r="C4347" t="str">
            <v>Seat Crew FFO Bostrom Firefighter Fixed 500 Series</v>
          </cell>
          <cell r="K4347">
            <v>1077</v>
          </cell>
        </row>
        <row r="4348">
          <cell r="B4348" t="str">
            <v>MET0004348</v>
          </cell>
          <cell r="C4348" t="str">
            <v>Seat Crew FFO Bostrom Firefighter Fold &amp; Hold Flip-Up 500 Series</v>
          </cell>
          <cell r="K4348">
            <v>1421</v>
          </cell>
        </row>
        <row r="4349">
          <cell r="B4349" t="str">
            <v>MET0004349</v>
          </cell>
          <cell r="C4349" t="str">
            <v>Seat Crew FFO Bostrom Firefighter Flip-Up Non-ABTS</v>
          </cell>
          <cell r="K4349">
            <v>1844</v>
          </cell>
        </row>
        <row r="4350">
          <cell r="B4350" t="str">
            <v>MET0004350</v>
          </cell>
          <cell r="C4350" t="str">
            <v>Seat Crew FFO Flip-Up Theatre Style</v>
          </cell>
          <cell r="K4350">
            <v>787</v>
          </cell>
        </row>
        <row r="4351">
          <cell r="B4351" t="str">
            <v>MET0004351</v>
          </cell>
          <cell r="C4351" t="str">
            <v>Seat Crew FFO Seats Inc 4-Way Air Non-ABTS</v>
          </cell>
          <cell r="K4351">
            <v>2036</v>
          </cell>
        </row>
        <row r="4352">
          <cell r="B4352" t="str">
            <v>MET0004352</v>
          </cell>
          <cell r="C4352" t="str">
            <v>Seat Crew FFO Seats Inc Battalion Fixed</v>
          </cell>
          <cell r="K4352">
            <v>1809</v>
          </cell>
        </row>
        <row r="4353">
          <cell r="B4353" t="str">
            <v>MET0004353</v>
          </cell>
          <cell r="C4353" t="str">
            <v>Seat Crew FFO Seats Inc Battalion Flip-Up</v>
          </cell>
          <cell r="K4353">
            <v>1854</v>
          </cell>
        </row>
        <row r="4354">
          <cell r="B4354" t="str">
            <v>MET0004354</v>
          </cell>
          <cell r="C4354" t="str">
            <v>Seat Crew FFO USSC Valor Fixed</v>
          </cell>
          <cell r="K4354">
            <v>2375</v>
          </cell>
        </row>
        <row r="4355">
          <cell r="B4355" t="str">
            <v>MET0004355</v>
          </cell>
          <cell r="C4355" t="str">
            <v>Seat Crew FFO USSC Valor Fixed w/Phone Pouch</v>
          </cell>
          <cell r="K4355">
            <v>2530</v>
          </cell>
        </row>
        <row r="4356">
          <cell r="B4356" t="str">
            <v>MET0004356</v>
          </cell>
          <cell r="C4356" t="str">
            <v>Seat Crew FFO USSC Valor Flip-Up</v>
          </cell>
          <cell r="K4356">
            <v>2480</v>
          </cell>
        </row>
        <row r="4357">
          <cell r="B4357" t="str">
            <v>MET0004357</v>
          </cell>
          <cell r="C4357" t="str">
            <v>Seat Crew FFO USSC Valor Flip-Up w/Phone Pouch</v>
          </cell>
          <cell r="K4357">
            <v>2634</v>
          </cell>
        </row>
        <row r="4358">
          <cell r="B4358" t="str">
            <v>MET0004358</v>
          </cell>
          <cell r="C4358" t="str">
            <v>NO Seat Back Forward Facing Outer</v>
          </cell>
          <cell r="K4358">
            <v>0</v>
          </cell>
        </row>
        <row r="4359">
          <cell r="B4359" t="str">
            <v>MET0004359</v>
          </cell>
          <cell r="C4359" t="str">
            <v>Seat Back FFO Non-SCBA ABTS</v>
          </cell>
          <cell r="K4359">
            <v>106</v>
          </cell>
        </row>
        <row r="4360">
          <cell r="B4360" t="str">
            <v>MET0004360</v>
          </cell>
          <cell r="C4360" t="str">
            <v>Seat Back FFO Non-SCBA ABTS Full Back w/Recline</v>
          </cell>
          <cell r="K4360">
            <v>445</v>
          </cell>
        </row>
        <row r="4361">
          <cell r="B4361" t="str">
            <v>MET0004361</v>
          </cell>
          <cell r="C4361" t="str">
            <v>Seat Back FFO None Theatre Style</v>
          </cell>
          <cell r="K4361">
            <v>0</v>
          </cell>
        </row>
        <row r="4362">
          <cell r="B4362" t="str">
            <v>MET0004362</v>
          </cell>
          <cell r="C4362" t="str">
            <v>Seat Back FFO SCBA Bostrom SecureAll w/Quick-Adjust</v>
          </cell>
          <cell r="K4362">
            <v>961</v>
          </cell>
        </row>
        <row r="4363">
          <cell r="B4363" t="str">
            <v>MET0004363</v>
          </cell>
          <cell r="C4363" t="str">
            <v>Seat Back FFO SCBA Bostrom SecureAll w/Quick-Adjust &amp; RestStop</v>
          </cell>
          <cell r="K4363">
            <v>1227</v>
          </cell>
        </row>
        <row r="4364">
          <cell r="B4364" t="str">
            <v>MET0004364</v>
          </cell>
          <cell r="C4364" t="str">
            <v>Seat Back FFO SCBA Bostrom SecureAll w/Quick-Adjust FDNY Spec</v>
          </cell>
          <cell r="K4364">
            <v>1067</v>
          </cell>
        </row>
        <row r="4365">
          <cell r="B4365" t="str">
            <v>MET0004365</v>
          </cell>
          <cell r="C4365" t="str">
            <v>Seat Back FFO SCBA Bostrom SecureAll w/SLS w/Quick-Adjust/Prk Brk Release</v>
          </cell>
          <cell r="K4365">
            <v>1941</v>
          </cell>
        </row>
        <row r="4366">
          <cell r="B4366" t="str">
            <v>MET0004366</v>
          </cell>
          <cell r="C4366" t="str">
            <v>Seat Back FFO SCBA IMMI SmartDock</v>
          </cell>
          <cell r="K4366">
            <v>1208</v>
          </cell>
        </row>
        <row r="4367">
          <cell r="B4367" t="str">
            <v>MET0004367</v>
          </cell>
          <cell r="C4367" t="str">
            <v>Seat Back FFO SCBA IMMI SmartDock Dynamic</v>
          </cell>
          <cell r="K4367">
            <v>1458</v>
          </cell>
        </row>
        <row r="4368">
          <cell r="B4368" t="str">
            <v>MET0004368</v>
          </cell>
          <cell r="C4368" t="str">
            <v>Seat Back FFO SCBA Zico QLM-U</v>
          </cell>
          <cell r="K4368">
            <v>1184</v>
          </cell>
        </row>
        <row r="4369">
          <cell r="B4369" t="str">
            <v>MET0004369</v>
          </cell>
          <cell r="C4369" t="str">
            <v>Seat Back FFO SCBA Zico QLM-U-OPR</v>
          </cell>
          <cell r="K4369">
            <v>1070</v>
          </cell>
        </row>
        <row r="4370">
          <cell r="B4370" t="str">
            <v>MET0004370</v>
          </cell>
          <cell r="C4370" t="str">
            <v>Seat Back FFO SCBA Zico QM-EZL-F w/Cushion Release</v>
          </cell>
          <cell r="K4370">
            <v>979</v>
          </cell>
        </row>
        <row r="4371">
          <cell r="B4371" t="str">
            <v>MET0004371</v>
          </cell>
          <cell r="C4371" t="str">
            <v>Seat Back FFO SCBA Zico QM-EZL-F w/Cushion Release Dynamic</v>
          </cell>
          <cell r="K4371">
            <v>1433</v>
          </cell>
        </row>
        <row r="4372">
          <cell r="B4372" t="str">
            <v>MET0004372</v>
          </cell>
          <cell r="C4372" t="str">
            <v>Seat Back FFO SCBA Zico QM-ELB/Prk Brk Release</v>
          </cell>
          <cell r="K4372">
            <v>1430</v>
          </cell>
        </row>
        <row r="4373">
          <cell r="B4373" t="str">
            <v>MET0004373</v>
          </cell>
          <cell r="C4373" t="str">
            <v>Seat Back FFO SCBA Zico Rol-Loc</v>
          </cell>
          <cell r="K4373">
            <v>1882</v>
          </cell>
        </row>
        <row r="4374">
          <cell r="B4374" t="str">
            <v>MET0004374</v>
          </cell>
          <cell r="C4374" t="str">
            <v>Seat Back FFO SCBA Zico Rol-Loc w/Frt Release</v>
          </cell>
          <cell r="K4374">
            <v>2021</v>
          </cell>
        </row>
        <row r="4375">
          <cell r="B4375" t="str">
            <v>MET0004375</v>
          </cell>
          <cell r="C4375" t="str">
            <v>Seat Back FFO SCBA Zico ULL Bracket w/EZO Strap</v>
          </cell>
          <cell r="K4375">
            <v>784</v>
          </cell>
        </row>
        <row r="4376">
          <cell r="B4376" t="str">
            <v>MET0004376</v>
          </cell>
          <cell r="C4376" t="str">
            <v>Seat Back FFO SCBA Zico ULLH Bracket w/LLS Strap</v>
          </cell>
          <cell r="K4376">
            <v>611</v>
          </cell>
        </row>
        <row r="4377">
          <cell r="B4377" t="str">
            <v>MET0004377</v>
          </cell>
          <cell r="C4377" t="str">
            <v>Seat Back FFO 22" Theatre Style</v>
          </cell>
          <cell r="K4377">
            <v>445</v>
          </cell>
        </row>
        <row r="4378">
          <cell r="B4378" t="str">
            <v>MET0004378</v>
          </cell>
          <cell r="C4378" t="str">
            <v>Seat Back FFO 35" Theatre Style</v>
          </cell>
          <cell r="K4378">
            <v>564</v>
          </cell>
        </row>
        <row r="4379">
          <cell r="B4379" t="str">
            <v>MET0004379</v>
          </cell>
          <cell r="C4379" t="str">
            <v>NO Seat Mounting Forward Facing Outer</v>
          </cell>
          <cell r="K4379">
            <v>0</v>
          </cell>
        </row>
        <row r="4380">
          <cell r="B4380" t="str">
            <v>MET0004380</v>
          </cell>
          <cell r="C4380" t="str">
            <v>Seat Mounting FFO Inboard</v>
          </cell>
          <cell r="K4380">
            <v>0</v>
          </cell>
        </row>
        <row r="4381">
          <cell r="B4381" t="str">
            <v>MET0004381</v>
          </cell>
          <cell r="C4381" t="str">
            <v>Seat Mounting FFO Inboard 22" Ctr to Cab C/L Max IB NFPA</v>
          </cell>
          <cell r="K4381">
            <v>425</v>
          </cell>
        </row>
        <row r="4382">
          <cell r="B4382" t="str">
            <v>MET0004382</v>
          </cell>
          <cell r="C4382" t="str">
            <v>Seat Mounting FFO Inboard 1" From Seat Frame Outer Edge</v>
          </cell>
          <cell r="K4382">
            <v>425</v>
          </cell>
        </row>
        <row r="4383">
          <cell r="B4383" t="str">
            <v>MET0004383</v>
          </cell>
          <cell r="C4383" t="str">
            <v>Seat Mounting FFO Inboard 4"</v>
          </cell>
          <cell r="K4383">
            <v>425</v>
          </cell>
        </row>
        <row r="4384">
          <cell r="B4384" t="str">
            <v>MET0004384</v>
          </cell>
          <cell r="C4384" t="str">
            <v>Seat Mounting FFO Inboard 8"</v>
          </cell>
          <cell r="K4384">
            <v>425</v>
          </cell>
        </row>
        <row r="4385">
          <cell r="B4385" t="str">
            <v>MET0004385</v>
          </cell>
          <cell r="C4385" t="str">
            <v>Seat Mounting FFO Inboard 10"</v>
          </cell>
          <cell r="K4385">
            <v>425</v>
          </cell>
        </row>
        <row r="4386">
          <cell r="B4386" t="str">
            <v>MET0004386</v>
          </cell>
          <cell r="C4386" t="str">
            <v>Seat Mounting FFO Inboard 23" Ctr to Cab C/L</v>
          </cell>
          <cell r="K4386">
            <v>425</v>
          </cell>
        </row>
        <row r="4387">
          <cell r="B4387" t="str">
            <v>MET0004387</v>
          </cell>
          <cell r="C4387" t="str">
            <v>Seat Mounting FFO Inboard 25" Ctr to Cab C/L</v>
          </cell>
          <cell r="K4387">
            <v>425</v>
          </cell>
        </row>
        <row r="4388">
          <cell r="B4388" t="str">
            <v>MET0004388</v>
          </cell>
          <cell r="C4388" t="str">
            <v>Seat Mounting FFO Outboard</v>
          </cell>
          <cell r="K4388">
            <v>0</v>
          </cell>
        </row>
        <row r="4389">
          <cell r="B4389" t="str">
            <v>MET0004389</v>
          </cell>
          <cell r="C4389" t="str">
            <v>Seat Mounting FFO Outboard Fwd</v>
          </cell>
          <cell r="K4389">
            <v>985</v>
          </cell>
        </row>
        <row r="4390">
          <cell r="B4390" t="str">
            <v>MET0004390</v>
          </cell>
          <cell r="C4390" t="str">
            <v>Seat Mounting FFO Rotated 5 Degrees</v>
          </cell>
          <cell r="K4390">
            <v>425</v>
          </cell>
        </row>
        <row r="4391">
          <cell r="B4391" t="str">
            <v>MET0004391</v>
          </cell>
          <cell r="C4391" t="str">
            <v>Seat Mounting FFO Rotated 10 Degrees</v>
          </cell>
          <cell r="K4391">
            <v>425</v>
          </cell>
        </row>
        <row r="4392">
          <cell r="B4392" t="str">
            <v>MET0004392</v>
          </cell>
          <cell r="C4392" t="str">
            <v>Seat Mounting FFO Rotated 15 Degrees</v>
          </cell>
          <cell r="K4392">
            <v>425</v>
          </cell>
        </row>
        <row r="4393">
          <cell r="B4393" t="str">
            <v>MET0004393</v>
          </cell>
          <cell r="C4393" t="str">
            <v>Seat Mounting FFO Inboard RH 4" &amp; LH Inboard 10"</v>
          </cell>
          <cell r="K4393">
            <v>425</v>
          </cell>
        </row>
        <row r="4394">
          <cell r="B4394" t="str">
            <v>MET0004394</v>
          </cell>
          <cell r="C4394" t="str">
            <v>Occupant Protection FFO RollTek w/SRA</v>
          </cell>
          <cell r="K4394">
            <v>1386</v>
          </cell>
        </row>
        <row r="4395">
          <cell r="B4395" t="str">
            <v>MET0004395</v>
          </cell>
          <cell r="C4395" t="str">
            <v>Occupant Protection FFO RollTek Belt Pretensioner</v>
          </cell>
          <cell r="K4395">
            <v>748</v>
          </cell>
        </row>
        <row r="4396">
          <cell r="B4396" t="str">
            <v>MET0004396</v>
          </cell>
          <cell r="C4396" t="str">
            <v>NO Occupant Protection FFO</v>
          </cell>
          <cell r="K4396">
            <v>0</v>
          </cell>
        </row>
        <row r="4397">
          <cell r="B4397" t="str">
            <v>MET0004397</v>
          </cell>
          <cell r="C4397" t="str">
            <v>NO Additional Seat Cover FFO</v>
          </cell>
          <cell r="K4397">
            <v>0</v>
          </cell>
        </row>
        <row r="4398">
          <cell r="B4398" t="str">
            <v>MET0004398</v>
          </cell>
          <cell r="C4398" t="str">
            <v>Additional Seat Cover FFO Removable Seat Cushion &amp; Back</v>
          </cell>
          <cell r="K4398">
            <v>479</v>
          </cell>
        </row>
        <row r="4399">
          <cell r="B4399" t="str">
            <v>MET0004399</v>
          </cell>
          <cell r="C4399" t="str">
            <v>NO SCBA Mask Holder Forward Facing Outer</v>
          </cell>
          <cell r="K4399">
            <v>0</v>
          </cell>
        </row>
        <row r="4400">
          <cell r="B4400" t="str">
            <v>MET0004400</v>
          </cell>
          <cell r="C4400" t="str">
            <v>SCBA Mask Holder Forward Facing Outer Pouch</v>
          </cell>
          <cell r="K4400">
            <v>167</v>
          </cell>
        </row>
        <row r="4401">
          <cell r="B4401" t="str">
            <v>MET0004401</v>
          </cell>
          <cell r="C4401" t="str">
            <v>SCBA Mask Holder Forward Facing Outer Pouch Shiploose</v>
          </cell>
          <cell r="K4401">
            <v>167</v>
          </cell>
        </row>
        <row r="4402">
          <cell r="B4402" t="str">
            <v>MET0004402</v>
          </cell>
          <cell r="C4402" t="str">
            <v>SCBA Mask Holder Forward Facing Outer Valor Hook</v>
          </cell>
          <cell r="K4402">
            <v>177</v>
          </cell>
        </row>
        <row r="4403">
          <cell r="B4403" t="str">
            <v>MET0004403</v>
          </cell>
          <cell r="C4403" t="str">
            <v>NO Armrest Forward Facing Outer</v>
          </cell>
          <cell r="K4403">
            <v>0</v>
          </cell>
        </row>
        <row r="4404">
          <cell r="B4404" t="str">
            <v>MET0004404</v>
          </cell>
          <cell r="C4404" t="str">
            <v>Armrest Forward Facing Outer Inboard</v>
          </cell>
          <cell r="K4404">
            <v>270</v>
          </cell>
        </row>
        <row r="4405">
          <cell r="B4405" t="str">
            <v>MET0004405</v>
          </cell>
          <cell r="C4405" t="str">
            <v>Armrest Forward Facing Outer Inboard/Outboard</v>
          </cell>
          <cell r="K4405">
            <v>429</v>
          </cell>
        </row>
        <row r="4406">
          <cell r="B4406" t="str">
            <v>MET0004406</v>
          </cell>
          <cell r="C4406" t="str">
            <v>Armrest Forward Facing Outer Outboard</v>
          </cell>
          <cell r="K4406">
            <v>270</v>
          </cell>
        </row>
        <row r="4407">
          <cell r="B4407" t="str">
            <v>MET0004407</v>
          </cell>
          <cell r="C4407" t="str">
            <v>NO Seat Belt Orientation-FFO</v>
          </cell>
          <cell r="K4407">
            <v>0</v>
          </cell>
        </row>
        <row r="4408">
          <cell r="B4408" t="str">
            <v>MET0004408</v>
          </cell>
          <cell r="C4408" t="str">
            <v>Seat Belt Orientation-FFO Outboard Shoulder to Inboard Hip</v>
          </cell>
          <cell r="K4408">
            <v>0</v>
          </cell>
        </row>
        <row r="4409">
          <cell r="B4409" t="str">
            <v>MET0004409</v>
          </cell>
          <cell r="C4409" t="str">
            <v>Seat Belt Orientation-FFO Outboard Shoulder to Inboard Hip w/Adj Shoulder Height</v>
          </cell>
          <cell r="K4409">
            <v>142</v>
          </cell>
        </row>
        <row r="4410">
          <cell r="B4410" t="str">
            <v>MET0004410</v>
          </cell>
          <cell r="C4410" t="str">
            <v>Seat FFC Location (2) Ctr</v>
          </cell>
          <cell r="K4410">
            <v>0</v>
          </cell>
        </row>
        <row r="4411">
          <cell r="B4411" t="str">
            <v>MET0004411</v>
          </cell>
          <cell r="C4411" t="str">
            <v>Seat FFC Location LH</v>
          </cell>
          <cell r="K4411">
            <v>0</v>
          </cell>
        </row>
        <row r="4412">
          <cell r="B4412" t="str">
            <v>MET0004412</v>
          </cell>
          <cell r="C4412" t="str">
            <v>Seat FFC Location RH</v>
          </cell>
          <cell r="K4412">
            <v>0</v>
          </cell>
        </row>
        <row r="4413">
          <cell r="B4413" t="str">
            <v>MET0004413</v>
          </cell>
          <cell r="C4413" t="str">
            <v>Seat FFC Location Ctr</v>
          </cell>
          <cell r="K4413">
            <v>0</v>
          </cell>
        </row>
        <row r="4414">
          <cell r="B4414" t="str">
            <v>MET0004414</v>
          </cell>
          <cell r="C4414" t="str">
            <v>NO Seat Forward Facing Center Location</v>
          </cell>
          <cell r="K4414">
            <v>0</v>
          </cell>
        </row>
        <row r="4415">
          <cell r="B4415" t="str">
            <v>MET0004415</v>
          </cell>
          <cell r="C4415" t="str">
            <v>Seat Crew FFC Bostrom Firefighter Fixed 500 Series</v>
          </cell>
          <cell r="K4415">
            <v>1077</v>
          </cell>
        </row>
        <row r="4416">
          <cell r="B4416" t="str">
            <v>MET0004416</v>
          </cell>
          <cell r="C4416" t="str">
            <v>Seat Crew FFC Bostrom Firefighter Flip-Up</v>
          </cell>
          <cell r="K4416">
            <v>1527</v>
          </cell>
        </row>
        <row r="4417">
          <cell r="B4417" t="str">
            <v>MET0004417</v>
          </cell>
          <cell r="C4417" t="str">
            <v>Seat Crew FFC Bostrom Firefighter Fold &amp; Hold Flip-Up 500 Series</v>
          </cell>
          <cell r="K4417">
            <v>1421</v>
          </cell>
        </row>
        <row r="4418">
          <cell r="B4418" t="str">
            <v>MET0004418</v>
          </cell>
          <cell r="C4418" t="str">
            <v>Seat Crew FFC Bostrom Firefighter Flip-Up Non-ABTS</v>
          </cell>
          <cell r="K4418">
            <v>1737</v>
          </cell>
        </row>
        <row r="4419">
          <cell r="B4419" t="str">
            <v>MET0004419</v>
          </cell>
          <cell r="C4419" t="str">
            <v>Seat Crew FFC Bostrom Firefighter 2-Way Manual 500 Series ABTS</v>
          </cell>
          <cell r="K4419">
            <v>1804</v>
          </cell>
        </row>
        <row r="4420">
          <cell r="B4420" t="str">
            <v>MET0004420</v>
          </cell>
          <cell r="C4420" t="str">
            <v>Seat Crew FFC Flip-Up Bench</v>
          </cell>
          <cell r="K4420">
            <v>718</v>
          </cell>
        </row>
        <row r="4421">
          <cell r="B4421" t="str">
            <v>MET0004421</v>
          </cell>
          <cell r="C4421" t="str">
            <v>Seat Crew FFC Flip-Up Theatre Style</v>
          </cell>
          <cell r="K4421">
            <v>902</v>
          </cell>
        </row>
        <row r="4422">
          <cell r="B4422" t="str">
            <v>MET0004422</v>
          </cell>
          <cell r="C4422" t="str">
            <v>Seat Crew FFC Seats Inc 4-Way Air Non-ABTS</v>
          </cell>
          <cell r="K4422">
            <v>1930</v>
          </cell>
        </row>
        <row r="4423">
          <cell r="B4423" t="str">
            <v>MET0004423</v>
          </cell>
          <cell r="C4423" t="str">
            <v>Seat Crew FFC Seats Inc Battalion Fixed</v>
          </cell>
          <cell r="K4423">
            <v>1702</v>
          </cell>
        </row>
        <row r="4424">
          <cell r="B4424" t="str">
            <v>MET0004424</v>
          </cell>
          <cell r="C4424" t="str">
            <v>Seat Crew FFC Seats Inc Battalion Flip-Up</v>
          </cell>
          <cell r="K4424">
            <v>1748</v>
          </cell>
        </row>
        <row r="4425">
          <cell r="B4425" t="str">
            <v>MET0004425</v>
          </cell>
          <cell r="C4425" t="str">
            <v>Seat Crew FFC USSC Valor Fixed</v>
          </cell>
          <cell r="K4425">
            <v>2269</v>
          </cell>
        </row>
        <row r="4426">
          <cell r="B4426" t="str">
            <v>MET0004426</v>
          </cell>
          <cell r="C4426" t="str">
            <v>Seat Crew FFC USSC Valor Flip-Up</v>
          </cell>
          <cell r="K4426">
            <v>2374</v>
          </cell>
        </row>
        <row r="4427">
          <cell r="B4427" t="str">
            <v>MET0004427</v>
          </cell>
          <cell r="C4427" t="str">
            <v>Seat Crew FFC USSC Valor Flip-Up w/Phone Pouch</v>
          </cell>
          <cell r="K4427">
            <v>2528</v>
          </cell>
        </row>
        <row r="4428">
          <cell r="B4428" t="str">
            <v>MET0004428</v>
          </cell>
          <cell r="C4428" t="str">
            <v>Seat Crew FFC USSC Valor 2-Way Air ABTS</v>
          </cell>
          <cell r="K4428">
            <v>2703</v>
          </cell>
        </row>
        <row r="4429">
          <cell r="B4429" t="str">
            <v>MET0004429</v>
          </cell>
          <cell r="C4429" t="str">
            <v>NO Seat Crew Forward Facing Center</v>
          </cell>
          <cell r="K4429">
            <v>0</v>
          </cell>
        </row>
        <row r="4430">
          <cell r="B4430" t="str">
            <v>MET0004430</v>
          </cell>
          <cell r="C4430" t="str">
            <v>Seat Back FFC Non-SCBA ABTS</v>
          </cell>
          <cell r="K4430">
            <v>0</v>
          </cell>
        </row>
        <row r="4431">
          <cell r="B4431" t="str">
            <v>MET0004431</v>
          </cell>
          <cell r="C4431" t="str">
            <v>Seat Back FFC Non-SCBA ABTS Full Back w/Recline</v>
          </cell>
          <cell r="K4431">
            <v>392</v>
          </cell>
        </row>
        <row r="4432">
          <cell r="B4432" t="str">
            <v>MET0004432</v>
          </cell>
          <cell r="C4432" t="str">
            <v>Seat Back FFC Non-SCBA Non-ABTS</v>
          </cell>
          <cell r="K4432">
            <v>970</v>
          </cell>
        </row>
        <row r="4433">
          <cell r="B4433" t="str">
            <v>MET0004433</v>
          </cell>
          <cell r="C4433" t="str">
            <v>Seat Back FFC None Theatre Style</v>
          </cell>
          <cell r="K4433">
            <v>53</v>
          </cell>
        </row>
        <row r="4434">
          <cell r="B4434" t="str">
            <v>MET0004434</v>
          </cell>
          <cell r="C4434" t="str">
            <v>Seat Back FFC SCBA Bostrom SecureAll w/Quick-Adjust</v>
          </cell>
          <cell r="K4434">
            <v>961</v>
          </cell>
        </row>
        <row r="4435">
          <cell r="B4435" t="str">
            <v>MET0004435</v>
          </cell>
          <cell r="C4435" t="str">
            <v>Seat Back FFC SCBA Bostrom SecureAll w/Quick-Adjust FDNY Spec</v>
          </cell>
          <cell r="K4435">
            <v>1014</v>
          </cell>
        </row>
        <row r="4436">
          <cell r="B4436" t="str">
            <v>MET0004436</v>
          </cell>
          <cell r="C4436" t="str">
            <v>Seat Back FFC SCBA Bostrom SecureAll w/Quick-Adjust &amp; RestStop</v>
          </cell>
          <cell r="K4436">
            <v>1174</v>
          </cell>
        </row>
        <row r="4437">
          <cell r="B4437" t="str">
            <v>MET0004437</v>
          </cell>
          <cell r="C4437" t="str">
            <v>Seat Back FFC SCBA Bostrom SecureAll w/Quick-Adjust/Prk Brk Release</v>
          </cell>
          <cell r="K4437">
            <v>1888</v>
          </cell>
        </row>
        <row r="4438">
          <cell r="B4438" t="str">
            <v>MET0004438</v>
          </cell>
          <cell r="C4438" t="str">
            <v>Seat Back FFC SCBA LH Bostrom SecureAll w/Quick-Adjust/Non-SCBA RH ABTS</v>
          </cell>
          <cell r="K4438">
            <v>533</v>
          </cell>
        </row>
        <row r="4439">
          <cell r="B4439" t="str">
            <v>MET0004439</v>
          </cell>
          <cell r="C4439" t="str">
            <v>Seat Back FFC SCBA IMMI SmartDock</v>
          </cell>
          <cell r="K4439">
            <v>1208</v>
          </cell>
        </row>
        <row r="4440">
          <cell r="B4440" t="str">
            <v>MET0004440</v>
          </cell>
          <cell r="C4440" t="str">
            <v>Seat Back FFC SCBA IMMI SmartDock Dynamic</v>
          </cell>
          <cell r="K4440">
            <v>1405</v>
          </cell>
        </row>
        <row r="4441">
          <cell r="B4441" t="str">
            <v>MET0004441</v>
          </cell>
          <cell r="C4441" t="str">
            <v>Seat Back FFC SCBA Zico QLM-U</v>
          </cell>
          <cell r="K4441">
            <v>1131</v>
          </cell>
        </row>
        <row r="4442">
          <cell r="B4442" t="str">
            <v>MET0004442</v>
          </cell>
          <cell r="C4442" t="str">
            <v>Seat Back FFC SCBA Zico QLM-U-OPR</v>
          </cell>
          <cell r="K4442">
            <v>1017</v>
          </cell>
        </row>
        <row r="4443">
          <cell r="B4443" t="str">
            <v>MET0004443</v>
          </cell>
          <cell r="C4443" t="str">
            <v>Seat Back FFC SCBA Zico QM-EZL-F w/Cushion Release</v>
          </cell>
          <cell r="K4443">
            <v>926</v>
          </cell>
        </row>
        <row r="4444">
          <cell r="B4444" t="str">
            <v>MET0004444</v>
          </cell>
          <cell r="C4444" t="str">
            <v>Seat Back FFC SCBA Zico QM-EZL-F w/Cushion Release Dynamic</v>
          </cell>
          <cell r="K4444">
            <v>1380</v>
          </cell>
        </row>
        <row r="4445">
          <cell r="B4445" t="str">
            <v>MET0004445</v>
          </cell>
          <cell r="C4445" t="str">
            <v>Seat Back FFC SCBA Zico QM-ELB/Prk Brk Release</v>
          </cell>
          <cell r="K4445">
            <v>1377</v>
          </cell>
        </row>
        <row r="4446">
          <cell r="B4446" t="str">
            <v>MET0004446</v>
          </cell>
          <cell r="C4446" t="str">
            <v>Seat Back FFC SCBA Zico Rol-Loc</v>
          </cell>
          <cell r="K4446">
            <v>1829</v>
          </cell>
        </row>
        <row r="4447">
          <cell r="B4447" t="str">
            <v>MET0004447</v>
          </cell>
          <cell r="C4447" t="str">
            <v>Seat Back FFC SCBA Zico Rol-Loc w/Frt Release</v>
          </cell>
          <cell r="K4447">
            <v>1968</v>
          </cell>
        </row>
        <row r="4448">
          <cell r="B4448" t="str">
            <v>MET0004448</v>
          </cell>
          <cell r="C4448" t="str">
            <v>Seat Back FFC SCBA Zico SC-50-H-6-SFPHS</v>
          </cell>
          <cell r="K4448">
            <v>731</v>
          </cell>
        </row>
        <row r="4449">
          <cell r="B4449" t="str">
            <v>MET0004449</v>
          </cell>
          <cell r="C4449" t="str">
            <v>Seat Back FFC SCBA Zico ULL Bracket w/EZO Strap</v>
          </cell>
          <cell r="K4449">
            <v>731</v>
          </cell>
        </row>
        <row r="4450">
          <cell r="B4450" t="str">
            <v>MET0004450</v>
          </cell>
          <cell r="C4450" t="str">
            <v>Seat Back FFC SCBA Zico ULL Bracket w/LLS Strap</v>
          </cell>
          <cell r="K4450">
            <v>505</v>
          </cell>
        </row>
        <row r="4451">
          <cell r="B4451" t="str">
            <v>MET0004451</v>
          </cell>
          <cell r="C4451" t="str">
            <v>Seat Back FFC 22" Theatre Style</v>
          </cell>
          <cell r="K4451">
            <v>392</v>
          </cell>
        </row>
        <row r="4452">
          <cell r="B4452" t="str">
            <v>MET0004452</v>
          </cell>
          <cell r="C4452" t="str">
            <v>Seat Back FFC 35" Theatre Style</v>
          </cell>
          <cell r="K4452">
            <v>511</v>
          </cell>
        </row>
        <row r="4453">
          <cell r="B4453" t="str">
            <v>MET0004453</v>
          </cell>
          <cell r="C4453" t="str">
            <v>NO Seat Back Forward Facing Center</v>
          </cell>
          <cell r="K4453">
            <v>0</v>
          </cell>
        </row>
        <row r="4454">
          <cell r="B4454" t="str">
            <v>MET0004454</v>
          </cell>
          <cell r="C4454" t="str">
            <v>Occupant Protection FFC RollTek Belt Pretensioner</v>
          </cell>
          <cell r="K4454">
            <v>748</v>
          </cell>
        </row>
        <row r="4455">
          <cell r="B4455" t="str">
            <v>MET0004455</v>
          </cell>
          <cell r="C4455" t="str">
            <v>NO Occupant Protection FFC</v>
          </cell>
          <cell r="K4455">
            <v>0</v>
          </cell>
        </row>
        <row r="4456">
          <cell r="B4456" t="str">
            <v>MET0004456</v>
          </cell>
          <cell r="C4456" t="str">
            <v>NO Additional Seat Cover FFC</v>
          </cell>
          <cell r="K4456">
            <v>0</v>
          </cell>
        </row>
        <row r="4457">
          <cell r="B4457" t="str">
            <v>MET0004457</v>
          </cell>
          <cell r="C4457" t="str">
            <v>Additional Seat Cover FFC Removable Seat Cushion &amp; Back</v>
          </cell>
          <cell r="K4457">
            <v>479</v>
          </cell>
        </row>
        <row r="4458">
          <cell r="B4458" t="str">
            <v>MET0004458</v>
          </cell>
          <cell r="C4458" t="str">
            <v>NO SCBA Mask Holder Forward Facing Center Pouch</v>
          </cell>
          <cell r="K4458">
            <v>0</v>
          </cell>
        </row>
        <row r="4459">
          <cell r="B4459" t="str">
            <v>MET0004459</v>
          </cell>
          <cell r="C4459" t="str">
            <v>SCBA Mask Holder Forward Facing Center Pouch</v>
          </cell>
          <cell r="K4459">
            <v>114</v>
          </cell>
        </row>
        <row r="4460">
          <cell r="B4460" t="str">
            <v>MET0004460</v>
          </cell>
          <cell r="C4460" t="str">
            <v>SCBA Mask Holder Forward Facing Center Pouch Shiploose</v>
          </cell>
          <cell r="K4460">
            <v>114</v>
          </cell>
        </row>
        <row r="4461">
          <cell r="B4461" t="str">
            <v>MET0004461</v>
          </cell>
          <cell r="C4461" t="str">
            <v>SCBA Mask Holder Forward Facing Center Zico Yellow Scott Mask Shiploose</v>
          </cell>
          <cell r="K4461">
            <v>118</v>
          </cell>
        </row>
        <row r="4462">
          <cell r="B4462" t="str">
            <v>MET0004462</v>
          </cell>
          <cell r="C4462" t="str">
            <v>SCBA Mask Holder Forward Facing Center Valor Hook</v>
          </cell>
          <cell r="K4462">
            <v>124</v>
          </cell>
        </row>
        <row r="4463">
          <cell r="B4463" t="str">
            <v>MET0004463</v>
          </cell>
          <cell r="C4463" t="str">
            <v>NO Armrest Forward Facing Center</v>
          </cell>
          <cell r="K4463">
            <v>0</v>
          </cell>
        </row>
        <row r="4464">
          <cell r="B4464" t="str">
            <v>MET0004464</v>
          </cell>
          <cell r="C4464" t="str">
            <v>Armrest Forward Facing Center Inboard</v>
          </cell>
          <cell r="K4464">
            <v>270</v>
          </cell>
        </row>
        <row r="4465">
          <cell r="B4465" t="str">
            <v>MET0004465</v>
          </cell>
          <cell r="C4465" t="str">
            <v>Armrest Forward Facing Center Inboard/Outboard</v>
          </cell>
          <cell r="K4465">
            <v>429</v>
          </cell>
        </row>
        <row r="4466">
          <cell r="B4466" t="str">
            <v>MET0004466</v>
          </cell>
          <cell r="C4466" t="str">
            <v>Armrest Forward Facing Center Outboard</v>
          </cell>
          <cell r="K4466">
            <v>270</v>
          </cell>
        </row>
        <row r="4467">
          <cell r="B4467" t="str">
            <v>MET0004467</v>
          </cell>
          <cell r="C4467" t="str">
            <v>Seat Frm Fwd Fcg Dual</v>
          </cell>
          <cell r="K4467">
            <v>0</v>
          </cell>
        </row>
        <row r="4468">
          <cell r="B4468" t="str">
            <v>MET0004468</v>
          </cell>
          <cell r="C4468" t="str">
            <v>Seat Frm Fwd Fcg Dual Ctr w/Full Width Underseat</v>
          </cell>
          <cell r="K4468">
            <v>1183</v>
          </cell>
        </row>
        <row r="4469">
          <cell r="B4469" t="str">
            <v>MET0004469</v>
          </cell>
          <cell r="C4469" t="str">
            <v>Seat Frm Fwd Fcg Dual 14" Tall</v>
          </cell>
          <cell r="K4469">
            <v>676</v>
          </cell>
        </row>
        <row r="4470">
          <cell r="B4470" t="str">
            <v>MET0004470</v>
          </cell>
          <cell r="C4470" t="str">
            <v>Seat Frm Fwd Fcg Dual 16" Tall</v>
          </cell>
          <cell r="K4470">
            <v>319</v>
          </cell>
        </row>
        <row r="4471">
          <cell r="B4471" t="str">
            <v>MET0004471</v>
          </cell>
          <cell r="C4471" t="str">
            <v>Seat Frm Fwd Fcg Dual 46"W w/Trdplt Cvr</v>
          </cell>
          <cell r="K4471">
            <v>802</v>
          </cell>
        </row>
        <row r="4472">
          <cell r="B4472" t="str">
            <v>MET0004472</v>
          </cell>
          <cell r="C4472" t="str">
            <v>Seat Frm Fwd Fcg Dual 48"W</v>
          </cell>
          <cell r="K4472">
            <v>369</v>
          </cell>
        </row>
        <row r="4473">
          <cell r="B4473" t="str">
            <v>MET0004473</v>
          </cell>
          <cell r="C4473" t="str">
            <v>Seat Frm Fwd Fcg Full</v>
          </cell>
          <cell r="K4473">
            <v>723</v>
          </cell>
        </row>
        <row r="4474">
          <cell r="B4474" t="str">
            <v>MET0004474</v>
          </cell>
          <cell r="C4474" t="str">
            <v>Seat Frm Fwd Fcg Full 14" Tall</v>
          </cell>
          <cell r="K4474">
            <v>1041</v>
          </cell>
        </row>
        <row r="4475">
          <cell r="B4475" t="str">
            <v>MET0004475</v>
          </cell>
          <cell r="C4475" t="str">
            <v>Seat Frm Fwd Fcg Full 16" Tall</v>
          </cell>
          <cell r="K4475">
            <v>1041</v>
          </cell>
        </row>
        <row r="4476">
          <cell r="B4476" t="str">
            <v>MET0004476</v>
          </cell>
          <cell r="C4476" t="str">
            <v>Seat Frm Fwd Fcg Full Width Cab Extension</v>
          </cell>
          <cell r="K4476">
            <v>-407</v>
          </cell>
        </row>
        <row r="4477">
          <cell r="B4477" t="str">
            <v>MET0004477</v>
          </cell>
          <cell r="C4477" t="str">
            <v>Seat Frm Fwd Fcg Outer R/L</v>
          </cell>
          <cell r="K4477">
            <v>374</v>
          </cell>
        </row>
        <row r="4478">
          <cell r="B4478" t="str">
            <v>MET0004478</v>
          </cell>
          <cell r="C4478" t="str">
            <v>Seat Frm Fwd Fcg Outer R/L 23.31"W</v>
          </cell>
          <cell r="K4478">
            <v>374</v>
          </cell>
        </row>
        <row r="4479">
          <cell r="B4479" t="str">
            <v>MET0004479</v>
          </cell>
          <cell r="C4479" t="str">
            <v>Seat Frm Fwd Fcg Outer R/L Wide</v>
          </cell>
          <cell r="K4479">
            <v>927</v>
          </cell>
        </row>
        <row r="4480">
          <cell r="B4480" t="str">
            <v>MET0004480</v>
          </cell>
          <cell r="C4480" t="str">
            <v>Seat Frm Fwd Fcg Outer RH</v>
          </cell>
          <cell r="K4480">
            <v>-20</v>
          </cell>
        </row>
        <row r="4481">
          <cell r="B4481" t="str">
            <v>MET0004481</v>
          </cell>
          <cell r="C4481" t="str">
            <v>Seat Frm Fwd Fcg Outer LH</v>
          </cell>
          <cell r="K4481">
            <v>-20</v>
          </cell>
        </row>
        <row r="4482">
          <cell r="B4482" t="str">
            <v>MET0004482</v>
          </cell>
          <cell r="C4482" t="str">
            <v>Seat Frm Fwd Fcg Risers</v>
          </cell>
          <cell r="K4482">
            <v>319</v>
          </cell>
        </row>
        <row r="4483">
          <cell r="B4483" t="str">
            <v>MET0004483</v>
          </cell>
          <cell r="C4483" t="str">
            <v>Seat Frm Fwd Fcg Single Piece Risers 10"H x 15"D</v>
          </cell>
          <cell r="K4483">
            <v>884</v>
          </cell>
        </row>
        <row r="4484">
          <cell r="B4484" t="str">
            <v>MET0004484</v>
          </cell>
          <cell r="C4484" t="str">
            <v>Seat Frm Fwd Fcg Short Dual</v>
          </cell>
          <cell r="K4484">
            <v>826</v>
          </cell>
        </row>
        <row r="4485">
          <cell r="B4485" t="str">
            <v>MET0004485</v>
          </cell>
          <cell r="C4485" t="str">
            <v>Seat Frm Fwd Fcg Short Full</v>
          </cell>
          <cell r="K4485">
            <v>1521</v>
          </cell>
        </row>
        <row r="4486">
          <cell r="B4486" t="str">
            <v>MET0004486</v>
          </cell>
          <cell r="C4486" t="str">
            <v>Seat Frm Fwd Fcg Short Triple</v>
          </cell>
          <cell r="K4486">
            <v>1117</v>
          </cell>
        </row>
        <row r="4487">
          <cell r="B4487" t="str">
            <v>MET0004487</v>
          </cell>
          <cell r="C4487" t="str">
            <v>Seat Frm Fwd Fcg Triple</v>
          </cell>
          <cell r="K4487">
            <v>290</v>
          </cell>
        </row>
        <row r="4488">
          <cell r="B4488" t="str">
            <v>MET0004488</v>
          </cell>
          <cell r="C4488" t="str">
            <v>Seat Frm Fwd Fcg Triple w/Chamfer</v>
          </cell>
          <cell r="K4488">
            <v>780</v>
          </cell>
        </row>
        <row r="4489">
          <cell r="B4489" t="str">
            <v>MET0004489</v>
          </cell>
          <cell r="C4489" t="str">
            <v>Seat Frm Fwd Fcg Triple w/Chamfer, Painted Treadplate Top &amp; Sides</v>
          </cell>
          <cell r="K4489">
            <v>1622</v>
          </cell>
        </row>
        <row r="4490">
          <cell r="B4490" t="str">
            <v>MET0004490</v>
          </cell>
          <cell r="C4490" t="str">
            <v>Seat Frm Fwd Fcg Triple RH Offset</v>
          </cell>
          <cell r="K4490">
            <v>1041</v>
          </cell>
        </row>
        <row r="4491">
          <cell r="B4491" t="str">
            <v>MET0004491</v>
          </cell>
          <cell r="C4491" t="str">
            <v>NO Seat Frame Forward Facing</v>
          </cell>
          <cell r="K4491">
            <v>-726</v>
          </cell>
        </row>
        <row r="4492">
          <cell r="B4492" t="str">
            <v>MET0004492</v>
          </cell>
          <cell r="C4492" t="str">
            <v>Seat Frm Fwd Fcg Strg Acc Cutout (1) Ctr Fwd</v>
          </cell>
          <cell r="K4492">
            <v>55</v>
          </cell>
        </row>
        <row r="4493">
          <cell r="B4493" t="str">
            <v>MET0004493</v>
          </cell>
          <cell r="C4493" t="str">
            <v>Seat Frm Fwd Fcg Strg Acc Cutout (1) Ctr Fwd (2) R/L Sd</v>
          </cell>
          <cell r="K4493">
            <v>55</v>
          </cell>
        </row>
        <row r="4494">
          <cell r="B4494" t="str">
            <v>MET0004494</v>
          </cell>
          <cell r="C4494" t="str">
            <v>Seat Frm Fwd Fcg Strg Acc Cutout (2) R/L Fwd</v>
          </cell>
          <cell r="K4494">
            <v>55</v>
          </cell>
        </row>
        <row r="4495">
          <cell r="B4495" t="str">
            <v>MET0004495</v>
          </cell>
          <cell r="C4495" t="str">
            <v>Seat Frm Fwd Fcg Strg Acc Cutout (2) R/L Sd</v>
          </cell>
          <cell r="K4495">
            <v>55</v>
          </cell>
        </row>
        <row r="4496">
          <cell r="B4496" t="str">
            <v>MET0004496</v>
          </cell>
          <cell r="C4496" t="str">
            <v>Seat Frm Fwd Fcg Strg Acc Cutout (2) R/L Sd w/Trim Lok</v>
          </cell>
          <cell r="K4496">
            <v>89</v>
          </cell>
        </row>
        <row r="4497">
          <cell r="B4497" t="str">
            <v>MET0004497</v>
          </cell>
          <cell r="C4497" t="str">
            <v>Seat Frm Fwd Fcg Strg Acc Cutout (2) R/L Sd w/Trim Lok &amp; Cargo Net</v>
          </cell>
          <cell r="K4497">
            <v>752</v>
          </cell>
        </row>
        <row r="4498">
          <cell r="B4498" t="str">
            <v>MET0004498</v>
          </cell>
          <cell r="C4498" t="str">
            <v>Seat Frm Fwd Fcg Strg Acc Cutout (2) 18.50" x 11.50" R/L Sd w/Trim Lok/Cargo Net</v>
          </cell>
          <cell r="K4498">
            <v>983</v>
          </cell>
        </row>
        <row r="4499">
          <cell r="B4499" t="str">
            <v>MET0004499</v>
          </cell>
          <cell r="C4499" t="str">
            <v>Seat Frm Fwd Fcg Strg Acc Dr (1) Ctr Fwd</v>
          </cell>
          <cell r="K4499">
            <v>329</v>
          </cell>
        </row>
        <row r="4500">
          <cell r="B4500" t="str">
            <v>MET0004500</v>
          </cell>
          <cell r="C4500" t="str">
            <v>Seat Frm Fwd Fcg Strg Acc Dr (1) Ctr Fwd Vented</v>
          </cell>
          <cell r="K4500">
            <v>627</v>
          </cell>
        </row>
        <row r="4501">
          <cell r="B4501" t="str">
            <v>MET0004501</v>
          </cell>
          <cell r="C4501" t="str">
            <v>Seat Frm Fwd Fcg Strg Acc Dr (1) Ctr Fwd w/Round SS Flush Latch</v>
          </cell>
          <cell r="K4501">
            <v>573</v>
          </cell>
        </row>
        <row r="4502">
          <cell r="B4502" t="str">
            <v>MET0004502</v>
          </cell>
          <cell r="C4502" t="str">
            <v>Seat Frm Fwd Fcg Strg Acc Dr (1) Ctr Fwd (2) R/L Sd</v>
          </cell>
          <cell r="K4502">
            <v>741</v>
          </cell>
        </row>
        <row r="4503">
          <cell r="B4503" t="str">
            <v>MET0004503</v>
          </cell>
          <cell r="C4503" t="str">
            <v>Seat Frm Fwd Fcg Strg Acc Dr (1) Ctr Fwd 41.75"</v>
          </cell>
          <cell r="K4503">
            <v>606</v>
          </cell>
        </row>
        <row r="4504">
          <cell r="B4504" t="str">
            <v>MET0004504</v>
          </cell>
          <cell r="C4504" t="str">
            <v>Seat Frm Fwd Fcg Strg Acc Dr (1) RH Offset Fwd Vented 15" x 8.63" Dr</v>
          </cell>
          <cell r="K4504">
            <v>627</v>
          </cell>
        </row>
        <row r="4505">
          <cell r="B4505" t="str">
            <v>MET0004505</v>
          </cell>
          <cell r="C4505" t="str">
            <v>Seat Frm Fwd Fcg Strg Acc Dr (2) R/L Fwd Push Btn</v>
          </cell>
          <cell r="K4505">
            <v>494</v>
          </cell>
        </row>
        <row r="4506">
          <cell r="B4506" t="str">
            <v>MET0004506</v>
          </cell>
          <cell r="C4506" t="str">
            <v>Seat Frm Fwd Fcg Strg Acc Dr (2) R/L Fwd</v>
          </cell>
          <cell r="K4506">
            <v>83</v>
          </cell>
        </row>
        <row r="4507">
          <cell r="B4507" t="str">
            <v>MET0004507</v>
          </cell>
          <cell r="C4507" t="str">
            <v>Seat Frm Fwd Fcg Strg Acc Dr (2) R/L Fwd (2) R/L Sd Rev Hng</v>
          </cell>
          <cell r="K4507">
            <v>833</v>
          </cell>
        </row>
        <row r="4508">
          <cell r="B4508" t="str">
            <v>MET0004508</v>
          </cell>
          <cell r="C4508" t="str">
            <v>Seat Frm Fwd Fcg Strg Acc Dr (2) R/L Fwd Vented (2) R/L Sd Dr Rev Hng Vented</v>
          </cell>
          <cell r="K4508">
            <v>988</v>
          </cell>
        </row>
        <row r="4509">
          <cell r="B4509" t="str">
            <v>MET0004509</v>
          </cell>
          <cell r="C4509" t="str">
            <v>Seat Frm Fwd Fcg Strg Acc Dr (2) R/L Sd</v>
          </cell>
          <cell r="K4509">
            <v>0</v>
          </cell>
        </row>
        <row r="4510">
          <cell r="B4510" t="str">
            <v>MET0004510</v>
          </cell>
          <cell r="C4510" t="str">
            <v>Seat Frm Fwd Fcg Strg Acc Dr (2) R/L Sd Lkg</v>
          </cell>
          <cell r="K4510">
            <v>113</v>
          </cell>
        </row>
        <row r="4511">
          <cell r="B4511" t="str">
            <v>MET0004511</v>
          </cell>
          <cell r="C4511" t="str">
            <v>Seat Frm Fwd Fcg Strg Acc Dr (2) R/L Sd 15" x 14.63" Dr</v>
          </cell>
          <cell r="K4511">
            <v>405</v>
          </cell>
        </row>
        <row r="4512">
          <cell r="B4512" t="str">
            <v>MET0004512</v>
          </cell>
          <cell r="C4512" t="str">
            <v>Seat Frm Fwd Fcg Strg Acc Dr (2) R/L Sd Rev Hng</v>
          </cell>
          <cell r="K4512">
            <v>213</v>
          </cell>
        </row>
        <row r="4513">
          <cell r="B4513" t="str">
            <v>MET0004513</v>
          </cell>
          <cell r="C4513" t="str">
            <v>Seat Frm Fwd Fcg Strg Acc Dr (2) R/L Sd Short</v>
          </cell>
          <cell r="K4513">
            <v>563</v>
          </cell>
        </row>
        <row r="4514">
          <cell r="B4514" t="str">
            <v>MET0004514</v>
          </cell>
          <cell r="C4514" t="str">
            <v>Seat Frm Fwd Fcg Strg Acc Dr (2) R/L Sd 19" Dr</v>
          </cell>
          <cell r="K4514">
            <v>514</v>
          </cell>
        </row>
        <row r="4515">
          <cell r="B4515" t="str">
            <v>MET0004515</v>
          </cell>
          <cell r="C4515" t="str">
            <v>Seat Frm Fwd Fcg Strg Acc Dr (2) R/L Sd 19" Dr Rev Hng</v>
          </cell>
          <cell r="K4515">
            <v>514</v>
          </cell>
        </row>
        <row r="4516">
          <cell r="B4516" t="str">
            <v>MET0004516</v>
          </cell>
          <cell r="C4516" t="str">
            <v>Seat Frm Fwd Fcg Strg Acc Heater Vented</v>
          </cell>
          <cell r="K4516">
            <v>-157</v>
          </cell>
        </row>
        <row r="4517">
          <cell r="B4517" t="str">
            <v>MET0004517</v>
          </cell>
          <cell r="C4517" t="str">
            <v>Seat Frm Fwd Fcg Strg Acc Heater Vented &amp; Dr (2) R/L Ob Fwd Btm Hng</v>
          </cell>
          <cell r="K4517">
            <v>295</v>
          </cell>
        </row>
        <row r="4518">
          <cell r="B4518" t="str">
            <v>MET0004518</v>
          </cell>
          <cell r="C4518" t="str">
            <v>Seat Frm Fwd Fcg Strg Acc Heater Vented RH (1) LH Fwd</v>
          </cell>
          <cell r="K4518">
            <v>149</v>
          </cell>
        </row>
        <row r="4519">
          <cell r="B4519" t="str">
            <v>MET0004519</v>
          </cell>
          <cell r="C4519" t="str">
            <v>Seat Frm Fwd Fcg Strg Acc Panel (1) Ctr Fwd</v>
          </cell>
          <cell r="K4519">
            <v>103</v>
          </cell>
        </row>
        <row r="4520">
          <cell r="B4520" t="str">
            <v>MET0004520</v>
          </cell>
          <cell r="C4520" t="str">
            <v>Seat Frm Fwd Fcg Strg Acc Panel (2) R/L Fwd</v>
          </cell>
          <cell r="K4520">
            <v>220</v>
          </cell>
        </row>
        <row r="4521">
          <cell r="B4521" t="str">
            <v>MET0004521</v>
          </cell>
          <cell r="C4521" t="str">
            <v>NO Seat Frame Forward Facing Storage Access</v>
          </cell>
          <cell r="K4521">
            <v>-157</v>
          </cell>
        </row>
        <row r="4522">
          <cell r="B4522" t="str">
            <v>MET0004522</v>
          </cell>
          <cell r="C4522" t="str">
            <v>NO Under Seat Storage Area Partition</v>
          </cell>
          <cell r="K4522">
            <v>0</v>
          </cell>
        </row>
        <row r="4523">
          <cell r="B4523" t="str">
            <v>MET0004523</v>
          </cell>
          <cell r="C4523" t="str">
            <v>Under Seat Storage Area Partition (1) 40" From RH Sd Dr</v>
          </cell>
          <cell r="K4523">
            <v>325</v>
          </cell>
        </row>
        <row r="4524">
          <cell r="B4524" t="str">
            <v>MET0004524</v>
          </cell>
          <cell r="C4524" t="str">
            <v>Under Seat Storage Area Partition (1) Ctr Dual</v>
          </cell>
          <cell r="K4524">
            <v>322</v>
          </cell>
        </row>
        <row r="4525">
          <cell r="B4525" t="str">
            <v>MET0004525</v>
          </cell>
          <cell r="C4525" t="str">
            <v>Under Seat Storage Area Partition (1) LH</v>
          </cell>
          <cell r="K4525">
            <v>213</v>
          </cell>
        </row>
        <row r="4526">
          <cell r="B4526" t="str">
            <v>MET0004526</v>
          </cell>
          <cell r="C4526" t="str">
            <v>Under Seat Storage Area Partition (1) Vented</v>
          </cell>
          <cell r="K4526">
            <v>431</v>
          </cell>
        </row>
        <row r="4527">
          <cell r="B4527" t="str">
            <v>MET0004527</v>
          </cell>
          <cell r="C4527" t="str">
            <v>Under Seat Storage Area Partition (2)</v>
          </cell>
          <cell r="K4527">
            <v>306</v>
          </cell>
        </row>
        <row r="4528">
          <cell r="B4528" t="str">
            <v>MET0004528</v>
          </cell>
          <cell r="C4528" t="str">
            <v>Under Seat Storage Area Partition (1) LH Solid &amp; (1) RH Vented 24" Inboard</v>
          </cell>
          <cell r="K4528">
            <v>412</v>
          </cell>
        </row>
        <row r="4529">
          <cell r="B4529" t="str">
            <v>MET0004529</v>
          </cell>
          <cell r="C4529" t="str">
            <v>Under Seat Storage Area Partition (1) LH Solid Ib 54" &amp; (1) RH Vented 24" Ib</v>
          </cell>
          <cell r="K4529">
            <v>412</v>
          </cell>
        </row>
        <row r="4530">
          <cell r="B4530" t="str">
            <v>MET0004530</v>
          </cell>
          <cell r="C4530" t="str">
            <v>Under Seat Storage Area Partition (2) Solid (1) Ctr Vented</v>
          </cell>
          <cell r="K4530">
            <v>737</v>
          </cell>
        </row>
        <row r="4531">
          <cell r="B4531" t="str">
            <v>MET0004531</v>
          </cell>
          <cell r="C4531" t="str">
            <v>Under Seat Storage Area Partition (2) Vented</v>
          </cell>
          <cell r="K4531">
            <v>544</v>
          </cell>
        </row>
        <row r="4532">
          <cell r="B4532" t="str">
            <v>MET0004532</v>
          </cell>
          <cell r="C4532" t="str">
            <v>NO Seat Mounting Forward Facing Center</v>
          </cell>
          <cell r="K4532">
            <v>0</v>
          </cell>
        </row>
        <row r="4533">
          <cell r="B4533" t="str">
            <v>MET0004533</v>
          </cell>
          <cell r="C4533" t="str">
            <v>Seat Mounting Forward Facing Center</v>
          </cell>
          <cell r="K4533">
            <v>0</v>
          </cell>
        </row>
        <row r="4534">
          <cell r="B4534" t="str">
            <v>MET0004534</v>
          </cell>
          <cell r="C4534" t="str">
            <v>Seat Mounting FFC As Far Apart As Possible Dual Bench</v>
          </cell>
          <cell r="K4534">
            <v>425</v>
          </cell>
        </row>
        <row r="4535">
          <cell r="B4535" t="str">
            <v>MET0004535</v>
          </cell>
          <cell r="C4535" t="str">
            <v>Seat Mounting FFC As Far Apart As Possible Fwd Dual Bench</v>
          </cell>
          <cell r="K4535">
            <v>425</v>
          </cell>
        </row>
        <row r="4536">
          <cell r="B4536" t="str">
            <v>MET0004536</v>
          </cell>
          <cell r="C4536" t="str">
            <v>Seat Mounting FFC 6" Apart</v>
          </cell>
          <cell r="K4536">
            <v>0</v>
          </cell>
        </row>
        <row r="4537">
          <cell r="B4537" t="str">
            <v>MET0004537</v>
          </cell>
          <cell r="C4537" t="str">
            <v>Seat Mounting FFC 8" Apart</v>
          </cell>
          <cell r="K4537">
            <v>425</v>
          </cell>
        </row>
        <row r="4538">
          <cell r="B4538" t="str">
            <v>MET0004538</v>
          </cell>
          <cell r="C4538" t="str">
            <v>Seat Mounting FFC 12" Apart</v>
          </cell>
          <cell r="K4538">
            <v>425</v>
          </cell>
        </row>
        <row r="4539">
          <cell r="B4539" t="str">
            <v>MET0004539</v>
          </cell>
          <cell r="C4539" t="str">
            <v>Seat Mounting FFC 16" Apart</v>
          </cell>
          <cell r="K4539">
            <v>425</v>
          </cell>
        </row>
        <row r="4540">
          <cell r="B4540" t="str">
            <v>MET0004540</v>
          </cell>
          <cell r="C4540" t="str">
            <v>Seat Mounting FFC 17" From Cab C/L</v>
          </cell>
          <cell r="K4540">
            <v>425</v>
          </cell>
        </row>
        <row r="4541">
          <cell r="B4541" t="str">
            <v>MET0004541</v>
          </cell>
          <cell r="C4541" t="str">
            <v>Seat Mounting FFC 20" Apart</v>
          </cell>
          <cell r="K4541">
            <v>425</v>
          </cell>
        </row>
        <row r="4542">
          <cell r="B4542" t="str">
            <v>MET0004542</v>
          </cell>
          <cell r="C4542" t="str">
            <v>Seat Mounting FFC 24" Apart</v>
          </cell>
          <cell r="K4542">
            <v>425</v>
          </cell>
        </row>
        <row r="4543">
          <cell r="B4543" t="str">
            <v>MET0004543</v>
          </cell>
          <cell r="C4543" t="str">
            <v>Seat Mounting FFC 2" Right</v>
          </cell>
          <cell r="K4543">
            <v>425</v>
          </cell>
        </row>
        <row r="4544">
          <cell r="B4544" t="str">
            <v>MET0004544</v>
          </cell>
          <cell r="C4544" t="str">
            <v>Seat Mounting FFC 1" From Rear Wall</v>
          </cell>
          <cell r="K4544">
            <v>425</v>
          </cell>
        </row>
        <row r="4545">
          <cell r="B4545" t="str">
            <v>MET0004545</v>
          </cell>
          <cell r="C4545" t="str">
            <v>Seat Mounting FFC 10 Degree</v>
          </cell>
          <cell r="K4545">
            <v>425</v>
          </cell>
        </row>
        <row r="4546">
          <cell r="B4546" t="str">
            <v>MET0004546</v>
          </cell>
          <cell r="C4546" t="str">
            <v>NO Seat Frame Exterior Rear Compartment Access</v>
          </cell>
          <cell r="K4546">
            <v>0</v>
          </cell>
        </row>
        <row r="4547">
          <cell r="B4547" t="str">
            <v>MET0004547</v>
          </cell>
          <cell r="C4547" t="str">
            <v>Seat Frame Exterior Rear Compartment Access</v>
          </cell>
          <cell r="K4547">
            <v>142</v>
          </cell>
        </row>
        <row r="4548">
          <cell r="B4548" t="str">
            <v>MET0004548</v>
          </cell>
          <cell r="C4548" t="str">
            <v>Seat Frame Exterior Rear Compartment Access RH</v>
          </cell>
          <cell r="K4548">
            <v>71</v>
          </cell>
        </row>
        <row r="4549">
          <cell r="B4549" t="str">
            <v>MET0004549</v>
          </cell>
          <cell r="C4549" t="str">
            <v>Seat Frame Exterior Rear Compartment Access LH</v>
          </cell>
          <cell r="K4549">
            <v>71</v>
          </cell>
        </row>
        <row r="4550">
          <cell r="B4550" t="str">
            <v>MET0004550</v>
          </cell>
          <cell r="C4550" t="str">
            <v>NO Seat Frame Storage Access Lighting</v>
          </cell>
          <cell r="K4550">
            <v>0</v>
          </cell>
        </row>
        <row r="4551">
          <cell r="B4551" t="str">
            <v>MET0004551</v>
          </cell>
          <cell r="C4551" t="str">
            <v>Seat Frame Storage Access Lt LED Strip (2) Park Brake Actv</v>
          </cell>
          <cell r="K4551">
            <v>338</v>
          </cell>
        </row>
        <row r="4552">
          <cell r="B4552" t="str">
            <v>MET0004552</v>
          </cell>
          <cell r="C4552" t="str">
            <v>Cab Frt Undrst Strg Acc Dr</v>
          </cell>
          <cell r="K4552">
            <v>0</v>
          </cell>
        </row>
        <row r="4553">
          <cell r="B4553" t="str">
            <v>MET0004553</v>
          </cell>
          <cell r="C4553" t="str">
            <v>Cab Frt Undrst Strg Acc Dr Lkg</v>
          </cell>
          <cell r="K4553">
            <v>235</v>
          </cell>
        </row>
        <row r="4554">
          <cell r="B4554" t="str">
            <v>MET0004554</v>
          </cell>
          <cell r="C4554" t="str">
            <v>Cab Frt Undrst Strg Acc Dr Lkg w/Dr Paddle Lock Eye</v>
          </cell>
          <cell r="K4554">
            <v>379</v>
          </cell>
        </row>
        <row r="4555">
          <cell r="B4555" t="str">
            <v>MET0004555</v>
          </cell>
          <cell r="C4555" t="str">
            <v>Cab Frt Undrst Strg Acc Dr Lkg Southco SS Latch</v>
          </cell>
          <cell r="K4555">
            <v>378</v>
          </cell>
        </row>
        <row r="4556">
          <cell r="B4556" t="str">
            <v>MET0004556</v>
          </cell>
          <cell r="C4556" t="str">
            <v>Cab Frt Undrst Strg Acc Dr LH</v>
          </cell>
          <cell r="K4556">
            <v>0</v>
          </cell>
        </row>
        <row r="4557">
          <cell r="B4557" t="str">
            <v>MET0004557</v>
          </cell>
          <cell r="C4557" t="str">
            <v>Cab Frt Undrst Strg Acc Dr LH w/LED Comp. Lt.</v>
          </cell>
          <cell r="K4557">
            <v>318</v>
          </cell>
        </row>
        <row r="4558">
          <cell r="B4558" t="str">
            <v>MET0004558</v>
          </cell>
          <cell r="C4558" t="str">
            <v>Cab Frt Undrst Strg Acc Dr LH Lkg</v>
          </cell>
          <cell r="K4558">
            <v>244</v>
          </cell>
        </row>
        <row r="4559">
          <cell r="B4559" t="str">
            <v>MET0004559</v>
          </cell>
          <cell r="C4559" t="str">
            <v>Cab Frt Undrst Strg Acc Dr LH/Dr RH Vented</v>
          </cell>
          <cell r="K4559">
            <v>244</v>
          </cell>
        </row>
        <row r="4560">
          <cell r="B4560" t="str">
            <v>MET0004560</v>
          </cell>
          <cell r="C4560" t="str">
            <v>Cab Frt Undrst Strg Acc Dr LH Vented/RH Vented Panel w/LED Lt</v>
          </cell>
          <cell r="K4560">
            <v>599</v>
          </cell>
        </row>
        <row r="4561">
          <cell r="B4561" t="str">
            <v>MET0004561</v>
          </cell>
          <cell r="C4561" t="str">
            <v>Cab Frt Undrst Strg Acc Dr RH</v>
          </cell>
          <cell r="K4561">
            <v>0</v>
          </cell>
        </row>
        <row r="4562">
          <cell r="B4562" t="str">
            <v>MET0004562</v>
          </cell>
          <cell r="C4562" t="str">
            <v>Cab Frt Undrst Strg Acc Dr RH Lkg</v>
          </cell>
          <cell r="K4562">
            <v>213</v>
          </cell>
        </row>
        <row r="4563">
          <cell r="B4563" t="str">
            <v>MET0004563</v>
          </cell>
          <cell r="C4563" t="str">
            <v>Cab Frt Undrst Strg Acc Dr Vented</v>
          </cell>
          <cell r="K4563">
            <v>64</v>
          </cell>
        </row>
        <row r="4564">
          <cell r="B4564" t="str">
            <v>MET0004564</v>
          </cell>
          <cell r="C4564" t="str">
            <v>Cab Frt Undrst Strg Acc Dr Vented w/RH LED Lt</v>
          </cell>
          <cell r="K4564">
            <v>599</v>
          </cell>
        </row>
        <row r="4565">
          <cell r="B4565" t="str">
            <v>MET0004565</v>
          </cell>
          <cell r="C4565" t="str">
            <v>Cab Frt Undrst Strg Acc Dr Vented Lkg</v>
          </cell>
          <cell r="K4565">
            <v>298</v>
          </cell>
        </row>
        <row r="4566">
          <cell r="B4566" t="str">
            <v>MET0004566</v>
          </cell>
          <cell r="C4566" t="str">
            <v>Cab Frt Undrst Strg Acc Panel</v>
          </cell>
          <cell r="K4566">
            <v>233</v>
          </cell>
        </row>
        <row r="4567">
          <cell r="B4567" t="str">
            <v>MET0004567</v>
          </cell>
          <cell r="C4567" t="str">
            <v>Cab Frt Undrst Strg Acc Panel Tplt</v>
          </cell>
          <cell r="K4567">
            <v>462</v>
          </cell>
        </row>
        <row r="4568">
          <cell r="B4568" t="str">
            <v>MET0004568</v>
          </cell>
          <cell r="C4568" t="str">
            <v>Cab Frt Undrst Strg Acc Panel LH/Dr RH</v>
          </cell>
          <cell r="K4568">
            <v>213</v>
          </cell>
        </row>
        <row r="4569">
          <cell r="B4569" t="str">
            <v>MET0004569</v>
          </cell>
          <cell r="C4569" t="str">
            <v>Cab Frt Undrst Strg Acc Panel LH/Dr RH Lkg</v>
          </cell>
          <cell r="K4569">
            <v>224</v>
          </cell>
        </row>
        <row r="4570">
          <cell r="B4570" t="str">
            <v>MET0004570</v>
          </cell>
          <cell r="C4570" t="str">
            <v>Cab Frt Undrst Strg Acc Panel LH/Dr RH Lkg/SS Latch</v>
          </cell>
          <cell r="K4570">
            <v>287</v>
          </cell>
        </row>
        <row r="4571">
          <cell r="B4571" t="str">
            <v>MET0004571</v>
          </cell>
          <cell r="C4571" t="str">
            <v>Cab Frt Undrst Strg Acc Panel LH/Dr RH Vented</v>
          </cell>
          <cell r="K4571">
            <v>253</v>
          </cell>
        </row>
        <row r="4572">
          <cell r="B4572" t="str">
            <v>MET0004572</v>
          </cell>
          <cell r="C4572" t="str">
            <v>Cab Frt Undrst Strg Acc Panel LH/Dr RH Vented LED Comp Lt</v>
          </cell>
          <cell r="K4572">
            <v>599</v>
          </cell>
        </row>
        <row r="4573">
          <cell r="B4573" t="str">
            <v>MET0004573</v>
          </cell>
          <cell r="C4573" t="str">
            <v>Cab Frt Undrst Strg Acc Panel Vented</v>
          </cell>
          <cell r="K4573">
            <v>295</v>
          </cell>
        </row>
        <row r="4574">
          <cell r="B4574" t="str">
            <v>MET0004574</v>
          </cell>
          <cell r="C4574" t="str">
            <v>Cab Frt Undrst Strg Acc Panel w/Addl RH Fwd Vented Panel</v>
          </cell>
          <cell r="K4574">
            <v>570</v>
          </cell>
        </row>
        <row r="4575">
          <cell r="B4575" t="str">
            <v>MET0004575</v>
          </cell>
          <cell r="C4575" t="str">
            <v>NO Cab Front Underseat Storage Access Door</v>
          </cell>
          <cell r="K4575">
            <v>0</v>
          </cell>
        </row>
        <row r="4576">
          <cell r="B4576" t="str">
            <v>MET0004576</v>
          </cell>
          <cell r="C4576" t="str">
            <v>Seat Compartment Door Finish Multi-tone Silver Gray</v>
          </cell>
          <cell r="K4576">
            <v>0</v>
          </cell>
        </row>
        <row r="4577">
          <cell r="B4577" t="str">
            <v>MET0004577</v>
          </cell>
          <cell r="C4577" t="str">
            <v>Seat Compartment Door Finish Multi-tone Onyx Black</v>
          </cell>
          <cell r="K4577">
            <v>0</v>
          </cell>
        </row>
        <row r="4578">
          <cell r="B4578" t="str">
            <v>MET0004578</v>
          </cell>
          <cell r="C4578" t="str">
            <v>Seat Compartment Door Finish Multi-tone Black/Black</v>
          </cell>
          <cell r="K4578">
            <v>0</v>
          </cell>
        </row>
        <row r="4579">
          <cell r="B4579" t="str">
            <v>MET0004579</v>
          </cell>
          <cell r="C4579" t="str">
            <v>Seat Compartment Door Finish Multi-tone Dark Red</v>
          </cell>
          <cell r="K4579">
            <v>0</v>
          </cell>
        </row>
        <row r="4580">
          <cell r="B4580" t="str">
            <v>MET0004580</v>
          </cell>
          <cell r="C4580" t="str">
            <v>Seat Compartment Door Finish Multi-tone Midnight Blue</v>
          </cell>
          <cell r="K4580">
            <v>0</v>
          </cell>
        </row>
        <row r="4581">
          <cell r="B4581" t="str">
            <v>MET0004581</v>
          </cell>
          <cell r="C4581" t="str">
            <v>Seat Compartment Door Finish Bedliner Medium Gray</v>
          </cell>
          <cell r="K4581">
            <v>573</v>
          </cell>
        </row>
        <row r="4582">
          <cell r="B4582" t="str">
            <v>MET0004582</v>
          </cell>
          <cell r="C4582" t="str">
            <v>Seat Compartment Door Finish Bedliner Black</v>
          </cell>
          <cell r="K4582">
            <v>573</v>
          </cell>
        </row>
        <row r="4583">
          <cell r="B4583" t="str">
            <v>MET0004583</v>
          </cell>
          <cell r="C4583" t="str">
            <v>Seat Compartment Door Finish Bedliner Dark Red</v>
          </cell>
          <cell r="K4583">
            <v>573</v>
          </cell>
        </row>
        <row r="4584">
          <cell r="B4584" t="str">
            <v>MET0004584</v>
          </cell>
          <cell r="C4584" t="str">
            <v>Seat Compartment Door Finish Primary/Lwr Cab Color</v>
          </cell>
          <cell r="K4584">
            <v>429</v>
          </cell>
        </row>
        <row r="4585">
          <cell r="B4585" t="str">
            <v>MET0004585</v>
          </cell>
          <cell r="C4585" t="str">
            <v>Seat Compartment Door Finish Secondary/Upr Cab Color</v>
          </cell>
          <cell r="K4585">
            <v>429</v>
          </cell>
        </row>
        <row r="4586">
          <cell r="B4586" t="str">
            <v>MET0004586</v>
          </cell>
          <cell r="C4586" t="str">
            <v>Seat Compartment Door Finish DA Sand</v>
          </cell>
          <cell r="K4586">
            <v>0</v>
          </cell>
        </row>
        <row r="4587">
          <cell r="B4587" t="str">
            <v>MET0004587</v>
          </cell>
          <cell r="C4587" t="str">
            <v>NO Seat Compartment Door Finish</v>
          </cell>
          <cell r="K4587">
            <v>0</v>
          </cell>
        </row>
        <row r="4588">
          <cell r="B4588" t="str">
            <v>MET0004588</v>
          </cell>
          <cell r="C4588" t="str">
            <v>NO Helmet Storage Model</v>
          </cell>
          <cell r="K4588">
            <v>0</v>
          </cell>
        </row>
        <row r="4589">
          <cell r="B4589" t="str">
            <v>MET0004589</v>
          </cell>
          <cell r="C4589" t="str">
            <v>Helmet Storage Model OnScene Talon</v>
          </cell>
          <cell r="K4589">
            <v>0</v>
          </cell>
        </row>
        <row r="4590">
          <cell r="B4590" t="str">
            <v>MET0004590</v>
          </cell>
          <cell r="C4590" t="str">
            <v>Helmet Storage Model Zico UHH-1</v>
          </cell>
          <cell r="K4590">
            <v>0</v>
          </cell>
        </row>
        <row r="4591">
          <cell r="B4591" t="str">
            <v>MET0004591</v>
          </cell>
          <cell r="C4591" t="str">
            <v>Helmet Storage Model Zico UHH-1-C</v>
          </cell>
          <cell r="K4591">
            <v>0</v>
          </cell>
        </row>
        <row r="4592">
          <cell r="B4592" t="str">
            <v>MET0004592</v>
          </cell>
          <cell r="C4592" t="str">
            <v>Helmet Storage Model Zico UHH-2</v>
          </cell>
          <cell r="K4592">
            <v>0</v>
          </cell>
        </row>
        <row r="4593">
          <cell r="B4593" t="str">
            <v>MET0004593</v>
          </cell>
          <cell r="C4593" t="str">
            <v>Helmet Storage Model Zico UHH-2-C</v>
          </cell>
          <cell r="K4593">
            <v>0</v>
          </cell>
        </row>
        <row r="4594">
          <cell r="B4594" t="str">
            <v>MET0004594</v>
          </cell>
          <cell r="C4594" t="str">
            <v>Helmet Storage Model Mixed</v>
          </cell>
          <cell r="K4594">
            <v>0</v>
          </cell>
        </row>
        <row r="4595">
          <cell r="B4595" t="str">
            <v>MET0004595</v>
          </cell>
          <cell r="C4595" t="str">
            <v>NO Helmet Storage Front Location</v>
          </cell>
          <cell r="K4595">
            <v>0</v>
          </cell>
        </row>
        <row r="4596">
          <cell r="B4596" t="str">
            <v>MET0004596</v>
          </cell>
          <cell r="C4596" t="str">
            <v>Helmet Strg Frt Loc RH Ovrhd</v>
          </cell>
          <cell r="K4596">
            <v>106</v>
          </cell>
        </row>
        <row r="4597">
          <cell r="B4597" t="str">
            <v>MET0004597</v>
          </cell>
          <cell r="C4597" t="str">
            <v>Helmet Strg Frt Loc RH Ovrhd Roof Slope</v>
          </cell>
          <cell r="K4597">
            <v>106</v>
          </cell>
        </row>
        <row r="4598">
          <cell r="B4598" t="str">
            <v>MET0004598</v>
          </cell>
          <cell r="C4598" t="str">
            <v>Helmet Strg Frt Loc LH Ovrhd</v>
          </cell>
          <cell r="K4598">
            <v>106</v>
          </cell>
        </row>
        <row r="4599">
          <cell r="B4599" t="str">
            <v>MET0004599</v>
          </cell>
          <cell r="C4599" t="str">
            <v>Helmet Strg Frt Loc LH Ovrhd Roof Slope</v>
          </cell>
          <cell r="K4599">
            <v>106</v>
          </cell>
        </row>
        <row r="4600">
          <cell r="B4600" t="str">
            <v>MET0004600</v>
          </cell>
          <cell r="C4600" t="str">
            <v>Helmet Strg Frt Loc (2) R/L Eng Tnl</v>
          </cell>
          <cell r="K4600">
            <v>106</v>
          </cell>
        </row>
        <row r="4601">
          <cell r="B4601" t="str">
            <v>MET0004601</v>
          </cell>
          <cell r="C4601" t="str">
            <v>Helmet Strg Frt Loc (2) R/L Fwd Rotate 90 Deg Eng Tnl</v>
          </cell>
          <cell r="K4601">
            <v>106</v>
          </cell>
        </row>
        <row r="4602">
          <cell r="B4602" t="str">
            <v>MET0004602</v>
          </cell>
          <cell r="C4602" t="str">
            <v>Helmet Strg Frt Loc (2) R/L Ovrhd</v>
          </cell>
          <cell r="K4602">
            <v>106</v>
          </cell>
        </row>
        <row r="4603">
          <cell r="B4603" t="str">
            <v>MET0004603</v>
          </cell>
          <cell r="C4603" t="str">
            <v>Helmet Strg Frt Loc (2) R/L Ovrhd Above Engine Tunnel</v>
          </cell>
          <cell r="K4603">
            <v>106</v>
          </cell>
        </row>
        <row r="4604">
          <cell r="B4604" t="str">
            <v>MET0004604</v>
          </cell>
          <cell r="C4604" t="str">
            <v>Helmet Strg Frt Loc (2) R/L Ovrhd Roof Slope</v>
          </cell>
          <cell r="K4604">
            <v>106</v>
          </cell>
        </row>
        <row r="4605">
          <cell r="B4605" t="str">
            <v>MET0004605</v>
          </cell>
          <cell r="C4605" t="str">
            <v>NO Helmet Storage Front</v>
          </cell>
          <cell r="K4605">
            <v>0</v>
          </cell>
        </row>
        <row r="4606">
          <cell r="B4606" t="str">
            <v>MET0004606</v>
          </cell>
          <cell r="C4606" t="str">
            <v>Helmet Storage Frt OnScene Talon</v>
          </cell>
          <cell r="K4606">
            <v>989</v>
          </cell>
        </row>
        <row r="4607">
          <cell r="B4607" t="str">
            <v>MET0004607</v>
          </cell>
          <cell r="C4607" t="str">
            <v>Helmet Storage Frt Zico UHH-1</v>
          </cell>
          <cell r="K4607">
            <v>497</v>
          </cell>
        </row>
        <row r="4608">
          <cell r="B4608" t="str">
            <v>MET0004608</v>
          </cell>
          <cell r="C4608" t="str">
            <v>Helmet Storage Frt Zico UHH-1-C</v>
          </cell>
          <cell r="K4608">
            <v>616</v>
          </cell>
        </row>
        <row r="4609">
          <cell r="B4609" t="str">
            <v>MET0004609</v>
          </cell>
          <cell r="C4609" t="str">
            <v>Helmet Storage Frt Zico UHH-2</v>
          </cell>
          <cell r="K4609">
            <v>561</v>
          </cell>
        </row>
        <row r="4610">
          <cell r="B4610" t="str">
            <v>MET0004610</v>
          </cell>
          <cell r="C4610" t="str">
            <v>Helmet Storage Frt Zico UHH-2-C</v>
          </cell>
          <cell r="K4610">
            <v>641</v>
          </cell>
        </row>
        <row r="4611">
          <cell r="B4611" t="str">
            <v>MET0004611</v>
          </cell>
          <cell r="C4611" t="str">
            <v>NO Helmet Storage Front Crew Outer Location</v>
          </cell>
          <cell r="K4611">
            <v>0</v>
          </cell>
        </row>
        <row r="4612">
          <cell r="B4612" t="str">
            <v>MET0004612</v>
          </cell>
          <cell r="C4612" t="str">
            <v>Helmet Strg Frt Crew Otr Loc RH Ovrhd</v>
          </cell>
          <cell r="K4612">
            <v>106</v>
          </cell>
        </row>
        <row r="4613">
          <cell r="B4613" t="str">
            <v>MET0004613</v>
          </cell>
          <cell r="C4613" t="str">
            <v>Helmet Strg Frt Crew Otr Loc RH Otr Wall Mid</v>
          </cell>
          <cell r="K4613">
            <v>106</v>
          </cell>
        </row>
        <row r="4614">
          <cell r="B4614" t="str">
            <v>MET0004614</v>
          </cell>
          <cell r="C4614" t="str">
            <v>Helmet Strg Frt Crew Otr Loc RH Otr Wall Upr</v>
          </cell>
          <cell r="K4614">
            <v>106</v>
          </cell>
        </row>
        <row r="4615">
          <cell r="B4615" t="str">
            <v>MET0004615</v>
          </cell>
          <cell r="C4615" t="str">
            <v>Helmet Strg Frt Crew Otr Loc RH On EMS Comp</v>
          </cell>
          <cell r="K4615">
            <v>106</v>
          </cell>
        </row>
        <row r="4616">
          <cell r="B4616" t="str">
            <v>MET0004616</v>
          </cell>
          <cell r="C4616" t="str">
            <v>Helmet Strg Frt Crew Otr Loc RH On EMS Comp Inboard Side Wall</v>
          </cell>
          <cell r="K4616">
            <v>106</v>
          </cell>
        </row>
        <row r="4617">
          <cell r="B4617" t="str">
            <v>MET0004617</v>
          </cell>
          <cell r="C4617" t="str">
            <v>Helmet Strg Frt Crew Otr Loc LH B-Pillar Upr</v>
          </cell>
          <cell r="K4617">
            <v>106</v>
          </cell>
        </row>
        <row r="4618">
          <cell r="B4618" t="str">
            <v>MET0004618</v>
          </cell>
          <cell r="C4618" t="str">
            <v>Helmet Strg Frt Crew Otr Loc LH Ovrhd</v>
          </cell>
          <cell r="K4618">
            <v>106</v>
          </cell>
        </row>
        <row r="4619">
          <cell r="B4619" t="str">
            <v>MET0004619</v>
          </cell>
          <cell r="C4619" t="str">
            <v>Helmet Strg Frt Crew Otr Loc LH Otr Wall Mid</v>
          </cell>
          <cell r="K4619">
            <v>106</v>
          </cell>
        </row>
        <row r="4620">
          <cell r="B4620" t="str">
            <v>MET0004620</v>
          </cell>
          <cell r="C4620" t="str">
            <v>Helmet Strg Frt Crew Otr Loc LH Otr Wall Upr</v>
          </cell>
          <cell r="K4620">
            <v>106</v>
          </cell>
        </row>
        <row r="4621">
          <cell r="B4621" t="str">
            <v>MET0004621</v>
          </cell>
          <cell r="C4621" t="str">
            <v>Helmet Strg Frt Crew Otr Loc LH On EMS Comp</v>
          </cell>
          <cell r="K4621">
            <v>106</v>
          </cell>
        </row>
        <row r="4622">
          <cell r="B4622" t="str">
            <v>MET0004622</v>
          </cell>
          <cell r="C4622" t="str">
            <v>Helmet Strg Frt Crew Otr Loc (2) R/L Ovrhd</v>
          </cell>
          <cell r="K4622">
            <v>106</v>
          </cell>
        </row>
        <row r="4623">
          <cell r="B4623" t="str">
            <v>MET0004623</v>
          </cell>
          <cell r="C4623" t="str">
            <v>Helmet Strg Frt Crew Otr Loc (2) R/L Otr Wall Mid</v>
          </cell>
          <cell r="K4623">
            <v>106</v>
          </cell>
        </row>
        <row r="4624">
          <cell r="B4624" t="str">
            <v>MET0004624</v>
          </cell>
          <cell r="C4624" t="str">
            <v>Helmet Strg Frt Crew Otr Loc (2) R/L Otr Wall Upr</v>
          </cell>
          <cell r="K4624">
            <v>106</v>
          </cell>
        </row>
        <row r="4625">
          <cell r="B4625" t="str">
            <v>MET0004625</v>
          </cell>
          <cell r="C4625" t="str">
            <v>Helmet Strg Frt Crew Otr Loc (2) R/L On EMS Comp</v>
          </cell>
          <cell r="K4625">
            <v>106</v>
          </cell>
        </row>
        <row r="4626">
          <cell r="B4626" t="str">
            <v>MET0004626</v>
          </cell>
          <cell r="C4626" t="str">
            <v>NO Helmet Storage Front Crew Outer</v>
          </cell>
          <cell r="K4626">
            <v>0</v>
          </cell>
        </row>
        <row r="4627">
          <cell r="B4627" t="str">
            <v>MET0004627</v>
          </cell>
          <cell r="C4627" t="str">
            <v>Helmet Storage Frt Crew Otr OnScene Talon</v>
          </cell>
          <cell r="K4627">
            <v>989</v>
          </cell>
        </row>
        <row r="4628">
          <cell r="B4628" t="str">
            <v>MET0004628</v>
          </cell>
          <cell r="C4628" t="str">
            <v>Helmet Storage Frt Crew Otr Zico UHH-1</v>
          </cell>
          <cell r="K4628">
            <v>497</v>
          </cell>
        </row>
        <row r="4629">
          <cell r="B4629" t="str">
            <v>MET0004629</v>
          </cell>
          <cell r="C4629" t="str">
            <v>Helmet Storage Frt Crew Otr Zico UHH-1-C</v>
          </cell>
          <cell r="K4629">
            <v>616</v>
          </cell>
        </row>
        <row r="4630">
          <cell r="B4630" t="str">
            <v>MET0004630</v>
          </cell>
          <cell r="C4630" t="str">
            <v>Helmet Storage Frt Crew Otr Zico UHH-2</v>
          </cell>
          <cell r="K4630">
            <v>561</v>
          </cell>
        </row>
        <row r="4631">
          <cell r="B4631" t="str">
            <v>MET0004631</v>
          </cell>
          <cell r="C4631" t="str">
            <v>Helmet Storage Frt Crew Otr Zico UHH-2-C</v>
          </cell>
          <cell r="K4631">
            <v>641</v>
          </cell>
        </row>
        <row r="4632">
          <cell r="B4632" t="str">
            <v>MET0004632</v>
          </cell>
          <cell r="C4632" t="str">
            <v>NO Helmet Storage Front Crew Center Location</v>
          </cell>
          <cell r="K4632">
            <v>0</v>
          </cell>
        </row>
        <row r="4633">
          <cell r="B4633" t="str">
            <v>MET0004633</v>
          </cell>
          <cell r="C4633" t="str">
            <v>Helmet Strg Frt Crew Ctr Loc RH Ovrhd</v>
          </cell>
          <cell r="K4633">
            <v>106</v>
          </cell>
        </row>
        <row r="4634">
          <cell r="B4634" t="str">
            <v>MET0004634</v>
          </cell>
          <cell r="C4634" t="str">
            <v>Helmet Strg Frt Crew Ctr Loc RH Tnl Slope</v>
          </cell>
          <cell r="K4634">
            <v>106</v>
          </cell>
        </row>
        <row r="4635">
          <cell r="B4635" t="str">
            <v>MET0004635</v>
          </cell>
          <cell r="C4635" t="str">
            <v>Helmet Strg Frt Crew Ctr Loc RH On Ctr Comp</v>
          </cell>
          <cell r="K4635">
            <v>106</v>
          </cell>
        </row>
        <row r="4636">
          <cell r="B4636" t="str">
            <v>MET0004636</v>
          </cell>
          <cell r="C4636" t="str">
            <v>Helmet Strg Frt Crew Ctr Loc LH Ovrhd</v>
          </cell>
          <cell r="K4636">
            <v>106</v>
          </cell>
        </row>
        <row r="4637">
          <cell r="B4637" t="str">
            <v>MET0004637</v>
          </cell>
          <cell r="C4637" t="str">
            <v>Helmet Strg Frt Crew Ctr Loc LH Tnl Slope</v>
          </cell>
          <cell r="K4637">
            <v>106</v>
          </cell>
        </row>
        <row r="4638">
          <cell r="B4638" t="str">
            <v>MET0004638</v>
          </cell>
          <cell r="C4638" t="str">
            <v>Helmet Strg Frt Crew Ctr Loc LH On Ctr Comp</v>
          </cell>
          <cell r="K4638">
            <v>106</v>
          </cell>
        </row>
        <row r="4639">
          <cell r="B4639" t="str">
            <v>MET0004639</v>
          </cell>
          <cell r="C4639" t="str">
            <v>Helmet Strg Frt Crew Ctr Loc (2) R/L Ovrhd</v>
          </cell>
          <cell r="K4639">
            <v>106</v>
          </cell>
        </row>
        <row r="4640">
          <cell r="B4640" t="str">
            <v>MET0004640</v>
          </cell>
          <cell r="C4640" t="str">
            <v>Helmet Strg Frt Crew Ctr Loc (2) R/L Ovrhd, (2) R/L On Ctr Comp</v>
          </cell>
          <cell r="K4640">
            <v>106</v>
          </cell>
        </row>
        <row r="4641">
          <cell r="B4641" t="str">
            <v>MET0004641</v>
          </cell>
          <cell r="C4641" t="str">
            <v>Helmet Strg Frt Crew Ctr Loc (2) R/L Tnl Slope</v>
          </cell>
          <cell r="K4641">
            <v>106</v>
          </cell>
        </row>
        <row r="4642">
          <cell r="B4642" t="str">
            <v>MET0004642</v>
          </cell>
          <cell r="C4642" t="str">
            <v>Helmet Strg Frt Crew Ctr Loc (2) R/L On Ctr Comp</v>
          </cell>
          <cell r="K4642">
            <v>106</v>
          </cell>
        </row>
        <row r="4643">
          <cell r="B4643" t="str">
            <v>MET0004643</v>
          </cell>
          <cell r="C4643" t="str">
            <v>Helmet Strg Frt Crew Ctr Loc Ctr Ovrhd</v>
          </cell>
          <cell r="K4643">
            <v>106</v>
          </cell>
        </row>
        <row r="4644">
          <cell r="B4644" t="str">
            <v>MET0004644</v>
          </cell>
          <cell r="C4644" t="str">
            <v>NO Helmet Storage Front Crew Center</v>
          </cell>
          <cell r="K4644">
            <v>0</v>
          </cell>
        </row>
        <row r="4645">
          <cell r="B4645" t="str">
            <v>MET0004645</v>
          </cell>
          <cell r="C4645" t="str">
            <v>Helmet Storage Frt Crew Ctr OnScene Talon</v>
          </cell>
          <cell r="K4645">
            <v>989</v>
          </cell>
        </row>
        <row r="4646">
          <cell r="B4646" t="str">
            <v>MET0004646</v>
          </cell>
          <cell r="C4646" t="str">
            <v>Helmet Storage Frt Crew Ctr Zico UHH-1</v>
          </cell>
          <cell r="K4646">
            <v>497</v>
          </cell>
        </row>
        <row r="4647">
          <cell r="B4647" t="str">
            <v>MET0004647</v>
          </cell>
          <cell r="C4647" t="str">
            <v>Helmet Storage Frt Crew Ctr Zico UHH-1-C</v>
          </cell>
          <cell r="K4647">
            <v>616</v>
          </cell>
        </row>
        <row r="4648">
          <cell r="B4648" t="str">
            <v>MET0004648</v>
          </cell>
          <cell r="C4648" t="str">
            <v>Helmet Storage Frt Crew Ctr Zico UHH-2</v>
          </cell>
          <cell r="K4648">
            <v>561</v>
          </cell>
        </row>
        <row r="4649">
          <cell r="B4649" t="str">
            <v>MET0004649</v>
          </cell>
          <cell r="C4649" t="str">
            <v>Helmet Storage Frt Crew Ctr Zico UHH-2-C</v>
          </cell>
          <cell r="K4649">
            <v>641</v>
          </cell>
        </row>
        <row r="4650">
          <cell r="B4650" t="str">
            <v>MET0004650</v>
          </cell>
          <cell r="C4650" t="str">
            <v>NO Helmet Storage Rear Crew Outer Location</v>
          </cell>
          <cell r="K4650">
            <v>0</v>
          </cell>
        </row>
        <row r="4651">
          <cell r="B4651" t="str">
            <v>MET0004651</v>
          </cell>
          <cell r="C4651" t="str">
            <v>Helmet Strg Rr Crew Otr Loc RH Ovrhd</v>
          </cell>
          <cell r="K4651">
            <v>106</v>
          </cell>
        </row>
        <row r="4652">
          <cell r="B4652" t="str">
            <v>MET0004652</v>
          </cell>
          <cell r="C4652" t="str">
            <v>Helmet Strg Rr Crew Otr Loc RH Rr Door Upr 20" Rf</v>
          </cell>
          <cell r="K4652">
            <v>106</v>
          </cell>
        </row>
        <row r="4653">
          <cell r="B4653" t="str">
            <v>MET0004653</v>
          </cell>
          <cell r="C4653" t="str">
            <v>Helmet Strg Rr Crew Otr Loc RH Rr Wall Mid</v>
          </cell>
          <cell r="K4653">
            <v>106</v>
          </cell>
        </row>
        <row r="4654">
          <cell r="B4654" t="str">
            <v>MET0004654</v>
          </cell>
          <cell r="C4654" t="str">
            <v>Helmet Strg Rr Crew Otr Loc RH Rr Wall Upr</v>
          </cell>
          <cell r="K4654">
            <v>106</v>
          </cell>
        </row>
        <row r="4655">
          <cell r="B4655" t="str">
            <v>MET0004655</v>
          </cell>
          <cell r="C4655" t="str">
            <v>Helmet Strg Rr Crew Otr Loc RH Otr Wall Mid</v>
          </cell>
          <cell r="K4655">
            <v>106</v>
          </cell>
        </row>
        <row r="4656">
          <cell r="B4656" t="str">
            <v>MET0004656</v>
          </cell>
          <cell r="C4656" t="str">
            <v>Helmet Strg Rr Crew Otr Loc RH Otr Wall Upr</v>
          </cell>
          <cell r="K4656">
            <v>106</v>
          </cell>
        </row>
        <row r="4657">
          <cell r="B4657" t="str">
            <v>MET0004657</v>
          </cell>
          <cell r="C4657" t="str">
            <v>Helmet Strg Rr Crew Otr Loc LH Ovrhd</v>
          </cell>
          <cell r="K4657">
            <v>106</v>
          </cell>
        </row>
        <row r="4658">
          <cell r="B4658" t="str">
            <v>MET0004658</v>
          </cell>
          <cell r="C4658" t="str">
            <v>Helmet Strg Rr Crew Otr Loc LH Rr Door Upr 20" Rf</v>
          </cell>
          <cell r="K4658">
            <v>106</v>
          </cell>
        </row>
        <row r="4659">
          <cell r="B4659" t="str">
            <v>MET0004659</v>
          </cell>
          <cell r="C4659" t="str">
            <v>Helmet Strg Rr Crew Otr Loc LH Rr Wall Mid</v>
          </cell>
          <cell r="K4659">
            <v>106</v>
          </cell>
        </row>
        <row r="4660">
          <cell r="B4660" t="str">
            <v>MET0004660</v>
          </cell>
          <cell r="C4660" t="str">
            <v>Helmet Strg Rr Crew Otr Loc LH Rr Wall Upr</v>
          </cell>
          <cell r="K4660">
            <v>106</v>
          </cell>
        </row>
        <row r="4661">
          <cell r="B4661" t="str">
            <v>MET0004661</v>
          </cell>
          <cell r="C4661" t="str">
            <v>Helmet Strg Rr Crew Otr Loc LH Otr Wall Mid</v>
          </cell>
          <cell r="K4661">
            <v>106</v>
          </cell>
        </row>
        <row r="4662">
          <cell r="B4662" t="str">
            <v>MET0004662</v>
          </cell>
          <cell r="C4662" t="str">
            <v>Helmet Strg Rr Crew Otr Loc LH Otr Wall Upr</v>
          </cell>
          <cell r="K4662">
            <v>106</v>
          </cell>
        </row>
        <row r="4663">
          <cell r="B4663" t="str">
            <v>MET0004663</v>
          </cell>
          <cell r="C4663" t="str">
            <v>Helmet Strg Rr Crew Otr Loc (2) R/L Ovrhd</v>
          </cell>
          <cell r="K4663">
            <v>106</v>
          </cell>
        </row>
        <row r="4664">
          <cell r="B4664" t="str">
            <v>MET0004664</v>
          </cell>
          <cell r="C4664" t="str">
            <v>Helmet Strg Rr Crew Otr Loc (2) R/L Rr Door Upr 20" Rf</v>
          </cell>
          <cell r="K4664">
            <v>106</v>
          </cell>
        </row>
        <row r="4665">
          <cell r="B4665" t="str">
            <v>MET0004665</v>
          </cell>
          <cell r="C4665" t="str">
            <v>Helmet Strg Rr Crew Otr Loc (2) R/L Rr Wall Mid</v>
          </cell>
          <cell r="K4665">
            <v>106</v>
          </cell>
        </row>
        <row r="4666">
          <cell r="B4666" t="str">
            <v>MET0004666</v>
          </cell>
          <cell r="C4666" t="str">
            <v>Helmet Strg Rr Crew Otr Loc (2) R/L Rr Wall Upr 10" Rf</v>
          </cell>
          <cell r="K4666">
            <v>106</v>
          </cell>
        </row>
        <row r="4667">
          <cell r="B4667" t="str">
            <v>MET0004667</v>
          </cell>
          <cell r="C4667" t="str">
            <v>Helmet Strg Rr Crew Otr Loc (2) R/L Rr Wall Lwr</v>
          </cell>
          <cell r="K4667">
            <v>106</v>
          </cell>
        </row>
        <row r="4668">
          <cell r="B4668" t="str">
            <v>MET0004668</v>
          </cell>
          <cell r="C4668" t="str">
            <v>Helmet Strg Rr Crew Otr Loc (2) R/L Rr Wall Mid, (1) RH Rr Wall Lwr</v>
          </cell>
          <cell r="K4668">
            <v>106</v>
          </cell>
        </row>
        <row r="4669">
          <cell r="B4669" t="str">
            <v>MET0004669</v>
          </cell>
          <cell r="C4669" t="str">
            <v>Helmet Strg Rr Crew Otr Loc (2) R/L Rr Wall Upr</v>
          </cell>
          <cell r="K4669">
            <v>106</v>
          </cell>
        </row>
        <row r="4670">
          <cell r="B4670" t="str">
            <v>MET0004670</v>
          </cell>
          <cell r="C4670" t="str">
            <v>Helmet Strg Rr Crew Otr Loc (2) R/L Rr Wall Mid, (1) LH Rr Wall Lwr</v>
          </cell>
          <cell r="K4670">
            <v>106</v>
          </cell>
        </row>
        <row r="4671">
          <cell r="B4671" t="str">
            <v>MET0004671</v>
          </cell>
          <cell r="C4671" t="str">
            <v>Helmet Strg Rr Crew Otr Loc (2) R/L Rr Wall Upr, (2) R/L Otr Wall Upr</v>
          </cell>
          <cell r="K4671">
            <v>106</v>
          </cell>
        </row>
        <row r="4672">
          <cell r="B4672" t="str">
            <v>MET0004672</v>
          </cell>
          <cell r="C4672" t="str">
            <v>Helmet Strg Rr Crew Otr Loc (2) R/L Rr Wall Upr Horiz Mnt</v>
          </cell>
          <cell r="K4672">
            <v>106</v>
          </cell>
        </row>
        <row r="4673">
          <cell r="B4673" t="str">
            <v>MET0004673</v>
          </cell>
          <cell r="C4673" t="str">
            <v>Helmet Strg Rr Crew Otr Loc (2) R/L Otr Wall Mid</v>
          </cell>
          <cell r="K4673">
            <v>106</v>
          </cell>
        </row>
        <row r="4674">
          <cell r="B4674" t="str">
            <v>MET0004674</v>
          </cell>
          <cell r="C4674" t="str">
            <v>Helmet Strg Rr Crew Otr Loc (2) R/L Otr Wall Upr</v>
          </cell>
          <cell r="K4674">
            <v>106</v>
          </cell>
        </row>
        <row r="4675">
          <cell r="B4675" t="str">
            <v>MET0004675</v>
          </cell>
          <cell r="C4675" t="str">
            <v>Helmet Strg Rr Crew Otr Loc (2) RH Rr Wall Mid</v>
          </cell>
          <cell r="K4675">
            <v>106</v>
          </cell>
        </row>
        <row r="4676">
          <cell r="B4676" t="str">
            <v>MET0004676</v>
          </cell>
          <cell r="C4676" t="str">
            <v>Helmet Strg Rr Crew Otr Loc (4) R/L Rr Wall Mid</v>
          </cell>
          <cell r="K4676">
            <v>106</v>
          </cell>
        </row>
        <row r="4677">
          <cell r="B4677" t="str">
            <v>MET0004677</v>
          </cell>
          <cell r="C4677" t="str">
            <v>Helmet Strg Rr Crew Otr Loc (4) R/L Rr Wall Upr</v>
          </cell>
          <cell r="K4677">
            <v>106</v>
          </cell>
        </row>
        <row r="4678">
          <cell r="B4678" t="str">
            <v>MET0004678</v>
          </cell>
          <cell r="C4678" t="str">
            <v>Helmet Strg Rr Crew Otr Loc (4) R/L Rr Wall Upr 10" Rf</v>
          </cell>
          <cell r="K4678">
            <v>106</v>
          </cell>
        </row>
        <row r="4679">
          <cell r="B4679" t="str">
            <v>MET0004679</v>
          </cell>
          <cell r="C4679" t="str">
            <v>NO Helmet Storage Rear Crew Outer</v>
          </cell>
          <cell r="K4679">
            <v>0</v>
          </cell>
        </row>
        <row r="4680">
          <cell r="B4680" t="str">
            <v>MET0004680</v>
          </cell>
          <cell r="C4680" t="str">
            <v>Helmet Storage Rr Crew Otr OnScene Talon</v>
          </cell>
          <cell r="K4680">
            <v>989</v>
          </cell>
        </row>
        <row r="4681">
          <cell r="B4681" t="str">
            <v>MET0004681</v>
          </cell>
          <cell r="C4681" t="str">
            <v>Helmet Storage Rr Crew Otr Zico UHH-1</v>
          </cell>
          <cell r="K4681">
            <v>497</v>
          </cell>
        </row>
        <row r="4682">
          <cell r="B4682" t="str">
            <v>MET0004682</v>
          </cell>
          <cell r="C4682" t="str">
            <v>Helmet Storage Rr Crew Otr Zico UHH-1-C</v>
          </cell>
          <cell r="K4682">
            <v>616</v>
          </cell>
        </row>
        <row r="4683">
          <cell r="B4683" t="str">
            <v>MET0004683</v>
          </cell>
          <cell r="C4683" t="str">
            <v>Helmet Storage Rr Crew Otr Zico UHH-2</v>
          </cell>
          <cell r="K4683">
            <v>561</v>
          </cell>
        </row>
        <row r="4684">
          <cell r="B4684" t="str">
            <v>MET0004684</v>
          </cell>
          <cell r="C4684" t="str">
            <v>Helmet Storage Rr Crew Otr Zico UHH-2-C</v>
          </cell>
          <cell r="K4684">
            <v>641</v>
          </cell>
        </row>
        <row r="4685">
          <cell r="B4685" t="str">
            <v>MET0004685</v>
          </cell>
          <cell r="C4685" t="str">
            <v>NO Helmet Storage Rear Crew Center Location</v>
          </cell>
          <cell r="K4685">
            <v>0</v>
          </cell>
        </row>
        <row r="4686">
          <cell r="B4686" t="str">
            <v>MET0004686</v>
          </cell>
          <cell r="C4686" t="str">
            <v>Helmet Strg Rr Crew Ctr Loc RH Ovrhd</v>
          </cell>
          <cell r="K4686">
            <v>106</v>
          </cell>
        </row>
        <row r="4687">
          <cell r="B4687" t="str">
            <v>MET0004687</v>
          </cell>
          <cell r="C4687" t="str">
            <v>Helmet Strg Rr Crew Ctr Loc RH Rr Wall Mid</v>
          </cell>
          <cell r="K4687">
            <v>106</v>
          </cell>
        </row>
        <row r="4688">
          <cell r="B4688" t="str">
            <v>MET0004688</v>
          </cell>
          <cell r="C4688" t="str">
            <v>Helmet Strg Rr Crew Ctr Loc RH Rr Wall Upr</v>
          </cell>
          <cell r="K4688">
            <v>106</v>
          </cell>
        </row>
        <row r="4689">
          <cell r="B4689" t="str">
            <v>MET0004689</v>
          </cell>
          <cell r="C4689" t="str">
            <v>Helmet Strg Rr Crew Ctr Loc LH Ovrhd</v>
          </cell>
          <cell r="K4689">
            <v>106</v>
          </cell>
        </row>
        <row r="4690">
          <cell r="B4690" t="str">
            <v>MET0004690</v>
          </cell>
          <cell r="C4690" t="str">
            <v>Helmet Strg Rr Crew Ctr Loc LH Rr Wall Mid</v>
          </cell>
          <cell r="K4690">
            <v>106</v>
          </cell>
        </row>
        <row r="4691">
          <cell r="B4691" t="str">
            <v>MET0004691</v>
          </cell>
          <cell r="C4691" t="str">
            <v>Helmet Strg Rr Crew Ctr Loc LH Rr Wall Upr</v>
          </cell>
          <cell r="K4691">
            <v>106</v>
          </cell>
        </row>
        <row r="4692">
          <cell r="B4692" t="str">
            <v>MET0004692</v>
          </cell>
          <cell r="C4692" t="str">
            <v>Helmet Strg Rr Crew Ctr Loc (2) R/L Ovrhd</v>
          </cell>
          <cell r="K4692">
            <v>106</v>
          </cell>
        </row>
        <row r="4693">
          <cell r="B4693" t="str">
            <v>MET0004693</v>
          </cell>
          <cell r="C4693" t="str">
            <v>Helmet Strg Rr Crew Ctr Loc (2) R/L Rr Wall Mid</v>
          </cell>
          <cell r="K4693">
            <v>106</v>
          </cell>
        </row>
        <row r="4694">
          <cell r="B4694" t="str">
            <v>MET0004694</v>
          </cell>
          <cell r="C4694" t="str">
            <v>Helmet Strg Rr Crew Ctr Loc (2) R/L Rr Wall Upr</v>
          </cell>
          <cell r="K4694">
            <v>106</v>
          </cell>
        </row>
        <row r="4695">
          <cell r="B4695" t="str">
            <v>MET0004695</v>
          </cell>
          <cell r="C4695" t="str">
            <v>Helmet Strg Rr Crew Ctr Loc Ctr Ovrhd</v>
          </cell>
          <cell r="K4695">
            <v>106</v>
          </cell>
        </row>
        <row r="4696">
          <cell r="B4696" t="str">
            <v>MET0004696</v>
          </cell>
          <cell r="C4696" t="str">
            <v>Helmet Strg Rr Crew Ctr Loc Ctr Rr Wall Lwr</v>
          </cell>
          <cell r="K4696">
            <v>106</v>
          </cell>
        </row>
        <row r="4697">
          <cell r="B4697" t="str">
            <v>MET0004697</v>
          </cell>
          <cell r="C4697" t="str">
            <v>Helmet Strg Rr Crew Ctr Loc Ctr Rr Wall Upr</v>
          </cell>
          <cell r="K4697">
            <v>106</v>
          </cell>
        </row>
        <row r="4698">
          <cell r="B4698" t="str">
            <v>MET0004698</v>
          </cell>
          <cell r="C4698" t="str">
            <v>NO Helmet Storage Rear Crew Center</v>
          </cell>
          <cell r="K4698">
            <v>0</v>
          </cell>
        </row>
        <row r="4699">
          <cell r="B4699" t="str">
            <v>MET0004699</v>
          </cell>
          <cell r="C4699" t="str">
            <v>Helmet Storage Rr Crew Ctr OnScene Talon</v>
          </cell>
          <cell r="K4699">
            <v>989</v>
          </cell>
        </row>
        <row r="4700">
          <cell r="B4700" t="str">
            <v>MET0004700</v>
          </cell>
          <cell r="C4700" t="str">
            <v>Helmet Storage Rr Crew Ctr Zico UHH-1</v>
          </cell>
          <cell r="K4700">
            <v>497</v>
          </cell>
        </row>
        <row r="4701">
          <cell r="B4701" t="str">
            <v>MET0004701</v>
          </cell>
          <cell r="C4701" t="str">
            <v>Helmet Storage Rr Crew Ctr Zico UHH-1-C</v>
          </cell>
          <cell r="K4701">
            <v>616</v>
          </cell>
        </row>
        <row r="4702">
          <cell r="B4702" t="str">
            <v>MET0004702</v>
          </cell>
          <cell r="C4702" t="str">
            <v>Helmet Storage Rr Crew Ctr Zico UHH-2</v>
          </cell>
          <cell r="K4702">
            <v>561</v>
          </cell>
        </row>
        <row r="4703">
          <cell r="B4703" t="str">
            <v>MET0004703</v>
          </cell>
          <cell r="C4703" t="str">
            <v>Helmet Storage Rr Crew Ctr Zico UHH-2-C</v>
          </cell>
          <cell r="K4703">
            <v>641</v>
          </cell>
        </row>
        <row r="4704">
          <cell r="B4704" t="str">
            <v>MET0004704</v>
          </cell>
          <cell r="C4704" t="str">
            <v>NO Helmet Storage Shiploose Quantity</v>
          </cell>
          <cell r="K4704">
            <v>0</v>
          </cell>
        </row>
        <row r="4705">
          <cell r="B4705" t="str">
            <v>MET0004705</v>
          </cell>
          <cell r="C4705" t="str">
            <v>Helmet Storage Shiploose Qty (1)</v>
          </cell>
          <cell r="K4705">
            <v>106</v>
          </cell>
        </row>
        <row r="4706">
          <cell r="B4706" t="str">
            <v>MET0004706</v>
          </cell>
          <cell r="C4706" t="str">
            <v>Helmet Storage Shiploose Qty (2)</v>
          </cell>
          <cell r="K4706">
            <v>106</v>
          </cell>
        </row>
        <row r="4707">
          <cell r="B4707" t="str">
            <v>MET0004707</v>
          </cell>
          <cell r="C4707" t="str">
            <v>Helmet Storage Shiploose Qty (3)</v>
          </cell>
          <cell r="K4707">
            <v>106</v>
          </cell>
        </row>
        <row r="4708">
          <cell r="B4708" t="str">
            <v>MET0004708</v>
          </cell>
          <cell r="C4708" t="str">
            <v>Helmet Storage Shiploose Qty (4)</v>
          </cell>
          <cell r="K4708">
            <v>106</v>
          </cell>
        </row>
        <row r="4709">
          <cell r="B4709" t="str">
            <v>MET0004709</v>
          </cell>
          <cell r="C4709" t="str">
            <v>Helmet Storage Shiploose Qty (5)</v>
          </cell>
          <cell r="K4709">
            <v>106</v>
          </cell>
        </row>
        <row r="4710">
          <cell r="B4710" t="str">
            <v>MET0004710</v>
          </cell>
          <cell r="C4710" t="str">
            <v>Helmet Storage Shiploose Qty (6)</v>
          </cell>
          <cell r="K4710">
            <v>106</v>
          </cell>
        </row>
        <row r="4711">
          <cell r="B4711" t="str">
            <v>MET0004711</v>
          </cell>
          <cell r="C4711" t="str">
            <v>Helmet Storage Shiploose Qty (7)</v>
          </cell>
          <cell r="K4711">
            <v>106</v>
          </cell>
        </row>
        <row r="4712">
          <cell r="B4712" t="str">
            <v>MET0004712</v>
          </cell>
          <cell r="C4712" t="str">
            <v>Helmet Storage Shiploose Qty (8)</v>
          </cell>
          <cell r="K4712">
            <v>106</v>
          </cell>
        </row>
        <row r="4713">
          <cell r="B4713" t="str">
            <v>MET0004713</v>
          </cell>
          <cell r="C4713" t="str">
            <v>Helmet Storage Shiploose Qty (10)</v>
          </cell>
          <cell r="K4713">
            <v>106</v>
          </cell>
        </row>
        <row r="4714">
          <cell r="B4714" t="str">
            <v>MET0004714</v>
          </cell>
          <cell r="C4714" t="str">
            <v>NO Helmet Storage Shiploose</v>
          </cell>
          <cell r="K4714">
            <v>0</v>
          </cell>
        </row>
        <row r="4715">
          <cell r="B4715" t="str">
            <v>MET0004715</v>
          </cell>
          <cell r="C4715" t="str">
            <v>Helmet Storage Shiploose OnScene Talon</v>
          </cell>
          <cell r="K4715">
            <v>408</v>
          </cell>
        </row>
        <row r="4716">
          <cell r="B4716" t="str">
            <v>MET0004716</v>
          </cell>
          <cell r="C4716" t="str">
            <v>Helmet Storage Shiploose Zico UHH-1</v>
          </cell>
          <cell r="K4716">
            <v>92</v>
          </cell>
        </row>
        <row r="4717">
          <cell r="B4717" t="str">
            <v>MET0004717</v>
          </cell>
          <cell r="C4717" t="str">
            <v>Helmet Storage Shiploose Zico UHH-1-C</v>
          </cell>
          <cell r="K4717">
            <v>154</v>
          </cell>
        </row>
        <row r="4718">
          <cell r="B4718" t="str">
            <v>MET0004718</v>
          </cell>
          <cell r="C4718" t="str">
            <v>Helmet Storage Shiploose Zico UHH-2</v>
          </cell>
          <cell r="K4718">
            <v>107</v>
          </cell>
        </row>
        <row r="4719">
          <cell r="B4719" t="str">
            <v>MET0004719</v>
          </cell>
          <cell r="C4719" t="str">
            <v>Helmet Storage Shiploose Zico UHH-2-C</v>
          </cell>
          <cell r="K4719">
            <v>176</v>
          </cell>
        </row>
        <row r="4720">
          <cell r="B4720" t="str">
            <v>MET0004720</v>
          </cell>
          <cell r="C4720" t="str">
            <v>NO Stretcher Restraints FFO</v>
          </cell>
          <cell r="K4720">
            <v>0</v>
          </cell>
        </row>
        <row r="4721">
          <cell r="B4721" t="str">
            <v>MET0004721</v>
          </cell>
          <cell r="C4721" t="str">
            <v>Dual Stretcher Restraints FFO Inboard</v>
          </cell>
          <cell r="K4721">
            <v>371</v>
          </cell>
        </row>
        <row r="4722">
          <cell r="B4722" t="str">
            <v>MET0004722</v>
          </cell>
          <cell r="C4722" t="str">
            <v>NO Stretcher Restraints FFC</v>
          </cell>
          <cell r="K4722">
            <v>0</v>
          </cell>
        </row>
        <row r="4723">
          <cell r="B4723" t="str">
            <v>MET0004723</v>
          </cell>
          <cell r="C4723" t="str">
            <v>Stretcher Restraint FFC Single Center</v>
          </cell>
          <cell r="K4723">
            <v>187</v>
          </cell>
        </row>
        <row r="4724">
          <cell r="B4724" t="str">
            <v>MET0004724</v>
          </cell>
          <cell r="C4724" t="str">
            <v>Windshield Wiper System</v>
          </cell>
          <cell r="K4724">
            <v>0</v>
          </cell>
        </row>
        <row r="4725">
          <cell r="B4725" t="str">
            <v>MET0004725</v>
          </cell>
          <cell r="C4725" t="str">
            <v>Windshield Wiper System, Prk Brk Interlock</v>
          </cell>
          <cell r="K4725">
            <v>296</v>
          </cell>
        </row>
        <row r="4726">
          <cell r="B4726" t="str">
            <v>MET0004726</v>
          </cell>
          <cell r="C4726" t="str">
            <v>Windshield Wiper System w/Addl Label</v>
          </cell>
          <cell r="K4726">
            <v>197</v>
          </cell>
        </row>
        <row r="4727">
          <cell r="B4727" t="str">
            <v>MET0004727</v>
          </cell>
          <cell r="C4727" t="str">
            <v>Windshield Wiper System, Htd Wash Fluid</v>
          </cell>
          <cell r="K4727">
            <v>701</v>
          </cell>
        </row>
        <row r="4728">
          <cell r="B4728" t="str">
            <v>MET0004728</v>
          </cell>
          <cell r="C4728" t="str">
            <v>Windshield Wiper System, Prk Brk Interlock w/Disp Override</v>
          </cell>
          <cell r="K4728">
            <v>440</v>
          </cell>
        </row>
        <row r="4729">
          <cell r="B4729" t="str">
            <v>MET0004729</v>
          </cell>
          <cell r="C4729" t="str">
            <v>Windshield Wiper System, Prk Brk Interlock w/Disp Override/Addl Label</v>
          </cell>
          <cell r="K4729">
            <v>529</v>
          </cell>
        </row>
        <row r="4730">
          <cell r="B4730" t="str">
            <v>MET0004730</v>
          </cell>
          <cell r="C4730" t="str">
            <v>Windshield Wiper System, Prk Brk Interlock w/Addl Label</v>
          </cell>
          <cell r="K4730">
            <v>492</v>
          </cell>
        </row>
        <row r="4731">
          <cell r="B4731" t="str">
            <v>MET0004731</v>
          </cell>
          <cell r="C4731" t="str">
            <v>Windshield Wiper System, Prk Brk Interlock w/Htd Washer Fluid</v>
          </cell>
          <cell r="K4731">
            <v>999</v>
          </cell>
        </row>
        <row r="4732">
          <cell r="B4732" t="str">
            <v>MET0004732</v>
          </cell>
          <cell r="C4732" t="str">
            <v>Windshield Wiper System, Prk Brk Interlock w/Mom Rkr Sw Override</v>
          </cell>
          <cell r="K4732">
            <v>728</v>
          </cell>
        </row>
        <row r="4733">
          <cell r="B4733" t="str">
            <v>MET0004733</v>
          </cell>
          <cell r="C4733" t="str">
            <v>Electronic Windshield Fluid Level Indicator</v>
          </cell>
          <cell r="K4733">
            <v>0</v>
          </cell>
        </row>
        <row r="4734">
          <cell r="B4734" t="str">
            <v>MET0004734</v>
          </cell>
          <cell r="C4734" t="str">
            <v>Cab Door Hardware Black Composite</v>
          </cell>
          <cell r="K4734">
            <v>0</v>
          </cell>
        </row>
        <row r="4735">
          <cell r="B4735" t="str">
            <v>MET0004735</v>
          </cell>
          <cell r="C4735" t="str">
            <v>Cab Door Hardware Black Composite w/Scuff Plate</v>
          </cell>
          <cell r="K4735">
            <v>593</v>
          </cell>
        </row>
        <row r="4736">
          <cell r="B4736" t="str">
            <v>MET0004736</v>
          </cell>
          <cell r="C4736" t="str">
            <v>Cab Door Hardware Black Composite w/Gloss Black Scuff Plate</v>
          </cell>
          <cell r="K4736">
            <v>847</v>
          </cell>
        </row>
        <row r="4737">
          <cell r="B4737" t="str">
            <v>MET0004737</v>
          </cell>
          <cell r="C4737" t="str">
            <v>Cab Door Hardware Chrome</v>
          </cell>
          <cell r="K4737">
            <v>1202</v>
          </cell>
        </row>
        <row r="4738">
          <cell r="B4738" t="str">
            <v>MET0004738</v>
          </cell>
          <cell r="C4738" t="str">
            <v>Cab Door Hardware Chrome w/Scuff Plate</v>
          </cell>
          <cell r="K4738">
            <v>1760</v>
          </cell>
        </row>
        <row r="4739">
          <cell r="B4739" t="str">
            <v>MET0004739</v>
          </cell>
          <cell r="C4739" t="str">
            <v>Cab Door Hardware Black</v>
          </cell>
          <cell r="K4739">
            <v>1721</v>
          </cell>
        </row>
        <row r="4740">
          <cell r="B4740" t="str">
            <v>MET0004740</v>
          </cell>
          <cell r="C4740" t="str">
            <v>Cab Door Hardware Black w/Gloss Black Scuff Plate</v>
          </cell>
          <cell r="K4740">
            <v>2559</v>
          </cell>
        </row>
        <row r="4741">
          <cell r="B4741" t="str">
            <v>MET0004741</v>
          </cell>
          <cell r="C4741" t="str">
            <v>Door Locks Manual</v>
          </cell>
          <cell r="K4741">
            <v>0</v>
          </cell>
        </row>
        <row r="4742">
          <cell r="B4742" t="str">
            <v>MET0004742</v>
          </cell>
          <cell r="C4742" t="str">
            <v>Door Locks Power (2) Entry Doors</v>
          </cell>
          <cell r="K4742">
            <v>1703</v>
          </cell>
        </row>
        <row r="4743">
          <cell r="B4743" t="str">
            <v>MET0004743</v>
          </cell>
          <cell r="C4743" t="str">
            <v>Door Locks Power (3) Entry Doors</v>
          </cell>
          <cell r="K4743">
            <v>1746</v>
          </cell>
        </row>
        <row r="4744">
          <cell r="B4744" t="str">
            <v>MET0004744</v>
          </cell>
          <cell r="C4744" t="str">
            <v>Door Locks Power (4) Entry Doors w/Officer Sw On Door Ledge</v>
          </cell>
          <cell r="K4744">
            <v>1967</v>
          </cell>
        </row>
        <row r="4745">
          <cell r="B4745" t="str">
            <v>MET0004745</v>
          </cell>
          <cell r="C4745" t="str">
            <v>Door Locks Power (4) Entry Drs w/Ofcr Sw On Dr Ledge/Weather Prot Sw Bhd Grille</v>
          </cell>
          <cell r="K4745">
            <v>2133</v>
          </cell>
        </row>
        <row r="4746">
          <cell r="B4746" t="str">
            <v>MET0004746</v>
          </cell>
          <cell r="C4746" t="str">
            <v>Door Locks Power (4) Entry Doors</v>
          </cell>
          <cell r="K4746">
            <v>1577</v>
          </cell>
        </row>
        <row r="4747">
          <cell r="B4747" t="str">
            <v>MET0004747</v>
          </cell>
          <cell r="C4747" t="str">
            <v>Door Locks Power (4) Entry Doors LH Keypad Only</v>
          </cell>
          <cell r="K4747">
            <v>1789</v>
          </cell>
        </row>
        <row r="4748">
          <cell r="B4748" t="str">
            <v>MET0004748</v>
          </cell>
          <cell r="C4748" t="str">
            <v>Door Locks Power (4) Entry Doors LH Keypad Only w/Officer Sw On Door Ledge</v>
          </cell>
          <cell r="K4748">
            <v>1967</v>
          </cell>
        </row>
        <row r="4749">
          <cell r="B4749" t="str">
            <v>MET0004749</v>
          </cell>
          <cell r="C4749" t="str">
            <v>Door Locks Power (4) Entry Doors w/Battery Saver Int Ovrhd Lts</v>
          </cell>
          <cell r="K4749">
            <v>1932</v>
          </cell>
        </row>
        <row r="4750">
          <cell r="B4750" t="str">
            <v>MET0004750</v>
          </cell>
          <cell r="C4750" t="str">
            <v>Door Locks Power (4) Entry Doors w/DOT Horn On Remote Lock</v>
          </cell>
          <cell r="K4750">
            <v>2218</v>
          </cell>
        </row>
        <row r="4751">
          <cell r="B4751" t="str">
            <v>MET0004751</v>
          </cell>
          <cell r="C4751" t="str">
            <v>Door Locks Power (4) Entry Doors w/Weather Protected Sw Behind Grille</v>
          </cell>
          <cell r="K4751">
            <v>1954</v>
          </cell>
        </row>
        <row r="4752">
          <cell r="B4752" t="str">
            <v>MET0004752</v>
          </cell>
          <cell r="C4752" t="str">
            <v>NO Door Lock LH EMS Compartment</v>
          </cell>
          <cell r="K4752">
            <v>0</v>
          </cell>
        </row>
        <row r="4753">
          <cell r="B4753" t="str">
            <v>MET0004753</v>
          </cell>
          <cell r="C4753" t="str">
            <v>Door Lock LH EMS Compartment Manual</v>
          </cell>
          <cell r="K4753">
            <v>0</v>
          </cell>
        </row>
        <row r="4754">
          <cell r="B4754" t="str">
            <v>MET0004754</v>
          </cell>
          <cell r="C4754" t="str">
            <v>Door Lock LH EMS Compartment Hng Power</v>
          </cell>
          <cell r="K4754">
            <v>334</v>
          </cell>
        </row>
        <row r="4755">
          <cell r="B4755" t="str">
            <v>MET0004755</v>
          </cell>
          <cell r="C4755" t="str">
            <v>Door Lock LH EMS Compartment Roll Up Power</v>
          </cell>
          <cell r="K4755">
            <v>723</v>
          </cell>
        </row>
        <row r="4756">
          <cell r="B4756" t="str">
            <v>MET0004756</v>
          </cell>
          <cell r="C4756" t="str">
            <v>Omit Door Lock LH EMS Compartment</v>
          </cell>
          <cell r="K4756">
            <v>213</v>
          </cell>
        </row>
        <row r="4757">
          <cell r="B4757" t="str">
            <v>MET0004757</v>
          </cell>
          <cell r="C4757" t="str">
            <v>NO Door Lock RH EMS Compartment</v>
          </cell>
          <cell r="K4757">
            <v>0</v>
          </cell>
        </row>
        <row r="4758">
          <cell r="B4758" t="str">
            <v>MET0004758</v>
          </cell>
          <cell r="C4758" t="str">
            <v>Door Lock RH EMS Compartment Manual</v>
          </cell>
          <cell r="K4758">
            <v>0</v>
          </cell>
        </row>
        <row r="4759">
          <cell r="B4759" t="str">
            <v>MET0004759</v>
          </cell>
          <cell r="C4759" t="str">
            <v>Door Lock RH EMS Compartment Hng Power</v>
          </cell>
          <cell r="K4759">
            <v>334</v>
          </cell>
        </row>
        <row r="4760">
          <cell r="B4760" t="str">
            <v>MET0004760</v>
          </cell>
          <cell r="C4760" t="str">
            <v>Door Lock RH EMS Compartment Roll Up Power</v>
          </cell>
          <cell r="K4760">
            <v>723</v>
          </cell>
        </row>
        <row r="4761">
          <cell r="B4761" t="str">
            <v>MET0004761</v>
          </cell>
          <cell r="C4761" t="str">
            <v>Omit Door Lock RH EMS Compartment</v>
          </cell>
          <cell r="K4761">
            <v>213</v>
          </cell>
        </row>
        <row r="4762">
          <cell r="B4762" t="str">
            <v>MET0004762</v>
          </cell>
          <cell r="C4762" t="str">
            <v>Door Lock LH Rear Cab Compartment Manual</v>
          </cell>
          <cell r="K4762">
            <v>0</v>
          </cell>
        </row>
        <row r="4763">
          <cell r="B4763" t="str">
            <v>MET0004763</v>
          </cell>
          <cell r="C4763" t="str">
            <v>Door Lock LH Rear Cab Compartment Hng Power</v>
          </cell>
          <cell r="K4763">
            <v>121</v>
          </cell>
        </row>
        <row r="4764">
          <cell r="B4764" t="str">
            <v>MET0004764</v>
          </cell>
          <cell r="C4764" t="str">
            <v>Door Lock LH Rear Cab Compartment ROM Power</v>
          </cell>
          <cell r="K4764">
            <v>799</v>
          </cell>
        </row>
        <row r="4765">
          <cell r="B4765" t="str">
            <v>MET0004765</v>
          </cell>
          <cell r="C4765" t="str">
            <v>Omit Door Lock LH Rear Cab Compartment</v>
          </cell>
          <cell r="K4765">
            <v>213</v>
          </cell>
        </row>
        <row r="4766">
          <cell r="B4766" t="str">
            <v>MET0004766</v>
          </cell>
          <cell r="C4766" t="str">
            <v>NO Door Lock LH Rear Cab Compartment</v>
          </cell>
          <cell r="K4766">
            <v>0</v>
          </cell>
        </row>
        <row r="4767">
          <cell r="B4767" t="str">
            <v>MET0004767</v>
          </cell>
          <cell r="C4767" t="str">
            <v>Door Lock RH Rear Cab Compartment Manual</v>
          </cell>
          <cell r="K4767">
            <v>0</v>
          </cell>
        </row>
        <row r="4768">
          <cell r="B4768" t="str">
            <v>MET0004768</v>
          </cell>
          <cell r="C4768" t="str">
            <v>Door Lock RH Rear Cab Compartment Hng Power</v>
          </cell>
          <cell r="K4768">
            <v>121</v>
          </cell>
        </row>
        <row r="4769">
          <cell r="B4769" t="str">
            <v>MET0004769</v>
          </cell>
          <cell r="C4769" t="str">
            <v>Door Lock RH Rear Cab Compartment ROM Power</v>
          </cell>
          <cell r="K4769">
            <v>799</v>
          </cell>
        </row>
        <row r="4770">
          <cell r="B4770" t="str">
            <v>MET0004770</v>
          </cell>
          <cell r="C4770" t="str">
            <v>Omit Door Lock RH Rear Cab Compartment</v>
          </cell>
          <cell r="K4770">
            <v>213</v>
          </cell>
        </row>
        <row r="4771">
          <cell r="B4771" t="str">
            <v>MET0004771</v>
          </cell>
          <cell r="C4771" t="str">
            <v>NO Door Lock RH Rear Cab Compartment</v>
          </cell>
          <cell r="K4771">
            <v>0</v>
          </cell>
        </row>
        <row r="4772">
          <cell r="B4772" t="str">
            <v>MET0004772</v>
          </cell>
          <cell r="C4772" t="str">
            <v>NO Power Door Lock Compartment Activation</v>
          </cell>
          <cell r="K4772">
            <v>0</v>
          </cell>
        </row>
        <row r="4773">
          <cell r="B4773" t="str">
            <v>MET0004773</v>
          </cell>
          <cell r="C4773" t="str">
            <v>Power Door Lock Cmpt Actv Key Fob &amp; Keypads</v>
          </cell>
          <cell r="K4773">
            <v>0</v>
          </cell>
        </row>
        <row r="4774">
          <cell r="B4774" t="str">
            <v>MET0004774</v>
          </cell>
          <cell r="C4774" t="str">
            <v>Power Door Lock Cmpt Actv Rkr Sw Pnl</v>
          </cell>
          <cell r="K4774">
            <v>106</v>
          </cell>
        </row>
        <row r="4775">
          <cell r="B4775" t="str">
            <v>MET0004775</v>
          </cell>
          <cell r="C4775" t="str">
            <v>Power Door Lock Cmpt Actv Rkr Sw Bhd Rr Dr</v>
          </cell>
          <cell r="K4775">
            <v>965</v>
          </cell>
        </row>
        <row r="4776">
          <cell r="B4776" t="str">
            <v>MET0004776</v>
          </cell>
          <cell r="C4776" t="str">
            <v>Power Door Lock Cmpt Actv Disp</v>
          </cell>
          <cell r="K4776">
            <v>0</v>
          </cell>
        </row>
        <row r="4777">
          <cell r="B4777" t="str">
            <v>MET0004777</v>
          </cell>
          <cell r="C4777" t="str">
            <v>Power Door Lock Cmpt Actv w/Cab Entry Drs</v>
          </cell>
          <cell r="K4777">
            <v>106</v>
          </cell>
        </row>
        <row r="4778">
          <cell r="B4778" t="str">
            <v>MET0004778</v>
          </cell>
          <cell r="C4778" t="str">
            <v>Power Door Lock Cmpt Actv w/Weather Protected Sw Behind Grille Only</v>
          </cell>
          <cell r="K4778">
            <v>273</v>
          </cell>
        </row>
        <row r="4779">
          <cell r="B4779" t="str">
            <v>MET0004779</v>
          </cell>
          <cell r="C4779" t="str">
            <v>Grab Handles SS 18"</v>
          </cell>
          <cell r="K4779">
            <v>0</v>
          </cell>
        </row>
        <row r="4780">
          <cell r="B4780" t="str">
            <v>MET0004780</v>
          </cell>
          <cell r="C4780" t="str">
            <v>Grab Handles SS 18", Mnt 2" Rwd</v>
          </cell>
          <cell r="K4780">
            <v>250</v>
          </cell>
        </row>
        <row r="4781">
          <cell r="B4781" t="str">
            <v>MET0004781</v>
          </cell>
          <cell r="C4781" t="str">
            <v>Grab Handles SS 18" Blk Powder Coat</v>
          </cell>
          <cell r="K4781">
            <v>431</v>
          </cell>
        </row>
        <row r="4782">
          <cell r="B4782" t="str">
            <v>MET0004782</v>
          </cell>
          <cell r="C4782" t="str">
            <v>Grab Handles SS 24"</v>
          </cell>
          <cell r="K4782">
            <v>166</v>
          </cell>
        </row>
        <row r="4783">
          <cell r="B4783" t="str">
            <v>MET0004783</v>
          </cell>
          <cell r="C4783" t="str">
            <v>Grab Handles 3-Pc Alum Knurled 18" w/Red Reflective</v>
          </cell>
          <cell r="K4783">
            <v>287</v>
          </cell>
        </row>
        <row r="4784">
          <cell r="B4784" t="str">
            <v>MET0004784</v>
          </cell>
          <cell r="C4784" t="str">
            <v>Grab Handles 3-Pc SS Knurled 18"</v>
          </cell>
          <cell r="K4784">
            <v>655</v>
          </cell>
        </row>
        <row r="4785">
          <cell r="B4785" t="str">
            <v>MET0004785</v>
          </cell>
          <cell r="C4785" t="str">
            <v>Grab Handles 3-Pc Alum Knurled 18"</v>
          </cell>
          <cell r="K4785">
            <v>153</v>
          </cell>
        </row>
        <row r="4786">
          <cell r="B4786" t="str">
            <v>MET0004786</v>
          </cell>
          <cell r="C4786" t="str">
            <v>Grab Handles 3-Pc Alum Knurled 18" Blk Anodized</v>
          </cell>
          <cell r="K4786">
            <v>623</v>
          </cell>
        </row>
        <row r="4787">
          <cell r="B4787" t="str">
            <v>MET0004787</v>
          </cell>
          <cell r="C4787" t="str">
            <v>Grab Handles 3-Pc Alum Knurled 18" Blk Anodized w/Red Reflective</v>
          </cell>
          <cell r="K4787">
            <v>756</v>
          </cell>
        </row>
        <row r="4788">
          <cell r="B4788" t="str">
            <v>MET0004788</v>
          </cell>
          <cell r="C4788" t="str">
            <v>Grab Handles 3-Pc Alum Knurled 24" Blk Anodized</v>
          </cell>
          <cell r="K4788">
            <v>895</v>
          </cell>
        </row>
        <row r="4789">
          <cell r="B4789" t="str">
            <v>MET0004789</v>
          </cell>
          <cell r="C4789" t="str">
            <v>Grab Handles 3-Pc Alum Knurled 24"</v>
          </cell>
          <cell r="K4789">
            <v>309</v>
          </cell>
        </row>
        <row r="4790">
          <cell r="B4790" t="str">
            <v>MET0004790</v>
          </cell>
          <cell r="C4790" t="str">
            <v>Grab Handles 3-Pc Alum Knurled (2) 18"/(2) 36"</v>
          </cell>
          <cell r="K4790">
            <v>511</v>
          </cell>
        </row>
        <row r="4791">
          <cell r="B4791" t="str">
            <v>MET0004791</v>
          </cell>
          <cell r="C4791" t="str">
            <v>Grab Handles 3-Pc Alum 18" w/Rubber Insert</v>
          </cell>
          <cell r="K4791">
            <v>287</v>
          </cell>
        </row>
        <row r="4792">
          <cell r="B4792" t="str">
            <v>MET0004792</v>
          </cell>
          <cell r="C4792" t="str">
            <v>Grab Handles 3-Pc Alum 24" w/Rubber Insert</v>
          </cell>
          <cell r="K4792">
            <v>587</v>
          </cell>
        </row>
        <row r="4793">
          <cell r="B4793" t="str">
            <v>MET0004793</v>
          </cell>
          <cell r="C4793" t="str">
            <v>NO Grab Handles Accessory</v>
          </cell>
          <cell r="K4793">
            <v>0</v>
          </cell>
        </row>
        <row r="4794">
          <cell r="B4794" t="str">
            <v>MET0004794</v>
          </cell>
          <cell r="C4794" t="str">
            <v>Grab Handles Accessory Scuff Plate</v>
          </cell>
          <cell r="K4794">
            <v>254</v>
          </cell>
        </row>
        <row r="4795">
          <cell r="B4795" t="str">
            <v>MET0004795</v>
          </cell>
          <cell r="C4795" t="str">
            <v>Grab Handles Accessory Scuff Plate &amp; Turnout Hook</v>
          </cell>
          <cell r="K4795">
            <v>548</v>
          </cell>
        </row>
        <row r="4796">
          <cell r="B4796" t="str">
            <v>MET0004796</v>
          </cell>
          <cell r="C4796" t="str">
            <v>Grab Handles Accessory XL Scuff Plate &amp; Turnout Hook</v>
          </cell>
          <cell r="K4796">
            <v>1021</v>
          </cell>
        </row>
        <row r="4797">
          <cell r="B4797" t="str">
            <v>MET0004797</v>
          </cell>
          <cell r="C4797" t="str">
            <v>Grab Handles Accessory Scuff Plate &amp; Turnout Hook Painted Gloss Black</v>
          </cell>
          <cell r="K4797">
            <v>581</v>
          </cell>
        </row>
        <row r="4798">
          <cell r="B4798" t="str">
            <v>MET0004798</v>
          </cell>
          <cell r="C4798" t="str">
            <v>Grab Handles Accessory Scuff Plate Full Height Wrap-Around</v>
          </cell>
          <cell r="K4798">
            <v>1106</v>
          </cell>
        </row>
        <row r="4799">
          <cell r="B4799" t="str">
            <v>MET0004799</v>
          </cell>
          <cell r="C4799" t="str">
            <v>Grab Handles Accessory Scuff Plate Frt Door Height Wrap-Around</v>
          </cell>
          <cell r="K4799">
            <v>1106</v>
          </cell>
        </row>
        <row r="4800">
          <cell r="B4800" t="str">
            <v>MET0004800</v>
          </cell>
          <cell r="C4800" t="str">
            <v>Grab Handles Accessory Scuff Plate Painted Gloss Black</v>
          </cell>
          <cell r="K4800">
            <v>313</v>
          </cell>
        </row>
        <row r="4801">
          <cell r="B4801" t="str">
            <v>MET0004801</v>
          </cell>
          <cell r="C4801" t="str">
            <v>Grab Handles Accessory Turnout Hook</v>
          </cell>
          <cell r="K4801">
            <v>325</v>
          </cell>
        </row>
        <row r="4802">
          <cell r="B4802" t="str">
            <v>MET0004802</v>
          </cell>
          <cell r="C4802" t="str">
            <v>Grab Handles Accessory Turnout Hook Painted Gloss Black</v>
          </cell>
          <cell r="K4802">
            <v>387</v>
          </cell>
        </row>
        <row r="4803">
          <cell r="B4803" t="str">
            <v>MET0004803</v>
          </cell>
          <cell r="C4803" t="str">
            <v>NO Lighted Grab Handles</v>
          </cell>
          <cell r="K4803">
            <v>0</v>
          </cell>
        </row>
        <row r="4804">
          <cell r="B4804" t="str">
            <v>MET0004804</v>
          </cell>
          <cell r="C4804" t="str">
            <v>Lighted Grab Handles Clear LED</v>
          </cell>
          <cell r="K4804">
            <v>216</v>
          </cell>
        </row>
        <row r="4805">
          <cell r="B4805" t="str">
            <v>MET0004805</v>
          </cell>
          <cell r="C4805" t="str">
            <v>Lighted Grab Handles Red LED</v>
          </cell>
          <cell r="K4805">
            <v>216</v>
          </cell>
        </row>
        <row r="4806">
          <cell r="B4806" t="str">
            <v>MET0004806</v>
          </cell>
          <cell r="C4806" t="str">
            <v>Lighted Grab Handles Blue LED</v>
          </cell>
          <cell r="K4806">
            <v>216</v>
          </cell>
        </row>
        <row r="4807">
          <cell r="B4807" t="str">
            <v>MET0004807</v>
          </cell>
          <cell r="C4807" t="str">
            <v>Lighted Grab Handles Green LED</v>
          </cell>
          <cell r="K4807">
            <v>216</v>
          </cell>
        </row>
        <row r="4808">
          <cell r="B4808" t="str">
            <v>MET0004808</v>
          </cell>
          <cell r="C4808" t="str">
            <v>Lighted Grab Handles Amber LED</v>
          </cell>
          <cell r="K4808">
            <v>216</v>
          </cell>
        </row>
        <row r="4809">
          <cell r="B4809" t="str">
            <v>MET0004809</v>
          </cell>
          <cell r="C4809" t="str">
            <v>NO Grab Handles Light Actviation</v>
          </cell>
          <cell r="K4809">
            <v>0</v>
          </cell>
        </row>
        <row r="4810">
          <cell r="B4810" t="str">
            <v>MET0004810</v>
          </cell>
          <cell r="C4810" t="str">
            <v>Grab Handles Light Activation Park Brake and Ignition</v>
          </cell>
          <cell r="K4810">
            <v>0</v>
          </cell>
        </row>
        <row r="4811">
          <cell r="B4811" t="str">
            <v>MET0004811</v>
          </cell>
          <cell r="C4811" t="str">
            <v>Grab Handles Light Activation Park Brake and Master Pwr</v>
          </cell>
          <cell r="K4811">
            <v>0</v>
          </cell>
        </row>
        <row r="4812">
          <cell r="B4812" t="str">
            <v>MET0004812</v>
          </cell>
          <cell r="C4812" t="str">
            <v>Grab Handles Light Activation Park Brake and Ignition/Disp</v>
          </cell>
          <cell r="K4812">
            <v>142</v>
          </cell>
        </row>
        <row r="4813">
          <cell r="B4813" t="str">
            <v>MET0004813</v>
          </cell>
          <cell r="C4813" t="str">
            <v>Grab Handles Light Activation Park Brake and Master Pwr/Disp</v>
          </cell>
          <cell r="K4813">
            <v>142</v>
          </cell>
        </row>
        <row r="4814">
          <cell r="B4814" t="str">
            <v>MET0004814</v>
          </cell>
          <cell r="C4814" t="str">
            <v>Grab Handles Light Activation Park Brake/Respective Door/Disp</v>
          </cell>
          <cell r="K4814">
            <v>142</v>
          </cell>
        </row>
        <row r="4815">
          <cell r="B4815" t="str">
            <v>MET0004815</v>
          </cell>
          <cell r="C4815" t="str">
            <v>Grab Handles Light Activation Park Brake and Marker Lt</v>
          </cell>
          <cell r="K4815">
            <v>0</v>
          </cell>
        </row>
        <row r="4816">
          <cell r="B4816" t="str">
            <v>MET0004816</v>
          </cell>
          <cell r="C4816" t="str">
            <v>NO Additional Rear Grab Handles</v>
          </cell>
          <cell r="K4816">
            <v>0</v>
          </cell>
        </row>
        <row r="4817">
          <cell r="B4817" t="str">
            <v>MET0004817</v>
          </cell>
          <cell r="C4817" t="str">
            <v>Additional Rear Grab Handles (2) Rr Cab Corners</v>
          </cell>
          <cell r="K4817">
            <v>287</v>
          </cell>
        </row>
        <row r="4818">
          <cell r="B4818" t="str">
            <v>MET0004818</v>
          </cell>
          <cell r="C4818" t="str">
            <v>Additional Rear Grab Handles (2) Rr Cab Corners Raised 3"</v>
          </cell>
          <cell r="K4818">
            <v>287</v>
          </cell>
        </row>
        <row r="4819">
          <cell r="B4819" t="str">
            <v>MET0004819</v>
          </cell>
          <cell r="C4819" t="str">
            <v>Additional Rear Grab Handles (2) Cab Rr Wall</v>
          </cell>
          <cell r="K4819">
            <v>287</v>
          </cell>
        </row>
        <row r="4820">
          <cell r="B4820" t="str">
            <v>MET0004820</v>
          </cell>
          <cell r="C4820" t="str">
            <v>Additional Rear Grab Handles (2) Cab Rr Wall Raised 3"</v>
          </cell>
          <cell r="K4820">
            <v>287</v>
          </cell>
        </row>
        <row r="4821">
          <cell r="B4821" t="str">
            <v>MET0004821</v>
          </cell>
          <cell r="C4821" t="str">
            <v>NO Auxiliary Grab Handle</v>
          </cell>
          <cell r="K4821">
            <v>0</v>
          </cell>
        </row>
        <row r="4822">
          <cell r="B4822" t="str">
            <v>MET0004822</v>
          </cell>
          <cell r="C4822" t="str">
            <v>Aux Grab Handle 7" SS Cab Face Ctr</v>
          </cell>
          <cell r="K4822">
            <v>103</v>
          </cell>
        </row>
        <row r="4823">
          <cell r="B4823" t="str">
            <v>MET0004823</v>
          </cell>
          <cell r="C4823" t="str">
            <v>Aux Grab Handle 7" Black Cab Face Ctr</v>
          </cell>
          <cell r="K4823">
            <v>355</v>
          </cell>
        </row>
        <row r="4824">
          <cell r="B4824" t="str">
            <v>MET0004824</v>
          </cell>
          <cell r="C4824" t="str">
            <v>Aux Grab Handle 7" SS Cab Face Ctr w/Scuff Plate</v>
          </cell>
          <cell r="K4824">
            <v>324</v>
          </cell>
        </row>
        <row r="4825">
          <cell r="B4825" t="str">
            <v>MET0004825</v>
          </cell>
          <cell r="C4825" t="str">
            <v>Aux Grab Handle 7" SS (2) Cab Face Ctr Windshield</v>
          </cell>
          <cell r="K4825">
            <v>309</v>
          </cell>
        </row>
        <row r="4826">
          <cell r="B4826" t="str">
            <v>MET0004826</v>
          </cell>
          <cell r="C4826" t="str">
            <v>Aux Grab Handle 7" Black (2) Cab Face Ctr Windshield</v>
          </cell>
          <cell r="K4826">
            <v>502</v>
          </cell>
        </row>
        <row r="4827">
          <cell r="B4827" t="str">
            <v>MET0004827</v>
          </cell>
          <cell r="C4827" t="str">
            <v>Aux Grab Handle 7" SS (2) Cab Face Ctr Windshield w/Scuff Plate</v>
          </cell>
          <cell r="K4827">
            <v>425</v>
          </cell>
        </row>
        <row r="4828">
          <cell r="B4828" t="str">
            <v>MET0004828</v>
          </cell>
          <cell r="C4828" t="str">
            <v>Aux Grab Handle 7" Black Cab Face Abv LH Headlight</v>
          </cell>
          <cell r="K4828">
            <v>355</v>
          </cell>
        </row>
        <row r="4829">
          <cell r="B4829" t="str">
            <v>MET0004829</v>
          </cell>
          <cell r="C4829" t="str">
            <v>Aux Grab Handle 7" Black Cab Face Abv RH Headlight</v>
          </cell>
          <cell r="K4829">
            <v>355</v>
          </cell>
        </row>
        <row r="4830">
          <cell r="B4830" t="str">
            <v>MET0004830</v>
          </cell>
          <cell r="C4830" t="str">
            <v>Aux Grab Handle 7" Black (2) Cab Face Abv Headlights</v>
          </cell>
          <cell r="K4830">
            <v>601</v>
          </cell>
        </row>
        <row r="4831">
          <cell r="B4831" t="str">
            <v>MET0004831</v>
          </cell>
          <cell r="C4831" t="str">
            <v>Aux Grab Handle 7" Black Shiploose</v>
          </cell>
          <cell r="K4831">
            <v>355</v>
          </cell>
        </row>
        <row r="4832">
          <cell r="B4832" t="str">
            <v>MET0004832</v>
          </cell>
          <cell r="C4832" t="str">
            <v>Aux Grab Handle 7" SS Shiploose</v>
          </cell>
          <cell r="K4832">
            <v>209</v>
          </cell>
        </row>
        <row r="4833">
          <cell r="B4833" t="str">
            <v>MET0004833</v>
          </cell>
          <cell r="C4833" t="str">
            <v>Aux Grab Handle 7" SS (2) Shiploose</v>
          </cell>
          <cell r="K4833">
            <v>309</v>
          </cell>
        </row>
        <row r="4834">
          <cell r="B4834" t="str">
            <v>MET0004834</v>
          </cell>
          <cell r="C4834" t="str">
            <v>Aux Grab Handle 7" SS (2) Cab Face Abv Headlights</v>
          </cell>
          <cell r="K4834">
            <v>587</v>
          </cell>
        </row>
        <row r="4835">
          <cell r="B4835" t="str">
            <v>MET0004835</v>
          </cell>
          <cell r="C4835" t="str">
            <v>Aux Grab Handle 7" SS (2) Cab Face Abv Headlights w/Scuff Plate</v>
          </cell>
          <cell r="K4835">
            <v>702</v>
          </cell>
        </row>
        <row r="4836">
          <cell r="B4836" t="str">
            <v>MET0004836</v>
          </cell>
          <cell r="C4836" t="str">
            <v>Aux Grab Handle 7" Black Cab Face Abv RH Headlight Vertical</v>
          </cell>
          <cell r="K4836">
            <v>355</v>
          </cell>
        </row>
        <row r="4837">
          <cell r="B4837" t="str">
            <v>MET0004837</v>
          </cell>
          <cell r="C4837" t="str">
            <v>Aux Grab Handle 7" SS (2) Cab Face Abv Headlights Vertical</v>
          </cell>
          <cell r="K4837">
            <v>587</v>
          </cell>
        </row>
        <row r="4838">
          <cell r="B4838" t="str">
            <v>MET0004838</v>
          </cell>
          <cell r="C4838" t="str">
            <v>Aux Grab Handle 7" Black (2) Cab Face Abv Headlights Vertical</v>
          </cell>
          <cell r="K4838">
            <v>601</v>
          </cell>
        </row>
        <row r="4839">
          <cell r="B4839" t="str">
            <v>MET0004839</v>
          </cell>
          <cell r="C4839" t="str">
            <v>Aux Grab Handle 18" SS Cab Face Ctr</v>
          </cell>
          <cell r="K4839">
            <v>206</v>
          </cell>
        </row>
        <row r="4840">
          <cell r="B4840" t="str">
            <v>MET0004840</v>
          </cell>
          <cell r="C4840" t="str">
            <v>Aux Grab Handle 18" SS Cab Face Ctr Black Powder Coat</v>
          </cell>
          <cell r="K4840">
            <v>288</v>
          </cell>
        </row>
        <row r="4841">
          <cell r="B4841" t="str">
            <v>MET0004841</v>
          </cell>
          <cell r="C4841" t="str">
            <v>Aux Grab Handle 18" SS Cab Face Ctr w/Scuff Plate</v>
          </cell>
          <cell r="K4841">
            <v>406</v>
          </cell>
        </row>
        <row r="4842">
          <cell r="B4842" t="str">
            <v>MET0004842</v>
          </cell>
          <cell r="C4842" t="str">
            <v>Aux Grab Handle 18" 3-Pc Alum Knurled Cab Face Ctr</v>
          </cell>
          <cell r="K4842">
            <v>301</v>
          </cell>
        </row>
        <row r="4843">
          <cell r="B4843" t="str">
            <v>MET0004843</v>
          </cell>
          <cell r="C4843" t="str">
            <v>Aux Grab Handle 18" 3-Pc Alum Knurled Cab Face Ctr Blk</v>
          </cell>
          <cell r="K4843">
            <v>301</v>
          </cell>
        </row>
        <row r="4844">
          <cell r="B4844" t="str">
            <v>MET0004844</v>
          </cell>
          <cell r="C4844" t="str">
            <v>Aux Grab Handle 18" 3-Pc Alum 18" w/Rubber Insert Cab Face Ctr</v>
          </cell>
          <cell r="K4844">
            <v>294</v>
          </cell>
        </row>
        <row r="4845">
          <cell r="B4845" t="str">
            <v>MET0004845</v>
          </cell>
          <cell r="C4845" t="str">
            <v>Aux Grab Handle 18" 3-Pc Alum Knurled w/Red Reflective/Cab Face Ctr/Ltd</v>
          </cell>
          <cell r="K4845">
            <v>378</v>
          </cell>
        </row>
        <row r="4846">
          <cell r="B4846" t="str">
            <v>MET0004846</v>
          </cell>
          <cell r="C4846" t="str">
            <v>Aux Grab Handle 18" 3-Pc Alum 18" w/Rubber Insert Cab Face Ctr Ltd</v>
          </cell>
          <cell r="K4846">
            <v>378</v>
          </cell>
        </row>
        <row r="4847">
          <cell r="B4847" t="str">
            <v>MET0004847</v>
          </cell>
          <cell r="C4847" t="str">
            <v>Aux Grab Handle 7" SS (2) w/Scuff Plate Shiploose</v>
          </cell>
          <cell r="K4847">
            <v>425</v>
          </cell>
        </row>
        <row r="4848">
          <cell r="B4848" t="str">
            <v>MET0004848</v>
          </cell>
          <cell r="C4848" t="str">
            <v>Mirror West Coast Velvac 2010 Rmt Htd w/980-4 Convex</v>
          </cell>
          <cell r="K4848">
            <v>-125</v>
          </cell>
        </row>
        <row r="4849">
          <cell r="B4849" t="str">
            <v>MET0004849</v>
          </cell>
          <cell r="C4849" t="str">
            <v>Mirror West Coast Velvac 2010 Rmt Htd w/980-4 Convex w/Deutsch Conn</v>
          </cell>
          <cell r="K4849">
            <v>-125</v>
          </cell>
        </row>
        <row r="4850">
          <cell r="B4850" t="str">
            <v>MET0004850</v>
          </cell>
          <cell r="C4850" t="str">
            <v>Mirror West Coast Velvac 2010 Rmt Htd Ltd w/980-4 Convex</v>
          </cell>
          <cell r="K4850">
            <v>-40</v>
          </cell>
        </row>
        <row r="4851">
          <cell r="B4851" t="str">
            <v>MET0004851</v>
          </cell>
          <cell r="C4851" t="str">
            <v>Mirror Aero Lang Mekra Series 300 Rmt Htd</v>
          </cell>
          <cell r="K4851">
            <v>667</v>
          </cell>
        </row>
        <row r="4852">
          <cell r="B4852" t="str">
            <v>MET0004852</v>
          </cell>
          <cell r="C4852" t="str">
            <v>Mirror Aero Lang Mekra Series 300 Rmt/Htd/Lgt/Sig</v>
          </cell>
          <cell r="K4852">
            <v>1545</v>
          </cell>
        </row>
        <row r="4853">
          <cell r="B4853" t="str">
            <v>MET0004853</v>
          </cell>
          <cell r="C4853" t="str">
            <v>Mirror Aerodynamic Moto Traditional 7-2386 Rmt Htd</v>
          </cell>
          <cell r="K4853">
            <v>907</v>
          </cell>
        </row>
        <row r="4854">
          <cell r="B4854" t="str">
            <v>MET0004854</v>
          </cell>
          <cell r="C4854" t="str">
            <v>Mirror Aerodynamic Retrac 613265 Rmt</v>
          </cell>
          <cell r="K4854">
            <v>81</v>
          </cell>
        </row>
        <row r="4855">
          <cell r="B4855" t="str">
            <v>MET0004855</v>
          </cell>
          <cell r="C4855" t="str">
            <v>Mirror Aerodynamic Retrac 613275 Rmt Htd</v>
          </cell>
          <cell r="K4855">
            <v>-71</v>
          </cell>
        </row>
        <row r="4856">
          <cell r="B4856" t="str">
            <v>MET0004856</v>
          </cell>
          <cell r="C4856" t="str">
            <v>Mirror Aerodynamic Retrac 613275 Rmt Htd, Convex Htd</v>
          </cell>
          <cell r="K4856">
            <v>125</v>
          </cell>
        </row>
        <row r="4857">
          <cell r="B4857" t="str">
            <v>MET0004857</v>
          </cell>
          <cell r="C4857" t="str">
            <v>Mirror Aerodynamic Retrac 613285 Rmt Htd Ltd</v>
          </cell>
          <cell r="K4857">
            <v>72</v>
          </cell>
        </row>
        <row r="4858">
          <cell r="B4858" t="str">
            <v>MET0004858</v>
          </cell>
          <cell r="C4858" t="str">
            <v>Mirror Aerodynamic Retrac 613295 Rmt</v>
          </cell>
          <cell r="K4858">
            <v>157</v>
          </cell>
        </row>
        <row r="4859">
          <cell r="B4859" t="str">
            <v>MET0004859</v>
          </cell>
          <cell r="C4859" t="str">
            <v>Mirror Aerodynamic Retrac 613300 Rmt Htd Blk</v>
          </cell>
          <cell r="K4859">
            <v>106</v>
          </cell>
        </row>
        <row r="4860">
          <cell r="B4860" t="str">
            <v>MET0004860</v>
          </cell>
          <cell r="C4860" t="str">
            <v>Mirror Aerodynamic Retrac 613305 Rmt Htd</v>
          </cell>
          <cell r="K4860">
            <v>0</v>
          </cell>
        </row>
        <row r="4861">
          <cell r="B4861" t="str">
            <v>MET0004861</v>
          </cell>
          <cell r="C4861" t="str">
            <v>Mirror Aerodynamic Retrac 613310 Rmt Htd Ltd</v>
          </cell>
          <cell r="K4861">
            <v>302</v>
          </cell>
        </row>
        <row r="4862">
          <cell r="B4862" t="str">
            <v>MET0004862</v>
          </cell>
          <cell r="C4862" t="str">
            <v>Mirror Aerodynamic Retrac 613315 Rmt Htd Ltd</v>
          </cell>
          <cell r="K4862">
            <v>167</v>
          </cell>
        </row>
        <row r="4863">
          <cell r="B4863" t="str">
            <v>MET0004863</v>
          </cell>
          <cell r="C4863" t="str">
            <v>Mirror Aerodynamic Rosco 815FHR w/8960HR Convex Htd/Rmt</v>
          </cell>
          <cell r="K4863">
            <v>1175</v>
          </cell>
        </row>
        <row r="4864">
          <cell r="B4864" t="str">
            <v>MET0004864</v>
          </cell>
          <cell r="C4864" t="str">
            <v>Mirror Bus Style Ramco 6000-PCHR Rmt Htd</v>
          </cell>
          <cell r="K4864">
            <v>94</v>
          </cell>
        </row>
        <row r="4865">
          <cell r="B4865" t="str">
            <v>MET0004865</v>
          </cell>
          <cell r="C4865" t="str">
            <v>Mirror Bus Style Ramco 6012-FFHR-750 Rmt Htd 5.5" Rwd from Std w/4" Riser RH</v>
          </cell>
          <cell r="K4865">
            <v>764</v>
          </cell>
        </row>
        <row r="4866">
          <cell r="B4866" t="str">
            <v>MET0004866</v>
          </cell>
          <cell r="C4866" t="str">
            <v>Mirror Bus Style Ramco 6015-PCHR Rmt Htd</v>
          </cell>
          <cell r="K4866">
            <v>462</v>
          </cell>
        </row>
        <row r="4867">
          <cell r="B4867" t="str">
            <v>MET0004867</v>
          </cell>
          <cell r="C4867" t="str">
            <v>Mirror Bus Style Ramco 6015-FFHR-750HR Rmt Htd</v>
          </cell>
          <cell r="K4867">
            <v>1902</v>
          </cell>
        </row>
        <row r="4868">
          <cell r="B4868" t="str">
            <v>MET0004868</v>
          </cell>
          <cell r="C4868" t="str">
            <v>Mirror Bus Style Ramco 6015-FFHR-750R Rmt Htd</v>
          </cell>
          <cell r="K4868">
            <v>1541</v>
          </cell>
        </row>
        <row r="4869">
          <cell r="B4869" t="str">
            <v>MET0004869</v>
          </cell>
          <cell r="C4869" t="str">
            <v>Mirror Bus Style Ramco 6018-FFHR-750HR Rmt Htd</v>
          </cell>
          <cell r="K4869">
            <v>2058</v>
          </cell>
        </row>
        <row r="4870">
          <cell r="B4870" t="str">
            <v>MET0004870</v>
          </cell>
          <cell r="C4870" t="str">
            <v>Mirror Bus Style Ramco CRM-310-1350-CHCHR</v>
          </cell>
          <cell r="K4870">
            <v>258</v>
          </cell>
        </row>
        <row r="4871">
          <cell r="B4871" t="str">
            <v>MET0004871</v>
          </cell>
          <cell r="C4871" t="str">
            <v>Mirror Bus Style Ramco CRM-310-1350-PCHR</v>
          </cell>
          <cell r="K4871">
            <v>562</v>
          </cell>
        </row>
        <row r="4872">
          <cell r="B4872" t="str">
            <v>MET0004872</v>
          </cell>
          <cell r="C4872" t="str">
            <v>Mirror Bus Style Ramco CRM-310-1352-A8-PCHR</v>
          </cell>
          <cell r="K4872">
            <v>898</v>
          </cell>
        </row>
        <row r="4873">
          <cell r="B4873" t="str">
            <v>MET0004873</v>
          </cell>
          <cell r="C4873" t="str">
            <v>Mirror Bus Style Ramco CRM-310-1750-CHCHR</v>
          </cell>
          <cell r="K4873">
            <v>317</v>
          </cell>
        </row>
        <row r="4874">
          <cell r="B4874" t="str">
            <v>MET0004874</v>
          </cell>
          <cell r="C4874" t="str">
            <v>Mirror Bus Style Ramco CRM-310-1750-PCHR</v>
          </cell>
          <cell r="K4874">
            <v>639</v>
          </cell>
        </row>
        <row r="4875">
          <cell r="B4875" t="str">
            <v>MET0004875</v>
          </cell>
          <cell r="C4875" t="str">
            <v>Mirror Bus Style Ramco CRM-310-1750-PCHR-MLED</v>
          </cell>
          <cell r="K4875">
            <v>629</v>
          </cell>
        </row>
        <row r="4876">
          <cell r="B4876" t="str">
            <v>MET0004876</v>
          </cell>
          <cell r="C4876" t="str">
            <v>Mirror Bus Style Ramco CRM-310-1750-TPCHR</v>
          </cell>
          <cell r="K4876">
            <v>745</v>
          </cell>
        </row>
        <row r="4877">
          <cell r="B4877" t="str">
            <v>MET0004877</v>
          </cell>
          <cell r="C4877" t="str">
            <v>Mirror Bus Style Ramco BLK-TX-310-1750-THCHR Blk</v>
          </cell>
          <cell r="K4877">
            <v>72</v>
          </cell>
        </row>
        <row r="4878">
          <cell r="B4878" t="str">
            <v>MET0004878</v>
          </cell>
          <cell r="C4878" t="str">
            <v>Mirror Bus Style Ramco CRM-310-1752-A8-PCHR-MLED</v>
          </cell>
          <cell r="K4878">
            <v>1765</v>
          </cell>
        </row>
        <row r="4879">
          <cell r="B4879" t="str">
            <v>MET0004879</v>
          </cell>
          <cell r="C4879" t="str">
            <v>Mirror Bus Style Ramco LH 6000-PCHR, RH Ramco 6012-FFHR-750HR Rmt Htd w/3" Riser</v>
          </cell>
          <cell r="K4879">
            <v>1449</v>
          </cell>
        </row>
        <row r="4880">
          <cell r="B4880" t="str">
            <v>MET0004880</v>
          </cell>
          <cell r="C4880" t="str">
            <v>Mirror Bus Style Ramco LH 6000-FFHR-750HR, RH Ramco 6012-FFHR-750HR Rmt Htd</v>
          </cell>
          <cell r="K4880">
            <v>1399</v>
          </cell>
        </row>
        <row r="4881">
          <cell r="B4881" t="str">
            <v>MET0004881</v>
          </cell>
          <cell r="C4881" t="str">
            <v>Mirror Bus Style Ramco LH 6000-FFHR-750HR, RH Ramco 6012-FFHR-750HR Rmt Htd w/3"</v>
          </cell>
          <cell r="K4881">
            <v>1538</v>
          </cell>
        </row>
        <row r="4882">
          <cell r="B4882" t="str">
            <v>MET0004882</v>
          </cell>
          <cell r="C4882" t="str">
            <v>Mirror Bus Style Ramco LH 6000-FFHR-750HR, RH Ramco 6015-FFHR-750HR Rmt Htd</v>
          </cell>
          <cell r="K4882">
            <v>2551</v>
          </cell>
        </row>
        <row r="4883">
          <cell r="B4883" t="str">
            <v>MET0004883</v>
          </cell>
          <cell r="C4883" t="str">
            <v>Mirror Bus Style Ramco LH 6000-FFHR-750HR, RH Ramco 6018-FFHR-750HR Rmt Htd</v>
          </cell>
          <cell r="K4883">
            <v>2803</v>
          </cell>
        </row>
        <row r="4884">
          <cell r="B4884" t="str">
            <v>MET0004884</v>
          </cell>
          <cell r="C4884" t="str">
            <v>Mirror Bus Style Ramco LH CRM-310-1750-THCHR, RH CRM-310-1752-A10-THCHR</v>
          </cell>
          <cell r="K4884">
            <v>543</v>
          </cell>
        </row>
        <row r="4885">
          <cell r="B4885" t="str">
            <v>MET0004885</v>
          </cell>
          <cell r="C4885" t="str">
            <v>Mirror Bus Style Ramco LH BLK-TX-310-1750-THCHR, RH BLK-TX-310-1752-A10-THCHR</v>
          </cell>
          <cell r="K4885">
            <v>343</v>
          </cell>
        </row>
        <row r="4886">
          <cell r="B4886" t="str">
            <v>MET0004886</v>
          </cell>
          <cell r="C4886" t="str">
            <v>Mirror Bus Style Ramco LH CRM-310-1750-TPCHR, RH CRM-310-1752-A10-TPCHR</v>
          </cell>
          <cell r="K4886">
            <v>1101</v>
          </cell>
        </row>
        <row r="4887">
          <cell r="B4887" t="str">
            <v>MET0004887</v>
          </cell>
          <cell r="C4887" t="str">
            <v>Mirror Bus Style Velvac 2025 Rmt Htd w/Turn Lts &amp; Integrated Arrows</v>
          </cell>
          <cell r="K4887">
            <v>444</v>
          </cell>
        </row>
        <row r="4888">
          <cell r="B4888" t="str">
            <v>MET0004888</v>
          </cell>
          <cell r="C4888" t="str">
            <v>Rearview Mirror Ctrl On Mirror Ctrl Panel Rearward of Shift Selector</v>
          </cell>
          <cell r="K4888">
            <v>0</v>
          </cell>
        </row>
        <row r="4889">
          <cell r="B4889" t="str">
            <v>MET0004889</v>
          </cell>
          <cell r="C4889" t="str">
            <v>Rearview Mirror Ctrl X-Duty Ctrl Pod Fwd of Shift Selector</v>
          </cell>
          <cell r="K4889">
            <v>356</v>
          </cell>
        </row>
        <row r="4890">
          <cell r="B4890" t="str">
            <v>MET0004890</v>
          </cell>
          <cell r="C4890" t="str">
            <v>Rearview Mirror Ctrl On Top of Dash Console Adjacent To Trans Shifter</v>
          </cell>
          <cell r="K4890">
            <v>179</v>
          </cell>
        </row>
        <row r="4891">
          <cell r="B4891" t="str">
            <v>MET0004891</v>
          </cell>
          <cell r="C4891" t="str">
            <v>Rearview Mirror Ctrl On Top of Dash Console Opposite of Trans Shifter Inboard</v>
          </cell>
          <cell r="K4891">
            <v>391</v>
          </cell>
        </row>
        <row r="4892">
          <cell r="B4892" t="str">
            <v>MET0004892</v>
          </cell>
          <cell r="C4892" t="str">
            <v>Rearview Mirror Ctrl On Ctr Dash Rkr Sw Pnl</v>
          </cell>
          <cell r="K4892">
            <v>332</v>
          </cell>
        </row>
        <row r="4893">
          <cell r="B4893" t="str">
            <v>MET0004893</v>
          </cell>
          <cell r="C4893" t="str">
            <v>Rearview Mirror Ctrl On Top of Ctr Dash Above Ctr Sw Panel</v>
          </cell>
          <cell r="K4893">
            <v>391</v>
          </cell>
        </row>
        <row r="4894">
          <cell r="B4894" t="str">
            <v>MET0004894</v>
          </cell>
          <cell r="C4894" t="str">
            <v>Rearview Mirror Ctrl Below Touchscreen</v>
          </cell>
          <cell r="K4894">
            <v>332</v>
          </cell>
        </row>
        <row r="4895">
          <cell r="B4895" t="str">
            <v>MET0004895</v>
          </cell>
          <cell r="C4895" t="str">
            <v>Rearview Mirror Heat Sw Pnl</v>
          </cell>
          <cell r="K4895">
            <v>0</v>
          </cell>
        </row>
        <row r="4896">
          <cell r="B4896" t="str">
            <v>MET0004896</v>
          </cell>
          <cell r="C4896" t="str">
            <v>Rearview Mirror Heat Sw Pnl &amp; On w/Defrost</v>
          </cell>
          <cell r="K4896">
            <v>0</v>
          </cell>
        </row>
        <row r="4897">
          <cell r="B4897" t="str">
            <v>MET0004897</v>
          </cell>
          <cell r="C4897" t="str">
            <v>Rearview Mirror Heat Sw Pnl w/Heated Glass Actv</v>
          </cell>
          <cell r="K4897">
            <v>0</v>
          </cell>
        </row>
        <row r="4898">
          <cell r="B4898" t="str">
            <v>MET0004898</v>
          </cell>
          <cell r="C4898" t="str">
            <v>Rearview Mirror Heat Sw Pnl Lkg Sw</v>
          </cell>
          <cell r="K4898">
            <v>0</v>
          </cell>
        </row>
        <row r="4899">
          <cell r="B4899" t="str">
            <v>MET0004899</v>
          </cell>
          <cell r="C4899" t="str">
            <v>Rearview Mirror Heat Sw Mirror Ctrl Pnl</v>
          </cell>
          <cell r="K4899">
            <v>0</v>
          </cell>
        </row>
        <row r="4900">
          <cell r="B4900" t="str">
            <v>MET0004900</v>
          </cell>
          <cell r="C4900" t="str">
            <v>Rearview Mirror Heat Sw Mirror Ctrl Pnl w/Lkg Sw</v>
          </cell>
          <cell r="K4900">
            <v>0</v>
          </cell>
        </row>
        <row r="4901">
          <cell r="B4901" t="str">
            <v>MET0004901</v>
          </cell>
          <cell r="C4901" t="str">
            <v>Rearview Mirror Heat Sw Disp w/Heated Aux Mirror Actv</v>
          </cell>
          <cell r="K4901">
            <v>0</v>
          </cell>
        </row>
        <row r="4902">
          <cell r="B4902" t="str">
            <v>MET0004902</v>
          </cell>
          <cell r="C4902" t="str">
            <v>Rearview Mirror Heat Sw Disp</v>
          </cell>
          <cell r="K4902">
            <v>0</v>
          </cell>
        </row>
        <row r="4903">
          <cell r="B4903" t="str">
            <v>MET0004903</v>
          </cell>
          <cell r="C4903" t="str">
            <v>Rearview Mirror Heat Sw Disp Indv Switched</v>
          </cell>
          <cell r="K4903">
            <v>0</v>
          </cell>
        </row>
        <row r="4904">
          <cell r="B4904" t="str">
            <v>MET0004904</v>
          </cell>
          <cell r="C4904" t="str">
            <v>Rearview Mirror Heat Sw Disp/On w/Window Defrost</v>
          </cell>
          <cell r="K4904">
            <v>0</v>
          </cell>
        </row>
        <row r="4905">
          <cell r="B4905" t="str">
            <v>MET0004905</v>
          </cell>
          <cell r="C4905" t="str">
            <v>NO Rearview Mirror Heat Switch</v>
          </cell>
          <cell r="K4905">
            <v>0</v>
          </cell>
        </row>
        <row r="4906">
          <cell r="B4906" t="str">
            <v>MET0004906</v>
          </cell>
          <cell r="C4906" t="str">
            <v>NO Auxiliary Exterior Mirrors</v>
          </cell>
          <cell r="K4906">
            <v>0</v>
          </cell>
        </row>
        <row r="4907">
          <cell r="B4907" t="str">
            <v>MET0004907</v>
          </cell>
          <cell r="C4907" t="str">
            <v>Aux Ext Mir Abv RH Dr Window</v>
          </cell>
          <cell r="K4907">
            <v>160</v>
          </cell>
        </row>
        <row r="4908">
          <cell r="B4908" t="str">
            <v>MET0004908</v>
          </cell>
          <cell r="C4908" t="str">
            <v>Aux Ext Mir Abv RH Dr Window 2 Inches Fwd</v>
          </cell>
          <cell r="K4908">
            <v>167</v>
          </cell>
        </row>
        <row r="4909">
          <cell r="B4909" t="str">
            <v>MET0004909</v>
          </cell>
          <cell r="C4909" t="str">
            <v>Aux Ext Mir Abv RH Dr Window (2) Shiploose</v>
          </cell>
          <cell r="K4909">
            <v>262</v>
          </cell>
        </row>
        <row r="4910">
          <cell r="B4910" t="str">
            <v>MET0004910</v>
          </cell>
          <cell r="C4910" t="str">
            <v>Aux Ext Mir Abv RH Windshield Safety Bubble</v>
          </cell>
          <cell r="K4910">
            <v>294</v>
          </cell>
        </row>
        <row r="4911">
          <cell r="B4911" t="str">
            <v>MET0004911</v>
          </cell>
          <cell r="C4911" t="str">
            <v>Aux Ext Mir (2) Safety Bubble, (1) RH Abv Windshield &amp; (1) Shiploose</v>
          </cell>
          <cell r="K4911">
            <v>475</v>
          </cell>
        </row>
        <row r="4912">
          <cell r="B4912" t="str">
            <v>MET0004912</v>
          </cell>
          <cell r="C4912" t="str">
            <v>Aux Ext Mir Abv RH Windshield Safety Bubble SS</v>
          </cell>
          <cell r="K4912">
            <v>220</v>
          </cell>
        </row>
        <row r="4913">
          <cell r="B4913" t="str">
            <v>MET0004913</v>
          </cell>
          <cell r="C4913" t="str">
            <v>Aux Ext Mir (2) Abv RH Windshield Safety Bubble SS/Abv RH Dr Window 2 Inches Fwd</v>
          </cell>
          <cell r="K4913">
            <v>364</v>
          </cell>
        </row>
        <row r="4914">
          <cell r="B4914" t="str">
            <v>MET0004914</v>
          </cell>
          <cell r="C4914" t="str">
            <v>Aux Ext Mir Abv RH Windshield Safety Bubble 2" RH Offset</v>
          </cell>
          <cell r="K4914">
            <v>487</v>
          </cell>
        </row>
        <row r="4915">
          <cell r="B4915" t="str">
            <v>MET0004915</v>
          </cell>
          <cell r="C4915" t="str">
            <v>Aux Ext Mir Abv RH Dr Window, (2) Shiploose, Abv RH Windshield Safety Bubble</v>
          </cell>
          <cell r="K4915">
            <v>468</v>
          </cell>
        </row>
        <row r="4916">
          <cell r="B4916" t="str">
            <v>MET0004916</v>
          </cell>
          <cell r="C4916" t="str">
            <v>Aux Ext Mir (2) Abv R/L Windshield Safety Bubble 8" Heated</v>
          </cell>
          <cell r="K4916">
            <v>761</v>
          </cell>
        </row>
        <row r="4917">
          <cell r="B4917" t="str">
            <v>MET0004917</v>
          </cell>
          <cell r="C4917" t="str">
            <v>Aux Ext Mir (2) Fwd R/L Rr Dr</v>
          </cell>
          <cell r="K4917">
            <v>211</v>
          </cell>
        </row>
        <row r="4918">
          <cell r="B4918" t="str">
            <v>MET0004918</v>
          </cell>
          <cell r="C4918" t="str">
            <v>Aux Ext Mir (2) Fwd R/L Rr Dr 6" From Top Of Door</v>
          </cell>
          <cell r="K4918">
            <v>225</v>
          </cell>
        </row>
        <row r="4919">
          <cell r="B4919" t="str">
            <v>MET0004919</v>
          </cell>
          <cell r="C4919" t="str">
            <v>Aux Ext Mir (2) Fwd R/L Rr Dr, Abv RH Dr Window</v>
          </cell>
          <cell r="K4919">
            <v>261</v>
          </cell>
        </row>
        <row r="4920">
          <cell r="B4920" t="str">
            <v>MET0004920</v>
          </cell>
          <cell r="C4920" t="str">
            <v>Aux Ext Mir (2) Fwd R/L Rr Dr, Abv RH Dr Window 8.5" Convex</v>
          </cell>
          <cell r="K4920">
            <v>469</v>
          </cell>
        </row>
        <row r="4921">
          <cell r="B4921" t="str">
            <v>MET0004921</v>
          </cell>
          <cell r="C4921" t="str">
            <v>Aux Ext Mir (2) Fwd R/L Rr Dr, Abv RH Dr Window, Bubble Abv RH Windshield</v>
          </cell>
          <cell r="K4921">
            <v>468</v>
          </cell>
        </row>
        <row r="4922">
          <cell r="B4922" t="str">
            <v>MET0004922</v>
          </cell>
          <cell r="C4922" t="str">
            <v>Aux Ext Mir (2)Fwd Rr Drs 6" FrmTop , Abv RH Dr Window, Bubble Abv RH Windshield</v>
          </cell>
          <cell r="K4922">
            <v>429</v>
          </cell>
        </row>
        <row r="4923">
          <cell r="B4923" t="str">
            <v>MET0004923</v>
          </cell>
          <cell r="C4923" t="str">
            <v>Aux Ext Mir (2) Fwd R/L Rr Dr, Abv RH Dr Window,Safety Bubble Shiploose</v>
          </cell>
          <cell r="K4923">
            <v>468</v>
          </cell>
        </row>
        <row r="4924">
          <cell r="B4924" t="str">
            <v>MET0004924</v>
          </cell>
          <cell r="C4924" t="str">
            <v>Aux Ext Mir (3) Shiploose &amp; Safety Bubble Shiploose</v>
          </cell>
          <cell r="K4924">
            <v>471</v>
          </cell>
        </row>
        <row r="4925">
          <cell r="B4925" t="str">
            <v>MET0004925</v>
          </cell>
          <cell r="C4925" t="str">
            <v>Aux Ext Mir (2) Shiploose &amp; Safety Bubble Shiploose</v>
          </cell>
          <cell r="K4925">
            <v>383</v>
          </cell>
        </row>
        <row r="4926">
          <cell r="B4926" t="str">
            <v>MET0004926</v>
          </cell>
          <cell r="C4926" t="str">
            <v>Aux Ext Mir Safety Bubble Shiploose</v>
          </cell>
          <cell r="K4926">
            <v>290</v>
          </cell>
        </row>
        <row r="4927">
          <cell r="B4927" t="str">
            <v>MET0004927</v>
          </cell>
          <cell r="C4927" t="str">
            <v>Aux Ext Mir Safety Bubble SS Shiploose</v>
          </cell>
          <cell r="K4927">
            <v>326</v>
          </cell>
        </row>
        <row r="4928">
          <cell r="B4928" t="str">
            <v>MET0004928</v>
          </cell>
          <cell r="C4928" t="str">
            <v>NO Trim Front</v>
          </cell>
          <cell r="K4928">
            <v>0</v>
          </cell>
        </row>
        <row r="4929">
          <cell r="B4929" t="str">
            <v>MET0004929</v>
          </cell>
          <cell r="C4929" t="str">
            <v>Trim Frt SS Wrap</v>
          </cell>
          <cell r="K4929">
            <v>1134</v>
          </cell>
        </row>
        <row r="4930">
          <cell r="B4930" t="str">
            <v>MET0004930</v>
          </cell>
          <cell r="C4930" t="str">
            <v>Trim Frt SS Wrap Lwr</v>
          </cell>
          <cell r="K4930">
            <v>896</v>
          </cell>
        </row>
        <row r="4931">
          <cell r="B4931" t="str">
            <v>MET0004931</v>
          </cell>
          <cell r="C4931" t="str">
            <v>Trim Frt Black Vinyl Wrap</v>
          </cell>
          <cell r="K4931">
            <v>1199</v>
          </cell>
        </row>
        <row r="4932">
          <cell r="B4932" t="str">
            <v>MET0004932</v>
          </cell>
          <cell r="C4932" t="str">
            <v>NO Trim Lower Side</v>
          </cell>
          <cell r="K4932">
            <v>0</v>
          </cell>
        </row>
        <row r="4933">
          <cell r="B4933" t="str">
            <v>MET0004933</v>
          </cell>
          <cell r="C4933" t="str">
            <v>Trim Lower Side SS 10"H</v>
          </cell>
          <cell r="K4933">
            <v>493</v>
          </cell>
        </row>
        <row r="4934">
          <cell r="B4934" t="str">
            <v>MET0004934</v>
          </cell>
          <cell r="C4934" t="str">
            <v>Trim Lower Side SS 10"H w/Complete Lower SS Bhd Rr Door</v>
          </cell>
          <cell r="K4934">
            <v>1386</v>
          </cell>
        </row>
        <row r="4935">
          <cell r="B4935" t="str">
            <v>MET0004935</v>
          </cell>
          <cell r="C4935" t="str">
            <v>NO Trim Lower Side Front</v>
          </cell>
          <cell r="K4935">
            <v>0</v>
          </cell>
        </row>
        <row r="4936">
          <cell r="B4936" t="str">
            <v>MET0004936</v>
          </cell>
          <cell r="C4936" t="str">
            <v>Trim Lwr Side Frt SS 10" H</v>
          </cell>
          <cell r="K4936">
            <v>121</v>
          </cell>
        </row>
        <row r="4937">
          <cell r="B4937" t="str">
            <v>MET0004937</v>
          </cell>
          <cell r="C4937" t="str">
            <v>NO Exterior Trim Rear Corner</v>
          </cell>
          <cell r="K4937">
            <v>0</v>
          </cell>
        </row>
        <row r="4938">
          <cell r="B4938" t="str">
            <v>MET0004938</v>
          </cell>
          <cell r="C4938" t="str">
            <v>Exterior Trim Rear Corner Scuff Plate</v>
          </cell>
          <cell r="K4938">
            <v>686</v>
          </cell>
        </row>
        <row r="4939">
          <cell r="B4939" t="str">
            <v>MET0004939</v>
          </cell>
          <cell r="C4939" t="str">
            <v>Exterior Trim Rear Corner Scuff Plate Painted Gloss Black</v>
          </cell>
          <cell r="K4939">
            <v>1641</v>
          </cell>
        </row>
        <row r="4940">
          <cell r="B4940" t="str">
            <v>MET0004940</v>
          </cell>
          <cell r="C4940" t="str">
            <v>Exterior Trim Rear Corner Scuff Plate Bedliner Black</v>
          </cell>
          <cell r="K4940">
            <v>1151</v>
          </cell>
        </row>
        <row r="4941">
          <cell r="B4941" t="str">
            <v>MET0004941</v>
          </cell>
          <cell r="C4941" t="str">
            <v>Exterior Trim Rear Corner Scuff Plate Brushed Finish</v>
          </cell>
          <cell r="K4941">
            <v>937</v>
          </cell>
        </row>
        <row r="4942">
          <cell r="B4942" t="str">
            <v>MET0004942</v>
          </cell>
          <cell r="C4942" t="str">
            <v>Exterior Trim Rear Corner Scuff Plate Brushed Finish Btm Cab To Paint Brk Line</v>
          </cell>
          <cell r="K4942">
            <v>937</v>
          </cell>
        </row>
        <row r="4943">
          <cell r="B4943" t="str">
            <v>MET0004943</v>
          </cell>
          <cell r="C4943" t="str">
            <v>Exterior Trim Rear Corner Scuff Plate Shiploose</v>
          </cell>
          <cell r="K4943">
            <v>686</v>
          </cell>
        </row>
        <row r="4944">
          <cell r="B4944" t="str">
            <v>MET0004944</v>
          </cell>
          <cell r="C4944" t="str">
            <v>Exterior Trim Rear Corner Treadplate Wide</v>
          </cell>
          <cell r="K4944">
            <v>1091</v>
          </cell>
        </row>
        <row r="4945">
          <cell r="B4945" t="str">
            <v>MET0004945</v>
          </cell>
          <cell r="C4945" t="str">
            <v>Exterior Trim Rear Corner Treadplate Wide Btm Cab to Paint Brk Line</v>
          </cell>
          <cell r="K4945">
            <v>1157</v>
          </cell>
        </row>
        <row r="4946">
          <cell r="B4946" t="str">
            <v>MET0004946</v>
          </cell>
          <cell r="C4946" t="str">
            <v>Exterior Trim Rear Corner Scuff Plate Wide</v>
          </cell>
          <cell r="K4946">
            <v>1020</v>
          </cell>
        </row>
        <row r="4947">
          <cell r="B4947" t="str">
            <v>MET0004947</v>
          </cell>
          <cell r="C4947" t="str">
            <v>Exterior Trim Rear Corner Treadplate 12" Wide &amp; Fwd Edge Ext to Dr Jam</v>
          </cell>
          <cell r="K4947">
            <v>1258</v>
          </cell>
        </row>
        <row r="4948">
          <cell r="B4948" t="str">
            <v>MET0004948</v>
          </cell>
          <cell r="C4948" t="str">
            <v>NO Trim Rear Wall Exterior</v>
          </cell>
          <cell r="K4948">
            <v>0</v>
          </cell>
        </row>
        <row r="4949">
          <cell r="B4949" t="str">
            <v>MET0004949</v>
          </cell>
          <cell r="C4949" t="str">
            <v>Trim Rear Wall Exterior Brushed SS</v>
          </cell>
          <cell r="K4949">
            <v>4464</v>
          </cell>
        </row>
        <row r="4950">
          <cell r="B4950" t="str">
            <v>MET0004950</v>
          </cell>
          <cell r="C4950" t="str">
            <v>Trim Rear Wall Exterior Bedliner Black</v>
          </cell>
          <cell r="K4950">
            <v>1228</v>
          </cell>
        </row>
        <row r="4951">
          <cell r="B4951" t="str">
            <v>MET0004951</v>
          </cell>
          <cell r="C4951" t="str">
            <v>Trim Rear Wall Exterior Treadplate</v>
          </cell>
          <cell r="K4951">
            <v>1549</v>
          </cell>
        </row>
        <row r="4952">
          <cell r="B4952" t="str">
            <v>MET0004952</v>
          </cell>
          <cell r="C4952" t="str">
            <v>Trim Rear Wall Exterior Treadplate Bedliner Black</v>
          </cell>
          <cell r="K4952">
            <v>2380</v>
          </cell>
        </row>
        <row r="4953">
          <cell r="B4953" t="str">
            <v>MET0004953</v>
          </cell>
          <cell r="C4953" t="str">
            <v>Trim Rear Wall Exterior Treadplate Lower 55" High</v>
          </cell>
          <cell r="K4953">
            <v>1607</v>
          </cell>
        </row>
        <row r="4954">
          <cell r="B4954" t="str">
            <v>MET0004954</v>
          </cell>
          <cell r="C4954" t="str">
            <v>Trim Rear Wall Exterior Treadplate R/L 12" Wide</v>
          </cell>
          <cell r="K4954">
            <v>1462</v>
          </cell>
        </row>
        <row r="4955">
          <cell r="B4955" t="str">
            <v>MET0004955</v>
          </cell>
          <cell r="C4955" t="str">
            <v>NO Trim Roof</v>
          </cell>
          <cell r="K4955">
            <v>0</v>
          </cell>
        </row>
        <row r="4956">
          <cell r="B4956" t="str">
            <v>MET0004956</v>
          </cell>
          <cell r="C4956" t="str">
            <v>Trim Roof Treadplate Complete Flat Roof</v>
          </cell>
          <cell r="K4956">
            <v>2666</v>
          </cell>
        </row>
        <row r="4957">
          <cell r="B4957" t="str">
            <v>MET0004957</v>
          </cell>
          <cell r="C4957" t="str">
            <v>Trim Roof Treadplate Complete RR</v>
          </cell>
          <cell r="K4957">
            <v>1573</v>
          </cell>
        </row>
        <row r="4958">
          <cell r="B4958" t="str">
            <v>MET0004958</v>
          </cell>
          <cell r="C4958" t="str">
            <v>Trim Roof Treadplate Complete RR &amp; Frt Slope</v>
          </cell>
          <cell r="K4958">
            <v>2053</v>
          </cell>
        </row>
        <row r="4959">
          <cell r="B4959" t="str">
            <v>MET0004959</v>
          </cell>
          <cell r="C4959" t="str">
            <v>Trim Roof Treadplate Complete Trench &amp; Upper</v>
          </cell>
          <cell r="K4959">
            <v>3560</v>
          </cell>
        </row>
        <row r="4960">
          <cell r="B4960" t="str">
            <v>MET0004960</v>
          </cell>
          <cell r="C4960" t="str">
            <v>Trim Roof Treadplate Complete Trench &amp; Upper w/Black Bedliner</v>
          </cell>
          <cell r="K4960">
            <v>3291</v>
          </cell>
        </row>
        <row r="4961">
          <cell r="B4961" t="str">
            <v>MET0004961</v>
          </cell>
          <cell r="C4961" t="str">
            <v>Trim Roof Treadplate Rr 48" Long</v>
          </cell>
          <cell r="K4961">
            <v>872</v>
          </cell>
        </row>
        <row r="4962">
          <cell r="B4962" t="str">
            <v>MET0004962</v>
          </cell>
          <cell r="C4962" t="str">
            <v>Cab Fender SS w/ABS Liner</v>
          </cell>
          <cell r="K4962">
            <v>0</v>
          </cell>
        </row>
        <row r="4963">
          <cell r="B4963" t="str">
            <v>MET0004963</v>
          </cell>
          <cell r="C4963" t="str">
            <v>Cab Fender SS w/ABS Chamfered Liner</v>
          </cell>
          <cell r="K4963">
            <v>68</v>
          </cell>
        </row>
        <row r="4964">
          <cell r="B4964" t="str">
            <v>MET0004964</v>
          </cell>
          <cell r="C4964" t="str">
            <v>Cab Fender SS Wide w/ABS Liner</v>
          </cell>
          <cell r="K4964">
            <v>476</v>
          </cell>
        </row>
        <row r="4965">
          <cell r="B4965" t="str">
            <v>MET0004965</v>
          </cell>
          <cell r="C4965" t="str">
            <v>Cab Fender SS Wide Painted Black w/ABS Liner</v>
          </cell>
          <cell r="K4965">
            <v>754</v>
          </cell>
        </row>
        <row r="4966">
          <cell r="B4966" t="str">
            <v>MET0004966</v>
          </cell>
          <cell r="C4966" t="str">
            <v>Cab Fender SS w/Alum Inner Liners Bedliner Black</v>
          </cell>
          <cell r="K4966">
            <v>913</v>
          </cell>
        </row>
        <row r="4967">
          <cell r="B4967" t="str">
            <v>MET0004967</v>
          </cell>
          <cell r="C4967" t="str">
            <v>Cab Fender SS Painted Black w/Alum Inner Liners Bedliner Black</v>
          </cell>
          <cell r="K4967">
            <v>928</v>
          </cell>
        </row>
        <row r="4968">
          <cell r="B4968" t="str">
            <v>MET0004968</v>
          </cell>
          <cell r="C4968" t="str">
            <v>Cab Fender Alum w/ABS Liner</v>
          </cell>
          <cell r="K4968">
            <v>-68</v>
          </cell>
        </row>
        <row r="4969">
          <cell r="B4969" t="str">
            <v>MET0004969</v>
          </cell>
          <cell r="C4969" t="str">
            <v>Cab Fender Alum Upper Cab Color w/ABS Liner</v>
          </cell>
          <cell r="K4969">
            <v>183</v>
          </cell>
        </row>
        <row r="4970">
          <cell r="B4970" t="str">
            <v>MET0004970</v>
          </cell>
          <cell r="C4970" t="str">
            <v>Cab Fender Alum Wide w/ABS Liner</v>
          </cell>
          <cell r="K4970">
            <v>396</v>
          </cell>
        </row>
        <row r="4971">
          <cell r="B4971" t="str">
            <v>MET0004971</v>
          </cell>
          <cell r="C4971" t="str">
            <v>Cab Fender Alum Wide Painted Black w/ABS Liner</v>
          </cell>
          <cell r="K4971">
            <v>674</v>
          </cell>
        </row>
        <row r="4972">
          <cell r="B4972" t="str">
            <v>MET0004972</v>
          </cell>
          <cell r="C4972" t="str">
            <v>Cab Fender Rubber w/ABS Liner</v>
          </cell>
          <cell r="K4972">
            <v>188</v>
          </cell>
        </row>
        <row r="4973">
          <cell r="B4973" t="str">
            <v>MET0004973</v>
          </cell>
          <cell r="C4973" t="str">
            <v>NO Mud Flaps Front</v>
          </cell>
          <cell r="K4973">
            <v>-17</v>
          </cell>
        </row>
        <row r="4974">
          <cell r="B4974" t="str">
            <v>MET0004974</v>
          </cell>
          <cell r="C4974" t="str">
            <v>Mud Flaps Frt</v>
          </cell>
          <cell r="K4974">
            <v>0</v>
          </cell>
        </row>
        <row r="4975">
          <cell r="B4975" t="str">
            <v>MET0004975</v>
          </cell>
          <cell r="C4975" t="str">
            <v>Mud Flaps Frt Shiploose</v>
          </cell>
          <cell r="K4975">
            <v>0</v>
          </cell>
        </row>
        <row r="4976">
          <cell r="B4976" t="str">
            <v>MET0004976</v>
          </cell>
          <cell r="C4976" t="str">
            <v>Mud Flaps Frt Wide</v>
          </cell>
          <cell r="K4976">
            <v>29</v>
          </cell>
        </row>
        <row r="4977">
          <cell r="B4977" t="str">
            <v>MET0004977</v>
          </cell>
          <cell r="C4977" t="str">
            <v>Cab Ext Frt &amp; Side Emblems Spartan</v>
          </cell>
          <cell r="K4977">
            <v>0</v>
          </cell>
        </row>
        <row r="4978">
          <cell r="B4978" t="str">
            <v>MET0004978</v>
          </cell>
          <cell r="C4978" t="str">
            <v>Cab Ext Frt &amp; Side Emblems Spartan Shiploose</v>
          </cell>
          <cell r="K4978">
            <v>0</v>
          </cell>
        </row>
        <row r="4979">
          <cell r="B4979" t="str">
            <v>MET0004979</v>
          </cell>
          <cell r="C4979" t="str">
            <v>Cab Ext Frt &amp; Side Emblems Spartan w/Side Shiploose</v>
          </cell>
          <cell r="K4979">
            <v>0</v>
          </cell>
        </row>
        <row r="4980">
          <cell r="B4980" t="str">
            <v>MET0004980</v>
          </cell>
          <cell r="C4980" t="str">
            <v>Cab Ext Frt &amp; Side Emblems Spartan Frt LED Backlit</v>
          </cell>
          <cell r="K4980">
            <v>104</v>
          </cell>
        </row>
        <row r="4981">
          <cell r="B4981" t="str">
            <v>MET0004981</v>
          </cell>
          <cell r="C4981" t="str">
            <v>Cab Ext Frt &amp; Side Emblems Spartan Frt LED Backlit w/Side Shiploose</v>
          </cell>
          <cell r="K4981">
            <v>104</v>
          </cell>
        </row>
        <row r="4982">
          <cell r="B4982" t="str">
            <v>MET0004982</v>
          </cell>
          <cell r="C4982" t="str">
            <v>Cab Exterior Model Nameplate Metro Star</v>
          </cell>
          <cell r="K4982">
            <v>0</v>
          </cell>
        </row>
        <row r="4983">
          <cell r="B4983" t="str">
            <v>MET0004983</v>
          </cell>
          <cell r="C4983" t="str">
            <v>Cab Exterior Model Nameplate Metro Star Shiploose</v>
          </cell>
          <cell r="K4983">
            <v>0</v>
          </cell>
        </row>
        <row r="4984">
          <cell r="B4984" t="str">
            <v>MET0004984</v>
          </cell>
          <cell r="C4984" t="str">
            <v>NO Roof Acc Guard</v>
          </cell>
          <cell r="K4984">
            <v>0</v>
          </cell>
        </row>
        <row r="4985">
          <cell r="B4985" t="str">
            <v>MET0004985</v>
          </cell>
          <cell r="C4985" t="str">
            <v>Roof Acc Guard 61"W x 64"L Opening Ptd Job Color Open Rr</v>
          </cell>
          <cell r="K4985">
            <v>3069</v>
          </cell>
        </row>
        <row r="4986">
          <cell r="B4986" t="str">
            <v>MET0004986</v>
          </cell>
          <cell r="C4986" t="str">
            <v>Roof Acc Guard 61"W x 64"L Opening Ptd Job Color Vented Rr</v>
          </cell>
          <cell r="K4986">
            <v>3069</v>
          </cell>
        </row>
        <row r="4987">
          <cell r="B4987" t="str">
            <v>MET0004987</v>
          </cell>
          <cell r="C4987" t="str">
            <v>Roof Acc Guard 78"W x 68.75"L Opening Ptd Job Color Open Rr</v>
          </cell>
          <cell r="K4987">
            <v>3491</v>
          </cell>
        </row>
        <row r="4988">
          <cell r="B4988" t="str">
            <v>MET0004988</v>
          </cell>
          <cell r="C4988" t="str">
            <v>Roof Acc Guard 78"W x 76.75"L Opening Ptd Job Color Open Rr</v>
          </cell>
          <cell r="K4988">
            <v>3491</v>
          </cell>
        </row>
        <row r="4989">
          <cell r="B4989" t="str">
            <v>MET0004989</v>
          </cell>
          <cell r="C4989" t="str">
            <v>Ign Mstr Rkr Sw w/Push-Button Start</v>
          </cell>
          <cell r="K4989">
            <v>0</v>
          </cell>
        </row>
        <row r="4990">
          <cell r="B4990" t="str">
            <v>MET0004990</v>
          </cell>
          <cell r="C4990" t="str">
            <v>Ign Mstr Rkr Sw w/Push-Button Start &amp; Anti-Theft Sw</v>
          </cell>
          <cell r="K4990">
            <v>158</v>
          </cell>
        </row>
        <row r="4991">
          <cell r="B4991" t="str">
            <v>MET0004991</v>
          </cell>
          <cell r="C4991" t="str">
            <v>Ign Mstr Rkr Sw w/Push-Button Start &amp; Remote Start</v>
          </cell>
          <cell r="K4991">
            <v>1259</v>
          </cell>
        </row>
        <row r="4992">
          <cell r="B4992" t="str">
            <v>MET0004992</v>
          </cell>
          <cell r="C4992" t="str">
            <v>Batt (3) Group 31 Harris</v>
          </cell>
          <cell r="K4992">
            <v>-250</v>
          </cell>
        </row>
        <row r="4993">
          <cell r="B4993" t="str">
            <v>MET0004993</v>
          </cell>
          <cell r="C4993" t="str">
            <v>Batt (6) Group 31 Harris</v>
          </cell>
          <cell r="K4993">
            <v>0</v>
          </cell>
        </row>
        <row r="4994">
          <cell r="B4994" t="str">
            <v>MET0004994</v>
          </cell>
          <cell r="C4994" t="str">
            <v>Batt (6) Group 31 Harris w/Positive Posts Outboard</v>
          </cell>
          <cell r="K4994">
            <v>213</v>
          </cell>
        </row>
        <row r="4995">
          <cell r="B4995" t="str">
            <v>MET0004995</v>
          </cell>
          <cell r="C4995" t="str">
            <v>Batt (6) Group 31 Harris w/Charging Relay (1) Battery Startup Isolation</v>
          </cell>
          <cell r="K4995">
            <v>821</v>
          </cell>
        </row>
        <row r="4996">
          <cell r="B4996" t="str">
            <v>MET0004996</v>
          </cell>
          <cell r="C4996" t="str">
            <v>Batt (6) Group 31 Deka</v>
          </cell>
          <cell r="K4996">
            <v>1096</v>
          </cell>
        </row>
        <row r="4997">
          <cell r="B4997" t="str">
            <v>MET0004997</v>
          </cell>
          <cell r="C4997" t="str">
            <v>Batt (6) Group 31 Delco</v>
          </cell>
          <cell r="K4997">
            <v>918</v>
          </cell>
        </row>
        <row r="4998">
          <cell r="B4998" t="str">
            <v>MET0004998</v>
          </cell>
          <cell r="C4998" t="str">
            <v>Batt (6) Group 31 Delco w/Charging Relay (1) Battery Startup Isolation</v>
          </cell>
          <cell r="K4998">
            <v>1525</v>
          </cell>
        </row>
        <row r="4999">
          <cell r="B4999" t="str">
            <v>MET0004999</v>
          </cell>
          <cell r="C4999" t="str">
            <v>Batt (6) Group 31 Interstate</v>
          </cell>
          <cell r="K4999">
            <v>1811</v>
          </cell>
        </row>
        <row r="5000">
          <cell r="B5000" t="str">
            <v>MET0005000</v>
          </cell>
          <cell r="C5000" t="str">
            <v>Batt (6) Group 31 Napa 7236</v>
          </cell>
          <cell r="K5000">
            <v>532</v>
          </cell>
        </row>
        <row r="5001">
          <cell r="B5001" t="str">
            <v>MET0005001</v>
          </cell>
          <cell r="C5001" t="str">
            <v>Batt (6) Group 31 Optima</v>
          </cell>
          <cell r="K5001">
            <v>2777</v>
          </cell>
        </row>
        <row r="5002">
          <cell r="B5002" t="str">
            <v>MET0005002</v>
          </cell>
          <cell r="C5002" t="str">
            <v>Batt (6) Group 31 Odyssey AGM</v>
          </cell>
          <cell r="K5002">
            <v>3959</v>
          </cell>
        </row>
        <row r="5003">
          <cell r="B5003" t="str">
            <v>MET0005003</v>
          </cell>
          <cell r="C5003" t="str">
            <v>Batt (6) Group 31 Odyssey AGM w/Charging Relay (1) Battery Startup Isolation</v>
          </cell>
          <cell r="K5003">
            <v>4567</v>
          </cell>
        </row>
        <row r="5004">
          <cell r="B5004" t="str">
            <v>MET0005004</v>
          </cell>
          <cell r="C5004" t="str">
            <v>Batt Tray LH Steel</v>
          </cell>
          <cell r="K5004">
            <v>-275</v>
          </cell>
        </row>
        <row r="5005">
          <cell r="B5005" t="str">
            <v>MET0005005</v>
          </cell>
          <cell r="C5005" t="str">
            <v>Batt Tray LH Steel w/Black Bedliner</v>
          </cell>
          <cell r="K5005">
            <v>-152</v>
          </cell>
        </row>
        <row r="5006">
          <cell r="B5006" t="str">
            <v>MET0005006</v>
          </cell>
          <cell r="C5006" t="str">
            <v>Batt Tray Above Frame Steel</v>
          </cell>
          <cell r="K5006">
            <v>914</v>
          </cell>
        </row>
        <row r="5007">
          <cell r="B5007" t="str">
            <v>MET0005007</v>
          </cell>
          <cell r="C5007" t="str">
            <v>Batt Tray Above Frame Steel (6) Batt</v>
          </cell>
          <cell r="K5007">
            <v>1904</v>
          </cell>
        </row>
        <row r="5008">
          <cell r="B5008" t="str">
            <v>MET0005008</v>
          </cell>
          <cell r="C5008" t="str">
            <v>Batt Tray LH SS</v>
          </cell>
          <cell r="K5008">
            <v>1017</v>
          </cell>
        </row>
        <row r="5009">
          <cell r="B5009" t="str">
            <v>MET0005009</v>
          </cell>
          <cell r="C5009" t="str">
            <v>Batt Tray (2) R/L Steel</v>
          </cell>
          <cell r="K5009">
            <v>0</v>
          </cell>
        </row>
        <row r="5010">
          <cell r="B5010" t="str">
            <v>MET0005010</v>
          </cell>
          <cell r="C5010" t="str">
            <v>Batt Tray (2) R/L Steel w/Slide-out Tray</v>
          </cell>
          <cell r="K5010">
            <v>1902</v>
          </cell>
        </row>
        <row r="5011">
          <cell r="B5011" t="str">
            <v>MET0005011</v>
          </cell>
          <cell r="C5011" t="str">
            <v>Batt Tray (2) R/L Steel w/Slide-out Tray/Sensor Cvr</v>
          </cell>
          <cell r="K5011">
            <v>2186</v>
          </cell>
        </row>
        <row r="5012">
          <cell r="B5012" t="str">
            <v>MET0005012</v>
          </cell>
          <cell r="C5012" t="str">
            <v>Batt Tray (2) R/L Steel w/Slide-out Tray w/Black Bedliner</v>
          </cell>
          <cell r="K5012">
            <v>2551</v>
          </cell>
        </row>
        <row r="5013">
          <cell r="B5013" t="str">
            <v>MET0005013</v>
          </cell>
          <cell r="C5013" t="str">
            <v>Batt Tray (2) R/L Steel w/Black Bedliner</v>
          </cell>
          <cell r="K5013">
            <v>240</v>
          </cell>
        </row>
        <row r="5014">
          <cell r="B5014" t="str">
            <v>MET0005014</v>
          </cell>
          <cell r="C5014" t="str">
            <v>Batt Tray (2) R/L SS</v>
          </cell>
          <cell r="K5014">
            <v>1810</v>
          </cell>
        </row>
        <row r="5015">
          <cell r="B5015" t="str">
            <v>MET0005015</v>
          </cell>
          <cell r="C5015" t="str">
            <v>Batt Tray (2) R/L SS Extended Height Addl 1.50" Clearance Abv Batteries</v>
          </cell>
          <cell r="K5015">
            <v>2674</v>
          </cell>
        </row>
        <row r="5016">
          <cell r="B5016" t="str">
            <v>MET0005016</v>
          </cell>
          <cell r="C5016" t="str">
            <v>Batt Tray (2) R/L SS w/Black Bedliner</v>
          </cell>
          <cell r="K5016">
            <v>2048</v>
          </cell>
        </row>
        <row r="5017">
          <cell r="B5017" t="str">
            <v>MET0005017</v>
          </cell>
          <cell r="C5017" t="str">
            <v>Batt Tray (2) R/L SS No Paint w/Slide-out Tray</v>
          </cell>
          <cell r="K5017">
            <v>5063</v>
          </cell>
        </row>
        <row r="5018">
          <cell r="B5018" t="str">
            <v>MET0005018</v>
          </cell>
          <cell r="C5018" t="str">
            <v>Batt Tray (2) R/L SS No Paint</v>
          </cell>
          <cell r="K5018">
            <v>2022</v>
          </cell>
        </row>
        <row r="5019">
          <cell r="B5019" t="str">
            <v>MET0005019</v>
          </cell>
          <cell r="C5019" t="str">
            <v>Batt Tray (2) LH Steel</v>
          </cell>
          <cell r="K5019">
            <v>213</v>
          </cell>
        </row>
        <row r="5020">
          <cell r="B5020" t="str">
            <v>MET0005020</v>
          </cell>
          <cell r="C5020" t="str">
            <v>Batt Tray (2) LH SS</v>
          </cell>
          <cell r="K5020">
            <v>2022</v>
          </cell>
        </row>
        <row r="5021">
          <cell r="B5021" t="str">
            <v>MET0005021</v>
          </cell>
          <cell r="C5021" t="str">
            <v>Batt Box Cover Above Frame Full Enclosure Steel w/Black Handles</v>
          </cell>
          <cell r="K5021">
            <v>702</v>
          </cell>
        </row>
        <row r="5022">
          <cell r="B5022" t="str">
            <v>MET0005022</v>
          </cell>
          <cell r="C5022" t="str">
            <v>Batt Box Cover Above Frame Full Enclosure Steel w/Black Handles (6) Batt</v>
          </cell>
          <cell r="K5022">
            <v>988</v>
          </cell>
        </row>
        <row r="5023">
          <cell r="B5023" t="str">
            <v>MET0005023</v>
          </cell>
          <cell r="C5023" t="str">
            <v>Batt Box Cover LH Steel w/Black Handle</v>
          </cell>
          <cell r="K5023">
            <v>-154</v>
          </cell>
        </row>
        <row r="5024">
          <cell r="B5024" t="str">
            <v>MET0005024</v>
          </cell>
          <cell r="C5024" t="str">
            <v>Batt Box Cover LH Steel w/Black Handle Bedliner Black</v>
          </cell>
          <cell r="K5024">
            <v>-67</v>
          </cell>
        </row>
        <row r="5025">
          <cell r="B5025" t="str">
            <v>MET0005025</v>
          </cell>
          <cell r="C5025" t="str">
            <v>Batt Box Cover LH SS w/Black Handle</v>
          </cell>
          <cell r="K5025">
            <v>213</v>
          </cell>
        </row>
        <row r="5026">
          <cell r="B5026" t="str">
            <v>MET0005026</v>
          </cell>
          <cell r="C5026" t="str">
            <v>Batt Box Cover (2) Steel w/Black Handles</v>
          </cell>
          <cell r="K5026">
            <v>0</v>
          </cell>
        </row>
        <row r="5027">
          <cell r="B5027" t="str">
            <v>MET0005027</v>
          </cell>
          <cell r="C5027" t="str">
            <v>Batt Box Cover (2) Steel w/Black Handles Bedliner Black</v>
          </cell>
          <cell r="K5027">
            <v>749</v>
          </cell>
        </row>
        <row r="5028">
          <cell r="B5028" t="str">
            <v>MET0005028</v>
          </cell>
          <cell r="C5028" t="str">
            <v>Batt Box Cover (2) Steel w/Black Handles Hinged</v>
          </cell>
          <cell r="K5028">
            <v>2186</v>
          </cell>
        </row>
        <row r="5029">
          <cell r="B5029" t="str">
            <v>MET0005029</v>
          </cell>
          <cell r="C5029" t="str">
            <v>Batt Box Cover (2) SS w/Black Handles</v>
          </cell>
          <cell r="K5029">
            <v>1294</v>
          </cell>
        </row>
        <row r="5030">
          <cell r="B5030" t="str">
            <v>MET0005030</v>
          </cell>
          <cell r="C5030" t="str">
            <v>Batt Box Cover (2) SS w/Chrome Handles</v>
          </cell>
          <cell r="K5030">
            <v>1280</v>
          </cell>
        </row>
        <row r="5031">
          <cell r="B5031" t="str">
            <v>MET0005031</v>
          </cell>
          <cell r="C5031" t="str">
            <v>Batt Box Cover (2) SS w/Black Handles w/Addl Drv Handle</v>
          </cell>
          <cell r="K5031">
            <v>678</v>
          </cell>
        </row>
        <row r="5032">
          <cell r="B5032" t="str">
            <v>MET0005032</v>
          </cell>
          <cell r="C5032" t="str">
            <v>Batt Box Cover (2) SS w/Black Handles Bedliner Black</v>
          </cell>
          <cell r="K5032">
            <v>1507</v>
          </cell>
        </row>
        <row r="5033">
          <cell r="B5033" t="str">
            <v>MET0005033</v>
          </cell>
          <cell r="C5033" t="str">
            <v>Batt Box Cover (2) SS w/Black Handles Hinged</v>
          </cell>
          <cell r="K5033">
            <v>3167</v>
          </cell>
        </row>
        <row r="5034">
          <cell r="B5034" t="str">
            <v>MET0005034</v>
          </cell>
          <cell r="C5034" t="str">
            <v>Batt Box Cover (2) SS w/Black Handles Hinged No Paint</v>
          </cell>
          <cell r="K5034">
            <v>3167</v>
          </cell>
        </row>
        <row r="5035">
          <cell r="B5035" t="str">
            <v>MET0005035</v>
          </cell>
          <cell r="C5035" t="str">
            <v>Batt Box Cover (2) SS w/Black Handles No Paint</v>
          </cell>
          <cell r="K5035">
            <v>1507</v>
          </cell>
        </row>
        <row r="5036">
          <cell r="B5036" t="str">
            <v>MET0005036</v>
          </cell>
          <cell r="C5036" t="str">
            <v>Batt Box Cover (2) Steel w/Chrome Handles</v>
          </cell>
          <cell r="K5036">
            <v>207</v>
          </cell>
        </row>
        <row r="5037">
          <cell r="B5037" t="str">
            <v>MET0005037</v>
          </cell>
          <cell r="C5037" t="str">
            <v>NO Battery Heat Pads</v>
          </cell>
          <cell r="K5037">
            <v>0</v>
          </cell>
        </row>
        <row r="5038">
          <cell r="B5038" t="str">
            <v>MET0005038</v>
          </cell>
          <cell r="C5038" t="str">
            <v>Batt Heat Pads (6)</v>
          </cell>
          <cell r="K5038">
            <v>3281</v>
          </cell>
        </row>
        <row r="5039">
          <cell r="B5039" t="str">
            <v>MET0005039</v>
          </cell>
          <cell r="C5039" t="str">
            <v>Batt Cables</v>
          </cell>
          <cell r="K5039">
            <v>0</v>
          </cell>
        </row>
        <row r="5040">
          <cell r="B5040" t="str">
            <v>MET0005040</v>
          </cell>
          <cell r="C5040" t="str">
            <v>Batt Cables w/Rmt Terminal Stud</v>
          </cell>
          <cell r="K5040">
            <v>655</v>
          </cell>
        </row>
        <row r="5041">
          <cell r="B5041" t="str">
            <v>MET0005041</v>
          </cell>
          <cell r="C5041" t="str">
            <v>Batt Jumper Stud Frt LH Lwr Step 8" Apart</v>
          </cell>
          <cell r="K5041">
            <v>0</v>
          </cell>
        </row>
        <row r="5042">
          <cell r="B5042" t="str">
            <v>MET0005042</v>
          </cell>
          <cell r="C5042" t="str">
            <v>Batt Jumper Stud Frt LH Lwr Step 8" Apart w/Label</v>
          </cell>
          <cell r="K5042">
            <v>241</v>
          </cell>
        </row>
        <row r="5043">
          <cell r="B5043" t="str">
            <v>MET0005043</v>
          </cell>
          <cell r="C5043" t="str">
            <v>Batt Jumper Stud Frt LH Lwr Step w/Label</v>
          </cell>
          <cell r="K5043">
            <v>29</v>
          </cell>
        </row>
        <row r="5044">
          <cell r="B5044" t="str">
            <v>MET0005044</v>
          </cell>
          <cell r="C5044" t="str">
            <v>Batt Jumper Stud Frt LH Lwr Step w/GL15AW Battery Jumper Sys Recess Mt</v>
          </cell>
          <cell r="K5044">
            <v>2331</v>
          </cell>
        </row>
        <row r="5045">
          <cell r="B5045" t="str">
            <v>MET0005045</v>
          </cell>
          <cell r="C5045" t="str">
            <v>Batt Jumper Stud Rear LH Batt Box</v>
          </cell>
          <cell r="K5045">
            <v>241</v>
          </cell>
        </row>
        <row r="5046">
          <cell r="B5046" t="str">
            <v>MET0005046</v>
          </cell>
          <cell r="C5046" t="str">
            <v>Batt Jumper Stud Under LH Batt Box</v>
          </cell>
          <cell r="K5046">
            <v>355</v>
          </cell>
        </row>
        <row r="5047">
          <cell r="B5047" t="str">
            <v>MET0005047</v>
          </cell>
          <cell r="C5047" t="str">
            <v>Batt Jumper Stud Prewire</v>
          </cell>
          <cell r="K5047">
            <v>443</v>
          </cell>
        </row>
        <row r="5048">
          <cell r="B5048" t="str">
            <v>MET0005048</v>
          </cell>
          <cell r="C5048" t="str">
            <v>Alternator Leece-Neville 270A</v>
          </cell>
          <cell r="K5048">
            <v>-441</v>
          </cell>
        </row>
        <row r="5049">
          <cell r="B5049" t="str">
            <v>MET0005049</v>
          </cell>
          <cell r="C5049" t="str">
            <v>Alternator Leece-Neville 270A Multi-Power</v>
          </cell>
          <cell r="K5049">
            <v>-268</v>
          </cell>
        </row>
        <row r="5050">
          <cell r="B5050" t="str">
            <v>MET0005050</v>
          </cell>
          <cell r="C5050" t="str">
            <v>Alternator Leece-Neville 320A</v>
          </cell>
          <cell r="K5050">
            <v>0</v>
          </cell>
        </row>
        <row r="5051">
          <cell r="B5051" t="str">
            <v>MET0005051</v>
          </cell>
          <cell r="C5051" t="str">
            <v>Alternator Leece-Neville 320A Multi-Power</v>
          </cell>
          <cell r="K5051">
            <v>539</v>
          </cell>
        </row>
        <row r="5052">
          <cell r="B5052" t="str">
            <v>MET0005052</v>
          </cell>
          <cell r="C5052" t="str">
            <v>Alternator Niehoff 360A</v>
          </cell>
          <cell r="K5052">
            <v>1633</v>
          </cell>
        </row>
        <row r="5053">
          <cell r="B5053" t="str">
            <v>MET0005053</v>
          </cell>
          <cell r="C5053" t="str">
            <v>Alternator Niehoff 360A Multi-Power</v>
          </cell>
          <cell r="K5053">
            <v>2212</v>
          </cell>
        </row>
        <row r="5054">
          <cell r="B5054" t="str">
            <v>MET0005054</v>
          </cell>
          <cell r="C5054" t="str">
            <v>Alternator Delco Remy 40SI 300A</v>
          </cell>
          <cell r="K5054">
            <v>1370</v>
          </cell>
        </row>
        <row r="5055">
          <cell r="B5055" t="str">
            <v>MET0005055</v>
          </cell>
          <cell r="C5055" t="str">
            <v>Alternator Delco Remy 55SI 430A</v>
          </cell>
          <cell r="K5055">
            <v>2044</v>
          </cell>
        </row>
        <row r="5056">
          <cell r="B5056" t="str">
            <v>MET0005056</v>
          </cell>
          <cell r="C5056" t="str">
            <v>Starter Motor Delco</v>
          </cell>
          <cell r="K5056">
            <v>0</v>
          </cell>
        </row>
        <row r="5057">
          <cell r="B5057" t="str">
            <v>MET0005057</v>
          </cell>
          <cell r="C5057" t="str">
            <v>Batt Cond Kussmaul Chief 4012 LH RFO Seat Position</v>
          </cell>
          <cell r="K5057">
            <v>2139</v>
          </cell>
        </row>
        <row r="5058">
          <cell r="B5058" t="str">
            <v>MET0005058</v>
          </cell>
          <cell r="C5058" t="str">
            <v>Batt Cond Kussmaul Chief 4012 LH RFO Seat Pos w/35' Cable LH Rail</v>
          </cell>
          <cell r="K5058">
            <v>2458</v>
          </cell>
        </row>
        <row r="5059">
          <cell r="B5059" t="str">
            <v>MET0005059</v>
          </cell>
          <cell r="C5059" t="str">
            <v>Batt Cond Kussmaul Chief 4012 RH RFO Seat Position</v>
          </cell>
          <cell r="K5059">
            <v>2139</v>
          </cell>
        </row>
        <row r="5060">
          <cell r="B5060" t="str">
            <v>MET0005060</v>
          </cell>
          <cell r="C5060" t="str">
            <v>Batt Cond Kussmaul Chief 4012 On Top of LH EMS Compt</v>
          </cell>
          <cell r="K5060">
            <v>2458</v>
          </cell>
        </row>
        <row r="5061">
          <cell r="B5061" t="str">
            <v>MET0005061</v>
          </cell>
          <cell r="C5061" t="str">
            <v>Batt Cond Kussmaul Chief 4012 Mnt on Frt LH EMS Cmpt</v>
          </cell>
          <cell r="K5061">
            <v>2458</v>
          </cell>
        </row>
        <row r="5062">
          <cell r="B5062" t="str">
            <v>MET0005062</v>
          </cell>
          <cell r="C5062" t="str">
            <v>Batt Cond Kussmaul Chief 6012 On Top of LH EMS Compt</v>
          </cell>
          <cell r="K5062">
            <v>3125</v>
          </cell>
        </row>
        <row r="5063">
          <cell r="B5063" t="str">
            <v>MET0005063</v>
          </cell>
          <cell r="C5063" t="str">
            <v>Batt Cond Kussmaul Chief 6012 LH RFO Seat Position</v>
          </cell>
          <cell r="K5063">
            <v>2806</v>
          </cell>
        </row>
        <row r="5064">
          <cell r="B5064" t="str">
            <v>MET0005064</v>
          </cell>
          <cell r="C5064" t="str">
            <v>Batt Cond Kussmaul Auto Charge 80 LPC LH RFO Seat Position</v>
          </cell>
          <cell r="K5064">
            <v>3525</v>
          </cell>
        </row>
        <row r="5065">
          <cell r="B5065" t="str">
            <v>MET0005065</v>
          </cell>
          <cell r="C5065" t="str">
            <v>Batt Cond Kussmaul Auto Charge 80 LPC Shiploose w/15' Coil</v>
          </cell>
          <cell r="K5065">
            <v>3525</v>
          </cell>
        </row>
        <row r="5066">
          <cell r="B5066" t="str">
            <v>MET0005066</v>
          </cell>
          <cell r="C5066" t="str">
            <v>Batt Cond Kussmaul Auto Charge 80 LPC w/Remote Batt Select LH RFO Seat Pos w/Cvr</v>
          </cell>
          <cell r="K5066">
            <v>3525</v>
          </cell>
        </row>
        <row r="5067">
          <cell r="B5067" t="str">
            <v>MET0005067</v>
          </cell>
          <cell r="C5067" t="str">
            <v>Batt Cond Kussmaul Auto Charge 80 LPC Bhd Drv On B-Pillar w/Fan Downward</v>
          </cell>
          <cell r="K5067">
            <v>3790</v>
          </cell>
        </row>
        <row r="5068">
          <cell r="B5068" t="str">
            <v>MET0005068</v>
          </cell>
          <cell r="C5068" t="str">
            <v>Batt Cond Kussmaul Auto Charge 80 LPC w/Remote Batt Select Shiploose w/12'' Coil</v>
          </cell>
          <cell r="K5068">
            <v>3525</v>
          </cell>
        </row>
        <row r="5069">
          <cell r="B5069" t="str">
            <v>MET0005069</v>
          </cell>
          <cell r="C5069" t="str">
            <v>Batt Cond PRO Charging PS3 LH RFO Seat Pos Temp Mnt w/5' Coil w/35' Cbl LH Rail</v>
          </cell>
          <cell r="K5069">
            <v>2084</v>
          </cell>
        </row>
        <row r="5070">
          <cell r="B5070" t="str">
            <v>MET0005070</v>
          </cell>
          <cell r="C5070" t="str">
            <v>Batt Cond Blue Sea P12 7532 40A Auto Charger Bhd Drv Seat</v>
          </cell>
          <cell r="K5070">
            <v>2702</v>
          </cell>
        </row>
        <row r="5071">
          <cell r="B5071" t="str">
            <v>MET0005071</v>
          </cell>
          <cell r="C5071" t="str">
            <v>Batt Cond Blue Sea P12 7532 40A Auto Charger LH RFO Seat Pos</v>
          </cell>
          <cell r="K5071">
            <v>2702</v>
          </cell>
        </row>
        <row r="5072">
          <cell r="B5072" t="str">
            <v>MET0005072</v>
          </cell>
          <cell r="C5072" t="str">
            <v>Batt Cond Blue Sea P12 7532 40A Auto Charger LH RFO Seat Pos w/35' Cable LH Rail</v>
          </cell>
          <cell r="K5072">
            <v>3020</v>
          </cell>
        </row>
        <row r="5073">
          <cell r="B5073" t="str">
            <v>MET0005073</v>
          </cell>
          <cell r="C5073" t="str">
            <v>Batt Cond Blue Sea P12 7532 40A Auto Charger LH RFO Seat Pos Temp Mnt/5' Coil</v>
          </cell>
          <cell r="K5073">
            <v>2702</v>
          </cell>
        </row>
        <row r="5074">
          <cell r="B5074" t="str">
            <v>MET0005074</v>
          </cell>
          <cell r="C5074" t="str">
            <v>Batt Cond Blue Sea P12 7532 40A Auto Charger On Frt LH EMS Compt</v>
          </cell>
          <cell r="K5074">
            <v>2702</v>
          </cell>
        </row>
        <row r="5075">
          <cell r="B5075" t="str">
            <v>MET0005075</v>
          </cell>
          <cell r="C5075" t="str">
            <v>Batt Cond Blue Sea P12 7532 40A Auto Charger On Frt RH EMS Compt</v>
          </cell>
          <cell r="K5075">
            <v>2702</v>
          </cell>
        </row>
        <row r="5076">
          <cell r="B5076" t="str">
            <v>MET0005076</v>
          </cell>
          <cell r="C5076" t="str">
            <v>Batt Cond Blue Sea P12 7532 40A Auto Charger On Top Of LH EMS Compt</v>
          </cell>
          <cell r="K5076">
            <v>2702</v>
          </cell>
        </row>
        <row r="5077">
          <cell r="B5077" t="str">
            <v>MET0005077</v>
          </cell>
          <cell r="C5077" t="str">
            <v>Batt Cond Prewire w/Junction Box Bhd Drv Seat</v>
          </cell>
          <cell r="K5077">
            <v>422</v>
          </cell>
        </row>
        <row r="5078">
          <cell r="B5078" t="str">
            <v>MET0005078</v>
          </cell>
          <cell r="C5078" t="str">
            <v>Batt Cond Prewire w/Junction Box Bhd Off Seat</v>
          </cell>
          <cell r="K5078">
            <v>422</v>
          </cell>
        </row>
        <row r="5079">
          <cell r="B5079" t="str">
            <v>MET0005079</v>
          </cell>
          <cell r="C5079" t="str">
            <v>Batt Cond Prewire w/Junction Box Undr LH Crew Fwd Fcg Seat</v>
          </cell>
          <cell r="K5079">
            <v>422</v>
          </cell>
        </row>
        <row r="5080">
          <cell r="B5080" t="str">
            <v>MET0005080</v>
          </cell>
          <cell r="C5080" t="str">
            <v>Batt Cond Prewire w/Junction Box Undr RH Ctr Crew Fwd Fcg Seat</v>
          </cell>
          <cell r="K5080">
            <v>422</v>
          </cell>
        </row>
        <row r="5081">
          <cell r="B5081" t="str">
            <v>MET0005081</v>
          </cell>
          <cell r="C5081" t="str">
            <v>Batt Cond Progressive Dynamics PD2140 LH RFO Seat Position</v>
          </cell>
          <cell r="K5081">
            <v>1645</v>
          </cell>
        </row>
        <row r="5082">
          <cell r="B5082" t="str">
            <v>MET0005082</v>
          </cell>
          <cell r="C5082" t="str">
            <v>Batt Cond Iota DLS-45/IQ4 LH RFO Seat Position</v>
          </cell>
          <cell r="K5082">
            <v>1440</v>
          </cell>
        </row>
        <row r="5083">
          <cell r="B5083" t="str">
            <v>MET0005083</v>
          </cell>
          <cell r="C5083" t="str">
            <v>Batt Cond Iota DLS-45/IQ4 LH RFO Seat Position Not Wired to Inlet</v>
          </cell>
          <cell r="K5083">
            <v>1440</v>
          </cell>
        </row>
        <row r="5084">
          <cell r="B5084" t="str">
            <v>MET0005084</v>
          </cell>
          <cell r="C5084" t="str">
            <v>Batt Cond Iota DLS-45/IQ4 LH RFO Seat Position w/Vented Cvr/NEMA 5-20 Plug</v>
          </cell>
          <cell r="K5084">
            <v>2302</v>
          </cell>
        </row>
        <row r="5085">
          <cell r="B5085" t="str">
            <v>MET0005085</v>
          </cell>
          <cell r="C5085" t="str">
            <v>Batt Cond Iota DLS-55/IQ4 LH RFO Seat Position</v>
          </cell>
          <cell r="K5085">
            <v>1578</v>
          </cell>
        </row>
        <row r="5086">
          <cell r="B5086" t="str">
            <v>MET0005086</v>
          </cell>
          <cell r="C5086" t="str">
            <v>Batt Cond Iota DLS-75/IQ4 LH RFO Seat Pos 120V Cable LH Frm 35'</v>
          </cell>
          <cell r="K5086">
            <v>1559</v>
          </cell>
        </row>
        <row r="5087">
          <cell r="B5087" t="str">
            <v>MET0005087</v>
          </cell>
          <cell r="C5087" t="str">
            <v>Batt Cond Iota DLS-90/IQ4 LH RFO Seat Position</v>
          </cell>
          <cell r="K5087">
            <v>1592</v>
          </cell>
        </row>
        <row r="5088">
          <cell r="B5088" t="str">
            <v>MET0005088</v>
          </cell>
          <cell r="C5088" t="str">
            <v>Batt Cond Xantrex TC2 40A Charger LH RFO Seat Position</v>
          </cell>
          <cell r="K5088">
            <v>1337</v>
          </cell>
        </row>
        <row r="5089">
          <cell r="B5089" t="str">
            <v>MET0005089</v>
          </cell>
          <cell r="C5089" t="str">
            <v>Batt Cond Xantrex TC2 40A Charger Under FFC Seat Frm LH</v>
          </cell>
          <cell r="K5089">
            <v>1337</v>
          </cell>
        </row>
        <row r="5090">
          <cell r="B5090" t="str">
            <v>MET0005090</v>
          </cell>
          <cell r="C5090" t="str">
            <v>NO Battery Conditioner</v>
          </cell>
          <cell r="K5090">
            <v>0</v>
          </cell>
        </row>
        <row r="5091">
          <cell r="B5091" t="str">
            <v>MET0005091</v>
          </cell>
          <cell r="C5091" t="str">
            <v>Batt Cond Display Integrated In Elec Inlet w/Digital Status Center</v>
          </cell>
          <cell r="K5091">
            <v>400</v>
          </cell>
        </row>
        <row r="5092">
          <cell r="B5092" t="str">
            <v>MET0005092</v>
          </cell>
          <cell r="C5092" t="str">
            <v>Batt Cond Display Integrated In Elec Inlet w/Digital Display</v>
          </cell>
          <cell r="K5092">
            <v>426</v>
          </cell>
        </row>
        <row r="5093">
          <cell r="B5093" t="str">
            <v>MET0005093</v>
          </cell>
          <cell r="C5093" t="str">
            <v>Batt Cond Display Integrated In Elec Inlet w/Bar Graph Display</v>
          </cell>
          <cell r="K5093">
            <v>333</v>
          </cell>
        </row>
        <row r="5094">
          <cell r="B5094" t="str">
            <v>MET0005094</v>
          </cell>
          <cell r="C5094" t="str">
            <v>Batt Cond Display Integrated In Elec Inlet/Digital Display AP2000/3000 Prewire</v>
          </cell>
          <cell r="K5094">
            <v>426</v>
          </cell>
        </row>
        <row r="5095">
          <cell r="B5095" t="str">
            <v>MET0005095</v>
          </cell>
          <cell r="C5095" t="str">
            <v>Batt Cond Display LH Mid Glass</v>
          </cell>
          <cell r="K5095">
            <v>0</v>
          </cell>
        </row>
        <row r="5096">
          <cell r="B5096" t="str">
            <v>MET0005096</v>
          </cell>
          <cell r="C5096" t="str">
            <v>Batt Cond Display LH Mid Glass Auto Charge Status Center</v>
          </cell>
          <cell r="K5096">
            <v>400</v>
          </cell>
        </row>
        <row r="5097">
          <cell r="B5097" t="str">
            <v>MET0005097</v>
          </cell>
          <cell r="C5097" t="str">
            <v>Batt Cond Display LH Mid Glass Watertight Auto Charge Deluxe</v>
          </cell>
          <cell r="K5097">
            <v>308</v>
          </cell>
        </row>
        <row r="5098">
          <cell r="B5098" t="str">
            <v>MET0005098</v>
          </cell>
          <cell r="C5098" t="str">
            <v>Batt Cond Display LH Mid Glass Kussmaul Auto Charge Deluxe</v>
          </cell>
          <cell r="K5098">
            <v>135</v>
          </cell>
        </row>
        <row r="5099">
          <cell r="B5099" t="str">
            <v>MET0005099</v>
          </cell>
          <cell r="C5099" t="str">
            <v>Batt Cond Display LH Mid Frt Step</v>
          </cell>
          <cell r="K5099">
            <v>106</v>
          </cell>
        </row>
        <row r="5100">
          <cell r="B5100" t="str">
            <v>MET0005100</v>
          </cell>
          <cell r="C5100" t="str">
            <v>Batt Cond Display LH Mid Frt Step Rwd</v>
          </cell>
          <cell r="K5100">
            <v>106</v>
          </cell>
        </row>
        <row r="5101">
          <cell r="B5101" t="str">
            <v>MET0005101</v>
          </cell>
          <cell r="C5101" t="str">
            <v>Batt Cond Display LH Mid Frt Step Rwd Watertight Auto Charge Deluxe Yellow Bezel</v>
          </cell>
          <cell r="K5101">
            <v>308</v>
          </cell>
        </row>
        <row r="5102">
          <cell r="B5102" t="str">
            <v>MET0005102</v>
          </cell>
          <cell r="C5102" t="str">
            <v>Batt Cond Display LH Mid Frt Step Fwd on Angled Riser</v>
          </cell>
          <cell r="K5102">
            <v>106</v>
          </cell>
        </row>
        <row r="5103">
          <cell r="B5103" t="str">
            <v>MET0005103</v>
          </cell>
          <cell r="C5103" t="str">
            <v>Batt Cond Display LH Lwr Frt Step Center</v>
          </cell>
          <cell r="K5103">
            <v>106</v>
          </cell>
        </row>
        <row r="5104">
          <cell r="B5104" t="str">
            <v>MET0005104</v>
          </cell>
          <cell r="C5104" t="str">
            <v>Batt Cond Display LH Lwr Frt Step Ctr Watertight Auto Charge Deluxe Yellow Bezel</v>
          </cell>
          <cell r="K5104">
            <v>308</v>
          </cell>
        </row>
        <row r="5105">
          <cell r="B5105" t="str">
            <v>MET0005105</v>
          </cell>
          <cell r="C5105" t="str">
            <v>Batt Cond Display LH Lwr Frt Step Watertight Auto Charge Deluxe</v>
          </cell>
          <cell r="K5105">
            <v>308</v>
          </cell>
        </row>
        <row r="5106">
          <cell r="B5106" t="str">
            <v>MET0005106</v>
          </cell>
          <cell r="C5106" t="str">
            <v>Batt Cond Display LH Lwr Frt Step Newmar</v>
          </cell>
          <cell r="K5106">
            <v>106</v>
          </cell>
        </row>
        <row r="5107">
          <cell r="B5107" t="str">
            <v>MET0005107</v>
          </cell>
          <cell r="C5107" t="str">
            <v>Batt Cond Display LH Fwd Windshield</v>
          </cell>
          <cell r="K5107">
            <v>106</v>
          </cell>
        </row>
        <row r="5108">
          <cell r="B5108" t="str">
            <v>MET0005108</v>
          </cell>
          <cell r="C5108" t="str">
            <v>Batt Cond Display LH Fwd Windshield Auto Charge Status Center</v>
          </cell>
          <cell r="K5108">
            <v>400</v>
          </cell>
        </row>
        <row r="5109">
          <cell r="B5109" t="str">
            <v>MET0005109</v>
          </cell>
          <cell r="C5109" t="str">
            <v>Batt Cond Display LH Fwd Windshield Kussmaul Auto Charge Deluxe</v>
          </cell>
          <cell r="K5109">
            <v>241</v>
          </cell>
        </row>
        <row r="5110">
          <cell r="B5110" t="str">
            <v>MET0005110</v>
          </cell>
          <cell r="C5110" t="str">
            <v>Batt Cond Display LH Cab Side Fwd</v>
          </cell>
          <cell r="K5110">
            <v>0</v>
          </cell>
        </row>
        <row r="5111">
          <cell r="B5111" t="str">
            <v>MET0005111</v>
          </cell>
          <cell r="C5111" t="str">
            <v>Batt Cond Display LH Cab Side Fwd Auto Charge Status Center</v>
          </cell>
          <cell r="K5111">
            <v>400</v>
          </cell>
        </row>
        <row r="5112">
          <cell r="B5112" t="str">
            <v>MET0005112</v>
          </cell>
          <cell r="C5112" t="str">
            <v>Batt Cond Display LH Cab Side Fwd Kussmaul Prewire</v>
          </cell>
          <cell r="K5112">
            <v>466</v>
          </cell>
        </row>
        <row r="5113">
          <cell r="B5113" t="str">
            <v>MET0005113</v>
          </cell>
          <cell r="C5113" t="str">
            <v>Batt Cond Display LH Cab Side Fwd Lwr Position</v>
          </cell>
          <cell r="K5113">
            <v>106</v>
          </cell>
        </row>
        <row r="5114">
          <cell r="B5114" t="str">
            <v>MET0005114</v>
          </cell>
          <cell r="C5114" t="str">
            <v>Batt Cond Display LH Cab Side Fwd Lwr Pos Watertight Auto Charge Deluxe Red Bzl</v>
          </cell>
          <cell r="K5114">
            <v>308</v>
          </cell>
        </row>
        <row r="5115">
          <cell r="B5115" t="str">
            <v>MET0005115</v>
          </cell>
          <cell r="C5115" t="str">
            <v>Batt Cond Display LH Cab Side Fwd Watertight Auto Charge Deluxe Yellow Bezel</v>
          </cell>
          <cell r="K5115">
            <v>308</v>
          </cell>
        </row>
        <row r="5116">
          <cell r="B5116" t="str">
            <v>MET0005116</v>
          </cell>
          <cell r="C5116" t="str">
            <v>Batt Cond Display LH Cab Side Fwd Below Mrk Lt</v>
          </cell>
          <cell r="K5116">
            <v>106</v>
          </cell>
        </row>
        <row r="5117">
          <cell r="B5117" t="str">
            <v>MET0005117</v>
          </cell>
          <cell r="C5117" t="str">
            <v>Batt Cond Display LH Cab Side Fwd Top Edge At Paint Break</v>
          </cell>
          <cell r="K5117">
            <v>106</v>
          </cell>
        </row>
        <row r="5118">
          <cell r="B5118" t="str">
            <v>MET0005118</v>
          </cell>
          <cell r="C5118" t="str">
            <v>Batt Cond Display LH Cab Side Mid Fwd Bhd Grab Hndl Lowest Position</v>
          </cell>
          <cell r="K5118">
            <v>106</v>
          </cell>
        </row>
        <row r="5119">
          <cell r="B5119" t="str">
            <v>MET0005119</v>
          </cell>
          <cell r="C5119" t="str">
            <v>Batt Cond Display LH Cab Side Mid Glass Kussmaul Universal Prewire</v>
          </cell>
          <cell r="K5119">
            <v>466</v>
          </cell>
        </row>
        <row r="5120">
          <cell r="B5120" t="str">
            <v>MET0005120</v>
          </cell>
          <cell r="C5120" t="str">
            <v>Batt Cond Display LH Cab Side Mid Glass Kussmaul Prewire</v>
          </cell>
          <cell r="K5120">
            <v>466</v>
          </cell>
        </row>
        <row r="5121">
          <cell r="B5121" t="str">
            <v>MET0005121</v>
          </cell>
          <cell r="C5121" t="str">
            <v>Batt Cond Display LH Cab Side Mid Above Warning Light Auto Charge Status Center</v>
          </cell>
          <cell r="K5121">
            <v>400</v>
          </cell>
        </row>
        <row r="5122">
          <cell r="B5122" t="str">
            <v>MET0005122</v>
          </cell>
          <cell r="C5122" t="str">
            <v>Batt Cond Display LH Cab Side Mid Above Elec Inlet</v>
          </cell>
          <cell r="K5122">
            <v>106</v>
          </cell>
        </row>
        <row r="5123">
          <cell r="B5123" t="str">
            <v>MET0005123</v>
          </cell>
          <cell r="C5123" t="str">
            <v>Batt Cond Display LH Cab Side Mid Above Elec Inlet Kussmaul Auto Charge Deluxe</v>
          </cell>
          <cell r="K5123">
            <v>308</v>
          </cell>
        </row>
        <row r="5124">
          <cell r="B5124" t="str">
            <v>MET0005124</v>
          </cell>
          <cell r="C5124" t="str">
            <v>Batt Cond Display LH Cab Side Mid Above Elec Inlet Kussmaul Prewire</v>
          </cell>
          <cell r="K5124">
            <v>466</v>
          </cell>
        </row>
        <row r="5125">
          <cell r="B5125" t="str">
            <v>MET0005125</v>
          </cell>
          <cell r="C5125" t="str">
            <v>Batt Cond Display LH Cab Side Mid Below Elec Inlet</v>
          </cell>
          <cell r="K5125">
            <v>106</v>
          </cell>
        </row>
        <row r="5126">
          <cell r="B5126" t="str">
            <v>MET0005126</v>
          </cell>
          <cell r="C5126" t="str">
            <v>Batt Cond Display LH Cab Side Mid Fwd Elec Inlet Kussmaul Auto Charge Deluxe</v>
          </cell>
          <cell r="K5126">
            <v>308</v>
          </cell>
        </row>
        <row r="5127">
          <cell r="B5127" t="str">
            <v>MET0005127</v>
          </cell>
          <cell r="C5127" t="str">
            <v>Batt Cond Display LH Cab Side Mid Fwd Bhd Grab Handle</v>
          </cell>
          <cell r="K5127">
            <v>106</v>
          </cell>
        </row>
        <row r="5128">
          <cell r="B5128" t="str">
            <v>MET0005128</v>
          </cell>
          <cell r="C5128" t="str">
            <v>Batt Cond Display LH Cab Side Mid Fwd Above Elec Inlet</v>
          </cell>
          <cell r="K5128">
            <v>106</v>
          </cell>
        </row>
        <row r="5129">
          <cell r="B5129" t="str">
            <v>MET0005129</v>
          </cell>
          <cell r="C5129" t="str">
            <v>Batt Cond Display LH Cab Side Mid Fwd Abv Elec Inlet Auto Charge Status Center</v>
          </cell>
          <cell r="K5129">
            <v>400</v>
          </cell>
        </row>
        <row r="5130">
          <cell r="B5130" t="str">
            <v>MET0005130</v>
          </cell>
          <cell r="C5130" t="str">
            <v>Batt Cond Display LH Cab Side Mid Fwd of Elec Inlet</v>
          </cell>
          <cell r="K5130">
            <v>106</v>
          </cell>
        </row>
        <row r="5131">
          <cell r="B5131" t="str">
            <v>MET0005131</v>
          </cell>
          <cell r="C5131" t="str">
            <v>Batt Cond Display Chief RCP Display LH Cab Side Fwd</v>
          </cell>
          <cell r="K5131">
            <v>462</v>
          </cell>
        </row>
        <row r="5132">
          <cell r="B5132" t="str">
            <v>MET0005132</v>
          </cell>
          <cell r="C5132" t="str">
            <v>Batt Cond Display Chief RCP Display LH Cab Side Mid Fwd Bhd Grab Handle</v>
          </cell>
          <cell r="K5132">
            <v>568</v>
          </cell>
        </row>
        <row r="5133">
          <cell r="B5133" t="str">
            <v>MET0005133</v>
          </cell>
          <cell r="C5133" t="str">
            <v>Batt Cond Display Chief RCP Display LH Cab Side Mid Fwd Above Elec Inlet</v>
          </cell>
          <cell r="K5133">
            <v>462</v>
          </cell>
        </row>
        <row r="5134">
          <cell r="B5134" t="str">
            <v>MET0005134</v>
          </cell>
          <cell r="C5134" t="str">
            <v>Batt Cond Display Chief RCP Display LH Mid Frt Step Rwd</v>
          </cell>
          <cell r="K5134">
            <v>568</v>
          </cell>
        </row>
        <row r="5135">
          <cell r="B5135" t="str">
            <v>MET0005135</v>
          </cell>
          <cell r="C5135" t="str">
            <v>Batt Cond Display LH Cab Side Mid Rwd of Elec Inlet</v>
          </cell>
          <cell r="K5135">
            <v>106</v>
          </cell>
        </row>
        <row r="5136">
          <cell r="B5136" t="str">
            <v>MET0005136</v>
          </cell>
          <cell r="C5136" t="str">
            <v>Batt Cond Display LH Cab Side Mid Rwd Elec Inlet Kussmaul Auto Charge Deluxe</v>
          </cell>
          <cell r="K5136">
            <v>308</v>
          </cell>
        </row>
        <row r="5137">
          <cell r="B5137" t="str">
            <v>MET0005137</v>
          </cell>
          <cell r="C5137" t="str">
            <v>Batt Cond Display LH Cab Side Rwd</v>
          </cell>
          <cell r="K5137">
            <v>106</v>
          </cell>
        </row>
        <row r="5138">
          <cell r="B5138" t="str">
            <v>MET0005138</v>
          </cell>
          <cell r="C5138" t="str">
            <v>Batt Cond Display LH Cab Side Rwd Above Elec Inlet</v>
          </cell>
          <cell r="K5138">
            <v>106</v>
          </cell>
        </row>
        <row r="5139">
          <cell r="B5139" t="str">
            <v>MET0005139</v>
          </cell>
          <cell r="C5139" t="str">
            <v>Batt Cond Display LH Drv Undrst Storage Face Mnt Fwd Face</v>
          </cell>
          <cell r="K5139">
            <v>106</v>
          </cell>
        </row>
        <row r="5140">
          <cell r="B5140" t="str">
            <v>MET0005140</v>
          </cell>
          <cell r="C5140" t="str">
            <v>Batt Cond Display LH Drv Undrst Storage Face Mnt Rwd of Access Door</v>
          </cell>
          <cell r="K5140">
            <v>106</v>
          </cell>
        </row>
        <row r="5141">
          <cell r="B5141" t="str">
            <v>MET0005141</v>
          </cell>
          <cell r="C5141" t="str">
            <v>Batt Cond Display ProMariner 63100 LH Drv Undrst Storage Face Mnt Rwd Access Dr</v>
          </cell>
          <cell r="K5141">
            <v>459</v>
          </cell>
        </row>
        <row r="5142">
          <cell r="B5142" t="str">
            <v>MET0005142</v>
          </cell>
          <cell r="C5142" t="str">
            <v>Batt Cond Display LH Rear Door Glass Fwd</v>
          </cell>
          <cell r="K5142">
            <v>106</v>
          </cell>
        </row>
        <row r="5143">
          <cell r="B5143" t="str">
            <v>MET0005143</v>
          </cell>
          <cell r="C5143" t="str">
            <v>Batt Cond Display Shiploose</v>
          </cell>
          <cell r="K5143">
            <v>106</v>
          </cell>
        </row>
        <row r="5144">
          <cell r="B5144" t="str">
            <v>MET0005144</v>
          </cell>
          <cell r="C5144" t="str">
            <v>Batt Cond Display RH Mid Glass</v>
          </cell>
          <cell r="K5144">
            <v>106</v>
          </cell>
        </row>
        <row r="5145">
          <cell r="B5145" t="str">
            <v>MET0005145</v>
          </cell>
          <cell r="C5145" t="str">
            <v>Batt Cond Display (2) R/L Mid Glass</v>
          </cell>
          <cell r="K5145">
            <v>191</v>
          </cell>
        </row>
        <row r="5146">
          <cell r="B5146" t="str">
            <v>MET0005146</v>
          </cell>
          <cell r="C5146" t="str">
            <v>Batt Cond Display (2) R/L Mid Glass Auto Charge Status Center</v>
          </cell>
          <cell r="K5146">
            <v>463</v>
          </cell>
        </row>
        <row r="5147">
          <cell r="B5147" t="str">
            <v>MET0005147</v>
          </cell>
          <cell r="C5147" t="str">
            <v>Batt Cond Display RH Cab Side Fwd</v>
          </cell>
          <cell r="K5147">
            <v>106</v>
          </cell>
        </row>
        <row r="5148">
          <cell r="B5148" t="str">
            <v>MET0005148</v>
          </cell>
          <cell r="C5148" t="str">
            <v>Batt Cond Display RH Dash Mnt</v>
          </cell>
          <cell r="K5148">
            <v>106</v>
          </cell>
        </row>
        <row r="5149">
          <cell r="B5149" t="str">
            <v>MET0005149</v>
          </cell>
          <cell r="C5149" t="str">
            <v>Batt Cond Display TRUECharge2 Shiploose</v>
          </cell>
          <cell r="K5149">
            <v>287</v>
          </cell>
        </row>
        <row r="5150">
          <cell r="B5150" t="str">
            <v>MET0005150</v>
          </cell>
          <cell r="C5150" t="str">
            <v>Batt Cond Display Blue Sea EV 7517 LH Cab Side Fwd</v>
          </cell>
          <cell r="K5150">
            <v>629</v>
          </cell>
        </row>
        <row r="5151">
          <cell r="B5151" t="str">
            <v>MET0005151</v>
          </cell>
          <cell r="C5151" t="str">
            <v>Batt Cond Display Blue Sea EV 7517 Shiploose</v>
          </cell>
          <cell r="K5151">
            <v>629</v>
          </cell>
        </row>
        <row r="5152">
          <cell r="B5152" t="str">
            <v>MET0005152</v>
          </cell>
          <cell r="C5152" t="str">
            <v>Batt Cond Display Blue Sea EV 7517 LH Mid Glass</v>
          </cell>
          <cell r="K5152">
            <v>629</v>
          </cell>
        </row>
        <row r="5153">
          <cell r="B5153" t="str">
            <v>MET0005153</v>
          </cell>
          <cell r="C5153" t="str">
            <v>Batt Cond Display Blue Sea EV 7517 LH Mid Glass Provision</v>
          </cell>
          <cell r="K5153">
            <v>225</v>
          </cell>
        </row>
        <row r="5154">
          <cell r="B5154" t="str">
            <v>MET0005154</v>
          </cell>
          <cell r="C5154" t="str">
            <v>Batt Cond Display Blue Sea EV 7517 LH Mid Glass Provision Wired Batt Direct</v>
          </cell>
          <cell r="K5154">
            <v>225</v>
          </cell>
        </row>
        <row r="5155">
          <cell r="B5155" t="str">
            <v>MET0005155</v>
          </cell>
          <cell r="C5155" t="str">
            <v>Batt Cond Display Blue Sea EV 7517 LH Cab Side Mid</v>
          </cell>
          <cell r="K5155">
            <v>629</v>
          </cell>
        </row>
        <row r="5156">
          <cell r="B5156" t="str">
            <v>MET0005156</v>
          </cell>
          <cell r="C5156" t="str">
            <v>Batt Cond Display Blue Sea EV 7517 LH Cab Side Mid Above Elec Inlet</v>
          </cell>
          <cell r="K5156">
            <v>629</v>
          </cell>
        </row>
        <row r="5157">
          <cell r="B5157" t="str">
            <v>MET0005157</v>
          </cell>
          <cell r="C5157" t="str">
            <v>Batt Cond Display Blue Sea EV 7517 LH Mid Frt Step</v>
          </cell>
          <cell r="K5157">
            <v>629</v>
          </cell>
        </row>
        <row r="5158">
          <cell r="B5158" t="str">
            <v>MET0005158</v>
          </cell>
          <cell r="C5158" t="str">
            <v>Batt Cond Display Blue Sea EV 7517 LH Mid Frt Step Rwd</v>
          </cell>
          <cell r="K5158">
            <v>629</v>
          </cell>
        </row>
        <row r="5159">
          <cell r="B5159" t="str">
            <v>MET0005159</v>
          </cell>
          <cell r="C5159" t="str">
            <v>Batt Cond Display Sw Panel Tripp Lite APSRM4</v>
          </cell>
          <cell r="K5159">
            <v>733</v>
          </cell>
        </row>
        <row r="5160">
          <cell r="B5160" t="str">
            <v>MET0005160</v>
          </cell>
          <cell r="C5160" t="str">
            <v>NO Battery Conditioner Display</v>
          </cell>
          <cell r="K5160">
            <v>0</v>
          </cell>
        </row>
        <row r="5161">
          <cell r="B5161" t="str">
            <v>MET0005161</v>
          </cell>
          <cell r="C5161" t="str">
            <v>NO Cab/Chassis Electrical Outlet</v>
          </cell>
          <cell r="K5161">
            <v>0</v>
          </cell>
        </row>
        <row r="5162">
          <cell r="B5162" t="str">
            <v>MET0005162</v>
          </cell>
          <cell r="C5162" t="str">
            <v>Cab/Chassis Elec Outlet 120V 20A J-Box Bhd Drv Prewire 15' Coil Bhd Cab</v>
          </cell>
          <cell r="K5162">
            <v>182</v>
          </cell>
        </row>
        <row r="5163">
          <cell r="B5163" t="str">
            <v>MET0005163</v>
          </cell>
          <cell r="C5163" t="str">
            <v>Cab/Chassis Elec Outlet 120V 20A J-Box Bhd Drv Prewire 20' Coil Bhd Cab</v>
          </cell>
          <cell r="K5163">
            <v>373</v>
          </cell>
        </row>
        <row r="5164">
          <cell r="B5164" t="str">
            <v>MET0005164</v>
          </cell>
          <cell r="C5164" t="str">
            <v>Cab/Chassis Elec Outlet 120V 20A (2) Breaker J-Box Bhd Off Wired to Inlet</v>
          </cell>
          <cell r="K5164">
            <v>338</v>
          </cell>
        </row>
        <row r="5165">
          <cell r="B5165" t="str">
            <v>MET0005165</v>
          </cell>
          <cell r="C5165" t="str">
            <v>Cab/Chassis Elec Outlet 120V 20A J-Box (2) Bhd Drv &amp; Off Prewire Bhd Cab</v>
          </cell>
          <cell r="K5165">
            <v>894</v>
          </cell>
        </row>
        <row r="5166">
          <cell r="B5166" t="str">
            <v>MET0005166</v>
          </cell>
          <cell r="C5166" t="str">
            <v>Cab/Chassis Elec Outlet 120V 20A J-Box (3) Bhd Drv/Off/Undr FFC Prewire Bhd Cab</v>
          </cell>
          <cell r="K5166">
            <v>1076</v>
          </cell>
        </row>
        <row r="5167">
          <cell r="B5167" t="str">
            <v>MET0005167</v>
          </cell>
          <cell r="C5167" t="str">
            <v>Cab/Chassis Elec Outlet 120V Duplex Ovrhd Mid Compt Wired to Inlet</v>
          </cell>
          <cell r="K5167">
            <v>912</v>
          </cell>
        </row>
        <row r="5168">
          <cell r="B5168" t="str">
            <v>MET0005168</v>
          </cell>
          <cell r="C5168" t="str">
            <v>Cab/Chassis Elec Outlet 120V Duplex NEMA 5-15 RH EMS w/Cvr Wired to Inlet</v>
          </cell>
          <cell r="K5168">
            <v>853</v>
          </cell>
        </row>
        <row r="5169">
          <cell r="B5169" t="str">
            <v>MET0005169</v>
          </cell>
          <cell r="C5169" t="str">
            <v>Cab/Chassis Elec Outlet 120V Duplex NEMA 5-20R Bhd Drv Seat w/Clear Cvr</v>
          </cell>
          <cell r="K5169">
            <v>769</v>
          </cell>
        </row>
        <row r="5170">
          <cell r="B5170" t="str">
            <v>MET0005170</v>
          </cell>
          <cell r="C5170" t="str">
            <v>Cab/Chassis Elec Outlet 120V Duplex NEMA 5-20R (2) Bhd Drv/Off Seat w/Clear Cvr</v>
          </cell>
          <cell r="K5170">
            <v>1006</v>
          </cell>
        </row>
        <row r="5171">
          <cell r="B5171" t="str">
            <v>MET0005171</v>
          </cell>
          <cell r="C5171" t="str">
            <v>Cab/Chassis Elec Outlet 120V NEMA 5-20R w/Cvr (2) Bhd Drv/Off St Prewire 35'</v>
          </cell>
          <cell r="K5171">
            <v>1006</v>
          </cell>
        </row>
        <row r="5172">
          <cell r="B5172" t="str">
            <v>MET0005172</v>
          </cell>
          <cell r="C5172" t="str">
            <v>Cab/Chassis Elec Outlet 120V Duplex NEMA 5-20R (3) Bhd Drv/Off &amp; Undr FFC Seats</v>
          </cell>
          <cell r="K5172">
            <v>1244</v>
          </cell>
        </row>
        <row r="5173">
          <cell r="B5173" t="str">
            <v>MET0005173</v>
          </cell>
          <cell r="C5173" t="str">
            <v>Aux Air Cmp Kussmaul 12V Bhd Drv Seat</v>
          </cell>
          <cell r="K5173">
            <v>941</v>
          </cell>
        </row>
        <row r="5174">
          <cell r="B5174" t="str">
            <v>MET0005174</v>
          </cell>
          <cell r="C5174" t="str">
            <v>Aux Air Cmp Kussmaul 12V Bhd Drv Seat w/Auto Drain</v>
          </cell>
          <cell r="K5174">
            <v>1145</v>
          </cell>
        </row>
        <row r="5175">
          <cell r="B5175" t="str">
            <v>MET0005175</v>
          </cell>
          <cell r="C5175" t="str">
            <v>Aux Air Cmp Kussmaul 12V RH Under Dash</v>
          </cell>
          <cell r="K5175">
            <v>729</v>
          </cell>
        </row>
        <row r="5176">
          <cell r="B5176" t="str">
            <v>MET0005176</v>
          </cell>
          <cell r="C5176" t="str">
            <v>Aux Air Cmp Kussmaul 12V RH Under Dash w/Autodrain</v>
          </cell>
          <cell r="K5176">
            <v>1145</v>
          </cell>
        </row>
        <row r="5177">
          <cell r="B5177" t="str">
            <v>MET0005177</v>
          </cell>
          <cell r="C5177" t="str">
            <v>Aux Air Cmp Kussmaul 12V RH Under Dash w/Autodrain Prewire Bhd Drv</v>
          </cell>
          <cell r="K5177">
            <v>1145</v>
          </cell>
        </row>
        <row r="5178">
          <cell r="B5178" t="str">
            <v>MET0005178</v>
          </cell>
          <cell r="C5178" t="str">
            <v>Aux Air Cmp Kussmaul Auto Pump 120V RH Under Dash</v>
          </cell>
          <cell r="K5178">
            <v>1664</v>
          </cell>
        </row>
        <row r="5179">
          <cell r="B5179" t="str">
            <v>MET0005179</v>
          </cell>
          <cell r="C5179" t="str">
            <v>Aux Air Cmp Kussmaul Auto Pump 120V RH Under Dash w/Timer</v>
          </cell>
          <cell r="K5179">
            <v>1930</v>
          </cell>
        </row>
        <row r="5180">
          <cell r="B5180" t="str">
            <v>MET0005180</v>
          </cell>
          <cell r="C5180" t="str">
            <v>Aux Air Cmp Kussmaul Auto Pump 120V Bhd Off Seat w/Auto Drain Horiz</v>
          </cell>
          <cell r="K5180">
            <v>1474</v>
          </cell>
        </row>
        <row r="5181">
          <cell r="B5181" t="str">
            <v>MET0005181</v>
          </cell>
          <cell r="C5181" t="str">
            <v>Aux Air Cmp Kussmaul Auto Pump 120V Bhd Off Seat Mnt Horiz</v>
          </cell>
          <cell r="K5181">
            <v>1190</v>
          </cell>
        </row>
        <row r="5182">
          <cell r="B5182" t="str">
            <v>MET0005182</v>
          </cell>
          <cell r="C5182" t="str">
            <v>NO Auxiliary Air Compressor</v>
          </cell>
          <cell r="K5182">
            <v>0</v>
          </cell>
        </row>
        <row r="5183">
          <cell r="B5183" t="str">
            <v>MET0005183</v>
          </cell>
          <cell r="C5183" t="str">
            <v>Elec Inlet Location LH Bumper Tail</v>
          </cell>
          <cell r="K5183">
            <v>106</v>
          </cell>
        </row>
        <row r="5184">
          <cell r="B5184" t="str">
            <v>MET0005184</v>
          </cell>
          <cell r="C5184" t="str">
            <v>Elec Inlet Location LH Bumper Tail Fwd</v>
          </cell>
          <cell r="K5184">
            <v>106</v>
          </cell>
        </row>
        <row r="5185">
          <cell r="B5185" t="str">
            <v>MET0005185</v>
          </cell>
          <cell r="C5185" t="str">
            <v>Elec Inlet Location LH Bumper Tail Rwd</v>
          </cell>
          <cell r="K5185">
            <v>106</v>
          </cell>
        </row>
        <row r="5186">
          <cell r="B5186" t="str">
            <v>MET0005186</v>
          </cell>
          <cell r="C5186" t="str">
            <v>Elec Inlet Location LH Cab Side Fwd</v>
          </cell>
          <cell r="K5186">
            <v>0</v>
          </cell>
        </row>
        <row r="5187">
          <cell r="B5187" t="str">
            <v>MET0005187</v>
          </cell>
          <cell r="C5187" t="str">
            <v>Elec Inlet Location LH Cab Side Fwd Mid</v>
          </cell>
          <cell r="K5187">
            <v>0</v>
          </cell>
        </row>
        <row r="5188">
          <cell r="B5188" t="str">
            <v>MET0005188</v>
          </cell>
          <cell r="C5188" t="str">
            <v>Elec Inlet Location LH Cab Side Fwd Upr</v>
          </cell>
          <cell r="K5188">
            <v>106</v>
          </cell>
        </row>
        <row r="5189">
          <cell r="B5189" t="str">
            <v>MET0005189</v>
          </cell>
          <cell r="C5189" t="str">
            <v>Elec Inlet Location LH Cab Side Fwd Lwr Rear of Bumper</v>
          </cell>
          <cell r="K5189">
            <v>106</v>
          </cell>
        </row>
        <row r="5190">
          <cell r="B5190" t="str">
            <v>MET0005190</v>
          </cell>
          <cell r="C5190" t="str">
            <v>Elec Inlet Location LH Cab Side Mid</v>
          </cell>
          <cell r="K5190">
            <v>0</v>
          </cell>
        </row>
        <row r="5191">
          <cell r="B5191" t="str">
            <v>MET0005191</v>
          </cell>
          <cell r="C5191" t="str">
            <v>Elec Inlet Location LH Cab Side Mid Bhd Grab Handle</v>
          </cell>
          <cell r="K5191">
            <v>0</v>
          </cell>
        </row>
        <row r="5192">
          <cell r="B5192" t="str">
            <v>MET0005192</v>
          </cell>
          <cell r="C5192" t="str">
            <v>Elec Inlet Location LH Cab Side Mid Bhd Grab Handle Lowest Position</v>
          </cell>
          <cell r="K5192">
            <v>106</v>
          </cell>
        </row>
        <row r="5193">
          <cell r="B5193" t="str">
            <v>MET0005193</v>
          </cell>
          <cell r="C5193" t="str">
            <v>Elec Inlet Location LH Cab Side Mid Bhd Grab Handle Upper Position</v>
          </cell>
          <cell r="K5193">
            <v>106</v>
          </cell>
        </row>
        <row r="5194">
          <cell r="B5194" t="str">
            <v>MET0005194</v>
          </cell>
          <cell r="C5194" t="str">
            <v>Elec Inlet Location LH Cab Side Mid Ctr Abv Wheel Well</v>
          </cell>
          <cell r="K5194">
            <v>0</v>
          </cell>
        </row>
        <row r="5195">
          <cell r="B5195" t="str">
            <v>MET0005195</v>
          </cell>
          <cell r="C5195" t="str">
            <v>Elec Inlet Location LH Cab Side Mid Fwd</v>
          </cell>
          <cell r="K5195">
            <v>0</v>
          </cell>
        </row>
        <row r="5196">
          <cell r="B5196" t="str">
            <v>MET0005196</v>
          </cell>
          <cell r="C5196" t="str">
            <v>Elec Inlet Location LH Cab Side Mid Fwd Lwr 3"</v>
          </cell>
          <cell r="K5196">
            <v>106</v>
          </cell>
        </row>
        <row r="5197">
          <cell r="B5197" t="str">
            <v>MET0005197</v>
          </cell>
          <cell r="C5197" t="str">
            <v>Elec Inlet Location LH Cab Side Mid Fwd Lwr 6.38"</v>
          </cell>
          <cell r="K5197">
            <v>106</v>
          </cell>
        </row>
        <row r="5198">
          <cell r="B5198" t="str">
            <v>MET0005198</v>
          </cell>
          <cell r="C5198" t="str">
            <v>Elec Inlet Location LH Cab Side Mid Fwd Lwr 6.88"</v>
          </cell>
          <cell r="K5198">
            <v>106</v>
          </cell>
        </row>
        <row r="5199">
          <cell r="B5199" t="str">
            <v>MET0005199</v>
          </cell>
          <cell r="C5199" t="str">
            <v>Elec Inlet Location LH Cab Side Mid Rwd</v>
          </cell>
          <cell r="K5199">
            <v>0</v>
          </cell>
        </row>
        <row r="5200">
          <cell r="B5200" t="str">
            <v>MET0005200</v>
          </cell>
          <cell r="C5200" t="str">
            <v>Elec Inlet Location LH Cab Side Mid Lwr Rwd Rear</v>
          </cell>
          <cell r="K5200">
            <v>106</v>
          </cell>
        </row>
        <row r="5201">
          <cell r="B5201" t="str">
            <v>MET0005201</v>
          </cell>
          <cell r="C5201" t="str">
            <v>Elec Inlet Location LH Cab Side Mid Lwr</v>
          </cell>
          <cell r="K5201">
            <v>106</v>
          </cell>
        </row>
        <row r="5202">
          <cell r="B5202" t="str">
            <v>MET0005202</v>
          </cell>
          <cell r="C5202" t="str">
            <v>Elec Inlet Location LH Cab Side Mid Below Mid Cmpt</v>
          </cell>
          <cell r="K5202">
            <v>106</v>
          </cell>
        </row>
        <row r="5203">
          <cell r="B5203" t="str">
            <v>MET0005203</v>
          </cell>
          <cell r="C5203" t="str">
            <v>Elec Inlet Location LH Cab Side Rwd</v>
          </cell>
          <cell r="K5203">
            <v>106</v>
          </cell>
        </row>
        <row r="5204">
          <cell r="B5204" t="str">
            <v>MET0005204</v>
          </cell>
          <cell r="C5204" t="str">
            <v>Elec Inlet Location LH Cab Side Rwd Abv Air Eject</v>
          </cell>
          <cell r="K5204">
            <v>106</v>
          </cell>
        </row>
        <row r="5205">
          <cell r="B5205" t="str">
            <v>MET0005205</v>
          </cell>
          <cell r="C5205" t="str">
            <v>Elec Inlet Location LH Cab Side Rwd Below Rear Cmpt</v>
          </cell>
          <cell r="K5205">
            <v>106</v>
          </cell>
        </row>
        <row r="5206">
          <cell r="B5206" t="str">
            <v>MET0005206</v>
          </cell>
          <cell r="C5206" t="str">
            <v>Elec Inlet Location LH Cab Side Under Grab Handle</v>
          </cell>
          <cell r="K5206">
            <v>106</v>
          </cell>
        </row>
        <row r="5207">
          <cell r="B5207" t="str">
            <v>MET0005207</v>
          </cell>
          <cell r="C5207" t="str">
            <v>Elec Inlet Location LH Lwr Front Step Fwd</v>
          </cell>
          <cell r="K5207">
            <v>106</v>
          </cell>
        </row>
        <row r="5208">
          <cell r="B5208" t="str">
            <v>MET0005208</v>
          </cell>
          <cell r="C5208" t="str">
            <v>Elec Inlet Location LH Lwr Front Step Mid</v>
          </cell>
          <cell r="K5208">
            <v>0</v>
          </cell>
        </row>
        <row r="5209">
          <cell r="B5209" t="str">
            <v>MET0005209</v>
          </cell>
          <cell r="C5209" t="str">
            <v>Elec Inlet Location LH Lwr Front Step Mid Fwd</v>
          </cell>
          <cell r="K5209">
            <v>0</v>
          </cell>
        </row>
        <row r="5210">
          <cell r="B5210" t="str">
            <v>MET0005210</v>
          </cell>
          <cell r="C5210" t="str">
            <v>Elec Inlet Location LH Mid Front Step Fwd</v>
          </cell>
          <cell r="K5210">
            <v>106</v>
          </cell>
        </row>
        <row r="5211">
          <cell r="B5211" t="str">
            <v>MET0005211</v>
          </cell>
          <cell r="C5211" t="str">
            <v>Elec Inlet Location LH Mid Front Step Mid Fwd</v>
          </cell>
          <cell r="K5211">
            <v>106</v>
          </cell>
        </row>
        <row r="5212">
          <cell r="B5212" t="str">
            <v>MET0005212</v>
          </cell>
          <cell r="C5212" t="str">
            <v>Elec Inlet Location LH Mid Front Step Mid 3/4 Rwd</v>
          </cell>
          <cell r="K5212">
            <v>106</v>
          </cell>
        </row>
        <row r="5213">
          <cell r="B5213" t="str">
            <v>MET0005213</v>
          </cell>
          <cell r="C5213" t="str">
            <v>Elec Inlet Location LH Mid Front Step Mid Rear</v>
          </cell>
          <cell r="K5213">
            <v>106</v>
          </cell>
        </row>
        <row r="5214">
          <cell r="B5214" t="str">
            <v>MET0005214</v>
          </cell>
          <cell r="C5214" t="str">
            <v>Elec Inlet Location LH Mid Front Step Rear</v>
          </cell>
          <cell r="K5214">
            <v>106</v>
          </cell>
        </row>
        <row r="5215">
          <cell r="B5215" t="str">
            <v>MET0005215</v>
          </cell>
          <cell r="C5215" t="str">
            <v>Elec Inlet Location LH Mid Front Step Rear Upr</v>
          </cell>
          <cell r="K5215">
            <v>106</v>
          </cell>
        </row>
        <row r="5216">
          <cell r="B5216" t="str">
            <v>MET0005216</v>
          </cell>
          <cell r="C5216" t="str">
            <v>Elec Inlet Location R/L Bumper Tail</v>
          </cell>
          <cell r="K5216">
            <v>106</v>
          </cell>
        </row>
        <row r="5217">
          <cell r="B5217" t="str">
            <v>MET0005217</v>
          </cell>
          <cell r="C5217" t="str">
            <v>Elec Inlet Location R/L Cab Side Mid</v>
          </cell>
          <cell r="K5217">
            <v>106</v>
          </cell>
        </row>
        <row r="5218">
          <cell r="B5218" t="str">
            <v>MET0005218</v>
          </cell>
          <cell r="C5218" t="str">
            <v>Elec Inlet Location RH Cab Side Mid</v>
          </cell>
          <cell r="K5218">
            <v>106</v>
          </cell>
        </row>
        <row r="5219">
          <cell r="B5219" t="str">
            <v>MET0005219</v>
          </cell>
          <cell r="C5219" t="str">
            <v>Elec Inlet Location RH Cab Side Mid Rwd</v>
          </cell>
          <cell r="K5219">
            <v>106</v>
          </cell>
        </row>
        <row r="5220">
          <cell r="B5220" t="str">
            <v>MET0005220</v>
          </cell>
          <cell r="C5220" t="str">
            <v>Elec Inlet Location RH Cab Side Mid Fwd</v>
          </cell>
          <cell r="K5220">
            <v>106</v>
          </cell>
        </row>
        <row r="5221">
          <cell r="B5221" t="str">
            <v>MET0005221</v>
          </cell>
          <cell r="C5221" t="str">
            <v>Elec Inlet Location RH Mid Front Step Rear</v>
          </cell>
          <cell r="K5221">
            <v>106</v>
          </cell>
        </row>
        <row r="5222">
          <cell r="B5222" t="str">
            <v>MET0005222</v>
          </cell>
          <cell r="C5222" t="str">
            <v>Elec Inlet Location Shiploose</v>
          </cell>
          <cell r="K5222">
            <v>106</v>
          </cell>
        </row>
        <row r="5223">
          <cell r="B5223" t="str">
            <v>MET0005223</v>
          </cell>
          <cell r="C5223" t="str">
            <v>NO Electrical Inlet Location</v>
          </cell>
          <cell r="K5223">
            <v>0</v>
          </cell>
        </row>
        <row r="5224">
          <cell r="B5224" t="str">
            <v>MET0005224</v>
          </cell>
          <cell r="C5224" t="str">
            <v>Elec Inlet 120V 15A Auto Eject</v>
          </cell>
          <cell r="K5224">
            <v>770</v>
          </cell>
        </row>
        <row r="5225">
          <cell r="B5225" t="str">
            <v>MET0005225</v>
          </cell>
          <cell r="C5225" t="str">
            <v>Elec Inlet 120V 15A Auto Eject Mstr Sw/Starter Button</v>
          </cell>
          <cell r="K5225">
            <v>1185</v>
          </cell>
        </row>
        <row r="5226">
          <cell r="B5226" t="str">
            <v>MET0005226</v>
          </cell>
          <cell r="C5226" t="str">
            <v>Elec Inlet 120V 15A Hubbell</v>
          </cell>
          <cell r="K5226">
            <v>344</v>
          </cell>
        </row>
        <row r="5227">
          <cell r="B5227" t="str">
            <v>MET0005227</v>
          </cell>
          <cell r="C5227" t="str">
            <v>Elec Inlet 120V 20A</v>
          </cell>
          <cell r="K5227">
            <v>192</v>
          </cell>
        </row>
        <row r="5228">
          <cell r="B5228" t="str">
            <v>MET0005228</v>
          </cell>
          <cell r="C5228" t="str">
            <v>Elec Inlet 120V 20A Auto Eject</v>
          </cell>
          <cell r="K5228">
            <v>615</v>
          </cell>
        </row>
        <row r="5229">
          <cell r="B5229" t="str">
            <v>MET0005229</v>
          </cell>
          <cell r="C5229" t="str">
            <v>Elec Inlet 120V 20A Auto Eject w/Kussmaul Alarm Rkr Pos</v>
          </cell>
          <cell r="K5229">
            <v>995</v>
          </cell>
        </row>
        <row r="5230">
          <cell r="B5230" t="str">
            <v>MET0005230</v>
          </cell>
          <cell r="C5230" t="str">
            <v>Elec Inlet 120V 20A Auto Eject w/18" Addl Wir</v>
          </cell>
          <cell r="K5230">
            <v>839</v>
          </cell>
        </row>
        <row r="5231">
          <cell r="B5231" t="str">
            <v>MET0005231</v>
          </cell>
          <cell r="C5231" t="str">
            <v>Elec Inlet 120V 20A Auto Eject Mstr Sw</v>
          </cell>
          <cell r="K5231">
            <v>967</v>
          </cell>
        </row>
        <row r="5232">
          <cell r="B5232" t="str">
            <v>MET0005232</v>
          </cell>
          <cell r="C5232" t="str">
            <v>Elec Inlet 120V 20A Auto Eject w/SS E-Z Mount Plt &amp; LED/2' Addl Wir</v>
          </cell>
          <cell r="K5232">
            <v>1225</v>
          </cell>
        </row>
        <row r="5233">
          <cell r="B5233" t="str">
            <v>MET0005233</v>
          </cell>
          <cell r="C5233" t="str">
            <v>Elec Inlet 120V 20A Auto Eject w/SS Plt</v>
          </cell>
          <cell r="K5233">
            <v>924</v>
          </cell>
        </row>
        <row r="5234">
          <cell r="B5234" t="str">
            <v>MET0005234</v>
          </cell>
          <cell r="C5234" t="str">
            <v>Elec Inlet 120V 20A Auto Eject w/Sw</v>
          </cell>
          <cell r="K5234">
            <v>835</v>
          </cell>
        </row>
        <row r="5235">
          <cell r="B5235" t="str">
            <v>MET0005235</v>
          </cell>
          <cell r="C5235" t="str">
            <v>Elec Inlet 120V 20A Auto Eject (2) w/Relay</v>
          </cell>
          <cell r="K5235">
            <v>1380</v>
          </cell>
        </row>
        <row r="5236">
          <cell r="B5236" t="str">
            <v>MET0005236</v>
          </cell>
          <cell r="C5236" t="str">
            <v>Elec Inlet 120V 20A Sure Eject Blue Sea</v>
          </cell>
          <cell r="K5236">
            <v>1353</v>
          </cell>
        </row>
        <row r="5237">
          <cell r="B5237" t="str">
            <v>MET0005237</v>
          </cell>
          <cell r="C5237" t="str">
            <v>Elec Inlet 120V 30A Auto Eject</v>
          </cell>
          <cell r="K5237">
            <v>937</v>
          </cell>
        </row>
        <row r="5238">
          <cell r="B5238" t="str">
            <v>MET0005238</v>
          </cell>
          <cell r="C5238" t="str">
            <v>Elec Inlet 120V 30A Auto Eject w/Label</v>
          </cell>
          <cell r="K5238">
            <v>1185</v>
          </cell>
        </row>
        <row r="5239">
          <cell r="B5239" t="str">
            <v>MET0005239</v>
          </cell>
          <cell r="C5239" t="str">
            <v>Elec Inlet 120V 30A Auto Eject w/SS E-Z Mount Plt &amp; LED</v>
          </cell>
          <cell r="K5239">
            <v>1337</v>
          </cell>
        </row>
        <row r="5240">
          <cell r="B5240" t="str">
            <v>MET0005240</v>
          </cell>
          <cell r="C5240" t="str">
            <v>Elec Inlet 120V 30A Auto Eject w/Mnt Plate Ptd Secondary/Upper Cab Color</v>
          </cell>
          <cell r="K5240">
            <v>1293</v>
          </cell>
        </row>
        <row r="5241">
          <cell r="B5241" t="str">
            <v>MET0005241</v>
          </cell>
          <cell r="C5241" t="str">
            <v>Elec Inlet 120V 30A Auto Eject w/Mnt Plate Ptd Primary/Lower Cab Color</v>
          </cell>
          <cell r="K5241">
            <v>1293</v>
          </cell>
        </row>
        <row r="5242">
          <cell r="B5242" t="str">
            <v>MET0005242</v>
          </cell>
          <cell r="C5242" t="str">
            <v>Elec Inlet 120V 30A Auto Eject w/Integrated Air Inlet</v>
          </cell>
          <cell r="K5242">
            <v>1645</v>
          </cell>
        </row>
        <row r="5243">
          <cell r="B5243" t="str">
            <v>MET0005243</v>
          </cell>
          <cell r="C5243" t="str">
            <v>Elec Inlet 120V 30A Hubbell Twist Lock</v>
          </cell>
          <cell r="K5243">
            <v>444</v>
          </cell>
        </row>
        <row r="5244">
          <cell r="B5244" t="str">
            <v>MET0005244</v>
          </cell>
          <cell r="C5244" t="str">
            <v>Elec Inlet 120V 30A Hubbell Twist Lock w/ Starter button Interlock</v>
          </cell>
          <cell r="K5244">
            <v>617</v>
          </cell>
        </row>
        <row r="5245">
          <cell r="B5245" t="str">
            <v>MET0005245</v>
          </cell>
          <cell r="C5245" t="str">
            <v>Elec Inlet 250V 30A 3 Pin Auto Eject</v>
          </cell>
          <cell r="K5245">
            <v>1151</v>
          </cell>
        </row>
        <row r="5246">
          <cell r="B5246" t="str">
            <v>MET0005246</v>
          </cell>
          <cell r="C5246" t="str">
            <v>NO Electrical Inlet</v>
          </cell>
          <cell r="K5246">
            <v>0</v>
          </cell>
        </row>
        <row r="5247">
          <cell r="B5247" t="str">
            <v>MET0005247</v>
          </cell>
          <cell r="C5247" t="str">
            <v>Elec Inlet Conn Prewire 120/240V Cable LH Frame</v>
          </cell>
          <cell r="K5247">
            <v>0</v>
          </cell>
        </row>
        <row r="5248">
          <cell r="B5248" t="str">
            <v>MET0005248</v>
          </cell>
          <cell r="C5248" t="str">
            <v>Elec Inlet Conn Prewire 120/240V Batt Cond Breaker to LH Frame</v>
          </cell>
          <cell r="K5248">
            <v>129</v>
          </cell>
        </row>
        <row r="5249">
          <cell r="B5249" t="str">
            <v>MET0005249</v>
          </cell>
          <cell r="C5249" t="str">
            <v>Elec Inlet Conn Prewire Eject Feature w/35' Loop</v>
          </cell>
          <cell r="K5249">
            <v>0</v>
          </cell>
        </row>
        <row r="5250">
          <cell r="B5250" t="str">
            <v>MET0005250</v>
          </cell>
          <cell r="C5250" t="str">
            <v>Elec Inlet Conn Prewire Eject Feature w/60' Loop</v>
          </cell>
          <cell r="K5250">
            <v>129</v>
          </cell>
        </row>
        <row r="5251">
          <cell r="B5251" t="str">
            <v>MET0005251</v>
          </cell>
          <cell r="C5251" t="str">
            <v>Elec Inlet Conn Prewire 120/240V Cable to Bhd Drv Seat</v>
          </cell>
          <cell r="K5251">
            <v>0</v>
          </cell>
        </row>
        <row r="5252">
          <cell r="B5252" t="str">
            <v>MET0005252</v>
          </cell>
          <cell r="C5252" t="str">
            <v>Elec Inlet Conn Prewire 120/240V Cable to LH Front Step Area</v>
          </cell>
          <cell r="K5252">
            <v>0</v>
          </cell>
        </row>
        <row r="5253">
          <cell r="B5253" t="str">
            <v>MET0005253</v>
          </cell>
          <cell r="C5253" t="str">
            <v>Elec Inlet Conn Prewire 120/240V Air Pump Breaker to Bhd Drv Seat w/6' Loop</v>
          </cell>
          <cell r="K5253">
            <v>129</v>
          </cell>
        </row>
        <row r="5254">
          <cell r="B5254" t="str">
            <v>MET0005254</v>
          </cell>
          <cell r="C5254" t="str">
            <v>Elec Inlet Conn Prewire 120/240V Air Pump Breaker to Bhd Drv Seat w/20' Loop</v>
          </cell>
          <cell r="K5254">
            <v>129</v>
          </cell>
        </row>
        <row r="5255">
          <cell r="B5255" t="str">
            <v>MET0005255</v>
          </cell>
          <cell r="C5255" t="str">
            <v>Elec Inlet Conn Prewire 120/240V Batt Cond Breaker to Bhd Off Seat w/3' Loop</v>
          </cell>
          <cell r="K5255">
            <v>129</v>
          </cell>
        </row>
        <row r="5256">
          <cell r="B5256" t="str">
            <v>MET0005256</v>
          </cell>
          <cell r="C5256" t="str">
            <v>Elec Inlet Conn Prewire 120/240V Batt Cond Breaker to Bhd Drv Seat w/3' Loop</v>
          </cell>
          <cell r="K5256">
            <v>129</v>
          </cell>
        </row>
        <row r="5257">
          <cell r="B5257" t="str">
            <v>MET0005257</v>
          </cell>
          <cell r="C5257" t="str">
            <v>Elec Inlet Conn Prewire 120/240V Batt Cond Breaker to Bhd Drv Seat w/12' Loop</v>
          </cell>
          <cell r="K5257">
            <v>129</v>
          </cell>
        </row>
        <row r="5258">
          <cell r="B5258" t="str">
            <v>MET0005258</v>
          </cell>
          <cell r="C5258" t="str">
            <v>Elec Inlet Conn to 110V A/C</v>
          </cell>
          <cell r="K5258">
            <v>0</v>
          </cell>
        </row>
        <row r="5259">
          <cell r="B5259" t="str">
            <v>MET0005259</v>
          </cell>
          <cell r="C5259" t="str">
            <v>Elec Inlet Conn to 110V A/C &amp; Batt Warmer</v>
          </cell>
          <cell r="K5259">
            <v>0</v>
          </cell>
        </row>
        <row r="5260">
          <cell r="B5260" t="str">
            <v>MET0005260</v>
          </cell>
          <cell r="C5260" t="str">
            <v>Elec Inlet Conn to Air Pump</v>
          </cell>
          <cell r="K5260">
            <v>0</v>
          </cell>
        </row>
        <row r="5261">
          <cell r="B5261" t="str">
            <v>MET0005261</v>
          </cell>
          <cell r="C5261" t="str">
            <v>Elec Inlet Conn to Air Pump &amp; 110V A/C</v>
          </cell>
          <cell r="K5261">
            <v>0</v>
          </cell>
        </row>
        <row r="5262">
          <cell r="B5262" t="str">
            <v>MET0005262</v>
          </cell>
          <cell r="C5262" t="str">
            <v>Elec Inlet Conn to Air Pump &amp; Batt Warmer</v>
          </cell>
          <cell r="K5262">
            <v>0</v>
          </cell>
        </row>
        <row r="5263">
          <cell r="B5263" t="str">
            <v>MET0005263</v>
          </cell>
          <cell r="C5263" t="str">
            <v>Elec Inlet Conn to Air Pump &amp; Block Htr</v>
          </cell>
          <cell r="K5263">
            <v>0</v>
          </cell>
        </row>
        <row r="5264">
          <cell r="B5264" t="str">
            <v>MET0005264</v>
          </cell>
          <cell r="C5264" t="str">
            <v>Elec Inlet Conn to Batt Conditioner</v>
          </cell>
          <cell r="K5264">
            <v>0</v>
          </cell>
        </row>
        <row r="5265">
          <cell r="B5265" t="str">
            <v>MET0005265</v>
          </cell>
          <cell r="C5265" t="str">
            <v>Elec Inlet Conn to Batt Conditioner &amp; Outlet</v>
          </cell>
          <cell r="K5265">
            <v>0</v>
          </cell>
        </row>
        <row r="5266">
          <cell r="B5266" t="str">
            <v>MET0005266</v>
          </cell>
          <cell r="C5266" t="str">
            <v>Elec Inlet Conn to Batt Conditioner &amp; 110V A/C</v>
          </cell>
          <cell r="K5266">
            <v>0</v>
          </cell>
        </row>
        <row r="5267">
          <cell r="B5267" t="str">
            <v>MET0005267</v>
          </cell>
          <cell r="C5267" t="str">
            <v>Elec Inlet Conn to Batt Conditioner &amp; Air Pump</v>
          </cell>
          <cell r="K5267">
            <v>0</v>
          </cell>
        </row>
        <row r="5268">
          <cell r="B5268" t="str">
            <v>MET0005268</v>
          </cell>
          <cell r="C5268" t="str">
            <v>Elec Inlet Conn to Batt Conditioner &amp; Batt Warmer</v>
          </cell>
          <cell r="K5268">
            <v>0</v>
          </cell>
        </row>
        <row r="5269">
          <cell r="B5269" t="str">
            <v>MET0005269</v>
          </cell>
          <cell r="C5269" t="str">
            <v>Elec Inlet Conn to Batt Conditioner &amp; Block Htr</v>
          </cell>
          <cell r="K5269">
            <v>0</v>
          </cell>
        </row>
        <row r="5270">
          <cell r="B5270" t="str">
            <v>MET0005270</v>
          </cell>
          <cell r="C5270" t="str">
            <v>Elec Inlet Conn to Batt Conditioner w/Sw</v>
          </cell>
          <cell r="K5270">
            <v>0</v>
          </cell>
        </row>
        <row r="5271">
          <cell r="B5271" t="str">
            <v>MET0005271</v>
          </cell>
          <cell r="C5271" t="str">
            <v>Elec Inlet Conn to Batt Conditioner/Air Pump/Block Htr</v>
          </cell>
          <cell r="K5271">
            <v>0</v>
          </cell>
        </row>
        <row r="5272">
          <cell r="B5272" t="str">
            <v>MET0005272</v>
          </cell>
          <cell r="C5272" t="str">
            <v>Elec Inlet Conn to Batt Conditioner/Air Pump/110V A/C</v>
          </cell>
          <cell r="K5272">
            <v>0</v>
          </cell>
        </row>
        <row r="5273">
          <cell r="B5273" t="str">
            <v>MET0005273</v>
          </cell>
          <cell r="C5273" t="str">
            <v>Elec Inlet Conn to Batt Conditioner/Air Pump/Outlet</v>
          </cell>
          <cell r="K5273">
            <v>0</v>
          </cell>
        </row>
        <row r="5274">
          <cell r="B5274" t="str">
            <v>MET0005274</v>
          </cell>
          <cell r="C5274" t="str">
            <v>Elec Inlet Conn to Batt Conditioner/Air Pump/Prewire 20A Brkr LH Frame/20' Loop</v>
          </cell>
          <cell r="K5274">
            <v>139</v>
          </cell>
        </row>
        <row r="5275">
          <cell r="B5275" t="str">
            <v>MET0005275</v>
          </cell>
          <cell r="C5275" t="str">
            <v>Elec Inlet Conn to Batt Cond/Prewire Air Pump Breaker to Bhd Drv Seat w/20' Loop</v>
          </cell>
          <cell r="K5275">
            <v>129</v>
          </cell>
        </row>
        <row r="5276">
          <cell r="B5276" t="str">
            <v>MET0005276</v>
          </cell>
          <cell r="C5276" t="str">
            <v>Elec Inlet Conn to Battery Warmer</v>
          </cell>
          <cell r="K5276">
            <v>0</v>
          </cell>
        </row>
        <row r="5277">
          <cell r="B5277" t="str">
            <v>MET0005277</v>
          </cell>
          <cell r="C5277" t="str">
            <v>Elec Inlet Conn to Block Htr</v>
          </cell>
          <cell r="K5277">
            <v>0</v>
          </cell>
        </row>
        <row r="5278">
          <cell r="B5278" t="str">
            <v>MET0005278</v>
          </cell>
          <cell r="C5278" t="str">
            <v>Elec Inlet Conn to Block Htr &amp; 110V A/C</v>
          </cell>
          <cell r="K5278">
            <v>0</v>
          </cell>
        </row>
        <row r="5279">
          <cell r="B5279" t="str">
            <v>MET0005279</v>
          </cell>
          <cell r="C5279" t="str">
            <v>Elec Inlet Conn to Block Htr &amp; Batt Warmer</v>
          </cell>
          <cell r="K5279">
            <v>0</v>
          </cell>
        </row>
        <row r="5280">
          <cell r="B5280" t="str">
            <v>MET0005280</v>
          </cell>
          <cell r="C5280" t="str">
            <v>Elec Inlet Conn to Outlet Receptacle</v>
          </cell>
          <cell r="K5280">
            <v>0</v>
          </cell>
        </row>
        <row r="5281">
          <cell r="B5281" t="str">
            <v>MET0005281</v>
          </cell>
          <cell r="C5281" t="str">
            <v>NO Electrical Inlet Connection</v>
          </cell>
          <cell r="K5281">
            <v>0</v>
          </cell>
        </row>
        <row r="5282">
          <cell r="B5282" t="str">
            <v>MET0005282</v>
          </cell>
          <cell r="C5282" t="str">
            <v>Elec Inlet Color Yellow</v>
          </cell>
          <cell r="K5282">
            <v>0</v>
          </cell>
        </row>
        <row r="5283">
          <cell r="B5283" t="str">
            <v>MET0005283</v>
          </cell>
          <cell r="C5283" t="str">
            <v>Elec Inlet Color Red</v>
          </cell>
          <cell r="K5283">
            <v>0</v>
          </cell>
        </row>
        <row r="5284">
          <cell r="B5284" t="str">
            <v>MET0005284</v>
          </cell>
          <cell r="C5284" t="str">
            <v>Elec Inlet Color Blue</v>
          </cell>
          <cell r="K5284">
            <v>106</v>
          </cell>
        </row>
        <row r="5285">
          <cell r="B5285" t="str">
            <v>MET0005285</v>
          </cell>
          <cell r="C5285" t="str">
            <v>Elec Inlet Color Grey</v>
          </cell>
          <cell r="K5285">
            <v>0</v>
          </cell>
        </row>
        <row r="5286">
          <cell r="B5286" t="str">
            <v>MET0005286</v>
          </cell>
          <cell r="C5286" t="str">
            <v>Elec Inlet Color Black</v>
          </cell>
          <cell r="K5286">
            <v>0</v>
          </cell>
        </row>
        <row r="5287">
          <cell r="B5287" t="str">
            <v>MET0005287</v>
          </cell>
          <cell r="C5287" t="str">
            <v>Elec Inlet Color White</v>
          </cell>
          <cell r="K5287">
            <v>106</v>
          </cell>
        </row>
        <row r="5288">
          <cell r="B5288" t="str">
            <v>MET0005288</v>
          </cell>
          <cell r="C5288" t="str">
            <v>Elec Inlet Color Stainless Steel</v>
          </cell>
          <cell r="K5288">
            <v>106</v>
          </cell>
        </row>
        <row r="5289">
          <cell r="B5289" t="str">
            <v>MET0005289</v>
          </cell>
          <cell r="C5289" t="str">
            <v>NO Electrical Inlet Color</v>
          </cell>
          <cell r="K5289">
            <v>0</v>
          </cell>
        </row>
        <row r="5290">
          <cell r="B5290" t="str">
            <v>MET0005290</v>
          </cell>
          <cell r="C5290" t="str">
            <v>NO Auxiliary Electrical Inlet</v>
          </cell>
          <cell r="K5290">
            <v>0</v>
          </cell>
        </row>
        <row r="5291">
          <cell r="B5291" t="str">
            <v>MET0005291</v>
          </cell>
          <cell r="C5291" t="str">
            <v>Aux Elec Inlet 120V 15A</v>
          </cell>
          <cell r="K5291">
            <v>402</v>
          </cell>
        </row>
        <row r="5292">
          <cell r="B5292" t="str">
            <v>MET0005292</v>
          </cell>
          <cell r="C5292" t="str">
            <v>Aux Elec Inlet 120V 15A Auto Eject</v>
          </cell>
          <cell r="K5292">
            <v>770</v>
          </cell>
        </row>
        <row r="5293">
          <cell r="B5293" t="str">
            <v>MET0005293</v>
          </cell>
          <cell r="C5293" t="str">
            <v>Aux Elec Inlet 120V 15A Auto Eject Mstr Sw/Starter Button</v>
          </cell>
          <cell r="K5293">
            <v>770</v>
          </cell>
        </row>
        <row r="5294">
          <cell r="B5294" t="str">
            <v>MET0005294</v>
          </cell>
          <cell r="C5294" t="str">
            <v>Aux Elec Inlet 120V 15A Hubbell</v>
          </cell>
          <cell r="K5294">
            <v>344</v>
          </cell>
        </row>
        <row r="5295">
          <cell r="B5295" t="str">
            <v>MET0005295</v>
          </cell>
          <cell r="C5295" t="str">
            <v>Aux Elec Inlet 120V 20A</v>
          </cell>
          <cell r="K5295">
            <v>405</v>
          </cell>
        </row>
        <row r="5296">
          <cell r="B5296" t="str">
            <v>MET0005296</v>
          </cell>
          <cell r="C5296" t="str">
            <v>Aux Elec Inlet 120V 20A Auto Eject</v>
          </cell>
          <cell r="K5296">
            <v>828</v>
          </cell>
        </row>
        <row r="5297">
          <cell r="B5297" t="str">
            <v>MET0005297</v>
          </cell>
          <cell r="C5297" t="str">
            <v>Aux Elec Inlet 120V 20A Auto Eject (2) w/Relay</v>
          </cell>
          <cell r="K5297">
            <v>1380</v>
          </cell>
        </row>
        <row r="5298">
          <cell r="B5298" t="str">
            <v>MET0005298</v>
          </cell>
          <cell r="C5298" t="str">
            <v>Aux Elec Inlet 120V 20A Auto Eject w/SS Plt</v>
          </cell>
          <cell r="K5298">
            <v>924</v>
          </cell>
        </row>
        <row r="5299">
          <cell r="B5299" t="str">
            <v>MET0005299</v>
          </cell>
          <cell r="C5299" t="str">
            <v>Aux Elec Inlet 120V 20A Auto Eject w/Sw</v>
          </cell>
          <cell r="K5299">
            <v>835</v>
          </cell>
        </row>
        <row r="5300">
          <cell r="B5300" t="str">
            <v>MET0005300</v>
          </cell>
          <cell r="C5300" t="str">
            <v>Aux Elec Inlet 120V 20A Sure Eject Blue Sea</v>
          </cell>
          <cell r="K5300">
            <v>1353</v>
          </cell>
        </row>
        <row r="5301">
          <cell r="B5301" t="str">
            <v>MET0005301</v>
          </cell>
          <cell r="C5301" t="str">
            <v>Aux Elec Inlet 120V 30A Auto Eject</v>
          </cell>
          <cell r="K5301">
            <v>1150</v>
          </cell>
        </row>
        <row r="5302">
          <cell r="B5302" t="str">
            <v>MET0005302</v>
          </cell>
          <cell r="C5302" t="str">
            <v>Aux Elec Inlet 120V 30A Auto Eject Mstr Sw/Starter Button</v>
          </cell>
          <cell r="K5302">
            <v>1150</v>
          </cell>
        </row>
        <row r="5303">
          <cell r="B5303" t="str">
            <v>MET0005303</v>
          </cell>
          <cell r="C5303" t="str">
            <v>Aux Elec Inlet 250V 30A 3 Pin Auto Eject</v>
          </cell>
          <cell r="K5303">
            <v>1151</v>
          </cell>
        </row>
        <row r="5304">
          <cell r="B5304" t="str">
            <v>MET0005304</v>
          </cell>
          <cell r="C5304" t="str">
            <v>Aux Elec Inlet 120V 50A Marinco w/Plug Shiploose</v>
          </cell>
          <cell r="K5304">
            <v>871</v>
          </cell>
        </row>
        <row r="5305">
          <cell r="B5305" t="str">
            <v>MET0005305</v>
          </cell>
          <cell r="C5305" t="str">
            <v>NO Auxiliary Electrical Inlet Location</v>
          </cell>
          <cell r="K5305">
            <v>0</v>
          </cell>
        </row>
        <row r="5306">
          <cell r="B5306" t="str">
            <v>MET0005306</v>
          </cell>
          <cell r="C5306" t="str">
            <v>Aux Elec Inlet Location LH Bumper Tail</v>
          </cell>
          <cell r="K5306">
            <v>319</v>
          </cell>
        </row>
        <row r="5307">
          <cell r="B5307" t="str">
            <v>MET0005307</v>
          </cell>
          <cell r="C5307" t="str">
            <v>Aux Elec Inlet Location LH Cab Side Fwd</v>
          </cell>
          <cell r="K5307">
            <v>319</v>
          </cell>
        </row>
        <row r="5308">
          <cell r="B5308" t="str">
            <v>MET0005308</v>
          </cell>
          <cell r="C5308" t="str">
            <v>Aux Elec Inlet Location LH Cab Side Mid</v>
          </cell>
          <cell r="K5308">
            <v>319</v>
          </cell>
        </row>
        <row r="5309">
          <cell r="B5309" t="str">
            <v>MET0005309</v>
          </cell>
          <cell r="C5309" t="str">
            <v>Aux Elec Inlet Location LH Cab Side Mid Fwd</v>
          </cell>
          <cell r="K5309">
            <v>319</v>
          </cell>
        </row>
        <row r="5310">
          <cell r="B5310" t="str">
            <v>MET0005310</v>
          </cell>
          <cell r="C5310" t="str">
            <v>Aux Elec Inlet Location LH Cab Side Mid Fwd Fwd</v>
          </cell>
          <cell r="K5310">
            <v>319</v>
          </cell>
        </row>
        <row r="5311">
          <cell r="B5311" t="str">
            <v>MET0005311</v>
          </cell>
          <cell r="C5311" t="str">
            <v>Aux Elec Inlet Location LH Cab Side Mid Rwd</v>
          </cell>
          <cell r="K5311">
            <v>319</v>
          </cell>
        </row>
        <row r="5312">
          <cell r="B5312" t="str">
            <v>MET0005312</v>
          </cell>
          <cell r="C5312" t="str">
            <v>Aux Elec Inlet Location LH Cab Side Mid Rwd Lwr 6.88"</v>
          </cell>
          <cell r="K5312">
            <v>319</v>
          </cell>
        </row>
        <row r="5313">
          <cell r="B5313" t="str">
            <v>MET0005313</v>
          </cell>
          <cell r="C5313" t="str">
            <v>Aux Elec Inlet Location LH Cab Side Rwd</v>
          </cell>
          <cell r="K5313">
            <v>319</v>
          </cell>
        </row>
        <row r="5314">
          <cell r="B5314" t="str">
            <v>MET0005314</v>
          </cell>
          <cell r="C5314" t="str">
            <v>Aux Elec Inlet Location LH Cab Side Rwd Below Rear Cmpt</v>
          </cell>
          <cell r="K5314">
            <v>319</v>
          </cell>
        </row>
        <row r="5315">
          <cell r="B5315" t="str">
            <v>MET0005315</v>
          </cell>
          <cell r="C5315" t="str">
            <v>Aux Elec Inlet Location LH Cab Side Under Grab Handle</v>
          </cell>
          <cell r="K5315">
            <v>319</v>
          </cell>
        </row>
        <row r="5316">
          <cell r="B5316" t="str">
            <v>MET0005316</v>
          </cell>
          <cell r="C5316" t="str">
            <v>Aux Elec Inlet Location LH Lwr Front Step Mid</v>
          </cell>
          <cell r="K5316">
            <v>319</v>
          </cell>
        </row>
        <row r="5317">
          <cell r="B5317" t="str">
            <v>MET0005317</v>
          </cell>
          <cell r="C5317" t="str">
            <v>Aux Elec Inlet Location LH Mid Front Step Mid Fwd</v>
          </cell>
          <cell r="K5317">
            <v>319</v>
          </cell>
        </row>
        <row r="5318">
          <cell r="B5318" t="str">
            <v>MET0005318</v>
          </cell>
          <cell r="C5318" t="str">
            <v>Aux Elec Inlet Location LH Mid Front Step Rear</v>
          </cell>
          <cell r="K5318">
            <v>319</v>
          </cell>
        </row>
        <row r="5319">
          <cell r="B5319" t="str">
            <v>MET0005319</v>
          </cell>
          <cell r="C5319" t="str">
            <v>Aux Elec Inlet Location R/L Cab Side Mid</v>
          </cell>
          <cell r="K5319">
            <v>319</v>
          </cell>
        </row>
        <row r="5320">
          <cell r="B5320" t="str">
            <v>MET0005320</v>
          </cell>
          <cell r="C5320" t="str">
            <v>Aux Elec Inlet Location RH Cab Side Fwd</v>
          </cell>
          <cell r="K5320">
            <v>319</v>
          </cell>
        </row>
        <row r="5321">
          <cell r="B5321" t="str">
            <v>MET0005321</v>
          </cell>
          <cell r="C5321" t="str">
            <v>Aux Elec Inlet Location RH Cab Side Mid</v>
          </cell>
          <cell r="K5321">
            <v>319</v>
          </cell>
        </row>
        <row r="5322">
          <cell r="B5322" t="str">
            <v>MET0005322</v>
          </cell>
          <cell r="C5322" t="str">
            <v>Aux Elec Inlet Location RH Mid Front Step Rear</v>
          </cell>
          <cell r="K5322">
            <v>319</v>
          </cell>
        </row>
        <row r="5323">
          <cell r="B5323" t="str">
            <v>MET0005323</v>
          </cell>
          <cell r="C5323" t="str">
            <v>Elec Inlet Location Shiploose</v>
          </cell>
          <cell r="K5323">
            <v>319</v>
          </cell>
        </row>
        <row r="5324">
          <cell r="B5324" t="str">
            <v>MET0005324</v>
          </cell>
          <cell r="C5324" t="str">
            <v>NO Auxiliary Electrical Inlet Connection</v>
          </cell>
          <cell r="K5324">
            <v>0</v>
          </cell>
        </row>
        <row r="5325">
          <cell r="B5325" t="str">
            <v>MET0005325</v>
          </cell>
          <cell r="C5325" t="str">
            <v>Aux Elec Inlet Conn Prewire Eject Feature w/35' Loop</v>
          </cell>
          <cell r="K5325">
            <v>0</v>
          </cell>
        </row>
        <row r="5326">
          <cell r="B5326" t="str">
            <v>MET0005326</v>
          </cell>
          <cell r="C5326" t="str">
            <v>Aux Elec Inlet Conn Prewire 120/240V Cable to Bhd Drv Seat</v>
          </cell>
          <cell r="K5326">
            <v>0</v>
          </cell>
        </row>
        <row r="5327">
          <cell r="B5327" t="str">
            <v>MET0005327</v>
          </cell>
          <cell r="C5327" t="str">
            <v>Aux Elec Inlet Conn Prewire 120/240V Cable to LH Frame</v>
          </cell>
          <cell r="K5327">
            <v>0</v>
          </cell>
        </row>
        <row r="5328">
          <cell r="B5328" t="str">
            <v>MET0005328</v>
          </cell>
          <cell r="C5328" t="str">
            <v>Aux Elec Inlet Conn Prewire 120/240V Cable to LH Frame Bhd Cab w/35' Loop</v>
          </cell>
          <cell r="K5328">
            <v>142</v>
          </cell>
        </row>
        <row r="5329">
          <cell r="B5329" t="str">
            <v>MET0005329</v>
          </cell>
          <cell r="C5329" t="str">
            <v>Aux Elec Inlet Conn Prewire 120/240V Cable to LH Front Step Area</v>
          </cell>
          <cell r="K5329">
            <v>0</v>
          </cell>
        </row>
        <row r="5330">
          <cell r="B5330" t="str">
            <v>MET0005330</v>
          </cell>
          <cell r="C5330" t="str">
            <v>Aux Elec Inlet Conn to 110V A/C</v>
          </cell>
          <cell r="K5330">
            <v>0</v>
          </cell>
        </row>
        <row r="5331">
          <cell r="B5331" t="str">
            <v>MET0005331</v>
          </cell>
          <cell r="C5331" t="str">
            <v>Aux Elec Inlet Conn to 110V A/C &amp; Batt Warmer</v>
          </cell>
          <cell r="K5331">
            <v>0</v>
          </cell>
        </row>
        <row r="5332">
          <cell r="B5332" t="str">
            <v>MET0005332</v>
          </cell>
          <cell r="C5332" t="str">
            <v>Aux Elec Inlet Conn to Air Pump</v>
          </cell>
          <cell r="K5332">
            <v>0</v>
          </cell>
        </row>
        <row r="5333">
          <cell r="B5333" t="str">
            <v>MET0005333</v>
          </cell>
          <cell r="C5333" t="str">
            <v>Aux Elec Inlet Conn to Air Pump &amp; 110V A/C</v>
          </cell>
          <cell r="K5333">
            <v>0</v>
          </cell>
        </row>
        <row r="5334">
          <cell r="B5334" t="str">
            <v>MET0005334</v>
          </cell>
          <cell r="C5334" t="str">
            <v>Aux Elec Inlet Conn to Air Pump &amp; Batt Warmer</v>
          </cell>
          <cell r="K5334">
            <v>0</v>
          </cell>
        </row>
        <row r="5335">
          <cell r="B5335" t="str">
            <v>MET0005335</v>
          </cell>
          <cell r="C5335" t="str">
            <v>Aux Elec Inlet Conn to Air Pump &amp; Block Htr</v>
          </cell>
          <cell r="K5335">
            <v>0</v>
          </cell>
        </row>
        <row r="5336">
          <cell r="B5336" t="str">
            <v>MET0005336</v>
          </cell>
          <cell r="C5336" t="str">
            <v>Aux Elec Inlet Conn to Batt Conditioner</v>
          </cell>
          <cell r="K5336">
            <v>0</v>
          </cell>
        </row>
        <row r="5337">
          <cell r="B5337" t="str">
            <v>MET0005337</v>
          </cell>
          <cell r="C5337" t="str">
            <v>Aux Elec Inlet Conn to Batt Conditioner &amp; 110V A/C</v>
          </cell>
          <cell r="K5337">
            <v>0</v>
          </cell>
        </row>
        <row r="5338">
          <cell r="B5338" t="str">
            <v>MET0005338</v>
          </cell>
          <cell r="C5338" t="str">
            <v>Aux Elec Inlet Conn to Batt Conditioner &amp; Air Pump</v>
          </cell>
          <cell r="K5338">
            <v>0</v>
          </cell>
        </row>
        <row r="5339">
          <cell r="B5339" t="str">
            <v>MET0005339</v>
          </cell>
          <cell r="C5339" t="str">
            <v>Aux Elec Inlet Conn to Batt Conditioner &amp; Batt Warmer</v>
          </cell>
          <cell r="K5339">
            <v>0</v>
          </cell>
        </row>
        <row r="5340">
          <cell r="B5340" t="str">
            <v>MET0005340</v>
          </cell>
          <cell r="C5340" t="str">
            <v>Aux Elec Inlet Conn to Batt Conditioner &amp; Block Htr</v>
          </cell>
          <cell r="K5340">
            <v>0</v>
          </cell>
        </row>
        <row r="5341">
          <cell r="B5341" t="str">
            <v>MET0005341</v>
          </cell>
          <cell r="C5341" t="str">
            <v>Aux Elec Inlet Conn to Batt Conditioner Secondary Pwr Source</v>
          </cell>
          <cell r="K5341">
            <v>216</v>
          </cell>
        </row>
        <row r="5342">
          <cell r="B5342" t="str">
            <v>MET0005342</v>
          </cell>
          <cell r="C5342" t="str">
            <v>Aux Elec Inlet Conn to Battery Warmer</v>
          </cell>
          <cell r="K5342">
            <v>0</v>
          </cell>
        </row>
        <row r="5343">
          <cell r="B5343" t="str">
            <v>MET0005343</v>
          </cell>
          <cell r="C5343" t="str">
            <v>Aux Elec Inlet Conn to Block Htr</v>
          </cell>
          <cell r="K5343">
            <v>0</v>
          </cell>
        </row>
        <row r="5344">
          <cell r="B5344" t="str">
            <v>MET0005344</v>
          </cell>
          <cell r="C5344" t="str">
            <v>Aux Elec Inlet Conn to Block Htr &amp; 110V A/C</v>
          </cell>
          <cell r="K5344">
            <v>0</v>
          </cell>
        </row>
        <row r="5345">
          <cell r="B5345" t="str">
            <v>MET0005345</v>
          </cell>
          <cell r="C5345" t="str">
            <v>Aux Elec Inlet Conn to Block Htr &amp; Batt Warmer</v>
          </cell>
          <cell r="K5345">
            <v>0</v>
          </cell>
        </row>
        <row r="5346">
          <cell r="B5346" t="str">
            <v>MET0005346</v>
          </cell>
          <cell r="C5346" t="str">
            <v>NO Auxiliary Electrical Color</v>
          </cell>
          <cell r="K5346">
            <v>0</v>
          </cell>
        </row>
        <row r="5347">
          <cell r="B5347" t="str">
            <v>MET0005347</v>
          </cell>
          <cell r="C5347" t="str">
            <v>Aux Elec Inlet Color Yellow</v>
          </cell>
          <cell r="K5347">
            <v>106</v>
          </cell>
        </row>
        <row r="5348">
          <cell r="B5348" t="str">
            <v>MET0005348</v>
          </cell>
          <cell r="C5348" t="str">
            <v>Aux Elec Inlet Color Red</v>
          </cell>
          <cell r="K5348">
            <v>106</v>
          </cell>
        </row>
        <row r="5349">
          <cell r="B5349" t="str">
            <v>MET0005349</v>
          </cell>
          <cell r="C5349" t="str">
            <v>Aux Elec Inlet Color Blue</v>
          </cell>
          <cell r="K5349">
            <v>106</v>
          </cell>
        </row>
        <row r="5350">
          <cell r="B5350" t="str">
            <v>MET0005350</v>
          </cell>
          <cell r="C5350" t="str">
            <v>Aux Elec Inlet Color Grey</v>
          </cell>
          <cell r="K5350">
            <v>106</v>
          </cell>
        </row>
        <row r="5351">
          <cell r="B5351" t="str">
            <v>MET0005351</v>
          </cell>
          <cell r="C5351" t="str">
            <v>Aux Elec Inlet Color Black</v>
          </cell>
          <cell r="K5351">
            <v>106</v>
          </cell>
        </row>
        <row r="5352">
          <cell r="B5352" t="str">
            <v>MET0005352</v>
          </cell>
          <cell r="C5352" t="str">
            <v>Aux Elec Inlet Color White</v>
          </cell>
          <cell r="K5352">
            <v>106</v>
          </cell>
        </row>
        <row r="5353">
          <cell r="B5353" t="str">
            <v>MET0005353</v>
          </cell>
          <cell r="C5353" t="str">
            <v>Headlights 4 Headlamps Halogen</v>
          </cell>
          <cell r="K5353">
            <v>-1531</v>
          </cell>
        </row>
        <row r="5354">
          <cell r="B5354" t="str">
            <v>MET0005354</v>
          </cell>
          <cell r="C5354" t="str">
            <v>Headlights 2 Headlamps Halogen</v>
          </cell>
          <cell r="K5354">
            <v>-1572</v>
          </cell>
        </row>
        <row r="5355">
          <cell r="B5355" t="str">
            <v>MET0005355</v>
          </cell>
          <cell r="C5355" t="str">
            <v>Headlights 2 Headlamps LED</v>
          </cell>
          <cell r="K5355">
            <v>-413</v>
          </cell>
        </row>
        <row r="5356">
          <cell r="B5356" t="str">
            <v>MET0005356</v>
          </cell>
          <cell r="C5356" t="str">
            <v>Headlights 4 Headlamps LED</v>
          </cell>
          <cell r="K5356">
            <v>0</v>
          </cell>
        </row>
        <row r="5357">
          <cell r="B5357" t="str">
            <v>MET0005357</v>
          </cell>
          <cell r="C5357" t="str">
            <v>Headlights 4 Headlamps LED, Firetech FT-4X6-4KIT</v>
          </cell>
          <cell r="K5357">
            <v>753</v>
          </cell>
        </row>
        <row r="5358">
          <cell r="B5358" t="str">
            <v>MET0005358</v>
          </cell>
          <cell r="C5358" t="str">
            <v>Headlights 4 Headlamps LED, Firetech FT-4X6-4KIT-DF Heated</v>
          </cell>
          <cell r="K5358">
            <v>1849</v>
          </cell>
        </row>
        <row r="5359">
          <cell r="B5359" t="str">
            <v>MET0005359</v>
          </cell>
          <cell r="C5359" t="str">
            <v>Headlights 4 Headlamps LED, Firetech FT-4X6-4KIT-DB Blk Chrm</v>
          </cell>
          <cell r="K5359">
            <v>1021</v>
          </cell>
        </row>
        <row r="5360">
          <cell r="B5360" t="str">
            <v>MET0005360</v>
          </cell>
          <cell r="C5360" t="str">
            <v>Headlights Below Frt Warn Lts</v>
          </cell>
          <cell r="K5360">
            <v>0</v>
          </cell>
        </row>
        <row r="5361">
          <cell r="B5361" t="str">
            <v>MET0005361</v>
          </cell>
          <cell r="C5361" t="str">
            <v>Headlights Above Frt Warn Lts</v>
          </cell>
          <cell r="K5361">
            <v>0</v>
          </cell>
        </row>
        <row r="5362">
          <cell r="B5362" t="str">
            <v>MET0005362</v>
          </cell>
          <cell r="C5362" t="str">
            <v>Frt Turn Signals Whelen 600 LED</v>
          </cell>
          <cell r="K5362">
            <v>0</v>
          </cell>
        </row>
        <row r="5363">
          <cell r="B5363" t="str">
            <v>MET0005363</v>
          </cell>
          <cell r="C5363" t="str">
            <v>Frt Turn Signals Whelen 600 LED Above Headlight</v>
          </cell>
          <cell r="K5363">
            <v>106</v>
          </cell>
        </row>
        <row r="5364">
          <cell r="B5364" t="str">
            <v>MET0005364</v>
          </cell>
          <cell r="C5364" t="str">
            <v>Frt Turn Signals Whelen 600 LED w/Audible Warn Mux</v>
          </cell>
          <cell r="K5364">
            <v>106</v>
          </cell>
        </row>
        <row r="5365">
          <cell r="B5365" t="str">
            <v>MET0005365</v>
          </cell>
          <cell r="C5365" t="str">
            <v>Frt Turn Signals Whelen 600 LED w/Clear Lens</v>
          </cell>
          <cell r="K5365">
            <v>0</v>
          </cell>
        </row>
        <row r="5366">
          <cell r="B5366" t="str">
            <v>MET0005366</v>
          </cell>
          <cell r="C5366" t="str">
            <v>Frt Turn Signals Whelen 600 LED w/Clr Lens Blk Bzl</v>
          </cell>
          <cell r="K5366">
            <v>106</v>
          </cell>
        </row>
        <row r="5367">
          <cell r="B5367" t="str">
            <v>MET0005367</v>
          </cell>
          <cell r="C5367" t="str">
            <v>Frt Turn Signals Whelen 600 LED w/Clear Lens Above Headlight</v>
          </cell>
          <cell r="K5367">
            <v>106</v>
          </cell>
        </row>
        <row r="5368">
          <cell r="B5368" t="str">
            <v>MET0005368</v>
          </cell>
          <cell r="C5368" t="str">
            <v>Frt Turn Signals Whelen 600 LED w/Clear Lens Above Headlight Blk Bzl</v>
          </cell>
          <cell r="K5368">
            <v>106</v>
          </cell>
        </row>
        <row r="5369">
          <cell r="B5369" t="str">
            <v>MET0005369</v>
          </cell>
          <cell r="C5369" t="str">
            <v>Frt Turn Signals Whelen 600 LED w/Clr Lens Above Frt Warn Rad Mnt Blk Housing</v>
          </cell>
          <cell r="K5369">
            <v>322</v>
          </cell>
        </row>
        <row r="5370">
          <cell r="B5370" t="str">
            <v>MET0005370</v>
          </cell>
          <cell r="C5370" t="str">
            <v>Frt Turn Signals Whelen 600 LED Above Frt Warn Rad Mnt</v>
          </cell>
          <cell r="K5370">
            <v>71</v>
          </cell>
        </row>
        <row r="5371">
          <cell r="B5371" t="str">
            <v>MET0005371</v>
          </cell>
          <cell r="C5371" t="str">
            <v>Frt Turn Signals Whelen 600 LED Above Frt Warn Rad Mnt w/Clr Lens</v>
          </cell>
          <cell r="K5371">
            <v>71</v>
          </cell>
        </row>
        <row r="5372">
          <cell r="B5372" t="str">
            <v>MET0005372</v>
          </cell>
          <cell r="C5372" t="str">
            <v>Frt Turn Signals Whelen 600 LED Above Frt Warn Rad Mnt w/Audible Warn MUX</v>
          </cell>
          <cell r="K5372">
            <v>177</v>
          </cell>
        </row>
        <row r="5373">
          <cell r="B5373" t="str">
            <v>MET0005373</v>
          </cell>
          <cell r="C5373" t="str">
            <v>Frt Turn Signals Whelen 600 LED Above Frt Warn Rad Mnt/Audible Warn MUX/Blk Hsg</v>
          </cell>
          <cell r="K5373">
            <v>177</v>
          </cell>
        </row>
        <row r="5374">
          <cell r="B5374" t="str">
            <v>MET0005374</v>
          </cell>
          <cell r="C5374" t="str">
            <v>Frt Turn Signals Whelen 600 LED Above Frt Warn Chrm Housing</v>
          </cell>
          <cell r="K5374">
            <v>213</v>
          </cell>
        </row>
        <row r="5375">
          <cell r="B5375" t="str">
            <v>MET0005375</v>
          </cell>
          <cell r="C5375" t="str">
            <v>Frt Turn Signals Whelen 600 LED w/Clr Lens Above Frt Warn Chrm Housing</v>
          </cell>
          <cell r="K5375">
            <v>213</v>
          </cell>
        </row>
        <row r="5376">
          <cell r="B5376" t="str">
            <v>MET0005376</v>
          </cell>
          <cell r="C5376" t="str">
            <v>Frt Turn Signals Whelen 600 LED Above Frt Warn Blk Housing</v>
          </cell>
          <cell r="K5376">
            <v>213</v>
          </cell>
        </row>
        <row r="5377">
          <cell r="B5377" t="str">
            <v>MET0005377</v>
          </cell>
          <cell r="C5377" t="str">
            <v>Frt Turn Signals Whelen 600 LED Above Frt Warn Rad Mnt Blk Housing</v>
          </cell>
          <cell r="K5377">
            <v>322</v>
          </cell>
        </row>
        <row r="5378">
          <cell r="B5378" t="str">
            <v>MET0005378</v>
          </cell>
          <cell r="C5378" t="str">
            <v>Frt Turn Signals Whelen M6 LED Prog Seq To Solid 80FPM</v>
          </cell>
          <cell r="K5378">
            <v>560</v>
          </cell>
        </row>
        <row r="5379">
          <cell r="B5379" t="str">
            <v>MET0005379</v>
          </cell>
          <cell r="C5379" t="str">
            <v>Frt Turn Signals Whelen M6 LED</v>
          </cell>
          <cell r="K5379">
            <v>180</v>
          </cell>
        </row>
        <row r="5380">
          <cell r="B5380" t="str">
            <v>MET0005380</v>
          </cell>
          <cell r="C5380" t="str">
            <v>Frt Turn Signals Whelen M6 LED w/Clr Lens</v>
          </cell>
          <cell r="K5380">
            <v>180</v>
          </cell>
        </row>
        <row r="5381">
          <cell r="B5381" t="str">
            <v>MET0005381</v>
          </cell>
          <cell r="C5381" t="str">
            <v>Frt Turn Signals Whelen M6 LED w/Clr Lens w/Blk Housing</v>
          </cell>
          <cell r="K5381">
            <v>286</v>
          </cell>
        </row>
        <row r="5382">
          <cell r="B5382" t="str">
            <v>MET0005382</v>
          </cell>
          <cell r="C5382" t="str">
            <v>Frt Turn Signals Whelen M6 LED Blk Housing</v>
          </cell>
          <cell r="K5382">
            <v>286</v>
          </cell>
        </row>
        <row r="5383">
          <cell r="B5383" t="str">
            <v>MET0005383</v>
          </cell>
          <cell r="C5383" t="str">
            <v>Frt Turn Signals Whelen M6 LED Above Frt Warn Rad Mnt</v>
          </cell>
          <cell r="K5383">
            <v>216</v>
          </cell>
        </row>
        <row r="5384">
          <cell r="B5384" t="str">
            <v>MET0005384</v>
          </cell>
          <cell r="C5384" t="str">
            <v>Frt Turn Signals Whelen M6 LED Above Frt Warn Rad Mnt w/Blk Housing</v>
          </cell>
          <cell r="K5384">
            <v>463</v>
          </cell>
        </row>
        <row r="5385">
          <cell r="B5385" t="str">
            <v>MET0005385</v>
          </cell>
          <cell r="C5385" t="str">
            <v>Frt Turn Signals Whelen M6 LED Above Frt Warn Rad Mnt w/Clr Lens/Seq-Sol 80FPM</v>
          </cell>
          <cell r="K5385">
            <v>596</v>
          </cell>
        </row>
        <row r="5386">
          <cell r="B5386" t="str">
            <v>MET0005386</v>
          </cell>
          <cell r="C5386" t="str">
            <v>Frt Turn Signals Whelen M6 LED Above Frt Warn Rad Mnt w/Clr Lens</v>
          </cell>
          <cell r="K5386">
            <v>216</v>
          </cell>
        </row>
        <row r="5387">
          <cell r="B5387" t="str">
            <v>MET0005387</v>
          </cell>
          <cell r="C5387" t="str">
            <v>Frt Turn Signals Whelen M6 LED Abv Frt Warn Rad Mnt w/Clr Lens Blk/Seq-Sol 80FPM</v>
          </cell>
          <cell r="K5387">
            <v>739</v>
          </cell>
        </row>
        <row r="5388">
          <cell r="B5388" t="str">
            <v>MET0005388</v>
          </cell>
          <cell r="C5388" t="str">
            <v>Frt Turn Signals Whelen M6 LED Above Frt Warn Rad Mnt w/Clr Lens Blk Housing</v>
          </cell>
          <cell r="K5388">
            <v>463</v>
          </cell>
        </row>
        <row r="5389">
          <cell r="B5389" t="str">
            <v>MET0005389</v>
          </cell>
          <cell r="C5389" t="str">
            <v>Frt Turn Signals Whelen M6 LED Above Headlight</v>
          </cell>
          <cell r="K5389">
            <v>322</v>
          </cell>
        </row>
        <row r="5390">
          <cell r="B5390" t="str">
            <v>MET0005390</v>
          </cell>
          <cell r="C5390" t="str">
            <v>Frt Turn Signals Whelen M6 LED Above Headlight Prog Seq To Solid 80 FPM</v>
          </cell>
          <cell r="K5390">
            <v>596</v>
          </cell>
        </row>
        <row r="5391">
          <cell r="B5391" t="str">
            <v>MET0005391</v>
          </cell>
          <cell r="C5391" t="str">
            <v>Frt Turn Signals Whelen M6 LED Above Headlight Clr Lens Prog Seq To Solid 80 FPM</v>
          </cell>
          <cell r="K5391">
            <v>596</v>
          </cell>
        </row>
        <row r="5392">
          <cell r="B5392" t="str">
            <v>MET0005392</v>
          </cell>
          <cell r="C5392" t="str">
            <v>Frt Turn Signals Whelen M6 LED Above Frt Warn/Surface Mnt</v>
          </cell>
          <cell r="K5392">
            <v>322</v>
          </cell>
        </row>
        <row r="5393">
          <cell r="B5393" t="str">
            <v>MET0005393</v>
          </cell>
          <cell r="C5393" t="str">
            <v>Frt Turn Signals Whelen M6 LED Above Frt Warn/Surface Mnt Blk Bzl</v>
          </cell>
          <cell r="K5393">
            <v>216</v>
          </cell>
        </row>
        <row r="5394">
          <cell r="B5394" t="str">
            <v>MET0005394</v>
          </cell>
          <cell r="C5394" t="str">
            <v>Frt Turn Signals Whelen M6 LED w/Clr Lens Above Frt Warn/Surface Mnt</v>
          </cell>
          <cell r="K5394">
            <v>216</v>
          </cell>
        </row>
        <row r="5395">
          <cell r="B5395" t="str">
            <v>MET0005395</v>
          </cell>
          <cell r="C5395" t="str">
            <v>Frt Turn Signals Code 3 Series 65 LED</v>
          </cell>
          <cell r="K5395">
            <v>236</v>
          </cell>
        </row>
        <row r="5396">
          <cell r="B5396" t="str">
            <v>MET0005396</v>
          </cell>
          <cell r="C5396" t="str">
            <v>Frt Turn Signals Code 3 Series 65 LED w/Audible Warn MUX</v>
          </cell>
          <cell r="K5396">
            <v>236</v>
          </cell>
        </row>
        <row r="5397">
          <cell r="B5397" t="str">
            <v>MET0005397</v>
          </cell>
          <cell r="C5397" t="str">
            <v>Frt Turn Signals Code 3 Series 65 LED Above Headlight</v>
          </cell>
          <cell r="K5397">
            <v>307</v>
          </cell>
        </row>
        <row r="5398">
          <cell r="B5398" t="str">
            <v>MET0005398</v>
          </cell>
          <cell r="C5398" t="str">
            <v>Frt Turn Signals Code 3 Series 65 LED Above Frt Warn Rad Mnt</v>
          </cell>
          <cell r="K5398">
            <v>307</v>
          </cell>
        </row>
        <row r="5399">
          <cell r="B5399" t="str">
            <v>MET0005399</v>
          </cell>
          <cell r="C5399" t="str">
            <v>Frt Turn Signals Federal Signal QuadraFlare LED</v>
          </cell>
          <cell r="K5399">
            <v>236</v>
          </cell>
        </row>
        <row r="5400">
          <cell r="B5400" t="str">
            <v>MET0005400</v>
          </cell>
          <cell r="C5400" t="str">
            <v>Frt Turn Signals Federal Signal QuadraFlare LED Above Headlight</v>
          </cell>
          <cell r="K5400">
            <v>307</v>
          </cell>
        </row>
        <row r="5401">
          <cell r="B5401" t="str">
            <v>MET0005401</v>
          </cell>
          <cell r="C5401" t="str">
            <v>Frt Turn Signals Federal Signal QuadraFlare LED Above Frt Warn Rad Mnt</v>
          </cell>
          <cell r="K5401">
            <v>307</v>
          </cell>
        </row>
        <row r="5402">
          <cell r="B5402" t="str">
            <v>MET0005402</v>
          </cell>
          <cell r="C5402" t="str">
            <v>Frt Turn Signals Tecniq K60 LED</v>
          </cell>
          <cell r="K5402">
            <v>106</v>
          </cell>
        </row>
        <row r="5403">
          <cell r="B5403" t="str">
            <v>MET0005403</v>
          </cell>
          <cell r="C5403" t="str">
            <v>Frt Turn Signals Tecniq K60 LED Arrow</v>
          </cell>
          <cell r="K5403">
            <v>106</v>
          </cell>
        </row>
        <row r="5404">
          <cell r="B5404" t="str">
            <v>MET0005404</v>
          </cell>
          <cell r="C5404" t="str">
            <v>Frt Turn Signals SoundOff Signal MPower 6x4 EMPSB0C LED</v>
          </cell>
          <cell r="K5404">
            <v>778</v>
          </cell>
        </row>
        <row r="5405">
          <cell r="B5405" t="str">
            <v>MET0005405</v>
          </cell>
          <cell r="C5405" t="str">
            <v>Frt Turn Signals SoundOff Signal 6x4 P Series LED w/Blk Bezel</v>
          </cell>
          <cell r="K5405">
            <v>476</v>
          </cell>
        </row>
        <row r="5406">
          <cell r="B5406" t="str">
            <v>MET0005406</v>
          </cell>
          <cell r="C5406" t="str">
            <v>NO Rear Cab Wall Turn Signals</v>
          </cell>
          <cell r="K5406">
            <v>0</v>
          </cell>
        </row>
        <row r="5407">
          <cell r="B5407" t="str">
            <v>MET0005407</v>
          </cell>
          <cell r="C5407" t="str">
            <v>Rear Cab Wall Turn Signals Whelen Ion LED Vert Mnt Upr OB Cab Corner w/Blk Bzl</v>
          </cell>
          <cell r="K5407">
            <v>539</v>
          </cell>
        </row>
        <row r="5408">
          <cell r="B5408" t="str">
            <v>MET0005408</v>
          </cell>
          <cell r="C5408" t="str">
            <v>Rear Cab Wall Turn Signals Whelen 600 LED 13 Deg Angle 6.50" High</v>
          </cell>
          <cell r="K5408">
            <v>630</v>
          </cell>
        </row>
        <row r="5409">
          <cell r="B5409" t="str">
            <v>MET0005409</v>
          </cell>
          <cell r="C5409" t="str">
            <v>Rear Cab Wall Turn Signals Whelen 600 LED 13 Deg Angle 12" High</v>
          </cell>
          <cell r="K5409">
            <v>630</v>
          </cell>
        </row>
        <row r="5410">
          <cell r="B5410" t="str">
            <v>MET0005410</v>
          </cell>
          <cell r="C5410" t="str">
            <v>Rear Cab Wall Turn Signals Whelen 600 LED 13 Deg Angle 18" High</v>
          </cell>
          <cell r="K5410">
            <v>630</v>
          </cell>
        </row>
        <row r="5411">
          <cell r="B5411" t="str">
            <v>MET0005411</v>
          </cell>
          <cell r="C5411" t="str">
            <v>Rear Cab Wall Turn Signals Whelen 600 LED 13 Deg Angle 21" High</v>
          </cell>
          <cell r="K5411">
            <v>630</v>
          </cell>
        </row>
        <row r="5412">
          <cell r="B5412" t="str">
            <v>MET0005412</v>
          </cell>
          <cell r="C5412" t="str">
            <v>Rear Cab Wall Turn Signals Whelen 600 LED 13 Deg Angle 52" High</v>
          </cell>
          <cell r="K5412">
            <v>630</v>
          </cell>
        </row>
        <row r="5413">
          <cell r="B5413" t="str">
            <v>MET0005413</v>
          </cell>
          <cell r="C5413" t="str">
            <v>Rear Cab Wall Turn Signals Whelen M6 LED 18" High</v>
          </cell>
          <cell r="K5413">
            <v>876</v>
          </cell>
        </row>
        <row r="5414">
          <cell r="B5414" t="str">
            <v>MET0005414</v>
          </cell>
          <cell r="C5414" t="str">
            <v>Rear Cab Wall Turn Signals Whelen M6 LED 24" High</v>
          </cell>
          <cell r="K5414">
            <v>876</v>
          </cell>
        </row>
        <row r="5415">
          <cell r="B5415" t="str">
            <v>MET0005415</v>
          </cell>
          <cell r="C5415" t="str">
            <v>Rear Cab Wall Turn Signals Whelen M6 LED w/Clr Lens 6.50" High</v>
          </cell>
          <cell r="K5415">
            <v>876</v>
          </cell>
        </row>
        <row r="5416">
          <cell r="B5416" t="str">
            <v>MET0005416</v>
          </cell>
          <cell r="C5416" t="str">
            <v>Side Turn/Marker Lts LED Tecniq S170</v>
          </cell>
          <cell r="K5416">
            <v>0</v>
          </cell>
        </row>
        <row r="5417">
          <cell r="B5417" t="str">
            <v>MET0005417</v>
          </cell>
          <cell r="C5417" t="str">
            <v>Side Turn/Marker Lts LED Tecniq S170 w/Clr Lens</v>
          </cell>
          <cell r="K5417">
            <v>106</v>
          </cell>
        </row>
        <row r="5418">
          <cell r="B5418" t="str">
            <v>MET0005418</v>
          </cell>
          <cell r="C5418" t="str">
            <v>Side Turn/Marker Lts LED Tecniq S170 w/Blk Bezel</v>
          </cell>
          <cell r="K5418">
            <v>0</v>
          </cell>
        </row>
        <row r="5419">
          <cell r="B5419" t="str">
            <v>MET0005419</v>
          </cell>
          <cell r="C5419" t="str">
            <v>Side Turn/Marker Lts LED Tecniq S170 w/Clr Lens &amp; Blk Bezel</v>
          </cell>
          <cell r="K5419">
            <v>106</v>
          </cell>
        </row>
        <row r="5420">
          <cell r="B5420" t="str">
            <v>MET0005420</v>
          </cell>
          <cell r="C5420" t="str">
            <v>Side Turn/Marker Lts LED Tecniq S170 No Bezel</v>
          </cell>
          <cell r="K5420">
            <v>106</v>
          </cell>
        </row>
        <row r="5421">
          <cell r="B5421" t="str">
            <v>MET0005421</v>
          </cell>
          <cell r="C5421" t="str">
            <v>Side Turn/Marker Lts LED Tecniq S170 w/Clr Lens &amp; No Bezel</v>
          </cell>
          <cell r="K5421">
            <v>106</v>
          </cell>
        </row>
        <row r="5422">
          <cell r="B5422" t="str">
            <v>MET0005422</v>
          </cell>
          <cell r="C5422" t="str">
            <v>Side Turn/Marker Lts LED Weldon 9186-8589-24</v>
          </cell>
          <cell r="K5422">
            <v>250</v>
          </cell>
        </row>
        <row r="5423">
          <cell r="B5423" t="str">
            <v>MET0005423</v>
          </cell>
          <cell r="C5423" t="str">
            <v>Side Turn/Marker Lts LED Whelen OS</v>
          </cell>
          <cell r="K5423">
            <v>146</v>
          </cell>
        </row>
        <row r="5424">
          <cell r="B5424" t="str">
            <v>MET0005424</v>
          </cell>
          <cell r="C5424" t="str">
            <v>Side Turn/Marker Lts LED Whelen OS Blk Bezel</v>
          </cell>
          <cell r="K5424">
            <v>187</v>
          </cell>
        </row>
        <row r="5425">
          <cell r="B5425" t="str">
            <v>MET0005425</v>
          </cell>
          <cell r="C5425" t="str">
            <v>Side Turn/Marker Lts LED Truck-Lite 10250Y</v>
          </cell>
          <cell r="K5425">
            <v>151</v>
          </cell>
        </row>
        <row r="5426">
          <cell r="B5426" t="str">
            <v>MET0005426</v>
          </cell>
          <cell r="C5426" t="str">
            <v>Side Turn/Marker Lts LED Bumper Mnt Truck-Lite 21290Y</v>
          </cell>
          <cell r="K5426">
            <v>228</v>
          </cell>
        </row>
        <row r="5427">
          <cell r="B5427" t="str">
            <v>MET0005427</v>
          </cell>
          <cell r="C5427" t="str">
            <v>Marker &amp; ICC Lts Face Mnt LED Tecniq S170</v>
          </cell>
          <cell r="K5427">
            <v>0</v>
          </cell>
        </row>
        <row r="5428">
          <cell r="B5428" t="str">
            <v>MET0005428</v>
          </cell>
          <cell r="C5428" t="str">
            <v>Marker &amp; ICC Lts Face Mnt LED Tecniq S170 w/Clr Lens</v>
          </cell>
          <cell r="K5428">
            <v>213</v>
          </cell>
        </row>
        <row r="5429">
          <cell r="B5429" t="str">
            <v>MET0005429</v>
          </cell>
          <cell r="C5429" t="str">
            <v>Marker &amp; ICC Lts Face Mnt LED Tecniq S170 w/Blk Bezel</v>
          </cell>
          <cell r="K5429">
            <v>0</v>
          </cell>
        </row>
        <row r="5430">
          <cell r="B5430" t="str">
            <v>MET0005430</v>
          </cell>
          <cell r="C5430" t="str">
            <v>Marker &amp; ICC Lts Face Mnt LED Tecniq S170 w/Blk Bezel/Clr Lens</v>
          </cell>
          <cell r="K5430">
            <v>213</v>
          </cell>
        </row>
        <row r="5431">
          <cell r="B5431" t="str">
            <v>MET0005431</v>
          </cell>
          <cell r="C5431" t="str">
            <v>Marker &amp; ICC Lts Face Mnt LED Tecniq S170 No Bezel</v>
          </cell>
          <cell r="K5431">
            <v>213</v>
          </cell>
        </row>
        <row r="5432">
          <cell r="B5432" t="str">
            <v>MET0005432</v>
          </cell>
          <cell r="C5432" t="str">
            <v>Marker &amp; ICC Lts Face Mnt LED Tecniq S170 No Bezel w/Clr Lens</v>
          </cell>
          <cell r="K5432">
            <v>213</v>
          </cell>
        </row>
        <row r="5433">
          <cell r="B5433" t="str">
            <v>MET0005433</v>
          </cell>
          <cell r="C5433" t="str">
            <v>Marker &amp; ICC Lts Face Mnt LED Weldon 9186-1500-20</v>
          </cell>
          <cell r="K5433">
            <v>326</v>
          </cell>
        </row>
        <row r="5434">
          <cell r="B5434" t="str">
            <v>MET0005434</v>
          </cell>
          <cell r="C5434" t="str">
            <v>Marker &amp; ICC Lts Roof Mnt LED</v>
          </cell>
          <cell r="K5434">
            <v>585</v>
          </cell>
        </row>
        <row r="5435">
          <cell r="B5435" t="str">
            <v>MET0005435</v>
          </cell>
          <cell r="C5435" t="str">
            <v>Marker &amp; ICC Lts Face Mnt LED Whelen OS</v>
          </cell>
          <cell r="K5435">
            <v>287</v>
          </cell>
        </row>
        <row r="5436">
          <cell r="B5436" t="str">
            <v>MET0005436</v>
          </cell>
          <cell r="C5436" t="str">
            <v>Marker &amp; ICC Lts Face Mnt LED Whelen OS Blk Bezel</v>
          </cell>
          <cell r="K5436">
            <v>419</v>
          </cell>
        </row>
        <row r="5437">
          <cell r="B5437" t="str">
            <v>MET0005437</v>
          </cell>
          <cell r="C5437" t="str">
            <v>Marker &amp; ICC Lts Face Mnt LED In Scene Lt</v>
          </cell>
          <cell r="K5437">
            <v>0</v>
          </cell>
        </row>
        <row r="5438">
          <cell r="B5438" t="str">
            <v>MET0005438</v>
          </cell>
          <cell r="C5438" t="str">
            <v>Marker &amp; ICC Lts Face Mnt LED In Scene Lt w/OB Tecniq S170 w/Clr Lens</v>
          </cell>
          <cell r="K5438">
            <v>213</v>
          </cell>
        </row>
        <row r="5439">
          <cell r="B5439" t="str">
            <v>MET0005439</v>
          </cell>
          <cell r="C5439" t="str">
            <v>Marker &amp; ICC Lts Face Mnt LED In Lt Bar</v>
          </cell>
          <cell r="K5439">
            <v>213</v>
          </cell>
        </row>
        <row r="5440">
          <cell r="B5440" t="str">
            <v>MET0005440</v>
          </cell>
          <cell r="C5440" t="str">
            <v>NO Lighting Special Activation</v>
          </cell>
          <cell r="K5440">
            <v>0</v>
          </cell>
        </row>
        <row r="5441">
          <cell r="B5441" t="str">
            <v>MET0005441</v>
          </cell>
          <cell r="C5441" t="str">
            <v>Lighting Special Actv Helicopter Mode Disp Btn</v>
          </cell>
          <cell r="K5441">
            <v>499</v>
          </cell>
        </row>
        <row r="5442">
          <cell r="B5442" t="str">
            <v>MET0005442</v>
          </cell>
          <cell r="C5442" t="str">
            <v>Hdlt &amp; Mrkr Lt Actv Rkr Sw/DRL</v>
          </cell>
          <cell r="K5442">
            <v>0</v>
          </cell>
        </row>
        <row r="5443">
          <cell r="B5443" t="str">
            <v>MET0005443</v>
          </cell>
          <cell r="C5443" t="str">
            <v>Hdlt &amp; Mrkr Lt Actv Rkr Sw/DRL Ign Sw</v>
          </cell>
          <cell r="K5443">
            <v>0</v>
          </cell>
        </row>
        <row r="5444">
          <cell r="B5444" t="str">
            <v>MET0005444</v>
          </cell>
          <cell r="C5444" t="str">
            <v>Hdlt &amp; Mrkr Lt Actv Rkr Sw/DRL &amp; Halo Ign Sw</v>
          </cell>
          <cell r="K5444">
            <v>249</v>
          </cell>
        </row>
        <row r="5445">
          <cell r="B5445" t="str">
            <v>MET0005445</v>
          </cell>
          <cell r="C5445" t="str">
            <v>Hdlt &amp; Mrkr Lt Actv Rkr Sw/DRL &amp; Halo Eng On</v>
          </cell>
          <cell r="K5445">
            <v>249</v>
          </cell>
        </row>
        <row r="5446">
          <cell r="B5446" t="str">
            <v>MET0005446</v>
          </cell>
          <cell r="C5446" t="str">
            <v>Hdlt &amp; Mrkr Lt Actv Rkr Sw/DRL ECE</v>
          </cell>
          <cell r="K5446">
            <v>106</v>
          </cell>
        </row>
        <row r="5447">
          <cell r="B5447" t="str">
            <v>MET0005447</v>
          </cell>
          <cell r="C5447" t="str">
            <v>Hdlt &amp; Mrkr Lt Actv Rkr Sw</v>
          </cell>
          <cell r="K5447">
            <v>0</v>
          </cell>
        </row>
        <row r="5448">
          <cell r="B5448" t="str">
            <v>MET0005448</v>
          </cell>
          <cell r="C5448" t="str">
            <v>Hdlt &amp; Mrkr Lt Actv Hdlts Eng On/Mom Rkr Sw Override</v>
          </cell>
          <cell r="K5448">
            <v>106</v>
          </cell>
        </row>
        <row r="5449">
          <cell r="B5449" t="str">
            <v>MET0005449</v>
          </cell>
          <cell r="C5449" t="str">
            <v>Hdlt &amp; Mrkr Lt Actv Hdlts Eng On/Mom Rkr Sw Override Hdlts Only</v>
          </cell>
          <cell r="K5449">
            <v>106</v>
          </cell>
        </row>
        <row r="5450">
          <cell r="B5450" t="str">
            <v>MET0005450</v>
          </cell>
          <cell r="C5450" t="str">
            <v>Hdlt &amp; Mrkr Lt Actv Rkr Sw Instrument Pnl/DRL</v>
          </cell>
          <cell r="K5450">
            <v>106</v>
          </cell>
        </row>
        <row r="5451">
          <cell r="B5451" t="str">
            <v>MET0005451</v>
          </cell>
          <cell r="C5451" t="str">
            <v>Hdlt &amp; Mrkr Lt Actv Rkr Sw Instrument Pnl/DRL Ign Sw</v>
          </cell>
          <cell r="K5451">
            <v>106</v>
          </cell>
        </row>
        <row r="5452">
          <cell r="B5452" t="str">
            <v>MET0005452</v>
          </cell>
          <cell r="C5452" t="str">
            <v>Hdlt &amp; Mrkr Lt Actv Rkr Sw Instrument Pnl</v>
          </cell>
          <cell r="K5452">
            <v>106</v>
          </cell>
        </row>
        <row r="5453">
          <cell r="B5453" t="str">
            <v>MET0005453</v>
          </cell>
          <cell r="C5453" t="str">
            <v>Hdlt &amp; Mrkr Lt Actv Rkr Sw/Ctr Mrkr Lt Mstr Sw/DRL</v>
          </cell>
          <cell r="K5453">
            <v>106</v>
          </cell>
        </row>
        <row r="5454">
          <cell r="B5454" t="str">
            <v>MET0005454</v>
          </cell>
          <cell r="C5454" t="str">
            <v>Hdlt &amp; Mrkr Lt Actv Rkr Sw/Ctr Mrkr Lt Mstr Sw/DRL Ign Sw</v>
          </cell>
          <cell r="K5454">
            <v>106</v>
          </cell>
        </row>
        <row r="5455">
          <cell r="B5455" t="str">
            <v>MET0005455</v>
          </cell>
          <cell r="C5455" t="str">
            <v>Hdlt &amp; Mrkr Lt Actv Rkr Sw/Ctr Mrkr Lt Mstr Sw</v>
          </cell>
          <cell r="K5455">
            <v>106</v>
          </cell>
        </row>
        <row r="5456">
          <cell r="B5456" t="str">
            <v>MET0005456</v>
          </cell>
          <cell r="C5456" t="str">
            <v>Hdlt &amp; Mrkr Lt Actv Rkr Sw/Dimmer Mux/DRL</v>
          </cell>
          <cell r="K5456">
            <v>106</v>
          </cell>
        </row>
        <row r="5457">
          <cell r="B5457" t="str">
            <v>MET0005457</v>
          </cell>
          <cell r="C5457" t="str">
            <v>Hdlt &amp; Mrkr Lt Actv Rkr Sw/Dimmer Mux</v>
          </cell>
          <cell r="K5457">
            <v>106</v>
          </cell>
        </row>
        <row r="5458">
          <cell r="B5458" t="str">
            <v>MET0005458</v>
          </cell>
          <cell r="C5458" t="str">
            <v>Hdlt &amp; Mrkr Lt Actv Rkr Sw/Hdlts Prk Brk Ctrl/DRL</v>
          </cell>
          <cell r="K5458">
            <v>106</v>
          </cell>
        </row>
        <row r="5459">
          <cell r="B5459" t="str">
            <v>MET0005459</v>
          </cell>
          <cell r="C5459" t="str">
            <v>Hdlt &amp; Mrkr Lt Actv Rkr Sw/Hdlts Prk Brk Ctrl/DRL Ign Sw</v>
          </cell>
          <cell r="K5459">
            <v>106</v>
          </cell>
        </row>
        <row r="5460">
          <cell r="B5460" t="str">
            <v>MET0005460</v>
          </cell>
          <cell r="C5460" t="str">
            <v>Hdlt &amp; Mrkr Lt Actv Rkr Sw/Hdlts Prk Brk Ctrl</v>
          </cell>
          <cell r="K5460">
            <v>106</v>
          </cell>
        </row>
        <row r="5461">
          <cell r="B5461" t="str">
            <v>MET0005461</v>
          </cell>
          <cell r="C5461" t="str">
            <v>Hdlt &amp; Mrkr Lt Actv MUX/DRL</v>
          </cell>
          <cell r="K5461">
            <v>0</v>
          </cell>
        </row>
        <row r="5462">
          <cell r="B5462" t="str">
            <v>MET0005462</v>
          </cell>
          <cell r="C5462" t="str">
            <v>Hdlt &amp; Mrkr Lt Actv MUX/DRL/Instrument Dimmer</v>
          </cell>
          <cell r="K5462">
            <v>106</v>
          </cell>
        </row>
        <row r="5463">
          <cell r="B5463" t="str">
            <v>MET0005463</v>
          </cell>
          <cell r="C5463" t="str">
            <v>Hdlt &amp; Mrkr Lt Actv MUX/DRL/Momentary Rkr Sw MUX Override/Dimmer Rkr Sw</v>
          </cell>
          <cell r="K5463">
            <v>106</v>
          </cell>
        </row>
        <row r="5464">
          <cell r="B5464" t="str">
            <v>MET0005464</v>
          </cell>
          <cell r="C5464" t="str">
            <v>Hdlt &amp; Mrkr Lt Actv MUX/DRL/Dbl Momentary Rkr Sw MUX Headlight Override</v>
          </cell>
          <cell r="K5464">
            <v>106</v>
          </cell>
        </row>
        <row r="5465">
          <cell r="B5465" t="str">
            <v>MET0005465</v>
          </cell>
          <cell r="C5465" t="str">
            <v>Hdlt &amp; Mrkr Lt Actv MUX</v>
          </cell>
          <cell r="K5465">
            <v>106</v>
          </cell>
        </row>
        <row r="5466">
          <cell r="B5466" t="str">
            <v>MET0005466</v>
          </cell>
          <cell r="C5466" t="str">
            <v>Hdlt &amp; Mrkr Lt Actv MUX/Ctr Mrkr Lt Mstr Sw</v>
          </cell>
          <cell r="K5466">
            <v>106</v>
          </cell>
        </row>
        <row r="5467">
          <cell r="B5467" t="str">
            <v>MET0005467</v>
          </cell>
          <cell r="C5467" t="str">
            <v>Hdlt &amp; Mrkr Lt Actv MUX/Mrkr Lt Mstr Sw/Hdlts Ign Sw</v>
          </cell>
          <cell r="K5467">
            <v>106</v>
          </cell>
        </row>
        <row r="5468">
          <cell r="B5468" t="str">
            <v>MET0005468</v>
          </cell>
          <cell r="C5468" t="str">
            <v>Hdlt &amp; Mrkr Lt Actv MUX/Prk Brk Ctrl/DRL</v>
          </cell>
          <cell r="K5468">
            <v>106</v>
          </cell>
        </row>
        <row r="5469">
          <cell r="B5469" t="str">
            <v>MET0005469</v>
          </cell>
          <cell r="C5469" t="str">
            <v>Hdlt &amp; Mrkr Lt Actv MUX/Prk Brk Ctrl/DRL 100%</v>
          </cell>
          <cell r="K5469">
            <v>106</v>
          </cell>
        </row>
        <row r="5470">
          <cell r="B5470" t="str">
            <v>MET0005470</v>
          </cell>
          <cell r="C5470" t="str">
            <v>Hdlt &amp; Mrkr Lt Actv MUX/Prk Brk Ctrl</v>
          </cell>
          <cell r="K5470">
            <v>106</v>
          </cell>
        </row>
        <row r="5471">
          <cell r="B5471" t="str">
            <v>MET0005471</v>
          </cell>
          <cell r="C5471" t="str">
            <v>Hdlt &amp; Mrkr Lt Actv MUX/LH Mrkr Lt Ign Sw/DRL</v>
          </cell>
          <cell r="K5471">
            <v>106</v>
          </cell>
        </row>
        <row r="5472">
          <cell r="B5472" t="str">
            <v>MET0005472</v>
          </cell>
          <cell r="C5472" t="str">
            <v>Hdlt &amp; Mrkr Lt Actv MUX/LH Mrkr Lt Ign Sw</v>
          </cell>
          <cell r="K5472">
            <v>106</v>
          </cell>
        </row>
        <row r="5473">
          <cell r="B5473" t="str">
            <v>MET0005473</v>
          </cell>
          <cell r="C5473" t="str">
            <v>Hdlt &amp; Mrkr Lt Actv MUX/DRL Sw</v>
          </cell>
          <cell r="K5473">
            <v>106</v>
          </cell>
        </row>
        <row r="5474">
          <cell r="B5474" t="str">
            <v>MET0005474</v>
          </cell>
          <cell r="C5474" t="str">
            <v>Hdlt &amp; Mrkr Lt Actv MUX/DRL Sw/Prk Brk Ctrl</v>
          </cell>
          <cell r="K5474">
            <v>106</v>
          </cell>
        </row>
        <row r="5475">
          <cell r="B5475" t="str">
            <v>MET0005475</v>
          </cell>
          <cell r="C5475" t="str">
            <v>Hdlt &amp; Mrkr Lt Actv MUX/Halo w/Mrkr Lts/Ign Sw</v>
          </cell>
          <cell r="K5475">
            <v>249</v>
          </cell>
        </row>
        <row r="5476">
          <cell r="B5476" t="str">
            <v>MET0005476</v>
          </cell>
          <cell r="C5476" t="str">
            <v>Hdlt &amp; Mrkr Lt Actv MUX/Ign Sw/Prk Brk Ctrl</v>
          </cell>
          <cell r="K5476">
            <v>106</v>
          </cell>
        </row>
        <row r="5477">
          <cell r="B5477" t="str">
            <v>MET0005477</v>
          </cell>
          <cell r="C5477" t="str">
            <v>Hdlt &amp; Mrkr Lt Actv MUX/Ign Sw</v>
          </cell>
          <cell r="K5477">
            <v>0</v>
          </cell>
        </row>
        <row r="5478">
          <cell r="B5478" t="str">
            <v>MET0005478</v>
          </cell>
          <cell r="C5478" t="str">
            <v>Hdlt &amp; Mrkr Lt Actv MUX/Ign Sw &amp; Halo w/Ign Sw</v>
          </cell>
          <cell r="K5478">
            <v>249</v>
          </cell>
        </row>
        <row r="5479">
          <cell r="B5479" t="str">
            <v>MET0005479</v>
          </cell>
          <cell r="C5479" t="str">
            <v>Hdlt &amp; Mrkr Lt Actv MUX/Ign Sw w/Dim &amp; Bright Memory</v>
          </cell>
          <cell r="K5479">
            <v>0</v>
          </cell>
        </row>
        <row r="5480">
          <cell r="B5480" t="str">
            <v>MET0005480</v>
          </cell>
          <cell r="C5480" t="str">
            <v>Hdlt &amp; Mrkr Lt Actv MUX/Mstr Sw</v>
          </cell>
          <cell r="K5480">
            <v>106</v>
          </cell>
        </row>
        <row r="5481">
          <cell r="B5481" t="str">
            <v>MET0005481</v>
          </cell>
          <cell r="C5481" t="str">
            <v>Hdlt &amp; Mrkr Lt Actv MUX/Mrkr Lts Ign Sw/Hdlts Prk Brk Ctrl</v>
          </cell>
          <cell r="K5481">
            <v>0</v>
          </cell>
        </row>
        <row r="5482">
          <cell r="B5482" t="str">
            <v>MET0005482</v>
          </cell>
          <cell r="C5482" t="str">
            <v>Hdlt &amp; Mrkr Lt Actv MUX/Memory/DRL</v>
          </cell>
          <cell r="K5482">
            <v>106</v>
          </cell>
        </row>
        <row r="5483">
          <cell r="B5483" t="str">
            <v>MET0005483</v>
          </cell>
          <cell r="C5483" t="str">
            <v>Hdlt &amp; Mrkr Lt Actv MUX/Memory</v>
          </cell>
          <cell r="K5483">
            <v>106</v>
          </cell>
        </row>
        <row r="5484">
          <cell r="B5484" t="str">
            <v>MET0005484</v>
          </cell>
          <cell r="C5484" t="str">
            <v>Hdlt &amp; Mrkr Lt Actv MUX/Hdlts Eng On</v>
          </cell>
          <cell r="K5484">
            <v>0</v>
          </cell>
        </row>
        <row r="5485">
          <cell r="B5485" t="str">
            <v>MET0005485</v>
          </cell>
          <cell r="C5485" t="str">
            <v>Hdlt &amp; Mrkr Lt Actv MUX/Hdlts Eng On, Halo on w/Mrkr Lts</v>
          </cell>
          <cell r="K5485">
            <v>249</v>
          </cell>
        </row>
        <row r="5486">
          <cell r="B5486" t="str">
            <v>MET0005486</v>
          </cell>
          <cell r="C5486" t="str">
            <v>Hdlt &amp; Mrkr Lt Actv MUX/Hdlts Eng On/Prk Brk Ctrl/MUX Override</v>
          </cell>
          <cell r="K5486">
            <v>249</v>
          </cell>
        </row>
        <row r="5487">
          <cell r="B5487" t="str">
            <v>MET0005487</v>
          </cell>
          <cell r="C5487" t="str">
            <v>Hdlt &amp; Mrkr Lt Actv MUX/Mrkr &amp; Halo Ign Sw/Hdlts Prk Brk Ctrl</v>
          </cell>
          <cell r="K5487">
            <v>249</v>
          </cell>
        </row>
        <row r="5488">
          <cell r="B5488" t="str">
            <v>MET0005488</v>
          </cell>
          <cell r="C5488" t="str">
            <v>Hdlt &amp; Mrkr Lt Actv MUX/Hdlts Eng On/Halo w/Ign</v>
          </cell>
          <cell r="K5488">
            <v>249</v>
          </cell>
        </row>
        <row r="5489">
          <cell r="B5489" t="str">
            <v>MET0005489</v>
          </cell>
          <cell r="C5489" t="str">
            <v>NO Aux Side Marker/Turn Lights</v>
          </cell>
          <cell r="K5489">
            <v>0</v>
          </cell>
        </row>
        <row r="5490">
          <cell r="B5490" t="str">
            <v>MET0005490</v>
          </cell>
          <cell r="C5490" t="str">
            <v>Aux Sd Mrkr/Turn Lts TruckLite Model 21 LED Bmpr Tail</v>
          </cell>
          <cell r="K5490">
            <v>328</v>
          </cell>
        </row>
        <row r="5491">
          <cell r="B5491" t="str">
            <v>MET0005491</v>
          </cell>
          <cell r="C5491" t="str">
            <v>Aux Sd Mrkr/Turn Lts TruckLite LED Amber Rnd Abv Whl Well Rwd</v>
          </cell>
          <cell r="K5491">
            <v>220</v>
          </cell>
        </row>
        <row r="5492">
          <cell r="B5492" t="str">
            <v>MET0005492</v>
          </cell>
          <cell r="C5492" t="str">
            <v>Aux Sd Mrkr/Turn Lts TruckLite 60315Y LED Amber Oblong Ctr Abv Whl Well</v>
          </cell>
          <cell r="K5492">
            <v>503</v>
          </cell>
        </row>
        <row r="5493">
          <cell r="B5493" t="str">
            <v>MET0005493</v>
          </cell>
          <cell r="C5493" t="str">
            <v>Aux Sd Mrkr/Turn Lts Weldon Amber LED 9186-1500-20 Fwd &amp; Rwd RR</v>
          </cell>
          <cell r="K5493">
            <v>854</v>
          </cell>
        </row>
        <row r="5494">
          <cell r="B5494" t="str">
            <v>MET0005494</v>
          </cell>
          <cell r="C5494" t="str">
            <v>Aux Sd Mrkr/Turn Lts Weldon Amber LED 9186-1500-20 w/Chrome Bezel Bhd Rr Dr Lwr</v>
          </cell>
          <cell r="K5494">
            <v>374</v>
          </cell>
        </row>
        <row r="5495">
          <cell r="B5495" t="str">
            <v>MET0005495</v>
          </cell>
          <cell r="C5495" t="str">
            <v>Aux Sd Mrkr/Turn Lts Weldon LED Amber Rnd 6" Abv Sd Warn</v>
          </cell>
          <cell r="K5495">
            <v>248</v>
          </cell>
        </row>
        <row r="5496">
          <cell r="B5496" t="str">
            <v>MET0005496</v>
          </cell>
          <cell r="C5496" t="str">
            <v>Aux Sd Mrkr/Turn Lts Weldon LED Amber Rnd Abv Whl Well Rwd</v>
          </cell>
          <cell r="K5496">
            <v>248</v>
          </cell>
        </row>
        <row r="5497">
          <cell r="B5497" t="str">
            <v>MET0005497</v>
          </cell>
          <cell r="C5497" t="str">
            <v>Aux Sd Mrkr/Turn Lts Weldon LED Amber Rnd Abv Whl Well Fwd</v>
          </cell>
          <cell r="K5497">
            <v>248</v>
          </cell>
        </row>
        <row r="5498">
          <cell r="B5498" t="str">
            <v>MET0005498</v>
          </cell>
          <cell r="C5498" t="str">
            <v>Aux Sd Mrkr/Turn Lts Weldon LED Amber Rnd Behind Rear Door</v>
          </cell>
          <cell r="K5498">
            <v>272</v>
          </cell>
        </row>
        <row r="5499">
          <cell r="B5499" t="str">
            <v>MET0005499</v>
          </cell>
          <cell r="C5499" t="str">
            <v>Aux Sd Mrkr/Turn Lts Whelen 500 Super LED Amber Ctr Abv Whl Well</v>
          </cell>
          <cell r="K5499">
            <v>500</v>
          </cell>
        </row>
        <row r="5500">
          <cell r="B5500" t="str">
            <v>MET0005500</v>
          </cell>
          <cell r="C5500" t="str">
            <v>Aux Sd Mrkr/Turn Lts Whelen 600 Super LED Amber Recess Bmpr Corners</v>
          </cell>
          <cell r="K5500">
            <v>1052</v>
          </cell>
        </row>
        <row r="5501">
          <cell r="B5501" t="str">
            <v>MET0005501</v>
          </cell>
          <cell r="C5501" t="str">
            <v>Aux Sd Mrkr/Turn Lts Britax LED L428 Amber/Red Rnd Fwd/Rr Fcg Mnt Abv Whl Fwd</v>
          </cell>
          <cell r="K5501">
            <v>337</v>
          </cell>
        </row>
        <row r="5502">
          <cell r="B5502" t="str">
            <v>MET0005502</v>
          </cell>
          <cell r="C5502" t="str">
            <v>Aux Sd Mrkr/Turn Lts Britax LED L428 Amber/Red Rnd Fwd/Rr Fcg Mnt Abv Whl Well</v>
          </cell>
          <cell r="K5502">
            <v>337</v>
          </cell>
        </row>
        <row r="5503">
          <cell r="B5503" t="str">
            <v>MET0005503</v>
          </cell>
          <cell r="C5503" t="str">
            <v>Aux Sd Mrkr/Turn Lts Britax LED L428 Amber Rnd Mnt Abv Whl Well</v>
          </cell>
          <cell r="K5503">
            <v>594</v>
          </cell>
        </row>
        <row r="5504">
          <cell r="B5504" t="str">
            <v>MET0005504</v>
          </cell>
          <cell r="C5504" t="str">
            <v>NO Fog Lights</v>
          </cell>
          <cell r="K5504">
            <v>0</v>
          </cell>
        </row>
        <row r="5505">
          <cell r="B5505" t="str">
            <v>MET0005505</v>
          </cell>
          <cell r="C5505" t="str">
            <v>Fog Lts Grote 64H51-4 LED Clear Rkr Sw</v>
          </cell>
          <cell r="K5505">
            <v>877</v>
          </cell>
        </row>
        <row r="5506">
          <cell r="B5506" t="str">
            <v>MET0005506</v>
          </cell>
          <cell r="C5506" t="str">
            <v>Fog Lts Grote 64H51-4 LED Clear On w/Headlights &amp; Disp Actv</v>
          </cell>
          <cell r="K5506">
            <v>877</v>
          </cell>
        </row>
        <row r="5507">
          <cell r="B5507" t="str">
            <v>MET0005507</v>
          </cell>
          <cell r="C5507" t="str">
            <v>Fog Lts Grote 64H51-4 LED Clear On Disp Actv</v>
          </cell>
          <cell r="K5507">
            <v>877</v>
          </cell>
        </row>
        <row r="5508">
          <cell r="B5508" t="str">
            <v>MET0005508</v>
          </cell>
          <cell r="C5508" t="str">
            <v>Fog Lts Grote 64H51-4 LED Clear Smart Wheel Actv</v>
          </cell>
          <cell r="K5508">
            <v>877</v>
          </cell>
        </row>
        <row r="5509">
          <cell r="B5509" t="str">
            <v>MET0005509</v>
          </cell>
          <cell r="C5509" t="str">
            <v>Fog Lts J.W. Speaker 6145 Series LED Clear Rkr Sw</v>
          </cell>
          <cell r="K5509">
            <v>1141</v>
          </cell>
        </row>
        <row r="5510">
          <cell r="B5510" t="str">
            <v>MET0005510</v>
          </cell>
          <cell r="C5510" t="str">
            <v>Fog Lts J.W. Speaker 6145 Series LED Clear Disp Actv</v>
          </cell>
          <cell r="K5510">
            <v>1141</v>
          </cell>
        </row>
        <row r="5511">
          <cell r="B5511" t="str">
            <v>MET0005511</v>
          </cell>
          <cell r="C5511" t="str">
            <v>Fog Lts Perlux 500 Series Clear Disp Actv</v>
          </cell>
          <cell r="K5511">
            <v>326</v>
          </cell>
        </row>
        <row r="5512">
          <cell r="B5512" t="str">
            <v>MET0005512</v>
          </cell>
          <cell r="C5512" t="str">
            <v>Fog Lts Hella 550 Clear Disp Actv</v>
          </cell>
          <cell r="K5512">
            <v>384</v>
          </cell>
        </row>
        <row r="5513">
          <cell r="B5513" t="str">
            <v>MET0005513</v>
          </cell>
          <cell r="C5513" t="str">
            <v>Fog Lts Rigid Ind SR-Q Wide Beam Clear LED Disp Actv</v>
          </cell>
          <cell r="K5513">
            <v>1564</v>
          </cell>
        </row>
        <row r="5514">
          <cell r="B5514" t="str">
            <v>MET0005514</v>
          </cell>
          <cell r="C5514" t="str">
            <v>NO Fog Light Location</v>
          </cell>
          <cell r="K5514">
            <v>0</v>
          </cell>
        </row>
        <row r="5515">
          <cell r="B5515" t="str">
            <v>MET0005515</v>
          </cell>
          <cell r="C5515" t="str">
            <v>Fog Lt Location Under Bumper L/R Inboard</v>
          </cell>
          <cell r="K5515">
            <v>0</v>
          </cell>
        </row>
        <row r="5516">
          <cell r="B5516" t="str">
            <v>MET0005516</v>
          </cell>
          <cell r="C5516" t="str">
            <v>Fog Lt Location Under Bumper L/R Outboard</v>
          </cell>
          <cell r="K5516">
            <v>0</v>
          </cell>
        </row>
        <row r="5517">
          <cell r="B5517" t="str">
            <v>MET0005517</v>
          </cell>
          <cell r="C5517" t="str">
            <v>Fog Lt Location Under Bumper Ctr L/R Outboard</v>
          </cell>
          <cell r="K5517">
            <v>0</v>
          </cell>
        </row>
        <row r="5518">
          <cell r="B5518" t="str">
            <v>MET0005518</v>
          </cell>
          <cell r="C5518" t="str">
            <v>Fog Lt Location Above Bumper L/R Inboard</v>
          </cell>
          <cell r="K5518">
            <v>0</v>
          </cell>
        </row>
        <row r="5519">
          <cell r="B5519" t="str">
            <v>MET0005519</v>
          </cell>
          <cell r="C5519" t="str">
            <v>Fog Lt Location Recessed in Bumper Face L/R Inboard</v>
          </cell>
          <cell r="K5519">
            <v>0</v>
          </cell>
        </row>
        <row r="5520">
          <cell r="B5520" t="str">
            <v>MET0005520</v>
          </cell>
          <cell r="C5520" t="str">
            <v>Fog Lt Location Recessed in Bumper Face L/R Outboard</v>
          </cell>
          <cell r="K5520">
            <v>0</v>
          </cell>
        </row>
        <row r="5521">
          <cell r="B5521" t="str">
            <v>MET0005521</v>
          </cell>
          <cell r="C5521" t="str">
            <v>Fog Lt Location Recessed in Bumper Face Ctr L/R Inboard</v>
          </cell>
          <cell r="K5521">
            <v>0</v>
          </cell>
        </row>
        <row r="5522">
          <cell r="B5522" t="str">
            <v>MET0005522</v>
          </cell>
          <cell r="C5522" t="str">
            <v>Fog Lt Location Recessed in Bumper Face Ctr L/R Outboard</v>
          </cell>
          <cell r="K5522">
            <v>0</v>
          </cell>
        </row>
        <row r="5523">
          <cell r="B5523" t="str">
            <v>MET0005523</v>
          </cell>
          <cell r="C5523" t="str">
            <v>Fog Lt Location Recessed in Lower Bumper Face Ctr L/R Outboard</v>
          </cell>
          <cell r="K5523">
            <v>0</v>
          </cell>
        </row>
        <row r="5524">
          <cell r="B5524" t="str">
            <v>MET0005524</v>
          </cell>
          <cell r="C5524" t="str">
            <v>Fog Lt Location Recessed in Upper Bumper Face Ctr L/R Outboard</v>
          </cell>
          <cell r="K5524">
            <v>0</v>
          </cell>
        </row>
        <row r="5525">
          <cell r="B5525" t="str">
            <v>MET0005525</v>
          </cell>
          <cell r="C5525" t="str">
            <v>Fog Lt Location Recessed in Bumper Face Ctr L/R Outboard &amp; Rr Bumper</v>
          </cell>
          <cell r="K5525">
            <v>0</v>
          </cell>
        </row>
        <row r="5526">
          <cell r="B5526" t="str">
            <v>MET0005526</v>
          </cell>
          <cell r="C5526" t="str">
            <v>Fog Lt Location Shiploose</v>
          </cell>
          <cell r="K5526">
            <v>0</v>
          </cell>
        </row>
        <row r="5527">
          <cell r="B5527" t="str">
            <v>MET0005527</v>
          </cell>
          <cell r="C5527" t="str">
            <v>CAB FRONT LIGHTBAR BLUE LIGHT INCLUDED</v>
          </cell>
          <cell r="K5527">
            <v>0</v>
          </cell>
        </row>
        <row r="5528">
          <cell r="B5528" t="str">
            <v>MET0005528</v>
          </cell>
          <cell r="C5528" t="str">
            <v>NO CAB FRONT LIGHTBAR BLUE LIGHT INCLUDED</v>
          </cell>
          <cell r="K5528">
            <v>0</v>
          </cell>
        </row>
        <row r="5529">
          <cell r="B5529" t="str">
            <v>MET0005529</v>
          </cell>
          <cell r="C5529" t="str">
            <v>NO Cornering Lights</v>
          </cell>
          <cell r="K5529">
            <v>0</v>
          </cell>
        </row>
        <row r="5530">
          <cell r="B5530" t="str">
            <v>MET0005530</v>
          </cell>
          <cell r="C5530" t="str">
            <v>Cornering Lts Whelen 400 LED</v>
          </cell>
          <cell r="K5530">
            <v>580</v>
          </cell>
        </row>
        <row r="5531">
          <cell r="B5531" t="str">
            <v>MET0005531</v>
          </cell>
          <cell r="C5531" t="str">
            <v>Cornering Lts Whelen M4 Super LED</v>
          </cell>
          <cell r="K5531">
            <v>775</v>
          </cell>
        </row>
        <row r="5532">
          <cell r="B5532" t="str">
            <v>MET0005532</v>
          </cell>
          <cell r="C5532" t="str">
            <v>Cornering Lts Whelen 500 Series TIR6 LED</v>
          </cell>
          <cell r="K5532">
            <v>548</v>
          </cell>
        </row>
        <row r="5533">
          <cell r="B5533" t="str">
            <v>MET0005533</v>
          </cell>
          <cell r="C5533" t="str">
            <v>Cornering Lts Whelen 500 Series TIR6 LED Vertical</v>
          </cell>
          <cell r="K5533">
            <v>655</v>
          </cell>
        </row>
        <row r="5534">
          <cell r="B5534" t="str">
            <v>MET0005534</v>
          </cell>
          <cell r="C5534" t="str">
            <v>Cornering Lts Whelen 500 Series TIR6 LED Vertical Blk Bezel</v>
          </cell>
          <cell r="K5534">
            <v>655</v>
          </cell>
        </row>
        <row r="5535">
          <cell r="B5535" t="str">
            <v>MET0005535</v>
          </cell>
          <cell r="C5535" t="str">
            <v>Cornering Lts Whelen 500 Series TIR6 LED Blk Bezel</v>
          </cell>
          <cell r="K5535">
            <v>548</v>
          </cell>
        </row>
        <row r="5536">
          <cell r="B5536" t="str">
            <v>MET0005536</v>
          </cell>
          <cell r="C5536" t="str">
            <v>Cornering Lts Whelen 600 Series Super LED</v>
          </cell>
          <cell r="K5536">
            <v>536</v>
          </cell>
        </row>
        <row r="5537">
          <cell r="B5537" t="str">
            <v>MET0005537</v>
          </cell>
          <cell r="C5537" t="str">
            <v>Cornering Lts Whelen 600 Series Super LED Blk Bezel</v>
          </cell>
          <cell r="K5537">
            <v>536</v>
          </cell>
        </row>
        <row r="5538">
          <cell r="B5538" t="str">
            <v>MET0005538</v>
          </cell>
          <cell r="C5538" t="str">
            <v>Cornering Lts Whelen M6 Super LED</v>
          </cell>
          <cell r="K5538">
            <v>734</v>
          </cell>
        </row>
        <row r="5539">
          <cell r="B5539" t="str">
            <v>MET0005539</v>
          </cell>
          <cell r="C5539" t="str">
            <v>Cornering Lts Whelen M6 Super LED Blk Bezel</v>
          </cell>
          <cell r="K5539">
            <v>841</v>
          </cell>
        </row>
        <row r="5540">
          <cell r="B5540" t="str">
            <v>MET0005540</v>
          </cell>
          <cell r="C5540" t="str">
            <v>Cornering Lts Whelen M7 Super LED</v>
          </cell>
          <cell r="K5540">
            <v>870</v>
          </cell>
        </row>
        <row r="5541">
          <cell r="B5541" t="str">
            <v>MET0005541</v>
          </cell>
          <cell r="C5541" t="str">
            <v>Cornering Lts Whelen M7 Super LED Blk Bezel</v>
          </cell>
          <cell r="K5541">
            <v>870</v>
          </cell>
        </row>
        <row r="5542">
          <cell r="B5542" t="str">
            <v>MET0005542</v>
          </cell>
          <cell r="C5542" t="str">
            <v>Cornering Lts Federal Signal MPS122U LED</v>
          </cell>
          <cell r="K5542">
            <v>645</v>
          </cell>
        </row>
        <row r="5543">
          <cell r="B5543" t="str">
            <v>MET0005543</v>
          </cell>
          <cell r="C5543" t="str">
            <v>Cornering Lts SoundOff Signal MPower Fascia 4" LED</v>
          </cell>
          <cell r="K5543">
            <v>611</v>
          </cell>
        </row>
        <row r="5544">
          <cell r="B5544" t="str">
            <v>MET0005544</v>
          </cell>
          <cell r="C5544" t="str">
            <v>Cornering Lts SoundOff Signal MPower Fascia 4" LED Blk Bezel</v>
          </cell>
          <cell r="K5544">
            <v>611</v>
          </cell>
        </row>
        <row r="5545">
          <cell r="B5545" t="str">
            <v>MET0005545</v>
          </cell>
          <cell r="C5545" t="str">
            <v>Cornering Lts Integrated w/Intersection Warn Lt</v>
          </cell>
          <cell r="K5545">
            <v>0</v>
          </cell>
        </row>
        <row r="5546">
          <cell r="B5546" t="str">
            <v>MET0005546</v>
          </cell>
          <cell r="C5546" t="str">
            <v>Cornering Lts Integrated w/Aux Intersection Warn Lt</v>
          </cell>
          <cell r="K5546">
            <v>106</v>
          </cell>
        </row>
        <row r="5547">
          <cell r="B5547" t="str">
            <v>MET0005547</v>
          </cell>
          <cell r="C5547" t="str">
            <v>NO Cornering Light Activation</v>
          </cell>
          <cell r="K5547">
            <v>0</v>
          </cell>
        </row>
        <row r="5548">
          <cell r="B5548" t="str">
            <v>MET0005548</v>
          </cell>
          <cell r="C5548" t="str">
            <v>Cornering Lights Actv w/Turn Signal</v>
          </cell>
          <cell r="K5548">
            <v>0</v>
          </cell>
        </row>
        <row r="5549">
          <cell r="B5549" t="str">
            <v>MET0005549</v>
          </cell>
          <cell r="C5549" t="str">
            <v>Cornering Lights Actv w/Turn Signal &amp; Ground Lights</v>
          </cell>
          <cell r="K5549">
            <v>0</v>
          </cell>
        </row>
        <row r="5550">
          <cell r="B5550" t="str">
            <v>MET0005550</v>
          </cell>
          <cell r="C5550" t="str">
            <v>Cornering Lights Actv w/Turn Signal &amp; Indv Disp</v>
          </cell>
          <cell r="K5550">
            <v>0</v>
          </cell>
        </row>
        <row r="5551">
          <cell r="B5551" t="str">
            <v>MET0005551</v>
          </cell>
          <cell r="C5551" t="str">
            <v>Cornering Lights Actv w/Turn Signal &amp; Reverse</v>
          </cell>
          <cell r="K5551">
            <v>0</v>
          </cell>
        </row>
        <row r="5552">
          <cell r="B5552" t="str">
            <v>MET0005552</v>
          </cell>
          <cell r="C5552" t="str">
            <v>Cornering Lights Actv w/Turn Signal, Park Brake, &amp; Disp</v>
          </cell>
          <cell r="K5552">
            <v>0</v>
          </cell>
        </row>
        <row r="5553">
          <cell r="B5553" t="str">
            <v>MET0005553</v>
          </cell>
          <cell r="C5553" t="str">
            <v>Cornering Lights Actv w/Turn Signal, Reverse, &amp; Hazard</v>
          </cell>
          <cell r="K5553">
            <v>0</v>
          </cell>
        </row>
        <row r="5554">
          <cell r="B5554" t="str">
            <v>MET0005554</v>
          </cell>
          <cell r="C5554" t="str">
            <v>Cornering Lights Actv w/Turn Signal, Reverse, &amp; Park Brake</v>
          </cell>
          <cell r="K5554">
            <v>0</v>
          </cell>
        </row>
        <row r="5555">
          <cell r="B5555" t="str">
            <v>MET0005555</v>
          </cell>
          <cell r="C5555" t="str">
            <v>Cornering Lights Actv w/Turn Signal, Reverse, &amp; Disp</v>
          </cell>
          <cell r="K5555">
            <v>0</v>
          </cell>
        </row>
        <row r="5556">
          <cell r="B5556" t="str">
            <v>MET0005556</v>
          </cell>
          <cell r="C5556" t="str">
            <v>Cornering Lights Actv w/Turn Signal, Reverse, Hazard, &amp; Rocker Sw</v>
          </cell>
          <cell r="K5556">
            <v>0</v>
          </cell>
        </row>
        <row r="5557">
          <cell r="B5557" t="str">
            <v>MET0005557</v>
          </cell>
          <cell r="C5557" t="str">
            <v>NO Cornering Light Location</v>
          </cell>
          <cell r="K5557">
            <v>0</v>
          </cell>
        </row>
        <row r="5558">
          <cell r="B5558" t="str">
            <v>MET0005558</v>
          </cell>
          <cell r="C5558" t="str">
            <v>Cornering Lights Location Bumper Tail Above Intersectors</v>
          </cell>
          <cell r="K5558">
            <v>0</v>
          </cell>
        </row>
        <row r="5559">
          <cell r="B5559" t="str">
            <v>MET0005559</v>
          </cell>
          <cell r="C5559" t="str">
            <v>Cornering Lights Location Bumper Tail Below Intersectors</v>
          </cell>
          <cell r="K5559">
            <v>0</v>
          </cell>
        </row>
        <row r="5560">
          <cell r="B5560" t="str">
            <v>MET0005560</v>
          </cell>
          <cell r="C5560" t="str">
            <v>Cornering Lights Location Bumper Tail Fwd</v>
          </cell>
          <cell r="K5560">
            <v>0</v>
          </cell>
        </row>
        <row r="5561">
          <cell r="B5561" t="str">
            <v>MET0005561</v>
          </cell>
          <cell r="C5561" t="str">
            <v>Cornering Lights Location Bumper Tail Upper Rear</v>
          </cell>
          <cell r="K5561">
            <v>0</v>
          </cell>
        </row>
        <row r="5562">
          <cell r="B5562" t="str">
            <v>MET0005562</v>
          </cell>
          <cell r="C5562" t="str">
            <v>Cornering Lights Location Bumper Tail Rwd</v>
          </cell>
          <cell r="K5562">
            <v>0</v>
          </cell>
        </row>
        <row r="5563">
          <cell r="B5563" t="str">
            <v>MET0005563</v>
          </cell>
          <cell r="C5563" t="str">
            <v>Cornering Lights Location Bumper Corner</v>
          </cell>
          <cell r="K5563">
            <v>0</v>
          </cell>
        </row>
        <row r="5564">
          <cell r="B5564" t="str">
            <v>MET0005564</v>
          </cell>
          <cell r="C5564" t="str">
            <v>Cornering Lights Location Behind Cab Radius</v>
          </cell>
          <cell r="K5564">
            <v>0</v>
          </cell>
        </row>
        <row r="5565">
          <cell r="B5565" t="str">
            <v>MET0005565</v>
          </cell>
          <cell r="C5565" t="str">
            <v>Cornering Lights Location Horiz Mnt Bhd Cab Radius Abv Intersect</v>
          </cell>
          <cell r="K5565">
            <v>0</v>
          </cell>
        </row>
        <row r="5566">
          <cell r="B5566" t="str">
            <v>MET0005566</v>
          </cell>
          <cell r="C5566" t="str">
            <v>Cornering Lights Location Recess Mtd on Bmpr Tail Behind Intersectors</v>
          </cell>
          <cell r="K5566">
            <v>357</v>
          </cell>
        </row>
        <row r="5567">
          <cell r="B5567" t="str">
            <v>MET0005567</v>
          </cell>
          <cell r="C5567" t="str">
            <v>Cornering Lights Location Recess on Bumper Corner</v>
          </cell>
          <cell r="K5567">
            <v>357</v>
          </cell>
        </row>
        <row r="5568">
          <cell r="B5568" t="str">
            <v>MET0005568</v>
          </cell>
          <cell r="C5568" t="str">
            <v>Cornering Lights Location Integrated w/Intersection Warn</v>
          </cell>
          <cell r="K5568">
            <v>0</v>
          </cell>
        </row>
        <row r="5569">
          <cell r="B5569" t="str">
            <v>MET0005569</v>
          </cell>
          <cell r="C5569" t="str">
            <v>Interior Overhead Lts Red/Clear LED</v>
          </cell>
          <cell r="K5569">
            <v>0</v>
          </cell>
        </row>
        <row r="5570">
          <cell r="B5570" t="str">
            <v>MET0005570</v>
          </cell>
          <cell r="C5570" t="str">
            <v>Interior Overhead Lts Weldon Red/Clear Split Lens LED</v>
          </cell>
          <cell r="K5570">
            <v>604</v>
          </cell>
        </row>
        <row r="5571">
          <cell r="B5571" t="str">
            <v>MET0005571</v>
          </cell>
          <cell r="C5571" t="str">
            <v>Interior Overhead Lts Whelen Red/Clear LED</v>
          </cell>
          <cell r="K5571">
            <v>1677</v>
          </cell>
        </row>
        <row r="5572">
          <cell r="B5572" t="str">
            <v>MET0005572</v>
          </cell>
          <cell r="C5572" t="str">
            <v>Interior Overhead Lts Whelen 6" Red/Clear LED</v>
          </cell>
          <cell r="K5572">
            <v>503</v>
          </cell>
        </row>
        <row r="5573">
          <cell r="B5573" t="str">
            <v>MET0005573</v>
          </cell>
          <cell r="C5573" t="str">
            <v>Interior Overhead Lts Whelen 6" Blue/Clear LED</v>
          </cell>
          <cell r="K5573">
            <v>503</v>
          </cell>
        </row>
        <row r="5574">
          <cell r="B5574" t="str">
            <v>MET0005574</v>
          </cell>
          <cell r="C5574" t="str">
            <v>Interior Overhead Lts OnScene Solutions Red/Clear LED</v>
          </cell>
          <cell r="K5574">
            <v>2017</v>
          </cell>
        </row>
        <row r="5575">
          <cell r="B5575" t="str">
            <v>MET0005575</v>
          </cell>
          <cell r="C5575" t="str">
            <v>Int Ovrhd Lt Actv Resp Dr</v>
          </cell>
          <cell r="K5575">
            <v>0</v>
          </cell>
        </row>
        <row r="5576">
          <cell r="B5576" t="str">
            <v>MET0005576</v>
          </cell>
          <cell r="C5576" t="str">
            <v>Int Ovrhd Lt Actv Resp Dr &amp; MUX</v>
          </cell>
          <cell r="K5576">
            <v>0</v>
          </cell>
        </row>
        <row r="5577">
          <cell r="B5577" t="str">
            <v>MET0005577</v>
          </cell>
          <cell r="C5577" t="str">
            <v>Int Ovrhd Lt Actv Resp Dr &amp; MUX Multi Level Sw</v>
          </cell>
          <cell r="K5577">
            <v>159</v>
          </cell>
        </row>
        <row r="5578">
          <cell r="B5578" t="str">
            <v>MET0005578</v>
          </cell>
          <cell r="C5578" t="str">
            <v>Int Ovrhd Lt Actv Resp Dr &amp; Rkr Sw Actv</v>
          </cell>
          <cell r="K5578">
            <v>159</v>
          </cell>
        </row>
        <row r="5579">
          <cell r="B5579" t="str">
            <v>MET0005579</v>
          </cell>
          <cell r="C5579" t="str">
            <v>Int Ovrhd Lt Actv Resp Dr &amp; 10 Sec Delay w/Prk Brk</v>
          </cell>
          <cell r="K5579">
            <v>460</v>
          </cell>
        </row>
        <row r="5580">
          <cell r="B5580" t="str">
            <v>MET0005580</v>
          </cell>
          <cell r="C5580" t="str">
            <v>Int Ovrhd Lt Actv Resp Dr &amp; Crew Dr Pnl Rkr</v>
          </cell>
          <cell r="K5580">
            <v>206</v>
          </cell>
        </row>
        <row r="5581">
          <cell r="B5581" t="str">
            <v>MET0005581</v>
          </cell>
          <cell r="C5581" t="str">
            <v>Int Ovrhd Lt Actv Red Resp Dr</v>
          </cell>
          <cell r="K5581">
            <v>159</v>
          </cell>
        </row>
        <row r="5582">
          <cell r="B5582" t="str">
            <v>MET0005582</v>
          </cell>
          <cell r="C5582" t="str">
            <v>Int Ovrhd Lt Actv Red Resp Dr &amp; MUX</v>
          </cell>
          <cell r="K5582">
            <v>159</v>
          </cell>
        </row>
        <row r="5583">
          <cell r="B5583" t="str">
            <v>MET0005583</v>
          </cell>
          <cell r="C5583" t="str">
            <v>Int Ovrhd Lt Actv Red Resp Dr &amp; Clear MUX</v>
          </cell>
          <cell r="K5583">
            <v>159</v>
          </cell>
        </row>
        <row r="5584">
          <cell r="B5584" t="str">
            <v>MET0005584</v>
          </cell>
          <cell r="C5584" t="str">
            <v>Int Ovrhd Lt Actv Red Resp Dr &amp; MUX Multi Level Sw</v>
          </cell>
          <cell r="K5584">
            <v>159</v>
          </cell>
        </row>
        <row r="5585">
          <cell r="B5585" t="str">
            <v>MET0005585</v>
          </cell>
          <cell r="C5585" t="str">
            <v>Int Ovrhd Lt Actv Any Dr</v>
          </cell>
          <cell r="K5585">
            <v>548</v>
          </cell>
        </row>
        <row r="5586">
          <cell r="B5586" t="str">
            <v>MET0005586</v>
          </cell>
          <cell r="C5586" t="str">
            <v>NO Auxiliary Dome Light Front Center</v>
          </cell>
          <cell r="K5586">
            <v>0</v>
          </cell>
        </row>
        <row r="5587">
          <cell r="B5587" t="str">
            <v>MET0005587</v>
          </cell>
          <cell r="C5587" t="str">
            <v>Auxiliary Dome Lt Frt Red/Clear LED</v>
          </cell>
          <cell r="K5587">
            <v>96</v>
          </cell>
        </row>
        <row r="5588">
          <cell r="B5588" t="str">
            <v>MET0005588</v>
          </cell>
          <cell r="C5588" t="str">
            <v>Auxiliary Dome Lt Frt Weldon Red/Clear Split Lens LED</v>
          </cell>
          <cell r="K5588">
            <v>329</v>
          </cell>
        </row>
        <row r="5589">
          <cell r="B5589" t="str">
            <v>MET0005589</v>
          </cell>
          <cell r="C5589" t="str">
            <v>Auxiliary Dome Lt Frt Whelen Red/Clear LED</v>
          </cell>
          <cell r="K5589">
            <v>492</v>
          </cell>
        </row>
        <row r="5590">
          <cell r="B5590" t="str">
            <v>MET0005590</v>
          </cell>
          <cell r="C5590" t="str">
            <v>Auxiliary Dome Lt Frt Whelen 6" Red/Clear LED</v>
          </cell>
          <cell r="K5590">
            <v>258</v>
          </cell>
        </row>
        <row r="5591">
          <cell r="B5591" t="str">
            <v>MET0005591</v>
          </cell>
          <cell r="C5591" t="str">
            <v>Auxiliary Dome Lt Frt Whelen 6" Blue/Clear LED</v>
          </cell>
          <cell r="K5591">
            <v>258</v>
          </cell>
        </row>
        <row r="5592">
          <cell r="B5592" t="str">
            <v>MET0005592</v>
          </cell>
          <cell r="C5592" t="str">
            <v>Auxiliary Dome Lt Frt OnScene Solutions Red/Clear LED</v>
          </cell>
          <cell r="K5592">
            <v>644</v>
          </cell>
        </row>
        <row r="5593">
          <cell r="B5593" t="str">
            <v>MET0005593</v>
          </cell>
          <cell r="C5593" t="str">
            <v>NO Auxiliary Dome Light Front Center Activation</v>
          </cell>
          <cell r="K5593">
            <v>0</v>
          </cell>
        </row>
        <row r="5594">
          <cell r="B5594" t="str">
            <v>MET0005594</v>
          </cell>
          <cell r="C5594" t="str">
            <v>Aux Dome Lt Frt Ctr Actv w/Int Ovrhd Lts</v>
          </cell>
          <cell r="K5594">
            <v>129</v>
          </cell>
        </row>
        <row r="5595">
          <cell r="B5595" t="str">
            <v>MET0005595</v>
          </cell>
          <cell r="C5595" t="str">
            <v>Aux Dome Lt Frt Ctr Actv Any Sd Dr</v>
          </cell>
          <cell r="K5595">
            <v>129</v>
          </cell>
        </row>
        <row r="5596">
          <cell r="B5596" t="str">
            <v>MET0005596</v>
          </cell>
          <cell r="C5596" t="str">
            <v>Aux Dome Lt Frt Ctr Actv MUX</v>
          </cell>
          <cell r="K5596">
            <v>129</v>
          </cell>
        </row>
        <row r="5597">
          <cell r="B5597" t="str">
            <v>MET0005597</v>
          </cell>
          <cell r="C5597" t="str">
            <v>NO Auxiliary Dome Light LH</v>
          </cell>
          <cell r="K5597">
            <v>0</v>
          </cell>
        </row>
        <row r="5598">
          <cell r="B5598" t="str">
            <v>MET0005598</v>
          </cell>
          <cell r="C5598" t="str">
            <v>Aux Dome Lt LH Weldon Red/Clr LED Split Lens Inboard Fwd Rf/Red LH Frt Dr Actv</v>
          </cell>
          <cell r="K5598">
            <v>276</v>
          </cell>
        </row>
        <row r="5599">
          <cell r="B5599" t="str">
            <v>MET0005599</v>
          </cell>
          <cell r="C5599" t="str">
            <v>Aux Dome Lt LH Weldon Red/Clr LED Split Lens Prewire &amp; Shplse</v>
          </cell>
          <cell r="K5599">
            <v>276</v>
          </cell>
        </row>
        <row r="5600">
          <cell r="B5600" t="str">
            <v>MET0005600</v>
          </cell>
          <cell r="C5600" t="str">
            <v>Aux Dome Lt LH Whelen Red/Clr LED</v>
          </cell>
          <cell r="K5600">
            <v>520</v>
          </cell>
        </row>
        <row r="5601">
          <cell r="B5601" t="str">
            <v>MET0005601</v>
          </cell>
          <cell r="C5601" t="str">
            <v>Aux Dome Lt LH Whelen Red/Clr LED 6" Round</v>
          </cell>
          <cell r="K5601">
            <v>432</v>
          </cell>
        </row>
        <row r="5602">
          <cell r="B5602" t="str">
            <v>MET0005602</v>
          </cell>
          <cell r="C5602" t="str">
            <v>Aux Dome Lt LH Whelen Red/Clr LED 6" Round w/Red Disp Actv</v>
          </cell>
          <cell r="K5602">
            <v>506</v>
          </cell>
        </row>
        <row r="5603">
          <cell r="B5603" t="str">
            <v>MET0005603</v>
          </cell>
          <cell r="C5603" t="str">
            <v>Aux Dome Lt LH Whelen Red/Clr LED 6" Round w/Clr Frt Dr Actv</v>
          </cell>
          <cell r="K5603">
            <v>432</v>
          </cell>
        </row>
        <row r="5604">
          <cell r="B5604" t="str">
            <v>MET0005604</v>
          </cell>
          <cell r="C5604" t="str">
            <v>Aux Dome Lt LH Whelen Red/Clr LED 6" Round w/Clr Frt Dr Actv &amp; Disp</v>
          </cell>
          <cell r="K5604">
            <v>542</v>
          </cell>
        </row>
        <row r="5605">
          <cell r="B5605" t="str">
            <v>MET0005605</v>
          </cell>
          <cell r="C5605" t="str">
            <v>Aux Dome Lt LH Whelen Red/Clr LED 6" Round Inboard Fwd Rf w/Red Frt Dr Actv</v>
          </cell>
          <cell r="K5605">
            <v>542</v>
          </cell>
        </row>
        <row r="5606">
          <cell r="B5606" t="str">
            <v>MET0005606</v>
          </cell>
          <cell r="C5606" t="str">
            <v>NO Auxiliary Dome Light RH</v>
          </cell>
          <cell r="K5606">
            <v>0</v>
          </cell>
        </row>
        <row r="5607">
          <cell r="B5607" t="str">
            <v>MET0005607</v>
          </cell>
          <cell r="C5607" t="str">
            <v>Aux Dome Lt RH Weldon Red/Clr LED Split Lens Inboard Fwd Raised Roof</v>
          </cell>
          <cell r="K5607">
            <v>276</v>
          </cell>
        </row>
        <row r="5608">
          <cell r="B5608" t="str">
            <v>MET0005608</v>
          </cell>
          <cell r="C5608" t="str">
            <v>Aux Dome Lt RH Weldon Red/Clr LED Split Lens Inboard Fwd Rf/Red RH Frt Dr Actv</v>
          </cell>
          <cell r="K5608">
            <v>276</v>
          </cell>
        </row>
        <row r="5609">
          <cell r="B5609" t="str">
            <v>MET0005609</v>
          </cell>
          <cell r="C5609" t="str">
            <v>Aux Dome Lt RH Weldon Red/Clr LED Split Lens Prewire &amp; Shplse</v>
          </cell>
          <cell r="K5609">
            <v>276</v>
          </cell>
        </row>
        <row r="5610">
          <cell r="B5610" t="str">
            <v>MET0005610</v>
          </cell>
          <cell r="C5610" t="str">
            <v>Aux Dome Lt RH Whelen Red/Clr LED</v>
          </cell>
          <cell r="K5610">
            <v>520</v>
          </cell>
        </row>
        <row r="5611">
          <cell r="B5611" t="str">
            <v>MET0005611</v>
          </cell>
          <cell r="C5611" t="str">
            <v>Aux Dome Lt RH Whelen Red/Clr LED 6" Round w/Red Disp Actv</v>
          </cell>
          <cell r="K5611">
            <v>506</v>
          </cell>
        </row>
        <row r="5612">
          <cell r="B5612" t="str">
            <v>MET0005612</v>
          </cell>
          <cell r="C5612" t="str">
            <v>Aux Dome Lt RH Whelen Red/Clr LED 6" Round</v>
          </cell>
          <cell r="K5612">
            <v>432</v>
          </cell>
        </row>
        <row r="5613">
          <cell r="B5613" t="str">
            <v>MET0005613</v>
          </cell>
          <cell r="C5613" t="str">
            <v>Aux Dome Lt RH Whelen Red/Clr LED 6" Round Frt Dr Actv &amp; Disp</v>
          </cell>
          <cell r="K5613">
            <v>577</v>
          </cell>
        </row>
        <row r="5614">
          <cell r="B5614" t="str">
            <v>MET0005614</v>
          </cell>
          <cell r="C5614" t="str">
            <v>Aux Dome Lt RH Whelen Red/Clr LED 6" Round w/Clr Frt Dr Actv</v>
          </cell>
          <cell r="K5614">
            <v>432</v>
          </cell>
        </row>
        <row r="5615">
          <cell r="B5615" t="str">
            <v>MET0005615</v>
          </cell>
          <cell r="C5615" t="str">
            <v>Aux Dome Lt RH Whelen Red/Clr LED 6" Round w/Clr Frt Dr Actv &amp; Disp</v>
          </cell>
          <cell r="K5615">
            <v>542</v>
          </cell>
        </row>
        <row r="5616">
          <cell r="B5616" t="str">
            <v>MET0005616</v>
          </cell>
          <cell r="C5616" t="str">
            <v>Aux Dome Lt RH Whelen Red/Clr LED 6" Round Inboard Fwd Rf w/Red Frt Dr Actv</v>
          </cell>
          <cell r="K5616">
            <v>542</v>
          </cell>
        </row>
        <row r="5617">
          <cell r="B5617" t="str">
            <v>MET0005617</v>
          </cell>
          <cell r="C5617" t="str">
            <v>NO Auxiliary Dome Light Front Crew</v>
          </cell>
          <cell r="K5617">
            <v>0</v>
          </cell>
        </row>
        <row r="5618">
          <cell r="B5618" t="str">
            <v>MET0005618</v>
          </cell>
          <cell r="C5618" t="str">
            <v>Aux Dome Lt Frt Crew (2) LED Red/Clear Any Dr Actv</v>
          </cell>
          <cell r="K5618">
            <v>192</v>
          </cell>
        </row>
        <row r="5619">
          <cell r="B5619" t="str">
            <v>MET0005619</v>
          </cell>
          <cell r="C5619" t="str">
            <v>Aux Dome Lt Frt Crew (2) Weldon Red/Clear LED Split Lens Any Dr Actv</v>
          </cell>
          <cell r="K5619">
            <v>401</v>
          </cell>
        </row>
        <row r="5620">
          <cell r="B5620" t="str">
            <v>MET0005620</v>
          </cell>
          <cell r="C5620" t="str">
            <v>Aux Dome Lt Frt Crew (2) Weldon Red/Clear LED Split Lens w/Red Rr Dr Actv</v>
          </cell>
          <cell r="K5620">
            <v>401</v>
          </cell>
        </row>
        <row r="5621">
          <cell r="B5621" t="str">
            <v>MET0005621</v>
          </cell>
          <cell r="C5621" t="str">
            <v>Aux Dome Lt Frt Crew (2) Whelen Red/Clear LED 6" Round Any Dr Actv</v>
          </cell>
          <cell r="K5621">
            <v>843</v>
          </cell>
        </row>
        <row r="5622">
          <cell r="B5622" t="str">
            <v>MET0005622</v>
          </cell>
          <cell r="C5622" t="str">
            <v>Aux Dome Lt Frt Crew (2) Whelen Red/Clear LED 6" Round Rr Dr Actv</v>
          </cell>
          <cell r="K5622">
            <v>843</v>
          </cell>
        </row>
        <row r="5623">
          <cell r="B5623" t="str">
            <v>MET0005623</v>
          </cell>
          <cell r="C5623" t="str">
            <v>Aux Dome Lt Frt Crew (2) Whelen Red/Clear LED 6" Round w/Red Rr Dr Actv</v>
          </cell>
          <cell r="K5623">
            <v>843</v>
          </cell>
        </row>
        <row r="5624">
          <cell r="B5624" t="str">
            <v>MET0005624</v>
          </cell>
          <cell r="C5624" t="str">
            <v>Aux Dome Lt Frt Crew (2) Whelen Red/Clear LED Rr Dr Actv</v>
          </cell>
          <cell r="K5624">
            <v>872</v>
          </cell>
        </row>
        <row r="5625">
          <cell r="B5625" t="str">
            <v>MET0005625</v>
          </cell>
          <cell r="C5625" t="str">
            <v>NO Auxiliary Dome Light Mid Crew</v>
          </cell>
          <cell r="K5625">
            <v>0</v>
          </cell>
        </row>
        <row r="5626">
          <cell r="B5626" t="str">
            <v>MET0005626</v>
          </cell>
          <cell r="C5626" t="str">
            <v>Aux Dome Lt Mid Crew (2) Whelen Red/Clear 6" Round LED</v>
          </cell>
          <cell r="K5626">
            <v>762</v>
          </cell>
        </row>
        <row r="5627">
          <cell r="B5627" t="str">
            <v>MET0005627</v>
          </cell>
          <cell r="C5627" t="str">
            <v>Aux Dome Lt Mid Crew (2) Whelen Red/Clr LED 6" Rnd Clr Rr Dr/Red Disp/Batt Dir</v>
          </cell>
          <cell r="K5627">
            <v>956</v>
          </cell>
        </row>
        <row r="5628">
          <cell r="B5628" t="str">
            <v>MET0005628</v>
          </cell>
          <cell r="C5628" t="str">
            <v>NO Auxiliary Dome Light Rear Crew</v>
          </cell>
          <cell r="K5628">
            <v>0</v>
          </cell>
        </row>
        <row r="5629">
          <cell r="B5629" t="str">
            <v>MET0005629</v>
          </cell>
          <cell r="C5629" t="str">
            <v>Aux Dome Lt Rr Crew (2) Red/Clear LED Any Dr Actv</v>
          </cell>
          <cell r="K5629">
            <v>192</v>
          </cell>
        </row>
        <row r="5630">
          <cell r="B5630" t="str">
            <v>MET0005630</v>
          </cell>
          <cell r="C5630" t="str">
            <v>Aux Dome Lt Rr Crew (2) Weldon Red/Clear LED Split</v>
          </cell>
          <cell r="K5630">
            <v>856</v>
          </cell>
        </row>
        <row r="5631">
          <cell r="B5631" t="str">
            <v>MET0005631</v>
          </cell>
          <cell r="C5631" t="str">
            <v>Aux Dome Lt Rr Crew (2) Weldon Red/Clear Split Rr Dr/Disp Actv</v>
          </cell>
          <cell r="K5631">
            <v>250</v>
          </cell>
        </row>
        <row r="5632">
          <cell r="B5632" t="str">
            <v>MET0005632</v>
          </cell>
          <cell r="C5632" t="str">
            <v>Aux Dome Lt Rr Crew (2) Whelen Red/Clear LED 6" Round Rr Dr Actv</v>
          </cell>
          <cell r="K5632">
            <v>856</v>
          </cell>
        </row>
        <row r="5633">
          <cell r="B5633" t="str">
            <v>MET0005633</v>
          </cell>
          <cell r="C5633" t="str">
            <v>Aux Dome Lt Rr Crew (2) Whelen Red/Clr LED 6" Round Rr Dr/(2) Rkr Sw Seat Frm</v>
          </cell>
          <cell r="K5633">
            <v>1089</v>
          </cell>
        </row>
        <row r="5634">
          <cell r="B5634" t="str">
            <v>MET0005634</v>
          </cell>
          <cell r="C5634" t="str">
            <v>Aux Dome Lt Rr Crew (2) Whelen Red/Clear LED 6" Round Rr Dr Actv &amp; Disp</v>
          </cell>
          <cell r="K5634">
            <v>956</v>
          </cell>
        </row>
        <row r="5635">
          <cell r="B5635" t="str">
            <v>MET0005635</v>
          </cell>
          <cell r="C5635" t="str">
            <v>Aux Dome Lt Rr Crew (2) Whelen Red/Clear LED 6" Rnd Clr Rr Dr/Red Disp/Batt Dir</v>
          </cell>
          <cell r="K5635">
            <v>956</v>
          </cell>
        </row>
        <row r="5636">
          <cell r="B5636" t="str">
            <v>MET0005636</v>
          </cell>
          <cell r="C5636" t="str">
            <v>Aux Dome Lt Rr Crew (2) Whelen Red/Clear LED 6" Round Rr Dr Actv 12" from Rr</v>
          </cell>
          <cell r="K5636">
            <v>856</v>
          </cell>
        </row>
        <row r="5637">
          <cell r="B5637" t="str">
            <v>MET0005637</v>
          </cell>
          <cell r="C5637" t="str">
            <v>Aux Dome Lt Rr Crew (2) Whelen Red/Clear LED 6" Round, Clr Rr Dr Actv</v>
          </cell>
          <cell r="K5637">
            <v>843</v>
          </cell>
        </row>
        <row r="5638">
          <cell r="B5638" t="str">
            <v>MET0005638</v>
          </cell>
          <cell r="C5638" t="str">
            <v>Aux Dome Lt Rr Crew (2) Whelen Red/Clear LED 6" Round, Red Rr Dr</v>
          </cell>
          <cell r="K5638">
            <v>956</v>
          </cell>
        </row>
        <row r="5639">
          <cell r="B5639" t="str">
            <v>MET0005639</v>
          </cell>
          <cell r="C5639" t="str">
            <v>Aux Dome Lt Rr Crew (3) Whelen Red/Clear LED 6" Round/Over Each Seat/Clr Rr Dr</v>
          </cell>
          <cell r="K5639">
            <v>1212</v>
          </cell>
        </row>
        <row r="5640">
          <cell r="B5640" t="str">
            <v>MET0005640</v>
          </cell>
          <cell r="C5640" t="str">
            <v>Lightbar Prov Prewire Jct Box Customer Inst LH</v>
          </cell>
          <cell r="K5640">
            <v>419</v>
          </cell>
        </row>
        <row r="5641">
          <cell r="B5641" t="str">
            <v>MET0005641</v>
          </cell>
          <cell r="C5641" t="str">
            <v>Lightbar Prov Prewire Jct Box Customer Inst LH 4" Rwd</v>
          </cell>
          <cell r="K5641">
            <v>419</v>
          </cell>
        </row>
        <row r="5642">
          <cell r="B5642" t="str">
            <v>MET0005642</v>
          </cell>
          <cell r="C5642" t="str">
            <v>Lightbar Prov Prewire Jct Box Customer Inst RH</v>
          </cell>
          <cell r="K5642">
            <v>419</v>
          </cell>
        </row>
        <row r="5643">
          <cell r="B5643" t="str">
            <v>MET0005643</v>
          </cell>
          <cell r="C5643" t="str">
            <v>Lightbar Prov Prewire Jct Box (2) Customer Inst</v>
          </cell>
          <cell r="K5643">
            <v>466</v>
          </cell>
        </row>
        <row r="5644">
          <cell r="B5644" t="str">
            <v>MET0005644</v>
          </cell>
          <cell r="C5644" t="str">
            <v>Lightbar Prov Prewire Jct Box (2) Customer Inst Painted</v>
          </cell>
          <cell r="K5644">
            <v>716</v>
          </cell>
        </row>
        <row r="5645">
          <cell r="B5645" t="str">
            <v>MET0005645</v>
          </cell>
          <cell r="C5645" t="str">
            <v>Lightbar Prov Prewire Jct Box (3) Customer Inst, Frt Lightbars</v>
          </cell>
          <cell r="K5645">
            <v>618</v>
          </cell>
        </row>
        <row r="5646">
          <cell r="B5646" t="str">
            <v>MET0005646</v>
          </cell>
          <cell r="C5646" t="str">
            <v>Lightbar Prov Prewire Jct Box (3) Customer Inst, Frt &amp; Side Lightbars</v>
          </cell>
          <cell r="K5646">
            <v>618</v>
          </cell>
        </row>
        <row r="5647">
          <cell r="B5647" t="str">
            <v>MET0005647</v>
          </cell>
          <cell r="C5647" t="str">
            <v>Lightbar Prov Prewire Jct Box (4) Customer Inst</v>
          </cell>
          <cell r="K5647">
            <v>715</v>
          </cell>
        </row>
        <row r="5648">
          <cell r="B5648" t="str">
            <v>MET0005648</v>
          </cell>
          <cell r="C5648" t="str">
            <v>Lightbar Prov Prewire Jct Box (4) Customer Inst w/Side Jct Boxes Fwd</v>
          </cell>
          <cell r="K5648">
            <v>715</v>
          </cell>
        </row>
        <row r="5649">
          <cell r="B5649" t="str">
            <v>MET0005649</v>
          </cell>
          <cell r="C5649" t="str">
            <v>Lightbar Prov Prewire Jct Box (5) Customer Inst</v>
          </cell>
          <cell r="K5649">
            <v>809</v>
          </cell>
        </row>
        <row r="5650">
          <cell r="B5650" t="str">
            <v>MET0005650</v>
          </cell>
          <cell r="C5650" t="str">
            <v>Lightbar Prov Prewire w/o Jct Box Customer Inst</v>
          </cell>
          <cell r="K5650">
            <v>389</v>
          </cell>
        </row>
        <row r="5651">
          <cell r="B5651" t="str">
            <v>MET0005651</v>
          </cell>
          <cell r="C5651" t="str">
            <v>Lightbar Prov Prewire w/o Jct Box (2) Customer Inst</v>
          </cell>
          <cell r="K5651">
            <v>389</v>
          </cell>
        </row>
        <row r="5652">
          <cell r="B5652" t="str">
            <v>MET0005652</v>
          </cell>
          <cell r="C5652" t="str">
            <v>Lightbar Prov Wire &amp; Lwr Mnt Chassis Supply</v>
          </cell>
          <cell r="K5652">
            <v>686</v>
          </cell>
        </row>
        <row r="5653">
          <cell r="B5653" t="str">
            <v>MET0005653</v>
          </cell>
          <cell r="C5653" t="str">
            <v>Lightbar Prov Wire &amp; Lwr Mnt Chassis Supply w/Painted Jct Box</v>
          </cell>
          <cell r="K5653">
            <v>871</v>
          </cell>
        </row>
        <row r="5654">
          <cell r="B5654" t="str">
            <v>MET0005654</v>
          </cell>
          <cell r="C5654" t="str">
            <v>Lightbar Prov Wire &amp; Lwr Mnt (2) Chassis Supply</v>
          </cell>
          <cell r="K5654">
            <v>1195</v>
          </cell>
        </row>
        <row r="5655">
          <cell r="B5655" t="str">
            <v>MET0005655</v>
          </cell>
          <cell r="C5655" t="str">
            <v>Lightbar Prov Wire &amp; Lwr Mnt (3) Chassis Supply</v>
          </cell>
          <cell r="K5655">
            <v>1572</v>
          </cell>
        </row>
        <row r="5656">
          <cell r="B5656" t="str">
            <v>MET0005656</v>
          </cell>
          <cell r="C5656" t="str">
            <v>Lightbar Prov Wire &amp; Lwr Mnt (3) Chassis Supply w/Painted Jct Box</v>
          </cell>
          <cell r="K5656">
            <v>1822</v>
          </cell>
        </row>
        <row r="5657">
          <cell r="B5657" t="str">
            <v>MET0005657</v>
          </cell>
          <cell r="C5657" t="str">
            <v>Lightbar Prov Wire &amp; Lwr Mnt (4) Chassis Supply</v>
          </cell>
          <cell r="K5657">
            <v>1990</v>
          </cell>
        </row>
        <row r="5658">
          <cell r="B5658" t="str">
            <v>MET0005658</v>
          </cell>
          <cell r="C5658" t="str">
            <v>Lightbar Prov Wire &amp; Lwr Mnt (5) Chassis Supply</v>
          </cell>
          <cell r="K5658">
            <v>2394</v>
          </cell>
        </row>
        <row r="5659">
          <cell r="B5659" t="str">
            <v>MET0005659</v>
          </cell>
          <cell r="C5659" t="str">
            <v>Lightbar Prov Wire &amp; Mnt Chassis Supply</v>
          </cell>
          <cell r="K5659">
            <v>686</v>
          </cell>
        </row>
        <row r="5660">
          <cell r="B5660" t="str">
            <v>MET0005660</v>
          </cell>
          <cell r="C5660" t="str">
            <v>Lightbar Prov Wire &amp; Mnt (2) Chassis Supply</v>
          </cell>
          <cell r="K5660">
            <v>1089</v>
          </cell>
        </row>
        <row r="5661">
          <cell r="B5661" t="str">
            <v>MET0005661</v>
          </cell>
          <cell r="C5661" t="str">
            <v>Lightbar Prov Wire &amp; Mnt (2) Chassis Supply w/Painted Jct Box</v>
          </cell>
          <cell r="K5661">
            <v>1445</v>
          </cell>
        </row>
        <row r="5662">
          <cell r="B5662" t="str">
            <v>MET0005662</v>
          </cell>
          <cell r="C5662" t="str">
            <v>Lightbar Prov Wire &amp; Mnt (3) Chassis Supply</v>
          </cell>
          <cell r="K5662">
            <v>1465</v>
          </cell>
        </row>
        <row r="5663">
          <cell r="B5663" t="str">
            <v>MET0005663</v>
          </cell>
          <cell r="C5663" t="str">
            <v>Lightbar Prov Wire &amp; Mnt (3) Chassis Supply w/Painted Jct Box</v>
          </cell>
          <cell r="K5663">
            <v>1822</v>
          </cell>
        </row>
        <row r="5664">
          <cell r="B5664" t="str">
            <v>MET0005664</v>
          </cell>
          <cell r="C5664" t="str">
            <v>Lightbar Prov Wire &amp; Mnt (4) Chassis Supply</v>
          </cell>
          <cell r="K5664">
            <v>1990</v>
          </cell>
        </row>
        <row r="5665">
          <cell r="B5665" t="str">
            <v>MET0005665</v>
          </cell>
          <cell r="C5665" t="str">
            <v>Lightbar Prov Wire &amp; Mnt (5) Chassis Supply</v>
          </cell>
          <cell r="K5665">
            <v>2394</v>
          </cell>
        </row>
        <row r="5666">
          <cell r="B5666" t="str">
            <v>MET0005666</v>
          </cell>
          <cell r="C5666" t="str">
            <v>NO Lightbar Provision</v>
          </cell>
          <cell r="K5666">
            <v>0</v>
          </cell>
        </row>
        <row r="5667">
          <cell r="B5667" t="str">
            <v>MET0005667</v>
          </cell>
          <cell r="C5667" t="str">
            <v>Cab Front Lightbar Model Whelen F4N60</v>
          </cell>
          <cell r="K5667">
            <v>0</v>
          </cell>
        </row>
        <row r="5668">
          <cell r="B5668" t="str">
            <v>MET0005668</v>
          </cell>
          <cell r="C5668" t="str">
            <v>Cab Front Lightbar Model Whelen F4N60 - NFPA Configured</v>
          </cell>
          <cell r="K5668">
            <v>-1764</v>
          </cell>
        </row>
        <row r="5669">
          <cell r="B5669" t="str">
            <v>MET0005669</v>
          </cell>
          <cell r="C5669" t="str">
            <v>Cab Front Lightbar Model Whelen F4N60 Rota-Beam</v>
          </cell>
          <cell r="K5669">
            <v>1454</v>
          </cell>
        </row>
        <row r="5670">
          <cell r="B5670" t="str">
            <v>MET0005670</v>
          </cell>
          <cell r="C5670" t="str">
            <v>Cab Front Lightbar Model Whelen F4N60 WeCanX</v>
          </cell>
          <cell r="K5670">
            <v>108</v>
          </cell>
        </row>
        <row r="5671">
          <cell r="B5671" t="str">
            <v>MET0005671</v>
          </cell>
          <cell r="C5671" t="str">
            <v>Cab Front Lightbar Model Whelen F4N72</v>
          </cell>
          <cell r="K5671">
            <v>0</v>
          </cell>
        </row>
        <row r="5672">
          <cell r="B5672" t="str">
            <v>MET0005672</v>
          </cell>
          <cell r="C5672" t="str">
            <v>Cab Front Lightbar Model Whelen F4N72 - NFPA Configured</v>
          </cell>
          <cell r="K5672">
            <v>-1764</v>
          </cell>
        </row>
        <row r="5673">
          <cell r="B5673" t="str">
            <v>MET0005673</v>
          </cell>
          <cell r="C5673" t="str">
            <v>Cab Front Lightbar Model Whelen F4N72 Rota-Beam</v>
          </cell>
          <cell r="K5673">
            <v>1454</v>
          </cell>
        </row>
        <row r="5674">
          <cell r="B5674" t="str">
            <v>MET0005674</v>
          </cell>
          <cell r="C5674" t="str">
            <v>Cab Front Lightbar Model Whelen F4N72 WeCanX</v>
          </cell>
          <cell r="K5674">
            <v>108</v>
          </cell>
        </row>
        <row r="5675">
          <cell r="B5675" t="str">
            <v>MET0005675</v>
          </cell>
          <cell r="C5675" t="str">
            <v>Cab Front Lightbar Model Whelen F4N81</v>
          </cell>
          <cell r="K5675">
            <v>0</v>
          </cell>
        </row>
        <row r="5676">
          <cell r="B5676" t="str">
            <v>MET0005676</v>
          </cell>
          <cell r="C5676" t="str">
            <v>Cab Front Lightbar Model Whelen F4N81 - NFPA Configured</v>
          </cell>
          <cell r="K5676">
            <v>-1764</v>
          </cell>
        </row>
        <row r="5677">
          <cell r="B5677" t="str">
            <v>MET0005677</v>
          </cell>
          <cell r="C5677" t="str">
            <v>Cab Front Lightbar Model Whelen F4N81 Rota-Beam</v>
          </cell>
          <cell r="K5677">
            <v>1527</v>
          </cell>
        </row>
        <row r="5678">
          <cell r="B5678" t="str">
            <v>MET0005678</v>
          </cell>
          <cell r="C5678" t="str">
            <v>Cab Front Lightbar Model Whelen F4N81 WeCanX</v>
          </cell>
          <cell r="K5678">
            <v>359</v>
          </cell>
        </row>
        <row r="5679">
          <cell r="B5679" t="str">
            <v>MET0005679</v>
          </cell>
          <cell r="C5679" t="str">
            <v>Cab Front Lightbar Model Whelen F4N92</v>
          </cell>
          <cell r="K5679">
            <v>32</v>
          </cell>
        </row>
        <row r="5680">
          <cell r="B5680" t="str">
            <v>MET0005680</v>
          </cell>
          <cell r="C5680" t="str">
            <v>Cab Front Lightbar Model Whelen F4N92 Rota-Beam</v>
          </cell>
          <cell r="K5680">
            <v>1651</v>
          </cell>
        </row>
        <row r="5681">
          <cell r="B5681" t="str">
            <v>MET0005681</v>
          </cell>
          <cell r="C5681" t="str">
            <v>Cab Front Lightbar Model Whelen F4N92 WeCanX</v>
          </cell>
          <cell r="K5681">
            <v>564</v>
          </cell>
        </row>
        <row r="5682">
          <cell r="B5682" t="str">
            <v>MET0005682</v>
          </cell>
          <cell r="C5682" t="str">
            <v>Cab Front Lightbar Model Whelen F4NMINI (2)</v>
          </cell>
          <cell r="K5682">
            <v>966</v>
          </cell>
        </row>
        <row r="5683">
          <cell r="B5683" t="str">
            <v>MET0005683</v>
          </cell>
          <cell r="C5683" t="str">
            <v>Cab Front Lightbar Model Whelen F4NMINI Rota-Beam (2)</v>
          </cell>
          <cell r="K5683">
            <v>4143</v>
          </cell>
        </row>
        <row r="5684">
          <cell r="B5684" t="str">
            <v>MET0005684</v>
          </cell>
          <cell r="C5684" t="str">
            <v>Cab Front Lightbar Model Whelen F4NMINI (2) WeCanX</v>
          </cell>
          <cell r="K5684">
            <v>1288</v>
          </cell>
        </row>
        <row r="5685">
          <cell r="B5685" t="str">
            <v>MET0005685</v>
          </cell>
          <cell r="C5685" t="str">
            <v>Cab Front Lightbar Model Whelen - Not Listed/PreConfigured</v>
          </cell>
          <cell r="K5685">
            <v>-1764</v>
          </cell>
        </row>
        <row r="5686">
          <cell r="B5686" t="str">
            <v>MET0005686</v>
          </cell>
          <cell r="C5686" t="str">
            <v>Cab Front Lightbar Model Code 3</v>
          </cell>
          <cell r="K5686">
            <v>-1764</v>
          </cell>
        </row>
        <row r="5687">
          <cell r="B5687" t="str">
            <v>MET0005687</v>
          </cell>
          <cell r="C5687" t="str">
            <v>Cab Front Lightbar Model Federal Signal</v>
          </cell>
          <cell r="K5687">
            <v>-1764</v>
          </cell>
        </row>
        <row r="5688">
          <cell r="B5688" t="str">
            <v>MET0005688</v>
          </cell>
          <cell r="C5688" t="str">
            <v>Cab Front Lightbar Model Tomar</v>
          </cell>
          <cell r="K5688">
            <v>-1764</v>
          </cell>
        </row>
        <row r="5689">
          <cell r="B5689" t="str">
            <v>MET0005689</v>
          </cell>
          <cell r="C5689" t="str">
            <v>Cab Front Lightbar Model SoundOff Signal</v>
          </cell>
          <cell r="K5689">
            <v>-1764</v>
          </cell>
        </row>
        <row r="5690">
          <cell r="B5690" t="str">
            <v>MET0005690</v>
          </cell>
          <cell r="C5690" t="str">
            <v>NO Cab Front Lightbar Model</v>
          </cell>
          <cell r="K5690">
            <v>-1764</v>
          </cell>
        </row>
        <row r="5691">
          <cell r="B5691" t="str">
            <v>MET0005691</v>
          </cell>
          <cell r="C5691" t="str">
            <v>Cab Frt Ltbar Whelen Edge 4500 86" 6R2C w/Load Lts Layout 1 w/LED Marker Lts</v>
          </cell>
          <cell r="K5691">
            <v>5800</v>
          </cell>
        </row>
        <row r="5692">
          <cell r="B5692" t="str">
            <v>MET0005692</v>
          </cell>
          <cell r="C5692" t="str">
            <v>Cab Frt Ltbar Whelen Freedom F4N60QLED 6R2C Layout 1</v>
          </cell>
          <cell r="K5692">
            <v>2210</v>
          </cell>
        </row>
        <row r="5693">
          <cell r="B5693" t="str">
            <v>MET0005693</v>
          </cell>
          <cell r="C5693" t="str">
            <v>Cab Frt Ltbar Whelen Freedom F4N72QLED 6R2C Layout 1</v>
          </cell>
          <cell r="K5693">
            <v>2262</v>
          </cell>
        </row>
        <row r="5694">
          <cell r="B5694" t="str">
            <v>MET0005694</v>
          </cell>
          <cell r="C5694" t="str">
            <v>Cab Frt Ltbar Whelen Freedom F4N72QLED 6R2C Layout 1 w/Strobe Traffic Ctrl</v>
          </cell>
          <cell r="K5694">
            <v>3803</v>
          </cell>
        </row>
        <row r="5695">
          <cell r="B5695" t="str">
            <v>MET0005695</v>
          </cell>
          <cell r="C5695" t="str">
            <v>Cab Frt Ltbar Whelen Freedom F4N72QLED 8R2C Layout 2/Filters/StrobeTraffic Ctrl</v>
          </cell>
          <cell r="K5695">
            <v>4391</v>
          </cell>
        </row>
        <row r="5696">
          <cell r="B5696" t="str">
            <v>MET0005696</v>
          </cell>
          <cell r="C5696" t="str">
            <v>Cab Frt Ltbar Whelen Freedom F4N72QLED 12R2C Layout 1</v>
          </cell>
          <cell r="K5696">
            <v>3848</v>
          </cell>
        </row>
        <row r="5697">
          <cell r="B5697" t="str">
            <v>MET0005697</v>
          </cell>
          <cell r="C5697" t="str">
            <v>Cab Frt Ltbar Whelen Freedom F4N72QLED 14R2C Layout 1</v>
          </cell>
          <cell r="K5697">
            <v>4376</v>
          </cell>
        </row>
        <row r="5698">
          <cell r="B5698" t="str">
            <v>MET0005698</v>
          </cell>
          <cell r="C5698" t="str">
            <v>Cab Frt Ltbar Whelen Freedom F4N72VLED 10R2C w/Opticom/Red End Domes Layout 1</v>
          </cell>
          <cell r="K5698">
            <v>7703</v>
          </cell>
        </row>
        <row r="5699">
          <cell r="B5699" t="str">
            <v>MET0005699</v>
          </cell>
          <cell r="C5699" t="str">
            <v>Cab Frt Ltbar Whelen Freedom F4N72VLED 12R2C w/Opticom/Red End Domes Layout 1</v>
          </cell>
          <cell r="K5699">
            <v>7990</v>
          </cell>
        </row>
        <row r="5700">
          <cell r="B5700" t="str">
            <v>MET0005700</v>
          </cell>
          <cell r="C5700" t="str">
            <v>Cab Frt Ltbar Whelen Freedom F4N81QLED 6R2C Layout 1</v>
          </cell>
          <cell r="K5700">
            <v>2771</v>
          </cell>
        </row>
        <row r="5701">
          <cell r="B5701" t="str">
            <v>MET0005701</v>
          </cell>
          <cell r="C5701" t="str">
            <v>Cab Frt Ltbar Whelen Freedom F4NMINI (3) w/(1) 2R2C/(2) 4R1C 30-Deg Mnt</v>
          </cell>
          <cell r="K5701">
            <v>6244</v>
          </cell>
        </row>
        <row r="5702">
          <cell r="B5702" t="str">
            <v>MET0005702</v>
          </cell>
          <cell r="C5702" t="str">
            <v>Cab Frt Ltbar Whelen Freedom F4NMINI (3) w/(1) 2R2C/(2) 4R1C 30-Deg Mnt Layout 2</v>
          </cell>
          <cell r="K5702">
            <v>6169</v>
          </cell>
        </row>
        <row r="5703">
          <cell r="B5703" t="str">
            <v>MET0005703</v>
          </cell>
          <cell r="C5703" t="str">
            <v>Cab Frt Ltbar Whelen Freedom F4NMINI (3) w/(1) 2R2C/(2) 3R2B 30-Deg Mnt</v>
          </cell>
          <cell r="K5703">
            <v>6169</v>
          </cell>
        </row>
        <row r="5704">
          <cell r="B5704" t="str">
            <v>MET0005704</v>
          </cell>
          <cell r="C5704" t="str">
            <v>Cab Frt Ltbar Whelen Freedom F4NMINI (3) w/(1) 2R2C/(2) 5R 30-Deg Mnt</v>
          </cell>
          <cell r="K5704">
            <v>6169</v>
          </cell>
        </row>
        <row r="5705">
          <cell r="B5705" t="str">
            <v>MET0005705</v>
          </cell>
          <cell r="C5705" t="str">
            <v>Cab Frt Ltbar Whelen Freedom F4NMINI (3) w/(1) 2R w/Opticom/(2) 3R2C 30-Deg Mnt</v>
          </cell>
          <cell r="K5705">
            <v>7023</v>
          </cell>
        </row>
        <row r="5706">
          <cell r="B5706" t="str">
            <v>MET0005706</v>
          </cell>
          <cell r="C5706" t="str">
            <v>Cab Frt Ltbar Whelen Freedom F4NMINI (3) w/(1) 4R (2) 4R1C 30-Deg Mnt Layout 2</v>
          </cell>
          <cell r="K5706">
            <v>6169</v>
          </cell>
        </row>
        <row r="5707">
          <cell r="B5707" t="str">
            <v>MET0005707</v>
          </cell>
          <cell r="C5707" t="str">
            <v>Cab Frt Ltbar Whelen Freedom F4NMINI (3) w/(1) 4R2C/(2) 3R2C 30-Deg Mnt</v>
          </cell>
          <cell r="K5707">
            <v>4531</v>
          </cell>
        </row>
        <row r="5708">
          <cell r="B5708" t="str">
            <v>MET0005708</v>
          </cell>
          <cell r="C5708" t="str">
            <v>Cab Frt Ltbar Whelen Freedom F4NMINI (3) w/(1) 4R2C/(2) 4R1C 30-Deg Mnt</v>
          </cell>
          <cell r="K5708">
            <v>6584</v>
          </cell>
        </row>
        <row r="5709">
          <cell r="B5709" t="str">
            <v>MET0005709</v>
          </cell>
          <cell r="C5709" t="str">
            <v>Cab Frt Ltbar Whelen Freedom F4NMINI (3) w/(1) 2R2C/(1) 5R/(1)4R1G 30-Deg Mnt</v>
          </cell>
          <cell r="K5709">
            <v>5171</v>
          </cell>
        </row>
        <row r="5710">
          <cell r="B5710" t="str">
            <v>MET0005710</v>
          </cell>
          <cell r="C5710" t="str">
            <v>Cab Frt Ltbar Whelen Freedom F4NMINI (3) w/(1) 2R2C/(2) 3R2C 45-Deg Mnt</v>
          </cell>
          <cell r="K5710">
            <v>4117</v>
          </cell>
        </row>
        <row r="5711">
          <cell r="B5711" t="str">
            <v>MET0005711</v>
          </cell>
          <cell r="C5711" t="str">
            <v>Cab Frt Ltbar Whelen Freedom IV Mini Rota-Beam (1) 3R (2) 3R1C w/(2) 30-Deg Mnt</v>
          </cell>
          <cell r="K5711">
            <v>10407</v>
          </cell>
        </row>
        <row r="5712">
          <cell r="B5712" t="str">
            <v>MET0005712</v>
          </cell>
          <cell r="C5712" t="str">
            <v>Cab Frt Ltbar Whelen Freedom IV Mini Rota-Beam (1) 4R w/(2) 3R2C 30-Deg Mnt</v>
          </cell>
          <cell r="K5712">
            <v>10338</v>
          </cell>
        </row>
        <row r="5713">
          <cell r="B5713" t="str">
            <v>MET0005713</v>
          </cell>
          <cell r="C5713" t="str">
            <v>Cab Frt Ltbar Federal Signal NVG18D-NFPA20-D/-P (2) 18" Ob Aerial Mnt</v>
          </cell>
          <cell r="K5713">
            <v>2050</v>
          </cell>
        </row>
        <row r="5714">
          <cell r="B5714" t="str">
            <v>MET0005714</v>
          </cell>
          <cell r="C5714" t="str">
            <v>Cab Frt Ltbar Whelen Justice 56" JE2NFPA LED 10R2C Layout 1 w/Ctr 2R Steady Burn</v>
          </cell>
          <cell r="K5714">
            <v>1469</v>
          </cell>
        </row>
        <row r="5715">
          <cell r="B5715" t="str">
            <v>MET0005715</v>
          </cell>
          <cell r="C5715" t="str">
            <v>Cab Frt Ltbar Code 3 Defender (2) 23" 10R Ob Aerial Mnt</v>
          </cell>
          <cell r="K5715">
            <v>3221</v>
          </cell>
        </row>
        <row r="5716">
          <cell r="B5716" t="str">
            <v>MET0005716</v>
          </cell>
          <cell r="C5716" t="str">
            <v>Cab Frt Ltbar Code 3 RX2700 69" 2769NFPA1</v>
          </cell>
          <cell r="K5716">
            <v>3622</v>
          </cell>
        </row>
        <row r="5717">
          <cell r="B5717" t="str">
            <v>MET0005717</v>
          </cell>
          <cell r="C5717" t="str">
            <v>Cab Frt Ltbar Code 3 Pursuit PT77 77" 17R17C Layout 1 w/Take Down Lts</v>
          </cell>
          <cell r="K5717">
            <v>4313</v>
          </cell>
        </row>
        <row r="5718">
          <cell r="B5718" t="str">
            <v>MET0005718</v>
          </cell>
          <cell r="C5718" t="str">
            <v>Cab Frt Ltbar Federal Signal Navigator 60" 8R2C</v>
          </cell>
          <cell r="K5718">
            <v>3504</v>
          </cell>
        </row>
        <row r="5719">
          <cell r="B5719" t="str">
            <v>MET0005719</v>
          </cell>
          <cell r="C5719" t="str">
            <v>Cab Frt Ltbar Federal Signal Navigator NVG73D-NFPA21 w/Flood Lts</v>
          </cell>
          <cell r="K5719">
            <v>4110</v>
          </cell>
        </row>
        <row r="5720">
          <cell r="B5720" t="str">
            <v>MET0005720</v>
          </cell>
          <cell r="C5720" t="str">
            <v>Cab Frt Ltbar Federal Signal Navigator NFPA 73" 8R4C</v>
          </cell>
          <cell r="K5720">
            <v>2586</v>
          </cell>
        </row>
        <row r="5721">
          <cell r="B5721" t="str">
            <v>MET0005721</v>
          </cell>
          <cell r="C5721" t="str">
            <v>Cab Frt Ltbar Federal Signal Navigator 73" 10R2R/C Solid/Split Head Alt Quad Prg</v>
          </cell>
          <cell r="K5721">
            <v>4213</v>
          </cell>
        </row>
        <row r="5722">
          <cell r="B5722" t="str">
            <v>MET0005722</v>
          </cell>
          <cell r="C5722" t="str">
            <v>Cab Frt Ltbar Federal Signal Navigator 73" 3R,4R/C Rotate w/Opti/Stdy Burn/Alley</v>
          </cell>
          <cell r="K5722">
            <v>5673</v>
          </cell>
        </row>
        <row r="5723">
          <cell r="B5723" t="str">
            <v>MET0005723</v>
          </cell>
          <cell r="C5723" t="str">
            <v>Cab Frt Ltbar Federal Signal Navigator 73" 3R,2R &amp; 2R/C Rotate w/Opticom/1Steady</v>
          </cell>
          <cell r="K5723">
            <v>5255</v>
          </cell>
        </row>
        <row r="5724">
          <cell r="B5724" t="str">
            <v>MET0005724</v>
          </cell>
          <cell r="C5724" t="str">
            <v>Cab Frt Ltbar Federal Signal Navigator 73" 4R2R Rotate2R/C Rotate w/(2)Stdy Burn</v>
          </cell>
          <cell r="K5724">
            <v>3338</v>
          </cell>
        </row>
        <row r="5725">
          <cell r="B5725" t="str">
            <v>MET0005725</v>
          </cell>
          <cell r="C5725" t="str">
            <v>Cab Frt Ltbar Federal Signal Navigator 87" 1R/C Rot,2R/B Rot,1B/C Rot,5R/B w/Opt</v>
          </cell>
          <cell r="K5725">
            <v>6404</v>
          </cell>
        </row>
        <row r="5726">
          <cell r="B5726" t="str">
            <v>MET0005726</v>
          </cell>
          <cell r="C5726" t="str">
            <v>Cab Frt Ltbar Federal Signal Split Vision VSLR8S-NFPA2</v>
          </cell>
          <cell r="K5726">
            <v>5126</v>
          </cell>
        </row>
        <row r="5727">
          <cell r="B5727" t="str">
            <v>MET0005727</v>
          </cell>
          <cell r="C5727" t="str">
            <v>Cab Frt Ltbar Federal Signal Split Vision (3) w/VSLR3S-NFPA1 &amp; VSLR8S-NFPA16</v>
          </cell>
          <cell r="K5727">
            <v>7276</v>
          </cell>
        </row>
        <row r="5728">
          <cell r="B5728" t="str">
            <v>MET0005728</v>
          </cell>
          <cell r="C5728" t="str">
            <v>Cab Frt Ltbar Tomar 970L-8015 20R Layout 1 w/Opticom</v>
          </cell>
          <cell r="K5728">
            <v>3853</v>
          </cell>
        </row>
        <row r="5729">
          <cell r="B5729" t="str">
            <v>MET0005729</v>
          </cell>
          <cell r="C5729" t="str">
            <v>NO Cab Front Lightbar</v>
          </cell>
          <cell r="K5729">
            <v>0</v>
          </cell>
        </row>
        <row r="5730">
          <cell r="B5730" t="str">
            <v>MET0005730</v>
          </cell>
          <cell r="C5730" t="str">
            <v>Cab Front Lightbar - Configured in 5450M Subcategory</v>
          </cell>
          <cell r="K5730">
            <v>0</v>
          </cell>
        </row>
        <row r="5731">
          <cell r="B5731" t="str">
            <v>MET0005731</v>
          </cell>
          <cell r="C5731" t="str">
            <v>Cab Frt Ltbar Whelen Freedom IV 72" WeCan X 16R/C Layout 1</v>
          </cell>
          <cell r="K5731">
            <v>6584</v>
          </cell>
        </row>
        <row r="5732">
          <cell r="B5732" t="str">
            <v>MET0005732</v>
          </cell>
          <cell r="C5732" t="str">
            <v>Cab Frt Ltbar (3) Whelen Freedom IV MINI WeCanX (1)4R/(2)3R2C 30-Deg Mnt Layout1</v>
          </cell>
          <cell r="K5732">
            <v>6460</v>
          </cell>
        </row>
        <row r="5733">
          <cell r="B5733" t="str">
            <v>MET0005733</v>
          </cell>
          <cell r="C5733" t="str">
            <v>Cab Front Lightbar Layout</v>
          </cell>
          <cell r="K5733">
            <v>0</v>
          </cell>
        </row>
        <row r="5734">
          <cell r="B5734" t="str">
            <v>MET0005734</v>
          </cell>
          <cell r="C5734" t="str">
            <v>NO Cab Front Lightbar Layout</v>
          </cell>
          <cell r="K5734">
            <v>0</v>
          </cell>
        </row>
        <row r="5735">
          <cell r="B5735" t="str">
            <v>MET0005735</v>
          </cell>
          <cell r="C5735" t="str">
            <v>NO Cab Front Lightbar Wire Exit</v>
          </cell>
          <cell r="K5735">
            <v>0</v>
          </cell>
        </row>
        <row r="5736">
          <cell r="B5736" t="str">
            <v>MET0005736</v>
          </cell>
          <cell r="C5736" t="str">
            <v>Cab Front Lightbar Wire Exit - RH</v>
          </cell>
          <cell r="K5736">
            <v>0</v>
          </cell>
        </row>
        <row r="5737">
          <cell r="B5737" t="str">
            <v>MET0005737</v>
          </cell>
          <cell r="C5737" t="str">
            <v>Cab Front Lightbar Wire Exit - LH</v>
          </cell>
          <cell r="K5737">
            <v>0</v>
          </cell>
        </row>
        <row r="5738">
          <cell r="B5738" t="str">
            <v>MET0005738</v>
          </cell>
          <cell r="C5738" t="str">
            <v>NO Cab Front Lightbar Filters</v>
          </cell>
          <cell r="K5738">
            <v>0</v>
          </cell>
        </row>
        <row r="5739">
          <cell r="B5739" t="str">
            <v>MET0005739</v>
          </cell>
          <cell r="C5739" t="str">
            <v>Cab Front Lightbar Filters</v>
          </cell>
          <cell r="K5739">
            <v>0</v>
          </cell>
        </row>
        <row r="5740">
          <cell r="B5740" t="str">
            <v>MET0005740</v>
          </cell>
          <cell r="C5740" t="str">
            <v>Front Lightbar Orientation - Standard Fwd</v>
          </cell>
          <cell r="K5740">
            <v>0</v>
          </cell>
        </row>
        <row r="5741">
          <cell r="B5741" t="str">
            <v>MET0005741</v>
          </cell>
          <cell r="C5741" t="str">
            <v>Front Lightbar Orientation - Outboard/Aerial Mnt</v>
          </cell>
          <cell r="K5741">
            <v>0</v>
          </cell>
        </row>
        <row r="5742">
          <cell r="B5742" t="str">
            <v>MET0005742</v>
          </cell>
          <cell r="C5742" t="str">
            <v>Front Lightbar Orientation - 30-Deg Mnt</v>
          </cell>
          <cell r="K5742">
            <v>0</v>
          </cell>
        </row>
        <row r="5743">
          <cell r="B5743" t="str">
            <v>MET0005743</v>
          </cell>
          <cell r="C5743" t="str">
            <v>Front Lightbar Orientation - 45-Deg Mnt</v>
          </cell>
          <cell r="K5743">
            <v>0</v>
          </cell>
        </row>
        <row r="5744">
          <cell r="B5744" t="str">
            <v>MET0005744</v>
          </cell>
          <cell r="C5744" t="str">
            <v>NO Front Lightbar Orientation</v>
          </cell>
          <cell r="K5744">
            <v>0</v>
          </cell>
        </row>
        <row r="5745">
          <cell r="B5745" t="str">
            <v>MET0005745</v>
          </cell>
          <cell r="C5745" t="str">
            <v>Cab Front Lightbar Position 1 - Blank Rear LH Corner</v>
          </cell>
          <cell r="K5745">
            <v>0</v>
          </cell>
        </row>
        <row r="5746">
          <cell r="B5746" t="str">
            <v>MET0005746</v>
          </cell>
          <cell r="C5746" t="str">
            <v>NO Cab Front Lightbar Position 1</v>
          </cell>
          <cell r="K5746">
            <v>0</v>
          </cell>
        </row>
        <row r="5747">
          <cell r="B5747" t="str">
            <v>MET0005747</v>
          </cell>
          <cell r="C5747" t="str">
            <v>Cab Front Lightbar Position 1 - Red Rear LH Corner</v>
          </cell>
          <cell r="K5747">
            <v>255</v>
          </cell>
        </row>
        <row r="5748">
          <cell r="B5748" t="str">
            <v>MET0005748</v>
          </cell>
          <cell r="C5748" t="str">
            <v>Cab Front Lightbar Position 1 - Rotator - Red Rear LH Corner</v>
          </cell>
          <cell r="K5748">
            <v>0</v>
          </cell>
        </row>
        <row r="5749">
          <cell r="B5749" t="str">
            <v>MET0005749</v>
          </cell>
          <cell r="C5749" t="str">
            <v>Cab Front Lightbar Position 1 - White Rear LH Corner</v>
          </cell>
          <cell r="K5749">
            <v>255</v>
          </cell>
        </row>
        <row r="5750">
          <cell r="B5750" t="str">
            <v>MET0005750</v>
          </cell>
          <cell r="C5750" t="str">
            <v>Cab Front Lightbar Position 1 - Rotator - White Rear LH Corner</v>
          </cell>
          <cell r="K5750">
            <v>0</v>
          </cell>
        </row>
        <row r="5751">
          <cell r="B5751" t="str">
            <v>MET0005751</v>
          </cell>
          <cell r="C5751" t="str">
            <v>Cab Front Lightbar Position 1 - Amber Rear LH Corner</v>
          </cell>
          <cell r="K5751">
            <v>255</v>
          </cell>
        </row>
        <row r="5752">
          <cell r="B5752" t="str">
            <v>MET0005752</v>
          </cell>
          <cell r="C5752" t="str">
            <v>Cab Front Lightbar Position 1 - Rotator - Amber Rear LH Corner</v>
          </cell>
          <cell r="K5752">
            <v>0</v>
          </cell>
        </row>
        <row r="5753">
          <cell r="B5753" t="str">
            <v>MET0005753</v>
          </cell>
          <cell r="C5753" t="str">
            <v>Cab Front Lightbar Position 1 - Blue Rear LH Corner</v>
          </cell>
          <cell r="K5753">
            <v>255</v>
          </cell>
        </row>
        <row r="5754">
          <cell r="B5754" t="str">
            <v>MET0005754</v>
          </cell>
          <cell r="C5754" t="str">
            <v>Cab Front Lightbar Position 1 - Rotator - Blue Rear LH Corner</v>
          </cell>
          <cell r="K5754">
            <v>0</v>
          </cell>
        </row>
        <row r="5755">
          <cell r="B5755" t="str">
            <v>MET0005755</v>
          </cell>
          <cell r="C5755" t="str">
            <v>Cab Front Lightbar Position 1 - Green Rear LH Corner</v>
          </cell>
          <cell r="K5755">
            <v>283</v>
          </cell>
        </row>
        <row r="5756">
          <cell r="B5756" t="str">
            <v>MET0005756</v>
          </cell>
          <cell r="C5756" t="str">
            <v>Cab Front Lightbar Position 1 - Rotator - Green Rear LH Corner</v>
          </cell>
          <cell r="K5756">
            <v>0</v>
          </cell>
        </row>
        <row r="5757">
          <cell r="B5757" t="str">
            <v>MET0005757</v>
          </cell>
          <cell r="C5757" t="str">
            <v>Cab Front Lightbar Position 1 Filter</v>
          </cell>
          <cell r="K5757">
            <v>6</v>
          </cell>
        </row>
        <row r="5758">
          <cell r="B5758" t="str">
            <v>MET0005758</v>
          </cell>
          <cell r="C5758" t="str">
            <v>NO Cab Front Lightbar Position 1 Filter</v>
          </cell>
          <cell r="K5758">
            <v>0</v>
          </cell>
        </row>
        <row r="5759">
          <cell r="B5759" t="str">
            <v>MET0005759</v>
          </cell>
          <cell r="C5759" t="str">
            <v>NO Cab Front Lightbar Position 2</v>
          </cell>
          <cell r="K5759">
            <v>0</v>
          </cell>
        </row>
        <row r="5760">
          <cell r="B5760" t="str">
            <v>MET0005760</v>
          </cell>
          <cell r="C5760" t="str">
            <v>Cab Front Lightbar Position 2 - Blank</v>
          </cell>
          <cell r="K5760">
            <v>0</v>
          </cell>
        </row>
        <row r="5761">
          <cell r="B5761" t="str">
            <v>MET0005761</v>
          </cell>
          <cell r="C5761" t="str">
            <v>Cab Front Lightbar Position 2 - Red LH Side</v>
          </cell>
          <cell r="K5761">
            <v>182</v>
          </cell>
        </row>
        <row r="5762">
          <cell r="B5762" t="str">
            <v>MET0005762</v>
          </cell>
          <cell r="C5762" t="str">
            <v>Cab Front Lightbar Position 2 - White LH Side</v>
          </cell>
          <cell r="K5762">
            <v>182</v>
          </cell>
        </row>
        <row r="5763">
          <cell r="B5763" t="str">
            <v>MET0005763</v>
          </cell>
          <cell r="C5763" t="str">
            <v>Cab Front Lightbar Position 2 - Amber LH Side</v>
          </cell>
          <cell r="K5763">
            <v>182</v>
          </cell>
        </row>
        <row r="5764">
          <cell r="B5764" t="str">
            <v>MET0005764</v>
          </cell>
          <cell r="C5764" t="str">
            <v>Cab Front Lightbar Position 2 - Blue LH Side</v>
          </cell>
          <cell r="K5764">
            <v>182</v>
          </cell>
        </row>
        <row r="5765">
          <cell r="B5765" t="str">
            <v>MET0005765</v>
          </cell>
          <cell r="C5765" t="str">
            <v>Cab Front Lightbar Position 2 - Green LH Side</v>
          </cell>
          <cell r="K5765">
            <v>192</v>
          </cell>
        </row>
        <row r="5766">
          <cell r="B5766" t="str">
            <v>MET0005766</v>
          </cell>
          <cell r="C5766" t="str">
            <v>Cab Front Lightbar Position 2 - Alley (6) LH Side</v>
          </cell>
          <cell r="K5766">
            <v>240</v>
          </cell>
        </row>
        <row r="5767">
          <cell r="B5767" t="str">
            <v>MET0005767</v>
          </cell>
          <cell r="C5767" t="str">
            <v>Cab Front Lightbar Position 2 Filter</v>
          </cell>
          <cell r="K5767">
            <v>6</v>
          </cell>
        </row>
        <row r="5768">
          <cell r="B5768" t="str">
            <v>MET0005768</v>
          </cell>
          <cell r="C5768" t="str">
            <v>NO Cab Front Lightbar Position 2 Filter</v>
          </cell>
          <cell r="K5768">
            <v>0</v>
          </cell>
        </row>
        <row r="5769">
          <cell r="B5769" t="str">
            <v>MET0005769</v>
          </cell>
          <cell r="C5769" t="str">
            <v>NO Cab Front Lightbar Position 3</v>
          </cell>
          <cell r="K5769">
            <v>0</v>
          </cell>
        </row>
        <row r="5770">
          <cell r="B5770" t="str">
            <v>MET0005770</v>
          </cell>
          <cell r="C5770" t="str">
            <v>Cab Front Lightbar Position 3 - Red Front LH Corner</v>
          </cell>
          <cell r="K5770">
            <v>0</v>
          </cell>
        </row>
        <row r="5771">
          <cell r="B5771" t="str">
            <v>MET0005771</v>
          </cell>
          <cell r="C5771" t="str">
            <v>Cab Front Lightbar Position 3 - Rotator - Red Front LH Corner</v>
          </cell>
          <cell r="K5771">
            <v>0</v>
          </cell>
        </row>
        <row r="5772">
          <cell r="B5772" t="str">
            <v>MET0005772</v>
          </cell>
          <cell r="C5772" t="str">
            <v>Cab Front Lightbar Position 3 - White Front LH Corner</v>
          </cell>
          <cell r="K5772">
            <v>0</v>
          </cell>
        </row>
        <row r="5773">
          <cell r="B5773" t="str">
            <v>MET0005773</v>
          </cell>
          <cell r="C5773" t="str">
            <v>Cab Front Lightbar Position 3 - Rotator - White Front LH Corner</v>
          </cell>
          <cell r="K5773">
            <v>0</v>
          </cell>
        </row>
        <row r="5774">
          <cell r="B5774" t="str">
            <v>MET0005774</v>
          </cell>
          <cell r="C5774" t="str">
            <v>Cab Front Lightbar Position 3 - Amber Front LH Corner</v>
          </cell>
          <cell r="K5774">
            <v>0</v>
          </cell>
        </row>
        <row r="5775">
          <cell r="B5775" t="str">
            <v>MET0005775</v>
          </cell>
          <cell r="C5775" t="str">
            <v>Cab Front Lightbar Position 3 - Rotator - Amber Front LH Corner</v>
          </cell>
          <cell r="K5775">
            <v>0</v>
          </cell>
        </row>
        <row r="5776">
          <cell r="B5776" t="str">
            <v>MET0005776</v>
          </cell>
          <cell r="C5776" t="str">
            <v>Cab Front Lightbar Position 3 - Blue Front LH Corner</v>
          </cell>
          <cell r="K5776">
            <v>0</v>
          </cell>
        </row>
        <row r="5777">
          <cell r="B5777" t="str">
            <v>MET0005777</v>
          </cell>
          <cell r="C5777" t="str">
            <v>Cab Front Lightbar Position 3 - Rotator - Blue Front LH Corner</v>
          </cell>
          <cell r="K5777">
            <v>0</v>
          </cell>
        </row>
        <row r="5778">
          <cell r="B5778" t="str">
            <v>MET0005778</v>
          </cell>
          <cell r="C5778" t="str">
            <v>Cab Front Lightbar Position 3 - Green Front LH Corner</v>
          </cell>
          <cell r="K5778">
            <v>27</v>
          </cell>
        </row>
        <row r="5779">
          <cell r="B5779" t="str">
            <v>MET0005779</v>
          </cell>
          <cell r="C5779" t="str">
            <v>Cab Front Lightbar Position 3 - Rotator - Green Front LH Corner</v>
          </cell>
          <cell r="K5779">
            <v>0</v>
          </cell>
        </row>
        <row r="5780">
          <cell r="B5780" t="str">
            <v>MET0005780</v>
          </cell>
          <cell r="C5780" t="str">
            <v>Cab Front Lightbar Position 3 Filter</v>
          </cell>
          <cell r="K5780">
            <v>6</v>
          </cell>
        </row>
        <row r="5781">
          <cell r="B5781" t="str">
            <v>MET0005781</v>
          </cell>
          <cell r="C5781" t="str">
            <v>NO Cab Front Lightbar Position 3 Filter</v>
          </cell>
          <cell r="K5781">
            <v>0</v>
          </cell>
        </row>
        <row r="5782">
          <cell r="B5782" t="str">
            <v>MET0005782</v>
          </cell>
          <cell r="C5782" t="str">
            <v>Cab Front Lightbar Position 4 - Blank</v>
          </cell>
          <cell r="K5782">
            <v>0</v>
          </cell>
        </row>
        <row r="5783">
          <cell r="B5783" t="str">
            <v>MET0005783</v>
          </cell>
          <cell r="C5783" t="str">
            <v>NO Cab Front Lightbar Position 4</v>
          </cell>
          <cell r="K5783">
            <v>0</v>
          </cell>
        </row>
        <row r="5784">
          <cell r="B5784" t="str">
            <v>MET0005784</v>
          </cell>
          <cell r="C5784" t="str">
            <v>Cab Front Lightbar Position 4 - Red/White</v>
          </cell>
          <cell r="K5784">
            <v>255</v>
          </cell>
        </row>
        <row r="5785">
          <cell r="B5785" t="str">
            <v>MET0005785</v>
          </cell>
          <cell r="C5785" t="str">
            <v>Cab Front Lightbar Position 4 - Red</v>
          </cell>
          <cell r="K5785">
            <v>255</v>
          </cell>
        </row>
        <row r="5786">
          <cell r="B5786" t="str">
            <v>MET0005786</v>
          </cell>
          <cell r="C5786" t="str">
            <v>Cab Front Lightbar Position 4 - Red/Blue</v>
          </cell>
          <cell r="K5786">
            <v>255</v>
          </cell>
        </row>
        <row r="5787">
          <cell r="B5787" t="str">
            <v>MET0005787</v>
          </cell>
          <cell r="C5787" t="str">
            <v>Cab Front Lightbar Position 4 - White</v>
          </cell>
          <cell r="K5787">
            <v>255</v>
          </cell>
        </row>
        <row r="5788">
          <cell r="B5788" t="str">
            <v>MET0005788</v>
          </cell>
          <cell r="C5788" t="str">
            <v>Cab Front Lightbar Position 4 - Amber</v>
          </cell>
          <cell r="K5788">
            <v>255</v>
          </cell>
        </row>
        <row r="5789">
          <cell r="B5789" t="str">
            <v>MET0005789</v>
          </cell>
          <cell r="C5789" t="str">
            <v>Cab Front Lightbar Position 4 - Blue</v>
          </cell>
          <cell r="K5789">
            <v>255</v>
          </cell>
        </row>
        <row r="5790">
          <cell r="B5790" t="str">
            <v>MET0005790</v>
          </cell>
          <cell r="C5790" t="str">
            <v>Cab Front Lightbar Position 4 - Green</v>
          </cell>
          <cell r="K5790">
            <v>283</v>
          </cell>
        </row>
        <row r="5791">
          <cell r="B5791" t="str">
            <v>MET0005791</v>
          </cell>
          <cell r="C5791" t="str">
            <v>Cab Front Lightbar Position 4 - Green Steady Burn</v>
          </cell>
          <cell r="K5791">
            <v>283</v>
          </cell>
        </row>
        <row r="5792">
          <cell r="B5792" t="str">
            <v>MET0005792</v>
          </cell>
          <cell r="C5792" t="str">
            <v>Cab Front Lightbar Position 4 - Take Down</v>
          </cell>
          <cell r="K5792">
            <v>240</v>
          </cell>
        </row>
        <row r="5793">
          <cell r="B5793" t="str">
            <v>MET0005793</v>
          </cell>
          <cell r="C5793" t="str">
            <v>Cab Front Lightbar Position 4 - Rotator - Red</v>
          </cell>
          <cell r="K5793">
            <v>447</v>
          </cell>
        </row>
        <row r="5794">
          <cell r="B5794" t="str">
            <v>MET0005794</v>
          </cell>
          <cell r="C5794" t="str">
            <v>Cab Front Lightbar Position 4 - Rotator - White</v>
          </cell>
          <cell r="K5794">
            <v>447</v>
          </cell>
        </row>
        <row r="5795">
          <cell r="B5795" t="str">
            <v>MET0005795</v>
          </cell>
          <cell r="C5795" t="str">
            <v>Cab Front Lightbar Position 4 - Rotator - Amber</v>
          </cell>
          <cell r="K5795">
            <v>447</v>
          </cell>
        </row>
        <row r="5796">
          <cell r="B5796" t="str">
            <v>MET0005796</v>
          </cell>
          <cell r="C5796" t="str">
            <v>Cab Front Lightbar Position 4 - Rotator - Blue</v>
          </cell>
          <cell r="K5796">
            <v>447</v>
          </cell>
        </row>
        <row r="5797">
          <cell r="B5797" t="str">
            <v>MET0005797</v>
          </cell>
          <cell r="C5797" t="str">
            <v>Cab Front Lightbar Position 4 - Rotator - Green</v>
          </cell>
          <cell r="K5797">
            <v>493</v>
          </cell>
        </row>
        <row r="5798">
          <cell r="B5798" t="str">
            <v>MET0005798</v>
          </cell>
          <cell r="C5798" t="str">
            <v>Cab Front Lightbar Position 4 Filter</v>
          </cell>
          <cell r="K5798">
            <v>6</v>
          </cell>
        </row>
        <row r="5799">
          <cell r="B5799" t="str">
            <v>MET0005799</v>
          </cell>
          <cell r="C5799" t="str">
            <v>NO Cab Front Lightbar Position 4 Filter</v>
          </cell>
          <cell r="K5799">
            <v>0</v>
          </cell>
        </row>
        <row r="5800">
          <cell r="B5800" t="str">
            <v>MET0005800</v>
          </cell>
          <cell r="C5800" t="str">
            <v>NO Cab Front Lightbar Position 5</v>
          </cell>
          <cell r="K5800">
            <v>0</v>
          </cell>
        </row>
        <row r="5801">
          <cell r="B5801" t="str">
            <v>MET0005801</v>
          </cell>
          <cell r="C5801" t="str">
            <v>Cab Front Lightbar Position 5 - Blank</v>
          </cell>
          <cell r="K5801">
            <v>0</v>
          </cell>
        </row>
        <row r="5802">
          <cell r="B5802" t="str">
            <v>MET0005802</v>
          </cell>
          <cell r="C5802" t="str">
            <v>Cab Front Lightbar Position 5 - Red/Blue</v>
          </cell>
          <cell r="K5802">
            <v>255</v>
          </cell>
        </row>
        <row r="5803">
          <cell r="B5803" t="str">
            <v>MET0005803</v>
          </cell>
          <cell r="C5803" t="str">
            <v>Cab Front Lightbar Position 5 - Red/White</v>
          </cell>
          <cell r="K5803">
            <v>255</v>
          </cell>
        </row>
        <row r="5804">
          <cell r="B5804" t="str">
            <v>MET0005804</v>
          </cell>
          <cell r="C5804" t="str">
            <v>Cab Front Lightbar Position 5 - Red</v>
          </cell>
          <cell r="K5804">
            <v>255</v>
          </cell>
        </row>
        <row r="5805">
          <cell r="B5805" t="str">
            <v>MET0005805</v>
          </cell>
          <cell r="C5805" t="str">
            <v>Cab Front Lightbar Position 5 - Red Steady Burn</v>
          </cell>
          <cell r="K5805">
            <v>255</v>
          </cell>
        </row>
        <row r="5806">
          <cell r="B5806" t="str">
            <v>MET0005806</v>
          </cell>
          <cell r="C5806" t="str">
            <v>Cab Front Lightbar Position 5 - White</v>
          </cell>
          <cell r="K5806">
            <v>255</v>
          </cell>
        </row>
        <row r="5807">
          <cell r="B5807" t="str">
            <v>MET0005807</v>
          </cell>
          <cell r="C5807" t="str">
            <v>Cab Front Lightbar Position 5 - Amber</v>
          </cell>
          <cell r="K5807">
            <v>255</v>
          </cell>
        </row>
        <row r="5808">
          <cell r="B5808" t="str">
            <v>MET0005808</v>
          </cell>
          <cell r="C5808" t="str">
            <v>Cab Front Lightbar Position 5 - Blue</v>
          </cell>
          <cell r="K5808">
            <v>255</v>
          </cell>
        </row>
        <row r="5809">
          <cell r="B5809" t="str">
            <v>MET0005809</v>
          </cell>
          <cell r="C5809" t="str">
            <v>Cab Front Lightbar Position 5 - Green</v>
          </cell>
          <cell r="K5809">
            <v>283</v>
          </cell>
        </row>
        <row r="5810">
          <cell r="B5810" t="str">
            <v>MET0005810</v>
          </cell>
          <cell r="C5810" t="str">
            <v>Cab Front Lightbar Position 5 - Take Down</v>
          </cell>
          <cell r="K5810">
            <v>240</v>
          </cell>
        </row>
        <row r="5811">
          <cell r="B5811" t="str">
            <v>MET0005811</v>
          </cell>
          <cell r="C5811" t="str">
            <v>Cab Front Lightbar Position 5 - Rotator - Red</v>
          </cell>
          <cell r="K5811">
            <v>447</v>
          </cell>
        </row>
        <row r="5812">
          <cell r="B5812" t="str">
            <v>MET0005812</v>
          </cell>
          <cell r="C5812" t="str">
            <v>Cab Front Lightbar Position 5 - Rotator - White</v>
          </cell>
          <cell r="K5812">
            <v>447</v>
          </cell>
        </row>
        <row r="5813">
          <cell r="B5813" t="str">
            <v>MET0005813</v>
          </cell>
          <cell r="C5813" t="str">
            <v>Cab Front Lightbar Position 5 - Rotator - Amber</v>
          </cell>
          <cell r="K5813">
            <v>447</v>
          </cell>
        </row>
        <row r="5814">
          <cell r="B5814" t="str">
            <v>MET0005814</v>
          </cell>
          <cell r="C5814" t="str">
            <v>Cab Front Lightbar Position 5 - Rotator - Blue</v>
          </cell>
          <cell r="K5814">
            <v>447</v>
          </cell>
        </row>
        <row r="5815">
          <cell r="B5815" t="str">
            <v>MET0005815</v>
          </cell>
          <cell r="C5815" t="str">
            <v>Cab Front Lightbar Position 5 - Rotator - Green</v>
          </cell>
          <cell r="K5815">
            <v>493</v>
          </cell>
        </row>
        <row r="5816">
          <cell r="B5816" t="str">
            <v>MET0005816</v>
          </cell>
          <cell r="C5816" t="str">
            <v>Cab Front Lightbar Position 5 - Rotator (Blank)</v>
          </cell>
          <cell r="K5816">
            <v>0</v>
          </cell>
        </row>
        <row r="5817">
          <cell r="B5817" t="str">
            <v>MET0005817</v>
          </cell>
          <cell r="C5817" t="str">
            <v>Cab Front Lightbar Position 5 - Single Pioneer</v>
          </cell>
          <cell r="K5817">
            <v>1459</v>
          </cell>
        </row>
        <row r="5818">
          <cell r="B5818" t="str">
            <v>MET0005818</v>
          </cell>
          <cell r="C5818" t="str">
            <v>Cab Front Lightbar Position 5 - Dual Pioneer</v>
          </cell>
          <cell r="K5818">
            <v>2259</v>
          </cell>
        </row>
        <row r="5819">
          <cell r="B5819" t="str">
            <v>MET0005819</v>
          </cell>
          <cell r="C5819" t="str">
            <v>Cab Front Lightbar Position 5 Filter</v>
          </cell>
          <cell r="K5819">
            <v>6</v>
          </cell>
        </row>
        <row r="5820">
          <cell r="B5820" t="str">
            <v>MET0005820</v>
          </cell>
          <cell r="C5820" t="str">
            <v>NO Cab Front Lightbar Position 5 Filter</v>
          </cell>
          <cell r="K5820">
            <v>0</v>
          </cell>
        </row>
        <row r="5821">
          <cell r="B5821" t="str">
            <v>MET0005821</v>
          </cell>
          <cell r="C5821" t="str">
            <v>NO Cab Front Lightbar Position 5 Filter (Omit)</v>
          </cell>
          <cell r="K5821">
            <v>0</v>
          </cell>
        </row>
        <row r="5822">
          <cell r="B5822" t="str">
            <v>MET0005822</v>
          </cell>
          <cell r="C5822" t="str">
            <v>NO Cab Front Lightbar Position 6</v>
          </cell>
          <cell r="K5822">
            <v>0</v>
          </cell>
        </row>
        <row r="5823">
          <cell r="B5823" t="str">
            <v>MET0005823</v>
          </cell>
          <cell r="C5823" t="str">
            <v>Cab Front Lightbar Position 6 - Blank</v>
          </cell>
          <cell r="K5823">
            <v>0</v>
          </cell>
        </row>
        <row r="5824">
          <cell r="B5824" t="str">
            <v>MET0005824</v>
          </cell>
          <cell r="C5824" t="str">
            <v>Cab Front Lightbar Position 6 - Red/Blue</v>
          </cell>
          <cell r="K5824">
            <v>255</v>
          </cell>
        </row>
        <row r="5825">
          <cell r="B5825" t="str">
            <v>MET0005825</v>
          </cell>
          <cell r="C5825" t="str">
            <v>Cab Front Lightbar Position 6 - Red</v>
          </cell>
          <cell r="K5825">
            <v>255</v>
          </cell>
        </row>
        <row r="5826">
          <cell r="B5826" t="str">
            <v>MET0005826</v>
          </cell>
          <cell r="C5826" t="str">
            <v>Cab Front Lightbar Position 6 - Red/White</v>
          </cell>
          <cell r="K5826">
            <v>255</v>
          </cell>
        </row>
        <row r="5827">
          <cell r="B5827" t="str">
            <v>MET0005827</v>
          </cell>
          <cell r="C5827" t="str">
            <v>Cab Front Lightbar Position 6 - Red Steady Burn</v>
          </cell>
          <cell r="K5827">
            <v>255</v>
          </cell>
        </row>
        <row r="5828">
          <cell r="B5828" t="str">
            <v>MET0005828</v>
          </cell>
          <cell r="C5828" t="str">
            <v>Cab Front Lightbar Position 6 - White</v>
          </cell>
          <cell r="K5828">
            <v>255</v>
          </cell>
        </row>
        <row r="5829">
          <cell r="B5829" t="str">
            <v>MET0005829</v>
          </cell>
          <cell r="C5829" t="str">
            <v>Cab Front Lightbar Position 6 - Amber</v>
          </cell>
          <cell r="K5829">
            <v>255</v>
          </cell>
        </row>
        <row r="5830">
          <cell r="B5830" t="str">
            <v>MET0005830</v>
          </cell>
          <cell r="C5830" t="str">
            <v>Cab Front Lightbar Position 6 - Blue</v>
          </cell>
          <cell r="K5830">
            <v>255</v>
          </cell>
        </row>
        <row r="5831">
          <cell r="B5831" t="str">
            <v>MET0005831</v>
          </cell>
          <cell r="C5831" t="str">
            <v>Cab Front Lightbar Position 6 - Green</v>
          </cell>
          <cell r="K5831">
            <v>283</v>
          </cell>
        </row>
        <row r="5832">
          <cell r="B5832" t="str">
            <v>MET0005832</v>
          </cell>
          <cell r="C5832" t="str">
            <v>Cab Front Lightbar Position 6 - Red Front RH Corner</v>
          </cell>
          <cell r="K5832">
            <v>0</v>
          </cell>
        </row>
        <row r="5833">
          <cell r="B5833" t="str">
            <v>MET0005833</v>
          </cell>
          <cell r="C5833" t="str">
            <v>Cab Front Lightbar Position 6 - Rotator - Red Front RH Corner</v>
          </cell>
          <cell r="K5833">
            <v>0</v>
          </cell>
        </row>
        <row r="5834">
          <cell r="B5834" t="str">
            <v>MET0005834</v>
          </cell>
          <cell r="C5834" t="str">
            <v>Cab Front Lightbar Position 6 - White Front RH Corner</v>
          </cell>
          <cell r="K5834">
            <v>0</v>
          </cell>
        </row>
        <row r="5835">
          <cell r="B5835" t="str">
            <v>MET0005835</v>
          </cell>
          <cell r="C5835" t="str">
            <v>Cab Front Lightbar Position 6 - Rotator - White Front RH Corner</v>
          </cell>
          <cell r="K5835">
            <v>0</v>
          </cell>
        </row>
        <row r="5836">
          <cell r="B5836" t="str">
            <v>MET0005836</v>
          </cell>
          <cell r="C5836" t="str">
            <v>Cab Front Lightbar Position 6 - Amber Front RH Corner</v>
          </cell>
          <cell r="K5836">
            <v>0</v>
          </cell>
        </row>
        <row r="5837">
          <cell r="B5837" t="str">
            <v>MET0005837</v>
          </cell>
          <cell r="C5837" t="str">
            <v>Cab Front Lightbar Position 6 - Rotator - Amber Front RH Corner</v>
          </cell>
          <cell r="K5837">
            <v>0</v>
          </cell>
        </row>
        <row r="5838">
          <cell r="B5838" t="str">
            <v>MET0005838</v>
          </cell>
          <cell r="C5838" t="str">
            <v>Cab Front Lightbar Position 6 - Rotator - Blue Front RH Corner</v>
          </cell>
          <cell r="K5838">
            <v>0</v>
          </cell>
        </row>
        <row r="5839">
          <cell r="B5839" t="str">
            <v>MET0005839</v>
          </cell>
          <cell r="C5839" t="str">
            <v>Cab Front Lightbar Position 6 - Blue Front RH Corner</v>
          </cell>
          <cell r="K5839">
            <v>0</v>
          </cell>
        </row>
        <row r="5840">
          <cell r="B5840" t="str">
            <v>MET0005840</v>
          </cell>
          <cell r="C5840" t="str">
            <v>Cab Front Lightbar Position 6 - Green Front RH Corner</v>
          </cell>
          <cell r="K5840">
            <v>0</v>
          </cell>
        </row>
        <row r="5841">
          <cell r="B5841" t="str">
            <v>MET0005841</v>
          </cell>
          <cell r="C5841" t="str">
            <v>Cab Front Lightbar Position 6 - Rotator - Green Front RH Corner</v>
          </cell>
          <cell r="K5841">
            <v>0</v>
          </cell>
        </row>
        <row r="5842">
          <cell r="B5842" t="str">
            <v>MET0005842</v>
          </cell>
          <cell r="C5842" t="str">
            <v>Cab Front Lightbar Position 6 - Take Down</v>
          </cell>
          <cell r="K5842">
            <v>240</v>
          </cell>
        </row>
        <row r="5843">
          <cell r="B5843" t="str">
            <v>MET0005843</v>
          </cell>
          <cell r="C5843" t="str">
            <v>Cab Front Lightbar Position 6 - Rotator - Red</v>
          </cell>
          <cell r="K5843">
            <v>447</v>
          </cell>
        </row>
        <row r="5844">
          <cell r="B5844" t="str">
            <v>MET0005844</v>
          </cell>
          <cell r="C5844" t="str">
            <v>Cab Front Lightbar Position 6 - Rotator - White</v>
          </cell>
          <cell r="K5844">
            <v>447</v>
          </cell>
        </row>
        <row r="5845">
          <cell r="B5845" t="str">
            <v>MET0005845</v>
          </cell>
          <cell r="C5845" t="str">
            <v>Cab Front Lightbar Position 6 - Rotator - Amber</v>
          </cell>
          <cell r="K5845">
            <v>447</v>
          </cell>
        </row>
        <row r="5846">
          <cell r="B5846" t="str">
            <v>MET0005846</v>
          </cell>
          <cell r="C5846" t="str">
            <v>Cab Front Lightbar Position 6 - Rotator - Blue</v>
          </cell>
          <cell r="K5846">
            <v>447</v>
          </cell>
        </row>
        <row r="5847">
          <cell r="B5847" t="str">
            <v>MET0005847</v>
          </cell>
          <cell r="C5847" t="str">
            <v>Cab Front Lightbar Position 6 - Rotator - Green</v>
          </cell>
          <cell r="K5847">
            <v>493</v>
          </cell>
        </row>
        <row r="5848">
          <cell r="B5848" t="str">
            <v>MET0005848</v>
          </cell>
          <cell r="C5848" t="str">
            <v>Cab Front Lightbar Position 6 - Rotator (Blank)</v>
          </cell>
          <cell r="K5848">
            <v>0</v>
          </cell>
        </row>
        <row r="5849">
          <cell r="B5849" t="str">
            <v>MET0005849</v>
          </cell>
          <cell r="C5849" t="str">
            <v>Cab Front Lightbar Position 6 - Scene Light (Blank)</v>
          </cell>
          <cell r="K5849">
            <v>0</v>
          </cell>
        </row>
        <row r="5850">
          <cell r="B5850" t="str">
            <v>MET0005850</v>
          </cell>
          <cell r="C5850" t="str">
            <v>Cab Front Lightbar Position 6 Filter</v>
          </cell>
          <cell r="K5850">
            <v>6</v>
          </cell>
        </row>
        <row r="5851">
          <cell r="B5851" t="str">
            <v>MET0005851</v>
          </cell>
          <cell r="C5851" t="str">
            <v>NO Cab Front Lightbar Position 6 Filter</v>
          </cell>
          <cell r="K5851">
            <v>0</v>
          </cell>
        </row>
        <row r="5852">
          <cell r="B5852" t="str">
            <v>MET0005852</v>
          </cell>
          <cell r="C5852" t="str">
            <v>NO Cab Front Lightbar Position 6 Filter (Omit)</v>
          </cell>
          <cell r="K5852">
            <v>0</v>
          </cell>
        </row>
        <row r="5853">
          <cell r="B5853" t="str">
            <v>MET0005853</v>
          </cell>
          <cell r="C5853" t="str">
            <v>Cab Front Lightbar Position 7 - Blank</v>
          </cell>
          <cell r="K5853">
            <v>0</v>
          </cell>
        </row>
        <row r="5854">
          <cell r="B5854" t="str">
            <v>MET0005854</v>
          </cell>
          <cell r="C5854" t="str">
            <v>NO Cab Front Lightbar Position 7</v>
          </cell>
          <cell r="K5854">
            <v>0</v>
          </cell>
        </row>
        <row r="5855">
          <cell r="B5855" t="str">
            <v>MET0005855</v>
          </cell>
          <cell r="C5855" t="str">
            <v>Cab Front Lightbar Position 7 - Red/Blue</v>
          </cell>
          <cell r="K5855">
            <v>255</v>
          </cell>
        </row>
        <row r="5856">
          <cell r="B5856" t="str">
            <v>MET0005856</v>
          </cell>
          <cell r="C5856" t="str">
            <v>Cab Front Lightbar Position 7 - Red</v>
          </cell>
          <cell r="K5856">
            <v>255</v>
          </cell>
        </row>
        <row r="5857">
          <cell r="B5857" t="str">
            <v>MET0005857</v>
          </cell>
          <cell r="C5857" t="str">
            <v>Cab Front Lightbar Position 7 - Red Steady Burn</v>
          </cell>
          <cell r="K5857">
            <v>255</v>
          </cell>
        </row>
        <row r="5858">
          <cell r="B5858" t="str">
            <v>MET0005858</v>
          </cell>
          <cell r="C5858" t="str">
            <v>Cab Front Lightbar Position 7 - Red/White</v>
          </cell>
          <cell r="K5858">
            <v>255</v>
          </cell>
        </row>
        <row r="5859">
          <cell r="B5859" t="str">
            <v>MET0005859</v>
          </cell>
          <cell r="C5859" t="str">
            <v>Cab Front Lightbar Position 7 - White</v>
          </cell>
          <cell r="K5859">
            <v>255</v>
          </cell>
        </row>
        <row r="5860">
          <cell r="B5860" t="str">
            <v>MET0005860</v>
          </cell>
          <cell r="C5860" t="str">
            <v>Cab Front Lightbar Position 7 - Amber</v>
          </cell>
          <cell r="K5860">
            <v>255</v>
          </cell>
        </row>
        <row r="5861">
          <cell r="B5861" t="str">
            <v>MET0005861</v>
          </cell>
          <cell r="C5861" t="str">
            <v>Cab Front Lightbar Position 7 - Blue</v>
          </cell>
          <cell r="K5861">
            <v>255</v>
          </cell>
        </row>
        <row r="5862">
          <cell r="B5862" t="str">
            <v>MET0005862</v>
          </cell>
          <cell r="C5862" t="str">
            <v>Cab Front Lightbar Position 7 - Green</v>
          </cell>
          <cell r="K5862">
            <v>283</v>
          </cell>
        </row>
        <row r="5863">
          <cell r="B5863" t="str">
            <v>MET0005863</v>
          </cell>
          <cell r="C5863" t="str">
            <v>Cab Front Lightbar Position 7 - Blank RH Side</v>
          </cell>
          <cell r="K5863">
            <v>0</v>
          </cell>
        </row>
        <row r="5864">
          <cell r="B5864" t="str">
            <v>MET0005864</v>
          </cell>
          <cell r="C5864" t="str">
            <v>Cab Front Lightbar Position 7 - Take Down</v>
          </cell>
          <cell r="K5864">
            <v>240</v>
          </cell>
        </row>
        <row r="5865">
          <cell r="B5865" t="str">
            <v>MET0005865</v>
          </cell>
          <cell r="C5865" t="str">
            <v>Cab Front Lightbar Position 7 - Red RH Side</v>
          </cell>
          <cell r="K5865">
            <v>182</v>
          </cell>
        </row>
        <row r="5866">
          <cell r="B5866" t="str">
            <v>MET0005866</v>
          </cell>
          <cell r="C5866" t="str">
            <v>Cab Front Lightbar Position 7 - White RH Side</v>
          </cell>
          <cell r="K5866">
            <v>182</v>
          </cell>
        </row>
        <row r="5867">
          <cell r="B5867" t="str">
            <v>MET0005867</v>
          </cell>
          <cell r="C5867" t="str">
            <v>Cab Front Lightbar Position 7 - Blue RH Side</v>
          </cell>
          <cell r="K5867">
            <v>182</v>
          </cell>
        </row>
        <row r="5868">
          <cell r="B5868" t="str">
            <v>MET0005868</v>
          </cell>
          <cell r="C5868" t="str">
            <v>Cab Front Lightbar Position 7 - Amber RH Side</v>
          </cell>
          <cell r="K5868">
            <v>182</v>
          </cell>
        </row>
        <row r="5869">
          <cell r="B5869" t="str">
            <v>MET0005869</v>
          </cell>
          <cell r="C5869" t="str">
            <v>Cab Front Lightbar Position 7 - Green RH Side</v>
          </cell>
          <cell r="K5869">
            <v>192</v>
          </cell>
        </row>
        <row r="5870">
          <cell r="B5870" t="str">
            <v>MET0005870</v>
          </cell>
          <cell r="C5870" t="str">
            <v>Cab Front Lightbar Position 7 - Rotator (Blank)</v>
          </cell>
          <cell r="K5870">
            <v>0</v>
          </cell>
        </row>
        <row r="5871">
          <cell r="B5871" t="str">
            <v>MET0005871</v>
          </cell>
          <cell r="C5871" t="str">
            <v>Cab Front Lightbar Position 7 - Scene Light (Blank)</v>
          </cell>
          <cell r="K5871">
            <v>0</v>
          </cell>
        </row>
        <row r="5872">
          <cell r="B5872" t="str">
            <v>MET0005872</v>
          </cell>
          <cell r="C5872" t="str">
            <v>NO Cab Front Lightbar Position 7 Filter RH Side</v>
          </cell>
          <cell r="K5872">
            <v>0</v>
          </cell>
        </row>
        <row r="5873">
          <cell r="B5873" t="str">
            <v>MET0005873</v>
          </cell>
          <cell r="C5873" t="str">
            <v>Cab Front Lightbar Position 7 Filter RH Side</v>
          </cell>
          <cell r="K5873">
            <v>6</v>
          </cell>
        </row>
        <row r="5874">
          <cell r="B5874" t="str">
            <v>MET0005874</v>
          </cell>
          <cell r="C5874" t="str">
            <v>Cab Front Lightbar Position 7 Filter</v>
          </cell>
          <cell r="K5874">
            <v>6</v>
          </cell>
        </row>
        <row r="5875">
          <cell r="B5875" t="str">
            <v>MET0005875</v>
          </cell>
          <cell r="C5875" t="str">
            <v>NO Cab Front Lightbar Position 7 Filter</v>
          </cell>
          <cell r="K5875">
            <v>0</v>
          </cell>
        </row>
        <row r="5876">
          <cell r="B5876" t="str">
            <v>MET0005876</v>
          </cell>
          <cell r="C5876" t="str">
            <v>NO Cab Front Lightbar Position 7 Filter (Omit)</v>
          </cell>
          <cell r="K5876">
            <v>0</v>
          </cell>
        </row>
        <row r="5877">
          <cell r="B5877" t="str">
            <v>MET0005877</v>
          </cell>
          <cell r="C5877" t="str">
            <v>NO Cab Front Lightbar Position 8</v>
          </cell>
          <cell r="K5877">
            <v>0</v>
          </cell>
        </row>
        <row r="5878">
          <cell r="B5878" t="str">
            <v>MET0005878</v>
          </cell>
          <cell r="C5878" t="str">
            <v>Cab Front Lightbar Position 8 - Blank</v>
          </cell>
          <cell r="K5878">
            <v>0</v>
          </cell>
        </row>
        <row r="5879">
          <cell r="B5879" t="str">
            <v>MET0005879</v>
          </cell>
          <cell r="C5879" t="str">
            <v>Cab Front Lightbar Position 8 - Red Steady Burn</v>
          </cell>
          <cell r="K5879">
            <v>255</v>
          </cell>
        </row>
        <row r="5880">
          <cell r="B5880" t="str">
            <v>MET0005880</v>
          </cell>
          <cell r="C5880" t="str">
            <v>Cab Front Lightbar Position 8 - Red</v>
          </cell>
          <cell r="K5880">
            <v>255</v>
          </cell>
        </row>
        <row r="5881">
          <cell r="B5881" t="str">
            <v>MET0005881</v>
          </cell>
          <cell r="C5881" t="str">
            <v>Cab Front Lightbar Position 8 - Red/White</v>
          </cell>
          <cell r="K5881">
            <v>255</v>
          </cell>
        </row>
        <row r="5882">
          <cell r="B5882" t="str">
            <v>MET0005882</v>
          </cell>
          <cell r="C5882" t="str">
            <v>Cab Front Lightbar Position 8 - Red/Blue</v>
          </cell>
          <cell r="K5882">
            <v>255</v>
          </cell>
        </row>
        <row r="5883">
          <cell r="B5883" t="str">
            <v>MET0005883</v>
          </cell>
          <cell r="C5883" t="str">
            <v>Cab Front Lightbar Position 8 - White</v>
          </cell>
          <cell r="K5883">
            <v>255</v>
          </cell>
        </row>
        <row r="5884">
          <cell r="B5884" t="str">
            <v>MET0005884</v>
          </cell>
          <cell r="C5884" t="str">
            <v>Cab Front Lightbar Position 8 - Amber</v>
          </cell>
          <cell r="K5884">
            <v>255</v>
          </cell>
        </row>
        <row r="5885">
          <cell r="B5885" t="str">
            <v>MET0005885</v>
          </cell>
          <cell r="C5885" t="str">
            <v>Cab Front Lightbar Position 8 - Blue</v>
          </cell>
          <cell r="K5885">
            <v>255</v>
          </cell>
        </row>
        <row r="5886">
          <cell r="B5886" t="str">
            <v>MET0005886</v>
          </cell>
          <cell r="C5886" t="str">
            <v>Cab Front Lightbar Position 8 - Green</v>
          </cell>
          <cell r="K5886">
            <v>283</v>
          </cell>
        </row>
        <row r="5887">
          <cell r="B5887" t="str">
            <v>MET0005887</v>
          </cell>
          <cell r="C5887" t="str">
            <v>Cab Front Lightbar Position 8 - Opticom w/Take Down</v>
          </cell>
          <cell r="K5887">
            <v>2280</v>
          </cell>
        </row>
        <row r="5888">
          <cell r="B5888" t="str">
            <v>MET0005888</v>
          </cell>
          <cell r="C5888" t="str">
            <v>Cab Front Lightbar Position 8 - Opticom</v>
          </cell>
          <cell r="K5888">
            <v>1835</v>
          </cell>
        </row>
        <row r="5889">
          <cell r="B5889" t="str">
            <v>MET0005889</v>
          </cell>
          <cell r="C5889" t="str">
            <v>Cab Front Lightbar Position 8 - Strobe</v>
          </cell>
          <cell r="K5889">
            <v>255</v>
          </cell>
        </row>
        <row r="5890">
          <cell r="B5890" t="str">
            <v>MET0005890</v>
          </cell>
          <cell r="C5890" t="str">
            <v>Cab Front Lightbar Position 8 - Blank RH Corner</v>
          </cell>
          <cell r="K5890">
            <v>0</v>
          </cell>
        </row>
        <row r="5891">
          <cell r="B5891" t="str">
            <v>MET0005891</v>
          </cell>
          <cell r="C5891" t="str">
            <v>Cab Front Lightbar Position 8 - Rotator - Red RH Corner</v>
          </cell>
          <cell r="K5891">
            <v>0</v>
          </cell>
        </row>
        <row r="5892">
          <cell r="B5892" t="str">
            <v>MET0005892</v>
          </cell>
          <cell r="C5892" t="str">
            <v>Cab Front Lightbar Position 8 - Red RH Corner</v>
          </cell>
          <cell r="K5892">
            <v>0</v>
          </cell>
        </row>
        <row r="5893">
          <cell r="B5893" t="str">
            <v>MET0005893</v>
          </cell>
          <cell r="C5893" t="str">
            <v>Cab Front Lightbar Position 8 - Rotator - White RH Corner</v>
          </cell>
          <cell r="K5893">
            <v>0</v>
          </cell>
        </row>
        <row r="5894">
          <cell r="B5894" t="str">
            <v>MET0005894</v>
          </cell>
          <cell r="C5894" t="str">
            <v>Cab Front Lightbar Position 8 - White RH Corner</v>
          </cell>
          <cell r="K5894">
            <v>0</v>
          </cell>
        </row>
        <row r="5895">
          <cell r="B5895" t="str">
            <v>MET0005895</v>
          </cell>
          <cell r="C5895" t="str">
            <v>Cab Front Lightbar Position 8 - Rotator - Amber RH Corner</v>
          </cell>
          <cell r="K5895">
            <v>0</v>
          </cell>
        </row>
        <row r="5896">
          <cell r="B5896" t="str">
            <v>MET0005896</v>
          </cell>
          <cell r="C5896" t="str">
            <v>Cab Front Lightbar Position 8 - Amber RH Corner</v>
          </cell>
          <cell r="K5896">
            <v>0</v>
          </cell>
        </row>
        <row r="5897">
          <cell r="B5897" t="str">
            <v>MET0005897</v>
          </cell>
          <cell r="C5897" t="str">
            <v>Cab Front Lightbar Position 8 - Rotator - Blue RH Corner</v>
          </cell>
          <cell r="K5897">
            <v>0</v>
          </cell>
        </row>
        <row r="5898">
          <cell r="B5898" t="str">
            <v>MET0005898</v>
          </cell>
          <cell r="C5898" t="str">
            <v>Cab Front Lightbar Position 8 - Blue RH Corner</v>
          </cell>
          <cell r="K5898">
            <v>0</v>
          </cell>
        </row>
        <row r="5899">
          <cell r="B5899" t="str">
            <v>MET0005899</v>
          </cell>
          <cell r="C5899" t="str">
            <v>Cab Front Lightbar Position 8 - Rotator - Green RH Corner</v>
          </cell>
          <cell r="K5899">
            <v>0</v>
          </cell>
        </row>
        <row r="5900">
          <cell r="B5900" t="str">
            <v>MET0005900</v>
          </cell>
          <cell r="C5900" t="str">
            <v>Cab Front Lightbar Position 8 - Green RH Corner</v>
          </cell>
          <cell r="K5900">
            <v>0</v>
          </cell>
        </row>
        <row r="5901">
          <cell r="B5901" t="str">
            <v>MET0005901</v>
          </cell>
          <cell r="C5901" t="str">
            <v>Cab Front Lightbar Position 8 - Take Down</v>
          </cell>
          <cell r="K5901">
            <v>240</v>
          </cell>
        </row>
        <row r="5902">
          <cell r="B5902" t="str">
            <v>MET0005902</v>
          </cell>
          <cell r="C5902" t="str">
            <v>Cab Front Lightbar Position 8 - Rotator - Red</v>
          </cell>
          <cell r="K5902">
            <v>447</v>
          </cell>
        </row>
        <row r="5903">
          <cell r="B5903" t="str">
            <v>MET0005903</v>
          </cell>
          <cell r="C5903" t="str">
            <v>Cab Front Lightbar Position 8 - Rotator - White</v>
          </cell>
          <cell r="K5903">
            <v>447</v>
          </cell>
        </row>
        <row r="5904">
          <cell r="B5904" t="str">
            <v>MET0005904</v>
          </cell>
          <cell r="C5904" t="str">
            <v>Cab Front Lightbar Position 8 - Rotator - Amber</v>
          </cell>
          <cell r="K5904">
            <v>447</v>
          </cell>
        </row>
        <row r="5905">
          <cell r="B5905" t="str">
            <v>MET0005905</v>
          </cell>
          <cell r="C5905" t="str">
            <v>Cab Front Lightbar Position 8 - Rotator - Blue</v>
          </cell>
          <cell r="K5905">
            <v>447</v>
          </cell>
        </row>
        <row r="5906">
          <cell r="B5906" t="str">
            <v>MET0005906</v>
          </cell>
          <cell r="C5906" t="str">
            <v>Cab Front Lightbar Position 8 - Rotator - Green</v>
          </cell>
          <cell r="K5906">
            <v>493</v>
          </cell>
        </row>
        <row r="5907">
          <cell r="B5907" t="str">
            <v>MET0005907</v>
          </cell>
          <cell r="C5907" t="str">
            <v>Cab Front Lightbar Position 8 - Single Pioneer</v>
          </cell>
          <cell r="K5907">
            <v>1763</v>
          </cell>
        </row>
        <row r="5908">
          <cell r="B5908" t="str">
            <v>MET0005908</v>
          </cell>
          <cell r="C5908" t="str">
            <v>Cab Front Lightbar Position 8 - Dual Pioneer</v>
          </cell>
          <cell r="K5908">
            <v>2502</v>
          </cell>
        </row>
        <row r="5909">
          <cell r="B5909" t="str">
            <v>MET0005909</v>
          </cell>
          <cell r="C5909" t="str">
            <v>Cab Front Lightbar Position 8 - Scene Light (Blank)</v>
          </cell>
          <cell r="K5909">
            <v>0</v>
          </cell>
        </row>
        <row r="5910">
          <cell r="B5910" t="str">
            <v>MET0005910</v>
          </cell>
          <cell r="C5910" t="str">
            <v>NO Cab Front Lightbar Position 8 Filter Rear RH Corner</v>
          </cell>
          <cell r="K5910">
            <v>0</v>
          </cell>
        </row>
        <row r="5911">
          <cell r="B5911" t="str">
            <v>MET0005911</v>
          </cell>
          <cell r="C5911" t="str">
            <v>Cab Front Lightbar Position 8 Filter Rear RH Corner</v>
          </cell>
          <cell r="K5911">
            <v>6</v>
          </cell>
        </row>
        <row r="5912">
          <cell r="B5912" t="str">
            <v>MET0005912</v>
          </cell>
          <cell r="C5912" t="str">
            <v>Cab Front Lightbar Position 8 Filter</v>
          </cell>
          <cell r="K5912">
            <v>6</v>
          </cell>
        </row>
        <row r="5913">
          <cell r="B5913" t="str">
            <v>MET0005913</v>
          </cell>
          <cell r="C5913" t="str">
            <v>NO Cab Front Lightbar Position 8 Filter</v>
          </cell>
          <cell r="K5913">
            <v>0</v>
          </cell>
        </row>
        <row r="5914">
          <cell r="B5914" t="str">
            <v>MET0005914</v>
          </cell>
          <cell r="C5914" t="str">
            <v>NO Cab Front Lightbar Position 8 Filter (Omit)</v>
          </cell>
          <cell r="K5914">
            <v>0</v>
          </cell>
        </row>
        <row r="5915">
          <cell r="B5915" t="str">
            <v>MET0005915</v>
          </cell>
          <cell r="C5915" t="str">
            <v>Cab Front Lightbar Position 9 - Blank Rear LH Corner</v>
          </cell>
          <cell r="K5915">
            <v>0</v>
          </cell>
        </row>
        <row r="5916">
          <cell r="B5916" t="str">
            <v>MET0005916</v>
          </cell>
          <cell r="C5916" t="str">
            <v>Cab Front Lightbar Position 9 - Blank</v>
          </cell>
          <cell r="K5916">
            <v>0</v>
          </cell>
        </row>
        <row r="5917">
          <cell r="B5917" t="str">
            <v>MET0005917</v>
          </cell>
          <cell r="C5917" t="str">
            <v>NO Cab Front Lightbar Position 9</v>
          </cell>
          <cell r="K5917">
            <v>0</v>
          </cell>
        </row>
        <row r="5918">
          <cell r="B5918" t="str">
            <v>MET0005918</v>
          </cell>
          <cell r="C5918" t="str">
            <v>Cab Front Lightbar Position 9 - Red/White</v>
          </cell>
          <cell r="K5918">
            <v>255</v>
          </cell>
        </row>
        <row r="5919">
          <cell r="B5919" t="str">
            <v>MET0005919</v>
          </cell>
          <cell r="C5919" t="str">
            <v>Cab Front Lightbar Position 9 - Red/Blue</v>
          </cell>
          <cell r="K5919">
            <v>255</v>
          </cell>
        </row>
        <row r="5920">
          <cell r="B5920" t="str">
            <v>MET0005920</v>
          </cell>
          <cell r="C5920" t="str">
            <v>Cab Front Lightbar Position 9 - Red</v>
          </cell>
          <cell r="K5920">
            <v>255</v>
          </cell>
        </row>
        <row r="5921">
          <cell r="B5921" t="str">
            <v>MET0005921</v>
          </cell>
          <cell r="C5921" t="str">
            <v>Cab Front Lightbar Position 9 - White</v>
          </cell>
          <cell r="K5921">
            <v>255</v>
          </cell>
        </row>
        <row r="5922">
          <cell r="B5922" t="str">
            <v>MET0005922</v>
          </cell>
          <cell r="C5922" t="str">
            <v>Cab Front Lightbar Position 9 - Amber</v>
          </cell>
          <cell r="K5922">
            <v>255</v>
          </cell>
        </row>
        <row r="5923">
          <cell r="B5923" t="str">
            <v>MET0005923</v>
          </cell>
          <cell r="C5923" t="str">
            <v>Cab Front Lightbar Position 9 - Blue</v>
          </cell>
          <cell r="K5923">
            <v>255</v>
          </cell>
        </row>
        <row r="5924">
          <cell r="B5924" t="str">
            <v>MET0005924</v>
          </cell>
          <cell r="C5924" t="str">
            <v>Cab Front Lightbar Position 9 - Green</v>
          </cell>
          <cell r="K5924">
            <v>283</v>
          </cell>
        </row>
        <row r="5925">
          <cell r="B5925" t="str">
            <v>MET0005925</v>
          </cell>
          <cell r="C5925" t="str">
            <v>Cab Front Lightbar Position 9 - Opticom</v>
          </cell>
          <cell r="K5925">
            <v>1835</v>
          </cell>
        </row>
        <row r="5926">
          <cell r="B5926" t="str">
            <v>MET0005926</v>
          </cell>
          <cell r="C5926" t="str">
            <v>Cab Front Lightbar Position 9 - Opticom (Blank)</v>
          </cell>
          <cell r="K5926">
            <v>0</v>
          </cell>
        </row>
        <row r="5927">
          <cell r="B5927" t="str">
            <v>MET0005927</v>
          </cell>
          <cell r="C5927" t="str">
            <v>Cab Front Lightbar Position 9 - Strobe</v>
          </cell>
          <cell r="K5927">
            <v>255</v>
          </cell>
        </row>
        <row r="5928">
          <cell r="B5928" t="str">
            <v>MET0005928</v>
          </cell>
          <cell r="C5928" t="str">
            <v>Cab Front Lightbar Position 9 - Strobe (Blank)</v>
          </cell>
          <cell r="K5928">
            <v>0</v>
          </cell>
        </row>
        <row r="5929">
          <cell r="B5929" t="str">
            <v>MET0005929</v>
          </cell>
          <cell r="C5929" t="str">
            <v>Cab Front Lightbar Position 9 - Take Down</v>
          </cell>
          <cell r="K5929">
            <v>240</v>
          </cell>
        </row>
        <row r="5930">
          <cell r="B5930" t="str">
            <v>MET0005930</v>
          </cell>
          <cell r="C5930" t="str">
            <v>Cab Front Lightbar Position 9 - Rotator - Red</v>
          </cell>
          <cell r="K5930">
            <v>447</v>
          </cell>
        </row>
        <row r="5931">
          <cell r="B5931" t="str">
            <v>MET0005931</v>
          </cell>
          <cell r="C5931" t="str">
            <v>Cab Front Lightbar Position 9 - Rotator - White</v>
          </cell>
          <cell r="K5931">
            <v>447</v>
          </cell>
        </row>
        <row r="5932">
          <cell r="B5932" t="str">
            <v>MET0005932</v>
          </cell>
          <cell r="C5932" t="str">
            <v>Cab Front Lightbar Position 9 - Rotator - Amber</v>
          </cell>
          <cell r="K5932">
            <v>447</v>
          </cell>
        </row>
        <row r="5933">
          <cell r="B5933" t="str">
            <v>MET0005933</v>
          </cell>
          <cell r="C5933" t="str">
            <v>Cab Front Lightbar Position 9 - Rotator - Blue</v>
          </cell>
          <cell r="K5933">
            <v>447</v>
          </cell>
        </row>
        <row r="5934">
          <cell r="B5934" t="str">
            <v>MET0005934</v>
          </cell>
          <cell r="C5934" t="str">
            <v>Cab Front Lightbar Position 9 - Rotator - Green</v>
          </cell>
          <cell r="K5934">
            <v>493</v>
          </cell>
        </row>
        <row r="5935">
          <cell r="B5935" t="str">
            <v>MET0005935</v>
          </cell>
          <cell r="C5935" t="str">
            <v>Cab Front Lightbar Position 9 - Rotator (Blank)</v>
          </cell>
          <cell r="K5935">
            <v>0</v>
          </cell>
        </row>
        <row r="5936">
          <cell r="B5936" t="str">
            <v>MET0005936</v>
          </cell>
          <cell r="C5936" t="str">
            <v>Cab Front Lightbar Position 9 - Single Pioneer</v>
          </cell>
          <cell r="K5936">
            <v>1763</v>
          </cell>
        </row>
        <row r="5937">
          <cell r="B5937" t="str">
            <v>MET0005937</v>
          </cell>
          <cell r="C5937" t="str">
            <v>Cab Front Lightbar Position 9 - Dual Pioneer</v>
          </cell>
          <cell r="K5937">
            <v>2502</v>
          </cell>
        </row>
        <row r="5938">
          <cell r="B5938" t="str">
            <v>MET0005938</v>
          </cell>
          <cell r="C5938" t="str">
            <v>Cab Front Lightbar Position 9 - Scene Light (Blank)</v>
          </cell>
          <cell r="K5938">
            <v>0</v>
          </cell>
        </row>
        <row r="5939">
          <cell r="B5939" t="str">
            <v>MET0005939</v>
          </cell>
          <cell r="C5939" t="str">
            <v>Cab Front Lightbar Position 9 - Rotator - White Rear LH Corner</v>
          </cell>
          <cell r="K5939">
            <v>0</v>
          </cell>
        </row>
        <row r="5940">
          <cell r="B5940" t="str">
            <v>MET0005940</v>
          </cell>
          <cell r="C5940" t="str">
            <v>Cab Front Lightbar Position 9 - Rotator - Red Rear LH Corner</v>
          </cell>
          <cell r="K5940">
            <v>0</v>
          </cell>
        </row>
        <row r="5941">
          <cell r="B5941" t="str">
            <v>MET0005941</v>
          </cell>
          <cell r="C5941" t="str">
            <v>Cab Front Lightbar Position 9 - White Rear LH Corner</v>
          </cell>
          <cell r="K5941">
            <v>0</v>
          </cell>
        </row>
        <row r="5942">
          <cell r="B5942" t="str">
            <v>MET0005942</v>
          </cell>
          <cell r="C5942" t="str">
            <v>Cab Front Lightbar Position 9 - Red Rear LH Corner</v>
          </cell>
          <cell r="K5942">
            <v>0</v>
          </cell>
        </row>
        <row r="5943">
          <cell r="B5943" t="str">
            <v>MET0005943</v>
          </cell>
          <cell r="C5943" t="str">
            <v>Cab Front Lightbar Position 9 - Rotator - Amber Rear LH Corner</v>
          </cell>
          <cell r="K5943">
            <v>0</v>
          </cell>
        </row>
        <row r="5944">
          <cell r="B5944" t="str">
            <v>MET0005944</v>
          </cell>
          <cell r="C5944" t="str">
            <v>Cab Front Lightbar Position 9 - Amber Rear LH Corner</v>
          </cell>
          <cell r="K5944">
            <v>0</v>
          </cell>
        </row>
        <row r="5945">
          <cell r="B5945" t="str">
            <v>MET0005945</v>
          </cell>
          <cell r="C5945" t="str">
            <v>Cab Front Lightbar Position 9 - Rotator - Blue Rear LH Corner</v>
          </cell>
          <cell r="K5945">
            <v>0</v>
          </cell>
        </row>
        <row r="5946">
          <cell r="B5946" t="str">
            <v>MET0005946</v>
          </cell>
          <cell r="C5946" t="str">
            <v>Cab Front Lightbar Position 9 - Blue Rear LH Corner</v>
          </cell>
          <cell r="K5946">
            <v>0</v>
          </cell>
        </row>
        <row r="5947">
          <cell r="B5947" t="str">
            <v>MET0005947</v>
          </cell>
          <cell r="C5947" t="str">
            <v>Cab Front Lightbar Position 9 - Green Rear LH Corner</v>
          </cell>
          <cell r="K5947">
            <v>0</v>
          </cell>
        </row>
        <row r="5948">
          <cell r="B5948" t="str">
            <v>MET0005948</v>
          </cell>
          <cell r="C5948" t="str">
            <v>Cab Front Lightbar Position 9 - Rotator - Green Rear LH Corner</v>
          </cell>
          <cell r="K5948">
            <v>0</v>
          </cell>
        </row>
        <row r="5949">
          <cell r="B5949" t="str">
            <v>MET0005949</v>
          </cell>
          <cell r="C5949" t="str">
            <v>NO Cab Front Lightbar Position 9 Filter Rear LH Corner</v>
          </cell>
          <cell r="K5949">
            <v>0</v>
          </cell>
        </row>
        <row r="5950">
          <cell r="B5950" t="str">
            <v>MET0005950</v>
          </cell>
          <cell r="C5950" t="str">
            <v>Cab Front Lightbar Position 9 Filter Rear LH Corner</v>
          </cell>
          <cell r="K5950">
            <v>6</v>
          </cell>
        </row>
        <row r="5951">
          <cell r="B5951" t="str">
            <v>MET0005951</v>
          </cell>
          <cell r="C5951" t="str">
            <v>Cab Front Lightbar Position 9 Filter</v>
          </cell>
          <cell r="K5951">
            <v>6</v>
          </cell>
        </row>
        <row r="5952">
          <cell r="B5952" t="str">
            <v>MET0005952</v>
          </cell>
          <cell r="C5952" t="str">
            <v>NO Cab Front Lightbar Position 9 Filter</v>
          </cell>
          <cell r="K5952">
            <v>0</v>
          </cell>
        </row>
        <row r="5953">
          <cell r="B5953" t="str">
            <v>MET0005953</v>
          </cell>
          <cell r="C5953" t="str">
            <v>NO Cab Front Lightbar Position 9 Filter (Omit)</v>
          </cell>
          <cell r="K5953">
            <v>0</v>
          </cell>
        </row>
        <row r="5954">
          <cell r="B5954" t="str">
            <v>MET0005954</v>
          </cell>
          <cell r="C5954" t="str">
            <v>Cab Front Lightbar Position 10 - Blank</v>
          </cell>
          <cell r="K5954">
            <v>0</v>
          </cell>
        </row>
        <row r="5955">
          <cell r="B5955" t="str">
            <v>MET0005955</v>
          </cell>
          <cell r="C5955" t="str">
            <v>NO Cab Front Lightbar Position 10</v>
          </cell>
          <cell r="K5955">
            <v>0</v>
          </cell>
        </row>
        <row r="5956">
          <cell r="B5956" t="str">
            <v>MET0005956</v>
          </cell>
          <cell r="C5956" t="str">
            <v>Cab Front Lightbar Position 10 - Red</v>
          </cell>
          <cell r="K5956">
            <v>255</v>
          </cell>
        </row>
        <row r="5957">
          <cell r="B5957" t="str">
            <v>MET0005957</v>
          </cell>
          <cell r="C5957" t="str">
            <v>Cab Front Lightbar Position 10 - Red Steady Burn</v>
          </cell>
          <cell r="K5957">
            <v>255</v>
          </cell>
        </row>
        <row r="5958">
          <cell r="B5958" t="str">
            <v>MET0005958</v>
          </cell>
          <cell r="C5958" t="str">
            <v>Cab Front Lightbar Position 10 - Red/White</v>
          </cell>
          <cell r="K5958">
            <v>255</v>
          </cell>
        </row>
        <row r="5959">
          <cell r="B5959" t="str">
            <v>MET0005959</v>
          </cell>
          <cell r="C5959" t="str">
            <v>Cab Front Lightbar Position 10 - Red/Blue</v>
          </cell>
          <cell r="K5959">
            <v>255</v>
          </cell>
        </row>
        <row r="5960">
          <cell r="B5960" t="str">
            <v>MET0005960</v>
          </cell>
          <cell r="C5960" t="str">
            <v>Cab Front Lightbar Position 10 - White</v>
          </cell>
          <cell r="K5960">
            <v>255</v>
          </cell>
        </row>
        <row r="5961">
          <cell r="B5961" t="str">
            <v>MET0005961</v>
          </cell>
          <cell r="C5961" t="str">
            <v>Cab Front Lightbar Position 10 - Amber</v>
          </cell>
          <cell r="K5961">
            <v>255</v>
          </cell>
        </row>
        <row r="5962">
          <cell r="B5962" t="str">
            <v>MET0005962</v>
          </cell>
          <cell r="C5962" t="str">
            <v>Cab Front Lightbar Position 10 - Blue</v>
          </cell>
          <cell r="K5962">
            <v>255</v>
          </cell>
        </row>
        <row r="5963">
          <cell r="B5963" t="str">
            <v>MET0005963</v>
          </cell>
          <cell r="C5963" t="str">
            <v>Cab Front Lightbar Position 10 - Opticom (Blank)</v>
          </cell>
          <cell r="K5963">
            <v>0</v>
          </cell>
        </row>
        <row r="5964">
          <cell r="B5964" t="str">
            <v>MET0005964</v>
          </cell>
          <cell r="C5964" t="str">
            <v>Cab Front Lightbar Position 10 - Opticom</v>
          </cell>
          <cell r="K5964">
            <v>1835</v>
          </cell>
        </row>
        <row r="5965">
          <cell r="B5965" t="str">
            <v>MET0005965</v>
          </cell>
          <cell r="C5965" t="str">
            <v>Cab Front Lightbar Position 10 - Green</v>
          </cell>
          <cell r="K5965">
            <v>283</v>
          </cell>
        </row>
        <row r="5966">
          <cell r="B5966" t="str">
            <v>MET0005966</v>
          </cell>
          <cell r="C5966" t="str">
            <v>Cab Front Lightbar Position 10 - Strobe</v>
          </cell>
          <cell r="K5966">
            <v>255</v>
          </cell>
        </row>
        <row r="5967">
          <cell r="B5967" t="str">
            <v>MET0005967</v>
          </cell>
          <cell r="C5967" t="str">
            <v>Cab Front Lightbar Position 10 - Strobe (Blank)</v>
          </cell>
          <cell r="K5967">
            <v>0</v>
          </cell>
        </row>
        <row r="5968">
          <cell r="B5968" t="str">
            <v>MET0005968</v>
          </cell>
          <cell r="C5968" t="str">
            <v>Cab Front Lightbar Position 10 - Take Down</v>
          </cell>
          <cell r="K5968">
            <v>240</v>
          </cell>
        </row>
        <row r="5969">
          <cell r="B5969" t="str">
            <v>MET0005969</v>
          </cell>
          <cell r="C5969" t="str">
            <v>Cab Front Lightbar Position 10 - Rotator - Red</v>
          </cell>
          <cell r="K5969">
            <v>447</v>
          </cell>
        </row>
        <row r="5970">
          <cell r="B5970" t="str">
            <v>MET0005970</v>
          </cell>
          <cell r="C5970" t="str">
            <v>Cab Front Lightbar Position 10 - Rotator - White</v>
          </cell>
          <cell r="K5970">
            <v>447</v>
          </cell>
        </row>
        <row r="5971">
          <cell r="B5971" t="str">
            <v>MET0005971</v>
          </cell>
          <cell r="C5971" t="str">
            <v>Cab Front Lightbar Position 10 - Rotator - Amber</v>
          </cell>
          <cell r="K5971">
            <v>447</v>
          </cell>
        </row>
        <row r="5972">
          <cell r="B5972" t="str">
            <v>MET0005972</v>
          </cell>
          <cell r="C5972" t="str">
            <v>Cab Front Lightbar Position 10 - Rotator - Blue</v>
          </cell>
          <cell r="K5972">
            <v>447</v>
          </cell>
        </row>
        <row r="5973">
          <cell r="B5973" t="str">
            <v>MET0005973</v>
          </cell>
          <cell r="C5973" t="str">
            <v>Cab Front Lightbar Position 10 - Rotator - Green</v>
          </cell>
          <cell r="K5973">
            <v>493</v>
          </cell>
        </row>
        <row r="5974">
          <cell r="B5974" t="str">
            <v>MET0005974</v>
          </cell>
          <cell r="C5974" t="str">
            <v>Cab Front Lightbar Position 10 - Rotator (Blank)</v>
          </cell>
          <cell r="K5974">
            <v>0</v>
          </cell>
        </row>
        <row r="5975">
          <cell r="B5975" t="str">
            <v>MET0005975</v>
          </cell>
          <cell r="C5975" t="str">
            <v>Cab Front Lightbar Position 10 - Single Pioneer</v>
          </cell>
          <cell r="K5975">
            <v>1459</v>
          </cell>
        </row>
        <row r="5976">
          <cell r="B5976" t="str">
            <v>MET0005976</v>
          </cell>
          <cell r="C5976" t="str">
            <v>Cab Front Lightbar Position 10 - Dual Pioneer</v>
          </cell>
          <cell r="K5976">
            <v>2259</v>
          </cell>
        </row>
        <row r="5977">
          <cell r="B5977" t="str">
            <v>MET0005977</v>
          </cell>
          <cell r="C5977" t="str">
            <v>Cab Front Lightbar Position 10 - Scene Light (Blank)</v>
          </cell>
          <cell r="K5977">
            <v>0</v>
          </cell>
        </row>
        <row r="5978">
          <cell r="B5978" t="str">
            <v>MET0005978</v>
          </cell>
          <cell r="C5978" t="str">
            <v>Cab Front Lightbar Position 10 - Blank LH Side</v>
          </cell>
          <cell r="K5978">
            <v>0</v>
          </cell>
        </row>
        <row r="5979">
          <cell r="B5979" t="str">
            <v>MET0005979</v>
          </cell>
          <cell r="C5979" t="str">
            <v>Cab Front Lightbar Position 10 - Red LH Side</v>
          </cell>
          <cell r="K5979">
            <v>182</v>
          </cell>
        </row>
        <row r="5980">
          <cell r="B5980" t="str">
            <v>MET0005980</v>
          </cell>
          <cell r="C5980" t="str">
            <v>Cab Front Lightbar Position 10 - White LH Side</v>
          </cell>
          <cell r="K5980">
            <v>182</v>
          </cell>
        </row>
        <row r="5981">
          <cell r="B5981" t="str">
            <v>MET0005981</v>
          </cell>
          <cell r="C5981" t="str">
            <v>Cab Front Lightbar Position 10 - Amber LH Side</v>
          </cell>
          <cell r="K5981">
            <v>182</v>
          </cell>
        </row>
        <row r="5982">
          <cell r="B5982" t="str">
            <v>MET0005982</v>
          </cell>
          <cell r="C5982" t="str">
            <v>Cab Front Lightbar Position 10 - Blue LH Side</v>
          </cell>
          <cell r="K5982">
            <v>182</v>
          </cell>
        </row>
        <row r="5983">
          <cell r="B5983" t="str">
            <v>MET0005983</v>
          </cell>
          <cell r="C5983" t="str">
            <v>Cab Front Lightbar Position 10 - Green LH Side</v>
          </cell>
          <cell r="K5983">
            <v>192</v>
          </cell>
        </row>
        <row r="5984">
          <cell r="B5984" t="str">
            <v>MET0005984</v>
          </cell>
          <cell r="C5984" t="str">
            <v>NO Cab Front Lightbar Position 10 Filter LH Side</v>
          </cell>
          <cell r="K5984">
            <v>0</v>
          </cell>
        </row>
        <row r="5985">
          <cell r="B5985" t="str">
            <v>MET0005985</v>
          </cell>
          <cell r="C5985" t="str">
            <v>Cab Front Lightbar Position 10 Filter LH Side</v>
          </cell>
          <cell r="K5985">
            <v>6</v>
          </cell>
        </row>
        <row r="5986">
          <cell r="B5986" t="str">
            <v>MET0005986</v>
          </cell>
          <cell r="C5986" t="str">
            <v>Cab Front Lightbar Position 10 Filter</v>
          </cell>
          <cell r="K5986">
            <v>6</v>
          </cell>
        </row>
        <row r="5987">
          <cell r="B5987" t="str">
            <v>MET0005987</v>
          </cell>
          <cell r="C5987" t="str">
            <v>NO Cab Front Lightbar Position 10 Filter</v>
          </cell>
          <cell r="K5987">
            <v>0</v>
          </cell>
        </row>
        <row r="5988">
          <cell r="B5988" t="str">
            <v>MET0005988</v>
          </cell>
          <cell r="C5988" t="str">
            <v>NO Cab Front Lightbar Position 10 Filter (Omit)</v>
          </cell>
          <cell r="K5988">
            <v>0</v>
          </cell>
        </row>
        <row r="5989">
          <cell r="B5989" t="str">
            <v>MET0005989</v>
          </cell>
          <cell r="C5989" t="str">
            <v>NO Cab Front Lightbar Position 11</v>
          </cell>
          <cell r="K5989">
            <v>0</v>
          </cell>
        </row>
        <row r="5990">
          <cell r="B5990" t="str">
            <v>MET0005990</v>
          </cell>
          <cell r="C5990" t="str">
            <v>Cab Front Lightbar Position 11 - Blank</v>
          </cell>
          <cell r="K5990">
            <v>0</v>
          </cell>
        </row>
        <row r="5991">
          <cell r="B5991" t="str">
            <v>MET0005991</v>
          </cell>
          <cell r="C5991" t="str">
            <v>Cab Front Lightbar Position 11 - Red Steady Burn</v>
          </cell>
          <cell r="K5991">
            <v>255</v>
          </cell>
        </row>
        <row r="5992">
          <cell r="B5992" t="str">
            <v>MET0005992</v>
          </cell>
          <cell r="C5992" t="str">
            <v>Cab Front Lightbar Position 11 - Red/White</v>
          </cell>
          <cell r="K5992">
            <v>255</v>
          </cell>
        </row>
        <row r="5993">
          <cell r="B5993" t="str">
            <v>MET0005993</v>
          </cell>
          <cell r="C5993" t="str">
            <v>Cab Front Lightbar Position 11 - Red</v>
          </cell>
          <cell r="K5993">
            <v>255</v>
          </cell>
        </row>
        <row r="5994">
          <cell r="B5994" t="str">
            <v>MET0005994</v>
          </cell>
          <cell r="C5994" t="str">
            <v>Cab Front Lightbar Position 11 - Rotator - Red Front LH Corner</v>
          </cell>
          <cell r="K5994">
            <v>0</v>
          </cell>
        </row>
        <row r="5995">
          <cell r="B5995" t="str">
            <v>MET0005995</v>
          </cell>
          <cell r="C5995" t="str">
            <v>Cab Front Lightbar Position 11 - Red/Blue</v>
          </cell>
          <cell r="K5995">
            <v>255</v>
          </cell>
        </row>
        <row r="5996">
          <cell r="B5996" t="str">
            <v>MET0005996</v>
          </cell>
          <cell r="C5996" t="str">
            <v>Cab Front Lightbar Position 11 - Red Front LH Corner</v>
          </cell>
          <cell r="K5996">
            <v>0</v>
          </cell>
        </row>
        <row r="5997">
          <cell r="B5997" t="str">
            <v>MET0005997</v>
          </cell>
          <cell r="C5997" t="str">
            <v>Cab Front Lightbar Position 11 - White</v>
          </cell>
          <cell r="K5997">
            <v>255</v>
          </cell>
        </row>
        <row r="5998">
          <cell r="B5998" t="str">
            <v>MET0005998</v>
          </cell>
          <cell r="C5998" t="str">
            <v>Cab Front Lightbar Position 11 - Amber</v>
          </cell>
          <cell r="K5998">
            <v>255</v>
          </cell>
        </row>
        <row r="5999">
          <cell r="B5999" t="str">
            <v>MET0005999</v>
          </cell>
          <cell r="C5999" t="str">
            <v>Cab Front Lightbar Position 11 - Blue</v>
          </cell>
          <cell r="K5999">
            <v>255</v>
          </cell>
        </row>
        <row r="6000">
          <cell r="B6000" t="str">
            <v>MET0006000</v>
          </cell>
          <cell r="C6000" t="str">
            <v>Cab Front Lightbar Position 11 - Green</v>
          </cell>
          <cell r="K6000">
            <v>283</v>
          </cell>
        </row>
        <row r="6001">
          <cell r="B6001" t="str">
            <v>MET0006001</v>
          </cell>
          <cell r="C6001" t="str">
            <v>Cab Front Lightbar Position 11 - Opticom (Blank)</v>
          </cell>
          <cell r="K6001">
            <v>0</v>
          </cell>
        </row>
        <row r="6002">
          <cell r="B6002" t="str">
            <v>MET0006002</v>
          </cell>
          <cell r="C6002" t="str">
            <v>Cab Front Lightbar Position 11 - Opticom</v>
          </cell>
          <cell r="K6002">
            <v>1835</v>
          </cell>
        </row>
        <row r="6003">
          <cell r="B6003" t="str">
            <v>MET0006003</v>
          </cell>
          <cell r="C6003" t="str">
            <v>Cab Front Lightbar Position 11 - Strobe</v>
          </cell>
          <cell r="K6003">
            <v>255</v>
          </cell>
        </row>
        <row r="6004">
          <cell r="B6004" t="str">
            <v>MET0006004</v>
          </cell>
          <cell r="C6004" t="str">
            <v>Cab Front Lightbar Position 11 - Strobe (Blank)</v>
          </cell>
          <cell r="K6004">
            <v>0</v>
          </cell>
        </row>
        <row r="6005">
          <cell r="B6005" t="str">
            <v>MET0006005</v>
          </cell>
          <cell r="C6005" t="str">
            <v>Cab Front Lightbar Position 11 - Take Down</v>
          </cell>
          <cell r="K6005">
            <v>240</v>
          </cell>
        </row>
        <row r="6006">
          <cell r="B6006" t="str">
            <v>MET0006006</v>
          </cell>
          <cell r="C6006" t="str">
            <v>Cab Front Lightbar Position 11 - Rotator - Red</v>
          </cell>
          <cell r="K6006">
            <v>447</v>
          </cell>
        </row>
        <row r="6007">
          <cell r="B6007" t="str">
            <v>MET0006007</v>
          </cell>
          <cell r="C6007" t="str">
            <v>Cab Front Lightbar Position 11 - Rotator - White</v>
          </cell>
          <cell r="K6007">
            <v>447</v>
          </cell>
        </row>
        <row r="6008">
          <cell r="B6008" t="str">
            <v>MET0006008</v>
          </cell>
          <cell r="C6008" t="str">
            <v>Cab Front Lightbar Position 11 - Rotator - Amber</v>
          </cell>
          <cell r="K6008">
            <v>447</v>
          </cell>
        </row>
        <row r="6009">
          <cell r="B6009" t="str">
            <v>MET0006009</v>
          </cell>
          <cell r="C6009" t="str">
            <v>Cab Front Lightbar Position 11 - Rotator - Blue</v>
          </cell>
          <cell r="K6009">
            <v>447</v>
          </cell>
        </row>
        <row r="6010">
          <cell r="B6010" t="str">
            <v>MET0006010</v>
          </cell>
          <cell r="C6010" t="str">
            <v>Cab Front Lightbar Position 11 - Rotator - Green</v>
          </cell>
          <cell r="K6010">
            <v>493</v>
          </cell>
        </row>
        <row r="6011">
          <cell r="B6011" t="str">
            <v>MET0006011</v>
          </cell>
          <cell r="C6011" t="str">
            <v>Cab Front Lightbar Position 11 - Rotator (Blank)</v>
          </cell>
          <cell r="K6011">
            <v>0</v>
          </cell>
        </row>
        <row r="6012">
          <cell r="B6012" t="str">
            <v>MET0006012</v>
          </cell>
          <cell r="C6012" t="str">
            <v>Cab Front Lightbar Position 11 - Single Pioneer</v>
          </cell>
          <cell r="K6012">
            <v>1763</v>
          </cell>
        </row>
        <row r="6013">
          <cell r="B6013" t="str">
            <v>MET0006013</v>
          </cell>
          <cell r="C6013" t="str">
            <v>Cab Front Lightbar Position 11 - Dual Pioneer</v>
          </cell>
          <cell r="K6013">
            <v>2502</v>
          </cell>
        </row>
        <row r="6014">
          <cell r="B6014" t="str">
            <v>MET0006014</v>
          </cell>
          <cell r="C6014" t="str">
            <v>Cab Front Lightbar Position 11 - Scene Light (Blank)</v>
          </cell>
          <cell r="K6014">
            <v>0</v>
          </cell>
        </row>
        <row r="6015">
          <cell r="B6015" t="str">
            <v>MET0006015</v>
          </cell>
          <cell r="C6015" t="str">
            <v>Cab Front Lightbar Position 11 - White Front LH Corner</v>
          </cell>
          <cell r="K6015">
            <v>0</v>
          </cell>
        </row>
        <row r="6016">
          <cell r="B6016" t="str">
            <v>MET0006016</v>
          </cell>
          <cell r="C6016" t="str">
            <v>Cab Front Lightbar Position 11 - Rotator - White Front LH Corner</v>
          </cell>
          <cell r="K6016">
            <v>0</v>
          </cell>
        </row>
        <row r="6017">
          <cell r="B6017" t="str">
            <v>MET0006017</v>
          </cell>
          <cell r="C6017" t="str">
            <v>Cab Front Lightbar Position 11 - Amber Front LH Corner</v>
          </cell>
          <cell r="K6017">
            <v>0</v>
          </cell>
        </row>
        <row r="6018">
          <cell r="B6018" t="str">
            <v>MET0006018</v>
          </cell>
          <cell r="C6018" t="str">
            <v>Cab Front Lightbar Position 11 - Rotator - Amber Front LH Corner</v>
          </cell>
          <cell r="K6018">
            <v>0</v>
          </cell>
        </row>
        <row r="6019">
          <cell r="B6019" t="str">
            <v>MET0006019</v>
          </cell>
          <cell r="C6019" t="str">
            <v>Cab Front Lightbar Position 11 - Rotator - Blue Front LH Corner</v>
          </cell>
          <cell r="K6019">
            <v>0</v>
          </cell>
        </row>
        <row r="6020">
          <cell r="B6020" t="str">
            <v>MET0006020</v>
          </cell>
          <cell r="C6020" t="str">
            <v>Cab Front Lightbar Position 11 - Blue Front LH Corner</v>
          </cell>
          <cell r="K6020">
            <v>0</v>
          </cell>
        </row>
        <row r="6021">
          <cell r="B6021" t="str">
            <v>MET0006021</v>
          </cell>
          <cell r="C6021" t="str">
            <v>Cab Front Lightbar Position 11 - Rotator - Green Front LH Corner</v>
          </cell>
          <cell r="K6021">
            <v>0</v>
          </cell>
        </row>
        <row r="6022">
          <cell r="B6022" t="str">
            <v>MET0006022</v>
          </cell>
          <cell r="C6022" t="str">
            <v>Cab Front Lightbar Position 11 - Green Front LH Corner</v>
          </cell>
          <cell r="K6022">
            <v>0</v>
          </cell>
        </row>
        <row r="6023">
          <cell r="B6023" t="str">
            <v>MET0006023</v>
          </cell>
          <cell r="C6023" t="str">
            <v>Cab Front Lightbar Position 11 Filter</v>
          </cell>
          <cell r="K6023">
            <v>6</v>
          </cell>
        </row>
        <row r="6024">
          <cell r="B6024" t="str">
            <v>MET0006024</v>
          </cell>
          <cell r="C6024" t="str">
            <v>NO Cab Front Lightbar Position 11 Filter</v>
          </cell>
          <cell r="K6024">
            <v>0</v>
          </cell>
        </row>
        <row r="6025">
          <cell r="B6025" t="str">
            <v>MET0006025</v>
          </cell>
          <cell r="C6025" t="str">
            <v>NO Cab Front Lightbar Position 11 Filter (Omit)</v>
          </cell>
          <cell r="K6025">
            <v>0</v>
          </cell>
        </row>
        <row r="6026">
          <cell r="B6026" t="str">
            <v>MET0006026</v>
          </cell>
          <cell r="C6026" t="str">
            <v>Cab Front Lightbar Position 12 - Blank</v>
          </cell>
          <cell r="K6026">
            <v>0</v>
          </cell>
        </row>
        <row r="6027">
          <cell r="B6027" t="str">
            <v>MET0006027</v>
          </cell>
          <cell r="C6027" t="str">
            <v>NO Cab Front Lightbar Position 12</v>
          </cell>
          <cell r="K6027">
            <v>0</v>
          </cell>
        </row>
        <row r="6028">
          <cell r="B6028" t="str">
            <v>MET0006028</v>
          </cell>
          <cell r="C6028" t="str">
            <v>Cab Front Lightbar Position 12 - Red/White</v>
          </cell>
          <cell r="K6028">
            <v>255</v>
          </cell>
        </row>
        <row r="6029">
          <cell r="B6029" t="str">
            <v>MET0006029</v>
          </cell>
          <cell r="C6029" t="str">
            <v>Cab Front Lightbar Position 12 - Red/Blue</v>
          </cell>
          <cell r="K6029">
            <v>255</v>
          </cell>
        </row>
        <row r="6030">
          <cell r="B6030" t="str">
            <v>MET0006030</v>
          </cell>
          <cell r="C6030" t="str">
            <v>Cab Front Lightbar Position 12 - Red</v>
          </cell>
          <cell r="K6030">
            <v>255</v>
          </cell>
        </row>
        <row r="6031">
          <cell r="B6031" t="str">
            <v>MET0006031</v>
          </cell>
          <cell r="C6031" t="str">
            <v>Cab Front Lightbar Position 12 - Red Steady Burn</v>
          </cell>
          <cell r="K6031">
            <v>255</v>
          </cell>
        </row>
        <row r="6032">
          <cell r="B6032" t="str">
            <v>MET0006032</v>
          </cell>
          <cell r="C6032" t="str">
            <v>Cab Front Lightbar Position 12 - White</v>
          </cell>
          <cell r="K6032">
            <v>255</v>
          </cell>
        </row>
        <row r="6033">
          <cell r="B6033" t="str">
            <v>MET0006033</v>
          </cell>
          <cell r="C6033" t="str">
            <v>Cab Front Lightbar Position 12 - Amber</v>
          </cell>
          <cell r="K6033">
            <v>255</v>
          </cell>
        </row>
        <row r="6034">
          <cell r="B6034" t="str">
            <v>MET0006034</v>
          </cell>
          <cell r="C6034" t="str">
            <v>Cab Front Lightbar Position 12 - Blue</v>
          </cell>
          <cell r="K6034">
            <v>255</v>
          </cell>
        </row>
        <row r="6035">
          <cell r="B6035" t="str">
            <v>MET0006035</v>
          </cell>
          <cell r="C6035" t="str">
            <v>Cab Front Lightbar Position 12 - Opticom</v>
          </cell>
          <cell r="K6035">
            <v>1835</v>
          </cell>
        </row>
        <row r="6036">
          <cell r="B6036" t="str">
            <v>MET0006036</v>
          </cell>
          <cell r="C6036" t="str">
            <v>Cab Front Lightbar Position 12 - Green</v>
          </cell>
          <cell r="K6036">
            <v>283</v>
          </cell>
        </row>
        <row r="6037">
          <cell r="B6037" t="str">
            <v>MET0006037</v>
          </cell>
          <cell r="C6037" t="str">
            <v>Cab Front Lightbar Position 12 - Opticom (Blank)</v>
          </cell>
          <cell r="K6037">
            <v>0</v>
          </cell>
        </row>
        <row r="6038">
          <cell r="B6038" t="str">
            <v>MET0006038</v>
          </cell>
          <cell r="C6038" t="str">
            <v>Cab Front Lightbar Position 12 - Strobe (Blank)</v>
          </cell>
          <cell r="K6038">
            <v>0</v>
          </cell>
        </row>
        <row r="6039">
          <cell r="B6039" t="str">
            <v>MET0006039</v>
          </cell>
          <cell r="C6039" t="str">
            <v>Cab Front Lightbar Position 12 - Take Down</v>
          </cell>
          <cell r="K6039">
            <v>240</v>
          </cell>
        </row>
        <row r="6040">
          <cell r="B6040" t="str">
            <v>MET0006040</v>
          </cell>
          <cell r="C6040" t="str">
            <v>Cab Front Lightbar Position 12 - Rotator - Red</v>
          </cell>
          <cell r="K6040">
            <v>447</v>
          </cell>
        </row>
        <row r="6041">
          <cell r="B6041" t="str">
            <v>MET0006041</v>
          </cell>
          <cell r="C6041" t="str">
            <v>Cab Front Lightbar Position 12 - Rotator - White</v>
          </cell>
          <cell r="K6041">
            <v>447</v>
          </cell>
        </row>
        <row r="6042">
          <cell r="B6042" t="str">
            <v>MET0006042</v>
          </cell>
          <cell r="C6042" t="str">
            <v>Cab Front Lightbar Position 12 - Rotator - Amber</v>
          </cell>
          <cell r="K6042">
            <v>447</v>
          </cell>
        </row>
        <row r="6043">
          <cell r="B6043" t="str">
            <v>MET0006043</v>
          </cell>
          <cell r="C6043" t="str">
            <v>Cab Front Lightbar Position 12 - Rotator - Blue</v>
          </cell>
          <cell r="K6043">
            <v>447</v>
          </cell>
        </row>
        <row r="6044">
          <cell r="B6044" t="str">
            <v>MET0006044</v>
          </cell>
          <cell r="C6044" t="str">
            <v>Cab Front Lightbar Position 12 - Rotator - Green</v>
          </cell>
          <cell r="K6044">
            <v>493</v>
          </cell>
        </row>
        <row r="6045">
          <cell r="B6045" t="str">
            <v>MET0006045</v>
          </cell>
          <cell r="C6045" t="str">
            <v>Cab Front Lightbar Position 12 - Rotator (Blank)</v>
          </cell>
          <cell r="K6045">
            <v>0</v>
          </cell>
        </row>
        <row r="6046">
          <cell r="B6046" t="str">
            <v>MET0006046</v>
          </cell>
          <cell r="C6046" t="str">
            <v>Cab Front Lightbar Position 12 - Single Pioneer</v>
          </cell>
          <cell r="K6046">
            <v>1459</v>
          </cell>
        </row>
        <row r="6047">
          <cell r="B6047" t="str">
            <v>MET0006047</v>
          </cell>
          <cell r="C6047" t="str">
            <v>Cab Front Lightbar Position 12 - Dual Pioneer</v>
          </cell>
          <cell r="K6047">
            <v>2259</v>
          </cell>
        </row>
        <row r="6048">
          <cell r="B6048" t="str">
            <v>MET0006048</v>
          </cell>
          <cell r="C6048" t="str">
            <v>Cab Front Lightbar Position 12 - Scene Light (Blank)</v>
          </cell>
          <cell r="K6048">
            <v>0</v>
          </cell>
        </row>
        <row r="6049">
          <cell r="B6049" t="str">
            <v>MET0006049</v>
          </cell>
          <cell r="C6049" t="str">
            <v>NO Cab Front Lightbar Position 12 Filter (Omit)</v>
          </cell>
          <cell r="K6049">
            <v>0</v>
          </cell>
        </row>
        <row r="6050">
          <cell r="B6050" t="str">
            <v>MET0006050</v>
          </cell>
          <cell r="C6050" t="str">
            <v>Cab Front Lightbar Position 12 Filter</v>
          </cell>
          <cell r="K6050">
            <v>6</v>
          </cell>
        </row>
        <row r="6051">
          <cell r="B6051" t="str">
            <v>MET0006051</v>
          </cell>
          <cell r="C6051" t="str">
            <v>NO Cab Front Lightbar Position 12 Filter</v>
          </cell>
          <cell r="K6051">
            <v>0</v>
          </cell>
        </row>
        <row r="6052">
          <cell r="B6052" t="str">
            <v>MET0006052</v>
          </cell>
          <cell r="C6052" t="str">
            <v>Cab Front Lightbar Position 13 - Blank</v>
          </cell>
          <cell r="K6052">
            <v>0</v>
          </cell>
        </row>
        <row r="6053">
          <cell r="B6053" t="str">
            <v>MET0006053</v>
          </cell>
          <cell r="C6053" t="str">
            <v>NO Cab Front Lightbar Position 13</v>
          </cell>
          <cell r="K6053">
            <v>0</v>
          </cell>
        </row>
        <row r="6054">
          <cell r="B6054" t="str">
            <v>MET0006054</v>
          </cell>
          <cell r="C6054" t="str">
            <v>Cab Front Lightbar Position 13 - Red</v>
          </cell>
          <cell r="K6054">
            <v>255</v>
          </cell>
        </row>
        <row r="6055">
          <cell r="B6055" t="str">
            <v>MET0006055</v>
          </cell>
          <cell r="C6055" t="str">
            <v>Cab Front Lightbar Position 13 - Red/Blue</v>
          </cell>
          <cell r="K6055">
            <v>255</v>
          </cell>
        </row>
        <row r="6056">
          <cell r="B6056" t="str">
            <v>MET0006056</v>
          </cell>
          <cell r="C6056" t="str">
            <v>Cab Front Lightbar Position 13 - Red/White</v>
          </cell>
          <cell r="K6056">
            <v>255</v>
          </cell>
        </row>
        <row r="6057">
          <cell r="B6057" t="str">
            <v>MET0006057</v>
          </cell>
          <cell r="C6057" t="str">
            <v>Cab Front Lightbar Position 13 - Red Steady Burn</v>
          </cell>
          <cell r="K6057">
            <v>255</v>
          </cell>
        </row>
        <row r="6058">
          <cell r="B6058" t="str">
            <v>MET0006058</v>
          </cell>
          <cell r="C6058" t="str">
            <v>Cab Front Lightbar Position 13 - White</v>
          </cell>
          <cell r="K6058">
            <v>255</v>
          </cell>
        </row>
        <row r="6059">
          <cell r="B6059" t="str">
            <v>MET0006059</v>
          </cell>
          <cell r="C6059" t="str">
            <v>Cab Front Lightbar Position 13 - Amber</v>
          </cell>
          <cell r="K6059">
            <v>255</v>
          </cell>
        </row>
        <row r="6060">
          <cell r="B6060" t="str">
            <v>MET0006060</v>
          </cell>
          <cell r="C6060" t="str">
            <v>Cab Front Lightbar Position 13 - Blue</v>
          </cell>
          <cell r="K6060">
            <v>255</v>
          </cell>
        </row>
        <row r="6061">
          <cell r="B6061" t="str">
            <v>MET0006061</v>
          </cell>
          <cell r="C6061" t="str">
            <v>Cab Front Lightbar Position 13 - Green</v>
          </cell>
          <cell r="K6061">
            <v>283</v>
          </cell>
        </row>
        <row r="6062">
          <cell r="B6062" t="str">
            <v>MET0006062</v>
          </cell>
          <cell r="C6062" t="str">
            <v>Cab Front Lightbar Position 13 - Opticom (Blank)</v>
          </cell>
          <cell r="K6062">
            <v>0</v>
          </cell>
        </row>
        <row r="6063">
          <cell r="B6063" t="str">
            <v>MET0006063</v>
          </cell>
          <cell r="C6063" t="str">
            <v>Cab Front Lightbar Position 13 - Take Down</v>
          </cell>
          <cell r="K6063">
            <v>240</v>
          </cell>
        </row>
        <row r="6064">
          <cell r="B6064" t="str">
            <v>MET0006064</v>
          </cell>
          <cell r="C6064" t="str">
            <v>Cab Front Lightbar Position 13 - Rotator - Red</v>
          </cell>
          <cell r="K6064">
            <v>447</v>
          </cell>
        </row>
        <row r="6065">
          <cell r="B6065" t="str">
            <v>MET0006065</v>
          </cell>
          <cell r="C6065" t="str">
            <v>Cab Front Lightbar Position 13 - Rotator - White</v>
          </cell>
          <cell r="K6065">
            <v>447</v>
          </cell>
        </row>
        <row r="6066">
          <cell r="B6066" t="str">
            <v>MET0006066</v>
          </cell>
          <cell r="C6066" t="str">
            <v>Cab Front Lightbar Position 13 - Rotator - Amber</v>
          </cell>
          <cell r="K6066">
            <v>447</v>
          </cell>
        </row>
        <row r="6067">
          <cell r="B6067" t="str">
            <v>MET0006067</v>
          </cell>
          <cell r="C6067" t="str">
            <v>Cab Front Lightbar Position 13 - Rotator - Blue</v>
          </cell>
          <cell r="K6067">
            <v>447</v>
          </cell>
        </row>
        <row r="6068">
          <cell r="B6068" t="str">
            <v>MET0006068</v>
          </cell>
          <cell r="C6068" t="str">
            <v>Cab Front Lightbar Position 13 - Rotator - Green</v>
          </cell>
          <cell r="K6068">
            <v>493</v>
          </cell>
        </row>
        <row r="6069">
          <cell r="B6069" t="str">
            <v>MET0006069</v>
          </cell>
          <cell r="C6069" t="str">
            <v>Cab Front Lightbar Position 13 - Rotator (Blank)</v>
          </cell>
          <cell r="K6069">
            <v>0</v>
          </cell>
        </row>
        <row r="6070">
          <cell r="B6070" t="str">
            <v>MET0006070</v>
          </cell>
          <cell r="C6070" t="str">
            <v>Cab Front Lightbar Position 13 - Scene Light (Blank)</v>
          </cell>
          <cell r="K6070">
            <v>0</v>
          </cell>
        </row>
        <row r="6071">
          <cell r="B6071" t="str">
            <v>MET0006071</v>
          </cell>
          <cell r="C6071" t="str">
            <v>Cab Front Lightbar Position 13 Filter</v>
          </cell>
          <cell r="K6071">
            <v>6</v>
          </cell>
        </row>
        <row r="6072">
          <cell r="B6072" t="str">
            <v>MET0006072</v>
          </cell>
          <cell r="C6072" t="str">
            <v>NO Cab Front Lightbar Position 13 Filter</v>
          </cell>
          <cell r="K6072">
            <v>0</v>
          </cell>
        </row>
        <row r="6073">
          <cell r="B6073" t="str">
            <v>MET0006073</v>
          </cell>
          <cell r="C6073" t="str">
            <v>NO Cab Front Lightbar Position 13 Filter (Omit)</v>
          </cell>
          <cell r="K6073">
            <v>0</v>
          </cell>
        </row>
        <row r="6074">
          <cell r="B6074" t="str">
            <v>MET0006074</v>
          </cell>
          <cell r="C6074" t="str">
            <v>Cab Front Lightbar Position 14 - Blank</v>
          </cell>
          <cell r="K6074">
            <v>0</v>
          </cell>
        </row>
        <row r="6075">
          <cell r="B6075" t="str">
            <v>MET0006075</v>
          </cell>
          <cell r="C6075" t="str">
            <v>NO Cab Front Lightbar Position 14</v>
          </cell>
          <cell r="K6075">
            <v>0</v>
          </cell>
        </row>
        <row r="6076">
          <cell r="B6076" t="str">
            <v>MET0006076</v>
          </cell>
          <cell r="C6076" t="str">
            <v>Cab Front Lightbar Position 14 - Red/Blue</v>
          </cell>
          <cell r="K6076">
            <v>255</v>
          </cell>
        </row>
        <row r="6077">
          <cell r="B6077" t="str">
            <v>MET0006077</v>
          </cell>
          <cell r="C6077" t="str">
            <v>Cab Front Lightbar Position 14 - Red/White</v>
          </cell>
          <cell r="K6077">
            <v>255</v>
          </cell>
        </row>
        <row r="6078">
          <cell r="B6078" t="str">
            <v>MET0006078</v>
          </cell>
          <cell r="C6078" t="str">
            <v>Cab Front Lightbar Position 14 - Red</v>
          </cell>
          <cell r="K6078">
            <v>255</v>
          </cell>
        </row>
        <row r="6079">
          <cell r="B6079" t="str">
            <v>MET0006079</v>
          </cell>
          <cell r="C6079" t="str">
            <v>Cab Front Lightbar Position 14 - White</v>
          </cell>
          <cell r="K6079">
            <v>255</v>
          </cell>
        </row>
        <row r="6080">
          <cell r="B6080" t="str">
            <v>MET0006080</v>
          </cell>
          <cell r="C6080" t="str">
            <v>Cab Front Lightbar Position 14 - Amber</v>
          </cell>
          <cell r="K6080">
            <v>255</v>
          </cell>
        </row>
        <row r="6081">
          <cell r="B6081" t="str">
            <v>MET0006081</v>
          </cell>
          <cell r="C6081" t="str">
            <v>Cab Front Lightbar Position 14 - Blue</v>
          </cell>
          <cell r="K6081">
            <v>255</v>
          </cell>
        </row>
        <row r="6082">
          <cell r="B6082" t="str">
            <v>MET0006082</v>
          </cell>
          <cell r="C6082" t="str">
            <v>Cab Front Lightbar Position 14 - Green</v>
          </cell>
          <cell r="K6082">
            <v>283</v>
          </cell>
        </row>
        <row r="6083">
          <cell r="B6083" t="str">
            <v>MET0006083</v>
          </cell>
          <cell r="C6083" t="str">
            <v>Cab Front Lightbar Position 14 - Rotator - Red Front RH Corner</v>
          </cell>
          <cell r="K6083">
            <v>0</v>
          </cell>
        </row>
        <row r="6084">
          <cell r="B6084" t="str">
            <v>MET0006084</v>
          </cell>
          <cell r="C6084" t="str">
            <v>Cab Front Lightbar Position 14 - Red Front RH Corner</v>
          </cell>
          <cell r="K6084">
            <v>0</v>
          </cell>
        </row>
        <row r="6085">
          <cell r="B6085" t="str">
            <v>MET0006085</v>
          </cell>
          <cell r="C6085" t="str">
            <v>Cab Front Lightbar Position 14 - Rotator - White Front RH Corner</v>
          </cell>
          <cell r="K6085">
            <v>0</v>
          </cell>
        </row>
        <row r="6086">
          <cell r="B6086" t="str">
            <v>MET0006086</v>
          </cell>
          <cell r="C6086" t="str">
            <v>Cab Front Lightbar Position 14 - White Front RH Corner</v>
          </cell>
          <cell r="K6086">
            <v>0</v>
          </cell>
        </row>
        <row r="6087">
          <cell r="B6087" t="str">
            <v>MET0006087</v>
          </cell>
          <cell r="C6087" t="str">
            <v>Cab Front Lightbar Position 14 - Rotator - Amber Front RH Corner</v>
          </cell>
          <cell r="K6087">
            <v>0</v>
          </cell>
        </row>
        <row r="6088">
          <cell r="B6088" t="str">
            <v>MET0006088</v>
          </cell>
          <cell r="C6088" t="str">
            <v>Cab Front Lightbar Position 14 - Amber Front RH Corner</v>
          </cell>
          <cell r="K6088">
            <v>0</v>
          </cell>
        </row>
        <row r="6089">
          <cell r="B6089" t="str">
            <v>MET0006089</v>
          </cell>
          <cell r="C6089" t="str">
            <v>Cab Front Lightbar Position 14 - Rotator - Blue Front RH Corner</v>
          </cell>
          <cell r="K6089">
            <v>0</v>
          </cell>
        </row>
        <row r="6090">
          <cell r="B6090" t="str">
            <v>MET0006090</v>
          </cell>
          <cell r="C6090" t="str">
            <v>Cab Front Lightbar Position 14 - Blue Front RH Corner</v>
          </cell>
          <cell r="K6090">
            <v>0</v>
          </cell>
        </row>
        <row r="6091">
          <cell r="B6091" t="str">
            <v>MET0006091</v>
          </cell>
          <cell r="C6091" t="str">
            <v>Cab Front Lightbar Position 14 - Rotator - Green Front RH Corner</v>
          </cell>
          <cell r="K6091">
            <v>0</v>
          </cell>
        </row>
        <row r="6092">
          <cell r="B6092" t="str">
            <v>MET0006092</v>
          </cell>
          <cell r="C6092" t="str">
            <v>Cab Front Lightbar Position 14 - Green Front RH Corner</v>
          </cell>
          <cell r="K6092">
            <v>27</v>
          </cell>
        </row>
        <row r="6093">
          <cell r="B6093" t="str">
            <v>MET0006093</v>
          </cell>
          <cell r="C6093" t="str">
            <v>Cab Front Lightbar Position 14 - Take Down</v>
          </cell>
          <cell r="K6093">
            <v>240</v>
          </cell>
        </row>
        <row r="6094">
          <cell r="B6094" t="str">
            <v>MET0006094</v>
          </cell>
          <cell r="C6094" t="str">
            <v>Cab Front Lightbar Position 14 - Rotator - Red</v>
          </cell>
          <cell r="K6094">
            <v>447</v>
          </cell>
        </row>
        <row r="6095">
          <cell r="B6095" t="str">
            <v>MET0006095</v>
          </cell>
          <cell r="C6095" t="str">
            <v>Cab Front Lightbar Position 14 - Rotator - White</v>
          </cell>
          <cell r="K6095">
            <v>447</v>
          </cell>
        </row>
        <row r="6096">
          <cell r="B6096" t="str">
            <v>MET0006096</v>
          </cell>
          <cell r="C6096" t="str">
            <v>Cab Front Lightbar Position 14 - Rotator - Amber</v>
          </cell>
          <cell r="K6096">
            <v>447</v>
          </cell>
        </row>
        <row r="6097">
          <cell r="B6097" t="str">
            <v>MET0006097</v>
          </cell>
          <cell r="C6097" t="str">
            <v>Cab Front Lightbar Position 14 - Rotator - Blue</v>
          </cell>
          <cell r="K6097">
            <v>447</v>
          </cell>
        </row>
        <row r="6098">
          <cell r="B6098" t="str">
            <v>MET0006098</v>
          </cell>
          <cell r="C6098" t="str">
            <v>Cab Front Lightbar Position 14 - Rotator - Green</v>
          </cell>
          <cell r="K6098">
            <v>493</v>
          </cell>
        </row>
        <row r="6099">
          <cell r="B6099" t="str">
            <v>MET0006099</v>
          </cell>
          <cell r="C6099" t="str">
            <v>Cab Front Lightbar Position 14 - Rotator (Blank)</v>
          </cell>
          <cell r="K6099">
            <v>0</v>
          </cell>
        </row>
        <row r="6100">
          <cell r="B6100" t="str">
            <v>MET0006100</v>
          </cell>
          <cell r="C6100" t="str">
            <v>Cab Front Lightbar Position 14 - Single Pioneer</v>
          </cell>
          <cell r="K6100">
            <v>1459</v>
          </cell>
        </row>
        <row r="6101">
          <cell r="B6101" t="str">
            <v>MET0006101</v>
          </cell>
          <cell r="C6101" t="str">
            <v>Cab Front Lightbar Position 14 - Dual Pioneer</v>
          </cell>
          <cell r="K6101">
            <v>2259</v>
          </cell>
        </row>
        <row r="6102">
          <cell r="B6102" t="str">
            <v>MET0006102</v>
          </cell>
          <cell r="C6102" t="str">
            <v>Cab Front Lightbar Position 14 - Scene Light (Blank)</v>
          </cell>
          <cell r="K6102">
            <v>0</v>
          </cell>
        </row>
        <row r="6103">
          <cell r="B6103" t="str">
            <v>MET0006103</v>
          </cell>
          <cell r="C6103" t="str">
            <v>Cab Front Lightbar Position 14 Filter</v>
          </cell>
          <cell r="K6103">
            <v>6</v>
          </cell>
        </row>
        <row r="6104">
          <cell r="B6104" t="str">
            <v>MET0006104</v>
          </cell>
          <cell r="C6104" t="str">
            <v>NO Cab Front Lightbar Position 14 Filter</v>
          </cell>
          <cell r="K6104">
            <v>0</v>
          </cell>
        </row>
        <row r="6105">
          <cell r="B6105" t="str">
            <v>MET0006105</v>
          </cell>
          <cell r="C6105" t="str">
            <v>NO Cab Front Lightbar Position 14 Filter (Omit)</v>
          </cell>
          <cell r="K6105">
            <v>0</v>
          </cell>
        </row>
        <row r="6106">
          <cell r="B6106" t="str">
            <v>MET0006106</v>
          </cell>
          <cell r="C6106" t="str">
            <v>NO Cab Front Lightbar Position 15</v>
          </cell>
          <cell r="K6106">
            <v>0</v>
          </cell>
        </row>
        <row r="6107">
          <cell r="B6107" t="str">
            <v>MET0006107</v>
          </cell>
          <cell r="C6107" t="str">
            <v>Cab Front Lightbar Position 15 - Blank</v>
          </cell>
          <cell r="K6107">
            <v>0</v>
          </cell>
        </row>
        <row r="6108">
          <cell r="B6108" t="str">
            <v>MET0006108</v>
          </cell>
          <cell r="C6108" t="str">
            <v>Cab Front Lightbar Position 15 - Red/White</v>
          </cell>
          <cell r="K6108">
            <v>255</v>
          </cell>
        </row>
        <row r="6109">
          <cell r="B6109" t="str">
            <v>MET0006109</v>
          </cell>
          <cell r="C6109" t="str">
            <v>Cab Front Lightbar Position 15 - Red/Blue</v>
          </cell>
          <cell r="K6109">
            <v>255</v>
          </cell>
        </row>
        <row r="6110">
          <cell r="B6110" t="str">
            <v>MET0006110</v>
          </cell>
          <cell r="C6110" t="str">
            <v>Cab Front Lightbar Position 15 - Red</v>
          </cell>
          <cell r="K6110">
            <v>255</v>
          </cell>
        </row>
        <row r="6111">
          <cell r="B6111" t="str">
            <v>MET0006111</v>
          </cell>
          <cell r="C6111" t="str">
            <v>Cab Front Lightbar Position 15 - White</v>
          </cell>
          <cell r="K6111">
            <v>255</v>
          </cell>
        </row>
        <row r="6112">
          <cell r="B6112" t="str">
            <v>MET0006112</v>
          </cell>
          <cell r="C6112" t="str">
            <v>Cab Front Lightbar Position 15 - Amber</v>
          </cell>
          <cell r="K6112">
            <v>255</v>
          </cell>
        </row>
        <row r="6113">
          <cell r="B6113" t="str">
            <v>MET0006113</v>
          </cell>
          <cell r="C6113" t="str">
            <v>Cab Front Lightbar Position 15 - Blue</v>
          </cell>
          <cell r="K6113">
            <v>255</v>
          </cell>
        </row>
        <row r="6114">
          <cell r="B6114" t="str">
            <v>MET0006114</v>
          </cell>
          <cell r="C6114" t="str">
            <v>Cab Front Lightbar Position 15 - Green Steady Burn</v>
          </cell>
          <cell r="K6114">
            <v>283</v>
          </cell>
        </row>
        <row r="6115">
          <cell r="B6115" t="str">
            <v>MET0006115</v>
          </cell>
          <cell r="C6115" t="str">
            <v>Cab Front Lightbar Position 15 - Green</v>
          </cell>
          <cell r="K6115">
            <v>283</v>
          </cell>
        </row>
        <row r="6116">
          <cell r="B6116" t="str">
            <v>MET0006116</v>
          </cell>
          <cell r="C6116" t="str">
            <v>Cab Front Lightbar Position 15 - Alley (6) RH Side</v>
          </cell>
          <cell r="K6116">
            <v>240</v>
          </cell>
        </row>
        <row r="6117">
          <cell r="B6117" t="str">
            <v>MET0006117</v>
          </cell>
          <cell r="C6117" t="str">
            <v>Cab Front Lightbar Position 15 - Blank RH Side</v>
          </cell>
          <cell r="K6117">
            <v>0</v>
          </cell>
        </row>
        <row r="6118">
          <cell r="B6118" t="str">
            <v>MET0006118</v>
          </cell>
          <cell r="C6118" t="str">
            <v>Cab Front Lightbar Position 15 - Take Down</v>
          </cell>
          <cell r="K6118">
            <v>240</v>
          </cell>
        </row>
        <row r="6119">
          <cell r="B6119" t="str">
            <v>MET0006119</v>
          </cell>
          <cell r="C6119" t="str">
            <v>Cab Front Lightbar Position 15 - Red RH Side</v>
          </cell>
          <cell r="K6119">
            <v>182</v>
          </cell>
        </row>
        <row r="6120">
          <cell r="B6120" t="str">
            <v>MET0006120</v>
          </cell>
          <cell r="C6120" t="str">
            <v>Cab Front Lightbar Position 15 - White RH Side</v>
          </cell>
          <cell r="K6120">
            <v>182</v>
          </cell>
        </row>
        <row r="6121">
          <cell r="B6121" t="str">
            <v>MET0006121</v>
          </cell>
          <cell r="C6121" t="str">
            <v>Cab Front Lightbar Position 15 - Amber RH Side</v>
          </cell>
          <cell r="K6121">
            <v>182</v>
          </cell>
        </row>
        <row r="6122">
          <cell r="B6122" t="str">
            <v>MET0006122</v>
          </cell>
          <cell r="C6122" t="str">
            <v>Cab Front Lightbar Position 15 - Blue RH Side</v>
          </cell>
          <cell r="K6122">
            <v>182</v>
          </cell>
        </row>
        <row r="6123">
          <cell r="B6123" t="str">
            <v>MET0006123</v>
          </cell>
          <cell r="C6123" t="str">
            <v>Cab Front Lightbar Position 15 - Green RH Side</v>
          </cell>
          <cell r="K6123">
            <v>192</v>
          </cell>
        </row>
        <row r="6124">
          <cell r="B6124" t="str">
            <v>MET0006124</v>
          </cell>
          <cell r="C6124" t="str">
            <v>Cab Front Lightbar Position 15 - Rotator - Red</v>
          </cell>
          <cell r="K6124">
            <v>447</v>
          </cell>
        </row>
        <row r="6125">
          <cell r="B6125" t="str">
            <v>MET0006125</v>
          </cell>
          <cell r="C6125" t="str">
            <v>Cab Front Lightbar Position 15 - Rotator - White</v>
          </cell>
          <cell r="K6125">
            <v>447</v>
          </cell>
        </row>
        <row r="6126">
          <cell r="B6126" t="str">
            <v>MET0006126</v>
          </cell>
          <cell r="C6126" t="str">
            <v>Cab Front Lightbar Position 15 - Rotator - Amber</v>
          </cell>
          <cell r="K6126">
            <v>447</v>
          </cell>
        </row>
        <row r="6127">
          <cell r="B6127" t="str">
            <v>MET0006127</v>
          </cell>
          <cell r="C6127" t="str">
            <v>Cab Front Lightbar Position 15 - Rotator - Blue</v>
          </cell>
          <cell r="K6127">
            <v>447</v>
          </cell>
        </row>
        <row r="6128">
          <cell r="B6128" t="str">
            <v>MET0006128</v>
          </cell>
          <cell r="C6128" t="str">
            <v>Cab Front Lightbar Position 15 - Rotator - Green</v>
          </cell>
          <cell r="K6128">
            <v>493</v>
          </cell>
        </row>
        <row r="6129">
          <cell r="B6129" t="str">
            <v>MET0006129</v>
          </cell>
          <cell r="C6129" t="str">
            <v>Cab Front Lightbar Position 15 - Rotator (Blank)</v>
          </cell>
          <cell r="K6129">
            <v>0</v>
          </cell>
        </row>
        <row r="6130">
          <cell r="B6130" t="str">
            <v>MET0006130</v>
          </cell>
          <cell r="C6130" t="str">
            <v>Cab Front Lightbar Position 15 - Scene Light (Blank)</v>
          </cell>
          <cell r="K6130">
            <v>0</v>
          </cell>
        </row>
        <row r="6131">
          <cell r="B6131" t="str">
            <v>MET0006131</v>
          </cell>
          <cell r="C6131" t="str">
            <v>NO Cab Front Lightbar Position 15 Filter RH Side</v>
          </cell>
          <cell r="K6131">
            <v>0</v>
          </cell>
        </row>
        <row r="6132">
          <cell r="B6132" t="str">
            <v>MET0006132</v>
          </cell>
          <cell r="C6132" t="str">
            <v>Cab Front Lightbar Position 15 Filter RH Side</v>
          </cell>
          <cell r="K6132">
            <v>6</v>
          </cell>
        </row>
        <row r="6133">
          <cell r="B6133" t="str">
            <v>MET0006133</v>
          </cell>
          <cell r="C6133" t="str">
            <v>Cab Front Lightbar Position 15 Filter</v>
          </cell>
          <cell r="K6133">
            <v>6</v>
          </cell>
        </row>
        <row r="6134">
          <cell r="B6134" t="str">
            <v>MET0006134</v>
          </cell>
          <cell r="C6134" t="str">
            <v>NO Cab Front Lightbar Position 15 Filter</v>
          </cell>
          <cell r="K6134">
            <v>0</v>
          </cell>
        </row>
        <row r="6135">
          <cell r="B6135" t="str">
            <v>MET0006135</v>
          </cell>
          <cell r="C6135" t="str">
            <v>NO Cab Front Lightbar Position 15 Filter (Omit)</v>
          </cell>
          <cell r="K6135">
            <v>0</v>
          </cell>
        </row>
        <row r="6136">
          <cell r="B6136" t="str">
            <v>MET0006136</v>
          </cell>
          <cell r="C6136" t="str">
            <v>NO Cab Front Lightbar Position 16</v>
          </cell>
          <cell r="K6136">
            <v>0</v>
          </cell>
        </row>
        <row r="6137">
          <cell r="B6137" t="str">
            <v>MET0006137</v>
          </cell>
          <cell r="C6137" t="str">
            <v>Cab Front Lightbar Position 16 - Blank</v>
          </cell>
          <cell r="K6137">
            <v>0</v>
          </cell>
        </row>
        <row r="6138">
          <cell r="B6138" t="str">
            <v>MET0006138</v>
          </cell>
          <cell r="C6138" t="str">
            <v>Cab Front Lightbar Position 16 - Red/Blue</v>
          </cell>
          <cell r="K6138">
            <v>255</v>
          </cell>
        </row>
        <row r="6139">
          <cell r="B6139" t="str">
            <v>MET0006139</v>
          </cell>
          <cell r="C6139" t="str">
            <v>Cab Front Lightbar Position 16 - Red/White</v>
          </cell>
          <cell r="K6139">
            <v>255</v>
          </cell>
        </row>
        <row r="6140">
          <cell r="B6140" t="str">
            <v>MET0006140</v>
          </cell>
          <cell r="C6140" t="str">
            <v>Cab Front Lightbar Position 16 - Red</v>
          </cell>
          <cell r="K6140">
            <v>255</v>
          </cell>
        </row>
        <row r="6141">
          <cell r="B6141" t="str">
            <v>MET0006141</v>
          </cell>
          <cell r="C6141" t="str">
            <v>Cab Front Lightbar Position 16 - White</v>
          </cell>
          <cell r="K6141">
            <v>255</v>
          </cell>
        </row>
        <row r="6142">
          <cell r="B6142" t="str">
            <v>MET0006142</v>
          </cell>
          <cell r="C6142" t="str">
            <v>Cab Front Lightbar Position 16 - Amber</v>
          </cell>
          <cell r="K6142">
            <v>255</v>
          </cell>
        </row>
        <row r="6143">
          <cell r="B6143" t="str">
            <v>MET0006143</v>
          </cell>
          <cell r="C6143" t="str">
            <v>Cab Front Lightbar Position 16 - Blue</v>
          </cell>
          <cell r="K6143">
            <v>255</v>
          </cell>
        </row>
        <row r="6144">
          <cell r="B6144" t="str">
            <v>MET0006144</v>
          </cell>
          <cell r="C6144" t="str">
            <v>Cab Front Lightbar Position 16 - Green</v>
          </cell>
          <cell r="K6144">
            <v>283</v>
          </cell>
        </row>
        <row r="6145">
          <cell r="B6145" t="str">
            <v>MET0006145</v>
          </cell>
          <cell r="C6145" t="str">
            <v>Cab Front Lightbar Position 16 - Rotator - Red Front RH Corner</v>
          </cell>
          <cell r="K6145">
            <v>0</v>
          </cell>
        </row>
        <row r="6146">
          <cell r="B6146" t="str">
            <v>MET0006146</v>
          </cell>
          <cell r="C6146" t="str">
            <v>Cab Front Lightbar Position 16 - Red Front RH Corner</v>
          </cell>
          <cell r="K6146">
            <v>0</v>
          </cell>
        </row>
        <row r="6147">
          <cell r="B6147" t="str">
            <v>MET0006147</v>
          </cell>
          <cell r="C6147" t="str">
            <v>Cab Front Lightbar Position 16 - Rotator - White Front RH Corner</v>
          </cell>
          <cell r="K6147">
            <v>0</v>
          </cell>
        </row>
        <row r="6148">
          <cell r="B6148" t="str">
            <v>MET0006148</v>
          </cell>
          <cell r="C6148" t="str">
            <v>Cab Front Lightbar Position 16 - White Front RH Corner</v>
          </cell>
          <cell r="K6148">
            <v>0</v>
          </cell>
        </row>
        <row r="6149">
          <cell r="B6149" t="str">
            <v>MET0006149</v>
          </cell>
          <cell r="C6149" t="str">
            <v>Cab Front Lightbar Position 16 - Amber Front RH Corner</v>
          </cell>
          <cell r="K6149">
            <v>0</v>
          </cell>
        </row>
        <row r="6150">
          <cell r="B6150" t="str">
            <v>MET0006150</v>
          </cell>
          <cell r="C6150" t="str">
            <v>Cab Front Lightbar Position 16 - Rotator - Amber Front RH Corner</v>
          </cell>
          <cell r="K6150">
            <v>0</v>
          </cell>
        </row>
        <row r="6151">
          <cell r="B6151" t="str">
            <v>MET0006151</v>
          </cell>
          <cell r="C6151" t="str">
            <v>Cab Front Lightbar Position 16 - Blue Front RH Corner</v>
          </cell>
          <cell r="K6151">
            <v>0</v>
          </cell>
        </row>
        <row r="6152">
          <cell r="B6152" t="str">
            <v>MET0006152</v>
          </cell>
          <cell r="C6152" t="str">
            <v>Cab Front Lightbar Position 16 - Rotator - Blue Front RH Corner</v>
          </cell>
          <cell r="K6152">
            <v>0</v>
          </cell>
        </row>
        <row r="6153">
          <cell r="B6153" t="str">
            <v>MET0006153</v>
          </cell>
          <cell r="C6153" t="str">
            <v>Cab Front Lightbar Position 16 - Green Front RH Corner</v>
          </cell>
          <cell r="K6153">
            <v>27</v>
          </cell>
        </row>
        <row r="6154">
          <cell r="B6154" t="str">
            <v>MET0006154</v>
          </cell>
          <cell r="C6154" t="str">
            <v>Cab Front Lightbar Position 16 - Rotator - Green Front RH Corner</v>
          </cell>
          <cell r="K6154">
            <v>0</v>
          </cell>
        </row>
        <row r="6155">
          <cell r="B6155" t="str">
            <v>MET0006155</v>
          </cell>
          <cell r="C6155" t="str">
            <v>Cab Front Lightbar Position 16 - Blank Rear RH Corner</v>
          </cell>
          <cell r="K6155">
            <v>0</v>
          </cell>
        </row>
        <row r="6156">
          <cell r="B6156" t="str">
            <v>MET0006156</v>
          </cell>
          <cell r="C6156" t="str">
            <v>Cab Front Lightbar Position 16 - Rotator - Red Rear RH Corner</v>
          </cell>
          <cell r="K6156">
            <v>0</v>
          </cell>
        </row>
        <row r="6157">
          <cell r="B6157" t="str">
            <v>MET0006157</v>
          </cell>
          <cell r="C6157" t="str">
            <v>Cab Front Lightbar Position 16 - Red Rear RH Corner</v>
          </cell>
          <cell r="K6157">
            <v>255</v>
          </cell>
        </row>
        <row r="6158">
          <cell r="B6158" t="str">
            <v>MET0006158</v>
          </cell>
          <cell r="C6158" t="str">
            <v>Cab Front Lightbar Position 16 - Rotator - White Rear RH Corner</v>
          </cell>
          <cell r="K6158">
            <v>0</v>
          </cell>
        </row>
        <row r="6159">
          <cell r="B6159" t="str">
            <v>MET0006159</v>
          </cell>
          <cell r="C6159" t="str">
            <v>Cab Front Lightbar Position 16 - White Rear RH Corner</v>
          </cell>
          <cell r="K6159">
            <v>255</v>
          </cell>
        </row>
        <row r="6160">
          <cell r="B6160" t="str">
            <v>MET0006160</v>
          </cell>
          <cell r="C6160" t="str">
            <v>Cab Front Lightbar Position 16 - Rotator - Amber Rear RH Corner</v>
          </cell>
          <cell r="K6160">
            <v>0</v>
          </cell>
        </row>
        <row r="6161">
          <cell r="B6161" t="str">
            <v>MET0006161</v>
          </cell>
          <cell r="C6161" t="str">
            <v>Cab Front Lightbar Position 16 - Amber Rear RH Corner</v>
          </cell>
          <cell r="K6161">
            <v>255</v>
          </cell>
        </row>
        <row r="6162">
          <cell r="B6162" t="str">
            <v>MET0006162</v>
          </cell>
          <cell r="C6162" t="str">
            <v>Cab Front Lightbar Position 16 - Rotator - Blue Rear RH Corner</v>
          </cell>
          <cell r="K6162">
            <v>0</v>
          </cell>
        </row>
        <row r="6163">
          <cell r="B6163" t="str">
            <v>MET0006163</v>
          </cell>
          <cell r="C6163" t="str">
            <v>Cab Front Lightbar Position 16 - Blue Rear RH Corner</v>
          </cell>
          <cell r="K6163">
            <v>255</v>
          </cell>
        </row>
        <row r="6164">
          <cell r="B6164" t="str">
            <v>MET0006164</v>
          </cell>
          <cell r="C6164" t="str">
            <v>Cab Front Lightbar Position 16 - Rotator - Green Rear RH Corner</v>
          </cell>
          <cell r="K6164">
            <v>0</v>
          </cell>
        </row>
        <row r="6165">
          <cell r="B6165" t="str">
            <v>MET0006165</v>
          </cell>
          <cell r="C6165" t="str">
            <v>Cab Front Lightbar Position 16 - Green Rear RH Corner</v>
          </cell>
          <cell r="K6165">
            <v>283</v>
          </cell>
        </row>
        <row r="6166">
          <cell r="B6166" t="str">
            <v>MET0006166</v>
          </cell>
          <cell r="C6166" t="str">
            <v>Cab Front Lightbar Position 16 - Take Down</v>
          </cell>
          <cell r="K6166">
            <v>240</v>
          </cell>
        </row>
        <row r="6167">
          <cell r="B6167" t="str">
            <v>MET0006167</v>
          </cell>
          <cell r="C6167" t="str">
            <v>Cab Front Lightbar Position 16 - Rotator - Red</v>
          </cell>
          <cell r="K6167">
            <v>447</v>
          </cell>
        </row>
        <row r="6168">
          <cell r="B6168" t="str">
            <v>MET0006168</v>
          </cell>
          <cell r="C6168" t="str">
            <v>Cab Front Lightbar Position 16 - Rotator - White</v>
          </cell>
          <cell r="K6168">
            <v>447</v>
          </cell>
        </row>
        <row r="6169">
          <cell r="B6169" t="str">
            <v>MET0006169</v>
          </cell>
          <cell r="C6169" t="str">
            <v>Cab Front Lightbar Position 16 - Rotator - Amber</v>
          </cell>
          <cell r="K6169">
            <v>447</v>
          </cell>
        </row>
        <row r="6170">
          <cell r="B6170" t="str">
            <v>MET0006170</v>
          </cell>
          <cell r="C6170" t="str">
            <v>Cab Front Lightbar Position 16 - Rotator - Blue</v>
          </cell>
          <cell r="K6170">
            <v>447</v>
          </cell>
        </row>
        <row r="6171">
          <cell r="B6171" t="str">
            <v>MET0006171</v>
          </cell>
          <cell r="C6171" t="str">
            <v>Cab Front Lightbar Position 16 - Rotator - Green</v>
          </cell>
          <cell r="K6171">
            <v>493</v>
          </cell>
        </row>
        <row r="6172">
          <cell r="B6172" t="str">
            <v>MET0006172</v>
          </cell>
          <cell r="C6172" t="str">
            <v>Cab Front Lightbar Position 16 - Rotator (Blank)</v>
          </cell>
          <cell r="K6172">
            <v>0</v>
          </cell>
        </row>
        <row r="6173">
          <cell r="B6173" t="str">
            <v>MET0006173</v>
          </cell>
          <cell r="C6173" t="str">
            <v>Cab Front Lightbar Position 16 - Single Pioneer</v>
          </cell>
          <cell r="K6173">
            <v>1459</v>
          </cell>
        </row>
        <row r="6174">
          <cell r="B6174" t="str">
            <v>MET0006174</v>
          </cell>
          <cell r="C6174" t="str">
            <v>Cab Front Lightbar Position 16 - Dual Pioneer</v>
          </cell>
          <cell r="K6174">
            <v>2259</v>
          </cell>
        </row>
        <row r="6175">
          <cell r="B6175" t="str">
            <v>MET0006175</v>
          </cell>
          <cell r="C6175" t="str">
            <v>Cab Front Lightbar Position 16 - Scene Light (Blank)</v>
          </cell>
          <cell r="K6175">
            <v>0</v>
          </cell>
        </row>
        <row r="6176">
          <cell r="B6176" t="str">
            <v>MET0006176</v>
          </cell>
          <cell r="C6176" t="str">
            <v>NO Cab Front Lightbar Position 16 Filter Rear RH Corner</v>
          </cell>
          <cell r="K6176">
            <v>0</v>
          </cell>
        </row>
        <row r="6177">
          <cell r="B6177" t="str">
            <v>MET0006177</v>
          </cell>
          <cell r="C6177" t="str">
            <v>Cab Front Lightbar Position 16 Filter Rear RH Corner</v>
          </cell>
          <cell r="K6177">
            <v>6</v>
          </cell>
        </row>
        <row r="6178">
          <cell r="B6178" t="str">
            <v>MET0006178</v>
          </cell>
          <cell r="C6178" t="str">
            <v>Cab Front Lightbar Position 16 Filter</v>
          </cell>
          <cell r="K6178">
            <v>6</v>
          </cell>
        </row>
        <row r="6179">
          <cell r="B6179" t="str">
            <v>MET0006179</v>
          </cell>
          <cell r="C6179" t="str">
            <v>NO Cab Front Lightbar Position 16 Filter</v>
          </cell>
          <cell r="K6179">
            <v>0</v>
          </cell>
        </row>
        <row r="6180">
          <cell r="B6180" t="str">
            <v>MET0006180</v>
          </cell>
          <cell r="C6180" t="str">
            <v>NO Cab Front Lightbar Position 16 Filter (Omit)</v>
          </cell>
          <cell r="K6180">
            <v>0</v>
          </cell>
        </row>
        <row r="6181">
          <cell r="B6181" t="str">
            <v>MET0006181</v>
          </cell>
          <cell r="C6181" t="str">
            <v>Cab Front Lightbar Position 17 - Blank</v>
          </cell>
          <cell r="K6181">
            <v>0</v>
          </cell>
        </row>
        <row r="6182">
          <cell r="B6182" t="str">
            <v>MET0006182</v>
          </cell>
          <cell r="C6182" t="str">
            <v>NO Cab Front Lightbar Position 17</v>
          </cell>
          <cell r="K6182">
            <v>0</v>
          </cell>
        </row>
        <row r="6183">
          <cell r="B6183" t="str">
            <v>MET0006183</v>
          </cell>
          <cell r="C6183" t="str">
            <v>Cab Front Lightbar Position 17 - Red</v>
          </cell>
          <cell r="K6183">
            <v>255</v>
          </cell>
        </row>
        <row r="6184">
          <cell r="B6184" t="str">
            <v>MET0006184</v>
          </cell>
          <cell r="C6184" t="str">
            <v>Cab Front Lightbar Position 17 - Red/White</v>
          </cell>
          <cell r="K6184">
            <v>255</v>
          </cell>
        </row>
        <row r="6185">
          <cell r="B6185" t="str">
            <v>MET0006185</v>
          </cell>
          <cell r="C6185" t="str">
            <v>Cab Front Lightbar Position 17 - Red/Blue</v>
          </cell>
          <cell r="K6185">
            <v>255</v>
          </cell>
        </row>
        <row r="6186">
          <cell r="B6186" t="str">
            <v>MET0006186</v>
          </cell>
          <cell r="C6186" t="str">
            <v>Cab Front Lightbar Position 17 - White</v>
          </cell>
          <cell r="K6186">
            <v>255</v>
          </cell>
        </row>
        <row r="6187">
          <cell r="B6187" t="str">
            <v>MET0006187</v>
          </cell>
          <cell r="C6187" t="str">
            <v>Cab Front Lightbar Position 17 - Amber</v>
          </cell>
          <cell r="K6187">
            <v>255</v>
          </cell>
        </row>
        <row r="6188">
          <cell r="B6188" t="str">
            <v>MET0006188</v>
          </cell>
          <cell r="C6188" t="str">
            <v>Cab Front Lightbar Position 17 - Blue</v>
          </cell>
          <cell r="K6188">
            <v>255</v>
          </cell>
        </row>
        <row r="6189">
          <cell r="B6189" t="str">
            <v>MET0006189</v>
          </cell>
          <cell r="C6189" t="str">
            <v>Cab Front Lightbar Position 17 - Green</v>
          </cell>
          <cell r="K6189">
            <v>283</v>
          </cell>
        </row>
        <row r="6190">
          <cell r="B6190" t="str">
            <v>MET0006190</v>
          </cell>
          <cell r="C6190" t="str">
            <v>Cab Front Lightbar Position 17 - Alley (6) RH Side</v>
          </cell>
          <cell r="K6190">
            <v>240</v>
          </cell>
        </row>
        <row r="6191">
          <cell r="B6191" t="str">
            <v>MET0006191</v>
          </cell>
          <cell r="C6191" t="str">
            <v>Cab Front Lightbar Position 17 - Blank RH Side</v>
          </cell>
          <cell r="K6191">
            <v>0</v>
          </cell>
        </row>
        <row r="6192">
          <cell r="B6192" t="str">
            <v>MET0006192</v>
          </cell>
          <cell r="C6192" t="str">
            <v>Cab Front Lightbar Position 17 - Take Down</v>
          </cell>
          <cell r="K6192">
            <v>240</v>
          </cell>
        </row>
        <row r="6193">
          <cell r="B6193" t="str">
            <v>MET0006193</v>
          </cell>
          <cell r="C6193" t="str">
            <v>Cab Front Lightbar Position 17 - Red RH Side</v>
          </cell>
          <cell r="K6193">
            <v>182</v>
          </cell>
        </row>
        <row r="6194">
          <cell r="B6194" t="str">
            <v>MET0006194</v>
          </cell>
          <cell r="C6194" t="str">
            <v>Cab Front Lightbar Position 17 - White RH Side</v>
          </cell>
          <cell r="K6194">
            <v>182</v>
          </cell>
        </row>
        <row r="6195">
          <cell r="B6195" t="str">
            <v>MET0006195</v>
          </cell>
          <cell r="C6195" t="str">
            <v>Cab Front Lightbar Position 17 - Amber RH Side</v>
          </cell>
          <cell r="K6195">
            <v>182</v>
          </cell>
        </row>
        <row r="6196">
          <cell r="B6196" t="str">
            <v>MET0006196</v>
          </cell>
          <cell r="C6196" t="str">
            <v>Cab Front Lightbar Position 17 - Blue RH Side</v>
          </cell>
          <cell r="K6196">
            <v>182</v>
          </cell>
        </row>
        <row r="6197">
          <cell r="B6197" t="str">
            <v>MET0006197</v>
          </cell>
          <cell r="C6197" t="str">
            <v>Cab Front Lightbar Position 17 - Green RH Side</v>
          </cell>
          <cell r="K6197">
            <v>192</v>
          </cell>
        </row>
        <row r="6198">
          <cell r="B6198" t="str">
            <v>MET0006198</v>
          </cell>
          <cell r="C6198" t="str">
            <v>Cab Front Lightbar Position 17 - Rotator - Red</v>
          </cell>
          <cell r="K6198">
            <v>447</v>
          </cell>
        </row>
        <row r="6199">
          <cell r="B6199" t="str">
            <v>MET0006199</v>
          </cell>
          <cell r="C6199" t="str">
            <v>Cab Front Lightbar Position 17 - Rotator - White</v>
          </cell>
          <cell r="K6199">
            <v>447</v>
          </cell>
        </row>
        <row r="6200">
          <cell r="B6200" t="str">
            <v>MET0006200</v>
          </cell>
          <cell r="C6200" t="str">
            <v>Cab Front Lightbar Position 17 - Rotator - Amber</v>
          </cell>
          <cell r="K6200">
            <v>447</v>
          </cell>
        </row>
        <row r="6201">
          <cell r="B6201" t="str">
            <v>MET0006201</v>
          </cell>
          <cell r="C6201" t="str">
            <v>Cab Front Lightbar Position 17 - Rotator - Blue</v>
          </cell>
          <cell r="K6201">
            <v>447</v>
          </cell>
        </row>
        <row r="6202">
          <cell r="B6202" t="str">
            <v>MET0006202</v>
          </cell>
          <cell r="C6202" t="str">
            <v>Cab Front Lightbar Position 17 - Rotator - Green</v>
          </cell>
          <cell r="K6202">
            <v>493</v>
          </cell>
        </row>
        <row r="6203">
          <cell r="B6203" t="str">
            <v>MET0006203</v>
          </cell>
          <cell r="C6203" t="str">
            <v>Cab Front Lightbar Position 17 - Rotator (Blank)</v>
          </cell>
          <cell r="K6203">
            <v>0</v>
          </cell>
        </row>
        <row r="6204">
          <cell r="B6204" t="str">
            <v>MET0006204</v>
          </cell>
          <cell r="C6204" t="str">
            <v>Cab Front Lightbar Position 17 - Scene Light (Blank)</v>
          </cell>
          <cell r="K6204">
            <v>0</v>
          </cell>
        </row>
        <row r="6205">
          <cell r="B6205" t="str">
            <v>MET0006205</v>
          </cell>
          <cell r="C6205" t="str">
            <v>Cab Front Lightbar Position 17 Filter RH Side</v>
          </cell>
          <cell r="K6205">
            <v>6</v>
          </cell>
        </row>
        <row r="6206">
          <cell r="B6206" t="str">
            <v>MET0006206</v>
          </cell>
          <cell r="C6206" t="str">
            <v>Cab Front Lightbar Position 17 Filter</v>
          </cell>
          <cell r="K6206">
            <v>6</v>
          </cell>
        </row>
        <row r="6207">
          <cell r="B6207" t="str">
            <v>MET0006207</v>
          </cell>
          <cell r="C6207" t="str">
            <v>NO Cab Front Lightbar Position 17 Filter</v>
          </cell>
          <cell r="K6207">
            <v>0</v>
          </cell>
        </row>
        <row r="6208">
          <cell r="B6208" t="str">
            <v>MET0006208</v>
          </cell>
          <cell r="C6208" t="str">
            <v>NO Cab Front Lightbar Position 17 Filter (Omit)</v>
          </cell>
          <cell r="K6208">
            <v>0</v>
          </cell>
        </row>
        <row r="6209">
          <cell r="B6209" t="str">
            <v>MET0006209</v>
          </cell>
          <cell r="C6209" t="str">
            <v>NO Cab Front Lightbar Position 17 Filter RH Side</v>
          </cell>
          <cell r="K6209">
            <v>0</v>
          </cell>
        </row>
        <row r="6210">
          <cell r="B6210" t="str">
            <v>MET0006210</v>
          </cell>
          <cell r="C6210" t="str">
            <v>NO Cab Front Lightbar Position 18</v>
          </cell>
          <cell r="K6210">
            <v>0</v>
          </cell>
        </row>
        <row r="6211">
          <cell r="B6211" t="str">
            <v>MET0006211</v>
          </cell>
          <cell r="C6211" t="str">
            <v>Cab Front Lightbar Position 18 - Blank</v>
          </cell>
          <cell r="K6211">
            <v>0</v>
          </cell>
        </row>
        <row r="6212">
          <cell r="B6212" t="str">
            <v>MET0006212</v>
          </cell>
          <cell r="C6212" t="str">
            <v>Cab Front Lightbar Position 18 - Red</v>
          </cell>
          <cell r="K6212">
            <v>255</v>
          </cell>
        </row>
        <row r="6213">
          <cell r="B6213" t="str">
            <v>MET0006213</v>
          </cell>
          <cell r="C6213" t="str">
            <v>Cab Front Lightbar Position 18 - Red/Blue</v>
          </cell>
          <cell r="K6213">
            <v>255</v>
          </cell>
        </row>
        <row r="6214">
          <cell r="B6214" t="str">
            <v>MET0006214</v>
          </cell>
          <cell r="C6214" t="str">
            <v>Cab Front Lightbar Position 18 - Red/White</v>
          </cell>
          <cell r="K6214">
            <v>255</v>
          </cell>
        </row>
        <row r="6215">
          <cell r="B6215" t="str">
            <v>MET0006215</v>
          </cell>
          <cell r="C6215" t="str">
            <v>Cab Front Lightbar Position 18 - White</v>
          </cell>
          <cell r="K6215">
            <v>255</v>
          </cell>
        </row>
        <row r="6216">
          <cell r="B6216" t="str">
            <v>MET0006216</v>
          </cell>
          <cell r="C6216" t="str">
            <v>Cab Front Lightbar Position 18 - Amber</v>
          </cell>
          <cell r="K6216">
            <v>255</v>
          </cell>
        </row>
        <row r="6217">
          <cell r="B6217" t="str">
            <v>MET0006217</v>
          </cell>
          <cell r="C6217" t="str">
            <v>Cab Front Lightbar Position 18 - Blue</v>
          </cell>
          <cell r="K6217">
            <v>255</v>
          </cell>
        </row>
        <row r="6218">
          <cell r="B6218" t="str">
            <v>MET0006218</v>
          </cell>
          <cell r="C6218" t="str">
            <v>Cab Front Lightbar Position 18 - Green</v>
          </cell>
          <cell r="K6218">
            <v>283</v>
          </cell>
        </row>
        <row r="6219">
          <cell r="B6219" t="str">
            <v>MET0006219</v>
          </cell>
          <cell r="C6219" t="str">
            <v>Cab Front Lightbar Position 18 - Rotator - White Front RH Corner</v>
          </cell>
          <cell r="K6219">
            <v>0</v>
          </cell>
        </row>
        <row r="6220">
          <cell r="B6220" t="str">
            <v>MET0006220</v>
          </cell>
          <cell r="C6220" t="str">
            <v>Cab Front Lightbar Position 18 - White Front RH Corner</v>
          </cell>
          <cell r="K6220">
            <v>0</v>
          </cell>
        </row>
        <row r="6221">
          <cell r="B6221" t="str">
            <v>MET0006221</v>
          </cell>
          <cell r="C6221" t="str">
            <v>Cab Front Lightbar Position 18 - Rotator - Amber Front RH Corner</v>
          </cell>
          <cell r="K6221">
            <v>0</v>
          </cell>
        </row>
        <row r="6222">
          <cell r="B6222" t="str">
            <v>MET0006222</v>
          </cell>
          <cell r="C6222" t="str">
            <v>Cab Front Lightbar Position 18 - Amber Front RH Corner</v>
          </cell>
          <cell r="K6222">
            <v>0</v>
          </cell>
        </row>
        <row r="6223">
          <cell r="B6223" t="str">
            <v>MET0006223</v>
          </cell>
          <cell r="C6223" t="str">
            <v>Cab Front Lightbar Position 18 - Rotator - Blue Front RH Corner</v>
          </cell>
          <cell r="K6223">
            <v>0</v>
          </cell>
        </row>
        <row r="6224">
          <cell r="B6224" t="str">
            <v>MET0006224</v>
          </cell>
          <cell r="C6224" t="str">
            <v>Cab Front Lightbar Position 18 - Blue Front RH Corner</v>
          </cell>
          <cell r="K6224">
            <v>0</v>
          </cell>
        </row>
        <row r="6225">
          <cell r="B6225" t="str">
            <v>MET0006225</v>
          </cell>
          <cell r="C6225" t="str">
            <v>Cab Front Lightbar Position 18 - Rotator - Green Front RH Corner</v>
          </cell>
          <cell r="K6225">
            <v>0</v>
          </cell>
        </row>
        <row r="6226">
          <cell r="B6226" t="str">
            <v>MET0006226</v>
          </cell>
          <cell r="C6226" t="str">
            <v>Cab Front Lightbar Position 18 - Green Front RH Corner</v>
          </cell>
          <cell r="K6226">
            <v>27</v>
          </cell>
        </row>
        <row r="6227">
          <cell r="B6227" t="str">
            <v>MET0006227</v>
          </cell>
          <cell r="C6227" t="str">
            <v>Cab Front Lightbar Position 18 - Rotator - Red Front RH Corner</v>
          </cell>
          <cell r="K6227">
            <v>0</v>
          </cell>
        </row>
        <row r="6228">
          <cell r="B6228" t="str">
            <v>MET0006228</v>
          </cell>
          <cell r="C6228" t="str">
            <v>Cab Front Lightbar Position 18 - Red Front RH Corner</v>
          </cell>
          <cell r="K6228">
            <v>0</v>
          </cell>
        </row>
        <row r="6229">
          <cell r="B6229" t="str">
            <v>MET0006229</v>
          </cell>
          <cell r="C6229" t="str">
            <v>Cab Front Lightbar Position 18 - Blank Rear RH Corner</v>
          </cell>
          <cell r="K6229">
            <v>0</v>
          </cell>
        </row>
        <row r="6230">
          <cell r="B6230" t="str">
            <v>MET0006230</v>
          </cell>
          <cell r="C6230" t="str">
            <v>Cab Front Lightbar Position 18 - Rotator - Red Rear RH Corner</v>
          </cell>
          <cell r="K6230">
            <v>0</v>
          </cell>
        </row>
        <row r="6231">
          <cell r="B6231" t="str">
            <v>MET0006231</v>
          </cell>
          <cell r="C6231" t="str">
            <v>Cab Front Lightbar Position 18 - Red Rear RH Corner</v>
          </cell>
          <cell r="K6231">
            <v>255</v>
          </cell>
        </row>
        <row r="6232">
          <cell r="B6232" t="str">
            <v>MET0006232</v>
          </cell>
          <cell r="C6232" t="str">
            <v>Cab Front Lightbar Position 18 - Rotator - White Rear RH Corner</v>
          </cell>
          <cell r="K6232">
            <v>0</v>
          </cell>
        </row>
        <row r="6233">
          <cell r="B6233" t="str">
            <v>MET0006233</v>
          </cell>
          <cell r="C6233" t="str">
            <v>Cab Front Lightbar Position 18 - White Rear RH Corner</v>
          </cell>
          <cell r="K6233">
            <v>255</v>
          </cell>
        </row>
        <row r="6234">
          <cell r="B6234" t="str">
            <v>MET0006234</v>
          </cell>
          <cell r="C6234" t="str">
            <v>Cab Front Lightbar Position 18 - Rotator - Amber Rear RH Corner</v>
          </cell>
          <cell r="K6234">
            <v>0</v>
          </cell>
        </row>
        <row r="6235">
          <cell r="B6235" t="str">
            <v>MET0006235</v>
          </cell>
          <cell r="C6235" t="str">
            <v>Cab Front Lightbar Position 18 - Amber Rear RH Corner</v>
          </cell>
          <cell r="K6235">
            <v>255</v>
          </cell>
        </row>
        <row r="6236">
          <cell r="B6236" t="str">
            <v>MET0006236</v>
          </cell>
          <cell r="C6236" t="str">
            <v>Cab Front Lightbar Position 18 - Rotator - Blue Rear RH Corner</v>
          </cell>
          <cell r="K6236">
            <v>0</v>
          </cell>
        </row>
        <row r="6237">
          <cell r="B6237" t="str">
            <v>MET0006237</v>
          </cell>
          <cell r="C6237" t="str">
            <v>Cab Front Lightbar Position 18 - Blue Rear RH Corner</v>
          </cell>
          <cell r="K6237">
            <v>255</v>
          </cell>
        </row>
        <row r="6238">
          <cell r="B6238" t="str">
            <v>MET0006238</v>
          </cell>
          <cell r="C6238" t="str">
            <v>Cab Front Lightbar Position 18 - Rotator - Green Rear RH Corner</v>
          </cell>
          <cell r="K6238">
            <v>0</v>
          </cell>
        </row>
        <row r="6239">
          <cell r="B6239" t="str">
            <v>MET0006239</v>
          </cell>
          <cell r="C6239" t="str">
            <v>Cab Front Lightbar Position 18 - Green Rear RH Corner</v>
          </cell>
          <cell r="K6239">
            <v>283</v>
          </cell>
        </row>
        <row r="6240">
          <cell r="B6240" t="str">
            <v>MET0006240</v>
          </cell>
          <cell r="C6240" t="str">
            <v>Cab Front Lightbar Position 18 - Take Down</v>
          </cell>
          <cell r="K6240">
            <v>240</v>
          </cell>
        </row>
        <row r="6241">
          <cell r="B6241" t="str">
            <v>MET0006241</v>
          </cell>
          <cell r="C6241" t="str">
            <v>Cab Front Lightbar Position 18 - Rotator - Red</v>
          </cell>
          <cell r="K6241">
            <v>447</v>
          </cell>
        </row>
        <row r="6242">
          <cell r="B6242" t="str">
            <v>MET0006242</v>
          </cell>
          <cell r="C6242" t="str">
            <v>Cab Front Lightbar Position 18 - Rotator - White</v>
          </cell>
          <cell r="K6242">
            <v>447</v>
          </cell>
        </row>
        <row r="6243">
          <cell r="B6243" t="str">
            <v>MET0006243</v>
          </cell>
          <cell r="C6243" t="str">
            <v>Cab Front Lightbar Position 18 - Rotator - Amber</v>
          </cell>
          <cell r="K6243">
            <v>447</v>
          </cell>
        </row>
        <row r="6244">
          <cell r="B6244" t="str">
            <v>MET0006244</v>
          </cell>
          <cell r="C6244" t="str">
            <v>Cab Front Lightbar Position 18 - Rotator - Blue</v>
          </cell>
          <cell r="K6244">
            <v>447</v>
          </cell>
        </row>
        <row r="6245">
          <cell r="B6245" t="str">
            <v>MET0006245</v>
          </cell>
          <cell r="C6245" t="str">
            <v>Cab Front Lightbar Position 18 - Rotator - Green</v>
          </cell>
          <cell r="K6245">
            <v>493</v>
          </cell>
        </row>
        <row r="6246">
          <cell r="B6246" t="str">
            <v>MET0006246</v>
          </cell>
          <cell r="C6246" t="str">
            <v>Cab Front Lightbar Position 18 - Rotator (Blank)</v>
          </cell>
          <cell r="K6246">
            <v>0</v>
          </cell>
        </row>
        <row r="6247">
          <cell r="B6247" t="str">
            <v>MET0006247</v>
          </cell>
          <cell r="C6247" t="str">
            <v>Cab Front Lightbar Position 18 - Scene Light (Blank)</v>
          </cell>
          <cell r="K6247">
            <v>0</v>
          </cell>
        </row>
        <row r="6248">
          <cell r="B6248" t="str">
            <v>MET0006248</v>
          </cell>
          <cell r="C6248" t="str">
            <v>NO Cab Front Lightbar Position 18 Filter Rear RH Corner</v>
          </cell>
          <cell r="K6248">
            <v>0</v>
          </cell>
        </row>
        <row r="6249">
          <cell r="B6249" t="str">
            <v>MET0006249</v>
          </cell>
          <cell r="C6249" t="str">
            <v>Cab Front Lightbar Position 18 Filter Rear RH Corner</v>
          </cell>
          <cell r="K6249">
            <v>6</v>
          </cell>
        </row>
        <row r="6250">
          <cell r="B6250" t="str">
            <v>MET0006250</v>
          </cell>
          <cell r="C6250" t="str">
            <v>Cab Front Lightbar Position 18 Filter</v>
          </cell>
          <cell r="K6250">
            <v>6</v>
          </cell>
        </row>
        <row r="6251">
          <cell r="B6251" t="str">
            <v>MET0006251</v>
          </cell>
          <cell r="C6251" t="str">
            <v>NO Cab Front Lightbar Position 18 Filter</v>
          </cell>
          <cell r="K6251">
            <v>0</v>
          </cell>
        </row>
        <row r="6252">
          <cell r="B6252" t="str">
            <v>MET0006252</v>
          </cell>
          <cell r="C6252" t="str">
            <v>NO Cab Front Lightbar Position 18 Filter (Omit)</v>
          </cell>
          <cell r="K6252">
            <v>0</v>
          </cell>
        </row>
        <row r="6253">
          <cell r="B6253" t="str">
            <v>MET0006253</v>
          </cell>
          <cell r="C6253" t="str">
            <v>Cab Front Lightbar Position 19 - Blank</v>
          </cell>
          <cell r="K6253">
            <v>0</v>
          </cell>
        </row>
        <row r="6254">
          <cell r="B6254" t="str">
            <v>MET0006254</v>
          </cell>
          <cell r="C6254" t="str">
            <v>NO Cab Front Lightbar Position 19</v>
          </cell>
          <cell r="K6254">
            <v>0</v>
          </cell>
        </row>
        <row r="6255">
          <cell r="B6255" t="str">
            <v>MET0006255</v>
          </cell>
          <cell r="C6255" t="str">
            <v>Cab Front Lightbar Position 19 - Red/White</v>
          </cell>
          <cell r="K6255">
            <v>255</v>
          </cell>
        </row>
        <row r="6256">
          <cell r="B6256" t="str">
            <v>MET0006256</v>
          </cell>
          <cell r="C6256" t="str">
            <v>Cab Front Lightbar Position 19 - Red</v>
          </cell>
          <cell r="K6256">
            <v>255</v>
          </cell>
        </row>
        <row r="6257">
          <cell r="B6257" t="str">
            <v>MET0006257</v>
          </cell>
          <cell r="C6257" t="str">
            <v>Cab Front Lightbar Position 19 - Red/Blue</v>
          </cell>
          <cell r="K6257">
            <v>255</v>
          </cell>
        </row>
        <row r="6258">
          <cell r="B6258" t="str">
            <v>MET0006258</v>
          </cell>
          <cell r="C6258" t="str">
            <v>Cab Front Lightbar Position 19 - White</v>
          </cell>
          <cell r="K6258">
            <v>255</v>
          </cell>
        </row>
        <row r="6259">
          <cell r="B6259" t="str">
            <v>MET0006259</v>
          </cell>
          <cell r="C6259" t="str">
            <v>Cab Front Lightbar Position 19 - Amber</v>
          </cell>
          <cell r="K6259">
            <v>255</v>
          </cell>
        </row>
        <row r="6260">
          <cell r="B6260" t="str">
            <v>MET0006260</v>
          </cell>
          <cell r="C6260" t="str">
            <v>Cab Front Lightbar Position 19 - Blue</v>
          </cell>
          <cell r="K6260">
            <v>255</v>
          </cell>
        </row>
        <row r="6261">
          <cell r="B6261" t="str">
            <v>MET0006261</v>
          </cell>
          <cell r="C6261" t="str">
            <v>Cab Front Lightbar Position 19 - Green</v>
          </cell>
          <cell r="K6261">
            <v>283</v>
          </cell>
        </row>
        <row r="6262">
          <cell r="B6262" t="str">
            <v>MET0006262</v>
          </cell>
          <cell r="C6262" t="str">
            <v>Cab Front Lightbar Position 19 - Blank RH Side</v>
          </cell>
          <cell r="K6262">
            <v>0</v>
          </cell>
        </row>
        <row r="6263">
          <cell r="B6263" t="str">
            <v>MET0006263</v>
          </cell>
          <cell r="C6263" t="str">
            <v>Cab Front Lightbar Position 19 - Alley (6) RH Side</v>
          </cell>
          <cell r="K6263">
            <v>240</v>
          </cell>
        </row>
        <row r="6264">
          <cell r="B6264" t="str">
            <v>MET0006264</v>
          </cell>
          <cell r="C6264" t="str">
            <v>Cab Front Lightbar Position 19 - Take Down</v>
          </cell>
          <cell r="K6264">
            <v>240</v>
          </cell>
        </row>
        <row r="6265">
          <cell r="B6265" t="str">
            <v>MET0006265</v>
          </cell>
          <cell r="C6265" t="str">
            <v>Cab Front Lightbar Position 19 - Red RH Side</v>
          </cell>
          <cell r="K6265">
            <v>255</v>
          </cell>
        </row>
        <row r="6266">
          <cell r="B6266" t="str">
            <v>MET0006266</v>
          </cell>
          <cell r="C6266" t="str">
            <v>Cab Front Lightbar Position 19 - White RH Side</v>
          </cell>
          <cell r="K6266">
            <v>255</v>
          </cell>
        </row>
        <row r="6267">
          <cell r="B6267" t="str">
            <v>MET0006267</v>
          </cell>
          <cell r="C6267" t="str">
            <v>Cab Front Lightbar Position 19 - Amber RH Side</v>
          </cell>
          <cell r="K6267">
            <v>255</v>
          </cell>
        </row>
        <row r="6268">
          <cell r="B6268" t="str">
            <v>MET0006268</v>
          </cell>
          <cell r="C6268" t="str">
            <v>Cab Front Lightbar Position 19 - Blue RH Side</v>
          </cell>
          <cell r="K6268">
            <v>255</v>
          </cell>
        </row>
        <row r="6269">
          <cell r="B6269" t="str">
            <v>MET0006269</v>
          </cell>
          <cell r="C6269" t="str">
            <v>Cab Front Lightbar Position 19 - Green RH Side</v>
          </cell>
          <cell r="K6269">
            <v>283</v>
          </cell>
        </row>
        <row r="6270">
          <cell r="B6270" t="str">
            <v>MET0006270</v>
          </cell>
          <cell r="C6270" t="str">
            <v>Cab Front Lightbar Position 19 - Rotator (Blank)</v>
          </cell>
          <cell r="K6270">
            <v>0</v>
          </cell>
        </row>
        <row r="6271">
          <cell r="B6271" t="str">
            <v>MET0006271</v>
          </cell>
          <cell r="C6271" t="str">
            <v>NO Cab Front Lightbar Position 19 Filter RH Side</v>
          </cell>
          <cell r="K6271">
            <v>0</v>
          </cell>
        </row>
        <row r="6272">
          <cell r="B6272" t="str">
            <v>MET0006272</v>
          </cell>
          <cell r="C6272" t="str">
            <v>Cab Front Lightbar Position 19 Filter RH Side</v>
          </cell>
          <cell r="K6272">
            <v>6</v>
          </cell>
        </row>
        <row r="6273">
          <cell r="B6273" t="str">
            <v>MET0006273</v>
          </cell>
          <cell r="C6273" t="str">
            <v>Cab Front Lightbar Position 19 Filter</v>
          </cell>
          <cell r="K6273">
            <v>6</v>
          </cell>
        </row>
        <row r="6274">
          <cell r="B6274" t="str">
            <v>MET0006274</v>
          </cell>
          <cell r="C6274" t="str">
            <v>NO Cab Front Lightbar Position 19 Filter</v>
          </cell>
          <cell r="K6274">
            <v>0</v>
          </cell>
        </row>
        <row r="6275">
          <cell r="B6275" t="str">
            <v>MET0006275</v>
          </cell>
          <cell r="C6275" t="str">
            <v>NO Cab Front Lightbar Position 19 Filter (Omit)</v>
          </cell>
          <cell r="K6275">
            <v>0</v>
          </cell>
        </row>
        <row r="6276">
          <cell r="B6276" t="str">
            <v>MET0006276</v>
          </cell>
          <cell r="C6276" t="str">
            <v>NO Cab Front Lightbar Position 20</v>
          </cell>
          <cell r="K6276">
            <v>0</v>
          </cell>
        </row>
        <row r="6277">
          <cell r="B6277" t="str">
            <v>MET0006277</v>
          </cell>
          <cell r="C6277" t="str">
            <v>Cab Front Lightbar Position 20 - Red Front RH Corner</v>
          </cell>
          <cell r="K6277">
            <v>0</v>
          </cell>
        </row>
        <row r="6278">
          <cell r="B6278" t="str">
            <v>MET0006278</v>
          </cell>
          <cell r="C6278" t="str">
            <v>Cab Front Lightbar Position 20 - Rotator - Red Front RH Corner</v>
          </cell>
          <cell r="K6278">
            <v>0</v>
          </cell>
        </row>
        <row r="6279">
          <cell r="B6279" t="str">
            <v>MET0006279</v>
          </cell>
          <cell r="C6279" t="str">
            <v>Cab Front Lightbar Position 20 - White Front RH Corner</v>
          </cell>
          <cell r="K6279">
            <v>0</v>
          </cell>
        </row>
        <row r="6280">
          <cell r="B6280" t="str">
            <v>MET0006280</v>
          </cell>
          <cell r="C6280" t="str">
            <v>Cab Front Lightbar Position 20 - Rotator - White Front RH Corner</v>
          </cell>
          <cell r="K6280">
            <v>0</v>
          </cell>
        </row>
        <row r="6281">
          <cell r="B6281" t="str">
            <v>MET0006281</v>
          </cell>
          <cell r="C6281" t="str">
            <v>Cab Front Lightbar Position 20 - Rotator - Amber Front RH Corner</v>
          </cell>
          <cell r="K6281">
            <v>0</v>
          </cell>
        </row>
        <row r="6282">
          <cell r="B6282" t="str">
            <v>MET0006282</v>
          </cell>
          <cell r="C6282" t="str">
            <v>Cab Front Lightbar Position 20 - Amber Front RH Corner</v>
          </cell>
          <cell r="K6282">
            <v>0</v>
          </cell>
        </row>
        <row r="6283">
          <cell r="B6283" t="str">
            <v>MET0006283</v>
          </cell>
          <cell r="C6283" t="str">
            <v>Cab Front Lightbar Position 20 - Blue Front RH Corner</v>
          </cell>
          <cell r="K6283">
            <v>0</v>
          </cell>
        </row>
        <row r="6284">
          <cell r="B6284" t="str">
            <v>MET0006284</v>
          </cell>
          <cell r="C6284" t="str">
            <v>Cab Front Lightbar Position 20 - Rotator - Blue Front RH Corner</v>
          </cell>
          <cell r="K6284">
            <v>0</v>
          </cell>
        </row>
        <row r="6285">
          <cell r="B6285" t="str">
            <v>MET0006285</v>
          </cell>
          <cell r="C6285" t="str">
            <v>Cab Front Lightbar Position 20 - Green Front RH Corner</v>
          </cell>
          <cell r="K6285">
            <v>27</v>
          </cell>
        </row>
        <row r="6286">
          <cell r="B6286" t="str">
            <v>MET0006286</v>
          </cell>
          <cell r="C6286" t="str">
            <v>Cab Front Lightbar Position 20 - Rotator - Green Front RH Corner</v>
          </cell>
          <cell r="K6286">
            <v>0</v>
          </cell>
        </row>
        <row r="6287">
          <cell r="B6287" t="str">
            <v>MET0006287</v>
          </cell>
          <cell r="C6287" t="str">
            <v>Cab Front Lightbar Position 20 - Blank Rear RH Corner</v>
          </cell>
          <cell r="K6287">
            <v>0</v>
          </cell>
        </row>
        <row r="6288">
          <cell r="B6288" t="str">
            <v>MET0006288</v>
          </cell>
          <cell r="C6288" t="str">
            <v>Cab Front Lightbar Position 20 - Rotator - Red Rear RH Corner</v>
          </cell>
          <cell r="K6288">
            <v>0</v>
          </cell>
        </row>
        <row r="6289">
          <cell r="B6289" t="str">
            <v>MET0006289</v>
          </cell>
          <cell r="C6289" t="str">
            <v>Cab Front Lightbar Position 20 - Red Rear RH Corner</v>
          </cell>
          <cell r="K6289">
            <v>255</v>
          </cell>
        </row>
        <row r="6290">
          <cell r="B6290" t="str">
            <v>MET0006290</v>
          </cell>
          <cell r="C6290" t="str">
            <v>Cab Front Lightbar Position 20 - Rotator - White Rear RH Corner</v>
          </cell>
          <cell r="K6290">
            <v>0</v>
          </cell>
        </row>
        <row r="6291">
          <cell r="B6291" t="str">
            <v>MET0006291</v>
          </cell>
          <cell r="C6291" t="str">
            <v>Cab Front Lightbar Position 20 - White Rear RH Corner</v>
          </cell>
          <cell r="K6291">
            <v>255</v>
          </cell>
        </row>
        <row r="6292">
          <cell r="B6292" t="str">
            <v>MET0006292</v>
          </cell>
          <cell r="C6292" t="str">
            <v>Cab Front Lightbar Position 20 - Amber Rear RH Corner</v>
          </cell>
          <cell r="K6292">
            <v>255</v>
          </cell>
        </row>
        <row r="6293">
          <cell r="B6293" t="str">
            <v>MET0006293</v>
          </cell>
          <cell r="C6293" t="str">
            <v>Cab Front Lightbar Position 20 - Rotator - Amber Rear RH Corner</v>
          </cell>
          <cell r="K6293">
            <v>0</v>
          </cell>
        </row>
        <row r="6294">
          <cell r="B6294" t="str">
            <v>MET0006294</v>
          </cell>
          <cell r="C6294" t="str">
            <v>Cab Front Lightbar Position 20 - Rotator - Blue Rear RH Corner</v>
          </cell>
          <cell r="K6294">
            <v>0</v>
          </cell>
        </row>
        <row r="6295">
          <cell r="B6295" t="str">
            <v>MET0006295</v>
          </cell>
          <cell r="C6295" t="str">
            <v>Cab Front Lightbar Position 20 - Blue Rear RH Corner</v>
          </cell>
          <cell r="K6295">
            <v>255</v>
          </cell>
        </row>
        <row r="6296">
          <cell r="B6296" t="str">
            <v>MET0006296</v>
          </cell>
          <cell r="C6296" t="str">
            <v>Cab Front Lightbar Position 20 - Green Rear RH Corner</v>
          </cell>
          <cell r="K6296">
            <v>283</v>
          </cell>
        </row>
        <row r="6297">
          <cell r="B6297" t="str">
            <v>MET0006297</v>
          </cell>
          <cell r="C6297" t="str">
            <v>Cab Front Lightbar Position 20 - Rotator - Green Rear RH Corner</v>
          </cell>
          <cell r="K6297">
            <v>0</v>
          </cell>
        </row>
        <row r="6298">
          <cell r="B6298" t="str">
            <v>MET0006298</v>
          </cell>
          <cell r="C6298" t="str">
            <v>NO Cab Front Lightbar Position 20 Filter Rear RH Corner</v>
          </cell>
          <cell r="K6298">
            <v>0</v>
          </cell>
        </row>
        <row r="6299">
          <cell r="B6299" t="str">
            <v>MET0006299</v>
          </cell>
          <cell r="C6299" t="str">
            <v>Cab Front Lightbar Position 20 Filter Rear RH Corner</v>
          </cell>
          <cell r="K6299">
            <v>6</v>
          </cell>
        </row>
        <row r="6300">
          <cell r="B6300" t="str">
            <v>MET0006300</v>
          </cell>
          <cell r="C6300" t="str">
            <v>Cab Front Lightbar Position 20 Filter</v>
          </cell>
          <cell r="K6300">
            <v>6</v>
          </cell>
        </row>
        <row r="6301">
          <cell r="B6301" t="str">
            <v>MET0006301</v>
          </cell>
          <cell r="C6301" t="str">
            <v>NO Cab Front Lightbar Position 20 Filter</v>
          </cell>
          <cell r="K6301">
            <v>0</v>
          </cell>
        </row>
        <row r="6302">
          <cell r="B6302" t="str">
            <v>MET0006302</v>
          </cell>
          <cell r="C6302" t="str">
            <v>NO Cab Front Lightbar Position 20 Filter (Omit)</v>
          </cell>
          <cell r="K6302">
            <v>0</v>
          </cell>
        </row>
        <row r="6303">
          <cell r="B6303" t="str">
            <v>MET0006303</v>
          </cell>
          <cell r="C6303" t="str">
            <v>NO Cab Front Lightbar Position 21</v>
          </cell>
          <cell r="K6303">
            <v>0</v>
          </cell>
        </row>
        <row r="6304">
          <cell r="B6304" t="str">
            <v>MET0006304</v>
          </cell>
          <cell r="C6304" t="str">
            <v>Cab Front Lightbar Position 21 - Alley (6) RH Side</v>
          </cell>
          <cell r="K6304">
            <v>240</v>
          </cell>
        </row>
        <row r="6305">
          <cell r="B6305" t="str">
            <v>MET0006305</v>
          </cell>
          <cell r="C6305" t="str">
            <v>Cab Front Lightbar Position 21 - Blank RH Side</v>
          </cell>
          <cell r="K6305">
            <v>0</v>
          </cell>
        </row>
        <row r="6306">
          <cell r="B6306" t="str">
            <v>MET0006306</v>
          </cell>
          <cell r="C6306" t="str">
            <v>Cab Front Lightbar Position 21 - Red RH Side</v>
          </cell>
          <cell r="K6306">
            <v>182</v>
          </cell>
        </row>
        <row r="6307">
          <cell r="B6307" t="str">
            <v>MET0006307</v>
          </cell>
          <cell r="C6307" t="str">
            <v>Cab Front Lightbar Position 21 - White RH Side</v>
          </cell>
          <cell r="K6307">
            <v>182</v>
          </cell>
        </row>
        <row r="6308">
          <cell r="B6308" t="str">
            <v>MET0006308</v>
          </cell>
          <cell r="C6308" t="str">
            <v>Cab Front Lightbar Position 21 - Amber RH Side</v>
          </cell>
          <cell r="K6308">
            <v>182</v>
          </cell>
        </row>
        <row r="6309">
          <cell r="B6309" t="str">
            <v>MET0006309</v>
          </cell>
          <cell r="C6309" t="str">
            <v>Cab Front Lightbar Position 21 - Blue RH Side</v>
          </cell>
          <cell r="K6309">
            <v>182</v>
          </cell>
        </row>
        <row r="6310">
          <cell r="B6310" t="str">
            <v>MET0006310</v>
          </cell>
          <cell r="C6310" t="str">
            <v>Cab Front Lightbar Position 21 - Green RH Side</v>
          </cell>
          <cell r="K6310">
            <v>192</v>
          </cell>
        </row>
        <row r="6311">
          <cell r="B6311" t="str">
            <v>MET0006311</v>
          </cell>
          <cell r="C6311" t="str">
            <v>NO Cab Front Lightbar Position 21 Filter</v>
          </cell>
          <cell r="K6311">
            <v>0</v>
          </cell>
        </row>
        <row r="6312">
          <cell r="B6312" t="str">
            <v>MET0006312</v>
          </cell>
          <cell r="C6312" t="str">
            <v>NO Cab Front Lightbar Position 21 Filter (Omit)</v>
          </cell>
          <cell r="K6312">
            <v>0</v>
          </cell>
        </row>
        <row r="6313">
          <cell r="B6313" t="str">
            <v>MET0006313</v>
          </cell>
          <cell r="C6313" t="str">
            <v>NO Cab Front Lightbar Position 21 Filter RH Side</v>
          </cell>
          <cell r="K6313">
            <v>0</v>
          </cell>
        </row>
        <row r="6314">
          <cell r="B6314" t="str">
            <v>MET0006314</v>
          </cell>
          <cell r="C6314" t="str">
            <v>Cab Front Lightbar Position 21 Filter RH Side</v>
          </cell>
          <cell r="K6314">
            <v>6</v>
          </cell>
        </row>
        <row r="6315">
          <cell r="B6315" t="str">
            <v>MET0006315</v>
          </cell>
          <cell r="C6315" t="str">
            <v>Cab Front Lightbar Position 21 Filter</v>
          </cell>
          <cell r="K6315">
            <v>6</v>
          </cell>
        </row>
        <row r="6316">
          <cell r="B6316" t="str">
            <v>MET0006316</v>
          </cell>
          <cell r="C6316" t="str">
            <v>NO Cab Front Lightbar Position 22</v>
          </cell>
          <cell r="K6316">
            <v>0</v>
          </cell>
        </row>
        <row r="6317">
          <cell r="B6317" t="str">
            <v>MET0006317</v>
          </cell>
          <cell r="C6317" t="str">
            <v>Cab Front Lightbar Position 22 - Blank RH Corner</v>
          </cell>
          <cell r="K6317">
            <v>0</v>
          </cell>
        </row>
        <row r="6318">
          <cell r="B6318" t="str">
            <v>MET0006318</v>
          </cell>
          <cell r="C6318" t="str">
            <v>Cab Front Lightbar Position 22 - Rotator - Red Rear RH Corner</v>
          </cell>
          <cell r="K6318">
            <v>0</v>
          </cell>
        </row>
        <row r="6319">
          <cell r="B6319" t="str">
            <v>MET0006319</v>
          </cell>
          <cell r="C6319" t="str">
            <v>Cab Front Lightbar Position 22 - Red Rear RH Corner</v>
          </cell>
          <cell r="K6319">
            <v>255</v>
          </cell>
        </row>
        <row r="6320">
          <cell r="B6320" t="str">
            <v>MET0006320</v>
          </cell>
          <cell r="C6320" t="str">
            <v>Cab Front Lightbar Position 22 - White Rear RH Corner</v>
          </cell>
          <cell r="K6320">
            <v>255</v>
          </cell>
        </row>
        <row r="6321">
          <cell r="B6321" t="str">
            <v>MET0006321</v>
          </cell>
          <cell r="C6321" t="str">
            <v>Cab Front Lightbar Position 22 - Rotator - White Rear RH Corner</v>
          </cell>
          <cell r="K6321">
            <v>0</v>
          </cell>
        </row>
        <row r="6322">
          <cell r="B6322" t="str">
            <v>MET0006322</v>
          </cell>
          <cell r="C6322" t="str">
            <v>Cab Front Lightbar Position 22 - Amber Rear RH Corner</v>
          </cell>
          <cell r="K6322">
            <v>255</v>
          </cell>
        </row>
        <row r="6323">
          <cell r="B6323" t="str">
            <v>MET0006323</v>
          </cell>
          <cell r="C6323" t="str">
            <v>Cab Front Lightbar Position 22 - Rotator - Amber Rear RH Corner</v>
          </cell>
          <cell r="K6323">
            <v>0</v>
          </cell>
        </row>
        <row r="6324">
          <cell r="B6324" t="str">
            <v>MET0006324</v>
          </cell>
          <cell r="C6324" t="str">
            <v>Cab Front Lightbar Position 22 - Rotator - Blue Rear RH Corner</v>
          </cell>
          <cell r="K6324">
            <v>0</v>
          </cell>
        </row>
        <row r="6325">
          <cell r="B6325" t="str">
            <v>MET0006325</v>
          </cell>
          <cell r="C6325" t="str">
            <v>Cab Front Lightbar Position 22 - Blue Rear RH Corner</v>
          </cell>
          <cell r="K6325">
            <v>255</v>
          </cell>
        </row>
        <row r="6326">
          <cell r="B6326" t="str">
            <v>MET0006326</v>
          </cell>
          <cell r="C6326" t="str">
            <v>Cab Front Lightbar Position 22 - Green Rear RH Corner</v>
          </cell>
          <cell r="K6326">
            <v>283</v>
          </cell>
        </row>
        <row r="6327">
          <cell r="B6327" t="str">
            <v>MET0006327</v>
          </cell>
          <cell r="C6327" t="str">
            <v>Cab Front Lightbar Position 22 - Rotator - Green Rear RH Corner</v>
          </cell>
          <cell r="K6327">
            <v>0</v>
          </cell>
        </row>
        <row r="6328">
          <cell r="B6328" t="str">
            <v>MET0006328</v>
          </cell>
          <cell r="C6328" t="str">
            <v>Cab Front Lightbar Position 22 Filter Rear RH Corner</v>
          </cell>
          <cell r="K6328">
            <v>6</v>
          </cell>
        </row>
        <row r="6329">
          <cell r="B6329" t="str">
            <v>MET0006329</v>
          </cell>
          <cell r="C6329" t="str">
            <v>Cab Front Lightbar Position 22 Filter</v>
          </cell>
          <cell r="K6329">
            <v>6</v>
          </cell>
        </row>
        <row r="6330">
          <cell r="B6330" t="str">
            <v>MET0006330</v>
          </cell>
          <cell r="C6330" t="str">
            <v>NO Cab Front Lightbar Position 22 Filter</v>
          </cell>
          <cell r="K6330">
            <v>0</v>
          </cell>
        </row>
        <row r="6331">
          <cell r="B6331" t="str">
            <v>MET0006331</v>
          </cell>
          <cell r="C6331" t="str">
            <v>NO Cab Front Lightbar Position 22 Filter (Omit)</v>
          </cell>
          <cell r="K6331">
            <v>0</v>
          </cell>
        </row>
        <row r="6332">
          <cell r="B6332" t="str">
            <v>MET0006332</v>
          </cell>
          <cell r="C6332" t="str">
            <v>NO Cab Front Lightbar Position 22 Filter Rear RH Corner</v>
          </cell>
          <cell r="K6332">
            <v>0</v>
          </cell>
        </row>
        <row r="6333">
          <cell r="B6333" t="str">
            <v>MET0006333</v>
          </cell>
          <cell r="C6333" t="str">
            <v>NO Cab Side Lightbar</v>
          </cell>
          <cell r="K6333">
            <v>0</v>
          </cell>
        </row>
        <row r="6334">
          <cell r="B6334" t="str">
            <v>MET0006334</v>
          </cell>
          <cell r="C6334" t="str">
            <v>Cab Side Lightbar (2) Whelen Mini Freedom F4NMINI Fwd</v>
          </cell>
          <cell r="K6334">
            <v>3654</v>
          </cell>
        </row>
        <row r="6335">
          <cell r="B6335" t="str">
            <v>MET0006335</v>
          </cell>
          <cell r="C6335" t="str">
            <v>Cab Side Lightbar (2) Whelen Mini Freedom F4NMINI Fwd 6B w/Blue Lens</v>
          </cell>
          <cell r="K6335">
            <v>4138</v>
          </cell>
        </row>
        <row r="6336">
          <cell r="B6336" t="str">
            <v>MET0006336</v>
          </cell>
          <cell r="C6336" t="str">
            <v>Cab Side Lightbar (2) Whelen Mini Freedom F4NMINI Fwd 3R2C Layout 2</v>
          </cell>
          <cell r="K6336">
            <v>3780</v>
          </cell>
        </row>
        <row r="6337">
          <cell r="B6337" t="str">
            <v>MET0006337</v>
          </cell>
          <cell r="C6337" t="str">
            <v>Cab Side Lightbar (2) Whelen Mini Freedom F4NMINI Fwd 3R1C1B Layout2</v>
          </cell>
          <cell r="K6337">
            <v>3654</v>
          </cell>
        </row>
        <row r="6338">
          <cell r="B6338" t="str">
            <v>MET0006338</v>
          </cell>
          <cell r="C6338" t="str">
            <v>Cab Side Lightbar (2) Whelen Mini Freedom F4NMINI Mid</v>
          </cell>
          <cell r="K6338">
            <v>2245</v>
          </cell>
        </row>
        <row r="6339">
          <cell r="B6339" t="str">
            <v>MET0006339</v>
          </cell>
          <cell r="C6339" t="str">
            <v>Cab Side Lightbar (2) Whelen Mini Freedom F4NMINI Rwd</v>
          </cell>
          <cell r="K6339">
            <v>2245</v>
          </cell>
        </row>
        <row r="6340">
          <cell r="B6340" t="str">
            <v>MET0006340</v>
          </cell>
          <cell r="C6340" t="str">
            <v>Cab Side Lightbar (2) Whelen Mini Freedom F4NMINI 4R1C Rwd No Blocking Mode</v>
          </cell>
          <cell r="K6340">
            <v>3654</v>
          </cell>
        </row>
        <row r="6341">
          <cell r="B6341" t="str">
            <v>MET0006341</v>
          </cell>
          <cell r="C6341" t="str">
            <v>Cab Side Lightbar (2) Whelen Mini Freedom F4NMINI Rwd 2R2C Layout 1</v>
          </cell>
          <cell r="K6341">
            <v>3296</v>
          </cell>
        </row>
        <row r="6342">
          <cell r="B6342" t="str">
            <v>MET0006342</v>
          </cell>
          <cell r="C6342" t="str">
            <v>Cab Side Lightbar (2) Whelen Mini Freedom F4NMINI Rwd 3R1C1B</v>
          </cell>
          <cell r="K6342">
            <v>3782</v>
          </cell>
        </row>
        <row r="6343">
          <cell r="B6343" t="str">
            <v>MET0006343</v>
          </cell>
          <cell r="C6343" t="str">
            <v>Cab Side Lightbar (2) Whelen Mini Freedom F4NMINI Rwd 4R</v>
          </cell>
          <cell r="K6343">
            <v>3592</v>
          </cell>
        </row>
        <row r="6344">
          <cell r="B6344" t="str">
            <v>MET0006344</v>
          </cell>
          <cell r="C6344" t="str">
            <v>Cab Side Lightbar (2) Whelen Mini Freedom F4NMINI Rwd 5R</v>
          </cell>
          <cell r="K6344">
            <v>3654</v>
          </cell>
        </row>
        <row r="6345">
          <cell r="B6345" t="str">
            <v>MET0006345</v>
          </cell>
          <cell r="C6345" t="str">
            <v>Cab Side Lightbar (2) Whelen Mini Freedom F4NMINI Rwd 6R</v>
          </cell>
          <cell r="K6345">
            <v>4450</v>
          </cell>
        </row>
        <row r="6346">
          <cell r="B6346" t="str">
            <v>MET0006346</v>
          </cell>
          <cell r="C6346" t="str">
            <v>Cab Side Lightbar (2) Whelen Mini Freedom F4NMINI Rwd 6R2C Layout 1</v>
          </cell>
          <cell r="K6346">
            <v>5027</v>
          </cell>
        </row>
        <row r="6347">
          <cell r="B6347" t="str">
            <v>MET0006347</v>
          </cell>
          <cell r="C6347" t="str">
            <v>Cab Side Lightbar (2) Whelen Mini Freedom 23" F4NMINI Rwd 3R2C Layout 1</v>
          </cell>
          <cell r="K6347">
            <v>4093</v>
          </cell>
        </row>
        <row r="6348">
          <cell r="B6348" t="str">
            <v>MET0006348</v>
          </cell>
          <cell r="C6348" t="str">
            <v>Cab Side Lightbar (2) Whelen Mini Freedom 23" F4NMINI Rwd 2R2B2C Layout 1</v>
          </cell>
          <cell r="K6348">
            <v>4748</v>
          </cell>
        </row>
        <row r="6349">
          <cell r="B6349" t="str">
            <v>MET0006349</v>
          </cell>
          <cell r="C6349" t="str">
            <v>Cab Side Lightbar (2) Whelen Freedom IV Mini Rota-Beam 4R Layout 1 Mid</v>
          </cell>
          <cell r="K6349">
            <v>5783</v>
          </cell>
        </row>
        <row r="6350">
          <cell r="B6350" t="str">
            <v>MET0006350</v>
          </cell>
          <cell r="C6350" t="str">
            <v>Cab Side Lightbar (2) Whelen Freedom IV Mini Rota-Beam 3R Layout 1 Rwd</v>
          </cell>
          <cell r="K6350">
            <v>5575</v>
          </cell>
        </row>
        <row r="6351">
          <cell r="B6351" t="str">
            <v>MET0006351</v>
          </cell>
          <cell r="C6351" t="str">
            <v>Cab Side Lightbar (2) Whelen Freedom IV Mini WeCan X Rwd 5R</v>
          </cell>
          <cell r="K6351">
            <v>4288</v>
          </cell>
        </row>
        <row r="6352">
          <cell r="B6352" t="str">
            <v>MET0006352</v>
          </cell>
          <cell r="C6352" t="str">
            <v>Cab Side Lightbar (2) Whelen Freedom 23" IV Mini WeCan X Rwd 2R2C Layout 1</v>
          </cell>
          <cell r="K6352">
            <v>4261</v>
          </cell>
        </row>
        <row r="6353">
          <cell r="B6353" t="str">
            <v>MET0006353</v>
          </cell>
          <cell r="C6353" t="str">
            <v>Cab Side Lightbar (2) Federal Signal Navigator 3R1C Fwd</v>
          </cell>
          <cell r="K6353">
            <v>2786</v>
          </cell>
        </row>
        <row r="6354">
          <cell r="B6354" t="str">
            <v>MET0006354</v>
          </cell>
          <cell r="C6354" t="str">
            <v>Cab Side Lightbar (2) Code 3 Defender 23" 4R Rwd</v>
          </cell>
          <cell r="K6354">
            <v>3259</v>
          </cell>
        </row>
        <row r="6355">
          <cell r="B6355" t="str">
            <v>MET0006355</v>
          </cell>
          <cell r="C6355" t="str">
            <v>Cab Side Lightbar (2) Code 3 Defender 23" 10R Rwd</v>
          </cell>
          <cell r="K6355">
            <v>3586</v>
          </cell>
        </row>
        <row r="6356">
          <cell r="B6356" t="str">
            <v>MET0006356</v>
          </cell>
          <cell r="C6356" t="str">
            <v>Cab Side Lightbar (2) Whelen Micro Edge Freedom 2R Rear Cab Corner</v>
          </cell>
          <cell r="K6356">
            <v>2213</v>
          </cell>
        </row>
        <row r="6357">
          <cell r="B6357" t="str">
            <v>MET0006357</v>
          </cell>
          <cell r="C6357" t="str">
            <v>NO Lightbar Switch</v>
          </cell>
          <cell r="K6357">
            <v>0</v>
          </cell>
        </row>
        <row r="6358">
          <cell r="B6358" t="str">
            <v>MET0006358</v>
          </cell>
          <cell r="C6358" t="str">
            <v>Lightbar Sw Pnl</v>
          </cell>
          <cell r="K6358">
            <v>0</v>
          </cell>
        </row>
        <row r="6359">
          <cell r="B6359" t="str">
            <v>MET0006359</v>
          </cell>
          <cell r="C6359" t="str">
            <v>Lightbar Sw Pnl &amp; Cruise Sw Pnl</v>
          </cell>
          <cell r="K6359">
            <v>106</v>
          </cell>
        </row>
        <row r="6360">
          <cell r="B6360" t="str">
            <v>MET0006360</v>
          </cell>
          <cell r="C6360" t="str">
            <v>Lightbar Sw Pnl w/Frt Warn</v>
          </cell>
          <cell r="K6360">
            <v>106</v>
          </cell>
        </row>
        <row r="6361">
          <cell r="B6361" t="str">
            <v>MET0006361</v>
          </cell>
          <cell r="C6361" t="str">
            <v>Lightbar Sw On w/Frt Warn &amp; Clear Lt Sw</v>
          </cell>
          <cell r="K6361">
            <v>106</v>
          </cell>
        </row>
        <row r="6362">
          <cell r="B6362" t="str">
            <v>MET0006362</v>
          </cell>
          <cell r="C6362" t="str">
            <v>Lightbar Sw On w/Frt Warn &amp; Clear Lt Sw/Green Lt Sw</v>
          </cell>
          <cell r="K6362">
            <v>106</v>
          </cell>
        </row>
        <row r="6363">
          <cell r="B6363" t="str">
            <v>MET0006363</v>
          </cell>
          <cell r="C6363" t="str">
            <v>Lightbar Sw Pnl &amp; Low Power Feature Sw Pnl w/Prk Brk</v>
          </cell>
          <cell r="K6363">
            <v>106</v>
          </cell>
        </row>
        <row r="6364">
          <cell r="B6364" t="str">
            <v>MET0006364</v>
          </cell>
          <cell r="C6364" t="str">
            <v>Lightbar Sw Pnl w/Respond Sw</v>
          </cell>
          <cell r="K6364">
            <v>106</v>
          </cell>
        </row>
        <row r="6365">
          <cell r="B6365" t="str">
            <v>MET0006365</v>
          </cell>
          <cell r="C6365" t="str">
            <v>Lightbar Sw Pnl w/Upper Level Sw</v>
          </cell>
          <cell r="K6365">
            <v>106</v>
          </cell>
        </row>
        <row r="6366">
          <cell r="B6366" t="str">
            <v>MET0006366</v>
          </cell>
          <cell r="C6366" t="str">
            <v>Lightbar Sw Pnl w/Amber Lt Sw</v>
          </cell>
          <cell r="K6366">
            <v>106</v>
          </cell>
        </row>
        <row r="6367">
          <cell r="B6367" t="str">
            <v>MET0006367</v>
          </cell>
          <cell r="C6367" t="str">
            <v>Lightbar Sw Pnl w/Clear Lt Sw</v>
          </cell>
          <cell r="K6367">
            <v>0</v>
          </cell>
        </row>
        <row r="6368">
          <cell r="B6368" t="str">
            <v>MET0006368</v>
          </cell>
          <cell r="C6368" t="str">
            <v>Lightbar Sw Pnl w/Flood Lt Sw</v>
          </cell>
          <cell r="K6368">
            <v>106</v>
          </cell>
        </row>
        <row r="6369">
          <cell r="B6369" t="str">
            <v>MET0006369</v>
          </cell>
          <cell r="C6369" t="str">
            <v>Lightbar Sw Pnl w/Takedown Rkr Sw</v>
          </cell>
          <cell r="K6369">
            <v>106</v>
          </cell>
        </row>
        <row r="6370">
          <cell r="B6370" t="str">
            <v>MET0006370</v>
          </cell>
          <cell r="C6370" t="str">
            <v>Lightbar Sw On w/Mstr Warn</v>
          </cell>
          <cell r="K6370">
            <v>0</v>
          </cell>
        </row>
        <row r="6371">
          <cell r="B6371" t="str">
            <v>MET0006371</v>
          </cell>
          <cell r="C6371" t="str">
            <v>Lightbar Sw On w/Mstr Warn/Takedown Rkr Sw</v>
          </cell>
          <cell r="K6371">
            <v>106</v>
          </cell>
        </row>
        <row r="6372">
          <cell r="B6372" t="str">
            <v>MET0006372</v>
          </cell>
          <cell r="C6372" t="str">
            <v>Lightbar Sw On w/Mstr Warn/Clear Lt Sw</v>
          </cell>
          <cell r="K6372">
            <v>106</v>
          </cell>
        </row>
        <row r="6373">
          <cell r="B6373" t="str">
            <v>MET0006373</v>
          </cell>
          <cell r="C6373" t="str">
            <v>Lightbar Sw Disp w/Amber Lt Ctrl</v>
          </cell>
          <cell r="K6373">
            <v>106</v>
          </cell>
        </row>
        <row r="6374">
          <cell r="B6374" t="str">
            <v>MET0006374</v>
          </cell>
          <cell r="C6374" t="str">
            <v>Lightbar Sw Disp</v>
          </cell>
          <cell r="K6374">
            <v>0</v>
          </cell>
        </row>
        <row r="6375">
          <cell r="B6375" t="str">
            <v>MET0006375</v>
          </cell>
          <cell r="C6375" t="str">
            <v>Lightbar Sw Disp w/Flood Light Ctrl</v>
          </cell>
          <cell r="K6375">
            <v>106</v>
          </cell>
        </row>
        <row r="6376">
          <cell r="B6376" t="str">
            <v>MET0006376</v>
          </cell>
          <cell r="C6376" t="str">
            <v>Lightbar Sw Disp &amp; Cruise Mode</v>
          </cell>
          <cell r="K6376">
            <v>106</v>
          </cell>
        </row>
        <row r="6377">
          <cell r="B6377" t="str">
            <v>MET0006377</v>
          </cell>
          <cell r="C6377" t="str">
            <v>Lightbar Sw Disp w/Indv Direction Traffic Advisor Ctrl</v>
          </cell>
          <cell r="K6377">
            <v>213</v>
          </cell>
        </row>
        <row r="6378">
          <cell r="B6378" t="str">
            <v>MET0006378</v>
          </cell>
          <cell r="C6378" t="str">
            <v>Lightbar Sw Disp w/Mom PB Flash Tgl</v>
          </cell>
          <cell r="K6378">
            <v>249</v>
          </cell>
        </row>
        <row r="6379">
          <cell r="B6379" t="str">
            <v>MET0006379</v>
          </cell>
          <cell r="C6379" t="str">
            <v>Lightbar Sw Disp w/Dimmer, Disp Dim &amp; Prk Brk Interlock</v>
          </cell>
          <cell r="K6379">
            <v>249</v>
          </cell>
        </row>
        <row r="6380">
          <cell r="B6380" t="str">
            <v>MET0006380</v>
          </cell>
          <cell r="C6380" t="str">
            <v>Lightbar Sw Disp &amp; On w/Reverse</v>
          </cell>
          <cell r="K6380">
            <v>106</v>
          </cell>
        </row>
        <row r="6381">
          <cell r="B6381" t="str">
            <v>MET0006381</v>
          </cell>
          <cell r="C6381" t="str">
            <v>Lightbar Sw Disp &amp; Sw Pnl</v>
          </cell>
          <cell r="K6381">
            <v>106</v>
          </cell>
        </row>
        <row r="6382">
          <cell r="B6382" t="str">
            <v>MET0006382</v>
          </cell>
          <cell r="C6382" t="str">
            <v>Lightbar Sw Disp w/Clear Lt Cutoff</v>
          </cell>
          <cell r="K6382">
            <v>0</v>
          </cell>
        </row>
        <row r="6383">
          <cell r="B6383" t="str">
            <v>MET0006383</v>
          </cell>
          <cell r="C6383" t="str">
            <v>Lightbar Sw Disp w/Clear Lt Cutoff &amp; Takedown Light Ctrl</v>
          </cell>
          <cell r="K6383">
            <v>106</v>
          </cell>
        </row>
        <row r="6384">
          <cell r="B6384" t="str">
            <v>MET0006384</v>
          </cell>
          <cell r="C6384" t="str">
            <v>Lightbar Sw Disp w/Clear Lt Cutoff &amp; Flood Light Ctrl</v>
          </cell>
          <cell r="K6384">
            <v>106</v>
          </cell>
        </row>
        <row r="6385">
          <cell r="B6385" t="str">
            <v>MET0006385</v>
          </cell>
          <cell r="C6385" t="str">
            <v>Lightbar Sw Disp w/Load Light Ctrl</v>
          </cell>
          <cell r="K6385">
            <v>106</v>
          </cell>
        </row>
        <row r="6386">
          <cell r="B6386" t="str">
            <v>MET0006386</v>
          </cell>
          <cell r="C6386" t="str">
            <v>Lightbar Sw Disp w/Clear Lt Cutoff &amp; Load Light Ctrl</v>
          </cell>
          <cell r="K6386">
            <v>106</v>
          </cell>
        </row>
        <row r="6387">
          <cell r="B6387" t="str">
            <v>MET0006387</v>
          </cell>
          <cell r="C6387" t="str">
            <v>Lightbar Sw Prewire Bhd Sw Pnl</v>
          </cell>
          <cell r="K6387">
            <v>106</v>
          </cell>
        </row>
        <row r="6388">
          <cell r="B6388" t="str">
            <v>MET0006388</v>
          </cell>
          <cell r="C6388" t="str">
            <v>Lightbar Sw Disp w/J Block Prog Prewire</v>
          </cell>
          <cell r="K6388">
            <v>249</v>
          </cell>
        </row>
        <row r="6389">
          <cell r="B6389" t="str">
            <v>MET0006389</v>
          </cell>
          <cell r="C6389" t="str">
            <v>NO Front Scene Lights</v>
          </cell>
          <cell r="K6389">
            <v>0</v>
          </cell>
        </row>
        <row r="6390">
          <cell r="B6390" t="str">
            <v>MET0006390</v>
          </cell>
          <cell r="C6390" t="str">
            <v>Frt Scene Lts Akron Brass Revel 12V LED 14000 Spot/Flood White</v>
          </cell>
          <cell r="K6390">
            <v>2361</v>
          </cell>
        </row>
        <row r="6391">
          <cell r="B6391" t="str">
            <v>MET0006391</v>
          </cell>
          <cell r="C6391" t="str">
            <v>Frt Scene Lts Akron Brass Revel 12V LED 28000 Spot/Flood White</v>
          </cell>
          <cell r="K6391">
            <v>3223</v>
          </cell>
        </row>
        <row r="6392">
          <cell r="B6392" t="str">
            <v>MET0006392</v>
          </cell>
          <cell r="C6392" t="str">
            <v>Frt Scene Lts FRC Crestlight CLA100-A68 12V LED 68" Blk</v>
          </cell>
          <cell r="K6392">
            <v>2803</v>
          </cell>
        </row>
        <row r="6393">
          <cell r="B6393" t="str">
            <v>MET0006393</v>
          </cell>
          <cell r="C6393" t="str">
            <v>Frt Scene Lts FRC Crestlight CLA100-A68 12V LED 68" White</v>
          </cell>
          <cell r="K6393">
            <v>2803</v>
          </cell>
        </row>
        <row r="6394">
          <cell r="B6394" t="str">
            <v>MET0006394</v>
          </cell>
          <cell r="C6394" t="str">
            <v>Frt Scene Lts FRC Crestlight CLA101-A68 12V LED 68" Blk</v>
          </cell>
          <cell r="K6394">
            <v>2803</v>
          </cell>
        </row>
        <row r="6395">
          <cell r="B6395" t="str">
            <v>MET0006395</v>
          </cell>
          <cell r="C6395" t="str">
            <v>Frt Scene Lts FRC Crestlight CLA101-A68 12V LED 68" White</v>
          </cell>
          <cell r="K6395">
            <v>2803</v>
          </cell>
        </row>
        <row r="6396">
          <cell r="B6396" t="str">
            <v>MET0006396</v>
          </cell>
          <cell r="C6396" t="str">
            <v>Frt Scene Lts FRC Focus 12V Evolution LED</v>
          </cell>
          <cell r="K6396">
            <v>3818</v>
          </cell>
        </row>
        <row r="6397">
          <cell r="B6397" t="str">
            <v>MET0006397</v>
          </cell>
          <cell r="C6397" t="str">
            <v>Frt Scene Lts FRC Focus 12V Evolution LED Blk</v>
          </cell>
          <cell r="K6397">
            <v>3877</v>
          </cell>
        </row>
        <row r="6398">
          <cell r="B6398" t="str">
            <v>MET0006398</v>
          </cell>
          <cell r="C6398" t="str">
            <v>Frt Scene Lts FRC Focus 12V Evolution LED (2)</v>
          </cell>
          <cell r="K6398">
            <v>7529</v>
          </cell>
        </row>
        <row r="6399">
          <cell r="B6399" t="str">
            <v>MET0006399</v>
          </cell>
          <cell r="C6399" t="str">
            <v>Frt Scene Lts FRC Focus 12V Evolution LED (2) Blk</v>
          </cell>
          <cell r="K6399">
            <v>7529</v>
          </cell>
        </row>
        <row r="6400">
          <cell r="B6400" t="str">
            <v>MET0006400</v>
          </cell>
          <cell r="C6400" t="str">
            <v>Frt Scene Lts FRC Focus 12V Evolution LED (2) Univ Mnt</v>
          </cell>
          <cell r="K6400">
            <v>7529</v>
          </cell>
        </row>
        <row r="6401">
          <cell r="B6401" t="str">
            <v>MET0006401</v>
          </cell>
          <cell r="C6401" t="str">
            <v>Frt Scene Lts FRC Spectra 12V LED 15K Contour Mnt (2)</v>
          </cell>
          <cell r="K6401">
            <v>6248</v>
          </cell>
        </row>
        <row r="6402">
          <cell r="B6402" t="str">
            <v>MET0006402</v>
          </cell>
          <cell r="C6402" t="str">
            <v>Frt Scene Lts FRC Spectra 12V LED 15K Contour Mnt (2) Blk</v>
          </cell>
          <cell r="K6402">
            <v>6631</v>
          </cell>
        </row>
        <row r="6403">
          <cell r="B6403" t="str">
            <v>MET0006403</v>
          </cell>
          <cell r="C6403" t="str">
            <v>Frt Scene Lts FRC Spectra 12V LED 20K Univ Mnt</v>
          </cell>
          <cell r="K6403">
            <v>3606</v>
          </cell>
        </row>
        <row r="6404">
          <cell r="B6404" t="str">
            <v>MET0006404</v>
          </cell>
          <cell r="C6404" t="str">
            <v>Frt Scene Lts FRC Spectra 12V LED 20K Contour Mnt</v>
          </cell>
          <cell r="K6404">
            <v>3810</v>
          </cell>
        </row>
        <row r="6405">
          <cell r="B6405" t="str">
            <v>MET0006405</v>
          </cell>
          <cell r="C6405" t="str">
            <v>Frt Scene Lts FRC Spectra 12V LED 20K Univ Mnt (2)</v>
          </cell>
          <cell r="K6405">
            <v>6945</v>
          </cell>
        </row>
        <row r="6406">
          <cell r="B6406" t="str">
            <v>MET0006406</v>
          </cell>
          <cell r="C6406" t="str">
            <v>Frt Scene Lts FRC Spectra 12V LED 20K Contour Mnt (2)</v>
          </cell>
          <cell r="K6406">
            <v>7360</v>
          </cell>
        </row>
        <row r="6407">
          <cell r="B6407" t="str">
            <v>MET0006407</v>
          </cell>
          <cell r="C6407" t="str">
            <v>Frt Scene Lts FRC Spectra MAX 12V LED 28K Univ Mnt</v>
          </cell>
          <cell r="K6407">
            <v>3887</v>
          </cell>
        </row>
        <row r="6408">
          <cell r="B6408" t="str">
            <v>MET0006408</v>
          </cell>
          <cell r="C6408" t="str">
            <v>Frt Scene Lts FRC Spectra MAX 12V LED 28K Contour Mnt</v>
          </cell>
          <cell r="K6408">
            <v>4129</v>
          </cell>
        </row>
        <row r="6409">
          <cell r="B6409" t="str">
            <v>MET0006409</v>
          </cell>
          <cell r="C6409" t="str">
            <v>Frt Scene Lts FRC Spectra MAX 12V LED 28K Contour Mnt (2)</v>
          </cell>
          <cell r="K6409">
            <v>7993</v>
          </cell>
        </row>
        <row r="6410">
          <cell r="B6410" t="str">
            <v>MET0006410</v>
          </cell>
          <cell r="C6410" t="str">
            <v>Frt Scene Lts FRC Spectra MAX 120V LED 28K Contour Mnt</v>
          </cell>
          <cell r="K6410">
            <v>4047</v>
          </cell>
        </row>
        <row r="6411">
          <cell r="B6411" t="str">
            <v>MET0006411</v>
          </cell>
          <cell r="C6411" t="str">
            <v>Frt Scene Lts FRC Spectra MAX-S 12V LED 28K Contour Mnt</v>
          </cell>
          <cell r="K6411">
            <v>4182</v>
          </cell>
        </row>
        <row r="6412">
          <cell r="B6412" t="str">
            <v>MET0006412</v>
          </cell>
          <cell r="C6412" t="str">
            <v>Frt Scene Lts FRC Spectra MAX-S 12V LED 28K Contour Mnt Black</v>
          </cell>
          <cell r="K6412">
            <v>4192</v>
          </cell>
        </row>
        <row r="6413">
          <cell r="B6413" t="str">
            <v>MET0006413</v>
          </cell>
          <cell r="C6413" t="str">
            <v>Frt Scene Lts Whelen Pioneer 12V LED PCH1 Blk</v>
          </cell>
          <cell r="K6413">
            <v>2155</v>
          </cell>
        </row>
        <row r="6414">
          <cell r="B6414" t="str">
            <v>MET0006414</v>
          </cell>
          <cell r="C6414" t="str">
            <v>Frt Scene Lts Whelen Pioneer 12V LED PCH1</v>
          </cell>
          <cell r="K6414">
            <v>2155</v>
          </cell>
        </row>
        <row r="6415">
          <cell r="B6415" t="str">
            <v>MET0006415</v>
          </cell>
          <cell r="C6415" t="str">
            <v>Frt Scene Lts Whelen Pioneer 12V LED PCH1 (2)</v>
          </cell>
          <cell r="K6415">
            <v>4204</v>
          </cell>
        </row>
        <row r="6416">
          <cell r="B6416" t="str">
            <v>MET0006416</v>
          </cell>
          <cell r="C6416" t="str">
            <v>Frt Scene Lts Whelen Pioneer 12V LED PCH2</v>
          </cell>
          <cell r="K6416">
            <v>3507</v>
          </cell>
        </row>
        <row r="6417">
          <cell r="B6417" t="str">
            <v>MET0006417</v>
          </cell>
          <cell r="C6417" t="str">
            <v>Frt Scene Lts Whelen Pioneer Dual Panel 12V LED Prewire</v>
          </cell>
          <cell r="K6417">
            <v>393</v>
          </cell>
        </row>
        <row r="6418">
          <cell r="B6418" t="str">
            <v>MET0006418</v>
          </cell>
          <cell r="C6418" t="str">
            <v>Frt Scene Lts Whelen Pioneer 12V LED PCH2 (2)</v>
          </cell>
          <cell r="K6418">
            <v>7012</v>
          </cell>
        </row>
        <row r="6419">
          <cell r="B6419" t="str">
            <v>MET0006419</v>
          </cell>
          <cell r="C6419" t="str">
            <v>Frt Scene Lts Whelen Pioneer 12V LED PCH2 Black (2)</v>
          </cell>
          <cell r="K6419">
            <v>7118</v>
          </cell>
        </row>
        <row r="6420">
          <cell r="B6420" t="str">
            <v>MET0006420</v>
          </cell>
          <cell r="C6420" t="str">
            <v>Frt Scene Lts Whelen Pioneer 12V LED PCH2 Black</v>
          </cell>
          <cell r="K6420">
            <v>3613</v>
          </cell>
        </row>
        <row r="6421">
          <cell r="B6421" t="str">
            <v>MET0006421</v>
          </cell>
          <cell r="C6421" t="str">
            <v>Frt Scene Lts Whelen Pioneer 12V LED PFH1</v>
          </cell>
          <cell r="K6421">
            <v>2155</v>
          </cell>
        </row>
        <row r="6422">
          <cell r="B6422" t="str">
            <v>MET0006422</v>
          </cell>
          <cell r="C6422" t="str">
            <v>Frt Scene Lts Whelen Pioneer 12V LED PFH1 Black</v>
          </cell>
          <cell r="K6422">
            <v>2155</v>
          </cell>
        </row>
        <row r="6423">
          <cell r="B6423" t="str">
            <v>MET0006423</v>
          </cell>
          <cell r="C6423" t="str">
            <v>Frt Scene Lts Whelen Pioneer 12V LED PFH1 (2)</v>
          </cell>
          <cell r="K6423">
            <v>4097</v>
          </cell>
        </row>
        <row r="6424">
          <cell r="B6424" t="str">
            <v>MET0006424</v>
          </cell>
          <cell r="C6424" t="str">
            <v>Frt Scene Lts Whelen Pioneer 12V LED PFH1 Black (2)</v>
          </cell>
          <cell r="K6424">
            <v>4204</v>
          </cell>
        </row>
        <row r="6425">
          <cell r="B6425" t="str">
            <v>MET0006425</v>
          </cell>
          <cell r="C6425" t="str">
            <v>Frt Scene Lts Whelen Pioneer 12V LED PFH2</v>
          </cell>
          <cell r="K6425">
            <v>3581</v>
          </cell>
        </row>
        <row r="6426">
          <cell r="B6426" t="str">
            <v>MET0006426</v>
          </cell>
          <cell r="C6426" t="str">
            <v>Frt Scene Lts Whelen Pioneer 12V LED PFH2 Black</v>
          </cell>
          <cell r="K6426">
            <v>3687</v>
          </cell>
        </row>
        <row r="6427">
          <cell r="B6427" t="str">
            <v>MET0006427</v>
          </cell>
          <cell r="C6427" t="str">
            <v>Frt Scene Lts Whelen Pioneer 12V LED PFH2 (2)</v>
          </cell>
          <cell r="K6427">
            <v>7270</v>
          </cell>
        </row>
        <row r="6428">
          <cell r="B6428" t="str">
            <v>MET0006428</v>
          </cell>
          <cell r="C6428" t="str">
            <v>Frt Scene Lts Whelen Pioneer 12V LED PFH2 Black (2)</v>
          </cell>
          <cell r="K6428">
            <v>7270</v>
          </cell>
        </row>
        <row r="6429">
          <cell r="B6429" t="str">
            <v>MET0006429</v>
          </cell>
          <cell r="C6429" t="str">
            <v>Frt Scene Lts Whelen Pioneer 12V LED PSL2</v>
          </cell>
          <cell r="K6429">
            <v>2110</v>
          </cell>
        </row>
        <row r="6430">
          <cell r="B6430" t="str">
            <v>MET0006430</v>
          </cell>
          <cell r="C6430" t="str">
            <v>Frt Scene Lts Whelen Pioneer Summit S58MW 12V LED 58" White Lightbar Brkt Mnt</v>
          </cell>
          <cell r="K6430">
            <v>4267</v>
          </cell>
        </row>
        <row r="6431">
          <cell r="B6431" t="str">
            <v>MET0006431</v>
          </cell>
          <cell r="C6431" t="str">
            <v>Frt Scene Lts Whelen Pioneer Summit S72MW 12V LED 72" White</v>
          </cell>
          <cell r="K6431">
            <v>6084</v>
          </cell>
        </row>
        <row r="6432">
          <cell r="B6432" t="str">
            <v>MET0006432</v>
          </cell>
          <cell r="C6432" t="str">
            <v>Frt Scene Lts Whelen Pioneer Summit S72MW 12V LED 72" White Lightbar Brkt Mnt</v>
          </cell>
          <cell r="K6432">
            <v>6265</v>
          </cell>
        </row>
        <row r="6433">
          <cell r="B6433" t="str">
            <v>MET0006433</v>
          </cell>
          <cell r="C6433" t="str">
            <v>Frt Scene Lts Whelen Pioneer Summit S72MB 12V LED 72" Black Lightbar Brkt Mnt</v>
          </cell>
          <cell r="K6433">
            <v>6265</v>
          </cell>
        </row>
        <row r="6434">
          <cell r="B6434" t="str">
            <v>MET0006434</v>
          </cell>
          <cell r="C6434" t="str">
            <v>Frt Scene Lts Whelen Pioneer Summit S72MB 12V LED 72" Black</v>
          </cell>
          <cell r="K6434">
            <v>6084</v>
          </cell>
        </row>
        <row r="6435">
          <cell r="B6435" t="str">
            <v>MET0006435</v>
          </cell>
          <cell r="C6435" t="str">
            <v>Frt Scene Lts FireTech FT-B-46-ML3-W 12V LED 46" White</v>
          </cell>
          <cell r="K6435">
            <v>4027</v>
          </cell>
        </row>
        <row r="6436">
          <cell r="B6436" t="str">
            <v>MET0006436</v>
          </cell>
          <cell r="C6436" t="str">
            <v>Frt Scene Lts FireTech FT-B-46-W 12V LED 46" White</v>
          </cell>
          <cell r="K6436">
            <v>3933</v>
          </cell>
        </row>
        <row r="6437">
          <cell r="B6437" t="str">
            <v>MET0006437</v>
          </cell>
          <cell r="C6437" t="str">
            <v>Frt Scene Lts FireTech FT-B-46-B 12V LED 46" Black</v>
          </cell>
          <cell r="K6437">
            <v>3933</v>
          </cell>
        </row>
        <row r="6438">
          <cell r="B6438" t="str">
            <v>MET0006438</v>
          </cell>
          <cell r="C6438" t="str">
            <v>Frt Scene Lts FireTech FT-B-65-W 12V LED 65" White</v>
          </cell>
          <cell r="K6438">
            <v>6383</v>
          </cell>
        </row>
        <row r="6439">
          <cell r="B6439" t="str">
            <v>MET0006439</v>
          </cell>
          <cell r="C6439" t="str">
            <v>Frt Scene Lts FireTech FT-B-72-W 12V LED 72" White</v>
          </cell>
          <cell r="K6439">
            <v>8597</v>
          </cell>
        </row>
        <row r="6440">
          <cell r="B6440" t="str">
            <v>MET0006440</v>
          </cell>
          <cell r="C6440" t="str">
            <v>Frt Scene Lts FireTech FT-B-72-B 12V LED 72" Black</v>
          </cell>
          <cell r="K6440">
            <v>8597</v>
          </cell>
        </row>
        <row r="6441">
          <cell r="B6441" t="str">
            <v>MET0006441</v>
          </cell>
          <cell r="C6441" t="str">
            <v>Frt Scene Lts FireTech FT-B-72-ML-W 12V LED 72" White</v>
          </cell>
          <cell r="K6441">
            <v>7355</v>
          </cell>
        </row>
        <row r="6442">
          <cell r="B6442" t="str">
            <v>MET0006442</v>
          </cell>
          <cell r="C6442" t="str">
            <v>Frt Scene Lts FireTech FT-B-72-ML-W 12V LED 72" White Lwr Radius Mnt</v>
          </cell>
          <cell r="K6442">
            <v>7451</v>
          </cell>
        </row>
        <row r="6443">
          <cell r="B6443" t="str">
            <v>MET0006443</v>
          </cell>
          <cell r="C6443" t="str">
            <v>Frt Scene Lts FireTech FT-B-72-ML-B 12V LED 72" Black</v>
          </cell>
          <cell r="K6443">
            <v>7355</v>
          </cell>
        </row>
        <row r="6444">
          <cell r="B6444" t="str">
            <v>MET0006444</v>
          </cell>
          <cell r="C6444" t="str">
            <v>Frt Scene Lts FireTech FT-MB-9-F-W 12V LED (2) White</v>
          </cell>
          <cell r="K6444">
            <v>2316</v>
          </cell>
        </row>
        <row r="6445">
          <cell r="B6445" t="str">
            <v>MET0006445</v>
          </cell>
          <cell r="C6445" t="str">
            <v>Frt Scene Lts FireTech FT-MB-9-FT-B 12V LED (2) Black</v>
          </cell>
          <cell r="K6445">
            <v>2316</v>
          </cell>
        </row>
        <row r="6446">
          <cell r="B6446" t="str">
            <v>MET0006446</v>
          </cell>
          <cell r="C6446" t="str">
            <v>Frt Scene Lts FireTech FT-MB-12-FT-W 12V LED (2) White</v>
          </cell>
          <cell r="K6446">
            <v>2332</v>
          </cell>
        </row>
        <row r="6447">
          <cell r="B6447" t="str">
            <v>MET0006447</v>
          </cell>
          <cell r="C6447" t="str">
            <v>Frt Scene Lts FireTech FT-MB-12-FT-B 12V LED (2) Black</v>
          </cell>
          <cell r="K6447">
            <v>2332</v>
          </cell>
        </row>
        <row r="6448">
          <cell r="B6448" t="str">
            <v>MET0006448</v>
          </cell>
          <cell r="C6448" t="str">
            <v>Frt Scene Lts FireTech FT-MB-24-FT-B 12V LED (2) Black</v>
          </cell>
          <cell r="K6448">
            <v>4081</v>
          </cell>
        </row>
        <row r="6449">
          <cell r="B6449" t="str">
            <v>MET0006449</v>
          </cell>
          <cell r="C6449" t="str">
            <v>Frt Scene Lts FireTech FT-MB-2.15-FT-W 12V LED (2) White</v>
          </cell>
          <cell r="K6449">
            <v>4022</v>
          </cell>
        </row>
        <row r="6450">
          <cell r="B6450" t="str">
            <v>MET0006450</v>
          </cell>
          <cell r="C6450" t="str">
            <v>Frt Scene Lts FireTech FT-MB-2.15-FT-B 12V LED (2) Black</v>
          </cell>
          <cell r="K6450">
            <v>4022</v>
          </cell>
        </row>
        <row r="6451">
          <cell r="B6451" t="str">
            <v>MET0006451</v>
          </cell>
          <cell r="C6451" t="str">
            <v>Frt Scene Lts FireTech FT-MB-2.18-FT-B 12V LED (2) Black</v>
          </cell>
          <cell r="K6451">
            <v>4623</v>
          </cell>
        </row>
        <row r="6452">
          <cell r="B6452" t="str">
            <v>MET0006452</v>
          </cell>
          <cell r="C6452" t="str">
            <v>Frt Scene Lts FireTech FT-MB-2.18-FT-W 12V LED (2) White</v>
          </cell>
          <cell r="K6452">
            <v>4623</v>
          </cell>
        </row>
        <row r="6453">
          <cell r="B6453" t="str">
            <v>MET0006453</v>
          </cell>
          <cell r="C6453" t="str">
            <v>Frt Scene Lts FireTech FT-BG2-R3-72-ML-B 12V LED 72" Black</v>
          </cell>
          <cell r="K6453">
            <v>9749</v>
          </cell>
        </row>
        <row r="6454">
          <cell r="B6454" t="str">
            <v>MET0006454</v>
          </cell>
          <cell r="C6454" t="str">
            <v>Frt Scene Lts Integrated in Lightbar</v>
          </cell>
          <cell r="K6454">
            <v>213</v>
          </cell>
        </row>
        <row r="6455">
          <cell r="B6455" t="str">
            <v>MET0006455</v>
          </cell>
          <cell r="C6455" t="str">
            <v>Frt Scene Lts Prewire 120V</v>
          </cell>
          <cell r="K6455">
            <v>393</v>
          </cell>
        </row>
        <row r="6456">
          <cell r="B6456" t="str">
            <v>MET0006456</v>
          </cell>
          <cell r="C6456" t="str">
            <v>NO Front Scene Light Location</v>
          </cell>
          <cell r="K6456">
            <v>0</v>
          </cell>
        </row>
        <row r="6457">
          <cell r="B6457" t="str">
            <v>MET0006457</v>
          </cell>
          <cell r="C6457" t="str">
            <v>Frt Scene Lt Loc Ctr Brow Pos</v>
          </cell>
          <cell r="K6457">
            <v>0</v>
          </cell>
        </row>
        <row r="6458">
          <cell r="B6458" t="str">
            <v>MET0006458</v>
          </cell>
          <cell r="C6458" t="str">
            <v>Frt Scene Lt Loc Right Inboard Brow Pos</v>
          </cell>
          <cell r="K6458">
            <v>0</v>
          </cell>
        </row>
        <row r="6459">
          <cell r="B6459" t="str">
            <v>MET0006459</v>
          </cell>
          <cell r="C6459" t="str">
            <v>Frt Scene Lt Loc Right Outboard Brow Pos</v>
          </cell>
          <cell r="K6459">
            <v>0</v>
          </cell>
        </row>
        <row r="6460">
          <cell r="B6460" t="str">
            <v>MET0006460</v>
          </cell>
          <cell r="C6460" t="str">
            <v>Frt Scene Lt Loc Left Inboard Brow Pos</v>
          </cell>
          <cell r="K6460">
            <v>0</v>
          </cell>
        </row>
        <row r="6461">
          <cell r="B6461" t="str">
            <v>MET0006461</v>
          </cell>
          <cell r="C6461" t="str">
            <v>Frt Scene Lt Loc Left Outboard Brow Pos</v>
          </cell>
          <cell r="K6461">
            <v>0</v>
          </cell>
        </row>
        <row r="6462">
          <cell r="B6462" t="str">
            <v>MET0006462</v>
          </cell>
          <cell r="C6462" t="str">
            <v>Frt Scene Lt Loc (2) Inboard Brow Pos</v>
          </cell>
          <cell r="K6462">
            <v>0</v>
          </cell>
        </row>
        <row r="6463">
          <cell r="B6463" t="str">
            <v>MET0006463</v>
          </cell>
          <cell r="C6463" t="str">
            <v>Frt Scene Lt Loc (2) Inboard Brow Pos Angled Outboard 15 Degrees</v>
          </cell>
          <cell r="K6463">
            <v>0</v>
          </cell>
        </row>
        <row r="6464">
          <cell r="B6464" t="str">
            <v>MET0006464</v>
          </cell>
          <cell r="C6464" t="str">
            <v>Frt Scene Lt Loc (2) Inboard Brow Pos &amp; (1) Integrated w/Lightbar</v>
          </cell>
          <cell r="K6464">
            <v>0</v>
          </cell>
        </row>
        <row r="6465">
          <cell r="B6465" t="str">
            <v>MET0006465</v>
          </cell>
          <cell r="C6465" t="str">
            <v>Frt Scene Lt Loc (2) Outboard Brow Pos</v>
          </cell>
          <cell r="K6465">
            <v>0</v>
          </cell>
        </row>
        <row r="6466">
          <cell r="B6466" t="str">
            <v>MET0006466</v>
          </cell>
          <cell r="C6466" t="str">
            <v>Frt Scene Lt Loc (2) Outboard &amp; 120/240V Ctr Brow Pos</v>
          </cell>
          <cell r="K6466">
            <v>0</v>
          </cell>
        </row>
        <row r="6467">
          <cell r="B6467" t="str">
            <v>MET0006467</v>
          </cell>
          <cell r="C6467" t="str">
            <v>Frt Scene Lt Loc Integrated w/Lightbar</v>
          </cell>
          <cell r="K6467">
            <v>0</v>
          </cell>
        </row>
        <row r="6468">
          <cell r="B6468" t="str">
            <v>MET0006468</v>
          </cell>
          <cell r="C6468" t="str">
            <v>Frt Scene Lt Shiploose</v>
          </cell>
          <cell r="K6468">
            <v>0</v>
          </cell>
        </row>
        <row r="6469">
          <cell r="B6469" t="str">
            <v>MET0006469</v>
          </cell>
          <cell r="C6469" t="str">
            <v>Frt Scene Lt Customer Installed</v>
          </cell>
          <cell r="K6469">
            <v>0</v>
          </cell>
        </row>
        <row r="6470">
          <cell r="B6470" t="str">
            <v>MET0006470</v>
          </cell>
          <cell r="C6470" t="str">
            <v>Frt Scene Lt Loc Wired to LH Jct Box</v>
          </cell>
          <cell r="K6470">
            <v>293</v>
          </cell>
        </row>
        <row r="6471">
          <cell r="B6471" t="str">
            <v>MET0006471</v>
          </cell>
          <cell r="C6471" t="str">
            <v>NO Front Scene Lights Activation</v>
          </cell>
          <cell r="K6471">
            <v>0</v>
          </cell>
        </row>
        <row r="6472">
          <cell r="B6472" t="str">
            <v>MET0006472</v>
          </cell>
          <cell r="C6472" t="str">
            <v>Frt Scene Lts Actv Prewire Bhd Dash</v>
          </cell>
          <cell r="K6472">
            <v>106</v>
          </cell>
        </row>
        <row r="6473">
          <cell r="B6473" t="str">
            <v>MET0006473</v>
          </cell>
          <cell r="C6473" t="str">
            <v>Frt Scene Lts Actv Rkr Sw Pnl</v>
          </cell>
          <cell r="K6473">
            <v>0</v>
          </cell>
        </row>
        <row r="6474">
          <cell r="B6474" t="str">
            <v>MET0006474</v>
          </cell>
          <cell r="C6474" t="str">
            <v>Frt Scene Lts Actv Rkr Sw Pnl/Prk Brk Interlock</v>
          </cell>
          <cell r="K6474">
            <v>106</v>
          </cell>
        </row>
        <row r="6475">
          <cell r="B6475" t="str">
            <v>MET0006475</v>
          </cell>
          <cell r="C6475" t="str">
            <v>Frt Scene Lts Actv Rkr Sw Pnl Lighted Momentary Rkr Sw</v>
          </cell>
          <cell r="K6475">
            <v>177</v>
          </cell>
        </row>
        <row r="6476">
          <cell r="B6476" t="str">
            <v>MET0006476</v>
          </cell>
          <cell r="C6476" t="str">
            <v>Frt Scene Lts Actv Rkr Sw Pnl Labeled Brow Lights</v>
          </cell>
          <cell r="K6476">
            <v>106</v>
          </cell>
        </row>
        <row r="6477">
          <cell r="B6477" t="str">
            <v>MET0006477</v>
          </cell>
          <cell r="C6477" t="str">
            <v>Frt Scene Lts Actv Rkr Sw Pnl 3 Pos Flash-Off-On w/Brow Lts Lbl w/Whelen Pflash</v>
          </cell>
          <cell r="K6477">
            <v>325</v>
          </cell>
        </row>
        <row r="6478">
          <cell r="B6478" t="str">
            <v>MET0006478</v>
          </cell>
          <cell r="C6478" t="str">
            <v>Frt Scene Lts Actv Rkr Sw Pnl (2) Indv Sw's, Labeled LH/RH Brow Light</v>
          </cell>
          <cell r="K6478">
            <v>106</v>
          </cell>
        </row>
        <row r="6479">
          <cell r="B6479" t="str">
            <v>MET0006479</v>
          </cell>
          <cell r="C6479" t="str">
            <v>Frt Scene Lts Actv Rkr Sw Pnl (2) Sw's</v>
          </cell>
          <cell r="K6479">
            <v>106</v>
          </cell>
        </row>
        <row r="6480">
          <cell r="B6480" t="str">
            <v>MET0006480</v>
          </cell>
          <cell r="C6480" t="str">
            <v>Frt Scene Lts Actv Rkr Sw Pnl (2) Lighted Momentary Rkr Sws</v>
          </cell>
          <cell r="K6480">
            <v>249</v>
          </cell>
        </row>
        <row r="6481">
          <cell r="B6481" t="str">
            <v>MET0006481</v>
          </cell>
          <cell r="C6481" t="str">
            <v>Frt Scene Lts Actv Rkr Sw Pnl (2) 3 Pos Flash-Off-On &amp; Standard w/Whelen Pflash</v>
          </cell>
          <cell r="K6481">
            <v>325</v>
          </cell>
        </row>
        <row r="6482">
          <cell r="B6482" t="str">
            <v>MET0006482</v>
          </cell>
          <cell r="C6482" t="str">
            <v>Frt Scene Lts Actv Rkr Sw Pnl (2) 3Pos Flash-Off-On/Brow Lts Lbl w/Whelen Pflash</v>
          </cell>
          <cell r="K6482">
            <v>325</v>
          </cell>
        </row>
        <row r="6483">
          <cell r="B6483" t="str">
            <v>MET0006483</v>
          </cell>
          <cell r="C6483" t="str">
            <v>Frt Scene Lts Actv Rkr Sw Pnl (4) Mom Rkr Sws Scene/Spot/Flood/Wide flood Lt</v>
          </cell>
          <cell r="K6483">
            <v>393</v>
          </cell>
        </row>
        <row r="6484">
          <cell r="B6484" t="str">
            <v>MET0006484</v>
          </cell>
          <cell r="C6484" t="str">
            <v>Frt Scene Lts Actv Rkr Sw Pnl (3) Sw Indv Circuit Scene/Spot/Flood Brow Lt</v>
          </cell>
          <cell r="K6484">
            <v>0</v>
          </cell>
        </row>
        <row r="6485">
          <cell r="B6485" t="str">
            <v>MET0006485</v>
          </cell>
          <cell r="C6485" t="str">
            <v>Frt Scene Lts Actv Disp Indv Circuit Multi-Lvl Btn &amp; RkrSw Off/Spot/Flood/Scene</v>
          </cell>
          <cell r="K6485">
            <v>106</v>
          </cell>
        </row>
        <row r="6486">
          <cell r="B6486" t="str">
            <v>MET0006486</v>
          </cell>
          <cell r="C6486" t="str">
            <v>Frt Scene Lts Actv Disp Indv Circuit Multi-Level Btn Off/Spot/Flood/Scene</v>
          </cell>
          <cell r="K6486">
            <v>0</v>
          </cell>
        </row>
        <row r="6487">
          <cell r="B6487" t="str">
            <v>MET0006487</v>
          </cell>
          <cell r="C6487" t="str">
            <v>Frt Scene Lts Actv Disp Indv Circuit Multi-Lvl Btn Off/Spot/Flood/Scene &amp; RkrSw</v>
          </cell>
          <cell r="K6487">
            <v>106</v>
          </cell>
        </row>
        <row r="6488">
          <cell r="B6488" t="str">
            <v>MET0006488</v>
          </cell>
          <cell r="C6488" t="str">
            <v>Frt Scene Lts Actv Disp Indv Circuit Multi-Lvl Btn Off/Scene/Flood/Spot &amp; RkrSw</v>
          </cell>
          <cell r="K6488">
            <v>106</v>
          </cell>
        </row>
        <row r="6489">
          <cell r="B6489" t="str">
            <v>MET0006489</v>
          </cell>
          <cell r="C6489" t="str">
            <v>Frt Scene Lts Actv Rkr Sw Pnl &amp; Lightbar Sw w/Whelen Pflash</v>
          </cell>
          <cell r="K6489">
            <v>520</v>
          </cell>
        </row>
        <row r="6490">
          <cell r="B6490" t="str">
            <v>MET0006490</v>
          </cell>
          <cell r="C6490" t="str">
            <v>Frt Scene Lts Actv Rkr Sw Pnl &amp; Mstr Warn Sw w/Whelen Pflash</v>
          </cell>
          <cell r="K6490">
            <v>520</v>
          </cell>
        </row>
        <row r="6491">
          <cell r="B6491" t="str">
            <v>MET0006491</v>
          </cell>
          <cell r="C6491" t="str">
            <v>Frt Scene Lts Actv Rkr Ovrhead Sw Pnl w/Pump Pnl Circuit w/Brow Lts Lbl</v>
          </cell>
          <cell r="K6491">
            <v>106</v>
          </cell>
        </row>
        <row r="6492">
          <cell r="B6492" t="str">
            <v>MET0006492</v>
          </cell>
          <cell r="C6492" t="str">
            <v>Frt Scene Lts Actv Disp</v>
          </cell>
          <cell r="K6492">
            <v>0</v>
          </cell>
        </row>
        <row r="6493">
          <cell r="B6493" t="str">
            <v>MET0006493</v>
          </cell>
          <cell r="C6493" t="str">
            <v>Frt Scene Lts Actv Disp Pwr &amp; Multi-Function Disp Btn</v>
          </cell>
          <cell r="K6493">
            <v>106</v>
          </cell>
        </row>
        <row r="6494">
          <cell r="B6494" t="str">
            <v>MET0006494</v>
          </cell>
          <cell r="C6494" t="str">
            <v>Frt Scene Lts Actv Disp &amp; Prk Brk</v>
          </cell>
          <cell r="K6494">
            <v>106</v>
          </cell>
        </row>
        <row r="6495">
          <cell r="B6495" t="str">
            <v>MET0006495</v>
          </cell>
          <cell r="C6495" t="str">
            <v>Frt Scene Lts Actv Disp/Prk Brk On-Off/Hi-Beams</v>
          </cell>
          <cell r="K6495">
            <v>106</v>
          </cell>
        </row>
        <row r="6496">
          <cell r="B6496" t="str">
            <v>MET0006496</v>
          </cell>
          <cell r="C6496" t="str">
            <v>Frt Scene Lts Actv &amp; Side Disp</v>
          </cell>
          <cell r="K6496">
            <v>106</v>
          </cell>
        </row>
        <row r="6497">
          <cell r="B6497" t="str">
            <v>MET0006497</v>
          </cell>
          <cell r="C6497" t="str">
            <v>Frt Scene Lts Actv Disp &amp; PODS</v>
          </cell>
          <cell r="K6497">
            <v>106</v>
          </cell>
        </row>
        <row r="6498">
          <cell r="B6498" t="str">
            <v>MET0006498</v>
          </cell>
          <cell r="C6498" t="str">
            <v>Frt Scene Lts Actv Disp w/Whelen Pflash</v>
          </cell>
          <cell r="K6498">
            <v>325</v>
          </cell>
        </row>
        <row r="6499">
          <cell r="B6499" t="str">
            <v>MET0006499</v>
          </cell>
          <cell r="C6499" t="str">
            <v>Frt Scene Lts Actv Indv Disp</v>
          </cell>
          <cell r="K6499">
            <v>106</v>
          </cell>
        </row>
        <row r="6500">
          <cell r="B6500" t="str">
            <v>MET0006500</v>
          </cell>
          <cell r="C6500" t="str">
            <v>Frt Scene Lts Actv Indv Disp Indv Sw Spot &amp; Indv Sw Flood</v>
          </cell>
          <cell r="K6500">
            <v>106</v>
          </cell>
        </row>
        <row r="6501">
          <cell r="B6501" t="str">
            <v>MET0006501</v>
          </cell>
          <cell r="C6501" t="str">
            <v>Frt Scene Lts Actv Indv Disp Indv Sw Low Beam &amp; Indv Sw Narrow Flood</v>
          </cell>
          <cell r="K6501">
            <v>106</v>
          </cell>
        </row>
        <row r="6502">
          <cell r="B6502" t="str">
            <v>MET0006502</v>
          </cell>
          <cell r="C6502" t="str">
            <v>Frt Scene Lts Actv Indv Disp Indv Sw Spot &amp; Indv Sw Scene</v>
          </cell>
          <cell r="K6502">
            <v>249</v>
          </cell>
        </row>
        <row r="6503">
          <cell r="B6503" t="str">
            <v>MET0006503</v>
          </cell>
          <cell r="C6503" t="str">
            <v>Frt Scene Lts Actv Disp &amp; Lighted Momentary Rkr Sw Labeled "BROW LIGHT"</v>
          </cell>
          <cell r="K6503">
            <v>106</v>
          </cell>
        </row>
        <row r="6504">
          <cell r="B6504" t="str">
            <v>MET0006504</v>
          </cell>
          <cell r="C6504" t="str">
            <v>Frt Scene Lts Actv Disp &amp; Lighted Momentary Rkr Sw</v>
          </cell>
          <cell r="K6504">
            <v>0</v>
          </cell>
        </row>
        <row r="6505">
          <cell r="B6505" t="str">
            <v>MET0006505</v>
          </cell>
          <cell r="C6505" t="str">
            <v>Frt Scene Lts Actv Disp &amp; Lighted Momentary Rkr Sw Labeled "FRONT SCENE"</v>
          </cell>
          <cell r="K6505">
            <v>106</v>
          </cell>
        </row>
        <row r="6506">
          <cell r="B6506" t="str">
            <v>MET0006506</v>
          </cell>
          <cell r="C6506" t="str">
            <v>Frt Scene Lts Actv Disp &amp; (2) Lighted Momentary Rkr Sw</v>
          </cell>
          <cell r="K6506">
            <v>249</v>
          </cell>
        </row>
        <row r="6507">
          <cell r="B6507" t="str">
            <v>MET0006507</v>
          </cell>
          <cell r="C6507" t="str">
            <v>Frt Scene Lts Actv White Rkr Sw Pnl</v>
          </cell>
          <cell r="K6507">
            <v>106</v>
          </cell>
        </row>
        <row r="6508">
          <cell r="B6508" t="str">
            <v>MET0006508</v>
          </cell>
          <cell r="C6508" t="str">
            <v>Frt Scene Lts Actv Red Rkr Sw Pnl</v>
          </cell>
          <cell r="K6508">
            <v>106</v>
          </cell>
        </row>
        <row r="6509">
          <cell r="B6509" t="str">
            <v>MET0006509</v>
          </cell>
          <cell r="C6509" t="str">
            <v>Frt Scene Lts Actv Cable Only No Switching w/"Brow Lights" Legend</v>
          </cell>
          <cell r="K6509">
            <v>106</v>
          </cell>
        </row>
        <row r="6510">
          <cell r="B6510" t="str">
            <v>MET0006510</v>
          </cell>
          <cell r="C6510" t="str">
            <v>Frt Scene Lts Actv Cable Only No Switching w/"Front Brow Scene Lights" Legend</v>
          </cell>
          <cell r="K6510">
            <v>106</v>
          </cell>
        </row>
        <row r="6511">
          <cell r="B6511" t="str">
            <v>MET0006511</v>
          </cell>
          <cell r="C6511" t="str">
            <v>Frt Scene Lts Actv 120/240V Cable Only No Switching</v>
          </cell>
          <cell r="K6511">
            <v>106</v>
          </cell>
        </row>
        <row r="6512">
          <cell r="B6512" t="str">
            <v>MET0006512</v>
          </cell>
          <cell r="C6512" t="str">
            <v>Frt Scene Lts Actv 120/240V Cable Only Prk Brk Interlock</v>
          </cell>
          <cell r="K6512">
            <v>106</v>
          </cell>
        </row>
        <row r="6513">
          <cell r="B6513" t="str">
            <v>MET0006513</v>
          </cell>
          <cell r="C6513" t="str">
            <v>Frt Scene Lts Actv 120/240V Cable Only &amp; Disp</v>
          </cell>
          <cell r="K6513">
            <v>106</v>
          </cell>
        </row>
        <row r="6514">
          <cell r="B6514" t="str">
            <v>MET0006514</v>
          </cell>
          <cell r="C6514" t="str">
            <v>Frt Scene Lts Actv 120/240V Cable Only &amp; Disp w/Default Ign ON</v>
          </cell>
          <cell r="K6514">
            <v>106</v>
          </cell>
        </row>
        <row r="6515">
          <cell r="B6515" t="str">
            <v>MET0006515</v>
          </cell>
          <cell r="C6515" t="str">
            <v>Side Scene Lts Akron Brass Revel 12V LED 14000 Spot/Flood</v>
          </cell>
          <cell r="K6515">
            <v>2325</v>
          </cell>
        </row>
        <row r="6516">
          <cell r="B6516" t="str">
            <v>MET0006516</v>
          </cell>
          <cell r="C6516" t="str">
            <v>Side Scene Lts Akron Brass Revel 12V LED 14000 Spot/Flood Blk</v>
          </cell>
          <cell r="K6516">
            <v>2325</v>
          </cell>
        </row>
        <row r="6517">
          <cell r="B6517" t="str">
            <v>MET0006517</v>
          </cell>
          <cell r="C6517" t="str">
            <v>Side Scene Lts Akron Brass Revel 12V LED 14000 Spot/Flood Chrome</v>
          </cell>
          <cell r="K6517">
            <v>2325</v>
          </cell>
        </row>
        <row r="6518">
          <cell r="B6518" t="str">
            <v>MET0006518</v>
          </cell>
          <cell r="C6518" t="str">
            <v>Side Scene Lts Akron Brass Revel 12V LED 28000 Spot/Flood</v>
          </cell>
          <cell r="K6518">
            <v>4463</v>
          </cell>
        </row>
        <row r="6519">
          <cell r="B6519" t="str">
            <v>MET0006519</v>
          </cell>
          <cell r="C6519" t="str">
            <v>Side Scene Lts Whelen 600 Series 12V LED Surface Mount Clear Gradient</v>
          </cell>
          <cell r="K6519">
            <v>1126</v>
          </cell>
        </row>
        <row r="6520">
          <cell r="B6520" t="str">
            <v>MET0006520</v>
          </cell>
          <cell r="C6520" t="str">
            <v>Side Scene Lts Whelen 900 EZ Series 12V LED</v>
          </cell>
          <cell r="K6520">
            <v>2650</v>
          </cell>
        </row>
        <row r="6521">
          <cell r="B6521" t="str">
            <v>MET0006521</v>
          </cell>
          <cell r="C6521" t="str">
            <v>Side Scene Lts Whelen 900 12V Super 24 LED Clear Gradient</v>
          </cell>
          <cell r="K6521">
            <v>1832</v>
          </cell>
        </row>
        <row r="6522">
          <cell r="B6522" t="str">
            <v>MET0006522</v>
          </cell>
          <cell r="C6522" t="str">
            <v>Side Scene Lts Whelen 900 EZ Series 12V LED Blk</v>
          </cell>
          <cell r="K6522">
            <v>2650</v>
          </cell>
        </row>
        <row r="6523">
          <cell r="B6523" t="str">
            <v>MET0006523</v>
          </cell>
          <cell r="C6523" t="str">
            <v>Side Scene Lts Whelen 900 12V Super 24 LED Clear Gradient Blk</v>
          </cell>
          <cell r="K6523">
            <v>1767</v>
          </cell>
        </row>
        <row r="6524">
          <cell r="B6524" t="str">
            <v>MET0006524</v>
          </cell>
          <cell r="C6524" t="str">
            <v>Side Scene Lts Whelen Micro Pioneer LED 12V MPR15B Recess Mnt</v>
          </cell>
          <cell r="K6524">
            <v>1488</v>
          </cell>
        </row>
        <row r="6525">
          <cell r="B6525" t="str">
            <v>MET0006525</v>
          </cell>
          <cell r="C6525" t="str">
            <v>Side Scene Lts Whelen M6 Series LED Chrm Bezel</v>
          </cell>
          <cell r="K6525">
            <v>1413</v>
          </cell>
        </row>
        <row r="6526">
          <cell r="B6526" t="str">
            <v>MET0006526</v>
          </cell>
          <cell r="C6526" t="str">
            <v>Side Scene Lts Whelen M6 Series LED 15-Deg Chrm Bezel</v>
          </cell>
          <cell r="K6526">
            <v>1639</v>
          </cell>
        </row>
        <row r="6527">
          <cell r="B6527" t="str">
            <v>MET0006527</v>
          </cell>
          <cell r="C6527" t="str">
            <v>Side Scene Lts Whelen M6 Series LED Blk Bezel</v>
          </cell>
          <cell r="K6527">
            <v>1413</v>
          </cell>
        </row>
        <row r="6528">
          <cell r="B6528" t="str">
            <v>MET0006528</v>
          </cell>
          <cell r="C6528" t="str">
            <v>Side Scene Lts Whelen M9 V-Series 12V LED</v>
          </cell>
          <cell r="K6528">
            <v>3775</v>
          </cell>
        </row>
        <row r="6529">
          <cell r="B6529" t="str">
            <v>MET0006529</v>
          </cell>
          <cell r="C6529" t="str">
            <v>Side Scene Lts Whelen M9 Series Combo Warn 12V LED Blk Bezel</v>
          </cell>
          <cell r="K6529">
            <v>1385</v>
          </cell>
        </row>
        <row r="6530">
          <cell r="B6530" t="str">
            <v>MET0006530</v>
          </cell>
          <cell r="C6530" t="str">
            <v>Side Scene Lts Whelen M9 Series Combo Warn 12V LED Chrm Bezel</v>
          </cell>
          <cell r="K6530">
            <v>1385</v>
          </cell>
        </row>
        <row r="6531">
          <cell r="B6531" t="str">
            <v>MET0006531</v>
          </cell>
          <cell r="C6531" t="str">
            <v>Side Scene Lts Whelen M9 Series 12V LED Blk Bezel</v>
          </cell>
          <cell r="K6531">
            <v>2125</v>
          </cell>
        </row>
        <row r="6532">
          <cell r="B6532" t="str">
            <v>MET0006532</v>
          </cell>
          <cell r="C6532" t="str">
            <v>Side Scene Lts Whelen M9 EZ Series 12V LED Blk</v>
          </cell>
          <cell r="K6532">
            <v>2742</v>
          </cell>
        </row>
        <row r="6533">
          <cell r="B6533" t="str">
            <v>MET0006533</v>
          </cell>
          <cell r="C6533" t="str">
            <v>Side Scene Lts Whelen M9 EZ Series 12V LED</v>
          </cell>
          <cell r="K6533">
            <v>2742</v>
          </cell>
        </row>
        <row r="6534">
          <cell r="B6534" t="str">
            <v>MET0006534</v>
          </cell>
          <cell r="C6534" t="str">
            <v>Side Scene Lts Whelen M9 Series 12V LED</v>
          </cell>
          <cell r="K6534">
            <v>2125</v>
          </cell>
        </row>
        <row r="6535">
          <cell r="B6535" t="str">
            <v>MET0006535</v>
          </cell>
          <cell r="C6535" t="str">
            <v>Side Scene Lts Whelen Pioneer LED 12V PCPSM1B Surface Mnt</v>
          </cell>
          <cell r="K6535">
            <v>2969</v>
          </cell>
        </row>
        <row r="6536">
          <cell r="B6536" t="str">
            <v>MET0006536</v>
          </cell>
          <cell r="C6536" t="str">
            <v>Side Scene Lts Whelen Pioneer LED 12V PCPSM1* Prewire</v>
          </cell>
          <cell r="K6536">
            <v>393</v>
          </cell>
        </row>
        <row r="6537">
          <cell r="B6537" t="str">
            <v>MET0006537</v>
          </cell>
          <cell r="C6537" t="str">
            <v>Side Scene Lts Whelen Pioneer LED 12V PCPSM1C Surface Mnt</v>
          </cell>
          <cell r="K6537">
            <v>2865</v>
          </cell>
        </row>
        <row r="6538">
          <cell r="B6538" t="str">
            <v>MET0006538</v>
          </cell>
          <cell r="C6538" t="str">
            <v>Side Scene Lts Whelen Pioneer LED 12V PCPSM2B Surface Mnt</v>
          </cell>
          <cell r="K6538">
            <v>5935</v>
          </cell>
        </row>
        <row r="6539">
          <cell r="B6539" t="str">
            <v>MET0006539</v>
          </cell>
          <cell r="C6539" t="str">
            <v>Side Scene Lts Whelen Pioneer LED 12V PCPSM2C Surface Mnt</v>
          </cell>
          <cell r="K6539">
            <v>5935</v>
          </cell>
        </row>
        <row r="6540">
          <cell r="B6540" t="str">
            <v>MET0006540</v>
          </cell>
          <cell r="C6540" t="str">
            <v>Side Scene Lts Whelen Pioneer Plus Dual Pnl LED 12V Prewire</v>
          </cell>
          <cell r="K6540">
            <v>393</v>
          </cell>
        </row>
        <row r="6541">
          <cell r="B6541" t="str">
            <v>MET0006541</v>
          </cell>
          <cell r="C6541" t="str">
            <v>Side Scene Lts Whelen Pioneer LED 12V PCH1 15 Deg Blk w/Blk Flange</v>
          </cell>
          <cell r="K6541">
            <v>3022</v>
          </cell>
        </row>
        <row r="6542">
          <cell r="B6542" t="str">
            <v>MET0006542</v>
          </cell>
          <cell r="C6542" t="str">
            <v>Side Scene Lts Whelen Pioneer LED 12V PCH1 0 Deg Blk w/Blk Flange</v>
          </cell>
          <cell r="K6542">
            <v>3022</v>
          </cell>
        </row>
        <row r="6543">
          <cell r="B6543" t="str">
            <v>MET0006543</v>
          </cell>
          <cell r="C6543" t="str">
            <v>Side Scene Lts Whelen Pioneer LED 12V PCH1 0 Deg</v>
          </cell>
          <cell r="K6543">
            <v>3022</v>
          </cell>
        </row>
        <row r="6544">
          <cell r="B6544" t="str">
            <v>MET0006544</v>
          </cell>
          <cell r="C6544" t="str">
            <v>Side Scene Lts Whelen Pioneer LED 12V PCH1 Rf Radius Mnt</v>
          </cell>
          <cell r="K6544">
            <v>3516</v>
          </cell>
        </row>
        <row r="6545">
          <cell r="B6545" t="str">
            <v>MET0006545</v>
          </cell>
          <cell r="C6545" t="str">
            <v>Side Scene Lts Whelen Pioneer LED 12V PCH2 0 Deg</v>
          </cell>
          <cell r="K6545">
            <v>5258</v>
          </cell>
        </row>
        <row r="6546">
          <cell r="B6546" t="str">
            <v>MET0006546</v>
          </cell>
          <cell r="C6546" t="str">
            <v>Side Scene Lts Whelen Pioneer LED 12V PCH2 0 Deg Blk w/Blk Flange</v>
          </cell>
          <cell r="K6546">
            <v>5364</v>
          </cell>
        </row>
        <row r="6547">
          <cell r="B6547" t="str">
            <v>MET0006547</v>
          </cell>
          <cell r="C6547" t="str">
            <v>Side Scene Lts Whelen Pioneer LED 12V PCH2 15 Deg</v>
          </cell>
          <cell r="K6547">
            <v>5730</v>
          </cell>
        </row>
        <row r="6548">
          <cell r="B6548" t="str">
            <v>MET0006548</v>
          </cell>
          <cell r="C6548" t="str">
            <v>Side Scene Lts Whelen Pioneer LED 12V PCH2 15 Deg Blk w/Blk Flange</v>
          </cell>
          <cell r="K6548">
            <v>5364</v>
          </cell>
        </row>
        <row r="6549">
          <cell r="B6549" t="str">
            <v>MET0006549</v>
          </cell>
          <cell r="C6549" t="str">
            <v>Side Scene Lts Whelen Pioneer LED 12V PCH2 15 Deg Cab Clr</v>
          </cell>
          <cell r="K6549">
            <v>5730</v>
          </cell>
        </row>
        <row r="6550">
          <cell r="B6550" t="str">
            <v>MET0006550</v>
          </cell>
          <cell r="C6550" t="str">
            <v>Side Scene Lts Whelen Pioneer LED 12V PCH2 Rf Radius Mnt</v>
          </cell>
          <cell r="K6550">
            <v>5840</v>
          </cell>
        </row>
        <row r="6551">
          <cell r="B6551" t="str">
            <v>MET0006551</v>
          </cell>
          <cell r="C6551" t="str">
            <v>Side Scene Lts Whelen Pioneer LED 12V PCH2 Rf Radius Mnt Blk</v>
          </cell>
          <cell r="K6551">
            <v>5840</v>
          </cell>
        </row>
        <row r="6552">
          <cell r="B6552" t="str">
            <v>MET0006552</v>
          </cell>
          <cell r="C6552" t="str">
            <v>Side Scene Lts Whelen Pioneer LED 12V PFH1 0 Deg</v>
          </cell>
          <cell r="K6552">
            <v>3483</v>
          </cell>
        </row>
        <row r="6553">
          <cell r="B6553" t="str">
            <v>MET0006553</v>
          </cell>
          <cell r="C6553" t="str">
            <v>Side Scene Lts Whelen Pioneer LED 12V PFH1 0 Deg Blk w/Blk Flange</v>
          </cell>
          <cell r="K6553">
            <v>3483</v>
          </cell>
        </row>
        <row r="6554">
          <cell r="B6554" t="str">
            <v>MET0006554</v>
          </cell>
          <cell r="C6554" t="str">
            <v>Side Scene Lts Whelen Pioneer LED 12V PFH1 15 Deg</v>
          </cell>
          <cell r="K6554">
            <v>3483</v>
          </cell>
        </row>
        <row r="6555">
          <cell r="B6555" t="str">
            <v>MET0006555</v>
          </cell>
          <cell r="C6555" t="str">
            <v>Side Scene Lts Whelen Pioneer LED 12V PFH1 15 Deg Blk w/Blk Flange</v>
          </cell>
          <cell r="K6555">
            <v>3483</v>
          </cell>
        </row>
        <row r="6556">
          <cell r="B6556" t="str">
            <v>MET0006556</v>
          </cell>
          <cell r="C6556" t="str">
            <v>Side Scene Lts Whelen Pioneer LED 12V PFH1 Rf Radius Mnt</v>
          </cell>
          <cell r="K6556">
            <v>4211</v>
          </cell>
        </row>
        <row r="6557">
          <cell r="B6557" t="str">
            <v>MET0006557</v>
          </cell>
          <cell r="C6557" t="str">
            <v>Side Scene Lts Whelen Pioneer LED 12V PFH2 0 Deg</v>
          </cell>
          <cell r="K6557">
            <v>5813</v>
          </cell>
        </row>
        <row r="6558">
          <cell r="B6558" t="str">
            <v>MET0006558</v>
          </cell>
          <cell r="C6558" t="str">
            <v>Side Scene Lts Whelen Pioneer LED 12V PFH2 0 Deg Blk w/Blk Flange</v>
          </cell>
          <cell r="K6558">
            <v>5813</v>
          </cell>
        </row>
        <row r="6559">
          <cell r="B6559" t="str">
            <v>MET0006559</v>
          </cell>
          <cell r="C6559" t="str">
            <v>Side Scene Lts Whelen Pioneer LED 12V PFH2 15 Deg</v>
          </cell>
          <cell r="K6559">
            <v>5813</v>
          </cell>
        </row>
        <row r="6560">
          <cell r="B6560" t="str">
            <v>MET0006560</v>
          </cell>
          <cell r="C6560" t="str">
            <v>Side Scene Lts Whelen Pioneer LED 12V PFH2 15 Deg Blk w/Blk Flange</v>
          </cell>
          <cell r="K6560">
            <v>5813</v>
          </cell>
        </row>
        <row r="6561">
          <cell r="B6561" t="str">
            <v>MET0006561</v>
          </cell>
          <cell r="C6561" t="str">
            <v>Side Scene Lts Whelen Pioneer LED 12V PFH2 Rf Radius Mnt</v>
          </cell>
          <cell r="K6561">
            <v>5195</v>
          </cell>
        </row>
        <row r="6562">
          <cell r="B6562" t="str">
            <v>MET0006562</v>
          </cell>
          <cell r="C6562" t="str">
            <v>Side Scene Lts Whelen Pioneer LED 12V PFH2 Rf Radius Mnt Blk</v>
          </cell>
          <cell r="K6562">
            <v>5195</v>
          </cell>
        </row>
        <row r="6563">
          <cell r="B6563" t="str">
            <v>MET0006563</v>
          </cell>
          <cell r="C6563" t="str">
            <v>Side Scene Lts Whelen Pioneer Summit S162MW 12V LED 16" White Lightbar Brkt</v>
          </cell>
          <cell r="K6563">
            <v>3533</v>
          </cell>
        </row>
        <row r="6564">
          <cell r="B6564" t="str">
            <v>MET0006564</v>
          </cell>
          <cell r="C6564" t="str">
            <v>Side Scene Lts FRC Spectra LED 12V 15K</v>
          </cell>
          <cell r="K6564">
            <v>5808</v>
          </cell>
        </row>
        <row r="6565">
          <cell r="B6565" t="str">
            <v>MET0006565</v>
          </cell>
          <cell r="C6565" t="str">
            <v>Side Scene Lts FRC Spectra LED 12V 15K Radius Mnt</v>
          </cell>
          <cell r="K6565">
            <v>7861</v>
          </cell>
        </row>
        <row r="6566">
          <cell r="B6566" t="str">
            <v>MET0006566</v>
          </cell>
          <cell r="C6566" t="str">
            <v>Side Scene Lts FRC Spectra LED 12V 20K Radius Mnt</v>
          </cell>
          <cell r="K6566">
            <v>7648</v>
          </cell>
        </row>
        <row r="6567">
          <cell r="B6567" t="str">
            <v>MET0006567</v>
          </cell>
          <cell r="C6567" t="str">
            <v>Side Scene Lts FRC Spectra LED 12V 15K Blk</v>
          </cell>
          <cell r="K6567">
            <v>5808</v>
          </cell>
        </row>
        <row r="6568">
          <cell r="B6568" t="str">
            <v>MET0006568</v>
          </cell>
          <cell r="C6568" t="str">
            <v>Side Scene Lts FRC Spectra LED 120V Black</v>
          </cell>
          <cell r="K6568">
            <v>6203</v>
          </cell>
        </row>
        <row r="6569">
          <cell r="B6569" t="str">
            <v>MET0006569</v>
          </cell>
          <cell r="C6569" t="str">
            <v>Side Scene Lts FRC Spectra MAX LED 12V 20K</v>
          </cell>
          <cell r="K6569">
            <v>7526</v>
          </cell>
        </row>
        <row r="6570">
          <cell r="B6570" t="str">
            <v>MET0006570</v>
          </cell>
          <cell r="C6570" t="str">
            <v>Side Scene Lts FRC Spectra MAX LED 12V 20K Black</v>
          </cell>
          <cell r="K6570">
            <v>7637</v>
          </cell>
        </row>
        <row r="6571">
          <cell r="B6571" t="str">
            <v>MET0006571</v>
          </cell>
          <cell r="C6571" t="str">
            <v>Side Scene Lts FRC Spectra MAX LED 120V 20K</v>
          </cell>
          <cell r="K6571">
            <v>8053</v>
          </cell>
        </row>
        <row r="6572">
          <cell r="B6572" t="str">
            <v>MET0006572</v>
          </cell>
          <cell r="C6572" t="str">
            <v>Side Scene Lts FRC Spectra 900 LED 12V</v>
          </cell>
          <cell r="K6572">
            <v>2228</v>
          </cell>
        </row>
        <row r="6573">
          <cell r="B6573" t="str">
            <v>MET0006573</v>
          </cell>
          <cell r="C6573" t="str">
            <v>Side Scene Lts FRC Spectra 900 LED 12V Black</v>
          </cell>
          <cell r="K6573">
            <v>2228</v>
          </cell>
        </row>
        <row r="6574">
          <cell r="B6574" t="str">
            <v>MET0006574</v>
          </cell>
          <cell r="C6574" t="str">
            <v>Side Scene Lts FRC Spectra 950 LED 12V</v>
          </cell>
          <cell r="K6574">
            <v>1390</v>
          </cell>
        </row>
        <row r="6575">
          <cell r="B6575" t="str">
            <v>MET0006575</v>
          </cell>
          <cell r="C6575" t="str">
            <v>Side Scene Lts FRC Spectra 950 LED 12V Black</v>
          </cell>
          <cell r="K6575">
            <v>1390</v>
          </cell>
        </row>
        <row r="6576">
          <cell r="B6576" t="str">
            <v>MET0006576</v>
          </cell>
          <cell r="C6576" t="str">
            <v>Side Scene Lts Federal Signal QL97LEDSCENE 12V LED</v>
          </cell>
          <cell r="K6576">
            <v>1534</v>
          </cell>
        </row>
        <row r="6577">
          <cell r="B6577" t="str">
            <v>MET0006577</v>
          </cell>
          <cell r="C6577" t="str">
            <v>Side Scene Lts Techniq K90 12V LED</v>
          </cell>
          <cell r="K6577">
            <v>1220</v>
          </cell>
        </row>
        <row r="6578">
          <cell r="B6578" t="str">
            <v>MET0006578</v>
          </cell>
          <cell r="C6578" t="str">
            <v>Side Scene Lts Tecniq E100 LED 12V Blk Housing</v>
          </cell>
          <cell r="K6578">
            <v>4413</v>
          </cell>
        </row>
        <row r="6579">
          <cell r="B6579" t="str">
            <v>MET0006579</v>
          </cell>
          <cell r="C6579" t="str">
            <v>Side Scene Lts Tecniq E100 LED 12V Blk Housing w/Chrome Bezel</v>
          </cell>
          <cell r="K6579">
            <v>4503</v>
          </cell>
        </row>
        <row r="6580">
          <cell r="B6580" t="str">
            <v>MET0006580</v>
          </cell>
          <cell r="C6580" t="str">
            <v>Side Scene Lts SoundOff Signal MPower 6x4 EMPSB0C</v>
          </cell>
          <cell r="K6580">
            <v>1219</v>
          </cell>
        </row>
        <row r="6581">
          <cell r="B6581" t="str">
            <v>MET0006581</v>
          </cell>
          <cell r="C6581" t="str">
            <v>Side Scene Lts SoundOff Signal MPower 7x3 EMPSC07</v>
          </cell>
          <cell r="K6581">
            <v>714</v>
          </cell>
        </row>
        <row r="6582">
          <cell r="B6582" t="str">
            <v>MET0006582</v>
          </cell>
          <cell r="C6582" t="str">
            <v>Side Scene Lts SoundOff Signal MPower 7x3 EMPSC07 Blk Bezel</v>
          </cell>
          <cell r="K6582">
            <v>714</v>
          </cell>
        </row>
        <row r="6583">
          <cell r="B6583" t="str">
            <v>MET0006583</v>
          </cell>
          <cell r="C6583" t="str">
            <v>Side Scene Lts Firetech FT-GSMJR 12V LED Surface Mnt Chrm Bezel</v>
          </cell>
          <cell r="K6583">
            <v>1483</v>
          </cell>
        </row>
        <row r="6584">
          <cell r="B6584" t="str">
            <v>MET0006584</v>
          </cell>
          <cell r="C6584" t="str">
            <v>Side Scene Lts Firetech FT-GSMJR 12V LED Surface Mnt Blk Bezel</v>
          </cell>
          <cell r="K6584">
            <v>1483</v>
          </cell>
        </row>
        <row r="6585">
          <cell r="B6585" t="str">
            <v>MET0006585</v>
          </cell>
          <cell r="C6585" t="str">
            <v>Side Scene Lts Firetech FT-GESM 12V LED</v>
          </cell>
          <cell r="K6585">
            <v>3308</v>
          </cell>
        </row>
        <row r="6586">
          <cell r="B6586" t="str">
            <v>MET0006586</v>
          </cell>
          <cell r="C6586" t="str">
            <v>Side Scene Lts Firetech FT-GESM 12V LED Surface Mnt Blk</v>
          </cell>
          <cell r="K6586">
            <v>3308</v>
          </cell>
        </row>
        <row r="6587">
          <cell r="B6587" t="str">
            <v>MET0006587</v>
          </cell>
          <cell r="C6587" t="str">
            <v>Side Scene Lts Firetech FT-MB-2.18-FT Rf Radius Mnt Wht</v>
          </cell>
          <cell r="K6587">
            <v>6458</v>
          </cell>
        </row>
        <row r="6588">
          <cell r="B6588" t="str">
            <v>MET0006588</v>
          </cell>
          <cell r="C6588" t="str">
            <v>Side Scene Lts Firetech FT-MB-2.18-FT Rf Radius Mnt Blk</v>
          </cell>
          <cell r="K6588">
            <v>6458</v>
          </cell>
        </row>
        <row r="6589">
          <cell r="B6589" t="str">
            <v>MET0006589</v>
          </cell>
          <cell r="C6589" t="str">
            <v>Side Scene Lts Firetech FT-MB-27-FT Rf Radius Mnt Blk</v>
          </cell>
          <cell r="K6589">
            <v>6076</v>
          </cell>
        </row>
        <row r="6590">
          <cell r="B6590" t="str">
            <v>MET0006590</v>
          </cell>
          <cell r="C6590" t="str">
            <v>Side Scene Lts Firetech FT-MB-27-FT Rf Radius Mnt Wht</v>
          </cell>
          <cell r="K6590">
            <v>6076</v>
          </cell>
        </row>
        <row r="6591">
          <cell r="B6591" t="str">
            <v>MET0006591</v>
          </cell>
          <cell r="C6591" t="str">
            <v>Side Scene Lts Firetech FT-MB-33-FT Rf Radius Mnt Wht</v>
          </cell>
          <cell r="K6591">
            <v>7520</v>
          </cell>
        </row>
        <row r="6592">
          <cell r="B6592" t="str">
            <v>MET0006592</v>
          </cell>
          <cell r="C6592" t="str">
            <v>Side Scene Lts Body Mount Provision</v>
          </cell>
          <cell r="K6592">
            <v>141</v>
          </cell>
        </row>
        <row r="6593">
          <cell r="B6593" t="str">
            <v>MET0006593</v>
          </cell>
          <cell r="C6593" t="str">
            <v>NO Side Scene Lights</v>
          </cell>
          <cell r="K6593">
            <v>0</v>
          </cell>
        </row>
        <row r="6594">
          <cell r="B6594" t="str">
            <v>MET0006594</v>
          </cell>
          <cell r="C6594" t="str">
            <v>Side Scene Lt Loc Upper Mid Fwd Flat Roof Position</v>
          </cell>
          <cell r="K6594">
            <v>0</v>
          </cell>
        </row>
        <row r="6595">
          <cell r="B6595" t="str">
            <v>MET0006595</v>
          </cell>
          <cell r="C6595" t="str">
            <v>Side Scene Lt Loc Upper Mid Fwd 5" Roof Position</v>
          </cell>
          <cell r="K6595">
            <v>0</v>
          </cell>
        </row>
        <row r="6596">
          <cell r="B6596" t="str">
            <v>MET0006596</v>
          </cell>
          <cell r="C6596" t="str">
            <v>Side Scene Lt Loc Upper Mid Fwd 10" Roof Position</v>
          </cell>
          <cell r="K6596">
            <v>0</v>
          </cell>
        </row>
        <row r="6597">
          <cell r="B6597" t="str">
            <v>MET0006597</v>
          </cell>
          <cell r="C6597" t="str">
            <v>Side Scene Lt Loc Upper Mid Fwd 20" Roof Position</v>
          </cell>
          <cell r="K6597">
            <v>0</v>
          </cell>
        </row>
        <row r="6598">
          <cell r="B6598" t="str">
            <v>MET0006598</v>
          </cell>
          <cell r="C6598" t="str">
            <v>Side Scene Lt Loc Upper Mid Fwd 10" Above Door</v>
          </cell>
          <cell r="K6598">
            <v>0</v>
          </cell>
        </row>
        <row r="6599">
          <cell r="B6599" t="str">
            <v>MET0006599</v>
          </cell>
          <cell r="C6599" t="str">
            <v>Side Scene Lt Loc Upper Mid Fwd 24" Roof Position</v>
          </cell>
          <cell r="K6599">
            <v>0</v>
          </cell>
        </row>
        <row r="6600">
          <cell r="B6600" t="str">
            <v>MET0006600</v>
          </cell>
          <cell r="C6600" t="str">
            <v>Side Scene Lt Loc Upper Mid Fwd Top of Light Even w/Top of Front Door</v>
          </cell>
          <cell r="K6600">
            <v>0</v>
          </cell>
        </row>
        <row r="6601">
          <cell r="B6601" t="str">
            <v>MET0006601</v>
          </cell>
          <cell r="C6601" t="str">
            <v>Side Scene Lt Loc Upper Mid Flat Roof Position</v>
          </cell>
          <cell r="K6601">
            <v>0</v>
          </cell>
        </row>
        <row r="6602">
          <cell r="B6602" t="str">
            <v>MET0006602</v>
          </cell>
          <cell r="C6602" t="str">
            <v>Side Scene Lt Loc Upper Mid 5" Roof Position</v>
          </cell>
          <cell r="K6602">
            <v>0</v>
          </cell>
        </row>
        <row r="6603">
          <cell r="B6603" t="str">
            <v>MET0006603</v>
          </cell>
          <cell r="C6603" t="str">
            <v>Side Scene Lt Loc Upper Mid 10" Roof Position</v>
          </cell>
          <cell r="K6603">
            <v>0</v>
          </cell>
        </row>
        <row r="6604">
          <cell r="B6604" t="str">
            <v>MET0006604</v>
          </cell>
          <cell r="C6604" t="str">
            <v>Side Scene Lt Loc Upper Mid 20" Roof Position</v>
          </cell>
          <cell r="K6604">
            <v>0</v>
          </cell>
        </row>
        <row r="6605">
          <cell r="B6605" t="str">
            <v>MET0006605</v>
          </cell>
          <cell r="C6605" t="str">
            <v>Side Scene Lt Loc Upper Mid 24" Roof Position</v>
          </cell>
          <cell r="K6605">
            <v>0</v>
          </cell>
        </row>
        <row r="6606">
          <cell r="B6606" t="str">
            <v>MET0006606</v>
          </cell>
          <cell r="C6606" t="str">
            <v>Side Scene Lt Loc Upper Mid Rwd Flat Roof Position</v>
          </cell>
          <cell r="K6606">
            <v>0</v>
          </cell>
        </row>
        <row r="6607">
          <cell r="B6607" t="str">
            <v>MET0006607</v>
          </cell>
          <cell r="C6607" t="str">
            <v>Side Scene Lt Loc Upper Mid Rwd 5" Roof Position</v>
          </cell>
          <cell r="K6607">
            <v>0</v>
          </cell>
        </row>
        <row r="6608">
          <cell r="B6608" t="str">
            <v>MET0006608</v>
          </cell>
          <cell r="C6608" t="str">
            <v>Side Scene Lt Loc Upper Mid Rwd 5" Roof Position Fwd of Warn Lt</v>
          </cell>
          <cell r="K6608">
            <v>0</v>
          </cell>
        </row>
        <row r="6609">
          <cell r="B6609" t="str">
            <v>MET0006609</v>
          </cell>
          <cell r="C6609" t="str">
            <v>Side Scene Lt Loc Upper Mid Rwd 10" Roof Position</v>
          </cell>
          <cell r="K6609">
            <v>0</v>
          </cell>
        </row>
        <row r="6610">
          <cell r="B6610" t="str">
            <v>MET0006610</v>
          </cell>
          <cell r="C6610" t="str">
            <v>Side Scene Lt Loc Upper Mid Rwd 20" Roof Position</v>
          </cell>
          <cell r="K6610">
            <v>0</v>
          </cell>
        </row>
        <row r="6611">
          <cell r="B6611" t="str">
            <v>MET0006611</v>
          </cell>
          <cell r="C6611" t="str">
            <v>Side Scene Lt Loc Upper Mid Rwd 24" Roof Position</v>
          </cell>
          <cell r="K6611">
            <v>0</v>
          </cell>
        </row>
        <row r="6612">
          <cell r="B6612" t="str">
            <v>MET0006612</v>
          </cell>
          <cell r="C6612" t="str">
            <v>Side Scene Lt Loc Upper Mid Rwd Roof Pedestal Mnt</v>
          </cell>
          <cell r="K6612">
            <v>0</v>
          </cell>
        </row>
        <row r="6613">
          <cell r="B6613" t="str">
            <v>MET0006613</v>
          </cell>
          <cell r="C6613" t="str">
            <v>Side Scene Lt Loc Upper Front</v>
          </cell>
          <cell r="K6613">
            <v>0</v>
          </cell>
        </row>
        <row r="6614">
          <cell r="B6614" t="str">
            <v>MET0006614</v>
          </cell>
          <cell r="C6614" t="str">
            <v>Side Scene Lt Loc Upper Front Rwd</v>
          </cell>
          <cell r="K6614">
            <v>0</v>
          </cell>
        </row>
        <row r="6615">
          <cell r="B6615" t="str">
            <v>MET0006615</v>
          </cell>
          <cell r="C6615" t="str">
            <v>Side Scene Lt Loc Upper Rear Flat Roof Position</v>
          </cell>
          <cell r="K6615">
            <v>0</v>
          </cell>
        </row>
        <row r="6616">
          <cell r="B6616" t="str">
            <v>MET0006616</v>
          </cell>
          <cell r="C6616" t="str">
            <v>Side Scene Lt Loc Upper Rear Position Below Warn Lts</v>
          </cell>
          <cell r="K6616">
            <v>0</v>
          </cell>
        </row>
        <row r="6617">
          <cell r="B6617" t="str">
            <v>MET0006617</v>
          </cell>
          <cell r="C6617" t="str">
            <v>Side Scene Lt Loc Upper Rear 10" Roof Position</v>
          </cell>
          <cell r="K6617">
            <v>0</v>
          </cell>
        </row>
        <row r="6618">
          <cell r="B6618" t="str">
            <v>MET0006618</v>
          </cell>
          <cell r="C6618" t="str">
            <v>Side Scene Lt Loc Upper Rear 5" Roof Position</v>
          </cell>
          <cell r="K6618">
            <v>0</v>
          </cell>
        </row>
        <row r="6619">
          <cell r="B6619" t="str">
            <v>MET0006619</v>
          </cell>
          <cell r="C6619" t="str">
            <v>Side Scene Lt Loc Upper Rear 20" Roof Position</v>
          </cell>
          <cell r="K6619">
            <v>0</v>
          </cell>
        </row>
        <row r="6620">
          <cell r="B6620" t="str">
            <v>MET0006620</v>
          </cell>
          <cell r="C6620" t="str">
            <v>Side Scene Lt Loc Radius Mount Above Front Doors Ctr</v>
          </cell>
          <cell r="K6620">
            <v>0</v>
          </cell>
        </row>
        <row r="6621">
          <cell r="B6621" t="str">
            <v>MET0006621</v>
          </cell>
          <cell r="C6621" t="str">
            <v>Side Scene Lt Loc Radius Mount Above Front Doors Rwd</v>
          </cell>
          <cell r="K6621">
            <v>0</v>
          </cell>
        </row>
        <row r="6622">
          <cell r="B6622" t="str">
            <v>MET0006622</v>
          </cell>
          <cell r="C6622" t="str">
            <v>Side Scene Lt Loc Radius Mount Above Mid Cab Fwd</v>
          </cell>
          <cell r="K6622">
            <v>0</v>
          </cell>
        </row>
        <row r="6623">
          <cell r="B6623" t="str">
            <v>MET0006623</v>
          </cell>
          <cell r="C6623" t="str">
            <v>Side Scene Lt Loc Radius Mount Above Rear Doors Ctr</v>
          </cell>
          <cell r="K6623">
            <v>0</v>
          </cell>
        </row>
        <row r="6624">
          <cell r="B6624" t="str">
            <v>MET0006624</v>
          </cell>
          <cell r="C6624" t="str">
            <v>Side Scene Lt Loc Radius Mount Above Rear Doors Rwd</v>
          </cell>
          <cell r="K6624">
            <v>0</v>
          </cell>
        </row>
        <row r="6625">
          <cell r="B6625" t="str">
            <v>MET0006625</v>
          </cell>
          <cell r="C6625" t="str">
            <v>Side Scene Lt Loc Radius Mount Above Rear Cab</v>
          </cell>
          <cell r="K6625">
            <v>0</v>
          </cell>
        </row>
        <row r="6626">
          <cell r="B6626" t="str">
            <v>MET0006626</v>
          </cell>
          <cell r="C6626" t="str">
            <v>Side Scene Lt Loc RH Up Mid Rwd, LH Fwd of A/C Pedestal Mnt</v>
          </cell>
          <cell r="K6626">
            <v>0</v>
          </cell>
        </row>
        <row r="6627">
          <cell r="B6627" t="str">
            <v>MET0006627</v>
          </cell>
          <cell r="C6627" t="str">
            <v>Side Scene Lt Loc Roof Mount Above Front Doors</v>
          </cell>
          <cell r="K6627">
            <v>0</v>
          </cell>
        </row>
        <row r="6628">
          <cell r="B6628" t="str">
            <v>MET0006628</v>
          </cell>
          <cell r="C6628" t="str">
            <v>Side Scene Lt Loc Mounted Underside of Side Lightbars</v>
          </cell>
          <cell r="K6628">
            <v>0</v>
          </cell>
        </row>
        <row r="6629">
          <cell r="B6629" t="str">
            <v>MET0006629</v>
          </cell>
          <cell r="C6629" t="str">
            <v>Side Scene Lt Loc Shiploose</v>
          </cell>
          <cell r="K6629">
            <v>0</v>
          </cell>
        </row>
        <row r="6630">
          <cell r="B6630" t="str">
            <v>MET0006630</v>
          </cell>
          <cell r="C6630" t="str">
            <v>NO Side Scene Light Location</v>
          </cell>
          <cell r="K6630">
            <v>0</v>
          </cell>
        </row>
        <row r="6631">
          <cell r="B6631" t="str">
            <v>MET0006631</v>
          </cell>
          <cell r="C6631" t="str">
            <v>Side Scene Actv Single Sw</v>
          </cell>
          <cell r="K6631">
            <v>106</v>
          </cell>
        </row>
        <row r="6632">
          <cell r="B6632" t="str">
            <v>MET0006632</v>
          </cell>
          <cell r="C6632" t="str">
            <v>Side Scene Actv Single Disp Actv</v>
          </cell>
          <cell r="K6632">
            <v>106</v>
          </cell>
        </row>
        <row r="6633">
          <cell r="B6633" t="str">
            <v>MET0006633</v>
          </cell>
          <cell r="C6633" t="str">
            <v>Side Scene Actv Single Disp Actv &amp; Resp Side Door</v>
          </cell>
          <cell r="K6633">
            <v>106</v>
          </cell>
        </row>
        <row r="6634">
          <cell r="B6634" t="str">
            <v>MET0006634</v>
          </cell>
          <cell r="C6634" t="str">
            <v>Side Scene Actv Single Sw &amp; Resp Side Doors</v>
          </cell>
          <cell r="K6634">
            <v>106</v>
          </cell>
        </row>
        <row r="6635">
          <cell r="B6635" t="str">
            <v>MET0006635</v>
          </cell>
          <cell r="C6635" t="str">
            <v>Side Scene Actv Single Mom Sw &amp; Indv Disp Actv</v>
          </cell>
          <cell r="K6635">
            <v>106</v>
          </cell>
        </row>
        <row r="6636">
          <cell r="B6636" t="str">
            <v>MET0006636</v>
          </cell>
          <cell r="C6636" t="str">
            <v>Side Scene Actv Indv Sw</v>
          </cell>
          <cell r="K6636">
            <v>0</v>
          </cell>
        </row>
        <row r="6637">
          <cell r="B6637" t="str">
            <v>MET0006637</v>
          </cell>
          <cell r="C6637" t="str">
            <v>Side Scene Actv Indv Gray Sw</v>
          </cell>
          <cell r="K6637">
            <v>106</v>
          </cell>
        </row>
        <row r="6638">
          <cell r="B6638" t="str">
            <v>MET0006638</v>
          </cell>
          <cell r="C6638" t="str">
            <v>Side Scene Actv Indv Sw &amp; Rev</v>
          </cell>
          <cell r="K6638">
            <v>106</v>
          </cell>
        </row>
        <row r="6639">
          <cell r="B6639" t="str">
            <v>MET0006639</v>
          </cell>
          <cell r="C6639" t="str">
            <v>Side Scene Actv Indv Sw Labeled Driver/Officer, Deutsch Conn</v>
          </cell>
          <cell r="K6639">
            <v>213</v>
          </cell>
        </row>
        <row r="6640">
          <cell r="B6640" t="str">
            <v>MET0006640</v>
          </cell>
          <cell r="C6640" t="str">
            <v>Side Scene Actv Indv Sw &amp; Resp Side Doors Labeled Left/Right Scene</v>
          </cell>
          <cell r="K6640">
            <v>249</v>
          </cell>
        </row>
        <row r="6641">
          <cell r="B6641" t="str">
            <v>MET0006641</v>
          </cell>
          <cell r="C6641" t="str">
            <v>Side Scene Actv Indv Sw &amp; Resp Side Doors Labeled Driver/Officer Scene</v>
          </cell>
          <cell r="K6641">
            <v>106</v>
          </cell>
        </row>
        <row r="6642">
          <cell r="B6642" t="str">
            <v>MET0006642</v>
          </cell>
          <cell r="C6642" t="str">
            <v>Side Scene Actv Indv Sw - Labeled Driver/Officer</v>
          </cell>
          <cell r="K6642">
            <v>106</v>
          </cell>
        </row>
        <row r="6643">
          <cell r="B6643" t="str">
            <v>MET0006643</v>
          </cell>
          <cell r="C6643" t="str">
            <v>Side Scene Actv Indv Sw - Labeled Alley</v>
          </cell>
          <cell r="K6643">
            <v>106</v>
          </cell>
        </row>
        <row r="6644">
          <cell r="B6644" t="str">
            <v>MET0006644</v>
          </cell>
          <cell r="C6644" t="str">
            <v>Side Scene Actv Indv Sw w/Pump Pnl Circuit</v>
          </cell>
          <cell r="K6644">
            <v>106</v>
          </cell>
        </row>
        <row r="6645">
          <cell r="B6645" t="str">
            <v>MET0006645</v>
          </cell>
          <cell r="C6645" t="str">
            <v>Side Scene Actv Indv Sw &amp; Resp Side Doors</v>
          </cell>
          <cell r="K6645">
            <v>0</v>
          </cell>
        </row>
        <row r="6646">
          <cell r="B6646" t="str">
            <v>MET0006646</v>
          </cell>
          <cell r="C6646" t="str">
            <v>Side Scene Actv Indv Locking Sw &amp; Prk Brk</v>
          </cell>
          <cell r="K6646">
            <v>249</v>
          </cell>
        </row>
        <row r="6647">
          <cell r="B6647" t="str">
            <v>MET0006647</v>
          </cell>
          <cell r="C6647" t="str">
            <v>Side Scene Actv Indv Sw, Resp Side Doors, &amp; w/Turn Signal</v>
          </cell>
          <cell r="K6647">
            <v>106</v>
          </cell>
        </row>
        <row r="6648">
          <cell r="B6648" t="str">
            <v>MET0006648</v>
          </cell>
          <cell r="C6648" t="str">
            <v>Side Scene Actv Indv Sw, Resp Side Doors, &amp; Rev</v>
          </cell>
          <cell r="K6648">
            <v>106</v>
          </cell>
        </row>
        <row r="6649">
          <cell r="B6649" t="str">
            <v>MET0006649</v>
          </cell>
          <cell r="C6649" t="str">
            <v>Side Scene Actv Indv Sw 3 Position, Prk Brk On-Off-On</v>
          </cell>
          <cell r="K6649">
            <v>106</v>
          </cell>
        </row>
        <row r="6650">
          <cell r="B6650" t="str">
            <v>MET0006650</v>
          </cell>
          <cell r="C6650" t="str">
            <v>Side Scene Actv Indv White Rkr Sw</v>
          </cell>
          <cell r="K6650">
            <v>106</v>
          </cell>
        </row>
        <row r="6651">
          <cell r="B6651" t="str">
            <v>MET0006651</v>
          </cell>
          <cell r="C6651" t="str">
            <v>Side Scene Actv Indv Lighted Momentary Sw, Indv Disp Actv "R/L Scene" Legend</v>
          </cell>
          <cell r="K6651">
            <v>249</v>
          </cell>
        </row>
        <row r="6652">
          <cell r="B6652" t="str">
            <v>MET0006652</v>
          </cell>
          <cell r="C6652" t="str">
            <v>Side Scene Actv Indv Lighted Momentary Sw, Indv Disp Actv</v>
          </cell>
          <cell r="K6652">
            <v>0</v>
          </cell>
        </row>
        <row r="6653">
          <cell r="B6653" t="str">
            <v>MET0006653</v>
          </cell>
          <cell r="C6653" t="str">
            <v>Side Scene Actv Indv Lighted Momentary Sw, Indv Disp Actv, Resp Side Doors</v>
          </cell>
          <cell r="K6653">
            <v>106</v>
          </cell>
        </row>
        <row r="6654">
          <cell r="B6654" t="str">
            <v>MET0006654</v>
          </cell>
          <cell r="C6654" t="str">
            <v>Side Scene Actv Indv Lighted Momentary Sw, Indv Disp Actv/Resp Side Door/Rev</v>
          </cell>
          <cell r="K6654">
            <v>106</v>
          </cell>
        </row>
        <row r="6655">
          <cell r="B6655" t="str">
            <v>MET0006655</v>
          </cell>
          <cell r="C6655" t="str">
            <v>Side Scene Actv Indv Lighted Momentary Sw, Label Driver/Officer</v>
          </cell>
          <cell r="K6655">
            <v>249</v>
          </cell>
        </row>
        <row r="6656">
          <cell r="B6656" t="str">
            <v>MET0006656</v>
          </cell>
          <cell r="C6656" t="str">
            <v>Side Scene Actv Indv Lighted Momentary Sw, Label Driver/Officer w/Deutsch Conn</v>
          </cell>
          <cell r="K6656">
            <v>106</v>
          </cell>
        </row>
        <row r="6657">
          <cell r="B6657" t="str">
            <v>MET0006657</v>
          </cell>
          <cell r="C6657" t="str">
            <v>Side Scene Actv Indv Lighted Momentary Sw (2), Resp Side Doors</v>
          </cell>
          <cell r="K6657">
            <v>249</v>
          </cell>
        </row>
        <row r="6658">
          <cell r="B6658" t="str">
            <v>MET0006658</v>
          </cell>
          <cell r="C6658" t="str">
            <v>Side Scene Actv Indv Lighted Momentary Sw, Resp Side Doors</v>
          </cell>
          <cell r="K6658">
            <v>106</v>
          </cell>
        </row>
        <row r="6659">
          <cell r="B6659" t="str">
            <v>MET0006659</v>
          </cell>
          <cell r="C6659" t="str">
            <v>Side Scene Actv Indv Lighted Momentary Sw, Resp Side Doors "R/L Scene" Legend</v>
          </cell>
          <cell r="K6659">
            <v>106</v>
          </cell>
        </row>
        <row r="6660">
          <cell r="B6660" t="str">
            <v>MET0006660</v>
          </cell>
          <cell r="C6660" t="str">
            <v>Side Scene Actv Indv Ltd Mom Sw/Indv Disp Actv/Label Driver/Officer</v>
          </cell>
          <cell r="K6660">
            <v>106</v>
          </cell>
        </row>
        <row r="6661">
          <cell r="B6661" t="str">
            <v>MET0006661</v>
          </cell>
          <cell r="C6661" t="str">
            <v>Side Scene Actv Indv Ltd Mom Sw/Indv Disp Actv/Resp Sd Drs/Label Driver/Officer</v>
          </cell>
          <cell r="K6661">
            <v>106</v>
          </cell>
        </row>
        <row r="6662">
          <cell r="B6662" t="str">
            <v>MET0006662</v>
          </cell>
          <cell r="C6662" t="str">
            <v>Side Scene Actv Indv Overhead Mom Sw (2)</v>
          </cell>
          <cell r="K6662">
            <v>106</v>
          </cell>
        </row>
        <row r="6663">
          <cell r="B6663" t="str">
            <v>MET0006663</v>
          </cell>
          <cell r="C6663" t="str">
            <v>Side Scene Actv Indv Disp Actv</v>
          </cell>
          <cell r="K6663">
            <v>0</v>
          </cell>
        </row>
        <row r="6664">
          <cell r="B6664" t="str">
            <v>MET0006664</v>
          </cell>
          <cell r="C6664" t="str">
            <v>Side Scene Actv Indv Disp Actv &amp; PODS</v>
          </cell>
          <cell r="K6664">
            <v>106</v>
          </cell>
        </row>
        <row r="6665">
          <cell r="B6665" t="str">
            <v>MET0006665</v>
          </cell>
          <cell r="C6665" t="str">
            <v>Side Scene Actv Indv Disp Actv &amp; Headlight Sw w/Prk Brk</v>
          </cell>
          <cell r="K6665">
            <v>106</v>
          </cell>
        </row>
        <row r="6666">
          <cell r="B6666" t="str">
            <v>MET0006666</v>
          </cell>
          <cell r="C6666" t="str">
            <v>Side Scene Actv Indv Disp Actv &amp; Rev</v>
          </cell>
          <cell r="K6666">
            <v>106</v>
          </cell>
        </row>
        <row r="6667">
          <cell r="B6667" t="str">
            <v>MET0006667</v>
          </cell>
          <cell r="C6667" t="str">
            <v>Side Scene Actv Indv Disp Actv &amp; w/Rr Scene Rkr Sw</v>
          </cell>
          <cell r="K6667">
            <v>106</v>
          </cell>
        </row>
        <row r="6668">
          <cell r="B6668" t="str">
            <v>MET0006668</v>
          </cell>
          <cell r="C6668" t="str">
            <v>Side Scene Actv Indv Disp Actv, Rev &amp; w/Turn Signal</v>
          </cell>
          <cell r="K6668">
            <v>106</v>
          </cell>
        </row>
        <row r="6669">
          <cell r="B6669" t="str">
            <v>MET0006669</v>
          </cell>
          <cell r="C6669" t="str">
            <v>Side Scene Actv Indv Disp Actv &amp; Resp Side Doors</v>
          </cell>
          <cell r="K6669">
            <v>0</v>
          </cell>
        </row>
        <row r="6670">
          <cell r="B6670" t="str">
            <v>MET0006670</v>
          </cell>
          <cell r="C6670" t="str">
            <v>Side Scene Actv Indv Disp Actv &amp; Resp Side Doors w/Ign Sw On</v>
          </cell>
          <cell r="K6670">
            <v>106</v>
          </cell>
        </row>
        <row r="6671">
          <cell r="B6671" t="str">
            <v>MET0006671</v>
          </cell>
          <cell r="C6671" t="str">
            <v>Side Scene Actv Indv Disp Actv &amp; Resp Side Doors Labeled DC Scene</v>
          </cell>
          <cell r="K6671">
            <v>106</v>
          </cell>
        </row>
        <row r="6672">
          <cell r="B6672" t="str">
            <v>MET0006672</v>
          </cell>
          <cell r="C6672" t="str">
            <v>Side Scene Actv Indv Disp Actv &amp; Resp Side Doors w/Door Override</v>
          </cell>
          <cell r="K6672">
            <v>106</v>
          </cell>
        </row>
        <row r="6673">
          <cell r="B6673" t="str">
            <v>MET0006673</v>
          </cell>
          <cell r="C6673" t="str">
            <v>Side Scene Actv Indv Disp Actv &amp; Resp Side Dr, Indv RH Side Lighted Mom Sw</v>
          </cell>
          <cell r="K6673">
            <v>0</v>
          </cell>
        </row>
        <row r="6674">
          <cell r="B6674" t="str">
            <v>MET0006674</v>
          </cell>
          <cell r="C6674" t="str">
            <v>Side Scene Actv Indv Disp Actv, Resp Side Doors &amp; w/Turn Signal</v>
          </cell>
          <cell r="K6674">
            <v>106</v>
          </cell>
        </row>
        <row r="6675">
          <cell r="B6675" t="str">
            <v>MET0006675</v>
          </cell>
          <cell r="C6675" t="str">
            <v>Side Scene Actv Resp Side Doors</v>
          </cell>
          <cell r="K6675">
            <v>106</v>
          </cell>
        </row>
        <row r="6676">
          <cell r="B6676" t="str">
            <v>MET0006676</v>
          </cell>
          <cell r="C6676" t="str">
            <v>Side Scene Actv Resp Side Doors, Disp Actv &amp; Multi-Function Btn</v>
          </cell>
          <cell r="K6676">
            <v>106</v>
          </cell>
        </row>
        <row r="6677">
          <cell r="B6677" t="str">
            <v>MET0006677</v>
          </cell>
          <cell r="C6677" t="str">
            <v>Side Scene Actv 120/240 Volt Cable Only No Sw</v>
          </cell>
          <cell r="K6677">
            <v>106</v>
          </cell>
        </row>
        <row r="6678">
          <cell r="B6678" t="str">
            <v>MET0006678</v>
          </cell>
          <cell r="C6678" t="str">
            <v>Side Scene Actv 120/240 Volt Cable Only &amp; Indv Sws w/Legends</v>
          </cell>
          <cell r="K6678">
            <v>106</v>
          </cell>
        </row>
        <row r="6679">
          <cell r="B6679" t="str">
            <v>MET0006679</v>
          </cell>
          <cell r="C6679" t="str">
            <v>Side Scene Actv 120/240 Volt Cable Only &amp; Indv Sws "R/L Cab Scene Light" Legend</v>
          </cell>
          <cell r="K6679">
            <v>106</v>
          </cell>
        </row>
        <row r="6680">
          <cell r="B6680" t="str">
            <v>MET0006680</v>
          </cell>
          <cell r="C6680" t="str">
            <v>Side Scene Actv 120/240 Volt Cable Only w/Disp Prog</v>
          </cell>
          <cell r="K6680">
            <v>106</v>
          </cell>
        </row>
        <row r="6681">
          <cell r="B6681" t="str">
            <v>MET0006681</v>
          </cell>
          <cell r="C6681" t="str">
            <v>NO Side Scene Activation</v>
          </cell>
          <cell r="K6681">
            <v>0</v>
          </cell>
        </row>
        <row r="6682">
          <cell r="B6682" t="str">
            <v>MET0006682</v>
          </cell>
          <cell r="C6682" t="str">
            <v>NO Auxiliary Side Scene Lights</v>
          </cell>
          <cell r="K6682">
            <v>0</v>
          </cell>
        </row>
        <row r="6683">
          <cell r="B6683" t="str">
            <v>MET0006683</v>
          </cell>
          <cell r="C6683" t="str">
            <v>Aux Sd Scene Lts Whelen 900 12V 24 LED Clear Gradient</v>
          </cell>
          <cell r="K6683">
            <v>1787</v>
          </cell>
        </row>
        <row r="6684">
          <cell r="B6684" t="str">
            <v>MET0006684</v>
          </cell>
          <cell r="C6684" t="str">
            <v>Aux Sd Scene Lts Whelen M6 Series 12V LED Black</v>
          </cell>
          <cell r="K6684">
            <v>931</v>
          </cell>
        </row>
        <row r="6685">
          <cell r="B6685" t="str">
            <v>MET0006685</v>
          </cell>
          <cell r="C6685" t="str">
            <v>Aux Sd Scene Lts Whelen M9 Series 12V LED</v>
          </cell>
          <cell r="K6685">
            <v>2125</v>
          </cell>
        </row>
        <row r="6686">
          <cell r="B6686" t="str">
            <v>MET0006686</v>
          </cell>
          <cell r="C6686" t="str">
            <v>Aux Sd Scene Lts Whelen M9 V-Series 12V LED Black</v>
          </cell>
          <cell r="K6686">
            <v>3698</v>
          </cell>
        </row>
        <row r="6687">
          <cell r="B6687" t="str">
            <v>MET0006687</v>
          </cell>
          <cell r="C6687" t="str">
            <v>Aux Sd Scene Lts Whelen M9 V-Series 12V LED</v>
          </cell>
          <cell r="K6687">
            <v>3698</v>
          </cell>
        </row>
        <row r="6688">
          <cell r="B6688" t="str">
            <v>MET0006688</v>
          </cell>
          <cell r="C6688" t="str">
            <v>Aux Side Scene Lts Whelen Pioneer LED 12V PFH1 Rf Radius Mnt</v>
          </cell>
          <cell r="K6688">
            <v>4211</v>
          </cell>
        </row>
        <row r="6689">
          <cell r="B6689" t="str">
            <v>MET0006689</v>
          </cell>
          <cell r="C6689" t="str">
            <v>Aux Side Scene Lts Whelen Pioneer LED 12V PFH2 Rf Radius Mnt</v>
          </cell>
          <cell r="K6689">
            <v>5195</v>
          </cell>
        </row>
        <row r="6690">
          <cell r="B6690" t="str">
            <v>MET0006690</v>
          </cell>
          <cell r="C6690" t="str">
            <v>Aux Sd Scene Lts Whelen Pioneer LED 12V PCH1 15 Deg</v>
          </cell>
          <cell r="K6690">
            <v>4400</v>
          </cell>
        </row>
        <row r="6691">
          <cell r="B6691" t="str">
            <v>MET0006691</v>
          </cell>
          <cell r="C6691" t="str">
            <v>Aux Sd Scene Lts Whelen Pioneer LED 12V PCH1 15 Deg Black</v>
          </cell>
          <cell r="K6691">
            <v>4400</v>
          </cell>
        </row>
        <row r="6692">
          <cell r="B6692" t="str">
            <v>MET0006692</v>
          </cell>
          <cell r="C6692" t="str">
            <v>Aux Sd Scene Lts Whelen Pioneer LED 120V PFP2AC Rf Radius Mnt</v>
          </cell>
          <cell r="K6692">
            <v>6982</v>
          </cell>
        </row>
        <row r="6693">
          <cell r="B6693" t="str">
            <v>MET0006693</v>
          </cell>
          <cell r="C6693" t="str">
            <v>Aux Sd Scene Lts Firetech FT-GSM 12V LED</v>
          </cell>
          <cell r="K6693">
            <v>2176</v>
          </cell>
        </row>
        <row r="6694">
          <cell r="B6694" t="str">
            <v>MET0006694</v>
          </cell>
          <cell r="C6694" t="str">
            <v>Aux Sd Scene Lts FireTech FT-MB-15-FT-B 12V LED Rf Rad Mnt Black</v>
          </cell>
          <cell r="K6694">
            <v>3388</v>
          </cell>
        </row>
        <row r="6695">
          <cell r="B6695" t="str">
            <v>MET0006695</v>
          </cell>
          <cell r="C6695" t="str">
            <v>Aux Sd Scene Lts Included In Lt Bar</v>
          </cell>
          <cell r="K6695">
            <v>213</v>
          </cell>
        </row>
        <row r="6696">
          <cell r="B6696" t="str">
            <v>MET0006696</v>
          </cell>
          <cell r="C6696" t="str">
            <v>NO Auxiliary Side Scene Light Location</v>
          </cell>
          <cell r="K6696">
            <v>0</v>
          </cell>
        </row>
        <row r="6697">
          <cell r="B6697" t="str">
            <v>MET0006697</v>
          </cell>
          <cell r="C6697" t="str">
            <v>Aux Side Scene Lt Loc Pole Mnt Bhd Rear Dr</v>
          </cell>
          <cell r="K6697">
            <v>0</v>
          </cell>
        </row>
        <row r="6698">
          <cell r="B6698" t="str">
            <v>MET0006698</v>
          </cell>
          <cell r="C6698" t="str">
            <v>Aux Side Scene Lt Loc Upper Frt</v>
          </cell>
          <cell r="K6698">
            <v>0</v>
          </cell>
        </row>
        <row r="6699">
          <cell r="B6699" t="str">
            <v>MET0006699</v>
          </cell>
          <cell r="C6699" t="str">
            <v>Aux Side Scene Lt Loc Upper Mid Fwd Flat Roof Position</v>
          </cell>
          <cell r="K6699">
            <v>0</v>
          </cell>
        </row>
        <row r="6700">
          <cell r="B6700" t="str">
            <v>MET0006700</v>
          </cell>
          <cell r="C6700" t="str">
            <v>Aux Side Scene Lt Loc Upper Mid Fwd 5" Roof Postition</v>
          </cell>
          <cell r="K6700">
            <v>0</v>
          </cell>
        </row>
        <row r="6701">
          <cell r="B6701" t="str">
            <v>MET0006701</v>
          </cell>
          <cell r="C6701" t="str">
            <v>Aux Side Scene Lt Loc Upper Mid Fwd 10" Roof Postition</v>
          </cell>
          <cell r="K6701">
            <v>0</v>
          </cell>
        </row>
        <row r="6702">
          <cell r="B6702" t="str">
            <v>MET0006702</v>
          </cell>
          <cell r="C6702" t="str">
            <v>Aux Side Scene Lt Loc Upper Mid Fwd 20" Roof Postition</v>
          </cell>
          <cell r="K6702">
            <v>0</v>
          </cell>
        </row>
        <row r="6703">
          <cell r="B6703" t="str">
            <v>MET0006703</v>
          </cell>
          <cell r="C6703" t="str">
            <v>Aux Side Scene Lt Loc Upper Mid Rwd 10" Roof Position</v>
          </cell>
          <cell r="K6703">
            <v>0</v>
          </cell>
        </row>
        <row r="6704">
          <cell r="B6704" t="str">
            <v>MET0006704</v>
          </cell>
          <cell r="C6704" t="str">
            <v>Aux Side Scene Lt Loc Upper Mid Rwd 20" Roof Postition</v>
          </cell>
          <cell r="K6704">
            <v>0</v>
          </cell>
        </row>
        <row r="6705">
          <cell r="B6705" t="str">
            <v>MET0006705</v>
          </cell>
          <cell r="C6705" t="str">
            <v>Aux Side Scene Lt Loc Upper Rear Flat Roof Position</v>
          </cell>
          <cell r="K6705">
            <v>0</v>
          </cell>
        </row>
        <row r="6706">
          <cell r="B6706" t="str">
            <v>MET0006706</v>
          </cell>
          <cell r="C6706" t="str">
            <v>Aux Side Scene Lt Loc Upper Rear 10" Roof Position</v>
          </cell>
          <cell r="K6706">
            <v>0</v>
          </cell>
        </row>
        <row r="6707">
          <cell r="B6707" t="str">
            <v>MET0006707</v>
          </cell>
          <cell r="C6707" t="str">
            <v>Aux Side Scene Lt Loc Upper Rear 20" Roof Position</v>
          </cell>
          <cell r="K6707">
            <v>0</v>
          </cell>
        </row>
        <row r="6708">
          <cell r="B6708" t="str">
            <v>MET0006708</v>
          </cell>
          <cell r="C6708" t="str">
            <v>Aux Side Scene Lt Loc Radius Mnt Above Front Doors Fwd</v>
          </cell>
          <cell r="K6708">
            <v>0</v>
          </cell>
        </row>
        <row r="6709">
          <cell r="B6709" t="str">
            <v>MET0006709</v>
          </cell>
          <cell r="C6709" t="str">
            <v>Aux Side Scene Lt Loc Radius Mount Above Mid Cab</v>
          </cell>
          <cell r="K6709">
            <v>0</v>
          </cell>
        </row>
        <row r="6710">
          <cell r="B6710" t="str">
            <v>MET0006710</v>
          </cell>
          <cell r="C6710" t="str">
            <v>Aux Side Scene Lt Loc Radius Mnt Above Rear Doors</v>
          </cell>
          <cell r="K6710">
            <v>0</v>
          </cell>
        </row>
        <row r="6711">
          <cell r="B6711" t="str">
            <v>MET0006711</v>
          </cell>
          <cell r="C6711" t="str">
            <v>Aux Side Scene Lt Loc Roof Mnt Above Rear Doors Rwd</v>
          </cell>
          <cell r="K6711">
            <v>0</v>
          </cell>
        </row>
        <row r="6712">
          <cell r="B6712" t="str">
            <v>MET0006712</v>
          </cell>
          <cell r="C6712" t="str">
            <v>NO Auxiliary Side Scene Light Activation</v>
          </cell>
          <cell r="K6712">
            <v>0</v>
          </cell>
        </row>
        <row r="6713">
          <cell r="B6713" t="str">
            <v>MET0006713</v>
          </cell>
          <cell r="C6713" t="str">
            <v>Aux Side Scene Lt Actv Individually Sw</v>
          </cell>
          <cell r="K6713">
            <v>106</v>
          </cell>
        </row>
        <row r="6714">
          <cell r="B6714" t="str">
            <v>MET0006714</v>
          </cell>
          <cell r="C6714" t="str">
            <v>Aux Side Scene Lt Actv Individually Sw - Labeled Alley</v>
          </cell>
          <cell r="K6714">
            <v>106</v>
          </cell>
        </row>
        <row r="6715">
          <cell r="B6715" t="str">
            <v>MET0006715</v>
          </cell>
          <cell r="C6715" t="str">
            <v>Aux Side Scene Lt Actv Individually Sw - Labeled Alley Drv &amp; Alley Ofcr</v>
          </cell>
          <cell r="K6715">
            <v>106</v>
          </cell>
        </row>
        <row r="6716">
          <cell r="B6716" t="str">
            <v>MET0006716</v>
          </cell>
          <cell r="C6716" t="str">
            <v>Aux Side Scene Lt Actv Individually &amp; Respective Door Sw - Labeled Alley</v>
          </cell>
          <cell r="K6716">
            <v>106</v>
          </cell>
        </row>
        <row r="6717">
          <cell r="B6717" t="str">
            <v>MET0006717</v>
          </cell>
          <cell r="C6717" t="str">
            <v>Aux Side Scene Lt Actv Individually &amp; Respective Door Sw</v>
          </cell>
          <cell r="K6717">
            <v>106</v>
          </cell>
        </row>
        <row r="6718">
          <cell r="B6718" t="str">
            <v>MET0006718</v>
          </cell>
          <cell r="C6718" t="str">
            <v>Aux Side Scene Lt Actv Individually &amp; Respective Door Sw MUX</v>
          </cell>
          <cell r="K6718">
            <v>106</v>
          </cell>
        </row>
        <row r="6719">
          <cell r="B6719" t="str">
            <v>MET0006719</v>
          </cell>
          <cell r="C6719" t="str">
            <v>Aux Side Scene Lt Actv Indv Disp Buttons</v>
          </cell>
          <cell r="K6719">
            <v>106</v>
          </cell>
        </row>
        <row r="6720">
          <cell r="B6720" t="str">
            <v>MET0006720</v>
          </cell>
          <cell r="C6720" t="str">
            <v>Aux Side Scene Lt Actv Single Sw Labeled Side Scene</v>
          </cell>
          <cell r="K6720">
            <v>106</v>
          </cell>
        </row>
        <row r="6721">
          <cell r="B6721" t="str">
            <v>MET0006721</v>
          </cell>
          <cell r="C6721" t="str">
            <v>Aux Side Scene Lt Actv w/Single Disp Btn &amp; Respective Primary Side Scene Lt</v>
          </cell>
          <cell r="K6721">
            <v>106</v>
          </cell>
        </row>
        <row r="6722">
          <cell r="B6722" t="str">
            <v>MET0006722</v>
          </cell>
          <cell r="C6722" t="str">
            <v>Aux Side Scene Lt Actv 120/240 Volt Cable Only No Switching</v>
          </cell>
          <cell r="K6722">
            <v>106</v>
          </cell>
        </row>
        <row r="6723">
          <cell r="B6723" t="str">
            <v>MET0006723</v>
          </cell>
          <cell r="C6723" t="str">
            <v>Aux Side Scene Lt Actv 120/240 Volt Cable Only w/Disp Prog</v>
          </cell>
          <cell r="K6723">
            <v>106</v>
          </cell>
        </row>
        <row r="6724">
          <cell r="B6724" t="str">
            <v>MET0006724</v>
          </cell>
          <cell r="C6724" t="str">
            <v>Aux Side Scene Lt Actv w/Primary Side Scene Lts</v>
          </cell>
          <cell r="K6724">
            <v>106</v>
          </cell>
        </row>
        <row r="6725">
          <cell r="B6725" t="str">
            <v>MET0006725</v>
          </cell>
          <cell r="C6725" t="str">
            <v>Aux Side Scene Lt Actv w/Primary Side Scene Lts &amp; Respective Door Sw</v>
          </cell>
          <cell r="K6725">
            <v>106</v>
          </cell>
        </row>
        <row r="6726">
          <cell r="B6726" t="str">
            <v>MET0006726</v>
          </cell>
          <cell r="C6726" t="str">
            <v>Aux Side Scene Lt Actv Respective Side Door</v>
          </cell>
          <cell r="K6726">
            <v>106</v>
          </cell>
        </row>
        <row r="6727">
          <cell r="B6727" t="str">
            <v>MET0006727</v>
          </cell>
          <cell r="C6727" t="str">
            <v>Aux Side Scene Lt Actv Respective Side Door &amp; Prk Brk</v>
          </cell>
          <cell r="K6727">
            <v>106</v>
          </cell>
        </row>
        <row r="6728">
          <cell r="B6728" t="str">
            <v>MET0006728</v>
          </cell>
          <cell r="C6728" t="str">
            <v>Aux Side Scene Lt Actv w/Single Disp Btn/Resp Side &amp; Resp Side Rr Compt Door</v>
          </cell>
          <cell r="K6728">
            <v>106</v>
          </cell>
        </row>
        <row r="6729">
          <cell r="B6729" t="str">
            <v>MET0006729</v>
          </cell>
          <cell r="C6729" t="str">
            <v>NO Rear Scene Lights</v>
          </cell>
          <cell r="K6729">
            <v>0</v>
          </cell>
        </row>
        <row r="6730">
          <cell r="B6730" t="str">
            <v>MET0006730</v>
          </cell>
          <cell r="C6730" t="str">
            <v>Rear Scene Lts Whelen M9 Series 12V LED</v>
          </cell>
          <cell r="K6730">
            <v>1117</v>
          </cell>
        </row>
        <row r="6731">
          <cell r="B6731" t="str">
            <v>MET0006731</v>
          </cell>
          <cell r="C6731" t="str">
            <v>Rear Scene Lts Whelen M9 Series 12V LED Blk Bezel</v>
          </cell>
          <cell r="K6731">
            <v>1117</v>
          </cell>
        </row>
        <row r="6732">
          <cell r="B6732" t="str">
            <v>MET0006732</v>
          </cell>
          <cell r="C6732" t="str">
            <v>Rear Scene Lts Whelen M9 Series 12V LED (2)</v>
          </cell>
          <cell r="K6732">
            <v>2125</v>
          </cell>
        </row>
        <row r="6733">
          <cell r="B6733" t="str">
            <v>MET0006733</v>
          </cell>
          <cell r="C6733" t="str">
            <v>Rear Scene Lts Whelen PFH1 12V LED Side Mount Push-up Pole (2)</v>
          </cell>
          <cell r="K6733">
            <v>7224</v>
          </cell>
        </row>
        <row r="6734">
          <cell r="B6734" t="str">
            <v>MET0006734</v>
          </cell>
          <cell r="C6734" t="str">
            <v>Rear Scene Lts Whelen PFH1 12V LED Thru Roof Push-up Pole (2)</v>
          </cell>
          <cell r="K6734">
            <v>6360</v>
          </cell>
        </row>
        <row r="6735">
          <cell r="B6735" t="str">
            <v>MET0006735</v>
          </cell>
          <cell r="C6735" t="str">
            <v>Rear Scene Lts Whelen PFH2 12V LED Side Mount Push-up Pole (2)</v>
          </cell>
          <cell r="K6735">
            <v>9232</v>
          </cell>
        </row>
        <row r="6736">
          <cell r="B6736" t="str">
            <v>MET0006736</v>
          </cell>
          <cell r="C6736" t="str">
            <v>Rear Scene Lts Whelen 600 12V LED Clear Gradient (2)</v>
          </cell>
          <cell r="K6736">
            <v>1170</v>
          </cell>
        </row>
        <row r="6737">
          <cell r="B6737" t="str">
            <v>MET0006737</v>
          </cell>
          <cell r="C6737" t="str">
            <v>Rear Scene Lts Whelen 900 12V Super 24 LED Clear Gradient</v>
          </cell>
          <cell r="K6737">
            <v>741</v>
          </cell>
        </row>
        <row r="6738">
          <cell r="B6738" t="str">
            <v>MET0006738</v>
          </cell>
          <cell r="C6738" t="str">
            <v>Rear Scene Lts Whelen 900 12V Super 24 LED Clear Gradient Prewire</v>
          </cell>
          <cell r="K6738">
            <v>435</v>
          </cell>
        </row>
        <row r="6739">
          <cell r="B6739" t="str">
            <v>MET0006739</v>
          </cell>
          <cell r="C6739" t="str">
            <v>Rear Scene Lts FRC Optimum 750W/120V/Side Mount Push-up Pole/Steady Rest (2)</v>
          </cell>
          <cell r="K6739">
            <v>3793</v>
          </cell>
        </row>
        <row r="6740">
          <cell r="B6740" t="str">
            <v>MET0006740</v>
          </cell>
          <cell r="C6740" t="str">
            <v>Rear Scene Lts FRC Spectra SPA530-Q15-NS/12V/Sd Mnt Push-up Std Pole (2) EvnCab</v>
          </cell>
          <cell r="K6740">
            <v>6963</v>
          </cell>
        </row>
        <row r="6741">
          <cell r="B6741" t="str">
            <v>MET0006741</v>
          </cell>
          <cell r="C6741" t="str">
            <v>Rear Scene Lts FRC Spectra SPA530-Q15-NS/12V/Sd Mnt Push-up Std Pole (2) AbvCab</v>
          </cell>
          <cell r="K6741">
            <v>6963</v>
          </cell>
        </row>
        <row r="6742">
          <cell r="B6742" t="str">
            <v>MET0006742</v>
          </cell>
          <cell r="C6742" t="str">
            <v>Rear Scene Lts FRC Spectra MAX SPA530-Q28/12V/Sd Mnt Push-up Std Pole (2) AbvCab</v>
          </cell>
          <cell r="K6742">
            <v>8641</v>
          </cell>
        </row>
        <row r="6743">
          <cell r="B6743" t="str">
            <v>MET0006743</v>
          </cell>
          <cell r="C6743" t="str">
            <v>Rear Scene Lts FRC Spectra MAX SPA530-Q28-NS/12V/SdMnt PushUp StdPole (2) EvnCab</v>
          </cell>
          <cell r="K6743">
            <v>9169</v>
          </cell>
        </row>
        <row r="6744">
          <cell r="B6744" t="str">
            <v>MET0006744</v>
          </cell>
          <cell r="C6744" t="str">
            <v>Rear Scene Lts FRC Evolution II FCA530-V20/12V/Side Mount Push-up Std Pole (2)</v>
          </cell>
          <cell r="K6744">
            <v>6676</v>
          </cell>
        </row>
        <row r="6745">
          <cell r="B6745" t="str">
            <v>MET0006745</v>
          </cell>
          <cell r="C6745" t="str">
            <v>Rear Scene Lts FRC Spectra 900 12V LED 5K Surface Mnt</v>
          </cell>
          <cell r="K6745">
            <v>1376</v>
          </cell>
        </row>
        <row r="6746">
          <cell r="B6746" t="str">
            <v>MET0006746</v>
          </cell>
          <cell r="C6746" t="str">
            <v>Rear Scene Lts On-Scene Access Series Rough Service Walkway 12V LED 18"</v>
          </cell>
          <cell r="K6746">
            <v>667</v>
          </cell>
        </row>
        <row r="6747">
          <cell r="B6747" t="str">
            <v>MET0006747</v>
          </cell>
          <cell r="C6747" t="str">
            <v>Rear Scene Lts On-Scene Access Series Rough Service Walkway 12V LED 18" (2)</v>
          </cell>
          <cell r="K6747">
            <v>782</v>
          </cell>
        </row>
        <row r="6748">
          <cell r="B6748" t="str">
            <v>MET0006748</v>
          </cell>
          <cell r="C6748" t="str">
            <v>Rear Scene Lts On-Scene Night-Axe Rough Service Walkway 12V LED 18"</v>
          </cell>
          <cell r="K6748">
            <v>730</v>
          </cell>
        </row>
        <row r="6749">
          <cell r="B6749" t="str">
            <v>MET0006749</v>
          </cell>
          <cell r="C6749" t="str">
            <v>Rear Scene Lts On-Scene Night-Axe Rough Service Walkway 12V LED 18" (2)</v>
          </cell>
          <cell r="K6749">
            <v>1355</v>
          </cell>
        </row>
        <row r="6750">
          <cell r="B6750" t="str">
            <v>MET0006750</v>
          </cell>
          <cell r="C6750" t="str">
            <v>Rear Scene Lts Body Mount Provision</v>
          </cell>
          <cell r="K6750">
            <v>287</v>
          </cell>
        </row>
        <row r="6751">
          <cell r="B6751" t="str">
            <v>MET0006751</v>
          </cell>
          <cell r="C6751" t="str">
            <v>Rear Scene Lts Amdor Lumabar H20-HO 12V LED 40" Clear (2)</v>
          </cell>
          <cell r="K6751">
            <v>702</v>
          </cell>
        </row>
        <row r="6752">
          <cell r="B6752" t="str">
            <v>MET0006752</v>
          </cell>
          <cell r="C6752" t="str">
            <v>NO Rear Scene Light Location</v>
          </cell>
          <cell r="K6752">
            <v>0</v>
          </cell>
        </row>
        <row r="6753">
          <cell r="B6753" t="str">
            <v>MET0006753</v>
          </cell>
          <cell r="C6753" t="str">
            <v>Rr Scene Lt Loc Top Ctr Rr Wall</v>
          </cell>
          <cell r="K6753">
            <v>0</v>
          </cell>
        </row>
        <row r="6754">
          <cell r="B6754" t="str">
            <v>MET0006754</v>
          </cell>
          <cell r="C6754" t="str">
            <v>Rr Scene Lt Loc Top Inner Rr Wall (2)</v>
          </cell>
          <cell r="K6754">
            <v>0</v>
          </cell>
        </row>
        <row r="6755">
          <cell r="B6755" t="str">
            <v>MET0006755</v>
          </cell>
          <cell r="C6755" t="str">
            <v>Rr Scene Lt Loc Rr of Chassis Prewire</v>
          </cell>
          <cell r="K6755">
            <v>0</v>
          </cell>
        </row>
        <row r="6756">
          <cell r="B6756" t="str">
            <v>MET0006756</v>
          </cell>
          <cell r="C6756" t="str">
            <v>Rr Scene Lt Loc (2) Cab Roof 9.25" Inboard/4.0" Fwd</v>
          </cell>
          <cell r="K6756">
            <v>0</v>
          </cell>
        </row>
        <row r="6757">
          <cell r="B6757" t="str">
            <v>MET0006757</v>
          </cell>
          <cell r="C6757" t="str">
            <v>Rr Scene Lt Loc (2) Pole Mnt Outer Rr Wall Bhd Rr Dr</v>
          </cell>
          <cell r="K6757">
            <v>0</v>
          </cell>
        </row>
        <row r="6758">
          <cell r="B6758" t="str">
            <v>MET0006758</v>
          </cell>
          <cell r="C6758" t="str">
            <v>Rr Scene Lt Loc (2) Pole Mnt Outer Rr Wall Cab Corner</v>
          </cell>
          <cell r="K6758">
            <v>0</v>
          </cell>
        </row>
        <row r="6759">
          <cell r="B6759" t="str">
            <v>MET0006759</v>
          </cell>
          <cell r="C6759" t="str">
            <v>Rr Scene Lt Loc (2) Pole Mnt Inboard 4.13" Rr Wall</v>
          </cell>
          <cell r="K6759">
            <v>0</v>
          </cell>
        </row>
        <row r="6760">
          <cell r="B6760" t="str">
            <v>MET0006760</v>
          </cell>
          <cell r="C6760" t="str">
            <v>Rr Scene Lt Loc (2) Pole Mnt Inboard 13" Rr Wall</v>
          </cell>
          <cell r="K6760">
            <v>0</v>
          </cell>
        </row>
        <row r="6761">
          <cell r="B6761" t="str">
            <v>MET0006761</v>
          </cell>
          <cell r="C6761" t="str">
            <v>Rr Scene Lt Loc (2) Pole Mnt Inboard 31" Rr Wall</v>
          </cell>
          <cell r="K6761">
            <v>0</v>
          </cell>
        </row>
        <row r="6762">
          <cell r="B6762" t="str">
            <v>MET0006762</v>
          </cell>
          <cell r="C6762" t="str">
            <v>Rr Scene Lt Loc (2) Outer Rr Wall Prewire</v>
          </cell>
          <cell r="K6762">
            <v>0</v>
          </cell>
        </row>
        <row r="6763">
          <cell r="B6763" t="str">
            <v>MET0006763</v>
          </cell>
          <cell r="C6763" t="str">
            <v>Rr Scene Lt Loc (2) Outer Rr Wall</v>
          </cell>
          <cell r="K6763">
            <v>0</v>
          </cell>
        </row>
        <row r="6764">
          <cell r="B6764" t="str">
            <v>MET0006764</v>
          </cell>
          <cell r="C6764" t="str">
            <v>Rr Scene Lt Loc (2) 12" In From Corners of Cab</v>
          </cell>
          <cell r="K6764">
            <v>0</v>
          </cell>
        </row>
        <row r="6765">
          <cell r="B6765" t="str">
            <v>MET0006765</v>
          </cell>
          <cell r="C6765" t="str">
            <v>Rr Scene Lt Loc (2) 20" In From Corners of Cab</v>
          </cell>
          <cell r="K6765">
            <v>0</v>
          </cell>
        </row>
        <row r="6766">
          <cell r="B6766" t="str">
            <v>MET0006766</v>
          </cell>
          <cell r="C6766" t="str">
            <v>Rr Scene Lt Loc (2) Rr of Chassis Prewire</v>
          </cell>
          <cell r="K6766">
            <v>0</v>
          </cell>
        </row>
        <row r="6767">
          <cell r="B6767" t="str">
            <v>MET0006767</v>
          </cell>
          <cell r="C6767" t="str">
            <v>Rr Scene Lt Loc (2) Tri-pod Mnt Inboard 5" Rr Wall, 19" Up from Cab Btm</v>
          </cell>
          <cell r="K6767">
            <v>0</v>
          </cell>
        </row>
        <row r="6768">
          <cell r="B6768" t="str">
            <v>MET0006768</v>
          </cell>
          <cell r="C6768" t="str">
            <v>Rr Scene Lt Loc (2) Tri-pod Mnt Inboard 5" Rr Wall, 25.75" Up from Cab Btm</v>
          </cell>
          <cell r="K6768">
            <v>0</v>
          </cell>
        </row>
        <row r="6769">
          <cell r="B6769" t="str">
            <v>MET0006769</v>
          </cell>
          <cell r="C6769" t="str">
            <v>NO Rear Scene Lights Activation</v>
          </cell>
          <cell r="K6769">
            <v>0</v>
          </cell>
        </row>
        <row r="6770">
          <cell r="B6770" t="str">
            <v>MET0006770</v>
          </cell>
          <cell r="C6770" t="str">
            <v>Rear Scene Lt Actv Sgl Sw</v>
          </cell>
          <cell r="K6770">
            <v>106</v>
          </cell>
        </row>
        <row r="6771">
          <cell r="B6771" t="str">
            <v>MET0006771</v>
          </cell>
          <cell r="C6771" t="str">
            <v>Rear Scene Lt Actv Sgl Sw labeled "REAR SCENE"</v>
          </cell>
          <cell r="K6771">
            <v>106</v>
          </cell>
        </row>
        <row r="6772">
          <cell r="B6772" t="str">
            <v>MET0006772</v>
          </cell>
          <cell r="C6772" t="str">
            <v>Rear Scene Lt Actv Sgl Locking Sw</v>
          </cell>
          <cell r="K6772">
            <v>177</v>
          </cell>
        </row>
        <row r="6773">
          <cell r="B6773" t="str">
            <v>MET0006773</v>
          </cell>
          <cell r="C6773" t="str">
            <v>Rear Scene Lt Actv Indv Sw</v>
          </cell>
          <cell r="K6773">
            <v>106</v>
          </cell>
        </row>
        <row r="6774">
          <cell r="B6774" t="str">
            <v>MET0006774</v>
          </cell>
          <cell r="C6774" t="str">
            <v>Rear Scene Lt Actv Indv Sw Labeled "Left"/"Right" Scene</v>
          </cell>
          <cell r="K6774">
            <v>106</v>
          </cell>
        </row>
        <row r="6775">
          <cell r="B6775" t="str">
            <v>MET0006775</v>
          </cell>
          <cell r="C6775" t="str">
            <v>Rear Scene Lt Actv Sgl Mom Sw</v>
          </cell>
          <cell r="K6775">
            <v>106</v>
          </cell>
        </row>
        <row r="6776">
          <cell r="B6776" t="str">
            <v>MET0006776</v>
          </cell>
          <cell r="C6776" t="str">
            <v>Rear Scene Lt Actv Sgl Sw MUX</v>
          </cell>
          <cell r="K6776">
            <v>106</v>
          </cell>
        </row>
        <row r="6777">
          <cell r="B6777" t="str">
            <v>MET0006777</v>
          </cell>
          <cell r="C6777" t="str">
            <v>Rear Scene Lt Actv Indv Sw MUX Labeled "Left/Right" Cab Tele Light</v>
          </cell>
          <cell r="K6777">
            <v>106</v>
          </cell>
        </row>
        <row r="6778">
          <cell r="B6778" t="str">
            <v>MET0006778</v>
          </cell>
          <cell r="C6778" t="str">
            <v>Rear Scene Lt Actv Sgl Sw MUX &amp; Park Brake</v>
          </cell>
          <cell r="K6778">
            <v>106</v>
          </cell>
        </row>
        <row r="6779">
          <cell r="B6779" t="str">
            <v>MET0006779</v>
          </cell>
          <cell r="C6779" t="str">
            <v>Rear Scene Lt Actv Sgl Sw MUX &amp; Rev Sw</v>
          </cell>
          <cell r="K6779">
            <v>106</v>
          </cell>
        </row>
        <row r="6780">
          <cell r="B6780" t="str">
            <v>MET0006780</v>
          </cell>
          <cell r="C6780" t="str">
            <v>Rear Scene Lt Actv Sgl Sw MUX &amp; Sgl Side and Rr Scene Combo Lighted Mom Rkr Sw</v>
          </cell>
          <cell r="K6780">
            <v>106</v>
          </cell>
        </row>
        <row r="6781">
          <cell r="B6781" t="str">
            <v>MET0006781</v>
          </cell>
          <cell r="C6781" t="str">
            <v>Rear Scene Lt Actv Indv Sw MUX</v>
          </cell>
          <cell r="K6781">
            <v>106</v>
          </cell>
        </row>
        <row r="6782">
          <cell r="B6782" t="str">
            <v>MET0006782</v>
          </cell>
          <cell r="C6782" t="str">
            <v>Rear Scene Lt Actv Park Brake</v>
          </cell>
          <cell r="K6782">
            <v>106</v>
          </cell>
        </row>
        <row r="6783">
          <cell r="B6783" t="str">
            <v>MET0006783</v>
          </cell>
          <cell r="C6783" t="str">
            <v>Rear Scene Lt Actv PODS</v>
          </cell>
          <cell r="K6783">
            <v>106</v>
          </cell>
        </row>
        <row r="6784">
          <cell r="B6784" t="str">
            <v>MET0006784</v>
          </cell>
          <cell r="C6784" t="str">
            <v>Rear Scene Lt Actv Park Brake &amp; PODS</v>
          </cell>
          <cell r="K6784">
            <v>106</v>
          </cell>
        </row>
        <row r="6785">
          <cell r="B6785" t="str">
            <v>MET0006785</v>
          </cell>
          <cell r="C6785" t="str">
            <v>Rear Scene Lt Actv Park Brake/Marker Lights On</v>
          </cell>
          <cell r="K6785">
            <v>106</v>
          </cell>
        </row>
        <row r="6786">
          <cell r="B6786" t="str">
            <v>MET0006786</v>
          </cell>
          <cell r="C6786" t="str">
            <v>Rear Scene Lt Actv Upon Deployment</v>
          </cell>
          <cell r="K6786">
            <v>106</v>
          </cell>
        </row>
        <row r="6787">
          <cell r="B6787" t="str">
            <v>MET0006787</v>
          </cell>
          <cell r="C6787" t="str">
            <v>Rear Scene Lt Actv 120/240V Cable Only No Sw</v>
          </cell>
          <cell r="K6787">
            <v>106</v>
          </cell>
        </row>
        <row r="6788">
          <cell r="B6788" t="str">
            <v>MET0006788</v>
          </cell>
          <cell r="C6788" t="str">
            <v>Rear Scene Lt Actv 120/240V Cable Only No Sw w/(2) "DS/PS Flood" Legends</v>
          </cell>
          <cell r="K6788">
            <v>106</v>
          </cell>
        </row>
        <row r="6789">
          <cell r="B6789" t="str">
            <v>MET0006789</v>
          </cell>
          <cell r="C6789" t="str">
            <v>Rear Scene Lt Actv Prewire Rear of Cab &amp; Rev Sw</v>
          </cell>
          <cell r="K6789">
            <v>106</v>
          </cell>
        </row>
        <row r="6790">
          <cell r="B6790" t="str">
            <v>MET0006790</v>
          </cell>
          <cell r="C6790" t="str">
            <v>Rear Scene Lt Actv Prewire Rear of Cab w/10' Coil</v>
          </cell>
          <cell r="K6790">
            <v>106</v>
          </cell>
        </row>
        <row r="6791">
          <cell r="B6791" t="str">
            <v>MET0006791</v>
          </cell>
          <cell r="C6791" t="str">
            <v>Rear Scene Lt Actv Mux Prewire</v>
          </cell>
          <cell r="K6791">
            <v>106</v>
          </cell>
        </row>
        <row r="6792">
          <cell r="B6792" t="str">
            <v>MET0006792</v>
          </cell>
          <cell r="C6792" t="str">
            <v>Rear Scene Lt Actv Prewire Bhd Sw Pnl</v>
          </cell>
          <cell r="K6792">
            <v>106</v>
          </cell>
        </row>
        <row r="6793">
          <cell r="B6793" t="str">
            <v>MET0006793</v>
          </cell>
          <cell r="C6793" t="str">
            <v>Rear Scene Lt Actv Sgl Sw &amp; Rev</v>
          </cell>
          <cell r="K6793">
            <v>106</v>
          </cell>
        </row>
        <row r="6794">
          <cell r="B6794" t="str">
            <v>MET0006794</v>
          </cell>
          <cell r="C6794" t="str">
            <v>Rear Scene Lt Actv Sgl Sw MUX, Mom Rkr Sw &amp; Rev Sw</v>
          </cell>
          <cell r="K6794">
            <v>0</v>
          </cell>
        </row>
        <row r="6795">
          <cell r="B6795" t="str">
            <v>MET0006795</v>
          </cell>
          <cell r="C6795" t="str">
            <v>Rear Scene Lt Actv Sgl Sw MUX &amp; Mom Rkr Sw</v>
          </cell>
          <cell r="K6795">
            <v>106</v>
          </cell>
        </row>
        <row r="6796">
          <cell r="B6796" t="str">
            <v>MET0006796</v>
          </cell>
          <cell r="C6796" t="str">
            <v>Rear Scene Lt Actv Sgl Sw MUX &amp; Mom Rkr Sw labeled "REAR SCENE"</v>
          </cell>
          <cell r="K6796">
            <v>106</v>
          </cell>
        </row>
        <row r="6797">
          <cell r="B6797" t="str">
            <v>MET0006797</v>
          </cell>
          <cell r="C6797" t="str">
            <v>Ground Lts Tecniq T44 LED</v>
          </cell>
          <cell r="K6797">
            <v>0</v>
          </cell>
        </row>
        <row r="6798">
          <cell r="B6798" t="str">
            <v>MET0006798</v>
          </cell>
          <cell r="C6798" t="str">
            <v>Ground Lts Tecniq E10 LED</v>
          </cell>
          <cell r="K6798">
            <v>301</v>
          </cell>
        </row>
        <row r="6799">
          <cell r="B6799" t="str">
            <v>MET0006799</v>
          </cell>
          <cell r="C6799" t="str">
            <v>Ground Lts Amdor H20-HO LED</v>
          </cell>
          <cell r="K6799">
            <v>412</v>
          </cell>
        </row>
        <row r="6800">
          <cell r="B6800" t="str">
            <v>MET0006800</v>
          </cell>
          <cell r="C6800" t="str">
            <v>Ground Lts Trucklite 44308C LED</v>
          </cell>
          <cell r="K6800">
            <v>265</v>
          </cell>
        </row>
        <row r="6801">
          <cell r="B6801" t="str">
            <v>MET0006801</v>
          </cell>
          <cell r="C6801" t="str">
            <v>Ground Lts On-Scene Night Axe 9" LED</v>
          </cell>
          <cell r="K6801">
            <v>837</v>
          </cell>
        </row>
        <row r="6802">
          <cell r="B6802" t="str">
            <v>MET0006802</v>
          </cell>
          <cell r="C6802" t="str">
            <v>Ground Lts On-Scene Access 10" LED Rough Service</v>
          </cell>
          <cell r="K6802">
            <v>849</v>
          </cell>
        </row>
        <row r="6803">
          <cell r="B6803" t="str">
            <v>MET0006803</v>
          </cell>
          <cell r="C6803" t="str">
            <v>Ground Lts On-Scene Access 10" LED w/P Clamp Mounting</v>
          </cell>
          <cell r="K6803">
            <v>549</v>
          </cell>
        </row>
        <row r="6804">
          <cell r="B6804" t="str">
            <v>MET0006804</v>
          </cell>
          <cell r="C6804" t="str">
            <v>Ground Lts On-Scene Access Pro 18" LED w/P Clamp Mounting</v>
          </cell>
          <cell r="K6804">
            <v>1109</v>
          </cell>
        </row>
        <row r="6805">
          <cell r="B6805" t="str">
            <v>MET0006805</v>
          </cell>
          <cell r="C6805" t="str">
            <v>Ground Lts Whelen 20C0CDCR LED</v>
          </cell>
          <cell r="K6805">
            <v>503</v>
          </cell>
        </row>
        <row r="6806">
          <cell r="B6806" t="str">
            <v>MET0006806</v>
          </cell>
          <cell r="C6806" t="str">
            <v>Ground Lts Firetech FT-CU-AQX LED White</v>
          </cell>
          <cell r="K6806">
            <v>1628</v>
          </cell>
        </row>
        <row r="6807">
          <cell r="B6807" t="str">
            <v>MET0006807</v>
          </cell>
          <cell r="C6807" t="str">
            <v>Ground Lts Firetech FT-CU-AQX-B LED Black</v>
          </cell>
          <cell r="K6807">
            <v>1628</v>
          </cell>
        </row>
        <row r="6808">
          <cell r="B6808" t="str">
            <v>MET0006808</v>
          </cell>
          <cell r="C6808" t="str">
            <v>Ground Lts Firetech FT-CU-AQX-RW-W Red/White LED White</v>
          </cell>
          <cell r="K6808">
            <v>1926</v>
          </cell>
        </row>
        <row r="6809">
          <cell r="B6809" t="str">
            <v>MET0006809</v>
          </cell>
          <cell r="C6809" t="str">
            <v>Ground Lts LED Prewire</v>
          </cell>
          <cell r="K6809">
            <v>106</v>
          </cell>
        </row>
        <row r="6810">
          <cell r="B6810" t="str">
            <v>MET0006810</v>
          </cell>
          <cell r="C6810" t="str">
            <v>Ground Lt Actv Prk Brk</v>
          </cell>
          <cell r="K6810">
            <v>0</v>
          </cell>
        </row>
        <row r="6811">
          <cell r="B6811" t="str">
            <v>MET0006811</v>
          </cell>
          <cell r="C6811" t="str">
            <v>Ground Lt Actv Prk Brk &amp; Rev</v>
          </cell>
          <cell r="K6811">
            <v>159</v>
          </cell>
        </row>
        <row r="6812">
          <cell r="B6812" t="str">
            <v>MET0006812</v>
          </cell>
          <cell r="C6812" t="str">
            <v>Ground Lt Actv Prk Brk &amp; Resp Sd Dr</v>
          </cell>
          <cell r="K6812">
            <v>0</v>
          </cell>
        </row>
        <row r="6813">
          <cell r="B6813" t="str">
            <v>MET0006813</v>
          </cell>
          <cell r="C6813" t="str">
            <v>Ground Lt Actv Prk Brk, Resp Sd Dr, &amp; Rev</v>
          </cell>
          <cell r="K6813">
            <v>159</v>
          </cell>
        </row>
        <row r="6814">
          <cell r="B6814" t="str">
            <v>MET0006814</v>
          </cell>
          <cell r="C6814" t="str">
            <v>Ground Lt Actv Prk Brk, Resp Sd Dr, Rev, &amp; Turn Sig</v>
          </cell>
          <cell r="K6814">
            <v>159</v>
          </cell>
        </row>
        <row r="6815">
          <cell r="B6815" t="str">
            <v>MET0006815</v>
          </cell>
          <cell r="C6815" t="str">
            <v>Ground Lt Actv Prk Brk, Resp Sd Dr, Rev &amp; Turn Sig w/Disp Red &amp; White</v>
          </cell>
          <cell r="K6815">
            <v>159</v>
          </cell>
        </row>
        <row r="6816">
          <cell r="B6816" t="str">
            <v>MET0006816</v>
          </cell>
          <cell r="C6816" t="str">
            <v>Ground Lt Actv Prk Brk, Resp Sd Dr &amp; Disp</v>
          </cell>
          <cell r="K6816">
            <v>0</v>
          </cell>
        </row>
        <row r="6817">
          <cell r="B6817" t="str">
            <v>MET0006817</v>
          </cell>
          <cell r="C6817" t="str">
            <v>Ground Lt Actv Prk Brk, Resp Sd Dr, Disp &amp; Rev</v>
          </cell>
          <cell r="K6817">
            <v>0</v>
          </cell>
        </row>
        <row r="6818">
          <cell r="B6818" t="str">
            <v>MET0006818</v>
          </cell>
          <cell r="C6818" t="str">
            <v>Ground Lt Actv Prk Brk, Resp Sd Dr, Disp &amp; Turn Sig</v>
          </cell>
          <cell r="K6818">
            <v>159</v>
          </cell>
        </row>
        <row r="6819">
          <cell r="B6819" t="str">
            <v>MET0006819</v>
          </cell>
          <cell r="C6819" t="str">
            <v>Ground Lt Actv Prk Brk, Resp Sd Dr, Disp, Rev &amp; Turn Sig</v>
          </cell>
          <cell r="K6819">
            <v>0</v>
          </cell>
        </row>
        <row r="6820">
          <cell r="B6820" t="str">
            <v>MET0006820</v>
          </cell>
          <cell r="C6820" t="str">
            <v>Ground Lt Actv Prk Brk &amp; Disp</v>
          </cell>
          <cell r="K6820">
            <v>159</v>
          </cell>
        </row>
        <row r="6821">
          <cell r="B6821" t="str">
            <v>MET0006821</v>
          </cell>
          <cell r="C6821" t="str">
            <v>Ground Lt Actv Prk Brk, Disp &amp; Rev</v>
          </cell>
          <cell r="K6821">
            <v>159</v>
          </cell>
        </row>
        <row r="6822">
          <cell r="B6822" t="str">
            <v>MET0006822</v>
          </cell>
          <cell r="C6822" t="str">
            <v>Ground Lt Actv Prk Brk, Disp &amp; Turn Sig</v>
          </cell>
          <cell r="K6822">
            <v>159</v>
          </cell>
        </row>
        <row r="6823">
          <cell r="B6823" t="str">
            <v>MET0006823</v>
          </cell>
          <cell r="C6823" t="str">
            <v>Ground Lt Actv Prk Brk, Disp, Rev &amp; Turn Sig</v>
          </cell>
          <cell r="K6823">
            <v>159</v>
          </cell>
        </row>
        <row r="6824">
          <cell r="B6824" t="str">
            <v>MET0006824</v>
          </cell>
          <cell r="C6824" t="str">
            <v>Ground Lt Actv Prk Brk &amp; Rkr Sw</v>
          </cell>
          <cell r="K6824">
            <v>159</v>
          </cell>
        </row>
        <row r="6825">
          <cell r="B6825" t="str">
            <v>MET0006825</v>
          </cell>
          <cell r="C6825" t="str">
            <v>Ground Lt Actv Prk Brk, Resp Sd Dr &amp; Rkr Sw</v>
          </cell>
          <cell r="K6825">
            <v>0</v>
          </cell>
        </row>
        <row r="6826">
          <cell r="B6826" t="str">
            <v>MET0006826</v>
          </cell>
          <cell r="C6826" t="str">
            <v>Ground Lt Actv Prk Brk, Resp Sd Dr, Rkr Sw &amp; Rev</v>
          </cell>
          <cell r="K6826">
            <v>159</v>
          </cell>
        </row>
        <row r="6827">
          <cell r="B6827" t="str">
            <v>MET0006827</v>
          </cell>
          <cell r="C6827" t="str">
            <v>Ground Lt Actv Prk Brk, Resp Sd Dr, Rkr Sw &amp; Turn Sig</v>
          </cell>
          <cell r="K6827">
            <v>159</v>
          </cell>
        </row>
        <row r="6828">
          <cell r="B6828" t="str">
            <v>MET0006828</v>
          </cell>
          <cell r="C6828" t="str">
            <v>Ground Lt Actv Prk Brk, Resp Sd Dr, Rkr Sw, Rev &amp; Turn Sig</v>
          </cell>
          <cell r="K6828">
            <v>159</v>
          </cell>
        </row>
        <row r="6829">
          <cell r="B6829" t="str">
            <v>MET0006829</v>
          </cell>
          <cell r="C6829" t="str">
            <v>Ground Lt Actv Prk Brk, Resp Sd Dr &amp; Rkr Sw w/Red Rkr Sw</v>
          </cell>
          <cell r="K6829">
            <v>282</v>
          </cell>
        </row>
        <row r="6830">
          <cell r="B6830" t="str">
            <v>MET0006830</v>
          </cell>
          <cell r="C6830" t="str">
            <v>Ground Lt Actv Resp Sd Dr</v>
          </cell>
          <cell r="K6830">
            <v>159</v>
          </cell>
        </row>
        <row r="6831">
          <cell r="B6831" t="str">
            <v>MET0006831</v>
          </cell>
          <cell r="C6831" t="str">
            <v>Ground Lt Actv Resp Sd Dr &amp; Ign Sw</v>
          </cell>
          <cell r="K6831">
            <v>159</v>
          </cell>
        </row>
        <row r="6832">
          <cell r="B6832" t="str">
            <v>MET0006832</v>
          </cell>
          <cell r="C6832" t="str">
            <v>Ground Lt Actv Resp Sd Dr &amp; Disp</v>
          </cell>
          <cell r="K6832">
            <v>159</v>
          </cell>
        </row>
        <row r="6833">
          <cell r="B6833" t="str">
            <v>MET0006833</v>
          </cell>
          <cell r="C6833" t="str">
            <v>Ground Lt Actv Resp Sd Dr, Disp, &amp; Headlights</v>
          </cell>
          <cell r="K6833">
            <v>159</v>
          </cell>
        </row>
        <row r="6834">
          <cell r="B6834" t="str">
            <v>MET0006834</v>
          </cell>
          <cell r="C6834" t="str">
            <v>Ground Lt Actv Resp Sd Dr, Disp &amp; Rev</v>
          </cell>
          <cell r="K6834">
            <v>159</v>
          </cell>
        </row>
        <row r="6835">
          <cell r="B6835" t="str">
            <v>MET0006835</v>
          </cell>
          <cell r="C6835" t="str">
            <v>Ground Lt Actv Resp Sd Dr, Disp, Rev, &amp; Turn Sig</v>
          </cell>
          <cell r="K6835">
            <v>159</v>
          </cell>
        </row>
        <row r="6836">
          <cell r="B6836" t="str">
            <v>MET0006836</v>
          </cell>
          <cell r="C6836" t="str">
            <v>Ground Lt Actv Resp Sd Dr, Disp &amp; Ign Sw</v>
          </cell>
          <cell r="K6836">
            <v>159</v>
          </cell>
        </row>
        <row r="6837">
          <cell r="B6837" t="str">
            <v>MET0006837</v>
          </cell>
          <cell r="C6837" t="str">
            <v>Ground Lt Actv Resp Sd Dr &amp; Rkr Sw</v>
          </cell>
          <cell r="K6837">
            <v>159</v>
          </cell>
        </row>
        <row r="6838">
          <cell r="B6838" t="str">
            <v>MET0006838</v>
          </cell>
          <cell r="C6838" t="str">
            <v>Ground Lt Actv Headlights &amp; Disp</v>
          </cell>
          <cell r="K6838">
            <v>159</v>
          </cell>
        </row>
        <row r="6839">
          <cell r="B6839" t="str">
            <v>MET0006839</v>
          </cell>
          <cell r="C6839" t="str">
            <v>Ground Lt Actv Mstr Sw &amp; Disp</v>
          </cell>
          <cell r="K6839">
            <v>159</v>
          </cell>
        </row>
        <row r="6840">
          <cell r="B6840" t="str">
            <v>MET0006840</v>
          </cell>
          <cell r="C6840" t="str">
            <v>Ground Lt Actv Ign Sw &amp; Disp</v>
          </cell>
          <cell r="K6840">
            <v>159</v>
          </cell>
        </row>
        <row r="6841">
          <cell r="B6841" t="str">
            <v>MET0006841</v>
          </cell>
          <cell r="C6841" t="str">
            <v>NO Under Bumper Lights</v>
          </cell>
          <cell r="K6841">
            <v>0</v>
          </cell>
        </row>
        <row r="6842">
          <cell r="B6842" t="str">
            <v>MET0006842</v>
          </cell>
          <cell r="C6842" t="str">
            <v>Under Bmpr Lts 4" LED Prk Brk</v>
          </cell>
          <cell r="K6842">
            <v>576</v>
          </cell>
        </row>
        <row r="6843">
          <cell r="B6843" t="str">
            <v>MET0006843</v>
          </cell>
          <cell r="C6843" t="str">
            <v>Under Bmpr Lts 4" LED Prk Brk &amp; Rev</v>
          </cell>
          <cell r="K6843">
            <v>682</v>
          </cell>
        </row>
        <row r="6844">
          <cell r="B6844" t="str">
            <v>MET0006844</v>
          </cell>
          <cell r="C6844" t="str">
            <v>Under Bmpr Lts 4" LED Prk Brk &amp; Marker Lts</v>
          </cell>
          <cell r="K6844">
            <v>576</v>
          </cell>
        </row>
        <row r="6845">
          <cell r="B6845" t="str">
            <v>MET0006845</v>
          </cell>
          <cell r="C6845" t="str">
            <v>Under Bmpr Lts 4" LED Actv w/Ground Lights</v>
          </cell>
          <cell r="K6845">
            <v>576</v>
          </cell>
        </row>
        <row r="6846">
          <cell r="B6846" t="str">
            <v>MET0006846</v>
          </cell>
          <cell r="C6846" t="str">
            <v>Under Bmpr Lts 4" LED Any Door, Prk Brk &amp; Rev</v>
          </cell>
          <cell r="K6846">
            <v>775</v>
          </cell>
        </row>
        <row r="6847">
          <cell r="B6847" t="str">
            <v>MET0006847</v>
          </cell>
          <cell r="C6847" t="str">
            <v>Under Bmpr Lts Trucklite LED Prk Brk &amp; Marker Lts</v>
          </cell>
          <cell r="K6847">
            <v>367</v>
          </cell>
        </row>
        <row r="6848">
          <cell r="B6848" t="str">
            <v>MET0006848</v>
          </cell>
          <cell r="C6848" t="str">
            <v>Under Bmpr Lts Trucklite LED Actv w/Ground Lights</v>
          </cell>
          <cell r="K6848">
            <v>367</v>
          </cell>
        </row>
        <row r="6849">
          <cell r="B6849" t="str">
            <v>MET0006849</v>
          </cell>
          <cell r="C6849" t="str">
            <v>Under Bmpr Lts 3" Whelen LED Prk Brk</v>
          </cell>
          <cell r="K6849">
            <v>463</v>
          </cell>
        </row>
        <row r="6850">
          <cell r="B6850" t="str">
            <v>MET0006850</v>
          </cell>
          <cell r="C6850" t="str">
            <v>Under Bmpr Lts 4" Whelen LED Prk Brk</v>
          </cell>
          <cell r="K6850">
            <v>560</v>
          </cell>
        </row>
        <row r="6851">
          <cell r="B6851" t="str">
            <v>MET0006851</v>
          </cell>
          <cell r="C6851" t="str">
            <v>Under Bmpr Lts (4) 4" Whelen LED Prk Brk</v>
          </cell>
          <cell r="K6851">
            <v>1013</v>
          </cell>
        </row>
        <row r="6852">
          <cell r="B6852" t="str">
            <v>MET0006852</v>
          </cell>
          <cell r="C6852" t="str">
            <v>Under Bmpr Lts 4" Whelen LED Prk Brk &amp; Marker Lts</v>
          </cell>
          <cell r="K6852">
            <v>560</v>
          </cell>
        </row>
        <row r="6853">
          <cell r="B6853" t="str">
            <v>MET0006853</v>
          </cell>
          <cell r="C6853" t="str">
            <v>Under Bmpr Lts 12" Clear LED Amdor Luma Bar H20-HO Prk Brk</v>
          </cell>
          <cell r="K6853">
            <v>306</v>
          </cell>
        </row>
        <row r="6854">
          <cell r="B6854" t="str">
            <v>MET0006854</v>
          </cell>
          <cell r="C6854" t="str">
            <v>Under Bmpr Lts 12" Clear LED Amdor Luma Bar H20-HO Prk Brk/Marker Lts</v>
          </cell>
          <cell r="K6854">
            <v>306</v>
          </cell>
        </row>
        <row r="6855">
          <cell r="B6855" t="str">
            <v>MET0006855</v>
          </cell>
          <cell r="C6855" t="str">
            <v>Under Bmpr Lts 12" Clear LED Amdor Luma Bar H20-HO Prk Brk/Marker Lts/Rev</v>
          </cell>
          <cell r="K6855">
            <v>306</v>
          </cell>
        </row>
        <row r="6856">
          <cell r="B6856" t="str">
            <v>MET0006856</v>
          </cell>
          <cell r="C6856" t="str">
            <v>Under Bmpr Lts 12" Clear LED Amdor Luma Bar H20-HO Prk Brk/Rev/Disp</v>
          </cell>
          <cell r="K6856">
            <v>306</v>
          </cell>
        </row>
        <row r="6857">
          <cell r="B6857" t="str">
            <v>MET0006857</v>
          </cell>
          <cell r="C6857" t="str">
            <v>Under Bmpr Lts 12" Clear LED Amdor Luma Bar H20-HO Actv w/Ground Lights</v>
          </cell>
          <cell r="K6857">
            <v>306</v>
          </cell>
        </row>
        <row r="6858">
          <cell r="B6858" t="str">
            <v>MET0006858</v>
          </cell>
          <cell r="C6858" t="str">
            <v>Under Bmpr Lts 12" Clear LED Amdor Luma Bar H20-HO Actv w/Front Bumper Cmpt Lid</v>
          </cell>
          <cell r="K6858">
            <v>449</v>
          </cell>
        </row>
        <row r="6859">
          <cell r="B6859" t="str">
            <v>MET0006859</v>
          </cell>
          <cell r="C6859" t="str">
            <v>Under Bmpr Lts 40"/(2) 12" Clr LED Amdor Luma Bar H20-HO Prk Brk</v>
          </cell>
          <cell r="K6859">
            <v>604</v>
          </cell>
        </row>
        <row r="6860">
          <cell r="B6860" t="str">
            <v>MET0006860</v>
          </cell>
          <cell r="C6860" t="str">
            <v>Under Bmpr Lts 40"/(2) 12" Clr LED Amdor Luma Bar H20-HO Prk Brk/Rev</v>
          </cell>
          <cell r="K6860">
            <v>604</v>
          </cell>
        </row>
        <row r="6861">
          <cell r="B6861" t="str">
            <v>MET0006861</v>
          </cell>
          <cell r="C6861" t="str">
            <v>Under Bmpr Lts 40"/(2) 12" Clr LED Amdor Luma Bar H20-HO Prk Brk/Rev/Dispa</v>
          </cell>
          <cell r="K6861">
            <v>604</v>
          </cell>
        </row>
        <row r="6862">
          <cell r="B6862" t="str">
            <v>MET0006862</v>
          </cell>
          <cell r="C6862" t="str">
            <v>Under Bmpr Lts 40"/(2) 12" Clr LED Amdor Luma Bar H20-HO w/Ground Lights</v>
          </cell>
          <cell r="K6862">
            <v>604</v>
          </cell>
        </row>
        <row r="6863">
          <cell r="B6863" t="str">
            <v>MET0006863</v>
          </cell>
          <cell r="C6863" t="str">
            <v>Under Bmpr Lts Firetech FT-CU-AQX LED Actv w/Ground Lights</v>
          </cell>
          <cell r="K6863">
            <v>766</v>
          </cell>
        </row>
        <row r="6864">
          <cell r="B6864" t="str">
            <v>MET0006864</v>
          </cell>
          <cell r="C6864" t="str">
            <v>Under Bmpr Lts Tecniq E10 LED Prk Brk</v>
          </cell>
          <cell r="K6864">
            <v>1093</v>
          </cell>
        </row>
        <row r="6865">
          <cell r="B6865" t="str">
            <v>MET0006865</v>
          </cell>
          <cell r="C6865" t="str">
            <v>Under Bmpr Lts Tecniq E10 LED Actv w/Ground Lts</v>
          </cell>
          <cell r="K6865">
            <v>1093</v>
          </cell>
        </row>
        <row r="6866">
          <cell r="B6866" t="str">
            <v>MET0006866</v>
          </cell>
          <cell r="C6866" t="str">
            <v>Under Bmpr Lts Tecniq E10 LED Prk Brk Prewire</v>
          </cell>
          <cell r="K6866">
            <v>249</v>
          </cell>
        </row>
        <row r="6867">
          <cell r="B6867" t="str">
            <v>MET0006867</v>
          </cell>
          <cell r="C6867" t="str">
            <v>Under Bmpr Lts Whelen M6 V-Series Integrated w/Intersect Lt Resp Turn/Ground Lts</v>
          </cell>
          <cell r="K6867">
            <v>106</v>
          </cell>
        </row>
        <row r="6868">
          <cell r="B6868" t="str">
            <v>MET0006868</v>
          </cell>
          <cell r="C6868" t="str">
            <v>Under Bmpr Lts (2) 9" On-Scene Night Axe LED w/Ground Lights</v>
          </cell>
          <cell r="K6868">
            <v>715</v>
          </cell>
        </row>
        <row r="6869">
          <cell r="B6869" t="str">
            <v>MET0006869</v>
          </cell>
          <cell r="C6869" t="str">
            <v>Under Bmpr Lts (2) 10" On-Scene Access LED w/P Clamp Mnt/Actv w/Ground Lts</v>
          </cell>
          <cell r="K6869">
            <v>528</v>
          </cell>
        </row>
        <row r="6870">
          <cell r="B6870" t="str">
            <v>MET0006870</v>
          </cell>
          <cell r="C6870" t="str">
            <v>Under Bmpr Lts (2) 10" On-Scene Access Rough Service LED Prk Brk &amp; Disp</v>
          </cell>
          <cell r="K6870">
            <v>775</v>
          </cell>
        </row>
        <row r="6871">
          <cell r="B6871" t="str">
            <v>MET0006871</v>
          </cell>
          <cell r="C6871" t="str">
            <v>Under Bmpr Lts (2) 10" On-Scene Access Rough Service LED Actv w/Ground Lts</v>
          </cell>
          <cell r="K6871">
            <v>775</v>
          </cell>
        </row>
        <row r="6872">
          <cell r="B6872" t="str">
            <v>MET0006872</v>
          </cell>
          <cell r="C6872" t="str">
            <v>Lwr Cab Step Lts Tecniq T44 LED</v>
          </cell>
          <cell r="K6872">
            <v>0</v>
          </cell>
        </row>
        <row r="6873">
          <cell r="B6873" t="str">
            <v>MET0006873</v>
          </cell>
          <cell r="C6873" t="str">
            <v>Lwr Cab Step Lts Tecniq T44 LED Actv w/Gnd Lts</v>
          </cell>
          <cell r="K6873">
            <v>0</v>
          </cell>
        </row>
        <row r="6874">
          <cell r="B6874" t="str">
            <v>MET0006874</v>
          </cell>
          <cell r="C6874" t="str">
            <v>Lwr Cab Step Lts Tecniq T44 LED w/Prk Brk</v>
          </cell>
          <cell r="K6874">
            <v>0</v>
          </cell>
        </row>
        <row r="6875">
          <cell r="B6875" t="str">
            <v>MET0006875</v>
          </cell>
          <cell r="C6875" t="str">
            <v>Lwr Cab Step Lts Tecniq T44 LED Resp Dr &amp; Disp Btn Labeled "Center Step Lights"</v>
          </cell>
          <cell r="K6875">
            <v>106</v>
          </cell>
        </row>
        <row r="6876">
          <cell r="B6876" t="str">
            <v>MET0006876</v>
          </cell>
          <cell r="C6876" t="str">
            <v>Lwr Cab Step Lts Tecniq E10 LED</v>
          </cell>
          <cell r="K6876">
            <v>623</v>
          </cell>
        </row>
        <row r="6877">
          <cell r="B6877" t="str">
            <v>MET0006877</v>
          </cell>
          <cell r="C6877" t="str">
            <v>Lwr Cab Step Lts Tecniq E10 LED w/Prk Brk</v>
          </cell>
          <cell r="K6877">
            <v>623</v>
          </cell>
        </row>
        <row r="6878">
          <cell r="B6878" t="str">
            <v>MET0006878</v>
          </cell>
          <cell r="C6878" t="str">
            <v>Lwr Cab Step Lts Tecniq E10 LED w/Prk Brk &amp; Disp</v>
          </cell>
          <cell r="K6878">
            <v>623</v>
          </cell>
        </row>
        <row r="6879">
          <cell r="B6879" t="str">
            <v>MET0006879</v>
          </cell>
          <cell r="C6879" t="str">
            <v>Lwr Cab Step Lts Whelen LED</v>
          </cell>
          <cell r="K6879">
            <v>333</v>
          </cell>
        </row>
        <row r="6880">
          <cell r="B6880" t="str">
            <v>MET0006880</v>
          </cell>
          <cell r="C6880" t="str">
            <v>Lwr Cab Step Lts Whelen 0S Super LED</v>
          </cell>
          <cell r="K6880">
            <v>106</v>
          </cell>
        </row>
        <row r="6881">
          <cell r="B6881" t="str">
            <v>MET0006881</v>
          </cell>
          <cell r="C6881" t="str">
            <v>Lwr Cab Step Lts Whelen 3" Round Super-LED</v>
          </cell>
          <cell r="K6881">
            <v>751</v>
          </cell>
        </row>
        <row r="6882">
          <cell r="B6882" t="str">
            <v>MET0006882</v>
          </cell>
          <cell r="C6882" t="str">
            <v>Lwr Cab Step Lts Trucklite LED w/Prk Brk &amp; Disp</v>
          </cell>
          <cell r="K6882">
            <v>664</v>
          </cell>
        </row>
        <row r="6883">
          <cell r="B6883" t="str">
            <v>MET0006883</v>
          </cell>
          <cell r="C6883" t="str">
            <v>Lwr Cab Step Lts Amdor H20-HO LED</v>
          </cell>
          <cell r="K6883">
            <v>394</v>
          </cell>
        </row>
        <row r="6884">
          <cell r="B6884" t="str">
            <v>MET0006884</v>
          </cell>
          <cell r="C6884" t="str">
            <v>Lwr Cab Step Lts Amdor H20-HO LED Red</v>
          </cell>
          <cell r="K6884">
            <v>394</v>
          </cell>
        </row>
        <row r="6885">
          <cell r="B6885" t="str">
            <v>MET0006885</v>
          </cell>
          <cell r="C6885" t="str">
            <v>Lwr Cab Step Lts On-Scene Access 10" LED</v>
          </cell>
          <cell r="K6885">
            <v>499</v>
          </cell>
        </row>
        <row r="6886">
          <cell r="B6886" t="str">
            <v>MET0006886</v>
          </cell>
          <cell r="C6886" t="str">
            <v>Lwr Cab Step Lts On-Scene Access 10" LED w/P Clamp Mounting</v>
          </cell>
          <cell r="K6886">
            <v>549</v>
          </cell>
        </row>
        <row r="6887">
          <cell r="B6887" t="str">
            <v>MET0006887</v>
          </cell>
          <cell r="C6887" t="str">
            <v>Lwr Cab Step Lts On-Scene Night Axe 9" LED</v>
          </cell>
          <cell r="K6887">
            <v>765</v>
          </cell>
        </row>
        <row r="6888">
          <cell r="B6888" t="str">
            <v>MET0006888</v>
          </cell>
          <cell r="C6888" t="str">
            <v>Lwr Cab Step Lts Prewire</v>
          </cell>
          <cell r="K6888">
            <v>106</v>
          </cell>
        </row>
        <row r="6889">
          <cell r="B6889" t="str">
            <v>MET0006889</v>
          </cell>
          <cell r="C6889" t="str">
            <v>Intermediate Step Lts Tecniq D06 LED Frt Drs</v>
          </cell>
          <cell r="K6889">
            <v>0</v>
          </cell>
        </row>
        <row r="6890">
          <cell r="B6890" t="str">
            <v>MET0006890</v>
          </cell>
          <cell r="C6890" t="str">
            <v>Intermediate Step Lts Tecniq D06 LED</v>
          </cell>
          <cell r="K6890">
            <v>21</v>
          </cell>
        </row>
        <row r="6891">
          <cell r="B6891" t="str">
            <v>MET0006891</v>
          </cell>
          <cell r="C6891" t="str">
            <v>Intermediate Step Lts Whelen OS LED</v>
          </cell>
          <cell r="K6891">
            <v>103</v>
          </cell>
        </row>
        <row r="6892">
          <cell r="B6892" t="str">
            <v>MET0006892</v>
          </cell>
          <cell r="C6892" t="str">
            <v>NO Interior Underdash Light</v>
          </cell>
          <cell r="K6892">
            <v>0</v>
          </cell>
        </row>
        <row r="6893">
          <cell r="B6893" t="str">
            <v>MET0006893</v>
          </cell>
          <cell r="C6893" t="str">
            <v>Int Underdash Lt Marker Lt Actv</v>
          </cell>
          <cell r="K6893">
            <v>206</v>
          </cell>
        </row>
        <row r="6894">
          <cell r="B6894" t="str">
            <v>MET0006894</v>
          </cell>
          <cell r="C6894" t="str">
            <v>Int Underdash Lt R/L Door Actv</v>
          </cell>
          <cell r="K6894">
            <v>206</v>
          </cell>
        </row>
        <row r="6895">
          <cell r="B6895" t="str">
            <v>MET0006895</v>
          </cell>
          <cell r="C6895" t="str">
            <v>Int Underdash Lt Red R/L MUX Actv</v>
          </cell>
          <cell r="K6895">
            <v>206</v>
          </cell>
        </row>
        <row r="6896">
          <cell r="B6896" t="str">
            <v>MET0006896</v>
          </cell>
          <cell r="C6896" t="str">
            <v>Int Underdash Lt Red R/L Rkr Actv</v>
          </cell>
          <cell r="K6896">
            <v>206</v>
          </cell>
        </row>
        <row r="6897">
          <cell r="B6897" t="str">
            <v>MET0006897</v>
          </cell>
          <cell r="C6897" t="str">
            <v>Int Underdash Lt Whelen 0S LED Red R/L Rkr Actv</v>
          </cell>
          <cell r="K6897">
            <v>274</v>
          </cell>
        </row>
        <row r="6898">
          <cell r="B6898" t="str">
            <v>MET0006898</v>
          </cell>
          <cell r="C6898" t="str">
            <v>NO Map Light</v>
          </cell>
          <cell r="K6898">
            <v>0</v>
          </cell>
        </row>
        <row r="6899">
          <cell r="B6899" t="str">
            <v>MET0006899</v>
          </cell>
          <cell r="C6899" t="str">
            <v>Map Lt Roxter RH Dash</v>
          </cell>
          <cell r="K6899">
            <v>258</v>
          </cell>
        </row>
        <row r="6900">
          <cell r="B6900" t="str">
            <v>MET0006900</v>
          </cell>
          <cell r="C6900" t="str">
            <v>Map Lt Roxter RH Dash w/Red Bulb</v>
          </cell>
          <cell r="K6900">
            <v>364</v>
          </cell>
        </row>
        <row r="6901">
          <cell r="B6901" t="str">
            <v>MET0006901</v>
          </cell>
          <cell r="C6901" t="str">
            <v>Map Lt Roxter High On RH "A" Pillar</v>
          </cell>
          <cell r="K6901">
            <v>364</v>
          </cell>
        </row>
        <row r="6902">
          <cell r="B6902" t="str">
            <v>MET0006902</v>
          </cell>
          <cell r="C6902" t="str">
            <v>Map Lt Roxter Ovrhd on A/C Cvr RH</v>
          </cell>
          <cell r="K6902">
            <v>364</v>
          </cell>
        </row>
        <row r="6903">
          <cell r="B6903" t="str">
            <v>MET0006903</v>
          </cell>
          <cell r="C6903" t="str">
            <v>Map Lt Roxter Ovrhd on A/C Cvr RH w/Red Bulb</v>
          </cell>
          <cell r="K6903">
            <v>364</v>
          </cell>
        </row>
        <row r="6904">
          <cell r="B6904" t="str">
            <v>MET0006904</v>
          </cell>
          <cell r="C6904" t="str">
            <v>Map Lt Roxter (2) R/L Side Engine Tunnel</v>
          </cell>
          <cell r="K6904">
            <v>623</v>
          </cell>
        </row>
        <row r="6905">
          <cell r="B6905" t="str">
            <v>MET0006905</v>
          </cell>
          <cell r="C6905" t="str">
            <v>Map Lt Sunnex RH Dash</v>
          </cell>
          <cell r="K6905">
            <v>289</v>
          </cell>
        </row>
        <row r="6906">
          <cell r="B6906" t="str">
            <v>MET0006906</v>
          </cell>
          <cell r="C6906" t="str">
            <v>Map Lt Sunnex RH Dash LED</v>
          </cell>
          <cell r="K6906">
            <v>623</v>
          </cell>
        </row>
        <row r="6907">
          <cell r="B6907" t="str">
            <v>MET0006907</v>
          </cell>
          <cell r="C6907" t="str">
            <v>Map Lt Sunnex RH Dash LED Prewire &amp; Shiploose</v>
          </cell>
          <cell r="K6907">
            <v>623</v>
          </cell>
        </row>
        <row r="6908">
          <cell r="B6908" t="str">
            <v>MET0006908</v>
          </cell>
          <cell r="C6908" t="str">
            <v>Map Lt Sunnex RH Dash Left of Glove Box</v>
          </cell>
          <cell r="K6908">
            <v>289</v>
          </cell>
        </row>
        <row r="6909">
          <cell r="B6909" t="str">
            <v>MET0006909</v>
          </cell>
          <cell r="C6909" t="str">
            <v>Map Lt Sunnex Ovrhd On A/C Cvr RH</v>
          </cell>
          <cell r="K6909">
            <v>187</v>
          </cell>
        </row>
        <row r="6910">
          <cell r="B6910" t="str">
            <v>MET0006910</v>
          </cell>
          <cell r="C6910" t="str">
            <v>Map Lt Sunnex Ovrhd On A/C Fwd Upr Evap Cvr RH Mstr Sw</v>
          </cell>
          <cell r="K6910">
            <v>293</v>
          </cell>
        </row>
        <row r="6911">
          <cell r="B6911" t="str">
            <v>MET0006911</v>
          </cell>
          <cell r="C6911" t="str">
            <v>Map Lt Sunnex Ovrhd On A/C Cvr RH Mstr Sw</v>
          </cell>
          <cell r="K6911">
            <v>293</v>
          </cell>
        </row>
        <row r="6912">
          <cell r="B6912" t="str">
            <v>MET0006912</v>
          </cell>
          <cell r="C6912" t="str">
            <v>Map Lt Sunnex SL9 LED Ovrhd On A/C Cvr RH</v>
          </cell>
          <cell r="K6912">
            <v>691</v>
          </cell>
        </row>
        <row r="6913">
          <cell r="B6913" t="str">
            <v>MET0006913</v>
          </cell>
          <cell r="C6913" t="str">
            <v>Map Lt Federal Signal LED RH Dash 18"</v>
          </cell>
          <cell r="K6913">
            <v>300</v>
          </cell>
        </row>
        <row r="6914">
          <cell r="B6914" t="str">
            <v>MET0006914</v>
          </cell>
          <cell r="C6914" t="str">
            <v>Map Lt (3) 18" Federal Signal LED (1) RH Dash (1) Outboard of Each FFO Seat</v>
          </cell>
          <cell r="K6914">
            <v>832</v>
          </cell>
        </row>
        <row r="6915">
          <cell r="B6915" t="str">
            <v>MET0006915</v>
          </cell>
          <cell r="C6915" t="str">
            <v>Map Lt Sunnex Ovrhd Roof Slope RH</v>
          </cell>
          <cell r="K6915">
            <v>289</v>
          </cell>
        </row>
        <row r="6916">
          <cell r="B6916" t="str">
            <v>MET0006916</v>
          </cell>
          <cell r="C6916" t="str">
            <v>Map Lt Sunnex Ovrhd Roof Slope RH Inboard LED</v>
          </cell>
          <cell r="K6916">
            <v>555</v>
          </cell>
        </row>
        <row r="6917">
          <cell r="B6917" t="str">
            <v>MET0006917</v>
          </cell>
          <cell r="C6917" t="str">
            <v>Map Lt Sunnex Ovrhd Roof Slope R/L</v>
          </cell>
          <cell r="K6917">
            <v>474</v>
          </cell>
        </row>
        <row r="6918">
          <cell r="B6918" t="str">
            <v>MET0006918</v>
          </cell>
          <cell r="C6918" t="str">
            <v>Map Lt Sunnex (2) Ovrhd On A/C Cvr R/L</v>
          </cell>
          <cell r="K6918">
            <v>477</v>
          </cell>
        </row>
        <row r="6919">
          <cell r="B6919" t="str">
            <v>MET0006919</v>
          </cell>
          <cell r="C6919" t="str">
            <v>Map Lt Sunnex (2) Ovrhd On A/C Cvr R/L LED</v>
          </cell>
          <cell r="K6919">
            <v>1004</v>
          </cell>
        </row>
        <row r="6920">
          <cell r="B6920" t="str">
            <v>MET0006920</v>
          </cell>
          <cell r="C6920" t="str">
            <v>Map Lt Sunnex (2) Ovrhd On A/C Cvr R/L Mstr Sw</v>
          </cell>
          <cell r="K6920">
            <v>477</v>
          </cell>
        </row>
        <row r="6921">
          <cell r="B6921" t="str">
            <v>MET0006921</v>
          </cell>
          <cell r="C6921" t="str">
            <v>Map Lt Sunnex (2) Ovrhd On A/C Cvr R/L LED Mstr Sw</v>
          </cell>
          <cell r="K6921">
            <v>1107</v>
          </cell>
        </row>
        <row r="6922">
          <cell r="B6922" t="str">
            <v>MET0006922</v>
          </cell>
          <cell r="C6922" t="str">
            <v>Map Lt Sunnex (2) Ovrhd On A/C Cvr R/L Mstr Sw &amp; Roxter RH Dash</v>
          </cell>
          <cell r="K6922">
            <v>725</v>
          </cell>
        </row>
        <row r="6923">
          <cell r="B6923" t="str">
            <v>MET0006923</v>
          </cell>
          <cell r="C6923" t="str">
            <v>Map Lt Sunnex (2) Ovrhd On A/C Cvr R/L w/Red Lens</v>
          </cell>
          <cell r="K6923">
            <v>487</v>
          </cell>
        </row>
        <row r="6924">
          <cell r="B6924" t="str">
            <v>MET0006924</v>
          </cell>
          <cell r="C6924" t="str">
            <v>Map Lt Havis Shield Ovrhd Roof Slope R/L Dual Color Red/Clr</v>
          </cell>
          <cell r="K6924">
            <v>621</v>
          </cell>
        </row>
        <row r="6925">
          <cell r="B6925" t="str">
            <v>MET0006925</v>
          </cell>
          <cell r="C6925" t="str">
            <v>Map Lt Federal Signal RH Dash LED 12"</v>
          </cell>
          <cell r="K6925">
            <v>324</v>
          </cell>
        </row>
        <row r="6926">
          <cell r="B6926" t="str">
            <v>MET0006926</v>
          </cell>
          <cell r="C6926" t="str">
            <v>Map Lt Federal Signal RH Dash LED</v>
          </cell>
          <cell r="K6926">
            <v>312</v>
          </cell>
        </row>
        <row r="6927">
          <cell r="B6927" t="str">
            <v>MET0006927</v>
          </cell>
          <cell r="C6927" t="str">
            <v>Map Lt Federal Signal LH Side Of RH Dash LED 18"</v>
          </cell>
          <cell r="K6927">
            <v>312</v>
          </cell>
        </row>
        <row r="6928">
          <cell r="B6928" t="str">
            <v>MET0006928</v>
          </cell>
          <cell r="C6928" t="str">
            <v>Map Lt Federal Signal (2) R/L Ceiling LED 18"</v>
          </cell>
          <cell r="K6928">
            <v>476</v>
          </cell>
        </row>
        <row r="6929">
          <cell r="B6929" t="str">
            <v>MET0006929</v>
          </cell>
          <cell r="C6929" t="str">
            <v>Map Lt Hella 19" Abv Grab Hndl RH "A" Pillar</v>
          </cell>
          <cell r="K6929">
            <v>276</v>
          </cell>
        </row>
        <row r="6930">
          <cell r="B6930" t="str">
            <v>MET0006930</v>
          </cell>
          <cell r="C6930" t="str">
            <v>Map Lt Hella 19" Left of Glove Box</v>
          </cell>
          <cell r="K6930">
            <v>276</v>
          </cell>
        </row>
        <row r="6931">
          <cell r="B6931" t="str">
            <v>MET0006931</v>
          </cell>
          <cell r="C6931" t="str">
            <v>NO Spotlight</v>
          </cell>
          <cell r="K6931">
            <v>0</v>
          </cell>
        </row>
        <row r="6932">
          <cell r="B6932" t="str">
            <v>MET0006932</v>
          </cell>
          <cell r="C6932" t="str">
            <v>Spotlight Handheld Peak 270 LED Shiploose</v>
          </cell>
          <cell r="K6932">
            <v>177</v>
          </cell>
        </row>
        <row r="6933">
          <cell r="B6933" t="str">
            <v>MET0006933</v>
          </cell>
          <cell r="C6933" t="str">
            <v>Spotlight Handheld Specialty Lighting 2150</v>
          </cell>
          <cell r="K6933">
            <v>581</v>
          </cell>
        </row>
        <row r="6934">
          <cell r="B6934" t="str">
            <v>MET0006934</v>
          </cell>
          <cell r="C6934" t="str">
            <v>Spotlight Handheld Specialty Lighting 2150 Shiploose</v>
          </cell>
          <cell r="K6934">
            <v>378</v>
          </cell>
        </row>
        <row r="6935">
          <cell r="B6935" t="str">
            <v>MET0006935</v>
          </cell>
          <cell r="C6935" t="str">
            <v>Spotlight Handheld Unity 772S-H Unilite Shiploose</v>
          </cell>
          <cell r="K6935">
            <v>180</v>
          </cell>
        </row>
        <row r="6936">
          <cell r="B6936" t="str">
            <v>MET0006936</v>
          </cell>
          <cell r="C6936" t="str">
            <v>Spotlight Handheld Unity 772S-H Unilite (2) Shiploose</v>
          </cell>
          <cell r="K6936">
            <v>255</v>
          </cell>
        </row>
        <row r="6937">
          <cell r="B6937" t="str">
            <v>MET0006937</v>
          </cell>
          <cell r="C6937" t="str">
            <v>Spotlight Handheld Whelen PAR-46 Magnet Mnt Shiploose</v>
          </cell>
          <cell r="K6937">
            <v>869</v>
          </cell>
        </row>
        <row r="6938">
          <cell r="B6938" t="str">
            <v>MET0006938</v>
          </cell>
          <cell r="C6938" t="str">
            <v>Spotlight Handheld Brinkmann Q-Beam Max Million III Shiploose</v>
          </cell>
          <cell r="K6938">
            <v>378</v>
          </cell>
        </row>
        <row r="6939">
          <cell r="B6939" t="str">
            <v>MET0006939</v>
          </cell>
          <cell r="C6939" t="str">
            <v>NO Cab Spotlights</v>
          </cell>
          <cell r="K6939">
            <v>0</v>
          </cell>
        </row>
        <row r="6940">
          <cell r="B6940" t="str">
            <v>MET0006940</v>
          </cell>
          <cell r="C6940" t="str">
            <v>Cab Spotlights FRC VantagePoint White LED Wireless R/L Rf Mnt</v>
          </cell>
          <cell r="K6940">
            <v>2224</v>
          </cell>
        </row>
        <row r="6941">
          <cell r="B6941" t="str">
            <v>MET0006941</v>
          </cell>
          <cell r="C6941" t="str">
            <v>Cab Spotlights FRC VantagePoint Black LED Wireless R/L Rf Mnt</v>
          </cell>
          <cell r="K6941">
            <v>2224</v>
          </cell>
        </row>
        <row r="6942">
          <cell r="B6942" t="str">
            <v>MET0006942</v>
          </cell>
          <cell r="C6942" t="str">
            <v>Cab Spotlights FRC VantagePoint White LED Wireless R/L Rf Mnt Rwd</v>
          </cell>
          <cell r="K6942">
            <v>2118</v>
          </cell>
        </row>
        <row r="6943">
          <cell r="B6943" t="str">
            <v>MET0006943</v>
          </cell>
          <cell r="C6943" t="str">
            <v>Cab Spotlights FRC VantagePoint Black LED Wireless R/L Rf Mnt Rwd</v>
          </cell>
          <cell r="K6943">
            <v>2224</v>
          </cell>
        </row>
        <row r="6944">
          <cell r="B6944" t="str">
            <v>MET0006944</v>
          </cell>
          <cell r="C6944" t="str">
            <v>Cab Spotlights GoLight 3000ST White R/L Roof Mnt</v>
          </cell>
          <cell r="K6944">
            <v>1198</v>
          </cell>
        </row>
        <row r="6945">
          <cell r="B6945" t="str">
            <v>MET0006945</v>
          </cell>
          <cell r="C6945" t="str">
            <v>Cab Spotlights GoLight 3000ST White R/L Roof Mnt Above Lightbar</v>
          </cell>
          <cell r="K6945">
            <v>1962</v>
          </cell>
        </row>
        <row r="6946">
          <cell r="B6946" t="str">
            <v>MET0006946</v>
          </cell>
          <cell r="C6946" t="str">
            <v>Cab Spotlights GoLight 3020 White R/L Roof Brkt Mnt</v>
          </cell>
          <cell r="K6946">
            <v>2352</v>
          </cell>
        </row>
        <row r="6947">
          <cell r="B6947" t="str">
            <v>MET0006947</v>
          </cell>
          <cell r="C6947" t="str">
            <v>Cab Spotlights GoLight 3026 Chrome R/L Roof Mnt</v>
          </cell>
          <cell r="K6947">
            <v>1319</v>
          </cell>
        </row>
        <row r="6948">
          <cell r="B6948" t="str">
            <v>MET0006948</v>
          </cell>
          <cell r="C6948" t="str">
            <v>Cab Spotlights GoLight 3026 Chrome R/L Mid Fwd Flat Roof Mnt</v>
          </cell>
          <cell r="K6948">
            <v>1328</v>
          </cell>
        </row>
        <row r="6949">
          <cell r="B6949" t="str">
            <v>MET0006949</v>
          </cell>
          <cell r="C6949" t="str">
            <v>Cab Spotlights GoLight 3051ST Black Wireless R/L Roof Mnt Above Lightbar Black</v>
          </cell>
          <cell r="K6949">
            <v>2025</v>
          </cell>
        </row>
        <row r="6950">
          <cell r="B6950" t="str">
            <v>MET0006950</v>
          </cell>
          <cell r="C6950" t="str">
            <v>Cab Spotlights GoLight 20074GT White LED Wireless R/L Rf Mnt</v>
          </cell>
          <cell r="K6950">
            <v>1943</v>
          </cell>
        </row>
        <row r="6951">
          <cell r="B6951" t="str">
            <v>MET0006951</v>
          </cell>
          <cell r="C6951" t="str">
            <v>Cab Spotlights GoLight 20074GT White LED Wireless R/L Rf Mnt Abv Lightbar</v>
          </cell>
          <cell r="K6951">
            <v>2728</v>
          </cell>
        </row>
        <row r="6952">
          <cell r="B6952" t="str">
            <v>MET0006952</v>
          </cell>
          <cell r="C6952" t="str">
            <v>Cab Spotlights GoLight 20204GT White LED R/L Rf Mnt Abv Lightbar w/RmtCtrl SwPnl</v>
          </cell>
          <cell r="K6952">
            <v>2435</v>
          </cell>
        </row>
        <row r="6953">
          <cell r="B6953" t="str">
            <v>MET0006953</v>
          </cell>
          <cell r="C6953" t="str">
            <v>Cab Spotlights GoLight 20204GTWhite LED R/L Rf Mnt Abv Ltbar w/RmtCtrl Abv SwPnl</v>
          </cell>
          <cell r="K6953">
            <v>2435</v>
          </cell>
        </row>
        <row r="6954">
          <cell r="B6954" t="str">
            <v>MET0006954</v>
          </cell>
          <cell r="C6954" t="str">
            <v>Cab Spotlights GoLight 20204GT White R/L Rf Brkt Mnt Rwd LED w/Rmt Ctrl Sw Pnl</v>
          </cell>
          <cell r="K6954">
            <v>2386</v>
          </cell>
        </row>
        <row r="6955">
          <cell r="B6955" t="str">
            <v>MET0006955</v>
          </cell>
          <cell r="C6955" t="str">
            <v>Cab Spotlights GoLight 20204GT White R/L Rf Brkt Mnt Rwd LEDw/Rmt Ctrl Abv SwPnl</v>
          </cell>
          <cell r="K6955">
            <v>2386</v>
          </cell>
        </row>
        <row r="6956">
          <cell r="B6956" t="str">
            <v>MET0006956</v>
          </cell>
          <cell r="C6956" t="str">
            <v>Cab Spotlights GoLight 20214GT Blk R/L Tall Rf Brkt Mnt Rwd LED w/Rmt Abv Sw Pnl</v>
          </cell>
          <cell r="K6956">
            <v>2523</v>
          </cell>
        </row>
        <row r="6957">
          <cell r="B6957" t="str">
            <v>MET0006957</v>
          </cell>
          <cell r="C6957" t="str">
            <v>Cab Spotlights GoLight 20204GT White R/L Mid Fwd Flat Rf Mnt LED w/RmtCtrl Ovrhd</v>
          </cell>
          <cell r="K6957">
            <v>1643</v>
          </cell>
        </row>
        <row r="6958">
          <cell r="B6958" t="str">
            <v>MET0006958</v>
          </cell>
          <cell r="C6958" t="str">
            <v>Cab Spotlights GoLight 20204GT White R/L Mid Fwd Flat Rf Mnt LED w/RmtCtrl SwPnl</v>
          </cell>
          <cell r="K6958">
            <v>1643</v>
          </cell>
        </row>
        <row r="6959">
          <cell r="B6959" t="str">
            <v>MET0006959</v>
          </cell>
          <cell r="C6959" t="str">
            <v>Cab Spotlights GoLight 20214GT Black R/L Cab RR Slope LED w/Rmt Ctrl Sw Pnl</v>
          </cell>
          <cell r="K6959">
            <v>3037</v>
          </cell>
        </row>
        <row r="6960">
          <cell r="B6960" t="str">
            <v>MET0006960</v>
          </cell>
          <cell r="C6960" t="str">
            <v>Cab Spotlights GoLight 20214GT Black R/L Prewire Abv Drv/Off w/Rmt Ctrl Sw Pnl</v>
          </cell>
          <cell r="K6960">
            <v>1643</v>
          </cell>
        </row>
        <row r="6961">
          <cell r="B6961" t="str">
            <v>MET0006961</v>
          </cell>
          <cell r="C6961" t="str">
            <v>Cab Spotlights GoLight 30004ST White Wireless LED Ctr Roof Mnt Front of Lightbar</v>
          </cell>
          <cell r="K6961">
            <v>1408</v>
          </cell>
        </row>
        <row r="6962">
          <cell r="B6962" t="str">
            <v>MET0006962</v>
          </cell>
          <cell r="C6962" t="str">
            <v>Cab Spotlights GoLight 30004ST White Wireless LED Ctr Roof Mnt Above Lightbar</v>
          </cell>
          <cell r="K6962">
            <v>1559</v>
          </cell>
        </row>
        <row r="6963">
          <cell r="B6963" t="str">
            <v>MET0006963</v>
          </cell>
          <cell r="C6963" t="str">
            <v>Cab Spotlights GoLight 30204ST White LED Ctr Roof Mnt Abv Ltbar/Rmt Ctrl Sw Pnl</v>
          </cell>
          <cell r="K6963">
            <v>1649</v>
          </cell>
        </row>
        <row r="6964">
          <cell r="B6964" t="str">
            <v>MET0006964</v>
          </cell>
          <cell r="C6964" t="str">
            <v>Cab Spotlights GoLight 30204ST White LED Ctr Rf Mnt Abv Ltbar/(2) Rmt Ctrl Ovrhd</v>
          </cell>
          <cell r="K6964">
            <v>2002</v>
          </cell>
        </row>
        <row r="6965">
          <cell r="B6965" t="str">
            <v>MET0006965</v>
          </cell>
          <cell r="C6965" t="str">
            <v>Cab Spotlights GoLight 30204ST White LED Ctr Rf Mnt Frt of Ltbar/Rmt Ctrl Sw Pnl</v>
          </cell>
          <cell r="K6965">
            <v>1951</v>
          </cell>
        </row>
        <row r="6966">
          <cell r="B6966" t="str">
            <v>MET0006966</v>
          </cell>
          <cell r="C6966" t="str">
            <v>Cab Spotlights GoLight 30204ST White R/L LED Prewire &amp; Shiploose/Rmt Ctrl Sw Pnl</v>
          </cell>
          <cell r="K6966">
            <v>2126</v>
          </cell>
        </row>
        <row r="6967">
          <cell r="B6967" t="str">
            <v>MET0006967</v>
          </cell>
          <cell r="C6967" t="str">
            <v>Cab Spotlights GoLight 30204ST White R/L Roof Mnt LED w/Rmt Ctrl Ovrhd</v>
          </cell>
          <cell r="K6967">
            <v>2460</v>
          </cell>
        </row>
        <row r="6968">
          <cell r="B6968" t="str">
            <v>MET0006968</v>
          </cell>
          <cell r="C6968" t="str">
            <v>Cab Spotlights GoLight 30214ST Black Ctr Raised Roof Mnt LED w/Rmt Ctrl Sw Pnl</v>
          </cell>
          <cell r="K6968">
            <v>1144</v>
          </cell>
        </row>
        <row r="6969">
          <cell r="B6969" t="str">
            <v>MET0006969</v>
          </cell>
          <cell r="C6969" t="str">
            <v>Cab Spotlights GoLight 30214ST Black RH Roof Mnt LED</v>
          </cell>
          <cell r="K6969">
            <v>1117</v>
          </cell>
        </row>
        <row r="6970">
          <cell r="B6970" t="str">
            <v>MET0006970</v>
          </cell>
          <cell r="C6970" t="str">
            <v>Cab Spotlights GoLight 30214ST Black LED Ctr Roof Mnt Abv Lt bar/Rmt Ctrl Sw Pnl</v>
          </cell>
          <cell r="K6970">
            <v>1649</v>
          </cell>
        </row>
        <row r="6971">
          <cell r="B6971" t="str">
            <v>MET0006971</v>
          </cell>
          <cell r="C6971" t="str">
            <v>Cab Spotlights GoLight 30214ST Black R/L Roof Mnt LED w/Rmt Ctrl Sw Pnl</v>
          </cell>
          <cell r="K6971">
            <v>2119</v>
          </cell>
        </row>
        <row r="6972">
          <cell r="B6972" t="str">
            <v>MET0006972</v>
          </cell>
          <cell r="C6972" t="str">
            <v>Cab Spotlights GoLight 30214ST Black R/L Roof Mnt LED w/Rmt Ctrl Ovrhd</v>
          </cell>
          <cell r="K6972">
            <v>2460</v>
          </cell>
        </row>
        <row r="6973">
          <cell r="B6973" t="str">
            <v>MET0006973</v>
          </cell>
          <cell r="C6973" t="str">
            <v>Cab Spotlights GoLight 30214ST Black R/L Rf Brkt Mnt Fwd LED w/Rmt Ctrl Sw Pnl</v>
          </cell>
          <cell r="K6973">
            <v>2715</v>
          </cell>
        </row>
        <row r="6974">
          <cell r="B6974" t="str">
            <v>MET0006974</v>
          </cell>
          <cell r="C6974" t="str">
            <v>Cab Spotlights GoLight 30214ST Black R/L Rf Brkt Mnt Mid Fwd LED/Rmt Ctrl Sw Pnl</v>
          </cell>
          <cell r="K6974">
            <v>2715</v>
          </cell>
        </row>
        <row r="6975">
          <cell r="B6975" t="str">
            <v>MET0006975</v>
          </cell>
          <cell r="C6975" t="str">
            <v>Cab Spotlights GoLight 30214ST Black R/L Roof Mnt Rwd LED w/Rmt Ctrl Sw Pnl</v>
          </cell>
          <cell r="K6975">
            <v>2119</v>
          </cell>
        </row>
        <row r="6976">
          <cell r="B6976" t="str">
            <v>MET0006976</v>
          </cell>
          <cell r="C6976" t="str">
            <v>Cab Spotlights GoLight 30214ST Black R/L Rf Brkt Mnt Rwd LED w/Rmt Ctrl Sw Pnl</v>
          </cell>
          <cell r="K6976">
            <v>2715</v>
          </cell>
        </row>
        <row r="6977">
          <cell r="B6977" t="str">
            <v>MET0006977</v>
          </cell>
          <cell r="C6977" t="str">
            <v>Cab Spotlights GoLight 20004GT White Wireless R/L Rf Brkt Mnt Rwd LED</v>
          </cell>
          <cell r="K6977">
            <v>2613</v>
          </cell>
        </row>
        <row r="6978">
          <cell r="B6978" t="str">
            <v>MET0006978</v>
          </cell>
          <cell r="C6978" t="str">
            <v>Cab Spotlights GoLight R/L Integrated w/Lt Bar w/Rmt Ctrl R/L</v>
          </cell>
          <cell r="K6978">
            <v>106</v>
          </cell>
        </row>
        <row r="6979">
          <cell r="B6979" t="str">
            <v>MET0006979</v>
          </cell>
          <cell r="C6979" t="str">
            <v>Cab Spotlights Whelen Arges1 Black R/L Roof Brkt Mnt Rwd LED w/Rmt Ctrl Ovrhd</v>
          </cell>
          <cell r="K6979">
            <v>4593</v>
          </cell>
        </row>
        <row r="6980">
          <cell r="B6980" t="str">
            <v>MET0006980</v>
          </cell>
          <cell r="C6980" t="str">
            <v>Cab Spotlights Federal Signal Visibeam R/L Roof Mnt</v>
          </cell>
          <cell r="K6980">
            <v>1220</v>
          </cell>
        </row>
        <row r="6981">
          <cell r="B6981" t="str">
            <v>MET0006981</v>
          </cell>
          <cell r="C6981" t="str">
            <v>Cab Spotlights Federal Signal Visibeam Wireless R/L Roof Mnt</v>
          </cell>
          <cell r="K6981">
            <v>1419</v>
          </cell>
        </row>
        <row r="6982">
          <cell r="B6982" t="str">
            <v>MET0006982</v>
          </cell>
          <cell r="C6982" t="str">
            <v>Cab Spotlights Federal Signal Visibeam Wireless RH Roof Mnt</v>
          </cell>
          <cell r="K6982">
            <v>714</v>
          </cell>
        </row>
        <row r="6983">
          <cell r="B6983" t="str">
            <v>MET0006983</v>
          </cell>
          <cell r="C6983" t="str">
            <v>Cab Spotlights Unity 325A R/L</v>
          </cell>
          <cell r="K6983">
            <v>613</v>
          </cell>
        </row>
        <row r="6984">
          <cell r="B6984" t="str">
            <v>MET0006984</v>
          </cell>
          <cell r="C6984" t="str">
            <v>Cab Spotlights Unity 325A LH Side</v>
          </cell>
          <cell r="K6984">
            <v>415</v>
          </cell>
        </row>
        <row r="6985">
          <cell r="B6985" t="str">
            <v>MET0006985</v>
          </cell>
          <cell r="C6985" t="str">
            <v>Cab Spotlights Unity 325A RH Side</v>
          </cell>
          <cell r="K6985">
            <v>412</v>
          </cell>
        </row>
        <row r="6986">
          <cell r="B6986" t="str">
            <v>MET0006986</v>
          </cell>
          <cell r="C6986" t="str">
            <v>Cab Spotlights Unity 335A RH LED</v>
          </cell>
          <cell r="K6986">
            <v>717</v>
          </cell>
        </row>
        <row r="6987">
          <cell r="B6987" t="str">
            <v>MET0006987</v>
          </cell>
          <cell r="C6987" t="str">
            <v>Cab Spotlights Unity 335A R/L LED</v>
          </cell>
          <cell r="K6987">
            <v>1328</v>
          </cell>
        </row>
        <row r="6988">
          <cell r="B6988" t="str">
            <v>MET0006988</v>
          </cell>
          <cell r="C6988" t="str">
            <v>Cab Spotlights Marinco SPL-12C Chrm Ctr Roof Mnt Above Ltbar w/Rmt Ovrhd</v>
          </cell>
          <cell r="K6988">
            <v>1464</v>
          </cell>
        </row>
        <row r="6989">
          <cell r="B6989" t="str">
            <v>MET0006989</v>
          </cell>
          <cell r="C6989" t="str">
            <v>NO Light Tower Provision</v>
          </cell>
          <cell r="K6989">
            <v>0</v>
          </cell>
        </row>
        <row r="6990">
          <cell r="B6990" t="str">
            <v>MET0006990</v>
          </cell>
          <cell r="C6990" t="str">
            <v>Light Tower Prov Reinforcement Pad</v>
          </cell>
          <cell r="K6990">
            <v>499</v>
          </cell>
        </row>
        <row r="6991">
          <cell r="B6991" t="str">
            <v>MET0006991</v>
          </cell>
          <cell r="C6991" t="str">
            <v>Light Tower Prov Reinforcement Pad In Trench Roof</v>
          </cell>
          <cell r="K6991">
            <v>924</v>
          </cell>
        </row>
        <row r="6992">
          <cell r="B6992" t="str">
            <v>MET0006992</v>
          </cell>
          <cell r="C6992" t="str">
            <v>Light Tower Prov Reinforcement Pad &amp; Arrow Board Reinforcement Pad</v>
          </cell>
          <cell r="K6992">
            <v>1926</v>
          </cell>
        </row>
        <row r="6993">
          <cell r="B6993" t="str">
            <v>MET0006993</v>
          </cell>
          <cell r="C6993" t="str">
            <v>Light Tower Prov Reinforcement Angle</v>
          </cell>
          <cell r="K6993">
            <v>1427</v>
          </cell>
        </row>
        <row r="6994">
          <cell r="B6994" t="str">
            <v>MET0006994</v>
          </cell>
          <cell r="C6994" t="str">
            <v>Light Tower Prov Wire &amp; Mnt Chassis Supply Pad Reinforcement</v>
          </cell>
          <cell r="K6994">
            <v>924</v>
          </cell>
        </row>
        <row r="6995">
          <cell r="B6995" t="str">
            <v>MET0006995</v>
          </cell>
          <cell r="C6995" t="str">
            <v>NO Light Tower Model</v>
          </cell>
          <cell r="K6995">
            <v>0</v>
          </cell>
        </row>
        <row r="6996">
          <cell r="B6996" t="str">
            <v>MET0006996</v>
          </cell>
          <cell r="C6996" t="str">
            <v>Light Tower Model Command Knight KL410</v>
          </cell>
          <cell r="K6996">
            <v>0</v>
          </cell>
        </row>
        <row r="6997">
          <cell r="B6997" t="str">
            <v>MET0006997</v>
          </cell>
          <cell r="C6997" t="str">
            <v>Light Tower Model Command Knight KL415</v>
          </cell>
          <cell r="K6997">
            <v>0</v>
          </cell>
        </row>
        <row r="6998">
          <cell r="B6998" t="str">
            <v>MET0006998</v>
          </cell>
          <cell r="C6998" t="str">
            <v>Light Tower Model Command Knight KL415A</v>
          </cell>
          <cell r="K6998">
            <v>0</v>
          </cell>
        </row>
        <row r="6999">
          <cell r="B6999" t="str">
            <v>MET0006999</v>
          </cell>
          <cell r="C6999" t="str">
            <v>Light Tower Model Command Knight KL415A-FS LED 240V w/Backlighting/Green Strobe</v>
          </cell>
          <cell r="K6999">
            <v>0</v>
          </cell>
        </row>
        <row r="7000">
          <cell r="B7000" t="str">
            <v>MET0007000</v>
          </cell>
          <cell r="C7000" t="str">
            <v>Light Tower Model Command Knight KL415D-FX LED 12V w/Backlighting</v>
          </cell>
          <cell r="K7000">
            <v>0</v>
          </cell>
        </row>
        <row r="7001">
          <cell r="B7001" t="str">
            <v>MET0007001</v>
          </cell>
          <cell r="C7001" t="str">
            <v>Light Tower Model Command Knight KL415D-W2 LED 12V w/Backlighting</v>
          </cell>
          <cell r="K7001">
            <v>0</v>
          </cell>
        </row>
        <row r="7002">
          <cell r="B7002" t="str">
            <v>MET0007002</v>
          </cell>
          <cell r="C7002" t="str">
            <v>Light Tower Model Command Knight KL415D-W2 LED 12V w/Backlighting/Green Strobe</v>
          </cell>
          <cell r="K7002">
            <v>0</v>
          </cell>
        </row>
        <row r="7003">
          <cell r="B7003" t="str">
            <v>MET0007003</v>
          </cell>
          <cell r="C7003" t="str">
            <v>Light Tower Model Command Knight KL435</v>
          </cell>
          <cell r="K7003">
            <v>0</v>
          </cell>
        </row>
        <row r="7004">
          <cell r="B7004" t="str">
            <v>MET0007004</v>
          </cell>
          <cell r="C7004" t="str">
            <v>Light Tower Model Command Knight KL450A-LF 240V QH w/Backlighting/Amber Strobe</v>
          </cell>
          <cell r="K7004">
            <v>0</v>
          </cell>
        </row>
        <row r="7005">
          <cell r="B7005" t="str">
            <v>MET0007005</v>
          </cell>
          <cell r="C7005" t="str">
            <v>Light Tower Model Command Knight KL465</v>
          </cell>
          <cell r="K7005">
            <v>0</v>
          </cell>
        </row>
        <row r="7006">
          <cell r="B7006" t="str">
            <v>MET0007006</v>
          </cell>
          <cell r="C7006" t="str">
            <v>Light Tower Model Command Knight KL470</v>
          </cell>
          <cell r="K7006">
            <v>0</v>
          </cell>
        </row>
        <row r="7007">
          <cell r="B7007" t="str">
            <v>MET0007007</v>
          </cell>
          <cell r="C7007" t="str">
            <v>Light Tower Model Command Knight KL475</v>
          </cell>
          <cell r="K7007">
            <v>0</v>
          </cell>
        </row>
        <row r="7008">
          <cell r="B7008" t="str">
            <v>MET0007008</v>
          </cell>
          <cell r="C7008" t="str">
            <v>Light Tower Model Command Knight KL490</v>
          </cell>
          <cell r="K7008">
            <v>0</v>
          </cell>
        </row>
        <row r="7009">
          <cell r="B7009" t="str">
            <v>MET0007009</v>
          </cell>
          <cell r="C7009" t="str">
            <v>Light Tower Model Command Knight KL495A</v>
          </cell>
          <cell r="K7009">
            <v>0</v>
          </cell>
        </row>
        <row r="7010">
          <cell r="B7010" t="str">
            <v>MET0007010</v>
          </cell>
          <cell r="C7010" t="str">
            <v>Light Tower Model Command Lt CL602</v>
          </cell>
          <cell r="K7010">
            <v>0</v>
          </cell>
        </row>
        <row r="7011">
          <cell r="B7011" t="str">
            <v>MET0007011</v>
          </cell>
          <cell r="C7011" t="str">
            <v>Light Tower Model Command Lt CL605</v>
          </cell>
          <cell r="K7011">
            <v>0</v>
          </cell>
        </row>
        <row r="7012">
          <cell r="B7012" t="str">
            <v>MET0007012</v>
          </cell>
          <cell r="C7012" t="str">
            <v>Light Tower Model Command Lt CL609</v>
          </cell>
          <cell r="K7012">
            <v>0</v>
          </cell>
        </row>
        <row r="7013">
          <cell r="B7013" t="str">
            <v>MET0007013</v>
          </cell>
          <cell r="C7013" t="str">
            <v>Light Tower Model Command Lt CL610</v>
          </cell>
          <cell r="K7013">
            <v>0</v>
          </cell>
        </row>
        <row r="7014">
          <cell r="B7014" t="str">
            <v>MET0007014</v>
          </cell>
          <cell r="C7014" t="str">
            <v>Light Tower Model Command Lt CL611</v>
          </cell>
          <cell r="K7014">
            <v>0</v>
          </cell>
        </row>
        <row r="7015">
          <cell r="B7015" t="str">
            <v>MET0007015</v>
          </cell>
          <cell r="C7015" t="str">
            <v>Light Tower Model Command Lt CL615</v>
          </cell>
          <cell r="K7015">
            <v>0</v>
          </cell>
        </row>
        <row r="7016">
          <cell r="B7016" t="str">
            <v>MET0007016</v>
          </cell>
          <cell r="C7016" t="str">
            <v>Light Tower Model Command Lt CL615-4MH</v>
          </cell>
          <cell r="K7016">
            <v>0</v>
          </cell>
        </row>
        <row r="7017">
          <cell r="B7017" t="str">
            <v>MET0007017</v>
          </cell>
          <cell r="C7017" t="str">
            <v>Light Tower Model Command Shadow Series-LED</v>
          </cell>
          <cell r="K7017">
            <v>0</v>
          </cell>
        </row>
        <row r="7018">
          <cell r="B7018" t="str">
            <v>MET0007018</v>
          </cell>
          <cell r="C7018" t="str">
            <v>Light Tower Model Command Shadow SL442A-FS-LED 120V w/Backlighting</v>
          </cell>
          <cell r="K7018">
            <v>0</v>
          </cell>
        </row>
        <row r="7019">
          <cell r="B7019" t="str">
            <v>MET0007019</v>
          </cell>
          <cell r="C7019" t="str">
            <v>Light Tower Model Command Shadow SL442D-FS-LED 12V w/Green Strobe</v>
          </cell>
          <cell r="K7019">
            <v>0</v>
          </cell>
        </row>
        <row r="7020">
          <cell r="B7020" t="str">
            <v>MET0007020</v>
          </cell>
          <cell r="C7020" t="str">
            <v>Light Tower Model Command Shadow SL442D-FS-LED 12V</v>
          </cell>
          <cell r="K7020">
            <v>0</v>
          </cell>
        </row>
        <row r="7021">
          <cell r="B7021" t="str">
            <v>MET0007021</v>
          </cell>
          <cell r="C7021" t="str">
            <v>Light Tower Model Command Shadow SL442D-W2-LED 12V</v>
          </cell>
          <cell r="K7021">
            <v>0</v>
          </cell>
        </row>
        <row r="7022">
          <cell r="B7022" t="str">
            <v>MET0007022</v>
          </cell>
          <cell r="C7022" t="str">
            <v>Light Tower Model Command Shadow SL445 240V</v>
          </cell>
          <cell r="K7022">
            <v>0</v>
          </cell>
        </row>
        <row r="7023">
          <cell r="B7023" t="str">
            <v>MET0007023</v>
          </cell>
          <cell r="C7023" t="str">
            <v>Light Tower Model Command Shadow SL445A-LF 240V w/Backlighting</v>
          </cell>
          <cell r="K7023">
            <v>0</v>
          </cell>
        </row>
        <row r="7024">
          <cell r="B7024" t="str">
            <v>MET0007024</v>
          </cell>
          <cell r="C7024" t="str">
            <v>Light Tower Model Command Shadow SL447</v>
          </cell>
          <cell r="K7024">
            <v>0</v>
          </cell>
        </row>
        <row r="7025">
          <cell r="B7025" t="str">
            <v>MET0007025</v>
          </cell>
          <cell r="C7025" t="str">
            <v>Light Tower Model Will-Burt Nightscan 1.8 (NS-6) Magnafire 120V 750W QH (2)</v>
          </cell>
          <cell r="K7025">
            <v>0</v>
          </cell>
        </row>
        <row r="7026">
          <cell r="B7026" t="str">
            <v>MET0007026</v>
          </cell>
          <cell r="C7026" t="str">
            <v>Light Tower Model Will-Burt Nightscan 1.8 (NS-6) Magnafire 120V 750W QH (4)</v>
          </cell>
          <cell r="K7026">
            <v>0</v>
          </cell>
        </row>
        <row r="7027">
          <cell r="B7027" t="str">
            <v>MET0007027</v>
          </cell>
          <cell r="C7027" t="str">
            <v>Light Tower Model Will-Burt Nightscan 1.8 (NS-6) Pioneer Plus 120V 150W LED (2)</v>
          </cell>
          <cell r="K7027">
            <v>0</v>
          </cell>
        </row>
        <row r="7028">
          <cell r="B7028" t="str">
            <v>MET0007028</v>
          </cell>
          <cell r="C7028" t="str">
            <v>Light Tower Model Will-Burt Nightscan 1.8 (NS-6) Pioneer Plus 120V 150W LED (4)</v>
          </cell>
          <cell r="K7028">
            <v>0</v>
          </cell>
        </row>
        <row r="7029">
          <cell r="B7029" t="str">
            <v>MET0007029</v>
          </cell>
          <cell r="C7029" t="str">
            <v>Light Tower Model Will-Burt Nightscan 1.8 (NS-6) Optimum 120V 750W QH (2)</v>
          </cell>
          <cell r="K7029">
            <v>0</v>
          </cell>
        </row>
        <row r="7030">
          <cell r="B7030" t="str">
            <v>MET0007030</v>
          </cell>
          <cell r="C7030" t="str">
            <v>Light Tower Model Will-Burt Nightscan 1.8 (NS-6) Optimum 240V 750W QH (4)</v>
          </cell>
          <cell r="K7030">
            <v>0</v>
          </cell>
        </row>
        <row r="7031">
          <cell r="B7031" t="str">
            <v>MET0007031</v>
          </cell>
          <cell r="C7031" t="str">
            <v>Light Tower Model Will-Burt Nightscan 1.8 (NS-6) Optimum 240V 1000W QH (4)</v>
          </cell>
          <cell r="K7031">
            <v>0</v>
          </cell>
        </row>
        <row r="7032">
          <cell r="B7032" t="str">
            <v>MET0007032</v>
          </cell>
          <cell r="C7032" t="str">
            <v>Light Tower Model Will-Burt Nightscan 1.8 (NS-6) Optimum 240V 1500W QH (2)</v>
          </cell>
          <cell r="K7032">
            <v>0</v>
          </cell>
        </row>
        <row r="7033">
          <cell r="B7033" t="str">
            <v>MET0007033</v>
          </cell>
          <cell r="C7033" t="str">
            <v>Light Tower Model Will-Burt Nightscan 1.8 (NS-6) Evolution 12V LED (2)</v>
          </cell>
          <cell r="K7033">
            <v>0</v>
          </cell>
        </row>
        <row r="7034">
          <cell r="B7034" t="str">
            <v>MET0007034</v>
          </cell>
          <cell r="C7034" t="str">
            <v>Light Tower Model Will-Burt Nightscan 2.3 (NS-7.5) Evolution 12V LED (4)</v>
          </cell>
          <cell r="K7034">
            <v>0</v>
          </cell>
        </row>
        <row r="7035">
          <cell r="B7035" t="str">
            <v>MET0007035</v>
          </cell>
          <cell r="C7035" t="str">
            <v>Light Tower Model Will-Burt Nightscan 2.3 (NS-7.5) Evolution II 12V 360W LED (4)</v>
          </cell>
          <cell r="K7035">
            <v>0</v>
          </cell>
        </row>
        <row r="7036">
          <cell r="B7036" t="str">
            <v>MET0007036</v>
          </cell>
          <cell r="C7036" t="str">
            <v>Light Tower Model Will-Burt Nightscan 2.3 (NS-7.5) Evolution II 12V 640W LED (4)</v>
          </cell>
          <cell r="K7036">
            <v>0</v>
          </cell>
        </row>
        <row r="7037">
          <cell r="B7037" t="str">
            <v>MET0007037</v>
          </cell>
          <cell r="C7037" t="str">
            <v>Light Tower Model Will-Burt Nightscan 2.3 (NS-7.5) Optimum 120V 1500W QH (4)</v>
          </cell>
          <cell r="K7037">
            <v>0</v>
          </cell>
        </row>
        <row r="7038">
          <cell r="B7038" t="str">
            <v>MET0007038</v>
          </cell>
          <cell r="C7038" t="str">
            <v>Light Tower Model Will-Burt Nightscan 2.3 (NS-7.5) Optimum 240V 1500W QH (4)</v>
          </cell>
          <cell r="K7038">
            <v>0</v>
          </cell>
        </row>
        <row r="7039">
          <cell r="B7039" t="str">
            <v>MET0007039</v>
          </cell>
          <cell r="C7039" t="str">
            <v>Light Tower Model Will-Burt Nightscan 2.3 (NS-7.5) Magnafire 240V 900W QH (4)</v>
          </cell>
          <cell r="K7039">
            <v>0</v>
          </cell>
        </row>
        <row r="7040">
          <cell r="B7040" t="str">
            <v>MET0007040</v>
          </cell>
          <cell r="C7040" t="str">
            <v>Light Tower Model Will-Burt Nightscan 2.3 (NS-7.5) Evolution 12V 90W LED (3)</v>
          </cell>
          <cell r="K7040">
            <v>0</v>
          </cell>
        </row>
        <row r="7041">
          <cell r="B7041" t="str">
            <v>MET0007041</v>
          </cell>
          <cell r="C7041" t="str">
            <v>Light Tower Model Will-Burt Nightscan 2.3 (NS-7.5) Evolution 12V 160W LED (2)</v>
          </cell>
          <cell r="K7041">
            <v>0</v>
          </cell>
        </row>
        <row r="7042">
          <cell r="B7042" t="str">
            <v>MET0007042</v>
          </cell>
          <cell r="C7042" t="str">
            <v>Light Tower Model Will-Burt Nightscan 2.3 (NS-7.5) Spectra 120V 230W LED (4)</v>
          </cell>
          <cell r="K7042">
            <v>0</v>
          </cell>
        </row>
        <row r="7043">
          <cell r="B7043" t="str">
            <v>MET0007043</v>
          </cell>
          <cell r="C7043" t="str">
            <v>Light Tower Model Will-Burt Nightscan2.3 NS-7.5 Pioneer Proclera 12V 150W LED(4)</v>
          </cell>
          <cell r="K7043">
            <v>0</v>
          </cell>
        </row>
        <row r="7044">
          <cell r="B7044" t="str">
            <v>MET0007044</v>
          </cell>
          <cell r="C7044" t="str">
            <v>Light Tower Model Will-Burt Nightscan 2.3 (NS-7.5) Pioneer Plus 120V 150W LED(4)</v>
          </cell>
          <cell r="K7044">
            <v>0</v>
          </cell>
        </row>
        <row r="7045">
          <cell r="B7045" t="str">
            <v>MET0007045</v>
          </cell>
          <cell r="C7045" t="str">
            <v>Light Tower Model Will-Burt Nightscan 3.0 (NS-10) Magnafire 120V 750W QH (4)</v>
          </cell>
          <cell r="K7045">
            <v>0</v>
          </cell>
        </row>
        <row r="7046">
          <cell r="B7046" t="str">
            <v>MET0007046</v>
          </cell>
          <cell r="C7046" t="str">
            <v>Light Tower Model Will-Burt Nightscan 3.0 (NS-10) Magnafire 120V 750W QH (6)</v>
          </cell>
          <cell r="K7046">
            <v>0</v>
          </cell>
        </row>
        <row r="7047">
          <cell r="B7047" t="str">
            <v>MET0007047</v>
          </cell>
          <cell r="C7047" t="str">
            <v>Light Tower Model Will-Burt Nightscan 3.0 (NS-10) Magnafire 240V 900W QH (4)</v>
          </cell>
          <cell r="K7047">
            <v>0</v>
          </cell>
        </row>
        <row r="7048">
          <cell r="B7048" t="str">
            <v>MET0007048</v>
          </cell>
          <cell r="C7048" t="str">
            <v>Light Tower Model Will-Burt Nightscan 3.0 (NS-10) Magnafire 240V 900W QH (6)</v>
          </cell>
          <cell r="K7048">
            <v>0</v>
          </cell>
        </row>
        <row r="7049">
          <cell r="B7049" t="str">
            <v>MET0007049</v>
          </cell>
          <cell r="C7049" t="str">
            <v>Light Tower Model Will-Burt Nightscan 3.0 (NS-10) Optimum 240V 1000W QH (2)</v>
          </cell>
          <cell r="K7049">
            <v>0</v>
          </cell>
        </row>
        <row r="7050">
          <cell r="B7050" t="str">
            <v>MET0007050</v>
          </cell>
          <cell r="C7050" t="str">
            <v>Light Tower Model Will-Burt Nightscan 3.0 (NS-10) Optimum 240V 1500W QH (4)</v>
          </cell>
          <cell r="K7050">
            <v>0</v>
          </cell>
        </row>
        <row r="7051">
          <cell r="B7051" t="str">
            <v>MET0007051</v>
          </cell>
          <cell r="C7051" t="str">
            <v>Light Tower Model Will-Burt Nightscan 3.0 (NS-10) SceneStar 120V 220W LED (4)</v>
          </cell>
          <cell r="K7051">
            <v>0</v>
          </cell>
        </row>
        <row r="7052">
          <cell r="B7052" t="str">
            <v>MET0007052</v>
          </cell>
          <cell r="C7052" t="str">
            <v>Light Tower Model Will-Burt Nightscan 3.0 (NS-10) SceneStar 240V 220W LED (4)</v>
          </cell>
          <cell r="K7052">
            <v>0</v>
          </cell>
        </row>
        <row r="7053">
          <cell r="B7053" t="str">
            <v>MET0007053</v>
          </cell>
          <cell r="C7053" t="str">
            <v>Light Tower Model Will-Burt Nightscan 3.0 (NS-10) Spectra 120V 230W LED (4)</v>
          </cell>
          <cell r="K7053">
            <v>0</v>
          </cell>
        </row>
        <row r="7054">
          <cell r="B7054" t="str">
            <v>MET0007054</v>
          </cell>
          <cell r="C7054" t="str">
            <v>Light Tower Model Will-Burt Nightscan 3.0 (NS-10) Spectra 240V 230W LED (4)</v>
          </cell>
          <cell r="K7054">
            <v>0</v>
          </cell>
        </row>
        <row r="7055">
          <cell r="B7055" t="str">
            <v>MET0007055</v>
          </cell>
          <cell r="C7055" t="str">
            <v>Light Tower Model Will-Burt Nightscan 3.0 (NS-10) Optimum 120V 750W QH (6)</v>
          </cell>
          <cell r="K7055">
            <v>0</v>
          </cell>
        </row>
        <row r="7056">
          <cell r="B7056" t="str">
            <v>MET0007056</v>
          </cell>
          <cell r="C7056" t="str">
            <v>Light Tower Model Will-Burt Nightscan 3.0 Profiler Magnafire 240V 900W QH (3)</v>
          </cell>
          <cell r="K7056">
            <v>0</v>
          </cell>
        </row>
        <row r="7057">
          <cell r="B7057" t="str">
            <v>MET0007057</v>
          </cell>
          <cell r="C7057" t="str">
            <v>Light Tower Model Will-Burt Nightscan 3.0 Profiler Optimum 240V 1000W QH (3)</v>
          </cell>
          <cell r="K7057">
            <v>0</v>
          </cell>
        </row>
        <row r="7058">
          <cell r="B7058" t="str">
            <v>MET0007058</v>
          </cell>
          <cell r="C7058" t="str">
            <v>Light Tower Model Will-Burt Nightscan 3.0 (NS-10) Evolution II 12V 320W LED (2)</v>
          </cell>
          <cell r="K7058">
            <v>0</v>
          </cell>
        </row>
        <row r="7059">
          <cell r="B7059" t="str">
            <v>MET0007059</v>
          </cell>
          <cell r="C7059" t="str">
            <v>Light Tower Model Will-Burt Nightscan 4.5 (NS-15) Magnafire 120V 750W QH (4)</v>
          </cell>
          <cell r="K7059">
            <v>0</v>
          </cell>
        </row>
        <row r="7060">
          <cell r="B7060" t="str">
            <v>MET0007060</v>
          </cell>
          <cell r="C7060" t="str">
            <v>Light Tower Model Will-Burt Nightscan 4.5 (NS-15) Magnafire 120V 750W QH (6)</v>
          </cell>
          <cell r="K7060">
            <v>0</v>
          </cell>
        </row>
        <row r="7061">
          <cell r="B7061" t="str">
            <v>MET0007061</v>
          </cell>
          <cell r="C7061" t="str">
            <v>Light Tower Model Will-Burt Nightscan 4.5 (NS-15) Optimum 240V 1000W QH (2)</v>
          </cell>
          <cell r="K7061">
            <v>0</v>
          </cell>
        </row>
        <row r="7062">
          <cell r="B7062" t="str">
            <v>MET0007062</v>
          </cell>
          <cell r="C7062" t="str">
            <v>Light Tower Model Will-Burt Nightscan 4.5 (NS-15) Optimum 240V 1000W QH (4)</v>
          </cell>
          <cell r="K7062">
            <v>0</v>
          </cell>
        </row>
        <row r="7063">
          <cell r="B7063" t="str">
            <v>MET0007063</v>
          </cell>
          <cell r="C7063" t="str">
            <v>Light Tower Model Will-Burt Nightscan 4.5 (NS-15) Optimum 240V 1500W QH (4)</v>
          </cell>
          <cell r="K7063">
            <v>0</v>
          </cell>
        </row>
        <row r="7064">
          <cell r="B7064" t="str">
            <v>MET0007064</v>
          </cell>
          <cell r="C7064" t="str">
            <v>Light Tower Model Will-Burt Nightscan 4.5 (NS-15) Optimum 240V 1500W QH (6)</v>
          </cell>
          <cell r="K7064">
            <v>0</v>
          </cell>
        </row>
        <row r="7065">
          <cell r="B7065" t="str">
            <v>MET0007065</v>
          </cell>
          <cell r="C7065" t="str">
            <v>Light Tower Model Will-Burt Nightscan 4.5 Optimum 240V 1500W QH (6)/Arrowboard</v>
          </cell>
          <cell r="K7065">
            <v>0</v>
          </cell>
        </row>
        <row r="7066">
          <cell r="B7066" t="str">
            <v>MET0007066</v>
          </cell>
          <cell r="C7066" t="str">
            <v>Light Tower Model Will-Burt Nightscan 4.5 (NS-15) SceneStar 240V 220W LED (4)</v>
          </cell>
          <cell r="K7066">
            <v>0</v>
          </cell>
        </row>
        <row r="7067">
          <cell r="B7067" t="str">
            <v>MET0007067</v>
          </cell>
          <cell r="C7067" t="str">
            <v>Light Tower Model Will-Burt Nightscan 4.5 (NS-15) Spectra 240V 230W LED (4)</v>
          </cell>
          <cell r="K7067">
            <v>0</v>
          </cell>
        </row>
        <row r="7068">
          <cell r="B7068" t="str">
            <v>MET0007068</v>
          </cell>
          <cell r="C7068" t="str">
            <v>Light Tower Model Will-Burt Nightscan 4.5 (NS-15) Spectra 240V 250W LED (6)</v>
          </cell>
          <cell r="K7068">
            <v>0</v>
          </cell>
        </row>
        <row r="7069">
          <cell r="B7069" t="str">
            <v>MET0007069</v>
          </cell>
          <cell r="C7069" t="str">
            <v>Light Tower Model Will-Burt Nightscan 4.5 (NS-15) Spectra 12V 230W LED (2)</v>
          </cell>
          <cell r="K7069">
            <v>0</v>
          </cell>
        </row>
        <row r="7070">
          <cell r="B7070" t="str">
            <v>MET0007070</v>
          </cell>
          <cell r="C7070" t="str">
            <v>Light Tower Model Will-Burt Nightscan 4.5 Profiler Magnafire 240V 900W QH (3)</v>
          </cell>
          <cell r="K7070">
            <v>0</v>
          </cell>
        </row>
        <row r="7071">
          <cell r="B7071" t="str">
            <v>MET0007071</v>
          </cell>
          <cell r="C7071" t="str">
            <v>Light Tower Model Will-Burt Nightscan 4.5 Profiler Optimum 240V 1000W QH (3)</v>
          </cell>
          <cell r="K7071">
            <v>0</v>
          </cell>
        </row>
        <row r="7072">
          <cell r="B7072" t="str">
            <v>MET0007072</v>
          </cell>
          <cell r="C7072" t="str">
            <v>Light Tower Model Will-Burt Night Scan Xtreme 6.0  Optimum 240V 1000W QH (4)</v>
          </cell>
          <cell r="K7072">
            <v>0</v>
          </cell>
        </row>
        <row r="7073">
          <cell r="B7073" t="str">
            <v>MET0007073</v>
          </cell>
          <cell r="C7073" t="str">
            <v>Light Tower Model Teklite RRTM-ES 3.3/4</v>
          </cell>
          <cell r="K7073">
            <v>0</v>
          </cell>
        </row>
        <row r="7074">
          <cell r="B7074" t="str">
            <v>MET0007074</v>
          </cell>
          <cell r="C7074" t="str">
            <v>NO Light Tower Orientation</v>
          </cell>
          <cell r="K7074">
            <v>0</v>
          </cell>
        </row>
        <row r="7075">
          <cell r="B7075" t="str">
            <v>MET0007075</v>
          </cell>
          <cell r="C7075" t="str">
            <v>Lt Tower Orientation Parallel to Rr Wall</v>
          </cell>
          <cell r="K7075">
            <v>0</v>
          </cell>
        </row>
        <row r="7076">
          <cell r="B7076" t="str">
            <v>MET0007076</v>
          </cell>
          <cell r="C7076" t="str">
            <v>Lt Tower Orientation Perpendicular to Rr Wall</v>
          </cell>
          <cell r="K7076">
            <v>0</v>
          </cell>
        </row>
        <row r="7077">
          <cell r="B7077" t="str">
            <v>MET0007077</v>
          </cell>
          <cell r="C7077" t="str">
            <v>NO Light Tower Horizontal Justification</v>
          </cell>
          <cell r="K7077">
            <v>0</v>
          </cell>
        </row>
        <row r="7078">
          <cell r="B7078" t="str">
            <v>MET0007078</v>
          </cell>
          <cell r="C7078" t="str">
            <v>Lt Tower Horizontal Justification Centered Left To Right</v>
          </cell>
          <cell r="K7078">
            <v>0</v>
          </cell>
        </row>
        <row r="7079">
          <cell r="B7079" t="str">
            <v>MET0007079</v>
          </cell>
          <cell r="C7079" t="str">
            <v>Lt Tower Horizontal Justification LH</v>
          </cell>
          <cell r="K7079">
            <v>0</v>
          </cell>
        </row>
        <row r="7080">
          <cell r="B7080" t="str">
            <v>MET0007080</v>
          </cell>
          <cell r="C7080" t="str">
            <v>Lt Tower Horizontal Justification RH</v>
          </cell>
          <cell r="K7080">
            <v>0</v>
          </cell>
        </row>
        <row r="7081">
          <cell r="B7081" t="str">
            <v>MET0007081</v>
          </cell>
          <cell r="C7081" t="str">
            <v>NO Light Tower Light Head Orientation</v>
          </cell>
          <cell r="K7081">
            <v>0</v>
          </cell>
        </row>
        <row r="7082">
          <cell r="B7082" t="str">
            <v>MET0007082</v>
          </cell>
          <cell r="C7082" t="str">
            <v>Lt Tower Lt Head Orientation Frt</v>
          </cell>
          <cell r="K7082">
            <v>0</v>
          </cell>
        </row>
        <row r="7083">
          <cell r="B7083" t="str">
            <v>MET0007083</v>
          </cell>
          <cell r="C7083" t="str">
            <v>Lt Tower Lt Head Orientation LH</v>
          </cell>
          <cell r="K7083">
            <v>0</v>
          </cell>
        </row>
        <row r="7084">
          <cell r="B7084" t="str">
            <v>MET0007084</v>
          </cell>
          <cell r="C7084" t="str">
            <v>Lt Tower Lt Head Orientation Rear</v>
          </cell>
          <cell r="K7084">
            <v>0</v>
          </cell>
        </row>
        <row r="7085">
          <cell r="B7085" t="str">
            <v>MET0007085</v>
          </cell>
          <cell r="C7085" t="str">
            <v>Lt Tower Lt Head Orientation RH</v>
          </cell>
          <cell r="K7085">
            <v>0</v>
          </cell>
        </row>
        <row r="7086">
          <cell r="B7086" t="str">
            <v>MET0007086</v>
          </cell>
          <cell r="C7086" t="str">
            <v>NO Light Tower Fore/Aft Orientation</v>
          </cell>
          <cell r="K7086">
            <v>0</v>
          </cell>
        </row>
        <row r="7087">
          <cell r="B7087" t="str">
            <v>MET0007087</v>
          </cell>
          <cell r="C7087" t="str">
            <v>Lt Tower Fore/Aft Orientation Centered Frt To Rear</v>
          </cell>
          <cell r="K7087">
            <v>0</v>
          </cell>
        </row>
        <row r="7088">
          <cell r="B7088" t="str">
            <v>MET0007088</v>
          </cell>
          <cell r="C7088" t="str">
            <v>Lt Tower Fore/Aft Orientation Fwd</v>
          </cell>
          <cell r="K7088">
            <v>0</v>
          </cell>
        </row>
        <row r="7089">
          <cell r="B7089" t="str">
            <v>MET0007089</v>
          </cell>
          <cell r="C7089" t="str">
            <v>Lt Tower Fore/Aft Orientation Mid Fwd RR</v>
          </cell>
          <cell r="K7089">
            <v>0</v>
          </cell>
        </row>
        <row r="7090">
          <cell r="B7090" t="str">
            <v>MET0007090</v>
          </cell>
          <cell r="C7090" t="str">
            <v>Lt Tower Fore/Aft Orientation Mid Rwd RR</v>
          </cell>
          <cell r="K7090">
            <v>0</v>
          </cell>
        </row>
        <row r="7091">
          <cell r="B7091" t="str">
            <v>MET0007091</v>
          </cell>
          <cell r="C7091" t="str">
            <v>Lt Tower Fore/Aft Orientation Rear</v>
          </cell>
          <cell r="K7091">
            <v>0</v>
          </cell>
        </row>
        <row r="7092">
          <cell r="B7092" t="str">
            <v>MET0007092</v>
          </cell>
          <cell r="C7092" t="str">
            <v>Engine Cmpt Work Lt LED (1)</v>
          </cell>
          <cell r="K7092">
            <v>0</v>
          </cell>
        </row>
        <row r="7093">
          <cell r="B7093" t="str">
            <v>MET0007093</v>
          </cell>
          <cell r="C7093" t="str">
            <v>Engine Cmpt Work Lt LED (2)</v>
          </cell>
          <cell r="K7093">
            <v>165</v>
          </cell>
        </row>
        <row r="7094">
          <cell r="B7094" t="str">
            <v>MET0007094</v>
          </cell>
          <cell r="C7094" t="str">
            <v>Engine Cmpt Work Lt LED (2) Rkr Sw Actv in Dash Pnl</v>
          </cell>
          <cell r="K7094">
            <v>293</v>
          </cell>
        </row>
        <row r="7095">
          <cell r="B7095" t="str">
            <v>MET0007095</v>
          </cell>
          <cell r="C7095" t="str">
            <v>NO Tiller Guide Lights</v>
          </cell>
          <cell r="K7095">
            <v>0</v>
          </cell>
        </row>
        <row r="7096">
          <cell r="B7096" t="str">
            <v>MET0007096</v>
          </cell>
          <cell r="C7096" t="str">
            <v>Tiller Guide Lts Roof Mnt Grote</v>
          </cell>
          <cell r="K7096">
            <v>296</v>
          </cell>
        </row>
        <row r="7097">
          <cell r="B7097" t="str">
            <v>MET0007097</v>
          </cell>
          <cell r="C7097" t="str">
            <v>Tiller Guide Lts Roof Mnt Grote LED</v>
          </cell>
          <cell r="K7097">
            <v>296</v>
          </cell>
        </row>
        <row r="7098">
          <cell r="B7098" t="str">
            <v>MET0007098</v>
          </cell>
          <cell r="C7098" t="str">
            <v>Tiller Guide Lts Roof Mnt Perko</v>
          </cell>
          <cell r="K7098">
            <v>388</v>
          </cell>
        </row>
        <row r="7099">
          <cell r="B7099" t="str">
            <v>MET0007099</v>
          </cell>
          <cell r="C7099" t="str">
            <v>Tiller Guide Lts Roof Mnt Perko Base Mnt All-Round Green</v>
          </cell>
          <cell r="K7099">
            <v>388</v>
          </cell>
        </row>
        <row r="7100">
          <cell r="B7100" t="str">
            <v>MET0007100</v>
          </cell>
          <cell r="C7100" t="str">
            <v>Tiller Guide Lts Roof Mnt Perko Tri-Color 3.25" Tall</v>
          </cell>
          <cell r="K7100">
            <v>388</v>
          </cell>
        </row>
        <row r="7101">
          <cell r="B7101" t="str">
            <v>MET0007101</v>
          </cell>
          <cell r="C7101" t="str">
            <v>Tiller Guide Lt Roof Mnt Federal Signal Commander Com1 Red LED w/12" Tall Pole</v>
          </cell>
          <cell r="K7101">
            <v>907</v>
          </cell>
        </row>
        <row r="7102">
          <cell r="B7102" t="str">
            <v>MET0007102</v>
          </cell>
          <cell r="C7102" t="str">
            <v>NO Flashlight</v>
          </cell>
          <cell r="K7102">
            <v>0</v>
          </cell>
        </row>
        <row r="7103">
          <cell r="B7103" t="str">
            <v>MET0007103</v>
          </cell>
          <cell r="C7103" t="str">
            <v>Do Not Move App Lt Flashing Red Tecniq K50 LED w/Alarm</v>
          </cell>
          <cell r="K7103">
            <v>0</v>
          </cell>
        </row>
        <row r="7104">
          <cell r="B7104" t="str">
            <v>MET0007104</v>
          </cell>
          <cell r="C7104" t="str">
            <v>Do Not Move App Lt Flashing Red Tecniq K50 LED w/Alarm MUX</v>
          </cell>
          <cell r="K7104">
            <v>0</v>
          </cell>
        </row>
        <row r="7105">
          <cell r="B7105" t="str">
            <v>MET0007105</v>
          </cell>
          <cell r="C7105" t="str">
            <v>Do Not Move App Lt Flashing Red Tecniq K50 LED w/Chime</v>
          </cell>
          <cell r="K7105">
            <v>180</v>
          </cell>
        </row>
        <row r="7106">
          <cell r="B7106" t="str">
            <v>MET0007106</v>
          </cell>
          <cell r="C7106" t="str">
            <v>Do Not Move App Lt Flashing Red Tecniq K50 LED w/Chime Mux</v>
          </cell>
          <cell r="K7106">
            <v>180</v>
          </cell>
        </row>
        <row r="7107">
          <cell r="B7107" t="str">
            <v>MET0007107</v>
          </cell>
          <cell r="C7107" t="str">
            <v>Do Not Move App Lt Flashing (2) Red Tecniq K50 LED w/Alarm</v>
          </cell>
          <cell r="K7107">
            <v>211</v>
          </cell>
        </row>
        <row r="7108">
          <cell r="B7108" t="str">
            <v>MET0007108</v>
          </cell>
          <cell r="C7108" t="str">
            <v>Do Not Move App Lt Flashing Red Whelen Ion LED w/Alarm</v>
          </cell>
          <cell r="K7108">
            <v>113</v>
          </cell>
        </row>
        <row r="7109">
          <cell r="B7109" t="str">
            <v>MET0007109</v>
          </cell>
          <cell r="C7109" t="str">
            <v>Do Not Move App Lt Flashing Red Whelen Ion LED w/Alarm/Delay</v>
          </cell>
          <cell r="K7109">
            <v>380</v>
          </cell>
        </row>
        <row r="7110">
          <cell r="B7110" t="str">
            <v>MET0007110</v>
          </cell>
          <cell r="C7110" t="str">
            <v>Do Not Move App Lt Flashing Red Whelen Ion LED w/Alarm MUX</v>
          </cell>
          <cell r="K7110">
            <v>113</v>
          </cell>
        </row>
        <row r="7111">
          <cell r="B7111" t="str">
            <v>MET0007111</v>
          </cell>
          <cell r="C7111" t="str">
            <v>Do Not Move App Lt Flashing Red Whelen Ion LED w/Alarm Disable Mux</v>
          </cell>
          <cell r="K7111">
            <v>219</v>
          </cell>
        </row>
        <row r="7112">
          <cell r="B7112" t="str">
            <v>MET0007112</v>
          </cell>
          <cell r="C7112" t="str">
            <v>Do Not Move App Lt Flashing Red Whelen Ion LED w/Alarm Light Disable Mux</v>
          </cell>
          <cell r="K7112">
            <v>445</v>
          </cell>
        </row>
        <row r="7113">
          <cell r="B7113" t="str">
            <v>MET0007113</v>
          </cell>
          <cell r="C7113" t="str">
            <v>Do Not Move App Lt Flashing Red Whelen Ion LED w/Chime</v>
          </cell>
          <cell r="K7113">
            <v>290</v>
          </cell>
        </row>
        <row r="7114">
          <cell r="B7114" t="str">
            <v>MET0007114</v>
          </cell>
          <cell r="C7114" t="str">
            <v>Do Not Move App Lt Flashing Red Whelen Ion LED w/Chime Mux</v>
          </cell>
          <cell r="K7114">
            <v>290</v>
          </cell>
        </row>
        <row r="7115">
          <cell r="B7115" t="str">
            <v>MET0007115</v>
          </cell>
          <cell r="C7115" t="str">
            <v>Do Not Move App Lt Flashing Red Whelen Ion LED w/Chime &amp; Disable Mux</v>
          </cell>
          <cell r="K7115">
            <v>290</v>
          </cell>
        </row>
        <row r="7116">
          <cell r="B7116" t="str">
            <v>MET0007116</v>
          </cell>
          <cell r="C7116" t="str">
            <v>Do Not Move App Lt Flashing Red Whelen TIR6 LED w/Alarm</v>
          </cell>
          <cell r="K7116">
            <v>189</v>
          </cell>
        </row>
        <row r="7117">
          <cell r="B7117" t="str">
            <v>MET0007117</v>
          </cell>
          <cell r="C7117" t="str">
            <v>Do Not Move App Lt Flashing Red Whelen TIR6 LED w/Alarm &amp; Disable Sw Sw Pnl</v>
          </cell>
          <cell r="K7117">
            <v>225</v>
          </cell>
        </row>
        <row r="7118">
          <cell r="B7118" t="str">
            <v>MET0007118</v>
          </cell>
          <cell r="C7118" t="str">
            <v>Do Not Move App Lt Flashing Red Whelen TIR6 LED w/Staccato Alarm</v>
          </cell>
          <cell r="K7118">
            <v>257</v>
          </cell>
        </row>
        <row r="7119">
          <cell r="B7119" t="str">
            <v>MET0007119</v>
          </cell>
          <cell r="C7119" t="str">
            <v>Do Not Move App Lt Flashing Red w/Clr Lens Whelen TIR6 LED w/Alarm</v>
          </cell>
          <cell r="K7119">
            <v>189</v>
          </cell>
        </row>
        <row r="7120">
          <cell r="B7120" t="str">
            <v>MET0007120</v>
          </cell>
          <cell r="C7120" t="str">
            <v>Do Not Move App Lt Flashing Red &amp; Amber Whelen TIR6 LED w/Alarm</v>
          </cell>
          <cell r="K7120">
            <v>388</v>
          </cell>
        </row>
        <row r="7121">
          <cell r="B7121" t="str">
            <v>MET0007121</v>
          </cell>
          <cell r="C7121" t="str">
            <v>Do Not Move App Lt Flashing Blue Whelen TIR6 LED w/Alarm</v>
          </cell>
          <cell r="K7121">
            <v>189</v>
          </cell>
        </row>
        <row r="7122">
          <cell r="B7122" t="str">
            <v>MET0007122</v>
          </cell>
          <cell r="C7122" t="str">
            <v>Do Not Move App Lt Flashing Red Whelen TIR3 LED (2) w/Alarm &amp; Disable Sw Sw Pnl</v>
          </cell>
          <cell r="K7122">
            <v>389</v>
          </cell>
        </row>
        <row r="7123">
          <cell r="B7123" t="str">
            <v>MET0007123</v>
          </cell>
          <cell r="C7123" t="str">
            <v>Do Not Move App Lt Flashing (2) Red (1) Amber Whelen Vertex LED Chrm Bzl</v>
          </cell>
          <cell r="K7123">
            <v>645</v>
          </cell>
        </row>
        <row r="7124">
          <cell r="B7124" t="str">
            <v>MET0007124</v>
          </cell>
          <cell r="C7124" t="str">
            <v>Do Not Move App Lt Flashing Red &amp; Amber Whelen OS LED w/Alarm</v>
          </cell>
          <cell r="K7124">
            <v>106</v>
          </cell>
        </row>
        <row r="7125">
          <cell r="B7125" t="str">
            <v>MET0007125</v>
          </cell>
          <cell r="C7125" t="str">
            <v>Do Not Move App Lt Flashing Red &amp; Amber Whelen OS LED w/Alarm/Flash Warn Label</v>
          </cell>
          <cell r="K7125">
            <v>106</v>
          </cell>
        </row>
        <row r="7126">
          <cell r="B7126" t="str">
            <v>MET0007126</v>
          </cell>
          <cell r="C7126" t="str">
            <v>Do Not Move App Lt Flashing Red &amp; (2) Amber Whelen OS LED w/Alarm</v>
          </cell>
          <cell r="K7126">
            <v>106</v>
          </cell>
        </row>
        <row r="7127">
          <cell r="B7127" t="str">
            <v>MET0007127</v>
          </cell>
          <cell r="C7127" t="str">
            <v>Do Not Move App Lt Flashing Red &amp; (2) Amber Whelen OS LED w/Alarm (2) Labels</v>
          </cell>
          <cell r="K7127">
            <v>249</v>
          </cell>
        </row>
        <row r="7128">
          <cell r="B7128" t="str">
            <v>MET0007128</v>
          </cell>
          <cell r="C7128" t="str">
            <v>Do Not Move App Lt Flashing Red Whelen 4" Round 2G LED w/Alarm Light Disable Mux</v>
          </cell>
          <cell r="K7128">
            <v>197</v>
          </cell>
        </row>
        <row r="7129">
          <cell r="B7129" t="str">
            <v>MET0007129</v>
          </cell>
          <cell r="C7129" t="str">
            <v>Do Not Move App Lt Flashing Blue SoundOff Signal GHOST LED w/Alarm MUX</v>
          </cell>
          <cell r="K7129">
            <v>247</v>
          </cell>
        </row>
        <row r="7130">
          <cell r="B7130" t="str">
            <v>MET0007130</v>
          </cell>
          <cell r="C7130" t="str">
            <v>Do Not Move App Lt Flashing Red &amp; (2) Amber Federal COM1 LED w/Alarm/Disable Sw</v>
          </cell>
          <cell r="K7130">
            <v>282</v>
          </cell>
        </row>
        <row r="7131">
          <cell r="B7131" t="str">
            <v>MET0007131</v>
          </cell>
          <cell r="C7131" t="str">
            <v>NO Master Warning Smart Controller</v>
          </cell>
          <cell r="K7131">
            <v>0</v>
          </cell>
        </row>
        <row r="7132">
          <cell r="B7132" t="str">
            <v>MET0007132</v>
          </cell>
          <cell r="C7132" t="str">
            <v>Mstr Warn Smart Ctrl Whelen CenCom Core w/CV2V</v>
          </cell>
          <cell r="K7132">
            <v>2919</v>
          </cell>
        </row>
        <row r="7133">
          <cell r="B7133" t="str">
            <v>MET0007133</v>
          </cell>
          <cell r="C7133" t="str">
            <v>Mstr Warn Smart Ctrl Whelen CenCom Core w/CV2V/Photocell A-Pillar/RkrSw Override</v>
          </cell>
          <cell r="K7133">
            <v>3159</v>
          </cell>
        </row>
        <row r="7134">
          <cell r="B7134" t="str">
            <v>MET0007134</v>
          </cell>
          <cell r="C7134" t="str">
            <v>Mstr Warn Smart Ctrl Whelen CenCom Core-R w/Expansion/Photocell Override</v>
          </cell>
          <cell r="K7134">
            <v>2033</v>
          </cell>
        </row>
        <row r="7135">
          <cell r="B7135" t="str">
            <v>MET0007135</v>
          </cell>
          <cell r="C7135" t="str">
            <v>Mstr Warn Smart Ctrl Whelen CenCom Core w/CV2V/Photocell Override</v>
          </cell>
          <cell r="K7135">
            <v>3031</v>
          </cell>
        </row>
        <row r="7136">
          <cell r="B7136" t="str">
            <v>MET0007136</v>
          </cell>
          <cell r="C7136" t="str">
            <v>Mstr Warn Smart Ctrl Whelen WeCanX Control Point</v>
          </cell>
          <cell r="K7136">
            <v>295</v>
          </cell>
        </row>
        <row r="7137">
          <cell r="B7137" t="str">
            <v>MET0007137</v>
          </cell>
          <cell r="C7137" t="str">
            <v>Mstr Warn Smart Ctrl Whelen WeCanX Control Point (2)</v>
          </cell>
          <cell r="K7137">
            <v>591</v>
          </cell>
        </row>
        <row r="7138">
          <cell r="B7138" t="str">
            <v>MET0007138</v>
          </cell>
          <cell r="C7138" t="str">
            <v>Mstr Warn Smart Ctrl Whelen WeCanX Control Point (3)</v>
          </cell>
          <cell r="K7138">
            <v>893</v>
          </cell>
        </row>
        <row r="7139">
          <cell r="B7139" t="str">
            <v>MET0007139</v>
          </cell>
          <cell r="C7139" t="str">
            <v>Mstr Warn Smart Ctrl Whelen WeCanX Control Point (4)</v>
          </cell>
          <cell r="K7139">
            <v>1190</v>
          </cell>
        </row>
        <row r="7140">
          <cell r="B7140" t="str">
            <v>MET0007140</v>
          </cell>
          <cell r="C7140" t="str">
            <v>Mstr Warn Sw Pnl</v>
          </cell>
          <cell r="K7140">
            <v>0</v>
          </cell>
        </row>
        <row r="7141">
          <cell r="B7141" t="str">
            <v>MET0007141</v>
          </cell>
          <cell r="C7141" t="str">
            <v>Mstr Warn Sw Pnl 'Master Warning'</v>
          </cell>
          <cell r="K7141">
            <v>106</v>
          </cell>
        </row>
        <row r="7142">
          <cell r="B7142" t="str">
            <v>MET0007142</v>
          </cell>
          <cell r="C7142" t="str">
            <v>Mstr Warn Sw MUX</v>
          </cell>
          <cell r="K7142">
            <v>0</v>
          </cell>
        </row>
        <row r="7143">
          <cell r="B7143" t="str">
            <v>MET0007143</v>
          </cell>
          <cell r="C7143" t="str">
            <v>Mstr Warn Sw MUX w/Eng On</v>
          </cell>
          <cell r="K7143">
            <v>106</v>
          </cell>
        </row>
        <row r="7144">
          <cell r="B7144" t="str">
            <v>MET0007144</v>
          </cell>
          <cell r="C7144" t="str">
            <v>Mstr Warn Sw MUX w/Low Power Feature/Default to High</v>
          </cell>
          <cell r="K7144">
            <v>359</v>
          </cell>
        </row>
        <row r="7145">
          <cell r="B7145" t="str">
            <v>MET0007145</v>
          </cell>
          <cell r="C7145" t="str">
            <v>Mstr Warn Sw MUX &amp; Smart Wheel</v>
          </cell>
          <cell r="K7145">
            <v>106</v>
          </cell>
        </row>
        <row r="7146">
          <cell r="B7146" t="str">
            <v>MET0007146</v>
          </cell>
          <cell r="C7146" t="str">
            <v>Mstr Warn Sw MUX &amp; Sw Pnl</v>
          </cell>
          <cell r="K7146">
            <v>167</v>
          </cell>
        </row>
        <row r="7147">
          <cell r="B7147" t="str">
            <v>MET0007147</v>
          </cell>
          <cell r="C7147" t="str">
            <v>Mstr Warn Sw MUX w/Warning Lt Dimmer, Disp Dim &amp; Prk Brk Interlock</v>
          </cell>
          <cell r="K7147">
            <v>359</v>
          </cell>
        </row>
        <row r="7148">
          <cell r="B7148" t="str">
            <v>MET0007148</v>
          </cell>
          <cell r="C7148" t="str">
            <v>Mstr Warn Sw (2) Sw Pnl</v>
          </cell>
          <cell r="K7148">
            <v>175</v>
          </cell>
        </row>
        <row r="7149">
          <cell r="B7149" t="str">
            <v>MET0007149</v>
          </cell>
          <cell r="C7149" t="str">
            <v>Mstr Warn Sw (2) Upr/Lwr Level Warn Sw Pnl</v>
          </cell>
          <cell r="K7149">
            <v>106</v>
          </cell>
        </row>
        <row r="7150">
          <cell r="B7150" t="str">
            <v>MET0007150</v>
          </cell>
          <cell r="C7150" t="str">
            <v>Mstr Warn Push Button Siren Ctrl Head PB 1</v>
          </cell>
          <cell r="K7150">
            <v>106</v>
          </cell>
        </row>
        <row r="7151">
          <cell r="B7151" t="str">
            <v>MET0007151</v>
          </cell>
          <cell r="C7151" t="str">
            <v>Headlight Flasher Alternating</v>
          </cell>
          <cell r="K7151">
            <v>0</v>
          </cell>
        </row>
        <row r="7152">
          <cell r="B7152" t="str">
            <v>MET0007152</v>
          </cell>
          <cell r="C7152" t="str">
            <v>Headlight Flasher Alternating w/Headlight Override</v>
          </cell>
          <cell r="K7152">
            <v>180</v>
          </cell>
        </row>
        <row r="7153">
          <cell r="B7153" t="str">
            <v>MET0007153</v>
          </cell>
          <cell r="C7153" t="str">
            <v>Headlight Flasher Alternating w/Whelen Flasher</v>
          </cell>
          <cell r="K7153">
            <v>224</v>
          </cell>
        </row>
        <row r="7154">
          <cell r="B7154" t="str">
            <v>MET0007154</v>
          </cell>
          <cell r="C7154" t="str">
            <v>Headlight Flasher Alternating w/Federal Signal FHL2-SC</v>
          </cell>
          <cell r="K7154">
            <v>157</v>
          </cell>
        </row>
        <row r="7155">
          <cell r="B7155" t="str">
            <v>MET0007155</v>
          </cell>
          <cell r="C7155" t="str">
            <v>Headlight Flasher Modulated</v>
          </cell>
          <cell r="K7155">
            <v>102</v>
          </cell>
        </row>
        <row r="7156">
          <cell r="B7156" t="str">
            <v>MET0007156</v>
          </cell>
          <cell r="C7156" t="str">
            <v>Headlight Flasher Modulated - 160 FPM</v>
          </cell>
          <cell r="K7156">
            <v>102</v>
          </cell>
        </row>
        <row r="7157">
          <cell r="B7157" t="str">
            <v>MET0007157</v>
          </cell>
          <cell r="C7157" t="str">
            <v>NO Headlight Flasher</v>
          </cell>
          <cell r="K7157">
            <v>-99</v>
          </cell>
        </row>
        <row r="7158">
          <cell r="B7158" t="str">
            <v>MET0007158</v>
          </cell>
          <cell r="C7158" t="str">
            <v>Headlight Flasher Sw Pnl</v>
          </cell>
          <cell r="K7158">
            <v>0</v>
          </cell>
        </row>
        <row r="7159">
          <cell r="B7159" t="str">
            <v>MET0007159</v>
          </cell>
          <cell r="C7159" t="str">
            <v>Headlight Flasher Sw Pnl Labeled Wig Wag</v>
          </cell>
          <cell r="K7159">
            <v>106</v>
          </cell>
        </row>
        <row r="7160">
          <cell r="B7160" t="str">
            <v>MET0007160</v>
          </cell>
          <cell r="C7160" t="str">
            <v>Headlight Flasher Sw MUX</v>
          </cell>
          <cell r="K7160">
            <v>0</v>
          </cell>
        </row>
        <row r="7161">
          <cell r="B7161" t="str">
            <v>MET0007161</v>
          </cell>
          <cell r="C7161" t="str">
            <v>Headlight Flasher Sw MUX Def On w/Mstr Warn</v>
          </cell>
          <cell r="K7161">
            <v>106</v>
          </cell>
        </row>
        <row r="7162">
          <cell r="B7162" t="str">
            <v>MET0007162</v>
          </cell>
          <cell r="C7162" t="str">
            <v>Headlight Flasher Sw MUX Def On &amp; Mom Rkr Sw</v>
          </cell>
          <cell r="K7162">
            <v>106</v>
          </cell>
        </row>
        <row r="7163">
          <cell r="B7163" t="str">
            <v>MET0007163</v>
          </cell>
          <cell r="C7163" t="str">
            <v>Headlight Flasher Sw MUX &amp; Mom Rkr Sw</v>
          </cell>
          <cell r="K7163">
            <v>106</v>
          </cell>
        </row>
        <row r="7164">
          <cell r="B7164" t="str">
            <v>MET0007164</v>
          </cell>
          <cell r="C7164" t="str">
            <v>Headlight Flasher Sw MUX No Blocking Mode</v>
          </cell>
          <cell r="K7164">
            <v>106</v>
          </cell>
        </row>
        <row r="7165">
          <cell r="B7165" t="str">
            <v>MET0007165</v>
          </cell>
          <cell r="C7165" t="str">
            <v>Headlight Flasher Sw Switched w/Mstr Warn/Lightbar Clear Sw</v>
          </cell>
          <cell r="K7165">
            <v>106</v>
          </cell>
        </row>
        <row r="7166">
          <cell r="B7166" t="str">
            <v>MET0007166</v>
          </cell>
          <cell r="C7166" t="str">
            <v>Headlight Flasher Sw Switched w/Respond Sw</v>
          </cell>
          <cell r="K7166">
            <v>106</v>
          </cell>
        </row>
        <row r="7167">
          <cell r="B7167" t="str">
            <v>MET0007167</v>
          </cell>
          <cell r="C7167" t="str">
            <v>Headlight Flasher Sw Switched Def On w/Mstr Warn/Headlight Flasher Cutoff Sw</v>
          </cell>
          <cell r="K7167">
            <v>184</v>
          </cell>
        </row>
        <row r="7168">
          <cell r="B7168" t="str">
            <v>MET0007168</v>
          </cell>
          <cell r="C7168" t="str">
            <v>Headlight Flasher Prewire Bhd Sw Pnl</v>
          </cell>
          <cell r="K7168">
            <v>106</v>
          </cell>
        </row>
        <row r="7169">
          <cell r="B7169" t="str">
            <v>MET0007169</v>
          </cell>
          <cell r="C7169" t="str">
            <v>NO Headlight Flasher Switch</v>
          </cell>
          <cell r="K7169">
            <v>0</v>
          </cell>
        </row>
        <row r="7170">
          <cell r="B7170" t="str">
            <v>MET0007170</v>
          </cell>
          <cell r="C7170" t="str">
            <v>Inboard Frt Warn Lts Whelen 600 LED Chrm Bezel</v>
          </cell>
          <cell r="K7170">
            <v>460</v>
          </cell>
        </row>
        <row r="7171">
          <cell r="B7171" t="str">
            <v>MET0007171</v>
          </cell>
          <cell r="C7171" t="str">
            <v>Inboard Frt Warn Lts Whelen 600 LED Blk Bezel</v>
          </cell>
          <cell r="K7171">
            <v>673</v>
          </cell>
        </row>
        <row r="7172">
          <cell r="B7172" t="str">
            <v>MET0007172</v>
          </cell>
          <cell r="C7172" t="str">
            <v>Inboard Frt Warn Lts Whelen 600 LED Prog Wir Under Dash Chrm Bezel</v>
          </cell>
          <cell r="K7172">
            <v>814</v>
          </cell>
        </row>
        <row r="7173">
          <cell r="B7173" t="str">
            <v>MET0007173</v>
          </cell>
          <cell r="C7173" t="str">
            <v>Inboard Frt Warn Lts Whelen 600 LED ActionFlash 150 Alt Pattern Chrm Bezel</v>
          </cell>
          <cell r="K7173">
            <v>779</v>
          </cell>
        </row>
        <row r="7174">
          <cell r="B7174" t="str">
            <v>MET0007174</v>
          </cell>
          <cell r="C7174" t="str">
            <v>Inboard Frt Warn Lts Whelen 600 LED Comet Flash 75 Pattern Chrm Bezel</v>
          </cell>
          <cell r="K7174">
            <v>779</v>
          </cell>
        </row>
        <row r="7175">
          <cell r="B7175" t="str">
            <v>MET0007175</v>
          </cell>
          <cell r="C7175" t="str">
            <v>Inboard Frt Warn Lts Whelen 600 LED SignalAlert Pattern Chrm Bezel</v>
          </cell>
          <cell r="K7175">
            <v>779</v>
          </cell>
        </row>
        <row r="7176">
          <cell r="B7176" t="str">
            <v>MET0007176</v>
          </cell>
          <cell r="C7176" t="str">
            <v>Inboard Frt Warn Lts Whelen 600 LED SingleFlash 375 Pattern Chrm Bezel</v>
          </cell>
          <cell r="K7176">
            <v>779</v>
          </cell>
        </row>
        <row r="7177">
          <cell r="B7177" t="str">
            <v>MET0007177</v>
          </cell>
          <cell r="C7177" t="str">
            <v>Inboard Frt Warn Lts Whelen 600 LED Steady Burn Chrm Bezel</v>
          </cell>
          <cell r="K7177">
            <v>779</v>
          </cell>
        </row>
        <row r="7178">
          <cell r="B7178" t="str">
            <v>MET0007178</v>
          </cell>
          <cell r="C7178" t="str">
            <v>Inboard Frt Warn Lts Whelen 600 LED Rota-Beam Chrm Bezel</v>
          </cell>
          <cell r="K7178">
            <v>1675</v>
          </cell>
        </row>
        <row r="7179">
          <cell r="B7179" t="str">
            <v>MET0007179</v>
          </cell>
          <cell r="C7179" t="str">
            <v>Inboard Frt Warn Lts Whelen 600 LED Rota-Beam Blk Bezel</v>
          </cell>
          <cell r="K7179">
            <v>1675</v>
          </cell>
        </row>
        <row r="7180">
          <cell r="B7180" t="str">
            <v>MET0007180</v>
          </cell>
          <cell r="C7180" t="str">
            <v>Inboard Frt Warn Lts Whelen 600 LED Rota-Beam Chrm Bezel Rotator 150 Pattern</v>
          </cell>
          <cell r="K7180">
            <v>1813</v>
          </cell>
        </row>
        <row r="7181">
          <cell r="B7181" t="str">
            <v>MET0007181</v>
          </cell>
          <cell r="C7181" t="str">
            <v>Inboard Frt Warn Lts Whelen 600 LED Rota-Beam Rotator 150 LH-CCW/RH-CW Chrm Bzl</v>
          </cell>
          <cell r="K7181">
            <v>1813</v>
          </cell>
        </row>
        <row r="7182">
          <cell r="B7182" t="str">
            <v>MET0007182</v>
          </cell>
          <cell r="C7182" t="str">
            <v>Inboard Frt Warn Lts Whelen 600 LED Rota-Beam Chrm Bezel Rotator 150 CCW Pattern</v>
          </cell>
          <cell r="K7182">
            <v>1813</v>
          </cell>
        </row>
        <row r="7183">
          <cell r="B7183" t="str">
            <v>MET0007183</v>
          </cell>
          <cell r="C7183" t="str">
            <v>Inboard Frt Warn Lts Whelen 600 LED Rota-Beam Wig/Wag 150 Pattern Chrm Bezel</v>
          </cell>
          <cell r="K7183">
            <v>1813</v>
          </cell>
        </row>
        <row r="7184">
          <cell r="B7184" t="str">
            <v>MET0007184</v>
          </cell>
          <cell r="C7184" t="str">
            <v>Inboard Frt Warn Lts Whelen 600 LED Rota-Beam Blk Bezel Rotator 150 Pattern</v>
          </cell>
          <cell r="K7184">
            <v>1813</v>
          </cell>
        </row>
        <row r="7185">
          <cell r="B7185" t="str">
            <v>MET0007185</v>
          </cell>
          <cell r="C7185" t="str">
            <v>Inboard Frt Warn Lts Whelen 600 LED WigWag LH Phase 1/RH Phase 2 Chrm Bezel</v>
          </cell>
          <cell r="K7185">
            <v>814</v>
          </cell>
        </row>
        <row r="7186">
          <cell r="B7186" t="str">
            <v>MET0007186</v>
          </cell>
          <cell r="C7186" t="str">
            <v>Inboard Frt Warn Lts Whelen M6 LED Blk Bezel</v>
          </cell>
          <cell r="K7186">
            <v>1054</v>
          </cell>
        </row>
        <row r="7187">
          <cell r="B7187" t="str">
            <v>MET0007187</v>
          </cell>
          <cell r="C7187" t="str">
            <v>Inboard Frt Warn Lts Whelen M6 LED Chrm Bezel</v>
          </cell>
          <cell r="K7187">
            <v>734</v>
          </cell>
        </row>
        <row r="7188">
          <cell r="B7188" t="str">
            <v>MET0007188</v>
          </cell>
          <cell r="C7188" t="str">
            <v>Inboard Frt Warn Lts Whelen M6 LED Steady Burn Blk Flange Adapter</v>
          </cell>
          <cell r="K7188">
            <v>1300</v>
          </cell>
        </row>
        <row r="7189">
          <cell r="B7189" t="str">
            <v>MET0007189</v>
          </cell>
          <cell r="C7189" t="str">
            <v>Inboard Frt Warn Lts Whelen M6 LED Blk Flange Adapter</v>
          </cell>
          <cell r="K7189">
            <v>1300</v>
          </cell>
        </row>
        <row r="7190">
          <cell r="B7190" t="str">
            <v>MET0007190</v>
          </cell>
          <cell r="C7190" t="str">
            <v>Inboard Frt Warn Lts Whelen M6 LED ComAlert 150 Diag Blk Flange Adapter</v>
          </cell>
          <cell r="K7190">
            <v>1406</v>
          </cell>
        </row>
        <row r="7191">
          <cell r="B7191" t="str">
            <v>MET0007191</v>
          </cell>
          <cell r="C7191" t="str">
            <v>Inboard Frt Warn Lts Whelen M6 Duo LED Blk Flange Adapter</v>
          </cell>
          <cell r="K7191">
            <v>1300</v>
          </cell>
        </row>
        <row r="7192">
          <cell r="B7192" t="str">
            <v>MET0007192</v>
          </cell>
          <cell r="C7192" t="str">
            <v>Inboard Frt Warn Lts Whelen M6 LED Single Flsh 300 Solid Blk Flange Adapter</v>
          </cell>
          <cell r="K7192">
            <v>1406</v>
          </cell>
        </row>
        <row r="7193">
          <cell r="B7193" t="str">
            <v>MET0007193</v>
          </cell>
          <cell r="C7193" t="str">
            <v>Inboard Frt Warn Lts Whelen M6 LED ActionFlash 150 Diag Pattern Chrm Bezel</v>
          </cell>
          <cell r="K7193">
            <v>1054</v>
          </cell>
        </row>
        <row r="7194">
          <cell r="B7194" t="str">
            <v>MET0007194</v>
          </cell>
          <cell r="C7194" t="str">
            <v>Inboard Frt Warn Lts Whelen M6 LED Steady Burn Chrm Bezel</v>
          </cell>
          <cell r="K7194">
            <v>1054</v>
          </cell>
        </row>
        <row r="7195">
          <cell r="B7195" t="str">
            <v>MET0007195</v>
          </cell>
          <cell r="C7195" t="str">
            <v>Inboard Frt Warn Lts Whelen M6 LED CometFlash 75 L/R Pattern Chrm Bezel</v>
          </cell>
          <cell r="K7195">
            <v>1054</v>
          </cell>
        </row>
        <row r="7196">
          <cell r="B7196" t="str">
            <v>MET0007196</v>
          </cell>
          <cell r="C7196" t="str">
            <v>Inboard Frt Warn Lts Whelen M6 LED CometFlash 75 Solid Pattern Chrm Bezel</v>
          </cell>
          <cell r="K7196">
            <v>1054</v>
          </cell>
        </row>
        <row r="7197">
          <cell r="B7197" t="str">
            <v>MET0007197</v>
          </cell>
          <cell r="C7197" t="str">
            <v>Inboard Frt Warn Lts Whelen M6 LED DoubleFlash 75 I/O L-1/R-2 Chrm Bzl</v>
          </cell>
          <cell r="K7197">
            <v>1091</v>
          </cell>
        </row>
        <row r="7198">
          <cell r="B7198" t="str">
            <v>MET0007198</v>
          </cell>
          <cell r="C7198" t="str">
            <v>Inboard Frt Warn Lts Whelen M6 LED DoubleFlash 75 Solid L-1/R-2 Chrm Bzl</v>
          </cell>
          <cell r="K7198">
            <v>1091</v>
          </cell>
        </row>
        <row r="7199">
          <cell r="B7199" t="str">
            <v>MET0007199</v>
          </cell>
          <cell r="C7199" t="str">
            <v>Inboard Frt Warn Lts Whelen M6 LED TripleFlash 75 I/O Pattern Chrm Bezel</v>
          </cell>
          <cell r="K7199">
            <v>1054</v>
          </cell>
        </row>
        <row r="7200">
          <cell r="B7200" t="str">
            <v>MET0007200</v>
          </cell>
          <cell r="C7200" t="str">
            <v>Inboard Frt Warn Lts Whelen M6 LED TripleFlash 75 I/O Pattern Blk Bezel</v>
          </cell>
          <cell r="K7200">
            <v>1054</v>
          </cell>
        </row>
        <row r="7201">
          <cell r="B7201" t="str">
            <v>MET0007201</v>
          </cell>
          <cell r="C7201" t="str">
            <v>Inboard Frt Warn Lts Whelen M6 LED SingleFlash 75 Diag Pattern Chrm Bezel</v>
          </cell>
          <cell r="K7201">
            <v>1054</v>
          </cell>
        </row>
        <row r="7202">
          <cell r="B7202" t="str">
            <v>MET0007202</v>
          </cell>
          <cell r="C7202" t="str">
            <v>Inboard Frt Warn Lts Whelen M6 LED SingleFlash 75 Solid Phase1 Sync Chrm Bezel</v>
          </cell>
          <cell r="K7202">
            <v>1091</v>
          </cell>
        </row>
        <row r="7203">
          <cell r="B7203" t="str">
            <v>MET0007203</v>
          </cell>
          <cell r="C7203" t="str">
            <v>Inboard Frt Warn Lts Whelen M6 LED PinWheel Variable Pattern Chrm Bezel</v>
          </cell>
          <cell r="K7203">
            <v>1054</v>
          </cell>
        </row>
        <row r="7204">
          <cell r="B7204" t="str">
            <v>MET0007204</v>
          </cell>
          <cell r="C7204" t="str">
            <v>Inboard Frt Warn Lts Whelen M6 LED DoubleFlash 150 L/R Pattern Chrm Bezel</v>
          </cell>
          <cell r="K7204">
            <v>1054</v>
          </cell>
        </row>
        <row r="7205">
          <cell r="B7205" t="str">
            <v>MET0007205</v>
          </cell>
          <cell r="C7205" t="str">
            <v>Inboard Frt Warn Lts Whelen M6 LED ComAlert 150 L/R Pattern Chrm Bezel</v>
          </cell>
          <cell r="K7205">
            <v>1054</v>
          </cell>
        </row>
        <row r="7206">
          <cell r="B7206" t="str">
            <v>MET0007206</v>
          </cell>
          <cell r="C7206" t="str">
            <v>Inboard Frt Warn Lts Whelen M6 LED Longburst 75 Solid Pattern Chrm Bezel</v>
          </cell>
          <cell r="K7206">
            <v>1054</v>
          </cell>
        </row>
        <row r="7207">
          <cell r="B7207" t="str">
            <v>MET0007207</v>
          </cell>
          <cell r="C7207" t="str">
            <v>Inboard Frt Warn Lts Whelen M6 LED Longburst 75 L/R Pattern Chrm Bezel</v>
          </cell>
          <cell r="K7207">
            <v>1054</v>
          </cell>
        </row>
        <row r="7208">
          <cell r="B7208" t="str">
            <v>MET0007208</v>
          </cell>
          <cell r="C7208" t="str">
            <v>Inboard Frt Warn Lts Whelen M6 LED TripleFlash 75 Solid Pattern Chrm Bezel</v>
          </cell>
          <cell r="K7208">
            <v>1054</v>
          </cell>
        </row>
        <row r="7209">
          <cell r="B7209" t="str">
            <v>MET0007209</v>
          </cell>
          <cell r="C7209" t="str">
            <v>Inboard Frt Warn Lts Whelen M6 LED TripleFlash 120 Solid Pattern Chrm Bezel</v>
          </cell>
          <cell r="K7209">
            <v>1054</v>
          </cell>
        </row>
        <row r="7210">
          <cell r="B7210" t="str">
            <v>MET0007210</v>
          </cell>
          <cell r="C7210" t="str">
            <v>Inboard Frt Warn Lts Whelen M6 LED DoubleFlash 150 I/O Pattern Chrm Bezel</v>
          </cell>
          <cell r="K7210">
            <v>1054</v>
          </cell>
        </row>
        <row r="7211">
          <cell r="B7211" t="str">
            <v>MET0007211</v>
          </cell>
          <cell r="C7211" t="str">
            <v>Inboard Frt Warn Lts Whelen M6 LED DoubleFlash 150 I/O Blk Flange Adapter</v>
          </cell>
          <cell r="K7211">
            <v>1406</v>
          </cell>
        </row>
        <row r="7212">
          <cell r="B7212" t="str">
            <v>MET0007212</v>
          </cell>
          <cell r="C7212" t="str">
            <v>Inboard Frt Warn Lts Whelen M6 LED PinWhl Variable Blk Flange Adapter</v>
          </cell>
          <cell r="K7212">
            <v>1406</v>
          </cell>
        </row>
        <row r="7213">
          <cell r="B7213" t="str">
            <v>MET0007213</v>
          </cell>
          <cell r="C7213" t="str">
            <v>Inboard Frt Warn Lts Whelen M6 LED Cometflash 75 L/R, L-1/R-2/Chrm Bzl/Prog Wire</v>
          </cell>
          <cell r="K7213">
            <v>1091</v>
          </cell>
        </row>
        <row r="7214">
          <cell r="B7214" t="str">
            <v>MET0007214</v>
          </cell>
          <cell r="C7214" t="str">
            <v>Inboard Frt Warn Lts Whelen M6 LED WigWag LH Phase 1/RH Phase 2 Chrm Bezel</v>
          </cell>
          <cell r="K7214">
            <v>1091</v>
          </cell>
        </row>
        <row r="7215">
          <cell r="B7215" t="str">
            <v>MET0007215</v>
          </cell>
          <cell r="C7215" t="str">
            <v>Inboard Frt Warn Lts Whelen M6 LED SignalAlert Solid L-2/R-1 Chrm Bzl</v>
          </cell>
          <cell r="K7215">
            <v>1091</v>
          </cell>
        </row>
        <row r="7216">
          <cell r="B7216" t="str">
            <v>MET0007216</v>
          </cell>
          <cell r="C7216" t="str">
            <v>Inboard Frt Warn Lts Whelen M6 V-Series LED Chrm Bezel</v>
          </cell>
          <cell r="K7216">
            <v>2333</v>
          </cell>
        </row>
        <row r="7217">
          <cell r="B7217" t="str">
            <v>MET0007217</v>
          </cell>
          <cell r="C7217" t="str">
            <v>Inboard Frt Warn Lts Whelen LED Prewire</v>
          </cell>
          <cell r="K7217">
            <v>499</v>
          </cell>
        </row>
        <row r="7218">
          <cell r="B7218" t="str">
            <v>MET0007218</v>
          </cell>
          <cell r="C7218" t="str">
            <v>Inboard Frt Warn Lts Federal Signal Quadra Flare LED Chrm Bezel</v>
          </cell>
          <cell r="K7218">
            <v>837</v>
          </cell>
        </row>
        <row r="7219">
          <cell r="B7219" t="str">
            <v>MET0007219</v>
          </cell>
          <cell r="C7219" t="str">
            <v>Inboard Frt Warn Lts Federal Signal Fire Ray LED 6x4 Chrm Bezel</v>
          </cell>
          <cell r="K7219">
            <v>765</v>
          </cell>
        </row>
        <row r="7220">
          <cell r="B7220" t="str">
            <v>MET0007220</v>
          </cell>
          <cell r="C7220" t="str">
            <v>Inboard Frt Warn Lts Code 3 65 LED Chrm Bezel</v>
          </cell>
          <cell r="K7220">
            <v>878</v>
          </cell>
        </row>
        <row r="7221">
          <cell r="B7221" t="str">
            <v>MET0007221</v>
          </cell>
          <cell r="C7221" t="str">
            <v>Inboard Frt Warn Lts Code 3 65 LED</v>
          </cell>
          <cell r="K7221">
            <v>878</v>
          </cell>
        </row>
        <row r="7222">
          <cell r="B7222" t="str">
            <v>MET0007222</v>
          </cell>
          <cell r="C7222" t="str">
            <v>Inboard Frt Warn Lts Code 3 65 LED w/Prog Wir Under Dash Chrm Bezel</v>
          </cell>
          <cell r="K7222">
            <v>1021</v>
          </cell>
        </row>
        <row r="7223">
          <cell r="B7223" t="str">
            <v>MET0007223</v>
          </cell>
          <cell r="C7223" t="str">
            <v>Inboard Frt Warn Lts Code 3 65 LED w/Prog Wir Under Dash</v>
          </cell>
          <cell r="K7223">
            <v>1021</v>
          </cell>
        </row>
        <row r="7224">
          <cell r="B7224" t="str">
            <v>MET0007224</v>
          </cell>
          <cell r="C7224" t="str">
            <v>Inboard Frt Warn Lts Code 3 OL-M180L LED Chrm Bezel</v>
          </cell>
          <cell r="K7224">
            <v>1431</v>
          </cell>
        </row>
        <row r="7225">
          <cell r="B7225" t="str">
            <v>MET0007225</v>
          </cell>
          <cell r="C7225" t="str">
            <v>Inboard Frt Warn Lts Code 3 Prizm 468 LED Chrm Bezel</v>
          </cell>
          <cell r="K7225">
            <v>1071</v>
          </cell>
        </row>
        <row r="7226">
          <cell r="B7226" t="str">
            <v>MET0007226</v>
          </cell>
          <cell r="C7226" t="str">
            <v>Inboard Frt Warn Lts Code 3 Prizm 468 LED</v>
          </cell>
          <cell r="K7226">
            <v>1071</v>
          </cell>
        </row>
        <row r="7227">
          <cell r="B7227" t="str">
            <v>MET0007227</v>
          </cell>
          <cell r="C7227" t="str">
            <v>Inboard Frt Warn Lts SoundOff Signal MPower 6x4 EMPSB0C Chrm Bezel</v>
          </cell>
          <cell r="K7227">
            <v>1317</v>
          </cell>
        </row>
        <row r="7228">
          <cell r="B7228" t="str">
            <v>MET0007228</v>
          </cell>
          <cell r="C7228" t="str">
            <v>Inboard Frt Warn Lts SoundOff Signal MPower 6x4 EMPSB0C Blk Bezel</v>
          </cell>
          <cell r="K7228">
            <v>1317</v>
          </cell>
        </row>
        <row r="7229">
          <cell r="B7229" t="str">
            <v>MET0007229</v>
          </cell>
          <cell r="C7229" t="str">
            <v>Inboard Frt Warn Lts SoundOff Signal 6x4 P Series LED w/Blk Bezel</v>
          </cell>
          <cell r="K7229">
            <v>888</v>
          </cell>
        </row>
        <row r="7230">
          <cell r="B7230" t="str">
            <v>MET0007230</v>
          </cell>
          <cell r="C7230" t="str">
            <v>Inboard Frt Warn Lts Weldon Diamondback 4x6 LED Chrm Bezel</v>
          </cell>
          <cell r="K7230">
            <v>677</v>
          </cell>
        </row>
        <row r="7231">
          <cell r="B7231" t="str">
            <v>MET0007231</v>
          </cell>
          <cell r="C7231" t="str">
            <v>Inboard Frt Warn Lts Techniq K60 LED Chrm Bezel</v>
          </cell>
          <cell r="K7231">
            <v>673</v>
          </cell>
        </row>
        <row r="7232">
          <cell r="B7232" t="str">
            <v>MET0007232</v>
          </cell>
          <cell r="C7232" t="str">
            <v>Inboard Frt Warn Lts Tomar R46 LED Blk Bezel</v>
          </cell>
          <cell r="K7232">
            <v>1107</v>
          </cell>
        </row>
        <row r="7233">
          <cell r="B7233" t="str">
            <v>MET0007233</v>
          </cell>
          <cell r="C7233" t="str">
            <v>Inboard Frt Warn Lts Provision</v>
          </cell>
          <cell r="K7233">
            <v>0</v>
          </cell>
        </row>
        <row r="7234">
          <cell r="B7234" t="str">
            <v>MET0007234</v>
          </cell>
          <cell r="C7234" t="str">
            <v>Inboard Frt Warn Lts Color Red</v>
          </cell>
          <cell r="K7234">
            <v>0</v>
          </cell>
        </row>
        <row r="7235">
          <cell r="B7235" t="str">
            <v>MET0007235</v>
          </cell>
          <cell r="C7235" t="str">
            <v>Inboard Frt Warn Lts Color Red w/Clr Lens</v>
          </cell>
          <cell r="K7235">
            <v>0</v>
          </cell>
        </row>
        <row r="7236">
          <cell r="B7236" t="str">
            <v>MET0007236</v>
          </cell>
          <cell r="C7236" t="str">
            <v>Inboard Frt Warn Lts Color Red w/Clr Lens &amp; Clr Optics</v>
          </cell>
          <cell r="K7236">
            <v>0</v>
          </cell>
        </row>
        <row r="7237">
          <cell r="B7237" t="str">
            <v>MET0007237</v>
          </cell>
          <cell r="C7237" t="str">
            <v>Inboard Frt Warn Lts Color Red/Blue</v>
          </cell>
          <cell r="K7237">
            <v>113</v>
          </cell>
        </row>
        <row r="7238">
          <cell r="B7238" t="str">
            <v>MET0007238</v>
          </cell>
          <cell r="C7238" t="str">
            <v>Inboard Frt Warn Lts Color Red/Blue w/Clr Lens</v>
          </cell>
          <cell r="K7238">
            <v>113</v>
          </cell>
        </row>
        <row r="7239">
          <cell r="B7239" t="str">
            <v>MET0007239</v>
          </cell>
          <cell r="C7239" t="str">
            <v>Inboard Frt Warn Lts Color Red/Amber w/Clr Lens</v>
          </cell>
          <cell r="K7239">
            <v>210</v>
          </cell>
        </row>
        <row r="7240">
          <cell r="B7240" t="str">
            <v>MET0007240</v>
          </cell>
          <cell r="C7240" t="str">
            <v>Inboard Frt Warn Lts Color Red/Blue Vert Splt Clr Lens/Optics</v>
          </cell>
          <cell r="K7240">
            <v>105</v>
          </cell>
        </row>
        <row r="7241">
          <cell r="B7241" t="str">
            <v>MET0007241</v>
          </cell>
          <cell r="C7241" t="str">
            <v>Inboard Frt Warn Lts Color Red LH/Blue RH</v>
          </cell>
          <cell r="K7241">
            <v>85</v>
          </cell>
        </row>
        <row r="7242">
          <cell r="B7242" t="str">
            <v>MET0007242</v>
          </cell>
          <cell r="C7242" t="str">
            <v>Inboard Frt Warn Lts Color Red LH/Blue RH w/Clr Lens</v>
          </cell>
          <cell r="K7242">
            <v>85</v>
          </cell>
        </row>
        <row r="7243">
          <cell r="B7243" t="str">
            <v>MET0007243</v>
          </cell>
          <cell r="C7243" t="str">
            <v>Inboard Frt Warn Lts Color Red LH/Clr RH</v>
          </cell>
          <cell r="K7243">
            <v>83</v>
          </cell>
        </row>
        <row r="7244">
          <cell r="B7244" t="str">
            <v>MET0007244</v>
          </cell>
          <cell r="C7244" t="str">
            <v>Inboard Frt Warn Lts Color Red LH/Clr RH w/ Clr Lens</v>
          </cell>
          <cell r="K7244">
            <v>83</v>
          </cell>
        </row>
        <row r="7245">
          <cell r="B7245" t="str">
            <v>MET0007245</v>
          </cell>
          <cell r="C7245" t="str">
            <v>Inboard Frt Warn Lts Color Red LH/Green RH</v>
          </cell>
          <cell r="K7245">
            <v>210</v>
          </cell>
        </row>
        <row r="7246">
          <cell r="B7246" t="str">
            <v>MET0007246</v>
          </cell>
          <cell r="C7246" t="str">
            <v>Inboard Frt Warn Lts Color Red LH/Green RH w/Clr Lens</v>
          </cell>
          <cell r="K7246">
            <v>210</v>
          </cell>
        </row>
        <row r="7247">
          <cell r="B7247" t="str">
            <v>MET0007247</v>
          </cell>
          <cell r="C7247" t="str">
            <v>Inboard Frt Warn Lts Color Red/Clr</v>
          </cell>
          <cell r="K7247">
            <v>283</v>
          </cell>
        </row>
        <row r="7248">
          <cell r="B7248" t="str">
            <v>MET0007248</v>
          </cell>
          <cell r="C7248" t="str">
            <v>Inboard Frt Warn Lts Color Red/Clr w/Clr Lens</v>
          </cell>
          <cell r="K7248">
            <v>283</v>
          </cell>
        </row>
        <row r="7249">
          <cell r="B7249" t="str">
            <v>MET0007249</v>
          </cell>
          <cell r="C7249" t="str">
            <v>Inboard Frt Warn Lts Color Red/Clr X Pattern Clr Lens/Clr Optics</v>
          </cell>
          <cell r="K7249">
            <v>0</v>
          </cell>
        </row>
        <row r="7250">
          <cell r="B7250" t="str">
            <v>MET0007250</v>
          </cell>
          <cell r="C7250" t="str">
            <v>Inboard Frt Warn Lts Color Red/Red</v>
          </cell>
          <cell r="K7250">
            <v>113</v>
          </cell>
        </row>
        <row r="7251">
          <cell r="B7251" t="str">
            <v>MET0007251</v>
          </cell>
          <cell r="C7251" t="str">
            <v>Inboard Frt Warn Lts Color Red/Red w/Clr Lens</v>
          </cell>
          <cell r="K7251">
            <v>113</v>
          </cell>
        </row>
        <row r="7252">
          <cell r="B7252" t="str">
            <v>MET0007252</v>
          </cell>
          <cell r="C7252" t="str">
            <v>Inboard Frt Warn Lts Color Clr</v>
          </cell>
          <cell r="K7252">
            <v>167</v>
          </cell>
        </row>
        <row r="7253">
          <cell r="B7253" t="str">
            <v>MET0007253</v>
          </cell>
          <cell r="C7253" t="str">
            <v>Inboard Frt Warn Lts Color Clr/Clr</v>
          </cell>
          <cell r="K7253">
            <v>113</v>
          </cell>
        </row>
        <row r="7254">
          <cell r="B7254" t="str">
            <v>MET0007254</v>
          </cell>
          <cell r="C7254" t="str">
            <v>Inboard Frt Warn Lts Color Clr/Red Horiz Splt Clr Lens</v>
          </cell>
          <cell r="K7254">
            <v>0</v>
          </cell>
        </row>
        <row r="7255">
          <cell r="B7255" t="str">
            <v>MET0007255</v>
          </cell>
          <cell r="C7255" t="str">
            <v>Inboard Frt Warn Lts Color Clr/Blue LH/Clr/Red RH Horiz Splt Clr Lens</v>
          </cell>
          <cell r="K7255">
            <v>0</v>
          </cell>
        </row>
        <row r="7256">
          <cell r="B7256" t="str">
            <v>MET0007256</v>
          </cell>
          <cell r="C7256" t="str">
            <v>Inboard Frt Warn Lts Color Clr LH/Red RH w/ Clr Lens</v>
          </cell>
          <cell r="K7256">
            <v>83</v>
          </cell>
        </row>
        <row r="7257">
          <cell r="B7257" t="str">
            <v>MET0007257</v>
          </cell>
          <cell r="C7257" t="str">
            <v>Inboard Frt Warn Lts Color Clr LH/Blue RH</v>
          </cell>
          <cell r="K7257">
            <v>85</v>
          </cell>
        </row>
        <row r="7258">
          <cell r="B7258" t="str">
            <v>MET0007258</v>
          </cell>
          <cell r="C7258" t="str">
            <v>Inboard Frt Warn Lts Color Clr LH/Blue w/Clr Lens RH</v>
          </cell>
          <cell r="K7258">
            <v>85</v>
          </cell>
        </row>
        <row r="7259">
          <cell r="B7259" t="str">
            <v>MET0007259</v>
          </cell>
          <cell r="C7259" t="str">
            <v>Inboard Frt Warn Lts Color Blue</v>
          </cell>
          <cell r="K7259">
            <v>85</v>
          </cell>
        </row>
        <row r="7260">
          <cell r="B7260" t="str">
            <v>MET0007260</v>
          </cell>
          <cell r="C7260" t="str">
            <v>Inboard Frt Warn Lts Color Blue w/Clr Lens</v>
          </cell>
          <cell r="K7260">
            <v>85</v>
          </cell>
        </row>
        <row r="7261">
          <cell r="B7261" t="str">
            <v>MET0007261</v>
          </cell>
          <cell r="C7261" t="str">
            <v>Inboard Frt Warn Lts Color Blue w/Clr Lens LH/Clr RH</v>
          </cell>
          <cell r="K7261">
            <v>135</v>
          </cell>
        </row>
        <row r="7262">
          <cell r="B7262" t="str">
            <v>MET0007262</v>
          </cell>
          <cell r="C7262" t="str">
            <v>Inboard Frt Warn Lts Color Blue w/Clr Lens &amp; Clr Optics</v>
          </cell>
          <cell r="K7262">
            <v>211</v>
          </cell>
        </row>
        <row r="7263">
          <cell r="B7263" t="str">
            <v>MET0007263</v>
          </cell>
          <cell r="C7263" t="str">
            <v>Inboard Frt Warn Lts Color Blue LH/Red RH</v>
          </cell>
          <cell r="K7263">
            <v>85</v>
          </cell>
        </row>
        <row r="7264">
          <cell r="B7264" t="str">
            <v>MET0007264</v>
          </cell>
          <cell r="C7264" t="str">
            <v>Inboard Frt Warn Lts Color Blue LH/Red RH w/Clr Lens</v>
          </cell>
          <cell r="K7264">
            <v>85</v>
          </cell>
        </row>
        <row r="7265">
          <cell r="B7265" t="str">
            <v>MET0007265</v>
          </cell>
          <cell r="C7265" t="str">
            <v>Inboard Frt Warn Lts Color Blue LH/Green RH w/Clr Lens</v>
          </cell>
          <cell r="K7265">
            <v>167</v>
          </cell>
        </row>
        <row r="7266">
          <cell r="B7266" t="str">
            <v>MET0007266</v>
          </cell>
          <cell r="C7266" t="str">
            <v>Inboard Frt Warn Lts Color Blue LH/Green RH Clr Lens/Optics</v>
          </cell>
          <cell r="K7266">
            <v>211</v>
          </cell>
        </row>
        <row r="7267">
          <cell r="B7267" t="str">
            <v>MET0007267</v>
          </cell>
          <cell r="C7267" t="str">
            <v>Inboard Frt Warn Lts Color Blue/Blue w/Clr Lens LH/Red/Red w/Clr Lens RH</v>
          </cell>
          <cell r="K7267">
            <v>113</v>
          </cell>
        </row>
        <row r="7268">
          <cell r="B7268" t="str">
            <v>MET0007268</v>
          </cell>
          <cell r="C7268" t="str">
            <v>Inboard Frt Warn Lts Color Green</v>
          </cell>
          <cell r="K7268">
            <v>323</v>
          </cell>
        </row>
        <row r="7269">
          <cell r="B7269" t="str">
            <v>MET0007269</v>
          </cell>
          <cell r="C7269" t="str">
            <v>Inboard Frt Warn Lts Color Green w/Clr Lens</v>
          </cell>
          <cell r="K7269">
            <v>323</v>
          </cell>
        </row>
        <row r="7270">
          <cell r="B7270" t="str">
            <v>MET0007270</v>
          </cell>
          <cell r="C7270" t="str">
            <v>Inboard Frt Warn Lts Color Green LH/Red RH w/Clr Lens</v>
          </cell>
          <cell r="K7270">
            <v>210</v>
          </cell>
        </row>
        <row r="7271">
          <cell r="B7271" t="str">
            <v>MET0007271</v>
          </cell>
          <cell r="C7271" t="str">
            <v>Inboard Frt Warn Lts Color Green LH/Blue RH w/Clr Lens</v>
          </cell>
          <cell r="K7271">
            <v>167</v>
          </cell>
        </row>
        <row r="7272">
          <cell r="B7272" t="str">
            <v>MET0007272</v>
          </cell>
          <cell r="C7272" t="str">
            <v>Inboard Frt Warn Lts Color Amber LH/Red RH</v>
          </cell>
          <cell r="K7272">
            <v>85</v>
          </cell>
        </row>
        <row r="7273">
          <cell r="B7273" t="str">
            <v>MET0007273</v>
          </cell>
          <cell r="C7273" t="str">
            <v>NO Inboard Front Warning Lights Color</v>
          </cell>
          <cell r="K7273">
            <v>0</v>
          </cell>
        </row>
        <row r="7274">
          <cell r="B7274" t="str">
            <v>MET0007274</v>
          </cell>
          <cell r="C7274" t="str">
            <v>Outboard Frt Warn Lts Whelen LED Prewire</v>
          </cell>
          <cell r="K7274">
            <v>170</v>
          </cell>
        </row>
        <row r="7275">
          <cell r="B7275" t="str">
            <v>MET0007275</v>
          </cell>
          <cell r="C7275" t="str">
            <v>Outboard Frt Warn Lts Whelen M6 LED Chrm Bezel</v>
          </cell>
          <cell r="K7275">
            <v>796</v>
          </cell>
        </row>
        <row r="7276">
          <cell r="B7276" t="str">
            <v>MET0007276</v>
          </cell>
          <cell r="C7276" t="str">
            <v>Outboard Frt Warn Lts Whelen M6 LED Blk Flange</v>
          </cell>
          <cell r="K7276">
            <v>902</v>
          </cell>
        </row>
        <row r="7277">
          <cell r="B7277" t="str">
            <v>MET0007277</v>
          </cell>
          <cell r="C7277" t="str">
            <v>Outboard Frt Warn Lts Whelen M6 Duo LED Blk Flange</v>
          </cell>
          <cell r="K7277">
            <v>902</v>
          </cell>
        </row>
        <row r="7278">
          <cell r="B7278" t="str">
            <v>MET0007278</v>
          </cell>
          <cell r="C7278" t="str">
            <v>Outboard Frt Warn Lts Whelen M6 LED 300 SingleFlash Solid Pattern Blk Flange</v>
          </cell>
          <cell r="K7278">
            <v>1009</v>
          </cell>
        </row>
        <row r="7279">
          <cell r="B7279" t="str">
            <v>MET0007279</v>
          </cell>
          <cell r="C7279" t="str">
            <v>Outboard Frt Warn Lts Whelen M6 LED PinWhl Variable Pattern Blk Flange</v>
          </cell>
          <cell r="K7279">
            <v>1009</v>
          </cell>
        </row>
        <row r="7280">
          <cell r="B7280" t="str">
            <v>MET0007280</v>
          </cell>
          <cell r="C7280" t="str">
            <v>Outboard Frt Warn Lts Whelen M6 LED SingleFlash 75 Diag Pattern Chrm Bezel</v>
          </cell>
          <cell r="K7280">
            <v>1009</v>
          </cell>
        </row>
        <row r="7281">
          <cell r="B7281" t="str">
            <v>MET0007281</v>
          </cell>
          <cell r="C7281" t="str">
            <v>Outboard Frt Warn Lts Whelen M6 LED SingleFlash 75 Solid Phase2 Sync Chrm Bezel</v>
          </cell>
          <cell r="K7281">
            <v>1045</v>
          </cell>
        </row>
        <row r="7282">
          <cell r="B7282" t="str">
            <v>MET0007282</v>
          </cell>
          <cell r="C7282" t="str">
            <v>Outboard Frt Warn Lts Whelen M6 LED DoubleFlash 150 L/R Pattern Blk Flange</v>
          </cell>
          <cell r="K7282">
            <v>1009</v>
          </cell>
        </row>
        <row r="7283">
          <cell r="B7283" t="str">
            <v>MET0007283</v>
          </cell>
          <cell r="C7283" t="str">
            <v>Outboard Frt Warn Lts Whelen M6 LED DoubleFlash 150 L/R Pattern Chrm Bezel</v>
          </cell>
          <cell r="K7283">
            <v>1009</v>
          </cell>
        </row>
        <row r="7284">
          <cell r="B7284" t="str">
            <v>MET0007284</v>
          </cell>
          <cell r="C7284" t="str">
            <v>Outboard Frt Warn Lts Whelen M6 LED ComAlert 150 L/R Pattern Chrm Bezel</v>
          </cell>
          <cell r="K7284">
            <v>1009</v>
          </cell>
        </row>
        <row r="7285">
          <cell r="B7285" t="str">
            <v>MET0007285</v>
          </cell>
          <cell r="C7285" t="str">
            <v>Outboard Frt Warn Lts Whelen M6 LED TripleFlash 75 Solid Pattern Chrm Bezel</v>
          </cell>
          <cell r="K7285">
            <v>1009</v>
          </cell>
        </row>
        <row r="7286">
          <cell r="B7286" t="str">
            <v>MET0007286</v>
          </cell>
          <cell r="C7286" t="str">
            <v>Outboard Frt Warn Lts Whelen M6 LED TripleFlash 120 Solid Pattern Chrm Bezel</v>
          </cell>
          <cell r="K7286">
            <v>1009</v>
          </cell>
        </row>
        <row r="7287">
          <cell r="B7287" t="str">
            <v>MET0007287</v>
          </cell>
          <cell r="C7287" t="str">
            <v>Outboard Frt Warn Lts Whelen M6 LED CometFlash 75 L/R Pattern Chrm Bezel</v>
          </cell>
          <cell r="K7287">
            <v>1009</v>
          </cell>
        </row>
        <row r="7288">
          <cell r="B7288" t="str">
            <v>MET0007288</v>
          </cell>
          <cell r="C7288" t="str">
            <v>Outboard Frt Warn Lts Whelen M6 LED CometFlash 75 Solid Pattern Chrm Bezel</v>
          </cell>
          <cell r="K7288">
            <v>1009</v>
          </cell>
        </row>
        <row r="7289">
          <cell r="B7289" t="str">
            <v>MET0007289</v>
          </cell>
          <cell r="C7289" t="str">
            <v>Outboard Frt Warn Lts Whelen M6 LED Longburst 75 L/R Pattern Chrm Bezel</v>
          </cell>
          <cell r="K7289">
            <v>1009</v>
          </cell>
        </row>
        <row r="7290">
          <cell r="B7290" t="str">
            <v>MET0007290</v>
          </cell>
          <cell r="C7290" t="str">
            <v>Outboard Frt Warn Lts Whelen M6 LED TripleFlash 75 I/O Pattern Chrm Bezel</v>
          </cell>
          <cell r="K7290">
            <v>1009</v>
          </cell>
        </row>
        <row r="7291">
          <cell r="B7291" t="str">
            <v>MET0007291</v>
          </cell>
          <cell r="C7291" t="str">
            <v>Outboard Frt Warn Lts Whelen M6 LED Cylon Fast Chrm Bezel</v>
          </cell>
          <cell r="K7291">
            <v>1009</v>
          </cell>
        </row>
        <row r="7292">
          <cell r="B7292" t="str">
            <v>MET0007292</v>
          </cell>
          <cell r="C7292" t="str">
            <v>Outboard Frt Warn Lts Whelen M6 LED Steady Burn Chrm Bezel</v>
          </cell>
          <cell r="K7292">
            <v>1009</v>
          </cell>
        </row>
        <row r="7293">
          <cell r="B7293" t="str">
            <v>MET0007293</v>
          </cell>
          <cell r="C7293" t="str">
            <v>Outboard Frt Warn Lts Whelen M6 LED Steady Burn Blk Flange</v>
          </cell>
          <cell r="K7293">
            <v>902</v>
          </cell>
        </row>
        <row r="7294">
          <cell r="B7294" t="str">
            <v>MET0007294</v>
          </cell>
          <cell r="C7294" t="str">
            <v>Outboard Frt Warn Lts Whelen M6 LED DoubleFlash 75 I/O L-1/R-2 Chrm Bezel</v>
          </cell>
          <cell r="K7294">
            <v>1045</v>
          </cell>
        </row>
        <row r="7295">
          <cell r="B7295" t="str">
            <v>MET0007295</v>
          </cell>
          <cell r="C7295" t="str">
            <v>Outboard Frt Warn Lts Whelen M6 LED DoubleFlash 75 Solid L-2/R-1 Chrm Bezel</v>
          </cell>
          <cell r="K7295">
            <v>1045</v>
          </cell>
        </row>
        <row r="7296">
          <cell r="B7296" t="str">
            <v>MET0007296</v>
          </cell>
          <cell r="C7296" t="str">
            <v>Outboard Frt Warn Lts Whelen M6 LED DoubleFlash 150 I/O Pattern Chrm Bezel</v>
          </cell>
          <cell r="K7296">
            <v>1009</v>
          </cell>
        </row>
        <row r="7297">
          <cell r="B7297" t="str">
            <v>MET0007297</v>
          </cell>
          <cell r="C7297" t="str">
            <v>Outboard Frt Warn Lts Whelen M6 LED PinWheel Variable Pattern Chrm Bezel</v>
          </cell>
          <cell r="K7297">
            <v>1009</v>
          </cell>
        </row>
        <row r="7298">
          <cell r="B7298" t="str">
            <v>MET0007298</v>
          </cell>
          <cell r="C7298" t="str">
            <v>Outboard Frt Warn Lts Whelen M6 LED SignalAlert Solid L-1/R-2 Chrm Bzl</v>
          </cell>
          <cell r="K7298">
            <v>1045</v>
          </cell>
        </row>
        <row r="7299">
          <cell r="B7299" t="str">
            <v>MET0007299</v>
          </cell>
          <cell r="C7299" t="str">
            <v>Outboard Frt Warn Lts Whelen M6 LED WigWag LH Phase 2/RH Phase 1 Chrm Bezel</v>
          </cell>
          <cell r="K7299">
            <v>1045</v>
          </cell>
        </row>
        <row r="7300">
          <cell r="B7300" t="str">
            <v>MET0007300</v>
          </cell>
          <cell r="C7300" t="str">
            <v>Outboard Frt Warn Lts Whelen M6 V-Series LED Chrm Bezel</v>
          </cell>
          <cell r="K7300">
            <v>2227</v>
          </cell>
        </row>
        <row r="7301">
          <cell r="B7301" t="str">
            <v>MET0007301</v>
          </cell>
          <cell r="C7301" t="str">
            <v>Outboard Frt Warn Lts Whelen 600 LED Chrm Bezel</v>
          </cell>
          <cell r="K7301">
            <v>357</v>
          </cell>
        </row>
        <row r="7302">
          <cell r="B7302" t="str">
            <v>MET0007302</v>
          </cell>
          <cell r="C7302" t="str">
            <v>Outboard Frt Warn Lts Whelen 600 LED Blk Bezel</v>
          </cell>
          <cell r="K7302">
            <v>463</v>
          </cell>
        </row>
        <row r="7303">
          <cell r="B7303" t="str">
            <v>MET0007303</v>
          </cell>
          <cell r="C7303" t="str">
            <v>Outboard Frt Warn Lts Whelen 600 LED Steady Burn Chrm Bezel</v>
          </cell>
          <cell r="K7303">
            <v>571</v>
          </cell>
        </row>
        <row r="7304">
          <cell r="B7304" t="str">
            <v>MET0007304</v>
          </cell>
          <cell r="C7304" t="str">
            <v>Outboard Frt Warn Lts Whelen 600 LED Chrm Bezel Prog Wire Ctr Dash</v>
          </cell>
          <cell r="K7304">
            <v>606</v>
          </cell>
        </row>
        <row r="7305">
          <cell r="B7305" t="str">
            <v>MET0007305</v>
          </cell>
          <cell r="C7305" t="str">
            <v>Outboard Frt Warn Lts Whelen 600 LED ActionFlash 150 Alt Pattern Chrm Bezel</v>
          </cell>
          <cell r="K7305">
            <v>571</v>
          </cell>
        </row>
        <row r="7306">
          <cell r="B7306" t="str">
            <v>MET0007306</v>
          </cell>
          <cell r="C7306" t="str">
            <v>Outboard Frt Warn Lts Whelen 600 LED Comet Flash 75 Pattern Chrm Bezel</v>
          </cell>
          <cell r="K7306">
            <v>571</v>
          </cell>
        </row>
        <row r="7307">
          <cell r="B7307" t="str">
            <v>MET0007307</v>
          </cell>
          <cell r="C7307" t="str">
            <v>Outboard Frt Warn Lts Whelen 600 LED WigWag LH Phase 1/RH Phase 2 Chrm Bezel</v>
          </cell>
          <cell r="K7307">
            <v>606</v>
          </cell>
        </row>
        <row r="7308">
          <cell r="B7308" t="str">
            <v>MET0007308</v>
          </cell>
          <cell r="C7308" t="str">
            <v>Outboard Frt Warn Lts Whelen 600 LED WigWag ComAlert 75 Pattern Chrm Bezel</v>
          </cell>
          <cell r="K7308">
            <v>571</v>
          </cell>
        </row>
        <row r="7309">
          <cell r="B7309" t="str">
            <v>MET0007309</v>
          </cell>
          <cell r="C7309" t="str">
            <v>Outboard Frt Warn Lts Whelen 600 LED SignalAlert Pattern Chrm Bezel</v>
          </cell>
          <cell r="K7309">
            <v>571</v>
          </cell>
        </row>
        <row r="7310">
          <cell r="B7310" t="str">
            <v>MET0007310</v>
          </cell>
          <cell r="C7310" t="str">
            <v>Outboard Frt Warn Lts Whelen 600 LED Rota-Beam Chrm Bezel</v>
          </cell>
          <cell r="K7310">
            <v>1603</v>
          </cell>
        </row>
        <row r="7311">
          <cell r="B7311" t="str">
            <v>MET0007311</v>
          </cell>
          <cell r="C7311" t="str">
            <v>Outboard Frt Warn Lts Whelen 600 LED Rota-Beam Chrm Bezel WigWag 150 Phase 2</v>
          </cell>
          <cell r="K7311">
            <v>1711</v>
          </cell>
        </row>
        <row r="7312">
          <cell r="B7312" t="str">
            <v>MET0007312</v>
          </cell>
          <cell r="C7312" t="str">
            <v>Outboard Frt Warn Lts Whelen 600 LED Rota-Beam Chrm Bezel WigWag 150 Pattern</v>
          </cell>
          <cell r="K7312">
            <v>1711</v>
          </cell>
        </row>
        <row r="7313">
          <cell r="B7313" t="str">
            <v>MET0007313</v>
          </cell>
          <cell r="C7313" t="str">
            <v>Outboard Frt Warn Lts Whelen 600 LED Rota-Beam Chrm Bezel Rotator150 CW Pattern</v>
          </cell>
          <cell r="K7313">
            <v>1711</v>
          </cell>
        </row>
        <row r="7314">
          <cell r="B7314" t="str">
            <v>MET0007314</v>
          </cell>
          <cell r="C7314" t="str">
            <v>Outboard Frt Warn Lts Whelen 600 LED Rota-Beam Rotator 150 LH-CW/RH-CCW Chrm Bzl</v>
          </cell>
          <cell r="K7314">
            <v>1711</v>
          </cell>
        </row>
        <row r="7315">
          <cell r="B7315" t="str">
            <v>MET0007315</v>
          </cell>
          <cell r="C7315" t="str">
            <v>Outboard Frt Warn Lts Whelen 600 LED Rota-Beam Blk Bezel</v>
          </cell>
          <cell r="K7315">
            <v>1603</v>
          </cell>
        </row>
        <row r="7316">
          <cell r="B7316" t="str">
            <v>MET0007316</v>
          </cell>
          <cell r="C7316" t="str">
            <v>Outboard Frt Warn Lts Federal Signal Fire Ray LED 6x4 Chrm Bezel</v>
          </cell>
          <cell r="K7316">
            <v>659</v>
          </cell>
        </row>
        <row r="7317">
          <cell r="B7317" t="str">
            <v>MET0007317</v>
          </cell>
          <cell r="C7317" t="str">
            <v>Outboard Frt Warn Lts Federal Signal Quadra Flare Chrm Bezel</v>
          </cell>
          <cell r="K7317">
            <v>729</v>
          </cell>
        </row>
        <row r="7318">
          <cell r="B7318" t="str">
            <v>MET0007318</v>
          </cell>
          <cell r="C7318" t="str">
            <v>Outboard Frt Warn Lts Code 3 65 LED Chrm Bezel</v>
          </cell>
          <cell r="K7318">
            <v>645</v>
          </cell>
        </row>
        <row r="7319">
          <cell r="B7319" t="str">
            <v>MET0007319</v>
          </cell>
          <cell r="C7319" t="str">
            <v>Outboard Frt Warn Lts Code 3 65 LED Chrm Bezel Prog Wire Ctr Dash</v>
          </cell>
          <cell r="K7319">
            <v>879</v>
          </cell>
        </row>
        <row r="7320">
          <cell r="B7320" t="str">
            <v>MET0007320</v>
          </cell>
          <cell r="C7320" t="str">
            <v>Outboard Frt Warn Lts Code 3 Prizm 468 LED Chrm Bezel</v>
          </cell>
          <cell r="K7320">
            <v>523</v>
          </cell>
        </row>
        <row r="7321">
          <cell r="B7321" t="str">
            <v>MET0007321</v>
          </cell>
          <cell r="C7321" t="str">
            <v>Outboard Frt Warn Lts Code 3 Prizm 468 LED</v>
          </cell>
          <cell r="K7321">
            <v>447</v>
          </cell>
        </row>
        <row r="7322">
          <cell r="B7322" t="str">
            <v>MET0007322</v>
          </cell>
          <cell r="C7322" t="str">
            <v>Outboard Frt Warn Lts SoundOff Signal MPower 6x4 EMPSB0C Chrm Bezel</v>
          </cell>
          <cell r="K7322">
            <v>1210</v>
          </cell>
        </row>
        <row r="7323">
          <cell r="B7323" t="str">
            <v>MET0007323</v>
          </cell>
          <cell r="C7323" t="str">
            <v>Outboard Frt Warn Lts SoundOff Signal MPower 6x4 EMPSB0C Blk Bezel</v>
          </cell>
          <cell r="K7323">
            <v>1210</v>
          </cell>
        </row>
        <row r="7324">
          <cell r="B7324" t="str">
            <v>MET0007324</v>
          </cell>
          <cell r="C7324" t="str">
            <v>Outboard Frt Warn Lts Weldon Diamondback 4x6 LED Chrm Bezel</v>
          </cell>
          <cell r="K7324">
            <v>723</v>
          </cell>
        </row>
        <row r="7325">
          <cell r="B7325" t="str">
            <v>MET0007325</v>
          </cell>
          <cell r="C7325" t="str">
            <v>Outboard Frt Warn Lts Tomar R46 Blk Bezel</v>
          </cell>
          <cell r="K7325">
            <v>1001</v>
          </cell>
        </row>
        <row r="7326">
          <cell r="B7326" t="str">
            <v>MET0007326</v>
          </cell>
          <cell r="C7326" t="str">
            <v>Outboard Frt Warn Lts Prov Only</v>
          </cell>
          <cell r="K7326">
            <v>106</v>
          </cell>
        </row>
        <row r="7327">
          <cell r="B7327" t="str">
            <v>MET0007327</v>
          </cell>
          <cell r="C7327" t="str">
            <v>NO Outboard Front Warning Lights</v>
          </cell>
          <cell r="K7327">
            <v>0</v>
          </cell>
        </row>
        <row r="7328">
          <cell r="B7328" t="str">
            <v>MET0007328</v>
          </cell>
          <cell r="C7328" t="str">
            <v>Outboard Frt Warn Lts Color Red</v>
          </cell>
          <cell r="K7328">
            <v>0</v>
          </cell>
        </row>
        <row r="7329">
          <cell r="B7329" t="str">
            <v>MET0007329</v>
          </cell>
          <cell r="C7329" t="str">
            <v>Outboard Frt Warn Lts Color Red w/Clr Lens</v>
          </cell>
          <cell r="K7329">
            <v>0</v>
          </cell>
        </row>
        <row r="7330">
          <cell r="B7330" t="str">
            <v>MET0007330</v>
          </cell>
          <cell r="C7330" t="str">
            <v>Outboard Frt Warn Lts Color Red w/Clr Lens/Clr Optics</v>
          </cell>
          <cell r="K7330">
            <v>0</v>
          </cell>
        </row>
        <row r="7331">
          <cell r="B7331" t="str">
            <v>MET0007331</v>
          </cell>
          <cell r="C7331" t="str">
            <v>Outboard Frt Warn Lts Color Red/Blue</v>
          </cell>
          <cell r="K7331">
            <v>113</v>
          </cell>
        </row>
        <row r="7332">
          <cell r="B7332" t="str">
            <v>MET0007332</v>
          </cell>
          <cell r="C7332" t="str">
            <v>Outboard Frt Warn Lts Color Red/Blue w/Clr Lens</v>
          </cell>
          <cell r="K7332">
            <v>113</v>
          </cell>
        </row>
        <row r="7333">
          <cell r="B7333" t="str">
            <v>MET0007333</v>
          </cell>
          <cell r="C7333" t="str">
            <v>Outboard Frt Warn Lts Color Red/Blue Vert Split w/Clr Lens/Optics</v>
          </cell>
          <cell r="K7333">
            <v>105</v>
          </cell>
        </row>
        <row r="7334">
          <cell r="B7334" t="str">
            <v>MET0007334</v>
          </cell>
          <cell r="C7334" t="str">
            <v>Outboard Frt Warn Lts Color Red/Blue X Pattern w/Clr Lens/Optics</v>
          </cell>
          <cell r="K7334">
            <v>105</v>
          </cell>
        </row>
        <row r="7335">
          <cell r="B7335" t="str">
            <v>MET0007335</v>
          </cell>
          <cell r="C7335" t="str">
            <v>Outboard Frt Warn Lts Color Red LH/Blue RH</v>
          </cell>
          <cell r="K7335">
            <v>85</v>
          </cell>
        </row>
        <row r="7336">
          <cell r="B7336" t="str">
            <v>MET0007336</v>
          </cell>
          <cell r="C7336" t="str">
            <v>Outboard Frt Warn Lts Color Red LH/Green RH</v>
          </cell>
          <cell r="K7336">
            <v>85</v>
          </cell>
        </row>
        <row r="7337">
          <cell r="B7337" t="str">
            <v>MET0007337</v>
          </cell>
          <cell r="C7337" t="str">
            <v>Outboard Frt Warn Lts Color Red LH/Blue RH w/Clr Lens</v>
          </cell>
          <cell r="K7337">
            <v>85</v>
          </cell>
        </row>
        <row r="7338">
          <cell r="B7338" t="str">
            <v>MET0007338</v>
          </cell>
          <cell r="C7338" t="str">
            <v>Outboard Frt Warn Lts Color Red LH/Clear RH w/Clr Lens</v>
          </cell>
          <cell r="K7338">
            <v>83</v>
          </cell>
        </row>
        <row r="7339">
          <cell r="B7339" t="str">
            <v>MET0007339</v>
          </cell>
          <cell r="C7339" t="str">
            <v>Outboard Frt Warn Lts Color Red LH/Clr RH</v>
          </cell>
          <cell r="K7339">
            <v>83</v>
          </cell>
        </row>
        <row r="7340">
          <cell r="B7340" t="str">
            <v>MET0007340</v>
          </cell>
          <cell r="C7340" t="str">
            <v>Outboard Frt Warn Lts Color Red LH/Green RH w/Clr Lens</v>
          </cell>
          <cell r="K7340">
            <v>168</v>
          </cell>
        </row>
        <row r="7341">
          <cell r="B7341" t="str">
            <v>MET0007341</v>
          </cell>
          <cell r="C7341" t="str">
            <v>Outboard Frt Warn Lts Color Red LH/Red/Green RH w/Clr Lens</v>
          </cell>
          <cell r="K7341">
            <v>168</v>
          </cell>
        </row>
        <row r="7342">
          <cell r="B7342" t="str">
            <v>MET0007342</v>
          </cell>
          <cell r="C7342" t="str">
            <v>Outboard Frt Warn Lts Color Red/Red LH/Red/Green RH w/Clr Lens</v>
          </cell>
          <cell r="K7342">
            <v>168</v>
          </cell>
        </row>
        <row r="7343">
          <cell r="B7343" t="str">
            <v>MET0007343</v>
          </cell>
          <cell r="C7343" t="str">
            <v>Outboard Frt Warn Lts Color Red/Clr</v>
          </cell>
          <cell r="K7343">
            <v>283</v>
          </cell>
        </row>
        <row r="7344">
          <cell r="B7344" t="str">
            <v>MET0007344</v>
          </cell>
          <cell r="C7344" t="str">
            <v>Outboard Frt Warn Lts Color Red/Clr w/Clr Lens</v>
          </cell>
          <cell r="K7344">
            <v>283</v>
          </cell>
        </row>
        <row r="7345">
          <cell r="B7345" t="str">
            <v>MET0007345</v>
          </cell>
          <cell r="C7345" t="str">
            <v>Outboard Frt Warn Lts Color Red/Clr Horiz Splt Clr Lens</v>
          </cell>
          <cell r="K7345">
            <v>0</v>
          </cell>
        </row>
        <row r="7346">
          <cell r="B7346" t="str">
            <v>MET0007346</v>
          </cell>
          <cell r="C7346" t="str">
            <v>Outboard Frt Warn Lts Color Red/Red</v>
          </cell>
          <cell r="K7346">
            <v>113</v>
          </cell>
        </row>
        <row r="7347">
          <cell r="B7347" t="str">
            <v>MET0007347</v>
          </cell>
          <cell r="C7347" t="str">
            <v>Outboard Frt Warn Lts Color Red/Red w/Clr Lens</v>
          </cell>
          <cell r="K7347">
            <v>113</v>
          </cell>
        </row>
        <row r="7348">
          <cell r="B7348" t="str">
            <v>MET0007348</v>
          </cell>
          <cell r="C7348" t="str">
            <v>Outboard Frt Warn Lts Color Clr</v>
          </cell>
          <cell r="K7348">
            <v>167</v>
          </cell>
        </row>
        <row r="7349">
          <cell r="B7349" t="str">
            <v>MET0007349</v>
          </cell>
          <cell r="C7349" t="str">
            <v>Outboard Frt Warn Lts Color Blue</v>
          </cell>
          <cell r="K7349">
            <v>85</v>
          </cell>
        </row>
        <row r="7350">
          <cell r="B7350" t="str">
            <v>MET0007350</v>
          </cell>
          <cell r="C7350" t="str">
            <v>Outboard Frt Warn Lts Color Blue w/Clr Lens</v>
          </cell>
          <cell r="K7350">
            <v>85</v>
          </cell>
        </row>
        <row r="7351">
          <cell r="B7351" t="str">
            <v>MET0007351</v>
          </cell>
          <cell r="C7351" t="str">
            <v>Outboard Frt Warn Lts Color Blue w/Clr Lens/Clr Optics</v>
          </cell>
          <cell r="K7351">
            <v>85</v>
          </cell>
        </row>
        <row r="7352">
          <cell r="B7352" t="str">
            <v>MET0007352</v>
          </cell>
          <cell r="C7352" t="str">
            <v>Outboard Frt Warn Lts Color Blue LH/Red RH w/Clr Lens</v>
          </cell>
          <cell r="K7352">
            <v>85</v>
          </cell>
        </row>
        <row r="7353">
          <cell r="B7353" t="str">
            <v>MET0007353</v>
          </cell>
          <cell r="C7353" t="str">
            <v>Outboard Frt Warn Lts Color Blue LH/Red RH</v>
          </cell>
          <cell r="K7353">
            <v>85</v>
          </cell>
        </row>
        <row r="7354">
          <cell r="B7354" t="str">
            <v>MET0007354</v>
          </cell>
          <cell r="C7354" t="str">
            <v>Outboard Frt Warn Lts Color Green</v>
          </cell>
          <cell r="K7354">
            <v>323</v>
          </cell>
        </row>
        <row r="7355">
          <cell r="B7355" t="str">
            <v>MET0007355</v>
          </cell>
          <cell r="C7355" t="str">
            <v>Outboard Frt Warn Lts Color Green w/Clr Lens</v>
          </cell>
          <cell r="K7355">
            <v>323</v>
          </cell>
        </row>
        <row r="7356">
          <cell r="B7356" t="str">
            <v>MET0007356</v>
          </cell>
          <cell r="C7356" t="str">
            <v>Outboard Frt Warn Lts Color Green LH/Red RH w/Clr Lens</v>
          </cell>
          <cell r="K7356">
            <v>168</v>
          </cell>
        </row>
        <row r="7357">
          <cell r="B7357" t="str">
            <v>MET0007357</v>
          </cell>
          <cell r="C7357" t="str">
            <v>Outboard Frt Warn Lts Color Amber for On Scene Only</v>
          </cell>
          <cell r="K7357">
            <v>396</v>
          </cell>
        </row>
        <row r="7358">
          <cell r="B7358" t="str">
            <v>MET0007358</v>
          </cell>
          <cell r="C7358" t="str">
            <v>NO Outboard Front Warning Lights Color</v>
          </cell>
          <cell r="K7358">
            <v>0</v>
          </cell>
        </row>
        <row r="7359">
          <cell r="B7359" t="str">
            <v>MET0007359</v>
          </cell>
          <cell r="C7359" t="str">
            <v>NO Auxiliary Front Warning Light</v>
          </cell>
          <cell r="K7359">
            <v>0</v>
          </cell>
        </row>
        <row r="7360">
          <cell r="B7360" t="str">
            <v>MET0007360</v>
          </cell>
          <cell r="C7360" t="str">
            <v>Aux Frt Warn Lts Whelen Ion Super LED Horiz Mtd Upr Otr Grill</v>
          </cell>
          <cell r="K7360">
            <v>808</v>
          </cell>
        </row>
        <row r="7361">
          <cell r="B7361" t="str">
            <v>MET0007361</v>
          </cell>
          <cell r="C7361" t="str">
            <v>Aux Frt Warn Lts Whelen Ion Super LED Horiz Mtd Upr Ctr IB Grill</v>
          </cell>
          <cell r="K7361">
            <v>808</v>
          </cell>
        </row>
        <row r="7362">
          <cell r="B7362" t="str">
            <v>MET0007362</v>
          </cell>
          <cell r="C7362" t="str">
            <v>Aux Frt Warn Lts Whelen Ion Super LED (4) Horiz Mtd Upr Grill</v>
          </cell>
          <cell r="K7362">
            <v>1512</v>
          </cell>
        </row>
        <row r="7363">
          <cell r="B7363" t="str">
            <v>MET0007363</v>
          </cell>
          <cell r="C7363" t="str">
            <v>Aux Frt Warn Lts Whelen Ion Super LED Horiz Mtd Upr Otr Grill Blk Bezel</v>
          </cell>
          <cell r="K7363">
            <v>808</v>
          </cell>
        </row>
        <row r="7364">
          <cell r="B7364" t="str">
            <v>MET0007364</v>
          </cell>
          <cell r="C7364" t="str">
            <v>Aux Frt Warn Lts Whelen Ion Super LED (4) Horiz Mtd Upr Grill/(2) Vert Mnt Hdlt</v>
          </cell>
          <cell r="K7364">
            <v>2319</v>
          </cell>
        </row>
        <row r="7365">
          <cell r="B7365" t="str">
            <v>MET0007365</v>
          </cell>
          <cell r="C7365" t="str">
            <v>Aux Frt Warn Lts Whelen Ion Super LED Horiz Mtd Behind Lwr Otr Grill w/Ext Flshr</v>
          </cell>
          <cell r="K7365">
            <v>1249</v>
          </cell>
        </row>
        <row r="7366">
          <cell r="B7366" t="str">
            <v>MET0007366</v>
          </cell>
          <cell r="C7366" t="str">
            <v>Aux Frt Warn Lts Whelen Ion Super LED Vert Mtd Outer Edge of Headlight Bezel</v>
          </cell>
          <cell r="K7366">
            <v>914</v>
          </cell>
        </row>
        <row r="7367">
          <cell r="B7367" t="str">
            <v>MET0007367</v>
          </cell>
          <cell r="C7367" t="str">
            <v>Aux Frt Warn Lts Whelen TIR3 Super LED Horiz Ctr Below Windshield</v>
          </cell>
          <cell r="K7367">
            <v>343</v>
          </cell>
        </row>
        <row r="7368">
          <cell r="B7368" t="str">
            <v>MET0007368</v>
          </cell>
          <cell r="C7368" t="str">
            <v>Aux Frt Warn Lts Whelen 600 Super LED Upper Outer Rad Mnt</v>
          </cell>
          <cell r="K7368">
            <v>554</v>
          </cell>
        </row>
        <row r="7369">
          <cell r="B7369" t="str">
            <v>MET0007369</v>
          </cell>
          <cell r="C7369" t="str">
            <v>Aux Frt Warn Lts Whelen 600 Super LED Ctr Below Headlights</v>
          </cell>
          <cell r="K7369">
            <v>554</v>
          </cell>
        </row>
        <row r="7370">
          <cell r="B7370" t="str">
            <v>MET0007370</v>
          </cell>
          <cell r="C7370" t="str">
            <v>Aux Frt Warn Lts Whelen M6 Super LED Below Inboard Headlights</v>
          </cell>
          <cell r="K7370">
            <v>719</v>
          </cell>
        </row>
        <row r="7371">
          <cell r="B7371" t="str">
            <v>MET0007371</v>
          </cell>
          <cell r="C7371" t="str">
            <v>Aux Frt Warn Lts Whelen M6 Super LED Upper Outer Rad Mnt</v>
          </cell>
          <cell r="K7371">
            <v>773</v>
          </cell>
        </row>
        <row r="7372">
          <cell r="B7372" t="str">
            <v>MET0007372</v>
          </cell>
          <cell r="C7372" t="str">
            <v>Aux Frt Warn Lts Whelen 4500 Light Bar 28" Rota-Beam 2R1C Front Grille Mtd</v>
          </cell>
          <cell r="K7372">
            <v>3924</v>
          </cell>
        </row>
        <row r="7373">
          <cell r="B7373" t="str">
            <v>MET0007373</v>
          </cell>
          <cell r="C7373" t="str">
            <v>Aux Frt Warn Lts Whelen 4500 Light Bar 38" 4R Front Grille Mtd</v>
          </cell>
          <cell r="K7373">
            <v>3080</v>
          </cell>
        </row>
        <row r="7374">
          <cell r="B7374" t="str">
            <v>MET0007374</v>
          </cell>
          <cell r="C7374" t="str">
            <v>Aux Frt Warn Lt Whelen Dominator TIR3 Light Bar 30" 4R4C Lwr Grill</v>
          </cell>
          <cell r="K7374">
            <v>1285</v>
          </cell>
        </row>
        <row r="7375">
          <cell r="B7375" t="str">
            <v>MET0007375</v>
          </cell>
          <cell r="C7375" t="str">
            <v>Aux Frt Warn Lt Whelen Dominator Plus 8 LINZ6 8C above Grill</v>
          </cell>
          <cell r="K7375">
            <v>2454</v>
          </cell>
        </row>
        <row r="7376">
          <cell r="B7376" t="str">
            <v>MET0007376</v>
          </cell>
          <cell r="C7376" t="str">
            <v>Aux Frt Warn Lt Whelen (1) M7 Super LED on Grille Below Logo</v>
          </cell>
          <cell r="K7376">
            <v>682</v>
          </cell>
        </row>
        <row r="7377">
          <cell r="B7377" t="str">
            <v>MET0007377</v>
          </cell>
          <cell r="C7377" t="str">
            <v>Aux Frt Warn Lt Whelen (2) M7 Super LED on Grille Ctr Horizontal</v>
          </cell>
          <cell r="K7377">
            <v>1260</v>
          </cell>
        </row>
        <row r="7378">
          <cell r="B7378" t="str">
            <v>MET0007378</v>
          </cell>
          <cell r="C7378" t="str">
            <v>Aux Frt Warn Lts Whelen (1) 700 Super LED Horiz Upr Ctr Grille</v>
          </cell>
          <cell r="K7378">
            <v>849</v>
          </cell>
        </row>
        <row r="7379">
          <cell r="B7379" t="str">
            <v>MET0007379</v>
          </cell>
          <cell r="C7379" t="str">
            <v>Aux Frt Warn Lts Tecniq K60 LED Horiz Upr Fascia Abv Lts Bzl</v>
          </cell>
          <cell r="K7379">
            <v>482</v>
          </cell>
        </row>
        <row r="7380">
          <cell r="B7380" t="str">
            <v>MET0007380</v>
          </cell>
          <cell r="C7380" t="str">
            <v>Aux Frt Warn Lts Federal Signal Quadra Flare LED Upper Outer Rad Mnt</v>
          </cell>
          <cell r="K7380">
            <v>818</v>
          </cell>
        </row>
        <row r="7381">
          <cell r="B7381" t="str">
            <v>MET0007381</v>
          </cell>
          <cell r="C7381" t="str">
            <v>Aux Frt Warn Lts SoundOff Signal MPower Fascia 4" LED (4) Horiz Mtd Upr Grill</v>
          </cell>
          <cell r="K7381">
            <v>1946</v>
          </cell>
        </row>
        <row r="7382">
          <cell r="B7382" t="str">
            <v>MET0007382</v>
          </cell>
          <cell r="C7382" t="str">
            <v>NO Auxiliary Front Warning Light Color</v>
          </cell>
          <cell r="K7382">
            <v>0</v>
          </cell>
        </row>
        <row r="7383">
          <cell r="B7383" t="str">
            <v>MET0007383</v>
          </cell>
          <cell r="C7383" t="str">
            <v>Aux Front Warn Light Color Clear</v>
          </cell>
          <cell r="K7383">
            <v>0</v>
          </cell>
        </row>
        <row r="7384">
          <cell r="B7384" t="str">
            <v>MET0007384</v>
          </cell>
          <cell r="C7384" t="str">
            <v>Aux Front Warn Light Color Red</v>
          </cell>
          <cell r="K7384">
            <v>0</v>
          </cell>
        </row>
        <row r="7385">
          <cell r="B7385" t="str">
            <v>MET0007385</v>
          </cell>
          <cell r="C7385" t="str">
            <v>Aux Front Warn Light Color Red w/Clr Lens</v>
          </cell>
          <cell r="K7385">
            <v>0</v>
          </cell>
        </row>
        <row r="7386">
          <cell r="B7386" t="str">
            <v>MET0007386</v>
          </cell>
          <cell r="C7386" t="str">
            <v>Aux Front Warn Light Color Red/Clr</v>
          </cell>
          <cell r="K7386">
            <v>0</v>
          </cell>
        </row>
        <row r="7387">
          <cell r="B7387" t="str">
            <v>MET0007387</v>
          </cell>
          <cell r="C7387" t="str">
            <v>Aux Front Warn Light Color Red/Clr w/Clr Lens</v>
          </cell>
          <cell r="K7387">
            <v>283</v>
          </cell>
        </row>
        <row r="7388">
          <cell r="B7388" t="str">
            <v>MET0007388</v>
          </cell>
          <cell r="C7388" t="str">
            <v>Aux Front Warn Light Color Red/Blue w/Clr Lens</v>
          </cell>
          <cell r="K7388">
            <v>283</v>
          </cell>
        </row>
        <row r="7389">
          <cell r="B7389" t="str">
            <v>MET0007389</v>
          </cell>
          <cell r="C7389" t="str">
            <v>Aux Front Warn Light Color LH Blue/RH Red w/Clr Lens</v>
          </cell>
          <cell r="K7389">
            <v>0</v>
          </cell>
        </row>
        <row r="7390">
          <cell r="B7390" t="str">
            <v>MET0007390</v>
          </cell>
          <cell r="C7390" t="str">
            <v>Aux Front Warn Light Color LH Red/RH Green</v>
          </cell>
          <cell r="K7390">
            <v>0</v>
          </cell>
        </row>
        <row r="7391">
          <cell r="B7391" t="str">
            <v>MET0007391</v>
          </cell>
          <cell r="C7391" t="str">
            <v>Aux Front Warn Light Color LH Green/RH Red</v>
          </cell>
          <cell r="K7391">
            <v>0</v>
          </cell>
        </row>
        <row r="7392">
          <cell r="B7392" t="str">
            <v>MET0007392</v>
          </cell>
          <cell r="C7392" t="str">
            <v>NO Bumper Face Warning Light Location</v>
          </cell>
          <cell r="K7392">
            <v>0</v>
          </cell>
        </row>
        <row r="7393">
          <cell r="B7393" t="str">
            <v>MET0007393</v>
          </cell>
          <cell r="C7393" t="str">
            <v>Bmpr Face Warn Lt Location R/L IB</v>
          </cell>
          <cell r="K7393">
            <v>0</v>
          </cell>
        </row>
        <row r="7394">
          <cell r="B7394" t="str">
            <v>MET0007394</v>
          </cell>
          <cell r="C7394" t="str">
            <v>Bmpr Face Warn Lt Location R/L OB</v>
          </cell>
          <cell r="K7394">
            <v>0</v>
          </cell>
        </row>
        <row r="7395">
          <cell r="B7395" t="str">
            <v>MET0007395</v>
          </cell>
          <cell r="C7395" t="str">
            <v>Bmpr Face Warn Lt Location R/L OB Recess Mnt</v>
          </cell>
          <cell r="K7395">
            <v>376</v>
          </cell>
        </row>
        <row r="7396">
          <cell r="B7396" t="str">
            <v>MET0007396</v>
          </cell>
          <cell r="C7396" t="str">
            <v>Bmpr Face Warn Lt Location Ctr R/L IB</v>
          </cell>
          <cell r="K7396">
            <v>0</v>
          </cell>
        </row>
        <row r="7397">
          <cell r="B7397" t="str">
            <v>MET0007397</v>
          </cell>
          <cell r="C7397" t="str">
            <v>Bmpr Face Warn Lt Location Ctr R/L IB Recess Mnt</v>
          </cell>
          <cell r="K7397">
            <v>376</v>
          </cell>
        </row>
        <row r="7398">
          <cell r="B7398" t="str">
            <v>MET0007398</v>
          </cell>
          <cell r="C7398" t="str">
            <v>Bmpr Face Warn Lt Location Ctr R/L OB</v>
          </cell>
          <cell r="K7398">
            <v>0</v>
          </cell>
        </row>
        <row r="7399">
          <cell r="B7399" t="str">
            <v>MET0007399</v>
          </cell>
          <cell r="C7399" t="str">
            <v>Bmpr Face Warn Lt Location Ctr R/L OB Recess Mnt</v>
          </cell>
          <cell r="K7399">
            <v>376</v>
          </cell>
        </row>
        <row r="7400">
          <cell r="B7400" t="str">
            <v>MET0007400</v>
          </cell>
          <cell r="C7400" t="str">
            <v>Bmpr Face Warn Lt Location R/L IB Abv Air Horns</v>
          </cell>
          <cell r="K7400">
            <v>0</v>
          </cell>
        </row>
        <row r="7401">
          <cell r="B7401" t="str">
            <v>MET0007401</v>
          </cell>
          <cell r="C7401" t="str">
            <v>Bmpr Face Warn Lt Location Prewire Bhd Bumper Face</v>
          </cell>
          <cell r="K7401">
            <v>0</v>
          </cell>
        </row>
        <row r="7402">
          <cell r="B7402" t="str">
            <v>MET0007402</v>
          </cell>
          <cell r="C7402" t="str">
            <v>NO Bumper Face Warning Light</v>
          </cell>
          <cell r="K7402">
            <v>0</v>
          </cell>
        </row>
        <row r="7403">
          <cell r="B7403" t="str">
            <v>MET0007403</v>
          </cell>
          <cell r="C7403" t="str">
            <v>Bmpr Face Warn Lt Whelen 600 Super LED</v>
          </cell>
          <cell r="K7403">
            <v>551</v>
          </cell>
        </row>
        <row r="7404">
          <cell r="B7404" t="str">
            <v>MET0007404</v>
          </cell>
          <cell r="C7404" t="str">
            <v>Bmpr Face Warn Lt Whelen 600 Super LED Rota-Beam</v>
          </cell>
          <cell r="K7404">
            <v>1817</v>
          </cell>
        </row>
        <row r="7405">
          <cell r="B7405" t="str">
            <v>MET0007405</v>
          </cell>
          <cell r="C7405" t="str">
            <v>Bmpr Face Warn Lt Whelen M6 LED</v>
          </cell>
          <cell r="K7405">
            <v>841</v>
          </cell>
        </row>
        <row r="7406">
          <cell r="B7406" t="str">
            <v>MET0007406</v>
          </cell>
          <cell r="C7406" t="str">
            <v>Bmpr Face Warn Lt Whelen M6 LED PinWheel Variable</v>
          </cell>
          <cell r="K7406">
            <v>948</v>
          </cell>
        </row>
        <row r="7407">
          <cell r="B7407" t="str">
            <v>MET0007407</v>
          </cell>
          <cell r="C7407" t="str">
            <v>Bmpr Face Warn Lt Whelen M6 LED PinWheel Variable Blk Bezel</v>
          </cell>
          <cell r="K7407">
            <v>948</v>
          </cell>
        </row>
        <row r="7408">
          <cell r="B7408" t="str">
            <v>MET0007408</v>
          </cell>
          <cell r="C7408" t="str">
            <v>Bmpr Face Warn Lt Whelen M6 LED DoubleFlash 150 L/R</v>
          </cell>
          <cell r="K7408">
            <v>948</v>
          </cell>
        </row>
        <row r="7409">
          <cell r="B7409" t="str">
            <v>MET0007409</v>
          </cell>
          <cell r="C7409" t="str">
            <v>Bmpr Face Warn Lt Whelen M6 LED DoubleFlash 150 I/O</v>
          </cell>
          <cell r="K7409">
            <v>948</v>
          </cell>
        </row>
        <row r="7410">
          <cell r="B7410" t="str">
            <v>MET0007410</v>
          </cell>
          <cell r="C7410" t="str">
            <v>Bmpr Face Warn Lt Whelen M6 LED DoubleFlash 150 I/O Blk Bezel</v>
          </cell>
          <cell r="K7410">
            <v>948</v>
          </cell>
        </row>
        <row r="7411">
          <cell r="B7411" t="str">
            <v>MET0007411</v>
          </cell>
          <cell r="C7411" t="str">
            <v>Bmpr Face Warn Lt Whelen M6 Duo LED</v>
          </cell>
          <cell r="K7411">
            <v>841</v>
          </cell>
        </row>
        <row r="7412">
          <cell r="B7412" t="str">
            <v>MET0007412</v>
          </cell>
          <cell r="C7412" t="str">
            <v>Bmpr Face Warn Lt Whelen M6 LED Comet Flash 75 L/R</v>
          </cell>
          <cell r="K7412">
            <v>948</v>
          </cell>
        </row>
        <row r="7413">
          <cell r="B7413" t="str">
            <v>MET0007413</v>
          </cell>
          <cell r="C7413" t="str">
            <v>Bmpr Face Warn Lt Whelen M6 LED SignalAlert L/R</v>
          </cell>
          <cell r="K7413">
            <v>948</v>
          </cell>
        </row>
        <row r="7414">
          <cell r="B7414" t="str">
            <v>MET0007414</v>
          </cell>
          <cell r="C7414" t="str">
            <v>Bmpr Face Warn Lt Whelen M6 LED Action Scan</v>
          </cell>
          <cell r="K7414">
            <v>948</v>
          </cell>
        </row>
        <row r="7415">
          <cell r="B7415" t="str">
            <v>MET0007415</v>
          </cell>
          <cell r="C7415" t="str">
            <v>Bmpr Face Warn Lt Whelen M6 LED Prewire / Shiploose</v>
          </cell>
          <cell r="K7415">
            <v>841</v>
          </cell>
        </row>
        <row r="7416">
          <cell r="B7416" t="str">
            <v>MET0007416</v>
          </cell>
          <cell r="C7416" t="str">
            <v>Bmpr Face Warn Lt Whelen LINZ6 Super LED</v>
          </cell>
          <cell r="K7416">
            <v>106</v>
          </cell>
        </row>
        <row r="7417">
          <cell r="B7417" t="str">
            <v>MET0007417</v>
          </cell>
          <cell r="C7417" t="str">
            <v>Bmpr Face Warn Lt Prewire</v>
          </cell>
          <cell r="K7417">
            <v>106</v>
          </cell>
        </row>
        <row r="7418">
          <cell r="B7418" t="str">
            <v>MET0007418</v>
          </cell>
          <cell r="C7418" t="str">
            <v>Bmpr Face Warn Lt Whelen (4) WION LED</v>
          </cell>
          <cell r="K7418">
            <v>106</v>
          </cell>
        </row>
        <row r="7419">
          <cell r="B7419" t="str">
            <v>MET0007419</v>
          </cell>
          <cell r="C7419" t="str">
            <v>Bmpr Face Warn Lt Whelen (4) Vertex VTX609 Super LED</v>
          </cell>
          <cell r="K7419">
            <v>106</v>
          </cell>
        </row>
        <row r="7420">
          <cell r="B7420" t="str">
            <v>MET0007420</v>
          </cell>
          <cell r="C7420" t="str">
            <v>Bmpr Face Warn Lt Federal Signal Quadra Flare</v>
          </cell>
          <cell r="K7420">
            <v>106</v>
          </cell>
        </row>
        <row r="7421">
          <cell r="B7421" t="str">
            <v>MET0007421</v>
          </cell>
          <cell r="C7421" t="str">
            <v>NO Bumper Face Warning Light Color</v>
          </cell>
          <cell r="K7421">
            <v>0</v>
          </cell>
        </row>
        <row r="7422">
          <cell r="B7422" t="str">
            <v>MET0007422</v>
          </cell>
          <cell r="C7422" t="str">
            <v>Bmpr Face Warn Lt Color Blue</v>
          </cell>
          <cell r="K7422">
            <v>85</v>
          </cell>
        </row>
        <row r="7423">
          <cell r="B7423" t="str">
            <v>MET0007423</v>
          </cell>
          <cell r="C7423" t="str">
            <v>Bmpr Face Warn Lt Color Blue w/Clear Lens</v>
          </cell>
          <cell r="K7423">
            <v>85</v>
          </cell>
        </row>
        <row r="7424">
          <cell r="B7424" t="str">
            <v>MET0007424</v>
          </cell>
          <cell r="C7424" t="str">
            <v>Bmpr Face Warn Lt Color Blue LH &amp; Red RH w/Clear Lens</v>
          </cell>
          <cell r="K7424">
            <v>0</v>
          </cell>
        </row>
        <row r="7425">
          <cell r="B7425" t="str">
            <v>MET0007425</v>
          </cell>
          <cell r="C7425" t="str">
            <v>Bmpr Face Warn Lt Color Red</v>
          </cell>
          <cell r="K7425">
            <v>0</v>
          </cell>
        </row>
        <row r="7426">
          <cell r="B7426" t="str">
            <v>MET0007426</v>
          </cell>
          <cell r="C7426" t="str">
            <v>Bmpr Face Warn Lt Color Red w/Clear Lens</v>
          </cell>
          <cell r="K7426">
            <v>0</v>
          </cell>
        </row>
        <row r="7427">
          <cell r="B7427" t="str">
            <v>MET0007427</v>
          </cell>
          <cell r="C7427" t="str">
            <v>Bmpr Face Warn Lt Color Red w/Clear Lens &amp; Clear Optics</v>
          </cell>
          <cell r="K7427">
            <v>0</v>
          </cell>
        </row>
        <row r="7428">
          <cell r="B7428" t="str">
            <v>MET0007428</v>
          </cell>
          <cell r="C7428" t="str">
            <v>Bmpr Face Warn Lt Color Red/Blue w/Clear Lens</v>
          </cell>
          <cell r="K7428">
            <v>113</v>
          </cell>
        </row>
        <row r="7429">
          <cell r="B7429" t="str">
            <v>MET0007429</v>
          </cell>
          <cell r="C7429" t="str">
            <v>Bmpr Face Warn Lt Color Red/Blue LH Red/Red RH</v>
          </cell>
          <cell r="K7429">
            <v>0</v>
          </cell>
        </row>
        <row r="7430">
          <cell r="B7430" t="str">
            <v>MET0007430</v>
          </cell>
          <cell r="C7430" t="str">
            <v>Bmpr Face Warn Lt Color Red/Blue LH Red/Red RH w/Clear Lens</v>
          </cell>
          <cell r="K7430">
            <v>0</v>
          </cell>
        </row>
        <row r="7431">
          <cell r="B7431" t="str">
            <v>MET0007431</v>
          </cell>
          <cell r="C7431" t="str">
            <v>Bmpr Face Warn Lt Color Red/Clear w/Clear Lens</v>
          </cell>
          <cell r="K7431">
            <v>283</v>
          </cell>
        </row>
        <row r="7432">
          <cell r="B7432" t="str">
            <v>MET0007432</v>
          </cell>
          <cell r="C7432" t="str">
            <v>Bmpr Face Warn Lt Color Red/Clear w/Red/Clear Lens</v>
          </cell>
          <cell r="K7432">
            <v>393</v>
          </cell>
        </row>
        <row r="7433">
          <cell r="B7433" t="str">
            <v>MET0007433</v>
          </cell>
          <cell r="C7433" t="str">
            <v>Bmpr Face Warn Lt Color Red LH &amp; Green RH w/Clear Lens</v>
          </cell>
          <cell r="K7433">
            <v>0</v>
          </cell>
        </row>
        <row r="7434">
          <cell r="B7434" t="str">
            <v>MET0007434</v>
          </cell>
          <cell r="C7434" t="str">
            <v>Frt Warn Sw Pnl</v>
          </cell>
          <cell r="K7434">
            <v>0</v>
          </cell>
        </row>
        <row r="7435">
          <cell r="B7435" t="str">
            <v>MET0007435</v>
          </cell>
          <cell r="C7435" t="str">
            <v>Frt Warn Sw Pnl w/Lightbar</v>
          </cell>
          <cell r="K7435">
            <v>186</v>
          </cell>
        </row>
        <row r="7436">
          <cell r="B7436" t="str">
            <v>MET0007436</v>
          </cell>
          <cell r="C7436" t="str">
            <v>Frt Warn Sw Pnl No Blocking Mode</v>
          </cell>
          <cell r="K7436">
            <v>0</v>
          </cell>
        </row>
        <row r="7437">
          <cell r="B7437" t="str">
            <v>MET0007437</v>
          </cell>
          <cell r="C7437" t="str">
            <v>Frt Warn Sw Pnl w/Red Sw</v>
          </cell>
          <cell r="K7437">
            <v>106</v>
          </cell>
        </row>
        <row r="7438">
          <cell r="B7438" t="str">
            <v>MET0007438</v>
          </cell>
          <cell r="C7438" t="str">
            <v>Frt Warn Sw On w/Lwr Level Sw</v>
          </cell>
          <cell r="K7438">
            <v>106</v>
          </cell>
        </row>
        <row r="7439">
          <cell r="B7439" t="str">
            <v>MET0007439</v>
          </cell>
          <cell r="C7439" t="str">
            <v>Frt Warn Sw On w/Front/Rear Warning Sw</v>
          </cell>
          <cell r="K7439">
            <v>106</v>
          </cell>
        </row>
        <row r="7440">
          <cell r="B7440" t="str">
            <v>MET0007440</v>
          </cell>
          <cell r="C7440" t="str">
            <v>Frt Warn Sw On w/Mstr Warn Sw</v>
          </cell>
          <cell r="K7440">
            <v>0</v>
          </cell>
        </row>
        <row r="7441">
          <cell r="B7441" t="str">
            <v>MET0007441</v>
          </cell>
          <cell r="C7441" t="str">
            <v>Frt Warn Sw On w/Mstr Warn Sw w/External Flasher Layout 1</v>
          </cell>
          <cell r="K7441">
            <v>245</v>
          </cell>
        </row>
        <row r="7442">
          <cell r="B7442" t="str">
            <v>MET0007442</v>
          </cell>
          <cell r="C7442" t="str">
            <v>Frt Warn Sw On w/Mstr Warn Sw Comet Flash Synced w/External Flasher</v>
          </cell>
          <cell r="K7442">
            <v>245</v>
          </cell>
        </row>
        <row r="7443">
          <cell r="B7443" t="str">
            <v>MET0007443</v>
          </cell>
          <cell r="C7443" t="str">
            <v>Frt Warn Sw On w/Mstr Warn w/Lwr Warn Sw</v>
          </cell>
          <cell r="K7443">
            <v>186</v>
          </cell>
        </row>
        <row r="7444">
          <cell r="B7444" t="str">
            <v>MET0007444</v>
          </cell>
          <cell r="C7444" t="str">
            <v>Frt Warn Sw Disp</v>
          </cell>
          <cell r="K7444">
            <v>0</v>
          </cell>
        </row>
        <row r="7445">
          <cell r="B7445" t="str">
            <v>MET0007445</v>
          </cell>
          <cell r="C7445" t="str">
            <v>Frt Warn Sw Disp Lwr Level</v>
          </cell>
          <cell r="K7445">
            <v>106</v>
          </cell>
        </row>
        <row r="7446">
          <cell r="B7446" t="str">
            <v>MET0007446</v>
          </cell>
          <cell r="C7446" t="str">
            <v>Frt Warn Sw Disp w/OB Lt Cutoff w/Prk Brk</v>
          </cell>
          <cell r="K7446">
            <v>106</v>
          </cell>
        </row>
        <row r="7447">
          <cell r="B7447" t="str">
            <v>MET0007447</v>
          </cell>
          <cell r="C7447" t="str">
            <v>Frt Warn Sw Disp Synced</v>
          </cell>
          <cell r="K7447">
            <v>177</v>
          </cell>
        </row>
        <row r="7448">
          <cell r="B7448" t="str">
            <v>MET0007448</v>
          </cell>
          <cell r="C7448" t="str">
            <v>Frt Warn Sw Disp &amp; Mom Sw Pnl</v>
          </cell>
          <cell r="K7448">
            <v>106</v>
          </cell>
        </row>
        <row r="7449">
          <cell r="B7449" t="str">
            <v>MET0007449</v>
          </cell>
          <cell r="C7449" t="str">
            <v>Frt Warn Sw Disp &amp; On w/Reverse</v>
          </cell>
          <cell r="K7449">
            <v>106</v>
          </cell>
        </row>
        <row r="7450">
          <cell r="B7450" t="str">
            <v>MET0007450</v>
          </cell>
          <cell r="C7450" t="str">
            <v>Frt Warn Sw Disp No Blocking Mode</v>
          </cell>
          <cell r="K7450">
            <v>106</v>
          </cell>
        </row>
        <row r="7451">
          <cell r="B7451" t="str">
            <v>MET0007451</v>
          </cell>
          <cell r="C7451" t="str">
            <v>Frt Warn Sw Disp w/Warn Lt Dimmer, Disp Dim &amp; Prk Brk Interlock</v>
          </cell>
          <cell r="K7451">
            <v>249</v>
          </cell>
        </row>
        <row r="7452">
          <cell r="B7452" t="str">
            <v>MET0007452</v>
          </cell>
          <cell r="C7452" t="str">
            <v>Frt Warn Sw Disp w/Clear Lt Cutoff</v>
          </cell>
          <cell r="K7452">
            <v>106</v>
          </cell>
        </row>
        <row r="7453">
          <cell r="B7453" t="str">
            <v>MET0007453</v>
          </cell>
          <cell r="C7453" t="str">
            <v>Frt Warn Sw Disp Prewire Bhd Sw Pnl</v>
          </cell>
          <cell r="K7453">
            <v>106</v>
          </cell>
        </row>
        <row r="7454">
          <cell r="B7454" t="str">
            <v>MET0007454</v>
          </cell>
          <cell r="C7454" t="str">
            <v>Frt Warn Sw Prewire Bhd Sw Pnl</v>
          </cell>
          <cell r="K7454">
            <v>106</v>
          </cell>
        </row>
        <row r="7455">
          <cell r="B7455" t="str">
            <v>MET0007455</v>
          </cell>
          <cell r="C7455" t="str">
            <v>Front Warn Push Button Siren Ctrl Head PB 2</v>
          </cell>
          <cell r="K7455">
            <v>106</v>
          </cell>
        </row>
        <row r="7456">
          <cell r="B7456" t="str">
            <v>MET0007456</v>
          </cell>
          <cell r="C7456" t="str">
            <v>NO Front Warning Switch</v>
          </cell>
          <cell r="K7456">
            <v>0</v>
          </cell>
        </row>
        <row r="7457">
          <cell r="B7457" t="str">
            <v>MET0007457</v>
          </cell>
          <cell r="C7457" t="str">
            <v>NO Intersection Warning Lights</v>
          </cell>
          <cell r="K7457">
            <v>0</v>
          </cell>
        </row>
        <row r="7458">
          <cell r="B7458" t="str">
            <v>MET0007458</v>
          </cell>
          <cell r="C7458" t="str">
            <v>Intersection Warn Lts Whelen M4 LED</v>
          </cell>
          <cell r="K7458">
            <v>1038</v>
          </cell>
        </row>
        <row r="7459">
          <cell r="B7459" t="str">
            <v>MET0007459</v>
          </cell>
          <cell r="C7459" t="str">
            <v>Intersection Warn Lts Whelen M6 LED</v>
          </cell>
          <cell r="K7459">
            <v>734</v>
          </cell>
        </row>
        <row r="7460">
          <cell r="B7460" t="str">
            <v>MET0007460</v>
          </cell>
          <cell r="C7460" t="str">
            <v>Intersection Warn Lts Whelen M6 Duo LED Chrome Bezel</v>
          </cell>
          <cell r="K7460">
            <v>841</v>
          </cell>
        </row>
        <row r="7461">
          <cell r="B7461" t="str">
            <v>MET0007461</v>
          </cell>
          <cell r="C7461" t="str">
            <v>Intersection Warn Lts Whelen M6 LED Blk Bezel</v>
          </cell>
          <cell r="K7461">
            <v>841</v>
          </cell>
        </row>
        <row r="7462">
          <cell r="B7462" t="str">
            <v>MET0007462</v>
          </cell>
          <cell r="C7462" t="str">
            <v>Intersection Warn Lts Whelen M6 Duo LED Blk Bezel</v>
          </cell>
          <cell r="K7462">
            <v>841</v>
          </cell>
        </row>
        <row r="7463">
          <cell r="B7463" t="str">
            <v>MET0007463</v>
          </cell>
          <cell r="C7463" t="str">
            <v>Intersection Warn Lts Whelen M6 LED Steady Burn Blk Bezel</v>
          </cell>
          <cell r="K7463">
            <v>841</v>
          </cell>
        </row>
        <row r="7464">
          <cell r="B7464" t="str">
            <v>MET0007464</v>
          </cell>
          <cell r="C7464" t="str">
            <v>Intersection Warn Lts Whelen M6 LED Steady Burn</v>
          </cell>
          <cell r="K7464">
            <v>948</v>
          </cell>
        </row>
        <row r="7465">
          <cell r="B7465" t="str">
            <v>MET0007465</v>
          </cell>
          <cell r="C7465" t="str">
            <v>Intersection Warn Lts Whelen M6 LED Signal Alert L/R Pattern</v>
          </cell>
          <cell r="K7465">
            <v>948</v>
          </cell>
        </row>
        <row r="7466">
          <cell r="B7466" t="str">
            <v>MET0007466</v>
          </cell>
          <cell r="C7466" t="str">
            <v>Intersection Warn Lts Whelen M6 LED DoubleFlash 75 Solid Pattern</v>
          </cell>
          <cell r="K7466">
            <v>948</v>
          </cell>
        </row>
        <row r="7467">
          <cell r="B7467" t="str">
            <v>MET0007467</v>
          </cell>
          <cell r="C7467" t="str">
            <v>Intersection Warn Lts Whelen M6 LED DoubleFlash 150 L/R Pattern</v>
          </cell>
          <cell r="K7467">
            <v>948</v>
          </cell>
        </row>
        <row r="7468">
          <cell r="B7468" t="str">
            <v>MET0007468</v>
          </cell>
          <cell r="C7468" t="str">
            <v>Intersection Warn Lts Whelen M6 LED DoubleFlash 150 T/B Pattern</v>
          </cell>
          <cell r="K7468">
            <v>948</v>
          </cell>
        </row>
        <row r="7469">
          <cell r="B7469" t="str">
            <v>MET0007469</v>
          </cell>
          <cell r="C7469" t="str">
            <v>Intersection Warn Lts Whelen M6 LED ComAlert 150 Diagonal Pattern Blk Bezel</v>
          </cell>
          <cell r="K7469">
            <v>948</v>
          </cell>
        </row>
        <row r="7470">
          <cell r="B7470" t="str">
            <v>MET0007470</v>
          </cell>
          <cell r="C7470" t="str">
            <v>Intersection Warn Lts Whelen M6 LED ComAlert 150 L/R Pattern</v>
          </cell>
          <cell r="K7470">
            <v>948</v>
          </cell>
        </row>
        <row r="7471">
          <cell r="B7471" t="str">
            <v>MET0007471</v>
          </cell>
          <cell r="C7471" t="str">
            <v>Intersection Warn Lts Whelen M6 LED ComAlert 150 L/R Pattern Blk Bezel</v>
          </cell>
          <cell r="K7471">
            <v>948</v>
          </cell>
        </row>
        <row r="7472">
          <cell r="B7472" t="str">
            <v>MET0007472</v>
          </cell>
          <cell r="C7472" t="str">
            <v>Intersection Warn Lts Whelen M6 LED Longburst 75 L/R Pattern</v>
          </cell>
          <cell r="K7472">
            <v>948</v>
          </cell>
        </row>
        <row r="7473">
          <cell r="B7473" t="str">
            <v>MET0007473</v>
          </cell>
          <cell r="C7473" t="str">
            <v>Intersection Warn Lts Whelen M6 LED Longburst 75 Solid Pattern</v>
          </cell>
          <cell r="K7473">
            <v>948</v>
          </cell>
        </row>
        <row r="7474">
          <cell r="B7474" t="str">
            <v>MET0007474</v>
          </cell>
          <cell r="C7474" t="str">
            <v>Intersection Warn Lts Whelen M6 LED TripleFlash 75 Solid Pattern Blk Bezel</v>
          </cell>
          <cell r="K7474">
            <v>948</v>
          </cell>
        </row>
        <row r="7475">
          <cell r="B7475" t="str">
            <v>MET0007475</v>
          </cell>
          <cell r="C7475" t="str">
            <v>Intersection Warn Lts Whelen M6 LED TripleFlash 75 Solid Pattern</v>
          </cell>
          <cell r="K7475">
            <v>948</v>
          </cell>
        </row>
        <row r="7476">
          <cell r="B7476" t="str">
            <v>MET0007476</v>
          </cell>
          <cell r="C7476" t="str">
            <v>Intersection Warn Lts Whelen M6 LED TripleFlash 75 I/O Pattern</v>
          </cell>
          <cell r="K7476">
            <v>948</v>
          </cell>
        </row>
        <row r="7477">
          <cell r="B7477" t="str">
            <v>MET0007477</v>
          </cell>
          <cell r="C7477" t="str">
            <v>Intersection Warn Lts Whelen M6 LED TripleFlash 75 I/O Pattern Blk Bezel</v>
          </cell>
          <cell r="K7477">
            <v>948</v>
          </cell>
        </row>
        <row r="7478">
          <cell r="B7478" t="str">
            <v>MET0007478</v>
          </cell>
          <cell r="C7478" t="str">
            <v>Intersection Warn Lts Whelen M6 LED TripleFlash 120 Solid Pattern</v>
          </cell>
          <cell r="K7478">
            <v>948</v>
          </cell>
        </row>
        <row r="7479">
          <cell r="B7479" t="str">
            <v>MET0007479</v>
          </cell>
          <cell r="C7479" t="str">
            <v>Intersection Warn Lts Whelen M6 LED TripleFlash 120 I/O Pattern</v>
          </cell>
          <cell r="K7479">
            <v>948</v>
          </cell>
        </row>
        <row r="7480">
          <cell r="B7480" t="str">
            <v>MET0007480</v>
          </cell>
          <cell r="C7480" t="str">
            <v>Intersection Warn Lts Whelen M6 LED DoubleFlash 150 Diag Pattern</v>
          </cell>
          <cell r="K7480">
            <v>948</v>
          </cell>
        </row>
        <row r="7481">
          <cell r="B7481" t="str">
            <v>MET0007481</v>
          </cell>
          <cell r="C7481" t="str">
            <v>Intersection Warn Lts Whelen M6 LED DoubleFlash 150 I/O Pattern</v>
          </cell>
          <cell r="K7481">
            <v>948</v>
          </cell>
        </row>
        <row r="7482">
          <cell r="B7482" t="str">
            <v>MET0007482</v>
          </cell>
          <cell r="C7482" t="str">
            <v>Intersection Warn Lts Whelen M6 LED DoubleFlash 150 I/O Pattern Blk Bezel</v>
          </cell>
          <cell r="K7482">
            <v>948</v>
          </cell>
        </row>
        <row r="7483">
          <cell r="B7483" t="str">
            <v>MET0007483</v>
          </cell>
          <cell r="C7483" t="str">
            <v>Intersection Warn Lts Whelen M6 LED ActionScan Pattern</v>
          </cell>
          <cell r="K7483">
            <v>948</v>
          </cell>
        </row>
        <row r="7484">
          <cell r="B7484" t="str">
            <v>MET0007484</v>
          </cell>
          <cell r="C7484" t="str">
            <v>Intersection Warn Lts Whelen M6 LED Action SF 60/TF 120 Solid</v>
          </cell>
          <cell r="K7484">
            <v>948</v>
          </cell>
        </row>
        <row r="7485">
          <cell r="B7485" t="str">
            <v>MET0007485</v>
          </cell>
          <cell r="C7485" t="str">
            <v>Intersection Warn Lts Whelen M6 LED SingleFlash 75 Diag Pattern</v>
          </cell>
          <cell r="K7485">
            <v>948</v>
          </cell>
        </row>
        <row r="7486">
          <cell r="B7486" t="str">
            <v>MET0007486</v>
          </cell>
          <cell r="C7486" t="str">
            <v>Intersection Warn Lts Whelen M6 LED SingleFlash 90 L/R Pattern</v>
          </cell>
          <cell r="K7486">
            <v>948</v>
          </cell>
        </row>
        <row r="7487">
          <cell r="B7487" t="str">
            <v>MET0007487</v>
          </cell>
          <cell r="C7487" t="str">
            <v>Intersection Warn Lts Whelen M6 LED SingleFlash 300 I/O Pattern</v>
          </cell>
          <cell r="K7487">
            <v>948</v>
          </cell>
        </row>
        <row r="7488">
          <cell r="B7488" t="str">
            <v>MET0007488</v>
          </cell>
          <cell r="C7488" t="str">
            <v>Intersection Warn Lts Whelen M6 LED SingleFlash 300 Solid Pattern</v>
          </cell>
          <cell r="K7488">
            <v>948</v>
          </cell>
        </row>
        <row r="7489">
          <cell r="B7489" t="str">
            <v>MET0007489</v>
          </cell>
          <cell r="C7489" t="str">
            <v>Intersection Warn Lts Whelen M6 LED SingleFlash 300 Solid Pattern Blk Bezel</v>
          </cell>
          <cell r="K7489">
            <v>948</v>
          </cell>
        </row>
        <row r="7490">
          <cell r="B7490" t="str">
            <v>MET0007490</v>
          </cell>
          <cell r="C7490" t="str">
            <v>Intersection Warn Lts Whelen M6 LED WigWag LH Phase 1/RH Phase 2</v>
          </cell>
          <cell r="K7490">
            <v>985</v>
          </cell>
        </row>
        <row r="7491">
          <cell r="B7491" t="str">
            <v>MET0007491</v>
          </cell>
          <cell r="C7491" t="str">
            <v>Intersection Warn Lts Whelen M6 LED Comet Flash 75 L/R Pattern</v>
          </cell>
          <cell r="K7491">
            <v>948</v>
          </cell>
        </row>
        <row r="7492">
          <cell r="B7492" t="str">
            <v>MET0007492</v>
          </cell>
          <cell r="C7492" t="str">
            <v>Intersection Warn Lts Whelen M6 LED Comet Flash 75 Solid Pattern</v>
          </cell>
          <cell r="K7492">
            <v>948</v>
          </cell>
        </row>
        <row r="7493">
          <cell r="B7493" t="str">
            <v>MET0007493</v>
          </cell>
          <cell r="C7493" t="str">
            <v>Intersection Warn Lts Whelen M6 LED Comet Flash 75 Solid Pattern Blk Bezel</v>
          </cell>
          <cell r="K7493">
            <v>948</v>
          </cell>
        </row>
        <row r="7494">
          <cell r="B7494" t="str">
            <v>MET0007494</v>
          </cell>
          <cell r="C7494" t="str">
            <v>Intersection Warn Lts Whelen M6 LED Cylon Med Solid Pattern</v>
          </cell>
          <cell r="K7494">
            <v>948</v>
          </cell>
        </row>
        <row r="7495">
          <cell r="B7495" t="str">
            <v>MET0007495</v>
          </cell>
          <cell r="C7495" t="str">
            <v>Intersection Warn Lts Whelen M6 V-Series LED</v>
          </cell>
          <cell r="K7495">
            <v>2157</v>
          </cell>
        </row>
        <row r="7496">
          <cell r="B7496" t="str">
            <v>MET0007496</v>
          </cell>
          <cell r="C7496" t="str">
            <v>Intersection Warn Lts Whelen M6 V-Series LED Blk Bezel</v>
          </cell>
          <cell r="K7496">
            <v>2157</v>
          </cell>
        </row>
        <row r="7497">
          <cell r="B7497" t="str">
            <v>MET0007497</v>
          </cell>
          <cell r="C7497" t="str">
            <v>Intersection Warn Lts Whelen M6 V-Series LED SingleFlash 75 Solid Phase 2 Synced</v>
          </cell>
          <cell r="K7497">
            <v>2301</v>
          </cell>
        </row>
        <row r="7498">
          <cell r="B7498" t="str">
            <v>MET0007498</v>
          </cell>
          <cell r="C7498" t="str">
            <v>Intersection Warn Lts Whelen M6 V-Series LED DoubleFlash 120 Pattern</v>
          </cell>
          <cell r="K7498">
            <v>2264</v>
          </cell>
        </row>
        <row r="7499">
          <cell r="B7499" t="str">
            <v>MET0007499</v>
          </cell>
          <cell r="C7499" t="str">
            <v>Intersection Warn Lts Whelen M6 V-Series LED Steady Burn</v>
          </cell>
          <cell r="K7499">
            <v>2157</v>
          </cell>
        </row>
        <row r="7500">
          <cell r="B7500" t="str">
            <v>MET0007500</v>
          </cell>
          <cell r="C7500" t="str">
            <v>Intersection Warn Lts Whelen M7 LED</v>
          </cell>
          <cell r="K7500">
            <v>972</v>
          </cell>
        </row>
        <row r="7501">
          <cell r="B7501" t="str">
            <v>MET0007501</v>
          </cell>
          <cell r="C7501" t="str">
            <v>Intersection Warn Lts Whelen M9 LED</v>
          </cell>
          <cell r="K7501">
            <v>1267</v>
          </cell>
        </row>
        <row r="7502">
          <cell r="B7502" t="str">
            <v>MET0007502</v>
          </cell>
          <cell r="C7502" t="str">
            <v>Intersection Warn Lts Whelen M9 LED TripleFlash 75 Solid Pattern</v>
          </cell>
          <cell r="K7502">
            <v>1374</v>
          </cell>
        </row>
        <row r="7503">
          <cell r="B7503" t="str">
            <v>MET0007503</v>
          </cell>
          <cell r="C7503" t="str">
            <v>Intersection Warn Lts Whelen M9 LED Steady Burn</v>
          </cell>
          <cell r="K7503">
            <v>1267</v>
          </cell>
        </row>
        <row r="7504">
          <cell r="B7504" t="str">
            <v>MET0007504</v>
          </cell>
          <cell r="C7504" t="str">
            <v>Intersection Warn Lts Whelen 600 Super LED</v>
          </cell>
          <cell r="K7504">
            <v>444</v>
          </cell>
        </row>
        <row r="7505">
          <cell r="B7505" t="str">
            <v>MET0007505</v>
          </cell>
          <cell r="C7505" t="str">
            <v>Intersection Warn Lts Whelen 600 Super LED Blk Bezel</v>
          </cell>
          <cell r="K7505">
            <v>550</v>
          </cell>
        </row>
        <row r="7506">
          <cell r="B7506" t="str">
            <v>MET0007506</v>
          </cell>
          <cell r="C7506" t="str">
            <v>Intersection Warn Lts Whelen 600 Super LED Steady Burn</v>
          </cell>
          <cell r="K7506">
            <v>657</v>
          </cell>
        </row>
        <row r="7507">
          <cell r="B7507" t="str">
            <v>MET0007507</v>
          </cell>
          <cell r="C7507" t="str">
            <v>Intersection Warn Lts Whelen 600 Super LED Vertical</v>
          </cell>
          <cell r="K7507">
            <v>550</v>
          </cell>
        </row>
        <row r="7508">
          <cell r="B7508" t="str">
            <v>MET0007508</v>
          </cell>
          <cell r="C7508" t="str">
            <v>Intersection Warn Lts Whelen 600 Super LED ActionFlash 150 Alt Pattern</v>
          </cell>
          <cell r="K7508">
            <v>657</v>
          </cell>
        </row>
        <row r="7509">
          <cell r="B7509" t="str">
            <v>MET0007509</v>
          </cell>
          <cell r="C7509" t="str">
            <v>Intersection Warn Lts Whelen 600 Super LED TripleFlash 120 Alt Pattern</v>
          </cell>
          <cell r="K7509">
            <v>657</v>
          </cell>
        </row>
        <row r="7510">
          <cell r="B7510" t="str">
            <v>MET0007510</v>
          </cell>
          <cell r="C7510" t="str">
            <v>Intersection Warn Lts Whelen 600 Super LED Prog Wir Undr Dsh</v>
          </cell>
          <cell r="K7510">
            <v>695</v>
          </cell>
        </row>
        <row r="7511">
          <cell r="B7511" t="str">
            <v>MET0007511</v>
          </cell>
          <cell r="C7511" t="str">
            <v>Intersection Warn Lts Whelen 600 Super LED Comet Flash 75 Pattern</v>
          </cell>
          <cell r="K7511">
            <v>657</v>
          </cell>
        </row>
        <row r="7512">
          <cell r="B7512" t="str">
            <v>MET0007512</v>
          </cell>
          <cell r="C7512" t="str">
            <v>Intersection Warn Lts Whelen 600 Super LED Comet Flash 75 Pattern Blk Bezel</v>
          </cell>
          <cell r="K7512">
            <v>657</v>
          </cell>
        </row>
        <row r="7513">
          <cell r="B7513" t="str">
            <v>MET0007513</v>
          </cell>
          <cell r="C7513" t="str">
            <v>Intersection Warn Lts Whelen 600 Super LED SignalAlert Pattern</v>
          </cell>
          <cell r="K7513">
            <v>657</v>
          </cell>
        </row>
        <row r="7514">
          <cell r="B7514" t="str">
            <v>MET0007514</v>
          </cell>
          <cell r="C7514" t="str">
            <v>Intersection Warn Lts Whelen 600 Super LED Rota-Beam</v>
          </cell>
          <cell r="K7514">
            <v>1532</v>
          </cell>
        </row>
        <row r="7515">
          <cell r="B7515" t="str">
            <v>MET0007515</v>
          </cell>
          <cell r="C7515" t="str">
            <v>Intersection Warn Lts Whelen 600 Super LED Rota-Beam Blk Bezel</v>
          </cell>
          <cell r="K7515">
            <v>1532</v>
          </cell>
        </row>
        <row r="7516">
          <cell r="B7516" t="str">
            <v>MET0007516</v>
          </cell>
          <cell r="C7516" t="str">
            <v>Intersection Warn Lts Whelen 600 Super LED Rota-Beam Rotator 75 LH-CCW/RH-CW</v>
          </cell>
          <cell r="K7516">
            <v>1639</v>
          </cell>
        </row>
        <row r="7517">
          <cell r="B7517" t="str">
            <v>MET0007517</v>
          </cell>
          <cell r="C7517" t="str">
            <v>Intersection Warn Lts Whelen 600 Super LED Rota-Beam Rotator 75 Frt to Rr Sweep</v>
          </cell>
          <cell r="K7517">
            <v>1639</v>
          </cell>
        </row>
        <row r="7518">
          <cell r="B7518" t="str">
            <v>MET0007518</v>
          </cell>
          <cell r="C7518" t="str">
            <v>Intersection Warn Lts Whelen 600 Super LED Rota-Beam Rotator 150 CCW Pattern</v>
          </cell>
          <cell r="K7518">
            <v>1639</v>
          </cell>
        </row>
        <row r="7519">
          <cell r="B7519" t="str">
            <v>MET0007519</v>
          </cell>
          <cell r="C7519" t="str">
            <v>Intersection Warn Lts Whelen 600 Super LED Rota-Beam Rotator 150 LH-CCW/RH-CW</v>
          </cell>
          <cell r="K7519">
            <v>1639</v>
          </cell>
        </row>
        <row r="7520">
          <cell r="B7520" t="str">
            <v>MET0007520</v>
          </cell>
          <cell r="C7520" t="str">
            <v>Intersection Warn Lts Whelen 600 Super LED Rota-Beam Rotator 150 LH-CW/RH-CCW</v>
          </cell>
          <cell r="K7520">
            <v>1639</v>
          </cell>
        </row>
        <row r="7521">
          <cell r="B7521" t="str">
            <v>MET0007521</v>
          </cell>
          <cell r="C7521" t="str">
            <v>Intersection Warn Lts Whelen 600 Super LED Rota-Beam WigWag 150 Pattern</v>
          </cell>
          <cell r="K7521">
            <v>1639</v>
          </cell>
        </row>
        <row r="7522">
          <cell r="B7522" t="str">
            <v>MET0007522</v>
          </cell>
          <cell r="C7522" t="str">
            <v>Intersection Warn Lts Whelen 700 Super LED</v>
          </cell>
          <cell r="K7522">
            <v>642</v>
          </cell>
        </row>
        <row r="7523">
          <cell r="B7523" t="str">
            <v>MET0007523</v>
          </cell>
          <cell r="C7523" t="str">
            <v>Intersection Warn Lts Whelen 400 Super LED</v>
          </cell>
          <cell r="K7523">
            <v>412</v>
          </cell>
        </row>
        <row r="7524">
          <cell r="B7524" t="str">
            <v>MET0007524</v>
          </cell>
          <cell r="C7524" t="str">
            <v>Intersection Warn Lts Whelen 400 V-Series Super LED</v>
          </cell>
          <cell r="K7524">
            <v>1528</v>
          </cell>
        </row>
        <row r="7525">
          <cell r="B7525" t="str">
            <v>MET0007525</v>
          </cell>
          <cell r="C7525" t="str">
            <v>Intersection Warn Lts Whelen 900 Super LED</v>
          </cell>
          <cell r="K7525">
            <v>1092</v>
          </cell>
        </row>
        <row r="7526">
          <cell r="B7526" t="str">
            <v>MET0007526</v>
          </cell>
          <cell r="C7526" t="str">
            <v>Intersection Warn Lts Whelen LED Prewire</v>
          </cell>
          <cell r="K7526">
            <v>393</v>
          </cell>
        </row>
        <row r="7527">
          <cell r="B7527" t="str">
            <v>MET0007527</v>
          </cell>
          <cell r="C7527" t="str">
            <v>Intersection Warn Lts Whelen 500 TIR6 LED Horizontal</v>
          </cell>
          <cell r="K7527">
            <v>693</v>
          </cell>
        </row>
        <row r="7528">
          <cell r="B7528" t="str">
            <v>MET0007528</v>
          </cell>
          <cell r="C7528" t="str">
            <v>Intersection Warn Lts Whelen 500 TIR6 LED Vertical</v>
          </cell>
          <cell r="K7528">
            <v>693</v>
          </cell>
        </row>
        <row r="7529">
          <cell r="B7529" t="str">
            <v>MET0007529</v>
          </cell>
          <cell r="C7529" t="str">
            <v>Intersection Warn Lts Whelen 500 V-Series LED</v>
          </cell>
          <cell r="K7529">
            <v>1249</v>
          </cell>
        </row>
        <row r="7530">
          <cell r="B7530" t="str">
            <v>MET0007530</v>
          </cell>
          <cell r="C7530" t="str">
            <v>Intersection Warn Lts Whelen ION LED</v>
          </cell>
          <cell r="K7530">
            <v>757</v>
          </cell>
        </row>
        <row r="7531">
          <cell r="B7531" t="str">
            <v>MET0007531</v>
          </cell>
          <cell r="C7531" t="str">
            <v>Intersection Warn Lts Whelen ION T Horiz LED Blk Flange</v>
          </cell>
          <cell r="K7531">
            <v>769</v>
          </cell>
        </row>
        <row r="7532">
          <cell r="B7532" t="str">
            <v>MET0007532</v>
          </cell>
          <cell r="C7532" t="str">
            <v>Intersection Warn Lts Whelen ION V-Series LED</v>
          </cell>
          <cell r="K7532">
            <v>1053</v>
          </cell>
        </row>
        <row r="7533">
          <cell r="B7533" t="str">
            <v>MET0007533</v>
          </cell>
          <cell r="C7533" t="str">
            <v>Intersection Warn Lts Federal Signal Quadra Flare LED</v>
          </cell>
          <cell r="K7533">
            <v>715</v>
          </cell>
        </row>
        <row r="7534">
          <cell r="B7534" t="str">
            <v>MET0007534</v>
          </cell>
          <cell r="C7534" t="str">
            <v>Intersection Warn Lts Federal Signal Quadra Flare 7x3</v>
          </cell>
          <cell r="K7534">
            <v>715</v>
          </cell>
        </row>
        <row r="7535">
          <cell r="B7535" t="str">
            <v>MET0007535</v>
          </cell>
          <cell r="C7535" t="str">
            <v>Intersection Warn Lts Federal Signal Fire Ray 4x3 Blk Bezel</v>
          </cell>
          <cell r="K7535">
            <v>808</v>
          </cell>
        </row>
        <row r="7536">
          <cell r="B7536" t="str">
            <v>MET0007536</v>
          </cell>
          <cell r="C7536" t="str">
            <v>Intersection Warn Lts Federal Signal Fire Ray LED 6x4 Chrm Bzl</v>
          </cell>
          <cell r="K7536">
            <v>808</v>
          </cell>
        </row>
        <row r="7537">
          <cell r="B7537" t="str">
            <v>MET0007537</v>
          </cell>
          <cell r="C7537" t="str">
            <v>Intersection Warn Lts Federal Signal Fire Ray LED 6x4 Blk Bzl</v>
          </cell>
          <cell r="K7537">
            <v>808</v>
          </cell>
        </row>
        <row r="7538">
          <cell r="B7538" t="str">
            <v>MET0007538</v>
          </cell>
          <cell r="C7538" t="str">
            <v>Intersection Warn Lts Code 3 65BZ LED</v>
          </cell>
          <cell r="K7538">
            <v>702</v>
          </cell>
        </row>
        <row r="7539">
          <cell r="B7539" t="str">
            <v>MET0007539</v>
          </cell>
          <cell r="C7539" t="str">
            <v>Intersection Warn Lts Code 3 65BZ LED w/Prog Wires Under Dash</v>
          </cell>
          <cell r="K7539">
            <v>846</v>
          </cell>
        </row>
        <row r="7540">
          <cell r="B7540" t="str">
            <v>MET0007540</v>
          </cell>
          <cell r="C7540" t="str">
            <v>Intersection Warn Lts Code 3 45BZ LED</v>
          </cell>
          <cell r="K7540">
            <v>584</v>
          </cell>
        </row>
        <row r="7541">
          <cell r="B7541" t="str">
            <v>MET0007541</v>
          </cell>
          <cell r="C7541" t="str">
            <v>Intersection Warn Lts Code 3 LED Prizm 468BZ</v>
          </cell>
          <cell r="K7541">
            <v>965</v>
          </cell>
        </row>
        <row r="7542">
          <cell r="B7542" t="str">
            <v>MET0007542</v>
          </cell>
          <cell r="C7542" t="str">
            <v>Intersection Warn Lts SoundOff Signal MPower Stud Mnt 6x4 EMPSB0C</v>
          </cell>
          <cell r="K7542">
            <v>1213</v>
          </cell>
        </row>
        <row r="7543">
          <cell r="B7543" t="str">
            <v>MET0007543</v>
          </cell>
          <cell r="C7543" t="str">
            <v>Intersection Warn Lts SoundOff Signal MPower Stud Mnt 7x3 EMPSC07</v>
          </cell>
          <cell r="K7543">
            <v>912</v>
          </cell>
        </row>
        <row r="7544">
          <cell r="B7544" t="str">
            <v>MET0007544</v>
          </cell>
          <cell r="C7544" t="str">
            <v>Intersection Warn Lts SoundOff Signal MPower Stud Mnt 7x3 EMPSC07 Blk Bezel</v>
          </cell>
          <cell r="K7544">
            <v>912</v>
          </cell>
        </row>
        <row r="7545">
          <cell r="B7545" t="str">
            <v>MET0007545</v>
          </cell>
          <cell r="C7545" t="str">
            <v>Intersection Warn Lts Techniq K60 LED</v>
          </cell>
          <cell r="K7545">
            <v>550</v>
          </cell>
        </row>
        <row r="7546">
          <cell r="B7546" t="str">
            <v>MET0007546</v>
          </cell>
          <cell r="C7546" t="str">
            <v>Intersection Warn Lts Tomar R37 LED Blk Bezel</v>
          </cell>
          <cell r="K7546">
            <v>710</v>
          </cell>
        </row>
        <row r="7547">
          <cell r="B7547" t="str">
            <v>MET0007547</v>
          </cell>
          <cell r="C7547" t="str">
            <v>Intersection Warn Lts Weldon Diamondback 4x6 LED</v>
          </cell>
          <cell r="K7547">
            <v>571</v>
          </cell>
        </row>
        <row r="7548">
          <cell r="B7548" t="str">
            <v>MET0007548</v>
          </cell>
          <cell r="C7548" t="str">
            <v>Intersection Warn Lts Weldon LED Prewire</v>
          </cell>
          <cell r="K7548">
            <v>393</v>
          </cell>
        </row>
        <row r="7549">
          <cell r="B7549" t="str">
            <v>MET0007549</v>
          </cell>
          <cell r="C7549" t="str">
            <v>Int Warn Lts Color Red</v>
          </cell>
          <cell r="K7549">
            <v>0</v>
          </cell>
        </row>
        <row r="7550">
          <cell r="B7550" t="str">
            <v>MET0007550</v>
          </cell>
          <cell r="C7550" t="str">
            <v>Int Warn Lts Color Red w/Clr Lens/Optics</v>
          </cell>
          <cell r="K7550">
            <v>0</v>
          </cell>
        </row>
        <row r="7551">
          <cell r="B7551" t="str">
            <v>MET0007551</v>
          </cell>
          <cell r="C7551" t="str">
            <v>Int Warn Lts Color Red w/Clr Lens</v>
          </cell>
          <cell r="K7551">
            <v>0</v>
          </cell>
        </row>
        <row r="7552">
          <cell r="B7552" t="str">
            <v>MET0007552</v>
          </cell>
          <cell r="C7552" t="str">
            <v>Int Warn Lts Color Red/Amber</v>
          </cell>
          <cell r="K7552">
            <v>113</v>
          </cell>
        </row>
        <row r="7553">
          <cell r="B7553" t="str">
            <v>MET0007553</v>
          </cell>
          <cell r="C7553" t="str">
            <v>Int Warn Lts Color Red/Amber w/Clr Lens</v>
          </cell>
          <cell r="K7553">
            <v>113</v>
          </cell>
        </row>
        <row r="7554">
          <cell r="B7554" t="str">
            <v>MET0007554</v>
          </cell>
          <cell r="C7554" t="str">
            <v>Int Warn Lts Color Red/Amber X Pat/Clr Lens/Optics</v>
          </cell>
          <cell r="K7554">
            <v>0</v>
          </cell>
        </row>
        <row r="7555">
          <cell r="B7555" t="str">
            <v>MET0007555</v>
          </cell>
          <cell r="C7555" t="str">
            <v>Int Warn Lts Color Red/Blue</v>
          </cell>
          <cell r="K7555">
            <v>113</v>
          </cell>
        </row>
        <row r="7556">
          <cell r="B7556" t="str">
            <v>MET0007556</v>
          </cell>
          <cell r="C7556" t="str">
            <v>Int Warn Lts Color Red/Blue w/Clr Lens</v>
          </cell>
          <cell r="K7556">
            <v>113</v>
          </cell>
        </row>
        <row r="7557">
          <cell r="B7557" t="str">
            <v>MET0007557</v>
          </cell>
          <cell r="C7557" t="str">
            <v>Int Warn Lts Color Red/Blue w/Clr Lens Red Fwd</v>
          </cell>
          <cell r="K7557">
            <v>113</v>
          </cell>
        </row>
        <row r="7558">
          <cell r="B7558" t="str">
            <v>MET0007558</v>
          </cell>
          <cell r="C7558" t="str">
            <v>Int Warn Lts Color Red/Blue w/Clr Lens Blue Fwd</v>
          </cell>
          <cell r="K7558">
            <v>113</v>
          </cell>
        </row>
        <row r="7559">
          <cell r="B7559" t="str">
            <v>MET0007559</v>
          </cell>
          <cell r="C7559" t="str">
            <v>Int Warn Lts Color Red/Blue,Blue Fwd L,Red Fwd R w/Clr Lens</v>
          </cell>
          <cell r="K7559">
            <v>113</v>
          </cell>
        </row>
        <row r="7560">
          <cell r="B7560" t="str">
            <v>MET0007560</v>
          </cell>
          <cell r="C7560" t="str">
            <v>Int Warn Lts Color Red/Blue X Pat w/Clr Lens/Optics</v>
          </cell>
          <cell r="K7560">
            <v>105</v>
          </cell>
        </row>
        <row r="7561">
          <cell r="B7561" t="str">
            <v>MET0007561</v>
          </cell>
          <cell r="C7561" t="str">
            <v>Int Warn Lts Color Red/Blue/V/Red Fwd/Clr Lens/Optics</v>
          </cell>
          <cell r="K7561">
            <v>105</v>
          </cell>
        </row>
        <row r="7562">
          <cell r="B7562" t="str">
            <v>MET0007562</v>
          </cell>
          <cell r="C7562" t="str">
            <v>Int Warn Lts Color Red LH/Blue RH</v>
          </cell>
          <cell r="K7562">
            <v>113</v>
          </cell>
        </row>
        <row r="7563">
          <cell r="B7563" t="str">
            <v>MET0007563</v>
          </cell>
          <cell r="C7563" t="str">
            <v>Int Warn Lts Color Red LH/Blue RH w/Clr Lens</v>
          </cell>
          <cell r="K7563">
            <v>113</v>
          </cell>
        </row>
        <row r="7564">
          <cell r="B7564" t="str">
            <v>MET0007564</v>
          </cell>
          <cell r="C7564" t="str">
            <v>Int Warn Lts Color Red LH/Clear RH w/Clr Lens</v>
          </cell>
          <cell r="K7564">
            <v>113</v>
          </cell>
        </row>
        <row r="7565">
          <cell r="B7565" t="str">
            <v>MET0007565</v>
          </cell>
          <cell r="C7565" t="str">
            <v>Int Warn Lts Color Red/Clr</v>
          </cell>
          <cell r="K7565">
            <v>283</v>
          </cell>
        </row>
        <row r="7566">
          <cell r="B7566" t="str">
            <v>MET0007566</v>
          </cell>
          <cell r="C7566" t="str">
            <v>Int Warn Lts Color Red/Clr w/Clr Lens</v>
          </cell>
          <cell r="K7566">
            <v>283</v>
          </cell>
        </row>
        <row r="7567">
          <cell r="B7567" t="str">
            <v>MET0007567</v>
          </cell>
          <cell r="C7567" t="str">
            <v>Int Warn Lts Color Red/Clr w/Clr Lens Clr Fwd</v>
          </cell>
          <cell r="K7567">
            <v>283</v>
          </cell>
        </row>
        <row r="7568">
          <cell r="B7568" t="str">
            <v>MET0007568</v>
          </cell>
          <cell r="C7568" t="str">
            <v>Int Warn Lts Color Red/Clr Vert Splt Clr Lens/Optics</v>
          </cell>
          <cell r="K7568">
            <v>113</v>
          </cell>
        </row>
        <row r="7569">
          <cell r="B7569" t="str">
            <v>MET0007569</v>
          </cell>
          <cell r="C7569" t="str">
            <v>Int Warn Lts Color Red/Red</v>
          </cell>
          <cell r="K7569">
            <v>113</v>
          </cell>
        </row>
        <row r="7570">
          <cell r="B7570" t="str">
            <v>MET0007570</v>
          </cell>
          <cell r="C7570" t="str">
            <v>Int Warn Lts Color Red/Red w/Clr Lens</v>
          </cell>
          <cell r="K7570">
            <v>113</v>
          </cell>
        </row>
        <row r="7571">
          <cell r="B7571" t="str">
            <v>MET0007571</v>
          </cell>
          <cell r="C7571" t="str">
            <v>Int Warn Lts Color Red/Blue Red Fwd LH/Blue Fwd RH/Clr Lens</v>
          </cell>
          <cell r="K7571">
            <v>113</v>
          </cell>
        </row>
        <row r="7572">
          <cell r="B7572" t="str">
            <v>MET0007572</v>
          </cell>
          <cell r="C7572" t="str">
            <v>Int Warn Lts Color Clr</v>
          </cell>
          <cell r="K7572">
            <v>167</v>
          </cell>
        </row>
        <row r="7573">
          <cell r="B7573" t="str">
            <v>MET0007573</v>
          </cell>
          <cell r="C7573" t="str">
            <v>Int Warn Lts Color Amber</v>
          </cell>
          <cell r="K7573">
            <v>85</v>
          </cell>
        </row>
        <row r="7574">
          <cell r="B7574" t="str">
            <v>MET0007574</v>
          </cell>
          <cell r="C7574" t="str">
            <v>Int Warn Lts Color Amber w/Clr Lens</v>
          </cell>
          <cell r="K7574">
            <v>85</v>
          </cell>
        </row>
        <row r="7575">
          <cell r="B7575" t="str">
            <v>MET0007575</v>
          </cell>
          <cell r="C7575" t="str">
            <v>Int Warn Lts Color Blue</v>
          </cell>
          <cell r="K7575">
            <v>85</v>
          </cell>
        </row>
        <row r="7576">
          <cell r="B7576" t="str">
            <v>MET0007576</v>
          </cell>
          <cell r="C7576" t="str">
            <v>Int Warn Lts Color Blue w/Clr Lens</v>
          </cell>
          <cell r="K7576">
            <v>85</v>
          </cell>
        </row>
        <row r="7577">
          <cell r="B7577" t="str">
            <v>MET0007577</v>
          </cell>
          <cell r="C7577" t="str">
            <v>Int Warn Lts Color Blue/Blue</v>
          </cell>
          <cell r="K7577">
            <v>113</v>
          </cell>
        </row>
        <row r="7578">
          <cell r="B7578" t="str">
            <v>MET0007578</v>
          </cell>
          <cell r="C7578" t="str">
            <v>Int Warn Lts Color Blue/Clr w/Clr Lens</v>
          </cell>
          <cell r="K7578">
            <v>283</v>
          </cell>
        </row>
        <row r="7579">
          <cell r="B7579" t="str">
            <v>MET0007579</v>
          </cell>
          <cell r="C7579" t="str">
            <v>Int Warn Lts Color Blue LH/Red RH</v>
          </cell>
          <cell r="K7579">
            <v>113</v>
          </cell>
        </row>
        <row r="7580">
          <cell r="B7580" t="str">
            <v>MET0007580</v>
          </cell>
          <cell r="C7580" t="str">
            <v>Int Warn Lts Color Blue LH/Red RH w/Clr Lens</v>
          </cell>
          <cell r="K7580">
            <v>113</v>
          </cell>
        </row>
        <row r="7581">
          <cell r="B7581" t="str">
            <v>MET0007581</v>
          </cell>
          <cell r="C7581" t="str">
            <v>Int Warn Lts Color Green</v>
          </cell>
          <cell r="K7581">
            <v>323</v>
          </cell>
        </row>
        <row r="7582">
          <cell r="B7582" t="str">
            <v>MET0007582</v>
          </cell>
          <cell r="C7582" t="str">
            <v>Int Warn Lts Color Green w/Clr Lens</v>
          </cell>
          <cell r="K7582">
            <v>323</v>
          </cell>
        </row>
        <row r="7583">
          <cell r="B7583" t="str">
            <v>MET0007583</v>
          </cell>
          <cell r="C7583" t="str">
            <v>NO Intersection Warning Lights Color</v>
          </cell>
          <cell r="K7583">
            <v>0</v>
          </cell>
        </row>
        <row r="7584">
          <cell r="B7584" t="str">
            <v>MET0007584</v>
          </cell>
          <cell r="C7584" t="str">
            <v>Intersection Warn Lts Location Bumper Tail Rwd</v>
          </cell>
          <cell r="K7584">
            <v>0</v>
          </cell>
        </row>
        <row r="7585">
          <cell r="B7585" t="str">
            <v>MET0007585</v>
          </cell>
          <cell r="C7585" t="str">
            <v>Intersection Warn Lts Location Bumper Tail Upper Rear</v>
          </cell>
          <cell r="K7585">
            <v>0</v>
          </cell>
        </row>
        <row r="7586">
          <cell r="B7586" t="str">
            <v>MET0007586</v>
          </cell>
          <cell r="C7586" t="str">
            <v>Intersection Warn Lts Location Bumper Tail Rwd Ctr Ovr Add-on Seam</v>
          </cell>
          <cell r="K7586">
            <v>0</v>
          </cell>
        </row>
        <row r="7587">
          <cell r="B7587" t="str">
            <v>MET0007587</v>
          </cell>
          <cell r="C7587" t="str">
            <v>Intersection Warn Lts Location Bumper Tail Ctr Position</v>
          </cell>
          <cell r="K7587">
            <v>0</v>
          </cell>
        </row>
        <row r="7588">
          <cell r="B7588" t="str">
            <v>MET0007588</v>
          </cell>
          <cell r="C7588" t="str">
            <v>Intersection Warn Lts Location Bumper Tail Fwd Position</v>
          </cell>
          <cell r="K7588">
            <v>0</v>
          </cell>
        </row>
        <row r="7589">
          <cell r="B7589" t="str">
            <v>MET0007589</v>
          </cell>
          <cell r="C7589" t="str">
            <v>Intersection Warn Lts Location Bumper Tail Dual Recess Fwd Pos W/Cornering Lt</v>
          </cell>
          <cell r="K7589">
            <v>524</v>
          </cell>
        </row>
        <row r="7590">
          <cell r="B7590" t="str">
            <v>MET0007590</v>
          </cell>
          <cell r="C7590" t="str">
            <v>Intersection Warn Lts Location Bumper Tail Dual Recess Fwd Pos w/Aux Int Warn Lt</v>
          </cell>
          <cell r="K7590">
            <v>524</v>
          </cell>
        </row>
        <row r="7591">
          <cell r="B7591" t="str">
            <v>MET0007591</v>
          </cell>
          <cell r="C7591" t="str">
            <v>Intersection Warn Lts Location Bumper Tail Recess Mnt</v>
          </cell>
          <cell r="K7591">
            <v>349</v>
          </cell>
        </row>
        <row r="7592">
          <cell r="B7592" t="str">
            <v>MET0007592</v>
          </cell>
          <cell r="C7592" t="str">
            <v>Intersection Warn Lts Location Bumper Tail Recess Mnt Fwd Position</v>
          </cell>
          <cell r="K7592">
            <v>349</v>
          </cell>
        </row>
        <row r="7593">
          <cell r="B7593" t="str">
            <v>MET0007593</v>
          </cell>
          <cell r="C7593" t="str">
            <v>Intersection Warn Lts Location Bumper Tail Recess Mnt Rwd Position</v>
          </cell>
          <cell r="K7593">
            <v>349</v>
          </cell>
        </row>
        <row r="7594">
          <cell r="B7594" t="str">
            <v>MET0007594</v>
          </cell>
          <cell r="C7594" t="str">
            <v>Intersection Warn Lts Location Bumper Radius</v>
          </cell>
          <cell r="K7594">
            <v>0</v>
          </cell>
        </row>
        <row r="7595">
          <cell r="B7595" t="str">
            <v>MET0007595</v>
          </cell>
          <cell r="C7595" t="str">
            <v>Intersection Warn Lts Location Cab Radius</v>
          </cell>
          <cell r="K7595">
            <v>0</v>
          </cell>
        </row>
        <row r="7596">
          <cell r="B7596" t="str">
            <v>MET0007596</v>
          </cell>
          <cell r="C7596" t="str">
            <v>Intersection Warn Lts Location Cab Radius Abv Headlight</v>
          </cell>
          <cell r="K7596">
            <v>0</v>
          </cell>
        </row>
        <row r="7597">
          <cell r="B7597" t="str">
            <v>MET0007597</v>
          </cell>
          <cell r="C7597" t="str">
            <v>Intersection Warn Lts Location Behind Cab Radius</v>
          </cell>
          <cell r="K7597">
            <v>0</v>
          </cell>
        </row>
        <row r="7598">
          <cell r="B7598" t="str">
            <v>MET0007598</v>
          </cell>
          <cell r="C7598" t="str">
            <v>Intersection Warn Lts Location Behind Cab Radius/Abv Mrkr Lt</v>
          </cell>
          <cell r="K7598">
            <v>0</v>
          </cell>
        </row>
        <row r="7599">
          <cell r="B7599" t="str">
            <v>MET0007599</v>
          </cell>
          <cell r="C7599" t="str">
            <v>Intersection Warn Lts Location Bumper Corner Mnt</v>
          </cell>
          <cell r="K7599">
            <v>0</v>
          </cell>
        </row>
        <row r="7600">
          <cell r="B7600" t="str">
            <v>MET0007600</v>
          </cell>
          <cell r="C7600" t="str">
            <v>Intersection Warn Lts Location Bumper Corner Recess Mnt</v>
          </cell>
          <cell r="K7600">
            <v>349</v>
          </cell>
        </row>
        <row r="7601">
          <cell r="B7601" t="str">
            <v>MET0007601</v>
          </cell>
          <cell r="C7601" t="str">
            <v>Intersection Warn Lts Location Bumper Prewire &amp; Shiploose</v>
          </cell>
          <cell r="K7601">
            <v>0</v>
          </cell>
        </row>
        <row r="7602">
          <cell r="B7602" t="str">
            <v>MET0007602</v>
          </cell>
          <cell r="C7602" t="str">
            <v>NO Intersection Warning Lights Location</v>
          </cell>
          <cell r="K7602">
            <v>0</v>
          </cell>
        </row>
        <row r="7603">
          <cell r="B7603" t="str">
            <v>MET0007603</v>
          </cell>
          <cell r="C7603" t="str">
            <v>NO Auxiliary Intersection Warning Lights</v>
          </cell>
          <cell r="K7603">
            <v>0</v>
          </cell>
        </row>
        <row r="7604">
          <cell r="B7604" t="str">
            <v>MET0007604</v>
          </cell>
          <cell r="C7604" t="str">
            <v>Aux Intersection Warn Lts Code 3 65BZ LED</v>
          </cell>
          <cell r="K7604">
            <v>702</v>
          </cell>
        </row>
        <row r="7605">
          <cell r="B7605" t="str">
            <v>MET0007605</v>
          </cell>
          <cell r="C7605" t="str">
            <v>Aux Intersection Warn Lts Federal Signal Quadra Flare</v>
          </cell>
          <cell r="K7605">
            <v>715</v>
          </cell>
        </row>
        <row r="7606">
          <cell r="B7606" t="str">
            <v>MET0007606</v>
          </cell>
          <cell r="C7606" t="str">
            <v>Aux Intersection Warn Lts Whelen 700 Super LED</v>
          </cell>
          <cell r="K7606">
            <v>642</v>
          </cell>
        </row>
        <row r="7607">
          <cell r="B7607" t="str">
            <v>MET0007607</v>
          </cell>
          <cell r="C7607" t="str">
            <v>Aux Intersection Warn Lts Whelen 600 Super LED</v>
          </cell>
          <cell r="K7607">
            <v>550</v>
          </cell>
        </row>
        <row r="7608">
          <cell r="B7608" t="str">
            <v>MET0007608</v>
          </cell>
          <cell r="C7608" t="str">
            <v>Aux Intersection Warn Lts Whelen 600 Super LED Blk Bezel</v>
          </cell>
          <cell r="K7608">
            <v>550</v>
          </cell>
        </row>
        <row r="7609">
          <cell r="B7609" t="str">
            <v>MET0007609</v>
          </cell>
          <cell r="C7609" t="str">
            <v>Aux Intersection Warn Lts Whelen 600 Super LED Rota-Beam</v>
          </cell>
          <cell r="K7609">
            <v>1486</v>
          </cell>
        </row>
        <row r="7610">
          <cell r="B7610" t="str">
            <v>MET0007610</v>
          </cell>
          <cell r="C7610" t="str">
            <v>Aux Intersection Warn Lts Whelen 600 Super LED Rota-Beam Rotator 150 CW Blk Bzl</v>
          </cell>
          <cell r="K7610">
            <v>1593</v>
          </cell>
        </row>
        <row r="7611">
          <cell r="B7611" t="str">
            <v>MET0007611</v>
          </cell>
          <cell r="C7611" t="str">
            <v>Aux Intersection Warn Lts Whelen 600 Super LED Rota-Beam Rotator 150 CW Pattern</v>
          </cell>
          <cell r="K7611">
            <v>1593</v>
          </cell>
        </row>
        <row r="7612">
          <cell r="B7612" t="str">
            <v>MET0007612</v>
          </cell>
          <cell r="C7612" t="str">
            <v>Aux Intersection Warn Lts Whelen 600 Sup LED Rota-Beam Rotator 150 LH-CCW/RH-CW</v>
          </cell>
          <cell r="K7612">
            <v>1593</v>
          </cell>
        </row>
        <row r="7613">
          <cell r="B7613" t="str">
            <v>MET0007613</v>
          </cell>
          <cell r="C7613" t="str">
            <v>Aux Intersection Warn Lts Whelen 500 TIR6 LED Horizontal</v>
          </cell>
          <cell r="K7613">
            <v>693</v>
          </cell>
        </row>
        <row r="7614">
          <cell r="B7614" t="str">
            <v>MET0007614</v>
          </cell>
          <cell r="C7614" t="str">
            <v>Aux Intersection Warn Lts Whelen M6 LED</v>
          </cell>
          <cell r="K7614">
            <v>841</v>
          </cell>
        </row>
        <row r="7615">
          <cell r="B7615" t="str">
            <v>MET0007615</v>
          </cell>
          <cell r="C7615" t="str">
            <v>Aux Intersection Warn Lts Whelen M6 LED DoubleFlash 150 I/O Pattern</v>
          </cell>
          <cell r="K7615">
            <v>948</v>
          </cell>
        </row>
        <row r="7616">
          <cell r="B7616" t="str">
            <v>MET0007616</v>
          </cell>
          <cell r="C7616" t="str">
            <v>Aux Intersection Warn Lts Whelen M6 LED DoubleFlash 150 I/O Pattern Blk Bzl</v>
          </cell>
          <cell r="K7616">
            <v>948</v>
          </cell>
        </row>
        <row r="7617">
          <cell r="B7617" t="str">
            <v>MET0007617</v>
          </cell>
          <cell r="C7617" t="str">
            <v>Aux Intersection Warn Lts Whelen M6 LED Signal Alert L/R Pattern</v>
          </cell>
          <cell r="K7617">
            <v>948</v>
          </cell>
        </row>
        <row r="7618">
          <cell r="B7618" t="str">
            <v>MET0007618</v>
          </cell>
          <cell r="C7618" t="str">
            <v>Aux Intersection Warn Lts Whelen M7 LED</v>
          </cell>
          <cell r="K7618">
            <v>972</v>
          </cell>
        </row>
        <row r="7619">
          <cell r="B7619" t="str">
            <v>MET0007619</v>
          </cell>
          <cell r="C7619" t="str">
            <v>Aux Intersection Warn Lts Whelen ION LED</v>
          </cell>
          <cell r="K7619">
            <v>808</v>
          </cell>
        </row>
        <row r="7620">
          <cell r="B7620" t="str">
            <v>MET0007620</v>
          </cell>
          <cell r="C7620" t="str">
            <v>Aux Intersection Warn Lts Whelen ION LED Blk Bzl</v>
          </cell>
          <cell r="K7620">
            <v>808</v>
          </cell>
        </row>
        <row r="7621">
          <cell r="B7621" t="str">
            <v>MET0007621</v>
          </cell>
          <cell r="C7621" t="str">
            <v>Aux Intersection Warn Lts SoundOff Signal MPower Fascia 4" LED</v>
          </cell>
          <cell r="K7621">
            <v>647</v>
          </cell>
        </row>
        <row r="7622">
          <cell r="B7622" t="str">
            <v>MET0007622</v>
          </cell>
          <cell r="C7622" t="str">
            <v>Aux Intersection Warn Lts SoundOff Signal MPower Fascia 4" LED Blk Bezel</v>
          </cell>
          <cell r="K7622">
            <v>647</v>
          </cell>
        </row>
        <row r="7623">
          <cell r="B7623" t="str">
            <v>MET0007623</v>
          </cell>
          <cell r="C7623" t="str">
            <v>NO Auxiliary Intersection Warning Lights Color</v>
          </cell>
          <cell r="K7623">
            <v>0</v>
          </cell>
        </row>
        <row r="7624">
          <cell r="B7624" t="str">
            <v>MET0007624</v>
          </cell>
          <cell r="C7624" t="str">
            <v>Aux Intersection Warn Lts Color Red</v>
          </cell>
          <cell r="K7624">
            <v>0</v>
          </cell>
        </row>
        <row r="7625">
          <cell r="B7625" t="str">
            <v>MET0007625</v>
          </cell>
          <cell r="C7625" t="str">
            <v>Aux Intersection Warn Lts Color Red w/Clear Lens</v>
          </cell>
          <cell r="K7625">
            <v>0</v>
          </cell>
        </row>
        <row r="7626">
          <cell r="B7626" t="str">
            <v>MET0007626</v>
          </cell>
          <cell r="C7626" t="str">
            <v>Aux Intersection Warn Lts Color Red/Blue w/Clear Lens</v>
          </cell>
          <cell r="K7626">
            <v>113</v>
          </cell>
        </row>
        <row r="7627">
          <cell r="B7627" t="str">
            <v>MET0007627</v>
          </cell>
          <cell r="C7627" t="str">
            <v>Aux Intersection Warn Lts Color Red/Clear w/Clear Lens</v>
          </cell>
          <cell r="K7627">
            <v>283</v>
          </cell>
        </row>
        <row r="7628">
          <cell r="B7628" t="str">
            <v>MET0007628</v>
          </cell>
          <cell r="C7628" t="str">
            <v>Aux Intersection Warn Lts Color Clear</v>
          </cell>
          <cell r="K7628">
            <v>167</v>
          </cell>
        </row>
        <row r="7629">
          <cell r="B7629" t="str">
            <v>MET0007629</v>
          </cell>
          <cell r="C7629" t="str">
            <v>Aux Intersection Warn Lts Color Blue</v>
          </cell>
          <cell r="K7629">
            <v>85</v>
          </cell>
        </row>
        <row r="7630">
          <cell r="B7630" t="str">
            <v>MET0007630</v>
          </cell>
          <cell r="C7630" t="str">
            <v>Aux Intersection Warn Lts Color Blue w/ Clear Lens</v>
          </cell>
          <cell r="K7630">
            <v>85</v>
          </cell>
        </row>
        <row r="7631">
          <cell r="B7631" t="str">
            <v>MET0007631</v>
          </cell>
          <cell r="C7631" t="str">
            <v>Aux Intersection Warn Lts Color Red/Clear LH/Blue/Clear RH w/Clear Lens</v>
          </cell>
          <cell r="K7631">
            <v>283</v>
          </cell>
        </row>
        <row r="7632">
          <cell r="B7632" t="str">
            <v>MET0007632</v>
          </cell>
          <cell r="C7632" t="str">
            <v>Aux Intersection Warn Lts Color Blue/Clear LH/Red/Clear RH w/Clear Lens</v>
          </cell>
          <cell r="K7632">
            <v>283</v>
          </cell>
        </row>
        <row r="7633">
          <cell r="B7633" t="str">
            <v>MET0007633</v>
          </cell>
          <cell r="C7633" t="str">
            <v>Aux Intersection Warn Lts Color Amber</v>
          </cell>
          <cell r="K7633">
            <v>85</v>
          </cell>
        </row>
        <row r="7634">
          <cell r="B7634" t="str">
            <v>MET0007634</v>
          </cell>
          <cell r="C7634" t="str">
            <v>Aux Intersection Warn Lts Color Amber w/Clear Lens</v>
          </cell>
          <cell r="K7634">
            <v>0</v>
          </cell>
        </row>
        <row r="7635">
          <cell r="B7635" t="str">
            <v>MET0007635</v>
          </cell>
          <cell r="C7635" t="str">
            <v>NO Auxiliary Intersection Warning Lights Location</v>
          </cell>
          <cell r="K7635">
            <v>0</v>
          </cell>
        </row>
        <row r="7636">
          <cell r="B7636" t="str">
            <v>MET0007636</v>
          </cell>
          <cell r="C7636" t="str">
            <v>Aux Intersection Warn Lts Loc Bmpr Corner Mnt</v>
          </cell>
          <cell r="K7636">
            <v>0</v>
          </cell>
        </row>
        <row r="7637">
          <cell r="B7637" t="str">
            <v>MET0007637</v>
          </cell>
          <cell r="C7637" t="str">
            <v>Aux Intersection Warn Lts Loc Bmpr Corner Recess Mnt</v>
          </cell>
          <cell r="K7637">
            <v>731</v>
          </cell>
        </row>
        <row r="7638">
          <cell r="B7638" t="str">
            <v>MET0007638</v>
          </cell>
          <cell r="C7638" t="str">
            <v>Aux Intersection Warn Lts Loc Bmpr Tail Mnt</v>
          </cell>
          <cell r="K7638">
            <v>0</v>
          </cell>
        </row>
        <row r="7639">
          <cell r="B7639" t="str">
            <v>MET0007639</v>
          </cell>
          <cell r="C7639" t="str">
            <v>Aux Intersection Warn Lts Loc Bmpr Tail Mnt Lwr</v>
          </cell>
          <cell r="K7639">
            <v>0</v>
          </cell>
        </row>
        <row r="7640">
          <cell r="B7640" t="str">
            <v>MET0007640</v>
          </cell>
          <cell r="C7640" t="str">
            <v>Aux Intersection Warn Lts Loc Bmpr Tail Mnt Ahd Of Int Warn</v>
          </cell>
          <cell r="K7640">
            <v>0</v>
          </cell>
        </row>
        <row r="7641">
          <cell r="B7641" t="str">
            <v>MET0007641</v>
          </cell>
          <cell r="C7641" t="str">
            <v>Aux Intersection Warn Lts Loc Bmpr Tail Recess Mnt Bhd Int Warn Lt</v>
          </cell>
          <cell r="K7641">
            <v>0</v>
          </cell>
        </row>
        <row r="7642">
          <cell r="B7642" t="str">
            <v>MET0007642</v>
          </cell>
          <cell r="C7642" t="str">
            <v>Aux Intersection Warn Lts Loc Bmpr Tail Mnt Above Ctr Int Warn</v>
          </cell>
          <cell r="K7642">
            <v>0</v>
          </cell>
        </row>
        <row r="7643">
          <cell r="B7643" t="str">
            <v>MET0007643</v>
          </cell>
          <cell r="C7643" t="str">
            <v>Aux Intersection Warn Lts Loc Cab Radius Mnt</v>
          </cell>
          <cell r="K7643">
            <v>0</v>
          </cell>
        </row>
        <row r="7644">
          <cell r="B7644" t="str">
            <v>MET0007644</v>
          </cell>
          <cell r="C7644" t="str">
            <v>Aux Intersection Warn Lts Loc Cab Radius Mnt Level w/Side Warn Lt</v>
          </cell>
          <cell r="K7644">
            <v>0</v>
          </cell>
        </row>
        <row r="7645">
          <cell r="B7645" t="str">
            <v>MET0007645</v>
          </cell>
          <cell r="C7645" t="str">
            <v>Aux Intersection Warn Lts Loc Cab Radius Mnt Abv Int Warn</v>
          </cell>
          <cell r="K7645">
            <v>0</v>
          </cell>
        </row>
        <row r="7646">
          <cell r="B7646" t="str">
            <v>MET0007646</v>
          </cell>
          <cell r="C7646" t="str">
            <v>Aux Intersection Warn Lts Loc Cab Radius Mnt Centered w/Hdlt Bezel</v>
          </cell>
          <cell r="K7646">
            <v>0</v>
          </cell>
        </row>
        <row r="7647">
          <cell r="B7647" t="str">
            <v>MET0007647</v>
          </cell>
          <cell r="C7647" t="str">
            <v>Aux Intersection Warn Lts Loc Vert Mnt (2) Upr Radius Mnt &amp; (2) Below Sd Mrkr Lt</v>
          </cell>
          <cell r="K7647">
            <v>0</v>
          </cell>
        </row>
        <row r="7648">
          <cell r="B7648" t="str">
            <v>MET0007648</v>
          </cell>
          <cell r="C7648" t="str">
            <v>Aux Intersection Warn Lts Loc Bhd Cab Radius Mnt Level w/Side Warn Lt</v>
          </cell>
          <cell r="K7648">
            <v>0</v>
          </cell>
        </row>
        <row r="7649">
          <cell r="B7649" t="str">
            <v>MET0007649</v>
          </cell>
          <cell r="C7649" t="str">
            <v>Aux Intersection Warn Lts Loc Bhd Cab Radius Upr Vertical Mnt</v>
          </cell>
          <cell r="K7649">
            <v>0</v>
          </cell>
        </row>
        <row r="7650">
          <cell r="B7650" t="str">
            <v>MET0007650</v>
          </cell>
          <cell r="C7650" t="str">
            <v>Aux Intersection Warn Lts Loc Vert Mtd Outer Edge of Headlight Bezel</v>
          </cell>
          <cell r="K7650">
            <v>0</v>
          </cell>
        </row>
        <row r="7651">
          <cell r="B7651" t="str">
            <v>MET0007651</v>
          </cell>
          <cell r="C7651" t="str">
            <v>Side Warn Lts Whelen 500 TIR6 LED</v>
          </cell>
          <cell r="K7651">
            <v>750</v>
          </cell>
        </row>
        <row r="7652">
          <cell r="B7652" t="str">
            <v>MET0007652</v>
          </cell>
          <cell r="C7652" t="str">
            <v>Side Warn Lts Whelen 600 Super LED</v>
          </cell>
          <cell r="K7652">
            <v>451</v>
          </cell>
        </row>
        <row r="7653">
          <cell r="B7653" t="str">
            <v>MET0007653</v>
          </cell>
          <cell r="C7653" t="str">
            <v>Side Warn Lts Whelen 600 Super LED Steady Burn</v>
          </cell>
          <cell r="K7653">
            <v>557</v>
          </cell>
        </row>
        <row r="7654">
          <cell r="B7654" t="str">
            <v>MET0007654</v>
          </cell>
          <cell r="C7654" t="str">
            <v>Side Warn Lts Whelen 600 Super LED Blk Bezel</v>
          </cell>
          <cell r="K7654">
            <v>557</v>
          </cell>
        </row>
        <row r="7655">
          <cell r="B7655" t="str">
            <v>MET0007655</v>
          </cell>
          <cell r="C7655" t="str">
            <v>Side Warn Lts Whelen 600 Super LED ActionFlash 150 Alt Pattern</v>
          </cell>
          <cell r="K7655">
            <v>665</v>
          </cell>
        </row>
        <row r="7656">
          <cell r="B7656" t="str">
            <v>MET0007656</v>
          </cell>
          <cell r="C7656" t="str">
            <v>Side Warn Lts Whelen 600 Super LED Comet Flash 75 Pattern</v>
          </cell>
          <cell r="K7656">
            <v>665</v>
          </cell>
        </row>
        <row r="7657">
          <cell r="B7657" t="str">
            <v>MET0007657</v>
          </cell>
          <cell r="C7657" t="str">
            <v>Side Warn Lts Whelen 600 Super LED Comet Flash 75 Pattern Blk Bezel</v>
          </cell>
          <cell r="K7657">
            <v>665</v>
          </cell>
        </row>
        <row r="7658">
          <cell r="B7658" t="str">
            <v>MET0007658</v>
          </cell>
          <cell r="C7658" t="str">
            <v>Side Warn Lts Whelen 600 Super LED SignalAlert Pattern</v>
          </cell>
          <cell r="K7658">
            <v>665</v>
          </cell>
        </row>
        <row r="7659">
          <cell r="B7659" t="str">
            <v>MET0007659</v>
          </cell>
          <cell r="C7659" t="str">
            <v>Side Warn Lts Whelen 600 Super LED Rota-Beam</v>
          </cell>
          <cell r="K7659">
            <v>1532</v>
          </cell>
        </row>
        <row r="7660">
          <cell r="B7660" t="str">
            <v>MET0007660</v>
          </cell>
          <cell r="C7660" t="str">
            <v>Side Warn Lts Whelen 600 Super LED Rota-Beam Blk Bezel</v>
          </cell>
          <cell r="K7660">
            <v>1532</v>
          </cell>
        </row>
        <row r="7661">
          <cell r="B7661" t="str">
            <v>MET0007661</v>
          </cell>
          <cell r="C7661" t="str">
            <v>Side Warn Lts Whelen 600 Super LED Rota-Beam Rotator 75 Frt to Rr Sweep</v>
          </cell>
          <cell r="K7661">
            <v>1639</v>
          </cell>
        </row>
        <row r="7662">
          <cell r="B7662" t="str">
            <v>MET0007662</v>
          </cell>
          <cell r="C7662" t="str">
            <v>Side Warn Lts Whelen 600 Super LED Rota-Beam Rotator 150 CCW Pattern</v>
          </cell>
          <cell r="K7662">
            <v>1639</v>
          </cell>
        </row>
        <row r="7663">
          <cell r="B7663" t="str">
            <v>MET0007663</v>
          </cell>
          <cell r="C7663" t="str">
            <v>Side Warn Lts Whelen 600 Super LED Rota-Beam Rotator WigWag 150 Pattern</v>
          </cell>
          <cell r="K7663">
            <v>1639</v>
          </cell>
        </row>
        <row r="7664">
          <cell r="B7664" t="str">
            <v>MET0007664</v>
          </cell>
          <cell r="C7664" t="str">
            <v>Side Warn Lts Whelen 700 Super LED</v>
          </cell>
          <cell r="K7664">
            <v>648</v>
          </cell>
        </row>
        <row r="7665">
          <cell r="B7665" t="str">
            <v>MET0007665</v>
          </cell>
          <cell r="C7665" t="str">
            <v>Side Warn Lts Whelen 900 Super LED</v>
          </cell>
          <cell r="K7665">
            <v>1092</v>
          </cell>
        </row>
        <row r="7666">
          <cell r="B7666" t="str">
            <v>MET0007666</v>
          </cell>
          <cell r="C7666" t="str">
            <v>Side Warn Lts Whelen M6 LED Action SF 60/TF 120 Solid</v>
          </cell>
          <cell r="K7666">
            <v>948</v>
          </cell>
        </row>
        <row r="7667">
          <cell r="B7667" t="str">
            <v>MET0007667</v>
          </cell>
          <cell r="C7667" t="str">
            <v>Side Warn Lts Whelen M6 LED ActionScan Pattern</v>
          </cell>
          <cell r="K7667">
            <v>948</v>
          </cell>
        </row>
        <row r="7668">
          <cell r="B7668" t="str">
            <v>MET0007668</v>
          </cell>
          <cell r="C7668" t="str">
            <v>Side Warn Lts Whelen M6 LED</v>
          </cell>
          <cell r="K7668">
            <v>734</v>
          </cell>
        </row>
        <row r="7669">
          <cell r="B7669" t="str">
            <v>MET0007669</v>
          </cell>
          <cell r="C7669" t="str">
            <v>Side Warn Lts Whelen M6 LED Off w/Pump</v>
          </cell>
          <cell r="K7669">
            <v>841</v>
          </cell>
        </row>
        <row r="7670">
          <cell r="B7670" t="str">
            <v>MET0007670</v>
          </cell>
          <cell r="C7670" t="str">
            <v>Side Warn Lts Whelen M6 LED Blk Bezel</v>
          </cell>
          <cell r="K7670">
            <v>841</v>
          </cell>
        </row>
        <row r="7671">
          <cell r="B7671" t="str">
            <v>MET0007671</v>
          </cell>
          <cell r="C7671" t="str">
            <v>Side Warn Lts Whelen M6 Duo LED Blk Bezel</v>
          </cell>
          <cell r="K7671">
            <v>841</v>
          </cell>
        </row>
        <row r="7672">
          <cell r="B7672" t="str">
            <v>MET0007672</v>
          </cell>
          <cell r="C7672" t="str">
            <v>Side Warn Lts Whelen M6 LED Longburst 75 Solid Pattern</v>
          </cell>
          <cell r="K7672">
            <v>948</v>
          </cell>
        </row>
        <row r="7673">
          <cell r="B7673" t="str">
            <v>MET0007673</v>
          </cell>
          <cell r="C7673" t="str">
            <v>Side Warn Lts Whelen M6 LED Longburst 75 L/R Pattern</v>
          </cell>
          <cell r="K7673">
            <v>948</v>
          </cell>
        </row>
        <row r="7674">
          <cell r="B7674" t="str">
            <v>MET0007674</v>
          </cell>
          <cell r="C7674" t="str">
            <v>Side Warn Lts Whelen M6 LED SingleFlash 75 Diag Pattern</v>
          </cell>
          <cell r="K7674">
            <v>948</v>
          </cell>
        </row>
        <row r="7675">
          <cell r="B7675" t="str">
            <v>MET0007675</v>
          </cell>
          <cell r="C7675" t="str">
            <v>Side Warn Lts Whelen M6 LED Steady Burn</v>
          </cell>
          <cell r="K7675">
            <v>948</v>
          </cell>
        </row>
        <row r="7676">
          <cell r="B7676" t="str">
            <v>MET0007676</v>
          </cell>
          <cell r="C7676" t="str">
            <v>Side Warn Lts Whelen M6 LED SingleFlash 300 Top/Bottom Pattern</v>
          </cell>
          <cell r="K7676">
            <v>948</v>
          </cell>
        </row>
        <row r="7677">
          <cell r="B7677" t="str">
            <v>MET0007677</v>
          </cell>
          <cell r="C7677" t="str">
            <v>Side Warn Lts Whelen M6 LED CometFlash 75 L/R Pattern</v>
          </cell>
          <cell r="K7677">
            <v>948</v>
          </cell>
        </row>
        <row r="7678">
          <cell r="B7678" t="str">
            <v>MET0007678</v>
          </cell>
          <cell r="C7678" t="str">
            <v>Side Warn Lts Whelen M6 LED CometFlash 75 L/R Pattern Blk Bezel</v>
          </cell>
          <cell r="K7678">
            <v>948</v>
          </cell>
        </row>
        <row r="7679">
          <cell r="B7679" t="str">
            <v>MET0007679</v>
          </cell>
          <cell r="C7679" t="str">
            <v>Side Warn Lts Whelen M6 LED CometFlash 75 Solid Pattern</v>
          </cell>
          <cell r="K7679">
            <v>948</v>
          </cell>
        </row>
        <row r="7680">
          <cell r="B7680" t="str">
            <v>MET0007680</v>
          </cell>
          <cell r="C7680" t="str">
            <v>Side Warn Lts Whelen M6 LED CometFlash 75 Solid Pattern Blk Bezel</v>
          </cell>
          <cell r="K7680">
            <v>948</v>
          </cell>
        </row>
        <row r="7681">
          <cell r="B7681" t="str">
            <v>MET0007681</v>
          </cell>
          <cell r="C7681" t="str">
            <v>Side Warn Lts Whelen M6 LED DoubleFlash 75 Solid Pattern</v>
          </cell>
          <cell r="K7681">
            <v>948</v>
          </cell>
        </row>
        <row r="7682">
          <cell r="B7682" t="str">
            <v>MET0007682</v>
          </cell>
          <cell r="C7682" t="str">
            <v>Side Warn Lts Whelen M6 LED DoubleFlash 75 I/O Pattern</v>
          </cell>
          <cell r="K7682">
            <v>948</v>
          </cell>
        </row>
        <row r="7683">
          <cell r="B7683" t="str">
            <v>MET0007683</v>
          </cell>
          <cell r="C7683" t="str">
            <v>Side Warn Lts Whelen M6 LED TripleFlash 75 I/O Pattern</v>
          </cell>
          <cell r="K7683">
            <v>948</v>
          </cell>
        </row>
        <row r="7684">
          <cell r="B7684" t="str">
            <v>MET0007684</v>
          </cell>
          <cell r="C7684" t="str">
            <v>Side Warn Lts Whelen M6 LED TripleFlash 75 I/O Pattern Blk Bezel</v>
          </cell>
          <cell r="K7684">
            <v>948</v>
          </cell>
        </row>
        <row r="7685">
          <cell r="B7685" t="str">
            <v>MET0007685</v>
          </cell>
          <cell r="C7685" t="str">
            <v>Side Warn Lts Whelen M6 LED DoubleFlash 150 T/B Pattern</v>
          </cell>
          <cell r="K7685">
            <v>948</v>
          </cell>
        </row>
        <row r="7686">
          <cell r="B7686" t="str">
            <v>MET0007686</v>
          </cell>
          <cell r="C7686" t="str">
            <v>Side Warn Lts Whelen M6 LED DoubleFlash 150 L/R Pattern</v>
          </cell>
          <cell r="K7686">
            <v>948</v>
          </cell>
        </row>
        <row r="7687">
          <cell r="B7687" t="str">
            <v>MET0007687</v>
          </cell>
          <cell r="C7687" t="str">
            <v>Side Warn Lts Whelen M6 LED ComAlert 150 L/R Pattern</v>
          </cell>
          <cell r="K7687">
            <v>948</v>
          </cell>
        </row>
        <row r="7688">
          <cell r="B7688" t="str">
            <v>MET0007688</v>
          </cell>
          <cell r="C7688" t="str">
            <v>Side Warn Lts Whelen M6 LED TripleFlash 75 Solid Pattern</v>
          </cell>
          <cell r="K7688">
            <v>948</v>
          </cell>
        </row>
        <row r="7689">
          <cell r="B7689" t="str">
            <v>MET0007689</v>
          </cell>
          <cell r="C7689" t="str">
            <v>Side Warn Lts Whelen M6 LED TripleFlash 120 I/O Pattern</v>
          </cell>
          <cell r="K7689">
            <v>948</v>
          </cell>
        </row>
        <row r="7690">
          <cell r="B7690" t="str">
            <v>MET0007690</v>
          </cell>
          <cell r="C7690" t="str">
            <v>Side Warn Lts Whelen M6 LED DoubleFlash 150 Diag Pattern</v>
          </cell>
          <cell r="K7690">
            <v>948</v>
          </cell>
        </row>
        <row r="7691">
          <cell r="B7691" t="str">
            <v>MET0007691</v>
          </cell>
          <cell r="C7691" t="str">
            <v>Side Warn Lts Whelen M6 LED DoubleFlash 150 I/O Pattern</v>
          </cell>
          <cell r="K7691">
            <v>948</v>
          </cell>
        </row>
        <row r="7692">
          <cell r="B7692" t="str">
            <v>MET0007692</v>
          </cell>
          <cell r="C7692" t="str">
            <v>Side Warn Lts Whelen M6 LED DoubleFlash 150 I/O Pattern Blk Bezel</v>
          </cell>
          <cell r="K7692">
            <v>948</v>
          </cell>
        </row>
        <row r="7693">
          <cell r="B7693" t="str">
            <v>MET0007693</v>
          </cell>
          <cell r="C7693" t="str">
            <v>Side Warn Lts Whelen M6 LED PinWheel Variable Pattern</v>
          </cell>
          <cell r="K7693">
            <v>948</v>
          </cell>
        </row>
        <row r="7694">
          <cell r="B7694" t="str">
            <v>MET0007694</v>
          </cell>
          <cell r="C7694" t="str">
            <v>Side Warn Lts Whelen M6 LED WigWag LH Phase 2/RH Phase 1</v>
          </cell>
          <cell r="K7694">
            <v>985</v>
          </cell>
        </row>
        <row r="7695">
          <cell r="B7695" t="str">
            <v>MET0007695</v>
          </cell>
          <cell r="C7695" t="str">
            <v>Side Warn Lts Whelen M6 V-Series LED SingleFlash 75 Solid Phase 1</v>
          </cell>
          <cell r="K7695">
            <v>2370</v>
          </cell>
        </row>
        <row r="7696">
          <cell r="B7696" t="str">
            <v>MET0007696</v>
          </cell>
          <cell r="C7696" t="str">
            <v>Side Warn Lts Whelen M6 V-Series LED</v>
          </cell>
          <cell r="K7696">
            <v>2227</v>
          </cell>
        </row>
        <row r="7697">
          <cell r="B7697" t="str">
            <v>MET0007697</v>
          </cell>
          <cell r="C7697" t="str">
            <v>Side Warn Lts Whelen M6 V-Series LED Doubleflash 120 Pattern</v>
          </cell>
          <cell r="K7697">
            <v>2333</v>
          </cell>
        </row>
        <row r="7698">
          <cell r="B7698" t="str">
            <v>MET0007698</v>
          </cell>
          <cell r="C7698" t="str">
            <v>Side Warn Lts Whelen M6 V-Series LED Blk Bezel</v>
          </cell>
          <cell r="K7698">
            <v>2227</v>
          </cell>
        </row>
        <row r="7699">
          <cell r="B7699" t="str">
            <v>MET0007699</v>
          </cell>
          <cell r="C7699" t="str">
            <v>Side Warn Lts Whelen M6 V-Series LED Steady Burn</v>
          </cell>
          <cell r="K7699">
            <v>2227</v>
          </cell>
        </row>
        <row r="7700">
          <cell r="B7700" t="str">
            <v>MET0007700</v>
          </cell>
          <cell r="C7700" t="str">
            <v>Side Warn Lts Whelen M7 LED</v>
          </cell>
          <cell r="K7700">
            <v>972</v>
          </cell>
        </row>
        <row r="7701">
          <cell r="B7701" t="str">
            <v>MET0007701</v>
          </cell>
          <cell r="C7701" t="str">
            <v>Side Warn Lts Whelen M9 LED</v>
          </cell>
          <cell r="K7701">
            <v>1267</v>
          </cell>
        </row>
        <row r="7702">
          <cell r="B7702" t="str">
            <v>MET0007702</v>
          </cell>
          <cell r="C7702" t="str">
            <v>Side Warn Lts Whelen M9 LED Blk Bezel</v>
          </cell>
          <cell r="K7702">
            <v>1267</v>
          </cell>
        </row>
        <row r="7703">
          <cell r="B7703" t="str">
            <v>MET0007703</v>
          </cell>
          <cell r="C7703" t="str">
            <v>Side Warn Lts Whelen M9 LED Steady Burn</v>
          </cell>
          <cell r="K7703">
            <v>1267</v>
          </cell>
        </row>
        <row r="7704">
          <cell r="B7704" t="str">
            <v>MET0007704</v>
          </cell>
          <cell r="C7704" t="str">
            <v>Side Warn Lts Whelen M9 LED Cylon Med Solid Pattern</v>
          </cell>
          <cell r="K7704">
            <v>1374</v>
          </cell>
        </row>
        <row r="7705">
          <cell r="B7705" t="str">
            <v>MET0007705</v>
          </cell>
          <cell r="C7705" t="str">
            <v>Side Warn Lts Whelen ION LED</v>
          </cell>
          <cell r="K7705">
            <v>761</v>
          </cell>
        </row>
        <row r="7706">
          <cell r="B7706" t="str">
            <v>MET0007706</v>
          </cell>
          <cell r="C7706" t="str">
            <v>Side Warn Lts Whelen ION LED Blk Bezel</v>
          </cell>
          <cell r="K7706">
            <v>761</v>
          </cell>
        </row>
        <row r="7707">
          <cell r="B7707" t="str">
            <v>MET0007707</v>
          </cell>
          <cell r="C7707" t="str">
            <v>Side Warn Lts Whelen ION T LED Blk Flange</v>
          </cell>
          <cell r="K7707">
            <v>769</v>
          </cell>
        </row>
        <row r="7708">
          <cell r="B7708" t="str">
            <v>MET0007708</v>
          </cell>
          <cell r="C7708" t="str">
            <v>Side Warn Lts Tecniq K60 LED</v>
          </cell>
          <cell r="K7708">
            <v>482</v>
          </cell>
        </row>
        <row r="7709">
          <cell r="B7709" t="str">
            <v>MET0007709</v>
          </cell>
          <cell r="C7709" t="str">
            <v>Side Warn Lts Federal Signal Fire Ray LED 6x4 Chrm Bzl</v>
          </cell>
          <cell r="K7709">
            <v>855</v>
          </cell>
        </row>
        <row r="7710">
          <cell r="B7710" t="str">
            <v>MET0007710</v>
          </cell>
          <cell r="C7710" t="str">
            <v>Side Warn Lts Federal Signal Fire Ray LED 6x4 Blk Bzl</v>
          </cell>
          <cell r="K7710">
            <v>855</v>
          </cell>
        </row>
        <row r="7711">
          <cell r="B7711" t="str">
            <v>MET0007711</v>
          </cell>
          <cell r="C7711" t="str">
            <v>Side Warn Lts Federal Signal Quadra Flare LED</v>
          </cell>
          <cell r="K7711">
            <v>719</v>
          </cell>
        </row>
        <row r="7712">
          <cell r="B7712" t="str">
            <v>MET0007712</v>
          </cell>
          <cell r="C7712" t="str">
            <v>Side Warn Lts Code 3 65BZ LED</v>
          </cell>
          <cell r="K7712">
            <v>723</v>
          </cell>
        </row>
        <row r="7713">
          <cell r="B7713" t="str">
            <v>MET0007713</v>
          </cell>
          <cell r="C7713" t="str">
            <v>Side Warn Lts Code 3 45BZ LED</v>
          </cell>
          <cell r="K7713">
            <v>584</v>
          </cell>
        </row>
        <row r="7714">
          <cell r="B7714" t="str">
            <v>MET0007714</v>
          </cell>
          <cell r="C7714" t="str">
            <v>Side Warn Lts Code 3 85BZ LED</v>
          </cell>
          <cell r="K7714">
            <v>674</v>
          </cell>
        </row>
        <row r="7715">
          <cell r="B7715" t="str">
            <v>MET0007715</v>
          </cell>
          <cell r="C7715" t="str">
            <v>Side Warn Lts Code 3 LED Prizm 468BZ</v>
          </cell>
          <cell r="K7715">
            <v>965</v>
          </cell>
        </row>
        <row r="7716">
          <cell r="B7716" t="str">
            <v>MET0007716</v>
          </cell>
          <cell r="C7716" t="str">
            <v>Side Warn Lts SoundOff Signal 6x4 P Series LED w/Blk Bezel</v>
          </cell>
          <cell r="K7716">
            <v>782</v>
          </cell>
        </row>
        <row r="7717">
          <cell r="B7717" t="str">
            <v>MET0007717</v>
          </cell>
          <cell r="C7717" t="str">
            <v>Side Warn Lts SoundOff Signal MPower 6x4 EMPSB0C</v>
          </cell>
          <cell r="K7717">
            <v>1219</v>
          </cell>
        </row>
        <row r="7718">
          <cell r="B7718" t="str">
            <v>MET0007718</v>
          </cell>
          <cell r="C7718" t="str">
            <v>Side Warn Lts SoundOff Signal MPower 7x3 EMPSC07</v>
          </cell>
          <cell r="K7718">
            <v>912</v>
          </cell>
        </row>
        <row r="7719">
          <cell r="B7719" t="str">
            <v>MET0007719</v>
          </cell>
          <cell r="C7719" t="str">
            <v>Side Warn Lts SoundOff Signal MPower 7x3 EMPSC07 Blk Bezel</v>
          </cell>
          <cell r="K7719">
            <v>912</v>
          </cell>
        </row>
        <row r="7720">
          <cell r="B7720" t="str">
            <v>MET0007720</v>
          </cell>
          <cell r="C7720" t="str">
            <v>Side Warn Lts Tomar R46 LED Blk Bezel</v>
          </cell>
          <cell r="K7720">
            <v>1038</v>
          </cell>
        </row>
        <row r="7721">
          <cell r="B7721" t="str">
            <v>MET0007721</v>
          </cell>
          <cell r="C7721" t="str">
            <v>Side Warn Lts Weldon Diamondback 4x6 LED</v>
          </cell>
          <cell r="K7721">
            <v>571</v>
          </cell>
        </row>
        <row r="7722">
          <cell r="B7722" t="str">
            <v>MET0007722</v>
          </cell>
          <cell r="C7722" t="str">
            <v>Side Warn Lts Weldon LED Prewire</v>
          </cell>
          <cell r="K7722">
            <v>393</v>
          </cell>
        </row>
        <row r="7723">
          <cell r="B7723" t="str">
            <v>MET0007723</v>
          </cell>
          <cell r="C7723" t="str">
            <v>NO Side Warning Lights</v>
          </cell>
          <cell r="K7723">
            <v>0</v>
          </cell>
        </row>
        <row r="7724">
          <cell r="B7724" t="str">
            <v>MET0007724</v>
          </cell>
          <cell r="C7724" t="str">
            <v>Side Warn Lts Color Red</v>
          </cell>
          <cell r="K7724">
            <v>0</v>
          </cell>
        </row>
        <row r="7725">
          <cell r="B7725" t="str">
            <v>MET0007725</v>
          </cell>
          <cell r="C7725" t="str">
            <v>Side Warn Lts Color Red w/Clr Lens</v>
          </cell>
          <cell r="K7725">
            <v>0</v>
          </cell>
        </row>
        <row r="7726">
          <cell r="B7726" t="str">
            <v>MET0007726</v>
          </cell>
          <cell r="C7726" t="str">
            <v>Side Warn Lts Color Red w/Clr Lens &amp; Clr Optics</v>
          </cell>
          <cell r="K7726">
            <v>0</v>
          </cell>
        </row>
        <row r="7727">
          <cell r="B7727" t="str">
            <v>MET0007727</v>
          </cell>
          <cell r="C7727" t="str">
            <v>Side Warn Lts Color Red/Blue,Blue Fwd w/Clr Lens</v>
          </cell>
          <cell r="K7727">
            <v>113</v>
          </cell>
        </row>
        <row r="7728">
          <cell r="B7728" t="str">
            <v>MET0007728</v>
          </cell>
          <cell r="C7728" t="str">
            <v>Side Warn Lts Color Red/Blue,Blue Fwd L,Red Fwd R w/Clr Lens</v>
          </cell>
          <cell r="K7728">
            <v>113</v>
          </cell>
        </row>
        <row r="7729">
          <cell r="B7729" t="str">
            <v>MET0007729</v>
          </cell>
          <cell r="C7729" t="str">
            <v>Side Warn Lts Color Red/Amber</v>
          </cell>
          <cell r="K7729">
            <v>113</v>
          </cell>
        </row>
        <row r="7730">
          <cell r="B7730" t="str">
            <v>MET0007730</v>
          </cell>
          <cell r="C7730" t="str">
            <v>Side Warn Lts Color Red/Amber w/Clr Lens</v>
          </cell>
          <cell r="K7730">
            <v>113</v>
          </cell>
        </row>
        <row r="7731">
          <cell r="B7731" t="str">
            <v>MET0007731</v>
          </cell>
          <cell r="C7731" t="str">
            <v>Side Warn Lts Color Red/Blue</v>
          </cell>
          <cell r="K7731">
            <v>113</v>
          </cell>
        </row>
        <row r="7732">
          <cell r="B7732" t="str">
            <v>MET0007732</v>
          </cell>
          <cell r="C7732" t="str">
            <v>Side Warn Lts Color Red/Blue w/Clr Lens</v>
          </cell>
          <cell r="K7732">
            <v>113</v>
          </cell>
        </row>
        <row r="7733">
          <cell r="B7733" t="str">
            <v>MET0007733</v>
          </cell>
          <cell r="C7733" t="str">
            <v>Side Warn Lts Color Red/Blue X Pattern /Clr Lens/Clr Optics</v>
          </cell>
          <cell r="K7733">
            <v>105</v>
          </cell>
        </row>
        <row r="7734">
          <cell r="B7734" t="str">
            <v>MET0007734</v>
          </cell>
          <cell r="C7734" t="str">
            <v>Side Warn Lts Color Red/Blue/V/Split Red Fwd/Clr Lens/Optics</v>
          </cell>
          <cell r="K7734">
            <v>105</v>
          </cell>
        </row>
        <row r="7735">
          <cell r="B7735" t="str">
            <v>MET0007735</v>
          </cell>
          <cell r="C7735" t="str">
            <v>Side Warn Lts Color Red/Clr</v>
          </cell>
          <cell r="K7735">
            <v>283</v>
          </cell>
        </row>
        <row r="7736">
          <cell r="B7736" t="str">
            <v>MET0007736</v>
          </cell>
          <cell r="C7736" t="str">
            <v>Side Warn Lts Color Red/Clr w/Clr Lens</v>
          </cell>
          <cell r="K7736">
            <v>283</v>
          </cell>
        </row>
        <row r="7737">
          <cell r="B7737" t="str">
            <v>MET0007737</v>
          </cell>
          <cell r="C7737" t="str">
            <v>Side Warn Lts Color Red/Red</v>
          </cell>
          <cell r="K7737">
            <v>113</v>
          </cell>
        </row>
        <row r="7738">
          <cell r="B7738" t="str">
            <v>MET0007738</v>
          </cell>
          <cell r="C7738" t="str">
            <v>Side Warn Lts Color Red/Red w/Clr Lens</v>
          </cell>
          <cell r="K7738">
            <v>113</v>
          </cell>
        </row>
        <row r="7739">
          <cell r="B7739" t="str">
            <v>MET0007739</v>
          </cell>
          <cell r="C7739" t="str">
            <v>Side Warn Lts Color Red/Red LH and Blue/Blue RH</v>
          </cell>
          <cell r="K7739">
            <v>113</v>
          </cell>
        </row>
        <row r="7740">
          <cell r="B7740" t="str">
            <v>MET0007740</v>
          </cell>
          <cell r="C7740" t="str">
            <v>Side Warn Lts Color Red/Red LH and Blue/Blue RH w/Clr Lens</v>
          </cell>
          <cell r="K7740">
            <v>85</v>
          </cell>
        </row>
        <row r="7741">
          <cell r="B7741" t="str">
            <v>MET0007741</v>
          </cell>
          <cell r="C7741" t="str">
            <v>Side Warn Lts Color Red LH/Blue RH</v>
          </cell>
          <cell r="K7741">
            <v>85</v>
          </cell>
        </row>
        <row r="7742">
          <cell r="B7742" t="str">
            <v>MET0007742</v>
          </cell>
          <cell r="C7742" t="str">
            <v>Side Warn Lts Color Clr</v>
          </cell>
          <cell r="K7742">
            <v>167</v>
          </cell>
        </row>
        <row r="7743">
          <cell r="B7743" t="str">
            <v>MET0007743</v>
          </cell>
          <cell r="C7743" t="str">
            <v>Side Warn Lts Color Amber</v>
          </cell>
          <cell r="K7743">
            <v>85</v>
          </cell>
        </row>
        <row r="7744">
          <cell r="B7744" t="str">
            <v>MET0007744</v>
          </cell>
          <cell r="C7744" t="str">
            <v>Side Warn Lts Color Amber w/Clr Lens</v>
          </cell>
          <cell r="K7744">
            <v>85</v>
          </cell>
        </row>
        <row r="7745">
          <cell r="B7745" t="str">
            <v>MET0007745</v>
          </cell>
          <cell r="C7745" t="str">
            <v>Side Warn Lts Color Amber w/Clr Lens/Clr Optics</v>
          </cell>
          <cell r="K7745">
            <v>211</v>
          </cell>
        </row>
        <row r="7746">
          <cell r="B7746" t="str">
            <v>MET0007746</v>
          </cell>
          <cell r="C7746" t="str">
            <v>Side Warn Lts Color Blue</v>
          </cell>
          <cell r="K7746">
            <v>85</v>
          </cell>
        </row>
        <row r="7747">
          <cell r="B7747" t="str">
            <v>MET0007747</v>
          </cell>
          <cell r="C7747" t="str">
            <v>Side Warn Lts Color Blue w/Clr Lens</v>
          </cell>
          <cell r="K7747">
            <v>85</v>
          </cell>
        </row>
        <row r="7748">
          <cell r="B7748" t="str">
            <v>MET0007748</v>
          </cell>
          <cell r="C7748" t="str">
            <v>Side Warn Lts Color Blue/Amber w/Clr Lens</v>
          </cell>
          <cell r="K7748">
            <v>113</v>
          </cell>
        </row>
        <row r="7749">
          <cell r="B7749" t="str">
            <v>MET0007749</v>
          </cell>
          <cell r="C7749" t="str">
            <v>Side Warn Lts Color Blue/Clr LH/Red/Clr RH w/Clr Lens</v>
          </cell>
          <cell r="K7749">
            <v>283</v>
          </cell>
        </row>
        <row r="7750">
          <cell r="B7750" t="str">
            <v>MET0007750</v>
          </cell>
          <cell r="C7750" t="str">
            <v>Side Warn Lts Color Blue w/Clr Lens &amp; Clr Optics</v>
          </cell>
          <cell r="K7750">
            <v>211</v>
          </cell>
        </row>
        <row r="7751">
          <cell r="B7751" t="str">
            <v>MET0007751</v>
          </cell>
          <cell r="C7751" t="str">
            <v>Side Warn Lts Color Blue/Blue w/Clr Lens</v>
          </cell>
          <cell r="K7751">
            <v>113</v>
          </cell>
        </row>
        <row r="7752">
          <cell r="B7752" t="str">
            <v>MET0007752</v>
          </cell>
          <cell r="C7752" t="str">
            <v>Side Warn Lts Color Blue/Blue LH and Red/Red RH</v>
          </cell>
          <cell r="K7752">
            <v>113</v>
          </cell>
        </row>
        <row r="7753">
          <cell r="B7753" t="str">
            <v>MET0007753</v>
          </cell>
          <cell r="C7753" t="str">
            <v>Side Warn Lts Color Blue LH/Red RH</v>
          </cell>
          <cell r="K7753">
            <v>85</v>
          </cell>
        </row>
        <row r="7754">
          <cell r="B7754" t="str">
            <v>MET0007754</v>
          </cell>
          <cell r="C7754" t="str">
            <v>Side Warn Lts Color Blue LH/Red RH w/Clr Lens</v>
          </cell>
          <cell r="K7754">
            <v>85</v>
          </cell>
        </row>
        <row r="7755">
          <cell r="B7755" t="str">
            <v>MET0007755</v>
          </cell>
          <cell r="C7755" t="str">
            <v>Side Warn Lts Color Red LH/Blue RH w/Clr Lens</v>
          </cell>
          <cell r="K7755">
            <v>85</v>
          </cell>
        </row>
        <row r="7756">
          <cell r="B7756" t="str">
            <v>MET0007756</v>
          </cell>
          <cell r="C7756" t="str">
            <v>Side Warn Lts Color Green</v>
          </cell>
          <cell r="K7756">
            <v>323</v>
          </cell>
        </row>
        <row r="7757">
          <cell r="B7757" t="str">
            <v>MET0007757</v>
          </cell>
          <cell r="C7757" t="str">
            <v>Side Warn Lts Color Green w/Clr Lens</v>
          </cell>
          <cell r="K7757">
            <v>323</v>
          </cell>
        </row>
        <row r="7758">
          <cell r="B7758" t="str">
            <v>MET0007758</v>
          </cell>
          <cell r="C7758" t="str">
            <v>NO Side Warning Lights Color</v>
          </cell>
          <cell r="K7758">
            <v>0</v>
          </cell>
        </row>
        <row r="7759">
          <cell r="B7759" t="str">
            <v>MET0007759</v>
          </cell>
          <cell r="C7759" t="str">
            <v>Side Warn Lts Location Prewire and Shiploose</v>
          </cell>
          <cell r="K7759">
            <v>0</v>
          </cell>
        </row>
        <row r="7760">
          <cell r="B7760" t="str">
            <v>MET0007760</v>
          </cell>
          <cell r="C7760" t="str">
            <v>Side Warn Lts Location Lwr Mid</v>
          </cell>
          <cell r="K7760">
            <v>0</v>
          </cell>
        </row>
        <row r="7761">
          <cell r="B7761" t="str">
            <v>MET0007761</v>
          </cell>
          <cell r="C7761" t="str">
            <v>Side Warn Lts Location Lwr Mid 9.50" Above Wheel Well</v>
          </cell>
          <cell r="K7761">
            <v>0</v>
          </cell>
        </row>
        <row r="7762">
          <cell r="B7762" t="str">
            <v>MET0007762</v>
          </cell>
          <cell r="C7762" t="str">
            <v>Side Warn Lts Location Lwr Mid Upper</v>
          </cell>
          <cell r="K7762">
            <v>0</v>
          </cell>
        </row>
        <row r="7763">
          <cell r="B7763" t="str">
            <v>MET0007763</v>
          </cell>
          <cell r="C7763" t="str">
            <v>Side Warn Lts Location Lwr Mid Rwd Position</v>
          </cell>
          <cell r="K7763">
            <v>0</v>
          </cell>
        </row>
        <row r="7764">
          <cell r="B7764" t="str">
            <v>MET0007764</v>
          </cell>
          <cell r="C7764" t="str">
            <v>Side Warn Lts Location Lwr Mid Fwd Position</v>
          </cell>
          <cell r="K7764">
            <v>0</v>
          </cell>
        </row>
        <row r="7765">
          <cell r="B7765" t="str">
            <v>MET0007765</v>
          </cell>
          <cell r="C7765" t="str">
            <v>Side Warn Lts Location Lwr Mid Fwd Position 5" Above Wheel Well</v>
          </cell>
          <cell r="K7765">
            <v>0</v>
          </cell>
        </row>
        <row r="7766">
          <cell r="B7766" t="str">
            <v>MET0007766</v>
          </cell>
          <cell r="C7766" t="str">
            <v>Side Warn Lts Location Lwr Mid Fwd Position LH/Lwr Mid Position RH</v>
          </cell>
          <cell r="K7766">
            <v>0</v>
          </cell>
        </row>
        <row r="7767">
          <cell r="B7767" t="str">
            <v>MET0007767</v>
          </cell>
          <cell r="C7767" t="str">
            <v>Side Warn Lts Location Lwr Mid Position LH/Lwr Mid Fwd Position RH</v>
          </cell>
          <cell r="K7767">
            <v>0</v>
          </cell>
        </row>
        <row r="7768">
          <cell r="B7768" t="str">
            <v>MET0007768</v>
          </cell>
          <cell r="C7768" t="str">
            <v>Side Warn Lts Location Mid Fwd Position Below Scene Lt</v>
          </cell>
          <cell r="K7768">
            <v>0</v>
          </cell>
        </row>
        <row r="7769">
          <cell r="B7769" t="str">
            <v>MET0007769</v>
          </cell>
          <cell r="C7769" t="str">
            <v>Side Warn Lts Location Lwr Rear</v>
          </cell>
          <cell r="K7769">
            <v>0</v>
          </cell>
        </row>
        <row r="7770">
          <cell r="B7770" t="str">
            <v>MET0007770</v>
          </cell>
          <cell r="C7770" t="str">
            <v>Side Warn Lts Location Upper Frt</v>
          </cell>
          <cell r="K7770">
            <v>0</v>
          </cell>
        </row>
        <row r="7771">
          <cell r="B7771" t="str">
            <v>MET0007771</v>
          </cell>
          <cell r="C7771" t="str">
            <v>Side Warn Lts Location Cab Radius</v>
          </cell>
          <cell r="K7771">
            <v>0</v>
          </cell>
        </row>
        <row r="7772">
          <cell r="B7772" t="str">
            <v>MET0007772</v>
          </cell>
          <cell r="C7772" t="str">
            <v>Side Warn Lts Location Cab Radius Mid</v>
          </cell>
          <cell r="K7772">
            <v>0</v>
          </cell>
        </row>
        <row r="7773">
          <cell r="B7773" t="str">
            <v>MET0007773</v>
          </cell>
          <cell r="C7773" t="str">
            <v>Side Warn Lts Location Cab Radius Upper</v>
          </cell>
          <cell r="K7773">
            <v>0</v>
          </cell>
        </row>
        <row r="7774">
          <cell r="B7774" t="str">
            <v>MET0007774</v>
          </cell>
          <cell r="C7774" t="str">
            <v>Side Warn Lts Location Upper Mid Fwd Flat Roof Position</v>
          </cell>
          <cell r="K7774">
            <v>0</v>
          </cell>
        </row>
        <row r="7775">
          <cell r="B7775" t="str">
            <v>MET0007775</v>
          </cell>
          <cell r="C7775" t="str">
            <v>Side Warn Lts Location Upper Mid Fwd 5" Roof Position</v>
          </cell>
          <cell r="K7775">
            <v>0</v>
          </cell>
        </row>
        <row r="7776">
          <cell r="B7776" t="str">
            <v>MET0007776</v>
          </cell>
          <cell r="C7776" t="str">
            <v>Side Warn Lts Location Upper Mid Fwd 10" Roof Position</v>
          </cell>
          <cell r="K7776">
            <v>0</v>
          </cell>
        </row>
        <row r="7777">
          <cell r="B7777" t="str">
            <v>MET0007777</v>
          </cell>
          <cell r="C7777" t="str">
            <v>Side Warn Lts Location Upper Mid Fwd 20" Roof Position</v>
          </cell>
          <cell r="K7777">
            <v>0</v>
          </cell>
        </row>
        <row r="7778">
          <cell r="B7778" t="str">
            <v>MET0007778</v>
          </cell>
          <cell r="C7778" t="str">
            <v>Side Warn Lts Location Upper Mid Rwd 10" Roof Position</v>
          </cell>
          <cell r="K7778">
            <v>0</v>
          </cell>
        </row>
        <row r="7779">
          <cell r="B7779" t="str">
            <v>MET0007779</v>
          </cell>
          <cell r="C7779" t="str">
            <v>Side Warn Lts Location Upper Mid Rwd 20" Roof Position</v>
          </cell>
          <cell r="K7779">
            <v>0</v>
          </cell>
        </row>
        <row r="7780">
          <cell r="B7780" t="str">
            <v>MET0007780</v>
          </cell>
          <cell r="C7780" t="str">
            <v>Side Warn Lts Location Upper Rear</v>
          </cell>
          <cell r="K7780">
            <v>0</v>
          </cell>
        </row>
        <row r="7781">
          <cell r="B7781" t="str">
            <v>MET0007781</v>
          </cell>
          <cell r="C7781" t="str">
            <v>Side Warn Lts Location Upper Rear Below Tank Level Lts</v>
          </cell>
          <cell r="K7781">
            <v>0</v>
          </cell>
        </row>
        <row r="7782">
          <cell r="B7782" t="str">
            <v>MET0007782</v>
          </cell>
          <cell r="C7782" t="str">
            <v>NO Side Warning Lights Location</v>
          </cell>
          <cell r="K7782">
            <v>0</v>
          </cell>
        </row>
        <row r="7783">
          <cell r="B7783" t="str">
            <v>MET0007783</v>
          </cell>
          <cell r="C7783" t="str">
            <v>NO Auxiliary Side Warn Lights</v>
          </cell>
          <cell r="K7783">
            <v>0</v>
          </cell>
        </row>
        <row r="7784">
          <cell r="B7784" t="str">
            <v>MET0007784</v>
          </cell>
          <cell r="C7784" t="str">
            <v>Aux Side Warn Lts Whelen M6 LED</v>
          </cell>
          <cell r="K7784">
            <v>841</v>
          </cell>
        </row>
        <row r="7785">
          <cell r="B7785" t="str">
            <v>MET0007785</v>
          </cell>
          <cell r="C7785" t="str">
            <v>Aux Side Warn Lts Whelen M6 LED Steady Burn</v>
          </cell>
          <cell r="K7785">
            <v>841</v>
          </cell>
        </row>
        <row r="7786">
          <cell r="B7786" t="str">
            <v>MET0007786</v>
          </cell>
          <cell r="C7786" t="str">
            <v>Aux Side Warn Lts Whelen M6 LED SingleFlash 75 Diag Pattern</v>
          </cell>
          <cell r="K7786">
            <v>948</v>
          </cell>
        </row>
        <row r="7787">
          <cell r="B7787" t="str">
            <v>MET0007787</v>
          </cell>
          <cell r="C7787" t="str">
            <v>Aux Side Warn Lts Whelen M6 LED SingleFlash 300 Solid Pattern</v>
          </cell>
          <cell r="K7787">
            <v>948</v>
          </cell>
        </row>
        <row r="7788">
          <cell r="B7788" t="str">
            <v>MET0007788</v>
          </cell>
          <cell r="C7788" t="str">
            <v>Aux Side Warn Lts Whelen M6 LED DoubleFlash 75 Solid Pattern</v>
          </cell>
          <cell r="K7788">
            <v>948</v>
          </cell>
        </row>
        <row r="7789">
          <cell r="B7789" t="str">
            <v>MET0007789</v>
          </cell>
          <cell r="C7789" t="str">
            <v>Aux Side Warn Lts Whelen M6 LED DoubleFlash 150 Diag Pattern</v>
          </cell>
          <cell r="K7789">
            <v>948</v>
          </cell>
        </row>
        <row r="7790">
          <cell r="B7790" t="str">
            <v>MET0007790</v>
          </cell>
          <cell r="C7790" t="str">
            <v>Aux Side Warn Lts Whelen M6 LED DoubleFlash 150 L/R Pattern</v>
          </cell>
          <cell r="K7790">
            <v>948</v>
          </cell>
        </row>
        <row r="7791">
          <cell r="B7791" t="str">
            <v>MET0007791</v>
          </cell>
          <cell r="C7791" t="str">
            <v>Aux Side Warn Lts Whelen M6 LED DoubleFlash 150 T/B Pattern</v>
          </cell>
          <cell r="K7791">
            <v>948</v>
          </cell>
        </row>
        <row r="7792">
          <cell r="B7792" t="str">
            <v>MET0007792</v>
          </cell>
          <cell r="C7792" t="str">
            <v>Aux Side Warn Lts Whelen M6 LED TripleFlash 75 Solid Pattern</v>
          </cell>
          <cell r="K7792">
            <v>948</v>
          </cell>
        </row>
        <row r="7793">
          <cell r="B7793" t="str">
            <v>MET0007793</v>
          </cell>
          <cell r="C7793" t="str">
            <v>Aux Side Warn Lts Whelen M6 LED DoubleFlash 150 I/O Pattern</v>
          </cell>
          <cell r="K7793">
            <v>948</v>
          </cell>
        </row>
        <row r="7794">
          <cell r="B7794" t="str">
            <v>MET0007794</v>
          </cell>
          <cell r="C7794" t="str">
            <v>Aux Side Warn Lts Whelen M6 LED TripleFlash 75 I/O Pattern</v>
          </cell>
          <cell r="K7794">
            <v>948</v>
          </cell>
        </row>
        <row r="7795">
          <cell r="B7795" t="str">
            <v>MET0007795</v>
          </cell>
          <cell r="C7795" t="str">
            <v>Aux Side Warn Lts Whelen M6 LED TripleFlash 75 I/O Pattern Blk Bezel</v>
          </cell>
          <cell r="K7795">
            <v>948</v>
          </cell>
        </row>
        <row r="7796">
          <cell r="B7796" t="str">
            <v>MET0007796</v>
          </cell>
          <cell r="C7796" t="str">
            <v>Aux Side Warn Lts Whelen M6 LED CometFlash 75 L/R Pattern</v>
          </cell>
          <cell r="K7796">
            <v>948</v>
          </cell>
        </row>
        <row r="7797">
          <cell r="B7797" t="str">
            <v>MET0007797</v>
          </cell>
          <cell r="C7797" t="str">
            <v>Aux Side Warn Lts Whelen M6 LED Blk Bezel</v>
          </cell>
          <cell r="K7797">
            <v>841</v>
          </cell>
        </row>
        <row r="7798">
          <cell r="B7798" t="str">
            <v>MET0007798</v>
          </cell>
          <cell r="C7798" t="str">
            <v>Aux Side Warn Lts Whelen M6 LED DoubleFlash 150 I/O Pattern Blk Bezel</v>
          </cell>
          <cell r="K7798">
            <v>948</v>
          </cell>
        </row>
        <row r="7799">
          <cell r="B7799" t="str">
            <v>MET0007799</v>
          </cell>
          <cell r="C7799" t="str">
            <v>Aux Side Warn Lts Whelen M7 LED</v>
          </cell>
          <cell r="K7799">
            <v>972</v>
          </cell>
        </row>
        <row r="7800">
          <cell r="B7800" t="str">
            <v>MET0007800</v>
          </cell>
          <cell r="C7800" t="str">
            <v>Aux Side Warn Lts Whelen M9 LED Blk Bezel</v>
          </cell>
          <cell r="K7800">
            <v>1294</v>
          </cell>
        </row>
        <row r="7801">
          <cell r="B7801" t="str">
            <v>MET0007801</v>
          </cell>
          <cell r="C7801" t="str">
            <v>Aux Side Warn Lts Whelen M9 LED</v>
          </cell>
          <cell r="K7801">
            <v>1294</v>
          </cell>
        </row>
        <row r="7802">
          <cell r="B7802" t="str">
            <v>MET0007802</v>
          </cell>
          <cell r="C7802" t="str">
            <v>Aux Side Warn Lts Whelen M9 LED Action SF 60/TF 120 Solid</v>
          </cell>
          <cell r="K7802">
            <v>1401</v>
          </cell>
        </row>
        <row r="7803">
          <cell r="B7803" t="str">
            <v>MET0007803</v>
          </cell>
          <cell r="C7803" t="str">
            <v>Aux Side Warn Lts Whelen M9 LED ComAlert 150 L/R Pattern Blk Bezel</v>
          </cell>
          <cell r="K7803">
            <v>1401</v>
          </cell>
        </row>
        <row r="7804">
          <cell r="B7804" t="str">
            <v>MET0007804</v>
          </cell>
          <cell r="C7804" t="str">
            <v>Aux Side Warn Lts Whelen M9 LED ComAlert 150 L/R Pattern</v>
          </cell>
          <cell r="K7804">
            <v>1401</v>
          </cell>
        </row>
        <row r="7805">
          <cell r="B7805" t="str">
            <v>MET0007805</v>
          </cell>
          <cell r="C7805" t="str">
            <v>Aux Side Warn Lts Whelen M9 LED DoubleFlash 150 I/O Pattern</v>
          </cell>
          <cell r="K7805">
            <v>1401</v>
          </cell>
        </row>
        <row r="7806">
          <cell r="B7806" t="str">
            <v>MET0007806</v>
          </cell>
          <cell r="C7806" t="str">
            <v>Aux Side Warn Lts Whelen M9 LED Steady Burn</v>
          </cell>
          <cell r="K7806">
            <v>1401</v>
          </cell>
        </row>
        <row r="7807">
          <cell r="B7807" t="str">
            <v>MET0007807</v>
          </cell>
          <cell r="C7807" t="str">
            <v>Aux Side Warn Lts Whelen M9 Combo Integrated w/Sd Scene Lts/Sgl Flash 75 Phase 1</v>
          </cell>
          <cell r="K7807">
            <v>249</v>
          </cell>
        </row>
        <row r="7808">
          <cell r="B7808" t="str">
            <v>MET0007808</v>
          </cell>
          <cell r="C7808" t="str">
            <v>Aux Side Warn Lts Whelen M9 Combo Integrated w/Sd Scene Lts</v>
          </cell>
          <cell r="K7808">
            <v>106</v>
          </cell>
        </row>
        <row r="7809">
          <cell r="B7809" t="str">
            <v>MET0007809</v>
          </cell>
          <cell r="C7809" t="str">
            <v>Aux Side Warn Lts Whelen M9 V-Series Integrated w/Sd Scene Lts</v>
          </cell>
          <cell r="K7809">
            <v>106</v>
          </cell>
        </row>
        <row r="7810">
          <cell r="B7810" t="str">
            <v>MET0007810</v>
          </cell>
          <cell r="C7810" t="str">
            <v>Aux Side Warn Lts Whelen M9 V-Series Integrated w/Sd Scene Lts Dbl Flash 120</v>
          </cell>
          <cell r="K7810">
            <v>213</v>
          </cell>
        </row>
        <row r="7811">
          <cell r="B7811" t="str">
            <v>MET0007811</v>
          </cell>
          <cell r="C7811" t="str">
            <v>Aux Side Warn Lts Whelen M9 V-Series Integrated w/Aux Sd Scene Lts</v>
          </cell>
          <cell r="K7811">
            <v>106</v>
          </cell>
        </row>
        <row r="7812">
          <cell r="B7812" t="str">
            <v>MET0007812</v>
          </cell>
          <cell r="C7812" t="str">
            <v>Aux Side Warn Lts Whelen 400 LED</v>
          </cell>
          <cell r="K7812">
            <v>580</v>
          </cell>
        </row>
        <row r="7813">
          <cell r="B7813" t="str">
            <v>MET0007813</v>
          </cell>
          <cell r="C7813" t="str">
            <v>Aux Side Warn Lts Whelen ION LED</v>
          </cell>
          <cell r="K7813">
            <v>688</v>
          </cell>
        </row>
        <row r="7814">
          <cell r="B7814" t="str">
            <v>MET0007814</v>
          </cell>
          <cell r="C7814" t="str">
            <v>Aux Side Warn Lts Whelen ION LED Blk Bezel</v>
          </cell>
          <cell r="K7814">
            <v>688</v>
          </cell>
        </row>
        <row r="7815">
          <cell r="B7815" t="str">
            <v>MET0007815</v>
          </cell>
          <cell r="C7815" t="str">
            <v>Aux Side Warn Lts Whelen 500 TIR6 LED</v>
          </cell>
          <cell r="K7815">
            <v>750</v>
          </cell>
        </row>
        <row r="7816">
          <cell r="B7816" t="str">
            <v>MET0007816</v>
          </cell>
          <cell r="C7816" t="str">
            <v>Aux Side Warn Lts Whelen 600 Super LED</v>
          </cell>
          <cell r="K7816">
            <v>557</v>
          </cell>
        </row>
        <row r="7817">
          <cell r="B7817" t="str">
            <v>MET0007817</v>
          </cell>
          <cell r="C7817" t="str">
            <v>Aux Side Warn Lts Whelen 600 Super LED Blk Bezel</v>
          </cell>
          <cell r="K7817">
            <v>557</v>
          </cell>
        </row>
        <row r="7818">
          <cell r="B7818" t="str">
            <v>MET0007818</v>
          </cell>
          <cell r="C7818" t="str">
            <v>Aux Side Warn Lts Whelen 600 Super LED ActionFlash 150 Alt Pattern</v>
          </cell>
          <cell r="K7818">
            <v>665</v>
          </cell>
        </row>
        <row r="7819">
          <cell r="B7819" t="str">
            <v>MET0007819</v>
          </cell>
          <cell r="C7819" t="str">
            <v>Aux Side Warn Lts Whelen 600 Rota-Beam Super LED</v>
          </cell>
          <cell r="K7819">
            <v>1611</v>
          </cell>
        </row>
        <row r="7820">
          <cell r="B7820" t="str">
            <v>MET0007820</v>
          </cell>
          <cell r="C7820" t="str">
            <v>Aux Side Warn Lts Whelen 600 Rota-Beam Super LED Rotator 75 Frt to Rr Sweep</v>
          </cell>
          <cell r="K7820">
            <v>1718</v>
          </cell>
        </row>
        <row r="7821">
          <cell r="B7821" t="str">
            <v>MET0007821</v>
          </cell>
          <cell r="C7821" t="str">
            <v>Aux Side Warn Lts Whelen 700 Super LED</v>
          </cell>
          <cell r="K7821">
            <v>648</v>
          </cell>
        </row>
        <row r="7822">
          <cell r="B7822" t="str">
            <v>MET0007822</v>
          </cell>
          <cell r="C7822" t="str">
            <v>Aux Side Warn Lts Whelen 900 Super LED</v>
          </cell>
          <cell r="K7822">
            <v>1092</v>
          </cell>
        </row>
        <row r="7823">
          <cell r="B7823" t="str">
            <v>MET0007823</v>
          </cell>
          <cell r="C7823" t="str">
            <v>Aux Side Warn Lts Whelen 900 Super LED Steady Burn</v>
          </cell>
          <cell r="K7823">
            <v>1199</v>
          </cell>
        </row>
        <row r="7824">
          <cell r="B7824" t="str">
            <v>MET0007824</v>
          </cell>
          <cell r="C7824" t="str">
            <v>Aux Side Warn Lts Tomar R79 LED Blk Bezel</v>
          </cell>
          <cell r="K7824">
            <v>1174</v>
          </cell>
        </row>
        <row r="7825">
          <cell r="B7825" t="str">
            <v>MET0007825</v>
          </cell>
          <cell r="C7825" t="str">
            <v>Aux Side Warn Lts Federal Signal Quadra Flare</v>
          </cell>
          <cell r="K7825">
            <v>719</v>
          </cell>
        </row>
        <row r="7826">
          <cell r="B7826" t="str">
            <v>MET0007826</v>
          </cell>
          <cell r="C7826" t="str">
            <v>Aux Side Warn Lts Federal Signal Quadra Flare 7x9</v>
          </cell>
          <cell r="K7826">
            <v>1040</v>
          </cell>
        </row>
        <row r="7827">
          <cell r="B7827" t="str">
            <v>MET0007827</v>
          </cell>
          <cell r="C7827" t="str">
            <v>Aux Side Warn Lts Code 3 65BZ LED</v>
          </cell>
          <cell r="K7827">
            <v>723</v>
          </cell>
        </row>
        <row r="7828">
          <cell r="B7828" t="str">
            <v>MET0007828</v>
          </cell>
          <cell r="C7828" t="str">
            <v>Aux Side Warn Lts Code 3 85BZ LED</v>
          </cell>
          <cell r="K7828">
            <v>674</v>
          </cell>
        </row>
        <row r="7829">
          <cell r="B7829" t="str">
            <v>MET0007829</v>
          </cell>
          <cell r="C7829" t="str">
            <v>Aux Side Warn Lts SoundOff Signal MPower 6x4 EMPSB0C Integrated w/Sd Scene Lts</v>
          </cell>
          <cell r="K7829">
            <v>249</v>
          </cell>
        </row>
        <row r="7830">
          <cell r="B7830" t="str">
            <v>MET0007830</v>
          </cell>
          <cell r="C7830" t="str">
            <v>Aux Side Warn Lts SoundOff Signal MPower 7x3 EMPSC07</v>
          </cell>
          <cell r="K7830">
            <v>912</v>
          </cell>
        </row>
        <row r="7831">
          <cell r="B7831" t="str">
            <v>MET0007831</v>
          </cell>
          <cell r="C7831" t="str">
            <v>Aux Side Warn Lts SoundOff Signal MPower 7x3 EMPSC07 Blk Bezel</v>
          </cell>
          <cell r="K7831">
            <v>912</v>
          </cell>
        </row>
        <row r="7832">
          <cell r="B7832" t="str">
            <v>MET0007832</v>
          </cell>
          <cell r="C7832" t="str">
            <v>Aux Side Warn Lts Weldon Diamondback 4x6 LED</v>
          </cell>
          <cell r="K7832">
            <v>571</v>
          </cell>
        </row>
        <row r="7833">
          <cell r="B7833" t="str">
            <v>MET0007833</v>
          </cell>
          <cell r="C7833" t="str">
            <v>NO Auxiliary Side Warning Lights Color</v>
          </cell>
          <cell r="K7833">
            <v>0</v>
          </cell>
        </row>
        <row r="7834">
          <cell r="B7834" t="str">
            <v>MET0007834</v>
          </cell>
          <cell r="C7834" t="str">
            <v>Aux Side Warn Lts Color Red</v>
          </cell>
          <cell r="K7834">
            <v>0</v>
          </cell>
        </row>
        <row r="7835">
          <cell r="B7835" t="str">
            <v>MET0007835</v>
          </cell>
          <cell r="C7835" t="str">
            <v>Aux Side Warn Lts Color Red LH/Blue RH</v>
          </cell>
          <cell r="K7835">
            <v>45</v>
          </cell>
        </row>
        <row r="7836">
          <cell r="B7836" t="str">
            <v>MET0007836</v>
          </cell>
          <cell r="C7836" t="str">
            <v>Aux Side Warn Lts Color Red LH/Blue RH w/Clr Lens</v>
          </cell>
          <cell r="K7836">
            <v>45</v>
          </cell>
        </row>
        <row r="7837">
          <cell r="B7837" t="str">
            <v>MET0007837</v>
          </cell>
          <cell r="C7837" t="str">
            <v>Aux Side Warn Lts Color Red w/Clr Lens</v>
          </cell>
          <cell r="K7837">
            <v>0</v>
          </cell>
        </row>
        <row r="7838">
          <cell r="B7838" t="str">
            <v>MET0007838</v>
          </cell>
          <cell r="C7838" t="str">
            <v>Aux Side Warn Lts Color Red w/Clear Lens/Clear Optics</v>
          </cell>
          <cell r="K7838">
            <v>0</v>
          </cell>
        </row>
        <row r="7839">
          <cell r="B7839" t="str">
            <v>MET0007839</v>
          </cell>
          <cell r="C7839" t="str">
            <v>Aux Side Warn Lts Color Red/Amber</v>
          </cell>
          <cell r="K7839">
            <v>113</v>
          </cell>
        </row>
        <row r="7840">
          <cell r="B7840" t="str">
            <v>MET0007840</v>
          </cell>
          <cell r="C7840" t="str">
            <v>Aux Side Warn Lts Color Red/Amber w/Clr Lens</v>
          </cell>
          <cell r="K7840">
            <v>113</v>
          </cell>
        </row>
        <row r="7841">
          <cell r="B7841" t="str">
            <v>MET0007841</v>
          </cell>
          <cell r="C7841" t="str">
            <v>Aux Side Warn Lts Color Red/Amber X Pat w/Clr Lens/Optics</v>
          </cell>
          <cell r="K7841">
            <v>0</v>
          </cell>
        </row>
        <row r="7842">
          <cell r="B7842" t="str">
            <v>MET0007842</v>
          </cell>
          <cell r="C7842" t="str">
            <v>Aux Side Warn Lts Color Red/Blue</v>
          </cell>
          <cell r="K7842">
            <v>113</v>
          </cell>
        </row>
        <row r="7843">
          <cell r="B7843" t="str">
            <v>MET0007843</v>
          </cell>
          <cell r="C7843" t="str">
            <v>Aux Side Warn Lts Color Red/Blue Split Red Fwd w/Clr Lens/Optics</v>
          </cell>
          <cell r="K7843">
            <v>105</v>
          </cell>
        </row>
        <row r="7844">
          <cell r="B7844" t="str">
            <v>MET0007844</v>
          </cell>
          <cell r="C7844" t="str">
            <v>Aux Side Warn Lts Color Red/Blue w/Clr Lens</v>
          </cell>
          <cell r="K7844">
            <v>113</v>
          </cell>
        </row>
        <row r="7845">
          <cell r="B7845" t="str">
            <v>MET0007845</v>
          </cell>
          <cell r="C7845" t="str">
            <v>Aux Side Warn Lts Color Red/Blue X Pat w/Clr Lens/Optics</v>
          </cell>
          <cell r="K7845">
            <v>105</v>
          </cell>
        </row>
        <row r="7846">
          <cell r="B7846" t="str">
            <v>MET0007846</v>
          </cell>
          <cell r="C7846" t="str">
            <v>Aux Side Warn Lts Color Red/Clr</v>
          </cell>
          <cell r="K7846">
            <v>283</v>
          </cell>
        </row>
        <row r="7847">
          <cell r="B7847" t="str">
            <v>MET0007847</v>
          </cell>
          <cell r="C7847" t="str">
            <v>Aux Side Warn Lts Color Red/Clr w/Clr Lens</v>
          </cell>
          <cell r="K7847">
            <v>283</v>
          </cell>
        </row>
        <row r="7848">
          <cell r="B7848" t="str">
            <v>MET0007848</v>
          </cell>
          <cell r="C7848" t="str">
            <v>Aux Side Warn Lts Color Red/Clr LH/Blue/Clr RH w/Clr Lens</v>
          </cell>
          <cell r="K7848">
            <v>283</v>
          </cell>
        </row>
        <row r="7849">
          <cell r="B7849" t="str">
            <v>MET0007849</v>
          </cell>
          <cell r="C7849" t="str">
            <v>Aux Side Warn Lts Color Red/Red</v>
          </cell>
          <cell r="K7849">
            <v>113</v>
          </cell>
        </row>
        <row r="7850">
          <cell r="B7850" t="str">
            <v>MET0007850</v>
          </cell>
          <cell r="C7850" t="str">
            <v>Aux Side Warn Lts Color Red/Red w/Clr Lens</v>
          </cell>
          <cell r="K7850">
            <v>113</v>
          </cell>
        </row>
        <row r="7851">
          <cell r="B7851" t="str">
            <v>MET0007851</v>
          </cell>
          <cell r="C7851" t="str">
            <v>Aux Side Warn Lts Color Clr</v>
          </cell>
          <cell r="K7851">
            <v>167</v>
          </cell>
        </row>
        <row r="7852">
          <cell r="B7852" t="str">
            <v>MET0007852</v>
          </cell>
          <cell r="C7852" t="str">
            <v>Aux Side Warn Lts Color Amber</v>
          </cell>
          <cell r="K7852">
            <v>85</v>
          </cell>
        </row>
        <row r="7853">
          <cell r="B7853" t="str">
            <v>MET0007853</v>
          </cell>
          <cell r="C7853" t="str">
            <v>Aux Side Warn Lts Color Amber w/Clr Lens</v>
          </cell>
          <cell r="K7853">
            <v>85</v>
          </cell>
        </row>
        <row r="7854">
          <cell r="B7854" t="str">
            <v>MET0007854</v>
          </cell>
          <cell r="C7854" t="str">
            <v>Aux Side Warn Lts Color Blue</v>
          </cell>
          <cell r="K7854">
            <v>85</v>
          </cell>
        </row>
        <row r="7855">
          <cell r="B7855" t="str">
            <v>MET0007855</v>
          </cell>
          <cell r="C7855" t="str">
            <v>Aux Side Warn Lts Color Blue w/Clr Lens</v>
          </cell>
          <cell r="K7855">
            <v>85</v>
          </cell>
        </row>
        <row r="7856">
          <cell r="B7856" t="str">
            <v>MET0007856</v>
          </cell>
          <cell r="C7856" t="str">
            <v>Aux Side Warn Lts Color Blue/Blue w/Clr Lens</v>
          </cell>
          <cell r="K7856">
            <v>113</v>
          </cell>
        </row>
        <row r="7857">
          <cell r="B7857" t="str">
            <v>MET0007857</v>
          </cell>
          <cell r="C7857" t="str">
            <v>Aux Side Warn Lts Color Blue LH/Red RH</v>
          </cell>
          <cell r="K7857">
            <v>45</v>
          </cell>
        </row>
        <row r="7858">
          <cell r="B7858" t="str">
            <v>MET0007858</v>
          </cell>
          <cell r="C7858" t="str">
            <v>Aux Side Warn Lts Color Blue LH/Red RH w/Clr Lens</v>
          </cell>
          <cell r="K7858">
            <v>45</v>
          </cell>
        </row>
        <row r="7859">
          <cell r="B7859" t="str">
            <v>MET0007859</v>
          </cell>
          <cell r="C7859" t="str">
            <v>Aux Side Warn Lts Color Green</v>
          </cell>
          <cell r="K7859">
            <v>323</v>
          </cell>
        </row>
        <row r="7860">
          <cell r="B7860" t="str">
            <v>MET0007860</v>
          </cell>
          <cell r="C7860" t="str">
            <v>Aux Side Warn Lts Color Green w/Clr Lens</v>
          </cell>
          <cell r="K7860">
            <v>323</v>
          </cell>
        </row>
        <row r="7861">
          <cell r="B7861" t="str">
            <v>MET0007861</v>
          </cell>
          <cell r="C7861" t="str">
            <v>NO Auxiliary Side Warning Lights Location</v>
          </cell>
          <cell r="K7861">
            <v>0</v>
          </cell>
        </row>
        <row r="7862">
          <cell r="B7862" t="str">
            <v>MET0007862</v>
          </cell>
          <cell r="C7862" t="str">
            <v>Aux Side Warn Lts Location Lwr Mid</v>
          </cell>
          <cell r="K7862">
            <v>0</v>
          </cell>
        </row>
        <row r="7863">
          <cell r="B7863" t="str">
            <v>MET0007863</v>
          </cell>
          <cell r="C7863" t="str">
            <v>Aux Side Warn Lts Location Lwr Mid Rwd</v>
          </cell>
          <cell r="K7863">
            <v>0</v>
          </cell>
        </row>
        <row r="7864">
          <cell r="B7864" t="str">
            <v>MET0007864</v>
          </cell>
          <cell r="C7864" t="str">
            <v>Aux Side Warn Lts Location Lwr Mid 12" Abv Wheel Well</v>
          </cell>
          <cell r="K7864">
            <v>0</v>
          </cell>
        </row>
        <row r="7865">
          <cell r="B7865" t="str">
            <v>MET0007865</v>
          </cell>
          <cell r="C7865" t="str">
            <v>Aux Side Warn Lts Location Lwr Mid 14.5" Abv Wheel Well</v>
          </cell>
          <cell r="K7865">
            <v>0</v>
          </cell>
        </row>
        <row r="7866">
          <cell r="B7866" t="str">
            <v>MET0007866</v>
          </cell>
          <cell r="C7866" t="str">
            <v>Aux Side Warn Lts Location Lwr Mid Abv Side Warn Lt</v>
          </cell>
          <cell r="K7866">
            <v>0</v>
          </cell>
        </row>
        <row r="7867">
          <cell r="B7867" t="str">
            <v>MET0007867</v>
          </cell>
          <cell r="C7867" t="str">
            <v>Aux Side Warn Lts Location Lwr Rear</v>
          </cell>
          <cell r="K7867">
            <v>0</v>
          </cell>
        </row>
        <row r="7868">
          <cell r="B7868" t="str">
            <v>MET0007868</v>
          </cell>
          <cell r="C7868" t="str">
            <v>Aux Side Warn Lts Location Lwr Rear Abv Side Warn Lt</v>
          </cell>
          <cell r="K7868">
            <v>0</v>
          </cell>
        </row>
        <row r="7869">
          <cell r="B7869" t="str">
            <v>MET0007869</v>
          </cell>
          <cell r="C7869" t="str">
            <v>Aux Side Warn Lts Location Lwr Rear Below Cmpt Door</v>
          </cell>
          <cell r="K7869">
            <v>0</v>
          </cell>
        </row>
        <row r="7870">
          <cell r="B7870" t="str">
            <v>MET0007870</v>
          </cell>
          <cell r="C7870" t="str">
            <v>Aux Side Warn Lts Location Mid Rear 36.25" Up Frm Bottom Of Cab</v>
          </cell>
          <cell r="K7870">
            <v>0</v>
          </cell>
        </row>
        <row r="7871">
          <cell r="B7871" t="str">
            <v>MET0007871</v>
          </cell>
          <cell r="C7871" t="str">
            <v>Aux Side Warn Lts Location Upper Frt</v>
          </cell>
          <cell r="K7871">
            <v>0</v>
          </cell>
        </row>
        <row r="7872">
          <cell r="B7872" t="str">
            <v>MET0007872</v>
          </cell>
          <cell r="C7872" t="str">
            <v>Aux Side Warn Lts Location Upper Mid Fwd Flat Roof Position</v>
          </cell>
          <cell r="K7872">
            <v>0</v>
          </cell>
        </row>
        <row r="7873">
          <cell r="B7873" t="str">
            <v>MET0007873</v>
          </cell>
          <cell r="C7873" t="str">
            <v>Aux Side Warn Lts Location Upper Frt 24" Roof Position</v>
          </cell>
          <cell r="K7873">
            <v>0</v>
          </cell>
        </row>
        <row r="7874">
          <cell r="B7874" t="str">
            <v>MET0007874</v>
          </cell>
          <cell r="C7874" t="str">
            <v>Aux Side Warn Lts Location Upper Mid Fwd 10" Roof Position</v>
          </cell>
          <cell r="K7874">
            <v>0</v>
          </cell>
        </row>
        <row r="7875">
          <cell r="B7875" t="str">
            <v>MET0007875</v>
          </cell>
          <cell r="C7875" t="str">
            <v>Aux Side Warn Lts Location Prewire and Shiploose Upper B-Pillar</v>
          </cell>
          <cell r="K7875">
            <v>0</v>
          </cell>
        </row>
        <row r="7876">
          <cell r="B7876" t="str">
            <v>MET0007876</v>
          </cell>
          <cell r="C7876" t="str">
            <v>Aux Side Warn Lts Location Upper Mid Fwd 20" Roof Position</v>
          </cell>
          <cell r="K7876">
            <v>0</v>
          </cell>
        </row>
        <row r="7877">
          <cell r="B7877" t="str">
            <v>MET0007877</v>
          </cell>
          <cell r="C7877" t="str">
            <v>Aux Side Warn Lts Location Upper Mid Flat Roof Position</v>
          </cell>
          <cell r="K7877">
            <v>0</v>
          </cell>
        </row>
        <row r="7878">
          <cell r="B7878" t="str">
            <v>MET0007878</v>
          </cell>
          <cell r="C7878" t="str">
            <v>Aux Side Warn Lts Location Upper Mid 10" Roof Position</v>
          </cell>
          <cell r="K7878">
            <v>0</v>
          </cell>
        </row>
        <row r="7879">
          <cell r="B7879" t="str">
            <v>MET0007879</v>
          </cell>
          <cell r="C7879" t="str">
            <v>Aux Side Warn Lts Location Upper Mid Rwd 5" Roof Position Rwd of Scene Lt</v>
          </cell>
          <cell r="K7879">
            <v>0</v>
          </cell>
        </row>
        <row r="7880">
          <cell r="B7880" t="str">
            <v>MET0007880</v>
          </cell>
          <cell r="C7880" t="str">
            <v>Aux Side Warn Lts Location Upper Mid Rwd 10" Roof Position</v>
          </cell>
          <cell r="K7880">
            <v>0</v>
          </cell>
        </row>
        <row r="7881">
          <cell r="B7881" t="str">
            <v>MET0007881</v>
          </cell>
          <cell r="C7881" t="str">
            <v>Aux Side Warn Lts Location Upper Rear</v>
          </cell>
          <cell r="K7881">
            <v>0</v>
          </cell>
        </row>
        <row r="7882">
          <cell r="B7882" t="str">
            <v>MET0007882</v>
          </cell>
          <cell r="C7882" t="str">
            <v>Aux Side Warn Lts Location Upper Rear Even w/Top of Rear Door Window</v>
          </cell>
          <cell r="K7882">
            <v>0</v>
          </cell>
        </row>
        <row r="7883">
          <cell r="B7883" t="str">
            <v>MET0007883</v>
          </cell>
          <cell r="C7883" t="str">
            <v>Aux Side Warn Lts Location Integrated w/Scene Lts</v>
          </cell>
          <cell r="K7883">
            <v>0</v>
          </cell>
        </row>
        <row r="7884">
          <cell r="B7884" t="str">
            <v>MET0007884</v>
          </cell>
          <cell r="C7884" t="str">
            <v>NO Additional Side Warning Lights</v>
          </cell>
          <cell r="K7884">
            <v>0</v>
          </cell>
        </row>
        <row r="7885">
          <cell r="B7885" t="str">
            <v>MET0007885</v>
          </cell>
          <cell r="C7885" t="str">
            <v>Addl Side Warn Lts Whelen M6 LED</v>
          </cell>
          <cell r="K7885">
            <v>841</v>
          </cell>
        </row>
        <row r="7886">
          <cell r="B7886" t="str">
            <v>MET0007886</v>
          </cell>
          <cell r="C7886" t="str">
            <v>Addl Side Warn Lts Whelen M6 LED Blk Bezel</v>
          </cell>
          <cell r="K7886">
            <v>841</v>
          </cell>
        </row>
        <row r="7887">
          <cell r="B7887" t="str">
            <v>MET0007887</v>
          </cell>
          <cell r="C7887" t="str">
            <v>Addl Side Warn Lts Whelen M6 LED SingleFlash 75 Diag Pattern</v>
          </cell>
          <cell r="K7887">
            <v>948</v>
          </cell>
        </row>
        <row r="7888">
          <cell r="B7888" t="str">
            <v>MET0007888</v>
          </cell>
          <cell r="C7888" t="str">
            <v>Addl Side Warn Lts Whelen M6 LED DoubleFlash 75 Solid Pattern</v>
          </cell>
          <cell r="K7888">
            <v>948</v>
          </cell>
        </row>
        <row r="7889">
          <cell r="B7889" t="str">
            <v>MET0007889</v>
          </cell>
          <cell r="C7889" t="str">
            <v>Addl Side Warn Lts Whelen M6 LED DoubleFlash 150 Diag Pattern</v>
          </cell>
          <cell r="K7889">
            <v>948</v>
          </cell>
        </row>
        <row r="7890">
          <cell r="B7890" t="str">
            <v>MET0007890</v>
          </cell>
          <cell r="C7890" t="str">
            <v>Addl Side Warn Lts Whelen M6 LED DoubleFlash 150 L/R Pattern</v>
          </cell>
          <cell r="K7890">
            <v>948</v>
          </cell>
        </row>
        <row r="7891">
          <cell r="B7891" t="str">
            <v>MET0007891</v>
          </cell>
          <cell r="C7891" t="str">
            <v>Addl Side Warn Lts Whelen M6 LED DoubleFlash 150 I/O Pattern</v>
          </cell>
          <cell r="K7891">
            <v>948</v>
          </cell>
        </row>
        <row r="7892">
          <cell r="B7892" t="str">
            <v>MET0007892</v>
          </cell>
          <cell r="C7892" t="str">
            <v>Addl Side Warn Lts Whelen M6 LED TripleFlash 75 Solid Pattern</v>
          </cell>
          <cell r="K7892">
            <v>948</v>
          </cell>
        </row>
        <row r="7893">
          <cell r="B7893" t="str">
            <v>MET0007893</v>
          </cell>
          <cell r="C7893" t="str">
            <v>Addl Side Warn Lts Whelen M7 LED</v>
          </cell>
          <cell r="K7893">
            <v>972</v>
          </cell>
        </row>
        <row r="7894">
          <cell r="B7894" t="str">
            <v>MET0007894</v>
          </cell>
          <cell r="C7894" t="str">
            <v>Addl Side Warn Lts Whelen M9 LED DoubleFlash 150 L/R Pattern</v>
          </cell>
          <cell r="K7894">
            <v>1374</v>
          </cell>
        </row>
        <row r="7895">
          <cell r="B7895" t="str">
            <v>MET0007895</v>
          </cell>
          <cell r="C7895" t="str">
            <v>Addl Side Warn Lts Whelen 500 TIR6 LED</v>
          </cell>
          <cell r="K7895">
            <v>750</v>
          </cell>
        </row>
        <row r="7896">
          <cell r="B7896" t="str">
            <v>MET0007896</v>
          </cell>
          <cell r="C7896" t="str">
            <v>Addl Side Warn Lts Whelen 600 Super LED</v>
          </cell>
          <cell r="K7896">
            <v>557</v>
          </cell>
        </row>
        <row r="7897">
          <cell r="B7897" t="str">
            <v>MET0007897</v>
          </cell>
          <cell r="C7897" t="str">
            <v>Addl Side Warn Lts Whelen 700 Super LED</v>
          </cell>
          <cell r="K7897">
            <v>648</v>
          </cell>
        </row>
        <row r="7898">
          <cell r="B7898" t="str">
            <v>MET0007898</v>
          </cell>
          <cell r="C7898" t="str">
            <v>Addl Side Warn Lts Whelen 900 Super LED</v>
          </cell>
          <cell r="K7898">
            <v>1092</v>
          </cell>
        </row>
        <row r="7899">
          <cell r="B7899" t="str">
            <v>MET0007899</v>
          </cell>
          <cell r="C7899" t="str">
            <v>Addl Side Warn Lts Whelen Ion Duo LED Blk Bezel</v>
          </cell>
          <cell r="K7899">
            <v>791</v>
          </cell>
        </row>
        <row r="7900">
          <cell r="B7900" t="str">
            <v>MET0007900</v>
          </cell>
          <cell r="C7900" t="str">
            <v>Addl Side Warn Lts Federal Signal Quadra Flare</v>
          </cell>
          <cell r="K7900">
            <v>719</v>
          </cell>
        </row>
        <row r="7901">
          <cell r="B7901" t="str">
            <v>MET0007901</v>
          </cell>
          <cell r="C7901" t="str">
            <v>Addl Side Warn Lts Code 3 65BZ LED</v>
          </cell>
          <cell r="K7901">
            <v>723</v>
          </cell>
        </row>
        <row r="7902">
          <cell r="B7902" t="str">
            <v>MET0007902</v>
          </cell>
          <cell r="C7902" t="str">
            <v>Addl Side Warn Lts Code 3 45BZ LED</v>
          </cell>
          <cell r="K7902">
            <v>584</v>
          </cell>
        </row>
        <row r="7903">
          <cell r="B7903" t="str">
            <v>MET0007903</v>
          </cell>
          <cell r="C7903" t="str">
            <v>Addl Side Warn Lts Weldon Diamondback 4x6 LED</v>
          </cell>
          <cell r="K7903">
            <v>571</v>
          </cell>
        </row>
        <row r="7904">
          <cell r="B7904" t="str">
            <v>MET0007904</v>
          </cell>
          <cell r="C7904" t="str">
            <v>NO Additional Side Warning Lights Color</v>
          </cell>
          <cell r="K7904">
            <v>0</v>
          </cell>
        </row>
        <row r="7905">
          <cell r="B7905" t="str">
            <v>MET0007905</v>
          </cell>
          <cell r="C7905" t="str">
            <v>Addl Side Warn Lts Color Red</v>
          </cell>
          <cell r="K7905">
            <v>0</v>
          </cell>
        </row>
        <row r="7906">
          <cell r="B7906" t="str">
            <v>MET0007906</v>
          </cell>
          <cell r="C7906" t="str">
            <v>Addl Side Warn Lts Color Red w/Clr Lens</v>
          </cell>
          <cell r="K7906">
            <v>0</v>
          </cell>
        </row>
        <row r="7907">
          <cell r="B7907" t="str">
            <v>MET0007907</v>
          </cell>
          <cell r="C7907" t="str">
            <v>Addl Side Warn Lts Color Red/Amber</v>
          </cell>
          <cell r="K7907">
            <v>113</v>
          </cell>
        </row>
        <row r="7908">
          <cell r="B7908" t="str">
            <v>MET0007908</v>
          </cell>
          <cell r="C7908" t="str">
            <v>Addl Side Warn Lts Color Red/Amber w/Clr Lens</v>
          </cell>
          <cell r="K7908">
            <v>113</v>
          </cell>
        </row>
        <row r="7909">
          <cell r="B7909" t="str">
            <v>MET0007909</v>
          </cell>
          <cell r="C7909" t="str">
            <v>Addl Side Warn Lts Color Red/Blue</v>
          </cell>
          <cell r="K7909">
            <v>113</v>
          </cell>
        </row>
        <row r="7910">
          <cell r="B7910" t="str">
            <v>MET0007910</v>
          </cell>
          <cell r="C7910" t="str">
            <v>Addl Side Warn Lts Color Red/Blue w/Clr Lens</v>
          </cell>
          <cell r="K7910">
            <v>113</v>
          </cell>
        </row>
        <row r="7911">
          <cell r="B7911" t="str">
            <v>MET0007911</v>
          </cell>
          <cell r="C7911" t="str">
            <v>Addl Side Warn Lts Color Red/Blue/V/Split Red Fwd/Clr Lens/Optics</v>
          </cell>
          <cell r="K7911">
            <v>105</v>
          </cell>
        </row>
        <row r="7912">
          <cell r="B7912" t="str">
            <v>MET0007912</v>
          </cell>
          <cell r="C7912" t="str">
            <v>Addl Side Warn Lts Color Red/Blue X Pat w/Clr Lens &amp; Optics</v>
          </cell>
          <cell r="K7912">
            <v>105</v>
          </cell>
        </row>
        <row r="7913">
          <cell r="B7913" t="str">
            <v>MET0007913</v>
          </cell>
          <cell r="C7913" t="str">
            <v>Addl Side Warn Lts Color Red/Clr</v>
          </cell>
          <cell r="K7913">
            <v>283</v>
          </cell>
        </row>
        <row r="7914">
          <cell r="B7914" t="str">
            <v>MET0007914</v>
          </cell>
          <cell r="C7914" t="str">
            <v>Addl Side Warn Lts Color Red/Clr w/Clr Lens</v>
          </cell>
          <cell r="K7914">
            <v>283</v>
          </cell>
        </row>
        <row r="7915">
          <cell r="B7915" t="str">
            <v>MET0007915</v>
          </cell>
          <cell r="C7915" t="str">
            <v>Addl Side Warn Lts Color Red/Red</v>
          </cell>
          <cell r="K7915">
            <v>113</v>
          </cell>
        </row>
        <row r="7916">
          <cell r="B7916" t="str">
            <v>MET0007916</v>
          </cell>
          <cell r="C7916" t="str">
            <v>Addl Side Warn Lts Color Red/Red w/Clr Lens</v>
          </cell>
          <cell r="K7916">
            <v>113</v>
          </cell>
        </row>
        <row r="7917">
          <cell r="B7917" t="str">
            <v>MET0007917</v>
          </cell>
          <cell r="C7917" t="str">
            <v>Addl Side Warn Lts Color Clr</v>
          </cell>
          <cell r="K7917">
            <v>167</v>
          </cell>
        </row>
        <row r="7918">
          <cell r="B7918" t="str">
            <v>MET0007918</v>
          </cell>
          <cell r="C7918" t="str">
            <v>Addl Side Warn Lts Color Amber</v>
          </cell>
          <cell r="K7918">
            <v>85</v>
          </cell>
        </row>
        <row r="7919">
          <cell r="B7919" t="str">
            <v>MET0007919</v>
          </cell>
          <cell r="C7919" t="str">
            <v>Addl Side Warn Lts Color Amber w/Clr Lens</v>
          </cell>
          <cell r="K7919">
            <v>85</v>
          </cell>
        </row>
        <row r="7920">
          <cell r="B7920" t="str">
            <v>MET0007920</v>
          </cell>
          <cell r="C7920" t="str">
            <v>Addl Side Warn Lts Color Blue</v>
          </cell>
          <cell r="K7920">
            <v>85</v>
          </cell>
        </row>
        <row r="7921">
          <cell r="B7921" t="str">
            <v>MET0007921</v>
          </cell>
          <cell r="C7921" t="str">
            <v>Addl Side Warn Lts Color Blue w/Clr Lens</v>
          </cell>
          <cell r="K7921">
            <v>85</v>
          </cell>
        </row>
        <row r="7922">
          <cell r="B7922" t="str">
            <v>MET0007922</v>
          </cell>
          <cell r="C7922" t="str">
            <v>Addl Side Warn Lts Color Green</v>
          </cell>
          <cell r="K7922">
            <v>323</v>
          </cell>
        </row>
        <row r="7923">
          <cell r="B7923" t="str">
            <v>MET0007923</v>
          </cell>
          <cell r="C7923" t="str">
            <v>Addl Side Warn Lts Color Green w/Clr Lens</v>
          </cell>
          <cell r="K7923">
            <v>323</v>
          </cell>
        </row>
        <row r="7924">
          <cell r="B7924" t="str">
            <v>MET0007924</v>
          </cell>
          <cell r="C7924" t="str">
            <v>NO Additional Side Warning Lights Location</v>
          </cell>
          <cell r="K7924">
            <v>0</v>
          </cell>
        </row>
        <row r="7925">
          <cell r="B7925" t="str">
            <v>MET0007925</v>
          </cell>
          <cell r="C7925" t="str">
            <v>Addl Side Warn Lts Location Lower Mid</v>
          </cell>
          <cell r="K7925">
            <v>0</v>
          </cell>
        </row>
        <row r="7926">
          <cell r="B7926" t="str">
            <v>MET0007926</v>
          </cell>
          <cell r="C7926" t="str">
            <v>Addl Side Warn Lts Location Lower Mid Rwd</v>
          </cell>
          <cell r="K7926">
            <v>0</v>
          </cell>
        </row>
        <row r="7927">
          <cell r="B7927" t="str">
            <v>MET0007927</v>
          </cell>
          <cell r="C7927" t="str">
            <v>Addl Side Warn Lts Location Lower Rear</v>
          </cell>
          <cell r="K7927">
            <v>0</v>
          </cell>
        </row>
        <row r="7928">
          <cell r="B7928" t="str">
            <v>MET0007928</v>
          </cell>
          <cell r="C7928" t="str">
            <v>Addl Side Warn Lts Location Upper Frt</v>
          </cell>
          <cell r="K7928">
            <v>0</v>
          </cell>
        </row>
        <row r="7929">
          <cell r="B7929" t="str">
            <v>MET0007929</v>
          </cell>
          <cell r="C7929" t="str">
            <v>Addl Side Warn Lts Location Upper Frt 20" Roof Position</v>
          </cell>
          <cell r="K7929">
            <v>0</v>
          </cell>
        </row>
        <row r="7930">
          <cell r="B7930" t="str">
            <v>MET0007930</v>
          </cell>
          <cell r="C7930" t="str">
            <v>Addl Side Warn Lts Location Upper Mid Fwd 20" Roof Position</v>
          </cell>
          <cell r="K7930">
            <v>0</v>
          </cell>
        </row>
        <row r="7931">
          <cell r="B7931" t="str">
            <v>MET0007931</v>
          </cell>
          <cell r="C7931" t="str">
            <v>Addl Side Warn Lts Location Upper Mid Fwd Flat Roof Position</v>
          </cell>
          <cell r="K7931">
            <v>0</v>
          </cell>
        </row>
        <row r="7932">
          <cell r="B7932" t="str">
            <v>MET0007932</v>
          </cell>
          <cell r="C7932" t="str">
            <v>Addl Side Warn Lts Location Upper Mid Fwd 5" Roof Position</v>
          </cell>
          <cell r="K7932">
            <v>0</v>
          </cell>
        </row>
        <row r="7933">
          <cell r="B7933" t="str">
            <v>MET0007933</v>
          </cell>
          <cell r="C7933" t="str">
            <v>Addl Side Warn Lts Location Upper Mid Fwd 10" Roof Position</v>
          </cell>
          <cell r="K7933">
            <v>0</v>
          </cell>
        </row>
        <row r="7934">
          <cell r="B7934" t="str">
            <v>MET0007934</v>
          </cell>
          <cell r="C7934" t="str">
            <v>Addl Side Warn Lts Location Upper Mid Rwd 10" Roof Position</v>
          </cell>
          <cell r="K7934">
            <v>0</v>
          </cell>
        </row>
        <row r="7935">
          <cell r="B7935" t="str">
            <v>MET0007935</v>
          </cell>
          <cell r="C7935" t="str">
            <v>Addl Side Warn Lts Location Upper Rear</v>
          </cell>
          <cell r="K7935">
            <v>0</v>
          </cell>
        </row>
        <row r="7936">
          <cell r="B7936" t="str">
            <v>MET0007936</v>
          </cell>
          <cell r="C7936" t="str">
            <v>Addl Side Warn Lts Location Upper Rear In Cab Extension</v>
          </cell>
          <cell r="K7936">
            <v>0</v>
          </cell>
        </row>
        <row r="7937">
          <cell r="B7937" t="str">
            <v>MET0007937</v>
          </cell>
          <cell r="C7937" t="str">
            <v>Addl Side Warn Lts Location Bhd Cab Radius</v>
          </cell>
          <cell r="K7937">
            <v>0</v>
          </cell>
        </row>
        <row r="7938">
          <cell r="B7938" t="str">
            <v>MET0007938</v>
          </cell>
          <cell r="C7938" t="str">
            <v>NO Extra Side Warning Lights</v>
          </cell>
          <cell r="K7938">
            <v>0</v>
          </cell>
        </row>
        <row r="7939">
          <cell r="B7939" t="str">
            <v>MET0007939</v>
          </cell>
          <cell r="C7939" t="str">
            <v>Extra Side Warn Lts Whelen M6 LED</v>
          </cell>
          <cell r="K7939">
            <v>841</v>
          </cell>
        </row>
        <row r="7940">
          <cell r="B7940" t="str">
            <v>MET0007940</v>
          </cell>
          <cell r="C7940" t="str">
            <v>Extra Side Warn Lts Whelen M6 LED DoubleFlash 150 Diag Pattern</v>
          </cell>
          <cell r="K7940">
            <v>948</v>
          </cell>
        </row>
        <row r="7941">
          <cell r="B7941" t="str">
            <v>MET0007941</v>
          </cell>
          <cell r="C7941" t="str">
            <v>Extra Side Warn Lts Whelen 600 Super LED</v>
          </cell>
          <cell r="K7941">
            <v>557</v>
          </cell>
        </row>
        <row r="7942">
          <cell r="B7942" t="str">
            <v>MET0007942</v>
          </cell>
          <cell r="C7942" t="str">
            <v>Extra Side Warn Lts Whelen 700 Super LED</v>
          </cell>
          <cell r="K7942">
            <v>648</v>
          </cell>
        </row>
        <row r="7943">
          <cell r="B7943" t="str">
            <v>MET0007943</v>
          </cell>
          <cell r="C7943" t="str">
            <v>Extra Side Warn Lts Federal Signal Quadra Flare</v>
          </cell>
          <cell r="K7943">
            <v>719</v>
          </cell>
        </row>
        <row r="7944">
          <cell r="B7944" t="str">
            <v>MET0007944</v>
          </cell>
          <cell r="C7944" t="str">
            <v>Extra Side Warn Lts Code 3 65BZ LED</v>
          </cell>
          <cell r="K7944">
            <v>723</v>
          </cell>
        </row>
        <row r="7945">
          <cell r="B7945" t="str">
            <v>MET0007945</v>
          </cell>
          <cell r="C7945" t="str">
            <v>NO Extra Side Warning Lights Color</v>
          </cell>
          <cell r="K7945">
            <v>0</v>
          </cell>
        </row>
        <row r="7946">
          <cell r="B7946" t="str">
            <v>MET0007946</v>
          </cell>
          <cell r="C7946" t="str">
            <v>Extra Side Warn Lts Color Red</v>
          </cell>
          <cell r="K7946">
            <v>0</v>
          </cell>
        </row>
        <row r="7947">
          <cell r="B7947" t="str">
            <v>MET0007947</v>
          </cell>
          <cell r="C7947" t="str">
            <v>Extra Side Warn Lts Color Red w/Clear Lens</v>
          </cell>
          <cell r="K7947">
            <v>0</v>
          </cell>
        </row>
        <row r="7948">
          <cell r="B7948" t="str">
            <v>MET0007948</v>
          </cell>
          <cell r="C7948" t="str">
            <v>Extra Side Warn Lts Color Red/Amber</v>
          </cell>
          <cell r="K7948">
            <v>113</v>
          </cell>
        </row>
        <row r="7949">
          <cell r="B7949" t="str">
            <v>MET0007949</v>
          </cell>
          <cell r="C7949" t="str">
            <v>Extra Side Warn Lts Color Red/Amber w/Clear Lens</v>
          </cell>
          <cell r="K7949">
            <v>113</v>
          </cell>
        </row>
        <row r="7950">
          <cell r="B7950" t="str">
            <v>MET0007950</v>
          </cell>
          <cell r="C7950" t="str">
            <v>Extra Side Warn Lts Color Red/Blue</v>
          </cell>
          <cell r="K7950">
            <v>113</v>
          </cell>
        </row>
        <row r="7951">
          <cell r="B7951" t="str">
            <v>MET0007951</v>
          </cell>
          <cell r="C7951" t="str">
            <v>Extra Side Warn Lts Color Red/Blue w/Clear Lens</v>
          </cell>
          <cell r="K7951">
            <v>113</v>
          </cell>
        </row>
        <row r="7952">
          <cell r="B7952" t="str">
            <v>MET0007952</v>
          </cell>
          <cell r="C7952" t="str">
            <v>Extra Side Warn Lts Color Red/Blue w/Clear Lens Upr &amp; Red/Amber w/Clear Lens Lwr</v>
          </cell>
          <cell r="K7952">
            <v>223</v>
          </cell>
        </row>
        <row r="7953">
          <cell r="B7953" t="str">
            <v>MET0007953</v>
          </cell>
          <cell r="C7953" t="str">
            <v>Extra Side Warn Lts Color Red/Clear</v>
          </cell>
          <cell r="K7953">
            <v>283</v>
          </cell>
        </row>
        <row r="7954">
          <cell r="B7954" t="str">
            <v>MET0007954</v>
          </cell>
          <cell r="C7954" t="str">
            <v>Extra Side Warn Lts Color Red/Clear w/Clear Lens</v>
          </cell>
          <cell r="K7954">
            <v>283</v>
          </cell>
        </row>
        <row r="7955">
          <cell r="B7955" t="str">
            <v>MET0007955</v>
          </cell>
          <cell r="C7955" t="str">
            <v>Extra Side Warn Lts Color Red/Red</v>
          </cell>
          <cell r="K7955">
            <v>113</v>
          </cell>
        </row>
        <row r="7956">
          <cell r="B7956" t="str">
            <v>MET0007956</v>
          </cell>
          <cell r="C7956" t="str">
            <v>Extra Side Warn Lts Color Red/Red w/Clear Lens</v>
          </cell>
          <cell r="K7956">
            <v>113</v>
          </cell>
        </row>
        <row r="7957">
          <cell r="B7957" t="str">
            <v>MET0007957</v>
          </cell>
          <cell r="C7957" t="str">
            <v>Extra Side Warn Lts Color Clear</v>
          </cell>
          <cell r="K7957">
            <v>167</v>
          </cell>
        </row>
        <row r="7958">
          <cell r="B7958" t="str">
            <v>MET0007958</v>
          </cell>
          <cell r="C7958" t="str">
            <v>Extra Side Warn Lts Color Amber</v>
          </cell>
          <cell r="K7958">
            <v>85</v>
          </cell>
        </row>
        <row r="7959">
          <cell r="B7959" t="str">
            <v>MET0007959</v>
          </cell>
          <cell r="C7959" t="str">
            <v>Extra Side Warn Lts Color Amber w/Clear Lens</v>
          </cell>
          <cell r="K7959">
            <v>85</v>
          </cell>
        </row>
        <row r="7960">
          <cell r="B7960" t="str">
            <v>MET0007960</v>
          </cell>
          <cell r="C7960" t="str">
            <v>Extra Side Warn Lts Color Blue</v>
          </cell>
          <cell r="K7960">
            <v>85</v>
          </cell>
        </row>
        <row r="7961">
          <cell r="B7961" t="str">
            <v>MET0007961</v>
          </cell>
          <cell r="C7961" t="str">
            <v>Extra Side Warn Lts Color Blue w/Clear Lens</v>
          </cell>
          <cell r="K7961">
            <v>85</v>
          </cell>
        </row>
        <row r="7962">
          <cell r="B7962" t="str">
            <v>MET0007962</v>
          </cell>
          <cell r="C7962" t="str">
            <v>Extra Side Warn Lts Color Green</v>
          </cell>
          <cell r="K7962">
            <v>323</v>
          </cell>
        </row>
        <row r="7963">
          <cell r="B7963" t="str">
            <v>MET0007963</v>
          </cell>
          <cell r="C7963" t="str">
            <v>Extra Side Warn Lts Color Green w/Clear Lens</v>
          </cell>
          <cell r="K7963">
            <v>323</v>
          </cell>
        </row>
        <row r="7964">
          <cell r="B7964" t="str">
            <v>MET0007964</v>
          </cell>
          <cell r="C7964" t="str">
            <v>NO Extra Side Warning Lights Location</v>
          </cell>
          <cell r="K7964">
            <v>0</v>
          </cell>
        </row>
        <row r="7965">
          <cell r="B7965" t="str">
            <v>MET0007965</v>
          </cell>
          <cell r="C7965" t="str">
            <v>Extra Side Warn Lts Location Lwr Mid</v>
          </cell>
          <cell r="K7965">
            <v>0</v>
          </cell>
        </row>
        <row r="7966">
          <cell r="B7966" t="str">
            <v>MET0007966</v>
          </cell>
          <cell r="C7966" t="str">
            <v>Extra Side Warn Lts Location Lwr Rear</v>
          </cell>
          <cell r="K7966">
            <v>0</v>
          </cell>
        </row>
        <row r="7967">
          <cell r="B7967" t="str">
            <v>MET0007967</v>
          </cell>
          <cell r="C7967" t="str">
            <v>Extra Side Warn Lts Location Upper Frt</v>
          </cell>
          <cell r="K7967">
            <v>0</v>
          </cell>
        </row>
        <row r="7968">
          <cell r="B7968" t="str">
            <v>MET0007968</v>
          </cell>
          <cell r="C7968" t="str">
            <v>Extra Side Warn Lts Location Upper Mid Fwd Flat Rf Position</v>
          </cell>
          <cell r="K7968">
            <v>0</v>
          </cell>
        </row>
        <row r="7969">
          <cell r="B7969" t="str">
            <v>MET0007969</v>
          </cell>
          <cell r="C7969" t="str">
            <v>Extra Side Warn Lts Location Upper Mid Fwd 10" Rf Position</v>
          </cell>
          <cell r="K7969">
            <v>0</v>
          </cell>
        </row>
        <row r="7970">
          <cell r="B7970" t="str">
            <v>MET0007970</v>
          </cell>
          <cell r="C7970" t="str">
            <v>Extra Side Warn Lts Location Upper Mid Rwd 10" Rf Position</v>
          </cell>
          <cell r="K7970">
            <v>0</v>
          </cell>
        </row>
        <row r="7971">
          <cell r="B7971" t="str">
            <v>MET0007971</v>
          </cell>
          <cell r="C7971" t="str">
            <v>Extra Side Warn Lts Location Upper Rear</v>
          </cell>
          <cell r="K7971">
            <v>0</v>
          </cell>
        </row>
        <row r="7972">
          <cell r="B7972" t="str">
            <v>MET0007972</v>
          </cell>
          <cell r="C7972" t="str">
            <v>Side &amp; Intersection Warn Sw Pnl</v>
          </cell>
          <cell r="K7972">
            <v>0</v>
          </cell>
        </row>
        <row r="7973">
          <cell r="B7973" t="str">
            <v>MET0007973</v>
          </cell>
          <cell r="C7973" t="str">
            <v>Side &amp; Intersection Warn Sw Pnl Labeled Flashers</v>
          </cell>
          <cell r="K7973">
            <v>106</v>
          </cell>
        </row>
        <row r="7974">
          <cell r="B7974" t="str">
            <v>MET0007974</v>
          </cell>
          <cell r="C7974" t="str">
            <v>Side &amp; Intersection Warn Sw Pnl Labeled Intersector</v>
          </cell>
          <cell r="K7974">
            <v>106</v>
          </cell>
        </row>
        <row r="7975">
          <cell r="B7975" t="str">
            <v>MET0007975</v>
          </cell>
          <cell r="C7975" t="str">
            <v>Side &amp; Intersection Warn Sw Pnl, Individual, Intersection Labeled Intersector</v>
          </cell>
          <cell r="K7975">
            <v>106</v>
          </cell>
        </row>
        <row r="7976">
          <cell r="B7976" t="str">
            <v>MET0007976</v>
          </cell>
          <cell r="C7976" t="str">
            <v>Side &amp; Intersection Warn Sw Disp</v>
          </cell>
          <cell r="K7976">
            <v>0</v>
          </cell>
        </row>
        <row r="7977">
          <cell r="B7977" t="str">
            <v>MET0007977</v>
          </cell>
          <cell r="C7977" t="str">
            <v>Side &amp; Intersection Warn Sw Disp Lwr Level/Disp Upper Level</v>
          </cell>
          <cell r="K7977">
            <v>106</v>
          </cell>
        </row>
        <row r="7978">
          <cell r="B7978" t="str">
            <v>MET0007978</v>
          </cell>
          <cell r="C7978" t="str">
            <v>Side &amp; Intersection Warn Sw Disp w/Frt Synced/Addl Sync Wire Bhd Cab</v>
          </cell>
          <cell r="K7978">
            <v>249</v>
          </cell>
        </row>
        <row r="7979">
          <cell r="B7979" t="str">
            <v>MET0007979</v>
          </cell>
          <cell r="C7979" t="str">
            <v>Side &amp; Intersection Warn Sw Disp No Blocking Mode</v>
          </cell>
          <cell r="K7979">
            <v>106</v>
          </cell>
        </row>
        <row r="7980">
          <cell r="B7980" t="str">
            <v>MET0007980</v>
          </cell>
          <cell r="C7980" t="str">
            <v>Side &amp; Intersection Warn Sw Disp w/Aux Inter Clr Resp Turn Sig Steady Burn</v>
          </cell>
          <cell r="K7980">
            <v>705</v>
          </cell>
        </row>
        <row r="7981">
          <cell r="B7981" t="str">
            <v>MET0007981</v>
          </cell>
          <cell r="C7981" t="str">
            <v>Side &amp; Intersection Warn Sw Disp w/Warn Lt Dimmer Disp Dim &amp; Prk Brk Interlock</v>
          </cell>
          <cell r="K7981">
            <v>249</v>
          </cell>
        </row>
        <row r="7982">
          <cell r="B7982" t="str">
            <v>MET0007982</v>
          </cell>
          <cell r="C7982" t="str">
            <v>Side &amp; Intersection Warn Sw Disp &amp; Mom Sw Pnl</v>
          </cell>
          <cell r="K7982">
            <v>106</v>
          </cell>
        </row>
        <row r="7983">
          <cell r="B7983" t="str">
            <v>MET0007983</v>
          </cell>
          <cell r="C7983" t="str">
            <v>Side &amp; Intersection Warn Sw Disp &amp; Off w/Resp Side EMS Door Open</v>
          </cell>
          <cell r="K7983">
            <v>393</v>
          </cell>
        </row>
        <row r="7984">
          <cell r="B7984" t="str">
            <v>MET0007984</v>
          </cell>
          <cell r="C7984" t="str">
            <v>Side &amp; Intersection Warn Sw Disp &amp; On w/Reverse</v>
          </cell>
          <cell r="K7984">
            <v>106</v>
          </cell>
        </row>
        <row r="7985">
          <cell r="B7985" t="str">
            <v>MET0007985</v>
          </cell>
          <cell r="C7985" t="str">
            <v>Side &amp; Intersection Warn Sw Disp &amp; On w/Reverse w/Pump Shift Aux Side Warn</v>
          </cell>
          <cell r="K7985">
            <v>106</v>
          </cell>
        </row>
        <row r="7986">
          <cell r="B7986" t="str">
            <v>MET0007986</v>
          </cell>
          <cell r="C7986" t="str">
            <v>Side &amp; Intersection Warn Sw &amp; Legend Only w/Red Sw</v>
          </cell>
          <cell r="K7986">
            <v>141</v>
          </cell>
        </row>
        <row r="7987">
          <cell r="B7987" t="str">
            <v>MET0007987</v>
          </cell>
          <cell r="C7987" t="str">
            <v>Side &amp; Intersection Warn Sw Lwr Level Sw/Upper Level Sw</v>
          </cell>
          <cell r="K7987">
            <v>106</v>
          </cell>
        </row>
        <row r="7988">
          <cell r="B7988" t="str">
            <v>MET0007988</v>
          </cell>
          <cell r="C7988" t="str">
            <v>Side &amp; Intersection Warn Sw On w/Mstr Warn</v>
          </cell>
          <cell r="K7988">
            <v>0</v>
          </cell>
        </row>
        <row r="7989">
          <cell r="B7989" t="str">
            <v>MET0007989</v>
          </cell>
          <cell r="C7989" t="str">
            <v>Side &amp; Intersection Warn Sw On w/Mstr Warn w/Frt Comet Flsh Synced w/Ext Flsh</v>
          </cell>
          <cell r="K7989">
            <v>245</v>
          </cell>
        </row>
        <row r="7990">
          <cell r="B7990" t="str">
            <v>MET0007990</v>
          </cell>
          <cell r="C7990" t="str">
            <v>Side &amp; Intersection Warn Sw On w/Mstr Warn w/Frt Synced w/Ext Flsh Layout 1</v>
          </cell>
          <cell r="K7990">
            <v>245</v>
          </cell>
        </row>
        <row r="7991">
          <cell r="B7991" t="str">
            <v>MET0007991</v>
          </cell>
          <cell r="C7991" t="str">
            <v>Side &amp; Intersection Warn Sw On w/Mstr Warn w/Lwr Warn Sw</v>
          </cell>
          <cell r="K7991">
            <v>106</v>
          </cell>
        </row>
        <row r="7992">
          <cell r="B7992" t="str">
            <v>MET0007992</v>
          </cell>
          <cell r="C7992" t="str">
            <v>Side &amp; Intersection Warn Sw On w/Lwr Level Sw</v>
          </cell>
          <cell r="K7992">
            <v>106</v>
          </cell>
        </row>
        <row r="7993">
          <cell r="B7993" t="str">
            <v>MET0007993</v>
          </cell>
          <cell r="C7993" t="str">
            <v>Side &amp; Intersection Warn Sw On w/Front Warn</v>
          </cell>
          <cell r="K7993">
            <v>106</v>
          </cell>
        </row>
        <row r="7994">
          <cell r="B7994" t="str">
            <v>MET0007994</v>
          </cell>
          <cell r="C7994" t="str">
            <v>Side &amp; Intersection Warn Sw On w/Front/Rear Warn Sw</v>
          </cell>
          <cell r="K7994">
            <v>106</v>
          </cell>
        </row>
        <row r="7995">
          <cell r="B7995" t="str">
            <v>MET0007995</v>
          </cell>
          <cell r="C7995" t="str">
            <v>Side &amp; Intersection Warn Sw Disp Prewire Bhd Sw Pnl</v>
          </cell>
          <cell r="K7995">
            <v>106</v>
          </cell>
        </row>
        <row r="7996">
          <cell r="B7996" t="str">
            <v>MET0007996</v>
          </cell>
          <cell r="C7996" t="str">
            <v>Side &amp; Intersection Warn Sw Prewire Bhd Sw Pnl</v>
          </cell>
          <cell r="K7996">
            <v>106</v>
          </cell>
        </row>
        <row r="7997">
          <cell r="B7997" t="str">
            <v>MET0007997</v>
          </cell>
          <cell r="C7997" t="str">
            <v>Side &amp; Intersection Warn Push Button Siren Ctrl Head PB 3</v>
          </cell>
          <cell r="K7997">
            <v>106</v>
          </cell>
        </row>
        <row r="7998">
          <cell r="B7998" t="str">
            <v>MET0007998</v>
          </cell>
          <cell r="C7998" t="str">
            <v>NO Side and Intersection Warning Switch</v>
          </cell>
          <cell r="K7998">
            <v>0</v>
          </cell>
        </row>
        <row r="7999">
          <cell r="B7999" t="str">
            <v>MET0007999</v>
          </cell>
          <cell r="C7999" t="str">
            <v>NO Warning Lights Shiploose</v>
          </cell>
          <cell r="K7999">
            <v>0</v>
          </cell>
        </row>
        <row r="8000">
          <cell r="B8000" t="str">
            <v>MET0008000</v>
          </cell>
          <cell r="C8000" t="str">
            <v>NO Warning Lights Shiploose Color</v>
          </cell>
          <cell r="K8000">
            <v>0</v>
          </cell>
        </row>
        <row r="8001">
          <cell r="B8001" t="str">
            <v>MET0008001</v>
          </cell>
          <cell r="C8001" t="str">
            <v>NO Tank Lvl Lights</v>
          </cell>
          <cell r="K8001">
            <v>0</v>
          </cell>
        </row>
        <row r="8002">
          <cell r="B8002" t="str">
            <v>MET0008002</v>
          </cell>
          <cell r="C8002" t="str">
            <v>Tank Lvl Lts FRC Max Vision</v>
          </cell>
          <cell r="K8002">
            <v>1584</v>
          </cell>
        </row>
        <row r="8003">
          <cell r="B8003" t="str">
            <v>MET0008003</v>
          </cell>
          <cell r="C8003" t="str">
            <v>Tank Lvl Lts Innovative Controls Monster w/Non SL Plus Master</v>
          </cell>
          <cell r="K8003">
            <v>1064</v>
          </cell>
        </row>
        <row r="8004">
          <cell r="B8004" t="str">
            <v>MET0008004</v>
          </cell>
          <cell r="C8004" t="str">
            <v>Tank Lvl Lts Innovative Controls Monster w/SL Plus Master/Deutsch Conn</v>
          </cell>
          <cell r="K8004">
            <v>1266</v>
          </cell>
        </row>
        <row r="8005">
          <cell r="B8005" t="str">
            <v>MET0008005</v>
          </cell>
          <cell r="C8005" t="str">
            <v>Tank Lvl Lts Innovative Controls Monster w/SL Plus Master/Deutsch Conn/Blk Bzl</v>
          </cell>
          <cell r="K8005">
            <v>1409</v>
          </cell>
        </row>
        <row r="8006">
          <cell r="B8006" t="str">
            <v>MET0008006</v>
          </cell>
          <cell r="C8006" t="str">
            <v>Tank Lvl Lts Innovative Controls Monster w/Non SL Plus Master/Blk Bzl</v>
          </cell>
          <cell r="K8006">
            <v>1207</v>
          </cell>
        </row>
        <row r="8007">
          <cell r="B8007" t="str">
            <v>MET0008007</v>
          </cell>
          <cell r="C8007" t="str">
            <v>Tank Lvl Lts Whelen M6 (4) w/Chrm Bzl</v>
          </cell>
          <cell r="K8007">
            <v>2624</v>
          </cell>
        </row>
        <row r="8008">
          <cell r="B8008" t="str">
            <v>MET0008008</v>
          </cell>
          <cell r="C8008" t="str">
            <v>Tank Lvl Lts Whelen M6 (4) w/Blk Bzl</v>
          </cell>
          <cell r="K8008">
            <v>2624</v>
          </cell>
        </row>
        <row r="8009">
          <cell r="B8009" t="str">
            <v>MET0008009</v>
          </cell>
          <cell r="C8009" t="str">
            <v>Tank Lvl Lts Whelen PSTANK2 w/Blk Bzl</v>
          </cell>
          <cell r="K8009">
            <v>829</v>
          </cell>
        </row>
        <row r="8010">
          <cell r="B8010" t="str">
            <v>MET0008010</v>
          </cell>
          <cell r="C8010" t="str">
            <v>Tank Lvl Lts Whelen PSTANK2 w/Chrm Bzl</v>
          </cell>
          <cell r="K8010">
            <v>829</v>
          </cell>
        </row>
        <row r="8011">
          <cell r="B8011" t="str">
            <v>MET0008011</v>
          </cell>
          <cell r="C8011" t="str">
            <v>Tank Lvl Lts Whelen PSTANK2 w/Chrm Bzl &amp; Branch Guard</v>
          </cell>
          <cell r="K8011">
            <v>935</v>
          </cell>
        </row>
        <row r="8012">
          <cell r="B8012" t="str">
            <v>MET0008012</v>
          </cell>
          <cell r="C8012" t="str">
            <v>Tank Lvl Lts Innovative Controls Soft-Glo Mini Monster/Deutsch Conn</v>
          </cell>
          <cell r="K8012">
            <v>1397</v>
          </cell>
        </row>
        <row r="8013">
          <cell r="B8013" t="str">
            <v>MET0008013</v>
          </cell>
          <cell r="C8013" t="str">
            <v>Tank Lvl Lts Whelen 500 Linear LED (4) w/Clr Lens &amp; Blk Bzl</v>
          </cell>
          <cell r="K8013">
            <v>2731</v>
          </cell>
        </row>
        <row r="8014">
          <cell r="B8014" t="str">
            <v>MET0008014</v>
          </cell>
          <cell r="C8014" t="str">
            <v>Tank Lvl Lts Whelen 500 Linear LED (4) w/Clr Lens &amp; Chrm Bzl</v>
          </cell>
          <cell r="K8014">
            <v>2731</v>
          </cell>
        </row>
        <row r="8015">
          <cell r="B8015" t="str">
            <v>MET0008015</v>
          </cell>
          <cell r="C8015" t="str">
            <v>Tank Lvl Lts Tecniq T23</v>
          </cell>
          <cell r="K8015">
            <v>479</v>
          </cell>
        </row>
        <row r="8016">
          <cell r="B8016" t="str">
            <v>MET0008016</v>
          </cell>
          <cell r="C8016" t="str">
            <v>Tank Lvl Lts SoundOff Signal MPower Fascia 4" w/Blk Housing</v>
          </cell>
          <cell r="K8016">
            <v>2166</v>
          </cell>
        </row>
        <row r="8017">
          <cell r="B8017" t="str">
            <v>MET0008017</v>
          </cell>
          <cell r="C8017" t="str">
            <v>NO Tank Lvl Lights Activation</v>
          </cell>
          <cell r="K8017">
            <v>0</v>
          </cell>
        </row>
        <row r="8018">
          <cell r="B8018" t="str">
            <v>MET0008018</v>
          </cell>
          <cell r="C8018" t="str">
            <v>Tank Lvl Lights Actv FRC Lt Driver Under Dash Ign &amp; Prk Brake</v>
          </cell>
          <cell r="K8018">
            <v>678</v>
          </cell>
        </row>
        <row r="8019">
          <cell r="B8019" t="str">
            <v>MET0008019</v>
          </cell>
          <cell r="C8019" t="str">
            <v>Tank Lvl Lights Actv Hale Class1 Lt Driver Under Dash Ign &amp; Prk Brake</v>
          </cell>
          <cell r="K8019">
            <v>811</v>
          </cell>
        </row>
        <row r="8020">
          <cell r="B8020" t="str">
            <v>MET0008020</v>
          </cell>
          <cell r="C8020" t="str">
            <v>Tank Lvl Lights Actv IC Monster SL Plus Lt Driver Under Dash Ign &amp; Prk Brake</v>
          </cell>
          <cell r="K8020">
            <v>651</v>
          </cell>
        </row>
        <row r="8021">
          <cell r="B8021" t="str">
            <v>MET0008021</v>
          </cell>
          <cell r="C8021" t="str">
            <v>Tank Lvl Lights Actv IC SL Series Non-Plus Lt Driver Under Dash Ign &amp; Prk Brake</v>
          </cell>
          <cell r="K8021">
            <v>651</v>
          </cell>
        </row>
        <row r="8022">
          <cell r="B8022" t="str">
            <v>MET0008022</v>
          </cell>
          <cell r="C8022" t="str">
            <v>Tank Lvl Lights Actv Prewire Rear of Cab</v>
          </cell>
          <cell r="K8022">
            <v>0</v>
          </cell>
        </row>
        <row r="8023">
          <cell r="B8023" t="str">
            <v>MET0008023</v>
          </cell>
          <cell r="C8023" t="str">
            <v>NO Tank Lvl Lights Location</v>
          </cell>
          <cell r="K8023">
            <v>0</v>
          </cell>
        </row>
        <row r="8024">
          <cell r="B8024" t="str">
            <v>MET0008024</v>
          </cell>
          <cell r="C8024" t="str">
            <v>Tank Lvl Lights Loc Upper Mid Fwd Cab Sides</v>
          </cell>
          <cell r="K8024">
            <v>0</v>
          </cell>
        </row>
        <row r="8025">
          <cell r="B8025" t="str">
            <v>MET0008025</v>
          </cell>
          <cell r="C8025" t="str">
            <v>Tank Lvl Lights Loc Upper Mid Fwd Cab Sides Flat Rf Pos</v>
          </cell>
          <cell r="K8025">
            <v>0</v>
          </cell>
        </row>
        <row r="8026">
          <cell r="B8026" t="str">
            <v>MET0008026</v>
          </cell>
          <cell r="C8026" t="str">
            <v>Tank Lvl Lights Loc Upper Mid Fwd Cab Sides 10" RR Pos</v>
          </cell>
          <cell r="K8026">
            <v>0</v>
          </cell>
        </row>
        <row r="8027">
          <cell r="B8027" t="str">
            <v>MET0008027</v>
          </cell>
          <cell r="C8027" t="str">
            <v>Tank Lvl Lights Loc Rear Cab Sides</v>
          </cell>
          <cell r="K8027">
            <v>0</v>
          </cell>
        </row>
        <row r="8028">
          <cell r="B8028" t="str">
            <v>MET0008028</v>
          </cell>
          <cell r="C8028" t="str">
            <v>Tank Lvl Lights Loc Rear Cab Sides Centered</v>
          </cell>
          <cell r="K8028">
            <v>0</v>
          </cell>
        </row>
        <row r="8029">
          <cell r="B8029" t="str">
            <v>MET0008029</v>
          </cell>
          <cell r="C8029" t="str">
            <v>Tank Lvl Lights Loc Rear Cab Sides Centered Below Scene Lt</v>
          </cell>
          <cell r="K8029">
            <v>0</v>
          </cell>
        </row>
        <row r="8030">
          <cell r="B8030" t="str">
            <v>MET0008030</v>
          </cell>
          <cell r="C8030" t="str">
            <v>Tank Lvl Lights Loc Rear Cab Sides Centered Below Warn Lt</v>
          </cell>
          <cell r="K8030">
            <v>0</v>
          </cell>
        </row>
        <row r="8031">
          <cell r="B8031" t="str">
            <v>MET0008031</v>
          </cell>
          <cell r="C8031" t="str">
            <v>Tank Lvl Lights Loc Rear Cab Sides Centered Flat Rf Pos</v>
          </cell>
          <cell r="K8031">
            <v>0</v>
          </cell>
        </row>
        <row r="8032">
          <cell r="B8032" t="str">
            <v>MET0008032</v>
          </cell>
          <cell r="C8032" t="str">
            <v>Tank Lvl Lights Loc Rear Edge of Cab</v>
          </cell>
          <cell r="K8032">
            <v>0</v>
          </cell>
        </row>
        <row r="8033">
          <cell r="B8033" t="str">
            <v>MET0008033</v>
          </cell>
          <cell r="C8033" t="str">
            <v>NO Traffic Control</v>
          </cell>
          <cell r="K8033">
            <v>0</v>
          </cell>
        </row>
        <row r="8034">
          <cell r="B8034" t="str">
            <v>MET0008034</v>
          </cell>
          <cell r="C8034" t="str">
            <v>Traffic Ctrl Opticom 792 Model Rf Mnt Ctr Mstr Sw Prewire</v>
          </cell>
          <cell r="K8034">
            <v>448</v>
          </cell>
        </row>
        <row r="8035">
          <cell r="B8035" t="str">
            <v>MET0008035</v>
          </cell>
          <cell r="C8035" t="str">
            <v>Traffic Ctrl Opticom 792 Model Prewire Bhd Ctr Dash Mstr Sw</v>
          </cell>
          <cell r="K8035">
            <v>448</v>
          </cell>
        </row>
        <row r="8036">
          <cell r="B8036" t="str">
            <v>MET0008036</v>
          </cell>
          <cell r="C8036" t="str">
            <v>Traffic Ctrl Opticom 792D Rf Mnt Ctr w/Delaware Switch</v>
          </cell>
          <cell r="K8036">
            <v>3902</v>
          </cell>
        </row>
        <row r="8037">
          <cell r="B8037" t="str">
            <v>MET0008037</v>
          </cell>
          <cell r="C8037" t="str">
            <v>Traffic Ctrl Opticom 792H Rf Mnt Ctr Mstr Sw</v>
          </cell>
          <cell r="K8037">
            <v>4297</v>
          </cell>
        </row>
        <row r="8038">
          <cell r="B8038" t="str">
            <v>MET0008038</v>
          </cell>
          <cell r="C8038" t="str">
            <v>Traffic Ctrl Opticom 792H Cab Face Abv LH Windshield Mstr Sw</v>
          </cell>
          <cell r="K8038">
            <v>4297</v>
          </cell>
        </row>
        <row r="8039">
          <cell r="B8039" t="str">
            <v>MET0008039</v>
          </cell>
          <cell r="C8039" t="str">
            <v>Traffic Ctrl Opticom 792H Cab Face Abv LH Windshield Mstr Sw/Mux Sw/Lt in Dash</v>
          </cell>
          <cell r="K8039">
            <v>4248</v>
          </cell>
        </row>
        <row r="8040">
          <cell r="B8040" t="str">
            <v>MET0008040</v>
          </cell>
          <cell r="C8040" t="str">
            <v>Traffic Ctrl Opticom 792H Rf Mnt Ctr w/Rkr Sw</v>
          </cell>
          <cell r="K8040">
            <v>4228</v>
          </cell>
        </row>
        <row r="8041">
          <cell r="B8041" t="str">
            <v>MET0008041</v>
          </cell>
          <cell r="C8041" t="str">
            <v>Traffic Ctrl Opticom 792H Rf Mnt Ctr/MUX Sw/Lt In Dash Pnl</v>
          </cell>
          <cell r="K8041">
            <v>4248</v>
          </cell>
        </row>
        <row r="8042">
          <cell r="B8042" t="str">
            <v>MET0008042</v>
          </cell>
          <cell r="C8042" t="str">
            <v>Traffic Ctrl Opticom 792H Rf Mnt LH Sd w/Rkr Sw</v>
          </cell>
          <cell r="K8042">
            <v>4228</v>
          </cell>
        </row>
        <row r="8043">
          <cell r="B8043" t="str">
            <v>MET0008043</v>
          </cell>
          <cell r="C8043" t="str">
            <v>Traffic Ctrl Opticom 792H Rf Mnt LH Sd/Mstr Warn Ctrl/Lt In Dash Pnl</v>
          </cell>
          <cell r="K8043">
            <v>4297</v>
          </cell>
        </row>
        <row r="8044">
          <cell r="B8044" t="str">
            <v>MET0008044</v>
          </cell>
          <cell r="C8044" t="str">
            <v>Traffic Ctrl Opticom 792H Shiploose w/Prewire Rkr Sw</v>
          </cell>
          <cell r="K8044">
            <v>4222</v>
          </cell>
        </row>
        <row r="8045">
          <cell r="B8045" t="str">
            <v>MET0008045</v>
          </cell>
          <cell r="C8045" t="str">
            <v>Traffic Ctrl Opticom 792H Mnt Ctr Above Grille w/Rkr Sw</v>
          </cell>
          <cell r="K8045">
            <v>4228</v>
          </cell>
        </row>
        <row r="8046">
          <cell r="B8046" t="str">
            <v>MET0008046</v>
          </cell>
          <cell r="C8046" t="str">
            <v>Traffic Ctrl Opticom 792H Mnt Ctr Above Grille w/Mstr Warn Ctrl</v>
          </cell>
          <cell r="K8046">
            <v>4297</v>
          </cell>
        </row>
        <row r="8047">
          <cell r="B8047" t="str">
            <v>MET0008047</v>
          </cell>
          <cell r="C8047" t="str">
            <v>Traffic Ctrl Opticom 792H Shiploose w/Prewire Rkr Sw/5' Loop Overhead</v>
          </cell>
          <cell r="K8047">
            <v>4240</v>
          </cell>
        </row>
        <row r="8048">
          <cell r="B8048" t="str">
            <v>MET0008048</v>
          </cell>
          <cell r="C8048" t="str">
            <v>Traffic Ctrl Opticom 792H In Lt Bar w/Mstr Warn Ctrl</v>
          </cell>
          <cell r="K8048">
            <v>213</v>
          </cell>
        </row>
        <row r="8049">
          <cell r="B8049" t="str">
            <v>MET0008049</v>
          </cell>
          <cell r="C8049" t="str">
            <v>Traffic Ctrl Opticom 792 In Lt Bar/MUX Sw/Lt In Dash Pnl</v>
          </cell>
          <cell r="K8049">
            <v>213</v>
          </cell>
        </row>
        <row r="8050">
          <cell r="B8050" t="str">
            <v>MET0008050</v>
          </cell>
          <cell r="C8050" t="str">
            <v>Traffic Ctrl Opticom 794H LED Mnt Ctr Above Grille/Mux Sw</v>
          </cell>
          <cell r="K8050">
            <v>3448</v>
          </cell>
        </row>
        <row r="8051">
          <cell r="B8051" t="str">
            <v>MET0008051</v>
          </cell>
          <cell r="C8051" t="str">
            <v>Traffic Ctrl Opticom 794H LED Rf Mnt LH Sd w/Rkr Sw</v>
          </cell>
          <cell r="K8051">
            <v>3510</v>
          </cell>
        </row>
        <row r="8052">
          <cell r="B8052" t="str">
            <v>MET0008052</v>
          </cell>
          <cell r="C8052" t="str">
            <v>Traffic Ctrl Opticom 794H LED Rf Mnt LH Sd w/Mstr Warn Ctrl/3-Pos Rkr w/Test Mod</v>
          </cell>
          <cell r="K8052">
            <v>3512</v>
          </cell>
        </row>
        <row r="8053">
          <cell r="B8053" t="str">
            <v>MET0008053</v>
          </cell>
          <cell r="C8053" t="str">
            <v>Traffic Ctrl Opticom 794H LED Rf Mnt LH Sd w/GPS/Radio Ant Mstr Warn Ctrl</v>
          </cell>
          <cell r="K8053">
            <v>4086</v>
          </cell>
        </row>
        <row r="8054">
          <cell r="B8054" t="str">
            <v>MET0008054</v>
          </cell>
          <cell r="C8054" t="str">
            <v>Traffic Ctrl Opticom 794H LED Rf Mnt LH Sd w/GPS/Radio Ant/2100 Bhd Ctr Dash</v>
          </cell>
          <cell r="K8054">
            <v>15297</v>
          </cell>
        </row>
        <row r="8055">
          <cell r="B8055" t="str">
            <v>MET0008055</v>
          </cell>
          <cell r="C8055" t="str">
            <v>Traffic Ctrl Opticom 794H LED Rf Mnt LH Sd w/MUX Sw</v>
          </cell>
          <cell r="K8055">
            <v>3447</v>
          </cell>
        </row>
        <row r="8056">
          <cell r="B8056" t="str">
            <v>MET0008056</v>
          </cell>
          <cell r="C8056" t="str">
            <v>Traffic Ctrl Opticom 794H LED Rf Mnt Ctr Mstr Warn Ctrl</v>
          </cell>
          <cell r="K8056">
            <v>3576</v>
          </cell>
        </row>
        <row r="8057">
          <cell r="B8057" t="str">
            <v>MET0008057</v>
          </cell>
          <cell r="C8057" t="str">
            <v>Traffic Ctrl Opticom 794H LED Rf Mnt Ctr/MUX Sw</v>
          </cell>
          <cell r="K8057">
            <v>3447</v>
          </cell>
        </row>
        <row r="8058">
          <cell r="B8058" t="str">
            <v>MET0008058</v>
          </cell>
          <cell r="C8058" t="str">
            <v>Traffic Ctrl Opticom 794H LED Prewire LH frame w/MUX Sw</v>
          </cell>
          <cell r="K8058">
            <v>3447</v>
          </cell>
        </row>
        <row r="8059">
          <cell r="B8059" t="str">
            <v>MET0008059</v>
          </cell>
          <cell r="C8059" t="str">
            <v>Traffic Ctrl Opticom 795D In Lt bar w/Rkr Sw Ctrl</v>
          </cell>
          <cell r="K8059">
            <v>975</v>
          </cell>
        </row>
        <row r="8060">
          <cell r="B8060" t="str">
            <v>MET0008060</v>
          </cell>
          <cell r="C8060" t="str">
            <v>Traffic Ctrl Opticom 795H In Lt Bar w/GPS/Radio Ant/2100 Lwr LH</v>
          </cell>
          <cell r="K8060">
            <v>9896</v>
          </cell>
        </row>
        <row r="8061">
          <cell r="B8061" t="str">
            <v>MET0008061</v>
          </cell>
          <cell r="C8061" t="str">
            <v>Traffic Ctrl Opticom 795H In Lt Bar w/GPS/Radio Ant/2100 RH Pnl</v>
          </cell>
          <cell r="K8061">
            <v>9869</v>
          </cell>
        </row>
        <row r="8062">
          <cell r="B8062" t="str">
            <v>MET0008062</v>
          </cell>
          <cell r="C8062" t="str">
            <v>Traffic Ctrl Opticom 795H In Lt Bar w/GPS/RadioAnt/2100 Bhd Ctr Dsh/Lt In Sw Pnl</v>
          </cell>
          <cell r="K8062">
            <v>9896</v>
          </cell>
        </row>
        <row r="8063">
          <cell r="B8063" t="str">
            <v>MET0008063</v>
          </cell>
          <cell r="C8063" t="str">
            <v>Traffic Ctrl Opticom 795H In Lt Bar/MUX Sw w/GPS/Radio Ant</v>
          </cell>
          <cell r="K8063">
            <v>560</v>
          </cell>
        </row>
        <row r="8064">
          <cell r="B8064" t="str">
            <v>MET0008064</v>
          </cell>
          <cell r="C8064" t="str">
            <v>Traffic Ctrl Opticom 795H In Lt bar w/Rkr Sw Ctrl</v>
          </cell>
          <cell r="K8064">
            <v>106</v>
          </cell>
        </row>
        <row r="8065">
          <cell r="B8065" t="str">
            <v>MET0008065</v>
          </cell>
          <cell r="C8065" t="str">
            <v>Traffic Ctrl Opticom 795H In Lt Bar w/Mstr Warn Ctrl/MUX Sw/No Ind Lt</v>
          </cell>
          <cell r="K8065">
            <v>213</v>
          </cell>
        </row>
        <row r="8066">
          <cell r="B8066" t="str">
            <v>MET0008066</v>
          </cell>
          <cell r="C8066" t="str">
            <v>Traffic Ctrl Opticom 795H In Lt Bar w/Lt Bar Ctrl</v>
          </cell>
          <cell r="K8066">
            <v>213</v>
          </cell>
        </row>
        <row r="8067">
          <cell r="B8067" t="str">
            <v>MET0008067</v>
          </cell>
          <cell r="C8067" t="str">
            <v>Traffic Ctrl Opticom 795H In Lt Bar w/Mstr Warn Ctrl/MUX Sw/Lt In Dash Pnl</v>
          </cell>
          <cell r="K8067">
            <v>213</v>
          </cell>
        </row>
        <row r="8068">
          <cell r="B8068" t="str">
            <v>MET0008068</v>
          </cell>
          <cell r="C8068" t="str">
            <v>Traffic Ctrl Opticom 795H In Lt Bar w/Mstr Warn Ctrl</v>
          </cell>
          <cell r="K8068">
            <v>106</v>
          </cell>
        </row>
        <row r="8069">
          <cell r="B8069" t="str">
            <v>MET0008069</v>
          </cell>
          <cell r="C8069" t="str">
            <v>Traffic Ctrl Opticom 795H In Lt Bar w/Mstr Warn Ctrl/No Ind Light</v>
          </cell>
          <cell r="K8069">
            <v>106</v>
          </cell>
        </row>
        <row r="8070">
          <cell r="B8070" t="str">
            <v>MET0008070</v>
          </cell>
          <cell r="C8070" t="str">
            <v>Traffic Ctrl Opticom 795H In Lt Bar/MUX Sw</v>
          </cell>
          <cell r="K8070">
            <v>213</v>
          </cell>
        </row>
        <row r="8071">
          <cell r="B8071" t="str">
            <v>MET0008071</v>
          </cell>
          <cell r="C8071" t="str">
            <v>Traffic Ctrl Opticom 795H In Lt Bar Mstr Warn/Mom Rkr Sw</v>
          </cell>
          <cell r="K8071">
            <v>213</v>
          </cell>
        </row>
        <row r="8072">
          <cell r="B8072" t="str">
            <v>MET0008072</v>
          </cell>
          <cell r="C8072" t="str">
            <v>Traffic Ctrl Opticom 795H In Lt Bar Mstr Warn/MUX/Mom Rkr Sw</v>
          </cell>
          <cell r="K8072">
            <v>213</v>
          </cell>
        </row>
        <row r="8073">
          <cell r="B8073" t="str">
            <v>MET0008073</v>
          </cell>
          <cell r="C8073" t="str">
            <v>Traffic Ctrl Opticom 795H In Lt Bar/MUX Sw/Lt In Dash Pnl</v>
          </cell>
          <cell r="K8073">
            <v>213</v>
          </cell>
        </row>
        <row r="8074">
          <cell r="B8074" t="str">
            <v>MET0008074</v>
          </cell>
          <cell r="C8074" t="str">
            <v>Traffic Ctrl Opticom 795H-EXT-P Under Lt Bar w/Mstr Warn Ctrl/Lt In Dash Pnl</v>
          </cell>
          <cell r="K8074">
            <v>3406</v>
          </cell>
        </row>
        <row r="8075">
          <cell r="B8075" t="str">
            <v>MET0008075</v>
          </cell>
          <cell r="C8075" t="str">
            <v>Traffic Ctrl Opticom 2100 Shplse w/Rf Mnt GPS/Radio Ant</v>
          </cell>
          <cell r="K8075">
            <v>12033</v>
          </cell>
        </row>
        <row r="8076">
          <cell r="B8076" t="str">
            <v>MET0008076</v>
          </cell>
          <cell r="C8076" t="str">
            <v>Traffic Ctrl Opticom 2100 Shplse w/Rf Mnt GPS/Radio Ant/No Ind Light</v>
          </cell>
          <cell r="K8076">
            <v>11947</v>
          </cell>
        </row>
        <row r="8077">
          <cell r="B8077" t="str">
            <v>MET0008077</v>
          </cell>
          <cell r="C8077" t="str">
            <v>Traffic Ctrl Priority Green Bhd Sw Pnl w/Strobe In Lt Bar/MUX Sw/Lt In Dash Pnl</v>
          </cell>
          <cell r="K8077">
            <v>1028</v>
          </cell>
        </row>
        <row r="8078">
          <cell r="B8078" t="str">
            <v>MET0008078</v>
          </cell>
          <cell r="C8078" t="str">
            <v>Traffic Ctrl Priority Green Bhd Sw Pnl w/Strobe In Lt Bar/MUX Sw/Mom Rkr Sw Crtl</v>
          </cell>
          <cell r="K8078">
            <v>1028</v>
          </cell>
        </row>
        <row r="8079">
          <cell r="B8079" t="str">
            <v>MET0008079</v>
          </cell>
          <cell r="C8079" t="str">
            <v>Traffic Ctrl Tomar 3065 Emitter Rf Mnt Ctr Mstr Warn Ctrl Prewire</v>
          </cell>
          <cell r="K8079">
            <v>448</v>
          </cell>
        </row>
        <row r="8080">
          <cell r="B8080" t="str">
            <v>MET0008080</v>
          </cell>
          <cell r="C8080" t="str">
            <v>Traffic Ctrl Tomar 3065 Emitter Rf Mnt Ctr Mstr Warn Ctrl</v>
          </cell>
          <cell r="K8080">
            <v>1514</v>
          </cell>
        </row>
        <row r="8081">
          <cell r="B8081" t="str">
            <v>MET0008081</v>
          </cell>
          <cell r="C8081" t="str">
            <v>Traffic Ctrl Tomar 3065 Emitter Rf Mnt LH Sd Mstr Warn Ctrl</v>
          </cell>
          <cell r="K8081">
            <v>1465</v>
          </cell>
        </row>
        <row r="8082">
          <cell r="B8082" t="str">
            <v>MET0008082</v>
          </cell>
          <cell r="C8082" t="str">
            <v>Traffic Control Strobe In Lightbar Prewire Ctr Dash</v>
          </cell>
          <cell r="K8082">
            <v>213</v>
          </cell>
        </row>
        <row r="8083">
          <cell r="B8083" t="str">
            <v>MET0008083</v>
          </cell>
          <cell r="C8083" t="str">
            <v>NO Rear Warning Lights</v>
          </cell>
          <cell r="K8083">
            <v>0</v>
          </cell>
        </row>
        <row r="8084">
          <cell r="B8084" t="str">
            <v>MET0008084</v>
          </cell>
          <cell r="C8084" t="str">
            <v>Rr Warn Lts LH Overhead Signalmstr 330104 Traf Advsr</v>
          </cell>
          <cell r="K8084">
            <v>1956</v>
          </cell>
        </row>
        <row r="8085">
          <cell r="B8085" t="str">
            <v>MET0008085</v>
          </cell>
          <cell r="C8085" t="str">
            <v>Rr Warn Lts Prewire &amp; Cutout Whelen TACTL5 Traf Advsr Sw Pnl</v>
          </cell>
          <cell r="K8085">
            <v>877</v>
          </cell>
        </row>
        <row r="8086">
          <cell r="B8086" t="str">
            <v>MET0008086</v>
          </cell>
          <cell r="C8086" t="str">
            <v>Rr Warn Lts Controller On Ctr Dash Lid Whelen TACTL5 Traf Advsr</v>
          </cell>
          <cell r="K8086">
            <v>1732</v>
          </cell>
        </row>
        <row r="8087">
          <cell r="B8087" t="str">
            <v>MET0008087</v>
          </cell>
          <cell r="C8087" t="str">
            <v>Rr Warn Lts Prewire &amp; Cutout Whelen TACTL5 Traf Advsr Sw Pnl MstrPwr</v>
          </cell>
          <cell r="K8087">
            <v>877</v>
          </cell>
        </row>
        <row r="8088">
          <cell r="B8088" t="str">
            <v>MET0008088</v>
          </cell>
          <cell r="C8088" t="str">
            <v>Rr Warn Lts Prewire &amp; Cutout Whelen TACTL5 Traf Advsr Sw Pnl MstrPwr/ActionFlash</v>
          </cell>
          <cell r="K8088">
            <v>877</v>
          </cell>
        </row>
        <row r="8089">
          <cell r="B8089" t="str">
            <v>MET0008089</v>
          </cell>
          <cell r="C8089" t="str">
            <v>Rr Warn Lts Controller Ctr Dash Lid Whelen TACTL5 Cont &amp; TAM65 Traf Advsr Shplse</v>
          </cell>
          <cell r="K8089">
            <v>2785</v>
          </cell>
        </row>
        <row r="8090">
          <cell r="B8090" t="str">
            <v>MET0008090</v>
          </cell>
          <cell r="C8090" t="str">
            <v>Rr Warn Lts Prewire Bhd Ctr Dash Pnl Whelen TACTL5 Traf Advsr</v>
          </cell>
          <cell r="K8090">
            <v>877</v>
          </cell>
        </row>
        <row r="8091">
          <cell r="B8091" t="str">
            <v>MET0008091</v>
          </cell>
          <cell r="C8091" t="str">
            <v>Rr Warn Lts Prewire &amp; Cutout LH Ovrhd/Whelen TACTL5 Traf Advsr/Act Flsh/Prk Brk</v>
          </cell>
          <cell r="K8091">
            <v>629</v>
          </cell>
        </row>
        <row r="8092">
          <cell r="B8092" t="str">
            <v>MET0008092</v>
          </cell>
          <cell r="C8092" t="str">
            <v>Rr Warn Lts Prewire &amp; Cutout LH Overhead Whelen TACTL5 Traf Advsr</v>
          </cell>
          <cell r="K8092">
            <v>629</v>
          </cell>
        </row>
        <row r="8093">
          <cell r="B8093" t="str">
            <v>MET0008093</v>
          </cell>
          <cell r="C8093" t="str">
            <v>Rr Warn Lts LH Overhead Whelen TACTL5 Traf Advsr E-Mstr Pwr</v>
          </cell>
          <cell r="K8093">
            <v>1453</v>
          </cell>
        </row>
        <row r="8094">
          <cell r="B8094" t="str">
            <v>MET0008094</v>
          </cell>
          <cell r="C8094" t="str">
            <v>Rr Warn Lts LH Overhead Whelen TACTL5 Traf Advsr</v>
          </cell>
          <cell r="K8094">
            <v>1453</v>
          </cell>
        </row>
        <row r="8095">
          <cell r="B8095" t="str">
            <v>MET0008095</v>
          </cell>
          <cell r="C8095" t="str">
            <v>Rr Warn Lts LH Overhead Whelen TACTL5 Traf Advsr Prog Action Flash Mux</v>
          </cell>
          <cell r="K8095">
            <v>1453</v>
          </cell>
        </row>
        <row r="8096">
          <cell r="B8096" t="str">
            <v>MET0008096</v>
          </cell>
          <cell r="C8096" t="str">
            <v>Rr Warn Lts LH Overhead Whelen TACTL5 Traf Advsr Prog Action Flash</v>
          </cell>
          <cell r="K8096">
            <v>1453</v>
          </cell>
        </row>
        <row r="8097">
          <cell r="B8097" t="str">
            <v>MET0008097</v>
          </cell>
          <cell r="C8097" t="str">
            <v>Rr Warn Lts LH Overhead Whelen TACTL5 Cont &amp; TAL65 Advsr Shplse</v>
          </cell>
          <cell r="K8097">
            <v>1826</v>
          </cell>
        </row>
        <row r="8098">
          <cell r="B8098" t="str">
            <v>MET0008098</v>
          </cell>
          <cell r="C8098" t="str">
            <v>Rr Warn Lts LH Overhead Whelen TACTL5 Cont &amp; TAM65 Advsr Shplse</v>
          </cell>
          <cell r="K8098">
            <v>2530</v>
          </cell>
        </row>
        <row r="8099">
          <cell r="B8099" t="str">
            <v>MET0008099</v>
          </cell>
          <cell r="C8099" t="str">
            <v>Rr Warn Lts LH IB Overhead Whelen TACTL5 Cont &amp; TAL65 Advsr Shplse</v>
          </cell>
          <cell r="K8099">
            <v>1897</v>
          </cell>
        </row>
        <row r="8100">
          <cell r="B8100" t="str">
            <v>MET0008100</v>
          </cell>
          <cell r="C8100" t="str">
            <v>Rr Warn Lts LH IB Overhead Whelen TACTL5 Traf Advsr</v>
          </cell>
          <cell r="K8100">
            <v>1418</v>
          </cell>
        </row>
        <row r="8101">
          <cell r="B8101" t="str">
            <v>MET0008101</v>
          </cell>
          <cell r="C8101" t="str">
            <v>Rr Warn Lts LH IB Overhead Whelen TACTL5 Cont &amp; TAM65 Advsr Shplse</v>
          </cell>
          <cell r="K8101">
            <v>2602</v>
          </cell>
        </row>
        <row r="8102">
          <cell r="B8102" t="str">
            <v>MET0008102</v>
          </cell>
          <cell r="C8102" t="str">
            <v>Rr Warn Lts LH IB Overhead Whelen TACTL5 Cont &amp; TAM83 Advsr Shplse</v>
          </cell>
          <cell r="K8102">
            <v>2065</v>
          </cell>
        </row>
        <row r="8103">
          <cell r="B8103" t="str">
            <v>MET0008103</v>
          </cell>
          <cell r="C8103" t="str">
            <v>Rr Warn Lts Controller Sw Pnl Whelen TACTL5 Traf Advsr</v>
          </cell>
          <cell r="K8103">
            <v>1732</v>
          </cell>
        </row>
        <row r="8104">
          <cell r="B8104" t="str">
            <v>MET0008104</v>
          </cell>
          <cell r="C8104" t="str">
            <v>Rr Warn Lts Controller Sw Pnl Whelen TACTL5 Traf Advsr Prog Action Flash</v>
          </cell>
          <cell r="K8104">
            <v>1732</v>
          </cell>
        </row>
        <row r="8105">
          <cell r="B8105" t="str">
            <v>MET0008105</v>
          </cell>
          <cell r="C8105" t="str">
            <v>Rr Warn Lts Sw Pnl Whelen TACTL5 Cont &amp; TAM65 Advsr Shplse</v>
          </cell>
          <cell r="K8105">
            <v>2785</v>
          </cell>
        </row>
        <row r="8106">
          <cell r="B8106" t="str">
            <v>MET0008106</v>
          </cell>
          <cell r="C8106" t="str">
            <v>Rr Warn Lts Sw Pnl Whelen TACTL5 Cont &amp; TAM83 Advsr Shplse</v>
          </cell>
          <cell r="K8106">
            <v>2245</v>
          </cell>
        </row>
        <row r="8107">
          <cell r="B8107" t="str">
            <v>MET0008107</v>
          </cell>
          <cell r="C8107" t="str">
            <v>Rr Warn Lts Sw Pnl Whelen TACTL5 Cont &amp; TAL65 Advsr Shplse</v>
          </cell>
          <cell r="K8107">
            <v>2075</v>
          </cell>
        </row>
        <row r="8108">
          <cell r="B8108" t="str">
            <v>MET0008108</v>
          </cell>
          <cell r="C8108" t="str">
            <v>Rr Warn Lts Sw Pnl Whelen TACTL5 Cont &amp; TANF65 Advsr Shplse</v>
          </cell>
          <cell r="K8108">
            <v>2960</v>
          </cell>
        </row>
        <row r="8109">
          <cell r="B8109" t="str">
            <v>MET0008109</v>
          </cell>
          <cell r="C8109" t="str">
            <v>Rr Warn Lts Sw Pnl Whelen TACTL5 Cont &amp; TANF65 Advsr Shplse Prog Action Flash</v>
          </cell>
          <cell r="K8109">
            <v>3020</v>
          </cell>
        </row>
        <row r="8110">
          <cell r="B8110" t="str">
            <v>MET0008110</v>
          </cell>
          <cell r="C8110" t="str">
            <v>Rr Warn Lts Sw Pnl Whelen TACTL5 Cont &amp; TANF85 Advsr Shplse</v>
          </cell>
          <cell r="K8110">
            <v>3536</v>
          </cell>
        </row>
        <row r="8111">
          <cell r="B8111" t="str">
            <v>MET0008111</v>
          </cell>
          <cell r="C8111" t="str">
            <v>Rr Warn Lts Sw Pnl Whelen TACTL5 Cont &amp; TA4437M Advsr Shplse</v>
          </cell>
          <cell r="K8111">
            <v>3684</v>
          </cell>
        </row>
        <row r="8112">
          <cell r="B8112" t="str">
            <v>MET0008112</v>
          </cell>
          <cell r="C8112" t="str">
            <v>Rr Warn Lts RH IB Overhead Whelen TACTL5 Traf Advsr</v>
          </cell>
          <cell r="K8112">
            <v>1524</v>
          </cell>
        </row>
        <row r="8113">
          <cell r="B8113" t="str">
            <v>MET0008113</v>
          </cell>
          <cell r="C8113" t="str">
            <v>Rr Warn Lts Prewire &amp; Cutout WhelenTACTL5 TrafAdvsr RH IB Ovrhd MstrPwr/ActnFlsh</v>
          </cell>
          <cell r="K8113">
            <v>949</v>
          </cell>
        </row>
        <row r="8114">
          <cell r="B8114" t="str">
            <v>MET0008114</v>
          </cell>
          <cell r="C8114" t="str">
            <v>Rr Warn Lts Prewire &amp; Cutout LH IB Federal Signal 331105-SB/SL8S-A Traf Advsr</v>
          </cell>
          <cell r="K8114">
            <v>835</v>
          </cell>
        </row>
        <row r="8115">
          <cell r="B8115" t="str">
            <v>MET0008115</v>
          </cell>
          <cell r="C8115" t="str">
            <v>NO Cab Rear Warning Lights</v>
          </cell>
          <cell r="K8115">
            <v>0</v>
          </cell>
        </row>
        <row r="8116">
          <cell r="B8116" t="str">
            <v>MET0008116</v>
          </cell>
          <cell r="C8116" t="str">
            <v>NO Cab Rear Warning Lights Color</v>
          </cell>
          <cell r="K8116">
            <v>0</v>
          </cell>
        </row>
        <row r="8117">
          <cell r="B8117" t="str">
            <v>MET0008117</v>
          </cell>
          <cell r="C8117" t="str">
            <v>Cab Rear Warn Lts Color Red w/Clr Lens</v>
          </cell>
          <cell r="K8117">
            <v>0</v>
          </cell>
        </row>
        <row r="8118">
          <cell r="B8118" t="str">
            <v>MET0008118</v>
          </cell>
          <cell r="C8118" t="str">
            <v>NO Cab Rear Warning Lights Switch</v>
          </cell>
          <cell r="K8118">
            <v>0</v>
          </cell>
        </row>
        <row r="8119">
          <cell r="B8119" t="str">
            <v>MET0008119</v>
          </cell>
          <cell r="C8119" t="str">
            <v>NO Auxiliary Cornering/Alley Lights</v>
          </cell>
          <cell r="K8119">
            <v>0</v>
          </cell>
        </row>
        <row r="8120">
          <cell r="B8120" t="str">
            <v>MET0008120</v>
          </cell>
          <cell r="C8120" t="str">
            <v>Aux Cornering/Alley Lts Whelen M6 LED Lwr Mid Fwd</v>
          </cell>
          <cell r="K8120">
            <v>455</v>
          </cell>
        </row>
        <row r="8121">
          <cell r="B8121" t="str">
            <v>MET0008121</v>
          </cell>
          <cell r="C8121" t="str">
            <v>Aux Cornering/Alley Lts V-Series Sd Turn Alley Lt Function On w/Ground Lts</v>
          </cell>
          <cell r="K8121">
            <v>106</v>
          </cell>
        </row>
        <row r="8122">
          <cell r="B8122" t="str">
            <v>MET0008122</v>
          </cell>
          <cell r="C8122" t="str">
            <v>NO Auxiliary Ground/Perimeter Lights</v>
          </cell>
          <cell r="K8122">
            <v>0</v>
          </cell>
        </row>
        <row r="8123">
          <cell r="B8123" t="str">
            <v>MET0008123</v>
          </cell>
          <cell r="C8123" t="str">
            <v>Aux Ground/Perimeter Lights Front/Side/Intersection Wrn V-Series On w/Ground Lts</v>
          </cell>
          <cell r="K8123">
            <v>0</v>
          </cell>
        </row>
        <row r="8124">
          <cell r="B8124" t="str">
            <v>MET0008124</v>
          </cell>
          <cell r="C8124" t="str">
            <v>Aux Ground/Perimeter Lights Side Wrn V-Series On w/Ground Lts</v>
          </cell>
          <cell r="K8124">
            <v>0</v>
          </cell>
        </row>
        <row r="8125">
          <cell r="B8125" t="str">
            <v>MET0008125</v>
          </cell>
          <cell r="C8125" t="str">
            <v>Aux Ground/Perimeter Lights Side &amp; Intersection Wrn V-Series On w/Ground Lts</v>
          </cell>
          <cell r="K8125">
            <v>0</v>
          </cell>
        </row>
        <row r="8126">
          <cell r="B8126" t="str">
            <v>MET0008126</v>
          </cell>
          <cell r="C8126" t="str">
            <v>Aux Ground/Perimeter Lights Side &amp; Inter Wrn V-Series On w/Gnd Lts/Turn Sign/Rev</v>
          </cell>
          <cell r="K8126">
            <v>167</v>
          </cell>
        </row>
        <row r="8127">
          <cell r="B8127" t="str">
            <v>MET0008127</v>
          </cell>
          <cell r="C8127" t="str">
            <v>Aux Ground/Perimeter Lights Intersection Wrn V-Series On w/Ground Lts</v>
          </cell>
          <cell r="K8127">
            <v>0</v>
          </cell>
        </row>
        <row r="8128">
          <cell r="B8128" t="str">
            <v>MET0008128</v>
          </cell>
          <cell r="C8128" t="str">
            <v>Aux Ground/Perimeter Lights Intersection Wrn V-Series On w/Gnd Lts &amp; Trn Sig</v>
          </cell>
          <cell r="K8128">
            <v>167</v>
          </cell>
        </row>
        <row r="8129">
          <cell r="B8129" t="str">
            <v>MET0008129</v>
          </cell>
          <cell r="C8129" t="str">
            <v>NO Roto-Rays Warning Light</v>
          </cell>
          <cell r="K8129">
            <v>0</v>
          </cell>
        </row>
        <row r="8130">
          <cell r="B8130" t="str">
            <v>MET0008130</v>
          </cell>
          <cell r="C8130" t="str">
            <v>Roto-Rays Warn Lt LED (3) Red Upr Fascia Ped Mnt Dual Circuit w/Flasher</v>
          </cell>
          <cell r="K8130">
            <v>5846</v>
          </cell>
        </row>
        <row r="8131">
          <cell r="B8131" t="str">
            <v>MET0008131</v>
          </cell>
          <cell r="C8131" t="str">
            <v>Roto-Rays Warn Lt LED Red &amp; Clr &amp; Grn Upr Fascia Ped Mnt</v>
          </cell>
          <cell r="K8131">
            <v>5840</v>
          </cell>
        </row>
        <row r="8132">
          <cell r="B8132" t="str">
            <v>MET0008132</v>
          </cell>
          <cell r="C8132" t="str">
            <v>Roto-Rays Warn Lt LED (2) Red &amp; Clr Upr Fascia Ped Mnt</v>
          </cell>
          <cell r="K8132">
            <v>5618</v>
          </cell>
        </row>
        <row r="8133">
          <cell r="B8133" t="str">
            <v>MET0008133</v>
          </cell>
          <cell r="C8133" t="str">
            <v>Roto-Rays Warn Lt LED (2) Blue &amp; Clr Upr Fascia Ped Mnt</v>
          </cell>
          <cell r="K8133">
            <v>5209</v>
          </cell>
        </row>
        <row r="8134">
          <cell r="B8134" t="str">
            <v>MET0008134</v>
          </cell>
          <cell r="C8134" t="str">
            <v>Roto-Rays Warn Lt LED (2) Red &amp; Grn Upr Fascia Ped Mnt</v>
          </cell>
          <cell r="K8134">
            <v>5839</v>
          </cell>
        </row>
        <row r="8135">
          <cell r="B8135" t="str">
            <v>MET0008135</v>
          </cell>
          <cell r="C8135" t="str">
            <v>Roto-Rays Warn Lt LED Red &amp; Blue &amp; Grn Upr Fascia Ped Mnt</v>
          </cell>
          <cell r="K8135">
            <v>5966</v>
          </cell>
        </row>
        <row r="8136">
          <cell r="B8136" t="str">
            <v>MET0008136</v>
          </cell>
          <cell r="C8136" t="str">
            <v>Roto-Rays Warn Lt LED (2) Red &amp; Clr Upr Fascia Ped Mnt Dual Circuit/Scene Flash</v>
          </cell>
          <cell r="K8136">
            <v>5740</v>
          </cell>
        </row>
        <row r="8137">
          <cell r="B8137" t="str">
            <v>MET0008137</v>
          </cell>
          <cell r="C8137" t="str">
            <v>Roto-Rays Warn Lt LED (2) Red &amp; Grn Upr Fascia Ped Mnt Dual Circuit/Scene Flash</v>
          </cell>
          <cell r="K8137">
            <v>5974</v>
          </cell>
        </row>
        <row r="8138">
          <cell r="B8138" t="str">
            <v>MET0008138</v>
          </cell>
          <cell r="C8138" t="str">
            <v>Roto-Rays Warn Lt LED (2) Red &amp; Blue Upr Fascia Ped Mnt Dual Circuit/Scene Flash</v>
          </cell>
          <cell r="K8138">
            <v>5243</v>
          </cell>
        </row>
        <row r="8139">
          <cell r="B8139" t="str">
            <v>MET0008139</v>
          </cell>
          <cell r="C8139" t="str">
            <v>Roto-Rays Warn Lt LED Red &amp; Clr &amp; Blue Upr Fascia Ped Mnt</v>
          </cell>
          <cell r="K8139">
            <v>5840</v>
          </cell>
        </row>
        <row r="8140">
          <cell r="B8140" t="str">
            <v>MET0008140</v>
          </cell>
          <cell r="C8140" t="str">
            <v>Roto-Rays Warn Lt Prewire Dual Circuit to Grille</v>
          </cell>
          <cell r="K8140">
            <v>679</v>
          </cell>
        </row>
        <row r="8141">
          <cell r="B8141" t="str">
            <v>MET0008141</v>
          </cell>
          <cell r="C8141" t="str">
            <v>Roto-Rays Warn Lt Prewire to Grille</v>
          </cell>
          <cell r="K8141">
            <v>249</v>
          </cell>
        </row>
        <row r="8142">
          <cell r="B8142" t="str">
            <v>MET0008142</v>
          </cell>
          <cell r="C8142" t="str">
            <v>Roto-Rays Warn Lt Prewire &amp; Upr Fascia Ped Mnt</v>
          </cell>
          <cell r="K8142">
            <v>437</v>
          </cell>
        </row>
        <row r="8143">
          <cell r="B8143" t="str">
            <v>MET0008143</v>
          </cell>
          <cell r="C8143" t="str">
            <v>Roto-Rays Warn Lt Prewire &amp; Upr Fascia Ped Mnt Dual Circuit</v>
          </cell>
          <cell r="K8143">
            <v>853</v>
          </cell>
        </row>
        <row r="8144">
          <cell r="B8144" t="str">
            <v>MET0008144</v>
          </cell>
          <cell r="C8144" t="str">
            <v>NO Roto-Ray Warning Lights Switch</v>
          </cell>
          <cell r="K8144">
            <v>0</v>
          </cell>
        </row>
        <row r="8145">
          <cell r="B8145" t="str">
            <v>MET0008145</v>
          </cell>
          <cell r="C8145" t="str">
            <v>Roto-Ray Warn Lts Sw Pnl</v>
          </cell>
          <cell r="K8145">
            <v>106</v>
          </cell>
        </row>
        <row r="8146">
          <cell r="B8146" t="str">
            <v>MET0008146</v>
          </cell>
          <cell r="C8146" t="str">
            <v>Roto-Ray Warn Lts Sw MUX</v>
          </cell>
          <cell r="K8146">
            <v>0</v>
          </cell>
        </row>
        <row r="8147">
          <cell r="B8147" t="str">
            <v>MET0008147</v>
          </cell>
          <cell r="C8147" t="str">
            <v>Roto-Ray Warn Lts Sw MUX &amp; On w/Reverse</v>
          </cell>
          <cell r="K8147">
            <v>106</v>
          </cell>
        </row>
        <row r="8148">
          <cell r="B8148" t="str">
            <v>MET0008148</v>
          </cell>
          <cell r="C8148" t="str">
            <v>Roto-Ray Warn Lts Sw MUX w/Clear Lt Cutoff</v>
          </cell>
          <cell r="K8148">
            <v>106</v>
          </cell>
        </row>
        <row r="8149">
          <cell r="B8149" t="str">
            <v>MET0008149</v>
          </cell>
          <cell r="C8149" t="str">
            <v>Roto-Ray Warn Lts Switched w/Mstr Warn</v>
          </cell>
          <cell r="K8149">
            <v>106</v>
          </cell>
        </row>
        <row r="8150">
          <cell r="B8150" t="str">
            <v>MET0008150</v>
          </cell>
          <cell r="C8150" t="str">
            <v>NO Mars Warning Lights</v>
          </cell>
          <cell r="K8150">
            <v>0</v>
          </cell>
        </row>
        <row r="8151">
          <cell r="B8151" t="str">
            <v>MET0008151</v>
          </cell>
          <cell r="C8151" t="str">
            <v>Mars Warn Lts LED Clear</v>
          </cell>
          <cell r="K8151">
            <v>2940</v>
          </cell>
        </row>
        <row r="8152">
          <cell r="B8152" t="str">
            <v>MET0008152</v>
          </cell>
          <cell r="C8152" t="str">
            <v>Mars Warn Lts (2) LED Clear</v>
          </cell>
          <cell r="K8152">
            <v>7236</v>
          </cell>
        </row>
        <row r="8153">
          <cell r="B8153" t="str">
            <v>MET0008153</v>
          </cell>
          <cell r="C8153" t="str">
            <v>Mars Warn Lts LED Red</v>
          </cell>
          <cell r="K8153">
            <v>2940</v>
          </cell>
        </row>
        <row r="8154">
          <cell r="B8154" t="str">
            <v>MET0008154</v>
          </cell>
          <cell r="C8154" t="str">
            <v>Mars Warn Lts (2) LED Red</v>
          </cell>
          <cell r="K8154">
            <v>7236</v>
          </cell>
        </row>
        <row r="8155">
          <cell r="B8155" t="str">
            <v>MET0008155</v>
          </cell>
          <cell r="C8155" t="str">
            <v>NO Mars Warning Lights Switch</v>
          </cell>
          <cell r="K8155">
            <v>0</v>
          </cell>
        </row>
        <row r="8156">
          <cell r="B8156" t="str">
            <v>MET0008156</v>
          </cell>
          <cell r="C8156" t="str">
            <v>Mars Warn Lts Sw Pnl</v>
          </cell>
          <cell r="K8156">
            <v>106</v>
          </cell>
        </row>
        <row r="8157">
          <cell r="B8157" t="str">
            <v>MET0008157</v>
          </cell>
          <cell r="C8157" t="str">
            <v>Mars Warn Lts Sw Pnl Prk Brk Interloc</v>
          </cell>
          <cell r="K8157">
            <v>106</v>
          </cell>
        </row>
        <row r="8158">
          <cell r="B8158" t="str">
            <v>MET0008158</v>
          </cell>
          <cell r="C8158" t="str">
            <v>Mars Warn Lts Sw MUX</v>
          </cell>
          <cell r="K8158">
            <v>106</v>
          </cell>
        </row>
        <row r="8159">
          <cell r="B8159" t="str">
            <v>MET0008159</v>
          </cell>
          <cell r="C8159" t="str">
            <v>Mars Warn Lts Sw MUX Prk Brk Interloc</v>
          </cell>
          <cell r="K8159">
            <v>249</v>
          </cell>
        </row>
        <row r="8160">
          <cell r="B8160" t="str">
            <v>MET0008160</v>
          </cell>
          <cell r="C8160" t="str">
            <v>Mars Warn Lts Switched w/Mstr Warn</v>
          </cell>
          <cell r="K8160">
            <v>106</v>
          </cell>
        </row>
        <row r="8161">
          <cell r="B8161" t="str">
            <v>MET0008161</v>
          </cell>
          <cell r="C8161" t="str">
            <v>NO Meteor Warning Light</v>
          </cell>
          <cell r="K8161">
            <v>0</v>
          </cell>
        </row>
        <row r="8162">
          <cell r="B8162" t="str">
            <v>MET0008162</v>
          </cell>
          <cell r="C8162" t="str">
            <v>NO Meteor Warning Light Switch</v>
          </cell>
          <cell r="K8162">
            <v>0</v>
          </cell>
        </row>
        <row r="8163">
          <cell r="B8163" t="str">
            <v>MET0008163</v>
          </cell>
          <cell r="C8163" t="str">
            <v>Meteor Warn Lt Sw Pnl</v>
          </cell>
          <cell r="K8163">
            <v>106</v>
          </cell>
        </row>
        <row r="8164">
          <cell r="B8164" t="str">
            <v>MET0008164</v>
          </cell>
          <cell r="C8164" t="str">
            <v>Meteor Warn Lt Sw MUX</v>
          </cell>
          <cell r="K8164">
            <v>106</v>
          </cell>
        </row>
        <row r="8165">
          <cell r="B8165" t="str">
            <v>MET0008165</v>
          </cell>
          <cell r="C8165" t="str">
            <v>Meteor Warn Switched w/Mstr Warn</v>
          </cell>
          <cell r="K8165">
            <v>106</v>
          </cell>
        </row>
        <row r="8166">
          <cell r="B8166" t="str">
            <v>MET0008166</v>
          </cell>
          <cell r="C8166" t="str">
            <v>NO Interior Door Open Warning Lights</v>
          </cell>
          <cell r="K8166">
            <v>0</v>
          </cell>
        </row>
        <row r="8167">
          <cell r="B8167" t="str">
            <v>MET0008167</v>
          </cell>
          <cell r="C8167" t="str">
            <v>Int Dr Open Warn Lts Red Tecniq T40 LED Flsh</v>
          </cell>
          <cell r="K8167">
            <v>193</v>
          </cell>
        </row>
        <row r="8168">
          <cell r="B8168" t="str">
            <v>MET0008168</v>
          </cell>
          <cell r="C8168" t="str">
            <v>Int Dr Open Warn Lts Red Tecniq T40 LED Flsh/Clr T44 LED Non Flsh</v>
          </cell>
          <cell r="K8168">
            <v>449</v>
          </cell>
        </row>
        <row r="8169">
          <cell r="B8169" t="str">
            <v>MET0008169</v>
          </cell>
          <cell r="C8169" t="str">
            <v>Int Dr Open Warn Lts Red Tecniq T40 LED Flsh/Amber Weldon 15" LED Dir Flsh</v>
          </cell>
          <cell r="K8169">
            <v>1021</v>
          </cell>
        </row>
        <row r="8170">
          <cell r="B8170" t="str">
            <v>MET0008170</v>
          </cell>
          <cell r="C8170" t="str">
            <v>Int Dr Open Warn Lts Red Truck-Lite 4" LED Flsh</v>
          </cell>
          <cell r="K8170">
            <v>358</v>
          </cell>
        </row>
        <row r="8171">
          <cell r="B8171" t="str">
            <v>MET0008171</v>
          </cell>
          <cell r="C8171" t="str">
            <v>Int Dr Open Warn Lts Red Truck-Lite 4" LED Flsh/Amber Weldon 15" LED Dir Flsh</v>
          </cell>
          <cell r="K8171">
            <v>1184</v>
          </cell>
        </row>
        <row r="8172">
          <cell r="B8172" t="str">
            <v>MET0008172</v>
          </cell>
          <cell r="C8172" t="str">
            <v>Int Dr Open Warn Lts Red Whelen TIR6 LED Flsh</v>
          </cell>
          <cell r="K8172">
            <v>746</v>
          </cell>
        </row>
        <row r="8173">
          <cell r="B8173" t="str">
            <v>MET0008173</v>
          </cell>
          <cell r="C8173" t="str">
            <v>Int Dr Open Warn Lts Red Whelen TIR6 LED Steady Burn</v>
          </cell>
          <cell r="K8173">
            <v>852</v>
          </cell>
        </row>
        <row r="8174">
          <cell r="B8174" t="str">
            <v>MET0008174</v>
          </cell>
          <cell r="C8174" t="str">
            <v>Int Dr Open Warn Lts Red Whelen TIR6 LED Clr Lens Flsh</v>
          </cell>
          <cell r="K8174">
            <v>852</v>
          </cell>
        </row>
        <row r="8175">
          <cell r="B8175" t="str">
            <v>MET0008175</v>
          </cell>
          <cell r="C8175" t="str">
            <v>Int Dr Open Warn Lts Red Whelen Strip-Lite Plus LED Flsh</v>
          </cell>
          <cell r="K8175">
            <v>995</v>
          </cell>
        </row>
        <row r="8176">
          <cell r="B8176" t="str">
            <v>MET0008176</v>
          </cell>
          <cell r="C8176" t="str">
            <v>Int Dr Open Warn Lts Red Whelen TIR6 LED Flsh/Amber Weldon 15" LED Dir Flsh</v>
          </cell>
          <cell r="K8176">
            <v>1616</v>
          </cell>
        </row>
        <row r="8177">
          <cell r="B8177" t="str">
            <v>MET0008177</v>
          </cell>
          <cell r="C8177" t="str">
            <v>Int Dr Open Warn Lts Red Whelen M2 LED Flsh w/Clr Lens</v>
          </cell>
          <cell r="K8177">
            <v>970</v>
          </cell>
        </row>
        <row r="8178">
          <cell r="B8178" t="str">
            <v>MET0008178</v>
          </cell>
          <cell r="C8178" t="str">
            <v>Int Dr Open Warn Lts Red/Clr Whelen M4V LED/Ambr Weldon 15" LED Dir Non Flsh</v>
          </cell>
          <cell r="K8178">
            <v>3793</v>
          </cell>
        </row>
        <row r="8179">
          <cell r="B8179" t="str">
            <v>MET0008179</v>
          </cell>
          <cell r="C8179" t="str">
            <v>Int Dr Open Warn Lts Red Whelen Ion LED Flsh</v>
          </cell>
          <cell r="K8179">
            <v>1071</v>
          </cell>
        </row>
        <row r="8180">
          <cell r="B8180" t="str">
            <v>MET0008180</v>
          </cell>
          <cell r="C8180" t="str">
            <v>Int Dr Open Warn Lts Red Whelen Ion LED Flsh/Amber Weldon 15" LED Dir Flsh</v>
          </cell>
          <cell r="K8180">
            <v>1899</v>
          </cell>
        </row>
        <row r="8181">
          <cell r="B8181" t="str">
            <v>MET0008181</v>
          </cell>
          <cell r="C8181" t="str">
            <v>Int Dr Open Warn Lts Amber Tecniq T40 LED Flsh/Amber Tecniq T40 LED EMS Drs</v>
          </cell>
          <cell r="K8181">
            <v>431</v>
          </cell>
        </row>
        <row r="8182">
          <cell r="B8182" t="str">
            <v>MET0008182</v>
          </cell>
          <cell r="C8182" t="str">
            <v>Int Dr Open Warn Lts Amber Tecniq T46 LED Flsh</v>
          </cell>
          <cell r="K8182">
            <v>257</v>
          </cell>
        </row>
        <row r="8183">
          <cell r="B8183" t="str">
            <v>MET0008183</v>
          </cell>
          <cell r="C8183" t="str">
            <v>Int Dr Open Warn Lts Amber Weldon 15" LED Dir Flsh</v>
          </cell>
          <cell r="K8183">
            <v>821</v>
          </cell>
        </row>
        <row r="8184">
          <cell r="B8184" t="str">
            <v>MET0008184</v>
          </cell>
          <cell r="C8184" t="str">
            <v>Int Dr Open Warn Lts Amber Weldon 15" LED Dir Flsh Upr Rr Doors</v>
          </cell>
          <cell r="K8184">
            <v>928</v>
          </cell>
        </row>
        <row r="8185">
          <cell r="B8185" t="str">
            <v>MET0008185</v>
          </cell>
          <cell r="C8185" t="str">
            <v>Int Dr Open Warn Lts Amber Tecniq T46 LED Flsh/Amber Weldon 15" LED Dir Flsh</v>
          </cell>
          <cell r="K8185">
            <v>1021</v>
          </cell>
        </row>
        <row r="8186">
          <cell r="B8186" t="str">
            <v>MET0008186</v>
          </cell>
          <cell r="C8186" t="str">
            <v>Int Dr Open Warn Lts Amber Whelen TIR6 LED Flsh</v>
          </cell>
          <cell r="K8186">
            <v>749</v>
          </cell>
        </row>
        <row r="8187">
          <cell r="B8187" t="str">
            <v>MET0008187</v>
          </cell>
          <cell r="C8187" t="str">
            <v>Int Dr Open Warn Lts Amber Whelen M2 LED Flsh w/Clr Lens</v>
          </cell>
          <cell r="K8187">
            <v>970</v>
          </cell>
        </row>
        <row r="8188">
          <cell r="B8188" t="str">
            <v>MET0008188</v>
          </cell>
          <cell r="C8188" t="str">
            <v>Int Dr Open Warn Lts Amber Whelen 0S LED Flsh</v>
          </cell>
          <cell r="K8188">
            <v>240</v>
          </cell>
        </row>
        <row r="8189">
          <cell r="B8189" t="str">
            <v>MET0008189</v>
          </cell>
          <cell r="C8189" t="str">
            <v>Int Dr Open Warn Lts Clr Whelen TIR6 LED Steady Burn</v>
          </cell>
          <cell r="K8189">
            <v>852</v>
          </cell>
        </row>
        <row r="8190">
          <cell r="B8190" t="str">
            <v>MET0008190</v>
          </cell>
          <cell r="C8190" t="str">
            <v>Int Dr Open Warn Lts Blue SoundOff Signal GHOST LED Flsh</v>
          </cell>
          <cell r="K8190">
            <v>1041</v>
          </cell>
        </row>
        <row r="8191">
          <cell r="B8191" t="str">
            <v>MET0008191</v>
          </cell>
          <cell r="C8191" t="str">
            <v>Int Dr Open Warn Lts Blue Whelen TIR6 LED Flsh</v>
          </cell>
          <cell r="K8191">
            <v>964</v>
          </cell>
        </row>
        <row r="8192">
          <cell r="B8192" t="str">
            <v>MET0008192</v>
          </cell>
          <cell r="C8192" t="str">
            <v>Int Dr Open Warn Lts Blue Whelen TIR6 LED Flsh/Amber Weldon 15" LED Dir Flsh</v>
          </cell>
          <cell r="K8192">
            <v>1616</v>
          </cell>
        </row>
        <row r="8193">
          <cell r="B8193" t="str">
            <v>MET0008193</v>
          </cell>
          <cell r="C8193" t="str">
            <v>Siren Ctrl Head Federal Signal EQ2B</v>
          </cell>
          <cell r="K8193">
            <v>3032</v>
          </cell>
        </row>
        <row r="8194">
          <cell r="B8194" t="str">
            <v>MET0008194</v>
          </cell>
          <cell r="C8194" t="str">
            <v>Siren Ctrl Head Federal Signal EQ2B On w/Mstr Warn</v>
          </cell>
          <cell r="K8194">
            <v>3032</v>
          </cell>
        </row>
        <row r="8195">
          <cell r="B8195" t="str">
            <v>MET0008195</v>
          </cell>
          <cell r="C8195" t="str">
            <v>Siren Ctrl Head Federal Signal EQ2B Lwr Center Dash</v>
          </cell>
          <cell r="K8195">
            <v>3032</v>
          </cell>
        </row>
        <row r="8196">
          <cell r="B8196" t="str">
            <v>MET0008196</v>
          </cell>
          <cell r="C8196" t="str">
            <v>Siren Ctrl Head Federal Signal EQ2B Top of X-duty Shift Console</v>
          </cell>
          <cell r="K8196">
            <v>3245</v>
          </cell>
        </row>
        <row r="8197">
          <cell r="B8197" t="str">
            <v>MET0008197</v>
          </cell>
          <cell r="C8197" t="str">
            <v>Siren Ctrl Head Federal Signal PA4000-200</v>
          </cell>
          <cell r="K8197">
            <v>1486</v>
          </cell>
        </row>
        <row r="8198">
          <cell r="B8198" t="str">
            <v>MET0008198</v>
          </cell>
          <cell r="C8198" t="str">
            <v>Siren Ctrl Head Federal Signal PA4000-200 On w/Mstr Warn</v>
          </cell>
          <cell r="K8198">
            <v>1486</v>
          </cell>
        </row>
        <row r="8199">
          <cell r="B8199" t="str">
            <v>MET0008199</v>
          </cell>
          <cell r="C8199" t="str">
            <v>Siren Ctrl Head Federal Signal PA300 LH Pnl</v>
          </cell>
          <cell r="K8199">
            <v>1232</v>
          </cell>
        </row>
        <row r="8200">
          <cell r="B8200" t="str">
            <v>MET0008200</v>
          </cell>
          <cell r="C8200" t="str">
            <v>Siren Ctrl Head Federal Signal PA300 Lwr RH</v>
          </cell>
          <cell r="K8200">
            <v>1232</v>
          </cell>
        </row>
        <row r="8201">
          <cell r="B8201" t="str">
            <v>MET0008201</v>
          </cell>
          <cell r="C8201" t="str">
            <v>Siren Ctrl Head Federal Signal PA300 Lwr LH</v>
          </cell>
          <cell r="K8201">
            <v>1232</v>
          </cell>
        </row>
        <row r="8202">
          <cell r="B8202" t="str">
            <v>MET0008202</v>
          </cell>
          <cell r="C8202" t="str">
            <v>Siren Ctrl Head Federal Signal PA300 Lwr LH On w/Mstr Warn</v>
          </cell>
          <cell r="K8202">
            <v>1232</v>
          </cell>
        </row>
        <row r="8203">
          <cell r="B8203" t="str">
            <v>MET0008203</v>
          </cell>
          <cell r="C8203" t="str">
            <v>Siren Ctrl Head Federal Signal PA300 Lwr Ctr LH Offset</v>
          </cell>
          <cell r="K8203">
            <v>1232</v>
          </cell>
        </row>
        <row r="8204">
          <cell r="B8204" t="str">
            <v>MET0008204</v>
          </cell>
          <cell r="C8204" t="str">
            <v>Siren Ctrl Head Federal Signal PA300 Lwr Ctr LH Offset On w/Mstr Warn</v>
          </cell>
          <cell r="K8204">
            <v>1232</v>
          </cell>
        </row>
        <row r="8205">
          <cell r="B8205" t="str">
            <v>MET0008205</v>
          </cell>
          <cell r="C8205" t="str">
            <v>Siren Ctrl Head Federal Signal PA300 Lwr LH/Ctr</v>
          </cell>
          <cell r="K8205">
            <v>1232</v>
          </cell>
        </row>
        <row r="8206">
          <cell r="B8206" t="str">
            <v>MET0008206</v>
          </cell>
          <cell r="C8206" t="str">
            <v>Siren Ctrl Head Federal Signal PA300 Upr Ctr</v>
          </cell>
          <cell r="K8206">
            <v>1232</v>
          </cell>
        </row>
        <row r="8207">
          <cell r="B8207" t="str">
            <v>MET0008207</v>
          </cell>
          <cell r="C8207" t="str">
            <v>Siren Ctrl Head Federal Signal PA300 Upr Ctr LH</v>
          </cell>
          <cell r="K8207">
            <v>1232</v>
          </cell>
        </row>
        <row r="8208">
          <cell r="B8208" t="str">
            <v>MET0008208</v>
          </cell>
          <cell r="C8208" t="str">
            <v>Siren Ctrl Head Federal Signal PA300 Upr RH</v>
          </cell>
          <cell r="K8208">
            <v>1232</v>
          </cell>
        </row>
        <row r="8209">
          <cell r="B8209" t="str">
            <v>MET0008209</v>
          </cell>
          <cell r="C8209" t="str">
            <v>Siren Ctrl Head Federal Signal PA300 Upr LH Pnl</v>
          </cell>
          <cell r="K8209">
            <v>1232</v>
          </cell>
        </row>
        <row r="8210">
          <cell r="B8210" t="str">
            <v>MET0008210</v>
          </cell>
          <cell r="C8210" t="str">
            <v>Siren Ctrl Head Federal Signal PA300 Prewire &amp; Shiploose</v>
          </cell>
          <cell r="K8210">
            <v>1104</v>
          </cell>
        </row>
        <row r="8211">
          <cell r="B8211" t="str">
            <v>MET0008211</v>
          </cell>
          <cell r="C8211" t="str">
            <v>Siren Ctrl Head Federal Signal PF200R</v>
          </cell>
          <cell r="K8211">
            <v>2449</v>
          </cell>
        </row>
        <row r="8212">
          <cell r="B8212" t="str">
            <v>MET0008212</v>
          </cell>
          <cell r="C8212" t="str">
            <v>Siren Ctrl Head Federal Signal PF200R On w/Mstr Warn</v>
          </cell>
          <cell r="K8212">
            <v>2449</v>
          </cell>
        </row>
        <row r="8213">
          <cell r="B8213" t="str">
            <v>MET0008213</v>
          </cell>
          <cell r="C8213" t="str">
            <v>Siren Ctrl Head Federal Signal SSP3000</v>
          </cell>
          <cell r="K8213">
            <v>3226</v>
          </cell>
        </row>
        <row r="8214">
          <cell r="B8214" t="str">
            <v>MET0008214</v>
          </cell>
          <cell r="C8214" t="str">
            <v>Siren Ctrl Head Federal Signal Unitrol TM-4 Lwr LH</v>
          </cell>
          <cell r="K8214">
            <v>1806</v>
          </cell>
        </row>
        <row r="8215">
          <cell r="B8215" t="str">
            <v>MET0008215</v>
          </cell>
          <cell r="C8215" t="str">
            <v>Siren Ctrl Head Whelen CCTL9</v>
          </cell>
          <cell r="K8215">
            <v>831</v>
          </cell>
        </row>
        <row r="8216">
          <cell r="B8216" t="str">
            <v>MET0008216</v>
          </cell>
          <cell r="C8216" t="str">
            <v>Siren Ctrl Head Whelen CCTL9 On w/Mstr Warn &amp; Prk Brk</v>
          </cell>
          <cell r="K8216">
            <v>937</v>
          </cell>
        </row>
        <row r="8217">
          <cell r="B8217" t="str">
            <v>MET0008217</v>
          </cell>
          <cell r="C8217" t="str">
            <v>Siren Ctrl Head Whelen 295HFS2</v>
          </cell>
          <cell r="K8217">
            <v>809</v>
          </cell>
        </row>
        <row r="8218">
          <cell r="B8218" t="str">
            <v>MET0008218</v>
          </cell>
          <cell r="C8218" t="str">
            <v>Siren Ctrl Head Whelen 295HFS2 Prewire &amp; Shiploose</v>
          </cell>
          <cell r="K8218">
            <v>981</v>
          </cell>
        </row>
        <row r="8219">
          <cell r="B8219" t="str">
            <v>MET0008219</v>
          </cell>
          <cell r="C8219" t="str">
            <v>Siren Ctrl Head Whelen 295HFS2 Prewire &amp; Shiploose On w/Mastr Warn</v>
          </cell>
          <cell r="K8219">
            <v>981</v>
          </cell>
        </row>
        <row r="8220">
          <cell r="B8220" t="str">
            <v>MET0008220</v>
          </cell>
          <cell r="C8220" t="str">
            <v>Siren Ctrl Head Whelen 295HFS2 w/Prk Brk Interlock</v>
          </cell>
          <cell r="K8220">
            <v>915</v>
          </cell>
        </row>
        <row r="8221">
          <cell r="B8221" t="str">
            <v>MET0008221</v>
          </cell>
          <cell r="C8221" t="str">
            <v>Siren Ctrl Head Whelen 295HFS2 On w/Mstr Warn</v>
          </cell>
          <cell r="K8221">
            <v>915</v>
          </cell>
        </row>
        <row r="8222">
          <cell r="B8222" t="str">
            <v>MET0008222</v>
          </cell>
          <cell r="C8222" t="str">
            <v>Siren Ctrl Head Whelen 295HFS2X</v>
          </cell>
          <cell r="K8222">
            <v>2347</v>
          </cell>
        </row>
        <row r="8223">
          <cell r="B8223" t="str">
            <v>MET0008223</v>
          </cell>
          <cell r="C8223" t="str">
            <v>Siren Ctrl Head Whelen 295HFSA7</v>
          </cell>
          <cell r="K8223">
            <v>820</v>
          </cell>
        </row>
        <row r="8224">
          <cell r="B8224" t="str">
            <v>MET0008224</v>
          </cell>
          <cell r="C8224" t="str">
            <v>Siren Ctrl Head Whelen 295HFSA7 On w/Mstr Warn</v>
          </cell>
          <cell r="K8224">
            <v>927</v>
          </cell>
        </row>
        <row r="8225">
          <cell r="B8225" t="str">
            <v>MET0008225</v>
          </cell>
          <cell r="C8225" t="str">
            <v>Siren Ctrl Head Whelen 295HFSA7 Prewire Center Rearwall &amp; Shiploose</v>
          </cell>
          <cell r="K8225">
            <v>1213</v>
          </cell>
        </row>
        <row r="8226">
          <cell r="B8226" t="str">
            <v>MET0008226</v>
          </cell>
          <cell r="C8226" t="str">
            <v>Siren Ctrl Head Whelen 295HFSA7 Tunnel Mnt Ctr w/X-duty Housing</v>
          </cell>
          <cell r="K8226">
            <v>1437</v>
          </cell>
        </row>
        <row r="8227">
          <cell r="B8227" t="str">
            <v>MET0008227</v>
          </cell>
          <cell r="C8227" t="str">
            <v>Siren Ctrl Head Whelen 295HFSA7 Mnt LH Overhead</v>
          </cell>
          <cell r="K8227">
            <v>927</v>
          </cell>
        </row>
        <row r="8228">
          <cell r="B8228" t="str">
            <v>MET0008228</v>
          </cell>
          <cell r="C8228" t="str">
            <v>Siren Ctrl Head Whelen 295HFSA7 w/Prk Brk Interlock</v>
          </cell>
          <cell r="K8228">
            <v>927</v>
          </cell>
        </row>
        <row r="8229">
          <cell r="B8229" t="str">
            <v>MET0008229</v>
          </cell>
          <cell r="C8229" t="str">
            <v>Siren Ctrl Head Whelen 295SLSA1</v>
          </cell>
          <cell r="K8229">
            <v>1007</v>
          </cell>
        </row>
        <row r="8230">
          <cell r="B8230" t="str">
            <v>MET0008230</v>
          </cell>
          <cell r="C8230" t="str">
            <v>Siren Ctrl Head Whelen 295SLSA1 On w/Mstr Warn</v>
          </cell>
          <cell r="K8230">
            <v>1007</v>
          </cell>
        </row>
        <row r="8231">
          <cell r="B8231" t="str">
            <v>MET0008231</v>
          </cell>
          <cell r="C8231" t="str">
            <v>Siren Ctrl Head Whelen 295SLSA1 Lwr LH On w/Mstr Warn w/T3 Pos Programmed HI/LOW</v>
          </cell>
          <cell r="K8231">
            <v>1149</v>
          </cell>
        </row>
        <row r="8232">
          <cell r="B8232" t="str">
            <v>MET0008232</v>
          </cell>
          <cell r="C8232" t="str">
            <v>Siren Ctrl Head Whelen 295SLSA1 Lwr RH On w/Mstr Warn &amp; Prk Brk</v>
          </cell>
          <cell r="K8232">
            <v>1114</v>
          </cell>
        </row>
        <row r="8233">
          <cell r="B8233" t="str">
            <v>MET0008233</v>
          </cell>
          <cell r="C8233" t="str">
            <v>Siren Ctrl Head Whelen 295SLSA1 Prewire w/10' loop &amp; Shiploose</v>
          </cell>
          <cell r="K8233">
            <v>1022</v>
          </cell>
        </row>
        <row r="8234">
          <cell r="B8234" t="str">
            <v>MET0008234</v>
          </cell>
          <cell r="C8234" t="str">
            <v>Siren Ctrl Head Whelen 295SLSA6 Lwr RH</v>
          </cell>
          <cell r="K8234">
            <v>1497</v>
          </cell>
        </row>
        <row r="8235">
          <cell r="B8235" t="str">
            <v>MET0008235</v>
          </cell>
          <cell r="C8235" t="str">
            <v>Siren Ctrl Head Whelen 295SLSC1 Prewire &amp; Shiploose</v>
          </cell>
          <cell r="K8235">
            <v>1246</v>
          </cell>
        </row>
        <row r="8236">
          <cell r="B8236" t="str">
            <v>MET0008236</v>
          </cell>
          <cell r="C8236" t="str">
            <v>Siren Ctrl Head Whelen 295SL100 Lwr LH</v>
          </cell>
          <cell r="K8236">
            <v>1064</v>
          </cell>
        </row>
        <row r="8237">
          <cell r="B8237" t="str">
            <v>MET0008237</v>
          </cell>
          <cell r="C8237" t="str">
            <v>Siren Ctrl Head Whelen 295SL101</v>
          </cell>
          <cell r="K8237">
            <v>1177</v>
          </cell>
        </row>
        <row r="8238">
          <cell r="B8238" t="str">
            <v>MET0008238</v>
          </cell>
          <cell r="C8238" t="str">
            <v>Siren Ctrl Head Whelen 295SL101 Lwr LH</v>
          </cell>
          <cell r="K8238">
            <v>1177</v>
          </cell>
        </row>
        <row r="8239">
          <cell r="B8239" t="str">
            <v>MET0008239</v>
          </cell>
          <cell r="C8239" t="str">
            <v>Siren Ctrl Head Whelen 295HFSC9</v>
          </cell>
          <cell r="K8239">
            <v>1015</v>
          </cell>
        </row>
        <row r="8240">
          <cell r="B8240" t="str">
            <v>MET0008240</v>
          </cell>
          <cell r="C8240" t="str">
            <v>Siren Ctrl Head Whelen 295HFSC9 Lwr LH</v>
          </cell>
          <cell r="K8240">
            <v>1121</v>
          </cell>
        </row>
        <row r="8241">
          <cell r="B8241" t="str">
            <v>MET0008241</v>
          </cell>
          <cell r="C8241" t="str">
            <v>Siren Ctrl Head Whelen 295HFSC9 Upr RH Ctr Dash</v>
          </cell>
          <cell r="K8241">
            <v>1121</v>
          </cell>
        </row>
        <row r="8242">
          <cell r="B8242" t="str">
            <v>MET0008242</v>
          </cell>
          <cell r="C8242" t="str">
            <v>Siren Ctrl Head Whelen 295HFSC9 Shiploose</v>
          </cell>
          <cell r="K8242">
            <v>992</v>
          </cell>
        </row>
        <row r="8243">
          <cell r="B8243" t="str">
            <v>MET0008243</v>
          </cell>
          <cell r="C8243" t="str">
            <v>Siren Ctrl Head Code 3 3672 Lwr RH</v>
          </cell>
          <cell r="K8243">
            <v>1355</v>
          </cell>
        </row>
        <row r="8244">
          <cell r="B8244" t="str">
            <v>MET0008244</v>
          </cell>
          <cell r="C8244" t="str">
            <v>Siren Ctrl Head Code 3 3672 Lwr Ctr RH Offset</v>
          </cell>
          <cell r="K8244">
            <v>1355</v>
          </cell>
        </row>
        <row r="8245">
          <cell r="B8245" t="str">
            <v>MET0008245</v>
          </cell>
          <cell r="C8245" t="str">
            <v>Siren Ctrl Head Code 3 3692 Lwr LH</v>
          </cell>
          <cell r="K8245">
            <v>797</v>
          </cell>
        </row>
        <row r="8246">
          <cell r="B8246" t="str">
            <v>MET0008246</v>
          </cell>
          <cell r="C8246" t="str">
            <v>Siren Ctrl Head Feniex 4200 Mini Controller w/Storm Pro 200W Amp Behind Sw Pnl</v>
          </cell>
          <cell r="K8246">
            <v>1486</v>
          </cell>
        </row>
        <row r="8247">
          <cell r="B8247" t="str">
            <v>MET0008247</v>
          </cell>
          <cell r="C8247" t="str">
            <v>Siren Ctrl Head Feniex Typhoon C4017 Prewire &amp; Cutout Only</v>
          </cell>
          <cell r="K8247">
            <v>401</v>
          </cell>
        </row>
        <row r="8248">
          <cell r="B8248" t="str">
            <v>MET0008248</v>
          </cell>
          <cell r="C8248" t="str">
            <v>Siren Ctrl Head Powercall DX5200 TB3.7 Prewire &amp; Cutout Only</v>
          </cell>
          <cell r="K8248">
            <v>401</v>
          </cell>
        </row>
        <row r="8249">
          <cell r="B8249" t="str">
            <v>MET0008249</v>
          </cell>
          <cell r="C8249" t="str">
            <v>Siren Ctrl Head Powercall DX5200 TB3.7 Prewire</v>
          </cell>
          <cell r="K8249">
            <v>401</v>
          </cell>
        </row>
        <row r="8250">
          <cell r="B8250" t="str">
            <v>MET0008250</v>
          </cell>
          <cell r="C8250" t="str">
            <v>Siren Ctrl Head Powercall UDX7 Prewire &amp; Cutout Only</v>
          </cell>
          <cell r="K8250">
            <v>401</v>
          </cell>
        </row>
        <row r="8251">
          <cell r="B8251" t="str">
            <v>MET0008251</v>
          </cell>
          <cell r="C8251" t="str">
            <v>Siren Ctrl Head Signal Vehicle Products SS741MG</v>
          </cell>
          <cell r="K8251">
            <v>748</v>
          </cell>
        </row>
        <row r="8252">
          <cell r="B8252" t="str">
            <v>MET0008252</v>
          </cell>
          <cell r="C8252" t="str">
            <v>Siren Ctrl Head Carson SA-400M</v>
          </cell>
          <cell r="K8252">
            <v>1123</v>
          </cell>
        </row>
        <row r="8253">
          <cell r="B8253" t="str">
            <v>MET0008253</v>
          </cell>
          <cell r="C8253" t="str">
            <v>NO Siren Control Head</v>
          </cell>
          <cell r="K8253">
            <v>0</v>
          </cell>
        </row>
        <row r="8254">
          <cell r="B8254" t="str">
            <v>MET0008254</v>
          </cell>
          <cell r="C8254" t="str">
            <v>Horn Btn Sel Sw Elec Horn/Air Horn</v>
          </cell>
          <cell r="K8254">
            <v>71</v>
          </cell>
        </row>
        <row r="8255">
          <cell r="B8255" t="str">
            <v>MET0008255</v>
          </cell>
          <cell r="C8255" t="str">
            <v>Horn Btn Sel Sw Elec Horn/Air Horn MUX</v>
          </cell>
          <cell r="K8255">
            <v>71</v>
          </cell>
        </row>
        <row r="8256">
          <cell r="B8256" t="str">
            <v>MET0008256</v>
          </cell>
          <cell r="C8256" t="str">
            <v>Horn Btn Sel Sw Elec Horn/Air Horn MUX Def Air Horn On</v>
          </cell>
          <cell r="K8256">
            <v>249</v>
          </cell>
        </row>
        <row r="8257">
          <cell r="B8257" t="str">
            <v>MET0008257</v>
          </cell>
          <cell r="C8257" t="str">
            <v>Horn Btn Sel Sw Elec Horn/Air Horn/Elec Srn</v>
          </cell>
          <cell r="K8257">
            <v>142</v>
          </cell>
        </row>
        <row r="8258">
          <cell r="B8258" t="str">
            <v>MET0008258</v>
          </cell>
          <cell r="C8258" t="str">
            <v>Horn Btn Sel Sw Elec Horn/Air Horn/Elec Srn MUX</v>
          </cell>
          <cell r="K8258">
            <v>142</v>
          </cell>
        </row>
        <row r="8259">
          <cell r="B8259" t="str">
            <v>MET0008259</v>
          </cell>
          <cell r="C8259" t="str">
            <v>Horn Btn Sel Sw Elec Horn/Elec Srn</v>
          </cell>
          <cell r="K8259">
            <v>177</v>
          </cell>
        </row>
        <row r="8260">
          <cell r="B8260" t="str">
            <v>MET0008260</v>
          </cell>
          <cell r="C8260" t="str">
            <v>Horn Btn Sel Sw Elec Horn/Elec Srn MUX</v>
          </cell>
          <cell r="K8260">
            <v>177</v>
          </cell>
        </row>
        <row r="8261">
          <cell r="B8261" t="str">
            <v>MET0008261</v>
          </cell>
          <cell r="C8261" t="str">
            <v>Horn Btn Sel Sw Elec Horn/Air Horn/Srn</v>
          </cell>
          <cell r="K8261">
            <v>142</v>
          </cell>
        </row>
        <row r="8262">
          <cell r="B8262" t="str">
            <v>MET0008262</v>
          </cell>
          <cell r="C8262" t="str">
            <v>Horn Btn Sel Sw Elec Horn/Air Horn/Srn MUX</v>
          </cell>
          <cell r="K8262">
            <v>142</v>
          </cell>
        </row>
        <row r="8263">
          <cell r="B8263" t="str">
            <v>MET0008263</v>
          </cell>
          <cell r="C8263" t="str">
            <v>Horn Btn Sel Sw Elec Horn/Srn</v>
          </cell>
          <cell r="K8263">
            <v>177</v>
          </cell>
        </row>
        <row r="8264">
          <cell r="B8264" t="str">
            <v>MET0008264</v>
          </cell>
          <cell r="C8264" t="str">
            <v>Horn Btn Sel Sw Elec Horn/Srn MUX</v>
          </cell>
          <cell r="K8264">
            <v>177</v>
          </cell>
        </row>
        <row r="8265">
          <cell r="B8265" t="str">
            <v>MET0008265</v>
          </cell>
          <cell r="C8265" t="str">
            <v>Horn Btn Sel Sw Elec Horn/Elec Srn/Srn</v>
          </cell>
          <cell r="K8265">
            <v>249</v>
          </cell>
        </row>
        <row r="8266">
          <cell r="B8266" t="str">
            <v>MET0008266</v>
          </cell>
          <cell r="C8266" t="str">
            <v>Horn Btn Sel Sw Elec Horn/Elec Srn/Srn MUX</v>
          </cell>
          <cell r="K8266">
            <v>249</v>
          </cell>
        </row>
        <row r="8267">
          <cell r="B8267" t="str">
            <v>MET0008267</v>
          </cell>
          <cell r="C8267" t="str">
            <v>Horn Btn Sel Sw Elec Horn/Rumbler</v>
          </cell>
          <cell r="K8267">
            <v>177</v>
          </cell>
        </row>
        <row r="8268">
          <cell r="B8268" t="str">
            <v>MET0008268</v>
          </cell>
          <cell r="C8268" t="str">
            <v>Horn Btn Sel Sw Elec Horn/Rumbler MUX</v>
          </cell>
          <cell r="K8268">
            <v>177</v>
          </cell>
        </row>
        <row r="8269">
          <cell r="B8269" t="str">
            <v>MET0008269</v>
          </cell>
          <cell r="C8269" t="str">
            <v>NO Horn Button Selector Switch</v>
          </cell>
          <cell r="K8269">
            <v>0</v>
          </cell>
        </row>
        <row r="8270">
          <cell r="B8270" t="str">
            <v>MET0008270</v>
          </cell>
          <cell r="C8270" t="str">
            <v>NO Audible Warning LH Foot Switch</v>
          </cell>
          <cell r="K8270">
            <v>0</v>
          </cell>
        </row>
        <row r="8271">
          <cell r="B8271" t="str">
            <v>MET0008271</v>
          </cell>
          <cell r="C8271" t="str">
            <v>Audible Warning LH Foot Switch Air Horn</v>
          </cell>
          <cell r="K8271">
            <v>71</v>
          </cell>
        </row>
        <row r="8272">
          <cell r="B8272" t="str">
            <v>MET0008272</v>
          </cell>
          <cell r="C8272" t="str">
            <v>Audible Warning LH Foot Switch Air Horn &amp; Electric Siren</v>
          </cell>
          <cell r="K8272">
            <v>142</v>
          </cell>
        </row>
        <row r="8273">
          <cell r="B8273" t="str">
            <v>MET0008273</v>
          </cell>
          <cell r="C8273" t="str">
            <v>Audible Warning LH Foot Switch Air Horn &amp; Siren</v>
          </cell>
          <cell r="K8273">
            <v>142</v>
          </cell>
        </row>
        <row r="8274">
          <cell r="B8274" t="str">
            <v>MET0008274</v>
          </cell>
          <cell r="C8274" t="str">
            <v>Audible Warning LH Foot Switch Electric Siren</v>
          </cell>
          <cell r="K8274">
            <v>71</v>
          </cell>
        </row>
        <row r="8275">
          <cell r="B8275" t="str">
            <v>MET0008275</v>
          </cell>
          <cell r="C8275" t="str">
            <v>Audible Warning LH Foot Switch Siren</v>
          </cell>
          <cell r="K8275">
            <v>71</v>
          </cell>
        </row>
        <row r="8276">
          <cell r="B8276" t="str">
            <v>MET0008276</v>
          </cell>
          <cell r="C8276" t="str">
            <v>Audible Warning LH Foot Switch Siren &amp; Electric Siren</v>
          </cell>
          <cell r="K8276">
            <v>142</v>
          </cell>
        </row>
        <row r="8277">
          <cell r="B8277" t="str">
            <v>MET0008277</v>
          </cell>
          <cell r="C8277" t="str">
            <v>NO Air Horn Foot Switch LH</v>
          </cell>
          <cell r="K8277">
            <v>0</v>
          </cell>
        </row>
        <row r="8278">
          <cell r="B8278" t="str">
            <v>MET0008278</v>
          </cell>
          <cell r="C8278" t="str">
            <v>Air Horn Foot Switch LH Linemaster 491-S</v>
          </cell>
          <cell r="K8278">
            <v>0</v>
          </cell>
        </row>
        <row r="8279">
          <cell r="B8279" t="str">
            <v>MET0008279</v>
          </cell>
          <cell r="C8279" t="str">
            <v>Air Horn Foot Switch LH Linemaster 632-S</v>
          </cell>
          <cell r="K8279">
            <v>35</v>
          </cell>
        </row>
        <row r="8280">
          <cell r="B8280" t="str">
            <v>MET0008280</v>
          </cell>
          <cell r="C8280" t="str">
            <v>NO Air Horn Foot Switch LH Location</v>
          </cell>
          <cell r="K8280">
            <v>0</v>
          </cell>
        </row>
        <row r="8281">
          <cell r="B8281" t="str">
            <v>MET0008281</v>
          </cell>
          <cell r="C8281" t="str">
            <v>Air Horn Foot Switch LH Location A-Pillar</v>
          </cell>
          <cell r="K8281">
            <v>0</v>
          </cell>
        </row>
        <row r="8282">
          <cell r="B8282" t="str">
            <v>MET0008282</v>
          </cell>
          <cell r="C8282" t="str">
            <v>Air Horn Foot Switch LH Location Temporary A-Pillar Coiled</v>
          </cell>
          <cell r="K8282">
            <v>0</v>
          </cell>
        </row>
        <row r="8283">
          <cell r="B8283" t="str">
            <v>MET0008283</v>
          </cell>
          <cell r="C8283" t="str">
            <v>NO Air Horn Foot Switch LH Position</v>
          </cell>
          <cell r="K8283">
            <v>0</v>
          </cell>
        </row>
        <row r="8284">
          <cell r="B8284" t="str">
            <v>MET0008284</v>
          </cell>
          <cell r="C8284" t="str">
            <v>Air Horn Foot Switch LH Position Inboard of Other Foot Switch</v>
          </cell>
          <cell r="K8284">
            <v>0</v>
          </cell>
        </row>
        <row r="8285">
          <cell r="B8285" t="str">
            <v>MET0008285</v>
          </cell>
          <cell r="C8285" t="str">
            <v>Air Horn Foot Switch LH Position Outboard of Other Foot Switch</v>
          </cell>
          <cell r="K8285">
            <v>0</v>
          </cell>
        </row>
        <row r="8286">
          <cell r="B8286" t="str">
            <v>MET0008286</v>
          </cell>
          <cell r="C8286" t="str">
            <v>NO Mechanical Siren Foot Switch LH</v>
          </cell>
          <cell r="K8286">
            <v>0</v>
          </cell>
        </row>
        <row r="8287">
          <cell r="B8287" t="str">
            <v>MET0008287</v>
          </cell>
          <cell r="C8287" t="str">
            <v>Mechanical Siren Foot Switch LH Linemaster 491-S</v>
          </cell>
          <cell r="K8287">
            <v>0</v>
          </cell>
        </row>
        <row r="8288">
          <cell r="B8288" t="str">
            <v>MET0008288</v>
          </cell>
          <cell r="C8288" t="str">
            <v>Mechanical Siren Foot Switch LH Linemaster 632-S</v>
          </cell>
          <cell r="K8288">
            <v>35</v>
          </cell>
        </row>
        <row r="8289">
          <cell r="B8289" t="str">
            <v>MET0008289</v>
          </cell>
          <cell r="C8289" t="str">
            <v>NO Mechanical Siren Foot Switch LH Location</v>
          </cell>
          <cell r="K8289">
            <v>0</v>
          </cell>
        </row>
        <row r="8290">
          <cell r="B8290" t="str">
            <v>MET0008290</v>
          </cell>
          <cell r="C8290" t="str">
            <v>Mechanical Foot Switch LH Location A-Pillar</v>
          </cell>
          <cell r="K8290">
            <v>0</v>
          </cell>
        </row>
        <row r="8291">
          <cell r="B8291" t="str">
            <v>MET0008291</v>
          </cell>
          <cell r="C8291" t="str">
            <v>Mechanical Foot Switch LH Location Temporary A-Pillar Coiled</v>
          </cell>
          <cell r="K8291">
            <v>0</v>
          </cell>
        </row>
        <row r="8292">
          <cell r="B8292" t="str">
            <v>MET0008292</v>
          </cell>
          <cell r="C8292" t="str">
            <v>NO Mechanical Siren Foot Switch LH Position</v>
          </cell>
          <cell r="K8292">
            <v>0</v>
          </cell>
        </row>
        <row r="8293">
          <cell r="B8293" t="str">
            <v>MET0008293</v>
          </cell>
          <cell r="C8293" t="str">
            <v>Mechanical Siren Foot Switch Position Outboard of Other Foot Switches</v>
          </cell>
          <cell r="K8293">
            <v>0</v>
          </cell>
        </row>
        <row r="8294">
          <cell r="B8294" t="str">
            <v>MET0008294</v>
          </cell>
          <cell r="C8294" t="str">
            <v>Mechanical Siren Foot Switch Position Inboard of Other Foot Switches</v>
          </cell>
          <cell r="K8294">
            <v>0</v>
          </cell>
        </row>
        <row r="8295">
          <cell r="B8295" t="str">
            <v>MET0008295</v>
          </cell>
          <cell r="C8295" t="str">
            <v>NO Electric Siren Foot Switch LH</v>
          </cell>
          <cell r="K8295">
            <v>0</v>
          </cell>
        </row>
        <row r="8296">
          <cell r="B8296" t="str">
            <v>MET0008296</v>
          </cell>
          <cell r="C8296" t="str">
            <v>Electric Siren Foot Switch LH Linemaster 491-S</v>
          </cell>
          <cell r="K8296">
            <v>0</v>
          </cell>
        </row>
        <row r="8297">
          <cell r="B8297" t="str">
            <v>MET0008297</v>
          </cell>
          <cell r="C8297" t="str">
            <v>Electric Siren Foot Switch LH Linemaster 632-S</v>
          </cell>
          <cell r="K8297">
            <v>35</v>
          </cell>
        </row>
        <row r="8298">
          <cell r="B8298" t="str">
            <v>MET0008298</v>
          </cell>
          <cell r="C8298" t="str">
            <v>NO Electric Siren Foot Switch LH Location</v>
          </cell>
          <cell r="K8298">
            <v>0</v>
          </cell>
        </row>
        <row r="8299">
          <cell r="B8299" t="str">
            <v>MET0008299</v>
          </cell>
          <cell r="C8299" t="str">
            <v>Electric Foot Switch LH Location A-Pillar</v>
          </cell>
          <cell r="K8299">
            <v>0</v>
          </cell>
        </row>
        <row r="8300">
          <cell r="B8300" t="str">
            <v>MET0008300</v>
          </cell>
          <cell r="C8300" t="str">
            <v>Electric Foot Switch LH Location Temporary A-Pillar Coiled</v>
          </cell>
          <cell r="K8300">
            <v>0</v>
          </cell>
        </row>
        <row r="8301">
          <cell r="B8301" t="str">
            <v>MET0008301</v>
          </cell>
          <cell r="C8301" t="str">
            <v>NO Electric Siren Foot Switch LH Position</v>
          </cell>
          <cell r="K8301">
            <v>0</v>
          </cell>
        </row>
        <row r="8302">
          <cell r="B8302" t="str">
            <v>MET0008302</v>
          </cell>
          <cell r="C8302" t="str">
            <v>Electric Siren Foot Switch Position Outboard of Other Foot Switches</v>
          </cell>
          <cell r="K8302">
            <v>0</v>
          </cell>
        </row>
        <row r="8303">
          <cell r="B8303" t="str">
            <v>MET0008303</v>
          </cell>
          <cell r="C8303" t="str">
            <v>Electric Siren Foot Switch Position Inboard of Other Foot Switches</v>
          </cell>
          <cell r="K8303">
            <v>0</v>
          </cell>
        </row>
        <row r="8304">
          <cell r="B8304" t="str">
            <v>MET0008304</v>
          </cell>
          <cell r="C8304" t="str">
            <v>NO Audible Warning LH Foot Switch Bracket</v>
          </cell>
          <cell r="K8304">
            <v>0</v>
          </cell>
        </row>
        <row r="8305">
          <cell r="B8305" t="str">
            <v>MET0008305</v>
          </cell>
          <cell r="C8305" t="str">
            <v>Audible Warn LH Ft Sw Double Brkt 30Deg TPlate</v>
          </cell>
          <cell r="K8305">
            <v>0</v>
          </cell>
        </row>
        <row r="8306">
          <cell r="B8306" t="str">
            <v>MET0008306</v>
          </cell>
          <cell r="C8306" t="str">
            <v>Audible Warn LH Ft Sw Double Brkt 30Deg TPlate Shiploose</v>
          </cell>
          <cell r="K8306">
            <v>0</v>
          </cell>
        </row>
        <row r="8307">
          <cell r="B8307" t="str">
            <v>MET0008307</v>
          </cell>
          <cell r="C8307" t="str">
            <v>Audible Warn LH Ft Sw Single Brkt 30Deg TPlate</v>
          </cell>
          <cell r="K8307">
            <v>60</v>
          </cell>
        </row>
        <row r="8308">
          <cell r="B8308" t="str">
            <v>MET0008308</v>
          </cell>
          <cell r="C8308" t="str">
            <v>Audible Warn LH Ft Sw Single Brkt 30Deg TPlate Shiploose</v>
          </cell>
          <cell r="K8308">
            <v>60</v>
          </cell>
        </row>
        <row r="8309">
          <cell r="B8309" t="str">
            <v>MET0008309</v>
          </cell>
          <cell r="C8309" t="str">
            <v>NO Audible Warning RH Foot Switch</v>
          </cell>
          <cell r="K8309">
            <v>0</v>
          </cell>
        </row>
        <row r="8310">
          <cell r="B8310" t="str">
            <v>MET0008310</v>
          </cell>
          <cell r="C8310" t="str">
            <v>Audible Warning RH Foot Switch Air Horn</v>
          </cell>
          <cell r="K8310">
            <v>71</v>
          </cell>
        </row>
        <row r="8311">
          <cell r="B8311" t="str">
            <v>MET0008311</v>
          </cell>
          <cell r="C8311" t="str">
            <v>Audible Warning RH Foot Switch Air Horn &amp; Electric Siren</v>
          </cell>
          <cell r="K8311">
            <v>142</v>
          </cell>
        </row>
        <row r="8312">
          <cell r="B8312" t="str">
            <v>MET0008312</v>
          </cell>
          <cell r="C8312" t="str">
            <v>Audible Warning RH Foot Switch Air Horn &amp; Siren</v>
          </cell>
          <cell r="K8312">
            <v>142</v>
          </cell>
        </row>
        <row r="8313">
          <cell r="B8313" t="str">
            <v>MET0008313</v>
          </cell>
          <cell r="C8313" t="str">
            <v>Audible Warning RH Foot Switch Air Horn, Siren &amp; Electric Siren</v>
          </cell>
          <cell r="K8313">
            <v>216</v>
          </cell>
        </row>
        <row r="8314">
          <cell r="B8314" t="str">
            <v>MET0008314</v>
          </cell>
          <cell r="C8314" t="str">
            <v>Audible Warning RH Foot Switch Electric Siren</v>
          </cell>
          <cell r="K8314">
            <v>71</v>
          </cell>
        </row>
        <row r="8315">
          <cell r="B8315" t="str">
            <v>MET0008315</v>
          </cell>
          <cell r="C8315" t="str">
            <v>Audible Warning RH Foot Switch Siren</v>
          </cell>
          <cell r="K8315">
            <v>71</v>
          </cell>
        </row>
        <row r="8316">
          <cell r="B8316" t="str">
            <v>MET0008316</v>
          </cell>
          <cell r="C8316" t="str">
            <v>Audible Warning RH Foot Switch Siren &amp; Electric Siren</v>
          </cell>
          <cell r="K8316">
            <v>142</v>
          </cell>
        </row>
        <row r="8317">
          <cell r="B8317" t="str">
            <v>MET0008317</v>
          </cell>
          <cell r="C8317" t="str">
            <v>NO Air Horn Foot Switch RH</v>
          </cell>
          <cell r="K8317">
            <v>0</v>
          </cell>
        </row>
        <row r="8318">
          <cell r="B8318" t="str">
            <v>MET0008318</v>
          </cell>
          <cell r="C8318" t="str">
            <v>Air Horn Foot Switch RH Linemaster 491-S</v>
          </cell>
          <cell r="K8318">
            <v>0</v>
          </cell>
        </row>
        <row r="8319">
          <cell r="B8319" t="str">
            <v>MET0008319</v>
          </cell>
          <cell r="C8319" t="str">
            <v>Air Horn Foot Switch RH Linemaster 632-S</v>
          </cell>
          <cell r="K8319">
            <v>35</v>
          </cell>
        </row>
        <row r="8320">
          <cell r="B8320" t="str">
            <v>MET0008320</v>
          </cell>
          <cell r="C8320" t="str">
            <v>NO Air Horn Foot Switch RH Location</v>
          </cell>
          <cell r="K8320">
            <v>0</v>
          </cell>
        </row>
        <row r="8321">
          <cell r="B8321" t="str">
            <v>MET0008321</v>
          </cell>
          <cell r="C8321" t="str">
            <v>Air Horn Foot Switch RH Location Temporary Firewall Inboard Coiled</v>
          </cell>
          <cell r="K8321">
            <v>0</v>
          </cell>
        </row>
        <row r="8322">
          <cell r="B8322" t="str">
            <v>MET0008322</v>
          </cell>
          <cell r="C8322" t="str">
            <v>Air Horn Foot Switch RH Location Temporary A-Pillar Coiled</v>
          </cell>
          <cell r="K8322">
            <v>0</v>
          </cell>
        </row>
        <row r="8323">
          <cell r="B8323" t="str">
            <v>MET0008323</v>
          </cell>
          <cell r="C8323" t="str">
            <v>Air Horn Foot Switch RH Location Temporary Behind Dash Panel Coiled</v>
          </cell>
          <cell r="K8323">
            <v>0</v>
          </cell>
        </row>
        <row r="8324">
          <cell r="B8324" t="str">
            <v>MET0008324</v>
          </cell>
          <cell r="C8324" t="str">
            <v>NO Mechanical Siren Foot Switch RH</v>
          </cell>
          <cell r="K8324">
            <v>0</v>
          </cell>
        </row>
        <row r="8325">
          <cell r="B8325" t="str">
            <v>MET0008325</v>
          </cell>
          <cell r="C8325" t="str">
            <v>Mechanical Siren Foot Switch RH Linemaster 491-S</v>
          </cell>
          <cell r="K8325">
            <v>0</v>
          </cell>
        </row>
        <row r="8326">
          <cell r="B8326" t="str">
            <v>MET0008326</v>
          </cell>
          <cell r="C8326" t="str">
            <v>Mechanical Siren Foot Switch RH Linemaster 632-S</v>
          </cell>
          <cell r="K8326">
            <v>35</v>
          </cell>
        </row>
        <row r="8327">
          <cell r="B8327" t="str">
            <v>MET0008327</v>
          </cell>
          <cell r="C8327" t="str">
            <v>NO Mechanical Siren Foot Switch RH Location</v>
          </cell>
          <cell r="K8327">
            <v>0</v>
          </cell>
        </row>
        <row r="8328">
          <cell r="B8328" t="str">
            <v>MET0008328</v>
          </cell>
          <cell r="C8328" t="str">
            <v>Mechanical Siren Foot Switch RH Location Temporary A-Pillar Coiled</v>
          </cell>
          <cell r="K8328">
            <v>0</v>
          </cell>
        </row>
        <row r="8329">
          <cell r="B8329" t="str">
            <v>MET0008329</v>
          </cell>
          <cell r="C8329" t="str">
            <v>Mechanical Siren Foot Switch RH Location Temporary Firewall Inboard Coiled</v>
          </cell>
          <cell r="K8329">
            <v>0</v>
          </cell>
        </row>
        <row r="8330">
          <cell r="B8330" t="str">
            <v>MET0008330</v>
          </cell>
          <cell r="C8330" t="str">
            <v>Mechanical Siren Foot Switch RH Location Temporary Behind Dash Panel Coiled</v>
          </cell>
          <cell r="K8330">
            <v>0</v>
          </cell>
        </row>
        <row r="8331">
          <cell r="B8331" t="str">
            <v>MET0008331</v>
          </cell>
          <cell r="C8331" t="str">
            <v>NO Electric Siren Foot Switch RH</v>
          </cell>
          <cell r="K8331">
            <v>0</v>
          </cell>
        </row>
        <row r="8332">
          <cell r="B8332" t="str">
            <v>MET0008332</v>
          </cell>
          <cell r="C8332" t="str">
            <v>Electric Siren Foot Switch RH Linemaster 491-S</v>
          </cell>
          <cell r="K8332">
            <v>0</v>
          </cell>
        </row>
        <row r="8333">
          <cell r="B8333" t="str">
            <v>MET0008333</v>
          </cell>
          <cell r="C8333" t="str">
            <v>Electric Siren Foot Switch RH Linemaster 632-S</v>
          </cell>
          <cell r="K8333">
            <v>35</v>
          </cell>
        </row>
        <row r="8334">
          <cell r="B8334" t="str">
            <v>MET0008334</v>
          </cell>
          <cell r="C8334" t="str">
            <v>NO Electric Siren Foot Switch RH Location</v>
          </cell>
          <cell r="K8334">
            <v>0</v>
          </cell>
        </row>
        <row r="8335">
          <cell r="B8335" t="str">
            <v>MET0008335</v>
          </cell>
          <cell r="C8335" t="str">
            <v>Electric Siren Foot Switch RH Location Temporary A-Pillar Coiled</v>
          </cell>
          <cell r="K8335">
            <v>0</v>
          </cell>
        </row>
        <row r="8336">
          <cell r="B8336" t="str">
            <v>MET0008336</v>
          </cell>
          <cell r="C8336" t="str">
            <v>Electric Siren Foot Switch RH Location Temporary Firewall Inboard Coiled</v>
          </cell>
          <cell r="K8336">
            <v>0</v>
          </cell>
        </row>
        <row r="8337">
          <cell r="B8337" t="str">
            <v>MET0008337</v>
          </cell>
          <cell r="C8337" t="str">
            <v>Electric Siren Foot Switch RH Location Temporary Behind Dash Panel Coiled</v>
          </cell>
          <cell r="K8337">
            <v>0</v>
          </cell>
        </row>
        <row r="8338">
          <cell r="B8338" t="str">
            <v>MET0008338</v>
          </cell>
          <cell r="C8338" t="str">
            <v>NO Aux Electric Siren Foot Switch RH</v>
          </cell>
          <cell r="K8338">
            <v>0</v>
          </cell>
        </row>
        <row r="8339">
          <cell r="B8339" t="str">
            <v>MET0008339</v>
          </cell>
          <cell r="C8339" t="str">
            <v>Aux Electric Siren Foot Switch RH Linemaster 632-S</v>
          </cell>
          <cell r="K8339">
            <v>35</v>
          </cell>
        </row>
        <row r="8340">
          <cell r="B8340" t="str">
            <v>MET0008340</v>
          </cell>
          <cell r="C8340" t="str">
            <v>NO Aux Electric Siren Foot Switch RH Location</v>
          </cell>
          <cell r="K8340">
            <v>0</v>
          </cell>
        </row>
        <row r="8341">
          <cell r="B8341" t="str">
            <v>MET0008341</v>
          </cell>
          <cell r="C8341" t="str">
            <v>Aux Electric Siren Foot Switch RH Location Temporary Firewall Inboard Coiled</v>
          </cell>
          <cell r="K8341">
            <v>0</v>
          </cell>
        </row>
        <row r="8342">
          <cell r="B8342" t="str">
            <v>MET0008342</v>
          </cell>
          <cell r="C8342" t="str">
            <v>NO Audible Warning RH Foot Switch Bracket</v>
          </cell>
          <cell r="K8342">
            <v>0</v>
          </cell>
        </row>
        <row r="8343">
          <cell r="B8343" t="str">
            <v>MET0008343</v>
          </cell>
          <cell r="C8343" t="str">
            <v>Audible Warn RH Ft Sw Indv Brkt 30Deg TPlate Shiploose</v>
          </cell>
          <cell r="K8343">
            <v>35</v>
          </cell>
        </row>
        <row r="8344">
          <cell r="B8344" t="str">
            <v>MET0008344</v>
          </cell>
          <cell r="C8344" t="str">
            <v>Audible Warn RH Ft Sw Indv Brkt 45Deg TPlate Shiploose</v>
          </cell>
          <cell r="K8344">
            <v>71</v>
          </cell>
        </row>
        <row r="8345">
          <cell r="B8345" t="str">
            <v>MET0008345</v>
          </cell>
          <cell r="C8345" t="str">
            <v>Air Horn Actv Red Rkr Sw</v>
          </cell>
          <cell r="K8345">
            <v>106</v>
          </cell>
        </row>
        <row r="8346">
          <cell r="B8346" t="str">
            <v>MET0008346</v>
          </cell>
          <cell r="C8346" t="str">
            <v>Air Horn Actv Rkr Sw</v>
          </cell>
          <cell r="K8346">
            <v>0</v>
          </cell>
        </row>
        <row r="8347">
          <cell r="B8347" t="str">
            <v>MET0008347</v>
          </cell>
          <cell r="C8347" t="str">
            <v>Air Horn Actv (2) Rkr Sw</v>
          </cell>
          <cell r="K8347">
            <v>71</v>
          </cell>
        </row>
        <row r="8348">
          <cell r="B8348" t="str">
            <v>MET0008348</v>
          </cell>
          <cell r="C8348" t="str">
            <v>Air Horn Actv LH Lanyard</v>
          </cell>
          <cell r="K8348">
            <v>177</v>
          </cell>
        </row>
        <row r="8349">
          <cell r="B8349" t="str">
            <v>MET0008349</v>
          </cell>
          <cell r="C8349" t="str">
            <v>Air Horn Actv RH Lanyard</v>
          </cell>
          <cell r="K8349">
            <v>177</v>
          </cell>
        </row>
        <row r="8350">
          <cell r="B8350" t="str">
            <v>MET0008350</v>
          </cell>
          <cell r="C8350" t="str">
            <v>Air Horn Actv LH Lanyard/Rkr Sw</v>
          </cell>
          <cell r="K8350">
            <v>177</v>
          </cell>
        </row>
        <row r="8351">
          <cell r="B8351" t="str">
            <v>MET0008351</v>
          </cell>
          <cell r="C8351" t="str">
            <v>Air Horn Actv LH Lanyard/PB Sw Pnl</v>
          </cell>
          <cell r="K8351">
            <v>177</v>
          </cell>
        </row>
        <row r="8352">
          <cell r="B8352" t="str">
            <v>MET0008352</v>
          </cell>
          <cell r="C8352" t="str">
            <v>Air Horn Actv RH Lanyard/Rkr Sw</v>
          </cell>
          <cell r="K8352">
            <v>177</v>
          </cell>
        </row>
        <row r="8353">
          <cell r="B8353" t="str">
            <v>MET0008353</v>
          </cell>
          <cell r="C8353" t="str">
            <v>Air Horn Actv L/R Lanyard</v>
          </cell>
          <cell r="K8353">
            <v>71</v>
          </cell>
        </row>
        <row r="8354">
          <cell r="B8354" t="str">
            <v>MET0008354</v>
          </cell>
          <cell r="C8354" t="str">
            <v>Air Horn Actv L/R Lanyard/Rkr Sw</v>
          </cell>
          <cell r="K8354">
            <v>177</v>
          </cell>
        </row>
        <row r="8355">
          <cell r="B8355" t="str">
            <v>MET0008355</v>
          </cell>
          <cell r="C8355" t="str">
            <v>Air Horn Actv PB RH Disp</v>
          </cell>
          <cell r="K8355">
            <v>177</v>
          </cell>
        </row>
        <row r="8356">
          <cell r="B8356" t="str">
            <v>MET0008356</v>
          </cell>
          <cell r="C8356" t="str">
            <v>Air Horn Actv PB Sw Pnl</v>
          </cell>
          <cell r="K8356">
            <v>0</v>
          </cell>
        </row>
        <row r="8357">
          <cell r="B8357" t="str">
            <v>MET0008357</v>
          </cell>
          <cell r="C8357" t="str">
            <v>Air Horn Actv (2) PB Sw Pnl</v>
          </cell>
          <cell r="K8357">
            <v>71</v>
          </cell>
        </row>
        <row r="8358">
          <cell r="B8358" t="str">
            <v>MET0008358</v>
          </cell>
          <cell r="C8358" t="str">
            <v>NO Air Horn Auxiliary Activation</v>
          </cell>
          <cell r="K8358">
            <v>106</v>
          </cell>
        </row>
        <row r="8359">
          <cell r="B8359" t="str">
            <v>MET0008359</v>
          </cell>
          <cell r="C8359" t="str">
            <v>NO Air Horn Circuit Interlock</v>
          </cell>
          <cell r="K8359">
            <v>0</v>
          </cell>
        </row>
        <row r="8360">
          <cell r="B8360" t="str">
            <v>MET0008360</v>
          </cell>
          <cell r="C8360" t="str">
            <v>Air Horn Circuit Interlock Master Warn</v>
          </cell>
          <cell r="K8360">
            <v>35</v>
          </cell>
        </row>
        <row r="8361">
          <cell r="B8361" t="str">
            <v>MET0008361</v>
          </cell>
          <cell r="C8361" t="str">
            <v>Air Horn Circuit Interlock Master Warn RH Ft Switch Only</v>
          </cell>
          <cell r="K8361">
            <v>35</v>
          </cell>
        </row>
        <row r="8362">
          <cell r="B8362" t="str">
            <v>MET0008362</v>
          </cell>
          <cell r="C8362" t="str">
            <v>Air Horn Circuit Interlock Park Brake</v>
          </cell>
          <cell r="K8362">
            <v>35</v>
          </cell>
        </row>
        <row r="8363">
          <cell r="B8363" t="str">
            <v>MET0008363</v>
          </cell>
          <cell r="C8363" t="str">
            <v>Mech Siren Actv Red PB Sw Pnl/Brk Sw/Brk Sw Disp</v>
          </cell>
          <cell r="K8363">
            <v>177</v>
          </cell>
        </row>
        <row r="8364">
          <cell r="B8364" t="str">
            <v>MET0008364</v>
          </cell>
          <cell r="C8364" t="str">
            <v>Mech Siren Brk Sw</v>
          </cell>
          <cell r="K8364">
            <v>71</v>
          </cell>
        </row>
        <row r="8365">
          <cell r="B8365" t="str">
            <v>MET0008365</v>
          </cell>
          <cell r="C8365" t="str">
            <v>Mech Siren Actv (2) PB Sw Pnl/(2) PB Brk Sw</v>
          </cell>
          <cell r="K8365">
            <v>177</v>
          </cell>
        </row>
        <row r="8366">
          <cell r="B8366" t="str">
            <v>MET0008366</v>
          </cell>
          <cell r="C8366" t="str">
            <v>Mech Siren Actv PB Sw Pnl/(2)PB Brk Sw</v>
          </cell>
          <cell r="K8366">
            <v>177</v>
          </cell>
        </row>
        <row r="8367">
          <cell r="B8367" t="str">
            <v>MET0008367</v>
          </cell>
          <cell r="C8367" t="str">
            <v>Mech Siren PB Brk Sw, Siren/Brk Combo Sw</v>
          </cell>
          <cell r="K8367">
            <v>71</v>
          </cell>
        </row>
        <row r="8368">
          <cell r="B8368" t="str">
            <v>MET0008368</v>
          </cell>
          <cell r="C8368" t="str">
            <v>Mech Siren Brk PB</v>
          </cell>
          <cell r="K8368">
            <v>71</v>
          </cell>
        </row>
        <row r="8369">
          <cell r="B8369" t="str">
            <v>MET0008369</v>
          </cell>
          <cell r="C8369" t="str">
            <v>Mech Siren Brk PB/Brk Sw Disp</v>
          </cell>
          <cell r="K8369">
            <v>106</v>
          </cell>
        </row>
        <row r="8370">
          <cell r="B8370" t="str">
            <v>MET0008370</v>
          </cell>
          <cell r="C8370" t="str">
            <v>Mech Siren Brk Sw Disp</v>
          </cell>
          <cell r="K8370">
            <v>71</v>
          </cell>
        </row>
        <row r="8371">
          <cell r="B8371" t="str">
            <v>MET0008371</v>
          </cell>
          <cell r="C8371" t="str">
            <v>Mech Siren Brk (2) PBs</v>
          </cell>
          <cell r="K8371">
            <v>71</v>
          </cell>
        </row>
        <row r="8372">
          <cell r="B8372" t="str">
            <v>MET0008372</v>
          </cell>
          <cell r="C8372" t="str">
            <v>Mech Siren Brk (2), L/R Disp</v>
          </cell>
          <cell r="K8372">
            <v>71</v>
          </cell>
        </row>
        <row r="8373">
          <cell r="B8373" t="str">
            <v>MET0008373</v>
          </cell>
          <cell r="C8373" t="str">
            <v>Mech Siren Brk (2), L/R Disp, Siren/Brk Combo Sw</v>
          </cell>
          <cell r="K8373">
            <v>142</v>
          </cell>
        </row>
        <row r="8374">
          <cell r="B8374" t="str">
            <v>MET0008374</v>
          </cell>
          <cell r="C8374" t="str">
            <v>Mech Siren Brk (2) Sws</v>
          </cell>
          <cell r="K8374">
            <v>71</v>
          </cell>
        </row>
        <row r="8375">
          <cell r="B8375" t="str">
            <v>MET0008375</v>
          </cell>
          <cell r="C8375" t="str">
            <v>Mech Siren Actv Smart Wheel/Brk Sw Smart Wheel &amp; Sw Pnl</v>
          </cell>
          <cell r="K8375">
            <v>249</v>
          </cell>
        </row>
        <row r="8376">
          <cell r="B8376" t="str">
            <v>MET0008376</v>
          </cell>
          <cell r="C8376" t="str">
            <v>Mech Siren Actv (1) Rkr Sw/(2) Brk Sw</v>
          </cell>
          <cell r="K8376">
            <v>71</v>
          </cell>
        </row>
        <row r="8377">
          <cell r="B8377" t="str">
            <v>MET0008377</v>
          </cell>
          <cell r="C8377" t="str">
            <v>Mech Siren Brk Sw/Brk Sw Disp</v>
          </cell>
          <cell r="K8377">
            <v>71</v>
          </cell>
        </row>
        <row r="8378">
          <cell r="B8378" t="str">
            <v>MET0008378</v>
          </cell>
          <cell r="C8378" t="str">
            <v>Mech Siren Actv Chrome PB Sw Pnl/Brk Sw/Brk Sw L/R Disp</v>
          </cell>
          <cell r="K8378">
            <v>249</v>
          </cell>
        </row>
        <row r="8379">
          <cell r="B8379" t="str">
            <v>MET0008379</v>
          </cell>
          <cell r="C8379" t="str">
            <v>Mech Siren Actv Disp/Brk Sw Disp</v>
          </cell>
          <cell r="K8379">
            <v>71</v>
          </cell>
        </row>
        <row r="8380">
          <cell r="B8380" t="str">
            <v>MET0008380</v>
          </cell>
          <cell r="C8380" t="str">
            <v>Mech Siren Actv Red PB Sw Pnl/Brk Sw</v>
          </cell>
          <cell r="K8380">
            <v>177</v>
          </cell>
        </row>
        <row r="8381">
          <cell r="B8381" t="str">
            <v>MET0008381</v>
          </cell>
          <cell r="C8381" t="str">
            <v>Mech Siren Actv Red Siren/Brk Combo Sw, Brk Up Pos/Brk Sw Disp</v>
          </cell>
          <cell r="K8381">
            <v>249</v>
          </cell>
        </row>
        <row r="8382">
          <cell r="B8382" t="str">
            <v>MET0008382</v>
          </cell>
          <cell r="C8382" t="str">
            <v>Mech Siren Actv PB Sw Pnl w/(2) Brk Sw</v>
          </cell>
          <cell r="K8382">
            <v>71</v>
          </cell>
        </row>
        <row r="8383">
          <cell r="B8383" t="str">
            <v>MET0008383</v>
          </cell>
          <cell r="C8383" t="str">
            <v>Mech Siren Actv PB Sw Pnl/Brk Sw</v>
          </cell>
          <cell r="K8383">
            <v>71</v>
          </cell>
        </row>
        <row r="8384">
          <cell r="B8384" t="str">
            <v>MET0008384</v>
          </cell>
          <cell r="C8384" t="str">
            <v>Mech Siren Actv PB Sw Pnl/PB Brk Sw</v>
          </cell>
          <cell r="K8384">
            <v>71</v>
          </cell>
        </row>
        <row r="8385">
          <cell r="B8385" t="str">
            <v>MET0008385</v>
          </cell>
          <cell r="C8385" t="str">
            <v>Mech Siren Actv PB Sw Pnl &amp; Disp/(2) Blk PB Brk Sw Pnl &amp; Disp</v>
          </cell>
          <cell r="K8385">
            <v>71</v>
          </cell>
        </row>
        <row r="8386">
          <cell r="B8386" t="str">
            <v>MET0008386</v>
          </cell>
          <cell r="C8386" t="str">
            <v>Mech Siren Actv PB Sw Pnl &amp; Disp/PB Brk Sw Pnl &amp; Disp</v>
          </cell>
          <cell r="K8386">
            <v>71</v>
          </cell>
        </row>
        <row r="8387">
          <cell r="B8387" t="str">
            <v>MET0008387</v>
          </cell>
          <cell r="C8387" t="str">
            <v>Mech Siren Actv PB Sw Pnl/Brk Disp Btn</v>
          </cell>
          <cell r="K8387">
            <v>71</v>
          </cell>
        </row>
        <row r="8388">
          <cell r="B8388" t="str">
            <v>MET0008388</v>
          </cell>
          <cell r="C8388" t="str">
            <v>Mech Siren Actv (1) Rkr Sw/ (2) PB Brk Sw</v>
          </cell>
          <cell r="K8388">
            <v>71</v>
          </cell>
        </row>
        <row r="8389">
          <cell r="B8389" t="str">
            <v>MET0008389</v>
          </cell>
          <cell r="C8389" t="str">
            <v>Mech Siren Actv Enable Sw</v>
          </cell>
          <cell r="K8389">
            <v>177</v>
          </cell>
        </row>
        <row r="8390">
          <cell r="B8390" t="str">
            <v>MET0008390</v>
          </cell>
          <cell r="C8390" t="str">
            <v>Mech Siren Actv Rkr Sw Pnl/Brk Sw X-Duty Shift Pod Mirror Ctrl Pnl</v>
          </cell>
          <cell r="K8390">
            <v>286</v>
          </cell>
        </row>
        <row r="8391">
          <cell r="B8391" t="str">
            <v>MET0008391</v>
          </cell>
          <cell r="C8391" t="str">
            <v>Mech Siren Actv (2) PB Sw Pnl/Brk Sw</v>
          </cell>
          <cell r="K8391">
            <v>177</v>
          </cell>
        </row>
        <row r="8392">
          <cell r="B8392" t="str">
            <v>MET0008392</v>
          </cell>
          <cell r="C8392" t="str">
            <v>Mech Siren Actv (2) PB Sw Pnl/(2) Brk Sw</v>
          </cell>
          <cell r="K8392">
            <v>71</v>
          </cell>
        </row>
        <row r="8393">
          <cell r="B8393" t="str">
            <v>MET0008393</v>
          </cell>
          <cell r="C8393" t="str">
            <v>Mech Siren Actv (2) PB Red Sw Pnl/(2) Brk Sw</v>
          </cell>
          <cell r="K8393">
            <v>177</v>
          </cell>
        </row>
        <row r="8394">
          <cell r="B8394" t="str">
            <v>MET0008394</v>
          </cell>
          <cell r="C8394" t="str">
            <v>Mech Siren Actv (2) PB Sw Pnl &amp; Disp/(2) Blk PB Brk Sw Pnl &amp; Disp</v>
          </cell>
          <cell r="K8394">
            <v>249</v>
          </cell>
        </row>
        <row r="8395">
          <cell r="B8395" t="str">
            <v>MET0008395</v>
          </cell>
          <cell r="C8395" t="str">
            <v>Mech Siren Actv (2) PB Sw Pnl/Brk Disp Btn</v>
          </cell>
          <cell r="K8395">
            <v>177</v>
          </cell>
        </row>
        <row r="8396">
          <cell r="B8396" t="str">
            <v>MET0008396</v>
          </cell>
          <cell r="C8396" t="str">
            <v>Mech Siren Actv Rkr Sw/Brk Sw</v>
          </cell>
          <cell r="K8396">
            <v>71</v>
          </cell>
        </row>
        <row r="8397">
          <cell r="B8397" t="str">
            <v>MET0008397</v>
          </cell>
          <cell r="C8397" t="str">
            <v>Mech Siren Actv Rkr Sw/Brk Sw/Brk Sw Disp</v>
          </cell>
          <cell r="K8397">
            <v>71</v>
          </cell>
        </row>
        <row r="8398">
          <cell r="B8398" t="str">
            <v>MET0008398</v>
          </cell>
          <cell r="C8398" t="str">
            <v>Mech Siren Actv Rkr Sw/Brk Sw L/R Disp</v>
          </cell>
          <cell r="K8398">
            <v>71</v>
          </cell>
        </row>
        <row r="8399">
          <cell r="B8399" t="str">
            <v>MET0008399</v>
          </cell>
          <cell r="C8399" t="str">
            <v>Mech Siren Actv (2) Rkr Sw/(2) Brk Sw</v>
          </cell>
          <cell r="K8399">
            <v>177</v>
          </cell>
        </row>
        <row r="8400">
          <cell r="B8400" t="str">
            <v>MET0008400</v>
          </cell>
          <cell r="C8400" t="str">
            <v>Mech Siren Actv Rkr Sw/Brk Sw/Auto Siren</v>
          </cell>
          <cell r="K8400">
            <v>249</v>
          </cell>
        </row>
        <row r="8401">
          <cell r="B8401" t="str">
            <v>MET0008401</v>
          </cell>
          <cell r="C8401" t="str">
            <v>Mech Siren Actv Siren/Brk Combo Sw, Brk Up Pos/Brk Sw Disp</v>
          </cell>
          <cell r="K8401">
            <v>177</v>
          </cell>
        </row>
        <row r="8402">
          <cell r="B8402" t="str">
            <v>MET0008402</v>
          </cell>
          <cell r="C8402" t="str">
            <v>Mech Siren Actv (2) Siren/Brk Combo Sw</v>
          </cell>
          <cell r="K8402">
            <v>71</v>
          </cell>
        </row>
        <row r="8403">
          <cell r="B8403" t="str">
            <v>MET0008403</v>
          </cell>
          <cell r="C8403" t="str">
            <v>NO Mechanical Siren Brake/Auxiliary Activation</v>
          </cell>
          <cell r="K8403">
            <v>0</v>
          </cell>
        </row>
        <row r="8404">
          <cell r="B8404" t="str">
            <v>MET0008404</v>
          </cell>
          <cell r="C8404" t="str">
            <v>Mechanical Siren Interlock Master Warn Only</v>
          </cell>
          <cell r="K8404">
            <v>0</v>
          </cell>
        </row>
        <row r="8405">
          <cell r="B8405" t="str">
            <v>MET0008405</v>
          </cell>
          <cell r="C8405" t="str">
            <v>NO Mechanical Siren Interlock</v>
          </cell>
          <cell r="K8405">
            <v>0</v>
          </cell>
        </row>
        <row r="8406">
          <cell r="B8406" t="str">
            <v>MET0008406</v>
          </cell>
          <cell r="C8406" t="str">
            <v>Mechanical Siren Interlock Park Brake &amp; Master Warn</v>
          </cell>
          <cell r="K8406">
            <v>35</v>
          </cell>
        </row>
        <row r="8407">
          <cell r="B8407" t="str">
            <v>MET0008407</v>
          </cell>
          <cell r="C8407" t="str">
            <v>Mechanical Siren Interlock Park Brake &amp; Master Warn w/Kill Sw RH Step</v>
          </cell>
          <cell r="K8407">
            <v>106</v>
          </cell>
        </row>
        <row r="8408">
          <cell r="B8408" t="str">
            <v>MET0008408</v>
          </cell>
          <cell r="C8408" t="str">
            <v>Mechanical Siren Interlock Park Brake &amp; Master Warn w/Kill Sw Under Bmpr</v>
          </cell>
          <cell r="K8408">
            <v>106</v>
          </cell>
        </row>
        <row r="8409">
          <cell r="B8409" t="str">
            <v>MET0008409</v>
          </cell>
          <cell r="C8409" t="str">
            <v>Mechanical Siren Interlock Park Brake &amp; Master Warn w/Kill Sw Under Ctr Dash</v>
          </cell>
          <cell r="K8409">
            <v>106</v>
          </cell>
        </row>
        <row r="8410">
          <cell r="B8410" t="str">
            <v>MET0008410</v>
          </cell>
          <cell r="C8410" t="str">
            <v>Mechanical Siren Interlock Park Brake &amp; Master Warn w/Kill Sw Drv RH Dash</v>
          </cell>
          <cell r="K8410">
            <v>106</v>
          </cell>
        </row>
        <row r="8411">
          <cell r="B8411" t="str">
            <v>MET0008411</v>
          </cell>
          <cell r="C8411" t="str">
            <v>Mechanical Siren Interlock Park Brake &amp; Master Warn w/Cycle timer</v>
          </cell>
          <cell r="K8411">
            <v>428</v>
          </cell>
        </row>
        <row r="8412">
          <cell r="B8412" t="str">
            <v>MET0008412</v>
          </cell>
          <cell r="C8412" t="str">
            <v>Mechanical Siren Interlock Master Warn Only w/Cycle timer</v>
          </cell>
          <cell r="K8412">
            <v>287</v>
          </cell>
        </row>
        <row r="8413">
          <cell r="B8413" t="str">
            <v>MET0008413</v>
          </cell>
          <cell r="C8413" t="str">
            <v>NO Electronic Siren Auxiliary Activation</v>
          </cell>
          <cell r="K8413">
            <v>0</v>
          </cell>
        </row>
        <row r="8414">
          <cell r="B8414" t="str">
            <v>MET0008414</v>
          </cell>
          <cell r="C8414" t="str">
            <v>Elec Siren Aux Actv Smart Wheel</v>
          </cell>
          <cell r="K8414">
            <v>249</v>
          </cell>
        </row>
        <row r="8415">
          <cell r="B8415" t="str">
            <v>MET0008415</v>
          </cell>
          <cell r="C8415" t="str">
            <v>Elec Siren Aux Actv Stg Wheel w/Tap II Mstr Warn Ctrl</v>
          </cell>
          <cell r="K8415">
            <v>249</v>
          </cell>
        </row>
        <row r="8416">
          <cell r="B8416" t="str">
            <v>MET0008416</v>
          </cell>
          <cell r="C8416" t="str">
            <v>Elec Siren Aux Actv PB Lwr Deluxe Dash</v>
          </cell>
          <cell r="K8416">
            <v>249</v>
          </cell>
        </row>
        <row r="8417">
          <cell r="B8417" t="str">
            <v>MET0008417</v>
          </cell>
          <cell r="C8417" t="str">
            <v>Elec Siren Aux Actv PB Sw Pnl</v>
          </cell>
          <cell r="K8417">
            <v>71</v>
          </cell>
        </row>
        <row r="8418">
          <cell r="B8418" t="str">
            <v>MET0008418</v>
          </cell>
          <cell r="C8418" t="str">
            <v>Elec Siren Aux Actv PB Disp</v>
          </cell>
          <cell r="K8418">
            <v>71</v>
          </cell>
        </row>
        <row r="8419">
          <cell r="B8419" t="str">
            <v>MET0008419</v>
          </cell>
          <cell r="C8419" t="str">
            <v>Elec Siren Aux Actv Rkr Sw</v>
          </cell>
          <cell r="K8419">
            <v>249</v>
          </cell>
        </row>
        <row r="8420">
          <cell r="B8420" t="str">
            <v>MET0008420</v>
          </cell>
          <cell r="C8420" t="str">
            <v>Elec Siren Aux Actv Red Rkr Sw/Red Brk Sw</v>
          </cell>
          <cell r="K8420">
            <v>249</v>
          </cell>
        </row>
        <row r="8421">
          <cell r="B8421" t="str">
            <v>MET0008421</v>
          </cell>
          <cell r="C8421" t="str">
            <v>Elec Siren Aux Actv Lighted Mom Rkr Sw &amp; Rumbler Rkr Sw</v>
          </cell>
          <cell r="K8421">
            <v>249</v>
          </cell>
        </row>
        <row r="8422">
          <cell r="B8422" t="str">
            <v>MET0008422</v>
          </cell>
          <cell r="C8422" t="str">
            <v>Elec Siren Aux Actv Lighted Mom Rkr Sw/PB Disp</v>
          </cell>
          <cell r="K8422">
            <v>249</v>
          </cell>
        </row>
        <row r="8423">
          <cell r="B8423" t="str">
            <v>MET0008423</v>
          </cell>
          <cell r="C8423" t="str">
            <v>Elec Siren Aux Actv Howler PB Sw Pnl</v>
          </cell>
          <cell r="K8423">
            <v>249</v>
          </cell>
        </row>
        <row r="8424">
          <cell r="B8424" t="str">
            <v>MET0008424</v>
          </cell>
          <cell r="C8424" t="str">
            <v>Elec Siren Aux Actv Howler PB Disp</v>
          </cell>
          <cell r="K8424">
            <v>249</v>
          </cell>
        </row>
        <row r="8425">
          <cell r="B8425" t="str">
            <v>MET0008425</v>
          </cell>
          <cell r="C8425" t="str">
            <v>Elec Siren Aux Actv Prewire &amp; Howler PB Disp</v>
          </cell>
          <cell r="K8425">
            <v>249</v>
          </cell>
        </row>
        <row r="8426">
          <cell r="B8426" t="str">
            <v>MET0008426</v>
          </cell>
          <cell r="C8426" t="str">
            <v>Elec Siren Aux Actv Howler Rkr Sw</v>
          </cell>
          <cell r="K8426">
            <v>249</v>
          </cell>
        </row>
        <row r="8427">
          <cell r="B8427" t="str">
            <v>MET0008427</v>
          </cell>
          <cell r="C8427" t="str">
            <v>Elec Siren Aux Actv Howler Red Mom Rkr Sw/30-Sec Duration</v>
          </cell>
          <cell r="K8427">
            <v>249</v>
          </cell>
        </row>
        <row r="8428">
          <cell r="B8428" t="str">
            <v>MET0008428</v>
          </cell>
          <cell r="C8428" t="str">
            <v>Elec Siren Aux Actv Red Mom Rkr Sw</v>
          </cell>
          <cell r="K8428">
            <v>249</v>
          </cell>
        </row>
        <row r="8429">
          <cell r="B8429" t="str">
            <v>MET0008429</v>
          </cell>
          <cell r="C8429" t="str">
            <v>Elec Siren Aux Actv Rumbler PB Disp</v>
          </cell>
          <cell r="K8429">
            <v>249</v>
          </cell>
        </row>
        <row r="8430">
          <cell r="B8430" t="str">
            <v>MET0008430</v>
          </cell>
          <cell r="C8430" t="str">
            <v>Elec Siren Aux Actv Rumbler Rkr Sw &amp; Disp</v>
          </cell>
          <cell r="K8430">
            <v>249</v>
          </cell>
        </row>
        <row r="8431">
          <cell r="B8431" t="str">
            <v>MET0008431</v>
          </cell>
          <cell r="C8431" t="str">
            <v>Elec Siren Aux Actv Rumbler Rkr Sw</v>
          </cell>
          <cell r="K8431">
            <v>249</v>
          </cell>
        </row>
        <row r="8432">
          <cell r="B8432" t="str">
            <v>MET0008432</v>
          </cell>
          <cell r="C8432" t="str">
            <v>Elec Siren Aux Actv Prewire</v>
          </cell>
          <cell r="K8432">
            <v>177</v>
          </cell>
        </row>
        <row r="8433">
          <cell r="B8433" t="str">
            <v>MET0008433</v>
          </cell>
          <cell r="C8433" t="str">
            <v>Elec Siren Aux Actv Tap II Feature Wired to Ft Sw(s)</v>
          </cell>
          <cell r="K8433">
            <v>249</v>
          </cell>
        </row>
        <row r="8434">
          <cell r="B8434" t="str">
            <v>MET0008434</v>
          </cell>
          <cell r="C8434" t="str">
            <v>Elec Siren Aux Actv (2) Howler Rkr Sw</v>
          </cell>
          <cell r="K8434">
            <v>249</v>
          </cell>
        </row>
        <row r="8435">
          <cell r="B8435" t="str">
            <v>MET0008435</v>
          </cell>
          <cell r="C8435" t="str">
            <v>Elec Siren Aux Actv (2) Howler Rkr Sw/Smart Wheel</v>
          </cell>
          <cell r="K8435">
            <v>249</v>
          </cell>
        </row>
        <row r="8436">
          <cell r="B8436" t="str">
            <v>MET0008436</v>
          </cell>
          <cell r="C8436" t="str">
            <v>Elec Siren Aux Actv (2) PB Sw Pnl</v>
          </cell>
          <cell r="K8436">
            <v>249</v>
          </cell>
        </row>
        <row r="8437">
          <cell r="B8437" t="str">
            <v>MET0008437</v>
          </cell>
          <cell r="C8437" t="str">
            <v>Electric Siren Auxiliary Activation Interlock Master Warn &amp; Prk Brk</v>
          </cell>
          <cell r="K8437">
            <v>71</v>
          </cell>
        </row>
        <row r="8438">
          <cell r="B8438" t="str">
            <v>MET0008438</v>
          </cell>
          <cell r="C8438" t="str">
            <v>Electric Siren Auxiliary Activation Interlock Master Warn</v>
          </cell>
          <cell r="K8438">
            <v>35</v>
          </cell>
        </row>
        <row r="8439">
          <cell r="B8439" t="str">
            <v>MET0008439</v>
          </cell>
          <cell r="C8439" t="str">
            <v>NO Electric Siren Auxiliary Activation Interlock</v>
          </cell>
          <cell r="K8439">
            <v>0</v>
          </cell>
        </row>
        <row r="8440">
          <cell r="B8440" t="str">
            <v>MET0008440</v>
          </cell>
          <cell r="C8440" t="str">
            <v>Electric Siren Auxiliary Activation Interlock Master Warn w/Disable Sw Drv Knee</v>
          </cell>
          <cell r="K8440">
            <v>119</v>
          </cell>
        </row>
        <row r="8441">
          <cell r="B8441" t="str">
            <v>MET0008441</v>
          </cell>
          <cell r="C8441" t="str">
            <v>Back-Up Alarm (2) Ecco 575</v>
          </cell>
          <cell r="K8441">
            <v>160</v>
          </cell>
        </row>
        <row r="8442">
          <cell r="B8442" t="str">
            <v>MET0008442</v>
          </cell>
          <cell r="C8442" t="str">
            <v>Back-Up Alarm Ecco 505</v>
          </cell>
          <cell r="K8442">
            <v>170</v>
          </cell>
        </row>
        <row r="8443">
          <cell r="B8443" t="str">
            <v>MET0008443</v>
          </cell>
          <cell r="C8443" t="str">
            <v>Back-Up Alarm (2) Ecco 505</v>
          </cell>
          <cell r="K8443">
            <v>230</v>
          </cell>
        </row>
        <row r="8444">
          <cell r="B8444" t="str">
            <v>MET0008444</v>
          </cell>
          <cell r="C8444" t="str">
            <v>Back-Up Alarm Ecco 575</v>
          </cell>
          <cell r="K8444">
            <v>0</v>
          </cell>
        </row>
        <row r="8445">
          <cell r="B8445" t="str">
            <v>MET0008445</v>
          </cell>
          <cell r="C8445" t="str">
            <v>Back-Up Alarm Ecco 575 w/Disable Sw Sw Pnl</v>
          </cell>
          <cell r="K8445">
            <v>209</v>
          </cell>
        </row>
        <row r="8446">
          <cell r="B8446" t="str">
            <v>MET0008446</v>
          </cell>
          <cell r="C8446" t="str">
            <v>Back-Up Alarm Ecco 575 w/Disable Sw MUX</v>
          </cell>
          <cell r="K8446">
            <v>0</v>
          </cell>
        </row>
        <row r="8447">
          <cell r="B8447" t="str">
            <v>MET0008447</v>
          </cell>
          <cell r="C8447" t="str">
            <v>Back-Up Alarm Ecco 575 w/Mom Disable PB Sw Pnl</v>
          </cell>
          <cell r="K8447">
            <v>225</v>
          </cell>
        </row>
        <row r="8448">
          <cell r="B8448" t="str">
            <v>MET0008448</v>
          </cell>
          <cell r="C8448" t="str">
            <v>Back-Up Alarm Ecco SA914</v>
          </cell>
          <cell r="K8448">
            <v>248</v>
          </cell>
        </row>
        <row r="8449">
          <cell r="B8449" t="str">
            <v>MET0008449</v>
          </cell>
          <cell r="C8449" t="str">
            <v>Back-Up Alarm Ecco SA917</v>
          </cell>
          <cell r="K8449">
            <v>180</v>
          </cell>
        </row>
        <row r="8450">
          <cell r="B8450" t="str">
            <v>MET0008450</v>
          </cell>
          <cell r="C8450" t="str">
            <v>Back-Up Alarm Preco-Matic 1040</v>
          </cell>
          <cell r="K8450">
            <v>189</v>
          </cell>
        </row>
        <row r="8451">
          <cell r="B8451" t="str">
            <v>MET0008451</v>
          </cell>
          <cell r="C8451" t="str">
            <v>Back-Up Alarm Preco-Matic 1059</v>
          </cell>
          <cell r="K8451">
            <v>88</v>
          </cell>
        </row>
        <row r="8452">
          <cell r="B8452" t="str">
            <v>MET0008452</v>
          </cell>
          <cell r="C8452" t="str">
            <v>Back-Up Alarm Preco-Matic 1059, Wired for Backup only</v>
          </cell>
          <cell r="K8452">
            <v>503</v>
          </cell>
        </row>
        <row r="8453">
          <cell r="B8453" t="str">
            <v>MET0008453</v>
          </cell>
          <cell r="C8453" t="str">
            <v>Back-Up Alarm Preco-Matic 1059 w/Disable Sw MUX</v>
          </cell>
          <cell r="K8453">
            <v>194</v>
          </cell>
        </row>
        <row r="8454">
          <cell r="B8454" t="str">
            <v>MET0008454</v>
          </cell>
          <cell r="C8454" t="str">
            <v>Back-Up Alarm Preco-Matic 1060</v>
          </cell>
          <cell r="K8454">
            <v>296</v>
          </cell>
        </row>
        <row r="8455">
          <cell r="B8455" t="str">
            <v>MET0008455</v>
          </cell>
          <cell r="C8455" t="str">
            <v>Back-Up Alarm Grote 73080 w/Disable Sw MUX</v>
          </cell>
          <cell r="K8455">
            <v>272</v>
          </cell>
        </row>
        <row r="8456">
          <cell r="B8456" t="str">
            <v>MET0008456</v>
          </cell>
          <cell r="C8456" t="str">
            <v>Back-Up Alarm Grote 73080</v>
          </cell>
          <cell r="K8456">
            <v>272</v>
          </cell>
        </row>
        <row r="8457">
          <cell r="B8457" t="str">
            <v>MET0008457</v>
          </cell>
          <cell r="C8457" t="str">
            <v>Back-Up Alarm Grote 73310</v>
          </cell>
          <cell r="K8457">
            <v>357</v>
          </cell>
        </row>
        <row r="8458">
          <cell r="B8458" t="str">
            <v>MET0008458</v>
          </cell>
          <cell r="C8458" t="str">
            <v>NO Fire Bell Activation</v>
          </cell>
          <cell r="K8458">
            <v>0</v>
          </cell>
        </row>
        <row r="8459">
          <cell r="B8459" t="str">
            <v>MET0008459</v>
          </cell>
          <cell r="C8459" t="str">
            <v>Fire Bell Actv PB Sw Pnl</v>
          </cell>
          <cell r="K8459">
            <v>213</v>
          </cell>
        </row>
        <row r="8460">
          <cell r="B8460" t="str">
            <v>MET0008460</v>
          </cell>
          <cell r="C8460" t="str">
            <v>Fire Bell Actv PB Sw Pnl (2)</v>
          </cell>
          <cell r="K8460">
            <v>284</v>
          </cell>
        </row>
        <row r="8461">
          <cell r="B8461" t="str">
            <v>MET0008461</v>
          </cell>
          <cell r="C8461" t="str">
            <v>Fire Bell Actv PB MUX</v>
          </cell>
          <cell r="K8461">
            <v>213</v>
          </cell>
        </row>
        <row r="8462">
          <cell r="B8462" t="str">
            <v>MET0008462</v>
          </cell>
          <cell r="C8462" t="str">
            <v>Fire Bell Actv Rkr Sw</v>
          </cell>
          <cell r="K8462">
            <v>213</v>
          </cell>
        </row>
        <row r="8463">
          <cell r="B8463" t="str">
            <v>MET0008463</v>
          </cell>
          <cell r="C8463" t="str">
            <v>Fire Bell Actv Rkr Sw &amp; PB MUX</v>
          </cell>
          <cell r="K8463">
            <v>284</v>
          </cell>
        </row>
        <row r="8464">
          <cell r="B8464" t="str">
            <v>MET0008464</v>
          </cell>
          <cell r="C8464" t="str">
            <v>Fire Bell Actv (2) Rkr Sw &amp; PB MUX</v>
          </cell>
          <cell r="K8464">
            <v>355</v>
          </cell>
        </row>
        <row r="8465">
          <cell r="B8465" t="str">
            <v>MET0008465</v>
          </cell>
          <cell r="C8465" t="str">
            <v>Fire Bell Actv RH Pull Cord Abv Bumper</v>
          </cell>
          <cell r="K8465">
            <v>499</v>
          </cell>
        </row>
        <row r="8466">
          <cell r="B8466" t="str">
            <v>MET0008466</v>
          </cell>
          <cell r="C8466" t="str">
            <v>Fire Bell Actv RH Pull Cord Cab Radius</v>
          </cell>
          <cell r="K8466">
            <v>499</v>
          </cell>
        </row>
        <row r="8467">
          <cell r="B8467" t="str">
            <v>MET0008467</v>
          </cell>
          <cell r="C8467" t="str">
            <v>Fire Bell Actv RH Pull Cord Pre-Routed 2' Loop Cab Radius</v>
          </cell>
          <cell r="K8467">
            <v>499</v>
          </cell>
        </row>
        <row r="8468">
          <cell r="B8468" t="str">
            <v>MET0008468</v>
          </cell>
          <cell r="C8468" t="str">
            <v>Fire Bell Actv RH Pull Cord Pre-Routed 2' Loop Abv Bumper</v>
          </cell>
          <cell r="K8468">
            <v>499</v>
          </cell>
        </row>
        <row r="8469">
          <cell r="B8469" t="str">
            <v>MET0008469</v>
          </cell>
          <cell r="C8469" t="str">
            <v>Fire Bell Actv RH Overhead Lanyard</v>
          </cell>
          <cell r="K8469">
            <v>499</v>
          </cell>
        </row>
        <row r="8470">
          <cell r="B8470" t="str">
            <v>MET0008470</v>
          </cell>
          <cell r="C8470" t="str">
            <v>NO Auxiliary Electronic Siren Control Head</v>
          </cell>
          <cell r="K8470">
            <v>0</v>
          </cell>
        </row>
        <row r="8471">
          <cell r="B8471" t="str">
            <v>MET0008471</v>
          </cell>
          <cell r="C8471" t="str">
            <v>Aux Siren Ctrl Head Federal Signal EQ2B</v>
          </cell>
          <cell r="K8471">
            <v>3032</v>
          </cell>
        </row>
        <row r="8472">
          <cell r="B8472" t="str">
            <v>MET0008472</v>
          </cell>
          <cell r="C8472" t="str">
            <v>Aux Siren Ctrl Head Whelen CCTL9</v>
          </cell>
          <cell r="K8472">
            <v>937</v>
          </cell>
        </row>
        <row r="8473">
          <cell r="B8473" t="str">
            <v>MET0008473</v>
          </cell>
          <cell r="C8473" t="str">
            <v>Aux Siren Ctrl Head Federal Signal SSP3000</v>
          </cell>
          <cell r="K8473">
            <v>3226</v>
          </cell>
        </row>
        <row r="8474">
          <cell r="B8474" t="str">
            <v>MET0008474</v>
          </cell>
          <cell r="C8474" t="str">
            <v>Aux Siren Ctrl Head Whelen 295HFSA7 Prewire Center Rearwall &amp; Shiploose</v>
          </cell>
          <cell r="K8474">
            <v>1213</v>
          </cell>
        </row>
        <row r="8475">
          <cell r="B8475" t="str">
            <v>MET0008475</v>
          </cell>
          <cell r="C8475" t="str">
            <v>Aux Siren Ctrl Head Whelen 295SLSC1 Prewire Behind Off Seat and Shiploose</v>
          </cell>
          <cell r="K8475">
            <v>1246</v>
          </cell>
        </row>
        <row r="8476">
          <cell r="B8476" t="str">
            <v>MET0008476</v>
          </cell>
          <cell r="C8476" t="str">
            <v>Aux Siren Ctrl Head Whelen 295SLS Prewire Behind Off Seat</v>
          </cell>
          <cell r="K8476">
            <v>393</v>
          </cell>
        </row>
        <row r="8477">
          <cell r="B8477" t="str">
            <v>MET0008477</v>
          </cell>
          <cell r="C8477" t="str">
            <v>Aux Siren Ctrl Head Whelen CANCTL3 Cutout &amp; Prewire Pwr</v>
          </cell>
          <cell r="K8477">
            <v>378</v>
          </cell>
        </row>
        <row r="8478">
          <cell r="B8478" t="str">
            <v>MET0008478</v>
          </cell>
          <cell r="C8478" t="str">
            <v>Aux Siren Ctrl Head Whelen 295HFS2</v>
          </cell>
          <cell r="K8478">
            <v>1042</v>
          </cell>
        </row>
        <row r="8479">
          <cell r="B8479" t="str">
            <v>MET0008479</v>
          </cell>
          <cell r="C8479" t="str">
            <v>NO Auxiliary Electronic Siren Auxiliary Activation</v>
          </cell>
          <cell r="K8479">
            <v>0</v>
          </cell>
        </row>
        <row r="8480">
          <cell r="B8480" t="str">
            <v>MET0008480</v>
          </cell>
          <cell r="C8480" t="str">
            <v>Aux Elec Siren Aux Actv Mom Rkr Sw</v>
          </cell>
          <cell r="K8480">
            <v>142</v>
          </cell>
        </row>
        <row r="8481">
          <cell r="B8481" t="str">
            <v>MET0008481</v>
          </cell>
          <cell r="C8481" t="str">
            <v>Aux Elec Siren Aux Actv PB Disp Labeled Siren 2</v>
          </cell>
          <cell r="K8481">
            <v>142</v>
          </cell>
        </row>
        <row r="8482">
          <cell r="B8482" t="str">
            <v>MET0008482</v>
          </cell>
          <cell r="C8482" t="str">
            <v>Aux Elec Siren Aux Actv w/Primary Elec Siren Actv</v>
          </cell>
          <cell r="K8482">
            <v>142</v>
          </cell>
        </row>
        <row r="8483">
          <cell r="B8483" t="str">
            <v>MET0008483</v>
          </cell>
          <cell r="C8483" t="str">
            <v>Instrumentation Standard</v>
          </cell>
          <cell r="K8483">
            <v>0</v>
          </cell>
        </row>
        <row r="8484">
          <cell r="B8484" t="str">
            <v>MET0008484</v>
          </cell>
          <cell r="C8484" t="str">
            <v>Instrumentation Standard w/Speedometer Operation In Pump Mode</v>
          </cell>
          <cell r="K8484">
            <v>499</v>
          </cell>
        </row>
        <row r="8485">
          <cell r="B8485" t="str">
            <v>MET0008485</v>
          </cell>
          <cell r="C8485" t="str">
            <v>Instrumentation Standard/Omit Open Dr Warn</v>
          </cell>
          <cell r="K8485">
            <v>213</v>
          </cell>
        </row>
        <row r="8486">
          <cell r="B8486" t="str">
            <v>MET0008486</v>
          </cell>
          <cell r="C8486" t="str">
            <v>Instrumentation Standard/Omit Seat Warn</v>
          </cell>
          <cell r="K8486">
            <v>0</v>
          </cell>
        </row>
        <row r="8487">
          <cell r="B8487" t="str">
            <v>MET0008487</v>
          </cell>
          <cell r="C8487" t="str">
            <v>Instrumentation Standard w/Metric Speedometer</v>
          </cell>
          <cell r="K8487">
            <v>213</v>
          </cell>
        </row>
        <row r="8488">
          <cell r="B8488" t="str">
            <v>MET0008488</v>
          </cell>
          <cell r="C8488" t="str">
            <v>Instrumentation Standard/Metric Hybrid</v>
          </cell>
          <cell r="K8488">
            <v>213</v>
          </cell>
        </row>
        <row r="8489">
          <cell r="B8489" t="str">
            <v>MET0008489</v>
          </cell>
          <cell r="C8489" t="str">
            <v>Instrumentation Standard/Metric Hybrid Omit Open Dr Warn</v>
          </cell>
          <cell r="K8489">
            <v>499</v>
          </cell>
        </row>
        <row r="8490">
          <cell r="B8490" t="str">
            <v>MET0008490</v>
          </cell>
          <cell r="C8490" t="str">
            <v>Instrumentation Standard/Metric Hybrid/Speedometer Operation In Pump Mode</v>
          </cell>
          <cell r="K8490">
            <v>499</v>
          </cell>
        </row>
        <row r="8491">
          <cell r="B8491" t="str">
            <v>MET0008491</v>
          </cell>
          <cell r="C8491" t="str">
            <v>Instrumentation Digital</v>
          </cell>
          <cell r="K8491">
            <v>3647</v>
          </cell>
        </row>
        <row r="8492">
          <cell r="B8492" t="str">
            <v>MET0008492</v>
          </cell>
          <cell r="C8492" t="str">
            <v>Instrumentation Digital Metric</v>
          </cell>
          <cell r="K8492">
            <v>3647</v>
          </cell>
        </row>
        <row r="8493">
          <cell r="B8493" t="str">
            <v>MET0008493</v>
          </cell>
          <cell r="C8493" t="str">
            <v>Instrumentation Metric</v>
          </cell>
          <cell r="K8493">
            <v>0</v>
          </cell>
        </row>
        <row r="8494">
          <cell r="B8494" t="str">
            <v>MET0008494</v>
          </cell>
          <cell r="C8494" t="str">
            <v>Instrumentation Metric/Omit Open Dr Warn</v>
          </cell>
          <cell r="K8494">
            <v>213</v>
          </cell>
        </row>
        <row r="8495">
          <cell r="B8495" t="str">
            <v>MET0008495</v>
          </cell>
          <cell r="C8495" t="str">
            <v>Instrumentation Metric w/Spanish Labels</v>
          </cell>
          <cell r="K8495">
            <v>1167</v>
          </cell>
        </row>
        <row r="8496">
          <cell r="B8496" t="str">
            <v>MET0008496</v>
          </cell>
          <cell r="C8496" t="str">
            <v>Instrumentation Metric w/Portuguese Labels</v>
          </cell>
          <cell r="K8496">
            <v>1167</v>
          </cell>
        </row>
        <row r="8497">
          <cell r="B8497" t="str">
            <v>MET0008497</v>
          </cell>
          <cell r="C8497" t="str">
            <v>Backlighting Color Red</v>
          </cell>
          <cell r="K8497">
            <v>0</v>
          </cell>
        </row>
        <row r="8498">
          <cell r="B8498" t="str">
            <v>MET0008498</v>
          </cell>
          <cell r="C8498" t="str">
            <v>Backlighting Color White</v>
          </cell>
          <cell r="K8498">
            <v>122</v>
          </cell>
        </row>
        <row r="8499">
          <cell r="B8499" t="str">
            <v>MET0008499</v>
          </cell>
          <cell r="C8499" t="str">
            <v>Backlighting Color Blue</v>
          </cell>
          <cell r="K8499">
            <v>228</v>
          </cell>
        </row>
        <row r="8500">
          <cell r="B8500" t="str">
            <v>MET0008500</v>
          </cell>
          <cell r="C8500" t="str">
            <v>NO Ammeter</v>
          </cell>
          <cell r="K8500">
            <v>0</v>
          </cell>
        </row>
        <row r="8501">
          <cell r="B8501" t="str">
            <v>MET0008501</v>
          </cell>
          <cell r="C8501" t="str">
            <v>Ammeter (2) on Disp</v>
          </cell>
          <cell r="K8501">
            <v>926</v>
          </cell>
        </row>
        <row r="8502">
          <cell r="B8502" t="str">
            <v>MET0008502</v>
          </cell>
          <cell r="C8502" t="str">
            <v>Ammeter FRC Frog D Generator Display in Sw Pnl</v>
          </cell>
          <cell r="K8502">
            <v>1936</v>
          </cell>
        </row>
        <row r="8503">
          <cell r="B8503" t="str">
            <v>MET0008503</v>
          </cell>
          <cell r="C8503" t="str">
            <v>Ammeter TST VM501 Digital Display in Sw Pnl</v>
          </cell>
          <cell r="K8503">
            <v>544</v>
          </cell>
        </row>
        <row r="8504">
          <cell r="B8504" t="str">
            <v>MET0008504</v>
          </cell>
          <cell r="C8504" t="str">
            <v>Ammeter in Digital Dash</v>
          </cell>
          <cell r="K8504">
            <v>500</v>
          </cell>
        </row>
        <row r="8505">
          <cell r="B8505" t="str">
            <v>MET0008505</v>
          </cell>
          <cell r="C8505" t="str">
            <v>NO Brake Application Pressure Gauge</v>
          </cell>
          <cell r="K8505">
            <v>0</v>
          </cell>
        </row>
        <row r="8506">
          <cell r="B8506" t="str">
            <v>MET0008506</v>
          </cell>
          <cell r="C8506" t="str">
            <v>Brake Application Pressure Gauge in Instrument Pnl</v>
          </cell>
          <cell r="K8506">
            <v>485</v>
          </cell>
        </row>
        <row r="8507">
          <cell r="B8507" t="str">
            <v>MET0008507</v>
          </cell>
          <cell r="C8507" t="str">
            <v>Brake Application Pressure Gauge in Dash Pnl</v>
          </cell>
          <cell r="K8507">
            <v>485</v>
          </cell>
        </row>
        <row r="8508">
          <cell r="B8508" t="str">
            <v>MET0008508</v>
          </cell>
          <cell r="C8508" t="str">
            <v>Brake Application Pressure Gauge in Digital Dash</v>
          </cell>
          <cell r="K8508">
            <v>330</v>
          </cell>
        </row>
        <row r="8509">
          <cell r="B8509" t="str">
            <v>MET0008509</v>
          </cell>
          <cell r="C8509" t="str">
            <v>NO Fuel Vacuum Gauge Kit</v>
          </cell>
          <cell r="K8509">
            <v>0</v>
          </cell>
        </row>
        <row r="8510">
          <cell r="B8510" t="str">
            <v>MET0008510</v>
          </cell>
          <cell r="C8510" t="str">
            <v>Fuel Vacuum Gauge Kit Racor in Instrument Pnl</v>
          </cell>
          <cell r="K8510">
            <v>265</v>
          </cell>
        </row>
        <row r="8511">
          <cell r="B8511" t="str">
            <v>MET0008511</v>
          </cell>
          <cell r="C8511" t="str">
            <v>NO Hour Meter</v>
          </cell>
          <cell r="K8511">
            <v>0</v>
          </cell>
        </row>
        <row r="8512">
          <cell r="B8512" t="str">
            <v>MET0008512</v>
          </cell>
          <cell r="C8512" t="str">
            <v>Hour Meter in Instrument Pnl</v>
          </cell>
          <cell r="K8512">
            <v>309</v>
          </cell>
        </row>
        <row r="8513">
          <cell r="B8513" t="str">
            <v>MET0008513</v>
          </cell>
          <cell r="C8513" t="str">
            <v>Hour Meter in Instrument Pnl for LH PTO</v>
          </cell>
          <cell r="K8513">
            <v>309</v>
          </cell>
        </row>
        <row r="8514">
          <cell r="B8514" t="str">
            <v>MET0008514</v>
          </cell>
          <cell r="C8514" t="str">
            <v>Hour Meter in Instrument Pnl for LH PTO Labeled "PTO Hours" Prewire</v>
          </cell>
          <cell r="K8514">
            <v>311</v>
          </cell>
        </row>
        <row r="8515">
          <cell r="B8515" t="str">
            <v>MET0008515</v>
          </cell>
          <cell r="C8515" t="str">
            <v>Hour Meter in Instrument Pnl for LH PTO Labeled "Aerial Hours"</v>
          </cell>
          <cell r="K8515">
            <v>311</v>
          </cell>
        </row>
        <row r="8516">
          <cell r="B8516" t="str">
            <v>MET0008516</v>
          </cell>
          <cell r="C8516" t="str">
            <v>Hour Meter in Instrument Pnl for LH PTO Labeled "Aerial Hours" Prewire</v>
          </cell>
          <cell r="K8516">
            <v>311</v>
          </cell>
        </row>
        <row r="8517">
          <cell r="B8517" t="str">
            <v>MET0008517</v>
          </cell>
          <cell r="C8517" t="str">
            <v>Hour Meter Driver LH Under Dash Pnl for LH PTO Labeled "PTO Hours"</v>
          </cell>
          <cell r="K8517">
            <v>311</v>
          </cell>
        </row>
        <row r="8518">
          <cell r="B8518" t="str">
            <v>MET0008518</v>
          </cell>
          <cell r="C8518" t="str">
            <v>Hour Meter in Instrument Pnl for LH/RH PTO Label "Aerial Hrs" Prewire</v>
          </cell>
          <cell r="K8518">
            <v>517</v>
          </cell>
        </row>
        <row r="8519">
          <cell r="B8519" t="str">
            <v>MET0008519</v>
          </cell>
          <cell r="C8519" t="str">
            <v>Hour Meter in Digital Dash for LH PTO Aerial Hours</v>
          </cell>
          <cell r="K8519">
            <v>261</v>
          </cell>
        </row>
        <row r="8520">
          <cell r="B8520" t="str">
            <v>MET0008520</v>
          </cell>
          <cell r="C8520" t="str">
            <v>Hour Meter in Digital Dash for LH PTO</v>
          </cell>
          <cell r="K8520">
            <v>261</v>
          </cell>
        </row>
        <row r="8521">
          <cell r="B8521" t="str">
            <v>MET0008521</v>
          </cell>
          <cell r="C8521" t="str">
            <v>Hour Meter in Digital Dash for Pump Hours</v>
          </cell>
          <cell r="K8521">
            <v>261</v>
          </cell>
        </row>
        <row r="8522">
          <cell r="B8522" t="str">
            <v>MET0008522</v>
          </cell>
          <cell r="C8522" t="str">
            <v>NO Clock</v>
          </cell>
          <cell r="K8522">
            <v>0</v>
          </cell>
        </row>
        <row r="8523">
          <cell r="B8523" t="str">
            <v>MET0008523</v>
          </cell>
          <cell r="C8523" t="str">
            <v>Clock Digital Teltek 12/24 Hour</v>
          </cell>
          <cell r="K8523">
            <v>349</v>
          </cell>
        </row>
        <row r="8524">
          <cell r="B8524" t="str">
            <v>MET0008524</v>
          </cell>
          <cell r="C8524" t="str">
            <v>Clock Digital/Data Logger ES-Key Class1 12/24 Hour</v>
          </cell>
          <cell r="K8524">
            <v>1142</v>
          </cell>
        </row>
        <row r="8525">
          <cell r="B8525" t="str">
            <v>MET0008525</v>
          </cell>
          <cell r="C8525" t="str">
            <v>Clock Digital/Data Logger ES-Key Class1 12/24 Hour LH Overhead</v>
          </cell>
          <cell r="K8525">
            <v>1582</v>
          </cell>
        </row>
        <row r="8526">
          <cell r="B8526" t="str">
            <v>MET0008526</v>
          </cell>
          <cell r="C8526" t="str">
            <v>NO Auxiliary Speedometer</v>
          </cell>
          <cell r="K8526">
            <v>0</v>
          </cell>
        </row>
        <row r="8527">
          <cell r="B8527" t="str">
            <v>MET0008527</v>
          </cell>
          <cell r="C8527" t="str">
            <v>Aux Speedometer Analog</v>
          </cell>
          <cell r="K8527">
            <v>175</v>
          </cell>
        </row>
        <row r="8528">
          <cell r="B8528" t="str">
            <v>MET0008528</v>
          </cell>
          <cell r="C8528" t="str">
            <v>Aux Speedometer Digital</v>
          </cell>
          <cell r="K8528">
            <v>558</v>
          </cell>
        </row>
        <row r="8529">
          <cell r="B8529" t="str">
            <v>MET0008529</v>
          </cell>
          <cell r="C8529" t="str">
            <v>Aux Speedometer Digital RH Overhead Outboard</v>
          </cell>
          <cell r="K8529">
            <v>698</v>
          </cell>
        </row>
        <row r="8530">
          <cell r="B8530" t="str">
            <v>MET0008530</v>
          </cell>
          <cell r="C8530" t="str">
            <v>Aux Speedometer Digital RH Overhead Ctr</v>
          </cell>
          <cell r="K8530">
            <v>698</v>
          </cell>
        </row>
        <row r="8531">
          <cell r="B8531" t="str">
            <v>MET0008531</v>
          </cell>
          <cell r="C8531" t="str">
            <v>Aux Speedometer RH Disp</v>
          </cell>
          <cell r="K8531">
            <v>764</v>
          </cell>
        </row>
        <row r="8532">
          <cell r="B8532" t="str">
            <v>MET0008532</v>
          </cell>
          <cell r="C8532" t="str">
            <v>NO Apparatus Panel Gauge</v>
          </cell>
          <cell r="K8532">
            <v>0</v>
          </cell>
        </row>
        <row r="8533">
          <cell r="B8533" t="str">
            <v>MET0008533</v>
          </cell>
          <cell r="C8533" t="str">
            <v>Apparatus Pnl Gauge (2) Tach/Oil/Cool/Volt/Fuel Shiploose</v>
          </cell>
          <cell r="K8533">
            <v>961</v>
          </cell>
        </row>
        <row r="8534">
          <cell r="B8534" t="str">
            <v>MET0008534</v>
          </cell>
          <cell r="C8534" t="str">
            <v>Apparatus Pnl Gauge (3) Tach &amp; Oil/Cool/Volt/Fuel/Trans &amp; Fuel Shiploose</v>
          </cell>
          <cell r="K8534">
            <v>1410</v>
          </cell>
        </row>
        <row r="8535">
          <cell r="B8535" t="str">
            <v>MET0008535</v>
          </cell>
          <cell r="C8535" t="str">
            <v>Apparatus Pnl Gauge Enfo IV Shiploose</v>
          </cell>
          <cell r="K8535">
            <v>858</v>
          </cell>
        </row>
        <row r="8536">
          <cell r="B8536" t="str">
            <v>MET0008536</v>
          </cell>
          <cell r="C8536" t="str">
            <v>Apparatus Pnl Gauge Fuel Level Shiploose</v>
          </cell>
          <cell r="K8536">
            <v>555</v>
          </cell>
        </row>
        <row r="8537">
          <cell r="B8537" t="str">
            <v>MET0008537</v>
          </cell>
          <cell r="C8537" t="str">
            <v>Apparatus Pnl Gauge Fuel Level Shiploose (2)</v>
          </cell>
          <cell r="K8537">
            <v>1004</v>
          </cell>
        </row>
        <row r="8538">
          <cell r="B8538" t="str">
            <v>MET0008538</v>
          </cell>
          <cell r="C8538" t="str">
            <v>Apparatus Pnl Gauge Fuel Level &amp; Diesel Exhaust Fluid Shiploose</v>
          </cell>
          <cell r="K8538">
            <v>1028</v>
          </cell>
        </row>
        <row r="8539">
          <cell r="B8539" t="str">
            <v>MET0008539</v>
          </cell>
          <cell r="C8539" t="str">
            <v>Apparatus Pnl Gauge Fuel Level &amp; Transmission Temp Shiploose</v>
          </cell>
          <cell r="K8539">
            <v>568</v>
          </cell>
        </row>
        <row r="8540">
          <cell r="B8540" t="str">
            <v>MET0008540</v>
          </cell>
          <cell r="C8540" t="str">
            <v>Apparatus Pnl Gauge Diesel Exhaust Fluid Shiploose</v>
          </cell>
          <cell r="K8540">
            <v>666</v>
          </cell>
        </row>
        <row r="8541">
          <cell r="B8541" t="str">
            <v>MET0008541</v>
          </cell>
          <cell r="C8541" t="str">
            <v>NO Air Pressure Gauge Auxiliary Air Tank</v>
          </cell>
          <cell r="K8541">
            <v>0</v>
          </cell>
        </row>
        <row r="8542">
          <cell r="B8542" t="str">
            <v>MET0008542</v>
          </cell>
          <cell r="C8542" t="str">
            <v>Air Pressure Gauge Aux Air Tank in Instrument Pnl</v>
          </cell>
          <cell r="K8542">
            <v>384</v>
          </cell>
        </row>
        <row r="8543">
          <cell r="B8543" t="str">
            <v>MET0008543</v>
          </cell>
          <cell r="C8543" t="str">
            <v>Air Pressure Gauge Aux Air Tank in Dash Pnl</v>
          </cell>
          <cell r="K8543">
            <v>384</v>
          </cell>
        </row>
        <row r="8544">
          <cell r="B8544" t="str">
            <v>MET0008544</v>
          </cell>
          <cell r="C8544" t="str">
            <v>Air Pressure Gauge Aux Air Tank in Digital Dash</v>
          </cell>
          <cell r="K8544">
            <v>364</v>
          </cell>
        </row>
        <row r="8545">
          <cell r="B8545" t="str">
            <v>MET0008545</v>
          </cell>
          <cell r="C8545" t="str">
            <v>NO Transmission Pressure Gauge</v>
          </cell>
          <cell r="K8545">
            <v>0</v>
          </cell>
        </row>
        <row r="8546">
          <cell r="B8546" t="str">
            <v>MET0008546</v>
          </cell>
          <cell r="C8546" t="str">
            <v>Transmission Pressure Gauge in Instrument Pnl</v>
          </cell>
          <cell r="K8546">
            <v>539</v>
          </cell>
        </row>
        <row r="8547">
          <cell r="B8547" t="str">
            <v>MET0008547</v>
          </cell>
          <cell r="C8547" t="str">
            <v>NO Air Restriction Indicator Gauge</v>
          </cell>
          <cell r="K8547">
            <v>0</v>
          </cell>
        </row>
        <row r="8548">
          <cell r="B8548" t="str">
            <v>MET0008548</v>
          </cell>
          <cell r="C8548" t="str">
            <v>Air Restriction Indicator Engineered Products Gauge in Inst Pnl</v>
          </cell>
          <cell r="K8548">
            <v>51</v>
          </cell>
        </row>
        <row r="8549">
          <cell r="B8549" t="str">
            <v>MET0008549</v>
          </cell>
          <cell r="C8549" t="str">
            <v>Air Restriction Indicator Engineered Products Gauge in Dash Pnl</v>
          </cell>
          <cell r="K8549">
            <v>157</v>
          </cell>
        </row>
        <row r="8550">
          <cell r="B8550" t="str">
            <v>MET0008550</v>
          </cell>
          <cell r="C8550" t="str">
            <v>Air Restriction Indicator Vortox Gauge in Inst Pnl</v>
          </cell>
          <cell r="K8550">
            <v>275</v>
          </cell>
        </row>
        <row r="8551">
          <cell r="B8551" t="str">
            <v>MET0008551</v>
          </cell>
          <cell r="C8551" t="str">
            <v>Air Restriction Indicator Donaldson Bhd Sw Pnl</v>
          </cell>
          <cell r="K8551">
            <v>322</v>
          </cell>
        </row>
        <row r="8552">
          <cell r="B8552" t="str">
            <v>MET0008552</v>
          </cell>
          <cell r="C8552" t="str">
            <v>NO Fuel Pressure Gauge</v>
          </cell>
          <cell r="K8552">
            <v>0</v>
          </cell>
        </row>
        <row r="8553">
          <cell r="B8553" t="str">
            <v>MET0008553</v>
          </cell>
          <cell r="C8553" t="str">
            <v>Fuel Pressure Gauge in Dash Pnl</v>
          </cell>
          <cell r="K8553">
            <v>460</v>
          </cell>
        </row>
        <row r="8554">
          <cell r="B8554" t="str">
            <v>MET0008554</v>
          </cell>
          <cell r="C8554" t="str">
            <v>Fuel Pressure Gauge in Instrument Pnl</v>
          </cell>
          <cell r="K8554">
            <v>448</v>
          </cell>
        </row>
        <row r="8555">
          <cell r="B8555" t="str">
            <v>MET0008555</v>
          </cell>
          <cell r="C8555" t="str">
            <v>NO Wheel Odometers</v>
          </cell>
          <cell r="K8555">
            <v>0</v>
          </cell>
        </row>
        <row r="8556">
          <cell r="B8556" t="str">
            <v>MET0008556</v>
          </cell>
          <cell r="C8556" t="str">
            <v>Wheel Odometer</v>
          </cell>
          <cell r="K8556">
            <v>376</v>
          </cell>
        </row>
        <row r="8557">
          <cell r="B8557" t="str">
            <v>MET0008557</v>
          </cell>
          <cell r="C8557" t="str">
            <v>Wheel Odometer Stemco DataTrac Pro Metric</v>
          </cell>
          <cell r="K8557">
            <v>394</v>
          </cell>
        </row>
        <row r="8558">
          <cell r="B8558" t="str">
            <v>MET0008558</v>
          </cell>
          <cell r="C8558" t="str">
            <v>NO Radio</v>
          </cell>
          <cell r="K8558">
            <v>0</v>
          </cell>
        </row>
        <row r="8559">
          <cell r="B8559" t="str">
            <v>MET0008559</v>
          </cell>
          <cell r="C8559" t="str">
            <v>Radio Jensen WB/AM/FM/iPod/Sat/BT</v>
          </cell>
          <cell r="K8559">
            <v>854</v>
          </cell>
        </row>
        <row r="8560">
          <cell r="B8560" t="str">
            <v>MET0008560</v>
          </cell>
          <cell r="C8560" t="str">
            <v>Radio Prewire</v>
          </cell>
          <cell r="K8560">
            <v>526</v>
          </cell>
        </row>
        <row r="8561">
          <cell r="B8561" t="str">
            <v>MET0008561</v>
          </cell>
          <cell r="C8561" t="str">
            <v>NO Radio Auxiliary Input</v>
          </cell>
          <cell r="K8561">
            <v>0</v>
          </cell>
        </row>
        <row r="8562">
          <cell r="B8562" t="str">
            <v>MET0008562</v>
          </cell>
          <cell r="C8562" t="str">
            <v>Radio Auxiliary Input Ctr Dash Sw Pnl</v>
          </cell>
          <cell r="K8562">
            <v>70</v>
          </cell>
        </row>
        <row r="8563">
          <cell r="B8563" t="str">
            <v>MET0008563</v>
          </cell>
          <cell r="C8563" t="str">
            <v>NO Radio Location</v>
          </cell>
          <cell r="K8563">
            <v>0</v>
          </cell>
        </row>
        <row r="8564">
          <cell r="B8564" t="str">
            <v>MET0008564</v>
          </cell>
          <cell r="C8564" t="str">
            <v>Radio Overhead LH</v>
          </cell>
          <cell r="K8564">
            <v>131</v>
          </cell>
        </row>
        <row r="8565">
          <cell r="B8565" t="str">
            <v>MET0008565</v>
          </cell>
          <cell r="C8565" t="str">
            <v>Radio Overhead LH Offset Inboard</v>
          </cell>
          <cell r="K8565">
            <v>131</v>
          </cell>
        </row>
        <row r="8566">
          <cell r="B8566" t="str">
            <v>MET0008566</v>
          </cell>
          <cell r="C8566" t="str">
            <v>Radio Overhead RH</v>
          </cell>
          <cell r="K8566">
            <v>131</v>
          </cell>
        </row>
        <row r="8567">
          <cell r="B8567" t="str">
            <v>MET0008567</v>
          </cell>
          <cell r="C8567" t="str">
            <v>Radio Ctr Dash Upr LH, Ctr Sw Pnl</v>
          </cell>
          <cell r="K8567">
            <v>0</v>
          </cell>
        </row>
        <row r="8568">
          <cell r="B8568" t="str">
            <v>MET0008568</v>
          </cell>
          <cell r="C8568" t="str">
            <v>Radio Ctr Dash Upr RH, Ctr Sw Pnl</v>
          </cell>
          <cell r="K8568">
            <v>0</v>
          </cell>
        </row>
        <row r="8569">
          <cell r="B8569" t="str">
            <v>MET0008569</v>
          </cell>
          <cell r="C8569" t="str">
            <v>Radio Ctr Dash Lwr RH, Ctr Sw Pnl</v>
          </cell>
          <cell r="K8569">
            <v>0</v>
          </cell>
        </row>
        <row r="8570">
          <cell r="B8570" t="str">
            <v>MET0008570</v>
          </cell>
          <cell r="C8570" t="str">
            <v>Radio Ctr Dash Upr Ctr, Ctr Sw Pnl</v>
          </cell>
          <cell r="K8570">
            <v>0</v>
          </cell>
        </row>
        <row r="8571">
          <cell r="B8571" t="str">
            <v>MET0008571</v>
          </cell>
          <cell r="C8571" t="str">
            <v>Radio Ctr Dash Lwr Ctr, Ctr Sw Pnl</v>
          </cell>
          <cell r="K8571">
            <v>0</v>
          </cell>
        </row>
        <row r="8572">
          <cell r="B8572" t="str">
            <v>MET0008572</v>
          </cell>
          <cell r="C8572" t="str">
            <v>Radio Prewire Ctr Dash</v>
          </cell>
          <cell r="K8572">
            <v>0</v>
          </cell>
        </row>
        <row r="8573">
          <cell r="B8573" t="str">
            <v>MET0008573</v>
          </cell>
          <cell r="C8573" t="str">
            <v>NO AM/FM Antenna</v>
          </cell>
          <cell r="K8573">
            <v>0</v>
          </cell>
        </row>
        <row r="8574">
          <cell r="B8574" t="str">
            <v>MET0008574</v>
          </cell>
          <cell r="C8574" t="str">
            <v>AM/FM Antenna LH Fwd Cab Roof</v>
          </cell>
          <cell r="K8574">
            <v>0</v>
          </cell>
        </row>
        <row r="8575">
          <cell r="B8575" t="str">
            <v>MET0008575</v>
          </cell>
          <cell r="C8575" t="str">
            <v>AM/FM Antenna LH Fwd Cab Raised Roof</v>
          </cell>
          <cell r="K8575">
            <v>0</v>
          </cell>
        </row>
        <row r="8576">
          <cell r="B8576" t="str">
            <v>MET0008576</v>
          </cell>
          <cell r="C8576" t="str">
            <v>AM/FM Antenna LH Cab Side</v>
          </cell>
          <cell r="K8576">
            <v>0</v>
          </cell>
        </row>
        <row r="8577">
          <cell r="B8577" t="str">
            <v>MET0008577</v>
          </cell>
          <cell r="C8577" t="str">
            <v>AM/FM Antenna RH Fwd Cab Roof</v>
          </cell>
          <cell r="K8577">
            <v>0</v>
          </cell>
        </row>
        <row r="8578">
          <cell r="B8578" t="str">
            <v>MET0008578</v>
          </cell>
          <cell r="C8578" t="str">
            <v>AM/FM Antenna RH Cab Side</v>
          </cell>
          <cell r="K8578">
            <v>0</v>
          </cell>
        </row>
        <row r="8579">
          <cell r="B8579" t="str">
            <v>MET0008579</v>
          </cell>
          <cell r="C8579" t="str">
            <v>AM/FM Antenna Shiploose</v>
          </cell>
          <cell r="K8579">
            <v>0</v>
          </cell>
        </row>
        <row r="8580">
          <cell r="B8580" t="str">
            <v>MET0008580</v>
          </cell>
          <cell r="C8580" t="str">
            <v>NO Radio Speakers</v>
          </cell>
          <cell r="K8580">
            <v>0</v>
          </cell>
        </row>
        <row r="8581">
          <cell r="B8581" t="str">
            <v>MET0008581</v>
          </cell>
          <cell r="C8581" t="str">
            <v>Radio Speakers (2) Front</v>
          </cell>
          <cell r="K8581">
            <v>0</v>
          </cell>
        </row>
        <row r="8582">
          <cell r="B8582" t="str">
            <v>MET0008582</v>
          </cell>
          <cell r="C8582" t="str">
            <v>Radio Speakers (4) Front/Rear</v>
          </cell>
          <cell r="K8582">
            <v>0</v>
          </cell>
        </row>
        <row r="8583">
          <cell r="B8583" t="str">
            <v>MET0008583</v>
          </cell>
          <cell r="C8583" t="str">
            <v>Radio Speakers (6) Front/Mid/Rear</v>
          </cell>
          <cell r="K8583">
            <v>291</v>
          </cell>
        </row>
        <row r="8584">
          <cell r="B8584" t="str">
            <v>MET0008584</v>
          </cell>
          <cell r="C8584" t="str">
            <v>NO Radio Cutoff</v>
          </cell>
          <cell r="K8584">
            <v>0</v>
          </cell>
        </row>
        <row r="8585">
          <cell r="B8585" t="str">
            <v>MET0008585</v>
          </cell>
          <cell r="C8585" t="str">
            <v>Radio Cutoff Master Warn</v>
          </cell>
          <cell r="K8585">
            <v>0</v>
          </cell>
        </row>
        <row r="8586">
          <cell r="B8586" t="str">
            <v>MET0008586</v>
          </cell>
          <cell r="C8586" t="str">
            <v>Radio Cutoff Master Warn &amp; Disp</v>
          </cell>
          <cell r="K8586">
            <v>0</v>
          </cell>
        </row>
        <row r="8587">
          <cell r="B8587" t="str">
            <v>MET0008587</v>
          </cell>
          <cell r="C8587" t="str">
            <v>Radio Cutoff Disp</v>
          </cell>
          <cell r="K8587">
            <v>0</v>
          </cell>
        </row>
        <row r="8588">
          <cell r="B8588" t="str">
            <v>MET0008588</v>
          </cell>
          <cell r="C8588" t="str">
            <v>Radio Cutoff Disp Officer</v>
          </cell>
          <cell r="K8588">
            <v>0</v>
          </cell>
        </row>
        <row r="8589">
          <cell r="B8589" t="str">
            <v>MET0008589</v>
          </cell>
          <cell r="C8589" t="str">
            <v>Radio Cutoff Rocker Switch</v>
          </cell>
          <cell r="K8589">
            <v>35</v>
          </cell>
        </row>
        <row r="8590">
          <cell r="B8590" t="str">
            <v>MET0008590</v>
          </cell>
          <cell r="C8590" t="str">
            <v>NO Vehicle Connectivity</v>
          </cell>
          <cell r="K8590">
            <v>0</v>
          </cell>
        </row>
        <row r="8591">
          <cell r="B8591" t="str">
            <v>MET0008591</v>
          </cell>
          <cell r="C8591" t="str">
            <v>Vehicle Connectivity Wi-Fi Mobile Gateway Bhd Officer Seat Verizon</v>
          </cell>
          <cell r="K8591">
            <v>5762</v>
          </cell>
        </row>
        <row r="8592">
          <cell r="B8592" t="str">
            <v>MET0008592</v>
          </cell>
          <cell r="C8592" t="str">
            <v>Vehicle Connectivity Wi-Fi Mobile Gateway Bhd Officer Seat Sprint</v>
          </cell>
          <cell r="K8592">
            <v>5762</v>
          </cell>
        </row>
        <row r="8593">
          <cell r="B8593" t="str">
            <v>MET0008593</v>
          </cell>
          <cell r="C8593" t="str">
            <v>Vehicle Connectivity Wi-Fi Mobile Gateway Ovrhd LH Verizon</v>
          </cell>
          <cell r="K8593">
            <v>9024</v>
          </cell>
        </row>
        <row r="8594">
          <cell r="B8594" t="str">
            <v>MET0008594</v>
          </cell>
          <cell r="C8594" t="str">
            <v>Vehicle Connectivity Wi-Fi Mobile Gateway Ovrhd LH Sprint</v>
          </cell>
          <cell r="K8594">
            <v>9024</v>
          </cell>
        </row>
        <row r="8595">
          <cell r="B8595" t="str">
            <v>MET0008595</v>
          </cell>
          <cell r="C8595" t="str">
            <v>Vehicle Connectivity Wi-Fi Mobile Gateway Ovrhd RH Verizon</v>
          </cell>
          <cell r="K8595">
            <v>9024</v>
          </cell>
        </row>
        <row r="8596">
          <cell r="B8596" t="str">
            <v>MET0008596</v>
          </cell>
          <cell r="C8596" t="str">
            <v>Vehicle Connectivity Wi-Fi Mobile Gateway Ovrhd RH Sprint</v>
          </cell>
          <cell r="K8596">
            <v>9024</v>
          </cell>
        </row>
        <row r="8597">
          <cell r="B8597" t="str">
            <v>MET0008597</v>
          </cell>
          <cell r="C8597" t="str">
            <v>Vehicle Connectivity Wi-Fi Mobile Gateway Bhd Officer Seat w/5' Loop Verizon</v>
          </cell>
          <cell r="K8597">
            <v>8827</v>
          </cell>
        </row>
        <row r="8598">
          <cell r="B8598" t="str">
            <v>MET0008598</v>
          </cell>
          <cell r="C8598" t="str">
            <v>Vehicle Connectivity Wi-Fi Mobile Gateway Bhd Officer Seat w/5' Loop Sprint</v>
          </cell>
          <cell r="K8598">
            <v>8827</v>
          </cell>
        </row>
        <row r="8599">
          <cell r="B8599" t="str">
            <v>MET0008599</v>
          </cell>
          <cell r="C8599" t="str">
            <v>Vehicle Connectivity HAAS Alert System</v>
          </cell>
          <cell r="K8599">
            <v>7177</v>
          </cell>
        </row>
        <row r="8600">
          <cell r="B8600" t="str">
            <v>MET0008600</v>
          </cell>
          <cell r="C8600" t="str">
            <v>NO Vehicle Connectivity Antenna</v>
          </cell>
          <cell r="K8600">
            <v>0</v>
          </cell>
        </row>
        <row r="8601">
          <cell r="B8601" t="str">
            <v>MET0008601</v>
          </cell>
          <cell r="C8601" t="str">
            <v>Vehicle Connectivity Antenna Cab Roof Mid RH Abv B-Pillar</v>
          </cell>
          <cell r="K8601">
            <v>0</v>
          </cell>
        </row>
        <row r="8602">
          <cell r="B8602" t="str">
            <v>MET0008602</v>
          </cell>
          <cell r="C8602" t="str">
            <v>Vehicle Connectivity Antenna LH Fwd Cab Roof</v>
          </cell>
          <cell r="K8602">
            <v>106</v>
          </cell>
        </row>
        <row r="8603">
          <cell r="B8603" t="str">
            <v>MET0008603</v>
          </cell>
          <cell r="C8603" t="str">
            <v>NO Cam in View 360 (4) Cam Bird's Eye View System</v>
          </cell>
          <cell r="K8603">
            <v>0</v>
          </cell>
        </row>
        <row r="8604">
          <cell r="B8604" t="str">
            <v>MET0008604</v>
          </cell>
          <cell r="C8604" t="str">
            <v>Cam in View 360-HD (4) Cam Bird's Eye View System</v>
          </cell>
          <cell r="K8604">
            <v>3596</v>
          </cell>
        </row>
        <row r="8605">
          <cell r="B8605" t="str">
            <v>MET0008605</v>
          </cell>
          <cell r="C8605" t="str">
            <v>Cam in View 360-HD (4) Cam Bird's Eye View System Integrated w/DVR System</v>
          </cell>
          <cell r="K8605">
            <v>4129</v>
          </cell>
        </row>
        <row r="8606">
          <cell r="B8606" t="str">
            <v>MET0008606</v>
          </cell>
          <cell r="C8606" t="str">
            <v>NO Camera LH</v>
          </cell>
          <cell r="K8606">
            <v>0</v>
          </cell>
        </row>
        <row r="8607">
          <cell r="B8607" t="str">
            <v>MET0008607</v>
          </cell>
          <cell r="C8607" t="str">
            <v>Camera LH Teardrop</v>
          </cell>
          <cell r="K8607">
            <v>409</v>
          </cell>
        </row>
        <row r="8608">
          <cell r="B8608" t="str">
            <v>MET0008608</v>
          </cell>
          <cell r="C8608" t="str">
            <v>Camera LH Teardrop Black</v>
          </cell>
          <cell r="K8608">
            <v>510</v>
          </cell>
        </row>
        <row r="8609">
          <cell r="B8609" t="str">
            <v>MET0008609</v>
          </cell>
          <cell r="C8609" t="str">
            <v>Camera LH Box HD</v>
          </cell>
          <cell r="K8609">
            <v>396</v>
          </cell>
        </row>
        <row r="8610">
          <cell r="B8610" t="str">
            <v>MET0008610</v>
          </cell>
          <cell r="C8610" t="str">
            <v>Camera LH Mirror</v>
          </cell>
          <cell r="K8610">
            <v>0</v>
          </cell>
        </row>
        <row r="8611">
          <cell r="B8611" t="str">
            <v>MET0008611</v>
          </cell>
          <cell r="C8611" t="str">
            <v>NO Camera RH</v>
          </cell>
          <cell r="K8611">
            <v>0</v>
          </cell>
        </row>
        <row r="8612">
          <cell r="B8612" t="str">
            <v>MET0008612</v>
          </cell>
          <cell r="C8612" t="str">
            <v>Camera RH Teardrop</v>
          </cell>
          <cell r="K8612">
            <v>409</v>
          </cell>
        </row>
        <row r="8613">
          <cell r="B8613" t="str">
            <v>MET0008613</v>
          </cell>
          <cell r="C8613" t="str">
            <v>Camera RH Teardrop Black</v>
          </cell>
          <cell r="K8613">
            <v>510</v>
          </cell>
        </row>
        <row r="8614">
          <cell r="B8614" t="str">
            <v>MET0008614</v>
          </cell>
          <cell r="C8614" t="str">
            <v>Camera RH Box HD</v>
          </cell>
          <cell r="K8614">
            <v>396</v>
          </cell>
        </row>
        <row r="8615">
          <cell r="B8615" t="str">
            <v>MET0008615</v>
          </cell>
          <cell r="C8615" t="str">
            <v>Camera RH Mirror</v>
          </cell>
          <cell r="K8615">
            <v>0</v>
          </cell>
        </row>
        <row r="8616">
          <cell r="B8616" t="str">
            <v>MET0008616</v>
          </cell>
          <cell r="C8616" t="str">
            <v>NO Camera Rear</v>
          </cell>
          <cell r="K8616">
            <v>0</v>
          </cell>
        </row>
        <row r="8617">
          <cell r="B8617" t="str">
            <v>MET0008617</v>
          </cell>
          <cell r="C8617" t="str">
            <v>Camera Rear Teardrop</v>
          </cell>
          <cell r="K8617">
            <v>409</v>
          </cell>
        </row>
        <row r="8618">
          <cell r="B8618" t="str">
            <v>MET0008618</v>
          </cell>
          <cell r="C8618" t="str">
            <v>Camera HD Rear Box</v>
          </cell>
          <cell r="K8618">
            <v>396</v>
          </cell>
        </row>
        <row r="8619">
          <cell r="B8619" t="str">
            <v>MET0008619</v>
          </cell>
          <cell r="C8619" t="str">
            <v>Camera HD Rear Box w/o Speaker</v>
          </cell>
          <cell r="K8619">
            <v>396</v>
          </cell>
        </row>
        <row r="8620">
          <cell r="B8620" t="str">
            <v>MET0008620</v>
          </cell>
          <cell r="C8620" t="str">
            <v>Camera HD Rear Box w/100ft Cable</v>
          </cell>
          <cell r="K8620">
            <v>493</v>
          </cell>
        </row>
        <row r="8621">
          <cell r="B8621" t="str">
            <v>MET0008621</v>
          </cell>
          <cell r="C8621" t="str">
            <v>Camera Rear Box Safety Vision SV-810</v>
          </cell>
          <cell r="K8621">
            <v>989</v>
          </cell>
        </row>
        <row r="8622">
          <cell r="B8622" t="str">
            <v>MET0008622</v>
          </cell>
          <cell r="C8622" t="str">
            <v>Camera Rear Box Safety Vision SV-625B</v>
          </cell>
          <cell r="K8622">
            <v>749</v>
          </cell>
        </row>
        <row r="8623">
          <cell r="B8623" t="str">
            <v>MET0008623</v>
          </cell>
          <cell r="C8623" t="str">
            <v>NO Camera Front View</v>
          </cell>
          <cell r="K8623">
            <v>0</v>
          </cell>
        </row>
        <row r="8624">
          <cell r="B8624" t="str">
            <v>MET0008624</v>
          </cell>
          <cell r="C8624" t="str">
            <v>Camera Front View FRC HD Cabin View</v>
          </cell>
          <cell r="K8624">
            <v>541</v>
          </cell>
        </row>
        <row r="8625">
          <cell r="B8625" t="str">
            <v>MET0008625</v>
          </cell>
          <cell r="C8625" t="str">
            <v>Camera Front View Safety Vision AHD  Frt &amp; Cabin View</v>
          </cell>
          <cell r="K8625">
            <v>0</v>
          </cell>
        </row>
        <row r="8626">
          <cell r="B8626" t="str">
            <v>MET0008626</v>
          </cell>
          <cell r="C8626" t="str">
            <v>NO Camera Miscellaneous Location</v>
          </cell>
          <cell r="K8626">
            <v>0</v>
          </cell>
        </row>
        <row r="8627">
          <cell r="B8627" t="str">
            <v>MET0008627</v>
          </cell>
          <cell r="C8627" t="str">
            <v>NO Camera Display</v>
          </cell>
          <cell r="K8627">
            <v>0</v>
          </cell>
        </row>
        <row r="8628">
          <cell r="B8628" t="str">
            <v>MET0008628</v>
          </cell>
          <cell r="C8628" t="str">
            <v>Camera Display LH HD Monitor Inboard</v>
          </cell>
          <cell r="K8628">
            <v>879</v>
          </cell>
        </row>
        <row r="8629">
          <cell r="B8629" t="str">
            <v>MET0008629</v>
          </cell>
          <cell r="C8629" t="str">
            <v>Camera Display LH HD Monitor</v>
          </cell>
          <cell r="K8629">
            <v>879</v>
          </cell>
        </row>
        <row r="8630">
          <cell r="B8630" t="str">
            <v>MET0008630</v>
          </cell>
          <cell r="C8630" t="str">
            <v>Camera Display LH HD Monitor Ped Mnt Offset RH</v>
          </cell>
          <cell r="K8630">
            <v>932</v>
          </cell>
        </row>
        <row r="8631">
          <cell r="B8631" t="str">
            <v>MET0008631</v>
          </cell>
          <cell r="C8631" t="str">
            <v>Camera Display (2) HD Monitors</v>
          </cell>
          <cell r="K8631">
            <v>1753</v>
          </cell>
        </row>
        <row r="8632">
          <cell r="B8632" t="str">
            <v>MET0008632</v>
          </cell>
          <cell r="C8632" t="str">
            <v>Camera Display on Disp</v>
          </cell>
          <cell r="K8632">
            <v>0</v>
          </cell>
        </row>
        <row r="8633">
          <cell r="B8633" t="str">
            <v>MET0008633</v>
          </cell>
          <cell r="C8633" t="str">
            <v>Camera Display on (2) Disp</v>
          </cell>
          <cell r="K8633">
            <v>0</v>
          </cell>
        </row>
        <row r="8634">
          <cell r="B8634" t="str">
            <v>MET0008634</v>
          </cell>
          <cell r="C8634" t="str">
            <v>Camera Display on (2) Disp/LH HD Monitor</v>
          </cell>
          <cell r="K8634">
            <v>1046</v>
          </cell>
        </row>
        <row r="8635">
          <cell r="B8635" t="str">
            <v>MET0008635</v>
          </cell>
          <cell r="C8635" t="str">
            <v>Camera Display on Disp/LH HD Monitor</v>
          </cell>
          <cell r="K8635">
            <v>879</v>
          </cell>
        </row>
        <row r="8636">
          <cell r="B8636" t="str">
            <v>MET0008636</v>
          </cell>
          <cell r="C8636" t="str">
            <v>Camera Display on Disp/RH HD Monitor</v>
          </cell>
          <cell r="K8636">
            <v>879</v>
          </cell>
        </row>
        <row r="8637">
          <cell r="B8637" t="str">
            <v>MET0008637</v>
          </cell>
          <cell r="C8637" t="str">
            <v>Camera Display on Disp/HD Monitor Shiploose</v>
          </cell>
          <cell r="K8637">
            <v>879</v>
          </cell>
        </row>
        <row r="8638">
          <cell r="B8638" t="str">
            <v>MET0008638</v>
          </cell>
          <cell r="C8638" t="str">
            <v>Camera Display Rr on HD Mon/RH on Disp</v>
          </cell>
          <cell r="K8638">
            <v>879</v>
          </cell>
        </row>
        <row r="8639">
          <cell r="B8639" t="str">
            <v>MET0008639</v>
          </cell>
          <cell r="C8639" t="str">
            <v>Camera Display Rr HD Mon, RH &amp; LH on (2) Disp</v>
          </cell>
          <cell r="K8639">
            <v>1046</v>
          </cell>
        </row>
        <row r="8640">
          <cell r="B8640" t="str">
            <v>MET0008640</v>
          </cell>
          <cell r="C8640" t="str">
            <v>Camera Display HD Monitor Ped Mnt Shpls Prewired to LH Overhead</v>
          </cell>
          <cell r="K8640">
            <v>904</v>
          </cell>
        </row>
        <row r="8641">
          <cell r="B8641" t="str">
            <v>MET0008641</v>
          </cell>
          <cell r="C8641" t="str">
            <v>Camera Display HD Monitor Ped Mnt Shpls Prewired Bhd Ctr Dash</v>
          </cell>
          <cell r="K8641">
            <v>904</v>
          </cell>
        </row>
        <row r="8642">
          <cell r="B8642" t="str">
            <v>MET0008642</v>
          </cell>
          <cell r="C8642" t="str">
            <v>Camera Display Digital Dash</v>
          </cell>
          <cell r="K8642">
            <v>879</v>
          </cell>
        </row>
        <row r="8643">
          <cell r="B8643" t="str">
            <v>MET0008643</v>
          </cell>
          <cell r="C8643" t="str">
            <v>Camera Display Digital Dash &amp; RH Disp</v>
          </cell>
          <cell r="K8643">
            <v>879</v>
          </cell>
        </row>
        <row r="8644">
          <cell r="B8644" t="str">
            <v>MET0008644</v>
          </cell>
          <cell r="C8644" t="str">
            <v>NO Camera Speaker</v>
          </cell>
          <cell r="K8644">
            <v>0</v>
          </cell>
        </row>
        <row r="8645">
          <cell r="B8645" t="str">
            <v>MET0008645</v>
          </cell>
          <cell r="C8645" t="str">
            <v>Camera Speaker</v>
          </cell>
          <cell r="K8645">
            <v>153</v>
          </cell>
        </row>
        <row r="8646">
          <cell r="B8646" t="str">
            <v>MET0008646</v>
          </cell>
          <cell r="C8646" t="str">
            <v>Camera Speaker Default To Off</v>
          </cell>
          <cell r="K8646">
            <v>227</v>
          </cell>
        </row>
        <row r="8647">
          <cell r="B8647" t="str">
            <v>MET0008647</v>
          </cell>
          <cell r="C8647" t="str">
            <v>NO Camera Guard</v>
          </cell>
          <cell r="K8647">
            <v>0</v>
          </cell>
        </row>
        <row r="8648">
          <cell r="B8648" t="str">
            <v>MET0008648</v>
          </cell>
          <cell r="C8648" t="str">
            <v>Camera Guard RH Shield Painted</v>
          </cell>
          <cell r="K8648">
            <v>473</v>
          </cell>
        </row>
        <row r="8649">
          <cell r="B8649" t="str">
            <v>MET0008649</v>
          </cell>
          <cell r="C8649" t="str">
            <v>Camera Guard RH Shield SS</v>
          </cell>
          <cell r="K8649">
            <v>760</v>
          </cell>
        </row>
        <row r="8650">
          <cell r="B8650" t="str">
            <v>MET0008650</v>
          </cell>
          <cell r="C8650" t="str">
            <v>Camera Guard RH/LH Shield Painted</v>
          </cell>
          <cell r="K8650">
            <v>944</v>
          </cell>
        </row>
        <row r="8651">
          <cell r="B8651" t="str">
            <v>MET0008651</v>
          </cell>
          <cell r="C8651" t="str">
            <v>Camera Guard RH/LH Shield SS</v>
          </cell>
          <cell r="K8651">
            <v>1229</v>
          </cell>
        </row>
        <row r="8652">
          <cell r="B8652" t="str">
            <v>MET0008652</v>
          </cell>
          <cell r="C8652" t="str">
            <v>NO Camera Special Activation</v>
          </cell>
          <cell r="K8652">
            <v>0</v>
          </cell>
        </row>
        <row r="8653">
          <cell r="B8653" t="str">
            <v>MET0008653</v>
          </cell>
          <cell r="C8653" t="str">
            <v>Camera Special Activation RH on w/Rev</v>
          </cell>
          <cell r="K8653">
            <v>142</v>
          </cell>
        </row>
        <row r="8654">
          <cell r="B8654" t="str">
            <v>MET0008654</v>
          </cell>
          <cell r="C8654" t="str">
            <v>NO Camera Miscellaneous Options</v>
          </cell>
          <cell r="K8654">
            <v>0</v>
          </cell>
        </row>
        <row r="8655">
          <cell r="B8655" t="str">
            <v>MET0008655</v>
          </cell>
          <cell r="C8655" t="str">
            <v>Comm Ant Panorama Sharkee Layout 7 LH Fwd Cab Raised Rf Chassis Sply</v>
          </cell>
          <cell r="K8655">
            <v>479</v>
          </cell>
        </row>
        <row r="8656">
          <cell r="B8656" t="str">
            <v>MET0008656</v>
          </cell>
          <cell r="C8656" t="str">
            <v>Comm Ant Panorama Sharkee Layout 5 RH Fwd Cab Raised Rf Chassis Sply</v>
          </cell>
          <cell r="K8656">
            <v>1049</v>
          </cell>
        </row>
        <row r="8657">
          <cell r="B8657" t="str">
            <v>MET0008657</v>
          </cell>
          <cell r="C8657" t="str">
            <v>Comm Ant Panorama Sharkee Layout 8 RH Fwd Cab Raised Rf Chassis Sply</v>
          </cell>
          <cell r="K8657">
            <v>544</v>
          </cell>
        </row>
        <row r="8658">
          <cell r="B8658" t="str">
            <v>MET0008658</v>
          </cell>
          <cell r="C8658" t="str">
            <v>Comm Ant Panorama Sharkee Layout 11 RH Fwd Cab Raised Rf Chassis Sply</v>
          </cell>
          <cell r="K8658">
            <v>962</v>
          </cell>
        </row>
        <row r="8659">
          <cell r="B8659" t="str">
            <v>MET0008659</v>
          </cell>
          <cell r="C8659" t="str">
            <v>Comm Ant Base GTT GPS/Radio LH Fwd Cab Raised Rf Chassis Sply</v>
          </cell>
          <cell r="K8659">
            <v>106</v>
          </cell>
        </row>
        <row r="8660">
          <cell r="B8660" t="str">
            <v>MET0008660</v>
          </cell>
          <cell r="C8660" t="str">
            <v>Comm Ant Base GTT GPS/Radio RH Fwd Cab Raised Rf Chassis Sply</v>
          </cell>
          <cell r="K8660">
            <v>106</v>
          </cell>
        </row>
        <row r="8661">
          <cell r="B8661" t="str">
            <v>MET0008661</v>
          </cell>
          <cell r="C8661" t="str">
            <v>Comm Ant Base Laird MABT8 RH Fwd Cab Rf Chassis Sply</v>
          </cell>
          <cell r="K8661">
            <v>503</v>
          </cell>
        </row>
        <row r="8662">
          <cell r="B8662" t="str">
            <v>MET0008662</v>
          </cell>
          <cell r="C8662" t="str">
            <v>Comm Ant Base Laird Phantom Elite Blk LH Fwd Cab Rf Chassis Sply</v>
          </cell>
          <cell r="K8662">
            <v>476</v>
          </cell>
        </row>
        <row r="8663">
          <cell r="B8663" t="str">
            <v>MET0008663</v>
          </cell>
          <cell r="C8663" t="str">
            <v>Comm Ant Base Larsen NMOKHFUD RH Rwd Cab Rf Chassis Supply</v>
          </cell>
          <cell r="K8663">
            <v>360</v>
          </cell>
        </row>
        <row r="8664">
          <cell r="B8664" t="str">
            <v>MET0008664</v>
          </cell>
          <cell r="C8664" t="str">
            <v>Comm Ant Base LH Fwd Cab Rf Chassis Sply</v>
          </cell>
          <cell r="K8664">
            <v>254</v>
          </cell>
        </row>
        <row r="8665">
          <cell r="B8665" t="str">
            <v>MET0008665</v>
          </cell>
          <cell r="C8665" t="str">
            <v>Comm Ant Base LH Fwd Cab Rf w/Antenex VHF Ant Chassis Sply</v>
          </cell>
          <cell r="K8665">
            <v>360</v>
          </cell>
        </row>
        <row r="8666">
          <cell r="B8666" t="str">
            <v>MET0008666</v>
          </cell>
          <cell r="C8666" t="str">
            <v>Comm Ant Base LH Fwd Cab Raised Rf Chassis Sply</v>
          </cell>
          <cell r="K8666">
            <v>254</v>
          </cell>
        </row>
        <row r="8667">
          <cell r="B8667" t="str">
            <v>MET0008667</v>
          </cell>
          <cell r="C8667" t="str">
            <v>Comm Ant Base Mobile Mark LTM-301 RH Fwd Cab Raised Rf Chassis Sply</v>
          </cell>
          <cell r="K8667">
            <v>703</v>
          </cell>
        </row>
        <row r="8668">
          <cell r="B8668" t="str">
            <v>MET0008668</v>
          </cell>
          <cell r="C8668" t="str">
            <v>Comm Ant Base Motorola HAF4013A RH Fwd Cab Rf Chassis Sply</v>
          </cell>
          <cell r="K8668">
            <v>360</v>
          </cell>
        </row>
        <row r="8669">
          <cell r="B8669" t="str">
            <v>MET0008669</v>
          </cell>
          <cell r="C8669" t="str">
            <v>Comm Ant Base Motorola HAF4016A RH Fwd Cab Rf Chassis Sply</v>
          </cell>
          <cell r="K8669">
            <v>360</v>
          </cell>
        </row>
        <row r="8670">
          <cell r="B8670" t="str">
            <v>MET0008670</v>
          </cell>
          <cell r="C8670" t="str">
            <v>Comm Ant Base Motorola HAF4017A RH FWD Cab Rf Chassis Sply</v>
          </cell>
          <cell r="K8670">
            <v>360</v>
          </cell>
        </row>
        <row r="8671">
          <cell r="B8671" t="str">
            <v>MET0008671</v>
          </cell>
          <cell r="C8671" t="str">
            <v>Comm Ant Base RH Fwd Cab Rf Chassis Sply</v>
          </cell>
          <cell r="K8671">
            <v>254</v>
          </cell>
        </row>
        <row r="8672">
          <cell r="B8672" t="str">
            <v>MET0008672</v>
          </cell>
          <cell r="C8672" t="str">
            <v>Comm Ant Base RH Fwd Cab Raised Rf Chassis Sply</v>
          </cell>
          <cell r="K8672">
            <v>254</v>
          </cell>
        </row>
        <row r="8673">
          <cell r="B8673" t="str">
            <v>MET0008673</v>
          </cell>
          <cell r="C8673" t="str">
            <v>Comm Ant PCTEL BMLPVMB/LTE GPS/Radio LH Fwd Cab RR 6" Rwd/6" IB Chassis Sply</v>
          </cell>
          <cell r="K8673">
            <v>646</v>
          </cell>
        </row>
        <row r="8674">
          <cell r="B8674" t="str">
            <v>MET0008674</v>
          </cell>
          <cell r="C8674" t="str">
            <v>NO Communication Antenna</v>
          </cell>
          <cell r="K8674">
            <v>0</v>
          </cell>
        </row>
        <row r="8675">
          <cell r="B8675" t="str">
            <v>MET0008675</v>
          </cell>
          <cell r="C8675" t="str">
            <v>Comm Ant Cable Routing Behind RH Frt Seat</v>
          </cell>
          <cell r="K8675">
            <v>0</v>
          </cell>
        </row>
        <row r="8676">
          <cell r="B8676" t="str">
            <v>MET0008676</v>
          </cell>
          <cell r="C8676" t="str">
            <v>Comm Ant Cable Routing Behind LH Frt Seat</v>
          </cell>
          <cell r="K8676">
            <v>0</v>
          </cell>
        </row>
        <row r="8677">
          <cell r="B8677" t="str">
            <v>MET0008677</v>
          </cell>
          <cell r="C8677" t="str">
            <v>Comm Ant Cable Routing Under RH Frt Seat</v>
          </cell>
          <cell r="K8677">
            <v>0</v>
          </cell>
        </row>
        <row r="8678">
          <cell r="B8678" t="str">
            <v>MET0008678</v>
          </cell>
          <cell r="C8678" t="str">
            <v>Comm Ant Cable Routing Under LH Frt Seat</v>
          </cell>
          <cell r="K8678">
            <v>0</v>
          </cell>
        </row>
        <row r="8679">
          <cell r="B8679" t="str">
            <v>MET0008679</v>
          </cell>
          <cell r="C8679" t="str">
            <v>Comm Ant Cable Routing Under Rkr Sw Pnl</v>
          </cell>
          <cell r="K8679">
            <v>0</v>
          </cell>
        </row>
        <row r="8680">
          <cell r="B8680" t="str">
            <v>MET0008680</v>
          </cell>
          <cell r="C8680" t="str">
            <v>Comm Ant Cable Routing Frt Overhead</v>
          </cell>
          <cell r="K8680">
            <v>0</v>
          </cell>
        </row>
        <row r="8681">
          <cell r="B8681" t="str">
            <v>MET0008681</v>
          </cell>
          <cell r="C8681" t="str">
            <v>Comm Ant Cable Routing Under FFC Seat Frame</v>
          </cell>
          <cell r="K8681">
            <v>0</v>
          </cell>
        </row>
        <row r="8682">
          <cell r="B8682" t="str">
            <v>MET0008682</v>
          </cell>
          <cell r="C8682" t="str">
            <v>Comm Ant Cable Routing Under Eng Tnl Mounting Plate</v>
          </cell>
          <cell r="K8682">
            <v>0</v>
          </cell>
        </row>
        <row r="8683">
          <cell r="B8683" t="str">
            <v>MET0008683</v>
          </cell>
          <cell r="C8683" t="str">
            <v>Comm Ant Cable Routing Into RH EMS Cmpt</v>
          </cell>
          <cell r="K8683">
            <v>0</v>
          </cell>
        </row>
        <row r="8684">
          <cell r="B8684" t="str">
            <v>MET0008684</v>
          </cell>
          <cell r="C8684" t="str">
            <v>Comm Ant Cable Routing Into Int Rr Wall Ext Access Upr Cmpt</v>
          </cell>
          <cell r="K8684">
            <v>0</v>
          </cell>
        </row>
        <row r="8685">
          <cell r="B8685" t="str">
            <v>MET0008685</v>
          </cell>
          <cell r="C8685" t="str">
            <v>Comm Ant Cable Routing Into RH Frt Seatbox</v>
          </cell>
          <cell r="K8685">
            <v>0</v>
          </cell>
        </row>
        <row r="8686">
          <cell r="B8686" t="str">
            <v>MET0008686</v>
          </cell>
          <cell r="C8686" t="str">
            <v>Comm Ant Cable Routing to Back of Cab</v>
          </cell>
          <cell r="K8686">
            <v>0</v>
          </cell>
        </row>
        <row r="8687">
          <cell r="B8687" t="str">
            <v>MET0008687</v>
          </cell>
          <cell r="C8687" t="str">
            <v>Comm Ant Cable Routing Into Int Rr Wall Cmpt</v>
          </cell>
          <cell r="K8687">
            <v>0</v>
          </cell>
        </row>
        <row r="8688">
          <cell r="B8688" t="str">
            <v>MET0008688</v>
          </cell>
          <cell r="C8688" t="str">
            <v>Comm Ant Cable Routing LH Ant Cable Routed Ofcr Side To Under Rkr Sw Pnl</v>
          </cell>
          <cell r="K8688">
            <v>0</v>
          </cell>
        </row>
        <row r="8689">
          <cell r="B8689" t="str">
            <v>MET0008689</v>
          </cell>
          <cell r="C8689" t="str">
            <v>NO Communication Antenna Cable Routing</v>
          </cell>
          <cell r="K8689">
            <v>0</v>
          </cell>
        </row>
        <row r="8690">
          <cell r="B8690" t="str">
            <v>MET0008690</v>
          </cell>
          <cell r="C8690" t="str">
            <v>NO Auxiliary Communication Antenna</v>
          </cell>
          <cell r="K8690">
            <v>0</v>
          </cell>
        </row>
        <row r="8691">
          <cell r="B8691" t="str">
            <v>MET0008691</v>
          </cell>
          <cell r="C8691" t="str">
            <v>Aux Comm Ant Base RH Fwd Cab Roof Chassis Sply</v>
          </cell>
          <cell r="K8691">
            <v>254</v>
          </cell>
        </row>
        <row r="8692">
          <cell r="B8692" t="str">
            <v>MET0008692</v>
          </cell>
          <cell r="C8692" t="str">
            <v>Aux Comm Ant Base RH Fwd Cab Raised Roof Chassis Sply</v>
          </cell>
          <cell r="K8692">
            <v>360</v>
          </cell>
        </row>
        <row r="8693">
          <cell r="B8693" t="str">
            <v>MET0008693</v>
          </cell>
          <cell r="C8693" t="str">
            <v>Aux Comm Ant Base LH Fwd Cab Raised Rf Chassis Sply</v>
          </cell>
          <cell r="K8693">
            <v>254</v>
          </cell>
        </row>
        <row r="8694">
          <cell r="B8694" t="str">
            <v>MET0008694</v>
          </cell>
          <cell r="C8694" t="str">
            <v>Aux Comm Ant Base LH Fwd Cab Roof Chassis Sply</v>
          </cell>
          <cell r="K8694">
            <v>254</v>
          </cell>
        </row>
        <row r="8695">
          <cell r="B8695" t="str">
            <v>MET0008695</v>
          </cell>
          <cell r="C8695" t="str">
            <v>Aux Comm Ant Base LH Fwd Cab Roof w/30' Coaxial Chassis Sply</v>
          </cell>
          <cell r="K8695">
            <v>503</v>
          </cell>
        </row>
        <row r="8696">
          <cell r="B8696" t="str">
            <v>MET0008696</v>
          </cell>
          <cell r="C8696" t="str">
            <v>Aux Comm Ant Base Laird MABT8 LH Fwd Cab Roof Chassis Sply</v>
          </cell>
          <cell r="K8696">
            <v>503</v>
          </cell>
        </row>
        <row r="8697">
          <cell r="B8697" t="str">
            <v>MET0008697</v>
          </cell>
          <cell r="C8697" t="str">
            <v>Aux Comm Ant Base Larsen NMOKHFUD RH Fwd Cab Raised Rf Chassis Sply</v>
          </cell>
          <cell r="K8697">
            <v>360</v>
          </cell>
        </row>
        <row r="8698">
          <cell r="B8698" t="str">
            <v>MET0008698</v>
          </cell>
          <cell r="C8698" t="str">
            <v>Aux Comm Ant Base Mobile Mark LTM-301 RH Fwd Cab Raised Rf Chassis Sply</v>
          </cell>
          <cell r="K8698">
            <v>703</v>
          </cell>
        </row>
        <row r="8699">
          <cell r="B8699" t="str">
            <v>MET0008699</v>
          </cell>
          <cell r="C8699" t="str">
            <v>Aux Comm Ant Base Mobile Mark LTM-402 RH Fwd Cab Raised Rf Chassis Sply</v>
          </cell>
          <cell r="K8699">
            <v>815</v>
          </cell>
        </row>
        <row r="8700">
          <cell r="B8700" t="str">
            <v>MET0008700</v>
          </cell>
          <cell r="C8700" t="str">
            <v>Aux Comm Ant Mobile Mark SMW-305 LH Fwd Cab Raised Rf Chassis Sply</v>
          </cell>
          <cell r="K8700">
            <v>503</v>
          </cell>
        </row>
        <row r="8701">
          <cell r="B8701" t="str">
            <v>MET0008701</v>
          </cell>
          <cell r="C8701" t="str">
            <v>Aux Comm Ant Antenna Plus CELL/LTE/GPS RH Fwd Cab Raised Rf Chassis Sply</v>
          </cell>
          <cell r="K8701">
            <v>503</v>
          </cell>
        </row>
        <row r="8702">
          <cell r="B8702" t="str">
            <v>MET0008702</v>
          </cell>
          <cell r="C8702" t="str">
            <v>Aux Comm Ant Antenna Plus CELL/LTE/GPS LH Fwd Cab Raised Rf Chassis Sply</v>
          </cell>
          <cell r="K8702">
            <v>503</v>
          </cell>
        </row>
        <row r="8703">
          <cell r="B8703" t="str">
            <v>MET0008703</v>
          </cell>
          <cell r="C8703" t="str">
            <v>Aux Comm Ant Motorola HAF4013A LH Fwd Cab Roof Chassis Sply</v>
          </cell>
          <cell r="K8703">
            <v>360</v>
          </cell>
        </row>
        <row r="8704">
          <cell r="B8704" t="str">
            <v>MET0008704</v>
          </cell>
          <cell r="C8704" t="str">
            <v>Aux Comm Ant Motorola HAF4017A LH Fwd Cab Roof Chassis Sply</v>
          </cell>
          <cell r="K8704">
            <v>360</v>
          </cell>
        </row>
        <row r="8705">
          <cell r="B8705" t="str">
            <v>MET0008705</v>
          </cell>
          <cell r="C8705" t="str">
            <v>Aux Comm Ant Panorama Sharkee Layout 2 RH Fwd Cab Raised Rf Chassis Sply</v>
          </cell>
          <cell r="K8705">
            <v>1049</v>
          </cell>
        </row>
        <row r="8706">
          <cell r="B8706" t="str">
            <v>MET0008706</v>
          </cell>
          <cell r="C8706" t="str">
            <v>Aux Comm Ant Panorama Sharkee Layout 5 RH Fwd Cab Raised Rf Chassis Sply</v>
          </cell>
          <cell r="K8706">
            <v>598</v>
          </cell>
        </row>
        <row r="8707">
          <cell r="B8707" t="str">
            <v>MET0008707</v>
          </cell>
          <cell r="C8707" t="str">
            <v>Aux Comm Ant Panorama Sharkee SH-IN2440 RH Cab Fwd Rasied Rf Chassis Supply</v>
          </cell>
          <cell r="K8707">
            <v>800</v>
          </cell>
        </row>
        <row r="8708">
          <cell r="B8708" t="str">
            <v>MET0008708</v>
          </cell>
          <cell r="C8708" t="str">
            <v>Aux Comm Ant PCTEL BMLPV700 RH Fwd Cab RR 6" Rwd/6" IB Chassis Sply</v>
          </cell>
          <cell r="K8708">
            <v>360</v>
          </cell>
        </row>
        <row r="8709">
          <cell r="B8709" t="str">
            <v>MET0008709</v>
          </cell>
          <cell r="C8709" t="str">
            <v>Aux Comm Ant Sierra Wireless AirLink 6001129 RH Fwd Cab Raised Rf Chassis Sply</v>
          </cell>
          <cell r="K8709">
            <v>1140</v>
          </cell>
        </row>
        <row r="8710">
          <cell r="B8710" t="str">
            <v>MET0008710</v>
          </cell>
          <cell r="C8710" t="str">
            <v>NO Auxiliary Communication Antenna Cable Routing</v>
          </cell>
          <cell r="K8710">
            <v>0</v>
          </cell>
        </row>
        <row r="8711">
          <cell r="B8711" t="str">
            <v>MET0008711</v>
          </cell>
          <cell r="C8711" t="str">
            <v>Aux Comm Ant Cable Routing Under RH Frt Seat</v>
          </cell>
          <cell r="K8711">
            <v>0</v>
          </cell>
        </row>
        <row r="8712">
          <cell r="B8712" t="str">
            <v>MET0008712</v>
          </cell>
          <cell r="C8712" t="str">
            <v>Aux Comm Ant Cable Routing Behind RH Frt Seat</v>
          </cell>
          <cell r="K8712">
            <v>0</v>
          </cell>
        </row>
        <row r="8713">
          <cell r="B8713" t="str">
            <v>MET0008713</v>
          </cell>
          <cell r="C8713" t="str">
            <v>Aux Comm Ant Cable Routing Under Rkr Sw Pnl</v>
          </cell>
          <cell r="K8713">
            <v>0</v>
          </cell>
        </row>
        <row r="8714">
          <cell r="B8714" t="str">
            <v>MET0008714</v>
          </cell>
          <cell r="C8714" t="str">
            <v>Aux Comm Ant Cable Routing Under LH Frt Seat</v>
          </cell>
          <cell r="K8714">
            <v>0</v>
          </cell>
        </row>
        <row r="8715">
          <cell r="B8715" t="str">
            <v>MET0008715</v>
          </cell>
          <cell r="C8715" t="str">
            <v>Aux Comm Ant Cable Routing Behind LH Frt Seat</v>
          </cell>
          <cell r="K8715">
            <v>0</v>
          </cell>
        </row>
        <row r="8716">
          <cell r="B8716" t="str">
            <v>MET0008716</v>
          </cell>
          <cell r="C8716" t="str">
            <v>Aux Comm Ant Cable Routing Center Overhead</v>
          </cell>
          <cell r="K8716">
            <v>0</v>
          </cell>
        </row>
        <row r="8717">
          <cell r="B8717" t="str">
            <v>MET0008717</v>
          </cell>
          <cell r="C8717" t="str">
            <v>Aux Comm Ant Cable Routing Center Overhead Rr Wall</v>
          </cell>
          <cell r="K8717">
            <v>0</v>
          </cell>
        </row>
        <row r="8718">
          <cell r="B8718" t="str">
            <v>MET0008718</v>
          </cell>
          <cell r="C8718" t="str">
            <v>Aux Comm Ant Cable Routing Center Overhead Rr Wall Outside of Trim</v>
          </cell>
          <cell r="K8718">
            <v>0</v>
          </cell>
        </row>
        <row r="8719">
          <cell r="B8719" t="str">
            <v>MET0008719</v>
          </cell>
          <cell r="C8719" t="str">
            <v>Aux Comm Ant Cable Routing Behind Cab</v>
          </cell>
          <cell r="K8719">
            <v>0</v>
          </cell>
        </row>
        <row r="8720">
          <cell r="B8720" t="str">
            <v>MET0008720</v>
          </cell>
          <cell r="C8720" t="str">
            <v>Aux Comm Ant Cable Routing Under Fwd Facing Seat Frame</v>
          </cell>
          <cell r="K8720">
            <v>0</v>
          </cell>
        </row>
        <row r="8721">
          <cell r="B8721" t="str">
            <v>MET0008721</v>
          </cell>
          <cell r="C8721" t="str">
            <v>Aux Comm Ant Cable Routing Under RH RFO Seat</v>
          </cell>
          <cell r="K8721">
            <v>0</v>
          </cell>
        </row>
        <row r="8722">
          <cell r="B8722" t="str">
            <v>MET0008722</v>
          </cell>
          <cell r="C8722" t="str">
            <v>Aux Comm Ant Cable Routing Into RH Frt Seatbox</v>
          </cell>
          <cell r="K8722">
            <v>0</v>
          </cell>
        </row>
        <row r="8723">
          <cell r="B8723" t="str">
            <v>MET0008723</v>
          </cell>
          <cell r="C8723" t="str">
            <v>Aux Comm Ant Cable Routing Into RH EMS Cmpt</v>
          </cell>
          <cell r="K8723">
            <v>0</v>
          </cell>
        </row>
        <row r="8724">
          <cell r="B8724" t="str">
            <v>MET0008724</v>
          </cell>
          <cell r="C8724" t="str">
            <v>NO Additional Communication Antenna</v>
          </cell>
          <cell r="K8724">
            <v>0</v>
          </cell>
        </row>
        <row r="8725">
          <cell r="B8725" t="str">
            <v>MET0008725</v>
          </cell>
          <cell r="C8725" t="str">
            <v>Addl Comm Ant Base LH Fwd Cab Rf Chassis Sply</v>
          </cell>
          <cell r="K8725">
            <v>360</v>
          </cell>
        </row>
        <row r="8726">
          <cell r="B8726" t="str">
            <v>MET0008726</v>
          </cell>
          <cell r="C8726" t="str">
            <v>Addl Comm Ant Base RH Fwd Cab RR Chassis Sply</v>
          </cell>
          <cell r="K8726">
            <v>360</v>
          </cell>
        </row>
        <row r="8727">
          <cell r="B8727" t="str">
            <v>MET0008727</v>
          </cell>
          <cell r="C8727" t="str">
            <v>Addl Comm Ant Antenna Plus CELL/LTE/GPS RH Fwd Cab Raised Rf Chassis Sply</v>
          </cell>
          <cell r="K8727">
            <v>503</v>
          </cell>
        </row>
        <row r="8728">
          <cell r="B8728" t="str">
            <v>MET0008728</v>
          </cell>
          <cell r="C8728" t="str">
            <v>Addl Comm Ant Larsen NMOKHFUD RH Mid Cab Raised Rf Chassis Sply</v>
          </cell>
          <cell r="K8728">
            <v>360</v>
          </cell>
        </row>
        <row r="8729">
          <cell r="B8729" t="str">
            <v>MET0008729</v>
          </cell>
          <cell r="C8729" t="str">
            <v>Addl Comm Ant CradlePoint MiMo Sharkfin LTE/Wifi/GPS RH Fwd Cab RR Chassis Sply</v>
          </cell>
          <cell r="K8729">
            <v>815</v>
          </cell>
        </row>
        <row r="8730">
          <cell r="B8730" t="str">
            <v>MET0008730</v>
          </cell>
          <cell r="C8730" t="str">
            <v>Addl Comm Ant MAXRAD MAX-8375 LH Fwd Cab Rf Chassis Sply</v>
          </cell>
          <cell r="K8730">
            <v>360</v>
          </cell>
        </row>
        <row r="8731">
          <cell r="B8731" t="str">
            <v>MET0008731</v>
          </cell>
          <cell r="C8731" t="str">
            <v>NO Additional Communication Antenna Cable Routing</v>
          </cell>
          <cell r="K8731">
            <v>0</v>
          </cell>
        </row>
        <row r="8732">
          <cell r="B8732" t="str">
            <v>MET0008732</v>
          </cell>
          <cell r="C8732" t="str">
            <v>Addl Comm Ant Cable Routing Under Rkr Sw Pnl</v>
          </cell>
          <cell r="K8732">
            <v>0</v>
          </cell>
        </row>
        <row r="8733">
          <cell r="B8733" t="str">
            <v>MET0008733</v>
          </cell>
          <cell r="C8733" t="str">
            <v>Addl Comm Ant Cable Routing Under RH Frt Seat</v>
          </cell>
          <cell r="K8733">
            <v>0</v>
          </cell>
        </row>
        <row r="8734">
          <cell r="B8734" t="str">
            <v>MET0008734</v>
          </cell>
          <cell r="C8734" t="str">
            <v>Addl Comm Ant Cable Routing Under LH Frt Seat</v>
          </cell>
          <cell r="K8734">
            <v>0</v>
          </cell>
        </row>
        <row r="8735">
          <cell r="B8735" t="str">
            <v>MET0008735</v>
          </cell>
          <cell r="C8735" t="str">
            <v>Addl Comm Ant Cable Routing Behind LH Frt Seat</v>
          </cell>
          <cell r="K8735">
            <v>0</v>
          </cell>
        </row>
        <row r="8736">
          <cell r="B8736" t="str">
            <v>MET0008736</v>
          </cell>
          <cell r="C8736" t="str">
            <v>Addl Comm Ant Cable Routing Behind RH Frt Seat</v>
          </cell>
          <cell r="K8736">
            <v>0</v>
          </cell>
        </row>
        <row r="8737">
          <cell r="B8737" t="str">
            <v>MET0008737</v>
          </cell>
          <cell r="C8737" t="str">
            <v>Addl Comm Ant Cable Routing Center Interior Rearwall</v>
          </cell>
          <cell r="K8737">
            <v>0</v>
          </cell>
        </row>
        <row r="8738">
          <cell r="B8738" t="str">
            <v>MET0008738</v>
          </cell>
          <cell r="C8738" t="str">
            <v>Addl Comm Ant Cable Routing Into RH EMS Cmpt</v>
          </cell>
          <cell r="K8738">
            <v>0</v>
          </cell>
        </row>
        <row r="8739">
          <cell r="B8739" t="str">
            <v>MET0008739</v>
          </cell>
          <cell r="C8739" t="str">
            <v>Addl Comm Ant Cable Routing to RH RFO Seat Frame</v>
          </cell>
          <cell r="K8739">
            <v>0</v>
          </cell>
        </row>
        <row r="8740">
          <cell r="B8740" t="str">
            <v>MET0008740</v>
          </cell>
          <cell r="C8740" t="str">
            <v>Addl Comm Ant Cable Routing Into RH Frt Seatbox</v>
          </cell>
          <cell r="K8740">
            <v>0</v>
          </cell>
        </row>
        <row r="8741">
          <cell r="B8741" t="str">
            <v>MET0008741</v>
          </cell>
          <cell r="C8741" t="str">
            <v>Addl Comm Ant Cable Routing to Back of Cab</v>
          </cell>
          <cell r="K8741">
            <v>0</v>
          </cell>
        </row>
        <row r="8742">
          <cell r="B8742" t="str">
            <v>MET0008742</v>
          </cell>
          <cell r="C8742" t="str">
            <v>Addl Comm Ant Cable Routing Center Overhead Rr Wall</v>
          </cell>
          <cell r="K8742">
            <v>0</v>
          </cell>
        </row>
        <row r="8743">
          <cell r="B8743" t="str">
            <v>MET0008743</v>
          </cell>
          <cell r="C8743" t="str">
            <v>Addl Comm Ant Cable Routing Center Overhead Rr Wall Outside of Trim</v>
          </cell>
          <cell r="K8743">
            <v>0</v>
          </cell>
        </row>
        <row r="8744">
          <cell r="B8744" t="str">
            <v>MET0008744</v>
          </cell>
          <cell r="C8744" t="str">
            <v>Addl Comm Ant Cable Routing Frt Overhead</v>
          </cell>
          <cell r="K8744">
            <v>0</v>
          </cell>
        </row>
        <row r="8745">
          <cell r="B8745" t="str">
            <v>MET0008745</v>
          </cell>
          <cell r="C8745" t="str">
            <v>Addl Comm Ant Cable Routing Into int Rr Wall Cmpt</v>
          </cell>
          <cell r="K8745">
            <v>0</v>
          </cell>
        </row>
        <row r="8746">
          <cell r="B8746" t="str">
            <v>MET0008746</v>
          </cell>
          <cell r="C8746" t="str">
            <v>Addl Comm Ant Cable Routing Thru Header Ctr</v>
          </cell>
          <cell r="K8746">
            <v>0</v>
          </cell>
        </row>
        <row r="8747">
          <cell r="B8747" t="str">
            <v>MET0008747</v>
          </cell>
          <cell r="C8747" t="str">
            <v>Addl Comm Ant Cable Routing Under Fwd Facing Seat Frame</v>
          </cell>
          <cell r="K8747">
            <v>0</v>
          </cell>
        </row>
        <row r="8748">
          <cell r="B8748" t="str">
            <v>MET0008748</v>
          </cell>
          <cell r="C8748" t="str">
            <v>NO Extra Communication Antenna</v>
          </cell>
          <cell r="K8748">
            <v>0</v>
          </cell>
        </row>
        <row r="8749">
          <cell r="B8749" t="str">
            <v>MET0008749</v>
          </cell>
          <cell r="C8749" t="str">
            <v>Extra Comm Ant Base LH Fwd Cab Roof Chassis Sply</v>
          </cell>
          <cell r="K8749">
            <v>360</v>
          </cell>
        </row>
        <row r="8750">
          <cell r="B8750" t="str">
            <v>MET0008750</v>
          </cell>
          <cell r="C8750" t="str">
            <v>Extra Comm Ant Motorola HAE6013A LH Fwd Cab Roof Chassis Sply</v>
          </cell>
          <cell r="K8750">
            <v>360</v>
          </cell>
        </row>
        <row r="8751">
          <cell r="B8751" t="str">
            <v>MET0008751</v>
          </cell>
          <cell r="C8751" t="str">
            <v>NO Extra Communication Antenna Cable Routing</v>
          </cell>
          <cell r="K8751">
            <v>0</v>
          </cell>
        </row>
        <row r="8752">
          <cell r="B8752" t="str">
            <v>MET0008752</v>
          </cell>
          <cell r="C8752" t="str">
            <v>Extra Comm Ant Cable Routing Bhd RH Frt Seat</v>
          </cell>
          <cell r="K8752">
            <v>0</v>
          </cell>
        </row>
        <row r="8753">
          <cell r="B8753" t="str">
            <v>MET0008753</v>
          </cell>
          <cell r="C8753" t="str">
            <v>Extra Comm Ant Cable Routing Under RH Frt Seat</v>
          </cell>
          <cell r="K8753">
            <v>0</v>
          </cell>
        </row>
        <row r="8754">
          <cell r="B8754" t="str">
            <v>MET0008754</v>
          </cell>
          <cell r="C8754" t="str">
            <v>Extra Comm Ant Cable Routing RH Ovrhd</v>
          </cell>
          <cell r="K8754">
            <v>0</v>
          </cell>
        </row>
        <row r="8755">
          <cell r="B8755" t="str">
            <v>MET0008755</v>
          </cell>
          <cell r="C8755" t="str">
            <v>Extra Comm Ant Cable Routing Frt Ovrhd</v>
          </cell>
          <cell r="K8755">
            <v>0</v>
          </cell>
        </row>
        <row r="8756">
          <cell r="B8756" t="str">
            <v>MET0008756</v>
          </cell>
          <cell r="C8756" t="str">
            <v>Extra Comm Ant Cable Routing Under Rkr Sw Pnl</v>
          </cell>
          <cell r="K8756">
            <v>0</v>
          </cell>
        </row>
        <row r="8757">
          <cell r="B8757" t="str">
            <v>MET0008757</v>
          </cell>
          <cell r="C8757" t="str">
            <v>Extra Comm Ant Cable Routing to RH RFO Seat Frame</v>
          </cell>
          <cell r="K8757">
            <v>0</v>
          </cell>
        </row>
        <row r="8758">
          <cell r="B8758" t="str">
            <v>MET0008758</v>
          </cell>
          <cell r="C8758" t="str">
            <v>Extra Comm Ant Cable Routing Under LH Frt Seat</v>
          </cell>
          <cell r="K8758">
            <v>0</v>
          </cell>
        </row>
        <row r="8759">
          <cell r="B8759" t="str">
            <v>MET0008759</v>
          </cell>
          <cell r="C8759" t="str">
            <v>Extra Comm Ant Cable Routing Into RH Frt Seatbox</v>
          </cell>
          <cell r="K8759">
            <v>0</v>
          </cell>
        </row>
        <row r="8760">
          <cell r="B8760" t="str">
            <v>MET0008760</v>
          </cell>
          <cell r="C8760" t="str">
            <v>Extra Comm Ant Cable Routing to Back of Cab</v>
          </cell>
          <cell r="K8760">
            <v>0</v>
          </cell>
        </row>
        <row r="8761">
          <cell r="B8761" t="str">
            <v>MET0008761</v>
          </cell>
          <cell r="C8761" t="str">
            <v>Extra Comm Ant Cable Routing Center Interior Rearwall</v>
          </cell>
          <cell r="K8761">
            <v>0</v>
          </cell>
        </row>
        <row r="8762">
          <cell r="B8762" t="str">
            <v>MET0008762</v>
          </cell>
          <cell r="C8762" t="str">
            <v>Extra Comm Ant Cable Routing Center Overhead Rr Wall Outside of Trim</v>
          </cell>
          <cell r="K8762">
            <v>0</v>
          </cell>
        </row>
        <row r="8763">
          <cell r="B8763" t="str">
            <v>MET0008763</v>
          </cell>
          <cell r="C8763" t="str">
            <v>Extra Comm Ant Cable Routing LH Frm Bhd Cab</v>
          </cell>
          <cell r="K8763">
            <v>0</v>
          </cell>
        </row>
        <row r="8764">
          <cell r="B8764" t="str">
            <v>MET0008764</v>
          </cell>
          <cell r="C8764" t="str">
            <v>NO Ancillary Communication Antenna</v>
          </cell>
          <cell r="K8764">
            <v>0</v>
          </cell>
        </row>
        <row r="8765">
          <cell r="B8765" t="str">
            <v>MET0008765</v>
          </cell>
          <cell r="C8765" t="str">
            <v>Anc Comm Ant Base LH Fwd Cab Rf Chassis Sply</v>
          </cell>
          <cell r="K8765">
            <v>360</v>
          </cell>
        </row>
        <row r="8766">
          <cell r="B8766" t="str">
            <v>MET0008766</v>
          </cell>
          <cell r="C8766" t="str">
            <v>Anc Comm Ant Base RH Fwd Cab Rf Chassis Sply</v>
          </cell>
          <cell r="K8766">
            <v>360</v>
          </cell>
        </row>
        <row r="8767">
          <cell r="B8767" t="str">
            <v>MET0008767</v>
          </cell>
          <cell r="C8767" t="str">
            <v>NO Ancillary Communication Antenna Cable Routing</v>
          </cell>
          <cell r="K8767">
            <v>0</v>
          </cell>
        </row>
        <row r="8768">
          <cell r="B8768" t="str">
            <v>MET0008768</v>
          </cell>
          <cell r="C8768" t="str">
            <v>Anc Comm Ant Cable Routing Under RH Frt Seat</v>
          </cell>
          <cell r="K8768">
            <v>0</v>
          </cell>
        </row>
        <row r="8769">
          <cell r="B8769" t="str">
            <v>MET0008769</v>
          </cell>
          <cell r="C8769" t="str">
            <v>Anc Comm Ant Cable Routing Under LH Frt Seat</v>
          </cell>
          <cell r="K8769">
            <v>0</v>
          </cell>
        </row>
        <row r="8770">
          <cell r="B8770" t="str">
            <v>MET0008770</v>
          </cell>
          <cell r="C8770" t="str">
            <v>Anc Comm Ant Cable Routing Under Rkr Sw</v>
          </cell>
          <cell r="K8770">
            <v>0</v>
          </cell>
        </row>
        <row r="8771">
          <cell r="B8771" t="str">
            <v>MET0008771</v>
          </cell>
          <cell r="C8771" t="str">
            <v>Anc Comm Ant Cable Routing Into RH Frt Seatbox</v>
          </cell>
          <cell r="K8771">
            <v>0</v>
          </cell>
        </row>
        <row r="8772">
          <cell r="B8772" t="str">
            <v>MET0008772</v>
          </cell>
          <cell r="C8772" t="str">
            <v>Anc Comm Ant Cable Routing Frt Overhead</v>
          </cell>
          <cell r="K8772">
            <v>0</v>
          </cell>
        </row>
        <row r="8773">
          <cell r="B8773" t="str">
            <v>MET0008773</v>
          </cell>
          <cell r="C8773" t="str">
            <v>NO Navigation System</v>
          </cell>
          <cell r="K8773">
            <v>0</v>
          </cell>
        </row>
        <row r="8774">
          <cell r="B8774" t="str">
            <v>MET0008774</v>
          </cell>
          <cell r="C8774" t="str">
            <v>NO Two-Way Radios</v>
          </cell>
          <cell r="K8774">
            <v>0</v>
          </cell>
        </row>
        <row r="8775">
          <cell r="B8775" t="str">
            <v>MET0008775</v>
          </cell>
          <cell r="C8775" t="str">
            <v>Two-Way Radio (4) Headset Charging Prewire</v>
          </cell>
          <cell r="K8775">
            <v>747</v>
          </cell>
        </row>
        <row r="8776">
          <cell r="B8776" t="str">
            <v>MET0008776</v>
          </cell>
          <cell r="C8776" t="str">
            <v>Two-Way Radio (6) Headset Charging Prewire</v>
          </cell>
          <cell r="K8776">
            <v>963</v>
          </cell>
        </row>
        <row r="8777">
          <cell r="B8777" t="str">
            <v>MET0008777</v>
          </cell>
          <cell r="C8777" t="str">
            <v>Two-Way Radio Cutout w/Havis C-EB25-XTL-1P Mnt Bracket</v>
          </cell>
          <cell r="K8777">
            <v>461</v>
          </cell>
        </row>
        <row r="8778">
          <cell r="B8778" t="str">
            <v>MET0008778</v>
          </cell>
          <cell r="C8778" t="str">
            <v>Two-Way Radio Cutout for Motorola APX4500 Ctr Pnl &amp; Ext Cond 1.5" Under RH Seat</v>
          </cell>
          <cell r="K8778">
            <v>564</v>
          </cell>
        </row>
        <row r="8779">
          <cell r="B8779" t="str">
            <v>MET0008779</v>
          </cell>
          <cell r="C8779" t="str">
            <v>Two-Way Radio Cutout for Motorola DGM 5500 Ctr Pnl</v>
          </cell>
          <cell r="K8779">
            <v>354</v>
          </cell>
        </row>
        <row r="8780">
          <cell r="B8780" t="str">
            <v>MET0008780</v>
          </cell>
          <cell r="C8780" t="str">
            <v>Two-Way Radio Provision for Motorola XPR 5500 Ctr Pnl</v>
          </cell>
          <cell r="K8780">
            <v>461</v>
          </cell>
        </row>
        <row r="8781">
          <cell r="B8781" t="str">
            <v>MET0008781</v>
          </cell>
          <cell r="C8781" t="str">
            <v>Two-Way Radio Cutout Dash Pnl 7.5" x 2.5"</v>
          </cell>
          <cell r="K8781">
            <v>354</v>
          </cell>
        </row>
        <row r="8782">
          <cell r="B8782" t="str">
            <v>MET0008782</v>
          </cell>
          <cell r="C8782" t="str">
            <v>Two-Way Radio Exterior Conduit to Under RH Seat</v>
          </cell>
          <cell r="K8782">
            <v>152</v>
          </cell>
        </row>
        <row r="8783">
          <cell r="B8783" t="str">
            <v>MET0008783</v>
          </cell>
          <cell r="C8783" t="str">
            <v>Two-Way Radio Exterior Conduit 1.5" to Under RH Seat</v>
          </cell>
          <cell r="K8783">
            <v>573</v>
          </cell>
        </row>
        <row r="8784">
          <cell r="B8784" t="str">
            <v>MET0008784</v>
          </cell>
          <cell r="C8784" t="str">
            <v>Two-Way Radio Exterior Conduit to Behind RH Seat</v>
          </cell>
          <cell r="K8784">
            <v>534</v>
          </cell>
        </row>
        <row r="8785">
          <cell r="B8785" t="str">
            <v>MET0008785</v>
          </cell>
          <cell r="C8785" t="str">
            <v>Two-Way Radio Exterior Conduit &amp; 1.5" Ext Conduit to Ctr Rr Wall Flr</v>
          </cell>
          <cell r="K8785">
            <v>1652</v>
          </cell>
        </row>
        <row r="8786">
          <cell r="B8786" t="str">
            <v>MET0008786</v>
          </cell>
          <cell r="C8786" t="str">
            <v>Two-Way Radio (4) Firecom Drop Abv</v>
          </cell>
          <cell r="K8786">
            <v>606</v>
          </cell>
        </row>
        <row r="8787">
          <cell r="B8787" t="str">
            <v>MET0008787</v>
          </cell>
          <cell r="C8787" t="str">
            <v>Two-Way Radio Conduit 1.5" to Under RH Seat &amp; (4) Firecom Drop Abv</v>
          </cell>
          <cell r="K8787">
            <v>860</v>
          </cell>
        </row>
        <row r="8788">
          <cell r="B8788" t="str">
            <v>MET0008788</v>
          </cell>
          <cell r="C8788" t="str">
            <v>Two-Way Radio (5) Firecom Drop Abv &amp; (1) Wireless Driver</v>
          </cell>
          <cell r="K8788">
            <v>828</v>
          </cell>
        </row>
        <row r="8789">
          <cell r="B8789" t="str">
            <v>MET0008789</v>
          </cell>
          <cell r="C8789" t="str">
            <v>Two-Way Radio Conduit 1.5" to Under RH Seat &amp; (6) Firecom Drop Abv</v>
          </cell>
          <cell r="K8789">
            <v>931</v>
          </cell>
        </row>
        <row r="8790">
          <cell r="B8790" t="str">
            <v>MET0008790</v>
          </cell>
          <cell r="C8790" t="str">
            <v>Two-Way Radio Ext Cond to Undr RH Seat/(6) Firecom Drops Abv/Wireless Drv/Offcr</v>
          </cell>
          <cell r="K8790">
            <v>979</v>
          </cell>
        </row>
        <row r="8791">
          <cell r="B8791" t="str">
            <v>MET0008791</v>
          </cell>
          <cell r="C8791" t="str">
            <v>Two-Way Radio Cutout RH Ovrhd/Ext Cond Undr RH Seat &amp; Dash to Bhd Cab w/25' Coil</v>
          </cell>
          <cell r="K8791">
            <v>1470</v>
          </cell>
        </row>
        <row r="8792">
          <cell r="B8792" t="str">
            <v>MET0008792</v>
          </cell>
          <cell r="C8792" t="str">
            <v>Two-Way Radio Exterior Conduit to Under RH Seat W/ Cat5 Cable Runs</v>
          </cell>
          <cell r="K8792">
            <v>807</v>
          </cell>
        </row>
        <row r="8793">
          <cell r="B8793" t="str">
            <v>MET0008793</v>
          </cell>
          <cell r="C8793" t="str">
            <v>Two-Way Radio Wiring Conduit Center Dash to Back of Cab w/25'' Coil</v>
          </cell>
          <cell r="K8793">
            <v>1223</v>
          </cell>
        </row>
        <row r="8794">
          <cell r="B8794" t="str">
            <v>MET0008794</v>
          </cell>
          <cell r="C8794" t="str">
            <v>Two-Way Radio Access Holes</v>
          </cell>
          <cell r="K8794">
            <v>411</v>
          </cell>
        </row>
        <row r="8795">
          <cell r="B8795" t="str">
            <v>MET0008795</v>
          </cell>
          <cell r="C8795" t="str">
            <v>NO Additional Rocker Switches &amp; Legends</v>
          </cell>
          <cell r="K8795">
            <v>0</v>
          </cell>
        </row>
        <row r="8796">
          <cell r="B8796" t="str">
            <v>MET0008796</v>
          </cell>
          <cell r="C8796" t="str">
            <v>Addl Rkr Sw &amp; Legends #1 (5) PTO/Lt Bar/Lt Bar Clr/Beacon Rr/Rr DC Scene</v>
          </cell>
          <cell r="K8796">
            <v>267</v>
          </cell>
        </row>
        <row r="8797">
          <cell r="B8797" t="str">
            <v>MET0008797</v>
          </cell>
          <cell r="C8797" t="str">
            <v>Addl Rkr Sw &amp; Legends #2 (4) Alley LH/Alley RH/Deck Lts/Pick Up Lts</v>
          </cell>
          <cell r="K8797">
            <v>267</v>
          </cell>
        </row>
        <row r="8798">
          <cell r="B8798" t="str">
            <v>MET0008798</v>
          </cell>
          <cell r="C8798" t="str">
            <v>Addl Rkr Sw &amp; Legends #3 (6) AlleyLH/AlleyRH/DeckLts/PickUpLts/TakeDown/LoadMan</v>
          </cell>
          <cell r="K8798">
            <v>394</v>
          </cell>
        </row>
        <row r="8799">
          <cell r="B8799" t="str">
            <v>MET0008799</v>
          </cell>
          <cell r="C8799" t="str">
            <v>Addl Rkr Sw &amp; Legends #4 (3) Opticom/Rr DC Scene/Gen PTO</v>
          </cell>
          <cell r="K8799">
            <v>267</v>
          </cell>
        </row>
        <row r="8800">
          <cell r="B8800" t="str">
            <v>MET0008800</v>
          </cell>
          <cell r="C8800" t="str">
            <v>Addl Rkr Sw &amp; Legends #5 (3) Gen/Brow Lts/RH AC Scene</v>
          </cell>
          <cell r="K8800">
            <v>267</v>
          </cell>
        </row>
        <row r="8801">
          <cell r="B8801" t="str">
            <v>MET0008801</v>
          </cell>
          <cell r="C8801" t="str">
            <v>Addl Rkr Sw &amp; Legends #6 (3) Frt Scene/LH Scene/RH Scene</v>
          </cell>
          <cell r="K8801">
            <v>267</v>
          </cell>
        </row>
        <row r="8802">
          <cell r="B8802" t="str">
            <v>MET0008802</v>
          </cell>
          <cell r="C8802" t="str">
            <v>Addl Rkr Sw &amp; Legends #7 (4) Rr Scene Lts/LH Scene Lts/RH Scene Lts/Rr Warn Lts</v>
          </cell>
          <cell r="K8802">
            <v>267</v>
          </cell>
        </row>
        <row r="8803">
          <cell r="B8803" t="str">
            <v>MET0008803</v>
          </cell>
          <cell r="C8803" t="str">
            <v>Addl Rkr Sw &amp; Legends #8 (1) Locking Lit Sw Blank</v>
          </cell>
          <cell r="K8803">
            <v>267</v>
          </cell>
        </row>
        <row r="8804">
          <cell r="B8804" t="str">
            <v>MET0008804</v>
          </cell>
          <cell r="C8804" t="str">
            <v>Addl Rkr Sw &amp; Legends #9 (6) w/(1) White Lt Mom Sw</v>
          </cell>
          <cell r="K8804">
            <v>285</v>
          </cell>
        </row>
        <row r="8805">
          <cell r="B8805" t="str">
            <v>MET0008805</v>
          </cell>
          <cell r="C8805" t="str">
            <v>Addl Rkr Sw &amp; Legends #10 Red Momentary Sw Srn Brk</v>
          </cell>
          <cell r="K8805">
            <v>267</v>
          </cell>
        </row>
        <row r="8806">
          <cell r="B8806" t="str">
            <v>MET0008806</v>
          </cell>
          <cell r="C8806" t="str">
            <v>Addl Rkr Sw &amp; Legends #11 (2) Respond/Aerial Pwr</v>
          </cell>
          <cell r="K8806">
            <v>267</v>
          </cell>
        </row>
        <row r="8807">
          <cell r="B8807" t="str">
            <v>MET0008807</v>
          </cell>
          <cell r="C8807" t="str">
            <v>Addl Rkr Sw &amp; Legends #12 (6) Lt Bar/Rr Warn/Sd Warn/Rr Pickup Lts/Ign/Gen</v>
          </cell>
          <cell r="K8807">
            <v>303</v>
          </cell>
        </row>
        <row r="8808">
          <cell r="B8808" t="str">
            <v>MET0008808</v>
          </cell>
          <cell r="C8808" t="str">
            <v>Addl Rkr Sw &amp; Legends #13 (3) Unit Ign/Unit Start/Unit Throttle</v>
          </cell>
          <cell r="K8808">
            <v>267</v>
          </cell>
        </row>
        <row r="8809">
          <cell r="B8809" t="str">
            <v>MET0008809</v>
          </cell>
          <cell r="C8809" t="str">
            <v>Addl Rkr Sw &amp; Legends #14 3 Position Momentary (6)</v>
          </cell>
          <cell r="K8809">
            <v>269</v>
          </cell>
        </row>
        <row r="8810">
          <cell r="B8810" t="str">
            <v>MET0008810</v>
          </cell>
          <cell r="C8810" t="str">
            <v>Addl Rkr Sw &amp; Legends #15 (3) Step Lts/LH Scene/RH Scene</v>
          </cell>
          <cell r="K8810">
            <v>267</v>
          </cell>
        </row>
        <row r="8811">
          <cell r="B8811" t="str">
            <v>MET0008811</v>
          </cell>
          <cell r="C8811" t="str">
            <v>Addl Rkr Sw &amp; Legends #16 (1) Fans</v>
          </cell>
          <cell r="K8811">
            <v>267</v>
          </cell>
        </row>
        <row r="8812">
          <cell r="B8812" t="str">
            <v>MET0008812</v>
          </cell>
          <cell r="C8812" t="str">
            <v>Addl Rkr Sw &amp; Legends #17 (2) Alley LH/Alley RH</v>
          </cell>
          <cell r="K8812">
            <v>267</v>
          </cell>
        </row>
        <row r="8813">
          <cell r="B8813" t="str">
            <v>MET0008813</v>
          </cell>
          <cell r="C8813" t="str">
            <v>Addl Rkr Sw &amp; Legends #18 3 Postion Momentary (1) Arrowstick</v>
          </cell>
          <cell r="K8813">
            <v>267</v>
          </cell>
        </row>
        <row r="8814">
          <cell r="B8814" t="str">
            <v>MET0008814</v>
          </cell>
          <cell r="C8814" t="str">
            <v>Addl Rkr Sw &amp; Legends #19 (2) On Prk Brk Pnl</v>
          </cell>
          <cell r="K8814">
            <v>267</v>
          </cell>
        </row>
        <row r="8815">
          <cell r="B8815" t="str">
            <v>MET0008815</v>
          </cell>
          <cell r="C8815" t="str">
            <v>Addl Rkr Sw &amp; Legends #20 White Lt Mom Sw (1) Gen</v>
          </cell>
          <cell r="K8815">
            <v>267</v>
          </cell>
        </row>
        <row r="8816">
          <cell r="B8816" t="str">
            <v>MET0008816</v>
          </cell>
          <cell r="C8816" t="str">
            <v>Addl Rkr Sw &amp; Legends #21 (5) Warn Rr/Rr Scene Lt/Aerial PTO/Brow Lts &amp; R/L Qtz</v>
          </cell>
          <cell r="K8816">
            <v>267</v>
          </cell>
        </row>
        <row r="8817">
          <cell r="B8817" t="str">
            <v>MET0008817</v>
          </cell>
          <cell r="C8817" t="str">
            <v>Addl Rkr Sw &amp; Legends #22 (2) Arrowstick/Aerial Pwr</v>
          </cell>
          <cell r="K8817">
            <v>267</v>
          </cell>
        </row>
        <row r="8818">
          <cell r="B8818" t="str">
            <v>MET0008818</v>
          </cell>
          <cell r="C8818" t="str">
            <v>Addl Rkr Sw &amp; Package #23 (3) Opticom/Gen/Gen Emergency Stop</v>
          </cell>
          <cell r="K8818">
            <v>267</v>
          </cell>
        </row>
        <row r="8819">
          <cell r="B8819" t="str">
            <v>MET0008819</v>
          </cell>
          <cell r="C8819" t="str">
            <v>Addl Rkr Sw &amp; Legends #24 (6) FrtScene/LHScene/RHScene/Warn Frt/Warn Sd/Warn Rr</v>
          </cell>
          <cell r="K8819">
            <v>303</v>
          </cell>
        </row>
        <row r="8820">
          <cell r="B8820" t="str">
            <v>MET0008820</v>
          </cell>
          <cell r="C8820" t="str">
            <v>Addl Rkr Sw &amp; Legends #25 (1) Clr Lt Cutoff</v>
          </cell>
          <cell r="K8820">
            <v>267</v>
          </cell>
        </row>
        <row r="8821">
          <cell r="B8821" t="str">
            <v>MET0008821</v>
          </cell>
          <cell r="C8821" t="str">
            <v>Addl Rkr Sw &amp; Legends #26 (2) Rr Scene Lt/Gen</v>
          </cell>
          <cell r="K8821">
            <v>267</v>
          </cell>
        </row>
        <row r="8822">
          <cell r="B8822" t="str">
            <v>MET0008822</v>
          </cell>
          <cell r="C8822" t="str">
            <v>Addl Rkr Sw &amp; Legends #28 (14)</v>
          </cell>
          <cell r="K8822">
            <v>338</v>
          </cell>
        </row>
        <row r="8823">
          <cell r="B8823" t="str">
            <v>MET0008823</v>
          </cell>
          <cell r="C8823" t="str">
            <v>Addl Rkr Sw &amp; Legends #29 (3) Warn Rr/RH AC Scene/LH AC Scene</v>
          </cell>
          <cell r="K8823">
            <v>267</v>
          </cell>
        </row>
        <row r="8824">
          <cell r="B8824" t="str">
            <v>MET0008824</v>
          </cell>
          <cell r="C8824" t="str">
            <v>Addl Rkr Sw &amp; Legends #30 (3) Warn Rr/Rr Scene/Gen</v>
          </cell>
          <cell r="K8824">
            <v>267</v>
          </cell>
        </row>
        <row r="8825">
          <cell r="B8825" t="str">
            <v>MET0008825</v>
          </cell>
          <cell r="C8825" t="str">
            <v>Addl Rkr Sw &amp; Legends #56 (1) Warn Rr</v>
          </cell>
          <cell r="K8825">
            <v>267</v>
          </cell>
        </row>
        <row r="8826">
          <cell r="B8826" t="str">
            <v>MET0008826</v>
          </cell>
          <cell r="C8826" t="str">
            <v>Addl Rkr Sw &amp; Legends #46 (2) Warn Rr/Rr Scene</v>
          </cell>
          <cell r="K8826">
            <v>267</v>
          </cell>
        </row>
        <row r="8827">
          <cell r="B8827" t="str">
            <v>MET0008827</v>
          </cell>
          <cell r="C8827" t="str">
            <v>Addl Rkr Sw &amp; Legends #31 (5) RH Scene/LH Scene/Rr Scene/Upr Warn/Lwr Warn</v>
          </cell>
          <cell r="K8827">
            <v>267</v>
          </cell>
        </row>
        <row r="8828">
          <cell r="B8828" t="str">
            <v>MET0008828</v>
          </cell>
          <cell r="C8828" t="str">
            <v>Addl Rkr Sw &amp; Legends #32 (4) Rr Scene/LH Scene/RH Scene/Upr Wkwy</v>
          </cell>
          <cell r="K8828">
            <v>267</v>
          </cell>
        </row>
        <row r="8829">
          <cell r="B8829" t="str">
            <v>MET0008829</v>
          </cell>
          <cell r="C8829" t="str">
            <v>Addl Rkr Sw &amp; Legends #33 (3) RH Scene/LH Scene/Rr Scene</v>
          </cell>
          <cell r="K8829">
            <v>267</v>
          </cell>
        </row>
        <row r="8830">
          <cell r="B8830" t="str">
            <v>MET0008830</v>
          </cell>
          <cell r="C8830" t="str">
            <v>Addl Rkr Sw &amp; Legends #48 (3) Mom Rkr RH Scene/LH Scene/Rr Scene</v>
          </cell>
          <cell r="K8830">
            <v>267</v>
          </cell>
        </row>
        <row r="8831">
          <cell r="B8831" t="str">
            <v>MET0008831</v>
          </cell>
          <cell r="C8831" t="str">
            <v>Addl Rkr Sw &amp; Legends #49 (3) Mom Rkr Off Body Scene/Drv Body Scene/Rr Scene</v>
          </cell>
          <cell r="K8831">
            <v>267</v>
          </cell>
        </row>
        <row r="8832">
          <cell r="B8832" t="str">
            <v>MET0008832</v>
          </cell>
          <cell r="C8832" t="str">
            <v>Addl Rkr Sw &amp; Legends #50 Mom Rkr Rr Scene</v>
          </cell>
          <cell r="K8832">
            <v>267</v>
          </cell>
        </row>
        <row r="8833">
          <cell r="B8833" t="str">
            <v>MET0008833</v>
          </cell>
          <cell r="C8833" t="str">
            <v>Addl Rkr Sw &amp; Legends #34 Black Lighted Momentary (2)</v>
          </cell>
          <cell r="K8833">
            <v>267</v>
          </cell>
        </row>
        <row r="8834">
          <cell r="B8834" t="str">
            <v>MET0008834</v>
          </cell>
          <cell r="C8834" t="str">
            <v>Addl Rkr Sw &amp; Legends #35 (5) Load Mgr/Lt Bar/Sd Warn/Rr Warn/Opticom</v>
          </cell>
          <cell r="K8834">
            <v>267</v>
          </cell>
        </row>
        <row r="8835">
          <cell r="B8835" t="str">
            <v>MET0008835</v>
          </cell>
          <cell r="C8835" t="str">
            <v>Addl Rkr Sw &amp; Legends #36 (6) Ltbr/Warn Rr/Intrsct/Opticom Lmp/Pkup Lts/Load Mgr</v>
          </cell>
          <cell r="K8835">
            <v>267</v>
          </cell>
        </row>
        <row r="8836">
          <cell r="B8836" t="str">
            <v>MET0008836</v>
          </cell>
          <cell r="C8836" t="str">
            <v>Addl Rkr Sw &amp; Legends #37 (4) Mstr Warn Lt/Pos 1 Warn/Pos 1&amp;2 Warn/Pos 1&amp;2&amp;3 Wrn</v>
          </cell>
          <cell r="K8836">
            <v>267</v>
          </cell>
        </row>
        <row r="8837">
          <cell r="B8837" t="str">
            <v>MET0008837</v>
          </cell>
          <cell r="C8837" t="str">
            <v>Addl Rkr Sw &amp; Legends #44 Black Momentary (6)</v>
          </cell>
          <cell r="K8837">
            <v>305</v>
          </cell>
        </row>
        <row r="8838">
          <cell r="B8838" t="str">
            <v>MET0008838</v>
          </cell>
          <cell r="C8838" t="str">
            <v>Addl Rkr Sw &amp; Legends #39 Black Momentary (2)</v>
          </cell>
          <cell r="K8838">
            <v>267</v>
          </cell>
        </row>
        <row r="8839">
          <cell r="B8839" t="str">
            <v>MET0008839</v>
          </cell>
          <cell r="C8839" t="str">
            <v>Addl Rkr Sw &amp; Legends #40 White Momentary Sw (1) Clr Lt Cutoff</v>
          </cell>
          <cell r="K8839">
            <v>558</v>
          </cell>
        </row>
        <row r="8840">
          <cell r="B8840" t="str">
            <v>MET0008840</v>
          </cell>
          <cell r="C8840" t="str">
            <v>Addl Rkr Sw &amp; Legends #41 (4) Opticom/Gen/RH Scene/LH Scene</v>
          </cell>
          <cell r="K8840">
            <v>267</v>
          </cell>
        </row>
        <row r="8841">
          <cell r="B8841" t="str">
            <v>MET0008841</v>
          </cell>
          <cell r="C8841" t="str">
            <v>Addl Rkr Sw &amp; Legends #42 (1) Lightbar</v>
          </cell>
          <cell r="K8841">
            <v>267</v>
          </cell>
        </row>
        <row r="8842">
          <cell r="B8842" t="str">
            <v>MET0008842</v>
          </cell>
          <cell r="C8842" t="str">
            <v>Addl Rkr Sw &amp; Legends #43 (3) Warn Rr/Rr DC Scene/Gen</v>
          </cell>
          <cell r="K8842">
            <v>267</v>
          </cell>
        </row>
        <row r="8843">
          <cell r="B8843" t="str">
            <v>MET0008843</v>
          </cell>
          <cell r="C8843" t="str">
            <v>Panel Layout</v>
          </cell>
          <cell r="K8843">
            <v>0</v>
          </cell>
        </row>
        <row r="8844">
          <cell r="B8844" t="str">
            <v>MET0008844</v>
          </cell>
          <cell r="C8844" t="str">
            <v>Cab Exterior Protection Front</v>
          </cell>
          <cell r="K8844">
            <v>0</v>
          </cell>
        </row>
        <row r="8845">
          <cell r="B8845" t="str">
            <v>MET0008845</v>
          </cell>
          <cell r="C8845" t="str">
            <v>Cab Exterior Protection Front And Rear</v>
          </cell>
          <cell r="K8845">
            <v>171</v>
          </cell>
        </row>
        <row r="8846">
          <cell r="B8846" t="str">
            <v>MET0008846</v>
          </cell>
          <cell r="C8846" t="str">
            <v>Fire Extinguisher Shiploose</v>
          </cell>
          <cell r="K8846">
            <v>0</v>
          </cell>
        </row>
        <row r="8847">
          <cell r="B8847" t="str">
            <v>MET0008847</v>
          </cell>
          <cell r="C8847" t="str">
            <v>Fire Extinguisher 5 Lb Shiploose</v>
          </cell>
          <cell r="K8847">
            <v>206</v>
          </cell>
        </row>
        <row r="8848">
          <cell r="B8848" t="str">
            <v>MET0008848</v>
          </cell>
          <cell r="C8848" t="str">
            <v>NO Road Safety Kit</v>
          </cell>
          <cell r="K8848">
            <v>0</v>
          </cell>
        </row>
        <row r="8849">
          <cell r="B8849" t="str">
            <v>MET0008849</v>
          </cell>
          <cell r="C8849" t="str">
            <v>Road Safety Kit Shiploose</v>
          </cell>
          <cell r="K8849">
            <v>33</v>
          </cell>
        </row>
        <row r="8850">
          <cell r="B8850" t="str">
            <v>MET0008850</v>
          </cell>
          <cell r="C8850" t="str">
            <v>NO Lug Wrench</v>
          </cell>
          <cell r="K8850">
            <v>0</v>
          </cell>
        </row>
        <row r="8851">
          <cell r="B8851" t="str">
            <v>MET0008851</v>
          </cell>
          <cell r="C8851" t="str">
            <v>Lug Wrench</v>
          </cell>
          <cell r="K8851">
            <v>98</v>
          </cell>
        </row>
        <row r="8852">
          <cell r="B8852" t="str">
            <v>MET0008852</v>
          </cell>
          <cell r="C8852" t="str">
            <v>Door Keys for Manual Locks (4)</v>
          </cell>
          <cell r="K8852">
            <v>0</v>
          </cell>
        </row>
        <row r="8853">
          <cell r="B8853" t="str">
            <v>MET0008853</v>
          </cell>
          <cell r="C8853" t="str">
            <v>Door Keys for Manual Locks (6)</v>
          </cell>
          <cell r="K8853">
            <v>128</v>
          </cell>
        </row>
        <row r="8854">
          <cell r="B8854" t="str">
            <v>MET0008854</v>
          </cell>
          <cell r="C8854" t="str">
            <v>Door Keys for Manual Locks (8)</v>
          </cell>
          <cell r="K8854">
            <v>149</v>
          </cell>
        </row>
        <row r="8855">
          <cell r="B8855" t="str">
            <v>MET0008855</v>
          </cell>
          <cell r="C8855" t="str">
            <v>Door Keys for Manual Locks (10)</v>
          </cell>
          <cell r="K8855">
            <v>170</v>
          </cell>
        </row>
        <row r="8856">
          <cell r="B8856" t="str">
            <v>MET0008856</v>
          </cell>
          <cell r="C8856" t="str">
            <v>Door Keys for Manual Locks (20)</v>
          </cell>
          <cell r="K8856">
            <v>276</v>
          </cell>
        </row>
        <row r="8857">
          <cell r="B8857" t="str">
            <v>MET0008857</v>
          </cell>
          <cell r="C8857" t="str">
            <v>NO Diagnostic Software Engine</v>
          </cell>
          <cell r="K8857">
            <v>0</v>
          </cell>
        </row>
        <row r="8858">
          <cell r="B8858" t="str">
            <v>MET0008858</v>
          </cell>
          <cell r="C8858" t="str">
            <v>NO Diagnostic Software Transmission</v>
          </cell>
          <cell r="K8858">
            <v>0</v>
          </cell>
        </row>
        <row r="8859">
          <cell r="B8859" t="str">
            <v>MET0008859</v>
          </cell>
          <cell r="C8859" t="str">
            <v>Diagnostic Software Transmission</v>
          </cell>
          <cell r="K8859">
            <v>2859</v>
          </cell>
        </row>
        <row r="8860">
          <cell r="B8860" t="str">
            <v>MET0008860</v>
          </cell>
          <cell r="C8860" t="str">
            <v>NO Diagnostic Software ABS</v>
          </cell>
          <cell r="K8860">
            <v>0</v>
          </cell>
        </row>
        <row r="8861">
          <cell r="B8861" t="str">
            <v>MET0008861</v>
          </cell>
          <cell r="C8861" t="str">
            <v>NO Diagnostic Interface Module</v>
          </cell>
          <cell r="K8861">
            <v>0</v>
          </cell>
        </row>
        <row r="8862">
          <cell r="B8862" t="str">
            <v>MET0008862</v>
          </cell>
          <cell r="C8862" t="str">
            <v>Diagnostic Interface Module USB-Link</v>
          </cell>
          <cell r="K8862">
            <v>2208</v>
          </cell>
        </row>
        <row r="8863">
          <cell r="B8863" t="str">
            <v>MET0008863</v>
          </cell>
          <cell r="C8863" t="str">
            <v>NO Diagnostic Software Weldon MUX</v>
          </cell>
          <cell r="K8863">
            <v>0</v>
          </cell>
        </row>
        <row r="8864">
          <cell r="B8864" t="str">
            <v>MET0008864</v>
          </cell>
          <cell r="C8864" t="str">
            <v>Diagnostic Software Weldon MUX</v>
          </cell>
          <cell r="K8864">
            <v>1823</v>
          </cell>
        </row>
        <row r="8865">
          <cell r="B8865" t="str">
            <v>MET0008865</v>
          </cell>
          <cell r="C8865" t="str">
            <v>Diagnostic Software Weldon MUX (2)</v>
          </cell>
          <cell r="K8865">
            <v>3540</v>
          </cell>
        </row>
        <row r="8866">
          <cell r="B8866" t="str">
            <v>MET0008866</v>
          </cell>
          <cell r="C8866" t="str">
            <v>NO Diagnostic Software Occupant Protection</v>
          </cell>
          <cell r="K8866">
            <v>0</v>
          </cell>
        </row>
        <row r="8867">
          <cell r="B8867" t="str">
            <v>MET0008867</v>
          </cell>
          <cell r="C8867" t="str">
            <v>NO End User Training</v>
          </cell>
          <cell r="K8867">
            <v>0</v>
          </cell>
        </row>
        <row r="8868">
          <cell r="B8868" t="str">
            <v>MET0008868</v>
          </cell>
          <cell r="C8868" t="str">
            <v>Warranty Cab and Chassis (1) Year RFW0101</v>
          </cell>
          <cell r="K8868">
            <v>-2844</v>
          </cell>
        </row>
        <row r="8869">
          <cell r="B8869" t="str">
            <v>MET0008869</v>
          </cell>
          <cell r="C8869" t="str">
            <v>Warranty Cab and Chassis (2) Year RFW0102</v>
          </cell>
          <cell r="K8869">
            <v>0</v>
          </cell>
        </row>
        <row r="8870">
          <cell r="B8870" t="str">
            <v>MET0008870</v>
          </cell>
          <cell r="C8870" t="str">
            <v>Warranty Cab and Chassis (3) Year RFW0103</v>
          </cell>
          <cell r="K8870">
            <v>5294</v>
          </cell>
        </row>
        <row r="8871">
          <cell r="B8871" t="str">
            <v>MET0008871</v>
          </cell>
          <cell r="C8871" t="str">
            <v>Warranty Cab and Chassis (5) Year RFW0105</v>
          </cell>
          <cell r="K8871">
            <v>12303</v>
          </cell>
        </row>
        <row r="8872">
          <cell r="B8872" t="str">
            <v>MET0008872</v>
          </cell>
          <cell r="C8872" t="str">
            <v>Vehicle Manufacturer Identification Spartan</v>
          </cell>
          <cell r="K8872">
            <v>0</v>
          </cell>
        </row>
        <row r="8873">
          <cell r="B8873" t="str">
            <v>MET0008873</v>
          </cell>
          <cell r="C8873" t="str">
            <v>Vehicle Manufacturer Identification Spartan Non-FMVSS Required Labels Shiploose</v>
          </cell>
          <cell r="K8873">
            <v>0</v>
          </cell>
        </row>
        <row r="8874">
          <cell r="B8874" t="str">
            <v>MET0008874</v>
          </cell>
          <cell r="C8874" t="str">
            <v>Vehicle Manufacturer Identification Spartan w/Frm Stamped VIN</v>
          </cell>
          <cell r="K8874">
            <v>293</v>
          </cell>
        </row>
        <row r="8875">
          <cell r="B8875" t="str">
            <v>MET0008875</v>
          </cell>
          <cell r="C8875" t="str">
            <v>Vehicle Manufacturer Identification Spartan w/Frm Data Tag</v>
          </cell>
          <cell r="K8875">
            <v>293</v>
          </cell>
        </row>
        <row r="8876">
          <cell r="B8876" t="str">
            <v>MET0008876</v>
          </cell>
          <cell r="C8876" t="str">
            <v>Vehicle Manufacturer Identification Spartan w/VIN Tag on Drv Door Frame</v>
          </cell>
          <cell r="K8876">
            <v>293</v>
          </cell>
        </row>
        <row r="8877">
          <cell r="B8877" t="str">
            <v>MET0008877</v>
          </cell>
          <cell r="C8877" t="str">
            <v>Vehicle Manufacturer Identification Frm Stamped VIN &amp; Chinese/English Data Tag</v>
          </cell>
          <cell r="K8877">
            <v>881</v>
          </cell>
        </row>
        <row r="8878">
          <cell r="B8878" t="str">
            <v>MET0008878</v>
          </cell>
          <cell r="C8878" t="str">
            <v>Chassis Operation Manual Digital Copy (2)</v>
          </cell>
          <cell r="K8878">
            <v>0</v>
          </cell>
        </row>
        <row r="8879">
          <cell r="B8879" t="str">
            <v>MET0008879</v>
          </cell>
          <cell r="C8879" t="str">
            <v>Chassis Operation Manual w/On-Board USB Storage</v>
          </cell>
          <cell r="K8879">
            <v>239</v>
          </cell>
        </row>
        <row r="8880">
          <cell r="B8880" t="str">
            <v>MET0008880</v>
          </cell>
          <cell r="C8880" t="str">
            <v>Chassis Operation Manual Digital Copy Spanish (2)</v>
          </cell>
          <cell r="K8880">
            <v>1085</v>
          </cell>
        </row>
        <row r="8881">
          <cell r="B8881" t="str">
            <v>MET0008881</v>
          </cell>
          <cell r="C8881" t="str">
            <v>Chassis Operation Manual Digital Copy (3)</v>
          </cell>
          <cell r="K8881">
            <v>35</v>
          </cell>
        </row>
        <row r="8882">
          <cell r="B8882" t="str">
            <v>MET0008882</v>
          </cell>
          <cell r="C8882" t="str">
            <v>Chassis Operation Manual Digital Copy (4)</v>
          </cell>
          <cell r="K8882">
            <v>71</v>
          </cell>
        </row>
        <row r="8883">
          <cell r="B8883" t="str">
            <v>MET0008883</v>
          </cell>
          <cell r="C8883" t="str">
            <v>Chassis Operation Manual Hard Copy</v>
          </cell>
          <cell r="K8883">
            <v>542</v>
          </cell>
        </row>
        <row r="8884">
          <cell r="B8884" t="str">
            <v>MET0008884</v>
          </cell>
          <cell r="C8884" t="str">
            <v>Chassis Operation Manual Hard Copy/Digital</v>
          </cell>
          <cell r="K8884">
            <v>542</v>
          </cell>
        </row>
        <row r="8885">
          <cell r="B8885" t="str">
            <v>MET0008885</v>
          </cell>
          <cell r="C8885" t="str">
            <v>Chassis Operation Manual Hard Copy/Digital Spanish</v>
          </cell>
          <cell r="K8885">
            <v>1626</v>
          </cell>
        </row>
        <row r="8886">
          <cell r="B8886" t="str">
            <v>MET0008886</v>
          </cell>
          <cell r="C8886" t="str">
            <v>Chassis Operation Manual Hard Copy/Digital (2)</v>
          </cell>
          <cell r="K8886">
            <v>577</v>
          </cell>
        </row>
        <row r="8887">
          <cell r="B8887" t="str">
            <v>MET0008887</v>
          </cell>
          <cell r="C8887" t="str">
            <v>Chassis Operation Manual Hard Copy (2)</v>
          </cell>
          <cell r="K8887">
            <v>1085</v>
          </cell>
        </row>
        <row r="8888">
          <cell r="B8888" t="str">
            <v>MET0008888</v>
          </cell>
          <cell r="C8888" t="str">
            <v>Chassis Operation Manual Hard Copy (2)/Digital</v>
          </cell>
          <cell r="K8888">
            <v>1085</v>
          </cell>
        </row>
        <row r="8889">
          <cell r="B8889" t="str">
            <v>MET0008889</v>
          </cell>
          <cell r="C8889" t="str">
            <v>Chassis Operation Manual Hard Copy (2)/Digital (2)</v>
          </cell>
          <cell r="K8889">
            <v>1120</v>
          </cell>
        </row>
        <row r="8890">
          <cell r="B8890" t="str">
            <v>MET0008890</v>
          </cell>
          <cell r="C8890" t="str">
            <v>Chassis Operation Manual Hard Copy (3)/Digital (2)</v>
          </cell>
          <cell r="K8890">
            <v>1698</v>
          </cell>
        </row>
        <row r="8891">
          <cell r="B8891" t="str">
            <v>MET0008891</v>
          </cell>
          <cell r="C8891" t="str">
            <v>Chassis Operation Manual Hard Copy (3)/Digital (3)</v>
          </cell>
          <cell r="K8891">
            <v>1733</v>
          </cell>
        </row>
        <row r="8892">
          <cell r="B8892" t="str">
            <v>MET0008892</v>
          </cell>
          <cell r="C8892" t="str">
            <v>Chassis Operation Manual Hard Copy (3)</v>
          </cell>
          <cell r="K8892">
            <v>1626</v>
          </cell>
        </row>
        <row r="8893">
          <cell r="B8893" t="str">
            <v>MET0008893</v>
          </cell>
          <cell r="C8893" t="str">
            <v>Chassis Operation Manual Hard Copy (4)</v>
          </cell>
          <cell r="K8893">
            <v>2169</v>
          </cell>
        </row>
        <row r="8894">
          <cell r="B8894" t="str">
            <v>MET0008894</v>
          </cell>
          <cell r="C8894" t="str">
            <v>Chassis Operation Manual Hard Copy (5)/Digital</v>
          </cell>
          <cell r="K8894">
            <v>2711</v>
          </cell>
        </row>
        <row r="8895">
          <cell r="B8895" t="str">
            <v>MET0008895</v>
          </cell>
          <cell r="C8895" t="str">
            <v>Chassis Operation Manual Hard Copy (5)/Digital (2)</v>
          </cell>
          <cell r="K8895">
            <v>2746</v>
          </cell>
        </row>
        <row r="8896">
          <cell r="B8896" t="str">
            <v>MET0008896</v>
          </cell>
          <cell r="C8896" t="str">
            <v>Chassis Operation Manual Hard Copy Brazilian Portuguese (2)</v>
          </cell>
          <cell r="K8896">
            <v>2169</v>
          </cell>
        </row>
        <row r="8897">
          <cell r="B8897" t="str">
            <v>MET0008897</v>
          </cell>
          <cell r="C8897" t="str">
            <v>Chassis Operation Manual Hard Copy Spanish (2)</v>
          </cell>
          <cell r="K8897">
            <v>2169</v>
          </cell>
        </row>
        <row r="8898">
          <cell r="B8898" t="str">
            <v>MET0008898</v>
          </cell>
          <cell r="C8898" t="str">
            <v>Eng &amp; Trans Operation Man Eng Hard Copy/Trans Digital/Eng Owner Digital</v>
          </cell>
          <cell r="K8898">
            <v>0</v>
          </cell>
        </row>
        <row r="8899">
          <cell r="B8899" t="str">
            <v>MET0008899</v>
          </cell>
          <cell r="C8899" t="str">
            <v>Eng &amp; Trans Operation Man Eng Hard Copy/Trans Digital/Eng Owner Digital Spanish</v>
          </cell>
          <cell r="K8899">
            <v>106</v>
          </cell>
        </row>
        <row r="8900">
          <cell r="B8900" t="str">
            <v>MET0008900</v>
          </cell>
          <cell r="C8900" t="str">
            <v>Eng &amp; Trans Operation Man Eng Hard Copy/Trans Digital/Eng Owner Hard Spanish</v>
          </cell>
          <cell r="K8900">
            <v>106</v>
          </cell>
        </row>
        <row r="8901">
          <cell r="B8901" t="str">
            <v>MET0008901</v>
          </cell>
          <cell r="C8901" t="str">
            <v>Eng &amp; Trans Operation Man Eng Hard Copy (2)/Trans Hard Copy (2) Digital Copy (1)</v>
          </cell>
          <cell r="K8901">
            <v>499</v>
          </cell>
        </row>
        <row r="8902">
          <cell r="B8902" t="str">
            <v>MET0008902</v>
          </cell>
          <cell r="C8902" t="str">
            <v>Eng &amp; Trans Operation Man Eng/Trans Hard Copy/Trans Digital/Eng Owner Digital</v>
          </cell>
          <cell r="K8902">
            <v>249</v>
          </cell>
        </row>
        <row r="8903">
          <cell r="B8903" t="str">
            <v>MET0008903</v>
          </cell>
          <cell r="C8903" t="str">
            <v>Eng &amp; Trans Operation Man Eng/Trans Hard Copy/Eng Owner Hard Copy Portuguese</v>
          </cell>
          <cell r="K8903">
            <v>106</v>
          </cell>
        </row>
        <row r="8904">
          <cell r="B8904" t="str">
            <v>MET0008904</v>
          </cell>
          <cell r="C8904" t="str">
            <v>Eng &amp; Trans Operation Man Eng Hard Copy (3)/Trans Digital/Eng Owner Digital (1)</v>
          </cell>
          <cell r="K8904">
            <v>463</v>
          </cell>
        </row>
        <row r="8905">
          <cell r="B8905" t="str">
            <v>MET0008905</v>
          </cell>
          <cell r="C8905" t="str">
            <v>Eng &amp; Trans Operation Man (2) Eng Hard Copy (2) Trans (2) Eng Owner Digital</v>
          </cell>
          <cell r="K8905">
            <v>180</v>
          </cell>
        </row>
        <row r="8906">
          <cell r="B8906" t="str">
            <v>MET0008906</v>
          </cell>
          <cell r="C8906" t="str">
            <v>Eng &amp; Trans Operation Man (3) Eng Hard Copy (3) Trans (3) Eng Owner Digital</v>
          </cell>
          <cell r="K8906">
            <v>463</v>
          </cell>
        </row>
        <row r="8907">
          <cell r="B8907" t="str">
            <v>MET0008907</v>
          </cell>
          <cell r="C8907" t="str">
            <v>Eng &amp; Trans Operation Man (2) Hard Copy/(1) Trans/(2) Eng Owner Digital Spanish</v>
          </cell>
          <cell r="K8907">
            <v>534</v>
          </cell>
        </row>
        <row r="8908">
          <cell r="B8908" t="str">
            <v>MET0008908</v>
          </cell>
          <cell r="C8908" t="str">
            <v>NO Engine Service Manual</v>
          </cell>
          <cell r="K8908">
            <v>0</v>
          </cell>
        </row>
        <row r="8909">
          <cell r="B8909" t="str">
            <v>MET0008909</v>
          </cell>
          <cell r="C8909" t="str">
            <v>Engine Service Manual Hard Copy Cummins Med Displacement</v>
          </cell>
          <cell r="K8909">
            <v>786</v>
          </cell>
        </row>
        <row r="8910">
          <cell r="B8910" t="str">
            <v>MET0008910</v>
          </cell>
          <cell r="C8910" t="str">
            <v>Engine Service Manual Hard Copy Cummins Med Displacement (2)</v>
          </cell>
          <cell r="K8910">
            <v>1574</v>
          </cell>
        </row>
        <row r="8911">
          <cell r="B8911" t="str">
            <v>MET0008911</v>
          </cell>
          <cell r="C8911" t="str">
            <v>Engine Service Manual Hard Copy Cummins Med Displacement (2) Portuguese</v>
          </cell>
          <cell r="K8911">
            <v>1680</v>
          </cell>
        </row>
        <row r="8912">
          <cell r="B8912" t="str">
            <v>MET0008912</v>
          </cell>
          <cell r="C8912" t="str">
            <v>Engine Service Manual Hard Copy Cummins Med Displacement (2) Spanish</v>
          </cell>
          <cell r="K8912">
            <v>1680</v>
          </cell>
        </row>
        <row r="8913">
          <cell r="B8913" t="str">
            <v>MET0008913</v>
          </cell>
          <cell r="C8913" t="str">
            <v>Engine Service Manual Hard Copy Cummins Med Displacement (3)</v>
          </cell>
          <cell r="K8913">
            <v>2467</v>
          </cell>
        </row>
        <row r="8914">
          <cell r="B8914" t="str">
            <v>MET0008914</v>
          </cell>
          <cell r="C8914" t="str">
            <v>Engine Service Manual Hard Copy Cummins Lg Displacement</v>
          </cell>
          <cell r="K8914">
            <v>786</v>
          </cell>
        </row>
        <row r="8915">
          <cell r="B8915" t="str">
            <v>MET0008915</v>
          </cell>
          <cell r="C8915" t="str">
            <v>Engine Service Manual Hard Copy Cummins Lg Displacement (2)</v>
          </cell>
          <cell r="K8915">
            <v>1574</v>
          </cell>
        </row>
        <row r="8916">
          <cell r="B8916" t="str">
            <v>MET0008916</v>
          </cell>
          <cell r="C8916" t="str">
            <v>Engine Service Manual Hard Copy Cummins Lg Displacement (2) Spanish</v>
          </cell>
          <cell r="K8916">
            <v>1680</v>
          </cell>
        </row>
        <row r="8917">
          <cell r="B8917" t="str">
            <v>MET0008917</v>
          </cell>
          <cell r="C8917" t="str">
            <v>Engine Service Manual Hard Copy Cummins Lg Displacement (3)</v>
          </cell>
          <cell r="K8917">
            <v>2467</v>
          </cell>
        </row>
        <row r="8918">
          <cell r="B8918" t="str">
            <v>MET0008918</v>
          </cell>
          <cell r="C8918" t="str">
            <v>NO Transmission Service Manual</v>
          </cell>
          <cell r="K8918">
            <v>0</v>
          </cell>
        </row>
        <row r="8919">
          <cell r="B8919" t="str">
            <v>MET0008919</v>
          </cell>
          <cell r="C8919" t="str">
            <v>Transmission Service Manual Hard Copy Allison 3000 EVS</v>
          </cell>
          <cell r="K8919">
            <v>464</v>
          </cell>
        </row>
        <row r="8920">
          <cell r="B8920" t="str">
            <v>MET0008920</v>
          </cell>
          <cell r="C8920" t="str">
            <v>Transmission Service Manual Hard Copy Allison 3000 EVS (2)</v>
          </cell>
          <cell r="K8920">
            <v>931</v>
          </cell>
        </row>
        <row r="8921">
          <cell r="B8921" t="str">
            <v>MET0008921</v>
          </cell>
          <cell r="C8921" t="str">
            <v>Transmission Service Manual Hard Copy Allison 3000 EVS (3)</v>
          </cell>
          <cell r="K8921">
            <v>856</v>
          </cell>
        </row>
        <row r="8922">
          <cell r="B8922" t="str">
            <v>MET0008922</v>
          </cell>
          <cell r="C8922" t="str">
            <v>Transmission Service Manual Hard Copy Allison 3000 EVS Spanish</v>
          </cell>
          <cell r="K8922">
            <v>753</v>
          </cell>
        </row>
        <row r="8923">
          <cell r="B8923" t="str">
            <v>MET0008923</v>
          </cell>
          <cell r="C8923" t="str">
            <v>Transmission Service Manual Hard Copy Allison 3000 EVS Portuguese (2)</v>
          </cell>
          <cell r="K8923">
            <v>1403</v>
          </cell>
        </row>
        <row r="8924">
          <cell r="B8924" t="str">
            <v>MET0008924</v>
          </cell>
          <cell r="C8924" t="str">
            <v>Transmission Service Manual Hard Copy Allison 3000 EVS Spanish (2)</v>
          </cell>
          <cell r="K8924">
            <v>1403</v>
          </cell>
        </row>
        <row r="8925">
          <cell r="B8925" t="str">
            <v>MET0008925</v>
          </cell>
          <cell r="C8925" t="str">
            <v>Transmission Service Manual Hard Copy Allison 4000 EVS</v>
          </cell>
          <cell r="K8925">
            <v>464</v>
          </cell>
        </row>
        <row r="8926">
          <cell r="B8926" t="str">
            <v>MET0008926</v>
          </cell>
          <cell r="C8926" t="str">
            <v>Transmission Service Manual Hard Copy Allison 4000 EVS (2)</v>
          </cell>
          <cell r="K8926">
            <v>931</v>
          </cell>
        </row>
        <row r="8927">
          <cell r="B8927" t="str">
            <v>MET0008927</v>
          </cell>
          <cell r="C8927" t="str">
            <v>Transmission Service Manual Hard Copy Allison 4500 EVS (2)</v>
          </cell>
          <cell r="K8927">
            <v>1037</v>
          </cell>
        </row>
        <row r="8928">
          <cell r="B8928" t="str">
            <v>MET0008928</v>
          </cell>
          <cell r="C8928" t="str">
            <v>Cab/Chassis As Built Wiring Diagrams Digital Copy</v>
          </cell>
          <cell r="K8928">
            <v>0</v>
          </cell>
        </row>
        <row r="8929">
          <cell r="B8929" t="str">
            <v>MET0008929</v>
          </cell>
          <cell r="C8929" t="str">
            <v>Cab/Chassis As Built Wiring Diagrams Digital Copy (2)</v>
          </cell>
          <cell r="K8929">
            <v>0</v>
          </cell>
        </row>
        <row r="8930">
          <cell r="B8930" t="str">
            <v>MET0008930</v>
          </cell>
          <cell r="C8930" t="str">
            <v>Cab/Chassis As Built Wiring Diagrams Digital Copy (3)</v>
          </cell>
          <cell r="K8930">
            <v>141</v>
          </cell>
        </row>
        <row r="8931">
          <cell r="B8931" t="str">
            <v>MET0008931</v>
          </cell>
          <cell r="C8931" t="str">
            <v>Cab/Chassis As Built Wiring Diagrams Hard Copy/Digital</v>
          </cell>
          <cell r="K8931">
            <v>122</v>
          </cell>
        </row>
        <row r="8932">
          <cell r="B8932" t="str">
            <v>MET0008932</v>
          </cell>
          <cell r="C8932" t="str">
            <v>Cab/Chassis As Built Wiring Diagrams w/On-Board USB Storage</v>
          </cell>
          <cell r="K8932">
            <v>0</v>
          </cell>
        </row>
        <row r="8933">
          <cell r="B8933" t="str">
            <v>MET0008933</v>
          </cell>
          <cell r="C8933" t="str">
            <v>Cab/Chassis As Built Wiring Diagrams Hard Copy/Digital (2)</v>
          </cell>
          <cell r="K8933">
            <v>351</v>
          </cell>
        </row>
        <row r="8934">
          <cell r="B8934" t="str">
            <v>MET0008934</v>
          </cell>
          <cell r="C8934" t="str">
            <v>Cab/Chassis As Built Wiring Diagrams Hard Copy/Digital (2) Brazilian Portuguese</v>
          </cell>
          <cell r="K8934">
            <v>893</v>
          </cell>
        </row>
        <row r="8935">
          <cell r="B8935" t="str">
            <v>MET0008935</v>
          </cell>
          <cell r="C8935" t="str">
            <v>Cab/Chassis As Built Wiring Diagrams Hard Copy (2)/Digital</v>
          </cell>
          <cell r="K8935">
            <v>351</v>
          </cell>
        </row>
        <row r="8936">
          <cell r="B8936" t="str">
            <v>MET0008936</v>
          </cell>
          <cell r="C8936" t="str">
            <v>Cab/Chassis As Built Wiring Diagrams Hard Copy (2)/Digital (2)</v>
          </cell>
          <cell r="K8936">
            <v>351</v>
          </cell>
        </row>
        <row r="8937">
          <cell r="B8937" t="str">
            <v>MET0008937</v>
          </cell>
          <cell r="C8937" t="str">
            <v>Cab/Chassis As Built Wiring Diagrams Hard Copy</v>
          </cell>
          <cell r="K8937">
            <v>228</v>
          </cell>
        </row>
        <row r="8938">
          <cell r="B8938" t="str">
            <v>MET0008938</v>
          </cell>
          <cell r="C8938" t="str">
            <v>Cab/Chassis As Built Wiring Diagrams Hard Copy (2)</v>
          </cell>
          <cell r="K8938">
            <v>351</v>
          </cell>
        </row>
        <row r="8939">
          <cell r="B8939" t="str">
            <v>MET0008939</v>
          </cell>
          <cell r="C8939" t="str">
            <v>Cab Chassis As Built Wiring Diagrams Hard Copy (3)</v>
          </cell>
          <cell r="K8939">
            <v>472</v>
          </cell>
        </row>
        <row r="8940">
          <cell r="B8940" t="str">
            <v>MET0008940</v>
          </cell>
          <cell r="C8940" t="str">
            <v>Cab Chassis As Built Wiring Diagrams Hard Copy (3)/Digital (2)</v>
          </cell>
          <cell r="K8940">
            <v>472</v>
          </cell>
        </row>
        <row r="8941">
          <cell r="B8941" t="str">
            <v>MET0008941</v>
          </cell>
          <cell r="C8941" t="str">
            <v>Cab Chassis As Built Wiring Diagrams Hard Copy (5)/Digital (2)</v>
          </cell>
          <cell r="K8941">
            <v>716</v>
          </cell>
        </row>
        <row r="8942">
          <cell r="B8942" t="str">
            <v>MET0008942</v>
          </cell>
          <cell r="C8942" t="str">
            <v>NO Cab/Chassis As Built Wiring Diagrams</v>
          </cell>
          <cell r="K8942">
            <v>106</v>
          </cell>
        </row>
        <row r="8943">
          <cell r="B8943" t="str">
            <v>MET0008943</v>
          </cell>
          <cell r="C8943" t="str">
            <v>NO As Built Air Plumbing Diagram</v>
          </cell>
          <cell r="K8943">
            <v>0</v>
          </cell>
        </row>
        <row r="8944">
          <cell r="B8944" t="str">
            <v>MET0008944</v>
          </cell>
          <cell r="C8944" t="str">
            <v>As Built Air Plumbing Diagram Digital Copy</v>
          </cell>
          <cell r="K8944">
            <v>1137</v>
          </cell>
        </row>
        <row r="8945">
          <cell r="B8945" t="str">
            <v>MET0008945</v>
          </cell>
          <cell r="C8945" t="str">
            <v>As Built Air Plumbing Diagrams Digital Copy (2)</v>
          </cell>
          <cell r="K8945">
            <v>1175</v>
          </cell>
        </row>
        <row r="8946">
          <cell r="B8946" t="str">
            <v>MET0008946</v>
          </cell>
          <cell r="C8946" t="str">
            <v>As Built Air Plumbing Diagram Hard Copy</v>
          </cell>
          <cell r="K8946">
            <v>1137</v>
          </cell>
        </row>
        <row r="8947">
          <cell r="B8947" t="str">
            <v>MET0008947</v>
          </cell>
          <cell r="C8947" t="str">
            <v>As Built Air Plumbing Diagrams Hard Copy/Digital</v>
          </cell>
          <cell r="K8947">
            <v>1210</v>
          </cell>
        </row>
        <row r="8948">
          <cell r="B8948" t="str">
            <v>MET0008948</v>
          </cell>
          <cell r="C8948" t="str">
            <v>As Built Air Plumbing Diagrams Hard Copy (2)</v>
          </cell>
          <cell r="K8948">
            <v>1210</v>
          </cell>
        </row>
        <row r="8949">
          <cell r="B8949" t="str">
            <v>MET0008949</v>
          </cell>
          <cell r="C8949" t="str">
            <v>As Built Air Plumbing Diagrams Hard Copy (2)/Digital</v>
          </cell>
          <cell r="K8949">
            <v>1246</v>
          </cell>
        </row>
        <row r="8950">
          <cell r="B8950" t="str">
            <v>MET0008950</v>
          </cell>
          <cell r="C8950" t="str">
            <v>As Built Air Plumbing Diagrams Hard Copy (2)/Digital(2)</v>
          </cell>
          <cell r="K8950">
            <v>1281</v>
          </cell>
        </row>
        <row r="8951">
          <cell r="B8951" t="str">
            <v>MET0008951</v>
          </cell>
          <cell r="C8951" t="str">
            <v>As Built Air Plumbing Diagrams Hard Copy (3)</v>
          </cell>
          <cell r="K8951">
            <v>1281</v>
          </cell>
        </row>
        <row r="8952">
          <cell r="B8952" t="str">
            <v>MET0008952</v>
          </cell>
          <cell r="C8952" t="str">
            <v>NO As Built Fuel Plumbing Diagram</v>
          </cell>
          <cell r="K8952">
            <v>0</v>
          </cell>
        </row>
        <row r="8953">
          <cell r="B8953" t="str">
            <v>MET0008953</v>
          </cell>
          <cell r="C8953" t="str">
            <v>As Built Fuel Plumbing Diagram Digital Copy</v>
          </cell>
          <cell r="K8953">
            <v>546</v>
          </cell>
        </row>
        <row r="8954">
          <cell r="B8954" t="str">
            <v>MET0008954</v>
          </cell>
          <cell r="C8954" t="str">
            <v>As Built Fuel Plumbing Diagrams Digital Copy (2)</v>
          </cell>
          <cell r="K8954">
            <v>581</v>
          </cell>
        </row>
        <row r="8955">
          <cell r="B8955" t="str">
            <v>MET0008955</v>
          </cell>
          <cell r="C8955" t="str">
            <v>As Built Fuel Plumbing Diagram Hard Copy</v>
          </cell>
          <cell r="K8955">
            <v>546</v>
          </cell>
        </row>
        <row r="8956">
          <cell r="B8956" t="str">
            <v>MET0008956</v>
          </cell>
          <cell r="C8956" t="str">
            <v>As Built Fuel Plumbing Diagrams Hard Copy (2)</v>
          </cell>
          <cell r="K8956">
            <v>617</v>
          </cell>
        </row>
        <row r="8957">
          <cell r="B8957" t="str">
            <v>MET0008957</v>
          </cell>
          <cell r="C8957" t="str">
            <v>As Built Fuel Plumbing Diagrams Hard Copy (3)</v>
          </cell>
          <cell r="K8957">
            <v>691</v>
          </cell>
        </row>
        <row r="8958">
          <cell r="B8958" t="str">
            <v>MET0008958</v>
          </cell>
          <cell r="C8958" t="str">
            <v>As Built Fuel Plumbing Diagrams Hard Copy/Digital</v>
          </cell>
          <cell r="K8958">
            <v>617</v>
          </cell>
        </row>
        <row r="8959">
          <cell r="B8959" t="str">
            <v>MET0008959</v>
          </cell>
          <cell r="C8959" t="str">
            <v>As Built Fuel Plumbing Diagrams Hard Copy (2)/Digital</v>
          </cell>
          <cell r="K8959">
            <v>739</v>
          </cell>
        </row>
        <row r="8960">
          <cell r="B8960" t="str">
            <v>MET0008960</v>
          </cell>
          <cell r="C8960" t="str">
            <v>NO Cab Paint Confirmation</v>
          </cell>
          <cell r="K8960">
            <v>0</v>
          </cell>
        </row>
        <row r="8961">
          <cell r="B8961" t="str">
            <v>MET0008961</v>
          </cell>
          <cell r="C8961" t="str">
            <v>Cab Paint Confirmation - PPG - Confirmation #1</v>
          </cell>
          <cell r="K8961">
            <v>0</v>
          </cell>
        </row>
        <row r="8962">
          <cell r="B8962" t="str">
            <v>MET0008962</v>
          </cell>
          <cell r="C8962" t="str">
            <v>Cab Paint Confirmation - PPG - Confirmation #2</v>
          </cell>
          <cell r="K8962">
            <v>238</v>
          </cell>
        </row>
        <row r="8963">
          <cell r="B8963" t="str">
            <v>MET0008963</v>
          </cell>
          <cell r="C8963" t="str">
            <v>Cab Paint Confirmation - PPG - Confirmation #3</v>
          </cell>
          <cell r="K8963">
            <v>475</v>
          </cell>
        </row>
        <row r="8964">
          <cell r="B8964" t="str">
            <v>MET0008964</v>
          </cell>
          <cell r="C8964" t="str">
            <v>Cab Paint Confirmation - PPG - Confirmation #4</v>
          </cell>
          <cell r="K8964">
            <v>713</v>
          </cell>
        </row>
        <row r="8965">
          <cell r="B8965" t="str">
            <v>MET0008965</v>
          </cell>
          <cell r="C8965" t="str">
            <v>Cab Paint Confirmation - PPG - Confirmation #5</v>
          </cell>
          <cell r="K8965">
            <v>951</v>
          </cell>
        </row>
        <row r="8966">
          <cell r="B8966" t="str">
            <v>MET0008966</v>
          </cell>
          <cell r="C8966" t="str">
            <v>NO Customer Inspection</v>
          </cell>
          <cell r="K8966">
            <v>0</v>
          </cell>
        </row>
        <row r="8967">
          <cell r="B8967" t="str">
            <v>MET0008967</v>
          </cell>
          <cell r="C8967" t="str">
            <v>Customer Inspection - Chassis</v>
          </cell>
          <cell r="K8967">
            <v>1388</v>
          </cell>
        </row>
        <row r="8968">
          <cell r="B8968" t="str">
            <v>MET0008968</v>
          </cell>
          <cell r="C8968" t="str">
            <v>Sales Terms</v>
          </cell>
          <cell r="K8968">
            <v>0</v>
          </cell>
        </row>
        <row r="8969">
          <cell r="B8969" t="str">
            <v>MET0008969</v>
          </cell>
          <cell r="C8969" t="str">
            <v>NO Driveline Layout Confirmation</v>
          </cell>
          <cell r="K8969">
            <v>0</v>
          </cell>
        </row>
        <row r="8970">
          <cell r="B8970" t="str">
            <v>MET0008970</v>
          </cell>
          <cell r="C8970" t="str">
            <v>Driveline Layout Confirmation Required</v>
          </cell>
          <cell r="K8970">
            <v>0</v>
          </cell>
        </row>
        <row r="8971">
          <cell r="B8971" t="str">
            <v>MET0008971</v>
          </cell>
          <cell r="C8971" t="str">
            <v>NO 3D Chassis Layout</v>
          </cell>
          <cell r="K8971">
            <v>0</v>
          </cell>
        </row>
        <row r="8972">
          <cell r="B8972" t="str">
            <v>MET0008972</v>
          </cell>
          <cell r="C8972" t="str">
            <v>3D Chassis Layout Required</v>
          </cell>
          <cell r="K8972">
            <v>1117</v>
          </cell>
        </row>
        <row r="8973">
          <cell r="B8973" t="str">
            <v>MET0008973</v>
          </cell>
          <cell r="C8973" t="str">
            <v>3D Chassis Layout Front Bumper Only Required</v>
          </cell>
          <cell r="K8973">
            <v>464</v>
          </cell>
        </row>
        <row r="8974">
          <cell r="B8974" t="str">
            <v>MET0008974</v>
          </cell>
          <cell r="C8974" t="str">
            <v>Frame Layout</v>
          </cell>
          <cell r="K8974">
            <v>0</v>
          </cell>
        </row>
        <row r="8975">
          <cell r="B8975" t="str">
            <v>MET0008975</v>
          </cell>
          <cell r="C8975" t="str">
            <v>NO Post Production Testing Duration</v>
          </cell>
          <cell r="K8975">
            <v>0</v>
          </cell>
        </row>
        <row r="8981">
          <cell r="A8981" t="str">
            <v>C10</v>
          </cell>
          <cell r="C8981" t="str">
            <v>Spartan Metrostar, MFD, 10RR, 4 Door, Diesel, L9 380 HP 20K / 24K - Pumper Chassis</v>
          </cell>
          <cell r="K8981">
            <v>441697</v>
          </cell>
        </row>
        <row r="8982">
          <cell r="A8982" t="str">
            <v>C11</v>
          </cell>
          <cell r="C8982" t="str">
            <v>Spartan Metrostar, MFD, 10RR, 4 Door, Diesel, L9 380 HP 20K / 24K - Rescue Chassis</v>
          </cell>
          <cell r="K8982">
            <v>438763</v>
          </cell>
        </row>
        <row r="8983">
          <cell r="A8983" t="str">
            <v>C111</v>
          </cell>
          <cell r="C8983" t="str">
            <v>Spartan Metrostar, LTD, Flat Roof, Diesel, 2 Door, L9 380 HP 20K / 27K - Rescue Chassis</v>
          </cell>
          <cell r="K8983">
            <v>439794</v>
          </cell>
        </row>
        <row r="8984">
          <cell r="A8984" t="str">
            <v>C112</v>
          </cell>
          <cell r="C8984" t="str">
            <v>Spartan Metrostar, LTD, Flat Roof, Diesel, 3 Door, L9 380 HP 23K / 40K , Tandem - Rescue Chassis</v>
          </cell>
          <cell r="K8984">
            <v>515688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GAC FS12-23 Gladiator Options"/>
    </sheetNames>
    <sheetDataSet>
      <sheetData sheetId="0">
        <row r="2">
          <cell r="B2" t="str">
            <v>GLAD0002</v>
          </cell>
          <cell r="C2" t="str">
            <v>Model Year - 2025</v>
          </cell>
          <cell r="K2">
            <v>0</v>
          </cell>
        </row>
        <row r="3">
          <cell r="B3" t="str">
            <v>GLAD0003</v>
          </cell>
          <cell r="C3" t="str">
            <v>Country of Service United States Of America</v>
          </cell>
          <cell r="K3">
            <v>0</v>
          </cell>
        </row>
        <row r="4">
          <cell r="B4" t="str">
            <v>GLAD0004</v>
          </cell>
          <cell r="C4" t="str">
            <v>Country of Service Canada</v>
          </cell>
          <cell r="K4">
            <v>0</v>
          </cell>
        </row>
        <row r="5">
          <cell r="B5" t="str">
            <v>GLAD0005</v>
          </cell>
          <cell r="C5" t="str">
            <v>Emissions Certification Level - EPA 2024</v>
          </cell>
          <cell r="K5">
            <v>0</v>
          </cell>
        </row>
        <row r="6">
          <cell r="B6" t="str">
            <v>GLAD0006</v>
          </cell>
          <cell r="C6" t="str">
            <v>Cab and Chassis Labeling Language English w/Innovative Controls Labels</v>
          </cell>
          <cell r="K6">
            <v>0</v>
          </cell>
        </row>
        <row r="7">
          <cell r="B7" t="str">
            <v>GLAD0007</v>
          </cell>
          <cell r="C7" t="str">
            <v>Cab and Chassis Labeling Language English/French w/Innovative Control Labels</v>
          </cell>
          <cell r="K7">
            <v>0</v>
          </cell>
        </row>
        <row r="8">
          <cell r="B8" t="str">
            <v>GLAD0008</v>
          </cell>
          <cell r="C8" t="str">
            <v>Cab and Chassis Labeling Language Spanish w/Innovative Controls Labels</v>
          </cell>
          <cell r="K8">
            <v>0</v>
          </cell>
        </row>
        <row r="9">
          <cell r="B9" t="str">
            <v>GLAD0009</v>
          </cell>
          <cell r="C9" t="str">
            <v>Apparatus Type Rescue</v>
          </cell>
          <cell r="K9">
            <v>0</v>
          </cell>
        </row>
        <row r="10">
          <cell r="B10" t="str">
            <v>GLAD00010</v>
          </cell>
          <cell r="C10" t="str">
            <v>Apparatus Type Pumper</v>
          </cell>
          <cell r="K10">
            <v>0</v>
          </cell>
        </row>
        <row r="11">
          <cell r="B11" t="str">
            <v>GLAD00011</v>
          </cell>
          <cell r="C11" t="str">
            <v>Apparatus Type Mid Mount Aerial</v>
          </cell>
          <cell r="K11">
            <v>0</v>
          </cell>
        </row>
        <row r="12">
          <cell r="B12" t="str">
            <v>GLAD00012</v>
          </cell>
          <cell r="C12" t="str">
            <v>Apparatus Type Mid Mount Quint</v>
          </cell>
          <cell r="K12">
            <v>0</v>
          </cell>
        </row>
        <row r="13">
          <cell r="B13" t="str">
            <v>GLAD00013</v>
          </cell>
          <cell r="C13" t="str">
            <v>Apparatus Type Rear Mount Aerial</v>
          </cell>
          <cell r="K13">
            <v>0</v>
          </cell>
        </row>
        <row r="14">
          <cell r="B14" t="str">
            <v>GLAD00014</v>
          </cell>
          <cell r="C14" t="str">
            <v>Apparatus Type Rear Mount Quint</v>
          </cell>
          <cell r="K14">
            <v>0</v>
          </cell>
        </row>
        <row r="15">
          <cell r="B15" t="str">
            <v>GLAD00015</v>
          </cell>
          <cell r="C15" t="str">
            <v>Apparatus Type Tanker</v>
          </cell>
          <cell r="K15">
            <v>0</v>
          </cell>
        </row>
        <row r="16">
          <cell r="B16" t="str">
            <v>GLAD00016</v>
          </cell>
          <cell r="C16" t="str">
            <v>NO Rear Mount Aerial Device</v>
          </cell>
          <cell r="K16">
            <v>0</v>
          </cell>
        </row>
        <row r="17">
          <cell r="B17" t="str">
            <v>GLAD00017</v>
          </cell>
          <cell r="C17" t="str">
            <v>NO Mid Mount Aerial Device</v>
          </cell>
          <cell r="K17">
            <v>0</v>
          </cell>
        </row>
        <row r="18">
          <cell r="B18" t="str">
            <v>GLAD00018</v>
          </cell>
          <cell r="C18" t="str">
            <v>Vehicle Type Straight Truck</v>
          </cell>
          <cell r="K18">
            <v>0</v>
          </cell>
        </row>
        <row r="19">
          <cell r="B19" t="str">
            <v>GLAD00019</v>
          </cell>
          <cell r="C19" t="str">
            <v>Vehicle Type Tractor</v>
          </cell>
          <cell r="K19">
            <v>0</v>
          </cell>
        </row>
        <row r="20">
          <cell r="B20" t="str">
            <v>GLAD00020</v>
          </cell>
          <cell r="C20" t="str">
            <v>Vehicle Angle of Approach NFPA Minimum 8.00 Degrees</v>
          </cell>
          <cell r="K20">
            <v>0</v>
          </cell>
        </row>
        <row r="21">
          <cell r="B21" t="str">
            <v>GLAD00021</v>
          </cell>
          <cell r="C21" t="str">
            <v>Vehicle Angle of Approach Minimum 15.00 Degrees w/20.00 Degrees Frt Section</v>
          </cell>
          <cell r="K21">
            <v>0</v>
          </cell>
        </row>
        <row r="22">
          <cell r="B22" t="str">
            <v>GLAD00022</v>
          </cell>
          <cell r="C22" t="str">
            <v>Vehicle Angle of Approach Minimum 17.00 Degrees w/20.00 Degrees Frt Section</v>
          </cell>
          <cell r="K22">
            <v>0</v>
          </cell>
        </row>
        <row r="23">
          <cell r="B23" t="str">
            <v>GLAD00023</v>
          </cell>
          <cell r="C23" t="str">
            <v>Vehicle Angle of Approach Minimum 18.00 Degrees w/20.00 Degrees Frt Section</v>
          </cell>
          <cell r="K23">
            <v>0</v>
          </cell>
        </row>
        <row r="24">
          <cell r="B24" t="str">
            <v>GLAD00024</v>
          </cell>
          <cell r="C24" t="str">
            <v>Axle Configuration 4x2 (Rear Axle Drive Only)</v>
          </cell>
          <cell r="K24">
            <v>0</v>
          </cell>
        </row>
        <row r="25">
          <cell r="B25" t="str">
            <v>GLAD00025</v>
          </cell>
          <cell r="C25" t="str">
            <v>Axle Configuration 6x4 (Rear Tandem Axle Drive Only)</v>
          </cell>
          <cell r="K25">
            <v>0</v>
          </cell>
        </row>
        <row r="26">
          <cell r="B26" t="str">
            <v>GLAD00026</v>
          </cell>
          <cell r="C26" t="str">
            <v>GAWR Front 14780#</v>
          </cell>
          <cell r="K26">
            <v>0</v>
          </cell>
        </row>
        <row r="27">
          <cell r="B27" t="str">
            <v>GLAD00027</v>
          </cell>
          <cell r="C27" t="str">
            <v>GAWR Front 15800#</v>
          </cell>
          <cell r="K27">
            <v>0</v>
          </cell>
        </row>
        <row r="28">
          <cell r="B28" t="str">
            <v>GLAD00028</v>
          </cell>
          <cell r="C28" t="str">
            <v>GAWR Front 18000#</v>
          </cell>
          <cell r="K28">
            <v>0</v>
          </cell>
        </row>
        <row r="29">
          <cell r="B29" t="str">
            <v>GLAD00029</v>
          </cell>
          <cell r="C29" t="str">
            <v>GAWR Front 18740#</v>
          </cell>
          <cell r="K29">
            <v>0</v>
          </cell>
        </row>
        <row r="30">
          <cell r="B30" t="str">
            <v>GLAD00030</v>
          </cell>
          <cell r="C30" t="str">
            <v>GAWR Front 19452#</v>
          </cell>
          <cell r="K30">
            <v>0</v>
          </cell>
        </row>
        <row r="31">
          <cell r="B31" t="str">
            <v>GLAD00031</v>
          </cell>
          <cell r="C31" t="str">
            <v>GAWR Front 19840#</v>
          </cell>
          <cell r="K31">
            <v>0</v>
          </cell>
        </row>
        <row r="32">
          <cell r="B32" t="str">
            <v>GLAD00032</v>
          </cell>
          <cell r="C32" t="str">
            <v>GAWR Front 20000#</v>
          </cell>
          <cell r="K32">
            <v>0</v>
          </cell>
        </row>
        <row r="33">
          <cell r="B33" t="str">
            <v>GLAD00033</v>
          </cell>
          <cell r="C33" t="str">
            <v>GAWR Front 21000#</v>
          </cell>
          <cell r="K33">
            <v>0</v>
          </cell>
        </row>
        <row r="34">
          <cell r="B34" t="str">
            <v>GLAD00034</v>
          </cell>
          <cell r="C34" t="str">
            <v>GAWR Front 21500#</v>
          </cell>
          <cell r="K34">
            <v>0</v>
          </cell>
        </row>
        <row r="35">
          <cell r="B35" t="str">
            <v>GLAD00035</v>
          </cell>
          <cell r="C35" t="str">
            <v>GAWR Front 22000#</v>
          </cell>
          <cell r="K35">
            <v>0</v>
          </cell>
        </row>
        <row r="36">
          <cell r="B36" t="str">
            <v>GLAD00036</v>
          </cell>
          <cell r="C36" t="str">
            <v>GAWR Front 22800#</v>
          </cell>
          <cell r="K36">
            <v>0</v>
          </cell>
        </row>
        <row r="37">
          <cell r="B37" t="str">
            <v>GLAD00037</v>
          </cell>
          <cell r="C37" t="str">
            <v>GAWR Front 23000#</v>
          </cell>
          <cell r="K37">
            <v>0</v>
          </cell>
        </row>
        <row r="38">
          <cell r="B38" t="str">
            <v>GLAD00038</v>
          </cell>
          <cell r="C38" t="str">
            <v>GAWR Front 24000#</v>
          </cell>
          <cell r="K38">
            <v>0</v>
          </cell>
        </row>
        <row r="39">
          <cell r="B39" t="str">
            <v>GLAD00039</v>
          </cell>
          <cell r="C39" t="str">
            <v>GAWR Rear 24000#</v>
          </cell>
          <cell r="K39">
            <v>0</v>
          </cell>
        </row>
        <row r="40">
          <cell r="B40" t="str">
            <v>GLAD00040</v>
          </cell>
          <cell r="C40" t="str">
            <v>GAWR Rear 26000#</v>
          </cell>
          <cell r="K40">
            <v>0</v>
          </cell>
        </row>
        <row r="41">
          <cell r="B41" t="str">
            <v>GLAD00041</v>
          </cell>
          <cell r="C41" t="str">
            <v>GAWR Rear 27000#</v>
          </cell>
          <cell r="K41">
            <v>0</v>
          </cell>
        </row>
        <row r="42">
          <cell r="B42" t="str">
            <v>GLAD00042</v>
          </cell>
          <cell r="C42" t="str">
            <v>GAWR Rear 28450#</v>
          </cell>
          <cell r="K42">
            <v>0</v>
          </cell>
        </row>
        <row r="43">
          <cell r="B43" t="str">
            <v>GLAD00043</v>
          </cell>
          <cell r="C43" t="str">
            <v>GAWR Rear 29900#</v>
          </cell>
          <cell r="K43">
            <v>0</v>
          </cell>
        </row>
        <row r="44">
          <cell r="B44" t="str">
            <v>GLAD00044</v>
          </cell>
          <cell r="C44" t="str">
            <v>GAWR Rear 30000#</v>
          </cell>
          <cell r="K44">
            <v>0</v>
          </cell>
        </row>
        <row r="45">
          <cell r="B45" t="str">
            <v>GLAD00045</v>
          </cell>
          <cell r="C45" t="str">
            <v>GAWR Rear 31000#</v>
          </cell>
          <cell r="K45">
            <v>0</v>
          </cell>
        </row>
        <row r="46">
          <cell r="B46" t="str">
            <v>GLAD00046</v>
          </cell>
          <cell r="C46" t="str">
            <v>GAWR Rear 31500#</v>
          </cell>
          <cell r="K46">
            <v>0</v>
          </cell>
        </row>
        <row r="47">
          <cell r="B47" t="str">
            <v>GLAD00047</v>
          </cell>
          <cell r="C47" t="str">
            <v>GAWR Rear 32500#</v>
          </cell>
          <cell r="K47">
            <v>0</v>
          </cell>
        </row>
        <row r="48">
          <cell r="B48" t="str">
            <v>GLAD00048</v>
          </cell>
          <cell r="C48" t="str">
            <v>GAWR Rear 33000#</v>
          </cell>
          <cell r="K48">
            <v>0</v>
          </cell>
        </row>
        <row r="49">
          <cell r="B49" t="str">
            <v>GLAD00049</v>
          </cell>
          <cell r="C49" t="str">
            <v>GAWR Rear 35000#</v>
          </cell>
          <cell r="K49">
            <v>0</v>
          </cell>
        </row>
        <row r="50">
          <cell r="B50" t="str">
            <v>GLAD00050</v>
          </cell>
          <cell r="C50" t="str">
            <v>GAWR Rear 40000#</v>
          </cell>
          <cell r="K50">
            <v>0</v>
          </cell>
        </row>
        <row r="51">
          <cell r="B51" t="str">
            <v>GLAD00051</v>
          </cell>
          <cell r="C51" t="str">
            <v>GAWR Rear 44000#</v>
          </cell>
          <cell r="K51">
            <v>0</v>
          </cell>
        </row>
        <row r="52">
          <cell r="B52" t="str">
            <v>GLAD00052</v>
          </cell>
          <cell r="C52" t="str">
            <v>GAWR Rear 46000#</v>
          </cell>
          <cell r="K52">
            <v>0</v>
          </cell>
        </row>
        <row r="53">
          <cell r="B53" t="str">
            <v>GLAD00053</v>
          </cell>
          <cell r="C53" t="str">
            <v>GAWR Rear 48000#</v>
          </cell>
          <cell r="K53">
            <v>0</v>
          </cell>
        </row>
        <row r="54">
          <cell r="B54" t="str">
            <v>GLAD00054</v>
          </cell>
          <cell r="C54" t="str">
            <v>GAWR Rear 52000#</v>
          </cell>
          <cell r="K54">
            <v>0</v>
          </cell>
        </row>
        <row r="55">
          <cell r="B55" t="str">
            <v>GLAD00055</v>
          </cell>
          <cell r="C55" t="str">
            <v>GAWR Rear 54000#</v>
          </cell>
          <cell r="K55">
            <v>0</v>
          </cell>
        </row>
        <row r="56">
          <cell r="B56" t="str">
            <v>GLAD00056</v>
          </cell>
          <cell r="C56" t="str">
            <v>GAWR Rear 58000#</v>
          </cell>
          <cell r="K56">
            <v>0</v>
          </cell>
        </row>
        <row r="57">
          <cell r="B57" t="str">
            <v>GLAD00057</v>
          </cell>
          <cell r="C57" t="str">
            <v>GAWR Rear 60000#</v>
          </cell>
          <cell r="K57">
            <v>0</v>
          </cell>
        </row>
        <row r="58">
          <cell r="B58" t="str">
            <v>GLAD00058</v>
          </cell>
          <cell r="C58" t="str">
            <v>GAWR Rear 62000#</v>
          </cell>
          <cell r="K58">
            <v>0</v>
          </cell>
        </row>
        <row r="59">
          <cell r="B59" t="str">
            <v>GLAD00059</v>
          </cell>
          <cell r="C59" t="str">
            <v>GAWR Rear 63000#</v>
          </cell>
          <cell r="K59">
            <v>0</v>
          </cell>
        </row>
        <row r="60">
          <cell r="B60" t="str">
            <v>GLAD00060</v>
          </cell>
          <cell r="C60" t="str">
            <v>NO Gross Combination Weight Rating</v>
          </cell>
          <cell r="K60">
            <v>0</v>
          </cell>
        </row>
        <row r="61">
          <cell r="B61" t="str">
            <v>GLAD00061</v>
          </cell>
          <cell r="C61" t="str">
            <v>Gross Combination Weight Rating 67000#</v>
          </cell>
          <cell r="K61">
            <v>0</v>
          </cell>
        </row>
        <row r="62">
          <cell r="B62" t="str">
            <v>GLAD00062</v>
          </cell>
          <cell r="C62" t="str">
            <v>Gross Combination Weight Rating 68500#</v>
          </cell>
          <cell r="K62">
            <v>0</v>
          </cell>
        </row>
        <row r="63">
          <cell r="B63" t="str">
            <v>GLAD00063</v>
          </cell>
          <cell r="C63" t="str">
            <v>Gross Combination Weight Rating 69000#</v>
          </cell>
          <cell r="K63">
            <v>0</v>
          </cell>
        </row>
        <row r="64">
          <cell r="B64" t="str">
            <v>GLAD00064</v>
          </cell>
          <cell r="C64" t="str">
            <v>Gross Combination Weight Rating 70000#</v>
          </cell>
          <cell r="K64">
            <v>0</v>
          </cell>
        </row>
        <row r="65">
          <cell r="B65" t="str">
            <v>GLAD00065</v>
          </cell>
          <cell r="C65" t="str">
            <v>Gross Combination Weight Rating 74000#</v>
          </cell>
          <cell r="K65">
            <v>0</v>
          </cell>
        </row>
        <row r="66">
          <cell r="B66" t="str">
            <v>GLAD00066</v>
          </cell>
          <cell r="C66" t="str">
            <v>Gross Combination Weight Rating 75500#</v>
          </cell>
          <cell r="K66">
            <v>0</v>
          </cell>
        </row>
        <row r="67">
          <cell r="B67" t="str">
            <v>GLAD00067</v>
          </cell>
          <cell r="C67" t="str">
            <v>Gross Combination Weight Rating 85000#</v>
          </cell>
          <cell r="K67">
            <v>0</v>
          </cell>
        </row>
        <row r="68">
          <cell r="B68" t="str">
            <v>GLAD00068</v>
          </cell>
          <cell r="C68" t="str">
            <v>Pump Provision Driveline Midship, Pump Mode Prog w/Auto Park Brake "N"</v>
          </cell>
          <cell r="K68">
            <v>0</v>
          </cell>
        </row>
        <row r="69">
          <cell r="B69" t="str">
            <v>GLAD00069</v>
          </cell>
          <cell r="C69" t="str">
            <v>Pump Provision Driveline Midship</v>
          </cell>
          <cell r="K69">
            <v>0</v>
          </cell>
        </row>
        <row r="70">
          <cell r="B70" t="str">
            <v>GLAD00070</v>
          </cell>
          <cell r="C70" t="str">
            <v>Pump Provision Driveline Rear Mount, Pump Mode Prog w/Auto Park Brake "N"</v>
          </cell>
          <cell r="K70">
            <v>0</v>
          </cell>
        </row>
        <row r="71">
          <cell r="B71" t="str">
            <v>GLAD00071</v>
          </cell>
          <cell r="C71" t="str">
            <v>Pump Provision Driveline Rear Mount</v>
          </cell>
          <cell r="K71">
            <v>0</v>
          </cell>
        </row>
        <row r="72">
          <cell r="B72" t="str">
            <v>GLAD00072</v>
          </cell>
          <cell r="C72" t="str">
            <v>Pump Provision Transmission Driven PTO Midship</v>
          </cell>
          <cell r="K72">
            <v>0</v>
          </cell>
        </row>
        <row r="73">
          <cell r="B73" t="str">
            <v>GLAD00073</v>
          </cell>
          <cell r="C73" t="str">
            <v>Pump Provision Transmission Driven PTO Rear Mount</v>
          </cell>
          <cell r="K73">
            <v>0</v>
          </cell>
        </row>
        <row r="74">
          <cell r="B74" t="str">
            <v>GLAD00074</v>
          </cell>
          <cell r="C74" t="str">
            <v>NO Pump Provision</v>
          </cell>
          <cell r="K74">
            <v>0</v>
          </cell>
        </row>
        <row r="75">
          <cell r="B75" t="str">
            <v>GLAD00075</v>
          </cell>
          <cell r="C75" t="str">
            <v>Water &amp; Foam Tank Capacity Up to 750 Gallons</v>
          </cell>
          <cell r="K75">
            <v>0</v>
          </cell>
        </row>
        <row r="76">
          <cell r="B76" t="str">
            <v>GLAD00076</v>
          </cell>
          <cell r="C76" t="str">
            <v>Water &amp; Foam Tank Capacity 750 to 1250 Gallons</v>
          </cell>
          <cell r="K76">
            <v>0</v>
          </cell>
        </row>
        <row r="77">
          <cell r="B77" t="str">
            <v>GLAD00077</v>
          </cell>
          <cell r="C77" t="str">
            <v>Water &amp; Foam Tank Capacity 1251 to 1500 Gallons</v>
          </cell>
          <cell r="K77">
            <v>0</v>
          </cell>
        </row>
        <row r="78">
          <cell r="B78" t="str">
            <v>GLAD00078</v>
          </cell>
          <cell r="C78" t="str">
            <v>Water &amp; Foam Tank Capacity 1501 to 2200 Gallons</v>
          </cell>
          <cell r="K78">
            <v>0</v>
          </cell>
        </row>
        <row r="79">
          <cell r="B79" t="str">
            <v>GLAD00079</v>
          </cell>
          <cell r="C79" t="str">
            <v>Water &amp; Foam Tank Capacity 2201 to 3000 Gallons</v>
          </cell>
          <cell r="K79">
            <v>0</v>
          </cell>
        </row>
        <row r="80">
          <cell r="B80" t="str">
            <v>GLAD00080</v>
          </cell>
          <cell r="C80" t="str">
            <v>Water &amp; Foam Tank Capacity 3001 to 4000 Gallons</v>
          </cell>
          <cell r="K80">
            <v>0</v>
          </cell>
        </row>
        <row r="81">
          <cell r="B81" t="str">
            <v>GLAD00081</v>
          </cell>
          <cell r="C81" t="str">
            <v>Water &amp; Foam Tank Capacity Greater Than 4000 Gallons</v>
          </cell>
          <cell r="K81">
            <v>0</v>
          </cell>
        </row>
        <row r="82">
          <cell r="B82" t="str">
            <v>GLAD00082</v>
          </cell>
          <cell r="C82" t="str">
            <v>NO Water &amp; Foam Tank Capacity</v>
          </cell>
          <cell r="K82">
            <v>0</v>
          </cell>
        </row>
        <row r="83">
          <cell r="B83" t="str">
            <v>GLAD00083</v>
          </cell>
          <cell r="C83" t="str">
            <v>NO Customer Requested Testing</v>
          </cell>
          <cell r="K83">
            <v>0</v>
          </cell>
        </row>
        <row r="84">
          <cell r="B84" t="str">
            <v>GLAD00084</v>
          </cell>
          <cell r="C84" t="str">
            <v>Cab Style LTD Flat Roof</v>
          </cell>
          <cell r="K84">
            <v>4538</v>
          </cell>
        </row>
        <row r="85">
          <cell r="B85" t="str">
            <v>GLAD00085</v>
          </cell>
          <cell r="C85" t="str">
            <v>Cab Style LTD 10" Raised Roof</v>
          </cell>
          <cell r="K85">
            <v>4538</v>
          </cell>
        </row>
        <row r="86">
          <cell r="B86" t="str">
            <v>GLAD00086</v>
          </cell>
          <cell r="C86" t="str">
            <v>Cab Style LTD 24" Raised Roof</v>
          </cell>
          <cell r="K86">
            <v>10750</v>
          </cell>
        </row>
        <row r="87">
          <cell r="B87" t="str">
            <v>GLAD00087</v>
          </cell>
          <cell r="C87" t="str">
            <v>Cab Style SMFD Flat Roof</v>
          </cell>
          <cell r="K87">
            <v>3708</v>
          </cell>
        </row>
        <row r="88">
          <cell r="B88" t="str">
            <v>GLAD00088</v>
          </cell>
          <cell r="C88" t="str">
            <v>Cab Style SMFD 10" Raised Roof</v>
          </cell>
          <cell r="K88">
            <v>3708</v>
          </cell>
        </row>
        <row r="89">
          <cell r="B89" t="str">
            <v>GLAD00089</v>
          </cell>
          <cell r="C89" t="str">
            <v>Cab Style SMFD 10" Raised Roof Lwd Step</v>
          </cell>
          <cell r="K89">
            <v>11976</v>
          </cell>
        </row>
        <row r="90">
          <cell r="B90" t="str">
            <v>GLAD00090</v>
          </cell>
          <cell r="C90" t="str">
            <v>Cab Style MFD Flat Roof</v>
          </cell>
          <cell r="K90">
            <v>0</v>
          </cell>
        </row>
        <row r="91">
          <cell r="B91" t="str">
            <v>GLAD00091</v>
          </cell>
          <cell r="C91" t="str">
            <v>Cab Style MFD Flat Roof Lwd Step</v>
          </cell>
          <cell r="K91">
            <v>7373</v>
          </cell>
        </row>
        <row r="92">
          <cell r="B92" t="str">
            <v>GLAD00092</v>
          </cell>
          <cell r="C92" t="str">
            <v>Cab Style MFD 5" Raised Roof</v>
          </cell>
          <cell r="K92">
            <v>2932</v>
          </cell>
        </row>
        <row r="93">
          <cell r="B93" t="str">
            <v>GLAD00093</v>
          </cell>
          <cell r="C93" t="str">
            <v>Cab Style MFD 10" Raised Roof</v>
          </cell>
          <cell r="K93">
            <v>0</v>
          </cell>
        </row>
        <row r="94">
          <cell r="B94" t="str">
            <v>GLAD00094</v>
          </cell>
          <cell r="C94" t="str">
            <v>Cab Style MFD 10" Raised Roof Drop Cab</v>
          </cell>
          <cell r="K94">
            <v>15942</v>
          </cell>
        </row>
        <row r="95">
          <cell r="B95" t="str">
            <v>GLAD00095</v>
          </cell>
          <cell r="C95" t="str">
            <v>Cab Style MFD 10" Raised Roof Lwd Step</v>
          </cell>
          <cell r="K95">
            <v>5536</v>
          </cell>
        </row>
        <row r="96">
          <cell r="B96" t="str">
            <v>GLAD00096</v>
          </cell>
          <cell r="C96" t="str">
            <v>Cab Style MFD 20" Raised Roof</v>
          </cell>
          <cell r="K96">
            <v>4818</v>
          </cell>
        </row>
        <row r="97">
          <cell r="B97" t="str">
            <v>GLAD00097</v>
          </cell>
          <cell r="C97" t="str">
            <v>Cab Style MFD 24" Raised Roof</v>
          </cell>
          <cell r="K97">
            <v>7258</v>
          </cell>
        </row>
        <row r="98">
          <cell r="B98" t="str">
            <v>GLAD00098</v>
          </cell>
          <cell r="C98" t="str">
            <v>Cab Style EMFD Flat Roof</v>
          </cell>
          <cell r="K98">
            <v>9486</v>
          </cell>
        </row>
        <row r="99">
          <cell r="B99" t="str">
            <v>GLAD00099</v>
          </cell>
          <cell r="C99" t="str">
            <v>Cab Style EMFD 5" Raised Roof</v>
          </cell>
          <cell r="K99">
            <v>11495</v>
          </cell>
        </row>
        <row r="100">
          <cell r="B100" t="str">
            <v>GLAD00100</v>
          </cell>
          <cell r="C100" t="str">
            <v>Cab Style EMFD 10" Raised Roof</v>
          </cell>
          <cell r="K100">
            <v>8434</v>
          </cell>
        </row>
        <row r="101">
          <cell r="B101" t="str">
            <v>GLAD00101</v>
          </cell>
          <cell r="C101" t="str">
            <v>Cab Style EMFD 20" Raised Roof</v>
          </cell>
          <cell r="K101">
            <v>13512</v>
          </cell>
        </row>
        <row r="102">
          <cell r="B102" t="str">
            <v>GLAD00102</v>
          </cell>
          <cell r="C102" t="str">
            <v>Cab Style EMFD 24" Raised Roof</v>
          </cell>
          <cell r="K102">
            <v>13550</v>
          </cell>
        </row>
        <row r="103">
          <cell r="B103" t="str">
            <v>GLAD00103</v>
          </cell>
          <cell r="C103" t="str">
            <v>Cab Style LFD Flat Roof</v>
          </cell>
          <cell r="K103">
            <v>11651</v>
          </cell>
        </row>
        <row r="104">
          <cell r="B104" t="str">
            <v>GLAD00104</v>
          </cell>
          <cell r="C104" t="str">
            <v>Cab Style LFD Flat Roof Drop Cab</v>
          </cell>
          <cell r="K104">
            <v>21440</v>
          </cell>
        </row>
        <row r="105">
          <cell r="B105" t="str">
            <v>GLAD00105</v>
          </cell>
          <cell r="C105" t="str">
            <v>Cab Style LFD Flat Roof Lwd Step</v>
          </cell>
          <cell r="K105">
            <v>3594</v>
          </cell>
        </row>
        <row r="106">
          <cell r="B106" t="str">
            <v>GLAD00106</v>
          </cell>
          <cell r="C106" t="str">
            <v>Cab Style LFD 5" Raised Roof</v>
          </cell>
          <cell r="K106">
            <v>13665</v>
          </cell>
        </row>
        <row r="107">
          <cell r="B107" t="str">
            <v>GLAD00107</v>
          </cell>
          <cell r="C107" t="str">
            <v>Cab Style LFD 10" Raised Roof</v>
          </cell>
          <cell r="K107">
            <v>10598</v>
          </cell>
        </row>
        <row r="108">
          <cell r="B108" t="str">
            <v>GLAD00108</v>
          </cell>
          <cell r="C108" t="str">
            <v>Cab Style LFD 10" Raised Roof Drop Cab</v>
          </cell>
          <cell r="K108">
            <v>26512</v>
          </cell>
        </row>
        <row r="109">
          <cell r="B109" t="str">
            <v>GLAD00109</v>
          </cell>
          <cell r="C109" t="str">
            <v>Cab Style LFD 10" Raised Roof Lwd Step</v>
          </cell>
          <cell r="K109">
            <v>18435</v>
          </cell>
        </row>
        <row r="110">
          <cell r="B110" t="str">
            <v>GLAD00110</v>
          </cell>
          <cell r="C110" t="str">
            <v>Cab Style LFD 20" Raised Roof</v>
          </cell>
          <cell r="K110">
            <v>15677</v>
          </cell>
        </row>
        <row r="111">
          <cell r="B111" t="str">
            <v>GLAD00111</v>
          </cell>
          <cell r="C111" t="str">
            <v>Cab Style LFD 24" Raised Roof</v>
          </cell>
          <cell r="K111">
            <v>17666</v>
          </cell>
        </row>
        <row r="112">
          <cell r="B112" t="str">
            <v>GLAD00112</v>
          </cell>
          <cell r="C112" t="str">
            <v>Cab Style LFD 24" Raised Roof w/Full Width Crew Steps</v>
          </cell>
          <cell r="K112">
            <v>31914</v>
          </cell>
        </row>
        <row r="113">
          <cell r="B113" t="str">
            <v>GLAD00113</v>
          </cell>
          <cell r="C113" t="str">
            <v>Cab Style LLFD 5" Raised Roof</v>
          </cell>
          <cell r="K113">
            <v>19242</v>
          </cell>
        </row>
        <row r="114">
          <cell r="B114" t="str">
            <v>GLAD00114</v>
          </cell>
          <cell r="C114" t="str">
            <v>Cab Style LLFD 10" Raised Roof</v>
          </cell>
          <cell r="K114">
            <v>16646</v>
          </cell>
        </row>
        <row r="115">
          <cell r="B115" t="str">
            <v>GLAD00115</v>
          </cell>
          <cell r="C115" t="str">
            <v>Cab Style ELFD Flat Roof</v>
          </cell>
          <cell r="K115">
            <v>23572</v>
          </cell>
        </row>
        <row r="116">
          <cell r="B116" t="str">
            <v>GLAD00116</v>
          </cell>
          <cell r="C116" t="str">
            <v>Cab Style ELFD 5" Raised Roof</v>
          </cell>
          <cell r="K116">
            <v>25662</v>
          </cell>
        </row>
        <row r="117">
          <cell r="B117" t="str">
            <v>GLAD00117</v>
          </cell>
          <cell r="C117" t="str">
            <v>Cab Style ELFD 5" Raised Roof Lwd Step</v>
          </cell>
          <cell r="K117">
            <v>30625</v>
          </cell>
        </row>
        <row r="118">
          <cell r="B118" t="str">
            <v>GLAD00118</v>
          </cell>
          <cell r="C118" t="str">
            <v>Cab Style ELFD 10" Raised Roof</v>
          </cell>
          <cell r="K118">
            <v>22520</v>
          </cell>
        </row>
        <row r="119">
          <cell r="B119" t="str">
            <v>GLAD00119</v>
          </cell>
          <cell r="C119" t="str">
            <v>Cab Style ELFD 20" Raised Roof</v>
          </cell>
          <cell r="K119">
            <v>27376</v>
          </cell>
        </row>
        <row r="120">
          <cell r="B120" t="str">
            <v>GLAD00120</v>
          </cell>
          <cell r="C120" t="str">
            <v>Cab Style ELFD 24" Raised Roof</v>
          </cell>
          <cell r="K120">
            <v>28592</v>
          </cell>
        </row>
        <row r="121">
          <cell r="B121" t="str">
            <v>GLAD00121</v>
          </cell>
          <cell r="C121" t="str">
            <v>Occupant Protection IMMI 4Front &amp; RollTek w/SRA</v>
          </cell>
          <cell r="K121">
            <v>8477</v>
          </cell>
        </row>
        <row r="122">
          <cell r="B122" t="str">
            <v>GLAD00122</v>
          </cell>
          <cell r="C122" t="str">
            <v>Occupant Protection RollTek w/SRA</v>
          </cell>
          <cell r="K122">
            <v>3446</v>
          </cell>
        </row>
        <row r="123">
          <cell r="B123" t="str">
            <v>GLAD00123</v>
          </cell>
          <cell r="C123" t="str">
            <v>NO Occupant Protection</v>
          </cell>
          <cell r="K123">
            <v>0</v>
          </cell>
        </row>
        <row r="124">
          <cell r="B124" t="str">
            <v>GLAD00124</v>
          </cell>
          <cell r="C124" t="str">
            <v>Cab Frt Fascia Classic</v>
          </cell>
          <cell r="K124">
            <v>0</v>
          </cell>
        </row>
        <row r="125">
          <cell r="B125" t="str">
            <v>GLAD00125</v>
          </cell>
          <cell r="C125" t="str">
            <v>Cab Frt Fascia Classic w/Gloss Black Headlight Bezels</v>
          </cell>
          <cell r="K125">
            <v>747</v>
          </cell>
        </row>
        <row r="126">
          <cell r="B126" t="str">
            <v>GLAD00126</v>
          </cell>
          <cell r="C126" t="str">
            <v>Cab Frt Fascia Evolution</v>
          </cell>
          <cell r="K126">
            <v>0</v>
          </cell>
        </row>
        <row r="127">
          <cell r="B127" t="str">
            <v>GLAD00127</v>
          </cell>
          <cell r="C127" t="str">
            <v>Cab Frt Fascia Evolution w/Gloss Black Headlight Bezels</v>
          </cell>
          <cell r="K127">
            <v>747</v>
          </cell>
        </row>
        <row r="128">
          <cell r="B128" t="str">
            <v>GLAD00128</v>
          </cell>
          <cell r="C128" t="str">
            <v>Cab Frt Fascia Sirius</v>
          </cell>
          <cell r="K128">
            <v>1220</v>
          </cell>
        </row>
        <row r="129">
          <cell r="B129" t="str">
            <v>GLAD00129</v>
          </cell>
          <cell r="C129" t="str">
            <v>Cab Frt Fascia Sirius w/Gloss Black Headlight Bezels</v>
          </cell>
          <cell r="K129">
            <v>1969</v>
          </cell>
        </row>
        <row r="130">
          <cell r="B130" t="str">
            <v>GLAD00130</v>
          </cell>
          <cell r="C130" t="str">
            <v>Cab Frt Grille Hinged Classic Styled</v>
          </cell>
          <cell r="K130">
            <v>0</v>
          </cell>
        </row>
        <row r="131">
          <cell r="B131" t="str">
            <v>GLAD00131</v>
          </cell>
          <cell r="C131" t="str">
            <v>Cab Frt Grille Hinged Classic Styled w/Waving American Flag Graphic</v>
          </cell>
          <cell r="K131">
            <v>1271</v>
          </cell>
        </row>
        <row r="132">
          <cell r="B132" t="str">
            <v>GLAD00132</v>
          </cell>
          <cell r="C132" t="str">
            <v>Cab Frt Grille Hinged Classic Styled w/Waving American Flag Graphic Blk &amp; Wht</v>
          </cell>
          <cell r="K132">
            <v>1271</v>
          </cell>
        </row>
        <row r="133">
          <cell r="B133" t="str">
            <v>GLAD00133</v>
          </cell>
          <cell r="C133" t="str">
            <v>Cab Frt Grille Hinged Classic Styled Gloss Black</v>
          </cell>
          <cell r="K133">
            <v>1261</v>
          </cell>
        </row>
        <row r="134">
          <cell r="B134" t="str">
            <v>GLAD00134</v>
          </cell>
          <cell r="C134" t="str">
            <v>Cab Frt Grille Hinged Evolution</v>
          </cell>
          <cell r="K134">
            <v>421</v>
          </cell>
        </row>
        <row r="135">
          <cell r="B135" t="str">
            <v>GLAD00135</v>
          </cell>
          <cell r="C135" t="str">
            <v>Cab Frt Grille Hinged Evolution w/Waving American Flag Graphic</v>
          </cell>
          <cell r="K135">
            <v>1271</v>
          </cell>
        </row>
        <row r="136">
          <cell r="B136" t="str">
            <v>GLAD00136</v>
          </cell>
          <cell r="C136" t="str">
            <v>Cab Frt Grille Hinged Sirius</v>
          </cell>
          <cell r="K136">
            <v>0</v>
          </cell>
        </row>
        <row r="137">
          <cell r="B137" t="str">
            <v>GLAD00137</v>
          </cell>
          <cell r="C137" t="str">
            <v>Cab Frt Grille Hinged Sirius Gloss Black</v>
          </cell>
          <cell r="K137">
            <v>840</v>
          </cell>
        </row>
        <row r="138">
          <cell r="B138" t="str">
            <v>GLAD00138</v>
          </cell>
          <cell r="C138" t="str">
            <v>Cab Frt Grille Classic Styled</v>
          </cell>
          <cell r="K138">
            <v>0</v>
          </cell>
        </row>
        <row r="139">
          <cell r="B139" t="str">
            <v>GLAD00139</v>
          </cell>
          <cell r="C139" t="str">
            <v>Cab Frt Grille Classic Styled Gloss Black</v>
          </cell>
          <cell r="K139">
            <v>1261</v>
          </cell>
        </row>
        <row r="140">
          <cell r="B140" t="str">
            <v>GLAD00140</v>
          </cell>
          <cell r="C140" t="str">
            <v>Cab Frt Grille Classic Styled w/Waving American Flag Graphic</v>
          </cell>
          <cell r="K140">
            <v>1271</v>
          </cell>
        </row>
        <row r="141">
          <cell r="B141" t="str">
            <v>GLAD00141</v>
          </cell>
          <cell r="C141" t="str">
            <v>Cab Frt Grille Sirius</v>
          </cell>
          <cell r="K141">
            <v>0</v>
          </cell>
        </row>
        <row r="142">
          <cell r="B142" t="str">
            <v>GLAD00142</v>
          </cell>
          <cell r="C142" t="str">
            <v>Cab Frt Grille Sirius Gloss Black</v>
          </cell>
          <cell r="K142">
            <v>840</v>
          </cell>
        </row>
        <row r="143">
          <cell r="B143" t="str">
            <v>GLAD00143</v>
          </cell>
          <cell r="C143" t="str">
            <v>Cab Undercoat</v>
          </cell>
          <cell r="K143">
            <v>0</v>
          </cell>
        </row>
        <row r="144">
          <cell r="B144" t="str">
            <v>GLAD00144</v>
          </cell>
          <cell r="C144" t="str">
            <v>Cab Side Drip Rail</v>
          </cell>
          <cell r="K144">
            <v>0</v>
          </cell>
        </row>
        <row r="145">
          <cell r="B145" t="str">
            <v>GLAD00145</v>
          </cell>
          <cell r="C145" t="str">
            <v>Omit Cab Side Drip Rail</v>
          </cell>
          <cell r="K145">
            <v>932</v>
          </cell>
        </row>
        <row r="146">
          <cell r="B146" t="str">
            <v>GLAD00146</v>
          </cell>
          <cell r="C146" t="str">
            <v>Cab Paint Exterior Single Color</v>
          </cell>
          <cell r="K146">
            <v>0</v>
          </cell>
        </row>
        <row r="147">
          <cell r="B147" t="str">
            <v>GLAD00147</v>
          </cell>
          <cell r="C147" t="str">
            <v>Cab Paint Exterior Two Tone</v>
          </cell>
          <cell r="K147">
            <v>2169</v>
          </cell>
        </row>
        <row r="148">
          <cell r="B148" t="str">
            <v>GLAD00148</v>
          </cell>
          <cell r="C148" t="str">
            <v>Cab Paint Process/Manufacturer TBD</v>
          </cell>
          <cell r="K148">
            <v>0</v>
          </cell>
        </row>
        <row r="149">
          <cell r="B149" t="str">
            <v>GLAD00149</v>
          </cell>
          <cell r="C149" t="str">
            <v>Cab Paint Process/Manufacturer PPG</v>
          </cell>
          <cell r="K149">
            <v>0</v>
          </cell>
        </row>
        <row r="150">
          <cell r="B150" t="str">
            <v>GLAD00150</v>
          </cell>
          <cell r="C150" t="str">
            <v>Cab Paint Process/Manufacturer Sikkens</v>
          </cell>
          <cell r="K150">
            <v>0</v>
          </cell>
        </row>
        <row r="151">
          <cell r="B151" t="str">
            <v>GLAD00151</v>
          </cell>
          <cell r="C151" t="str">
            <v>Cab Paint Process/Manufacturer DuPont</v>
          </cell>
          <cell r="K151">
            <v>4269</v>
          </cell>
        </row>
        <row r="152">
          <cell r="B152" t="str">
            <v>GLAD00152</v>
          </cell>
          <cell r="C152" t="str">
            <v>Cab Paint Primary/Lower Color No Selection/TBD</v>
          </cell>
          <cell r="K152">
            <v>0</v>
          </cell>
        </row>
        <row r="153">
          <cell r="B153" t="str">
            <v>GLAD00153</v>
          </cell>
          <cell r="C153" t="str">
            <v xml:space="preserve">Cab Paint Primary/Lower Color No Selection PPG Tri-Coat / TBD </v>
          </cell>
          <cell r="K153">
            <v>4959</v>
          </cell>
        </row>
        <row r="154">
          <cell r="B154" t="str">
            <v>GLAD00154</v>
          </cell>
          <cell r="C154" t="str">
            <v>Shiploose Paint (1) Gallon Primary/Lwr Color</v>
          </cell>
          <cell r="K154">
            <v>459</v>
          </cell>
        </row>
        <row r="155">
          <cell r="B155" t="str">
            <v>GLAD00155</v>
          </cell>
          <cell r="C155" t="str">
            <v>Shiploose Paint (2) Gallons Primary/Lwr Color</v>
          </cell>
          <cell r="K155">
            <v>919</v>
          </cell>
        </row>
        <row r="156">
          <cell r="B156" t="str">
            <v>GLAD00156</v>
          </cell>
          <cell r="C156" t="str">
            <v>Shiploose Paint (1) Gallon Primary/Lwr Color/(1) Gallon Secondary/Upr Color</v>
          </cell>
          <cell r="K156">
            <v>919</v>
          </cell>
        </row>
        <row r="157">
          <cell r="B157" t="str">
            <v>GLAD00157</v>
          </cell>
          <cell r="C157" t="str">
            <v>Shiploose Paint (2) Gallon Primary/Lwr Color/(1) Gallon Secondary/Upr Color</v>
          </cell>
          <cell r="K157">
            <v>1378</v>
          </cell>
        </row>
        <row r="158">
          <cell r="B158" t="str">
            <v>GLAD00158</v>
          </cell>
          <cell r="C158" t="str">
            <v>NO Cab Paint Secondary/Upper Color</v>
          </cell>
          <cell r="K158">
            <v>0</v>
          </cell>
        </row>
        <row r="159">
          <cell r="B159" t="str">
            <v>GLAD00159</v>
          </cell>
          <cell r="C159" t="str">
            <v>Cab Paint Secondary/Upper Color No Selection/TBD</v>
          </cell>
          <cell r="K159">
            <v>0</v>
          </cell>
        </row>
        <row r="160">
          <cell r="B160" t="str">
            <v>GLAD00160</v>
          </cell>
          <cell r="C160" t="str">
            <v>Cab Paint Sec/Upper Color PPG No Selection Tri-Coat / TBD</v>
          </cell>
          <cell r="K160">
            <v>3543</v>
          </cell>
        </row>
        <row r="161">
          <cell r="B161" t="str">
            <v>GLAD00161</v>
          </cell>
          <cell r="C161" t="str">
            <v>NO Cab Paint Exterior Breakline</v>
          </cell>
          <cell r="K161">
            <v>0</v>
          </cell>
        </row>
        <row r="162">
          <cell r="B162" t="str">
            <v>GLAD00162</v>
          </cell>
          <cell r="C162" t="str">
            <v>Cab Paint Exterior Breakline Classic</v>
          </cell>
          <cell r="K162">
            <v>0</v>
          </cell>
        </row>
        <row r="163">
          <cell r="B163" t="str">
            <v>GLAD00163</v>
          </cell>
          <cell r="C163" t="str">
            <v>Cab Paint Exterior Breakline Classic Special</v>
          </cell>
          <cell r="K163">
            <v>788</v>
          </cell>
        </row>
        <row r="164">
          <cell r="B164" t="str">
            <v>GLAD00164</v>
          </cell>
          <cell r="C164" t="str">
            <v>Cab Paint Exterior Breakline Evolution</v>
          </cell>
          <cell r="K164">
            <v>0</v>
          </cell>
        </row>
        <row r="165">
          <cell r="B165" t="str">
            <v>GLAD00165</v>
          </cell>
          <cell r="C165" t="str">
            <v>Cab Paint Exterior Breakline Evolution Special</v>
          </cell>
          <cell r="K165">
            <v>788</v>
          </cell>
        </row>
        <row r="166">
          <cell r="B166" t="str">
            <v>GLAD00166</v>
          </cell>
          <cell r="C166" t="str">
            <v>NO Cab Paint Pinstripe</v>
          </cell>
          <cell r="K166">
            <v>0</v>
          </cell>
        </row>
        <row r="167">
          <cell r="B167" t="str">
            <v>GLAD00167</v>
          </cell>
          <cell r="C167" t="str">
            <v>Omit Cab Paint Pinstripe Standard Grade Breakline</v>
          </cell>
          <cell r="K167">
            <v>105</v>
          </cell>
        </row>
        <row r="168">
          <cell r="B168" t="str">
            <v>GLAD00168</v>
          </cell>
          <cell r="C168" t="str">
            <v>Cab Paint Pinstripe 1/2" Black Temporary</v>
          </cell>
          <cell r="K168">
            <v>19</v>
          </cell>
        </row>
        <row r="169">
          <cell r="B169" t="str">
            <v>GLAD00169</v>
          </cell>
          <cell r="C169" t="str">
            <v>Cab Paint Pinstripe 1/2" Black Reflective</v>
          </cell>
          <cell r="K169">
            <v>549</v>
          </cell>
        </row>
        <row r="170">
          <cell r="B170" t="str">
            <v>GLAD00170</v>
          </cell>
          <cell r="C170" t="str">
            <v>Cab Paint Pinstripe 1/2" Gold Leaf</v>
          </cell>
          <cell r="K170">
            <v>859</v>
          </cell>
        </row>
        <row r="171">
          <cell r="B171" t="str">
            <v>GLAD00171</v>
          </cell>
          <cell r="C171" t="str">
            <v>Cab Paint Pinstripe 1/2" Gold Reflective</v>
          </cell>
          <cell r="K171">
            <v>138</v>
          </cell>
        </row>
        <row r="172">
          <cell r="B172" t="str">
            <v>GLAD00172</v>
          </cell>
          <cell r="C172" t="str">
            <v>Cab Paint Pinstripe 1/2" Gold Reflective Upper &amp; Lower</v>
          </cell>
          <cell r="K172">
            <v>379</v>
          </cell>
        </row>
        <row r="173">
          <cell r="B173" t="str">
            <v>GLAD00173</v>
          </cell>
          <cell r="C173" t="str">
            <v>Cab Paint Pinstripe 1/2" Gold Leaf Upper &amp; Lower</v>
          </cell>
          <cell r="K173">
            <v>1822</v>
          </cell>
        </row>
        <row r="174">
          <cell r="B174" t="str">
            <v>GLAD00174</v>
          </cell>
          <cell r="C174" t="str">
            <v>Cab Paint Pinstripe 1/2" Silver Reflective</v>
          </cell>
          <cell r="K174">
            <v>243</v>
          </cell>
        </row>
        <row r="175">
          <cell r="B175" t="str">
            <v>GLAD00175</v>
          </cell>
          <cell r="C175" t="str">
            <v>NO Cab Exterior Roll-up Door Finish</v>
          </cell>
          <cell r="K175">
            <v>0</v>
          </cell>
        </row>
        <row r="176">
          <cell r="B176" t="str">
            <v>GLAD00176</v>
          </cell>
          <cell r="C176" t="str">
            <v>Cab Exterior Roll-up Door Finish Brushed</v>
          </cell>
          <cell r="K176">
            <v>105</v>
          </cell>
        </row>
        <row r="177">
          <cell r="B177" t="str">
            <v>GLAD00177</v>
          </cell>
          <cell r="C177" t="str">
            <v>Cab Exterior Roll-up Door Finish Satin</v>
          </cell>
          <cell r="K177">
            <v>105</v>
          </cell>
        </row>
        <row r="178">
          <cell r="B178" t="str">
            <v>GLAD00178</v>
          </cell>
          <cell r="C178" t="str">
            <v>Cab Exterior Roll-up Door Finish Painted</v>
          </cell>
          <cell r="K178">
            <v>515</v>
          </cell>
        </row>
        <row r="179">
          <cell r="B179" t="str">
            <v>GLAD00179</v>
          </cell>
          <cell r="C179" t="str">
            <v>Cab Exterior Roll-up Door Finish Painted w/Satin Trim</v>
          </cell>
          <cell r="K179">
            <v>515</v>
          </cell>
        </row>
        <row r="180">
          <cell r="B180" t="str">
            <v>GLAD00180</v>
          </cell>
          <cell r="C180" t="str">
            <v>Cab Exterior Roll-up Door Finish Painted Two Tone</v>
          </cell>
          <cell r="K180">
            <v>661</v>
          </cell>
        </row>
        <row r="181">
          <cell r="B181" t="str">
            <v>GLAD00181</v>
          </cell>
          <cell r="C181" t="str">
            <v>Cab Paint Warranty TBD</v>
          </cell>
          <cell r="K181">
            <v>0</v>
          </cell>
        </row>
        <row r="182">
          <cell r="B182" t="str">
            <v>GLAD00182</v>
          </cell>
          <cell r="C182" t="str">
            <v>Cab Paint Warranty (10) Year RFW0710</v>
          </cell>
          <cell r="K182">
            <v>0</v>
          </cell>
        </row>
        <row r="183">
          <cell r="B183" t="str">
            <v>GLAD00183</v>
          </cell>
          <cell r="C183" t="str">
            <v>Cab Paint Warranty (7) Year RFW0707</v>
          </cell>
          <cell r="K183">
            <v>0</v>
          </cell>
        </row>
        <row r="184">
          <cell r="B184" t="str">
            <v>GLAD00184</v>
          </cell>
          <cell r="C184" t="str">
            <v>Cab Interior/Component Coating Multi-tone Silver Gray</v>
          </cell>
          <cell r="K184">
            <v>0</v>
          </cell>
        </row>
        <row r="185">
          <cell r="B185" t="str">
            <v>GLAD00185</v>
          </cell>
          <cell r="C185" t="str">
            <v>Cab Interior/Component Coating Multi-tone Onyx Black</v>
          </cell>
          <cell r="K185">
            <v>0</v>
          </cell>
        </row>
        <row r="186">
          <cell r="B186" t="str">
            <v>GLAD00186</v>
          </cell>
          <cell r="C186" t="str">
            <v>Cab Interior/Component Coating Multi-tone Black/Black</v>
          </cell>
          <cell r="K186">
            <v>0</v>
          </cell>
        </row>
        <row r="187">
          <cell r="B187" t="str">
            <v>GLAD00187</v>
          </cell>
          <cell r="C187" t="str">
            <v>Cab Interior/Component Coating Multi-tone Dark Red</v>
          </cell>
          <cell r="K187">
            <v>0</v>
          </cell>
        </row>
        <row r="188">
          <cell r="B188" t="str">
            <v>GLAD00188</v>
          </cell>
          <cell r="C188" t="str">
            <v>Cab Interior/Component Coating Multi-tone Midnight Blue</v>
          </cell>
          <cell r="K188">
            <v>0</v>
          </cell>
        </row>
        <row r="189">
          <cell r="B189" t="str">
            <v>GLAD00189</v>
          </cell>
          <cell r="C189" t="str">
            <v>Cab Interior/Component Coating Bedliner Medium Gray</v>
          </cell>
          <cell r="K189">
            <v>0</v>
          </cell>
        </row>
        <row r="190">
          <cell r="B190" t="str">
            <v>GLAD00190</v>
          </cell>
          <cell r="C190" t="str">
            <v>Cab Interior/Component Coating Bedliner Black</v>
          </cell>
          <cell r="K190">
            <v>0</v>
          </cell>
        </row>
        <row r="191">
          <cell r="B191" t="str">
            <v>GLAD00191</v>
          </cell>
          <cell r="C191" t="str">
            <v>Cab Interior/Component Coating Bedliner Dark Red</v>
          </cell>
          <cell r="K191">
            <v>0</v>
          </cell>
        </row>
        <row r="192">
          <cell r="B192" t="str">
            <v>GLAD00192</v>
          </cell>
          <cell r="C192" t="str">
            <v>Cab Interior/Component Coating Primary/Lower Cab Color</v>
          </cell>
          <cell r="K192">
            <v>0</v>
          </cell>
        </row>
        <row r="193">
          <cell r="B193" t="str">
            <v>GLAD00193</v>
          </cell>
          <cell r="C193" t="str">
            <v>Cab Interior/Component Coating Secondary/Upper Cab Color</v>
          </cell>
          <cell r="K193">
            <v>0</v>
          </cell>
        </row>
        <row r="194">
          <cell r="B194" t="str">
            <v>GLAD00194</v>
          </cell>
          <cell r="C194" t="str">
            <v>Cab Interior/Component Coating Mixed</v>
          </cell>
          <cell r="K194">
            <v>1007</v>
          </cell>
        </row>
        <row r="195">
          <cell r="B195" t="str">
            <v>GLAD00195</v>
          </cell>
          <cell r="C195" t="str">
            <v>Cab Paint Int Multi-tone Silver Gray</v>
          </cell>
          <cell r="K195">
            <v>0</v>
          </cell>
        </row>
        <row r="196">
          <cell r="B196" t="str">
            <v>GLAD00196</v>
          </cell>
          <cell r="C196" t="str">
            <v>Cab Paint Int Multi-tone Onyx Blk</v>
          </cell>
          <cell r="K196">
            <v>0</v>
          </cell>
        </row>
        <row r="197">
          <cell r="B197" t="str">
            <v>GLAD00197</v>
          </cell>
          <cell r="C197" t="str">
            <v>Cab Paint Int Multi-tone Black/Black</v>
          </cell>
          <cell r="K197">
            <v>105</v>
          </cell>
        </row>
        <row r="198">
          <cell r="B198" t="str">
            <v>GLAD00198</v>
          </cell>
          <cell r="C198" t="str">
            <v>Cab Paint Int Multi-tone Dark Red</v>
          </cell>
          <cell r="K198">
            <v>105</v>
          </cell>
        </row>
        <row r="199">
          <cell r="B199" t="str">
            <v>GLAD00199</v>
          </cell>
          <cell r="C199" t="str">
            <v>Cab Paint Int Multi-tone Midnight Blue</v>
          </cell>
          <cell r="K199">
            <v>105</v>
          </cell>
        </row>
        <row r="200">
          <cell r="B200" t="str">
            <v>GLAD00200</v>
          </cell>
          <cell r="C200" t="str">
            <v>Cab Paint Int Bedliner Medium Gray</v>
          </cell>
          <cell r="K200">
            <v>2335</v>
          </cell>
        </row>
        <row r="201">
          <cell r="B201" t="str">
            <v>GLAD00201</v>
          </cell>
          <cell r="C201" t="str">
            <v>Cab Paint Int Bedliner Black</v>
          </cell>
          <cell r="K201">
            <v>2441</v>
          </cell>
        </row>
        <row r="202">
          <cell r="B202" t="str">
            <v>GLAD00202</v>
          </cell>
          <cell r="C202" t="str">
            <v>Cab Paint Int Bedliner Dark Red</v>
          </cell>
          <cell r="K202">
            <v>2441</v>
          </cell>
        </row>
        <row r="203">
          <cell r="B203" t="str">
            <v>GLAD00203</v>
          </cell>
          <cell r="C203" t="str">
            <v>Cab Paint Int Ptd Flat Blk</v>
          </cell>
          <cell r="K203">
            <v>105</v>
          </cell>
        </row>
        <row r="204">
          <cell r="B204" t="str">
            <v>GLAD00204</v>
          </cell>
          <cell r="C204" t="str">
            <v>Cab Paint Int Ptd Primary/Lwr Cab Color</v>
          </cell>
          <cell r="K204">
            <v>1858</v>
          </cell>
        </row>
        <row r="205">
          <cell r="B205" t="str">
            <v>GLAD00205</v>
          </cell>
          <cell r="C205" t="str">
            <v>Cab Paint Int Ptd Secondary/Upr Cab Color</v>
          </cell>
          <cell r="K205">
            <v>105</v>
          </cell>
        </row>
        <row r="206">
          <cell r="B206" t="str">
            <v>GLAD00206</v>
          </cell>
          <cell r="C206" t="str">
            <v>Cab Entry Doors (2)</v>
          </cell>
          <cell r="K206">
            <v>526</v>
          </cell>
        </row>
        <row r="207">
          <cell r="B207" t="str">
            <v>GLAD00207</v>
          </cell>
          <cell r="C207" t="str">
            <v>Cab Entry Doors (4)</v>
          </cell>
          <cell r="K207">
            <v>0</v>
          </cell>
        </row>
        <row r="208">
          <cell r="B208" t="str">
            <v>GLAD00208</v>
          </cell>
          <cell r="C208" t="str">
            <v>Cab Entry Doors (4) w/Service Access Panel</v>
          </cell>
          <cell r="K208">
            <v>1094</v>
          </cell>
        </row>
        <row r="209">
          <cell r="B209" t="str">
            <v>GLAD00209</v>
          </cell>
          <cell r="C209" t="str">
            <v>Cab Entry Doors (3) RH Curbside Crew</v>
          </cell>
          <cell r="K209">
            <v>5098</v>
          </cell>
        </row>
        <row r="210">
          <cell r="B210" t="str">
            <v>GLAD00210</v>
          </cell>
          <cell r="C210" t="str">
            <v>Cab Entry Door Type Full Length w/Pollak Switches</v>
          </cell>
          <cell r="K210">
            <v>0</v>
          </cell>
        </row>
        <row r="211">
          <cell r="B211" t="str">
            <v>GLAD00211</v>
          </cell>
          <cell r="C211" t="str">
            <v>Cab Entry Door Type Barrier Free w/Pollak Switches</v>
          </cell>
          <cell r="K211">
            <v>249</v>
          </cell>
        </row>
        <row r="212">
          <cell r="B212" t="str">
            <v>GLAD00212</v>
          </cell>
          <cell r="C212" t="str">
            <v>Cab Insulation Nonwoven Polyester Fiber</v>
          </cell>
          <cell r="K212">
            <v>0</v>
          </cell>
        </row>
        <row r="213">
          <cell r="B213" t="str">
            <v>GLAD00213</v>
          </cell>
          <cell r="C213" t="str">
            <v>NO Auxiliary Cab Steps</v>
          </cell>
          <cell r="K213">
            <v>0</v>
          </cell>
        </row>
        <row r="214">
          <cell r="B214" t="str">
            <v>GLAD00214</v>
          </cell>
          <cell r="C214" t="str">
            <v>Aux Cab Steps (2)</v>
          </cell>
          <cell r="K214">
            <v>1604</v>
          </cell>
        </row>
        <row r="215">
          <cell r="B215" t="str">
            <v>GLAD00215</v>
          </cell>
          <cell r="C215" t="str">
            <v>Aux Cab Steps (2) Rear Door</v>
          </cell>
          <cell r="K215">
            <v>1604</v>
          </cell>
        </row>
        <row r="216">
          <cell r="B216" t="str">
            <v>GLAD00216</v>
          </cell>
          <cell r="C216" t="str">
            <v>Aux Cab Steps (3)</v>
          </cell>
          <cell r="K216">
            <v>2248</v>
          </cell>
        </row>
        <row r="217">
          <cell r="B217" t="str">
            <v>GLAD00217</v>
          </cell>
          <cell r="C217" t="str">
            <v>Aux Cab Steps (3) SMFD</v>
          </cell>
          <cell r="K217">
            <v>2248</v>
          </cell>
        </row>
        <row r="218">
          <cell r="B218" t="str">
            <v>GLAD00218</v>
          </cell>
          <cell r="C218" t="str">
            <v>Aux Cab Steps (4)</v>
          </cell>
          <cell r="K218">
            <v>2574</v>
          </cell>
        </row>
        <row r="219">
          <cell r="B219" t="str">
            <v>GLAD00219</v>
          </cell>
          <cell r="C219" t="str">
            <v>Aux Cab Steps (4) Painted Bedliner Black</v>
          </cell>
          <cell r="K219">
            <v>3650</v>
          </cell>
        </row>
        <row r="220">
          <cell r="B220" t="str">
            <v>GLAD00220</v>
          </cell>
          <cell r="C220" t="str">
            <v>Aux Cab Steps (4) SMFD</v>
          </cell>
          <cell r="K220">
            <v>2890</v>
          </cell>
        </row>
        <row r="221">
          <cell r="B221" t="str">
            <v>GLAD00221</v>
          </cell>
          <cell r="C221" t="str">
            <v>LH Mid EMS Compartment 43"H</v>
          </cell>
          <cell r="K221">
            <v>2202</v>
          </cell>
        </row>
        <row r="222">
          <cell r="B222" t="str">
            <v>GLAD00222</v>
          </cell>
          <cell r="C222" t="str">
            <v>NO LH Mid EMS Compartment</v>
          </cell>
          <cell r="K222">
            <v>0</v>
          </cell>
        </row>
        <row r="223">
          <cell r="B223" t="str">
            <v>GLAD00223</v>
          </cell>
          <cell r="C223" t="str">
            <v>LH Mid EMS Compartment 41"H</v>
          </cell>
          <cell r="K223">
            <v>2202</v>
          </cell>
        </row>
        <row r="224">
          <cell r="B224" t="str">
            <v>GLAD00224</v>
          </cell>
          <cell r="C224" t="str">
            <v>LH Mid EMS Compartment 41"H w/Chamfered Corner</v>
          </cell>
          <cell r="K224">
            <v>2458</v>
          </cell>
        </row>
        <row r="225">
          <cell r="B225" t="str">
            <v>GLAD00225</v>
          </cell>
          <cell r="C225" t="str">
            <v>LH Mid EMS Compartment 41"H w/Offset to 24"W</v>
          </cell>
          <cell r="K225">
            <v>2523</v>
          </cell>
        </row>
        <row r="226">
          <cell r="B226" t="str">
            <v>GLAD00226</v>
          </cell>
          <cell r="C226" t="str">
            <v>LH Mid EMS Compartment 41"H w/Offset to 24"W Flush to Eng Tnl</v>
          </cell>
          <cell r="K226">
            <v>2523</v>
          </cell>
        </row>
        <row r="227">
          <cell r="B227" t="str">
            <v>GLAD00227</v>
          </cell>
          <cell r="C227" t="str">
            <v>LH Mid EMS Compartment 26"H</v>
          </cell>
          <cell r="K227">
            <v>1927</v>
          </cell>
        </row>
        <row r="228">
          <cell r="B228" t="str">
            <v>GLAD00228</v>
          </cell>
          <cell r="C228" t="str">
            <v>LH Mid EMS Compartment 26"H w/Offset to 24"W</v>
          </cell>
          <cell r="K228">
            <v>2523</v>
          </cell>
        </row>
        <row r="229">
          <cell r="B229" t="str">
            <v>GLAD00229</v>
          </cell>
          <cell r="C229" t="str">
            <v>LH Mid EMS Compartment 26"H w/Offset to 24"W Chamfered Corner</v>
          </cell>
          <cell r="K229">
            <v>2779</v>
          </cell>
        </row>
        <row r="230">
          <cell r="B230" t="str">
            <v>GLAD00230</v>
          </cell>
          <cell r="C230" t="str">
            <v>LH Mid EMS Compartment 26"H w/Offset to 24"W Chamfered Corner w/Drain</v>
          </cell>
          <cell r="K230">
            <v>2950</v>
          </cell>
        </row>
        <row r="231">
          <cell r="B231" t="str">
            <v>GLAD00231</v>
          </cell>
          <cell r="C231" t="str">
            <v>LH Mid EMS Compartment 28"H</v>
          </cell>
          <cell r="K231">
            <v>2099</v>
          </cell>
        </row>
        <row r="232">
          <cell r="B232" t="str">
            <v>GLAD00232</v>
          </cell>
          <cell r="C232" t="str">
            <v>LH Mid EMS Compartment 30"H</v>
          </cell>
          <cell r="K232">
            <v>2202</v>
          </cell>
        </row>
        <row r="233">
          <cell r="B233" t="str">
            <v>GLAD00233</v>
          </cell>
          <cell r="C233" t="str">
            <v>LH Mid EMS Compartment 36"H</v>
          </cell>
          <cell r="K233">
            <v>2202</v>
          </cell>
        </row>
        <row r="234">
          <cell r="B234" t="str">
            <v>GLAD00234</v>
          </cell>
          <cell r="C234" t="str">
            <v>LH Mid EMS Compartment Full Height 10"RR</v>
          </cell>
          <cell r="K234">
            <v>2475</v>
          </cell>
        </row>
        <row r="235">
          <cell r="B235" t="str">
            <v>GLAD00235</v>
          </cell>
          <cell r="C235" t="str">
            <v>NO LH Mid EMS Compartment Exterior Access</v>
          </cell>
          <cell r="K235">
            <v>0</v>
          </cell>
        </row>
        <row r="236">
          <cell r="B236" t="str">
            <v>GLAD00236</v>
          </cell>
          <cell r="C236" t="str">
            <v>LH Mid EMS Cmpt Ext Access Hng Dr</v>
          </cell>
          <cell r="K236">
            <v>1066</v>
          </cell>
        </row>
        <row r="237">
          <cell r="B237" t="str">
            <v>GLAD00237</v>
          </cell>
          <cell r="C237" t="str">
            <v>LH Mid EMS Cmpt Ext Access Hng Dr w/Ptd Dr Pnl</v>
          </cell>
          <cell r="K237">
            <v>1564</v>
          </cell>
        </row>
        <row r="238">
          <cell r="B238" t="str">
            <v>GLAD00238</v>
          </cell>
          <cell r="C238" t="str">
            <v>LH Mid EMS Cmpt Ext Access ROM Rollup Dr</v>
          </cell>
          <cell r="K238">
            <v>2347</v>
          </cell>
        </row>
        <row r="239">
          <cell r="B239" t="str">
            <v>GLAD00239</v>
          </cell>
          <cell r="C239" t="str">
            <v>LH Mid EMS Cmpt Ext Access Amdor Rollup Dr</v>
          </cell>
          <cell r="K239">
            <v>1998</v>
          </cell>
        </row>
        <row r="240">
          <cell r="B240" t="str">
            <v>GLAD00240</v>
          </cell>
          <cell r="C240" t="str">
            <v>LH Mid EMS Cmpt Ext Access 26"H Hng Dr</v>
          </cell>
          <cell r="K240">
            <v>1066</v>
          </cell>
        </row>
        <row r="241">
          <cell r="B241" t="str">
            <v>GLAD00241</v>
          </cell>
          <cell r="C241" t="str">
            <v>LH Mid EMS Cmpt Ext Access 26"H Hng Dr w/Brushed SS Dr Pnl</v>
          </cell>
          <cell r="K241">
            <v>1109</v>
          </cell>
        </row>
        <row r="242">
          <cell r="B242" t="str">
            <v>GLAD00242</v>
          </cell>
          <cell r="C242" t="str">
            <v>LH Mid EMS Cmpt Ext Access 26"H x 17"W Overlap Hng Dr</v>
          </cell>
          <cell r="K242">
            <v>1749</v>
          </cell>
        </row>
        <row r="243">
          <cell r="B243" t="str">
            <v>GLAD00243</v>
          </cell>
          <cell r="C243" t="str">
            <v>LH Mid EMS Cmpt Ext Access 26"H x 17"W Overlap Hng Dr w/DA Sand Dr Pnl</v>
          </cell>
          <cell r="K243">
            <v>2006</v>
          </cell>
        </row>
        <row r="244">
          <cell r="B244" t="str">
            <v>GLAD00244</v>
          </cell>
          <cell r="C244" t="str">
            <v>LH Mid EMS Cmpt Ext Access 26"H x 17"W Overlap Hng Dr w/DA Sand Dr Pnl/Gas Strut</v>
          </cell>
          <cell r="K244">
            <v>1115</v>
          </cell>
        </row>
        <row r="245">
          <cell r="B245" t="str">
            <v>GLAD00245</v>
          </cell>
          <cell r="C245" t="str">
            <v>LH Mid EMS Cmpt Ext Access 28"H Hng Dr w/DA Sand Dr Pnl</v>
          </cell>
          <cell r="K245">
            <v>1066</v>
          </cell>
        </row>
        <row r="246">
          <cell r="B246" t="str">
            <v>GLAD00246</v>
          </cell>
          <cell r="C246" t="str">
            <v>LH Mid EMS Cmpt Ext Access 30"H Hng Dr</v>
          </cell>
          <cell r="K246">
            <v>1066</v>
          </cell>
        </row>
        <row r="247">
          <cell r="B247" t="str">
            <v>GLAD00247</v>
          </cell>
          <cell r="C247" t="str">
            <v>LH Mid EMS Cmpt Ext Access 30"H Hng Dr w/Ptd Dr Pnl/Gas Strut/Strap</v>
          </cell>
          <cell r="K247">
            <v>1736</v>
          </cell>
        </row>
        <row r="248">
          <cell r="B248" t="str">
            <v>GLAD00248</v>
          </cell>
          <cell r="C248" t="str">
            <v>LH Mid EMS Cmpt Ext Access 40"H x 17"W Overlap Hng Dr w/DA Sand Dr Pnl</v>
          </cell>
          <cell r="K248">
            <v>2006</v>
          </cell>
        </row>
        <row r="249">
          <cell r="B249" t="str">
            <v>GLAD00249</v>
          </cell>
          <cell r="C249" t="str">
            <v>LH Mid EMS Cmpt Ext Access 40"H x 17"W Overlap Hng Dr w/Bedliner Gray Dr Pnl</v>
          </cell>
          <cell r="K249">
            <v>2091</v>
          </cell>
        </row>
        <row r="250">
          <cell r="B250" t="str">
            <v>GLAD00250</v>
          </cell>
          <cell r="C250" t="str">
            <v>NO LH Mid EMS Compartment Interior</v>
          </cell>
          <cell r="K250">
            <v>0</v>
          </cell>
        </row>
        <row r="251">
          <cell r="B251" t="str">
            <v>GLAD00251</v>
          </cell>
          <cell r="C251" t="str">
            <v>LH Mid EMS Cmpt Interior Solid Wall No Access</v>
          </cell>
          <cell r="K251">
            <v>0</v>
          </cell>
        </row>
        <row r="252">
          <cell r="B252" t="str">
            <v>GLAD00252</v>
          </cell>
          <cell r="C252" t="str">
            <v>LH Mid EMS Cmpt Interior Solid Wall Rear Access</v>
          </cell>
          <cell r="K252">
            <v>0</v>
          </cell>
        </row>
        <row r="253">
          <cell r="B253" t="str">
            <v>GLAD00253</v>
          </cell>
          <cell r="C253" t="str">
            <v>LH Mid EMS Cmpt Interior Solid Wall Side Access</v>
          </cell>
          <cell r="K253">
            <v>0</v>
          </cell>
        </row>
        <row r="254">
          <cell r="B254" t="str">
            <v>GLAD00254</v>
          </cell>
          <cell r="C254" t="str">
            <v>LH Mid EMS Cmpt Interior Solid Wall Upr Rr Acc 14.50"H</v>
          </cell>
          <cell r="K254">
            <v>659</v>
          </cell>
        </row>
        <row r="255">
          <cell r="B255" t="str">
            <v>GLAD00255</v>
          </cell>
          <cell r="C255" t="str">
            <v>LH Mid EMS Cmpt Interior Solid Wall Upr Sd Acc 14.50"H</v>
          </cell>
          <cell r="K255">
            <v>659</v>
          </cell>
        </row>
        <row r="256">
          <cell r="B256" t="str">
            <v>GLAD00256</v>
          </cell>
          <cell r="C256" t="str">
            <v>LH Mid EMS Cmpt Interior Vented Mesh Wall Rear Access</v>
          </cell>
          <cell r="K256">
            <v>659</v>
          </cell>
        </row>
        <row r="257">
          <cell r="B257" t="str">
            <v>GLAD00257</v>
          </cell>
          <cell r="C257" t="str">
            <v>LH Mid EMS Cmpt Interior Vented Mesh Wall No Access</v>
          </cell>
          <cell r="K257">
            <v>659</v>
          </cell>
        </row>
        <row r="258">
          <cell r="B258" t="str">
            <v>GLAD00258</v>
          </cell>
          <cell r="C258" t="str">
            <v>LH Mid EMS Cmpt Interior Vented Mesh Wall Side Access</v>
          </cell>
          <cell r="K258">
            <v>659</v>
          </cell>
        </row>
        <row r="259">
          <cell r="B259" t="str">
            <v>GLAD00259</v>
          </cell>
          <cell r="C259" t="str">
            <v>LH Mid EMS Cmpt Interior Vented Mesh Wall Upr Rr Acc 14.50"H</v>
          </cell>
          <cell r="K259">
            <v>659</v>
          </cell>
        </row>
        <row r="260">
          <cell r="B260" t="str">
            <v>GLAD00260</v>
          </cell>
          <cell r="C260" t="str">
            <v>LH Mid EMS Cmpt Interior Vented Mesh Wall Upr Rr Acc 17"H</v>
          </cell>
          <cell r="K260">
            <v>659</v>
          </cell>
        </row>
        <row r="261">
          <cell r="B261" t="str">
            <v>GLAD00261</v>
          </cell>
          <cell r="C261" t="str">
            <v>LH Mid EMS Cmpt Interior Vented Mesh Wall Upr Sd Acc 12.20"H</v>
          </cell>
          <cell r="K261">
            <v>659</v>
          </cell>
        </row>
        <row r="262">
          <cell r="B262" t="str">
            <v>GLAD00262</v>
          </cell>
          <cell r="C262" t="str">
            <v>LH Mid EMS Cmpt Interior Vented Mesh Wall Upr Sd Acc 14.50"H</v>
          </cell>
          <cell r="K262">
            <v>659</v>
          </cell>
        </row>
        <row r="263">
          <cell r="B263" t="str">
            <v>GLAD00263</v>
          </cell>
          <cell r="C263" t="str">
            <v>LH Mid EMS Cmpt Interior Vented Mesh Wall Upr Sd Acc 17"H/Lwr Rr Acc 24"H</v>
          </cell>
          <cell r="K263">
            <v>659</v>
          </cell>
        </row>
        <row r="264">
          <cell r="B264" t="str">
            <v>GLAD00264</v>
          </cell>
          <cell r="C264" t="str">
            <v>LH Mid EMS Cmpt Interior Vented Mesh Wall Upr Sd Acc 17"H</v>
          </cell>
          <cell r="K264">
            <v>659</v>
          </cell>
        </row>
        <row r="265">
          <cell r="B265" t="str">
            <v>GLAD00265</v>
          </cell>
          <cell r="C265" t="str">
            <v>NO LH Mid EMS Compartment Interior Access</v>
          </cell>
          <cell r="K265">
            <v>0</v>
          </cell>
        </row>
        <row r="266">
          <cell r="B266" t="str">
            <v>GLAD00266</v>
          </cell>
          <cell r="C266" t="str">
            <v>LH Mid EMS Cmpt Interior Access AL Dr</v>
          </cell>
          <cell r="K266">
            <v>497</v>
          </cell>
        </row>
        <row r="267">
          <cell r="B267" t="str">
            <v>GLAD00267</v>
          </cell>
          <cell r="C267" t="str">
            <v>LH Mid EMS Cmpt Interior Access AL Dr, Locking</v>
          </cell>
          <cell r="K267">
            <v>497</v>
          </cell>
        </row>
        <row r="268">
          <cell r="B268" t="str">
            <v>GLAD00268</v>
          </cell>
          <cell r="C268" t="str">
            <v>LH Mid EMS Cmpt Interior Access Fixed AL Panel</v>
          </cell>
          <cell r="K268">
            <v>497</v>
          </cell>
        </row>
        <row r="269">
          <cell r="B269" t="str">
            <v>GLAD00269</v>
          </cell>
          <cell r="C269" t="str">
            <v>LH Mid EMS Cmpt Interior Access Amdor Rollup Dr</v>
          </cell>
          <cell r="K269">
            <v>1998</v>
          </cell>
        </row>
        <row r="270">
          <cell r="B270" t="str">
            <v>GLAD00270</v>
          </cell>
          <cell r="C270" t="str">
            <v>LH Mid EMS Cmpt Interior Access Cargo Net</v>
          </cell>
          <cell r="K270">
            <v>450</v>
          </cell>
        </row>
        <row r="271">
          <cell r="B271" t="str">
            <v>GLAD00271</v>
          </cell>
          <cell r="C271" t="str">
            <v>LH Mid EMS Cmpt Interior Access Cutout 20.5"</v>
          </cell>
          <cell r="K271">
            <v>330</v>
          </cell>
        </row>
        <row r="272">
          <cell r="B272" t="str">
            <v>GLAD00272</v>
          </cell>
          <cell r="C272" t="str">
            <v>LH Mid EMS Cmpt Interior Access Cutout</v>
          </cell>
          <cell r="K272">
            <v>0</v>
          </cell>
        </row>
        <row r="273">
          <cell r="B273" t="str">
            <v>GLAD00273</v>
          </cell>
          <cell r="C273" t="str">
            <v>LH Mid EMS Cmpt Interior Access Lexan Dr</v>
          </cell>
          <cell r="K273">
            <v>976</v>
          </cell>
        </row>
        <row r="274">
          <cell r="B274" t="str">
            <v>GLAD00274</v>
          </cell>
          <cell r="C274" t="str">
            <v>LH Mid EMS Cmpt Interior Access ROM Rollup Dr</v>
          </cell>
          <cell r="K274">
            <v>2347</v>
          </cell>
        </row>
        <row r="275">
          <cell r="B275" t="str">
            <v>GLAD00275</v>
          </cell>
          <cell r="C275" t="str">
            <v>LH Mid EMS Cmpt Interior Access Vented Mesh AL Dr</v>
          </cell>
          <cell r="K275">
            <v>669</v>
          </cell>
        </row>
        <row r="276">
          <cell r="B276" t="str">
            <v>GLAD00276</v>
          </cell>
          <cell r="C276" t="str">
            <v>LH Mid EMS Cmpt Interior Access AL Door Btm Hng 14.75"W</v>
          </cell>
          <cell r="K276">
            <v>669</v>
          </cell>
        </row>
        <row r="277">
          <cell r="B277" t="str">
            <v>GLAD00277</v>
          </cell>
          <cell r="C277" t="str">
            <v>LH Mid EMS Cmpt Interior Access Vented Mesh AL Door Btm Hng 14.75"W</v>
          </cell>
          <cell r="K277">
            <v>669</v>
          </cell>
        </row>
        <row r="278">
          <cell r="B278" t="str">
            <v>GLAD00278</v>
          </cell>
          <cell r="C278" t="str">
            <v>LH Mid EMS Cmpt Interior Access Vented Mesh AL Door Btm Hng 14.75"W &amp; Cargo Net</v>
          </cell>
          <cell r="K278">
            <v>1120</v>
          </cell>
        </row>
        <row r="279">
          <cell r="B279" t="str">
            <v>GLAD00279</v>
          </cell>
          <cell r="C279" t="str">
            <v>LH Mid EMS Cmpt Interior Access Vented Mesh AL Door Btm Hng 18"W</v>
          </cell>
          <cell r="K279">
            <v>669</v>
          </cell>
        </row>
        <row r="280">
          <cell r="B280" t="str">
            <v>GLAD00280</v>
          </cell>
          <cell r="C280" t="str">
            <v>LH Mid EMS Cmpt Interior Access Vented Mesh AL Door Btm Hng 18.75"W</v>
          </cell>
          <cell r="K280">
            <v>669</v>
          </cell>
        </row>
        <row r="281">
          <cell r="B281" t="str">
            <v>GLAD00281</v>
          </cell>
          <cell r="C281" t="str">
            <v>NO LH Mid EMS Compartment Shelving</v>
          </cell>
          <cell r="K281">
            <v>0</v>
          </cell>
        </row>
        <row r="282">
          <cell r="B282" t="str">
            <v>GLAD00282</v>
          </cell>
          <cell r="C282" t="str">
            <v>LH Mid EMS Cmpt Shelving Adj w/Unistrut</v>
          </cell>
          <cell r="K282">
            <v>1466</v>
          </cell>
        </row>
        <row r="283">
          <cell r="B283" t="str">
            <v>GLAD00283</v>
          </cell>
          <cell r="C283" t="str">
            <v>LH Mid EMS Cmpt Shelving Adj w/Unistrut &amp; Top Shelf Perimeter 2" Lip</v>
          </cell>
          <cell r="K283">
            <v>2066</v>
          </cell>
        </row>
        <row r="284">
          <cell r="B284" t="str">
            <v>GLAD00284</v>
          </cell>
          <cell r="C284" t="str">
            <v>LH Mid EMS Cmpt Shelving Adj (2) w/Unistrut</v>
          </cell>
          <cell r="K284">
            <v>1560</v>
          </cell>
        </row>
        <row r="285">
          <cell r="B285" t="str">
            <v>GLAD00285</v>
          </cell>
          <cell r="C285" t="str">
            <v>LH Mid EMS Cmpt Shelving Adj (2) w/Unistrut/DA Finish Shelves</v>
          </cell>
          <cell r="K285">
            <v>1560</v>
          </cell>
        </row>
        <row r="286">
          <cell r="B286" t="str">
            <v>GLAD00286</v>
          </cell>
          <cell r="C286" t="str">
            <v>LH Mid EMS Cmpt Shelving Adj (3) w/Unistrut</v>
          </cell>
          <cell r="K286">
            <v>1654</v>
          </cell>
        </row>
        <row r="287">
          <cell r="B287" t="str">
            <v>GLAD00287</v>
          </cell>
          <cell r="C287" t="str">
            <v>LH Mid EMS Cmpt Shelving Adj (3) w/Unistrut/DA Finish Shelves</v>
          </cell>
          <cell r="K287">
            <v>1654</v>
          </cell>
        </row>
        <row r="288">
          <cell r="B288" t="str">
            <v>GLAD00288</v>
          </cell>
          <cell r="C288" t="str">
            <v>LH Mid EMS Cmpt Shelving Adj (7) Pos &amp; Fixed w/Top Shelf Perimeter Lip</v>
          </cell>
          <cell r="K288">
            <v>1560</v>
          </cell>
        </row>
        <row r="289">
          <cell r="B289" t="str">
            <v>GLAD00289</v>
          </cell>
          <cell r="C289" t="str">
            <v>LH Mid EMS Cmpt Shelving Top Perimeter Lip</v>
          </cell>
          <cell r="K289">
            <v>602</v>
          </cell>
        </row>
        <row r="290">
          <cell r="B290" t="str">
            <v>GLAD00290</v>
          </cell>
          <cell r="C290" t="str">
            <v>LH Mid EMS Cmpt Shelving Fixed w/Top Shelf Perimeter Lip</v>
          </cell>
          <cell r="K290">
            <v>1078</v>
          </cell>
        </row>
        <row r="291">
          <cell r="B291" t="str">
            <v>GLAD00291</v>
          </cell>
          <cell r="C291" t="str">
            <v>LH Mid EMS Cmpt Shelving Fixed at 29" w/Top Shelf Perimeter Lip</v>
          </cell>
          <cell r="K291">
            <v>1078</v>
          </cell>
        </row>
        <row r="292">
          <cell r="B292" t="str">
            <v>GLAD00292</v>
          </cell>
          <cell r="C292" t="str">
            <v>LH Mid EMS Cmpt Shelving Unistrut Only</v>
          </cell>
          <cell r="K292">
            <v>1371</v>
          </cell>
        </row>
        <row r="293">
          <cell r="B293" t="str">
            <v>GLAD00293</v>
          </cell>
          <cell r="C293" t="str">
            <v>NO LH Mid EMS Compartment Door Hardware</v>
          </cell>
          <cell r="K293">
            <v>0</v>
          </cell>
        </row>
        <row r="294">
          <cell r="B294" t="str">
            <v>GLAD00294</v>
          </cell>
          <cell r="C294" t="str">
            <v>LH Mid EMS Cmpt Door Hardware D-Ring Latch</v>
          </cell>
          <cell r="K294">
            <v>0</v>
          </cell>
        </row>
        <row r="295">
          <cell r="B295" t="str">
            <v>GLAD00295</v>
          </cell>
          <cell r="C295" t="str">
            <v>LH Mid EMS Cmpt Door Hardware D-Ring Latch Lwr</v>
          </cell>
          <cell r="K295">
            <v>0</v>
          </cell>
        </row>
        <row r="296">
          <cell r="B296" t="str">
            <v>GLAD00296</v>
          </cell>
          <cell r="C296" t="str">
            <v>LH Mid EMS Cmpt Door Hardware Black D-Ring Latch/Black Hng</v>
          </cell>
          <cell r="K296">
            <v>82</v>
          </cell>
        </row>
        <row r="297">
          <cell r="B297" t="str">
            <v>GLAD00297</v>
          </cell>
          <cell r="C297" t="str">
            <v>LH Mid EMS Cmpt Door Hardware Black D-Ring Latch Lwr/Black Hng</v>
          </cell>
          <cell r="K297">
            <v>82</v>
          </cell>
        </row>
        <row r="298">
          <cell r="B298" t="str">
            <v>GLAD00298</v>
          </cell>
          <cell r="C298" t="str">
            <v>LH Mid EMS Cmpt Door Hardware Eberhard Hndl</v>
          </cell>
          <cell r="K298">
            <v>321</v>
          </cell>
        </row>
        <row r="299">
          <cell r="B299" t="str">
            <v>GLAD00299</v>
          </cell>
          <cell r="C299" t="str">
            <v>LH Mid EMS Cmpt Door Hardware Eberhard Hndl Lwr</v>
          </cell>
          <cell r="K299">
            <v>321</v>
          </cell>
        </row>
        <row r="300">
          <cell r="B300" t="str">
            <v>GLAD00300</v>
          </cell>
          <cell r="C300" t="str">
            <v>LH Mid EMS Cmpt Door Hardware Black Eberhard Hndl/Black Hng</v>
          </cell>
          <cell r="K300">
            <v>284</v>
          </cell>
        </row>
        <row r="301">
          <cell r="B301" t="str">
            <v>GLAD00301</v>
          </cell>
          <cell r="C301" t="str">
            <v>LH Mid EMS Cmpt Door Hardware Black Eberhard Hndl Lwr/Black Hng</v>
          </cell>
          <cell r="K301">
            <v>284</v>
          </cell>
        </row>
        <row r="302">
          <cell r="B302" t="str">
            <v>GLAD00302</v>
          </cell>
          <cell r="C302" t="str">
            <v>NO LH Mid EMS Compartment Trim</v>
          </cell>
          <cell r="K302">
            <v>0</v>
          </cell>
        </row>
        <row r="303">
          <cell r="B303" t="str">
            <v>GLAD00303</v>
          </cell>
          <cell r="C303" t="str">
            <v>LH Mid EMS Cmpt Trim Brushed SS Scuff Plate Lwr .5"</v>
          </cell>
          <cell r="K303">
            <v>188</v>
          </cell>
        </row>
        <row r="304">
          <cell r="B304" t="str">
            <v>GLAD00304</v>
          </cell>
          <cell r="C304" t="str">
            <v>LH Mid EMS Cmpt Trim SS Scuff Plate Lower .5"</v>
          </cell>
          <cell r="K304">
            <v>146</v>
          </cell>
        </row>
        <row r="305">
          <cell r="B305" t="str">
            <v>GLAD00305</v>
          </cell>
          <cell r="C305" t="str">
            <v>LH Mid EMS Cmpt Trim SS Scuff Plate Lower 2"</v>
          </cell>
          <cell r="K305">
            <v>146</v>
          </cell>
        </row>
        <row r="306">
          <cell r="B306" t="str">
            <v>GLAD00306</v>
          </cell>
          <cell r="C306" t="str">
            <v>LH Mid EMS Cmpt Trim SS Scuff Plate Perimeter .5"</v>
          </cell>
          <cell r="K306">
            <v>516</v>
          </cell>
        </row>
        <row r="307">
          <cell r="B307" t="str">
            <v>GLAD00307</v>
          </cell>
          <cell r="C307" t="str">
            <v>LH Mid EMS Cmpt Trim Brushed SS Scuff Plate Perimeter .75"</v>
          </cell>
          <cell r="K307">
            <v>410</v>
          </cell>
        </row>
        <row r="308">
          <cell r="B308" t="str">
            <v>GLAD00308</v>
          </cell>
          <cell r="C308" t="str">
            <v>LH Mid EMS Cmpt Trim SS Scuff Plate Perimeter 2"</v>
          </cell>
          <cell r="K308">
            <v>410</v>
          </cell>
        </row>
        <row r="309">
          <cell r="B309" t="str">
            <v>GLAD00309</v>
          </cell>
          <cell r="C309" t="str">
            <v>NO RH Mid EMS Compartment</v>
          </cell>
          <cell r="K309">
            <v>0</v>
          </cell>
        </row>
        <row r="310">
          <cell r="B310" t="str">
            <v>GLAD00310</v>
          </cell>
          <cell r="C310" t="str">
            <v>RH Mid EMS Compartment 43"H</v>
          </cell>
          <cell r="K310">
            <v>2202</v>
          </cell>
        </row>
        <row r="311">
          <cell r="B311" t="str">
            <v>GLAD00311</v>
          </cell>
          <cell r="C311" t="str">
            <v>RH Mid EMS Compartment 43"H w/Offset to 44"D x 29.5"H Bhd Tunnel</v>
          </cell>
          <cell r="K311">
            <v>4915</v>
          </cell>
        </row>
        <row r="312">
          <cell r="B312" t="str">
            <v>GLAD00312</v>
          </cell>
          <cell r="C312" t="str">
            <v>RH Mid EMS Compartment 41"H</v>
          </cell>
          <cell r="K312">
            <v>2202</v>
          </cell>
        </row>
        <row r="313">
          <cell r="B313" t="str">
            <v>GLAD00313</v>
          </cell>
          <cell r="C313" t="str">
            <v>RH Mid EMS Compartment 41"H w/Chamfered Corner</v>
          </cell>
          <cell r="K313">
            <v>2458</v>
          </cell>
        </row>
        <row r="314">
          <cell r="B314" t="str">
            <v>GLAD00314</v>
          </cell>
          <cell r="C314" t="str">
            <v>RH Mid EMS Compartment 41"H w/Offset to 19"W</v>
          </cell>
          <cell r="K314">
            <v>2523</v>
          </cell>
        </row>
        <row r="315">
          <cell r="B315" t="str">
            <v>GLAD00315</v>
          </cell>
          <cell r="C315" t="str">
            <v>RH Mid EMS Compartment 41"H w/Offset to 21"W</v>
          </cell>
          <cell r="K315">
            <v>2523</v>
          </cell>
        </row>
        <row r="316">
          <cell r="B316" t="str">
            <v>GLAD00316</v>
          </cell>
          <cell r="C316" t="str">
            <v>RH Mid EMS Compartment 41"H w/Offset to 24"W</v>
          </cell>
          <cell r="K316">
            <v>2523</v>
          </cell>
        </row>
        <row r="317">
          <cell r="B317" t="str">
            <v>GLAD00317</v>
          </cell>
          <cell r="C317" t="str">
            <v>RH Mid EMS Compartment 20"H</v>
          </cell>
          <cell r="K317">
            <v>1927</v>
          </cell>
        </row>
        <row r="318">
          <cell r="B318" t="str">
            <v>GLAD00318</v>
          </cell>
          <cell r="C318" t="str">
            <v>RH Mid EMS Compartment 26"H w/Offset to 24"W</v>
          </cell>
          <cell r="K318">
            <v>2523</v>
          </cell>
        </row>
        <row r="319">
          <cell r="B319" t="str">
            <v>GLAD00319</v>
          </cell>
          <cell r="C319" t="str">
            <v>RH Mid EMS Compartment 26"H w/Offset to 24"W Chamfered Corner</v>
          </cell>
          <cell r="K319">
            <v>2779</v>
          </cell>
        </row>
        <row r="320">
          <cell r="B320" t="str">
            <v>GLAD00320</v>
          </cell>
          <cell r="C320" t="str">
            <v>RH Mid EMS Compartment 26"H w/Offset to 24"W Chamfered Corner w/Drain</v>
          </cell>
          <cell r="K320">
            <v>2950</v>
          </cell>
        </row>
        <row r="321">
          <cell r="B321" t="str">
            <v>GLAD00321</v>
          </cell>
          <cell r="C321" t="str">
            <v>RH Mid EMS Compartment 26"H</v>
          </cell>
          <cell r="K321">
            <v>1927</v>
          </cell>
        </row>
        <row r="322">
          <cell r="B322" t="str">
            <v>GLAD00322</v>
          </cell>
          <cell r="C322" t="str">
            <v>RH Mid EMS Compartment 28"H</v>
          </cell>
          <cell r="K322">
            <v>2099</v>
          </cell>
        </row>
        <row r="323">
          <cell r="B323" t="str">
            <v>GLAD00323</v>
          </cell>
          <cell r="C323" t="str">
            <v>RH Mid EMS Compartment 30"H</v>
          </cell>
          <cell r="K323">
            <v>2202</v>
          </cell>
        </row>
        <row r="324">
          <cell r="B324" t="str">
            <v>GLAD00324</v>
          </cell>
          <cell r="C324" t="str">
            <v>RH Mid EMS Compartment 36"H</v>
          </cell>
          <cell r="K324">
            <v>2202</v>
          </cell>
        </row>
        <row r="325">
          <cell r="B325" t="str">
            <v>GLAD00325</v>
          </cell>
          <cell r="C325" t="str">
            <v>RH Mid EMS Compartment Full Height 10"RR</v>
          </cell>
          <cell r="K325">
            <v>2475</v>
          </cell>
        </row>
        <row r="326">
          <cell r="B326" t="str">
            <v>GLAD00326</v>
          </cell>
          <cell r="C326" t="str">
            <v>RH Mid Electrical Equipment Compt 7.75"H x 16.25"W x 5.38"D</v>
          </cell>
          <cell r="K326">
            <v>1281</v>
          </cell>
        </row>
        <row r="327">
          <cell r="B327" t="str">
            <v>GLAD00327</v>
          </cell>
          <cell r="C327" t="str">
            <v>NO RH Mid EMS Compartment Exterior Access</v>
          </cell>
          <cell r="K327">
            <v>0</v>
          </cell>
        </row>
        <row r="328">
          <cell r="B328" t="str">
            <v>GLAD00328</v>
          </cell>
          <cell r="C328" t="str">
            <v>RH Mid EMS Cmpt Ext Access Hng Door</v>
          </cell>
          <cell r="K328">
            <v>1066</v>
          </cell>
        </row>
        <row r="329">
          <cell r="B329" t="str">
            <v>GLAD00329</v>
          </cell>
          <cell r="C329" t="str">
            <v>RH Mid EMS Cmpt Ext Access Hng Door w/Ptd Dr Pnl</v>
          </cell>
          <cell r="K329">
            <v>1564</v>
          </cell>
        </row>
        <row r="330">
          <cell r="B330" t="str">
            <v>GLAD00330</v>
          </cell>
          <cell r="C330" t="str">
            <v>RH Mid EMS Cmpt Ext Access ROM Rollup Dr</v>
          </cell>
          <cell r="K330">
            <v>2347</v>
          </cell>
        </row>
        <row r="331">
          <cell r="B331" t="str">
            <v>GLAD00331</v>
          </cell>
          <cell r="C331" t="str">
            <v>RH Mid EMS Cmpt Ext Access Amdor Rollup Dr</v>
          </cell>
          <cell r="K331">
            <v>1998</v>
          </cell>
        </row>
        <row r="332">
          <cell r="B332" t="str">
            <v>GLAD00332</v>
          </cell>
          <cell r="C332" t="str">
            <v>RH Mid EMS Cmpt Ext Access 26"H Hng Dr</v>
          </cell>
          <cell r="K332">
            <v>1066</v>
          </cell>
        </row>
        <row r="333">
          <cell r="B333" t="str">
            <v>GLAD00333</v>
          </cell>
          <cell r="C333" t="str">
            <v>RH Mid EMS Cmpt Ext Access 26"H Hng Dr w/Brushed SS Dr Pnl</v>
          </cell>
          <cell r="K333">
            <v>1109</v>
          </cell>
        </row>
        <row r="334">
          <cell r="B334" t="str">
            <v>GLAD00334</v>
          </cell>
          <cell r="C334" t="str">
            <v>RH Mid EMS Cmpt Ext Access 26"H x 17"W Overlap Hng Dr</v>
          </cell>
          <cell r="K334">
            <v>1749</v>
          </cell>
        </row>
        <row r="335">
          <cell r="B335" t="str">
            <v>GLAD00335</v>
          </cell>
          <cell r="C335" t="str">
            <v>RH Mid EMS Cmpt Ext Access 26"H x 17"W Overlap Hng Dr w/DA Sand Dr Pnl</v>
          </cell>
          <cell r="K335">
            <v>2006</v>
          </cell>
        </row>
        <row r="336">
          <cell r="B336" t="str">
            <v>GLAD00336</v>
          </cell>
          <cell r="C336" t="str">
            <v>RH Mid EMS Cmpt Ext Access 26"H x 17"W Overlap Hng Dr w/DA Sand Dr Pnl/Gas Strut</v>
          </cell>
          <cell r="K336">
            <v>1166</v>
          </cell>
        </row>
        <row r="337">
          <cell r="B337" t="str">
            <v>GLAD00337</v>
          </cell>
          <cell r="C337" t="str">
            <v>RH Mid EMS Cmpt Ext Access 28"H Hng Dr w/DA Sand Dr Pnl</v>
          </cell>
          <cell r="K337">
            <v>1066</v>
          </cell>
        </row>
        <row r="338">
          <cell r="B338" t="str">
            <v>GLAD00338</v>
          </cell>
          <cell r="C338" t="str">
            <v>RH Mid EMS Cmpt Ext Access 30"H Hng Dr</v>
          </cell>
          <cell r="K338">
            <v>1066</v>
          </cell>
        </row>
        <row r="339">
          <cell r="B339" t="str">
            <v>GLAD00339</v>
          </cell>
          <cell r="C339" t="str">
            <v>RH Mid EMS Cmpt Ext Access 30"H Hng Dr w/Ptd Dr Pnl/Gas Strut/Strap</v>
          </cell>
          <cell r="K339">
            <v>1736</v>
          </cell>
        </row>
        <row r="340">
          <cell r="B340" t="str">
            <v>GLAD00340</v>
          </cell>
          <cell r="C340" t="str">
            <v>RH Mid EMS Cmpt Ext Access 40"H x 17"W Overlap Hng Dr w/DA Sand Dr Pnl</v>
          </cell>
          <cell r="K340">
            <v>2006</v>
          </cell>
        </row>
        <row r="341">
          <cell r="B341" t="str">
            <v>GLAD00341</v>
          </cell>
          <cell r="C341" t="str">
            <v>RH Mid EMS Cmpt Ext Access 40"H x 17"W Overlap Hng Dr w/Bedliner Gray Dr Pnl</v>
          </cell>
          <cell r="K341">
            <v>2091</v>
          </cell>
        </row>
        <row r="342">
          <cell r="B342" t="str">
            <v>GLAD00342</v>
          </cell>
          <cell r="C342" t="str">
            <v>RH Mid EMS Cmpt Ext Cutout Only, Roll Up Provision 41.63"H x 17"W</v>
          </cell>
          <cell r="K342">
            <v>209</v>
          </cell>
        </row>
        <row r="343">
          <cell r="B343" t="str">
            <v>GLAD00343</v>
          </cell>
          <cell r="C343" t="str">
            <v>NO RH Mid EMS Compartment Interior</v>
          </cell>
          <cell r="K343">
            <v>0</v>
          </cell>
        </row>
        <row r="344">
          <cell r="B344" t="str">
            <v>GLAD00344</v>
          </cell>
          <cell r="C344" t="str">
            <v>RH Mid EMS Cmpt Interior Solid Wall No Access</v>
          </cell>
          <cell r="K344">
            <v>0</v>
          </cell>
        </row>
        <row r="345">
          <cell r="B345" t="str">
            <v>GLAD00345</v>
          </cell>
          <cell r="C345" t="str">
            <v>RH Mid EMS Cmpt Interior Solid Wall Rear Access</v>
          </cell>
          <cell r="K345">
            <v>0</v>
          </cell>
        </row>
        <row r="346">
          <cell r="B346" t="str">
            <v>GLAD00346</v>
          </cell>
          <cell r="C346" t="str">
            <v>RH Mid EMS Cmpt Interior Solid Wall Side Access</v>
          </cell>
          <cell r="K346">
            <v>0</v>
          </cell>
        </row>
        <row r="347">
          <cell r="B347" t="str">
            <v>GLAD00347</v>
          </cell>
          <cell r="C347" t="str">
            <v>RH Mid EMS Cmpt Interior Sold Wall Upr Sd Acc 14.50"H</v>
          </cell>
          <cell r="K347">
            <v>659</v>
          </cell>
        </row>
        <row r="348">
          <cell r="B348" t="str">
            <v>GLAD00348</v>
          </cell>
          <cell r="C348" t="str">
            <v>RH Mid EMS Cmpt Interior Vented Mesh Wall Rear Access</v>
          </cell>
          <cell r="K348">
            <v>659</v>
          </cell>
        </row>
        <row r="349">
          <cell r="B349" t="str">
            <v>GLAD00349</v>
          </cell>
          <cell r="C349" t="str">
            <v>RH Mid EMS Cmpt Interior Vented Mesh Wall No Access</v>
          </cell>
          <cell r="K349">
            <v>659</v>
          </cell>
        </row>
        <row r="350">
          <cell r="B350" t="str">
            <v>GLAD00350</v>
          </cell>
          <cell r="C350" t="str">
            <v>RH Mid EMS Cmpt Interior Vented Mesh Wall Side Access</v>
          </cell>
          <cell r="K350">
            <v>659</v>
          </cell>
        </row>
        <row r="351">
          <cell r="B351" t="str">
            <v>GLAD00351</v>
          </cell>
          <cell r="C351" t="str">
            <v>RH Mid EMS Cmpt Interior Vented Mesh Wall Upr Rr Acc 14.50"H</v>
          </cell>
          <cell r="K351">
            <v>0</v>
          </cell>
        </row>
        <row r="352">
          <cell r="B352" t="str">
            <v>GLAD00352</v>
          </cell>
          <cell r="C352" t="str">
            <v>RH Mid EMS Cmpt Interior Vented Mesh Wall Upr Rr Acc 17"H</v>
          </cell>
          <cell r="K352">
            <v>659</v>
          </cell>
        </row>
        <row r="353">
          <cell r="B353" t="str">
            <v>GLAD00353</v>
          </cell>
          <cell r="C353" t="str">
            <v>RH Mid EMS Cmpt Interior Vented Mesh Wall Upr Sd Acc 14.50"H</v>
          </cell>
          <cell r="K353">
            <v>659</v>
          </cell>
        </row>
        <row r="354">
          <cell r="B354" t="str">
            <v>GLAD00354</v>
          </cell>
          <cell r="C354" t="str">
            <v>RH Mid EMS Cmpt Interior Vented Mesh Wall Upr Sd Acc 14.50"H/Lwr Rr Acc 24"H</v>
          </cell>
          <cell r="K354">
            <v>659</v>
          </cell>
        </row>
        <row r="355">
          <cell r="B355" t="str">
            <v>GLAD00355</v>
          </cell>
          <cell r="C355" t="str">
            <v>RH Mid EMS Cmpt Interior Vented Mesh Wall Upr Sd Acc 17"H</v>
          </cell>
          <cell r="K355">
            <v>659</v>
          </cell>
        </row>
        <row r="356">
          <cell r="B356" t="str">
            <v>GLAD00356</v>
          </cell>
          <cell r="C356" t="str">
            <v>NO RH Mid EMS Compartment Interior Access</v>
          </cell>
          <cell r="K356">
            <v>0</v>
          </cell>
        </row>
        <row r="357">
          <cell r="B357" t="str">
            <v>GLAD00357</v>
          </cell>
          <cell r="C357" t="str">
            <v>RH Mid EMS Cmpt Interior Access AL Dr</v>
          </cell>
          <cell r="K357">
            <v>497</v>
          </cell>
        </row>
        <row r="358">
          <cell r="B358" t="str">
            <v>GLAD00358</v>
          </cell>
          <cell r="C358" t="str">
            <v>RH Mid EMS Cmpt Interior Access AL Dr, Locking</v>
          </cell>
          <cell r="K358">
            <v>497</v>
          </cell>
        </row>
        <row r="359">
          <cell r="B359" t="str">
            <v>GLAD00359</v>
          </cell>
          <cell r="C359" t="str">
            <v>RH Mid EMS Cmpt Interior Access Fixed AL Panel</v>
          </cell>
          <cell r="K359">
            <v>497</v>
          </cell>
        </row>
        <row r="360">
          <cell r="B360" t="str">
            <v>GLAD00360</v>
          </cell>
          <cell r="C360" t="str">
            <v>RH Mid EMS Cmpt Interior Access Amdor Rollup Dr</v>
          </cell>
          <cell r="K360">
            <v>1998</v>
          </cell>
        </row>
        <row r="361">
          <cell r="B361" t="str">
            <v>GLAD00361</v>
          </cell>
          <cell r="C361" t="str">
            <v>RH Mid EMS Cmpt Interior Access Cargo Net</v>
          </cell>
          <cell r="K361">
            <v>450</v>
          </cell>
        </row>
        <row r="362">
          <cell r="B362" t="str">
            <v>GLAD00362</v>
          </cell>
          <cell r="C362" t="str">
            <v>RH Mid EMS Cmpt Interior Access Cutout</v>
          </cell>
          <cell r="K362">
            <v>0</v>
          </cell>
        </row>
        <row r="363">
          <cell r="B363" t="str">
            <v>GLAD00363</v>
          </cell>
          <cell r="C363" t="str">
            <v>RH Mid EMS Cmpt Interior Access Lexan Dr</v>
          </cell>
          <cell r="K363">
            <v>976</v>
          </cell>
        </row>
        <row r="364">
          <cell r="B364" t="str">
            <v>GLAD00364</v>
          </cell>
          <cell r="C364" t="str">
            <v>RH Mid EMS Cmpt Interior Access ROM Rollup Dr</v>
          </cell>
          <cell r="K364">
            <v>2347</v>
          </cell>
        </row>
        <row r="365">
          <cell r="B365" t="str">
            <v>GLAD00365</v>
          </cell>
          <cell r="C365" t="str">
            <v>RH Mid EMS Cmpt Interior Access Vented Mesh AL Dr</v>
          </cell>
          <cell r="K365">
            <v>669</v>
          </cell>
        </row>
        <row r="366">
          <cell r="B366" t="str">
            <v>GLAD00366</v>
          </cell>
          <cell r="C366" t="str">
            <v>RH Mid EMS Cmpt Interior Access AL Door Btm Hng 14.75"W</v>
          </cell>
          <cell r="K366">
            <v>669</v>
          </cell>
        </row>
        <row r="367">
          <cell r="B367" t="str">
            <v>GLAD00367</v>
          </cell>
          <cell r="C367" t="str">
            <v>RH Mid EMS Cmpt Interior Access Vented Mesh AL Door Btm Hng 14.75"W</v>
          </cell>
          <cell r="K367">
            <v>669</v>
          </cell>
        </row>
        <row r="368">
          <cell r="B368" t="str">
            <v>GLAD00368</v>
          </cell>
          <cell r="C368" t="str">
            <v>RH Mid EMS Cmpt Interior Access Vented Mesh AL Door Btm Hng 18"W</v>
          </cell>
          <cell r="K368">
            <v>669</v>
          </cell>
        </row>
        <row r="369">
          <cell r="B369" t="str">
            <v>GLAD00369</v>
          </cell>
          <cell r="C369" t="str">
            <v>RH Mid EMS Cmpt Interior Access Vented Mesh AL Door Btm Hng 18.75"W</v>
          </cell>
          <cell r="K369">
            <v>669</v>
          </cell>
        </row>
        <row r="370">
          <cell r="B370" t="str">
            <v>GLAD00370</v>
          </cell>
          <cell r="C370" t="str">
            <v>RH Mid EMS Cmpt Interior Access Vented Mesh AL Door Btm Hng 18.75"W &amp; Cargo Net</v>
          </cell>
          <cell r="K370">
            <v>1120</v>
          </cell>
        </row>
        <row r="371">
          <cell r="B371" t="str">
            <v>GLAD00371</v>
          </cell>
          <cell r="C371" t="str">
            <v>NO RH Mid EMS Compartment Shelving</v>
          </cell>
          <cell r="K371">
            <v>0</v>
          </cell>
        </row>
        <row r="372">
          <cell r="B372" t="str">
            <v>GLAD00372</v>
          </cell>
          <cell r="C372" t="str">
            <v>RH Mid EMS Cmpt Shelving Adj w/Unistrut</v>
          </cell>
          <cell r="K372">
            <v>1466</v>
          </cell>
        </row>
        <row r="373">
          <cell r="B373" t="str">
            <v>GLAD00373</v>
          </cell>
          <cell r="C373" t="str">
            <v>RH Mid EMS Cmpt Shelving Adj (2) w/Unistrut</v>
          </cell>
          <cell r="K373">
            <v>1560</v>
          </cell>
        </row>
        <row r="374">
          <cell r="B374" t="str">
            <v>GLAD00374</v>
          </cell>
          <cell r="C374" t="str">
            <v>RH Mid EMS Cmpt Shelving Adj (2) w/Unistrut/DA Finish Shelves</v>
          </cell>
          <cell r="K374">
            <v>1560</v>
          </cell>
        </row>
        <row r="375">
          <cell r="B375" t="str">
            <v>GLAD00375</v>
          </cell>
          <cell r="C375" t="str">
            <v>RH Mid EMS Cmpt Shelving Adj (7) Pos &amp; Fixed w/Top Shelf Perimeter Lip</v>
          </cell>
          <cell r="K375">
            <v>1560</v>
          </cell>
        </row>
        <row r="376">
          <cell r="B376" t="str">
            <v>GLAD00376</v>
          </cell>
          <cell r="C376" t="str">
            <v>RH Mid EMS Cmpt Shelving Top Perimeter 2" Lip</v>
          </cell>
          <cell r="K376">
            <v>602</v>
          </cell>
        </row>
        <row r="377">
          <cell r="B377" t="str">
            <v>GLAD00377</v>
          </cell>
          <cell r="C377" t="str">
            <v>RH Mid EMS Cmpt Shelving Unistrut Only</v>
          </cell>
          <cell r="K377">
            <v>1371</v>
          </cell>
        </row>
        <row r="378">
          <cell r="B378" t="str">
            <v>GLAD00378</v>
          </cell>
          <cell r="C378" t="str">
            <v>NO RH Mid EMS Compartment Door Hardware</v>
          </cell>
          <cell r="K378">
            <v>0</v>
          </cell>
        </row>
        <row r="379">
          <cell r="B379" t="str">
            <v>GLAD00379</v>
          </cell>
          <cell r="C379" t="str">
            <v>RH Mid EMS Cmpt Door Hardware D-Ring Latch</v>
          </cell>
          <cell r="K379">
            <v>0</v>
          </cell>
        </row>
        <row r="380">
          <cell r="B380" t="str">
            <v>GLAD00380</v>
          </cell>
          <cell r="C380" t="str">
            <v>RH Mid EMS Cmpt Door Hardware D-Ring Latch Lwr</v>
          </cell>
          <cell r="K380">
            <v>0</v>
          </cell>
        </row>
        <row r="381">
          <cell r="B381" t="str">
            <v>GLAD00381</v>
          </cell>
          <cell r="C381" t="str">
            <v>RH Mid EMS Cmpt Door Hardware Black D-Ring Latch/Black Hng</v>
          </cell>
          <cell r="K381">
            <v>82</v>
          </cell>
        </row>
        <row r="382">
          <cell r="B382" t="str">
            <v>GLAD00382</v>
          </cell>
          <cell r="C382" t="str">
            <v>RH Mid EMS Cmpt Door Hardware Black D-Ring Latch Lwr/Black Hng</v>
          </cell>
          <cell r="K382">
            <v>82</v>
          </cell>
        </row>
        <row r="383">
          <cell r="B383" t="str">
            <v>GLAD00383</v>
          </cell>
          <cell r="C383" t="str">
            <v>RH Mid EMS Cmpt Door Hardware Eberhard Hndl</v>
          </cell>
          <cell r="K383">
            <v>321</v>
          </cell>
        </row>
        <row r="384">
          <cell r="B384" t="str">
            <v>GLAD00384</v>
          </cell>
          <cell r="C384" t="str">
            <v>RH Mid EMS Cmpt Door Hardware Eberhard Hndl Lwr</v>
          </cell>
          <cell r="K384">
            <v>321</v>
          </cell>
        </row>
        <row r="385">
          <cell r="B385" t="str">
            <v>GLAD00385</v>
          </cell>
          <cell r="C385" t="str">
            <v>RH Mid EMS Cmpt Door Hardware Black Eberhard Hndl/Black Hng</v>
          </cell>
          <cell r="K385">
            <v>284</v>
          </cell>
        </row>
        <row r="386">
          <cell r="B386" t="str">
            <v>GLAD00386</v>
          </cell>
          <cell r="C386" t="str">
            <v>RH Mid EMS Cmpt Door Hardware Black Eberhard Hndl Lwr/Black Hng</v>
          </cell>
          <cell r="K386">
            <v>284</v>
          </cell>
        </row>
        <row r="387">
          <cell r="B387" t="str">
            <v>GLAD00387</v>
          </cell>
          <cell r="C387" t="str">
            <v>NO RH Mid EMS Compartment Trim</v>
          </cell>
          <cell r="K387">
            <v>0</v>
          </cell>
        </row>
        <row r="388">
          <cell r="B388" t="str">
            <v>GLAD00388</v>
          </cell>
          <cell r="C388" t="str">
            <v>RH Mid EMS Cmpt Trim Brushed SS Scuff Plate Lwr .5"</v>
          </cell>
          <cell r="K388">
            <v>188</v>
          </cell>
        </row>
        <row r="389">
          <cell r="B389" t="str">
            <v>GLAD00389</v>
          </cell>
          <cell r="C389" t="str">
            <v>RH Mid EMS Cmpt Trim SS Scuff Plate Lower .5"</v>
          </cell>
          <cell r="K389">
            <v>146</v>
          </cell>
        </row>
        <row r="390">
          <cell r="B390" t="str">
            <v>GLAD00390</v>
          </cell>
          <cell r="C390" t="str">
            <v>RH Mid EMS Cmpt Trim SS Scuff Plate Lower 2"</v>
          </cell>
          <cell r="K390">
            <v>146</v>
          </cell>
        </row>
        <row r="391">
          <cell r="B391" t="str">
            <v>GLAD00391</v>
          </cell>
          <cell r="C391" t="str">
            <v>RH Mid EMS Cmpt Trim SS Scuff Plate Perimeter .5"</v>
          </cell>
          <cell r="K391">
            <v>516</v>
          </cell>
        </row>
        <row r="392">
          <cell r="B392" t="str">
            <v>GLAD00392</v>
          </cell>
          <cell r="C392" t="str">
            <v>RH Mid EMS Cmpt Trim Brushed SS Scuff Plate Perimeter .75"</v>
          </cell>
          <cell r="K392">
            <v>410</v>
          </cell>
        </row>
        <row r="393">
          <cell r="B393" t="str">
            <v>GLAD00393</v>
          </cell>
          <cell r="C393" t="str">
            <v>RH Mid EMS Cmpt Trim SS Scuff Plate Perimeter 2"</v>
          </cell>
          <cell r="K393">
            <v>410</v>
          </cell>
        </row>
        <row r="394">
          <cell r="B394" t="str">
            <v>GLAD00394</v>
          </cell>
          <cell r="C394" t="str">
            <v>NO Mid EMS Compartment Lighting</v>
          </cell>
          <cell r="K394">
            <v>0</v>
          </cell>
        </row>
        <row r="395">
          <cell r="B395" t="str">
            <v>GLAD00395</v>
          </cell>
          <cell r="C395" t="str">
            <v>Mid EMS Compartment Lighting LED</v>
          </cell>
          <cell r="K395">
            <v>178</v>
          </cell>
        </row>
        <row r="396">
          <cell r="B396" t="str">
            <v>GLAD00396</v>
          </cell>
          <cell r="C396" t="str">
            <v>Mid EMS Compartment Lighting LED, Rr Dr &amp; Rkr Sw Actv</v>
          </cell>
          <cell r="K396">
            <v>533</v>
          </cell>
        </row>
        <row r="397">
          <cell r="B397" t="str">
            <v>GLAD00397</v>
          </cell>
          <cell r="C397" t="str">
            <v>Mid EMS Compartment Lighting Prewire</v>
          </cell>
          <cell r="K397">
            <v>141</v>
          </cell>
        </row>
        <row r="398">
          <cell r="B398" t="str">
            <v>GLAD00398</v>
          </cell>
          <cell r="C398" t="str">
            <v>NO Mid EMS Compartment Exterior Finish</v>
          </cell>
          <cell r="K398">
            <v>0</v>
          </cell>
        </row>
        <row r="399">
          <cell r="B399" t="str">
            <v>GLAD00399</v>
          </cell>
          <cell r="C399" t="str">
            <v>Mid EMS Cmpt Ext Finish Multi-tone Silver Gray</v>
          </cell>
          <cell r="K399">
            <v>0</v>
          </cell>
        </row>
        <row r="400">
          <cell r="B400" t="str">
            <v>GLAD00400</v>
          </cell>
          <cell r="C400" t="str">
            <v>Mid EMS Cmpt Ext Finish Multi-tone Onyx Black</v>
          </cell>
          <cell r="K400">
            <v>0</v>
          </cell>
        </row>
        <row r="401">
          <cell r="B401" t="str">
            <v>GLAD00401</v>
          </cell>
          <cell r="C401" t="str">
            <v>Mid EMS Cmpt Ext Finish Multi-tone Black/Black</v>
          </cell>
          <cell r="K401">
            <v>0</v>
          </cell>
        </row>
        <row r="402">
          <cell r="B402" t="str">
            <v>GLAD00402</v>
          </cell>
          <cell r="C402" t="str">
            <v>Mid EMS Cmpt Ext Finish Multi-tone Dark Red</v>
          </cell>
          <cell r="K402">
            <v>0</v>
          </cell>
        </row>
        <row r="403">
          <cell r="B403" t="str">
            <v>GLAD00403</v>
          </cell>
          <cell r="C403" t="str">
            <v>Mid EMS Cmpt Ext Finish Bedliner Medium Gray</v>
          </cell>
          <cell r="K403">
            <v>393</v>
          </cell>
        </row>
        <row r="404">
          <cell r="B404" t="str">
            <v>GLAD00404</v>
          </cell>
          <cell r="C404" t="str">
            <v>Mid EMS Cmpt Ext Finish Bedliner Black</v>
          </cell>
          <cell r="K404">
            <v>393</v>
          </cell>
        </row>
        <row r="405">
          <cell r="B405" t="str">
            <v>GLAD00405</v>
          </cell>
          <cell r="C405" t="str">
            <v>Mid EMS Cmpt Ext Finish Bedliner Dark Red</v>
          </cell>
          <cell r="K405">
            <v>393</v>
          </cell>
        </row>
        <row r="406">
          <cell r="B406" t="str">
            <v>GLAD00406</v>
          </cell>
          <cell r="C406" t="str">
            <v>Mid EMS Cmpt Ext Finish Primary/Lwr Cab Color</v>
          </cell>
          <cell r="K406">
            <v>295</v>
          </cell>
        </row>
        <row r="407">
          <cell r="B407" t="str">
            <v>GLAD00407</v>
          </cell>
          <cell r="C407" t="str">
            <v>Mid EMS Cmpt Ext Finish Multi-tone Midnight Blue</v>
          </cell>
          <cell r="K407">
            <v>0</v>
          </cell>
        </row>
        <row r="408">
          <cell r="B408" t="str">
            <v>GLAD00408</v>
          </cell>
          <cell r="C408" t="str">
            <v>Mid EMS Cmpt Ext Finish Secondary/Upr Cab Color</v>
          </cell>
          <cell r="K408">
            <v>295</v>
          </cell>
        </row>
        <row r="409">
          <cell r="B409" t="str">
            <v>GLAD00409</v>
          </cell>
          <cell r="C409" t="str">
            <v>NO Mid EMS Compartment Interior Finish</v>
          </cell>
          <cell r="K409">
            <v>0</v>
          </cell>
        </row>
        <row r="410">
          <cell r="B410" t="str">
            <v>GLAD00410</v>
          </cell>
          <cell r="C410" t="str">
            <v>Mid EMS Cmpt Interior Finish DA Sand</v>
          </cell>
          <cell r="K410">
            <v>0</v>
          </cell>
        </row>
        <row r="411">
          <cell r="B411" t="str">
            <v>GLAD00411</v>
          </cell>
          <cell r="C411" t="str">
            <v>Mid EMS Cmpt Interior Finish Multi-tone Silver Gray</v>
          </cell>
          <cell r="K411">
            <v>146</v>
          </cell>
        </row>
        <row r="412">
          <cell r="B412" t="str">
            <v>GLAD00412</v>
          </cell>
          <cell r="C412" t="str">
            <v>Mid EMS Cmpt Interior Finish Multi-tone Onyx Black</v>
          </cell>
          <cell r="K412">
            <v>146</v>
          </cell>
        </row>
        <row r="413">
          <cell r="B413" t="str">
            <v>GLAD00413</v>
          </cell>
          <cell r="C413" t="str">
            <v>Mid EMS Cmpt Interior Finish Multi-tone Black/Black</v>
          </cell>
          <cell r="K413">
            <v>146</v>
          </cell>
        </row>
        <row r="414">
          <cell r="B414" t="str">
            <v>GLAD00414</v>
          </cell>
          <cell r="C414" t="str">
            <v>Mid EMS Cmpt Interior Finish Multi-tone Dark Red</v>
          </cell>
          <cell r="K414">
            <v>146</v>
          </cell>
        </row>
        <row r="415">
          <cell r="B415" t="str">
            <v>GLAD00415</v>
          </cell>
          <cell r="C415" t="str">
            <v>Mid EMS Cmpt Interior Finish Bedliner Medium Gray</v>
          </cell>
          <cell r="K415">
            <v>485</v>
          </cell>
        </row>
        <row r="416">
          <cell r="B416" t="str">
            <v>GLAD00416</v>
          </cell>
          <cell r="C416" t="str">
            <v>Mid EMS Cmpt Interior Finish Bedliner Black</v>
          </cell>
          <cell r="K416">
            <v>485</v>
          </cell>
        </row>
        <row r="417">
          <cell r="B417" t="str">
            <v>GLAD00417</v>
          </cell>
          <cell r="C417" t="str">
            <v>Mid EMS Cmpt Interior Finish Bedliner Dark Red</v>
          </cell>
          <cell r="K417">
            <v>485</v>
          </cell>
        </row>
        <row r="418">
          <cell r="B418" t="str">
            <v>GLAD00418</v>
          </cell>
          <cell r="C418" t="str">
            <v>Mid EMS Cmpt Interior Finish Primary/Lwr Cab Color</v>
          </cell>
          <cell r="K418">
            <v>364</v>
          </cell>
        </row>
        <row r="419">
          <cell r="B419" t="str">
            <v>GLAD00419</v>
          </cell>
          <cell r="C419" t="str">
            <v>Mid EMS Cmpt Interior Finish Secondary/Upr Cab Color</v>
          </cell>
          <cell r="K419">
            <v>364</v>
          </cell>
        </row>
        <row r="420">
          <cell r="B420" t="str">
            <v>GLAD00420</v>
          </cell>
          <cell r="C420" t="str">
            <v>NO Rear Cab Roof Modification</v>
          </cell>
          <cell r="K420">
            <v>0</v>
          </cell>
        </row>
        <row r="421">
          <cell r="B421" t="str">
            <v>GLAD00421</v>
          </cell>
          <cell r="C421" t="str">
            <v>Rear Cab Roof Modification PPHE 20"RR</v>
          </cell>
          <cell r="K421">
            <v>10250</v>
          </cell>
        </row>
        <row r="422">
          <cell r="B422" t="str">
            <v>GLAD00422</v>
          </cell>
          <cell r="C422" t="str">
            <v>Rear Cab Roof Modification PPHE 20"RR/34"Extension</v>
          </cell>
          <cell r="K422">
            <v>18396</v>
          </cell>
        </row>
        <row r="423">
          <cell r="B423" t="str">
            <v>GLAD00423</v>
          </cell>
          <cell r="C423" t="str">
            <v>Rear Cab Roof Modification PPHE 24"RR/34"Extension</v>
          </cell>
          <cell r="K423">
            <v>18396</v>
          </cell>
        </row>
        <row r="424">
          <cell r="B424" t="str">
            <v>GLAD00424</v>
          </cell>
          <cell r="C424" t="str">
            <v>Rear Cab Roof Modification PPHE 24"RR</v>
          </cell>
          <cell r="K424">
            <v>12753</v>
          </cell>
        </row>
        <row r="425">
          <cell r="B425" t="str">
            <v>GLAD00425</v>
          </cell>
          <cell r="C425" t="str">
            <v>Rear Cab Roof Modification Rear Cab Extension Flat Roof/13.5" Extension</v>
          </cell>
          <cell r="K425">
            <v>13509</v>
          </cell>
        </row>
        <row r="426">
          <cell r="B426" t="str">
            <v>GLAD00426</v>
          </cell>
          <cell r="C426" t="str">
            <v>Rear Cab Roof Modification Rear Cab Extension 10" RR/20" Extension</v>
          </cell>
          <cell r="K426">
            <v>13509</v>
          </cell>
        </row>
        <row r="427">
          <cell r="B427" t="str">
            <v>GLAD00427</v>
          </cell>
          <cell r="C427" t="str">
            <v>Rear Cab Roof Modification Rear Cab Extension 10" RR/13.5" Extension</v>
          </cell>
          <cell r="K427">
            <v>13509</v>
          </cell>
        </row>
        <row r="428">
          <cell r="B428" t="str">
            <v>GLAD00428</v>
          </cell>
          <cell r="C428" t="str">
            <v>Rear Cab Roof Modification Rear Cab Extension 20" RR/20" Extension</v>
          </cell>
          <cell r="K428">
            <v>13815</v>
          </cell>
        </row>
        <row r="429">
          <cell r="B429" t="str">
            <v>GLAD00429</v>
          </cell>
          <cell r="C429" t="str">
            <v>Rear Cab Roof Modification Reverse Angle Notch 50 Deg</v>
          </cell>
          <cell r="K429">
            <v>3335</v>
          </cell>
        </row>
        <row r="430">
          <cell r="B430" t="str">
            <v>GLAD00430</v>
          </cell>
          <cell r="C430" t="str">
            <v>Rear Cab Roof Modification Reverse Angle Notch 60 Deg</v>
          </cell>
          <cell r="K430">
            <v>3335</v>
          </cell>
        </row>
        <row r="431">
          <cell r="B431" t="str">
            <v>GLAD00431</v>
          </cell>
          <cell r="C431" t="str">
            <v>NO Cab Roof Trench</v>
          </cell>
          <cell r="K431">
            <v>0</v>
          </cell>
        </row>
        <row r="432">
          <cell r="B432" t="str">
            <v>GLAD00432</v>
          </cell>
          <cell r="C432" t="str">
            <v>Cab Roof Trench 50"W x 3"D</v>
          </cell>
          <cell r="K432">
            <v>16294</v>
          </cell>
        </row>
        <row r="433">
          <cell r="B433" t="str">
            <v>GLAD00433</v>
          </cell>
          <cell r="C433" t="str">
            <v>Cab Roof Trench 50"W x 5"D</v>
          </cell>
          <cell r="K433">
            <v>19026</v>
          </cell>
        </row>
        <row r="434">
          <cell r="B434" t="str">
            <v>GLAD00434</v>
          </cell>
          <cell r="C434" t="str">
            <v>Cab Roof Trench 50"W x 6"D</v>
          </cell>
          <cell r="K434">
            <v>16213</v>
          </cell>
        </row>
        <row r="435">
          <cell r="B435" t="str">
            <v>GLAD00435</v>
          </cell>
          <cell r="C435" t="str">
            <v>Cab Roof Trench 50"W x 10"D</v>
          </cell>
          <cell r="K435">
            <v>17064</v>
          </cell>
        </row>
        <row r="436">
          <cell r="B436" t="str">
            <v>GLAD00436</v>
          </cell>
          <cell r="C436" t="str">
            <v>Cab Roof Trench 50"W x 13"D</v>
          </cell>
          <cell r="K436">
            <v>17064</v>
          </cell>
        </row>
        <row r="437">
          <cell r="B437" t="str">
            <v>GLAD00437</v>
          </cell>
          <cell r="C437" t="str">
            <v>Cab Roof Trench 50"W x 16"D</v>
          </cell>
          <cell r="K437">
            <v>19499</v>
          </cell>
        </row>
        <row r="438">
          <cell r="B438" t="str">
            <v>GLAD00438</v>
          </cell>
          <cell r="C438" t="str">
            <v>LH Ext Rr Cmpt 21"H x 11"W/32"H Hng Dr</v>
          </cell>
          <cell r="K438">
            <v>0</v>
          </cell>
        </row>
        <row r="439">
          <cell r="B439" t="str">
            <v>GLAD00439</v>
          </cell>
          <cell r="C439" t="str">
            <v>LH Ext Rr Cmpt 21"H x 11"W/32"H Hng Dr w/Blk D-Ring Hndl</v>
          </cell>
          <cell r="K439">
            <v>398</v>
          </cell>
        </row>
        <row r="440">
          <cell r="B440" t="str">
            <v>GLAD00440</v>
          </cell>
          <cell r="C440" t="str">
            <v>LH Ext Rr Cmpt 21"H x 11"W/32"H Hng Dr/Eberhard Chrome Handle</v>
          </cell>
          <cell r="K440">
            <v>1447</v>
          </cell>
        </row>
        <row r="441">
          <cell r="B441" t="str">
            <v>GLAD00441</v>
          </cell>
          <cell r="C441" t="str">
            <v>LH Ext Rr Cmpt 21"H x 11"W/32"H Hng Dr/DA Finish Dr Liner</v>
          </cell>
          <cell r="K441">
            <v>616</v>
          </cell>
        </row>
        <row r="442">
          <cell r="B442" t="str">
            <v>GLAD00442</v>
          </cell>
          <cell r="C442" t="str">
            <v>LH Ext Rr Cmpt 21"H x 11"W/32"H Rev Hng Dr</v>
          </cell>
          <cell r="K442">
            <v>316</v>
          </cell>
        </row>
        <row r="443">
          <cell r="B443" t="str">
            <v>GLAD00443</v>
          </cell>
          <cell r="C443" t="str">
            <v>LH Ext Rr Cmpt 21"H x 13"W/32"H Hng Dr</v>
          </cell>
          <cell r="K443">
            <v>316</v>
          </cell>
        </row>
        <row r="444">
          <cell r="B444" t="str">
            <v>GLAD00444</v>
          </cell>
          <cell r="C444" t="str">
            <v>LH Ext Rr Cmpt 21"H x 17"W/Rev Hng Dr/Add'l 75"H Rev Hng Dr Abv Flr</v>
          </cell>
          <cell r="K444">
            <v>2663</v>
          </cell>
        </row>
        <row r="445">
          <cell r="B445" t="str">
            <v>GLAD00445</v>
          </cell>
          <cell r="C445" t="str">
            <v>LH Ext Rr Cmpt 21"H x 17"W/32"H Hng Dr</v>
          </cell>
          <cell r="K445">
            <v>316</v>
          </cell>
        </row>
        <row r="446">
          <cell r="B446" t="str">
            <v>GLAD00446</v>
          </cell>
          <cell r="C446" t="str">
            <v>LH Ext Rr Cmpt 21"H x 17"W/32"H Hng Dr/Eberhard Chrome Handle</v>
          </cell>
          <cell r="K446">
            <v>1447</v>
          </cell>
        </row>
        <row r="447">
          <cell r="B447" t="str">
            <v>GLAD00447</v>
          </cell>
          <cell r="C447" t="str">
            <v>LH Ext Rr Cmpt 21"H x 17"W/32"H Rev Hng Dr</v>
          </cell>
          <cell r="K447">
            <v>316</v>
          </cell>
        </row>
        <row r="448">
          <cell r="B448" t="str">
            <v>GLAD00448</v>
          </cell>
          <cell r="C448" t="str">
            <v>LH Ext Rr Cmpt 21"H x 17"W/55"H Rev Hng Dr</v>
          </cell>
          <cell r="K448">
            <v>1991</v>
          </cell>
        </row>
        <row r="449">
          <cell r="B449" t="str">
            <v>GLAD00449</v>
          </cell>
          <cell r="C449" t="str">
            <v>LH Ext Rr Cmpt 21"H x 17"W/60"H Rev Hng Dr</v>
          </cell>
          <cell r="K449">
            <v>2162</v>
          </cell>
        </row>
        <row r="450">
          <cell r="B450" t="str">
            <v>GLAD00450</v>
          </cell>
          <cell r="C450" t="str">
            <v>LH Ext Rr Cmpt 21"H x 17"W/84"H Rev Hng Dr</v>
          </cell>
          <cell r="K450">
            <v>2663</v>
          </cell>
        </row>
        <row r="451">
          <cell r="B451" t="str">
            <v>GLAD00451</v>
          </cell>
          <cell r="C451" t="str">
            <v>LH Ext Rr Cmpt 21"H x 17"W/92"H Rev Hng Dr</v>
          </cell>
          <cell r="K451">
            <v>2663</v>
          </cell>
        </row>
        <row r="452">
          <cell r="B452" t="str">
            <v>GLAD00452</v>
          </cell>
          <cell r="C452" t="str">
            <v>LH Ext Rr Cmpt 26"H x 11"W/37"H Hng Dr</v>
          </cell>
          <cell r="K452">
            <v>316</v>
          </cell>
        </row>
        <row r="453">
          <cell r="B453" t="str">
            <v>GLAD00453</v>
          </cell>
          <cell r="C453" t="str">
            <v>LH Ext Rr Cmpt 26"H x 17"W/37"H Hng Dr</v>
          </cell>
          <cell r="K453">
            <v>316</v>
          </cell>
        </row>
        <row r="454">
          <cell r="B454" t="str">
            <v>GLAD00454</v>
          </cell>
          <cell r="C454" t="str">
            <v>LH Ext Rr Cmpt 26"H x 17"W/37"H Rev Hng Dr</v>
          </cell>
          <cell r="K454">
            <v>316</v>
          </cell>
        </row>
        <row r="455">
          <cell r="B455" t="str">
            <v>GLAD00455</v>
          </cell>
          <cell r="C455" t="str">
            <v>LH Ext Rr Cmpt 28"H x 11"W Hng Dr</v>
          </cell>
          <cell r="K455">
            <v>316</v>
          </cell>
        </row>
        <row r="456">
          <cell r="B456" t="str">
            <v>GLAD00456</v>
          </cell>
          <cell r="C456" t="str">
            <v>LH Ext Rr Cmpt 28"H x 11"W Hng Dr w/Eberhard Chrome Handle</v>
          </cell>
          <cell r="K456">
            <v>1447</v>
          </cell>
        </row>
        <row r="457">
          <cell r="B457" t="str">
            <v>GLAD00457</v>
          </cell>
          <cell r="C457" t="str">
            <v>LH Ext Rr Cmpt 30"H x 11"W No Dr</v>
          </cell>
          <cell r="K457">
            <v>1315</v>
          </cell>
        </row>
        <row r="458">
          <cell r="B458" t="str">
            <v>GLAD00458</v>
          </cell>
          <cell r="C458" t="str">
            <v>LH Ext Rr Cmpt 30"H x 24"W Trans Roll Up Prov</v>
          </cell>
          <cell r="K458">
            <v>316</v>
          </cell>
        </row>
        <row r="459">
          <cell r="B459" t="str">
            <v>GLAD00459</v>
          </cell>
          <cell r="C459" t="str">
            <v>LH Ext Rr Cmpt 31"H x 11"W Hng Dr w/Blk D-Ring Hndl</v>
          </cell>
          <cell r="K459">
            <v>398</v>
          </cell>
        </row>
        <row r="460">
          <cell r="B460" t="str">
            <v>GLAD00460</v>
          </cell>
          <cell r="C460" t="str">
            <v>LH Ext Rr Cmpt 31"H x 11"W Hng Dr</v>
          </cell>
          <cell r="K460">
            <v>0</v>
          </cell>
        </row>
        <row r="461">
          <cell r="B461" t="str">
            <v>GLAD00461</v>
          </cell>
          <cell r="C461" t="str">
            <v>LH Ext Rr Cmpt 31"H x 11"W Hng Dr/Painted Int Dr Pnl</v>
          </cell>
          <cell r="K461">
            <v>487</v>
          </cell>
        </row>
        <row r="462">
          <cell r="B462" t="str">
            <v>GLAD00462</v>
          </cell>
          <cell r="C462" t="str">
            <v>LH Ext Rr Cmpt 31"H x 11"W Hng Dr w/Gas Shock</v>
          </cell>
          <cell r="K462">
            <v>717</v>
          </cell>
        </row>
        <row r="463">
          <cell r="B463" t="str">
            <v>GLAD00463</v>
          </cell>
          <cell r="C463" t="str">
            <v>LH Ext Rr Cmpt 31"H x 11"W Hng Dr/Eberhard Chrome Handle</v>
          </cell>
          <cell r="K463">
            <v>1447</v>
          </cell>
        </row>
        <row r="464">
          <cell r="B464" t="str">
            <v>GLAD00464</v>
          </cell>
          <cell r="C464" t="str">
            <v>LH Ext Rr Cmpt 31"H x 11"W Hng Dr/Eberhard Chrome Handle w/.50" SS Trim</v>
          </cell>
          <cell r="K464">
            <v>3059</v>
          </cell>
        </row>
        <row r="465">
          <cell r="B465" t="str">
            <v>GLAD00465</v>
          </cell>
          <cell r="C465" t="str">
            <v>LH Ext Rr Cmpt 31"H x 11"W Hng Dr/Eberhard Chrome Handle w/.50" SS Lwr Trim</v>
          </cell>
          <cell r="K465">
            <v>1595</v>
          </cell>
        </row>
        <row r="466">
          <cell r="B466" t="str">
            <v>GLAD00466</v>
          </cell>
          <cell r="C466" t="str">
            <v>LH Ext Rr Cmpt 31"H x 11"W Hng Dr w/Eberhard Hndl/SS Int Dr Pnl/.50" SS Lwr Trim</v>
          </cell>
          <cell r="K466">
            <v>2709</v>
          </cell>
        </row>
        <row r="467">
          <cell r="B467" t="str">
            <v>GLAD00467</v>
          </cell>
          <cell r="C467" t="str">
            <v>LH Ext Rr Cmpt 31"H x 11"W Hng Dr w/Eberhard Hnd/SS Inr/.50" Brushed SS Lwr Trim</v>
          </cell>
          <cell r="K467">
            <v>2709</v>
          </cell>
        </row>
        <row r="468">
          <cell r="B468" t="str">
            <v>GLAD00468</v>
          </cell>
          <cell r="C468" t="str">
            <v>LH Ext Rr Cmpt 33.5"H x 11"W Hng Dr/Int Walls Fully Enclosed w/Cab Dr Checkstrap</v>
          </cell>
          <cell r="K468">
            <v>1282</v>
          </cell>
        </row>
        <row r="469">
          <cell r="B469" t="str">
            <v>GLAD00469</v>
          </cell>
          <cell r="C469" t="str">
            <v>LH Ext Rr Cmpt 31"H x 11"W Hng Dr w/SS Trim</v>
          </cell>
          <cell r="K469">
            <v>1497</v>
          </cell>
        </row>
        <row r="470">
          <cell r="B470" t="str">
            <v>GLAD00470</v>
          </cell>
          <cell r="C470" t="str">
            <v>LH Ext Rr Cmpt 31"H x 11"W Hng Dr w/10"H Abv Floor</v>
          </cell>
          <cell r="K470">
            <v>316</v>
          </cell>
        </row>
        <row r="471">
          <cell r="B471" t="str">
            <v>GLAD00471</v>
          </cell>
          <cell r="C471" t="str">
            <v>LH Ext Rr Cmpt 31"H x 11"W Hng Dr w/10"H Abv Floor/Blk D-Ring Hndl</v>
          </cell>
          <cell r="K471">
            <v>398</v>
          </cell>
        </row>
        <row r="472">
          <cell r="B472" t="str">
            <v>GLAD00472</v>
          </cell>
          <cell r="C472" t="str">
            <v>LH Ext Rr Cmpt 31"H x 11"W Hng Dr w/10"H Abv Floor/Unistrut</v>
          </cell>
          <cell r="K472">
            <v>2012</v>
          </cell>
        </row>
        <row r="473">
          <cell r="B473" t="str">
            <v>GLAD00473</v>
          </cell>
          <cell r="C473" t="str">
            <v>LH Ext Rr Cmpt 31"H x 11"W Rev Hng Dr</v>
          </cell>
          <cell r="K473">
            <v>316</v>
          </cell>
        </row>
        <row r="474">
          <cell r="B474" t="str">
            <v>GLAD00474</v>
          </cell>
          <cell r="C474" t="str">
            <v>LH Ext Rr Cmpt 31"H x 11"W Rev Hng Dr/Eberhard Chrome Handle</v>
          </cell>
          <cell r="K474">
            <v>1447</v>
          </cell>
        </row>
        <row r="475">
          <cell r="B475" t="str">
            <v>GLAD00475</v>
          </cell>
          <cell r="C475" t="str">
            <v>LH Ext Rr Cmpt 31"H x 11"W Rev Hng Dr w/Check Strap</v>
          </cell>
          <cell r="K475">
            <v>515</v>
          </cell>
        </row>
        <row r="476">
          <cell r="B476" t="str">
            <v>GLAD00476</v>
          </cell>
          <cell r="C476" t="str">
            <v>LH Ext Rr Cmpt 31"H x 11"W Hng Dr w/SS Int Dr Pnl/SS Sill Plate</v>
          </cell>
          <cell r="K476">
            <v>1749</v>
          </cell>
        </row>
        <row r="477">
          <cell r="B477" t="str">
            <v>GLAD00477</v>
          </cell>
          <cell r="C477" t="str">
            <v>LH Ext Rr Cmpt 31"H x 11"W Hng Dr w/SS Sill Plate</v>
          </cell>
          <cell r="K477">
            <v>487</v>
          </cell>
        </row>
        <row r="478">
          <cell r="B478" t="str">
            <v>GLAD00478</v>
          </cell>
          <cell r="C478" t="str">
            <v>LH Ext Rr Cmpt 31"H x 11"W Rev Hng Dr w/SS Trim</v>
          </cell>
          <cell r="K478">
            <v>1497</v>
          </cell>
        </row>
        <row r="479">
          <cell r="B479" t="str">
            <v>GLAD00479</v>
          </cell>
          <cell r="C479" t="str">
            <v>LH Ext Rr Cmpt 31"H x 11"W Rev Hng Dr/Eberhard Chrome Handle w/.50" SS Trim</v>
          </cell>
          <cell r="K479">
            <v>2630</v>
          </cell>
        </row>
        <row r="480">
          <cell r="B480" t="str">
            <v>GLAD00480</v>
          </cell>
          <cell r="C480" t="str">
            <v>LH Ext Rr Cmpt 31"H x 11"W No Dr w/SS Trim/Int Walls Fully Enclosed</v>
          </cell>
          <cell r="K480">
            <v>1957</v>
          </cell>
        </row>
        <row r="481">
          <cell r="B481" t="str">
            <v>GLAD00481</v>
          </cell>
          <cell r="C481" t="str">
            <v>LH Ext Rr Cmpt 31"H x 11"W No Dr/Int Walls Fully Enclosed</v>
          </cell>
          <cell r="K481">
            <v>1084</v>
          </cell>
        </row>
        <row r="482">
          <cell r="B482" t="str">
            <v>GLAD00482</v>
          </cell>
          <cell r="C482" t="str">
            <v>LH Ext Rr Cmpt 31"H x 11"W x 15"D No Dr/Int Walls Fully Enclosed</v>
          </cell>
          <cell r="K482">
            <v>1084</v>
          </cell>
        </row>
        <row r="483">
          <cell r="B483" t="str">
            <v>GLAD00483</v>
          </cell>
          <cell r="C483" t="str">
            <v>LH Ext Rr Cmpt 31"H x 11"W Rev Hng Dr w/Blk D-Ring Hndl</v>
          </cell>
          <cell r="K483">
            <v>398</v>
          </cell>
        </row>
        <row r="484">
          <cell r="B484" t="str">
            <v>GLAD00484</v>
          </cell>
          <cell r="C484" t="str">
            <v>LH Ext Rr Cmpt 31"H x 13"W Hng Dr</v>
          </cell>
          <cell r="K484">
            <v>316</v>
          </cell>
        </row>
        <row r="485">
          <cell r="B485" t="str">
            <v>GLAD00485</v>
          </cell>
          <cell r="C485" t="str">
            <v>LH Ext Rr Cmpt 31"H x 13"W Rev Hng Dr</v>
          </cell>
          <cell r="K485">
            <v>316</v>
          </cell>
        </row>
        <row r="486">
          <cell r="B486" t="str">
            <v>GLAD00486</v>
          </cell>
          <cell r="C486" t="str">
            <v>LH Ext Rr Cmpt 31"H x 17"W Hng Dr</v>
          </cell>
          <cell r="K486">
            <v>316</v>
          </cell>
        </row>
        <row r="487">
          <cell r="B487" t="str">
            <v>GLAD00487</v>
          </cell>
          <cell r="C487" t="str">
            <v>LH Ext Rr Cmpt 31"H x 17"W Hng Dr w/Blk D-Ring Hndl</v>
          </cell>
          <cell r="K487">
            <v>398</v>
          </cell>
        </row>
        <row r="488">
          <cell r="B488" t="str">
            <v>GLAD00488</v>
          </cell>
          <cell r="C488" t="str">
            <v>LH Ext Rr Cmpt 31"H x 17"W Rev Hng Dr</v>
          </cell>
          <cell r="K488">
            <v>316</v>
          </cell>
        </row>
        <row r="489">
          <cell r="B489" t="str">
            <v>GLAD00489</v>
          </cell>
          <cell r="C489" t="str">
            <v>LH Ext Rr Cmpt 31"H x 17"W Hng Dr/Eberhard Chrome Handle</v>
          </cell>
          <cell r="K489">
            <v>1447</v>
          </cell>
        </row>
        <row r="490">
          <cell r="B490" t="str">
            <v>GLAD00490</v>
          </cell>
          <cell r="C490" t="str">
            <v>LH Ext Rr Cmpt 31"H x 17"W Hng Dr/Eberhard Chrome Handle w/.50" SS Lwr Trim</v>
          </cell>
          <cell r="K490">
            <v>1595</v>
          </cell>
        </row>
        <row r="491">
          <cell r="B491" t="str">
            <v>GLAD00491</v>
          </cell>
          <cell r="C491" t="str">
            <v>LH Ext Rr Cmpt 39"H x 17"W Rev Hng Dr/Eberhard Chrome Handle</v>
          </cell>
          <cell r="K491">
            <v>2696</v>
          </cell>
        </row>
        <row r="492">
          <cell r="B492" t="str">
            <v>GLAD00492</v>
          </cell>
          <cell r="C492" t="str">
            <v>LH Ext Rr Cmpt 39"H x 17"W Rev Hng Dr/Eberhard Chrome Handle/12"D Abv Floor</v>
          </cell>
          <cell r="K492">
            <v>2696</v>
          </cell>
        </row>
        <row r="493">
          <cell r="B493" t="str">
            <v>GLAD00493</v>
          </cell>
          <cell r="C493" t="str">
            <v>LH Ext Rr Cmpt 39"H x 30"W Trans Hng Dr</v>
          </cell>
          <cell r="K493">
            <v>1564</v>
          </cell>
        </row>
        <row r="494">
          <cell r="B494" t="str">
            <v>GLAD00494</v>
          </cell>
          <cell r="C494" t="str">
            <v>LH Ext Rr Cmpt 39"H x 30"W Trans Hng Dr/Removable Ceiling Panel</v>
          </cell>
          <cell r="K494">
            <v>2068</v>
          </cell>
        </row>
        <row r="495">
          <cell r="B495" t="str">
            <v>GLAD00495</v>
          </cell>
          <cell r="C495" t="str">
            <v>LH Ext Rr Cmpt 41"H x 30"W Trans ROM Dr</v>
          </cell>
          <cell r="K495">
            <v>3911</v>
          </cell>
        </row>
        <row r="496">
          <cell r="B496" t="str">
            <v>GLAD00496</v>
          </cell>
          <cell r="C496" t="str">
            <v>LH Ext Rr Cmpt 44"H x 13"W Rev Hng Dr</v>
          </cell>
          <cell r="K496">
            <v>1588</v>
          </cell>
        </row>
        <row r="497">
          <cell r="B497" t="str">
            <v>GLAD00497</v>
          </cell>
          <cell r="C497" t="str">
            <v>LH Ext Rr Cmpt 44"H x 17"W Rev Hng Dr</v>
          </cell>
          <cell r="K497">
            <v>1564</v>
          </cell>
        </row>
        <row r="498">
          <cell r="B498" t="str">
            <v>GLAD00498</v>
          </cell>
          <cell r="C498" t="str">
            <v>LH Ext Rr Cmpt 50"H x 17"W Rev Hng Dr/Unistrut/Shelf</v>
          </cell>
          <cell r="K498">
            <v>5027</v>
          </cell>
        </row>
        <row r="499">
          <cell r="B499" t="str">
            <v>GLAD00499</v>
          </cell>
          <cell r="C499" t="str">
            <v>LH Ext Rr Cmpt 49"H x 30"W Trans Hng Dr</v>
          </cell>
          <cell r="K499">
            <v>2862</v>
          </cell>
        </row>
        <row r="500">
          <cell r="B500" t="str">
            <v>GLAD00500</v>
          </cell>
          <cell r="C500" t="str">
            <v>LH Ext Rr Cmpt 51"H x 30"W Trans Amdor Roll Up</v>
          </cell>
          <cell r="K500">
            <v>5235</v>
          </cell>
        </row>
        <row r="501">
          <cell r="B501" t="str">
            <v>GLAD00501</v>
          </cell>
          <cell r="C501" t="str">
            <v>LH Ext Rr Cmpt 51"H x 30"W Trans ROM IV Dr</v>
          </cell>
          <cell r="K501">
            <v>5158</v>
          </cell>
        </row>
        <row r="502">
          <cell r="B502" t="str">
            <v>GLAD00502</v>
          </cell>
          <cell r="C502" t="str">
            <v>LH Ext Rr Cmpt 51"H x 30"W/32"H Trans ROM IV Dr</v>
          </cell>
          <cell r="K502">
            <v>5158</v>
          </cell>
        </row>
        <row r="503">
          <cell r="B503" t="str">
            <v>GLAD00503</v>
          </cell>
          <cell r="C503" t="str">
            <v>LH Ext Rr Cmpt 60"H x 17"W Rev Hng Dr</v>
          </cell>
          <cell r="K503">
            <v>4060</v>
          </cell>
        </row>
        <row r="504">
          <cell r="B504" t="str">
            <v>GLAD00504</v>
          </cell>
          <cell r="C504" t="str">
            <v>LH Ext Rr Cmpt 66"H x 30"W Trans Hng Dr</v>
          </cell>
          <cell r="K504">
            <v>4129</v>
          </cell>
        </row>
        <row r="505">
          <cell r="B505" t="str">
            <v>GLAD00505</v>
          </cell>
          <cell r="C505" t="str">
            <v>LH Ext Rr Cmpt 72"H x 18"W Cutout Only Rollup Provision</v>
          </cell>
          <cell r="K505">
            <v>816</v>
          </cell>
        </row>
        <row r="506">
          <cell r="B506" t="str">
            <v>GLAD00506</v>
          </cell>
          <cell r="C506" t="str">
            <v>LH Ext Rr Cmpt 73"H x 11"W Rev Hng Dr</v>
          </cell>
          <cell r="K506">
            <v>4060</v>
          </cell>
        </row>
        <row r="507">
          <cell r="B507" t="str">
            <v>GLAD00507</v>
          </cell>
          <cell r="C507" t="str">
            <v>LH Ext Rr Cmpt 73"H x 11"W Rev Hng Dr/ 6"D Abv Floor</v>
          </cell>
          <cell r="K507">
            <v>4060</v>
          </cell>
        </row>
        <row r="508">
          <cell r="B508" t="str">
            <v>GLAD00508</v>
          </cell>
          <cell r="C508" t="str">
            <v>LH Ext Rr Cmpt 73"H x 11"W Rev Hng Dr/6"D Abv Flr w/DA Pnl/Eberhard Chrm Handle</v>
          </cell>
          <cell r="K508">
            <v>4845</v>
          </cell>
        </row>
        <row r="509">
          <cell r="B509" t="str">
            <v>GLAD00509</v>
          </cell>
          <cell r="C509" t="str">
            <v>LH Ext Rr Cmpt 73"H x 11"W Rev Hng Dr/ 8"D Abv Floor</v>
          </cell>
          <cell r="K509">
            <v>4403</v>
          </cell>
        </row>
        <row r="510">
          <cell r="B510" t="str">
            <v>GLAD00510</v>
          </cell>
          <cell r="C510" t="str">
            <v>LH Ext Rr Cmpt 73"H x 17"W Rev Hng Dr/61" Trans Abv Flr/Fwd Rr Wall/Eberhard Hnd</v>
          </cell>
          <cell r="K510">
            <v>7951</v>
          </cell>
        </row>
        <row r="511">
          <cell r="B511" t="str">
            <v>GLAD00511</v>
          </cell>
          <cell r="C511" t="str">
            <v>LH Ext Rr Cmpt 74"H x 11"W Rev Hng Dr</v>
          </cell>
          <cell r="K511">
            <v>4060</v>
          </cell>
        </row>
        <row r="512">
          <cell r="B512" t="str">
            <v>GLAD00512</v>
          </cell>
          <cell r="C512" t="str">
            <v>LH Ext Rr Cmpt 74"H x 11"W Rev Hng Dr/Eberhard Blk Handle</v>
          </cell>
          <cell r="K512">
            <v>4547</v>
          </cell>
        </row>
        <row r="513">
          <cell r="B513" t="str">
            <v>GLAD00513</v>
          </cell>
          <cell r="C513" t="str">
            <v>LH Ext Rr Cmpt 74"H x 17"W Rev Hng Dr/53" Trans Abv Flr/Fwd Rr Wall/Eberhard Hnd</v>
          </cell>
          <cell r="K513">
            <v>7951</v>
          </cell>
        </row>
        <row r="514">
          <cell r="B514" t="str">
            <v>GLAD00514</v>
          </cell>
          <cell r="C514" t="str">
            <v>LH Ext Rr Cmpt 75"H x 13"W Rev Hng Dr</v>
          </cell>
          <cell r="K514">
            <v>4060</v>
          </cell>
        </row>
        <row r="515">
          <cell r="B515" t="str">
            <v>GLAD00515</v>
          </cell>
          <cell r="C515" t="str">
            <v>LH Ext Rr Cmpt 75"H x 13"W Rev Hng Dr/Fwd Rr Wall Structure w/Cutout &amp; Cvr</v>
          </cell>
          <cell r="K515">
            <v>7951</v>
          </cell>
        </row>
        <row r="516">
          <cell r="B516" t="str">
            <v>GLAD00516</v>
          </cell>
          <cell r="C516" t="str">
            <v>LH Ext Rr Cmpt 75"H x 13"W Rev Hng Dr/Unistrut/(3) Shelves</v>
          </cell>
          <cell r="K516">
            <v>6834</v>
          </cell>
        </row>
        <row r="517">
          <cell r="B517" t="str">
            <v>GLAD00517</v>
          </cell>
          <cell r="C517" t="str">
            <v>LH Ext Rr Cmpt 75"H x 17"W Rev Hng Dr/Int ROM Dr</v>
          </cell>
          <cell r="K517">
            <v>6505</v>
          </cell>
        </row>
        <row r="518">
          <cell r="B518" t="str">
            <v>GLAD00518</v>
          </cell>
          <cell r="C518" t="str">
            <v>LH Ext Rr Cmpt 75"H x 17"W Rev Hng Dr/Unistrut</v>
          </cell>
          <cell r="K518">
            <v>5829</v>
          </cell>
        </row>
        <row r="519">
          <cell r="B519" t="str">
            <v>GLAD00519</v>
          </cell>
          <cell r="C519" t="str">
            <v>LH Ext Rr Cmpt 75"H x 17"W Rev Hng Dr/Unistrut/(3) Check Straps</v>
          </cell>
          <cell r="K519">
            <v>5999</v>
          </cell>
        </row>
        <row r="520">
          <cell r="B520" t="str">
            <v>GLAD00520</v>
          </cell>
          <cell r="C520" t="str">
            <v>LH Ext Rr Cmpt 76"H x 17"W Rev Hng Dr/8"D Abv Floor</v>
          </cell>
          <cell r="K520">
            <v>4060</v>
          </cell>
        </row>
        <row r="521">
          <cell r="B521" t="str">
            <v>GLAD00521</v>
          </cell>
          <cell r="C521" t="str">
            <v>LH Ext Rr Cmpt 76"H x 17"W Rev Hng Dr/8"D Abv Floor/Eberhard Chrm Hndl</v>
          </cell>
          <cell r="K521">
            <v>4845</v>
          </cell>
        </row>
        <row r="522">
          <cell r="B522" t="str">
            <v>GLAD00522</v>
          </cell>
          <cell r="C522" t="str">
            <v>LH Ext Rr Cmpt 76"H x 17"W Rev Hng Dr/12"D Abv Floor</v>
          </cell>
          <cell r="K522">
            <v>4060</v>
          </cell>
        </row>
        <row r="523">
          <cell r="B523" t="str">
            <v>GLAD00523</v>
          </cell>
          <cell r="C523" t="str">
            <v>LH Ext Rr Cmpt 78"H x 17"W Rev Hng Dr</v>
          </cell>
          <cell r="K523">
            <v>4060</v>
          </cell>
        </row>
        <row r="524">
          <cell r="B524" t="str">
            <v>GLAD00524</v>
          </cell>
          <cell r="C524" t="str">
            <v>LH Ext Rr Cmpt 78"H x 17"W Rev Hng Dr w/Blk D-Ring Hndl</v>
          </cell>
          <cell r="K524">
            <v>4144</v>
          </cell>
        </row>
        <row r="525">
          <cell r="B525" t="str">
            <v>GLAD00525</v>
          </cell>
          <cell r="C525" t="str">
            <v>LH Ext Rr Cmpt 78"H x 17"W Rev Hng Dr/Eberhard Chrome Handle</v>
          </cell>
          <cell r="K525">
            <v>5195</v>
          </cell>
        </row>
        <row r="526">
          <cell r="B526" t="str">
            <v>GLAD00526</v>
          </cell>
          <cell r="C526" t="str">
            <v>LH Ext Rr Cmpt 78"H x 17"W Rev Hng Dr/Unistrut</v>
          </cell>
          <cell r="K526">
            <v>4474</v>
          </cell>
        </row>
        <row r="527">
          <cell r="B527" t="str">
            <v>GLAD00527</v>
          </cell>
          <cell r="C527" t="str">
            <v>LH Ext Rr Cmpt 78"H x 17"W Rev Hng Dr/18"D Abv Flr/Eber Chrm/.75"Brushed SS Trim</v>
          </cell>
          <cell r="K527">
            <v>5930</v>
          </cell>
        </row>
        <row r="528">
          <cell r="B528" t="str">
            <v>GLAD00528</v>
          </cell>
          <cell r="C528" t="str">
            <v>LH Ext Rr Cmpt 79"H x 11"W Rev Hng Dr</v>
          </cell>
          <cell r="K528">
            <v>4060</v>
          </cell>
        </row>
        <row r="529">
          <cell r="B529" t="str">
            <v>GLAD00529</v>
          </cell>
          <cell r="C529" t="str">
            <v>LH Ext Rr Cmpt 79"H x 11"W Rev Hng Dr w/Blk D-Ring Hndl</v>
          </cell>
          <cell r="K529">
            <v>4144</v>
          </cell>
        </row>
        <row r="530">
          <cell r="B530" t="str">
            <v>GLAD00530</v>
          </cell>
          <cell r="C530" t="str">
            <v>LH Ext Rr Cmpt 79"H x 11"W Rev Hng Dr/8"D Abv Flr</v>
          </cell>
          <cell r="K530">
            <v>4555</v>
          </cell>
        </row>
        <row r="531">
          <cell r="B531" t="str">
            <v>GLAD00531</v>
          </cell>
          <cell r="C531" t="str">
            <v>LH Ext Rr Cmpt 79"H x 11"W Rev Hng Dr/18"D Abv Floor/Eberhard Chrome Handle</v>
          </cell>
          <cell r="K531">
            <v>4656</v>
          </cell>
        </row>
        <row r="532">
          <cell r="B532" t="str">
            <v>GLAD00532</v>
          </cell>
          <cell r="C532" t="str">
            <v>LH Ext Rr Cmpt 79"H x 11"W Rev Hng Dr w/Blk Eberhard Hndl</v>
          </cell>
          <cell r="K532">
            <v>4875</v>
          </cell>
        </row>
        <row r="533">
          <cell r="B533" t="str">
            <v>GLAD00533</v>
          </cell>
          <cell r="C533" t="str">
            <v>LH Ext Rr Cmpt 84"H x 11"W Rev Hng Dr/12.5"D Abv Floor</v>
          </cell>
          <cell r="K533">
            <v>4060</v>
          </cell>
        </row>
        <row r="534">
          <cell r="B534" t="str">
            <v>GLAD00534</v>
          </cell>
          <cell r="C534" t="str">
            <v>LH Ext Rr Cmpt 84"H x 17"W Rev Hng Dr</v>
          </cell>
          <cell r="K534">
            <v>4060</v>
          </cell>
        </row>
        <row r="535">
          <cell r="B535" t="str">
            <v>GLAD00535</v>
          </cell>
          <cell r="C535" t="str">
            <v>LH Ext Rr Cmpt 84"H x 17"W Rev Hng Dr w/Blk D-Ring Hndl</v>
          </cell>
          <cell r="K535">
            <v>4665</v>
          </cell>
        </row>
        <row r="536">
          <cell r="B536" t="str">
            <v>GLAD00536</v>
          </cell>
          <cell r="C536" t="str">
            <v>LH Ext Rr Cmpt 84"H x 17"W Rev Hng Dr w/Eberhard Blk Hndl</v>
          </cell>
          <cell r="K536">
            <v>4875</v>
          </cell>
        </row>
        <row r="537">
          <cell r="B537" t="str">
            <v>GLAD00537</v>
          </cell>
          <cell r="C537" t="str">
            <v>LH Ext Rr Cmpt 84"H x 17"W Rev Hng Dr/Unistrut</v>
          </cell>
          <cell r="K537">
            <v>4474</v>
          </cell>
        </row>
        <row r="538">
          <cell r="B538" t="str">
            <v>GLAD00538</v>
          </cell>
          <cell r="C538" t="str">
            <v>LH Ext Rr Cmpt 84"H x 17"W Rev Hng Dr/Int Amdor Dr/Unistrut</v>
          </cell>
          <cell r="K538">
            <v>9120</v>
          </cell>
        </row>
        <row r="539">
          <cell r="B539" t="str">
            <v>GLAD00539</v>
          </cell>
          <cell r="C539" t="str">
            <v>LH Ext Rr Cmpt 84"H x 17"W w/Rev Hng Dr/66"H Trans/Fwd Rr Wall Structure</v>
          </cell>
          <cell r="K539">
            <v>7222</v>
          </cell>
        </row>
        <row r="540">
          <cell r="B540" t="str">
            <v>GLAD00540</v>
          </cell>
          <cell r="C540" t="str">
            <v>LH Ext Rr Cmpt 85"H x 11"W Rev Hng Dr</v>
          </cell>
          <cell r="K540">
            <v>4060</v>
          </cell>
        </row>
        <row r="541">
          <cell r="B541" t="str">
            <v>GLAD00541</v>
          </cell>
          <cell r="C541" t="str">
            <v>LH Ext Rr Cmpt 85"H x 11"W Rev Hng Dr w/Eberhard Chrome Handle</v>
          </cell>
          <cell r="K541">
            <v>4407</v>
          </cell>
        </row>
        <row r="542">
          <cell r="B542" t="str">
            <v>GLAD00542</v>
          </cell>
          <cell r="C542" t="str">
            <v>LH Ext Rr Cmpt 90"H x 17"W/78"H Rev Hng Dr/Unistrut</v>
          </cell>
          <cell r="K542">
            <v>6972</v>
          </cell>
        </row>
        <row r="543">
          <cell r="B543" t="str">
            <v>GLAD00543</v>
          </cell>
          <cell r="C543" t="str">
            <v>LH Ext Rr Cmpt 90"H x 17"W/84"H Rev Hng Dr/Fwd Int Cutout, Transverse</v>
          </cell>
          <cell r="K543">
            <v>5649</v>
          </cell>
        </row>
        <row r="544">
          <cell r="B544" t="str">
            <v>GLAD00544</v>
          </cell>
          <cell r="C544" t="str">
            <v>LH Ext Rr Cmpt 90"H x 17"W/84"H Rev Hng Dr/Unistrut Fwd Int Cutout, Transverse</v>
          </cell>
          <cell r="K544">
            <v>7222</v>
          </cell>
        </row>
        <row r="545">
          <cell r="B545" t="str">
            <v>GLAD00545</v>
          </cell>
          <cell r="C545" t="str">
            <v>LH Ext Rr Cmpt 92"H x 17"W Rev Hng Dr/8"D Abv Floor</v>
          </cell>
          <cell r="K545">
            <v>5309</v>
          </cell>
        </row>
        <row r="546">
          <cell r="B546" t="str">
            <v>GLAD00546</v>
          </cell>
          <cell r="C546" t="str">
            <v>LH Ext Rr Cmpt 95"H x 17"W Rev Hng Dr/63" Dr</v>
          </cell>
          <cell r="K546">
            <v>5309</v>
          </cell>
        </row>
        <row r="547">
          <cell r="B547" t="str">
            <v>GLAD00547</v>
          </cell>
          <cell r="C547" t="str">
            <v>LH Ext Rr Cmpt 95"H x 17"W Rev Hng Dr/85" Dr</v>
          </cell>
          <cell r="K547">
            <v>5309</v>
          </cell>
        </row>
        <row r="548">
          <cell r="B548" t="str">
            <v>GLAD00548</v>
          </cell>
          <cell r="C548" t="str">
            <v>LH Ext Rr Cmpt 95"H x 17"W Rev Hng Dr/Int ROM Dr/Unistrut</v>
          </cell>
          <cell r="K548">
            <v>9468</v>
          </cell>
        </row>
        <row r="549">
          <cell r="B549" t="str">
            <v>GLAD00549</v>
          </cell>
          <cell r="C549" t="str">
            <v>NO LH Exterior Rear Compartment</v>
          </cell>
          <cell r="K549">
            <v>0</v>
          </cell>
        </row>
        <row r="550">
          <cell r="B550" t="str">
            <v>GLAD00550</v>
          </cell>
          <cell r="C550" t="str">
            <v>NO Left Hand Exterior Rear Compartment Lighting</v>
          </cell>
          <cell r="K550">
            <v>0</v>
          </cell>
        </row>
        <row r="551">
          <cell r="B551" t="str">
            <v>GLAD00551</v>
          </cell>
          <cell r="C551" t="str">
            <v>LH Ext Rr Cmpt Lt LED Round Lt Trucklite 4"</v>
          </cell>
          <cell r="K551">
            <v>389</v>
          </cell>
        </row>
        <row r="552">
          <cell r="B552" t="str">
            <v>GLAD00552</v>
          </cell>
          <cell r="C552" t="str">
            <v>LH Ext Rr Cmpt Lt LED Strip Lt Amdor Luma-Bar 11"</v>
          </cell>
          <cell r="K552">
            <v>385</v>
          </cell>
        </row>
        <row r="553">
          <cell r="B553" t="str">
            <v>GLAD00553</v>
          </cell>
          <cell r="C553" t="str">
            <v>LH Ext Rr Cmpt Lt LED Strip Lt Amdor Luma-Bar 21"</v>
          </cell>
          <cell r="K553">
            <v>285</v>
          </cell>
        </row>
        <row r="554">
          <cell r="B554" t="str">
            <v>GLAD00554</v>
          </cell>
          <cell r="C554" t="str">
            <v>LH Ext Rr Cmpt Lt LED Strip Lt Amdor Luma-Bar 62"</v>
          </cell>
          <cell r="K554">
            <v>551</v>
          </cell>
        </row>
        <row r="555">
          <cell r="B555" t="str">
            <v>GLAD00555</v>
          </cell>
          <cell r="C555" t="str">
            <v>LH Ext Rr Cmpt Lt LED Strip Lt Amdor Luma-Bar 62" Red</v>
          </cell>
          <cell r="K555">
            <v>645</v>
          </cell>
        </row>
        <row r="556">
          <cell r="B556" t="str">
            <v>GLAD00556</v>
          </cell>
          <cell r="C556" t="str">
            <v>LH Ext Rr Cmpt Lt LED Strip Lt Amdor Luma-Bar H20-HO 12"</v>
          </cell>
          <cell r="K556">
            <v>253</v>
          </cell>
        </row>
        <row r="557">
          <cell r="B557" t="str">
            <v>GLAD00557</v>
          </cell>
          <cell r="C557" t="str">
            <v>LH Ext Rr Cmpt Lt LED Strip Lt On-Scene Night Axe 9"</v>
          </cell>
          <cell r="K557">
            <v>370</v>
          </cell>
        </row>
        <row r="558">
          <cell r="B558" t="str">
            <v>GLAD00558</v>
          </cell>
          <cell r="C558" t="str">
            <v>LH Ext Rr Cmpt Lt LED Strip Lt On-Scene Night Axe 18"</v>
          </cell>
          <cell r="K558">
            <v>421</v>
          </cell>
        </row>
        <row r="559">
          <cell r="B559" t="str">
            <v>GLAD00559</v>
          </cell>
          <cell r="C559" t="str">
            <v>LH Ext Rr Cmpt Lt LED Strip Lt On-Scene Night Axe 36"</v>
          </cell>
          <cell r="K559">
            <v>684</v>
          </cell>
        </row>
        <row r="560">
          <cell r="B560" t="str">
            <v>GLAD00560</v>
          </cell>
          <cell r="C560" t="str">
            <v>LH Ext Rr Cmpt Lt LED Strip Lt On-Scene Access 10"</v>
          </cell>
          <cell r="K560">
            <v>345</v>
          </cell>
        </row>
        <row r="561">
          <cell r="B561" t="str">
            <v>GLAD00561</v>
          </cell>
          <cell r="C561" t="str">
            <v>LH Ext Rr Cmpt Lt LED Strip Lt On-Scene Access Pro 10"</v>
          </cell>
          <cell r="K561">
            <v>370</v>
          </cell>
        </row>
        <row r="562">
          <cell r="B562" t="str">
            <v>GLAD00562</v>
          </cell>
          <cell r="C562" t="str">
            <v>LH Ext Rr Cmpt Lt LED Strip Lt On-Scene Access 18"</v>
          </cell>
          <cell r="K562">
            <v>413</v>
          </cell>
        </row>
        <row r="563">
          <cell r="B563" t="str">
            <v>GLAD00563</v>
          </cell>
          <cell r="C563" t="str">
            <v>LH Ext Rr Cmpt Lt LED Strip Lt On-Scene Access 18" w/P Clamp Mounting</v>
          </cell>
          <cell r="K563">
            <v>427</v>
          </cell>
        </row>
        <row r="564">
          <cell r="B564" t="str">
            <v>GLAD00564</v>
          </cell>
          <cell r="C564" t="str">
            <v>LH Ext Rr Cmpt Lt LED Strip Lt On-Scene Access Pro 18"</v>
          </cell>
          <cell r="K564">
            <v>438</v>
          </cell>
        </row>
        <row r="565">
          <cell r="B565" t="str">
            <v>GLAD00565</v>
          </cell>
          <cell r="C565" t="str">
            <v>LH Ext Rr Cmpt Lt LED Strip Lt On-Scene Access 24"</v>
          </cell>
          <cell r="K565">
            <v>421</v>
          </cell>
        </row>
        <row r="566">
          <cell r="B566" t="str">
            <v>GLAD00566</v>
          </cell>
          <cell r="C566" t="str">
            <v>LH Ext Rr Cmpt Lt LED Strip Lt On-Scene Access 36"</v>
          </cell>
          <cell r="K566">
            <v>423</v>
          </cell>
        </row>
        <row r="567">
          <cell r="B567" t="str">
            <v>GLAD00567</v>
          </cell>
          <cell r="C567" t="str">
            <v>LH Ext Rr Cmpt Lt LED Strip Lt</v>
          </cell>
          <cell r="K567">
            <v>380</v>
          </cell>
        </row>
        <row r="568">
          <cell r="B568" t="str">
            <v>GLAD00568</v>
          </cell>
          <cell r="C568" t="str">
            <v>LH Ext Rr Cmpt Lt LED Strip Lt On-Scene Access 72"</v>
          </cell>
          <cell r="K568">
            <v>430</v>
          </cell>
        </row>
        <row r="569">
          <cell r="B569" t="str">
            <v>GLAD00569</v>
          </cell>
          <cell r="C569" t="str">
            <v>LH Ext Rr Cmpt Lt LED Strip Lt ROM 24"</v>
          </cell>
          <cell r="K569">
            <v>534</v>
          </cell>
        </row>
        <row r="570">
          <cell r="B570" t="str">
            <v>GLAD00570</v>
          </cell>
          <cell r="C570" t="str">
            <v>LH Ext Rr Cmpt Lt LED Strip Lt ROM 60"</v>
          </cell>
          <cell r="K570">
            <v>733</v>
          </cell>
        </row>
        <row r="571">
          <cell r="B571" t="str">
            <v>GLAD00571</v>
          </cell>
          <cell r="C571" t="str">
            <v>LH Ext Rr Cmpt Lt LED Strip Lt SoundOff Signal 10"</v>
          </cell>
          <cell r="K571">
            <v>163</v>
          </cell>
        </row>
        <row r="572">
          <cell r="B572" t="str">
            <v>GLAD00572</v>
          </cell>
          <cell r="C572" t="str">
            <v>LH Ext Rr Cmpt Lt LED Strip Lt SoundOff Signal 21"</v>
          </cell>
          <cell r="K572">
            <v>561</v>
          </cell>
        </row>
        <row r="573">
          <cell r="B573" t="str">
            <v>GLAD00573</v>
          </cell>
          <cell r="C573" t="str">
            <v>LH Ext Rr Cmpt Lt LED Strip Lt SoundOff Signal 21" Any Ext Rr Cmpt Dr Actv</v>
          </cell>
          <cell r="K573">
            <v>378</v>
          </cell>
        </row>
        <row r="574">
          <cell r="B574" t="str">
            <v>GLAD00574</v>
          </cell>
          <cell r="C574" t="str">
            <v>LH Ext Rr Cmpt Lt LED Strip Lt SoundOff Signal 43"</v>
          </cell>
          <cell r="K574">
            <v>587</v>
          </cell>
        </row>
        <row r="575">
          <cell r="B575" t="str">
            <v>GLAD00575</v>
          </cell>
          <cell r="C575" t="str">
            <v>LH Ext Rr Cmpt Lt (2) LED Strip Lt</v>
          </cell>
          <cell r="K575">
            <v>514</v>
          </cell>
        </row>
        <row r="576">
          <cell r="B576" t="str">
            <v>GLAD00576</v>
          </cell>
          <cell r="C576" t="str">
            <v>LH Ext Rr Cmpt Lt (2) LED Strip Lt On-Scene Access 50" Upper &amp; 18" Lower</v>
          </cell>
          <cell r="K576">
            <v>741</v>
          </cell>
        </row>
        <row r="577">
          <cell r="B577" t="str">
            <v>GLAD00577</v>
          </cell>
          <cell r="C577" t="str">
            <v>LH Ext Rr Cmpt Lt (2) LED Strip Lt On-Scene Night Axe 36"</v>
          </cell>
          <cell r="K577">
            <v>1131</v>
          </cell>
        </row>
        <row r="578">
          <cell r="B578" t="str">
            <v>GLAD00578</v>
          </cell>
          <cell r="C578" t="str">
            <v>LH Ext Rr Cmpt Lt (2) LED Strip Lt On-Scene Night Axe 36" &amp; 18" Lower</v>
          </cell>
          <cell r="K578">
            <v>999</v>
          </cell>
        </row>
        <row r="579">
          <cell r="B579" t="str">
            <v>GLAD00579</v>
          </cell>
          <cell r="C579" t="str">
            <v>LH Ext Rr Cmpt Lt (2) LED Strip Lt SoundOff Signal 10" Upper Horiz/Lwr Vert</v>
          </cell>
          <cell r="K579">
            <v>357</v>
          </cell>
        </row>
        <row r="580">
          <cell r="B580" t="str">
            <v>GLAD00580</v>
          </cell>
          <cell r="C580" t="str">
            <v>LH Ext Rr Cmpt Lt (2) LED Strip Lt SoundOff Signal 43"</v>
          </cell>
          <cell r="K580">
            <v>874</v>
          </cell>
        </row>
        <row r="581">
          <cell r="B581" t="str">
            <v>GLAD00581</v>
          </cell>
          <cell r="C581" t="str">
            <v>LH Ext Rr Cmpt Lt (2) LED Strip Lt SoundOff Signal 43" Upper &amp; 10" Lower</v>
          </cell>
          <cell r="K581">
            <v>917</v>
          </cell>
        </row>
        <row r="582">
          <cell r="B582" t="str">
            <v>GLAD00582</v>
          </cell>
          <cell r="C582" t="str">
            <v>LH Ext Rr Cmpt Lt (3) LED Strip Lt SoundOff Signal 10" &amp; 32" Fwd Fcg/43" Rr Fcg</v>
          </cell>
          <cell r="K582">
            <v>966</v>
          </cell>
        </row>
        <row r="583">
          <cell r="B583" t="str">
            <v>GLAD00583</v>
          </cell>
          <cell r="C583" t="str">
            <v>LH Ext Rr Cmpt Lt LED Strip Lt Prewire</v>
          </cell>
          <cell r="K583">
            <v>247</v>
          </cell>
        </row>
        <row r="584">
          <cell r="B584" t="str">
            <v>GLAD00584</v>
          </cell>
          <cell r="C584" t="str">
            <v>NO LH Exterior Compartment Interior Finish</v>
          </cell>
          <cell r="K584">
            <v>0</v>
          </cell>
        </row>
        <row r="585">
          <cell r="B585" t="str">
            <v>GLAD00585</v>
          </cell>
          <cell r="C585" t="str">
            <v>LH Exterior Compartment Interior Finish DA Sand</v>
          </cell>
          <cell r="K585">
            <v>0</v>
          </cell>
        </row>
        <row r="586">
          <cell r="B586" t="str">
            <v>GLAD00586</v>
          </cell>
          <cell r="C586" t="str">
            <v>LH Exterior Compartment Interior Finish Multi-tone Silver Gray</v>
          </cell>
          <cell r="K586">
            <v>269</v>
          </cell>
        </row>
        <row r="587">
          <cell r="B587" t="str">
            <v>GLAD00587</v>
          </cell>
          <cell r="C587" t="str">
            <v>LH Exterior Compartment Interior Finish Multi-tone Onyx Black</v>
          </cell>
          <cell r="K587">
            <v>269</v>
          </cell>
        </row>
        <row r="588">
          <cell r="B588" t="str">
            <v>GLAD00588</v>
          </cell>
          <cell r="C588" t="str">
            <v>LH Exterior Compartment Interior Finish Multi-tone Black/Black</v>
          </cell>
          <cell r="K588">
            <v>269</v>
          </cell>
        </row>
        <row r="589">
          <cell r="B589" t="str">
            <v>GLAD00589</v>
          </cell>
          <cell r="C589" t="str">
            <v>LH Exterior Compartment Interior Finish Multi-tone Dark Red</v>
          </cell>
          <cell r="K589">
            <v>269</v>
          </cell>
        </row>
        <row r="590">
          <cell r="B590" t="str">
            <v>GLAD00590</v>
          </cell>
          <cell r="C590" t="str">
            <v>LH Exterior Compartment Interior Finish Bedliner Gray</v>
          </cell>
          <cell r="K590">
            <v>770</v>
          </cell>
        </row>
        <row r="591">
          <cell r="B591" t="str">
            <v>GLAD00591</v>
          </cell>
          <cell r="C591" t="str">
            <v>LH Exterior Compartment Interior Finish Bedliner Black</v>
          </cell>
          <cell r="K591">
            <v>770</v>
          </cell>
        </row>
        <row r="592">
          <cell r="B592" t="str">
            <v>GLAD00592</v>
          </cell>
          <cell r="C592" t="str">
            <v>LH Exterior Compartment Interior Finish Bedliner Dark Red</v>
          </cell>
          <cell r="K592">
            <v>770</v>
          </cell>
        </row>
        <row r="593">
          <cell r="B593" t="str">
            <v>GLAD00593</v>
          </cell>
          <cell r="C593" t="str">
            <v>RH Ext Rr Cmpt 21"H x 11"W/32"H Hng Dr</v>
          </cell>
          <cell r="K593">
            <v>0</v>
          </cell>
        </row>
        <row r="594">
          <cell r="B594" t="str">
            <v>GLAD00594</v>
          </cell>
          <cell r="C594" t="str">
            <v>RH Ext Rr Cmpt 21"H x 11"W/32"H Hng Dr w/Blk D-Ring Hndl</v>
          </cell>
          <cell r="K594">
            <v>398</v>
          </cell>
        </row>
        <row r="595">
          <cell r="B595" t="str">
            <v>GLAD00595</v>
          </cell>
          <cell r="C595" t="str">
            <v>RH Ext Rr Cmpt 21"H x 11"W/32"H Hng Dr/Eberhard Chrome Handle</v>
          </cell>
          <cell r="K595">
            <v>1447</v>
          </cell>
        </row>
        <row r="596">
          <cell r="B596" t="str">
            <v>GLAD00596</v>
          </cell>
          <cell r="C596" t="str">
            <v>RH Ext Rr Cmpt 21"H x 11"W/32"H Hng Dr w/ DA Finish Dr Liner</v>
          </cell>
          <cell r="K596">
            <v>616</v>
          </cell>
        </row>
        <row r="597">
          <cell r="B597" t="str">
            <v>GLAD00597</v>
          </cell>
          <cell r="C597" t="str">
            <v>RH Ext Rr Cmpt 21"H x 11"W/32"H Rev Hng Dr</v>
          </cell>
          <cell r="K597">
            <v>316</v>
          </cell>
        </row>
        <row r="598">
          <cell r="B598" t="str">
            <v>GLAD00598</v>
          </cell>
          <cell r="C598" t="str">
            <v>RH Ext Rr Cmpt 21"H x 13"W/32"H Hng Dr</v>
          </cell>
          <cell r="K598">
            <v>316</v>
          </cell>
        </row>
        <row r="599">
          <cell r="B599" t="str">
            <v>GLAD00599</v>
          </cell>
          <cell r="C599" t="str">
            <v>RH Ext Rr Cmpt 21"H x 17"W/32"H Hng Dr</v>
          </cell>
          <cell r="K599">
            <v>316</v>
          </cell>
        </row>
        <row r="600">
          <cell r="B600" t="str">
            <v>GLAD00600</v>
          </cell>
          <cell r="C600" t="str">
            <v>RH Ext Rr Cmpt 21"H x 17"W/32"H Hng Dr/Eberhard Chrome Handle</v>
          </cell>
          <cell r="K600">
            <v>1447</v>
          </cell>
        </row>
        <row r="601">
          <cell r="B601" t="str">
            <v>GLAD00601</v>
          </cell>
          <cell r="C601" t="str">
            <v>RH Ext Rr Cmpt 21"H x 17"W/32"H Rev Hng Dr</v>
          </cell>
          <cell r="K601">
            <v>316</v>
          </cell>
        </row>
        <row r="602">
          <cell r="B602" t="str">
            <v>GLAD00602</v>
          </cell>
          <cell r="C602" t="str">
            <v>RH Ext Rr Cmpt 21"H x 17"W/55"H Rev Hng Dr</v>
          </cell>
          <cell r="K602">
            <v>1991</v>
          </cell>
        </row>
        <row r="603">
          <cell r="B603" t="str">
            <v>GLAD00603</v>
          </cell>
          <cell r="C603" t="str">
            <v>RH Ext Rr Cmpt 21"H x 17"W/60"H Rev Hng Dr</v>
          </cell>
          <cell r="K603">
            <v>2162</v>
          </cell>
        </row>
        <row r="604">
          <cell r="B604" t="str">
            <v>GLAD00604</v>
          </cell>
          <cell r="C604" t="str">
            <v>RH Ext Rr Cmpt 21"H x 17"W/84"H Rev Hng Dr</v>
          </cell>
          <cell r="K604">
            <v>2663</v>
          </cell>
        </row>
        <row r="605">
          <cell r="B605" t="str">
            <v>GLAD00605</v>
          </cell>
          <cell r="C605" t="str">
            <v>RH Ext Rr Cmpt 21"H x 17"W/92"H Rev Hng Dr</v>
          </cell>
          <cell r="K605">
            <v>2663</v>
          </cell>
        </row>
        <row r="606">
          <cell r="B606" t="str">
            <v>GLAD00606</v>
          </cell>
          <cell r="C606" t="str">
            <v>RH Ext Rr Cmpt 21"H x 17"W/75"H Rev Hng Dr</v>
          </cell>
          <cell r="K606">
            <v>2663</v>
          </cell>
        </row>
        <row r="607">
          <cell r="B607" t="str">
            <v>GLAD00607</v>
          </cell>
          <cell r="C607" t="str">
            <v>RH Ext Rr Cmpt 21"H x 31"W/32"H Hng Dr</v>
          </cell>
          <cell r="K607">
            <v>316</v>
          </cell>
        </row>
        <row r="608">
          <cell r="B608" t="str">
            <v>GLAD00608</v>
          </cell>
          <cell r="C608" t="str">
            <v>RH Ext Rr Cmpt 26"H x 11"W/37"H Hng Dr</v>
          </cell>
          <cell r="K608">
            <v>316</v>
          </cell>
        </row>
        <row r="609">
          <cell r="B609" t="str">
            <v>GLAD00609</v>
          </cell>
          <cell r="C609" t="str">
            <v>RH Ext Rr Cmpt 26"H x 17"W/37"H Rev Hng Dr</v>
          </cell>
          <cell r="K609">
            <v>316</v>
          </cell>
        </row>
        <row r="610">
          <cell r="B610" t="str">
            <v>GLAD00610</v>
          </cell>
          <cell r="C610" t="str">
            <v>RH Ext Rr Cmpt 26"H x 17"W/37"H Hng Dr</v>
          </cell>
          <cell r="K610">
            <v>316</v>
          </cell>
        </row>
        <row r="611">
          <cell r="B611" t="str">
            <v>GLAD00611</v>
          </cell>
          <cell r="C611" t="str">
            <v>RH Ext Rr Cmpt 26"H x 17"W/78"H Rev Hng Dr</v>
          </cell>
          <cell r="K611">
            <v>2663</v>
          </cell>
        </row>
        <row r="612">
          <cell r="B612" t="str">
            <v>GLAD00612</v>
          </cell>
          <cell r="C612" t="str">
            <v>RH Ext Rr Cmpt 28"H x 11"W Hng Dr</v>
          </cell>
          <cell r="K612">
            <v>316</v>
          </cell>
        </row>
        <row r="613">
          <cell r="B613" t="str">
            <v>GLAD00613</v>
          </cell>
          <cell r="C613" t="str">
            <v>RH Ext Rr Cmpt 28"H x 11"W Hng Dr w/Eberhard Chrome Handle</v>
          </cell>
          <cell r="K613">
            <v>1447</v>
          </cell>
        </row>
        <row r="614">
          <cell r="B614" t="str">
            <v>GLAD00614</v>
          </cell>
          <cell r="C614" t="str">
            <v>RH Ext Rr Cmpt 30"H x 11"W No Dr</v>
          </cell>
          <cell r="K614">
            <v>1315</v>
          </cell>
        </row>
        <row r="615">
          <cell r="B615" t="str">
            <v>GLAD00615</v>
          </cell>
          <cell r="C615" t="str">
            <v>RH Ext Rr Cmpt 30"H x 24"W Trans Roll Up Prov</v>
          </cell>
          <cell r="K615">
            <v>316</v>
          </cell>
        </row>
        <row r="616">
          <cell r="B616" t="str">
            <v>GLAD00616</v>
          </cell>
          <cell r="C616" t="str">
            <v>RH Ext Rr Cmpt 31"H x 11"W Hng Dr w/Blk D-Ring Hndl</v>
          </cell>
          <cell r="K616">
            <v>398</v>
          </cell>
        </row>
        <row r="617">
          <cell r="B617" t="str">
            <v>GLAD00617</v>
          </cell>
          <cell r="C617" t="str">
            <v>RH Ext Rr Cmpt 31"H x 11"W Hng Dr</v>
          </cell>
          <cell r="K617">
            <v>0</v>
          </cell>
        </row>
        <row r="618">
          <cell r="B618" t="str">
            <v>GLAD00618</v>
          </cell>
          <cell r="C618" t="str">
            <v>RH Ext Rr Cmpt 31"H x 11"W Hng Dr/Painted Int Dr Pnl</v>
          </cell>
          <cell r="K618">
            <v>487</v>
          </cell>
        </row>
        <row r="619">
          <cell r="B619" t="str">
            <v>GLAD00619</v>
          </cell>
          <cell r="C619" t="str">
            <v>RH Ext Rr Cmpt 31"H x 11"W Hng Dr w/Gas Shock</v>
          </cell>
          <cell r="K619">
            <v>717</v>
          </cell>
        </row>
        <row r="620">
          <cell r="B620" t="str">
            <v>GLAD00620</v>
          </cell>
          <cell r="C620" t="str">
            <v>RH Ext Rr Cmpt 31"H x 11"W Hng Dr w/SS Int Dr Pnl/SS Sill Plate</v>
          </cell>
          <cell r="K620">
            <v>1749</v>
          </cell>
        </row>
        <row r="621">
          <cell r="B621" t="str">
            <v>GLAD00621</v>
          </cell>
          <cell r="C621" t="str">
            <v>RH Ext Rr Cmpt 31"H x 11"W Hng Dr w/SS Trim</v>
          </cell>
          <cell r="K621">
            <v>1497</v>
          </cell>
        </row>
        <row r="622">
          <cell r="B622" t="str">
            <v>GLAD00622</v>
          </cell>
          <cell r="C622" t="str">
            <v>RH Ext Rr Cmpt 31"H x 11"W Hng Dr/Eberhard Chrome Handle</v>
          </cell>
          <cell r="K622">
            <v>1447</v>
          </cell>
        </row>
        <row r="623">
          <cell r="B623" t="str">
            <v>GLAD00623</v>
          </cell>
          <cell r="C623" t="str">
            <v>RH Ext Rr Cmpt 31"H x 11"W Hng Dr/Eberhard Chrome Handle w/.50 "SS Trim</v>
          </cell>
          <cell r="K623">
            <v>3059</v>
          </cell>
        </row>
        <row r="624">
          <cell r="B624" t="str">
            <v>GLAD00624</v>
          </cell>
          <cell r="C624" t="str">
            <v>RH Ext Rr Cmpt 31"H x 11"W Hng Dr/Eberhard Chrome Handle w/.50" SS Lwr Trim</v>
          </cell>
          <cell r="K624">
            <v>1595</v>
          </cell>
        </row>
        <row r="625">
          <cell r="B625" t="str">
            <v>GLAD00625</v>
          </cell>
          <cell r="C625" t="str">
            <v>RH Ext Rr Cmpt 31"H x 11"W Hng Dr w/Eberhard Hndl/SS Int Dr Pnl/.50 "SS Lwr Trim</v>
          </cell>
          <cell r="K625">
            <v>2709</v>
          </cell>
        </row>
        <row r="626">
          <cell r="B626" t="str">
            <v>GLAD00626</v>
          </cell>
          <cell r="C626" t="str">
            <v>RH Ext Rr Cmpt 31"H x 11"W Hng Dr w/Eberhard Hndl/SS Pnl/.50"SS Brushed Lwr Trim</v>
          </cell>
          <cell r="K626">
            <v>2709</v>
          </cell>
        </row>
        <row r="627">
          <cell r="B627" t="str">
            <v>GLAD00627</v>
          </cell>
          <cell r="C627" t="str">
            <v>RH Ext Rr Cmpt 31"H x 11"W Hng Dr w/10"H Abv Floor</v>
          </cell>
          <cell r="K627">
            <v>316</v>
          </cell>
        </row>
        <row r="628">
          <cell r="B628" t="str">
            <v>GLAD00628</v>
          </cell>
          <cell r="C628" t="str">
            <v>RH Ext Rr Cmpt 31"H x 11"W Hng Dr w/10"H Abv Floor/Blk D-Ring Hndl</v>
          </cell>
          <cell r="K628">
            <v>398</v>
          </cell>
        </row>
        <row r="629">
          <cell r="B629" t="str">
            <v>GLAD00629</v>
          </cell>
          <cell r="C629" t="str">
            <v>RH Ext Rr Cmpt 31"H x 11"W Hng Dr w/Lwr Sill Plate</v>
          </cell>
          <cell r="K629">
            <v>487</v>
          </cell>
        </row>
        <row r="630">
          <cell r="B630" t="str">
            <v>GLAD00630</v>
          </cell>
          <cell r="C630" t="str">
            <v>RH Ext Rr Cmpt 31"H x 11"W Hng Dr w/10"H Abv Floor/Unistrut</v>
          </cell>
          <cell r="K630">
            <v>2012</v>
          </cell>
        </row>
        <row r="631">
          <cell r="B631" t="str">
            <v>GLAD00631</v>
          </cell>
          <cell r="C631" t="str">
            <v>RH Ext Rr Cmpt 31"H x 11"W Rev Hng Dr</v>
          </cell>
          <cell r="K631">
            <v>316</v>
          </cell>
        </row>
        <row r="632">
          <cell r="B632" t="str">
            <v>GLAD00632</v>
          </cell>
          <cell r="C632" t="str">
            <v>RH Ext Rr Cmpt 31"H x 11"W Rev Hng Dr/Eberhard Chrome Handle</v>
          </cell>
          <cell r="K632">
            <v>1447</v>
          </cell>
        </row>
        <row r="633">
          <cell r="B633" t="str">
            <v>GLAD00633</v>
          </cell>
          <cell r="C633" t="str">
            <v>RH Ext Rr Cmpt 31"H x 11"W Rev Hng Dr w/SS Trim</v>
          </cell>
          <cell r="K633">
            <v>1497</v>
          </cell>
        </row>
        <row r="634">
          <cell r="B634" t="str">
            <v>GLAD00634</v>
          </cell>
          <cell r="C634" t="str">
            <v>RH Ext Rr Cmpt 31"H x 11"W Rev Hng Dr/Eberhard Chrome Handle w/.50" SS Trim</v>
          </cell>
          <cell r="K634">
            <v>3059</v>
          </cell>
        </row>
        <row r="635">
          <cell r="B635" t="str">
            <v>GLAD00635</v>
          </cell>
          <cell r="C635" t="str">
            <v>RH Ext Rr Cmpt 31"H x 11"W Rev Hng Dr w/Check Strap</v>
          </cell>
          <cell r="K635">
            <v>515</v>
          </cell>
        </row>
        <row r="636">
          <cell r="B636" t="str">
            <v>GLAD00636</v>
          </cell>
          <cell r="C636" t="str">
            <v>RH Ext Rr Cmpt 31"H x 11"W No Dr w/SS Trim/Int Walls Fully Enclosed</v>
          </cell>
          <cell r="K636">
            <v>1957</v>
          </cell>
        </row>
        <row r="637">
          <cell r="B637" t="str">
            <v>GLAD00637</v>
          </cell>
          <cell r="C637" t="str">
            <v>RH Ext Rr Cmpt 31"H x 11"W No Dr/Int Walls Fully Enclosed</v>
          </cell>
          <cell r="K637">
            <v>1084</v>
          </cell>
        </row>
        <row r="638">
          <cell r="B638" t="str">
            <v>GLAD00638</v>
          </cell>
          <cell r="C638" t="str">
            <v>RH Ext Rr Cmpt 31"H x 11"W Rev Hng Dr w/Blk D-Ring Hndl</v>
          </cell>
          <cell r="K638">
            <v>398</v>
          </cell>
        </row>
        <row r="639">
          <cell r="B639" t="str">
            <v>GLAD00639</v>
          </cell>
          <cell r="C639" t="str">
            <v>RH Ext Rr Cmpt 31"H x 11"W x 15"D No Dr/Int Walls Fully Enclosed</v>
          </cell>
          <cell r="K639">
            <v>1084</v>
          </cell>
        </row>
        <row r="640">
          <cell r="B640" t="str">
            <v>GLAD00640</v>
          </cell>
          <cell r="C640" t="str">
            <v>RH Ext Rr Cmpt 31"H x 13"W Hng Dr</v>
          </cell>
          <cell r="K640">
            <v>316</v>
          </cell>
        </row>
        <row r="641">
          <cell r="B641" t="str">
            <v>GLAD00641</v>
          </cell>
          <cell r="C641" t="str">
            <v>RH Ext Rr Cmpt 31"H x 17"W Hng Dr</v>
          </cell>
          <cell r="K641">
            <v>316</v>
          </cell>
        </row>
        <row r="642">
          <cell r="B642" t="str">
            <v>GLAD00642</v>
          </cell>
          <cell r="C642" t="str">
            <v>RH Ext Rr Cmpt 31"H x 17"W Hng Dr w/Blk D-Ring Hndl</v>
          </cell>
          <cell r="K642">
            <v>398</v>
          </cell>
        </row>
        <row r="643">
          <cell r="B643" t="str">
            <v>GLAD00643</v>
          </cell>
          <cell r="C643" t="str">
            <v>RH Ext Rr Cmpt 31"H x 17"W Rev Hng Dr</v>
          </cell>
          <cell r="K643">
            <v>316</v>
          </cell>
        </row>
        <row r="644">
          <cell r="B644" t="str">
            <v>GLAD00644</v>
          </cell>
          <cell r="C644" t="str">
            <v>RH Ext Rr Cmpt 31"H x 17"W Hng Dr/Eberhard Chrome Handle</v>
          </cell>
          <cell r="K644">
            <v>1447</v>
          </cell>
        </row>
        <row r="645">
          <cell r="B645" t="str">
            <v>GLAD00645</v>
          </cell>
          <cell r="C645" t="str">
            <v>RH Ext Rr Cmpt 31"H x 17"W Hng Dr/Eberhard Chrome Handle w/.50" SS Lwr Trim</v>
          </cell>
          <cell r="K645">
            <v>1595</v>
          </cell>
        </row>
        <row r="646">
          <cell r="B646" t="str">
            <v>GLAD00646</v>
          </cell>
          <cell r="C646" t="str">
            <v>RH Ext Rr Cmpt 33.5"H x 11"W Hng Dr/Int Walls Fully Enclosed w/Cab Dr Checkstrap</v>
          </cell>
          <cell r="K646">
            <v>1282</v>
          </cell>
        </row>
        <row r="647">
          <cell r="B647" t="str">
            <v>GLAD00647</v>
          </cell>
          <cell r="C647" t="str">
            <v>RH Ext Rr Cmpt 39"H x 17"W Rev Hng Dr/Eberhard Chrome Handle</v>
          </cell>
          <cell r="K647">
            <v>2696</v>
          </cell>
        </row>
        <row r="648">
          <cell r="B648" t="str">
            <v>GLAD00648</v>
          </cell>
          <cell r="C648" t="str">
            <v>RH Ext Rr Cmpt 39"H x 17"W Rev Hng Dr/Eberhard Chrome Handle/12"D Abv Floor</v>
          </cell>
          <cell r="K648">
            <v>2696</v>
          </cell>
        </row>
        <row r="649">
          <cell r="B649" t="str">
            <v>GLAD00649</v>
          </cell>
          <cell r="C649" t="str">
            <v>RH Ext Rr Cmpt 39"H x 30"W Trans Hng Dr</v>
          </cell>
          <cell r="K649">
            <v>1564</v>
          </cell>
        </row>
        <row r="650">
          <cell r="B650" t="str">
            <v>GLAD00650</v>
          </cell>
          <cell r="C650" t="str">
            <v>RH Ext Rr Cmpt 39"H x 30"W Trans Hng Dr/Removable Ceiling Panel</v>
          </cell>
          <cell r="K650">
            <v>2068</v>
          </cell>
        </row>
        <row r="651">
          <cell r="B651" t="str">
            <v>GLAD00651</v>
          </cell>
          <cell r="C651" t="str">
            <v>RH Ext Rr Cmpt 41"H x 30"W Trans ROM Dr</v>
          </cell>
          <cell r="K651">
            <v>3911</v>
          </cell>
        </row>
        <row r="652">
          <cell r="B652" t="str">
            <v>GLAD00652</v>
          </cell>
          <cell r="C652" t="str">
            <v>RH Ext Rr Cmpt 44"H x 13"W Rev Hng Dr</v>
          </cell>
          <cell r="K652">
            <v>1588</v>
          </cell>
        </row>
        <row r="653">
          <cell r="B653" t="str">
            <v>GLAD00653</v>
          </cell>
          <cell r="C653" t="str">
            <v>RH Ext Rr Cmpt 44"H x 17"W Rev Hng Dr</v>
          </cell>
          <cell r="K653">
            <v>1564</v>
          </cell>
        </row>
        <row r="654">
          <cell r="B654" t="str">
            <v>GLAD00654</v>
          </cell>
          <cell r="C654" t="str">
            <v>RH Ext Rr Cmpt 50"H x 17"W Rev Hng Dr/Unistrut/Shelf</v>
          </cell>
          <cell r="K654">
            <v>5027</v>
          </cell>
        </row>
        <row r="655">
          <cell r="B655" t="str">
            <v>GLAD00655</v>
          </cell>
          <cell r="C655" t="str">
            <v>RH Ext Rr Cmpt 49"H x 30"W Trans Hng Dr</v>
          </cell>
          <cell r="K655">
            <v>2862</v>
          </cell>
        </row>
        <row r="656">
          <cell r="B656" t="str">
            <v>GLAD00656</v>
          </cell>
          <cell r="C656" t="str">
            <v>RH Ext Rr Cmpt 51"H x 30"W Trans Amdor Roll Up</v>
          </cell>
          <cell r="K656">
            <v>5235</v>
          </cell>
        </row>
        <row r="657">
          <cell r="B657" t="str">
            <v>GLAD00657</v>
          </cell>
          <cell r="C657" t="str">
            <v>RH Ext Rr Cmpt 51"H x 30"W Trans ROM IV Dr</v>
          </cell>
          <cell r="K657">
            <v>5158</v>
          </cell>
        </row>
        <row r="658">
          <cell r="B658" t="str">
            <v>GLAD00658</v>
          </cell>
          <cell r="C658" t="str">
            <v>RH Ext Rr Cmpt 51"H x 30"W/32"H Trans ROM IV Dr</v>
          </cell>
          <cell r="K658">
            <v>5158</v>
          </cell>
        </row>
        <row r="659">
          <cell r="B659" t="str">
            <v>GLAD00659</v>
          </cell>
          <cell r="C659" t="str">
            <v>RH Ext Rr Cmpt 60"H x 17"W Rev Hng Dr</v>
          </cell>
          <cell r="K659">
            <v>4060</v>
          </cell>
        </row>
        <row r="660">
          <cell r="B660" t="str">
            <v>GLAD00660</v>
          </cell>
          <cell r="C660" t="str">
            <v>RH Ext Rr Cmpt 66"H x 30"W Trans Hng Dr</v>
          </cell>
          <cell r="K660">
            <v>4129</v>
          </cell>
        </row>
        <row r="661">
          <cell r="B661" t="str">
            <v>GLAD00661</v>
          </cell>
          <cell r="C661" t="str">
            <v>RH Ext Rr Cmpt 72"H x 18"W Cutout Only Rollup Provision</v>
          </cell>
          <cell r="K661">
            <v>816</v>
          </cell>
        </row>
        <row r="662">
          <cell r="B662" t="str">
            <v>GLAD00662</v>
          </cell>
          <cell r="C662" t="str">
            <v>RH Ext Rr Cmpt 73"H x 11"W Rev Hng Dr</v>
          </cell>
          <cell r="K662">
            <v>4060</v>
          </cell>
        </row>
        <row r="663">
          <cell r="B663" t="str">
            <v>GLAD00663</v>
          </cell>
          <cell r="C663" t="str">
            <v>RH Ext Rr Cmpt 73"H x 11"W Rev Hng Dr/6"D Abv Floor</v>
          </cell>
          <cell r="K663">
            <v>4060</v>
          </cell>
        </row>
        <row r="664">
          <cell r="B664" t="str">
            <v>GLAD00664</v>
          </cell>
          <cell r="C664" t="str">
            <v>RH Ext Rr Cmpt 73"H x 11"W Rev Hng Dr/6"D Abv Flr w/DA Pnl/Chrm Eberhard Handle</v>
          </cell>
          <cell r="K664">
            <v>4845</v>
          </cell>
        </row>
        <row r="665">
          <cell r="B665" t="str">
            <v>GLAD00665</v>
          </cell>
          <cell r="C665" t="str">
            <v>RH Ext Rr Cmpt 73"H x 11"W Rev Hng Dr/8"D Abv Floor</v>
          </cell>
          <cell r="K665">
            <v>4403</v>
          </cell>
        </row>
        <row r="666">
          <cell r="B666" t="str">
            <v>GLAD00666</v>
          </cell>
          <cell r="C666" t="str">
            <v>RH Ext Rr Cmpt 74"H x 11"W Rev Hng Dr</v>
          </cell>
          <cell r="K666">
            <v>4060</v>
          </cell>
        </row>
        <row r="667">
          <cell r="B667" t="str">
            <v>GLAD00667</v>
          </cell>
          <cell r="C667" t="str">
            <v>RH Ext Rr Cmpt 74"H x 11"W Rev Hng Dr/Eberhard Blk Handle</v>
          </cell>
          <cell r="K667">
            <v>4547</v>
          </cell>
        </row>
        <row r="668">
          <cell r="B668" t="str">
            <v>GLAD00668</v>
          </cell>
          <cell r="C668" t="str">
            <v>RH Ext Rr Cmpt 74"H x 17"W Rev Hng Dr/53" Trans Abv Flr/Fwd Rr Wall/Eberhard Hnd</v>
          </cell>
          <cell r="K668">
            <v>7951</v>
          </cell>
        </row>
        <row r="669">
          <cell r="B669" t="str">
            <v>GLAD00669</v>
          </cell>
          <cell r="C669" t="str">
            <v>RH Ext Rr Cmpt 75"H x 13"W Hng Dr</v>
          </cell>
          <cell r="K669">
            <v>4060</v>
          </cell>
        </row>
        <row r="670">
          <cell r="B670" t="str">
            <v>GLAD00670</v>
          </cell>
          <cell r="C670" t="str">
            <v>RH Ext Rr Cmpt 75"H x 13"W Rev Hng Dr</v>
          </cell>
          <cell r="K670">
            <v>4060</v>
          </cell>
        </row>
        <row r="671">
          <cell r="B671" t="str">
            <v>GLAD00671</v>
          </cell>
          <cell r="C671" t="str">
            <v>RH Ext Rr Cmpt 75"H x 13"W Rev Hng Dr/Fwd Rr Wall Structure</v>
          </cell>
          <cell r="K671">
            <v>7951</v>
          </cell>
        </row>
        <row r="672">
          <cell r="B672" t="str">
            <v>GLAD00672</v>
          </cell>
          <cell r="C672" t="str">
            <v>RH Ext Rr Cmpt 75"H x 17"W Rev Hng Dr/Int ROM IV Dr</v>
          </cell>
          <cell r="K672">
            <v>6513</v>
          </cell>
        </row>
        <row r="673">
          <cell r="B673" t="str">
            <v>GLAD00673</v>
          </cell>
          <cell r="C673" t="str">
            <v>RH Ext Rr Cmpt 75"H x 17"W Rev Hng Dr/Unistrut</v>
          </cell>
          <cell r="K673">
            <v>5829</v>
          </cell>
        </row>
        <row r="674">
          <cell r="B674" t="str">
            <v>GLAD00674</v>
          </cell>
          <cell r="C674" t="str">
            <v>RH Ext Rr Cmpt 75"H x 17"W Rev Hng Dr/Unistrut/(3) Check Straps</v>
          </cell>
          <cell r="K674">
            <v>5999</v>
          </cell>
        </row>
        <row r="675">
          <cell r="B675" t="str">
            <v>GLAD00675</v>
          </cell>
          <cell r="C675" t="str">
            <v>RH Ext Rr Cmpt 76"H x 17"W Rev Hng Dr/8"D Abv Floor</v>
          </cell>
          <cell r="K675">
            <v>4060</v>
          </cell>
        </row>
        <row r="676">
          <cell r="B676" t="str">
            <v>GLAD00676</v>
          </cell>
          <cell r="C676" t="str">
            <v>RH Ext Rr Cmpt 76"H x 17"W Rev Hng Dr/8"D Abv Floor/Eberhard Chrm Hndl</v>
          </cell>
          <cell r="K676">
            <v>4845</v>
          </cell>
        </row>
        <row r="677">
          <cell r="B677" t="str">
            <v>GLAD00677</v>
          </cell>
          <cell r="C677" t="str">
            <v>RH Ext Rr Cmpt 76"H x 17"W Rev Hng Dr/12"D Abv Floor</v>
          </cell>
          <cell r="K677">
            <v>4060</v>
          </cell>
        </row>
        <row r="678">
          <cell r="B678" t="str">
            <v>GLAD00678</v>
          </cell>
          <cell r="C678" t="str">
            <v>RH Ext Rr Cmpt 78"H x 17"W Rev Hng Dr</v>
          </cell>
          <cell r="K678">
            <v>4060</v>
          </cell>
        </row>
        <row r="679">
          <cell r="B679" t="str">
            <v>GLAD00679</v>
          </cell>
          <cell r="C679" t="str">
            <v>RH Ext Rr Cmpt 78"H x 17"W Rev Hng Dr w/Blk D-Ring Hndl</v>
          </cell>
          <cell r="K679">
            <v>4144</v>
          </cell>
        </row>
        <row r="680">
          <cell r="B680" t="str">
            <v>GLAD00680</v>
          </cell>
          <cell r="C680" t="str">
            <v>RH Ext Rr Cmpt 78"H x 17"W Rev Hng Dr/Eberhard Chrome Handle</v>
          </cell>
          <cell r="K680">
            <v>5195</v>
          </cell>
        </row>
        <row r="681">
          <cell r="B681" t="str">
            <v>GLAD00681</v>
          </cell>
          <cell r="C681" t="str">
            <v>RH Ext Rr Cmpt 78"H x 17"W Rev Hng Dr/Unistrut</v>
          </cell>
          <cell r="K681">
            <v>4474</v>
          </cell>
        </row>
        <row r="682">
          <cell r="B682" t="str">
            <v>GLAD00682</v>
          </cell>
          <cell r="C682" t="str">
            <v>RH Ext Rr Cmpt 78"H x 17"W Rev Hng Dr/18"D Abv Flr/Eber Chrm/.75"Brushed SS Trim</v>
          </cell>
          <cell r="K682">
            <v>5930</v>
          </cell>
        </row>
        <row r="683">
          <cell r="B683" t="str">
            <v>GLAD00683</v>
          </cell>
          <cell r="C683" t="str">
            <v>RH Ext Rr Cmpt 79"H x 11"W Rev Hng Dr</v>
          </cell>
          <cell r="K683">
            <v>4060</v>
          </cell>
        </row>
        <row r="684">
          <cell r="B684" t="str">
            <v>GLAD00684</v>
          </cell>
          <cell r="C684" t="str">
            <v>RH Ext Rr Cmpt 79"H x 11"W Rev Hng Dr/8"D Abv Flr</v>
          </cell>
          <cell r="K684">
            <v>4555</v>
          </cell>
        </row>
        <row r="685">
          <cell r="B685" t="str">
            <v>GLAD00685</v>
          </cell>
          <cell r="C685" t="str">
            <v>RH Ext Rr Cmpt 79"H x 11"W Rev Hng Dr w/Blk D-Ring Hndl</v>
          </cell>
          <cell r="K685">
            <v>4144</v>
          </cell>
        </row>
        <row r="686">
          <cell r="B686" t="str">
            <v>GLAD00686</v>
          </cell>
          <cell r="C686" t="str">
            <v>RH Ext Rr Cmpt 79"H x 11"W Rev Hng Dr w/Blk Eberhard Hndl</v>
          </cell>
          <cell r="K686">
            <v>4875</v>
          </cell>
        </row>
        <row r="687">
          <cell r="B687" t="str">
            <v>GLAD00687</v>
          </cell>
          <cell r="C687" t="str">
            <v>RH Ext Rr Cmpt 79"H x 11"W Rev Hng Dr/18"D Abv Floor/Eberhard Chrome Handle</v>
          </cell>
          <cell r="K687">
            <v>4656</v>
          </cell>
        </row>
        <row r="688">
          <cell r="B688" t="str">
            <v>GLAD00688</v>
          </cell>
          <cell r="C688" t="str">
            <v>RH Ext Rr Cmpt 73"H x 17"W Rev Hng Dr/61" Trans Abv Flr/Fwd Rr Wall/Eberhard Hnd</v>
          </cell>
          <cell r="K688">
            <v>7951</v>
          </cell>
        </row>
        <row r="689">
          <cell r="B689" t="str">
            <v>GLAD00689</v>
          </cell>
          <cell r="C689" t="str">
            <v>RH Ext Rr Cmpt 84"H x 11"W Rev Hng Dr/12.5"D Abv Floor</v>
          </cell>
          <cell r="K689">
            <v>4060</v>
          </cell>
        </row>
        <row r="690">
          <cell r="B690" t="str">
            <v>GLAD00690</v>
          </cell>
          <cell r="C690" t="str">
            <v>RH Ext Rr Cmpt 84"H x 17"W Hng Dr</v>
          </cell>
          <cell r="K690">
            <v>4060</v>
          </cell>
        </row>
        <row r="691">
          <cell r="B691" t="str">
            <v>GLAD00691</v>
          </cell>
          <cell r="C691" t="str">
            <v>RH Ext Rr Cmpt 84"H x 17"W Rev Hng Dr w/Blk D-Ring Hndl</v>
          </cell>
          <cell r="K691">
            <v>4665</v>
          </cell>
        </row>
        <row r="692">
          <cell r="B692" t="str">
            <v>GLAD00692</v>
          </cell>
          <cell r="C692" t="str">
            <v>RH Ext Rr Cmpt 84"H x 17"W Rev Hng Dr</v>
          </cell>
          <cell r="K692">
            <v>4060</v>
          </cell>
        </row>
        <row r="693">
          <cell r="B693" t="str">
            <v>GLAD00693</v>
          </cell>
          <cell r="C693" t="str">
            <v>RH Ext Rr Cmpt 84"H x 17"W Rev Hng Dr w/Eberhard Blk Hndl</v>
          </cell>
          <cell r="K693">
            <v>4875</v>
          </cell>
        </row>
        <row r="694">
          <cell r="B694" t="str">
            <v>GLAD00694</v>
          </cell>
          <cell r="C694" t="str">
            <v>RH Ext Rr Cmpt 84"H x 17"W Rev Hng Dr/Int ROM Dr/Unistrut</v>
          </cell>
          <cell r="K694">
            <v>9468</v>
          </cell>
        </row>
        <row r="695">
          <cell r="B695" t="str">
            <v>GLAD00695</v>
          </cell>
          <cell r="C695" t="str">
            <v>RH Ext Rr Cmpt 84"H x 17"W Rev Hng Dr/Int Amdor Dr/Unistrut</v>
          </cell>
          <cell r="K695">
            <v>9120</v>
          </cell>
        </row>
        <row r="696">
          <cell r="B696" t="str">
            <v>GLAD00696</v>
          </cell>
          <cell r="C696" t="str">
            <v>RH Ext Rr Cmpt 84"H x 17"W w/Rev Hng Dr/66"H Trans/Fwd Rr Wall Structure</v>
          </cell>
          <cell r="K696">
            <v>7222</v>
          </cell>
        </row>
        <row r="697">
          <cell r="B697" t="str">
            <v>GLAD00697</v>
          </cell>
          <cell r="C697" t="str">
            <v>RH Ext Rr Cmpt 85"H x 11"W Rev Hng Dr</v>
          </cell>
          <cell r="K697">
            <v>4060</v>
          </cell>
        </row>
        <row r="698">
          <cell r="B698" t="str">
            <v>GLAD00698</v>
          </cell>
          <cell r="C698" t="str">
            <v>RH Ext Rr Cmpt 85"H x 11"W Rev Hng Dr w/Eberhard Chrome Handle</v>
          </cell>
          <cell r="K698">
            <v>4407</v>
          </cell>
        </row>
        <row r="699">
          <cell r="B699" t="str">
            <v>GLAD00699</v>
          </cell>
          <cell r="C699" t="str">
            <v>RH Ext Rr Cmpt 90"H x 17"W/78"H Rev Hng Dr/Unistrut</v>
          </cell>
          <cell r="K699">
            <v>6972</v>
          </cell>
        </row>
        <row r="700">
          <cell r="B700" t="str">
            <v>GLAD00700</v>
          </cell>
          <cell r="C700" t="str">
            <v>RH Ext Rr Cmpt 90"H x 17"W/84"H Rev Hng Dr/Fwd Int Cutout, Transverse</v>
          </cell>
          <cell r="K700">
            <v>5649</v>
          </cell>
        </row>
        <row r="701">
          <cell r="B701" t="str">
            <v>GLAD00701</v>
          </cell>
          <cell r="C701" t="str">
            <v>RH Ext Rr Cmpt 90"H x 17"W/84"H Rev Hng Dr/Unistrut Fwd Int Cutout, Transverse</v>
          </cell>
          <cell r="K701">
            <v>7222</v>
          </cell>
        </row>
        <row r="702">
          <cell r="B702" t="str">
            <v>GLAD00702</v>
          </cell>
          <cell r="C702" t="str">
            <v>RH Ext Rr Cmpt 92"H x 17"W Rev Hng Dr/8"D Abv Floor</v>
          </cell>
          <cell r="K702">
            <v>5309</v>
          </cell>
        </row>
        <row r="703">
          <cell r="B703" t="str">
            <v>GLAD00703</v>
          </cell>
          <cell r="C703" t="str">
            <v>RH Ext Rr Cmpt 95"H x 17"W Rev Hng Dr/Int ROM Dr/Unistrut</v>
          </cell>
          <cell r="K703">
            <v>9468</v>
          </cell>
        </row>
        <row r="704">
          <cell r="B704" t="str">
            <v>GLAD00704</v>
          </cell>
          <cell r="C704" t="str">
            <v>RH Ext Rr Cmpt 95"H x 17"W Rev Hng Dr/63" Dr</v>
          </cell>
          <cell r="K704">
            <v>5309</v>
          </cell>
        </row>
        <row r="705">
          <cell r="B705" t="str">
            <v>GLAD00705</v>
          </cell>
          <cell r="C705" t="str">
            <v>RH Ext Rr Cmpt 95"H x 17"W Rev Hng Dr/85" Dr</v>
          </cell>
          <cell r="K705">
            <v>5309</v>
          </cell>
        </row>
        <row r="706">
          <cell r="B706" t="str">
            <v>GLAD00706</v>
          </cell>
          <cell r="C706" t="str">
            <v>RH Ext Rr Cmpt 99"H x 17"W Rev Hng Dr/Eberhard Chrome Handle</v>
          </cell>
          <cell r="K706">
            <v>6440</v>
          </cell>
        </row>
        <row r="707">
          <cell r="B707" t="str">
            <v>GLAD00707</v>
          </cell>
          <cell r="C707" t="str">
            <v>NO RH Exterior Rear Compartment</v>
          </cell>
          <cell r="K707">
            <v>0</v>
          </cell>
        </row>
        <row r="708">
          <cell r="B708" t="str">
            <v>GLAD00708</v>
          </cell>
          <cell r="C708" t="str">
            <v>NO Right Hand Exterior Rear Compartment Lighting</v>
          </cell>
          <cell r="K708">
            <v>0</v>
          </cell>
        </row>
        <row r="709">
          <cell r="B709" t="str">
            <v>GLAD00709</v>
          </cell>
          <cell r="C709" t="str">
            <v>RH Ext Rr Cmpt Lt LED Round Lt Trucklite 4"</v>
          </cell>
          <cell r="K709">
            <v>389</v>
          </cell>
        </row>
        <row r="710">
          <cell r="B710" t="str">
            <v>GLAD00710</v>
          </cell>
          <cell r="C710" t="str">
            <v>RH Ext Rr Cmpt Lt LED Strip Lt Amdor Luma-Bar 11"</v>
          </cell>
          <cell r="K710">
            <v>385</v>
          </cell>
        </row>
        <row r="711">
          <cell r="B711" t="str">
            <v>GLAD00711</v>
          </cell>
          <cell r="C711" t="str">
            <v>RH Ext Rr Cmpt Lt LED Strip Lt Amdor Luma-Bar 21"</v>
          </cell>
          <cell r="K711">
            <v>285</v>
          </cell>
        </row>
        <row r="712">
          <cell r="B712" t="str">
            <v>GLAD00712</v>
          </cell>
          <cell r="C712" t="str">
            <v>RH Ext Rr Cmpt Lt LED Strip Lt Amdor Luma-Bar 62"</v>
          </cell>
          <cell r="K712">
            <v>551</v>
          </cell>
        </row>
        <row r="713">
          <cell r="B713" t="str">
            <v>GLAD00713</v>
          </cell>
          <cell r="C713" t="str">
            <v>RH Ext Rr Cmpt Lt LED Strip Lt Amdor Luma-Bar 62" Red</v>
          </cell>
          <cell r="K713">
            <v>645</v>
          </cell>
        </row>
        <row r="714">
          <cell r="B714" t="str">
            <v>GLAD00714</v>
          </cell>
          <cell r="C714" t="str">
            <v>RH Ext Rr Cmpt Lt LED Strip Lt Amdor Luma-Bar H20-HO 12"</v>
          </cell>
          <cell r="K714">
            <v>253</v>
          </cell>
        </row>
        <row r="715">
          <cell r="B715" t="str">
            <v>GLAD00715</v>
          </cell>
          <cell r="C715" t="str">
            <v>RH Ext Rr Cmpt Lt LED Strip Lt On-Scene Night Axe 9"</v>
          </cell>
          <cell r="K715">
            <v>370</v>
          </cell>
        </row>
        <row r="716">
          <cell r="B716" t="str">
            <v>GLAD00716</v>
          </cell>
          <cell r="C716" t="str">
            <v>RH Ext Rr Cmpt Lt LED Strip Lt On-Scene Night Axe 18"</v>
          </cell>
          <cell r="K716">
            <v>421</v>
          </cell>
        </row>
        <row r="717">
          <cell r="B717" t="str">
            <v>GLAD00717</v>
          </cell>
          <cell r="C717" t="str">
            <v>RH Ext Rr Cmpt Lt LED Strip Lt On-Scene Night Axe 36"</v>
          </cell>
          <cell r="K717">
            <v>684</v>
          </cell>
        </row>
        <row r="718">
          <cell r="B718" t="str">
            <v>GLAD00718</v>
          </cell>
          <cell r="C718" t="str">
            <v>RH Ext Rr Cmpt Lt LED Strip Lt On-Scene Access 10"</v>
          </cell>
          <cell r="K718">
            <v>345</v>
          </cell>
        </row>
        <row r="719">
          <cell r="B719" t="str">
            <v>GLAD00719</v>
          </cell>
          <cell r="C719" t="str">
            <v>RH Ext Rr Cmpt Lt LED Strip Lt On-Scene Access Pro 10"</v>
          </cell>
          <cell r="K719">
            <v>370</v>
          </cell>
        </row>
        <row r="720">
          <cell r="B720" t="str">
            <v>GLAD00720</v>
          </cell>
          <cell r="C720" t="str">
            <v>RH Ext Rr Cmpt Lt LED Strip Lt On-Scene Access 18"</v>
          </cell>
          <cell r="K720">
            <v>413</v>
          </cell>
        </row>
        <row r="721">
          <cell r="B721" t="str">
            <v>GLAD00721</v>
          </cell>
          <cell r="C721" t="str">
            <v>RH Ext Rr Cmpt Lt LED Strip Lt On-Scene Access 18" w/P Clamp Mounting</v>
          </cell>
          <cell r="K721">
            <v>427</v>
          </cell>
        </row>
        <row r="722">
          <cell r="B722" t="str">
            <v>GLAD00722</v>
          </cell>
          <cell r="C722" t="str">
            <v>RH Ext Rr Cmpt Lt LED Strip Lt</v>
          </cell>
          <cell r="K722">
            <v>380</v>
          </cell>
        </row>
        <row r="723">
          <cell r="B723" t="str">
            <v>GLAD00723</v>
          </cell>
          <cell r="C723" t="str">
            <v>RH Ext Rr Cmpt Lt LED Strip Lt On-Scene Access Pro 18"</v>
          </cell>
          <cell r="K723">
            <v>438</v>
          </cell>
        </row>
        <row r="724">
          <cell r="B724" t="str">
            <v>GLAD00724</v>
          </cell>
          <cell r="C724" t="str">
            <v>RH Ext Rr Cmpt Lt LED Strip Lt On-Scene Access 24"</v>
          </cell>
          <cell r="K724">
            <v>394</v>
          </cell>
        </row>
        <row r="725">
          <cell r="B725" t="str">
            <v>GLAD00725</v>
          </cell>
          <cell r="C725" t="str">
            <v>RH Ext Rr Cmpt Lt LED Strip Lt On-Scene Access 36"</v>
          </cell>
          <cell r="K725">
            <v>423</v>
          </cell>
        </row>
        <row r="726">
          <cell r="B726" t="str">
            <v>GLAD00726</v>
          </cell>
          <cell r="C726" t="str">
            <v>RH Ext Rr Cmpt Lt LED Strip Lt On-Scene Access 72"</v>
          </cell>
          <cell r="K726">
            <v>430</v>
          </cell>
        </row>
        <row r="727">
          <cell r="B727" t="str">
            <v>GLAD00727</v>
          </cell>
          <cell r="C727" t="str">
            <v>RH Ext Rr Cmpt Lt LED Strip Lt ROM 24"</v>
          </cell>
          <cell r="K727">
            <v>534</v>
          </cell>
        </row>
        <row r="728">
          <cell r="B728" t="str">
            <v>GLAD00728</v>
          </cell>
          <cell r="C728" t="str">
            <v>RH Ext Rr Cmpt Lt LED Strip Lt ROM 60"</v>
          </cell>
          <cell r="K728">
            <v>733</v>
          </cell>
        </row>
        <row r="729">
          <cell r="B729" t="str">
            <v>GLAD00729</v>
          </cell>
          <cell r="C729" t="str">
            <v>RH Ext Rr Cmpt Lt LED Strip Lt SoundOff Signal 10"</v>
          </cell>
          <cell r="K729">
            <v>163</v>
          </cell>
        </row>
        <row r="730">
          <cell r="B730" t="str">
            <v>GLAD00730</v>
          </cell>
          <cell r="C730" t="str">
            <v>RH Ext Rr Cmpt Lt LED Strip Lt SoundOff Signal 21"</v>
          </cell>
          <cell r="K730">
            <v>561</v>
          </cell>
        </row>
        <row r="731">
          <cell r="B731" t="str">
            <v>GLAD00731</v>
          </cell>
          <cell r="C731" t="str">
            <v>RH Ext Rr Cmpt Lt LED Strip Lt SoundOff Signal 21" Any Ext Rr Cmpt Dr Actv</v>
          </cell>
          <cell r="K731">
            <v>378</v>
          </cell>
        </row>
        <row r="732">
          <cell r="B732" t="str">
            <v>GLAD00732</v>
          </cell>
          <cell r="C732" t="str">
            <v>RH Ext Rr Cmpt Lt LED Strip Lt SoundOff Signal 43"</v>
          </cell>
          <cell r="K732">
            <v>587</v>
          </cell>
        </row>
        <row r="733">
          <cell r="B733" t="str">
            <v>GLAD00733</v>
          </cell>
          <cell r="C733" t="str">
            <v>RH Ext Rr Cmpt Lt (2) LED Strip Lt</v>
          </cell>
          <cell r="K733">
            <v>514</v>
          </cell>
        </row>
        <row r="734">
          <cell r="B734" t="str">
            <v>GLAD00734</v>
          </cell>
          <cell r="C734" t="str">
            <v>RH Ext Rr Cmpt Lt (2) LED Strip Lt On-Scene Access 50" Upper &amp; 18" Lower</v>
          </cell>
          <cell r="K734">
            <v>741</v>
          </cell>
        </row>
        <row r="735">
          <cell r="B735" t="str">
            <v>GLAD00735</v>
          </cell>
          <cell r="C735" t="str">
            <v>RH Ext Rr Cmpt Lt (2) LED Strip Lt SoundOff Signal 10" Upper Horiz/Lwr Vert</v>
          </cell>
          <cell r="K735">
            <v>357</v>
          </cell>
        </row>
        <row r="736">
          <cell r="B736" t="str">
            <v>GLAD00736</v>
          </cell>
          <cell r="C736" t="str">
            <v>RH Ext Rr Cmpt Lt (2) LED Strip Lt SoundOff Signal 43"</v>
          </cell>
          <cell r="K736">
            <v>874</v>
          </cell>
        </row>
        <row r="737">
          <cell r="B737" t="str">
            <v>GLAD00737</v>
          </cell>
          <cell r="C737" t="str">
            <v>RH Ext Rr Cmpt Lt (2) LED Strip Lt SoundOff Signal 43" Upper &amp; 10" Lower</v>
          </cell>
          <cell r="K737">
            <v>917</v>
          </cell>
        </row>
        <row r="738">
          <cell r="B738" t="str">
            <v>GLAD00738</v>
          </cell>
          <cell r="C738" t="str">
            <v>RH Ext Rr Cmpt Lt (2) LED Strip Lt SoundOff Signal (1) 43"/(1) 21"</v>
          </cell>
          <cell r="K738">
            <v>1092</v>
          </cell>
        </row>
        <row r="739">
          <cell r="B739" t="str">
            <v>GLAD00739</v>
          </cell>
          <cell r="C739" t="str">
            <v>RH Ext Rr Cmpt Lt (2) LED Strip Lt On-Scene Night Axe 36"</v>
          </cell>
          <cell r="K739">
            <v>1131</v>
          </cell>
        </row>
        <row r="740">
          <cell r="B740" t="str">
            <v>GLAD00740</v>
          </cell>
          <cell r="C740" t="str">
            <v>RH Ext Rr Cmpt Lt (2) LED Strip Lt On-Scene Night Axe 36" &amp; 18" Lower</v>
          </cell>
          <cell r="K740">
            <v>999</v>
          </cell>
        </row>
        <row r="741">
          <cell r="B741" t="str">
            <v>GLAD00741</v>
          </cell>
          <cell r="C741" t="str">
            <v>RH Ext Rr Cmpt Lt Prewire</v>
          </cell>
          <cell r="K741">
            <v>247</v>
          </cell>
        </row>
        <row r="742">
          <cell r="B742" t="str">
            <v>GLAD00742</v>
          </cell>
          <cell r="C742" t="str">
            <v>NO RH Exterior Compartment Interior Finish</v>
          </cell>
          <cell r="K742">
            <v>0</v>
          </cell>
        </row>
        <row r="743">
          <cell r="B743" t="str">
            <v>GLAD00743</v>
          </cell>
          <cell r="C743" t="str">
            <v>RH Exterior Compartment Interior Finish DA Sand</v>
          </cell>
          <cell r="K743">
            <v>0</v>
          </cell>
        </row>
        <row r="744">
          <cell r="B744" t="str">
            <v>GLAD00744</v>
          </cell>
          <cell r="C744" t="str">
            <v>RH Exterior Compartment Interior Finish Multi-tone Silver Gray</v>
          </cell>
          <cell r="K744">
            <v>269</v>
          </cell>
        </row>
        <row r="745">
          <cell r="B745" t="str">
            <v>GLAD00745</v>
          </cell>
          <cell r="C745" t="str">
            <v>RH Exterior Compartment Interior Finish Multi-tone Onyx Black</v>
          </cell>
          <cell r="K745">
            <v>269</v>
          </cell>
        </row>
        <row r="746">
          <cell r="B746" t="str">
            <v>GLAD00746</v>
          </cell>
          <cell r="C746" t="str">
            <v>RH Exterior Compartment Interior Finish Multi-tone Black/Black</v>
          </cell>
          <cell r="K746">
            <v>269</v>
          </cell>
        </row>
        <row r="747">
          <cell r="B747" t="str">
            <v>GLAD00747</v>
          </cell>
          <cell r="C747" t="str">
            <v>RH Exterior Compartment Interior Finish Multi-tone Dark Red</v>
          </cell>
          <cell r="K747">
            <v>269</v>
          </cell>
        </row>
        <row r="748">
          <cell r="B748" t="str">
            <v>GLAD00748</v>
          </cell>
          <cell r="C748" t="str">
            <v>RH Exterior Compartment Interior Finish Bedliner Gray</v>
          </cell>
          <cell r="K748">
            <v>770</v>
          </cell>
        </row>
        <row r="749">
          <cell r="B749" t="str">
            <v>GLAD00749</v>
          </cell>
          <cell r="C749" t="str">
            <v>RH Exterior Compartment Interior Finish Bedliner Black</v>
          </cell>
          <cell r="K749">
            <v>770</v>
          </cell>
        </row>
        <row r="750">
          <cell r="B750" t="str">
            <v>GLAD00750</v>
          </cell>
          <cell r="C750" t="str">
            <v>RH Exterior Compartment Interior Finish Bedliner Dark Red</v>
          </cell>
          <cell r="K750">
            <v>770</v>
          </cell>
        </row>
        <row r="751">
          <cell r="B751" t="str">
            <v>GLAD00751</v>
          </cell>
          <cell r="C751" t="str">
            <v>NO Pump Panel Cutout</v>
          </cell>
          <cell r="K751">
            <v>0</v>
          </cell>
        </row>
        <row r="752">
          <cell r="B752" t="str">
            <v>GLAD00752</v>
          </cell>
          <cell r="C752" t="str">
            <v>Pump Panel Cutout 70"W x 25.50" H</v>
          </cell>
          <cell r="K752">
            <v>0</v>
          </cell>
        </row>
        <row r="753">
          <cell r="B753" t="str">
            <v>GLAD00753</v>
          </cell>
          <cell r="C753" t="str">
            <v>NO Rear Cab Wall Cutout</v>
          </cell>
          <cell r="K753">
            <v>0</v>
          </cell>
        </row>
        <row r="754">
          <cell r="B754" t="str">
            <v>GLAD00754</v>
          </cell>
          <cell r="C754" t="str">
            <v>Rear Cab Wall Cutout 24.0"W x 72.50"H</v>
          </cell>
          <cell r="K754">
            <v>766</v>
          </cell>
        </row>
        <row r="755">
          <cell r="B755" t="str">
            <v>GLAD00755</v>
          </cell>
          <cell r="C755" t="str">
            <v>Rear Cab Wall Cutout 24.0"W x 76.50"H</v>
          </cell>
          <cell r="K755">
            <v>766</v>
          </cell>
        </row>
        <row r="756">
          <cell r="B756" t="str">
            <v>GLAD00756</v>
          </cell>
          <cell r="C756" t="str">
            <v>Rear Cab Wall Cutout 30.0"W x 72.50"H</v>
          </cell>
          <cell r="K756">
            <v>766</v>
          </cell>
        </row>
        <row r="757">
          <cell r="B757" t="str">
            <v>GLAD00757</v>
          </cell>
          <cell r="C757" t="str">
            <v>Rear Cab Wall Cutout 30.0"W x 76.50"H</v>
          </cell>
          <cell r="K757">
            <v>766</v>
          </cell>
        </row>
        <row r="758">
          <cell r="B758" t="str">
            <v>GLAD00758</v>
          </cell>
          <cell r="C758" t="str">
            <v>Rear Cab Wall Cutout 40.0"W x 72.50"H</v>
          </cell>
          <cell r="K758">
            <v>1010</v>
          </cell>
        </row>
        <row r="759">
          <cell r="B759" t="str">
            <v>GLAD00759</v>
          </cell>
          <cell r="C759" t="str">
            <v>Cab Structural Warranty (10) Year RFW0602</v>
          </cell>
          <cell r="K759">
            <v>0</v>
          </cell>
        </row>
        <row r="760">
          <cell r="B760" t="str">
            <v>GLAD00760</v>
          </cell>
          <cell r="C760" t="str">
            <v>Cab Test Information Crash Test ECE-R29/SAE J2420/SAE J2422</v>
          </cell>
          <cell r="K760">
            <v>0</v>
          </cell>
        </row>
        <row r="761">
          <cell r="B761" t="str">
            <v>GLAD00761</v>
          </cell>
          <cell r="C761" t="str">
            <v>Elec System 12V DC Multiplex</v>
          </cell>
          <cell r="K761">
            <v>0</v>
          </cell>
        </row>
        <row r="762">
          <cell r="B762" t="str">
            <v>GLAD00762</v>
          </cell>
          <cell r="C762" t="str">
            <v>Elec System 12V DC Multiplex w/Adjustable Alarm Affixed Bhd Dash</v>
          </cell>
          <cell r="K762">
            <v>357</v>
          </cell>
        </row>
        <row r="763">
          <cell r="B763" t="str">
            <v>GLAD00763</v>
          </cell>
          <cell r="C763" t="str">
            <v>NO OEM Wiring</v>
          </cell>
          <cell r="K763">
            <v>0</v>
          </cell>
        </row>
        <row r="764">
          <cell r="B764" t="str">
            <v>GLAD00764</v>
          </cell>
          <cell r="C764" t="str">
            <v>OEM Wir MUX Programming For Separate/Individual Circuits</v>
          </cell>
          <cell r="K764">
            <v>562</v>
          </cell>
        </row>
        <row r="765">
          <cell r="B765" t="str">
            <v>GLAD00765</v>
          </cell>
          <cell r="C765" t="str">
            <v>NO Trailer Electrical Connection</v>
          </cell>
          <cell r="K765">
            <v>0</v>
          </cell>
        </row>
        <row r="766">
          <cell r="B766" t="str">
            <v>GLAD00766</v>
          </cell>
          <cell r="C766" t="str">
            <v>Trailer Elec Conn</v>
          </cell>
          <cell r="K766">
            <v>1738</v>
          </cell>
        </row>
        <row r="767">
          <cell r="B767" t="str">
            <v>GLAD00767</v>
          </cell>
          <cell r="C767" t="str">
            <v>NO Apparatus Wiring Provision</v>
          </cell>
          <cell r="K767">
            <v>0</v>
          </cell>
        </row>
        <row r="768">
          <cell r="B768" t="str">
            <v>GLAD00768</v>
          </cell>
          <cell r="C768" t="str">
            <v>Apparatus Wiring Provision (8) Circuit Panel</v>
          </cell>
          <cell r="K768">
            <v>463</v>
          </cell>
        </row>
        <row r="769">
          <cell r="B769" t="str">
            <v>GLAD00769</v>
          </cell>
          <cell r="C769" t="str">
            <v>Vehicle Display Weldon Vista LH Sw Pnl</v>
          </cell>
          <cell r="K769">
            <v>0</v>
          </cell>
        </row>
        <row r="770">
          <cell r="B770" t="str">
            <v>GLAD00770</v>
          </cell>
          <cell r="C770" t="str">
            <v>Vehicle Display Weldon Vista LH Sw Pnl &amp; RH Ovrhd Ped Mnt</v>
          </cell>
          <cell r="K770">
            <v>2890</v>
          </cell>
        </row>
        <row r="771">
          <cell r="B771" t="str">
            <v>GLAD00771</v>
          </cell>
          <cell r="C771" t="str">
            <v>Vehicle Display Weldon Vista (2) L/R Sw Pnl</v>
          </cell>
          <cell r="K771">
            <v>2605</v>
          </cell>
        </row>
        <row r="772">
          <cell r="B772" t="str">
            <v>GLAD00772</v>
          </cell>
          <cell r="C772" t="str">
            <v>Vehicle Display Weldon Vista (3) L/R Sw Pnl &amp; Shiploose</v>
          </cell>
          <cell r="K772">
            <v>4892</v>
          </cell>
        </row>
        <row r="773">
          <cell r="B773" t="str">
            <v>GLAD00773</v>
          </cell>
          <cell r="C773" t="str">
            <v>Vehicle Display Weldon Vista (3) L/R Sw Pnl &amp; Shpls w/Drv Programming</v>
          </cell>
          <cell r="K773">
            <v>4962</v>
          </cell>
        </row>
        <row r="774">
          <cell r="B774" t="str">
            <v>GLAD00774</v>
          </cell>
          <cell r="C774" t="str">
            <v>Vehicle Display Weldon Vista w/Touchscreen LH Sw Pnl</v>
          </cell>
          <cell r="K774">
            <v>298</v>
          </cell>
        </row>
        <row r="775">
          <cell r="B775" t="str">
            <v>GLAD00775</v>
          </cell>
          <cell r="C775" t="str">
            <v>Vehicle Display Weldon Vista w/Touchscreen (2) LH Sw Pnl &amp; MDT Cutout</v>
          </cell>
          <cell r="K775">
            <v>3315</v>
          </cell>
        </row>
        <row r="776">
          <cell r="B776" t="str">
            <v>GLAD00776</v>
          </cell>
          <cell r="C776" t="str">
            <v>Vehicle Display Weldon Vista w/Touchscreen (2) L/R Sw Pnl</v>
          </cell>
          <cell r="K776">
            <v>3072</v>
          </cell>
        </row>
        <row r="777">
          <cell r="B777" t="str">
            <v>GLAD00777</v>
          </cell>
          <cell r="C777" t="str">
            <v>Vehicle Display Weldon Vista w/Touchscreen (2) LH Sw Pnl/Shpls/RH Ovrhd Prewire</v>
          </cell>
          <cell r="K777">
            <v>3461</v>
          </cell>
        </row>
        <row r="778">
          <cell r="B778" t="str">
            <v>GLAD00778</v>
          </cell>
          <cell r="C778" t="str">
            <v>Vehicle Display Weldon Vista w/Touchscreen (3) L/R Sw Pnl &amp; Shiploose</v>
          </cell>
          <cell r="K778">
            <v>4892</v>
          </cell>
        </row>
        <row r="779">
          <cell r="B779" t="str">
            <v>GLAD00779</v>
          </cell>
          <cell r="C779" t="str">
            <v>Vehicle Display Weldon Touchscreen IV LH Sw Pnl</v>
          </cell>
          <cell r="K779">
            <v>0</v>
          </cell>
        </row>
        <row r="780">
          <cell r="B780" t="str">
            <v>GLAD00780</v>
          </cell>
          <cell r="C780" t="str">
            <v>Vehicle Display Weldon Touchscreen IV (2) L/R Sw Pnl</v>
          </cell>
          <cell r="K780">
            <v>2605</v>
          </cell>
        </row>
        <row r="781">
          <cell r="B781" t="str">
            <v>GLAD00781</v>
          </cell>
          <cell r="C781" t="str">
            <v>Vehicle Display Weldon VFD Display</v>
          </cell>
          <cell r="K781">
            <v>0</v>
          </cell>
        </row>
        <row r="782">
          <cell r="B782" t="str">
            <v>GLAD00782</v>
          </cell>
          <cell r="C782" t="str">
            <v>NO Vehicle Display</v>
          </cell>
          <cell r="K782">
            <v>0</v>
          </cell>
        </row>
        <row r="783">
          <cell r="B783" t="str">
            <v>GLAD00783</v>
          </cell>
          <cell r="C783" t="str">
            <v>NO Multiplex Display Special Layout</v>
          </cell>
          <cell r="K783">
            <v>0</v>
          </cell>
        </row>
        <row r="784">
          <cell r="B784" t="str">
            <v>GLAD00784</v>
          </cell>
          <cell r="C784" t="str">
            <v>Multiplex Display Special Layout</v>
          </cell>
          <cell r="K784">
            <v>615</v>
          </cell>
        </row>
        <row r="785">
          <cell r="B785" t="str">
            <v>GLAD00785</v>
          </cell>
          <cell r="C785" t="str">
            <v>Load Management System Multiplex</v>
          </cell>
          <cell r="K785">
            <v>0</v>
          </cell>
        </row>
        <row r="786">
          <cell r="B786" t="str">
            <v>GLAD00786</v>
          </cell>
          <cell r="C786" t="str">
            <v>NO Load Management System</v>
          </cell>
          <cell r="K786">
            <v>0</v>
          </cell>
        </row>
        <row r="787">
          <cell r="B787" t="str">
            <v>GLAD00787</v>
          </cell>
          <cell r="C787" t="str">
            <v>Data Recording Sys Vehicle Data Class1 w/Remote USB Data Link</v>
          </cell>
          <cell r="K787">
            <v>189</v>
          </cell>
        </row>
        <row r="788">
          <cell r="B788" t="str">
            <v>GLAD00788</v>
          </cell>
          <cell r="C788" t="str">
            <v>Data Recording Sys Vehicle Data Class1 ES-Key MUX w/Remote USB Data Link</v>
          </cell>
          <cell r="K788">
            <v>0</v>
          </cell>
        </row>
        <row r="789">
          <cell r="B789" t="str">
            <v>GLAD00789</v>
          </cell>
          <cell r="C789" t="str">
            <v>Data Recording Sys Vehicle Data Weldon w/Remote USB Data Link</v>
          </cell>
          <cell r="K789">
            <v>0</v>
          </cell>
        </row>
        <row r="790">
          <cell r="B790" t="str">
            <v>GLAD00790</v>
          </cell>
          <cell r="C790" t="str">
            <v>Data Recording Sys Vehicle Data Weldon MUX w/USB/Safety Vis 4401-HVR Rkr Sw</v>
          </cell>
          <cell r="K790">
            <v>3091</v>
          </cell>
        </row>
        <row r="791">
          <cell r="B791" t="str">
            <v>GLAD00791</v>
          </cell>
          <cell r="C791" t="str">
            <v>Data Recording Sys Vehicle Data Weldon MUX</v>
          </cell>
          <cell r="K791">
            <v>145</v>
          </cell>
        </row>
        <row r="792">
          <cell r="B792" t="str">
            <v>GLAD00792</v>
          </cell>
          <cell r="C792" t="str">
            <v>Data Recording Sys Vehicle Data Weldon MUX w/InView 360HD DVR</v>
          </cell>
          <cell r="K792">
            <v>532</v>
          </cell>
        </row>
        <row r="793">
          <cell r="B793" t="str">
            <v>GLAD00793</v>
          </cell>
          <cell r="C793" t="str">
            <v>Data Recording Sys Vehicle Data Weldon MUX w/Guardian 1080 DVR Bhd Dash</v>
          </cell>
          <cell r="K793">
            <v>3175</v>
          </cell>
        </row>
        <row r="794">
          <cell r="B794" t="str">
            <v>GLAD00794</v>
          </cell>
          <cell r="C794" t="str">
            <v>NO Data Recording System</v>
          </cell>
          <cell r="K794">
            <v>-358</v>
          </cell>
        </row>
        <row r="795">
          <cell r="B795" t="str">
            <v>GLAD00795</v>
          </cell>
          <cell r="C795" t="str">
            <v>Accessory Pwr &amp; Gnd Stud 40A Batt Dir &amp; 15A Ign Sw &amp; 225A Batt Dir OEM Conn</v>
          </cell>
          <cell r="K795">
            <v>0</v>
          </cell>
        </row>
        <row r="796">
          <cell r="B796" t="str">
            <v>GLAD00796</v>
          </cell>
          <cell r="C796" t="str">
            <v>Accessory Pwr &amp; Gnd Stud 40A Batt Dir &amp; 15A Ign Sw &amp; 225A Mstr Sw w/Fus OEM Conn</v>
          </cell>
          <cell r="K796">
            <v>394</v>
          </cell>
        </row>
        <row r="797">
          <cell r="B797" t="str">
            <v>GLAD00797</v>
          </cell>
          <cell r="C797" t="str">
            <v>Accessory Pwr &amp; Gnd Stud 40A Batt Dir &amp; 15A Ign Sw &amp; 150A Mstr Sw w/Man Brkr</v>
          </cell>
          <cell r="K797">
            <v>288</v>
          </cell>
        </row>
        <row r="798">
          <cell r="B798" t="str">
            <v>GLAD00798</v>
          </cell>
          <cell r="C798" t="str">
            <v>NO Auxiliary Accessory Power</v>
          </cell>
          <cell r="K798">
            <v>0</v>
          </cell>
        </row>
        <row r="799">
          <cell r="B799" t="str">
            <v>GLAD00799</v>
          </cell>
          <cell r="C799" t="str">
            <v>Aux Acc Pwr &amp; Gnd Stud Drv Underseat Strg Cmpt 40A Mstr Sw</v>
          </cell>
          <cell r="K799">
            <v>356</v>
          </cell>
        </row>
        <row r="800">
          <cell r="B800" t="str">
            <v>GLAD00800</v>
          </cell>
          <cell r="C800" t="str">
            <v>Aux Acc Pwr &amp; Gnd Stud Off Underseat Strg Cmpt 20A Mstr Sw Rwd</v>
          </cell>
          <cell r="K800">
            <v>344</v>
          </cell>
        </row>
        <row r="801">
          <cell r="B801" t="str">
            <v>GLAD00801</v>
          </cell>
          <cell r="C801" t="str">
            <v>Aux Acc Pwr &amp; Gnd Stud Off Underseat Strg Cmpt 20A Prk Brk</v>
          </cell>
          <cell r="K801">
            <v>361</v>
          </cell>
        </row>
        <row r="802">
          <cell r="B802" t="str">
            <v>GLAD00802</v>
          </cell>
          <cell r="C802" t="str">
            <v>Aux Acc Pwr &amp; Gnd Stud Off Underseat Strg Cmpt 40A Mstr Sw</v>
          </cell>
          <cell r="K802">
            <v>356</v>
          </cell>
        </row>
        <row r="803">
          <cell r="B803" t="str">
            <v>GLAD00803</v>
          </cell>
          <cell r="C803" t="str">
            <v>Aux Acc Pwr &amp; Gnd Stud Off Underseat Strg Cmpt 40A Batt Dir</v>
          </cell>
          <cell r="K803">
            <v>356</v>
          </cell>
        </row>
        <row r="804">
          <cell r="B804" t="str">
            <v>GLAD00804</v>
          </cell>
          <cell r="C804" t="str">
            <v>Aux Acc Pwr &amp; Gnd Stud Off Underseat Strg Cmpt 40A Ign Sw</v>
          </cell>
          <cell r="K804">
            <v>356</v>
          </cell>
        </row>
        <row r="805">
          <cell r="B805" t="str">
            <v>GLAD00805</v>
          </cell>
          <cell r="C805" t="str">
            <v>Aux Acc Pwr &amp; Gnd Stud Off Underseat Strg Cmpt 40A Batt Dir Removeable Plate</v>
          </cell>
          <cell r="K805">
            <v>444</v>
          </cell>
        </row>
        <row r="806">
          <cell r="B806" t="str">
            <v>GLAD00806</v>
          </cell>
          <cell r="C806" t="str">
            <v>Aux Acc Pwr &amp; Gnd Stud Off Underseat 60A Batt Dir 4' Loop</v>
          </cell>
          <cell r="K806">
            <v>458</v>
          </cell>
        </row>
        <row r="807">
          <cell r="B807" t="str">
            <v>GLAD00807</v>
          </cell>
          <cell r="C807" t="str">
            <v>Aux Acc Pwr &amp; Gnd Stud Bhd Sw Pnl 20A Ign Sw</v>
          </cell>
          <cell r="K807">
            <v>306</v>
          </cell>
        </row>
        <row r="808">
          <cell r="B808" t="str">
            <v>GLAD00808</v>
          </cell>
          <cell r="C808" t="str">
            <v>Aux Acc Pwr &amp; Gnd Stud Bhd Sw Pnl 40A Mstr Sw</v>
          </cell>
          <cell r="K808">
            <v>201</v>
          </cell>
        </row>
        <row r="809">
          <cell r="B809" t="str">
            <v>GLAD00809</v>
          </cell>
          <cell r="C809" t="str">
            <v>Aux Acc Pwr &amp; Gnd Stud Bhd Sw Pnl 60A Mstr Sw</v>
          </cell>
          <cell r="K809">
            <v>215</v>
          </cell>
        </row>
        <row r="810">
          <cell r="B810" t="str">
            <v>GLAD00810</v>
          </cell>
          <cell r="C810" t="str">
            <v>Aux Acc Pwr &amp; Gnd Stud Bhd Sw Pnl 40A Batt Dir</v>
          </cell>
          <cell r="K810">
            <v>201</v>
          </cell>
        </row>
        <row r="811">
          <cell r="B811" t="str">
            <v>GLAD00811</v>
          </cell>
          <cell r="C811" t="str">
            <v>Aux Acc Pwr &amp; Gnd Stud Bhd Sw Pnl 60A Batt Dir</v>
          </cell>
          <cell r="K811">
            <v>315</v>
          </cell>
        </row>
        <row r="812">
          <cell r="B812" t="str">
            <v>GLAD00812</v>
          </cell>
          <cell r="C812" t="str">
            <v>Aux Acc Pwr &amp; Gnd Stud Bhd Drv Seat 40A Batt Dir</v>
          </cell>
          <cell r="K812">
            <v>356</v>
          </cell>
        </row>
        <row r="813">
          <cell r="B813" t="str">
            <v>GLAD00813</v>
          </cell>
          <cell r="C813" t="str">
            <v>Aux Acc Pwr &amp; Gnd Stud Bhd Drv Seat 40A Batt Dir 4' Loop</v>
          </cell>
          <cell r="K813">
            <v>376</v>
          </cell>
        </row>
        <row r="814">
          <cell r="B814" t="str">
            <v>GLAD00814</v>
          </cell>
          <cell r="C814" t="str">
            <v>Aux Acc Pwr &amp; Gnd Stud Bhd Drv Seat Overhead 40A Batt Dir 4' Loop</v>
          </cell>
          <cell r="K814">
            <v>394</v>
          </cell>
        </row>
        <row r="815">
          <cell r="B815" t="str">
            <v>GLAD00815</v>
          </cell>
          <cell r="C815" t="str">
            <v>Aux Acc Pwr &amp; Gnd Stud Bhd Drv Seat 40A Mstr Sw 4' Loop</v>
          </cell>
          <cell r="K815">
            <v>376</v>
          </cell>
        </row>
        <row r="816">
          <cell r="B816" t="str">
            <v>GLAD00816</v>
          </cell>
          <cell r="C816" t="str">
            <v>Aux Acc Pwr &amp; Gnd Stud Bhd Off Seat 10A Batt Dir</v>
          </cell>
          <cell r="K816">
            <v>344</v>
          </cell>
        </row>
        <row r="817">
          <cell r="B817" t="str">
            <v>GLAD00817</v>
          </cell>
          <cell r="C817" t="str">
            <v>Aux Acc Pwr &amp; Gnd Stud Bhd Off Seat 15A Ign Sw</v>
          </cell>
          <cell r="K817">
            <v>344</v>
          </cell>
        </row>
        <row r="818">
          <cell r="B818" t="str">
            <v>GLAD00818</v>
          </cell>
          <cell r="C818" t="str">
            <v>Aux Acc Pwr &amp; Gnd Stud Bhd Off Seat 15A Batt Dir</v>
          </cell>
          <cell r="K818">
            <v>344</v>
          </cell>
        </row>
        <row r="819">
          <cell r="B819" t="str">
            <v>GLAD00819</v>
          </cell>
          <cell r="C819" t="str">
            <v>Aux Acc Pwr &amp; Gnd Stud Bhd Off Seat 40A Batt Dir</v>
          </cell>
          <cell r="K819">
            <v>356</v>
          </cell>
        </row>
        <row r="820">
          <cell r="B820" t="str">
            <v>GLAD00820</v>
          </cell>
          <cell r="C820" t="str">
            <v>Aux Acc Pwr &amp; Gnd Stud Bhd Off Seat 40A Mstr Sw</v>
          </cell>
          <cell r="K820">
            <v>356</v>
          </cell>
        </row>
        <row r="821">
          <cell r="B821" t="str">
            <v>GLAD00821</v>
          </cell>
          <cell r="C821" t="str">
            <v>Aux Acc Pwr &amp; Gnd Stud (3) Bhd Ofcr On Cvr (1) 50A/(1) 60A Batt Dir/(1) 50A Ign</v>
          </cell>
          <cell r="K821">
            <v>995</v>
          </cell>
        </row>
        <row r="822">
          <cell r="B822" t="str">
            <v>GLAD00822</v>
          </cell>
          <cell r="C822" t="str">
            <v>Aux Acc Pwr &amp; Gnd Stud (3) Bhd Ofcr (1)50A/(1)60A Batt Dir/(1)50A Ign Label/Cvr</v>
          </cell>
          <cell r="K822">
            <v>1065</v>
          </cell>
        </row>
        <row r="823">
          <cell r="B823" t="str">
            <v>GLAD00823</v>
          </cell>
          <cell r="C823" t="str">
            <v>Aux Acc Pwr &amp; Gnd Stud Bhd Off Seat 60A Batt Dir 4' Loop</v>
          </cell>
          <cell r="K823">
            <v>376</v>
          </cell>
        </row>
        <row r="824">
          <cell r="B824" t="str">
            <v>GLAD00824</v>
          </cell>
          <cell r="C824" t="str">
            <v>Aux Acc Pwr &amp; Gnd Stud Bhd Off Seat 60A Batt Dir 6' Loop</v>
          </cell>
          <cell r="K824">
            <v>389</v>
          </cell>
        </row>
        <row r="825">
          <cell r="B825" t="str">
            <v>GLAD00825</v>
          </cell>
          <cell r="C825" t="str">
            <v>Aux Acc Pwr &amp; Gnd Stud Rr Wall Compt 20A Batt Dir 3' Loop</v>
          </cell>
          <cell r="K825">
            <v>412</v>
          </cell>
        </row>
        <row r="826">
          <cell r="B826" t="str">
            <v>GLAD00826</v>
          </cell>
          <cell r="C826" t="str">
            <v>Aux Acc Pwr &amp; Gnd Stud RH Ext Rr Cmpt 40A Batt Dir</v>
          </cell>
          <cell r="K826">
            <v>496</v>
          </cell>
        </row>
        <row r="827">
          <cell r="B827" t="str">
            <v>GLAD00827</v>
          </cell>
          <cell r="C827" t="str">
            <v>Aux Acc Pwr &amp; Gnd Stud Lwr Ctr Rr Wall Frame 10A Batt Dir 4' Loop</v>
          </cell>
          <cell r="K827">
            <v>423</v>
          </cell>
        </row>
        <row r="828">
          <cell r="B828" t="str">
            <v>GLAD00828</v>
          </cell>
          <cell r="C828" t="str">
            <v>Aux Acc Pwr &amp; Gnd Stud Lwr Ctr Rr Wall Frame 40A Batt Dir 4' Loop</v>
          </cell>
          <cell r="K828">
            <v>482</v>
          </cell>
        </row>
        <row r="829">
          <cell r="B829" t="str">
            <v>GLAD00829</v>
          </cell>
          <cell r="C829" t="str">
            <v>Aux Acc Pwr 6 Fuse Blue Sea Pnl on Frt RH EMS Cmpt 12" Up Frm Flr 40A Mstr Sw</v>
          </cell>
          <cell r="K829">
            <v>622</v>
          </cell>
        </row>
        <row r="830">
          <cell r="B830" t="str">
            <v>GLAD00830</v>
          </cell>
          <cell r="C830" t="str">
            <v>Aux Acc Pwr 6 Fuse Blue Sea Pnl Off Undrst Strg IB Wall 40A Batt Dir to Acc Pwr</v>
          </cell>
          <cell r="K830">
            <v>479</v>
          </cell>
        </row>
        <row r="831">
          <cell r="B831" t="str">
            <v>GLAD00831</v>
          </cell>
          <cell r="C831" t="str">
            <v>Aux Acc Pwr 6 Fuse Blue Sea Pnl Off Undrst Strg Rr Wall 40A Batt Dir</v>
          </cell>
          <cell r="K831">
            <v>479</v>
          </cell>
        </row>
        <row r="832">
          <cell r="B832" t="str">
            <v>GLAD00832</v>
          </cell>
          <cell r="C832" t="str">
            <v>Aux Acc Pwr 6 Fuse Blue Sea Pnl Bhd Drv Seat w/40A Fuse Batt Dir</v>
          </cell>
          <cell r="K832">
            <v>374</v>
          </cell>
        </row>
        <row r="833">
          <cell r="B833" t="str">
            <v>GLAD00833</v>
          </cell>
          <cell r="C833" t="str">
            <v>Aux Acc Pwr 6 Fuse Blue Sea Pnl Bhd Drv Seat w/40A Fuse Batt Dir Prewire Shpls</v>
          </cell>
          <cell r="K833">
            <v>479</v>
          </cell>
        </row>
        <row r="834">
          <cell r="B834" t="str">
            <v>GLAD00834</v>
          </cell>
          <cell r="C834" t="str">
            <v>Aux Acc Pwr 6 Fuse Blue Sea Pnl Bhd Drv Seat w/100A Fuse Batt Dir</v>
          </cell>
          <cell r="K834">
            <v>562</v>
          </cell>
        </row>
        <row r="835">
          <cell r="B835" t="str">
            <v>GLAD00835</v>
          </cell>
          <cell r="C835" t="str">
            <v>Aux Acc Pwr 6 Fuse Blue Sea Pnl Bhd Drv Seat w/40A Fuse Batt Dir 4' Loop</v>
          </cell>
          <cell r="K835">
            <v>504</v>
          </cell>
        </row>
        <row r="836">
          <cell r="B836" t="str">
            <v>GLAD00836</v>
          </cell>
          <cell r="C836" t="str">
            <v>Aux Acc Pwr 6 Fuse Blue Sea Pnl RH EMS Cmpt w/40A Fuse Batt Dir</v>
          </cell>
          <cell r="K836">
            <v>479</v>
          </cell>
        </row>
        <row r="837">
          <cell r="B837" t="str">
            <v>GLAD00837</v>
          </cell>
          <cell r="C837" t="str">
            <v>Aux Acc Pwr 6 Fuse Blue Sea Pnl (2) RH EMS Cmpt 40A Fuse Batt Dir &amp; 40A Mstr Sw</v>
          </cell>
          <cell r="K837">
            <v>853</v>
          </cell>
        </row>
        <row r="838">
          <cell r="B838" t="str">
            <v>GLAD00838</v>
          </cell>
          <cell r="C838" t="str">
            <v>Aux Acc Pwr 6 Fuse Blue Sea Pnl Bhd Sw Pnl w/40A Fuse Batt Dir</v>
          </cell>
          <cell r="K838">
            <v>374</v>
          </cell>
        </row>
        <row r="839">
          <cell r="B839" t="str">
            <v>GLAD00839</v>
          </cell>
          <cell r="C839" t="str">
            <v>Aux Acc Pwr 6 Fuse Blue Sea Pnl Bhd Sw Pnl 40A Labeled Fuse Batt Dir</v>
          </cell>
          <cell r="K839">
            <v>515</v>
          </cell>
        </row>
        <row r="840">
          <cell r="B840" t="str">
            <v>GLAD00840</v>
          </cell>
          <cell r="C840" t="str">
            <v>Aux Acc Pwr 6 Fuse Blue Sea Pnl Bhd Sw Pnl w/60A Fuse Batt Dir</v>
          </cell>
          <cell r="K840">
            <v>479</v>
          </cell>
        </row>
        <row r="841">
          <cell r="B841" t="str">
            <v>GLAD00841</v>
          </cell>
          <cell r="C841" t="str">
            <v>Aux Acc Pwr 10 Fuse Pnl On Uppr IB Face Of LH EMS Cmpt w/40A Fuse Batt Dir</v>
          </cell>
          <cell r="K841">
            <v>459</v>
          </cell>
        </row>
        <row r="842">
          <cell r="B842" t="str">
            <v>GLAD00842</v>
          </cell>
          <cell r="C842" t="str">
            <v>Aux Acc Pwr 10 Fuse Pnl Bhd Off Seat w/40A Fuse Batt Dir</v>
          </cell>
          <cell r="K842">
            <v>459</v>
          </cell>
        </row>
        <row r="843">
          <cell r="B843" t="str">
            <v>GLAD00843</v>
          </cell>
          <cell r="C843" t="str">
            <v>Aux Acc Pwr 10 Fuse Pnl Bhd Off On Tnl w/40A Fuse Batt Dir</v>
          </cell>
          <cell r="K843">
            <v>479</v>
          </cell>
        </row>
        <row r="844">
          <cell r="B844" t="str">
            <v>GLAD00844</v>
          </cell>
          <cell r="C844" t="str">
            <v>Aux Acc Pwr 10 Fuse Pnl Bhd Off Seat w/40A Fuse Batt Dir 5' Loop</v>
          </cell>
          <cell r="K844">
            <v>479</v>
          </cell>
        </row>
        <row r="845">
          <cell r="B845" t="str">
            <v>GLAD00845</v>
          </cell>
          <cell r="C845" t="str">
            <v>Aux Acc Pwr 12 Fuse Blue Sea Pnl Bhd Off Seat w/40A Fuse Batt Dir</v>
          </cell>
          <cell r="K845">
            <v>549</v>
          </cell>
        </row>
        <row r="846">
          <cell r="B846" t="str">
            <v>GLAD00846</v>
          </cell>
          <cell r="C846" t="str">
            <v>Aux Acc Pwr 12 Fuse Blue Sea Pnl Bhd Off On Tnl 40A Batt Dir &amp; 20A Ign Sw</v>
          </cell>
          <cell r="K846">
            <v>549</v>
          </cell>
        </row>
        <row r="847">
          <cell r="B847" t="str">
            <v>GLAD00847</v>
          </cell>
          <cell r="C847" t="str">
            <v>Aux Acc Pwr 12 Fuse Blue Sea Pnl Bhd Sw Pnl w/40A Fuse Batt Dir</v>
          </cell>
          <cell r="K847">
            <v>487</v>
          </cell>
        </row>
        <row r="848">
          <cell r="B848" t="str">
            <v>GLAD00848</v>
          </cell>
          <cell r="C848" t="str">
            <v>Aux Acc Pwr 12 Fuse Blue Sea Pnl Bhd Sw Pnl w/80A Fuse Batt Dir</v>
          </cell>
          <cell r="K848">
            <v>518</v>
          </cell>
        </row>
        <row r="849">
          <cell r="B849" t="str">
            <v>GLAD00849</v>
          </cell>
          <cell r="C849" t="str">
            <v>Aux Acc Pwr 14 Fuse Pnl Eng Tnl Rr w/80A Fuse Batt Dir</v>
          </cell>
          <cell r="K849">
            <v>518</v>
          </cell>
        </row>
        <row r="850">
          <cell r="B850" t="str">
            <v>GLAD00850</v>
          </cell>
          <cell r="C850" t="str">
            <v>Aux Acc Pwr 14 Fuse Pnl Eng Tnl Rr w/100A Circuit Brkr Batt Dir</v>
          </cell>
          <cell r="K850">
            <v>518</v>
          </cell>
        </row>
        <row r="851">
          <cell r="B851" t="str">
            <v>GLAD00851</v>
          </cell>
          <cell r="C851" t="str">
            <v>Aux Acc Pwr &amp; Gnd Off Underseat Cmpt Bussman HMEG Term w/30A Breaker Frm Acc Pwr</v>
          </cell>
          <cell r="K851">
            <v>512</v>
          </cell>
        </row>
        <row r="852">
          <cell r="B852" t="str">
            <v>GLAD00852</v>
          </cell>
          <cell r="C852" t="str">
            <v>NO Additional Accessory Power</v>
          </cell>
          <cell r="K852">
            <v>0</v>
          </cell>
        </row>
        <row r="853">
          <cell r="B853" t="str">
            <v>GLAD00853</v>
          </cell>
          <cell r="C853" t="str">
            <v>Addl Acc Pwr &amp; Gnd Stud Drv Underseat Strg Cmpt 15A Ign Sw</v>
          </cell>
          <cell r="K853">
            <v>348</v>
          </cell>
        </row>
        <row r="854">
          <cell r="B854" t="str">
            <v>GLAD00854</v>
          </cell>
          <cell r="C854" t="str">
            <v>Addl Acc Pwr &amp; Gnd Stud Off Underseat Strg Cmpt 15A Ign Sw</v>
          </cell>
          <cell r="K854">
            <v>348</v>
          </cell>
        </row>
        <row r="855">
          <cell r="B855" t="str">
            <v>GLAD00855</v>
          </cell>
          <cell r="C855" t="str">
            <v>Addl Acc Pwr &amp; Gnd Stud Off Underseat Strg Cmpt 20A Batt Dir</v>
          </cell>
          <cell r="K855">
            <v>344</v>
          </cell>
        </row>
        <row r="856">
          <cell r="B856" t="str">
            <v>GLAD00856</v>
          </cell>
          <cell r="C856" t="str">
            <v>Addl Acc Pwr &amp; Gnd Stud Off Underseat Strg Cmpt 30A Ign Sw 4' Loop</v>
          </cell>
          <cell r="K856">
            <v>376</v>
          </cell>
        </row>
        <row r="857">
          <cell r="B857" t="str">
            <v>GLAD00857</v>
          </cell>
          <cell r="C857" t="str">
            <v>Addl Acc Pwr &amp; Gnd Stud Off Underseat Strg Cmpt 40A Mstr Sw</v>
          </cell>
          <cell r="K857">
            <v>356</v>
          </cell>
        </row>
        <row r="858">
          <cell r="B858" t="str">
            <v>GLAD00858</v>
          </cell>
          <cell r="C858" t="str">
            <v>Addl Acc Pwr &amp; Gnd Stud Off Undrst Cmpt 40A Mstr Sw/Drv Undrst Cmpt 40A Batt Dir</v>
          </cell>
          <cell r="K858">
            <v>607</v>
          </cell>
        </row>
        <row r="859">
          <cell r="B859" t="str">
            <v>GLAD00859</v>
          </cell>
          <cell r="C859" t="str">
            <v>Addl Acc Pwr &amp; Gnd Stud Off Underseat Strg Cmpt 40A Batt Dir</v>
          </cell>
          <cell r="K859">
            <v>356</v>
          </cell>
        </row>
        <row r="860">
          <cell r="B860" t="str">
            <v>GLAD00860</v>
          </cell>
          <cell r="C860" t="str">
            <v>Addl Acc Pwr &amp; Gnd Stud Off Underseat Strg Cmpt 40A Batt Dir Rwd</v>
          </cell>
          <cell r="K860">
            <v>356</v>
          </cell>
        </row>
        <row r="861">
          <cell r="B861" t="str">
            <v>GLAD00861</v>
          </cell>
          <cell r="C861" t="str">
            <v>Addl Acc Pwr &amp; Gnd Stud Off Underseat Strg Cmpt 40A Ign Sw</v>
          </cell>
          <cell r="K861">
            <v>356</v>
          </cell>
        </row>
        <row r="862">
          <cell r="B862" t="str">
            <v>GLAD00862</v>
          </cell>
          <cell r="C862" t="str">
            <v>Addl Acc Pwr &amp; Gnd Stud Drv Underseat Strg Cmpt 40A Mstr Sw</v>
          </cell>
          <cell r="K862">
            <v>356</v>
          </cell>
        </row>
        <row r="863">
          <cell r="B863" t="str">
            <v>GLAD00863</v>
          </cell>
          <cell r="C863" t="str">
            <v>Addl Acc Pwr &amp; Gnd Stud Drv Underseat Strg Cmpt 40A Batt Dir</v>
          </cell>
          <cell r="K863">
            <v>356</v>
          </cell>
        </row>
        <row r="864">
          <cell r="B864" t="str">
            <v>GLAD00864</v>
          </cell>
          <cell r="C864" t="str">
            <v>Addl Acc Pwr &amp; Gnd Stud Bhd FFC Seats 40A Batt Dir w/Cover</v>
          </cell>
          <cell r="K864">
            <v>385</v>
          </cell>
        </row>
        <row r="865">
          <cell r="B865" t="str">
            <v>GLAD00865</v>
          </cell>
          <cell r="C865" t="str">
            <v>Addl Acc Pwr &amp; Gnd Stud Bhd Sw Pnl 15A Ign Sw</v>
          </cell>
          <cell r="K865">
            <v>306</v>
          </cell>
        </row>
        <row r="866">
          <cell r="B866" t="str">
            <v>GLAD00866</v>
          </cell>
          <cell r="C866" t="str">
            <v>Addl Acc Pwr &amp; Gnd Stud Bhd Sw Pnl 15A Ign Sw &amp; 15A Batt Dir</v>
          </cell>
          <cell r="K866">
            <v>512</v>
          </cell>
        </row>
        <row r="867">
          <cell r="B867" t="str">
            <v>GLAD00867</v>
          </cell>
          <cell r="C867" t="str">
            <v>Addl Acc Pwr &amp; Gnd Stud Bhd Sw Pnl 40A Mstr Sw</v>
          </cell>
          <cell r="K867">
            <v>306</v>
          </cell>
        </row>
        <row r="868">
          <cell r="B868" t="str">
            <v>GLAD00868</v>
          </cell>
          <cell r="C868" t="str">
            <v>Addl Acc Pwr &amp; Gnd Stud Frt RH Lwr Step 40A Mstr Sw</v>
          </cell>
          <cell r="K868">
            <v>306</v>
          </cell>
        </row>
        <row r="869">
          <cell r="B869" t="str">
            <v>GLAD00869</v>
          </cell>
          <cell r="C869" t="str">
            <v>Addl Acc Pwr &amp; Gnd Stud Bhd Sw Pnl 40A Batt Dir</v>
          </cell>
          <cell r="K869">
            <v>201</v>
          </cell>
        </row>
        <row r="870">
          <cell r="B870" t="str">
            <v>GLAD00870</v>
          </cell>
          <cell r="C870" t="str">
            <v>Addl Acc Pwr &amp; Gnd Stud Bhd Sw Pnl 40A Batt Dir 2' Loop</v>
          </cell>
          <cell r="K870">
            <v>319</v>
          </cell>
        </row>
        <row r="871">
          <cell r="B871" t="str">
            <v>GLAD00871</v>
          </cell>
          <cell r="C871" t="str">
            <v>Addl Acc Pwr &amp; Gnd Stud Bhd Sw Pnl 40A Batt Dir From Separated Batt</v>
          </cell>
          <cell r="K871">
            <v>306</v>
          </cell>
        </row>
        <row r="872">
          <cell r="B872" t="str">
            <v>GLAD00872</v>
          </cell>
          <cell r="C872" t="str">
            <v>Addl Acc Pwr &amp; Gnd Stud Bhd Sw Pnl 40A Ign Sw</v>
          </cell>
          <cell r="K872">
            <v>306</v>
          </cell>
        </row>
        <row r="873">
          <cell r="B873" t="str">
            <v>GLAD00873</v>
          </cell>
          <cell r="C873" t="str">
            <v>Addl Acc Pwr &amp; Gnd Stud Bhd Sw Pnl 40A Mstr Sw/Bhd Off Seat 40A Ign Sw</v>
          </cell>
          <cell r="K873">
            <v>557</v>
          </cell>
        </row>
        <row r="874">
          <cell r="B874" t="str">
            <v>GLAD00874</v>
          </cell>
          <cell r="C874" t="str">
            <v>Addl Acc Pwr &amp; Gnd Stud Bhd Sw Pnl 50A Batt Dir</v>
          </cell>
          <cell r="K874">
            <v>315</v>
          </cell>
        </row>
        <row r="875">
          <cell r="B875" t="str">
            <v>GLAD00875</v>
          </cell>
          <cell r="C875" t="str">
            <v>Addl Acc Pwr &amp; Gnd Stud Bhd Sw Pnl 60A Ign Sw</v>
          </cell>
          <cell r="K875">
            <v>315</v>
          </cell>
        </row>
        <row r="876">
          <cell r="B876" t="str">
            <v>GLAD00876</v>
          </cell>
          <cell r="C876" t="str">
            <v>Addl Acc Pwr &amp; Gnd Stud Bhd Sw Pnl 60A Batt Dir</v>
          </cell>
          <cell r="K876">
            <v>315</v>
          </cell>
        </row>
        <row r="877">
          <cell r="B877" t="str">
            <v>GLAD00877</v>
          </cell>
          <cell r="C877" t="str">
            <v>Addl Acc Pwr &amp; Gnd Stud Bhd Sw Pnl 60A Mstr Sw</v>
          </cell>
          <cell r="K877">
            <v>320</v>
          </cell>
        </row>
        <row r="878">
          <cell r="B878" t="str">
            <v>GLAD00878</v>
          </cell>
          <cell r="C878" t="str">
            <v>Addl Acc Pwr &amp; Gnd Stud Bhd Sw Pnl 100A Batt Dir</v>
          </cell>
          <cell r="K878">
            <v>319</v>
          </cell>
        </row>
        <row r="879">
          <cell r="B879" t="str">
            <v>GLAD00879</v>
          </cell>
          <cell r="C879" t="str">
            <v>Addl Acc Pwr &amp; Gnd Stud Bhd Off Seat 10A Ign Sw</v>
          </cell>
          <cell r="K879">
            <v>348</v>
          </cell>
        </row>
        <row r="880">
          <cell r="B880" t="str">
            <v>GLAD00880</v>
          </cell>
          <cell r="C880" t="str">
            <v>Addl Acc Pwr &amp; Gnd Stud Bhd Off Seat 25A Ign Sw</v>
          </cell>
          <cell r="K880">
            <v>360</v>
          </cell>
        </row>
        <row r="881">
          <cell r="B881" t="str">
            <v>GLAD00881</v>
          </cell>
          <cell r="C881" t="str">
            <v>Addl Acc Pwr &amp; Gnd Stud Bhd Off Seat 40A Ign Sw</v>
          </cell>
          <cell r="K881">
            <v>360</v>
          </cell>
        </row>
        <row r="882">
          <cell r="B882" t="str">
            <v>GLAD00882</v>
          </cell>
          <cell r="C882" t="str">
            <v>Addl Acc Pwr &amp; Gnd Stud Bhd Off Seat 40A Mstr Sw</v>
          </cell>
          <cell r="K882">
            <v>356</v>
          </cell>
        </row>
        <row r="883">
          <cell r="B883" t="str">
            <v>GLAD00883</v>
          </cell>
          <cell r="C883" t="str">
            <v>Addl Acc Pwr &amp; Gnd Stud Bhd Off Seat 20A Batt Dir</v>
          </cell>
          <cell r="K883">
            <v>356</v>
          </cell>
        </row>
        <row r="884">
          <cell r="B884" t="str">
            <v>GLAD00884</v>
          </cell>
          <cell r="C884" t="str">
            <v>Addl Acc Pwr &amp; Gnd Stud Bhd Off Seat 40A Batt Dir 4' Addl Wir Shplse</v>
          </cell>
          <cell r="K884">
            <v>376</v>
          </cell>
        </row>
        <row r="885">
          <cell r="B885" t="str">
            <v>GLAD00885</v>
          </cell>
          <cell r="C885" t="str">
            <v>Addl Acc Pwr &amp; Gnd Stud Bhd Off Seat 40A Batt Dir</v>
          </cell>
          <cell r="K885">
            <v>344</v>
          </cell>
        </row>
        <row r="886">
          <cell r="B886" t="str">
            <v>GLAD00886</v>
          </cell>
          <cell r="C886" t="str">
            <v>Addl Acc Pwr &amp; Gnd Stud Bhd Off Seat 100A Batt Dir</v>
          </cell>
          <cell r="K886">
            <v>378</v>
          </cell>
        </row>
        <row r="887">
          <cell r="B887" t="str">
            <v>GLAD00887</v>
          </cell>
          <cell r="C887" t="str">
            <v>Addl Acc Pwr &amp; Gnd Stud Bhd Drv Seat 20A Mstr Sw 2' Loop</v>
          </cell>
          <cell r="K887">
            <v>356</v>
          </cell>
        </row>
        <row r="888">
          <cell r="B888" t="str">
            <v>GLAD00888</v>
          </cell>
          <cell r="C888" t="str">
            <v>Addl Acc Pwr &amp; Gnd Stud Bhd Drv Seat 40A Mstr Sw</v>
          </cell>
          <cell r="K888">
            <v>356</v>
          </cell>
        </row>
        <row r="889">
          <cell r="B889" t="str">
            <v>GLAD00889</v>
          </cell>
          <cell r="C889" t="str">
            <v>Addl Acc Pwr &amp; Gnd Stud Bhd Drv Seat 40A Batt Dir</v>
          </cell>
          <cell r="K889">
            <v>356</v>
          </cell>
        </row>
        <row r="890">
          <cell r="B890" t="str">
            <v>GLAD00890</v>
          </cell>
          <cell r="C890" t="str">
            <v>Addl Acc Pwr &amp; Gnd Stud Bhd Drv Seat 40A Ign Sw</v>
          </cell>
          <cell r="K890">
            <v>360</v>
          </cell>
        </row>
        <row r="891">
          <cell r="B891" t="str">
            <v>GLAD00891</v>
          </cell>
          <cell r="C891" t="str">
            <v>Addl Acc Pwr &amp; Gnd Stud Bhd Drv Seat 40A Batt Dir 2' Addl Wir Shplse</v>
          </cell>
          <cell r="K891">
            <v>368</v>
          </cell>
        </row>
        <row r="892">
          <cell r="B892" t="str">
            <v>GLAD00892</v>
          </cell>
          <cell r="C892" t="str">
            <v>Addl Acc Pwr &amp; Gnd Stud Bhd Drv Seat 40A Mstr Sw 2' Addl Wir Shplse</v>
          </cell>
          <cell r="K892">
            <v>368</v>
          </cell>
        </row>
        <row r="893">
          <cell r="B893" t="str">
            <v>GLAD00893</v>
          </cell>
          <cell r="C893" t="str">
            <v>Addl Acc Pwr &amp; Gnd Stud Bhd MDT Cut Out 40A Batt Dir</v>
          </cell>
          <cell r="K893">
            <v>306</v>
          </cell>
        </row>
        <row r="894">
          <cell r="B894" t="str">
            <v>GLAD00894</v>
          </cell>
          <cell r="C894" t="str">
            <v>Addl Acc Pwr &amp; Gnd Stud Bhd MDT Cut Out 40A Mstr Sw</v>
          </cell>
          <cell r="K894">
            <v>306</v>
          </cell>
        </row>
        <row r="895">
          <cell r="B895" t="str">
            <v>GLAD00895</v>
          </cell>
          <cell r="C895" t="str">
            <v>Addl Acc Pwr &amp; Gnd Stud Bhd Cab 20A Batt Dir 6' Addl Wir Shplse</v>
          </cell>
          <cell r="K895">
            <v>430</v>
          </cell>
        </row>
        <row r="896">
          <cell r="B896" t="str">
            <v>GLAD00896</v>
          </cell>
          <cell r="C896" t="str">
            <v>Addl Acc Pwr &amp; Gnd Stud Between Off &amp; RFO Seat Batt Dir</v>
          </cell>
          <cell r="K896">
            <v>356</v>
          </cell>
        </row>
        <row r="897">
          <cell r="B897" t="str">
            <v>GLAD00897</v>
          </cell>
          <cell r="C897" t="str">
            <v>Addl Acc Pwr &amp; Gnd Stud Eng Tnl Rr 40A Batt Dir</v>
          </cell>
          <cell r="K897">
            <v>356</v>
          </cell>
        </row>
        <row r="898">
          <cell r="B898" t="str">
            <v>GLAD00898</v>
          </cell>
          <cell r="C898" t="str">
            <v>Addl Acc Pwr &amp; Gnd Stud Eng Tnl Side Bhd Drv Seat 40A Batt Dir</v>
          </cell>
          <cell r="K898">
            <v>356</v>
          </cell>
        </row>
        <row r="899">
          <cell r="B899" t="str">
            <v>GLAD00899</v>
          </cell>
          <cell r="C899" t="str">
            <v>Addl Acc Pwr &amp; Gnd Stud Under FFC Seats 40A Batt Dir</v>
          </cell>
          <cell r="K899">
            <v>496</v>
          </cell>
        </row>
        <row r="900">
          <cell r="B900" t="str">
            <v>GLAD00900</v>
          </cell>
          <cell r="C900" t="str">
            <v>Addl Acc Pwr &amp; Gnd Stud Under RH Rr Facing Seat 40A Batt Dir</v>
          </cell>
          <cell r="K900">
            <v>496</v>
          </cell>
        </row>
        <row r="901">
          <cell r="B901" t="str">
            <v>GLAD00901</v>
          </cell>
          <cell r="C901" t="str">
            <v>Addl Acc Pwr &amp; Gnd Stud Under RH Rr Facing Seat 40A Batt Dir Shplse</v>
          </cell>
          <cell r="K901">
            <v>356</v>
          </cell>
        </row>
        <row r="902">
          <cell r="B902" t="str">
            <v>GLAD00902</v>
          </cell>
          <cell r="C902" t="str">
            <v>Addl Acc Pwr &amp; Gnd Stud Upper Ctr Rr Wall 40A Batt Dir 4' Loop</v>
          </cell>
          <cell r="K902">
            <v>516</v>
          </cell>
        </row>
        <row r="903">
          <cell r="B903" t="str">
            <v>GLAD00903</v>
          </cell>
          <cell r="C903" t="str">
            <v>Addl Acc Pwr &amp; Gnd Stud Upper Ctr Rr Wall 40A Mstr Sw 4' Loop</v>
          </cell>
          <cell r="K903">
            <v>516</v>
          </cell>
        </row>
        <row r="904">
          <cell r="B904" t="str">
            <v>GLAD00904</v>
          </cell>
          <cell r="C904" t="str">
            <v>Addl Acc Pwr &amp; Gnd Stud Prewire Eng Tnl Low Rr 40A Batt Dir 3' Loop</v>
          </cell>
          <cell r="K904">
            <v>374</v>
          </cell>
        </row>
        <row r="905">
          <cell r="B905" t="str">
            <v>GLAD00905</v>
          </cell>
          <cell r="C905" t="str">
            <v>Addl Acc Pwr &amp; Gnd Stud Prewire RH EMS 20A Mstr Sw 2' Addl Wir Shplse</v>
          </cell>
          <cell r="K905">
            <v>356</v>
          </cell>
        </row>
        <row r="906">
          <cell r="B906" t="str">
            <v>GLAD00906</v>
          </cell>
          <cell r="C906" t="str">
            <v>Addl Acc Pwr 6 Fuse Blue Sea Pnl Bhd Drv Seat w/40A Fuse Batt Dir</v>
          </cell>
          <cell r="K906">
            <v>479</v>
          </cell>
        </row>
        <row r="907">
          <cell r="B907" t="str">
            <v>GLAD00907</v>
          </cell>
          <cell r="C907" t="str">
            <v>Addl Acc Pwr 6 Fuse Blue Sea Pnl Bhd Drv Seat w/40A Fuse Mstr Sw</v>
          </cell>
          <cell r="K907">
            <v>479</v>
          </cell>
        </row>
        <row r="908">
          <cell r="B908" t="str">
            <v>GLAD00908</v>
          </cell>
          <cell r="C908" t="str">
            <v>Addl Acc Pwr 6 Fuse Blue Sea Off Underseat Strg Cmpt w/40A Mstr Sw</v>
          </cell>
          <cell r="K908">
            <v>479</v>
          </cell>
        </row>
        <row r="909">
          <cell r="B909" t="str">
            <v>GLAD00909</v>
          </cell>
          <cell r="C909" t="str">
            <v>Addl Acc Pwr 6 Fuse Blue Sea Off Underseat Cmpt IB Wall 30A Batt Dir Frm Acc Pwr</v>
          </cell>
          <cell r="K909">
            <v>479</v>
          </cell>
        </row>
        <row r="910">
          <cell r="B910" t="str">
            <v>GLAD00910</v>
          </cell>
          <cell r="C910" t="str">
            <v>Addl Acc Pwr 6 Fuse Blue Sea Pnl Bhd Off Seat On Hose Cvr w/40A Brkr Batt Dir</v>
          </cell>
          <cell r="K910">
            <v>622</v>
          </cell>
        </row>
        <row r="911">
          <cell r="B911" t="str">
            <v>GLAD00911</v>
          </cell>
          <cell r="C911" t="str">
            <v>Addl Acc Pwr 6 Fuse Blue Sea Pnl Eng Tnl Bhd Off Seat w/40A Brkr Batt Dir</v>
          </cell>
          <cell r="K911">
            <v>479</v>
          </cell>
        </row>
        <row r="912">
          <cell r="B912" t="str">
            <v>GLAD00912</v>
          </cell>
          <cell r="C912" t="str">
            <v>Addl Acc Pwr 6 Fuse Blue Sea Pnl Eng Tnl Bhd Off Seat w/40A Brkr Batt Dir 4'Loop</v>
          </cell>
          <cell r="K912">
            <v>406</v>
          </cell>
        </row>
        <row r="913">
          <cell r="B913" t="str">
            <v>GLAD00913</v>
          </cell>
          <cell r="C913" t="str">
            <v>Addl Acc Pwr 6 Fuse BlueSea Bhd Off Seat On Tnl 40A Labeled Fuse Batt Dir 4'Loop</v>
          </cell>
          <cell r="K913">
            <v>546</v>
          </cell>
        </row>
        <row r="914">
          <cell r="B914" t="str">
            <v>GLAD00914</v>
          </cell>
          <cell r="C914" t="str">
            <v>Addl Acc Pwr 6 Fuse Blue Sea Pnl Bhd Off Seat 40A Batt Dir 4'Loop Temp Mnt</v>
          </cell>
          <cell r="K914">
            <v>512</v>
          </cell>
        </row>
        <row r="915">
          <cell r="B915" t="str">
            <v>GLAD00915</v>
          </cell>
          <cell r="C915" t="str">
            <v>Addl Acc Pwr 6 Fuse Blue Sea Pnl Bhd Off Seat 40A Batt Dir Prewire Shpls</v>
          </cell>
          <cell r="K915">
            <v>512</v>
          </cell>
        </row>
        <row r="916">
          <cell r="B916" t="str">
            <v>GLAD00916</v>
          </cell>
          <cell r="C916" t="str">
            <v>Addl Acc Pwr 6 Fuse Blue Sea Pnl on Frt RH EMS Cmpt 12" Up Frm Flr 40A Batt Dir</v>
          </cell>
          <cell r="K916">
            <v>622</v>
          </cell>
        </row>
        <row r="917">
          <cell r="B917" t="str">
            <v>GLAD00917</v>
          </cell>
          <cell r="C917" t="str">
            <v>Addl Acc Pwr 6 Fuse Blue Sea Pnl Bhd Off Seat 40A Batt Dir</v>
          </cell>
          <cell r="K917">
            <v>479</v>
          </cell>
        </row>
        <row r="918">
          <cell r="B918" t="str">
            <v>GLAD00918</v>
          </cell>
          <cell r="C918" t="str">
            <v>Addl Acc Pwr 6 Fuse Blue Sea Pnl Bhd Sw Pnl w/40A Batt Dir</v>
          </cell>
          <cell r="K918">
            <v>438</v>
          </cell>
        </row>
        <row r="919">
          <cell r="B919" t="str">
            <v>GLAD00919</v>
          </cell>
          <cell r="C919" t="str">
            <v>Addl Acc Pwr 6 Fuse Blue Sea Pnl Bhd Sw Pnl w/60A Fuse Ign Sw</v>
          </cell>
          <cell r="K919">
            <v>439</v>
          </cell>
        </row>
        <row r="920">
          <cell r="B920" t="str">
            <v>GLAD00920</v>
          </cell>
          <cell r="C920" t="str">
            <v>Addl Acc Pwr 6 Fuse Blue Sea Pnl Bhd Sw Pnl w/100A Fuse Ign Sw</v>
          </cell>
          <cell r="K920">
            <v>562</v>
          </cell>
        </row>
        <row r="921">
          <cell r="B921" t="str">
            <v>GLAD00921</v>
          </cell>
          <cell r="C921" t="str">
            <v>Addl Acc Pwr 6 Fuse Blue Sea Pnl Ctr Rr Wall w/40A Fuse Batt Dir</v>
          </cell>
          <cell r="K921">
            <v>707</v>
          </cell>
        </row>
        <row r="922">
          <cell r="B922" t="str">
            <v>GLAD00922</v>
          </cell>
          <cell r="C922" t="str">
            <v>Addl Acc Pwr 6 Fuse Blue Sea Pnl Rr Wall w/60A Fuse Ign Sw 6' Loop</v>
          </cell>
          <cell r="K922">
            <v>661</v>
          </cell>
        </row>
        <row r="923">
          <cell r="B923" t="str">
            <v>GLAD00923</v>
          </cell>
          <cell r="C923" t="str">
            <v>Addl Acc Pwr 6 Fuse Blue Sea Pnl Flr Ctr Rr Wall w/60A Fuse Ign Sw 6' Loop</v>
          </cell>
          <cell r="K923">
            <v>661</v>
          </cell>
        </row>
        <row r="924">
          <cell r="B924" t="str">
            <v>GLAD00924</v>
          </cell>
          <cell r="C924" t="str">
            <v>Addl Acc Pwr 6 Fuse Blue Sea Pnl Rr Wall w/60A Batt Dir 4' Loop</v>
          </cell>
          <cell r="K924">
            <v>742</v>
          </cell>
        </row>
        <row r="925">
          <cell r="B925" t="str">
            <v>GLAD00925</v>
          </cell>
          <cell r="C925" t="str">
            <v>Addl Acc Pwr 6 Fuse Pnl On Lwr IB Face Of LH EMS Cmpt w/40A Fuse Batt Dir</v>
          </cell>
          <cell r="K925">
            <v>487</v>
          </cell>
        </row>
        <row r="926">
          <cell r="B926" t="str">
            <v>GLAD00926</v>
          </cell>
          <cell r="C926" t="str">
            <v>Addl Acc Pwr 10 Fuse Pnl Bhd Off Seat w/20A Fuse Ign Sw</v>
          </cell>
          <cell r="K926">
            <v>459</v>
          </cell>
        </row>
        <row r="927">
          <cell r="B927" t="str">
            <v>GLAD00927</v>
          </cell>
          <cell r="C927" t="str">
            <v>Addl Acc Pwr 10 Fuse Pnl Bhd Off Seat w/40A Fuse Ign Sw</v>
          </cell>
          <cell r="K927">
            <v>459</v>
          </cell>
        </row>
        <row r="928">
          <cell r="B928" t="str">
            <v>GLAD00928</v>
          </cell>
          <cell r="C928" t="str">
            <v>Addl Acc Pwr 10 Fuse Pnl Bhd Off Seat w/40A Fuse Batt Dir</v>
          </cell>
          <cell r="K928">
            <v>459</v>
          </cell>
        </row>
        <row r="929">
          <cell r="B929" t="str">
            <v>GLAD00929</v>
          </cell>
          <cell r="C929" t="str">
            <v>Addl Acc Pwr 10 Fuse Pnl Bhd Drv Seat On Tnl w/40A Fuse Batt Dir</v>
          </cell>
          <cell r="K929">
            <v>459</v>
          </cell>
        </row>
        <row r="930">
          <cell r="B930" t="str">
            <v>GLAD00930</v>
          </cell>
          <cell r="C930" t="str">
            <v>Addl Acc Pwr 10 Fuse Pnl Bhd Drv Seat w/40A Fuse Batt Dir 5' Loop Temp Mnt</v>
          </cell>
          <cell r="K930">
            <v>495</v>
          </cell>
        </row>
        <row r="931">
          <cell r="B931" t="str">
            <v>GLAD00931</v>
          </cell>
          <cell r="C931" t="str">
            <v>Addl Acc Pwr 10 Fuse Pnl Bhd Drv Seat w/40A Fuse Batt Dir</v>
          </cell>
          <cell r="K931">
            <v>459</v>
          </cell>
        </row>
        <row r="932">
          <cell r="B932" t="str">
            <v>GLAD00932</v>
          </cell>
          <cell r="C932" t="str">
            <v>Addl Acc Pwr 10 Fuse Pnl on Frt RH EMS Cmpt w/40A Fuse Batt Dir</v>
          </cell>
          <cell r="K932">
            <v>459</v>
          </cell>
        </row>
        <row r="933">
          <cell r="B933" t="str">
            <v>GLAD00933</v>
          </cell>
          <cell r="C933" t="str">
            <v>Addl Acc Pwr 10 Fuse Pnl On Uppr IB Face Of RH EMS Cmpt w/40A Fuse Batt Dir</v>
          </cell>
          <cell r="K933">
            <v>459</v>
          </cell>
        </row>
        <row r="934">
          <cell r="B934" t="str">
            <v>GLAD00934</v>
          </cell>
          <cell r="C934" t="str">
            <v>Addl Acc Pwr 10 Fuse Pnl Bhd Off Seat w/40A Fuse Mstr Sw</v>
          </cell>
          <cell r="K934">
            <v>459</v>
          </cell>
        </row>
        <row r="935">
          <cell r="B935" t="str">
            <v>GLAD00935</v>
          </cell>
          <cell r="C935" t="str">
            <v>Addl Acc Pwr 10 Fuse Pnl (2) Bhd Drv &amp; Ofcr Seat w/40A Fuse Batt Dir</v>
          </cell>
          <cell r="K935">
            <v>814</v>
          </cell>
        </row>
        <row r="936">
          <cell r="B936" t="str">
            <v>GLAD00936</v>
          </cell>
          <cell r="C936" t="str">
            <v>Addl Acc Pwr 10 Fuse Pnl Bhd Off Seat On Tnl w/40A Fuse Batt Dir</v>
          </cell>
          <cell r="K936">
            <v>459</v>
          </cell>
        </row>
        <row r="937">
          <cell r="B937" t="str">
            <v>GLAD00937</v>
          </cell>
          <cell r="C937" t="str">
            <v>Addl Acc Pwr 10 Fuse Pnl Bhd Sw Pnl w/40A Fuse Batt Dir</v>
          </cell>
          <cell r="K937">
            <v>438</v>
          </cell>
        </row>
        <row r="938">
          <cell r="B938" t="str">
            <v>GLAD00938</v>
          </cell>
          <cell r="C938" t="str">
            <v>Addl Acc Pwr 12 Fuse Blue Sea Pnl Bhd Off Seat w/40A Fuse Batt Dir</v>
          </cell>
          <cell r="K938">
            <v>549</v>
          </cell>
        </row>
        <row r="939">
          <cell r="B939" t="str">
            <v>GLAD00939</v>
          </cell>
          <cell r="C939" t="str">
            <v>Addl Acc Pwr 12 Fuse Blue Sea Pnl Bhd Off Seat w/40A Fuse Mstr Sw</v>
          </cell>
          <cell r="K939">
            <v>549</v>
          </cell>
        </row>
        <row r="940">
          <cell r="B940" t="str">
            <v>GLAD00940</v>
          </cell>
          <cell r="C940" t="str">
            <v>Addl Acc Pwr 12 Fuse Blue Sea Pnl Bhd Off Seat w/80A Fuse Batt Dir</v>
          </cell>
          <cell r="K940">
            <v>580</v>
          </cell>
        </row>
        <row r="941">
          <cell r="B941" t="str">
            <v>GLAD00941</v>
          </cell>
          <cell r="C941" t="str">
            <v>Addl Acc Pwr 12 Fuse Blue Sea Pnl Bhd Drv Seat w/40A Fuse Batt Dir</v>
          </cell>
          <cell r="K941">
            <v>549</v>
          </cell>
        </row>
        <row r="942">
          <cell r="B942" t="str">
            <v>GLAD00942</v>
          </cell>
          <cell r="C942" t="str">
            <v>Addl Acc Pwr 12 Fuse Blue Sea Pnl Bhd Drv Seat w/40A Fuse Mstr Sw</v>
          </cell>
          <cell r="K942">
            <v>549</v>
          </cell>
        </row>
        <row r="943">
          <cell r="B943" t="str">
            <v>GLAD00943</v>
          </cell>
          <cell r="C943" t="str">
            <v>Addl Acc Pwr 12 Fuse Blue Sea Pnl Bhd Sw Pnl w/40A Fuse Mstr Sw</v>
          </cell>
          <cell r="K943">
            <v>487</v>
          </cell>
        </row>
        <row r="944">
          <cell r="B944" t="str">
            <v>GLAD00944</v>
          </cell>
          <cell r="C944" t="str">
            <v>Addl Acc Pwr 12 Fuse Blue Sea Pnl Eng Tnl Bhd Drv w/40A Fuse Batt Dir</v>
          </cell>
          <cell r="K944">
            <v>549</v>
          </cell>
        </row>
        <row r="945">
          <cell r="B945" t="str">
            <v>GLAD00945</v>
          </cell>
          <cell r="C945" t="str">
            <v>Addl Acc Pwr 14 Fuse Pnl Bhd Off Seat w/80A Circuit Brkr Mstr Sw</v>
          </cell>
          <cell r="K945">
            <v>518</v>
          </cell>
        </row>
        <row r="946">
          <cell r="B946" t="str">
            <v>GLAD00946</v>
          </cell>
          <cell r="C946" t="str">
            <v>Addl Acc Pwr Kussmaul MDP-25 RH RFO Seat Position</v>
          </cell>
          <cell r="K946">
            <v>1913</v>
          </cell>
        </row>
        <row r="947">
          <cell r="B947" t="str">
            <v>GLAD00947</v>
          </cell>
          <cell r="C947" t="str">
            <v>NO Extra Accessory Power</v>
          </cell>
          <cell r="K947">
            <v>0</v>
          </cell>
        </row>
        <row r="948">
          <cell r="B948" t="str">
            <v>GLAD00948</v>
          </cell>
          <cell r="C948" t="str">
            <v>Extra Acc Pwr, Gnd Stud Only Bhd Sw Pnl 60A</v>
          </cell>
          <cell r="K948">
            <v>326</v>
          </cell>
        </row>
        <row r="949">
          <cell r="B949" t="str">
            <v>GLAD00949</v>
          </cell>
          <cell r="C949" t="str">
            <v>Extra Acc Pwr, Gnd Stud Only Bhd Sw Pnl 60A 2' Loop</v>
          </cell>
          <cell r="K949">
            <v>326</v>
          </cell>
        </row>
        <row r="950">
          <cell r="B950" t="str">
            <v>GLAD00950</v>
          </cell>
          <cell r="C950" t="str">
            <v>Extra Acc Pwr &amp; Gnd Stud Bhd Sw Pnl 40A Batt Dir 2' Loop</v>
          </cell>
          <cell r="K950">
            <v>319</v>
          </cell>
        </row>
        <row r="951">
          <cell r="B951" t="str">
            <v>GLAD00951</v>
          </cell>
          <cell r="C951" t="str">
            <v>Extra Acc Pwr &amp; Gnd Stud Bhd Sw Pnl 40A Batt Dir From Separated Batt 2' Loop</v>
          </cell>
          <cell r="K951">
            <v>319</v>
          </cell>
        </row>
        <row r="952">
          <cell r="B952" t="str">
            <v>GLAD00952</v>
          </cell>
          <cell r="C952" t="str">
            <v>Extra Acc Pwr &amp; Gnd Stud Bhd Sw Pnl 40A Mstr Sw 2' Loop</v>
          </cell>
          <cell r="K952">
            <v>319</v>
          </cell>
        </row>
        <row r="953">
          <cell r="B953" t="str">
            <v>GLAD00953</v>
          </cell>
          <cell r="C953" t="str">
            <v>Extra Acc Pwr, Gnd Stud Only Bhd Sw Pnl 100A</v>
          </cell>
          <cell r="K953">
            <v>326</v>
          </cell>
        </row>
        <row r="954">
          <cell r="B954" t="str">
            <v>GLAD00954</v>
          </cell>
          <cell r="C954" t="str">
            <v>Extra Acc Pwr &amp; Gnd Stud Bhd Sw Pnl 60A Batt Dir 2' Loop</v>
          </cell>
          <cell r="K954">
            <v>326</v>
          </cell>
        </row>
        <row r="955">
          <cell r="B955" t="str">
            <v>GLAD00955</v>
          </cell>
          <cell r="C955" t="str">
            <v>Extra Acc Pwr &amp; Gnd Stud Bhd Sw Pnl 60A Ing Sw</v>
          </cell>
          <cell r="K955">
            <v>326</v>
          </cell>
        </row>
        <row r="956">
          <cell r="B956" t="str">
            <v>GLAD00956</v>
          </cell>
          <cell r="C956" t="str">
            <v>Extra Acc Pwr &amp; Gnd Stud Bhd Off Seat 15A Ign Sw</v>
          </cell>
          <cell r="K956">
            <v>356</v>
          </cell>
        </row>
        <row r="957">
          <cell r="B957" t="str">
            <v>GLAD00957</v>
          </cell>
          <cell r="C957" t="str">
            <v>Extra Acc Pwr &amp; Gnd Stud Bhd Off Seat 20A Ign Sw 2' Loop</v>
          </cell>
          <cell r="K957">
            <v>356</v>
          </cell>
        </row>
        <row r="958">
          <cell r="B958" t="str">
            <v>GLAD00958</v>
          </cell>
          <cell r="C958" t="str">
            <v>Extra Acc Pwr &amp; Gnd Stud Bhd Off Seat 20A Batt Dir</v>
          </cell>
          <cell r="K958">
            <v>356</v>
          </cell>
        </row>
        <row r="959">
          <cell r="B959" t="str">
            <v>GLAD00959</v>
          </cell>
          <cell r="C959" t="str">
            <v>Extra Acc Pwr &amp; Gnd Stud Bhd Off Seat 40A Batt Dir 2' Loop</v>
          </cell>
          <cell r="K959">
            <v>368</v>
          </cell>
        </row>
        <row r="960">
          <cell r="B960" t="str">
            <v>GLAD00960</v>
          </cell>
          <cell r="C960" t="str">
            <v>Extra Acc Pwr &amp; Gnd Stud Bhd Off Seat (1) 40A Batt Dir/(1) 40A Mstr Sw &amp; (1) Gnd</v>
          </cell>
          <cell r="K960">
            <v>481</v>
          </cell>
        </row>
        <row r="961">
          <cell r="B961" t="str">
            <v>GLAD00961</v>
          </cell>
          <cell r="C961" t="str">
            <v>Extra Acc Pwr &amp; Gnd Stud Bhd Off Seat Floor Mnt 40A Batt Dir 2' Loop</v>
          </cell>
          <cell r="K961">
            <v>368</v>
          </cell>
        </row>
        <row r="962">
          <cell r="B962" t="str">
            <v>GLAD00962</v>
          </cell>
          <cell r="C962" t="str">
            <v>Extra Acc Pwr &amp; Gnd Stud Bhd Off Seat Overhead 40A Batt Dir 4' Loop</v>
          </cell>
          <cell r="K962">
            <v>394</v>
          </cell>
        </row>
        <row r="963">
          <cell r="B963" t="str">
            <v>GLAD00963</v>
          </cell>
          <cell r="C963" t="str">
            <v>Extra Acc Pwr &amp; Gnd Stud Bhd Off Seat 40A Mstr Sw</v>
          </cell>
          <cell r="K963">
            <v>368</v>
          </cell>
        </row>
        <row r="964">
          <cell r="B964" t="str">
            <v>GLAD00964</v>
          </cell>
          <cell r="C964" t="str">
            <v>Extra Acc Pwr &amp; Gnd Stud Bhd Off Seat 40A Ign Sw 2' Loop</v>
          </cell>
          <cell r="K964">
            <v>368</v>
          </cell>
        </row>
        <row r="965">
          <cell r="B965" t="str">
            <v>GLAD00965</v>
          </cell>
          <cell r="C965" t="str">
            <v>Extra Acc Pwr &amp; Gnd Stud Bhd Off Seat 50A Ign Sw</v>
          </cell>
          <cell r="K965">
            <v>315</v>
          </cell>
        </row>
        <row r="966">
          <cell r="B966" t="str">
            <v>GLAD00966</v>
          </cell>
          <cell r="C966" t="str">
            <v>Extra Acc Pwr &amp; Gnd Stud Bhd Off Seat 60A Batt Direct 4' Loop</v>
          </cell>
          <cell r="K966">
            <v>458</v>
          </cell>
        </row>
        <row r="967">
          <cell r="B967" t="str">
            <v>GLAD00967</v>
          </cell>
          <cell r="C967" t="str">
            <v>Extra Acc Pwr, Gnd Stud Only Bhd Off Seat 60A</v>
          </cell>
          <cell r="K967">
            <v>326</v>
          </cell>
        </row>
        <row r="968">
          <cell r="B968" t="str">
            <v>GLAD00968</v>
          </cell>
          <cell r="C968" t="str">
            <v>Extra Acc Pwr &amp; Gnd Stud Bhd MDT Cut Out 40A Ign Sw</v>
          </cell>
          <cell r="K968">
            <v>306</v>
          </cell>
        </row>
        <row r="969">
          <cell r="B969" t="str">
            <v>GLAD00969</v>
          </cell>
          <cell r="C969" t="str">
            <v>Extra Acc Pwr &amp; Gnd Stud Bhd MDT Cut Out 20A Batt Dir</v>
          </cell>
          <cell r="K969">
            <v>306</v>
          </cell>
        </row>
        <row r="970">
          <cell r="B970" t="str">
            <v>GLAD00970</v>
          </cell>
          <cell r="C970" t="str">
            <v>Extra Acc Pwr &amp; Gnd Stud Bhd MDT Cut Out 40A Batt Dir</v>
          </cell>
          <cell r="K970">
            <v>306</v>
          </cell>
        </row>
        <row r="971">
          <cell r="B971" t="str">
            <v>GLAD00971</v>
          </cell>
          <cell r="C971" t="str">
            <v>Extra Acc Pwr &amp; Gnd Stud Off Undrst Strg Cmpt 20A Ign Sw</v>
          </cell>
          <cell r="K971">
            <v>344</v>
          </cell>
        </row>
        <row r="972">
          <cell r="B972" t="str">
            <v>GLAD00972</v>
          </cell>
          <cell r="C972" t="str">
            <v>Extra Acc Pwr &amp; Gnd Stud Off Undrst Strg Cmpt 20A Prk Brk</v>
          </cell>
          <cell r="K972">
            <v>361</v>
          </cell>
        </row>
        <row r="973">
          <cell r="B973" t="str">
            <v>GLAD00973</v>
          </cell>
          <cell r="C973" t="str">
            <v>Extra Acc Pwr &amp; Gnd Stud Off Undrst Strg Cmpt 40A Batt Dir</v>
          </cell>
          <cell r="K973">
            <v>360</v>
          </cell>
        </row>
        <row r="974">
          <cell r="B974" t="str">
            <v>GLAD00974</v>
          </cell>
          <cell r="C974" t="str">
            <v>Extra Acc Pwr &amp; Gnd Stud Off Undrst Strg Cmpt 40A Batt Dir 2' Loop</v>
          </cell>
          <cell r="K974">
            <v>375</v>
          </cell>
        </row>
        <row r="975">
          <cell r="B975" t="str">
            <v>GLAD00975</v>
          </cell>
          <cell r="C975" t="str">
            <v>Extra Acc Pwr &amp; Gnd Stud Off Undrst Strg Cmpt 60A Batt Dir</v>
          </cell>
          <cell r="K975">
            <v>439</v>
          </cell>
        </row>
        <row r="976">
          <cell r="B976" t="str">
            <v>GLAD00976</v>
          </cell>
          <cell r="C976" t="str">
            <v>Extra Acc Pwr &amp; Gnd Stud Int Rrwall Cmpt Upr Ext Access RH Wall 60A Batt Dir</v>
          </cell>
          <cell r="K976">
            <v>496</v>
          </cell>
        </row>
        <row r="977">
          <cell r="B977" t="str">
            <v>GLAD00977</v>
          </cell>
          <cell r="C977" t="str">
            <v>Extra Acc Pwr &amp; Gnd Stud Rear Eng Tnl 40A Mstr Sw</v>
          </cell>
          <cell r="K977">
            <v>356</v>
          </cell>
        </row>
        <row r="978">
          <cell r="B978" t="str">
            <v>GLAD00978</v>
          </cell>
          <cell r="C978" t="str">
            <v>Extra Acc Pwr &amp; Gnd Stud Under RH Rr Facing Seat 40A Mstr Sw</v>
          </cell>
          <cell r="K978">
            <v>356</v>
          </cell>
        </row>
        <row r="979">
          <cell r="B979" t="str">
            <v>GLAD00979</v>
          </cell>
          <cell r="C979" t="str">
            <v>Extra Acc Pwr &amp; Gnd Stud Under RH Rr Facing Seat Shplse 40A Mstr Sw</v>
          </cell>
          <cell r="K979">
            <v>356</v>
          </cell>
        </row>
        <row r="980">
          <cell r="B980" t="str">
            <v>GLAD00980</v>
          </cell>
          <cell r="C980" t="str">
            <v>Extra Acc Pwr &amp; Gnd Stud Under LH Ext Rr Cmpt 40A Batt Dir 6'' Loop</v>
          </cell>
          <cell r="K980">
            <v>525</v>
          </cell>
        </row>
        <row r="981">
          <cell r="B981" t="str">
            <v>GLAD00981</v>
          </cell>
          <cell r="C981" t="str">
            <v>Extra Acc Pwr &amp; Gnd Stud Under LH Ext Rr Cmpt 40A Batt Dir Top Compt 6'' Loop</v>
          </cell>
          <cell r="K981">
            <v>596</v>
          </cell>
        </row>
        <row r="982">
          <cell r="B982" t="str">
            <v>GLAD00982</v>
          </cell>
          <cell r="C982" t="str">
            <v>Extra Acc Pwr &amp; Gnd Stud Lwr Ctr Rr Wall 40A Batt Dir 4' Loop</v>
          </cell>
          <cell r="K982">
            <v>516</v>
          </cell>
        </row>
        <row r="983">
          <cell r="B983" t="str">
            <v>GLAD00983</v>
          </cell>
          <cell r="C983" t="str">
            <v>Extra Acc Pwr &amp; Gnd Stud Upper Ctr Rr Wall 40A Batt Dir</v>
          </cell>
          <cell r="K983">
            <v>496</v>
          </cell>
        </row>
        <row r="984">
          <cell r="B984" t="str">
            <v>GLAD00984</v>
          </cell>
          <cell r="C984" t="str">
            <v>Extra Acc Pwr &amp; Gnd Stud Upper Ctr Rr Wall 40A Batt Dir 4' Loop</v>
          </cell>
          <cell r="K984">
            <v>516</v>
          </cell>
        </row>
        <row r="985">
          <cell r="B985" t="str">
            <v>GLAD00985</v>
          </cell>
          <cell r="C985" t="str">
            <v>Extra Acc Pwr &amp; Gnd Stud Upper LH Rr Wall 40A Batt Dir 4' Loop</v>
          </cell>
          <cell r="K985">
            <v>516</v>
          </cell>
        </row>
        <row r="986">
          <cell r="B986" t="str">
            <v>GLAD00986</v>
          </cell>
          <cell r="C986" t="str">
            <v>Extra Acc Pwr &amp; Gnd Stud Lwr Ctr Rr Wall 40A Ign Sw 4' Loop</v>
          </cell>
          <cell r="K986">
            <v>516</v>
          </cell>
        </row>
        <row r="987">
          <cell r="B987" t="str">
            <v>GLAD00987</v>
          </cell>
          <cell r="C987" t="str">
            <v>Extra Acc Pwr &amp; Gnd Stud Lwr Ctr Rr Wall 40A Mstr Sw</v>
          </cell>
          <cell r="K987">
            <v>496</v>
          </cell>
        </row>
        <row r="988">
          <cell r="B988" t="str">
            <v>GLAD00988</v>
          </cell>
          <cell r="C988" t="str">
            <v>Extra Acc Pwr &amp; Gnd Stud Under FFC Seats 20A Ign Sw</v>
          </cell>
          <cell r="K988">
            <v>403</v>
          </cell>
        </row>
        <row r="989">
          <cell r="B989" t="str">
            <v>GLAD00989</v>
          </cell>
          <cell r="C989" t="str">
            <v>Extra Acc Pwr &amp; Gnd Stud Under FFC Seats 20A Batt Dir</v>
          </cell>
          <cell r="K989">
            <v>403</v>
          </cell>
        </row>
        <row r="990">
          <cell r="B990" t="str">
            <v>GLAD00990</v>
          </cell>
          <cell r="C990" t="str">
            <v>Extra Acc Pwr &amp; Gnd Stud Under FFC Seats 40A Mstr Sw</v>
          </cell>
          <cell r="K990">
            <v>496</v>
          </cell>
        </row>
        <row r="991">
          <cell r="B991" t="str">
            <v>GLAD00991</v>
          </cell>
          <cell r="C991" t="str">
            <v>Extra Acc Pwr &amp; Gnd Stud Behind LH FFC Seat 40A Batt Dir</v>
          </cell>
          <cell r="K991">
            <v>496</v>
          </cell>
        </row>
        <row r="992">
          <cell r="B992" t="str">
            <v>GLAD00992</v>
          </cell>
          <cell r="C992" t="str">
            <v>Extra Acc Pwr &amp; Gnd Prewire LH EMS 2' Loop 20A Stud Mstr Sw Shplse 2' Addl Wir</v>
          </cell>
          <cell r="K992">
            <v>356</v>
          </cell>
        </row>
        <row r="993">
          <cell r="B993" t="str">
            <v>GLAD00993</v>
          </cell>
          <cell r="C993" t="str">
            <v>Extra Acc Pwr Modem Reset Sw Prewire LH EMS 5' Loop</v>
          </cell>
          <cell r="K993">
            <v>200</v>
          </cell>
        </row>
        <row r="994">
          <cell r="B994" t="str">
            <v>GLAD00994</v>
          </cell>
          <cell r="C994" t="str">
            <v>Extra Acc Pwr &amp; Gnd Prewire Rr Wall Between FFC Seats 20A Mstr Sw 2' Loop</v>
          </cell>
          <cell r="K994">
            <v>405</v>
          </cell>
        </row>
        <row r="995">
          <cell r="B995" t="str">
            <v>GLAD00995</v>
          </cell>
          <cell r="C995" t="str">
            <v>Extra Acc Pwr 6 Fuse Blue Sea Pnl Bhd Sw Pnl w/40A Batt Dir</v>
          </cell>
          <cell r="K995">
            <v>438</v>
          </cell>
        </row>
        <row r="996">
          <cell r="B996" t="str">
            <v>GLAD00996</v>
          </cell>
          <cell r="C996" t="str">
            <v>Extra Acc Pwr 6 Fuse Blue Sea Pnl Bhd Sw Pnl w/40A Ign Sw</v>
          </cell>
          <cell r="K996">
            <v>438</v>
          </cell>
        </row>
        <row r="997">
          <cell r="B997" t="str">
            <v>GLAD00997</v>
          </cell>
          <cell r="C997" t="str">
            <v>Extra Acc Pwr 6 Fuse Blue Sea Pnl Bhd Sw Pnl w/60A Brkr Mstr Sw</v>
          </cell>
          <cell r="K997">
            <v>479</v>
          </cell>
        </row>
        <row r="998">
          <cell r="B998" t="str">
            <v>GLAD00998</v>
          </cell>
          <cell r="C998" t="str">
            <v>Extra Acc Pwr 6 Fuse Blue Sea Pnl Bhd Sw Pnl w/60A Brkr Wir to Gnd Only</v>
          </cell>
          <cell r="K998">
            <v>479</v>
          </cell>
        </row>
        <row r="999">
          <cell r="B999" t="str">
            <v>GLAD00999</v>
          </cell>
          <cell r="C999" t="str">
            <v>Extra Acc Pwr 6 Fuse Blue Sea Pnl Bhd Sw Pnl w/100A Batt Dir</v>
          </cell>
          <cell r="K999">
            <v>562</v>
          </cell>
        </row>
        <row r="1000">
          <cell r="B1000" t="str">
            <v>GLAD01000</v>
          </cell>
          <cell r="C1000" t="str">
            <v>Extra Acc Pwr 6 Fuse Blue Sea Pnl Bhd Off Seat On Wall 40A Batt Dir</v>
          </cell>
          <cell r="K1000">
            <v>487</v>
          </cell>
        </row>
        <row r="1001">
          <cell r="B1001" t="str">
            <v>GLAD01001</v>
          </cell>
          <cell r="C1001" t="str">
            <v>Extra Acc Pwr 6 Fuse Blue Sea Pnl Bhd Drv Seat 40A Batt Dir</v>
          </cell>
          <cell r="K1001">
            <v>496</v>
          </cell>
        </row>
        <row r="1002">
          <cell r="B1002" t="str">
            <v>GLAD01002</v>
          </cell>
          <cell r="C1002" t="str">
            <v>Extra Acc Pwr 6 Fuse Blue Sea Pnl Bhd Off Seat On Wall 40A Batt Dir 4' Loop</v>
          </cell>
          <cell r="K1002">
            <v>512</v>
          </cell>
        </row>
        <row r="1003">
          <cell r="B1003" t="str">
            <v>GLAD01003</v>
          </cell>
          <cell r="C1003" t="str">
            <v>Extra Acc Pwr 6 Fuse Pnl Bhd Off Seat w/40A Fuse Batt Dir Prewire Shpls/Modem Sw</v>
          </cell>
          <cell r="K1003">
            <v>581</v>
          </cell>
        </row>
        <row r="1004">
          <cell r="B1004" t="str">
            <v>GLAD01004</v>
          </cell>
          <cell r="C1004" t="str">
            <v>Extra Acc Pwr 6 Fuse Blue Sea Pnl On Lwr IB Face Of RH EMS Cmpt 40A Batt Dir</v>
          </cell>
          <cell r="K1004">
            <v>487</v>
          </cell>
        </row>
        <row r="1005">
          <cell r="B1005" t="str">
            <v>GLAD01005</v>
          </cell>
          <cell r="C1005" t="str">
            <v>Extra Acc Pwr 6 Fuse Blue Sea Pnl Eng Tnl Bhd Drv w/40A Brkr Batt Dir 4' Loop</v>
          </cell>
          <cell r="K1005">
            <v>512</v>
          </cell>
        </row>
        <row r="1006">
          <cell r="B1006" t="str">
            <v>GLAD01006</v>
          </cell>
          <cell r="C1006" t="str">
            <v>Extra Acc Pwr 6 Fuse Blue Sea Pnl Eng Tnl Bhd Drv w/40A Brkr Batt Dir</v>
          </cell>
          <cell r="K1006">
            <v>487</v>
          </cell>
        </row>
        <row r="1007">
          <cell r="B1007" t="str">
            <v>GLAD01007</v>
          </cell>
          <cell r="C1007" t="str">
            <v>Extra Acc Pwr 6 Fuse Blue Sea Pnl Eng Tnl Bhd Drv w/40A Brkr Ign Sw 4' Loop</v>
          </cell>
          <cell r="K1007">
            <v>512</v>
          </cell>
        </row>
        <row r="1008">
          <cell r="B1008" t="str">
            <v>GLAD01008</v>
          </cell>
          <cell r="C1008" t="str">
            <v>Extra Acc Pwr 6 Fuse Blue Sea Pnl Eng Tnl Bhd Off w/40A Brkr Batt Dir</v>
          </cell>
          <cell r="K1008">
            <v>487</v>
          </cell>
        </row>
        <row r="1009">
          <cell r="B1009" t="str">
            <v>GLAD01009</v>
          </cell>
          <cell r="C1009" t="str">
            <v>Extra Acc Pwr 6 Fuse Blue Sea Pnl Lwr Ctr Rr Wall 40A Batt Dir</v>
          </cell>
          <cell r="K1009">
            <v>640</v>
          </cell>
        </row>
        <row r="1010">
          <cell r="B1010" t="str">
            <v>GLAD01010</v>
          </cell>
          <cell r="C1010" t="str">
            <v>Extra Acc Pwr 6 Fuse Blue Sea Pnl Rr Wall Left of Ctr Abv Seat Frm 40A Batt Dir</v>
          </cell>
          <cell r="K1010">
            <v>781</v>
          </cell>
        </row>
        <row r="1011">
          <cell r="B1011" t="str">
            <v>GLAD01011</v>
          </cell>
          <cell r="C1011" t="str">
            <v>Extra Acc Pwr 6 Fuse Blue Sea Pnl In FFC Seat Box 40A Batt Dir</v>
          </cell>
          <cell r="K1011">
            <v>640</v>
          </cell>
        </row>
        <row r="1012">
          <cell r="B1012" t="str">
            <v>GLAD01012</v>
          </cell>
          <cell r="C1012" t="str">
            <v>Extra Acc Pwr 6 Fuse Blue Sea Pnl In FFC Seat Box 60A Batt Dir</v>
          </cell>
          <cell r="K1012">
            <v>742</v>
          </cell>
        </row>
        <row r="1013">
          <cell r="B1013" t="str">
            <v>GLAD01013</v>
          </cell>
          <cell r="C1013" t="str">
            <v>Extra Acc Pwr 6 Fuse Blue Sea Pnl Flr Ctr Rr Wall w/60A Fuse Batt Dir 4' Loop</v>
          </cell>
          <cell r="K1013">
            <v>498</v>
          </cell>
        </row>
        <row r="1014">
          <cell r="B1014" t="str">
            <v>GLAD01014</v>
          </cell>
          <cell r="C1014" t="str">
            <v>Extra Acc Pwr 6 Fuse Blue Sea Flr Ctr Rr Wall 60A Labeled Fuse Batt Dir 4' Loop</v>
          </cell>
          <cell r="K1014">
            <v>534</v>
          </cell>
        </row>
        <row r="1015">
          <cell r="B1015" t="str">
            <v>GLAD01015</v>
          </cell>
          <cell r="C1015" t="str">
            <v>Extra Acc Pwr 6 Fuse Blue Sea Pnl RH Rr Wall w/60A Fuse Batt Dir 4' Loop</v>
          </cell>
          <cell r="K1015">
            <v>742</v>
          </cell>
        </row>
        <row r="1016">
          <cell r="B1016" t="str">
            <v>GLAD01016</v>
          </cell>
          <cell r="C1016" t="str">
            <v>Extra Acc Pwr 10 Fuse Pnl Bhd Drv Seat w/40A Fuse Batt Dir</v>
          </cell>
          <cell r="K1016">
            <v>459</v>
          </cell>
        </row>
        <row r="1017">
          <cell r="B1017" t="str">
            <v>GLAD01017</v>
          </cell>
          <cell r="C1017" t="str">
            <v>Extra Acc Pwr 10 Fuse Pnl Bhd Off Seat w/40A Fuse Batt Dir</v>
          </cell>
          <cell r="K1017">
            <v>487</v>
          </cell>
        </row>
        <row r="1018">
          <cell r="B1018" t="str">
            <v>GLAD01018</v>
          </cell>
          <cell r="C1018" t="str">
            <v>Extra Acc Pwr 10 Fuse Pnl Bhd Off Seat w/40A Fuse Batt Dir 5' Loop</v>
          </cell>
          <cell r="K1018">
            <v>479</v>
          </cell>
        </row>
        <row r="1019">
          <cell r="B1019" t="str">
            <v>GLAD01019</v>
          </cell>
          <cell r="C1019" t="str">
            <v>Extra Acc Pwr 10 Fuse Pnl Bhd Off Seat w/40A Fuse Mstr Sw</v>
          </cell>
          <cell r="K1019">
            <v>487</v>
          </cell>
        </row>
        <row r="1020">
          <cell r="B1020" t="str">
            <v>GLAD01020</v>
          </cell>
          <cell r="C1020" t="str">
            <v>Extra Acc Pwr 10 Fuse Pnl Bhd Off Seat w/60A Fuse Batt Dir</v>
          </cell>
          <cell r="K1020">
            <v>556</v>
          </cell>
        </row>
        <row r="1021">
          <cell r="B1021" t="str">
            <v>GLAD01021</v>
          </cell>
          <cell r="C1021" t="str">
            <v>Extra Acc Pwr 10 Fuse Pnl Bhd Off Seat w/80A Fuse Ign Sw</v>
          </cell>
          <cell r="K1021">
            <v>580</v>
          </cell>
        </row>
        <row r="1022">
          <cell r="B1022" t="str">
            <v>GLAD01022</v>
          </cell>
          <cell r="C1022" t="str">
            <v>Extra Acc Pwr 10 Fuse Pnl Undr Off Seat w/40A Fuse Batt Dir</v>
          </cell>
          <cell r="K1022">
            <v>487</v>
          </cell>
        </row>
        <row r="1023">
          <cell r="B1023" t="str">
            <v>GLAD01023</v>
          </cell>
          <cell r="C1023" t="str">
            <v>Extra Acc Pwr 10 Fuse Pnl Eng Tnl Bhd Off w/60A Fuse Batt Dir</v>
          </cell>
          <cell r="K1023">
            <v>556</v>
          </cell>
        </row>
        <row r="1024">
          <cell r="B1024" t="str">
            <v>GLAD01024</v>
          </cell>
          <cell r="C1024" t="str">
            <v>Extra Acc Pwr &amp; Gnd Stud Near Batt Box 40A Mstr Sw</v>
          </cell>
          <cell r="K1024">
            <v>523</v>
          </cell>
        </row>
        <row r="1025">
          <cell r="B1025" t="str">
            <v>GLAD01025</v>
          </cell>
          <cell r="C1025" t="str">
            <v>Extra Acc Pwr &amp; Gnd Stud Near Batt Box 40A Batt Dir</v>
          </cell>
          <cell r="K1025">
            <v>523</v>
          </cell>
        </row>
        <row r="1026">
          <cell r="B1026" t="str">
            <v>GLAD01026</v>
          </cell>
          <cell r="C1026" t="str">
            <v>NO Ancillary Accessory Power &amp; Ground Stud</v>
          </cell>
          <cell r="K1026">
            <v>0</v>
          </cell>
        </row>
        <row r="1027">
          <cell r="B1027" t="str">
            <v>GLAD01027</v>
          </cell>
          <cell r="C1027" t="str">
            <v>Ancillary Acc Pwr &amp; Gnd Stud Bhd Sw Pnl 40A Batt Dir</v>
          </cell>
          <cell r="K1027">
            <v>306</v>
          </cell>
        </row>
        <row r="1028">
          <cell r="B1028" t="str">
            <v>GLAD01028</v>
          </cell>
          <cell r="C1028" t="str">
            <v>Ancillary Acc Pwr &amp; Gnd Stud Bhd Sw Pnl 40A Batt Dir (2)</v>
          </cell>
          <cell r="K1028">
            <v>507</v>
          </cell>
        </row>
        <row r="1029">
          <cell r="B1029" t="str">
            <v>GLAD01029</v>
          </cell>
          <cell r="C1029" t="str">
            <v>Ancillary Acc Pwr &amp; Gnd Stud Bhd Sw Pnl 60A Batt Dir</v>
          </cell>
          <cell r="K1029">
            <v>323</v>
          </cell>
        </row>
        <row r="1030">
          <cell r="B1030" t="str">
            <v>GLAD01030</v>
          </cell>
          <cell r="C1030" t="str">
            <v>Ancillary Acc Pwr &amp; Gnd Stud Bhd Off Seat 15A Ign Sw</v>
          </cell>
          <cell r="K1030">
            <v>356</v>
          </cell>
        </row>
        <row r="1031">
          <cell r="B1031" t="str">
            <v>GLAD01031</v>
          </cell>
          <cell r="C1031" t="str">
            <v>Ancillary Acc Pwr &amp; Gnd Stud Bhd Off Seat 20A Mstr Sw 2' Loop</v>
          </cell>
          <cell r="K1031">
            <v>356</v>
          </cell>
        </row>
        <row r="1032">
          <cell r="B1032" t="str">
            <v>GLAD01032</v>
          </cell>
          <cell r="C1032" t="str">
            <v>Ancillary Acc Pwr &amp; Gnd Stud Bhd Off Seat 40A Mstr Sw</v>
          </cell>
          <cell r="K1032">
            <v>356</v>
          </cell>
        </row>
        <row r="1033">
          <cell r="B1033" t="str">
            <v>GLAD01033</v>
          </cell>
          <cell r="C1033" t="str">
            <v>Ancillary Acc Pwr &amp; Gnd Stud Bhd Off Seat 40A Ign Sw 2' Loop</v>
          </cell>
          <cell r="K1033">
            <v>368</v>
          </cell>
        </row>
        <row r="1034">
          <cell r="B1034" t="str">
            <v>GLAD01034</v>
          </cell>
          <cell r="C1034" t="str">
            <v>Ancillary Acc Pwr &amp; Gnd Stud Bhd Off Seat 40A Mstr Sw 2' Loop</v>
          </cell>
          <cell r="K1034">
            <v>368</v>
          </cell>
        </row>
        <row r="1035">
          <cell r="B1035" t="str">
            <v>GLAD01035</v>
          </cell>
          <cell r="C1035" t="str">
            <v>Ancillary Acc Pwr &amp; Gnd Stud Bhd Off Seat 40A Batt Dir 2' Loop</v>
          </cell>
          <cell r="K1035">
            <v>368</v>
          </cell>
        </row>
        <row r="1036">
          <cell r="B1036" t="str">
            <v>GLAD01036</v>
          </cell>
          <cell r="C1036" t="str">
            <v>Ancillary Acc Pwr &amp; Gnd Stud Bhd Drv Seat 40A Batt Dir 2' Loop</v>
          </cell>
          <cell r="K1036">
            <v>368</v>
          </cell>
        </row>
        <row r="1037">
          <cell r="B1037" t="str">
            <v>GLAD01037</v>
          </cell>
          <cell r="C1037" t="str">
            <v>Ancillary Acc Pwr &amp; Gnd Stud Bhd Drv Seat 40A Mstr Sw 4' Loop</v>
          </cell>
          <cell r="K1037">
            <v>376</v>
          </cell>
        </row>
        <row r="1038">
          <cell r="B1038" t="str">
            <v>GLAD01038</v>
          </cell>
          <cell r="C1038" t="str">
            <v>Ancillary Acc Pwr &amp; Gnd Stud Bhd MDT Cut Out 40A Batt Dir</v>
          </cell>
          <cell r="K1038">
            <v>306</v>
          </cell>
        </row>
        <row r="1039">
          <cell r="B1039" t="str">
            <v>GLAD01039</v>
          </cell>
          <cell r="C1039" t="str">
            <v>Ancillary Acc Pwr &amp; Gnd Stud Ctr FFC Seat Frame 15A Batt Dir</v>
          </cell>
          <cell r="K1039">
            <v>403</v>
          </cell>
        </row>
        <row r="1040">
          <cell r="B1040" t="str">
            <v>GLAD01040</v>
          </cell>
          <cell r="C1040" t="str">
            <v>Ancillary Acc Pwr &amp; Gnd Stud Ctr FFC Seat Frame 20A Batt Dir</v>
          </cell>
          <cell r="K1040">
            <v>403</v>
          </cell>
        </row>
        <row r="1041">
          <cell r="B1041" t="str">
            <v>GLAD01041</v>
          </cell>
          <cell r="C1041" t="str">
            <v>Ancillary Acc Pwr &amp; Gnd Stud Ctr RFC Seat Frame 20A Ign Sw</v>
          </cell>
          <cell r="K1041">
            <v>348</v>
          </cell>
        </row>
        <row r="1042">
          <cell r="B1042" t="str">
            <v>GLAD01042</v>
          </cell>
          <cell r="C1042" t="str">
            <v>Ancillary Acc Pwr &amp; Gnd Stud Ctr RFC Seat Frame 20A Batt Dir</v>
          </cell>
          <cell r="K1042">
            <v>348</v>
          </cell>
        </row>
        <row r="1043">
          <cell r="B1043" t="str">
            <v>GLAD01043</v>
          </cell>
          <cell r="C1043" t="str">
            <v>Ancillary Acc Pwr &amp; Gnd Stud Int Rrwall Cmpt Upr Ext Access RH Wall 60A Mstr Sw</v>
          </cell>
          <cell r="K1043">
            <v>496</v>
          </cell>
        </row>
        <row r="1044">
          <cell r="B1044" t="str">
            <v>GLAD01044</v>
          </cell>
          <cell r="C1044" t="str">
            <v>Ancillary Acc Pwr &amp; Gnd Stud Int Rr Wall Cmpt 20A Batt Dir 4' Loop Temp Mnt</v>
          </cell>
          <cell r="K1044">
            <v>516</v>
          </cell>
        </row>
        <row r="1045">
          <cell r="B1045" t="str">
            <v>GLAD01045</v>
          </cell>
          <cell r="C1045" t="str">
            <v>Ancillary Acc Pwr &amp; Gnd Stud Off Underseat Strg Cmpt 20A Prk Brk</v>
          </cell>
          <cell r="K1045">
            <v>361</v>
          </cell>
        </row>
        <row r="1046">
          <cell r="B1046" t="str">
            <v>GLAD01046</v>
          </cell>
          <cell r="C1046" t="str">
            <v>Ancillary Acc Pwr &amp; Gnd Stud Off Underseat Strg Cmpt 40A Batt Dir</v>
          </cell>
          <cell r="K1046">
            <v>368</v>
          </cell>
        </row>
        <row r="1047">
          <cell r="B1047" t="str">
            <v>GLAD01047</v>
          </cell>
          <cell r="C1047" t="str">
            <v>Ancillary Acc Pwr &amp; Gnd Stud Off Underseat Strg Cmpt 40A Mstr Sw 2' Loop</v>
          </cell>
          <cell r="K1047">
            <v>368</v>
          </cell>
        </row>
        <row r="1048">
          <cell r="B1048" t="str">
            <v>GLAD01048</v>
          </cell>
          <cell r="C1048" t="str">
            <v>Ancillary Acc Pwr &amp; Gnd Stud Under RH Ext Rr Cmpt 40A Batt Dir 6' Loop</v>
          </cell>
          <cell r="K1048">
            <v>525</v>
          </cell>
        </row>
        <row r="1049">
          <cell r="B1049" t="str">
            <v>GLAD01049</v>
          </cell>
          <cell r="C1049" t="str">
            <v>Ancillary Acc Pwr 5 Fuse Rigrunner 4005 Pnl Bhd Sw Pnl w/40A Fuse 35A Batt Dir</v>
          </cell>
          <cell r="K1049">
            <v>551</v>
          </cell>
        </row>
        <row r="1050">
          <cell r="B1050" t="str">
            <v>GLAD01050</v>
          </cell>
          <cell r="C1050" t="str">
            <v>Ancillary Acc Pwr 6 Fuse Blue Sea Pnl Bhd Sw Pnl w/60A Fuse Mstr Sw</v>
          </cell>
          <cell r="K1050">
            <v>479</v>
          </cell>
        </row>
        <row r="1051">
          <cell r="B1051" t="str">
            <v>GLAD01051</v>
          </cell>
          <cell r="C1051" t="str">
            <v>Ancillary Acc Pwr 6 Fuse Blue Sea Pnl Bhd Off Seat Upr Pos w/40A Fuse Batt Dir</v>
          </cell>
          <cell r="K1051">
            <v>479</v>
          </cell>
        </row>
        <row r="1052">
          <cell r="B1052" t="str">
            <v>GLAD01052</v>
          </cell>
          <cell r="C1052" t="str">
            <v>Ancillary Acc Pwr 6 Fuse Blue Sea Pnl Bhd Off Seat w/40A Fuse Batt Dir</v>
          </cell>
          <cell r="K1052">
            <v>479</v>
          </cell>
        </row>
        <row r="1053">
          <cell r="B1053" t="str">
            <v>GLAD01053</v>
          </cell>
          <cell r="C1053" t="str">
            <v>Ancillary Acc Pwr 6 Fuse Blue Sea Pnl Bhd Off Seat 40A Ign Sw 4' Loop Temp Mnt</v>
          </cell>
          <cell r="K1053">
            <v>512</v>
          </cell>
        </row>
        <row r="1054">
          <cell r="B1054" t="str">
            <v>GLAD01054</v>
          </cell>
          <cell r="C1054" t="str">
            <v>Ancillary Acc Pwr 6 Fuse Blue Sea Pnl Bhd Off Seat 40A Ign Sw Prewire Shpls</v>
          </cell>
          <cell r="K1054">
            <v>512</v>
          </cell>
        </row>
        <row r="1055">
          <cell r="B1055" t="str">
            <v>GLAD01055</v>
          </cell>
          <cell r="C1055" t="str">
            <v>Ancillary Acc Pwr 6 Fuse Blue Sea Pnl Bhd Off Seat w/60A Fuse Mstr Sw 10' Loop</v>
          </cell>
          <cell r="K1055">
            <v>498</v>
          </cell>
        </row>
        <row r="1056">
          <cell r="B1056" t="str">
            <v>GLAD01056</v>
          </cell>
          <cell r="C1056" t="str">
            <v>Ancillary Acc Pwr 6 Fuse Blue Sea Pnl Bhd Off Seat w/100A Fuse Batt Dir</v>
          </cell>
          <cell r="K1056">
            <v>503</v>
          </cell>
        </row>
        <row r="1057">
          <cell r="B1057" t="str">
            <v>GLAD01057</v>
          </cell>
          <cell r="C1057" t="str">
            <v>Ancillary Acc Pwr 6 Fuse Blue Sea Pnl Bhd Drv Seat On Tnl w/40A Fuse Batt Dir</v>
          </cell>
          <cell r="K1057">
            <v>479</v>
          </cell>
        </row>
        <row r="1058">
          <cell r="B1058" t="str">
            <v>GLAD01058</v>
          </cell>
          <cell r="C1058" t="str">
            <v>Ancillary Acc Pwr 6 Fuse Blue Sea Pnl Bhd Drv Seat On Tnl w/40A Fuse Mstr Sw</v>
          </cell>
          <cell r="K1058">
            <v>479</v>
          </cell>
        </row>
        <row r="1059">
          <cell r="B1059" t="str">
            <v>GLAD01059</v>
          </cell>
          <cell r="C1059" t="str">
            <v>Ancillary Acc Pwr (2) 6 Fuse BlueSea Bhd Drv On Tnl&amp;Rr Wall Ctr 40A Fuse Bat Dir</v>
          </cell>
          <cell r="K1059">
            <v>1086</v>
          </cell>
        </row>
        <row r="1060">
          <cell r="B1060" t="str">
            <v>GLAD01060</v>
          </cell>
          <cell r="C1060" t="str">
            <v>Ancillary Acc Pwr 6 Fuse Blue Sea Pnl Bhd Drv Seat w/40A Fuse Batt Dir</v>
          </cell>
          <cell r="K1060">
            <v>479</v>
          </cell>
        </row>
        <row r="1061">
          <cell r="B1061" t="str">
            <v>GLAD01061</v>
          </cell>
          <cell r="C1061" t="str">
            <v>Ancillary Acc Pwr 6 Fuse Blue Sea Bhd Drv Seat 40A Labeled Fuse Batt Dir 5' Loop</v>
          </cell>
          <cell r="K1061">
            <v>515</v>
          </cell>
        </row>
        <row r="1062">
          <cell r="B1062" t="str">
            <v>GLAD01062</v>
          </cell>
          <cell r="C1062" t="str">
            <v>Ancillary Acc Pwr 6 Fuse Blue Sea Pnl Bhd FFC Seat w/40A Fuse Batt Dir</v>
          </cell>
          <cell r="K1062">
            <v>570</v>
          </cell>
        </row>
        <row r="1063">
          <cell r="B1063" t="str">
            <v>GLAD01063</v>
          </cell>
          <cell r="C1063" t="str">
            <v>Ancillary Acc Pwr 6 Fuse Blue Sea Pnl Flr Ctr Rr Wall w/40A Fuse Ign Sw 4' Loop</v>
          </cell>
          <cell r="K1063">
            <v>660</v>
          </cell>
        </row>
        <row r="1064">
          <cell r="B1064" t="str">
            <v>GLAD01064</v>
          </cell>
          <cell r="C1064" t="str">
            <v>Ancillary Acc Pwr 6 Fuse Blue Sea Pnl Flr Ctr Rr Wall w/60A Fuse Ign Sw 4' Loop</v>
          </cell>
          <cell r="K1064">
            <v>640</v>
          </cell>
        </row>
        <row r="1065">
          <cell r="B1065" t="str">
            <v>GLAD01065</v>
          </cell>
          <cell r="C1065" t="str">
            <v>Ancillary Acc Pwr 6 Fuse Blue Sea Pnl Rr Wall Ctr Abv Seat Frm 40A Batt</v>
          </cell>
          <cell r="K1065">
            <v>781</v>
          </cell>
        </row>
        <row r="1066">
          <cell r="B1066" t="str">
            <v>GLAD01066</v>
          </cell>
          <cell r="C1066" t="str">
            <v>Ancillary Acc Pwr 6 Fuse Blue Sea Pnl Ctr Rr Wall w/100A Fuse Batt Dir 10' Loop</v>
          </cell>
          <cell r="K1066">
            <v>695</v>
          </cell>
        </row>
        <row r="1067">
          <cell r="B1067" t="str">
            <v>GLAD01067</v>
          </cell>
          <cell r="C1067" t="str">
            <v>Ancillary Acc Pwr 10 Fuse Pnl Bhd Off Seat w/40A Fuse Mstr Sw</v>
          </cell>
          <cell r="K1067">
            <v>487</v>
          </cell>
        </row>
        <row r="1068">
          <cell r="B1068" t="str">
            <v>GLAD01068</v>
          </cell>
          <cell r="C1068" t="str">
            <v>Ancillary Acc Pwr 12 Fuse Pnl Bhd Sw Pnl w/80A Fuse Ign Sw</v>
          </cell>
          <cell r="K1068">
            <v>518</v>
          </cell>
        </row>
        <row r="1069">
          <cell r="B1069" t="str">
            <v>GLAD01069</v>
          </cell>
          <cell r="C1069" t="str">
            <v>NO Additional Node</v>
          </cell>
          <cell r="K1069">
            <v>0</v>
          </cell>
        </row>
        <row r="1070">
          <cell r="B1070" t="str">
            <v>GLAD01070</v>
          </cell>
          <cell r="C1070" t="str">
            <v>Additional Node - (1) Mini Node</v>
          </cell>
          <cell r="K1070">
            <v>969</v>
          </cell>
        </row>
        <row r="1071">
          <cell r="B1071" t="str">
            <v>GLAD01071</v>
          </cell>
          <cell r="C1071" t="str">
            <v>Additional Node - (2) Mini Node-(1) No Cost</v>
          </cell>
          <cell r="K1071">
            <v>969</v>
          </cell>
        </row>
        <row r="1072">
          <cell r="B1072" t="str">
            <v>GLAD01072</v>
          </cell>
          <cell r="C1072" t="str">
            <v>Exterior Electrical Terminal Coating Spray On Plasti Dip</v>
          </cell>
          <cell r="K1072">
            <v>0</v>
          </cell>
        </row>
        <row r="1073">
          <cell r="B1073" t="str">
            <v>GLAD01073</v>
          </cell>
          <cell r="C1073" t="str">
            <v>Exterior Electrical Terminal Coating Brush On Plasti Dip</v>
          </cell>
          <cell r="K1073">
            <v>105</v>
          </cell>
        </row>
        <row r="1074">
          <cell r="B1074" t="str">
            <v>GLAD01074</v>
          </cell>
          <cell r="C1074" t="str">
            <v>Electrical System Warranty (1) Year RFW0201</v>
          </cell>
          <cell r="K1074">
            <v>0</v>
          </cell>
        </row>
        <row r="1075">
          <cell r="B1075" t="str">
            <v>GLAD01075</v>
          </cell>
          <cell r="C1075" t="str">
            <v>Electrical System Warranty (2) Year RFW0202</v>
          </cell>
          <cell r="K1075">
            <v>0</v>
          </cell>
        </row>
        <row r="1076">
          <cell r="B1076" t="str">
            <v>GLAD01076</v>
          </cell>
          <cell r="C1076" t="str">
            <v>NO Idle Reduction</v>
          </cell>
          <cell r="K1076">
            <v>0</v>
          </cell>
        </row>
        <row r="1077">
          <cell r="B1077" t="str">
            <v>GLAD01077</v>
          </cell>
          <cell r="C1077" t="str">
            <v>Idle Reduction REV ZeroRPM Lithium Iron Chassis Provisions</v>
          </cell>
          <cell r="K1077">
            <v>15400</v>
          </cell>
        </row>
        <row r="1078">
          <cell r="B1078" t="str">
            <v>GLAD01078</v>
          </cell>
          <cell r="C1078" t="str">
            <v>Idle Reduction Customer Installed</v>
          </cell>
          <cell r="K1078">
            <v>0</v>
          </cell>
        </row>
        <row r="1079">
          <cell r="B1079" t="str">
            <v>GLAD01079</v>
          </cell>
          <cell r="C1079" t="str">
            <v>NO Idle Reduction Technology A/C Compressor</v>
          </cell>
          <cell r="K1079">
            <v>0</v>
          </cell>
        </row>
        <row r="1080">
          <cell r="B1080" t="str">
            <v>GLAD01080</v>
          </cell>
          <cell r="C1080" t="str">
            <v>Idle Reduction Technology A/C Compressor Customer Installed</v>
          </cell>
          <cell r="K1080">
            <v>0</v>
          </cell>
        </row>
        <row r="1081">
          <cell r="B1081" t="str">
            <v>GLAD01081</v>
          </cell>
          <cell r="C1081" t="str">
            <v>Engine Diesel 400HP Cummins L9 - EPA 2021-26</v>
          </cell>
          <cell r="K1081">
            <v>-1021</v>
          </cell>
        </row>
        <row r="1082">
          <cell r="B1082" t="str">
            <v>GLAD01082</v>
          </cell>
          <cell r="C1082" t="str">
            <v>Engine Diesel 450HP Cummins L9 - EPA 2021-26</v>
          </cell>
          <cell r="K1082">
            <v>0</v>
          </cell>
        </row>
        <row r="1083">
          <cell r="B1083" t="str">
            <v>GLAD01083</v>
          </cell>
          <cell r="C1083" t="str">
            <v>Engine Diesel 455HP Cummins X12 - EPA 2021-26</v>
          </cell>
          <cell r="K1083">
            <v>41353</v>
          </cell>
        </row>
        <row r="1084">
          <cell r="B1084" t="str">
            <v>GLAD01084</v>
          </cell>
          <cell r="C1084" t="str">
            <v>Engine Diesel 500HP Cummins X12 - EPA 2021-26</v>
          </cell>
          <cell r="K1084">
            <v>42990</v>
          </cell>
        </row>
        <row r="1085">
          <cell r="B1085" t="str">
            <v>GLAD01085</v>
          </cell>
          <cell r="C1085" t="str">
            <v>Engine Diesel 525HP Cummins X12 - EPA 2021-26</v>
          </cell>
          <cell r="K1085">
            <v>45611</v>
          </cell>
        </row>
        <row r="1086">
          <cell r="B1086" t="str">
            <v>GLAD01086</v>
          </cell>
          <cell r="C1086" t="str">
            <v>Engine Diesel 500HP Cummins X15 - EPA 2021-26</v>
          </cell>
          <cell r="K1086">
            <v>53566</v>
          </cell>
        </row>
        <row r="1087">
          <cell r="B1087" t="str">
            <v>GLAD01087</v>
          </cell>
          <cell r="C1087" t="str">
            <v>Engine Diesel 565HP Cummins X15 - EPA 2021-26</v>
          </cell>
          <cell r="K1087">
            <v>53812</v>
          </cell>
        </row>
        <row r="1088">
          <cell r="B1088" t="str">
            <v>GLAD01088</v>
          </cell>
          <cell r="C1088" t="str">
            <v>Engine Diesel 605HP Cummins X15 - EPA 2021-26</v>
          </cell>
          <cell r="K1088">
            <v>62961</v>
          </cell>
        </row>
        <row r="1089">
          <cell r="B1089" t="str">
            <v>GLAD01089</v>
          </cell>
          <cell r="C1089" t="str">
            <v>Cab Engine Tunnel w/Extra Hip Room Shortened</v>
          </cell>
          <cell r="K1089">
            <v>1983</v>
          </cell>
        </row>
        <row r="1090">
          <cell r="B1090" t="str">
            <v>GLAD01090</v>
          </cell>
          <cell r="C1090" t="str">
            <v>Cab Engine Tunnel Large</v>
          </cell>
          <cell r="K1090">
            <v>0</v>
          </cell>
        </row>
        <row r="1091">
          <cell r="B1091" t="str">
            <v>GLAD01091</v>
          </cell>
          <cell r="C1091" t="str">
            <v>DPF Ctrl Regeneration Sw &amp; Inhibit Sw</v>
          </cell>
          <cell r="K1091">
            <v>0</v>
          </cell>
        </row>
        <row r="1092">
          <cell r="B1092" t="str">
            <v>GLAD01092</v>
          </cell>
          <cell r="C1092" t="str">
            <v>DPF Ctrl Regeneration Sw &amp; Inhibit Sw Momentary Locking</v>
          </cell>
          <cell r="K1092">
            <v>352</v>
          </cell>
        </row>
        <row r="1093">
          <cell r="B1093" t="str">
            <v>GLAD01093</v>
          </cell>
          <cell r="C1093" t="str">
            <v>DPF Ctrl Regeneration Sw &amp; Inhibit Sw Sw Pnl</v>
          </cell>
          <cell r="K1093">
            <v>352</v>
          </cell>
        </row>
        <row r="1094">
          <cell r="B1094" t="str">
            <v>GLAD01094</v>
          </cell>
          <cell r="C1094" t="str">
            <v>DPF Ctrl Regeneration Sw &amp; Inhibit Sw w/Addl Warning Lt RH Cab Side PB Interlock</v>
          </cell>
          <cell r="K1094">
            <v>510</v>
          </cell>
        </row>
        <row r="1095">
          <cell r="B1095" t="str">
            <v>GLAD01095</v>
          </cell>
          <cell r="C1095" t="str">
            <v>DPF Ctrl Red Lighted Regeneration Sw &amp; Black Lighted Inhibit Sw</v>
          </cell>
          <cell r="K1095">
            <v>316</v>
          </cell>
        </row>
        <row r="1096">
          <cell r="B1096" t="str">
            <v>GLAD01096</v>
          </cell>
          <cell r="C1096" t="str">
            <v>DPF Ctrl Regeneration Sw &amp; Inhibit Sw w/Guard</v>
          </cell>
          <cell r="K1096">
            <v>275</v>
          </cell>
        </row>
        <row r="1097">
          <cell r="B1097" t="str">
            <v>GLAD01097</v>
          </cell>
          <cell r="C1097" t="str">
            <v>DPF Ctrl Regeneration Sw w/Guard &amp; Inhibit Sw w/Guard</v>
          </cell>
          <cell r="K1097">
            <v>79</v>
          </cell>
        </row>
        <row r="1098">
          <cell r="B1098" t="str">
            <v>GLAD01098</v>
          </cell>
          <cell r="C1098" t="str">
            <v>DPF Ctrl Regeneration Sw &amp; Inhibit Sw w/Digital Dash</v>
          </cell>
          <cell r="K1098">
            <v>0</v>
          </cell>
        </row>
        <row r="1099">
          <cell r="B1099" t="str">
            <v>GLAD01099</v>
          </cell>
          <cell r="C1099" t="str">
            <v>Engine Programming High Idle Speed 1250 RPM</v>
          </cell>
          <cell r="K1099">
            <v>0</v>
          </cell>
        </row>
        <row r="1100">
          <cell r="B1100" t="str">
            <v>GLAD01100</v>
          </cell>
          <cell r="C1100" t="str">
            <v>Engine Programming High Idle Speed 925 RPM</v>
          </cell>
          <cell r="K1100">
            <v>316</v>
          </cell>
        </row>
        <row r="1101">
          <cell r="B1101" t="str">
            <v>GLAD01101</v>
          </cell>
          <cell r="C1101" t="str">
            <v>Engine Programming High Idle Speed 1000 RPM</v>
          </cell>
          <cell r="K1101">
            <v>316</v>
          </cell>
        </row>
        <row r="1102">
          <cell r="B1102" t="str">
            <v>GLAD01102</v>
          </cell>
          <cell r="C1102" t="str">
            <v>Engine Programming High Idle Speed 1050 RPM</v>
          </cell>
          <cell r="K1102">
            <v>316</v>
          </cell>
        </row>
        <row r="1103">
          <cell r="B1103" t="str">
            <v>GLAD01103</v>
          </cell>
          <cell r="C1103" t="str">
            <v>Engine Programming High Idle Speed 1065 RPM</v>
          </cell>
          <cell r="K1103">
            <v>316</v>
          </cell>
        </row>
        <row r="1104">
          <cell r="B1104" t="str">
            <v>GLAD01104</v>
          </cell>
          <cell r="C1104" t="str">
            <v>Engine Programming High Idle Speed 1100 RPM</v>
          </cell>
          <cell r="K1104">
            <v>316</v>
          </cell>
        </row>
        <row r="1105">
          <cell r="B1105" t="str">
            <v>GLAD01105</v>
          </cell>
          <cell r="C1105" t="str">
            <v>Engine Programming High Idle Speed 1120 RPM</v>
          </cell>
          <cell r="K1105">
            <v>316</v>
          </cell>
        </row>
        <row r="1106">
          <cell r="B1106" t="str">
            <v>GLAD01106</v>
          </cell>
          <cell r="C1106" t="str">
            <v>Engine Programming High Idle Speed 1150 RPM</v>
          </cell>
          <cell r="K1106">
            <v>316</v>
          </cell>
        </row>
        <row r="1107">
          <cell r="B1107" t="str">
            <v>GLAD01107</v>
          </cell>
          <cell r="C1107" t="str">
            <v>Engine Programming High Idle Speed 1200 RPM</v>
          </cell>
          <cell r="K1107">
            <v>316</v>
          </cell>
        </row>
        <row r="1108">
          <cell r="B1108" t="str">
            <v>GLAD01108</v>
          </cell>
          <cell r="C1108" t="str">
            <v>Engine Programming High Idle Speed 1276 RPM</v>
          </cell>
          <cell r="K1108">
            <v>316</v>
          </cell>
        </row>
        <row r="1109">
          <cell r="B1109" t="str">
            <v>GLAD01109</v>
          </cell>
          <cell r="C1109" t="str">
            <v>Engine Programming High Idle Speed 1300 RPM</v>
          </cell>
          <cell r="K1109">
            <v>316</v>
          </cell>
        </row>
        <row r="1110">
          <cell r="B1110" t="str">
            <v>GLAD01110</v>
          </cell>
          <cell r="C1110" t="str">
            <v>Engine Programming High Idle Speed 1374 RPM</v>
          </cell>
          <cell r="K1110">
            <v>316</v>
          </cell>
        </row>
        <row r="1111">
          <cell r="B1111" t="str">
            <v>GLAD01111</v>
          </cell>
          <cell r="C1111" t="str">
            <v>Engine Programming High Idle Speed 1395 RPM</v>
          </cell>
          <cell r="K1111">
            <v>316</v>
          </cell>
        </row>
        <row r="1112">
          <cell r="B1112" t="str">
            <v>GLAD01112</v>
          </cell>
          <cell r="C1112" t="str">
            <v>Engine Programming High Idle Speed 1400 RPM</v>
          </cell>
          <cell r="K1112">
            <v>316</v>
          </cell>
        </row>
        <row r="1113">
          <cell r="B1113" t="str">
            <v>GLAD01113</v>
          </cell>
          <cell r="C1113" t="str">
            <v>Engine Programming High Idle Speed 1450 RPM</v>
          </cell>
          <cell r="K1113">
            <v>316</v>
          </cell>
        </row>
        <row r="1114">
          <cell r="B1114" t="str">
            <v>GLAD01114</v>
          </cell>
          <cell r="C1114" t="str">
            <v>Engine Programming High Idle Speed 1462 RPM</v>
          </cell>
          <cell r="K1114">
            <v>316</v>
          </cell>
        </row>
        <row r="1115">
          <cell r="B1115" t="str">
            <v>GLAD01115</v>
          </cell>
          <cell r="C1115" t="str">
            <v>Engine Programming High Idle Speed 1650 RPM</v>
          </cell>
          <cell r="K1115">
            <v>316</v>
          </cell>
        </row>
        <row r="1116">
          <cell r="B1116" t="str">
            <v>GLAD01116</v>
          </cell>
          <cell r="C1116" t="str">
            <v>Engine Programming High Idle Speed 1800 RPM</v>
          </cell>
          <cell r="K1116">
            <v>316</v>
          </cell>
        </row>
        <row r="1117">
          <cell r="B1117" t="str">
            <v>GLAD01117</v>
          </cell>
          <cell r="C1117" t="str">
            <v>NO Engine Programming High Idle Speed</v>
          </cell>
          <cell r="K1117">
            <v>316</v>
          </cell>
        </row>
        <row r="1118">
          <cell r="B1118" t="str">
            <v>GLAD01118</v>
          </cell>
          <cell r="C1118" t="str">
            <v>Engine High Idle Ctrl Manual</v>
          </cell>
          <cell r="K1118">
            <v>0</v>
          </cell>
        </row>
        <row r="1119">
          <cell r="B1119" t="str">
            <v>GLAD01119</v>
          </cell>
          <cell r="C1119" t="str">
            <v>Engine High Idle Ctrl Manual w/Disp Actv</v>
          </cell>
          <cell r="K1119">
            <v>105</v>
          </cell>
        </row>
        <row r="1120">
          <cell r="B1120" t="str">
            <v>GLAD01120</v>
          </cell>
          <cell r="C1120" t="str">
            <v>Engine High Idle Ctrl Manual and Automatic</v>
          </cell>
          <cell r="K1120">
            <v>0</v>
          </cell>
        </row>
        <row r="1121">
          <cell r="B1121" t="str">
            <v>GLAD01121</v>
          </cell>
          <cell r="C1121" t="str">
            <v>Engine High Idle Ctrl Manual and Automatic w/Disp Actv</v>
          </cell>
          <cell r="K1121">
            <v>0</v>
          </cell>
        </row>
        <row r="1122">
          <cell r="B1122" t="str">
            <v>GLAD01122</v>
          </cell>
          <cell r="C1122" t="str">
            <v>Engine High Idle Ctrl Manual &amp; Auto w/Disp Actv/Actv at 12.7V</v>
          </cell>
          <cell r="K1122">
            <v>195</v>
          </cell>
        </row>
        <row r="1123">
          <cell r="B1123" t="str">
            <v>GLAD01123</v>
          </cell>
          <cell r="C1123" t="str">
            <v>Engine High Idle Ctrl Manual w/Light</v>
          </cell>
          <cell r="K1123">
            <v>287</v>
          </cell>
        </row>
        <row r="1124">
          <cell r="B1124" t="str">
            <v>GLAD01124</v>
          </cell>
          <cell r="C1124" t="str">
            <v>Engine High Idle Ctrl Manual w/Light Prewire Ctr Dash &amp; Shplse Light &amp; Lbl</v>
          </cell>
          <cell r="K1124">
            <v>287</v>
          </cell>
        </row>
        <row r="1125">
          <cell r="B1125" t="str">
            <v>GLAD01125</v>
          </cell>
          <cell r="C1125" t="str">
            <v>Engine High Idle Ctrl Automatic</v>
          </cell>
          <cell r="K1125">
            <v>105</v>
          </cell>
        </row>
        <row r="1126">
          <cell r="B1126" t="str">
            <v>GLAD01126</v>
          </cell>
          <cell r="C1126" t="str">
            <v>NO Engine High Idle Control</v>
          </cell>
          <cell r="K1126">
            <v>105</v>
          </cell>
        </row>
        <row r="1127">
          <cell r="B1127" t="str">
            <v>GLAD01127</v>
          </cell>
          <cell r="C1127" t="str">
            <v>Engine High Idle Ctrl Manual w/Rkr Sw Mirror Ctrl X-Duty Sw Pnl</v>
          </cell>
          <cell r="K1127">
            <v>246</v>
          </cell>
        </row>
        <row r="1128">
          <cell r="B1128" t="str">
            <v>GLAD01128</v>
          </cell>
          <cell r="C1128" t="str">
            <v>Engine Programming Road Speed Governor Enabled</v>
          </cell>
          <cell r="K1128">
            <v>0</v>
          </cell>
        </row>
        <row r="1129">
          <cell r="B1129" t="str">
            <v>GLAD01129</v>
          </cell>
          <cell r="C1129" t="str">
            <v>Aux Engine Brake VG Turbo</v>
          </cell>
          <cell r="K1129">
            <v>-1164</v>
          </cell>
        </row>
        <row r="1130">
          <cell r="B1130" t="str">
            <v>GLAD01130</v>
          </cell>
          <cell r="C1130" t="str">
            <v>Aux Engine Brake Compression w/No Aux Engine Brake Ctrl</v>
          </cell>
          <cell r="K1130">
            <v>0</v>
          </cell>
        </row>
        <row r="1131">
          <cell r="B1131" t="str">
            <v>GLAD01131</v>
          </cell>
          <cell r="C1131" t="str">
            <v>Aux Engine Brake Compression Brake w/VG Turbo</v>
          </cell>
          <cell r="K1131">
            <v>0</v>
          </cell>
        </row>
        <row r="1132">
          <cell r="B1132" t="str">
            <v>GLAD01132</v>
          </cell>
          <cell r="C1132" t="str">
            <v>NO Auxiliary Engine Brake</v>
          </cell>
          <cell r="K1132">
            <v>-1164</v>
          </cell>
        </row>
        <row r="1133">
          <cell r="B1133" t="str">
            <v>GLAD01133</v>
          </cell>
          <cell r="C1133" t="str">
            <v>Aux Engine Brake Ctrl On/Off Sw Pnl</v>
          </cell>
          <cell r="K1133">
            <v>0</v>
          </cell>
        </row>
        <row r="1134">
          <cell r="B1134" t="str">
            <v>GLAD01134</v>
          </cell>
          <cell r="C1134" t="str">
            <v>Aux Engine Brake Ctrl On/Off Disp</v>
          </cell>
          <cell r="K1134">
            <v>0</v>
          </cell>
        </row>
        <row r="1135">
          <cell r="B1135" t="str">
            <v>GLAD01135</v>
          </cell>
          <cell r="C1135" t="str">
            <v>Aux Engine Brake Ctrl On/Off Disp Default Off</v>
          </cell>
          <cell r="K1135">
            <v>105</v>
          </cell>
        </row>
        <row r="1136">
          <cell r="B1136" t="str">
            <v>GLAD01136</v>
          </cell>
          <cell r="C1136" t="str">
            <v>Aux Engine Brake Ctrl On/Off Disp Default On</v>
          </cell>
          <cell r="K1136">
            <v>105</v>
          </cell>
        </row>
        <row r="1137">
          <cell r="B1137" t="str">
            <v>GLAD01137</v>
          </cell>
          <cell r="C1137" t="str">
            <v>Aux Engine Brake Ctrl On/Off Sw Pnl &amp; Low/Med/High Behind Sw Pnl</v>
          </cell>
          <cell r="K1137">
            <v>105</v>
          </cell>
        </row>
        <row r="1138">
          <cell r="B1138" t="str">
            <v>GLAD01138</v>
          </cell>
          <cell r="C1138" t="str">
            <v>Aux Engine Brake Ctrl On/Off Sw Pnl &amp; Low/Med/High Disp Ctrl Default High</v>
          </cell>
          <cell r="K1138">
            <v>105</v>
          </cell>
        </row>
        <row r="1139">
          <cell r="B1139" t="str">
            <v>GLAD01139</v>
          </cell>
          <cell r="C1139" t="str">
            <v>Aux Engine Brake Ctrl On/Off &amp; Low/High Sw Pnl</v>
          </cell>
          <cell r="K1139">
            <v>105</v>
          </cell>
        </row>
        <row r="1140">
          <cell r="B1140" t="str">
            <v>GLAD01140</v>
          </cell>
          <cell r="C1140" t="str">
            <v>Aux Engine Brake Ctrl On/Off &amp; Low/Med/High Sw Pnl</v>
          </cell>
          <cell r="K1140">
            <v>0</v>
          </cell>
        </row>
        <row r="1141">
          <cell r="B1141" t="str">
            <v>GLAD01141</v>
          </cell>
          <cell r="C1141" t="str">
            <v>Aux Engine Brake Ctrl On/Off &amp; Low/Med/High Sw Pnl w/Reduced Actv Delay</v>
          </cell>
          <cell r="K1141">
            <v>105</v>
          </cell>
        </row>
        <row r="1142">
          <cell r="B1142" t="str">
            <v>GLAD01142</v>
          </cell>
          <cell r="C1142" t="str">
            <v>Aux Engine Brake Ctrl On/Off &amp; Low/Med/High Sw Pnl w/Actv Light</v>
          </cell>
          <cell r="K1142">
            <v>167</v>
          </cell>
        </row>
        <row r="1143">
          <cell r="B1143" t="str">
            <v>GLAD01143</v>
          </cell>
          <cell r="C1143" t="str">
            <v>Aux Engine Brake Ctrl On/Off Sw Pnl &amp; Low/Med/High Disp Ctrl</v>
          </cell>
          <cell r="K1143">
            <v>105</v>
          </cell>
        </row>
        <row r="1144">
          <cell r="B1144" t="str">
            <v>GLAD01144</v>
          </cell>
          <cell r="C1144" t="str">
            <v>Aux Engine Brake Ctrl On/Off &amp; Low/Med/High Sw Pnl w/Dual Brake Lt Below Gauges</v>
          </cell>
          <cell r="K1144">
            <v>167</v>
          </cell>
        </row>
        <row r="1145">
          <cell r="B1145" t="str">
            <v>GLAD01145</v>
          </cell>
          <cell r="C1145" t="str">
            <v>Aux Engine Brake Ctrl On/Off &amp; Low/High Disp</v>
          </cell>
          <cell r="K1145">
            <v>105</v>
          </cell>
        </row>
        <row r="1146">
          <cell r="B1146" t="str">
            <v>GLAD01146</v>
          </cell>
          <cell r="C1146" t="str">
            <v>Aux Engine Brake Ctrl On/Off &amp; Low/High DISP Default Off</v>
          </cell>
          <cell r="K1146">
            <v>105</v>
          </cell>
        </row>
        <row r="1147">
          <cell r="B1147" t="str">
            <v>GLAD01147</v>
          </cell>
          <cell r="C1147" t="str">
            <v>Aux Engine Brake Ctrl Off/Low/High Disp</v>
          </cell>
          <cell r="K1147">
            <v>0</v>
          </cell>
        </row>
        <row r="1148">
          <cell r="B1148" t="str">
            <v>GLAD01148</v>
          </cell>
          <cell r="C1148" t="str">
            <v>Aux Engine Brake Ctrl Off/High/Low Disp</v>
          </cell>
          <cell r="K1148">
            <v>105</v>
          </cell>
        </row>
        <row r="1149">
          <cell r="B1149" t="str">
            <v>GLAD01149</v>
          </cell>
          <cell r="C1149" t="str">
            <v>Aux Engine Brake Ctrl Off/Low/High Disp Default Low</v>
          </cell>
          <cell r="K1149">
            <v>105</v>
          </cell>
        </row>
        <row r="1150">
          <cell r="B1150" t="str">
            <v>GLAD01150</v>
          </cell>
          <cell r="C1150" t="str">
            <v>Aux Engine Brake Ctrl Off/Low/Med/High Disp Default Low</v>
          </cell>
          <cell r="K1150">
            <v>105</v>
          </cell>
        </row>
        <row r="1151">
          <cell r="B1151" t="str">
            <v>GLAD01151</v>
          </cell>
          <cell r="C1151" t="str">
            <v>Aux Engine Brake Ctrl Off/Low/High Disp Default High</v>
          </cell>
          <cell r="K1151">
            <v>105</v>
          </cell>
        </row>
        <row r="1152">
          <cell r="B1152" t="str">
            <v>GLAD01152</v>
          </cell>
          <cell r="C1152" t="str">
            <v>Aux Engine Brake Ctrl Off/Low/High Sw Pnl</v>
          </cell>
          <cell r="K1152">
            <v>0</v>
          </cell>
        </row>
        <row r="1153">
          <cell r="B1153" t="str">
            <v>GLAD01153</v>
          </cell>
          <cell r="C1153" t="str">
            <v>Aux Engine Brake Ctrl Off/Low/High Sw Pnl w/Actv Light</v>
          </cell>
          <cell r="K1153">
            <v>105</v>
          </cell>
        </row>
        <row r="1154">
          <cell r="B1154" t="str">
            <v>GLAD01154</v>
          </cell>
          <cell r="C1154" t="str">
            <v>Aux Engine Brake Ctrl Off/Low/Med/High Disp</v>
          </cell>
          <cell r="K1154">
            <v>0</v>
          </cell>
        </row>
        <row r="1155">
          <cell r="B1155" t="str">
            <v>GLAD01155</v>
          </cell>
          <cell r="C1155" t="str">
            <v>Aux Engine Brake Ctrl Off/Low/Med/High Disp  w/Reduced Actv Delay</v>
          </cell>
          <cell r="K1155">
            <v>105</v>
          </cell>
        </row>
        <row r="1156">
          <cell r="B1156" t="str">
            <v>GLAD01156</v>
          </cell>
          <cell r="C1156" t="str">
            <v>Aux Engine Brake Ctrl Off/Low/Med/High Disp Default Off</v>
          </cell>
          <cell r="K1156">
            <v>105</v>
          </cell>
        </row>
        <row r="1157">
          <cell r="B1157" t="str">
            <v>GLAD01157</v>
          </cell>
          <cell r="C1157" t="str">
            <v>Aux Engine Brake Ctrl Off/Low/Med/High Disp Default Med</v>
          </cell>
          <cell r="K1157">
            <v>105</v>
          </cell>
        </row>
        <row r="1158">
          <cell r="B1158" t="str">
            <v>GLAD01158</v>
          </cell>
          <cell r="C1158" t="str">
            <v>Aux Engine Brake Ctrl Off/Low/Med/High Disp Default High</v>
          </cell>
          <cell r="K1158">
            <v>105</v>
          </cell>
        </row>
        <row r="1159">
          <cell r="B1159" t="str">
            <v>GLAD01159</v>
          </cell>
          <cell r="C1159" t="str">
            <v>Aux Engine Brake Ctrl Off/Low/Med/High Disp Default High w/Prk Brk</v>
          </cell>
          <cell r="K1159">
            <v>105</v>
          </cell>
        </row>
        <row r="1160">
          <cell r="B1160" t="str">
            <v>GLAD01160</v>
          </cell>
          <cell r="C1160" t="str">
            <v>Aux Engine Brake Ctrl Off/Low/Med/High Smart Wheel Ctrl</v>
          </cell>
          <cell r="K1160">
            <v>105</v>
          </cell>
        </row>
        <row r="1161">
          <cell r="B1161" t="str">
            <v>GLAD01161</v>
          </cell>
          <cell r="C1161" t="str">
            <v>Aux Engine Brake Ctrl Off/Low/Med/High Smart Wheel Ctrl w/Disp Ind</v>
          </cell>
          <cell r="K1161">
            <v>105</v>
          </cell>
        </row>
        <row r="1162">
          <cell r="B1162" t="str">
            <v>GLAD01162</v>
          </cell>
          <cell r="C1162" t="str">
            <v>Aux Engine Brake Ctrl Off/Low/High Smart Wheel Ctrl w/Disp Ind</v>
          </cell>
          <cell r="K1162">
            <v>105</v>
          </cell>
        </row>
        <row r="1163">
          <cell r="B1163" t="str">
            <v>GLAD01163</v>
          </cell>
          <cell r="C1163" t="str">
            <v>NO Aux Engine Brake Control</v>
          </cell>
          <cell r="K1163">
            <v>0</v>
          </cell>
        </row>
        <row r="1164">
          <cell r="B1164" t="str">
            <v>GLAD01164</v>
          </cell>
          <cell r="C1164" t="str">
            <v>NO Engine Exhaust Brake</v>
          </cell>
          <cell r="K1164">
            <v>0</v>
          </cell>
        </row>
        <row r="1165">
          <cell r="B1165" t="str">
            <v>GLAD01165</v>
          </cell>
          <cell r="C1165" t="str">
            <v>NO Engine Exhaust Brake Control</v>
          </cell>
          <cell r="K1165">
            <v>0</v>
          </cell>
        </row>
        <row r="1166">
          <cell r="B1166" t="str">
            <v>GLAD01166</v>
          </cell>
          <cell r="C1166" t="str">
            <v>Elec Engine Oil Level Indicator</v>
          </cell>
          <cell r="K1166">
            <v>0</v>
          </cell>
        </row>
        <row r="1167">
          <cell r="B1167" t="str">
            <v>GLAD01167</v>
          </cell>
          <cell r="C1167" t="str">
            <v>Elec Engine Oil Level Indicator w/Temperature Gauge in Inst Pnl</v>
          </cell>
          <cell r="K1167">
            <v>647</v>
          </cell>
        </row>
        <row r="1168">
          <cell r="B1168" t="str">
            <v>GLAD01168</v>
          </cell>
          <cell r="C1168" t="str">
            <v>NO Electronic Engine Oil Level Indicator</v>
          </cell>
          <cell r="K1168">
            <v>0</v>
          </cell>
        </row>
        <row r="1169">
          <cell r="B1169" t="str">
            <v>GLAD01169</v>
          </cell>
          <cell r="C1169" t="str">
            <v>Fluid Fills Fwd For Med Displacement Cap</v>
          </cell>
          <cell r="K1169">
            <v>0</v>
          </cell>
        </row>
        <row r="1170">
          <cell r="B1170" t="str">
            <v>GLAD01170</v>
          </cell>
          <cell r="C1170" t="str">
            <v>Fluid Fills Fwd For Large Displacement Cap</v>
          </cell>
          <cell r="K1170">
            <v>118</v>
          </cell>
        </row>
        <row r="1171">
          <cell r="B1171" t="str">
            <v>GLAD01171</v>
          </cell>
          <cell r="C1171" t="str">
            <v>Fluid Fills Fwd For Large Displacement Cap w/Washer Fluid Fwd</v>
          </cell>
          <cell r="K1171">
            <v>332</v>
          </cell>
        </row>
        <row r="1172">
          <cell r="B1172" t="str">
            <v>GLAD01172</v>
          </cell>
          <cell r="C1172" t="str">
            <v>Fluid Fills Under Cab</v>
          </cell>
          <cell r="K1172">
            <v>0</v>
          </cell>
        </row>
        <row r="1173">
          <cell r="B1173" t="str">
            <v>GLAD01173</v>
          </cell>
          <cell r="C1173" t="str">
            <v>Fluid Fills Under Cab w/Tnl Hatch Engine Oil Check</v>
          </cell>
          <cell r="K1173">
            <v>0</v>
          </cell>
        </row>
        <row r="1174">
          <cell r="B1174" t="str">
            <v>GLAD01174</v>
          </cell>
          <cell r="C1174" t="str">
            <v>Fluid Fills Under Cab w/Tnl Hatch Engine Oil Check &amp; Covered Washer Fluid</v>
          </cell>
          <cell r="K1174">
            <v>0</v>
          </cell>
        </row>
        <row r="1175">
          <cell r="B1175" t="str">
            <v>GLAD01175</v>
          </cell>
          <cell r="C1175" t="str">
            <v>Fluid Fills Under Cab w/Washer Fluid Covered</v>
          </cell>
          <cell r="K1175">
            <v>0</v>
          </cell>
        </row>
        <row r="1176">
          <cell r="B1176" t="str">
            <v>GLAD01176</v>
          </cell>
          <cell r="C1176" t="str">
            <v>Engine Drain Plug</v>
          </cell>
          <cell r="K1176">
            <v>0</v>
          </cell>
        </row>
        <row r="1177">
          <cell r="B1177" t="str">
            <v>GLAD01177</v>
          </cell>
          <cell r="C1177" t="str">
            <v>Engine Drain Plug Femco Compact w/Shplse Drainer</v>
          </cell>
          <cell r="K1177">
            <v>338</v>
          </cell>
        </row>
        <row r="1178">
          <cell r="B1178" t="str">
            <v>GLAD01178</v>
          </cell>
          <cell r="C1178" t="str">
            <v>Engine Drain Plug Femco Compact</v>
          </cell>
          <cell r="K1178">
            <v>304</v>
          </cell>
        </row>
        <row r="1179">
          <cell r="B1179" t="str">
            <v>GLAD01179</v>
          </cell>
          <cell r="C1179" t="str">
            <v>NO Engine Block Heater</v>
          </cell>
          <cell r="K1179">
            <v>0</v>
          </cell>
        </row>
        <row r="1180">
          <cell r="B1180" t="str">
            <v>GLAD01180</v>
          </cell>
          <cell r="C1180" t="str">
            <v>Engine Block Htr 1000W</v>
          </cell>
          <cell r="K1180">
            <v>610</v>
          </cell>
        </row>
        <row r="1181">
          <cell r="B1181" t="str">
            <v>GLAD01181</v>
          </cell>
          <cell r="C1181" t="str">
            <v>Engine Block Htr 1000W/220V</v>
          </cell>
          <cell r="K1181">
            <v>578</v>
          </cell>
        </row>
        <row r="1182">
          <cell r="B1182" t="str">
            <v>GLAD01182</v>
          </cell>
          <cell r="C1182" t="str">
            <v>Engine Block Htr 1500W Hotstart</v>
          </cell>
          <cell r="K1182">
            <v>558</v>
          </cell>
        </row>
        <row r="1183">
          <cell r="B1183" t="str">
            <v>GLAD01183</v>
          </cell>
          <cell r="C1183" t="str">
            <v>Engine Block Htr 1000W, Do Not Wire To Elec Inlet</v>
          </cell>
          <cell r="K1183">
            <v>400</v>
          </cell>
        </row>
        <row r="1184">
          <cell r="B1184" t="str">
            <v>GLAD01184</v>
          </cell>
          <cell r="C1184" t="str">
            <v>Engine Block Htr 1000W Wired For Direct Shore Pwr Conn Bhd Bumper RH</v>
          </cell>
          <cell r="K1184">
            <v>519</v>
          </cell>
        </row>
        <row r="1185">
          <cell r="B1185" t="str">
            <v>GLAD01185</v>
          </cell>
          <cell r="C1185" t="str">
            <v>Engine Block Htr 1000W Wired For Direct Shore Pwr Conn Bhd Bumper LH</v>
          </cell>
          <cell r="K1185">
            <v>519</v>
          </cell>
        </row>
        <row r="1186">
          <cell r="B1186" t="str">
            <v>GLAD01186</v>
          </cell>
          <cell r="C1186" t="str">
            <v>Engine Block Htr 1000W w/Seasonal Shutoff Sw</v>
          </cell>
          <cell r="K1186">
            <v>644</v>
          </cell>
        </row>
        <row r="1187">
          <cell r="B1187" t="str">
            <v>GLAD01187</v>
          </cell>
          <cell r="C1187" t="str">
            <v>Engine Block Htr 1000W w/Seasonal Shutoff Sw Bhd Drv Seat</v>
          </cell>
          <cell r="K1187">
            <v>644</v>
          </cell>
        </row>
        <row r="1188">
          <cell r="B1188" t="str">
            <v>GLAD01188</v>
          </cell>
          <cell r="C1188" t="str">
            <v>Engine Block Htr 1500W w/Seasonal Shutoff Sw</v>
          </cell>
          <cell r="K1188">
            <v>644</v>
          </cell>
        </row>
        <row r="1189">
          <cell r="B1189" t="str">
            <v>GLAD01189</v>
          </cell>
          <cell r="C1189" t="str">
            <v>Engine Block Htr 1500W Hotstart, Do Not Wire To Elec Inlet</v>
          </cell>
          <cell r="K1189">
            <v>373</v>
          </cell>
        </row>
        <row r="1190">
          <cell r="B1190" t="str">
            <v>GLAD01190</v>
          </cell>
          <cell r="C1190" t="str">
            <v>Engine Block Htr 1500W/220V</v>
          </cell>
          <cell r="K1190">
            <v>615</v>
          </cell>
        </row>
        <row r="1191">
          <cell r="B1191" t="str">
            <v>GLAD01191</v>
          </cell>
          <cell r="C1191" t="str">
            <v>Engine Block Htr 300W Oil Pan Htr</v>
          </cell>
          <cell r="K1191">
            <v>603</v>
          </cell>
        </row>
        <row r="1192">
          <cell r="B1192" t="str">
            <v>GLAD01192</v>
          </cell>
          <cell r="C1192" t="str">
            <v>Engine Block Htr 1000W, W/120V Cable Route LH Frm w/35' Loop</v>
          </cell>
          <cell r="K1192">
            <v>751</v>
          </cell>
        </row>
        <row r="1193">
          <cell r="B1193" t="str">
            <v>GLAD01193</v>
          </cell>
          <cell r="C1193" t="str">
            <v>NO Emergency Engine Shutdown System</v>
          </cell>
          <cell r="K1193">
            <v>0</v>
          </cell>
        </row>
        <row r="1194">
          <cell r="B1194" t="str">
            <v>GLAD01194</v>
          </cell>
          <cell r="C1194" t="str">
            <v>Emergency Engine Shutdown System</v>
          </cell>
          <cell r="K1194">
            <v>3676</v>
          </cell>
        </row>
        <row r="1195">
          <cell r="B1195" t="str">
            <v>GLAD01195</v>
          </cell>
          <cell r="C1195" t="str">
            <v>Emergency Engine Shutdown System w/Guarded Sw/Test Sw/Indicator Lt</v>
          </cell>
          <cell r="K1195">
            <v>3995</v>
          </cell>
        </row>
        <row r="1196">
          <cell r="B1196" t="str">
            <v>GLAD01196</v>
          </cell>
          <cell r="C1196" t="str">
            <v>Emergency Engine Shutdown System w/Guarded Sw on Instr Pnl/Test Sw/Indicator Lt</v>
          </cell>
          <cell r="K1196">
            <v>3959</v>
          </cell>
        </row>
        <row r="1197">
          <cell r="B1197" t="str">
            <v>GLAD01197</v>
          </cell>
          <cell r="C1197" t="str">
            <v>Emergency Engine Shutdown System w/Locking Sw/Test Sw/Indicator Lt</v>
          </cell>
          <cell r="K1197">
            <v>3959</v>
          </cell>
        </row>
        <row r="1198">
          <cell r="B1198" t="str">
            <v>GLAD01198</v>
          </cell>
          <cell r="C1198" t="str">
            <v>Emergency Engine Shutdown System w/Locking Sw/Test Sw/Indicator Lt/Eng Stop Lbl</v>
          </cell>
          <cell r="K1198">
            <v>3959</v>
          </cell>
        </row>
        <row r="1199">
          <cell r="B1199" t="str">
            <v>GLAD01199</v>
          </cell>
          <cell r="C1199" t="str">
            <v>Emergency Engine Shutdown System w/Eng Stop Label</v>
          </cell>
          <cell r="K1199">
            <v>3817</v>
          </cell>
        </row>
        <row r="1200">
          <cell r="B1200" t="str">
            <v>GLAD01200</v>
          </cell>
          <cell r="C1200" t="str">
            <v>Emergency Engine Shutdown System Auto w/Guarded Sw On Sw Pnl/CAC Intake Mnt</v>
          </cell>
          <cell r="K1200">
            <v>4269</v>
          </cell>
        </row>
        <row r="1201">
          <cell r="B1201" t="str">
            <v>GLAD01201</v>
          </cell>
          <cell r="C1201" t="str">
            <v>Emergency Engine Shutdown w/Reset Cable Under Front Bumper</v>
          </cell>
          <cell r="K1201">
            <v>3817</v>
          </cell>
        </row>
        <row r="1202">
          <cell r="B1202" t="str">
            <v>GLAD01202</v>
          </cell>
          <cell r="C1202" t="str">
            <v>Emergency Engine Shutdown Sw On Dash &amp; Drop At Pump Pnl</v>
          </cell>
          <cell r="K1202">
            <v>3817</v>
          </cell>
        </row>
        <row r="1203">
          <cell r="B1203" t="str">
            <v>GLAD01203</v>
          </cell>
          <cell r="C1203" t="str">
            <v>Emergency Engine Shutdown Sw On Dash &amp; Drop At Rear Wall</v>
          </cell>
          <cell r="K1203">
            <v>3817</v>
          </cell>
        </row>
        <row r="1204">
          <cell r="B1204" t="str">
            <v>GLAD01204</v>
          </cell>
          <cell r="C1204" t="str">
            <v>Emergency Engine Shutdown Guarded Sw On Sw Pnl</v>
          </cell>
          <cell r="K1204">
            <v>3817</v>
          </cell>
        </row>
        <row r="1205">
          <cell r="B1205" t="str">
            <v>GLAD01205</v>
          </cell>
          <cell r="C1205" t="str">
            <v>Engine Warranty Cummins (5) Year/100,000 Miles</v>
          </cell>
          <cell r="K1205">
            <v>0</v>
          </cell>
        </row>
        <row r="1206">
          <cell r="B1206" t="str">
            <v>GLAD01206</v>
          </cell>
          <cell r="C1206" t="str">
            <v>NO Remote Throttle Control</v>
          </cell>
          <cell r="K1206">
            <v>0</v>
          </cell>
        </row>
        <row r="1207">
          <cell r="B1207" t="str">
            <v>GLAD01207</v>
          </cell>
          <cell r="C1207" t="str">
            <v>Rmt Throttle Ctrl Hand Throttle</v>
          </cell>
          <cell r="K1207">
            <v>515</v>
          </cell>
        </row>
        <row r="1208">
          <cell r="B1208" t="str">
            <v>GLAD01208</v>
          </cell>
          <cell r="C1208" t="str">
            <v>Rmt Throttle Ctrl PSG Fire Research Total Control</v>
          </cell>
          <cell r="K1208">
            <v>4649</v>
          </cell>
        </row>
        <row r="1209">
          <cell r="B1209" t="str">
            <v>GLAD01209</v>
          </cell>
          <cell r="C1209" t="str">
            <v>Rmt Throttle Ctrl PSG Fire Research In Control 300</v>
          </cell>
          <cell r="K1209">
            <v>5358</v>
          </cell>
        </row>
        <row r="1210">
          <cell r="B1210" t="str">
            <v>GLAD01210</v>
          </cell>
          <cell r="C1210" t="str">
            <v>Rmt Throttle Ctrl PSG Fire Research In Control 400</v>
          </cell>
          <cell r="K1210">
            <v>5441</v>
          </cell>
        </row>
        <row r="1211">
          <cell r="B1211" t="str">
            <v>GLAD01211</v>
          </cell>
          <cell r="C1211" t="str">
            <v>Rmt Throttle Ctrl PSG Fire Research Pump Boss 400</v>
          </cell>
          <cell r="K1211">
            <v>3751</v>
          </cell>
        </row>
        <row r="1212">
          <cell r="B1212" t="str">
            <v>GLAD01212</v>
          </cell>
          <cell r="C1212" t="str">
            <v>Rmt Throttle Ctrl PSG Fire Research ThrottleXcel</v>
          </cell>
          <cell r="K1212">
            <v>2192</v>
          </cell>
        </row>
        <row r="1213">
          <cell r="B1213" t="str">
            <v>GLAD01213</v>
          </cell>
          <cell r="C1213" t="str">
            <v>Rmt Throttle Ctrl PSG Class 1 Ultra View TPG, Vertical Ctrl Module</v>
          </cell>
          <cell r="K1213">
            <v>3449</v>
          </cell>
        </row>
        <row r="1214">
          <cell r="B1214" t="str">
            <v>GLAD01214</v>
          </cell>
          <cell r="C1214" t="str">
            <v>Rmt Throttle Ctrl PSG Class 1 Ultra View TPG, Horizontal Ctrl Module</v>
          </cell>
          <cell r="K1214">
            <v>3449</v>
          </cell>
        </row>
        <row r="1215">
          <cell r="B1215" t="str">
            <v>GLAD01215</v>
          </cell>
          <cell r="C1215" t="str">
            <v>Rmt Throttle Harness Cab Harness Only</v>
          </cell>
          <cell r="K1215">
            <v>635</v>
          </cell>
        </row>
        <row r="1216">
          <cell r="B1216" t="str">
            <v>GLAD01216</v>
          </cell>
          <cell r="C1216" t="str">
            <v>Rmt Throttle Harness Cab Harness Only Shift Interlock</v>
          </cell>
          <cell r="K1216">
            <v>424</v>
          </cell>
        </row>
        <row r="1217">
          <cell r="B1217" t="str">
            <v>GLAD01217</v>
          </cell>
          <cell r="C1217" t="str">
            <v>Rmt Throttle Harness Hand Throttle Side Mnt Shift Interlock</v>
          </cell>
          <cell r="K1217">
            <v>915</v>
          </cell>
        </row>
        <row r="1218">
          <cell r="B1218" t="str">
            <v>GLAD01218</v>
          </cell>
          <cell r="C1218" t="str">
            <v>Rmt Throttle Harness PSG FRC Pump Boss (1) Rr Mnt &amp; (1) Cab Shift Interlock</v>
          </cell>
          <cell r="K1218">
            <v>1981</v>
          </cell>
        </row>
        <row r="1219">
          <cell r="B1219" t="str">
            <v>GLAD01219</v>
          </cell>
          <cell r="C1219" t="str">
            <v>Rmt Throttle Harness PSG FRC INControl 300/400 Side Mnt</v>
          </cell>
          <cell r="K1219">
            <v>1307</v>
          </cell>
        </row>
        <row r="1220">
          <cell r="B1220" t="str">
            <v>GLAD01220</v>
          </cell>
          <cell r="C1220" t="str">
            <v>Rmt Throttle Harness PSG FRC INControl 300/400 Side Mnt Shift Interlock</v>
          </cell>
          <cell r="K1220">
            <v>1097</v>
          </cell>
        </row>
        <row r="1221">
          <cell r="B1221" t="str">
            <v>GLAD01221</v>
          </cell>
          <cell r="C1221" t="str">
            <v>Rmt Throttle Harness PSG FRC INControl 300/400 Top Mnt Shift Interlock</v>
          </cell>
          <cell r="K1221">
            <v>1128</v>
          </cell>
        </row>
        <row r="1222">
          <cell r="B1222" t="str">
            <v>GLAD01222</v>
          </cell>
          <cell r="C1222" t="str">
            <v>Rmt Throttle Harness PSG FRC Excel Side Mnt Shift Interlock</v>
          </cell>
          <cell r="K1222">
            <v>972</v>
          </cell>
        </row>
        <row r="1223">
          <cell r="B1223" t="str">
            <v>GLAD01223</v>
          </cell>
          <cell r="C1223" t="str">
            <v>Rmt Throttle Harness PSG FRC Pump Boss Side Mnt Shift Interlock</v>
          </cell>
          <cell r="K1223">
            <v>1188</v>
          </cell>
        </row>
        <row r="1224">
          <cell r="B1224" t="str">
            <v>GLAD01224</v>
          </cell>
          <cell r="C1224" t="str">
            <v>Rmt Throttle Harness PSG FRC Pump Boss MAX Dual Sensors Side Mnt Shift Interlock</v>
          </cell>
          <cell r="K1224">
            <v>874</v>
          </cell>
        </row>
        <row r="1225">
          <cell r="B1225" t="str">
            <v>GLAD01225</v>
          </cell>
          <cell r="C1225" t="str">
            <v>Rmt Throttle Harness PSG FRC Pump Boss Top Mnt Shift Interlock</v>
          </cell>
          <cell r="K1225">
            <v>1285</v>
          </cell>
        </row>
        <row r="1226">
          <cell r="B1226" t="str">
            <v>GLAD01226</v>
          </cell>
          <cell r="C1226" t="str">
            <v>Rmt Throttle Harness PSG FRC Pro-T Side Mnt Shift Interlock</v>
          </cell>
          <cell r="K1226">
            <v>1307</v>
          </cell>
        </row>
        <row r="1227">
          <cell r="B1227" t="str">
            <v>GLAD01227</v>
          </cell>
          <cell r="C1227" t="str">
            <v>Rmt Throttle Harness PSG Class 1 Sentry Press Gov/UV TPG Rr Mnt</v>
          </cell>
          <cell r="K1227">
            <v>1260</v>
          </cell>
        </row>
        <row r="1228">
          <cell r="B1228" t="str">
            <v>GLAD01228</v>
          </cell>
          <cell r="C1228" t="str">
            <v>Rmt Throttle Harness PSG Class 1 Sentry Press Gov/UV TPG Side Mnt Shift Interlck</v>
          </cell>
          <cell r="K1228">
            <v>1189</v>
          </cell>
        </row>
        <row r="1229">
          <cell r="B1229" t="str">
            <v>GLAD01229</v>
          </cell>
          <cell r="C1229" t="str">
            <v>Rmt Throttle Harness PSG Class 1 Sentry Press Gov/UV TPG Top Mnt Shift Interlck</v>
          </cell>
          <cell r="K1229">
            <v>1218</v>
          </cell>
        </row>
        <row r="1230">
          <cell r="B1230" t="str">
            <v>GLAD01230</v>
          </cell>
          <cell r="C1230" t="str">
            <v>NO Remote Throttle Harness</v>
          </cell>
          <cell r="K1230">
            <v>0</v>
          </cell>
        </row>
        <row r="1231">
          <cell r="B1231" t="str">
            <v>GLAD01231</v>
          </cell>
          <cell r="C1231" t="str">
            <v>Engine Program Rmt Throttle Off</v>
          </cell>
          <cell r="K1231">
            <v>0</v>
          </cell>
        </row>
        <row r="1232">
          <cell r="B1232" t="str">
            <v>GLAD01232</v>
          </cell>
          <cell r="C1232" t="str">
            <v>Engine Program Rmt Throttle On</v>
          </cell>
          <cell r="K1232">
            <v>0</v>
          </cell>
        </row>
        <row r="1233">
          <cell r="B1233" t="str">
            <v>GLAD01233</v>
          </cell>
          <cell r="C1233" t="str">
            <v>NO Cruise Control</v>
          </cell>
          <cell r="K1233">
            <v>0</v>
          </cell>
        </row>
        <row r="1234">
          <cell r="B1234" t="str">
            <v>GLAD01234</v>
          </cell>
          <cell r="C1234" t="str">
            <v>Cruise Ctrl Rkr Sw Actv w/Rkr Sw Speed Ctrl</v>
          </cell>
          <cell r="K1234">
            <v>781</v>
          </cell>
        </row>
        <row r="1235">
          <cell r="B1235" t="str">
            <v>GLAD01235</v>
          </cell>
          <cell r="C1235" t="str">
            <v>Engine Programming Idle Speed 700 RPM</v>
          </cell>
          <cell r="K1235">
            <v>0</v>
          </cell>
        </row>
        <row r="1236">
          <cell r="B1236" t="str">
            <v>GLAD01236</v>
          </cell>
          <cell r="C1236" t="str">
            <v>Engine Programming Idle Speed 600 RPM</v>
          </cell>
          <cell r="K1236">
            <v>210</v>
          </cell>
        </row>
        <row r="1237">
          <cell r="B1237" t="str">
            <v>GLAD01237</v>
          </cell>
          <cell r="C1237" t="str">
            <v>Engine Programming Idle Speed 650 RPM</v>
          </cell>
          <cell r="K1237">
            <v>210</v>
          </cell>
        </row>
        <row r="1238">
          <cell r="B1238" t="str">
            <v>GLAD01238</v>
          </cell>
          <cell r="C1238" t="str">
            <v>Engine Programming Idle Speed 750 RPM</v>
          </cell>
          <cell r="K1238">
            <v>0</v>
          </cell>
        </row>
        <row r="1239">
          <cell r="B1239" t="str">
            <v>GLAD01239</v>
          </cell>
          <cell r="C1239" t="str">
            <v>Engine Programming Idle Speed 800 RPM</v>
          </cell>
          <cell r="K1239">
            <v>210</v>
          </cell>
        </row>
        <row r="1240">
          <cell r="B1240" t="str">
            <v>GLAD01240</v>
          </cell>
          <cell r="C1240" t="str">
            <v>Engine Air Intake Filtration and Restriction w/SS Housing &amp; Replaceable Element</v>
          </cell>
          <cell r="K1240">
            <v>1684</v>
          </cell>
        </row>
        <row r="1241">
          <cell r="B1241" t="str">
            <v>GLAD01241</v>
          </cell>
          <cell r="C1241" t="str">
            <v>Engine Air Intake Filtration and Restriction w/Replaceable Element Abv Radiator</v>
          </cell>
          <cell r="K1241">
            <v>0</v>
          </cell>
        </row>
        <row r="1242">
          <cell r="B1242" t="str">
            <v>GLAD01242</v>
          </cell>
          <cell r="C1242" t="str">
            <v>Engine Fan Drive Variable Speed</v>
          </cell>
          <cell r="K1242">
            <v>0</v>
          </cell>
        </row>
        <row r="1243">
          <cell r="B1243" t="str">
            <v>GLAD01243</v>
          </cell>
          <cell r="C1243" t="str">
            <v>Engine Fan Drive Variable Speed Disp Actv</v>
          </cell>
          <cell r="K1243">
            <v>421</v>
          </cell>
        </row>
        <row r="1244">
          <cell r="B1244" t="str">
            <v>GLAD01244</v>
          </cell>
          <cell r="C1244" t="str">
            <v>Engine Fan Drive Variable Speed Engaged in Pump Mode</v>
          </cell>
          <cell r="K1244">
            <v>0</v>
          </cell>
        </row>
        <row r="1245">
          <cell r="B1245" t="str">
            <v>GLAD01245</v>
          </cell>
          <cell r="C1245" t="str">
            <v>Engine Fan Drive Variable Speed w/Actv Sw on Dash</v>
          </cell>
          <cell r="K1245">
            <v>452</v>
          </cell>
        </row>
        <row r="1246">
          <cell r="B1246" t="str">
            <v>GLAD01246</v>
          </cell>
          <cell r="C1246" t="str">
            <v>Engine Cooling Sys Serial Flow Medium/Package Drop-Out Prov/Rwd Sight Glass</v>
          </cell>
          <cell r="K1246">
            <v>0</v>
          </cell>
        </row>
        <row r="1247">
          <cell r="B1247" t="str">
            <v>GLAD01247</v>
          </cell>
          <cell r="C1247" t="str">
            <v>Engine Cooling System Serial Flow w/Package Drop-Out Prov</v>
          </cell>
          <cell r="K1247">
            <v>0</v>
          </cell>
        </row>
        <row r="1248">
          <cell r="B1248" t="str">
            <v>GLAD01248</v>
          </cell>
          <cell r="C1248" t="str">
            <v>Engine Cooling Sys Serial Flow Large/Package Drop-Out Prov/Rwd Sight Glass</v>
          </cell>
          <cell r="K1248">
            <v>0</v>
          </cell>
        </row>
        <row r="1249">
          <cell r="B1249" t="str">
            <v>GLAD01249</v>
          </cell>
          <cell r="C1249" t="str">
            <v>Engine Cooling System Protection Light Duty Skid Plate Paint Frame Color</v>
          </cell>
          <cell r="K1249">
            <v>0</v>
          </cell>
        </row>
        <row r="1250">
          <cell r="B1250" t="str">
            <v>GLAD01250</v>
          </cell>
          <cell r="C1250" t="str">
            <v>Engine Cooling System Protection Light Duty Skid Plate Paint Lwr Cab Color</v>
          </cell>
          <cell r="K1250">
            <v>813</v>
          </cell>
        </row>
        <row r="1251">
          <cell r="B1251" t="str">
            <v>GLAD01251</v>
          </cell>
          <cell r="C1251" t="str">
            <v>Engine Cooling System Protection Skid Plate 1/4" Paint Frame Color</v>
          </cell>
          <cell r="K1251">
            <v>458</v>
          </cell>
        </row>
        <row r="1252">
          <cell r="B1252" t="str">
            <v>GLAD01252</v>
          </cell>
          <cell r="C1252" t="str">
            <v>Engine Cooling System Protection Skid Plate 1/4" Paint Lwr Cab Color</v>
          </cell>
          <cell r="K1252">
            <v>1060</v>
          </cell>
        </row>
        <row r="1253">
          <cell r="B1253" t="str">
            <v>GLAD01253</v>
          </cell>
          <cell r="C1253" t="str">
            <v>Engine Coolant Extended Life</v>
          </cell>
          <cell r="K1253">
            <v>0</v>
          </cell>
        </row>
        <row r="1254">
          <cell r="B1254" t="str">
            <v>GLAD01254</v>
          </cell>
          <cell r="C1254" t="str">
            <v>Engine Coolant Extended Life Fleetguard ES Compleat EG</v>
          </cell>
          <cell r="K1254">
            <v>786</v>
          </cell>
        </row>
        <row r="1255">
          <cell r="B1255" t="str">
            <v>GLAD01255</v>
          </cell>
          <cell r="C1255" t="str">
            <v>Engine Coolant Extended Life Fleetguard ES Compleat OAT EG</v>
          </cell>
          <cell r="K1255">
            <v>921</v>
          </cell>
        </row>
        <row r="1256">
          <cell r="B1256" t="str">
            <v>GLAD01256</v>
          </cell>
          <cell r="C1256" t="str">
            <v>Engine Coolant Extended Life 60/40</v>
          </cell>
          <cell r="K1256">
            <v>316</v>
          </cell>
        </row>
        <row r="1257">
          <cell r="B1257" t="str">
            <v>GLAD01257</v>
          </cell>
          <cell r="C1257" t="str">
            <v>Engine Coolant -40 Degrees</v>
          </cell>
          <cell r="K1257">
            <v>316</v>
          </cell>
        </row>
        <row r="1258">
          <cell r="B1258" t="str">
            <v>GLAD01258</v>
          </cell>
          <cell r="C1258" t="str">
            <v>NO Engine Coolant Filter</v>
          </cell>
          <cell r="K1258">
            <v>0</v>
          </cell>
        </row>
        <row r="1259">
          <cell r="B1259" t="str">
            <v>GLAD01259</v>
          </cell>
          <cell r="C1259" t="str">
            <v>Engine Coolant Filter</v>
          </cell>
          <cell r="K1259">
            <v>318</v>
          </cell>
        </row>
        <row r="1260">
          <cell r="B1260" t="str">
            <v>GLAD01260</v>
          </cell>
          <cell r="C1260" t="str">
            <v>NO Electronic Low Coolant Level Indicator</v>
          </cell>
          <cell r="K1260">
            <v>0</v>
          </cell>
        </row>
        <row r="1261">
          <cell r="B1261" t="str">
            <v>GLAD01261</v>
          </cell>
          <cell r="C1261" t="str">
            <v>Elec Low Coolant Level Indicator</v>
          </cell>
          <cell r="K1261">
            <v>0</v>
          </cell>
        </row>
        <row r="1262">
          <cell r="B1262" t="str">
            <v>GLAD01262</v>
          </cell>
          <cell r="C1262" t="str">
            <v>NO Engine Pump Heat Exchanger</v>
          </cell>
          <cell r="K1262">
            <v>-591</v>
          </cell>
        </row>
        <row r="1263">
          <cell r="B1263" t="str">
            <v>GLAD01263</v>
          </cell>
          <cell r="C1263" t="str">
            <v>Engine Pump Heat Exchanger</v>
          </cell>
          <cell r="K1263">
            <v>0</v>
          </cell>
        </row>
        <row r="1264">
          <cell r="B1264" t="str">
            <v>GLAD01264</v>
          </cell>
          <cell r="C1264" t="str">
            <v>Coolant Hoses Silicone</v>
          </cell>
          <cell r="K1264">
            <v>0</v>
          </cell>
        </row>
        <row r="1265">
          <cell r="B1265" t="str">
            <v>GLAD01265</v>
          </cell>
          <cell r="C1265" t="str">
            <v>Coolant Hoses Silicone Heater &amp; Radiator w/SS Radiator Tubes</v>
          </cell>
          <cell r="K1265">
            <v>2231</v>
          </cell>
        </row>
        <row r="1266">
          <cell r="B1266" t="str">
            <v>GLAD01266</v>
          </cell>
          <cell r="C1266" t="str">
            <v>Coolant Hoses Silicone Heater &amp; Radiator w/BulkHead Ftgs</v>
          </cell>
          <cell r="K1266">
            <v>609</v>
          </cell>
        </row>
        <row r="1267">
          <cell r="B1267" t="str">
            <v>GLAD01267</v>
          </cell>
          <cell r="C1267" t="str">
            <v>Coolant Hoses Silicone Heater &amp; Radiator w/BulkHead Ftgs/Metal Ftgs</v>
          </cell>
          <cell r="K1267">
            <v>885</v>
          </cell>
        </row>
        <row r="1268">
          <cell r="B1268" t="str">
            <v>GLAD01268</v>
          </cell>
          <cell r="C1268" t="str">
            <v>Coolant Hoses Goodyear Hi-Miler Heater &amp; Radiator w/Silicone &amp; Steel Formed Tube</v>
          </cell>
          <cell r="K1268">
            <v>775</v>
          </cell>
        </row>
        <row r="1269">
          <cell r="B1269" t="str">
            <v>GLAD01269</v>
          </cell>
          <cell r="C1269" t="str">
            <v>Coolant Hoses Blue Stripe Heater &amp; Radiator</v>
          </cell>
          <cell r="K1269">
            <v>0</v>
          </cell>
        </row>
        <row r="1270">
          <cell r="B1270" t="str">
            <v>GLAD01270</v>
          </cell>
          <cell r="C1270" t="str">
            <v>NO Engine Coolant Overflow Bottle</v>
          </cell>
          <cell r="K1270">
            <v>-58</v>
          </cell>
        </row>
        <row r="1271">
          <cell r="B1271" t="str">
            <v>GLAD01271</v>
          </cell>
          <cell r="C1271" t="str">
            <v>Engine Coolant Overflow Bottle</v>
          </cell>
          <cell r="K1271">
            <v>421</v>
          </cell>
        </row>
        <row r="1272">
          <cell r="B1272" t="str">
            <v>GLAD01272</v>
          </cell>
          <cell r="C1272" t="str">
            <v>Engine Coolant Overflow Expansion Bottle</v>
          </cell>
          <cell r="K1272">
            <v>0</v>
          </cell>
        </row>
        <row r="1273">
          <cell r="B1273" t="str">
            <v>GLAD01273</v>
          </cell>
          <cell r="C1273" t="str">
            <v>Eng Exhaust Sys Under Frm RH Single Module Aftertreatment Inboard</v>
          </cell>
          <cell r="K1273">
            <v>0</v>
          </cell>
        </row>
        <row r="1274">
          <cell r="B1274" t="str">
            <v>GLAD01274</v>
          </cell>
          <cell r="C1274" t="str">
            <v>Eng Exhaust Sys Under Frm RH Single Module Aftertreatment Inboard w/LH Tpipe</v>
          </cell>
          <cell r="K1274">
            <v>1069</v>
          </cell>
        </row>
        <row r="1275">
          <cell r="B1275" t="str">
            <v>GLAD01275</v>
          </cell>
          <cell r="C1275" t="str">
            <v>Eng Exhaust Sys Under Frm RH Single Module Inboard w/Crossover PTO Clearance</v>
          </cell>
          <cell r="K1275">
            <v>2524</v>
          </cell>
        </row>
        <row r="1276">
          <cell r="B1276" t="str">
            <v>GLAD01276</v>
          </cell>
          <cell r="C1276" t="str">
            <v>Eng Exhaust Sys Under Frm RH Single Module Inboard/Crossover PTO Clear/LH Tpipe</v>
          </cell>
          <cell r="K1276">
            <v>3387</v>
          </cell>
        </row>
        <row r="1277">
          <cell r="B1277" t="str">
            <v>GLAD01277</v>
          </cell>
          <cell r="C1277" t="str">
            <v>Eng Exhaust Sys Under Frm RH Single Module Aftertreatment Outboard</v>
          </cell>
          <cell r="K1277">
            <v>0</v>
          </cell>
        </row>
        <row r="1278">
          <cell r="B1278" t="str">
            <v>GLAD01278</v>
          </cell>
          <cell r="C1278" t="str">
            <v>Eng Exhaust Sys Under Frm RH Single Module Aftertreatment Outboard w/LH Tpipe</v>
          </cell>
          <cell r="K1278">
            <v>1069</v>
          </cell>
        </row>
        <row r="1279">
          <cell r="B1279" t="str">
            <v>GLAD01279</v>
          </cell>
          <cell r="C1279" t="str">
            <v>Eng Exhaust Sys Under Frm RH Single Module Outboard w/Crossover PTO Clearance</v>
          </cell>
          <cell r="K1279">
            <v>1949</v>
          </cell>
        </row>
        <row r="1280">
          <cell r="B1280" t="str">
            <v>GLAD01280</v>
          </cell>
          <cell r="C1280" t="str">
            <v>Eng Exhaust Sys Under Frm RH Inboard w/DPF/SCR Inline w/LH Tpipe</v>
          </cell>
          <cell r="K1280">
            <v>1069</v>
          </cell>
        </row>
        <row r="1281">
          <cell r="B1281" t="str">
            <v>GLAD01281</v>
          </cell>
          <cell r="C1281" t="str">
            <v>Eng Exhaust Sys Under Frm RH Inboard w/DPF/SCR Inline w/Fixed Tpipe</v>
          </cell>
          <cell r="K1281">
            <v>1175</v>
          </cell>
        </row>
        <row r="1282">
          <cell r="B1282" t="str">
            <v>GLAD01282</v>
          </cell>
          <cell r="C1282" t="str">
            <v>Eng Exhaust Sys Under Frm RH Inboard EGP</v>
          </cell>
          <cell r="K1282">
            <v>210</v>
          </cell>
        </row>
        <row r="1283">
          <cell r="B1283" t="str">
            <v>GLAD01283</v>
          </cell>
          <cell r="C1283" t="str">
            <v>Eng Exhaust Sys Under Frm RH Inboard EGP w/Crossover 8/1 PTO Clearance</v>
          </cell>
          <cell r="K1283">
            <v>1044</v>
          </cell>
        </row>
        <row r="1284">
          <cell r="B1284" t="str">
            <v>GLAD01284</v>
          </cell>
          <cell r="C1284" t="str">
            <v>Eng Exhaust Sys Under Frm RH Outboard EGP</v>
          </cell>
          <cell r="K1284">
            <v>210</v>
          </cell>
        </row>
        <row r="1285">
          <cell r="B1285" t="str">
            <v>GLAD01285</v>
          </cell>
          <cell r="C1285" t="str">
            <v>Eng Exhaust Sys Under Frm RH Outboard EGP w/Crossover 8/1 PTO Clearance</v>
          </cell>
          <cell r="K1285">
            <v>1044</v>
          </cell>
        </row>
        <row r="1286">
          <cell r="B1286" t="str">
            <v>GLAD01286</v>
          </cell>
          <cell r="C1286" t="str">
            <v>Eng Exhaust Sys Under Frm RH Fwd Outboard DPF/Inboard SCR Inline</v>
          </cell>
          <cell r="K1286">
            <v>1369</v>
          </cell>
        </row>
        <row r="1287">
          <cell r="B1287" t="str">
            <v>GLAD01287</v>
          </cell>
          <cell r="C1287" t="str">
            <v>Eng Exhaust Sys Under Frm RH Fwd Outboard DPF/Inboard SCR Inline w/Fixed Tpipe</v>
          </cell>
          <cell r="K1287">
            <v>2334</v>
          </cell>
        </row>
        <row r="1288">
          <cell r="B1288" t="str">
            <v>GLAD01288</v>
          </cell>
          <cell r="C1288" t="str">
            <v>Eng Exhaust Sys Under Frm RH Fwd Outboard DPF/Inboard SCR Inline w/LH Tpipe</v>
          </cell>
          <cell r="K1288">
            <v>2228</v>
          </cell>
        </row>
        <row r="1289">
          <cell r="B1289" t="str">
            <v>GLAD01289</v>
          </cell>
          <cell r="C1289" t="str">
            <v>Eng Exhaust Sys Under Frm RH Fwd Outboard w/DPF/SCR Inline</v>
          </cell>
          <cell r="K1289">
            <v>659</v>
          </cell>
        </row>
        <row r="1290">
          <cell r="B1290" t="str">
            <v>GLAD01290</v>
          </cell>
          <cell r="C1290" t="str">
            <v>Eng Exhaust Sys Under Frm RH Fwd Outboard w/DPF/SCR Inline w/Fixed Tpipe</v>
          </cell>
          <cell r="K1290">
            <v>1623</v>
          </cell>
        </row>
        <row r="1291">
          <cell r="B1291" t="str">
            <v>GLAD01291</v>
          </cell>
          <cell r="C1291" t="str">
            <v>Eng Exhaust Sys Under Frm RH Fwd Outboard w/DPF/SCR Inline w/LH Tpipe</v>
          </cell>
          <cell r="K1291">
            <v>1516</v>
          </cell>
        </row>
        <row r="1292">
          <cell r="B1292" t="str">
            <v>GLAD01292</v>
          </cell>
          <cell r="C1292" t="str">
            <v>Eng Exhaust Sys Under Frm RH Outboard DPF/Inboard SCR Inline w/Fixed Tpipe</v>
          </cell>
          <cell r="K1292">
            <v>1887</v>
          </cell>
        </row>
        <row r="1293">
          <cell r="B1293" t="str">
            <v>GLAD01293</v>
          </cell>
          <cell r="C1293" t="str">
            <v>Eng Exhaust Sys Under Frm RH Outboard w/DPF/SCR Inline</v>
          </cell>
          <cell r="K1293">
            <v>210</v>
          </cell>
        </row>
        <row r="1294">
          <cell r="B1294" t="str">
            <v>GLAD01294</v>
          </cell>
          <cell r="C1294" t="str">
            <v>Eng Exhaust Sys Under Frm RH Outboard w/DPF/SCR Inline w/LH Tpipe</v>
          </cell>
          <cell r="K1294">
            <v>1184</v>
          </cell>
        </row>
        <row r="1295">
          <cell r="B1295" t="str">
            <v>GLAD01295</v>
          </cell>
          <cell r="C1295" t="str">
            <v>Eng Exhaust Sys Under Frm RH Outboard w/DPF/SCR Inline w/Lwr Tpipe</v>
          </cell>
          <cell r="K1295">
            <v>919</v>
          </cell>
        </row>
        <row r="1296">
          <cell r="B1296" t="str">
            <v>GLAD01296</v>
          </cell>
          <cell r="C1296" t="str">
            <v>Eng Exhaust Sys Under Frm RH Outboard w/DPF/SCR Inline/Fixed Tpipe</v>
          </cell>
          <cell r="K1296">
            <v>1290</v>
          </cell>
        </row>
        <row r="1297">
          <cell r="B1297" t="str">
            <v>GLAD01297</v>
          </cell>
          <cell r="C1297" t="str">
            <v>Eng Exhaust Sys Under Frm RH w/DPF/SCR Swback w/Inboard SCR</v>
          </cell>
          <cell r="K1297">
            <v>1533</v>
          </cell>
        </row>
        <row r="1298">
          <cell r="B1298" t="str">
            <v>GLAD01298</v>
          </cell>
          <cell r="C1298" t="str">
            <v>Eng Exhaust Sys Under Frm RH w/DPF/SCR Swback w/Outboard SCR w/Fixed Tpipe</v>
          </cell>
          <cell r="K1298">
            <v>2961</v>
          </cell>
        </row>
        <row r="1299">
          <cell r="B1299" t="str">
            <v>GLAD01299</v>
          </cell>
          <cell r="C1299" t="str">
            <v>Eng Exhaust Sys Under Frm RH 17.5" Outboard w/DPF/SCR Inline</v>
          </cell>
          <cell r="K1299">
            <v>210</v>
          </cell>
        </row>
        <row r="1300">
          <cell r="B1300" t="str">
            <v>GLAD01300</v>
          </cell>
          <cell r="C1300" t="str">
            <v>Eng Exhaust Sys Under Frm RH 17.5" Outboard w/DPF/SCR Inline w/Fixed Tpipe</v>
          </cell>
          <cell r="K1300">
            <v>1175</v>
          </cell>
        </row>
        <row r="1301">
          <cell r="B1301" t="str">
            <v>GLAD01301</v>
          </cell>
          <cell r="C1301" t="str">
            <v>Diesel Exhaust Fluid Tank LH 6 Gal Temp Fill</v>
          </cell>
          <cell r="K1301">
            <v>224</v>
          </cell>
        </row>
        <row r="1302">
          <cell r="B1302" t="str">
            <v>GLAD01302</v>
          </cell>
          <cell r="C1302" t="str">
            <v>Diesel Exhaust Fluid Tank LH 6 Gal Fill Thru Rr Step</v>
          </cell>
          <cell r="K1302">
            <v>0</v>
          </cell>
        </row>
        <row r="1303">
          <cell r="B1303" t="str">
            <v>GLAD01303</v>
          </cell>
          <cell r="C1303" t="str">
            <v>Diesel Exhaust Fluid Tank LH 6 Gal Fill Thru Rr Step w/Splash Guard</v>
          </cell>
          <cell r="K1303">
            <v>386</v>
          </cell>
        </row>
        <row r="1304">
          <cell r="B1304" t="str">
            <v>GLAD01304</v>
          </cell>
          <cell r="C1304" t="str">
            <v>Diesel Exhaust Fluid Tank LH 6 Gal Fill Thru Rr Step w/Addl Cap Label</v>
          </cell>
          <cell r="K1304">
            <v>421</v>
          </cell>
        </row>
        <row r="1305">
          <cell r="B1305" t="str">
            <v>GLAD01305</v>
          </cell>
          <cell r="C1305" t="str">
            <v>Diesel Exhaust Fluid Tank LH 6 Gal Fill Thru Rr Step w/Addl Cap Label Above Dr</v>
          </cell>
          <cell r="K1305">
            <v>436</v>
          </cell>
        </row>
        <row r="1306">
          <cell r="B1306" t="str">
            <v>GLAD01306</v>
          </cell>
          <cell r="C1306" t="str">
            <v>Diesel Exhaust Fluid Tank LH 6 Gal Fill Thru Cab Side Rear</v>
          </cell>
          <cell r="K1306">
            <v>316</v>
          </cell>
        </row>
        <row r="1307">
          <cell r="B1307" t="str">
            <v>GLAD01307</v>
          </cell>
          <cell r="C1307" t="str">
            <v>Diesel Exhaust Fluid Tank LH 10 Gal Fill Thru Rr Step</v>
          </cell>
          <cell r="K1307">
            <v>969</v>
          </cell>
        </row>
        <row r="1308">
          <cell r="B1308" t="str">
            <v>GLAD01308</v>
          </cell>
          <cell r="C1308" t="str">
            <v>Diesel Exhaust Fluid Tank LH 10 Gal Fill Thru Rr Step w/Addl Cap Label</v>
          </cell>
          <cell r="K1308">
            <v>1001</v>
          </cell>
        </row>
        <row r="1309">
          <cell r="B1309" t="str">
            <v>GLAD01309</v>
          </cell>
          <cell r="C1309" t="str">
            <v>Engine Exhaust Acc Temp Mitigation</v>
          </cell>
          <cell r="K1309">
            <v>0</v>
          </cell>
        </row>
        <row r="1310">
          <cell r="B1310" t="str">
            <v>GLAD01310</v>
          </cell>
          <cell r="C1310" t="str">
            <v>Engine Exhaust Acc Temp Mitigation w/4" Termination</v>
          </cell>
          <cell r="K1310">
            <v>394</v>
          </cell>
        </row>
        <row r="1311">
          <cell r="B1311" t="str">
            <v>GLAD01311</v>
          </cell>
          <cell r="C1311" t="str">
            <v>Engine Exhaust Acc Temp Mitigation w/5" Termination</v>
          </cell>
          <cell r="K1311">
            <v>394</v>
          </cell>
        </row>
        <row r="1312">
          <cell r="B1312" t="str">
            <v>GLAD01312</v>
          </cell>
          <cell r="C1312" t="str">
            <v>Engine Exhaust Acc Temp Mitigation w/5" Term/Extraction Plymovent</v>
          </cell>
          <cell r="K1312">
            <v>105</v>
          </cell>
        </row>
        <row r="1313">
          <cell r="B1313" t="str">
            <v>GLAD01313</v>
          </cell>
          <cell r="C1313" t="str">
            <v>Engine Exhaust Acc Temp Mitigation 90 Degree w/180+90 Degree Vert Conv Shiploose</v>
          </cell>
          <cell r="K1313">
            <v>1083</v>
          </cell>
        </row>
        <row r="1314">
          <cell r="B1314" t="str">
            <v>GLAD01314</v>
          </cell>
          <cell r="C1314" t="str">
            <v>Engine Exhaust Acc Temp Mitigation (2)</v>
          </cell>
          <cell r="K1314">
            <v>416</v>
          </cell>
        </row>
        <row r="1315">
          <cell r="B1315" t="str">
            <v>GLAD01315</v>
          </cell>
          <cell r="C1315" t="str">
            <v>Engine Exhaust Acc Temp Mitigation (2) &amp; 4" Diverter w/Prk Brk</v>
          </cell>
          <cell r="K1315">
            <v>3599</v>
          </cell>
        </row>
        <row r="1316">
          <cell r="B1316" t="str">
            <v>GLAD01316</v>
          </cell>
          <cell r="C1316" t="str">
            <v>Engine Exhaust Acc Temp Mitigation w/Drop Tail Pipe</v>
          </cell>
          <cell r="K1316">
            <v>1090</v>
          </cell>
        </row>
        <row r="1317">
          <cell r="B1317" t="str">
            <v>GLAD01317</v>
          </cell>
          <cell r="C1317" t="str">
            <v>Engine Exhaust Acc Temp Mitigation w/Inboard 7" Offset Tail Pipe</v>
          </cell>
          <cell r="K1317">
            <v>1196</v>
          </cell>
        </row>
        <row r="1318">
          <cell r="B1318" t="str">
            <v>GLAD01318</v>
          </cell>
          <cell r="C1318" t="str">
            <v>Engine Exhaust Acc Temp Mitigation w/Inboard 12" Offset Tail Pipe</v>
          </cell>
          <cell r="K1318">
            <v>1336</v>
          </cell>
        </row>
        <row r="1319">
          <cell r="B1319" t="str">
            <v>GLAD01319</v>
          </cell>
          <cell r="C1319" t="str">
            <v>Engine Exhaust Acc Extraction Plymovent</v>
          </cell>
          <cell r="K1319">
            <v>112</v>
          </cell>
        </row>
        <row r="1320">
          <cell r="B1320" t="str">
            <v>GLAD01320</v>
          </cell>
          <cell r="C1320" t="str">
            <v>Engine Exhaust Acc Extraction Plymovent w/Drop Tail Pipe</v>
          </cell>
          <cell r="K1320">
            <v>1305</v>
          </cell>
        </row>
        <row r="1321">
          <cell r="B1321" t="str">
            <v>GLAD01321</v>
          </cell>
          <cell r="C1321" t="str">
            <v>Engine Exhaust Acc Extraction Plymovent w/Inboard 7" Offset Tail Pipe</v>
          </cell>
          <cell r="K1321">
            <v>1305</v>
          </cell>
        </row>
        <row r="1322">
          <cell r="B1322" t="str">
            <v>GLAD01322</v>
          </cell>
          <cell r="C1322" t="str">
            <v>Engine Exhaust Acc Extraction Plymovent Magnetic Grabber Shiploose</v>
          </cell>
          <cell r="K1322">
            <v>633</v>
          </cell>
        </row>
        <row r="1323">
          <cell r="B1323" t="str">
            <v>GLAD01323</v>
          </cell>
          <cell r="C1323" t="str">
            <v>Engine Exhaust Acc Extraction Plymovent Magnetic Grabber Shplse w/Drop Tail Pipe</v>
          </cell>
          <cell r="K1323">
            <v>1722</v>
          </cell>
        </row>
        <row r="1324">
          <cell r="B1324" t="str">
            <v>GLAD01324</v>
          </cell>
          <cell r="C1324" t="str">
            <v>Engine Exhaust Acc Plymovent Magnetic Grabber Shplse w/Inboard 7" Offset T-Pipe</v>
          </cell>
          <cell r="K1324">
            <v>1722</v>
          </cell>
        </row>
        <row r="1325">
          <cell r="B1325" t="str">
            <v>GLAD01325</v>
          </cell>
          <cell r="C1325" t="str">
            <v>Engine Exhaust Acc Straight Chrome Ext Shiploose</v>
          </cell>
          <cell r="K1325">
            <v>357</v>
          </cell>
        </row>
        <row r="1326">
          <cell r="B1326" t="str">
            <v>GLAD01326</v>
          </cell>
          <cell r="C1326" t="str">
            <v>Engine Exhaust Acc Extraction 10 Degree Nederman</v>
          </cell>
          <cell r="K1326">
            <v>283</v>
          </cell>
        </row>
        <row r="1327">
          <cell r="B1327" t="str">
            <v>GLAD01327</v>
          </cell>
          <cell r="C1327" t="str">
            <v>Engine Exhaust Acc Extraction 10 Degree Nederman w/Drop Tail Pipe</v>
          </cell>
          <cell r="K1327">
            <v>1229</v>
          </cell>
        </row>
        <row r="1328">
          <cell r="B1328" t="str">
            <v>GLAD01328</v>
          </cell>
          <cell r="C1328" t="str">
            <v>Engine Exhaust Acc Extraction 10 Degree Nederman w/Inboard 7" Offset Tail Pipe</v>
          </cell>
          <cell r="K1328">
            <v>1206</v>
          </cell>
        </row>
        <row r="1329">
          <cell r="B1329" t="str">
            <v>GLAD01329</v>
          </cell>
          <cell r="C1329" t="str">
            <v>Engine Exhaust Acc Extraction Magnagrip Shiploose</v>
          </cell>
          <cell r="K1329">
            <v>945</v>
          </cell>
        </row>
        <row r="1330">
          <cell r="B1330" t="str">
            <v>GLAD01330</v>
          </cell>
          <cell r="C1330" t="str">
            <v>Engine Exhaust Acc Extraction Magnagrip Shiploose w/Inboard 7" Offset Tail Pipe</v>
          </cell>
          <cell r="K1330">
            <v>1956</v>
          </cell>
        </row>
        <row r="1331">
          <cell r="B1331" t="str">
            <v>GLAD01331</v>
          </cell>
          <cell r="C1331" t="str">
            <v>Engine Exhaust Acc Extraction Magnagrip Shiploose w/Drop Tail Pipe</v>
          </cell>
          <cell r="K1331">
            <v>1956</v>
          </cell>
        </row>
        <row r="1332">
          <cell r="B1332" t="str">
            <v>GLAD01332</v>
          </cell>
          <cell r="C1332" t="str">
            <v>Engine Exhaust Acc Extraction Plymovent Chrome</v>
          </cell>
          <cell r="K1332">
            <v>506</v>
          </cell>
        </row>
        <row r="1333">
          <cell r="B1333" t="str">
            <v>GLAD01333</v>
          </cell>
          <cell r="C1333" t="str">
            <v>Engine Exhaust Acc Extraction 45 Degree Nederman</v>
          </cell>
          <cell r="K1333">
            <v>425</v>
          </cell>
        </row>
        <row r="1334">
          <cell r="B1334" t="str">
            <v>GLAD01334</v>
          </cell>
          <cell r="C1334" t="str">
            <v>Engine Exhaust Acc Extraction 45 Degree Nederman w/Drop Tail Pipe</v>
          </cell>
          <cell r="K1334">
            <v>1371</v>
          </cell>
        </row>
        <row r="1335">
          <cell r="B1335" t="str">
            <v>GLAD01335</v>
          </cell>
          <cell r="C1335" t="str">
            <v>Engine Exhaust Acc Extraction 45 Degree Nederman/Plymovent</v>
          </cell>
          <cell r="K1335">
            <v>657</v>
          </cell>
        </row>
        <row r="1336">
          <cell r="B1336" t="str">
            <v>GLAD01336</v>
          </cell>
          <cell r="C1336" t="str">
            <v>NO Engine Exhaust Accessories</v>
          </cell>
          <cell r="K1336">
            <v>105</v>
          </cell>
        </row>
        <row r="1337">
          <cell r="B1337" t="str">
            <v>GLAD01337</v>
          </cell>
          <cell r="C1337" t="str">
            <v>Engine Exhaust Wrap</v>
          </cell>
          <cell r="K1337">
            <v>0</v>
          </cell>
        </row>
        <row r="1338">
          <cell r="B1338" t="str">
            <v>GLAD01338</v>
          </cell>
          <cell r="C1338" t="str">
            <v>Emissions System Warranty (5) Year/100,000 Miles RFW0140</v>
          </cell>
          <cell r="K1338">
            <v>0</v>
          </cell>
        </row>
        <row r="1339">
          <cell r="B1339" t="str">
            <v>GLAD01339</v>
          </cell>
          <cell r="C1339" t="str">
            <v>Transmission Allison 3000 EVS</v>
          </cell>
          <cell r="K1339">
            <v>0</v>
          </cell>
        </row>
        <row r="1340">
          <cell r="B1340" t="str">
            <v>GLAD01340</v>
          </cell>
          <cell r="C1340" t="str">
            <v>Transmission Allison 3000 EVS w/Retarder</v>
          </cell>
          <cell r="K1340">
            <v>12042</v>
          </cell>
        </row>
        <row r="1341">
          <cell r="B1341" t="str">
            <v>GLAD01341</v>
          </cell>
          <cell r="C1341" t="str">
            <v>Transmission Allison 3000 EVS w/Retarder &amp; Extended Vent</v>
          </cell>
          <cell r="K1341">
            <v>12358</v>
          </cell>
        </row>
        <row r="1342">
          <cell r="B1342" t="str">
            <v>GLAD01342</v>
          </cell>
          <cell r="C1342" t="str">
            <v>Transmission Allison 3000 EVS &amp; Extended Vent</v>
          </cell>
          <cell r="K1342">
            <v>945</v>
          </cell>
        </row>
        <row r="1343">
          <cell r="B1343" t="str">
            <v>GLAD01343</v>
          </cell>
          <cell r="C1343" t="str">
            <v>Transmission Allison 4000 EVS</v>
          </cell>
          <cell r="K1343">
            <v>21955</v>
          </cell>
        </row>
        <row r="1344">
          <cell r="B1344" t="str">
            <v>GLAD01344</v>
          </cell>
          <cell r="C1344" t="str">
            <v>Transmission Allison 4000 EVS &amp; Extended Vent</v>
          </cell>
          <cell r="K1344">
            <v>22756</v>
          </cell>
        </row>
        <row r="1345">
          <cell r="B1345" t="str">
            <v>GLAD01345</v>
          </cell>
          <cell r="C1345" t="str">
            <v>Transmission Allison 4000 EVS w/Retarder</v>
          </cell>
          <cell r="K1345">
            <v>40147</v>
          </cell>
        </row>
        <row r="1346">
          <cell r="B1346" t="str">
            <v>GLAD01346</v>
          </cell>
          <cell r="C1346" t="str">
            <v>Transmission Allison 4000 EVS w/Retarder &amp; Extended Vent</v>
          </cell>
          <cell r="K1346">
            <v>41094</v>
          </cell>
        </row>
        <row r="1347">
          <cell r="B1347" t="str">
            <v>GLAD01347</v>
          </cell>
          <cell r="C1347" t="str">
            <v>Transmission Allison 4500 EVS</v>
          </cell>
          <cell r="K1347">
            <v>29589</v>
          </cell>
        </row>
        <row r="1348">
          <cell r="B1348" t="str">
            <v>GLAD01348</v>
          </cell>
          <cell r="C1348" t="str">
            <v>Transmission Allison 4500 EVS &amp; Extended Vent</v>
          </cell>
          <cell r="K1348">
            <v>31223</v>
          </cell>
        </row>
        <row r="1349">
          <cell r="B1349" t="str">
            <v>GLAD01349</v>
          </cell>
          <cell r="C1349" t="str">
            <v>Transmission Allison 4500 EVS w/Retarder</v>
          </cell>
          <cell r="K1349">
            <v>42230</v>
          </cell>
        </row>
        <row r="1350">
          <cell r="B1350" t="str">
            <v>GLAD01350</v>
          </cell>
          <cell r="C1350" t="str">
            <v>Transmission Allison 4500 EVS w/Retarder &amp; Extended Vent</v>
          </cell>
          <cell r="K1350">
            <v>43166</v>
          </cell>
        </row>
        <row r="1351">
          <cell r="B1351" t="str">
            <v>GLAD01351</v>
          </cell>
          <cell r="C1351" t="str">
            <v>Transmission Mode Programming 4th Startup/5th Mode</v>
          </cell>
          <cell r="K1351">
            <v>0</v>
          </cell>
        </row>
        <row r="1352">
          <cell r="B1352" t="str">
            <v>GLAD01352</v>
          </cell>
          <cell r="C1352" t="str">
            <v>Transmission Mode Programming 4th Startup/5th Mode S1/S1 Omit Economy Mode</v>
          </cell>
          <cell r="K1352">
            <v>105</v>
          </cell>
        </row>
        <row r="1353">
          <cell r="B1353" t="str">
            <v>GLAD01353</v>
          </cell>
          <cell r="C1353" t="str">
            <v>Transmission Mode Programming 4th Startup/5th &amp; 6th Mode S1/S1 Omit Economy Mode</v>
          </cell>
          <cell r="K1353">
            <v>105</v>
          </cell>
        </row>
        <row r="1354">
          <cell r="B1354" t="str">
            <v>GLAD01354</v>
          </cell>
          <cell r="C1354" t="str">
            <v>Transmission Mode Programming 4th Startup/5th &amp; 6th Mode</v>
          </cell>
          <cell r="K1354">
            <v>0</v>
          </cell>
        </row>
        <row r="1355">
          <cell r="B1355" t="str">
            <v>GLAD01355</v>
          </cell>
          <cell r="C1355" t="str">
            <v>Transmission Mode Programming 5th Startup/5th Mode</v>
          </cell>
          <cell r="K1355">
            <v>0</v>
          </cell>
        </row>
        <row r="1356">
          <cell r="B1356" t="str">
            <v>GLAD01356</v>
          </cell>
          <cell r="C1356" t="str">
            <v>Transmission Mode Programming 5th Startup/5th Mode S1/S1 Omit Economy Mode</v>
          </cell>
          <cell r="K1356">
            <v>105</v>
          </cell>
        </row>
        <row r="1357">
          <cell r="B1357" t="str">
            <v>GLAD01357</v>
          </cell>
          <cell r="C1357" t="str">
            <v>Transmission Mode Programming 5th Startup/6th Mode</v>
          </cell>
          <cell r="K1357">
            <v>0</v>
          </cell>
        </row>
        <row r="1358">
          <cell r="B1358" t="str">
            <v>GLAD01358</v>
          </cell>
          <cell r="C1358" t="str">
            <v>Transmission Mode Programming 5th Startup/6th Mode S1/S1 Omit Economy Mode</v>
          </cell>
          <cell r="K1358">
            <v>105</v>
          </cell>
        </row>
        <row r="1359">
          <cell r="B1359" t="str">
            <v>GLAD01359</v>
          </cell>
          <cell r="C1359" t="str">
            <v>Transmission Mode Programming 6th Startup/6th Mode</v>
          </cell>
          <cell r="K1359">
            <v>0</v>
          </cell>
        </row>
        <row r="1360">
          <cell r="B1360" t="str">
            <v>GLAD01360</v>
          </cell>
          <cell r="C1360" t="str">
            <v>Transmission Mode Programming 6th Startup/6th Mode S1/S1 Omit Economy Mode</v>
          </cell>
          <cell r="K1360">
            <v>105</v>
          </cell>
        </row>
        <row r="1361">
          <cell r="B1361" t="str">
            <v>GLAD01361</v>
          </cell>
          <cell r="C1361" t="str">
            <v>Transmission Feature Programming Allison Gen 5 &amp; 6-E I/O Package 227/Rescue</v>
          </cell>
          <cell r="K1361">
            <v>0</v>
          </cell>
        </row>
        <row r="1362">
          <cell r="B1362" t="str">
            <v>GLAD01362</v>
          </cell>
          <cell r="C1362" t="str">
            <v>Transmission Feature Programming Allison Gen 5 &amp; 6-E I/O Package 198/Pumper</v>
          </cell>
          <cell r="K1362">
            <v>0</v>
          </cell>
        </row>
        <row r="1363">
          <cell r="B1363" t="str">
            <v>GLAD01363</v>
          </cell>
          <cell r="C1363" t="str">
            <v>Transmission Feature Programming Allison Gen 5 &amp; 6-E I/O Package 197/Pumper</v>
          </cell>
          <cell r="K1363">
            <v>105</v>
          </cell>
        </row>
        <row r="1364">
          <cell r="B1364" t="str">
            <v>GLAD01364</v>
          </cell>
          <cell r="C1364" t="str">
            <v>Transmission GEN 5 &amp; 6-E Shift Sel Key Pad/Push Button</v>
          </cell>
          <cell r="K1364">
            <v>0</v>
          </cell>
        </row>
        <row r="1365">
          <cell r="B1365" t="str">
            <v>GLAD01365</v>
          </cell>
          <cell r="C1365" t="str">
            <v>Transmission GEN 5 &amp; 6-E Shift Sel Lever Type w/Bump Position</v>
          </cell>
          <cell r="K1365">
            <v>851</v>
          </cell>
        </row>
        <row r="1366">
          <cell r="B1366" t="str">
            <v>GLAD01366</v>
          </cell>
          <cell r="C1366" t="str">
            <v>Elec Transmission Oil Level Indicator</v>
          </cell>
          <cell r="K1366">
            <v>0</v>
          </cell>
        </row>
        <row r="1367">
          <cell r="B1367" t="str">
            <v>GLAD01367</v>
          </cell>
          <cell r="C1367" t="str">
            <v>NO Transmission Retarder Control</v>
          </cell>
          <cell r="K1367">
            <v>0</v>
          </cell>
        </row>
        <row r="1368">
          <cell r="B1368" t="str">
            <v>GLAD01368</v>
          </cell>
          <cell r="C1368" t="str">
            <v>Trans Ret Ctrl 1/3 Throttle 2/3 Brk</v>
          </cell>
          <cell r="K1368">
            <v>686</v>
          </cell>
        </row>
        <row r="1369">
          <cell r="B1369" t="str">
            <v>GLAD01369</v>
          </cell>
          <cell r="C1369" t="str">
            <v>Trans Ret Ctrl 1/3 Throttle 2/3 Brk w/Dual Aux Brake Lt Below Gauges</v>
          </cell>
          <cell r="K1369">
            <v>749</v>
          </cell>
        </row>
        <row r="1370">
          <cell r="B1370" t="str">
            <v>GLAD01370</v>
          </cell>
          <cell r="C1370" t="str">
            <v>Trans Ret Ctrl 1/3 Throttle 2/3 Brk On/Off Disp Actv</v>
          </cell>
          <cell r="K1370">
            <v>476</v>
          </cell>
        </row>
        <row r="1371">
          <cell r="B1371" t="str">
            <v>GLAD01371</v>
          </cell>
          <cell r="C1371" t="str">
            <v>Trans Ret Ctrl 1/3 Throttle 2/3 Brk On/Off &amp; 1/3 Throttle Overide Disp Actv</v>
          </cell>
          <cell r="K1371">
            <v>803</v>
          </cell>
        </row>
        <row r="1372">
          <cell r="B1372" t="str">
            <v>GLAD01372</v>
          </cell>
          <cell r="C1372" t="str">
            <v>Trans Ret Ctrl 1/3 Throttle 2/3 Brk On/Off Disp Actv Def On</v>
          </cell>
          <cell r="K1372">
            <v>686</v>
          </cell>
        </row>
        <row r="1373">
          <cell r="B1373" t="str">
            <v>GLAD01373</v>
          </cell>
          <cell r="C1373" t="str">
            <v>Trans Ret Ctrl 1/3 Throttle 2/3 Brk On/Off Disp Def On Labeled Transmission Ret</v>
          </cell>
          <cell r="K1373">
            <v>686</v>
          </cell>
        </row>
        <row r="1374">
          <cell r="B1374" t="str">
            <v>GLAD01374</v>
          </cell>
          <cell r="C1374" t="str">
            <v>Trans Ret Ctrl 1/3 Throttle 2/3 Brk On/Off Disp Actv w/Dialight Ind</v>
          </cell>
          <cell r="K1374">
            <v>778</v>
          </cell>
        </row>
        <row r="1375">
          <cell r="B1375" t="str">
            <v>GLAD01375</v>
          </cell>
          <cell r="C1375" t="str">
            <v>Trans Ret Ctrl 1/3 Throttle 2/3 Brk On/Off Rkr Sw w/Ind Lt</v>
          </cell>
          <cell r="K1375">
            <v>722</v>
          </cell>
        </row>
        <row r="1376">
          <cell r="B1376" t="str">
            <v>GLAD01376</v>
          </cell>
          <cell r="C1376" t="str">
            <v>Trans Ret Ctrl 1/3 Throttle 2/3 Brk On/Off Rkr w/Dialight Ind</v>
          </cell>
          <cell r="K1376">
            <v>778</v>
          </cell>
        </row>
        <row r="1377">
          <cell r="B1377" t="str">
            <v>GLAD01377</v>
          </cell>
          <cell r="C1377" t="str">
            <v>Trans Ret Ctrl 1/3 Throttle 2/3 Brk Sw Pnl Drv</v>
          </cell>
          <cell r="K1377">
            <v>686</v>
          </cell>
        </row>
        <row r="1378">
          <cell r="B1378" t="str">
            <v>GLAD01378</v>
          </cell>
          <cell r="C1378" t="str">
            <v>Trans Ret Ctrl 2/3 Throttle 1/3 Brk Sw Pnl Drv</v>
          </cell>
          <cell r="K1378">
            <v>686</v>
          </cell>
        </row>
        <row r="1379">
          <cell r="B1379" t="str">
            <v>GLAD01379</v>
          </cell>
          <cell r="C1379" t="str">
            <v>Trans Ret Ctrl 2/3 Throttle 1/3 Brk Sw On/Off Disp Actv</v>
          </cell>
          <cell r="K1379">
            <v>686</v>
          </cell>
        </row>
        <row r="1380">
          <cell r="B1380" t="str">
            <v>GLAD01380</v>
          </cell>
          <cell r="C1380" t="str">
            <v>Trans Ret Ctrl Lever Ctr Pnl</v>
          </cell>
          <cell r="K1380">
            <v>613</v>
          </cell>
        </row>
        <row r="1381">
          <cell r="B1381" t="str">
            <v>GLAD01381</v>
          </cell>
          <cell r="C1381" t="str">
            <v>Trans Ret Ctrl Lever Ctr Pnl &amp; 100% Brk</v>
          </cell>
          <cell r="K1381">
            <v>778</v>
          </cell>
        </row>
        <row r="1382">
          <cell r="B1382" t="str">
            <v>GLAD01382</v>
          </cell>
          <cell r="C1382" t="str">
            <v>Trans Ret Ctrl Lever Ctr Pnl On/Off Disp Actv</v>
          </cell>
          <cell r="K1382">
            <v>613</v>
          </cell>
        </row>
        <row r="1383">
          <cell r="B1383" t="str">
            <v>GLAD01383</v>
          </cell>
          <cell r="C1383" t="str">
            <v>Trans Ret Ctrl Lever Ctr Pnl On/Off Disp Actv Def On</v>
          </cell>
          <cell r="K1383">
            <v>613</v>
          </cell>
        </row>
        <row r="1384">
          <cell r="B1384" t="str">
            <v>GLAD01384</v>
          </cell>
          <cell r="C1384" t="str">
            <v>Trans Ret Ctrl Lever Ctr Pnl On/Off Disp Actv Def On/Reversed Lever</v>
          </cell>
          <cell r="K1384">
            <v>613</v>
          </cell>
        </row>
        <row r="1385">
          <cell r="B1385" t="str">
            <v>GLAD01385</v>
          </cell>
          <cell r="C1385" t="str">
            <v>Trans Ret Ctrl Lever Ctr Pnl On/Off Rkr Sw/Standard Lever</v>
          </cell>
          <cell r="K1385">
            <v>613</v>
          </cell>
        </row>
        <row r="1386">
          <cell r="B1386" t="str">
            <v>GLAD01386</v>
          </cell>
          <cell r="C1386" t="str">
            <v>Trans Ret Ctrl Lever Ctr Pnl On/Off Rkr Sw/Reversed Lever</v>
          </cell>
          <cell r="K1386">
            <v>613</v>
          </cell>
        </row>
        <row r="1387">
          <cell r="B1387" t="str">
            <v>GLAD01387</v>
          </cell>
          <cell r="C1387" t="str">
            <v>Trans Ret Ctrl Lever Mnt Under Rkr Sw Lid On/Off Disp Actv</v>
          </cell>
          <cell r="K1387">
            <v>705</v>
          </cell>
        </row>
        <row r="1388">
          <cell r="B1388" t="str">
            <v>GLAD01388</v>
          </cell>
          <cell r="C1388" t="str">
            <v>Trans Ret Ctrl 100% Brk Modulated On/Off Disp Actv</v>
          </cell>
          <cell r="K1388">
            <v>829</v>
          </cell>
        </row>
        <row r="1389">
          <cell r="B1389" t="str">
            <v>GLAD01389</v>
          </cell>
          <cell r="C1389" t="str">
            <v>Trans Ret Ctrl 100% Brk Modulated On/Off Disp Actv Def On</v>
          </cell>
          <cell r="K1389">
            <v>829</v>
          </cell>
        </row>
        <row r="1390">
          <cell r="B1390" t="str">
            <v>GLAD01390</v>
          </cell>
          <cell r="C1390" t="str">
            <v>Trans Ret Ctrl 100% Brk Modulated On/Off Sw Pnl</v>
          </cell>
          <cell r="K1390">
            <v>786</v>
          </cell>
        </row>
        <row r="1391">
          <cell r="B1391" t="str">
            <v>GLAD01391</v>
          </cell>
          <cell r="C1391" t="str">
            <v>Trans Ret Ctrl Lever On Engine Tunnel On/Off Disp Actv</v>
          </cell>
          <cell r="K1391">
            <v>804</v>
          </cell>
        </row>
        <row r="1392">
          <cell r="B1392" t="str">
            <v>GLAD01392</v>
          </cell>
          <cell r="C1392" t="str">
            <v>NO Transmission Retarder Capacity Level</v>
          </cell>
          <cell r="K1392">
            <v>0</v>
          </cell>
        </row>
        <row r="1393">
          <cell r="B1393" t="str">
            <v>GLAD01393</v>
          </cell>
          <cell r="C1393" t="str">
            <v>Transmission Retarder Capacity Level Low</v>
          </cell>
          <cell r="K1393">
            <v>0</v>
          </cell>
        </row>
        <row r="1394">
          <cell r="B1394" t="str">
            <v>GLAD01394</v>
          </cell>
          <cell r="C1394" t="str">
            <v>Transmission Retarder Capacity Level Medium</v>
          </cell>
          <cell r="K1394">
            <v>0</v>
          </cell>
        </row>
        <row r="1395">
          <cell r="B1395" t="str">
            <v>GLAD01395</v>
          </cell>
          <cell r="C1395" t="str">
            <v>Transmission Retarder Capacity Level High</v>
          </cell>
          <cell r="K1395">
            <v>0</v>
          </cell>
        </row>
        <row r="1396">
          <cell r="B1396" t="str">
            <v>GLAD01396</v>
          </cell>
          <cell r="C1396" t="str">
            <v>2nd Gear Pre-Select</v>
          </cell>
          <cell r="K1396">
            <v>0</v>
          </cell>
        </row>
        <row r="1397">
          <cell r="B1397" t="str">
            <v>GLAD01397</v>
          </cell>
          <cell r="C1397" t="str">
            <v>2nd Gear Pre-Select Less Aggressive Programming</v>
          </cell>
          <cell r="K1397">
            <v>105</v>
          </cell>
        </row>
        <row r="1398">
          <cell r="B1398" t="str">
            <v>GLAD01398</v>
          </cell>
          <cell r="C1398" t="str">
            <v>3rd Gear Pre-Select</v>
          </cell>
          <cell r="K1398">
            <v>0</v>
          </cell>
        </row>
        <row r="1399">
          <cell r="B1399" t="str">
            <v>GLAD01399</v>
          </cell>
          <cell r="C1399" t="str">
            <v>4th Gear Pre-Select</v>
          </cell>
          <cell r="K1399">
            <v>105</v>
          </cell>
        </row>
        <row r="1400">
          <cell r="B1400" t="str">
            <v>GLAD01400</v>
          </cell>
          <cell r="C1400" t="str">
            <v>5th Gear Pre-Select</v>
          </cell>
          <cell r="K1400">
            <v>105</v>
          </cell>
        </row>
        <row r="1401">
          <cell r="B1401" t="str">
            <v>GLAD01401</v>
          </cell>
          <cell r="C1401" t="str">
            <v>NO Pre-Select</v>
          </cell>
          <cell r="K1401">
            <v>105</v>
          </cell>
        </row>
        <row r="1402">
          <cell r="B1402" t="str">
            <v>GLAD01402</v>
          </cell>
          <cell r="C1402" t="str">
            <v>Transmission Cooling System</v>
          </cell>
          <cell r="K1402">
            <v>0</v>
          </cell>
        </row>
        <row r="1403">
          <cell r="B1403" t="str">
            <v>GLAD01403</v>
          </cell>
          <cell r="C1403" t="str">
            <v>Transmission Drain Plug</v>
          </cell>
          <cell r="K1403">
            <v>0</v>
          </cell>
        </row>
        <row r="1404">
          <cell r="B1404" t="str">
            <v>GLAD01404</v>
          </cell>
          <cell r="C1404" t="str">
            <v>Transmission Drain Plug Femco Compact w/Shplse Drainer</v>
          </cell>
          <cell r="K1404">
            <v>335</v>
          </cell>
        </row>
        <row r="1405">
          <cell r="B1405" t="str">
            <v>GLAD01405</v>
          </cell>
          <cell r="C1405" t="str">
            <v>Transmission Drain Plug Femco Compact</v>
          </cell>
          <cell r="K1405">
            <v>304</v>
          </cell>
        </row>
        <row r="1406">
          <cell r="B1406" t="str">
            <v>GLAD01406</v>
          </cell>
          <cell r="C1406" t="str">
            <v>Transmission Warranty Allison (5) Year</v>
          </cell>
          <cell r="K1406">
            <v>0</v>
          </cell>
        </row>
        <row r="1407">
          <cell r="B1407" t="str">
            <v>GLAD01407</v>
          </cell>
          <cell r="C1407" t="str">
            <v>NO Transfer Case</v>
          </cell>
          <cell r="K1407">
            <v>0</v>
          </cell>
        </row>
        <row r="1408">
          <cell r="B1408" t="str">
            <v>GLAD01408</v>
          </cell>
          <cell r="C1408" t="str">
            <v>NO Transfer Case Control</v>
          </cell>
          <cell r="K1408">
            <v>0</v>
          </cell>
        </row>
        <row r="1409">
          <cell r="B1409" t="str">
            <v>GLAD01409</v>
          </cell>
          <cell r="C1409" t="str">
            <v>NO LH PTO</v>
          </cell>
          <cell r="K1409">
            <v>0</v>
          </cell>
        </row>
        <row r="1410">
          <cell r="B1410" t="str">
            <v>GLAD01410</v>
          </cell>
          <cell r="C1410" t="str">
            <v>LH PTO Cust Installed</v>
          </cell>
          <cell r="K1410">
            <v>0</v>
          </cell>
        </row>
        <row r="1411">
          <cell r="B1411" t="str">
            <v>GLAD01411</v>
          </cell>
          <cell r="C1411" t="str">
            <v>LH PTO Chassis Sply</v>
          </cell>
          <cell r="K1411">
            <v>204</v>
          </cell>
        </row>
        <row r="1412">
          <cell r="B1412" t="str">
            <v>GLAD01412</v>
          </cell>
          <cell r="C1412" t="str">
            <v>NO LH PTO Model</v>
          </cell>
          <cell r="K1412">
            <v>0</v>
          </cell>
        </row>
        <row r="1413">
          <cell r="B1413" t="str">
            <v>GLAD01413</v>
          </cell>
          <cell r="C1413" t="str">
            <v>LH PTO Model Chelsea 267-XDFJP-M5XD</v>
          </cell>
          <cell r="K1413">
            <v>210</v>
          </cell>
        </row>
        <row r="1414">
          <cell r="B1414" t="str">
            <v>GLAD01414</v>
          </cell>
          <cell r="C1414" t="str">
            <v>LH PTO Model Chelsea 267-XGFJP-M5XD</v>
          </cell>
          <cell r="K1414">
            <v>210</v>
          </cell>
        </row>
        <row r="1415">
          <cell r="B1415" t="str">
            <v>GLAD01415</v>
          </cell>
          <cell r="C1415" t="str">
            <v>LH PTO Model Chelsea 280-GBFJP-B5XD</v>
          </cell>
          <cell r="K1415">
            <v>210</v>
          </cell>
        </row>
        <row r="1416">
          <cell r="B1416" t="str">
            <v>GLAD01416</v>
          </cell>
          <cell r="C1416" t="str">
            <v>LH PTO Model Chelsea 280-GDFJP-B5RK</v>
          </cell>
          <cell r="K1416">
            <v>210</v>
          </cell>
        </row>
        <row r="1417">
          <cell r="B1417" t="str">
            <v>GLAD01417</v>
          </cell>
          <cell r="C1417" t="str">
            <v>LH PTO Model Chelsea 280-GDFJP-B5SD</v>
          </cell>
          <cell r="K1417">
            <v>210</v>
          </cell>
        </row>
        <row r="1418">
          <cell r="B1418" t="str">
            <v>GLAD01418</v>
          </cell>
          <cell r="C1418" t="str">
            <v>LH PTO Model Chelsea 280-GDFJP-B5XD</v>
          </cell>
          <cell r="K1418">
            <v>210</v>
          </cell>
        </row>
        <row r="1419">
          <cell r="B1419" t="str">
            <v>GLAD01419</v>
          </cell>
          <cell r="C1419" t="str">
            <v>LH PTO Model Chelsea 280-GSFJP-B5XD</v>
          </cell>
          <cell r="K1419">
            <v>210</v>
          </cell>
        </row>
        <row r="1420">
          <cell r="B1420" t="str">
            <v>GLAD01420</v>
          </cell>
          <cell r="C1420" t="str">
            <v>LH PTO Model Chelsea 280-GGFJP-B5RK</v>
          </cell>
          <cell r="K1420">
            <v>210</v>
          </cell>
        </row>
        <row r="1421">
          <cell r="B1421" t="str">
            <v>GLAD01421</v>
          </cell>
          <cell r="C1421" t="str">
            <v>LH PTO Model Chelsea 280-GGFJP-B5XD</v>
          </cell>
          <cell r="K1421">
            <v>0</v>
          </cell>
        </row>
        <row r="1422">
          <cell r="B1422" t="str">
            <v>GLAD01422</v>
          </cell>
          <cell r="C1422" t="str">
            <v>LH PTO Model Chelsea 280-GGFJP-B5SV</v>
          </cell>
          <cell r="K1422">
            <v>0</v>
          </cell>
        </row>
        <row r="1423">
          <cell r="B1423" t="str">
            <v>GLAD01423</v>
          </cell>
          <cell r="C1423" t="str">
            <v>LH PTO Model Chelsea 280-GKFJP-B5XV</v>
          </cell>
          <cell r="K1423">
            <v>210</v>
          </cell>
        </row>
        <row r="1424">
          <cell r="B1424" t="str">
            <v>GLAD01424</v>
          </cell>
          <cell r="C1424" t="str">
            <v>LH PTO Model Chelsea 280-GMFJP-B5RF</v>
          </cell>
          <cell r="K1424">
            <v>210</v>
          </cell>
        </row>
        <row r="1425">
          <cell r="B1425" t="str">
            <v>GLAD01425</v>
          </cell>
          <cell r="C1425" t="str">
            <v>LH PTO Model Chelsea 280-GMFJP-B5RK</v>
          </cell>
          <cell r="K1425">
            <v>210</v>
          </cell>
        </row>
        <row r="1426">
          <cell r="B1426" t="str">
            <v>GLAD01426</v>
          </cell>
          <cell r="C1426" t="str">
            <v>LH PTO Model Chelsea 280-GMFJP-B5SV</v>
          </cell>
          <cell r="K1426">
            <v>210</v>
          </cell>
        </row>
        <row r="1427">
          <cell r="B1427" t="str">
            <v>GLAD01427</v>
          </cell>
          <cell r="C1427" t="str">
            <v>LH PTO Model Chelsea 280-GMFJP-B5XD</v>
          </cell>
          <cell r="K1427">
            <v>210</v>
          </cell>
        </row>
        <row r="1428">
          <cell r="B1428" t="str">
            <v>GLAD01428</v>
          </cell>
          <cell r="C1428" t="str">
            <v>LH PTO Model Chelsea 280-GMFJP-B5XV</v>
          </cell>
          <cell r="K1428">
            <v>210</v>
          </cell>
        </row>
        <row r="1429">
          <cell r="B1429" t="str">
            <v>GLAD01429</v>
          </cell>
          <cell r="C1429" t="str">
            <v>LH PTO Model Chelsea 280-GMFJP-B8RK</v>
          </cell>
          <cell r="K1429">
            <v>210</v>
          </cell>
        </row>
        <row r="1430">
          <cell r="B1430" t="str">
            <v>GLAD01430</v>
          </cell>
          <cell r="C1430" t="str">
            <v>LH PTO Model Chelsea 280-GPFJP-B5XD</v>
          </cell>
          <cell r="K1430">
            <v>210</v>
          </cell>
        </row>
        <row r="1431">
          <cell r="B1431" t="str">
            <v>GLAD01431</v>
          </cell>
          <cell r="C1431" t="str">
            <v>LH PTO Model Chelsea 280-GPFJP-B5SV</v>
          </cell>
          <cell r="K1431">
            <v>210</v>
          </cell>
        </row>
        <row r="1432">
          <cell r="B1432" t="str">
            <v>GLAD01432</v>
          </cell>
          <cell r="C1432" t="str">
            <v>LH PTO Model Chelsea 280-GSFJP-B5SV</v>
          </cell>
          <cell r="K1432">
            <v>210</v>
          </cell>
        </row>
        <row r="1433">
          <cell r="B1433" t="str">
            <v>GLAD01433</v>
          </cell>
          <cell r="C1433" t="str">
            <v>LH PTO Model Chelsea 280-GSFJP-B8RK</v>
          </cell>
          <cell r="K1433">
            <v>0</v>
          </cell>
        </row>
        <row r="1434">
          <cell r="B1434" t="str">
            <v>GLAD01434</v>
          </cell>
          <cell r="C1434" t="str">
            <v>LH PTO Model Chelsea 280-GSFJP-B8XD</v>
          </cell>
          <cell r="K1434">
            <v>210</v>
          </cell>
        </row>
        <row r="1435">
          <cell r="B1435" t="str">
            <v>GLAD01435</v>
          </cell>
          <cell r="C1435" t="str">
            <v>LH PTO Model Chelsea 859-XGFJP-B5XV</v>
          </cell>
          <cell r="K1435">
            <v>210</v>
          </cell>
        </row>
        <row r="1436">
          <cell r="B1436" t="str">
            <v>GLAD01436</v>
          </cell>
          <cell r="C1436" t="str">
            <v>LH PTO Model Chelsea 859-XGFJP-B5AC</v>
          </cell>
          <cell r="K1436">
            <v>210</v>
          </cell>
        </row>
        <row r="1437">
          <cell r="B1437" t="str">
            <v>GLAD01437</v>
          </cell>
          <cell r="C1437" t="str">
            <v>LH PTO Model Chelsea 859-XRFJP-B5XV</v>
          </cell>
          <cell r="K1437">
            <v>210</v>
          </cell>
        </row>
        <row r="1438">
          <cell r="B1438" t="str">
            <v>GLAD01438</v>
          </cell>
          <cell r="C1438" t="str">
            <v>LH PTO Model Chelsea 870-XAFJP-B5XV</v>
          </cell>
          <cell r="K1438">
            <v>210</v>
          </cell>
        </row>
        <row r="1439">
          <cell r="B1439" t="str">
            <v>GLAD01439</v>
          </cell>
          <cell r="C1439" t="str">
            <v>LH PTO Model Chelsea 870-XBFJP-B5XV</v>
          </cell>
          <cell r="K1439">
            <v>210</v>
          </cell>
        </row>
        <row r="1440">
          <cell r="B1440" t="str">
            <v>GLAD01440</v>
          </cell>
          <cell r="C1440" t="str">
            <v>LH PTO Model Chelsea 870-XDFJP-B5XV</v>
          </cell>
          <cell r="K1440">
            <v>210</v>
          </cell>
        </row>
        <row r="1441">
          <cell r="B1441" t="str">
            <v>GLAD01441</v>
          </cell>
          <cell r="C1441" t="str">
            <v>LH PTO Model Chelsea 870-XGFJP-B5XV</v>
          </cell>
          <cell r="K1441">
            <v>210</v>
          </cell>
        </row>
        <row r="1442">
          <cell r="B1442" t="str">
            <v>GLAD01442</v>
          </cell>
          <cell r="C1442" t="str">
            <v>LH PTO Model Chelsea 870-XBFJP-B5BV</v>
          </cell>
          <cell r="K1442">
            <v>210</v>
          </cell>
        </row>
        <row r="1443">
          <cell r="B1443" t="str">
            <v>GLAD01443</v>
          </cell>
          <cell r="C1443" t="str">
            <v>LH PTO Model Chelsea 870-XFFJP-B5BV</v>
          </cell>
          <cell r="K1443">
            <v>210</v>
          </cell>
        </row>
        <row r="1444">
          <cell r="B1444" t="str">
            <v>GLAD01444</v>
          </cell>
          <cell r="C1444" t="str">
            <v>LH PTO Model Muncie CS10-A1007-H3CB</v>
          </cell>
          <cell r="K1444">
            <v>210</v>
          </cell>
        </row>
        <row r="1445">
          <cell r="B1445" t="str">
            <v>GLAD01445</v>
          </cell>
          <cell r="C1445" t="str">
            <v>LH PTO Model Muncie CS41-A1007-H3CX</v>
          </cell>
          <cell r="K1445">
            <v>210</v>
          </cell>
        </row>
        <row r="1446">
          <cell r="B1446" t="str">
            <v>GLAD01446</v>
          </cell>
          <cell r="C1446" t="str">
            <v>LH PTO Model Muncie A20-A1010-HX31XPX</v>
          </cell>
          <cell r="K1446">
            <v>210</v>
          </cell>
        </row>
        <row r="1447">
          <cell r="B1447" t="str">
            <v>GLAD01447</v>
          </cell>
          <cell r="C1447" t="str">
            <v>NO RH PTO</v>
          </cell>
          <cell r="K1447">
            <v>0</v>
          </cell>
        </row>
        <row r="1448">
          <cell r="B1448" t="str">
            <v>GLAD01448</v>
          </cell>
          <cell r="C1448" t="str">
            <v>RH PTO Cust Installed</v>
          </cell>
          <cell r="K1448">
            <v>0</v>
          </cell>
        </row>
        <row r="1449">
          <cell r="B1449" t="str">
            <v>GLAD01449</v>
          </cell>
          <cell r="C1449" t="str">
            <v>RH PTO Chassis Sply</v>
          </cell>
          <cell r="K1449">
            <v>204</v>
          </cell>
        </row>
        <row r="1450">
          <cell r="B1450" t="str">
            <v>GLAD01450</v>
          </cell>
          <cell r="C1450" t="str">
            <v>NO RH PTO Model</v>
          </cell>
          <cell r="K1450">
            <v>0</v>
          </cell>
        </row>
        <row r="1451">
          <cell r="B1451" t="str">
            <v>GLAD01451</v>
          </cell>
          <cell r="C1451" t="str">
            <v>RH PTO Model Chelsea 267-XDFJP-M5RA</v>
          </cell>
          <cell r="K1451">
            <v>1876</v>
          </cell>
        </row>
        <row r="1452">
          <cell r="B1452" t="str">
            <v>GLAD01452</v>
          </cell>
          <cell r="C1452" t="str">
            <v>RH PTO Model Chelsea 267-XDFJP-M5XD</v>
          </cell>
          <cell r="K1452">
            <v>1351</v>
          </cell>
        </row>
        <row r="1453">
          <cell r="B1453" t="str">
            <v>GLAD01453</v>
          </cell>
          <cell r="C1453" t="str">
            <v>RH PTO Model Chelsea 280-GMFJP-B3RK</v>
          </cell>
          <cell r="K1453">
            <v>2942</v>
          </cell>
        </row>
        <row r="1454">
          <cell r="B1454" t="str">
            <v>GLAD01454</v>
          </cell>
          <cell r="C1454" t="str">
            <v>RH PTO Model Chelsea 280-GBFJP-B5RK</v>
          </cell>
          <cell r="K1454">
            <v>2984</v>
          </cell>
        </row>
        <row r="1455">
          <cell r="B1455" t="str">
            <v>GLAD01455</v>
          </cell>
          <cell r="C1455" t="str">
            <v>RH PTO Model Chelsea 280-GBFJP-B8RK</v>
          </cell>
          <cell r="K1455">
            <v>3240</v>
          </cell>
        </row>
        <row r="1456">
          <cell r="B1456" t="str">
            <v>GLAD01456</v>
          </cell>
          <cell r="C1456" t="str">
            <v>RH PTO Model Chelsea 280-GDFJP-B5RK</v>
          </cell>
          <cell r="K1456">
            <v>2683</v>
          </cell>
        </row>
        <row r="1457">
          <cell r="B1457" t="str">
            <v>GLAD01457</v>
          </cell>
          <cell r="C1457" t="str">
            <v>RH PTO Model Chelsea 280-GGFJP-B5RK</v>
          </cell>
          <cell r="K1457">
            <v>4919</v>
          </cell>
        </row>
        <row r="1458">
          <cell r="B1458" t="str">
            <v>GLAD01458</v>
          </cell>
          <cell r="C1458" t="str">
            <v>RH PTO Model Chelsea 280-GGFJP-B5XD</v>
          </cell>
          <cell r="K1458">
            <v>2951</v>
          </cell>
        </row>
        <row r="1459">
          <cell r="B1459" t="str">
            <v>GLAD01459</v>
          </cell>
          <cell r="C1459" t="str">
            <v>RH PTO Model Chelsea 280-GMFJP-B5RK</v>
          </cell>
          <cell r="K1459">
            <v>2942</v>
          </cell>
        </row>
        <row r="1460">
          <cell r="B1460" t="str">
            <v>GLAD01460</v>
          </cell>
          <cell r="C1460" t="str">
            <v>RH PTO Model Chelsea 280-GSFJP-B8RK</v>
          </cell>
          <cell r="K1460">
            <v>2719</v>
          </cell>
        </row>
        <row r="1461">
          <cell r="B1461" t="str">
            <v>GLAD01461</v>
          </cell>
          <cell r="C1461" t="str">
            <v>RH PTO Model Chelsea 870-XDFJP-B5XV</v>
          </cell>
          <cell r="K1461">
            <v>4028</v>
          </cell>
        </row>
        <row r="1462">
          <cell r="B1462" t="str">
            <v>GLAD01462</v>
          </cell>
          <cell r="C1462" t="str">
            <v>RH PTO Model Muncie CD10-A1005-M1DX</v>
          </cell>
          <cell r="K1462">
            <v>1476</v>
          </cell>
        </row>
        <row r="1463">
          <cell r="B1463" t="str">
            <v>GLAD01463</v>
          </cell>
          <cell r="C1463" t="str">
            <v>RH PTO Model Muncie CS10-A1006-H3CB</v>
          </cell>
          <cell r="K1463">
            <v>3106</v>
          </cell>
        </row>
        <row r="1464">
          <cell r="B1464" t="str">
            <v>GLAD01464</v>
          </cell>
          <cell r="C1464" t="str">
            <v>RH PTO Model Muncie CS10-A1007-H3EB</v>
          </cell>
          <cell r="K1464">
            <v>3642</v>
          </cell>
        </row>
        <row r="1465">
          <cell r="B1465" t="str">
            <v>GLAD01465</v>
          </cell>
          <cell r="C1465" t="str">
            <v>RH PTO Model Muncie CS41-A1007-H3CX</v>
          </cell>
          <cell r="K1465">
            <v>5254</v>
          </cell>
        </row>
        <row r="1466">
          <cell r="B1466" t="str">
            <v>GLAD01466</v>
          </cell>
          <cell r="C1466" t="str">
            <v>PTO Location 8:00/4:00</v>
          </cell>
          <cell r="K1466">
            <v>0</v>
          </cell>
        </row>
        <row r="1467">
          <cell r="B1467" t="str">
            <v>GLAD01467</v>
          </cell>
          <cell r="C1467" t="str">
            <v>PTO Location 8:00/1:00</v>
          </cell>
          <cell r="K1467">
            <v>1585</v>
          </cell>
        </row>
        <row r="1468">
          <cell r="B1468" t="str">
            <v>GLAD01468</v>
          </cell>
          <cell r="C1468" t="str">
            <v>NO LH PTO Control</v>
          </cell>
          <cell r="K1468">
            <v>0</v>
          </cell>
        </row>
        <row r="1469">
          <cell r="B1469" t="str">
            <v>GLAD01469</v>
          </cell>
          <cell r="C1469" t="str">
            <v>LH PTO Ctrl Prog Disp Actv &amp; Rkr Actv</v>
          </cell>
          <cell r="K1469">
            <v>0</v>
          </cell>
        </row>
        <row r="1470">
          <cell r="B1470" t="str">
            <v>GLAD01470</v>
          </cell>
          <cell r="C1470" t="str">
            <v>LH PTO Ctrl Prog Prewire</v>
          </cell>
          <cell r="K1470">
            <v>112</v>
          </cell>
        </row>
        <row r="1471">
          <cell r="B1471" t="str">
            <v>GLAD01471</v>
          </cell>
          <cell r="C1471" t="str">
            <v>LH PTO Ctrl Prog Prewire to Midship Pump Pnl Area</v>
          </cell>
          <cell r="K1471">
            <v>0</v>
          </cell>
        </row>
        <row r="1472">
          <cell r="B1472" t="str">
            <v>GLAD01472</v>
          </cell>
          <cell r="C1472" t="str">
            <v>LH PTO Ctrl Prog Disp Actv</v>
          </cell>
          <cell r="K1472">
            <v>0</v>
          </cell>
        </row>
        <row r="1473">
          <cell r="B1473" t="str">
            <v>GLAD01473</v>
          </cell>
          <cell r="C1473" t="str">
            <v>LH PTO Ctrl Prog Disp Actv Prewire</v>
          </cell>
          <cell r="K1473">
            <v>112</v>
          </cell>
        </row>
        <row r="1474">
          <cell r="B1474" t="str">
            <v>GLAD01474</v>
          </cell>
          <cell r="C1474" t="str">
            <v>LH PTO Ctrl Prog Rkr Actv</v>
          </cell>
          <cell r="K1474">
            <v>0</v>
          </cell>
        </row>
        <row r="1475">
          <cell r="B1475" t="str">
            <v>GLAD01475</v>
          </cell>
          <cell r="C1475" t="str">
            <v>LH PTO Ctrl Prog Rkr Actv/Aerial Legend</v>
          </cell>
          <cell r="K1475">
            <v>0</v>
          </cell>
        </row>
        <row r="1476">
          <cell r="B1476" t="str">
            <v>GLAD01476</v>
          </cell>
          <cell r="C1476" t="str">
            <v>LH PTO Ctrl Rkr Enable "Aerial Master"/Rkr Actv "Aerial PTO"</v>
          </cell>
          <cell r="K1476">
            <v>0</v>
          </cell>
        </row>
        <row r="1477">
          <cell r="B1477" t="str">
            <v>GLAD01477</v>
          </cell>
          <cell r="C1477" t="str">
            <v>LH PTO Ctrl Rkr Actv "Aerial Master"</v>
          </cell>
          <cell r="K1477">
            <v>112</v>
          </cell>
        </row>
        <row r="1478">
          <cell r="B1478" t="str">
            <v>GLAD01478</v>
          </cell>
          <cell r="C1478" t="str">
            <v>LH PTO Ctrl Prog Rkr Actv Prewire</v>
          </cell>
          <cell r="K1478">
            <v>112</v>
          </cell>
        </row>
        <row r="1479">
          <cell r="B1479" t="str">
            <v>GLAD01479</v>
          </cell>
          <cell r="C1479" t="str">
            <v>LH PTO Ctrl Prog Rkr Actv/CAFS Legend</v>
          </cell>
          <cell r="K1479">
            <v>0</v>
          </cell>
        </row>
        <row r="1480">
          <cell r="B1480" t="str">
            <v>GLAD01480</v>
          </cell>
          <cell r="C1480" t="str">
            <v>LH PTO Ctrl Prog Rkr Actv/Generator Legend</v>
          </cell>
          <cell r="K1480">
            <v>0</v>
          </cell>
        </row>
        <row r="1481">
          <cell r="B1481" t="str">
            <v>GLAD01481</v>
          </cell>
          <cell r="C1481" t="str">
            <v>LH PTO Ctrl Prog Rkr Actv/Pump PTO Legend</v>
          </cell>
          <cell r="K1481">
            <v>0</v>
          </cell>
        </row>
        <row r="1482">
          <cell r="B1482" t="str">
            <v>GLAD01482</v>
          </cell>
          <cell r="C1482" t="str">
            <v>LH PTO Ctrl Prog Rkr Actv/High Idle</v>
          </cell>
          <cell r="K1482">
            <v>0</v>
          </cell>
        </row>
        <row r="1483">
          <cell r="B1483" t="str">
            <v>GLAD01483</v>
          </cell>
          <cell r="C1483" t="str">
            <v>LH PTO Ctrl Prog Rkr Actv/High Idle Prewire</v>
          </cell>
          <cell r="K1483">
            <v>112</v>
          </cell>
        </row>
        <row r="1484">
          <cell r="B1484" t="str">
            <v>GLAD01484</v>
          </cell>
          <cell r="C1484" t="str">
            <v>LH PTO Ctrl Prog Rkr Actv/High Idle Prewire/Generator Legend</v>
          </cell>
          <cell r="K1484">
            <v>112</v>
          </cell>
        </row>
        <row r="1485">
          <cell r="B1485" t="str">
            <v>GLAD01485</v>
          </cell>
          <cell r="C1485" t="str">
            <v>LH PTO Ctrl Prog Rkr Actv/High Idle/Generator Legend</v>
          </cell>
          <cell r="K1485">
            <v>0</v>
          </cell>
        </row>
        <row r="1486">
          <cell r="B1486" t="str">
            <v>GLAD01486</v>
          </cell>
          <cell r="C1486" t="str">
            <v>LH PTO Ctrl Prog Rkr Red Actv</v>
          </cell>
          <cell r="K1486">
            <v>0</v>
          </cell>
        </row>
        <row r="1487">
          <cell r="B1487" t="str">
            <v>GLAD01487</v>
          </cell>
          <cell r="C1487" t="str">
            <v>LH PTO Ctrl Prog Rkr Red Actv Enabled In Motion</v>
          </cell>
          <cell r="K1487">
            <v>0</v>
          </cell>
        </row>
        <row r="1488">
          <cell r="B1488" t="str">
            <v>GLAD01488</v>
          </cell>
          <cell r="C1488" t="str">
            <v>LH PTO Ctrl Prog Rkr Red Actv Enabled In Motion Prewire</v>
          </cell>
          <cell r="K1488">
            <v>112</v>
          </cell>
        </row>
        <row r="1489">
          <cell r="B1489" t="str">
            <v>GLAD01489</v>
          </cell>
          <cell r="C1489" t="str">
            <v>LH PTO Ctrl Prog Rkr Actv w/Harness Pump &amp; Roll Prewire</v>
          </cell>
          <cell r="K1489">
            <v>112</v>
          </cell>
        </row>
        <row r="1490">
          <cell r="B1490" t="str">
            <v>GLAD01490</v>
          </cell>
          <cell r="C1490" t="str">
            <v>LH PTO Ctrl Prog Rkr Actv w/Neutral</v>
          </cell>
          <cell r="K1490">
            <v>0</v>
          </cell>
        </row>
        <row r="1491">
          <cell r="B1491" t="str">
            <v>GLAD01491</v>
          </cell>
          <cell r="C1491" t="str">
            <v>LH PTO Ctrl Prog w/Neutral w/Pump Harness</v>
          </cell>
          <cell r="K1491">
            <v>0</v>
          </cell>
        </row>
        <row r="1492">
          <cell r="B1492" t="str">
            <v>GLAD01492</v>
          </cell>
          <cell r="C1492" t="str">
            <v>LH PTO Ctrl Prog w/Neutral w/Pump Harness Prewire</v>
          </cell>
          <cell r="K1492">
            <v>112</v>
          </cell>
        </row>
        <row r="1493">
          <cell r="B1493" t="str">
            <v>GLAD01493</v>
          </cell>
          <cell r="C1493" t="str">
            <v>LH PTO Ctrl Prog Actv w/Mode Btn Prewire</v>
          </cell>
          <cell r="K1493">
            <v>112</v>
          </cell>
        </row>
        <row r="1494">
          <cell r="B1494" t="str">
            <v>GLAD01494</v>
          </cell>
          <cell r="C1494" t="str">
            <v>LH PTO Ctrl Prk Brk Disp Actv</v>
          </cell>
          <cell r="K1494">
            <v>0</v>
          </cell>
        </row>
        <row r="1495">
          <cell r="B1495" t="str">
            <v>GLAD01495</v>
          </cell>
          <cell r="C1495" t="str">
            <v>LH PTO Ctrl Prk Brk Disp Actv Prewire</v>
          </cell>
          <cell r="K1495">
            <v>112</v>
          </cell>
        </row>
        <row r="1496">
          <cell r="B1496" t="str">
            <v>GLAD01496</v>
          </cell>
          <cell r="C1496" t="str">
            <v>LH PTO Ctrl Prk Brk Rkr Actv</v>
          </cell>
          <cell r="K1496">
            <v>0</v>
          </cell>
        </row>
        <row r="1497">
          <cell r="B1497" t="str">
            <v>GLAD01497</v>
          </cell>
          <cell r="C1497" t="str">
            <v>LH PTO Ctrl Prk Brk Rkr Actv Drv Knee Area</v>
          </cell>
          <cell r="K1497">
            <v>0</v>
          </cell>
        </row>
        <row r="1498">
          <cell r="B1498" t="str">
            <v>GLAD01498</v>
          </cell>
          <cell r="C1498" t="str">
            <v>NO RH PTO Control</v>
          </cell>
          <cell r="K1498">
            <v>0</v>
          </cell>
        </row>
        <row r="1499">
          <cell r="B1499" t="str">
            <v>GLAD01499</v>
          </cell>
          <cell r="C1499" t="str">
            <v>RH PTO Ctrl Prog Disp Prewire</v>
          </cell>
          <cell r="K1499">
            <v>112</v>
          </cell>
        </row>
        <row r="1500">
          <cell r="B1500" t="str">
            <v>GLAD01500</v>
          </cell>
          <cell r="C1500" t="str">
            <v>RH PTO Ctrl Prog Rkr Actv</v>
          </cell>
          <cell r="K1500">
            <v>0</v>
          </cell>
        </row>
        <row r="1501">
          <cell r="B1501" t="str">
            <v>GLAD01501</v>
          </cell>
          <cell r="C1501" t="str">
            <v>RH PTO Ctrl Prog Disp Actv</v>
          </cell>
          <cell r="K1501">
            <v>0</v>
          </cell>
        </row>
        <row r="1502">
          <cell r="B1502" t="str">
            <v>GLAD01502</v>
          </cell>
          <cell r="C1502" t="str">
            <v>RH PTO Ctrl Prog w/Neutral w/Pump Harness</v>
          </cell>
          <cell r="K1502">
            <v>0</v>
          </cell>
        </row>
        <row r="1503">
          <cell r="B1503" t="str">
            <v>GLAD01503</v>
          </cell>
          <cell r="C1503" t="str">
            <v>RH PTO Ctrl Prk Brk Actv Prewire</v>
          </cell>
          <cell r="K1503">
            <v>112</v>
          </cell>
        </row>
        <row r="1504">
          <cell r="B1504" t="str">
            <v>GLAD01504</v>
          </cell>
          <cell r="C1504" t="str">
            <v>RH PTO Ctrl Prog w/Neutral w/Pump Harness Prewire</v>
          </cell>
          <cell r="K1504">
            <v>112</v>
          </cell>
        </row>
        <row r="1505">
          <cell r="B1505" t="str">
            <v>GLAD01505</v>
          </cell>
          <cell r="C1505" t="str">
            <v>RH PTO Ctrl Prk Brk Rkr Actv Air Conditioning Legend</v>
          </cell>
          <cell r="K1505">
            <v>0</v>
          </cell>
        </row>
        <row r="1506">
          <cell r="B1506" t="str">
            <v>GLAD01506</v>
          </cell>
          <cell r="C1506" t="str">
            <v>RH PTO Ctrl Prk Brk Rkr Actv</v>
          </cell>
          <cell r="K1506">
            <v>0</v>
          </cell>
        </row>
        <row r="1507">
          <cell r="B1507" t="str">
            <v>GLAD01507</v>
          </cell>
          <cell r="C1507" t="str">
            <v>RH PTO Ctrl Prk Brk Rkr Actv/Pump Legend</v>
          </cell>
          <cell r="K1507">
            <v>0</v>
          </cell>
        </row>
        <row r="1508">
          <cell r="B1508" t="str">
            <v>GLAD01508</v>
          </cell>
          <cell r="C1508" t="str">
            <v>RH PTO Ctrl Prk Brk Rkr Actv Generator Legend</v>
          </cell>
          <cell r="K1508">
            <v>0</v>
          </cell>
        </row>
        <row r="1509">
          <cell r="B1509" t="str">
            <v>GLAD01509</v>
          </cell>
          <cell r="C1509" t="str">
            <v>RH PTO Ctrl Prk Brk Disp Actv</v>
          </cell>
          <cell r="K1509">
            <v>0</v>
          </cell>
        </row>
        <row r="1510">
          <cell r="B1510" t="str">
            <v>GLAD01510</v>
          </cell>
          <cell r="C1510" t="str">
            <v>RH PTO Ctrl Prk Brk Disp Actv Prewire</v>
          </cell>
          <cell r="K1510">
            <v>112</v>
          </cell>
        </row>
        <row r="1511">
          <cell r="B1511" t="str">
            <v>GLAD01511</v>
          </cell>
          <cell r="C1511" t="str">
            <v>RH PTO Ctrl Rkr Actv Generator Legend</v>
          </cell>
          <cell r="K1511">
            <v>0</v>
          </cell>
        </row>
        <row r="1512">
          <cell r="B1512" t="str">
            <v>GLAD01512</v>
          </cell>
          <cell r="C1512" t="str">
            <v>RH PTO Ctrl Rkr Actv Air Conditioning Legend</v>
          </cell>
          <cell r="K1512">
            <v>0</v>
          </cell>
        </row>
        <row r="1513">
          <cell r="B1513" t="str">
            <v>GLAD01513</v>
          </cell>
          <cell r="C1513" t="str">
            <v>NO PTO Programming</v>
          </cell>
          <cell r="K1513">
            <v>0</v>
          </cell>
        </row>
        <row r="1514">
          <cell r="B1514" t="str">
            <v>GLAD01514</v>
          </cell>
          <cell r="C1514" t="str">
            <v>PTO Programming Engine Engage 0900/Oper 1100 Transmission Engage 250/Oper 300</v>
          </cell>
          <cell r="K1514">
            <v>246</v>
          </cell>
        </row>
        <row r="1515">
          <cell r="B1515" t="str">
            <v>GLAD01515</v>
          </cell>
          <cell r="C1515" t="str">
            <v>PTO Programming Engine Engage 0900/Oper 1300 Transmission Engage 250/Oper 300</v>
          </cell>
          <cell r="K1515">
            <v>105</v>
          </cell>
        </row>
        <row r="1516">
          <cell r="B1516" t="str">
            <v>GLAD01516</v>
          </cell>
          <cell r="C1516" t="str">
            <v>PTO Programming Engine Engage 0900/Oper 1440 Transmission Engage 250/Oper 300</v>
          </cell>
          <cell r="K1516">
            <v>105</v>
          </cell>
        </row>
        <row r="1517">
          <cell r="B1517" t="str">
            <v>GLAD01517</v>
          </cell>
          <cell r="C1517" t="str">
            <v>PTO Programming Engine Engage 0900/Oper 1600 Transmission Engage 250/Oper 300</v>
          </cell>
          <cell r="K1517">
            <v>246</v>
          </cell>
        </row>
        <row r="1518">
          <cell r="B1518" t="str">
            <v>GLAD01518</v>
          </cell>
          <cell r="C1518" t="str">
            <v>PTO Programming Engine Engage 0900/Oper 2000 Transmission Engage 250/Oper 300</v>
          </cell>
          <cell r="K1518">
            <v>246</v>
          </cell>
        </row>
        <row r="1519">
          <cell r="B1519" t="str">
            <v>GLAD01519</v>
          </cell>
          <cell r="C1519" t="str">
            <v>PTO Programming Engine Engage 0900/Oper 2050 Transmission Engage 250/Oper 300</v>
          </cell>
          <cell r="K1519">
            <v>246</v>
          </cell>
        </row>
        <row r="1520">
          <cell r="B1520" t="str">
            <v>GLAD01520</v>
          </cell>
          <cell r="C1520" t="str">
            <v>PTO Programming Engine Engage 0900/Oper 2100 Transmission Engage 250/Oper 5000</v>
          </cell>
          <cell r="K1520">
            <v>1027</v>
          </cell>
        </row>
        <row r="1521">
          <cell r="B1521" t="str">
            <v>GLAD01521</v>
          </cell>
          <cell r="C1521" t="str">
            <v>PTO Programming Engine Engage 0900/Oper 2200 Transmission Engage 250/Oper 300</v>
          </cell>
          <cell r="K1521">
            <v>246</v>
          </cell>
        </row>
        <row r="1522">
          <cell r="B1522" t="str">
            <v>GLAD01522</v>
          </cell>
          <cell r="C1522" t="str">
            <v>PTO Programming Engine Engage 0900/Oper 3000 Transmission Engage 250/Oper 300</v>
          </cell>
          <cell r="K1522">
            <v>246</v>
          </cell>
        </row>
        <row r="1523">
          <cell r="B1523" t="str">
            <v>GLAD01523</v>
          </cell>
          <cell r="C1523" t="str">
            <v>PTO Programming Engine Engage 0900/Oper 4000 Transmission Engage 250/Oper 300</v>
          </cell>
          <cell r="K1523">
            <v>0</v>
          </cell>
        </row>
        <row r="1524">
          <cell r="B1524" t="str">
            <v>GLAD01524</v>
          </cell>
          <cell r="C1524" t="str">
            <v>PTO Programming Engine Engage 0900/Oper 4000 Transmission Engage 250/Oper 5000</v>
          </cell>
          <cell r="K1524">
            <v>1027</v>
          </cell>
        </row>
        <row r="1525">
          <cell r="B1525" t="str">
            <v>GLAD01525</v>
          </cell>
          <cell r="C1525" t="str">
            <v>NO PTO Clearance</v>
          </cell>
          <cell r="K1525">
            <v>0</v>
          </cell>
        </row>
        <row r="1526">
          <cell r="B1526" t="str">
            <v>GLAD01526</v>
          </cell>
          <cell r="C1526" t="str">
            <v>PTO Clearance Cab Floor Pocket Floor Mat</v>
          </cell>
          <cell r="K1526">
            <v>1307</v>
          </cell>
        </row>
        <row r="1527">
          <cell r="B1527" t="str">
            <v>GLAD01527</v>
          </cell>
          <cell r="C1527" t="str">
            <v>PTO Clearance Cab Floor Pocket Floor Mat Long</v>
          </cell>
          <cell r="K1527">
            <v>1557</v>
          </cell>
        </row>
        <row r="1528">
          <cell r="B1528" t="str">
            <v>GLAD01528</v>
          </cell>
          <cell r="C1528" t="str">
            <v>PTO Clearance Cab Floor Pocket Floor Mat Tall</v>
          </cell>
          <cell r="K1528">
            <v>1352</v>
          </cell>
        </row>
        <row r="1529">
          <cell r="B1529" t="str">
            <v>GLAD01529</v>
          </cell>
          <cell r="C1529" t="str">
            <v>PTO Clearance Cab Floor Pocket Tread Plate</v>
          </cell>
          <cell r="K1529">
            <v>1307</v>
          </cell>
        </row>
        <row r="1530">
          <cell r="B1530" t="str">
            <v>GLAD01530</v>
          </cell>
          <cell r="C1530" t="str">
            <v>PTO Clearance Cab Floor Pocket Tread Plate Long</v>
          </cell>
          <cell r="K1530">
            <v>1557</v>
          </cell>
        </row>
        <row r="1531">
          <cell r="B1531" t="str">
            <v>GLAD01531</v>
          </cell>
          <cell r="C1531" t="str">
            <v>PTO Clearance Cab Floor Pocket Tread Plate Long Painted</v>
          </cell>
          <cell r="K1531">
            <v>1557</v>
          </cell>
        </row>
        <row r="1532">
          <cell r="B1532" t="str">
            <v>GLAD01532</v>
          </cell>
          <cell r="C1532" t="str">
            <v>PTO Clearance Cab Floor Pocket Tread Plate Tall</v>
          </cell>
          <cell r="K1532">
            <v>1352</v>
          </cell>
        </row>
        <row r="1533">
          <cell r="B1533" t="str">
            <v>GLAD01533</v>
          </cell>
          <cell r="C1533" t="str">
            <v>PTO Clearance Cab Floor Pocket Floormat Wheel Well to Wheel Well</v>
          </cell>
          <cell r="K1533">
            <v>3646</v>
          </cell>
        </row>
        <row r="1534">
          <cell r="B1534" t="str">
            <v>GLAD01534</v>
          </cell>
          <cell r="C1534" t="str">
            <v>Driveline MSI 1710 w/Meritor U-Joints w/Thrust Washers</v>
          </cell>
          <cell r="K1534">
            <v>0</v>
          </cell>
        </row>
        <row r="1535">
          <cell r="B1535" t="str">
            <v>GLAD01535</v>
          </cell>
          <cell r="C1535" t="str">
            <v>Driveline Spicer 1710</v>
          </cell>
          <cell r="K1535">
            <v>-164</v>
          </cell>
        </row>
        <row r="1536">
          <cell r="B1536" t="str">
            <v>GLAD01536</v>
          </cell>
          <cell r="C1536" t="str">
            <v>Driveline MSI 1710 w/Meritor U-Joints w/Thrust Washers w/Half Round Yokes</v>
          </cell>
          <cell r="K1536">
            <v>859</v>
          </cell>
        </row>
        <row r="1537">
          <cell r="B1537" t="str">
            <v>GLAD01537</v>
          </cell>
          <cell r="C1537" t="str">
            <v>Driveline MSI 1710 w/Half Round Yokes</v>
          </cell>
          <cell r="K1537">
            <v>859</v>
          </cell>
        </row>
        <row r="1538">
          <cell r="B1538" t="str">
            <v>GLAD01538</v>
          </cell>
          <cell r="C1538" t="str">
            <v>Driveline MSI 1710/1610 w/Meritor U-Joints w/Thrust Washers</v>
          </cell>
          <cell r="K1538">
            <v>316</v>
          </cell>
        </row>
        <row r="1539">
          <cell r="B1539" t="str">
            <v>GLAD01539</v>
          </cell>
          <cell r="C1539" t="str">
            <v>Driveline Spicer 1710/1610</v>
          </cell>
          <cell r="K1539">
            <v>152</v>
          </cell>
        </row>
        <row r="1540">
          <cell r="B1540" t="str">
            <v>GLAD01540</v>
          </cell>
          <cell r="C1540" t="str">
            <v>Driveline Spicer 1810</v>
          </cell>
          <cell r="K1540">
            <v>117</v>
          </cell>
        </row>
        <row r="1541">
          <cell r="B1541" t="str">
            <v>GLAD01541</v>
          </cell>
          <cell r="C1541" t="str">
            <v>Driveline MSI 1810 w/Meritor U-Joints w/Thrust Washers</v>
          </cell>
          <cell r="K1541">
            <v>697</v>
          </cell>
        </row>
        <row r="1542">
          <cell r="B1542" t="str">
            <v>GLAD01542</v>
          </cell>
          <cell r="C1542" t="str">
            <v>Driveline MSI 1810 w/Meritor U-Joints w/Thrust Washers w/Half Round Yokes</v>
          </cell>
          <cell r="K1542">
            <v>1243</v>
          </cell>
        </row>
        <row r="1543">
          <cell r="B1543" t="str">
            <v>GLAD01543</v>
          </cell>
          <cell r="C1543" t="str">
            <v>Driveline MSI 1810/1710 w/Meritor U-Joints w/Thrust Washers</v>
          </cell>
          <cell r="K1543">
            <v>697</v>
          </cell>
        </row>
        <row r="1544">
          <cell r="B1544" t="str">
            <v>GLAD01544</v>
          </cell>
          <cell r="C1544" t="str">
            <v>Driveline Spicer 1810/1710</v>
          </cell>
          <cell r="K1544">
            <v>117</v>
          </cell>
        </row>
        <row r="1545">
          <cell r="B1545" t="str">
            <v>GLAD01545</v>
          </cell>
          <cell r="C1545" t="str">
            <v>NO PTO/Power Divide Pump Yokes</v>
          </cell>
          <cell r="K1545">
            <v>0</v>
          </cell>
        </row>
        <row r="1546">
          <cell r="B1546" t="str">
            <v>GLAD01546</v>
          </cell>
          <cell r="C1546" t="str">
            <v>PTO Pump Yokes - Chassis Supplied</v>
          </cell>
          <cell r="K1546">
            <v>178</v>
          </cell>
        </row>
        <row r="1547">
          <cell r="B1547" t="str">
            <v>GLAD01547</v>
          </cell>
          <cell r="C1547" t="str">
            <v>NO Driveline Guards</v>
          </cell>
          <cell r="K1547">
            <v>0</v>
          </cell>
        </row>
        <row r="1548">
          <cell r="B1548" t="str">
            <v>GLAD01548</v>
          </cell>
          <cell r="C1548" t="str">
            <v>Driveline Guards (1)</v>
          </cell>
          <cell r="K1548">
            <v>101</v>
          </cell>
        </row>
        <row r="1549">
          <cell r="B1549" t="str">
            <v>GLAD01549</v>
          </cell>
          <cell r="C1549" t="str">
            <v>Driveline Guards (2)</v>
          </cell>
          <cell r="K1549">
            <v>200</v>
          </cell>
        </row>
        <row r="1550">
          <cell r="B1550" t="str">
            <v>GLAD01550</v>
          </cell>
          <cell r="C1550" t="str">
            <v>Driveline Guards (4)</v>
          </cell>
          <cell r="K1550">
            <v>402</v>
          </cell>
        </row>
        <row r="1551">
          <cell r="B1551" t="str">
            <v>GLAD01551</v>
          </cell>
          <cell r="C1551" t="str">
            <v>Driveline Guards (2) w/Grease Splatter Shields</v>
          </cell>
          <cell r="K1551">
            <v>2112</v>
          </cell>
        </row>
        <row r="1552">
          <cell r="B1552" t="str">
            <v>GLAD01552</v>
          </cell>
          <cell r="C1552" t="str">
            <v>Driveline Guards (3)</v>
          </cell>
          <cell r="K1552">
            <v>298</v>
          </cell>
        </row>
        <row r="1553">
          <cell r="B1553" t="str">
            <v>GLAD01553</v>
          </cell>
          <cell r="C1553" t="str">
            <v>Driveline Guards (6)</v>
          </cell>
          <cell r="K1553">
            <v>594</v>
          </cell>
        </row>
        <row r="1554">
          <cell r="B1554" t="str">
            <v>GLAD01554</v>
          </cell>
          <cell r="C1554" t="str">
            <v>NO Driveline Retarder</v>
          </cell>
          <cell r="K1554">
            <v>0</v>
          </cell>
        </row>
        <row r="1555">
          <cell r="B1555" t="str">
            <v>GLAD01555</v>
          </cell>
          <cell r="C1555" t="str">
            <v>Driveline Retarder Focal Mnt Telma</v>
          </cell>
          <cell r="K1555">
            <v>19298</v>
          </cell>
        </row>
        <row r="1556">
          <cell r="B1556" t="str">
            <v>GLAD01556</v>
          </cell>
          <cell r="C1556" t="str">
            <v>Driveline Retarder Frame Mnt Telma</v>
          </cell>
          <cell r="K1556">
            <v>19298</v>
          </cell>
        </row>
        <row r="1557">
          <cell r="B1557" t="str">
            <v>GLAD01557</v>
          </cell>
          <cell r="C1557" t="str">
            <v>NO Driveline Retarder Control</v>
          </cell>
          <cell r="K1557">
            <v>0</v>
          </cell>
        </row>
        <row r="1558">
          <cell r="B1558" t="str">
            <v>GLAD01558</v>
          </cell>
          <cell r="C1558" t="str">
            <v>Driveline Ret Ctrl 1/2 Throttle 1/2 Brk Sw Disp</v>
          </cell>
          <cell r="K1558">
            <v>1363</v>
          </cell>
        </row>
        <row r="1559">
          <cell r="B1559" t="str">
            <v>GLAD01559</v>
          </cell>
          <cell r="C1559" t="str">
            <v>Driveline Ret Ctrl 1/2 Throttle 1/2 Brk Sw Disp/Def On</v>
          </cell>
          <cell r="K1559">
            <v>1363</v>
          </cell>
        </row>
        <row r="1560">
          <cell r="B1560" t="str">
            <v>GLAD01560</v>
          </cell>
          <cell r="C1560" t="str">
            <v>Driveline Ret Ctrl 1/2 Throttle 1/2 Brk Sw Disp/Def On/5MPH Low Speed Threshold</v>
          </cell>
          <cell r="K1560">
            <v>1506</v>
          </cell>
        </row>
        <row r="1561">
          <cell r="B1561" t="str">
            <v>GLAD01561</v>
          </cell>
          <cell r="C1561" t="str">
            <v>Driveline Ret Ctrl 1/2 Throttle 1/2 Brk Sw Disp/Def On w/Telma Retarder Label</v>
          </cell>
          <cell r="K1561">
            <v>1363</v>
          </cell>
        </row>
        <row r="1562">
          <cell r="B1562" t="str">
            <v>GLAD01562</v>
          </cell>
          <cell r="C1562" t="str">
            <v>Driveline Ret Ctrl 1/2 Throttle 1/2 Brk Sw Pnl</v>
          </cell>
          <cell r="K1562">
            <v>1363</v>
          </cell>
        </row>
        <row r="1563">
          <cell r="B1563" t="str">
            <v>GLAD01563</v>
          </cell>
          <cell r="C1563" t="str">
            <v>Driveline Ret Ctrl 1/2 Throttle 1/2 Brk Sw Pnl w/10 Ft Relay Box Extension</v>
          </cell>
          <cell r="K1563">
            <v>1506</v>
          </cell>
        </row>
        <row r="1564">
          <cell r="B1564" t="str">
            <v>GLAD01564</v>
          </cell>
          <cell r="C1564" t="str">
            <v>Driveline Ret Ctrl 1/2 Throttle 1/2 Brk Sw Pnl/Lkg Rkr Sw</v>
          </cell>
          <cell r="K1564">
            <v>1363</v>
          </cell>
        </row>
        <row r="1565">
          <cell r="B1565" t="str">
            <v>GLAD01565</v>
          </cell>
          <cell r="C1565" t="str">
            <v>Driveline Ret Ctrl 1/2 Throttle 1/2 Brk 3 psi</v>
          </cell>
          <cell r="K1565">
            <v>1363</v>
          </cell>
        </row>
        <row r="1566">
          <cell r="B1566" t="str">
            <v>GLAD01566</v>
          </cell>
          <cell r="C1566" t="str">
            <v>Driveline Ret Ctrl 1/4 Throttle 3/4 Brk Sw Pnl</v>
          </cell>
          <cell r="K1566">
            <v>1363</v>
          </cell>
        </row>
        <row r="1567">
          <cell r="B1567" t="str">
            <v>GLAD01567</v>
          </cell>
          <cell r="C1567" t="str">
            <v>Driveline Ret Ctrl 1/4 Throttle 3/4 Brk Sw Disp</v>
          </cell>
          <cell r="K1567">
            <v>1389</v>
          </cell>
        </row>
        <row r="1568">
          <cell r="B1568" t="str">
            <v>GLAD01568</v>
          </cell>
          <cell r="C1568" t="str">
            <v>Driveline Ret Ctrl Brk Only On/Off Sw Disp</v>
          </cell>
          <cell r="K1568">
            <v>1332</v>
          </cell>
        </row>
        <row r="1569">
          <cell r="B1569" t="str">
            <v>GLAD01569</v>
          </cell>
          <cell r="C1569" t="str">
            <v>Driveline Ret Ctrl Brk Only On/Off Sw Disp/Def On</v>
          </cell>
          <cell r="K1569">
            <v>1332</v>
          </cell>
        </row>
        <row r="1570">
          <cell r="B1570" t="str">
            <v>GLAD01570</v>
          </cell>
          <cell r="C1570" t="str">
            <v>Driveline Ret Ctrl Brk Only On/Off Sw Pnl</v>
          </cell>
          <cell r="K1570">
            <v>1332</v>
          </cell>
        </row>
        <row r="1571">
          <cell r="B1571" t="str">
            <v>GLAD01571</v>
          </cell>
          <cell r="C1571" t="str">
            <v>Driveline Ret Ctrl Hand Lever Ctr Pnl On/Off Sw Disp</v>
          </cell>
          <cell r="K1571">
            <v>1591</v>
          </cell>
        </row>
        <row r="1572">
          <cell r="B1572" t="str">
            <v>GLAD01572</v>
          </cell>
          <cell r="C1572" t="str">
            <v>Driveline Ret Ctrl Hand Lever Ctr Pnl On/Off Sw Pnl</v>
          </cell>
          <cell r="K1572">
            <v>1591</v>
          </cell>
        </row>
        <row r="1573">
          <cell r="B1573" t="str">
            <v>GLAD01573</v>
          </cell>
          <cell r="C1573" t="str">
            <v>Driveline Ret Ctrl Hand Lever LH Pnl On/Off Sw Pnl</v>
          </cell>
          <cell r="K1573">
            <v>1591</v>
          </cell>
        </row>
        <row r="1574">
          <cell r="B1574" t="str">
            <v>GLAD01574</v>
          </cell>
          <cell r="C1574" t="str">
            <v>Midship Pump OEM Installed w/NO Jackshaft</v>
          </cell>
          <cell r="K1574">
            <v>0</v>
          </cell>
        </row>
        <row r="1575">
          <cell r="B1575" t="str">
            <v>GLAD01575</v>
          </cell>
          <cell r="C1575" t="str">
            <v>Midship Pump Jackshaft Only</v>
          </cell>
          <cell r="K1575">
            <v>858</v>
          </cell>
        </row>
        <row r="1576">
          <cell r="B1576" t="str">
            <v>GLAD01576</v>
          </cell>
          <cell r="C1576" t="str">
            <v>Midship Pump Jackshaft &amp; Pump Mounting Brkt</v>
          </cell>
          <cell r="K1576">
            <v>1585</v>
          </cell>
        </row>
        <row r="1577">
          <cell r="B1577" t="str">
            <v>GLAD01577</v>
          </cell>
          <cell r="C1577" t="str">
            <v>Midship Pump Jackshaft w/SVI Waterous Side Mount Module Holes</v>
          </cell>
          <cell r="K1577">
            <v>999</v>
          </cell>
        </row>
        <row r="1578">
          <cell r="B1578" t="str">
            <v>GLAD01578</v>
          </cell>
          <cell r="C1578" t="str">
            <v>Midship Gearbox Jackshaft Only</v>
          </cell>
          <cell r="K1578">
            <v>980</v>
          </cell>
        </row>
        <row r="1579">
          <cell r="B1579" t="str">
            <v>GLAD01579</v>
          </cell>
          <cell r="C1579" t="str">
            <v>Midship Gearbox Jackshaft &amp; Gearbox Mounting Brkt</v>
          </cell>
          <cell r="K1579">
            <v>1909</v>
          </cell>
        </row>
        <row r="1580">
          <cell r="B1580" t="str">
            <v>GLAD01580</v>
          </cell>
          <cell r="C1580" t="str">
            <v>Midship Gearbox OEM Installed w/NO Jackshaft</v>
          </cell>
          <cell r="K1580">
            <v>0</v>
          </cell>
        </row>
        <row r="1581">
          <cell r="B1581" t="str">
            <v>GLAD01581</v>
          </cell>
          <cell r="C1581" t="str">
            <v>NO Midship Pump/Gearbox</v>
          </cell>
          <cell r="K1581">
            <v>0</v>
          </cell>
        </row>
        <row r="1582">
          <cell r="B1582" t="str">
            <v>GLAD01582</v>
          </cell>
          <cell r="C1582" t="str">
            <v>Midship Pump/Gearbox Model Hale</v>
          </cell>
          <cell r="K1582">
            <v>0</v>
          </cell>
        </row>
        <row r="1583">
          <cell r="B1583" t="str">
            <v>GLAD01583</v>
          </cell>
          <cell r="C1583" t="str">
            <v>Midship Pump/Gearbox Model Waterous</v>
          </cell>
          <cell r="K1583">
            <v>0</v>
          </cell>
        </row>
        <row r="1584">
          <cell r="B1584" t="str">
            <v>GLAD01584</v>
          </cell>
          <cell r="C1584" t="str">
            <v>Midship Pump/Gearbox Model Darley</v>
          </cell>
          <cell r="K1584">
            <v>0</v>
          </cell>
        </row>
        <row r="1585">
          <cell r="B1585" t="str">
            <v>GLAD01585</v>
          </cell>
          <cell r="C1585" t="str">
            <v>Midship Driveline Pump Gearbox Drop Darley (No Drop)</v>
          </cell>
          <cell r="K1585">
            <v>0</v>
          </cell>
        </row>
        <row r="1586">
          <cell r="B1586" t="str">
            <v>GLAD01586</v>
          </cell>
          <cell r="C1586" t="str">
            <v xml:space="preserve">Midship Driveline Pump Gearbox Drop Hale </v>
          </cell>
          <cell r="K1586">
            <v>0</v>
          </cell>
        </row>
        <row r="1587">
          <cell r="B1587" t="str">
            <v>GLAD01587</v>
          </cell>
          <cell r="C1587" t="str">
            <v>Midship Driveline Pump Gearbox Drop Waterous</v>
          </cell>
          <cell r="K1587">
            <v>0</v>
          </cell>
        </row>
        <row r="1588">
          <cell r="B1588" t="str">
            <v>GLAD01588</v>
          </cell>
          <cell r="C1588" t="str">
            <v>Midship Pump Ratio</v>
          </cell>
          <cell r="K1588">
            <v>0</v>
          </cell>
        </row>
        <row r="1589">
          <cell r="B1589" t="str">
            <v>GLAD01589</v>
          </cell>
          <cell r="C1589" t="str">
            <v>NO Midship Pump Ratio</v>
          </cell>
          <cell r="K1589">
            <v>0</v>
          </cell>
        </row>
        <row r="1590">
          <cell r="B1590" t="str">
            <v>GLAD01590</v>
          </cell>
          <cell r="C1590" t="str">
            <v xml:space="preserve">Midship Pump Location C/L Suction to C/L Rear Axle </v>
          </cell>
          <cell r="K1590">
            <v>0</v>
          </cell>
        </row>
        <row r="1591">
          <cell r="B1591" t="str">
            <v>GLAD01591</v>
          </cell>
          <cell r="C1591" t="str">
            <v>NO Midship Pump Location C/L Suction to C/L Rear Axle</v>
          </cell>
          <cell r="K1591">
            <v>0</v>
          </cell>
        </row>
        <row r="1592">
          <cell r="B1592" t="str">
            <v>GLAD01592</v>
          </cell>
          <cell r="C1592" t="str">
            <v>Midship Pump Location C/L Suction to C/L Front Axle</v>
          </cell>
          <cell r="K1592">
            <v>0</v>
          </cell>
        </row>
        <row r="1593">
          <cell r="B1593" t="str">
            <v>GLAD01593</v>
          </cell>
          <cell r="C1593" t="str">
            <v>NO Midship Pump Location C/L Suction to C/L Front Axle</v>
          </cell>
          <cell r="K1593">
            <v>0</v>
          </cell>
        </row>
        <row r="1594">
          <cell r="B1594" t="str">
            <v>GLAD01594</v>
          </cell>
          <cell r="C1594" t="str">
            <v>NO Pump Yokes Provider</v>
          </cell>
          <cell r="K1594">
            <v>0</v>
          </cell>
        </row>
        <row r="1595">
          <cell r="B1595" t="str">
            <v>GLAD01595</v>
          </cell>
          <cell r="C1595" t="str">
            <v>Pump Yokes Provider Chassis Sply Hale 1710</v>
          </cell>
          <cell r="K1595">
            <v>0</v>
          </cell>
        </row>
        <row r="1596">
          <cell r="B1596" t="str">
            <v>GLAD01596</v>
          </cell>
          <cell r="C1596" t="str">
            <v>Pump Yokes Provider Chassis Sply Hale 1810</v>
          </cell>
          <cell r="K1596">
            <v>0</v>
          </cell>
        </row>
        <row r="1597">
          <cell r="B1597" t="str">
            <v>GLAD01597</v>
          </cell>
          <cell r="C1597" t="str">
            <v>Pump Yokes Provider Chassis Sply Waterous/Darley 1710</v>
          </cell>
          <cell r="K1597">
            <v>354</v>
          </cell>
        </row>
        <row r="1598">
          <cell r="B1598" t="str">
            <v>GLAD01598</v>
          </cell>
          <cell r="C1598" t="str">
            <v>Pump Yokes Provider Chassis Sply Waterous/Darley 1710 Flange</v>
          </cell>
          <cell r="K1598">
            <v>398</v>
          </cell>
        </row>
        <row r="1599">
          <cell r="B1599" t="str">
            <v>GLAD01599</v>
          </cell>
          <cell r="C1599" t="str">
            <v>Pump Yokes Provider Chassis Sply Waterous/Darley 1810</v>
          </cell>
          <cell r="K1599">
            <v>420</v>
          </cell>
        </row>
        <row r="1600">
          <cell r="B1600" t="str">
            <v>GLAD01600</v>
          </cell>
          <cell r="C1600" t="str">
            <v>Midship Pump / Gearbox Drilling Forward #1 Hole 0.00" From C/L Suction</v>
          </cell>
          <cell r="K1600">
            <v>0</v>
          </cell>
        </row>
        <row r="1601">
          <cell r="B1601" t="str">
            <v>GLAD01601</v>
          </cell>
          <cell r="C1601" t="str">
            <v>NO Midship Pump / Gearbox Drilling Forward #1 Hole</v>
          </cell>
          <cell r="K1601">
            <v>0</v>
          </cell>
        </row>
        <row r="1602">
          <cell r="B1602" t="str">
            <v>GLAD01602</v>
          </cell>
          <cell r="C1602" t="str">
            <v>Midship Pump / Gearbox Drilling Forward #? Hole ? From C/L Suction</v>
          </cell>
          <cell r="K1602">
            <v>0</v>
          </cell>
        </row>
        <row r="1603">
          <cell r="B1603" t="str">
            <v>GLAD01603</v>
          </cell>
          <cell r="C1603" t="str">
            <v>NO Midship Pump / Gearbox Drilling Center Hole</v>
          </cell>
          <cell r="K1603">
            <v>0</v>
          </cell>
        </row>
        <row r="1604">
          <cell r="B1604" t="str">
            <v>GLAD01604</v>
          </cell>
          <cell r="C1604" t="str">
            <v>Midship Pump / Gearbox Drilling Center Hole</v>
          </cell>
          <cell r="K1604">
            <v>0</v>
          </cell>
        </row>
        <row r="1605">
          <cell r="B1605" t="str">
            <v>GLAD01605</v>
          </cell>
          <cell r="C1605" t="str">
            <v>NO Rear Mount Pump</v>
          </cell>
          <cell r="K1605">
            <v>0</v>
          </cell>
        </row>
        <row r="1606">
          <cell r="B1606" t="str">
            <v>GLAD01606</v>
          </cell>
          <cell r="C1606" t="str">
            <v>Rear Mnt Pump OEM Installed</v>
          </cell>
          <cell r="K1606">
            <v>526</v>
          </cell>
        </row>
        <row r="1607">
          <cell r="B1607" t="str">
            <v>GLAD01607</v>
          </cell>
          <cell r="C1607" t="str">
            <v>Rear Mnt Pump OEM Installed w/Brackets &amp; Driveline</v>
          </cell>
          <cell r="K1607">
            <v>1811</v>
          </cell>
        </row>
        <row r="1608">
          <cell r="B1608" t="str">
            <v>GLAD01608</v>
          </cell>
          <cell r="C1608" t="str">
            <v>Rear Mnt Pump OEM Installed w/Driveline</v>
          </cell>
          <cell r="K1608">
            <v>1468</v>
          </cell>
        </row>
        <row r="1609">
          <cell r="B1609" t="str">
            <v>GLAD01609</v>
          </cell>
          <cell r="C1609" t="str">
            <v>NO Rear Mount Pump Model</v>
          </cell>
          <cell r="K1609">
            <v>0</v>
          </cell>
        </row>
        <row r="1610">
          <cell r="B1610" t="str">
            <v>GLAD01610</v>
          </cell>
          <cell r="C1610" t="str">
            <v>Rear Mnt Pump Model OEM Installed</v>
          </cell>
          <cell r="K1610">
            <v>0</v>
          </cell>
        </row>
        <row r="1611">
          <cell r="B1611" t="str">
            <v>GLAD01611</v>
          </cell>
          <cell r="C1611" t="str">
            <v>Rear Mnt Pump Model Darley PSP</v>
          </cell>
          <cell r="K1611">
            <v>0</v>
          </cell>
        </row>
        <row r="1612">
          <cell r="B1612" t="str">
            <v>GLAD01612</v>
          </cell>
          <cell r="C1612" t="str">
            <v>Rear Mnt Pump Model Hale RMC</v>
          </cell>
          <cell r="K1612">
            <v>0</v>
          </cell>
        </row>
        <row r="1613">
          <cell r="B1613" t="str">
            <v>GLAD01613</v>
          </cell>
          <cell r="C1613" t="str">
            <v>Rear Mnt Pump Model Hale RME</v>
          </cell>
          <cell r="K1613">
            <v>0</v>
          </cell>
        </row>
        <row r="1614">
          <cell r="B1614" t="str">
            <v>GLAD01614</v>
          </cell>
          <cell r="C1614" t="str">
            <v>Rear Mnt Pump Model Hale RSD Flex</v>
          </cell>
          <cell r="K1614">
            <v>0</v>
          </cell>
        </row>
        <row r="1615">
          <cell r="B1615" t="str">
            <v>GLAD01615</v>
          </cell>
          <cell r="C1615" t="str">
            <v>Rear Mnt Pump Model Waterous CSUD</v>
          </cell>
          <cell r="K1615">
            <v>0</v>
          </cell>
        </row>
        <row r="1616">
          <cell r="B1616" t="str">
            <v>GLAD01616</v>
          </cell>
          <cell r="C1616" t="str">
            <v>Rear Mnt Pump Model Waterous CXVK</v>
          </cell>
          <cell r="K1616">
            <v>0</v>
          </cell>
        </row>
        <row r="1617">
          <cell r="B1617" t="str">
            <v>GLAD01617</v>
          </cell>
          <cell r="C1617" t="str">
            <v>Rear Mnt Pump Model Waterous HL300K</v>
          </cell>
          <cell r="K1617">
            <v>0</v>
          </cell>
        </row>
        <row r="1618">
          <cell r="B1618" t="str">
            <v>GLAD01618</v>
          </cell>
          <cell r="C1618" t="str">
            <v>Rear Mnt Pump Model Waterous S100D</v>
          </cell>
          <cell r="K1618">
            <v>0</v>
          </cell>
        </row>
        <row r="1619">
          <cell r="B1619" t="str">
            <v>GLAD01619</v>
          </cell>
          <cell r="C1619" t="str">
            <v>NO PTO/Power Divide Pump Volute Orientation</v>
          </cell>
          <cell r="K1619">
            <v>0</v>
          </cell>
        </row>
        <row r="1620">
          <cell r="B1620" t="str">
            <v>GLAD01620</v>
          </cell>
          <cell r="C1620" t="str">
            <v>PTO Pump Volute Orientation Vertical</v>
          </cell>
          <cell r="K1620">
            <v>0</v>
          </cell>
        </row>
        <row r="1621">
          <cell r="B1621" t="str">
            <v>GLAD01621</v>
          </cell>
          <cell r="C1621" t="str">
            <v>NO PTO/Power Divide Pump Driveline</v>
          </cell>
          <cell r="K1621">
            <v>0</v>
          </cell>
        </row>
        <row r="1622">
          <cell r="B1622" t="str">
            <v>GLAD01622</v>
          </cell>
          <cell r="C1622" t="str">
            <v>PTO Pump Driveline Spicer 1410 HD</v>
          </cell>
          <cell r="K1622">
            <v>2088</v>
          </cell>
        </row>
        <row r="1623">
          <cell r="B1623" t="str">
            <v>GLAD01623</v>
          </cell>
          <cell r="C1623" t="str">
            <v>PTO Pump Driveline Spicer 1410 HD Shiploose</v>
          </cell>
          <cell r="K1623">
            <v>2088</v>
          </cell>
        </row>
        <row r="1624">
          <cell r="B1624" t="str">
            <v>GLAD01624</v>
          </cell>
          <cell r="C1624" t="str">
            <v>PTO Pump Driveline Spicer 1410 HD Shiploose LH Trans PTO</v>
          </cell>
          <cell r="K1624">
            <v>2088</v>
          </cell>
        </row>
        <row r="1625">
          <cell r="B1625" t="str">
            <v>GLAD01625</v>
          </cell>
          <cell r="C1625" t="str">
            <v>PTO Pump Driveline Spicer 1410 HD Shiploose RH Trans PTO</v>
          </cell>
          <cell r="K1625">
            <v>2088</v>
          </cell>
        </row>
        <row r="1626">
          <cell r="B1626" t="str">
            <v>GLAD01626</v>
          </cell>
          <cell r="C1626" t="str">
            <v>PTO Pump Driveline Spicer 1610 HD</v>
          </cell>
          <cell r="K1626">
            <v>2700</v>
          </cell>
        </row>
        <row r="1627">
          <cell r="B1627" t="str">
            <v>GLAD01627</v>
          </cell>
          <cell r="C1627" t="str">
            <v>PTO Pump Driveline Spicer 1610 HD Shiploose</v>
          </cell>
          <cell r="K1627">
            <v>2700</v>
          </cell>
        </row>
        <row r="1628">
          <cell r="B1628" t="str">
            <v>GLAD01628</v>
          </cell>
          <cell r="C1628" t="str">
            <v>PTO Pump Driveline Spicer 1710 HD Shiploose</v>
          </cell>
          <cell r="K1628">
            <v>2242</v>
          </cell>
        </row>
        <row r="1629">
          <cell r="B1629" t="str">
            <v>GLAD01629</v>
          </cell>
          <cell r="C1629" t="str">
            <v>PTO Pump Driveline Spicer SPL100 Shiploose</v>
          </cell>
          <cell r="K1629">
            <v>2700</v>
          </cell>
        </row>
        <row r="1630">
          <cell r="B1630" t="str">
            <v>GLAD01630</v>
          </cell>
          <cell r="C1630" t="str">
            <v>NO Rear Mount Pump Ratio</v>
          </cell>
          <cell r="K1630">
            <v>0</v>
          </cell>
        </row>
        <row r="1631">
          <cell r="B1631" t="str">
            <v>GLAD01631</v>
          </cell>
          <cell r="C1631" t="str">
            <v>Rear Mnt Pump Ratio OEM Installed</v>
          </cell>
          <cell r="K1631">
            <v>0</v>
          </cell>
        </row>
        <row r="1632">
          <cell r="B1632" t="str">
            <v>GLAD01632</v>
          </cell>
          <cell r="C1632" t="str">
            <v>Rear Mnt Pump Ratio ?</v>
          </cell>
          <cell r="K1632">
            <v>0</v>
          </cell>
        </row>
        <row r="1633">
          <cell r="B1633" t="str">
            <v>GLAD01633</v>
          </cell>
          <cell r="C1633" t="str">
            <v>NO Rear Mount Pump Location C/L Suction</v>
          </cell>
          <cell r="K1633">
            <v>0</v>
          </cell>
        </row>
        <row r="1634">
          <cell r="B1634" t="str">
            <v>GLAD01634</v>
          </cell>
          <cell r="C1634" t="str">
            <v>Rear Mnt Pump Location C/L Suction OEM Installed</v>
          </cell>
          <cell r="K1634">
            <v>0</v>
          </cell>
        </row>
        <row r="1635">
          <cell r="B1635" t="str">
            <v>GLAD01635</v>
          </cell>
          <cell r="C1635" t="str">
            <v>Rear Mnt Pump Location C/L Suction ?</v>
          </cell>
          <cell r="K1635">
            <v>0</v>
          </cell>
        </row>
        <row r="1636">
          <cell r="B1636" t="str">
            <v>GLAD01636</v>
          </cell>
          <cell r="C1636" t="str">
            <v>NO Rear Mount Pump Location Suction Angle</v>
          </cell>
          <cell r="K1636">
            <v>0</v>
          </cell>
        </row>
        <row r="1637">
          <cell r="B1637" t="str">
            <v>GLAD01637</v>
          </cell>
          <cell r="C1637" t="str">
            <v>Rear Mnt Pump Location Suction Angle OEM Installed</v>
          </cell>
          <cell r="K1637">
            <v>0</v>
          </cell>
        </row>
        <row r="1638">
          <cell r="B1638" t="str">
            <v>GLAD01638</v>
          </cell>
          <cell r="C1638" t="str">
            <v>Rear Mnt Pump Location Suction Angle 0 Degrees</v>
          </cell>
          <cell r="K1638">
            <v>0</v>
          </cell>
        </row>
        <row r="1639">
          <cell r="B1639" t="str">
            <v>GLAD01639</v>
          </cell>
          <cell r="C1639" t="str">
            <v>Rear Mnt Pump Location Suction Angle -0.5 Degrees</v>
          </cell>
          <cell r="K1639">
            <v>0</v>
          </cell>
        </row>
        <row r="1640">
          <cell r="B1640" t="str">
            <v>GLAD01640</v>
          </cell>
          <cell r="C1640" t="str">
            <v>Rear Mnt Pump Location Suction Angle -4 Degrees</v>
          </cell>
          <cell r="K1640">
            <v>0</v>
          </cell>
        </row>
        <row r="1641">
          <cell r="B1641" t="str">
            <v>GLAD01641</v>
          </cell>
          <cell r="C1641" t="str">
            <v>NO Rear Mount Pump Location Suction Height</v>
          </cell>
          <cell r="K1641">
            <v>0</v>
          </cell>
        </row>
        <row r="1642">
          <cell r="B1642" t="str">
            <v>GLAD01642</v>
          </cell>
          <cell r="C1642" t="str">
            <v>Rear Mnt Pump Location Suction Height OEM Installed</v>
          </cell>
          <cell r="K1642">
            <v>0</v>
          </cell>
        </row>
        <row r="1643">
          <cell r="B1643" t="str">
            <v>GLAD01643</v>
          </cell>
          <cell r="C1643" t="str">
            <v>Rear Mnt Pump Location Suction Height ? Above Top of Frm</v>
          </cell>
          <cell r="K1643">
            <v>0</v>
          </cell>
        </row>
        <row r="1644">
          <cell r="B1644" t="str">
            <v>GLAD01644</v>
          </cell>
          <cell r="C1644" t="str">
            <v>NO Pump Shift Controls</v>
          </cell>
          <cell r="K1644">
            <v>0</v>
          </cell>
        </row>
        <row r="1645">
          <cell r="B1645" t="str">
            <v>GLAD01645</v>
          </cell>
          <cell r="C1645" t="str">
            <v>Pump Shift Ctrl Elec Over Air Ctr Pnl Pmp Act Up w/Sep Instructions</v>
          </cell>
          <cell r="K1645">
            <v>603</v>
          </cell>
        </row>
        <row r="1646">
          <cell r="B1646" t="str">
            <v>GLAD01646</v>
          </cell>
          <cell r="C1646" t="str">
            <v>Pump Shift Ctrl Elec Over Air Ctr Pnl Pmp Act Down w/Sep Instructions</v>
          </cell>
          <cell r="K1646">
            <v>603</v>
          </cell>
        </row>
        <row r="1647">
          <cell r="B1647" t="str">
            <v>GLAD01647</v>
          </cell>
          <cell r="C1647" t="str">
            <v>Pump Shift Ctrl Elec Over Air Ctr Pnl Lwr Ctr Pmp Act Down w/Sep Instructions</v>
          </cell>
          <cell r="K1647">
            <v>603</v>
          </cell>
        </row>
        <row r="1648">
          <cell r="B1648" t="str">
            <v>GLAD01648</v>
          </cell>
          <cell r="C1648" t="str">
            <v>Pump Shift Ctrl Elec Over Air Ctr Pnl Lwr LH Pmp Act Down</v>
          </cell>
          <cell r="K1648">
            <v>603</v>
          </cell>
        </row>
        <row r="1649">
          <cell r="B1649" t="str">
            <v>GLAD01649</v>
          </cell>
          <cell r="C1649" t="str">
            <v>Pump Shift Ctrl Elec Over Air Ctr Pnl Lwr LH Pmp Act Up</v>
          </cell>
          <cell r="K1649">
            <v>603</v>
          </cell>
        </row>
        <row r="1650">
          <cell r="B1650" t="str">
            <v>GLAD01650</v>
          </cell>
          <cell r="C1650" t="str">
            <v>Pump Shift Ctrl Elec Over Air Ctrl Integrated Shifter Pod Pmp Act Down</v>
          </cell>
          <cell r="K1650">
            <v>392</v>
          </cell>
        </row>
        <row r="1651">
          <cell r="B1651" t="str">
            <v>GLAD01651</v>
          </cell>
          <cell r="C1651" t="str">
            <v>Pump Shift Ctrl Elec Over Air Integrated Shifter Pod IB Pmp Act Down</v>
          </cell>
          <cell r="K1651">
            <v>707</v>
          </cell>
        </row>
        <row r="1652">
          <cell r="B1652" t="str">
            <v>GLAD01652</v>
          </cell>
          <cell r="C1652" t="str">
            <v>Pump Shift Ctrl Elec Over Air Ctrl Vertical in LH Ctr Deluxe Dash Console</v>
          </cell>
          <cell r="K1652">
            <v>707</v>
          </cell>
        </row>
        <row r="1653">
          <cell r="B1653" t="str">
            <v>GLAD01653</v>
          </cell>
          <cell r="C1653" t="str">
            <v>Pump Shift Ctrl Elec Over Air Deluxe Dash Lwr Pmp Act Down w/Sep Instructions</v>
          </cell>
          <cell r="K1653">
            <v>707</v>
          </cell>
        </row>
        <row r="1654">
          <cell r="B1654" t="str">
            <v>GLAD01654</v>
          </cell>
          <cell r="C1654" t="str">
            <v>Pump Shift Ctrl Elec Over Air Deluxe/ABS Dash Ctr Pmp Act Down w/Sep Instruction</v>
          </cell>
          <cell r="K1654">
            <v>707</v>
          </cell>
        </row>
        <row r="1655">
          <cell r="B1655" t="str">
            <v>GLAD01655</v>
          </cell>
          <cell r="C1655" t="str">
            <v>Pump Shift Ctrl Elec Over Air LH Offset Ctr Pnl Pmp Act Down w/Sep Instructions</v>
          </cell>
          <cell r="K1655">
            <v>603</v>
          </cell>
        </row>
        <row r="1656">
          <cell r="B1656" t="str">
            <v>GLAD01656</v>
          </cell>
          <cell r="C1656" t="str">
            <v>Pump Shift Ctrl Elec Over Air LH Pnl Pmp Act Up w/Sep Instructions</v>
          </cell>
          <cell r="K1656">
            <v>603</v>
          </cell>
        </row>
        <row r="1657">
          <cell r="B1657" t="str">
            <v>GLAD01657</v>
          </cell>
          <cell r="C1657" t="str">
            <v>Pump Shift Ctrl Elec Over Air LH Pnl Pmp Act Down w/Sep Instructions</v>
          </cell>
          <cell r="K1657">
            <v>287</v>
          </cell>
        </row>
        <row r="1658">
          <cell r="B1658" t="str">
            <v>GLAD01658</v>
          </cell>
          <cell r="C1658" t="str">
            <v>Pump Shift Ctrl Elec Over Air in Knee Area Pmp Act Up</v>
          </cell>
          <cell r="K1658">
            <v>707</v>
          </cell>
        </row>
        <row r="1659">
          <cell r="B1659" t="str">
            <v>GLAD01659</v>
          </cell>
          <cell r="C1659" t="str">
            <v>Pump Shift Ctrl Elec Over Air in Knee Area Pmp Act Down</v>
          </cell>
          <cell r="K1659">
            <v>707</v>
          </cell>
        </row>
        <row r="1660">
          <cell r="B1660" t="str">
            <v>GLAD01660</v>
          </cell>
          <cell r="C1660" t="str">
            <v>Pump Shift Ctrl Elec Over Air on Disp w/Sep Instructions</v>
          </cell>
          <cell r="K1660">
            <v>461</v>
          </cell>
        </row>
        <row r="1661">
          <cell r="B1661" t="str">
            <v>GLAD01661</v>
          </cell>
          <cell r="C1661" t="str">
            <v>Pump Shift Ctrl Elec Over Air Upr Ctr Pnl Pmp Act Down w/Sep Instructions</v>
          </cell>
          <cell r="K1661">
            <v>603</v>
          </cell>
        </row>
        <row r="1662">
          <cell r="B1662" t="str">
            <v>GLAD01662</v>
          </cell>
          <cell r="C1662" t="str">
            <v>Pump Shift Ctrl Elec Rkr on Sw Pnl w/Sep Instructions PTO Pump</v>
          </cell>
          <cell r="K1662">
            <v>461</v>
          </cell>
        </row>
        <row r="1663">
          <cell r="B1663" t="str">
            <v>GLAD01663</v>
          </cell>
          <cell r="C1663" t="str">
            <v>Pump Shift Ctrl Air Ctrl in Knee Area Pmp Act Up</v>
          </cell>
          <cell r="K1663">
            <v>835</v>
          </cell>
        </row>
        <row r="1664">
          <cell r="B1664" t="str">
            <v>GLAD01664</v>
          </cell>
          <cell r="C1664" t="str">
            <v>Pump Shift Ctrl Air Ctrl in Knee Area Pmp Act Down</v>
          </cell>
          <cell r="K1664">
            <v>835</v>
          </cell>
        </row>
        <row r="1665">
          <cell r="B1665" t="str">
            <v>GLAD01665</v>
          </cell>
          <cell r="C1665" t="str">
            <v>Pump Shift Ctrl Air Ctrl in Ctr Pnl Low LH Pmp Act Up</v>
          </cell>
          <cell r="K1665">
            <v>667</v>
          </cell>
        </row>
        <row r="1666">
          <cell r="B1666" t="str">
            <v>GLAD01666</v>
          </cell>
          <cell r="C1666" t="str">
            <v>Pump Shift Ctrl Air Ctrl in Ctr Pnl Low LH Pmp Act Down</v>
          </cell>
          <cell r="K1666">
            <v>352</v>
          </cell>
        </row>
        <row r="1667">
          <cell r="B1667" t="str">
            <v>GLAD01667</v>
          </cell>
          <cell r="C1667" t="str">
            <v>Pump Shift Ctrl Air Ctrl in Ctr Pnl Upr LH Pmp Act Down</v>
          </cell>
          <cell r="K1667">
            <v>667</v>
          </cell>
        </row>
        <row r="1668">
          <cell r="B1668" t="str">
            <v>GLAD01668</v>
          </cell>
          <cell r="C1668" t="str">
            <v>Pump Shift Ctrl Air Ctrl in Ctr Pnl Low Ctr Pmp Act Down</v>
          </cell>
          <cell r="K1668">
            <v>667</v>
          </cell>
        </row>
        <row r="1669">
          <cell r="B1669" t="str">
            <v>GLAD01669</v>
          </cell>
          <cell r="C1669" t="str">
            <v>Pump Shift Ctrl Air Ctrl in LH Pnl Pmp Act Down</v>
          </cell>
          <cell r="K1669">
            <v>667</v>
          </cell>
        </row>
        <row r="1670">
          <cell r="B1670" t="str">
            <v>GLAD01670</v>
          </cell>
          <cell r="C1670" t="str">
            <v>Pump Shift Ctrl Air Ctrl in LH Ctr Deluxe/ABS Dash Console Pmp Act Up</v>
          </cell>
          <cell r="K1670">
            <v>835</v>
          </cell>
        </row>
        <row r="1671">
          <cell r="B1671" t="str">
            <v>GLAD01671</v>
          </cell>
          <cell r="C1671" t="str">
            <v>Pump Shift Ctrl Air Ctrl in LH Ctr Deluxe/ABS Dash Console Pmp Act Down</v>
          </cell>
          <cell r="K1671">
            <v>835</v>
          </cell>
        </row>
        <row r="1672">
          <cell r="B1672" t="str">
            <v>GLAD01672</v>
          </cell>
          <cell r="C1672" t="str">
            <v>Pump Shift Ctrl Air Ctrl Integrated Shifter Pod</v>
          </cell>
          <cell r="K1672">
            <v>392</v>
          </cell>
        </row>
        <row r="1673">
          <cell r="B1673" t="str">
            <v>GLAD01673</v>
          </cell>
          <cell r="C1673" t="str">
            <v>Pump Shift Ctrl Air Ctrl Integrated Shifter Pod, Adjacent To Trans Shifter</v>
          </cell>
          <cell r="K1673">
            <v>707</v>
          </cell>
        </row>
        <row r="1674">
          <cell r="B1674" t="str">
            <v>GLAD01674</v>
          </cell>
          <cell r="C1674" t="str">
            <v>Pump Shift Ctrl Air Ctrl Hale Power Shift Integrated Shifter Pod w/Add'l Ind Lt</v>
          </cell>
          <cell r="K1674">
            <v>1946</v>
          </cell>
        </row>
        <row r="1675">
          <cell r="B1675" t="str">
            <v>GLAD01675</v>
          </cell>
          <cell r="C1675" t="str">
            <v>Pump Shift Ctrl Air Ctrl Hale Power Shift Ctr Pnl LH Pump Act Dwn w/Add'l Ind Lt</v>
          </cell>
          <cell r="K1675">
            <v>1512</v>
          </cell>
        </row>
        <row r="1676">
          <cell r="B1676" t="str">
            <v>GLAD01676</v>
          </cell>
          <cell r="C1676" t="str">
            <v>Pump Shift Ctrl Air Ctrl Hale Power Shift Vertical in LH Ctr Deluxe Dash Console</v>
          </cell>
          <cell r="K1676">
            <v>1622</v>
          </cell>
        </row>
        <row r="1677">
          <cell r="B1677" t="str">
            <v>GLAD01677</v>
          </cell>
          <cell r="C1677" t="str">
            <v>Pump Shift Ctrl Air Ctrl Waterous C20/TC20 Integrated Shifter Pod</v>
          </cell>
          <cell r="K1677">
            <v>1121</v>
          </cell>
        </row>
        <row r="1678">
          <cell r="B1678" t="str">
            <v>GLAD01678</v>
          </cell>
          <cell r="C1678" t="str">
            <v>Pump Shift Ctrl Air Ctrl Vertical in LH Ctr Deluxe Dash Console</v>
          </cell>
          <cell r="K1678">
            <v>835</v>
          </cell>
        </row>
        <row r="1679">
          <cell r="B1679" t="str">
            <v>GLAD01679</v>
          </cell>
          <cell r="C1679" t="str">
            <v>Pump Shift Ctrl Cutout Only LH Pnl</v>
          </cell>
          <cell r="K1679">
            <v>372</v>
          </cell>
        </row>
        <row r="1680">
          <cell r="B1680" t="str">
            <v>GLAD01680</v>
          </cell>
          <cell r="C1680" t="str">
            <v>Pump Shift Ctrl Cutout Only LH Pnl IC 3050669-03-01</v>
          </cell>
          <cell r="K1680">
            <v>372</v>
          </cell>
        </row>
        <row r="1681">
          <cell r="B1681" t="str">
            <v>GLAD01681</v>
          </cell>
          <cell r="C1681" t="str">
            <v>Pump Shift Ctrl Cutout Only Ctr Pnl Lwr LH IC 3050669-03-01</v>
          </cell>
          <cell r="K1681">
            <v>372</v>
          </cell>
        </row>
        <row r="1682">
          <cell r="B1682" t="str">
            <v>GLAD01682</v>
          </cell>
          <cell r="C1682" t="str">
            <v>Pump Shift Ctrl Cutout Only Ctr Pnl Lwr LH</v>
          </cell>
          <cell r="K1682">
            <v>372</v>
          </cell>
        </row>
        <row r="1683">
          <cell r="B1683" t="str">
            <v>GLAD01683</v>
          </cell>
          <cell r="C1683" t="str">
            <v>Pump Shift Ctrl Air Ctrl Darley in Ctr Pnl low LH Pull To Pump</v>
          </cell>
          <cell r="K1683">
            <v>1108</v>
          </cell>
        </row>
        <row r="1684">
          <cell r="B1684" t="str">
            <v>GLAD01684</v>
          </cell>
          <cell r="C1684" t="str">
            <v>NO Pump Shift Control Plumbing</v>
          </cell>
          <cell r="K1684">
            <v>0</v>
          </cell>
        </row>
        <row r="1685">
          <cell r="B1685" t="str">
            <v>GLAD01685</v>
          </cell>
          <cell r="C1685" t="str">
            <v>Pump Shift Control Plumbing Pre-Plumb Air</v>
          </cell>
          <cell r="K1685">
            <v>1017</v>
          </cell>
        </row>
        <row r="1686">
          <cell r="B1686" t="str">
            <v>GLAD01686</v>
          </cell>
          <cell r="C1686" t="str">
            <v>Pump Shift Control Plumbing Pre-Plumb Elec/Air</v>
          </cell>
          <cell r="K1686">
            <v>432</v>
          </cell>
        </row>
        <row r="1687">
          <cell r="B1687" t="str">
            <v>GLAD01687</v>
          </cell>
          <cell r="C1687" t="str">
            <v>Pump Shift Control Plumbing Plumb Air</v>
          </cell>
          <cell r="K1687">
            <v>1017</v>
          </cell>
        </row>
        <row r="1688">
          <cell r="B1688" t="str">
            <v>GLAD01688</v>
          </cell>
          <cell r="C1688" t="str">
            <v>Pump Shift Control Plumbing Plumb Elec/Air</v>
          </cell>
          <cell r="K1688">
            <v>1063</v>
          </cell>
        </row>
        <row r="1689">
          <cell r="B1689" t="str">
            <v>GLAD01689</v>
          </cell>
          <cell r="C1689" t="str">
            <v>Fuel Filter/Wtr Separator Fleetguard FS20121 w/Lt &amp; Alarm</v>
          </cell>
          <cell r="K1689">
            <v>0</v>
          </cell>
        </row>
        <row r="1690">
          <cell r="B1690" t="str">
            <v>GLAD01690</v>
          </cell>
          <cell r="C1690" t="str">
            <v>Fuel Filter/Wtr Separator Fleetguard FS20121 Htd w/Lt &amp; Alarm</v>
          </cell>
          <cell r="K1690">
            <v>265</v>
          </cell>
        </row>
        <row r="1691">
          <cell r="B1691" t="str">
            <v>GLAD01691</v>
          </cell>
          <cell r="C1691" t="str">
            <v>Fuel Filter/Wtr Separator Fleetguard FS20121 Htd w/Lt &amp; Alarm Outside Frame Rail</v>
          </cell>
          <cell r="K1691">
            <v>553</v>
          </cell>
        </row>
        <row r="1692">
          <cell r="B1692" t="str">
            <v>GLAD01692</v>
          </cell>
          <cell r="C1692" t="str">
            <v>Fuel Filter/Wtr Separator Fuel Pro 488 Htd w/Lt &amp; Alarm 18" Loop</v>
          </cell>
          <cell r="K1692">
            <v>954</v>
          </cell>
        </row>
        <row r="1693">
          <cell r="B1693" t="str">
            <v>GLAD01693</v>
          </cell>
          <cell r="C1693" t="str">
            <v>Fuel Filter/Wtr Separator Fuel Pro FH230 Htd w/Lt &amp; Alarm</v>
          </cell>
          <cell r="K1693">
            <v>734</v>
          </cell>
        </row>
        <row r="1694">
          <cell r="B1694" t="str">
            <v>GLAD01694</v>
          </cell>
          <cell r="C1694" t="str">
            <v>Fuel Filter/Wtr Separator Fuel Pro FH230 Htd w/Lt &amp; Alarm 18" Loop</v>
          </cell>
          <cell r="K1694">
            <v>875</v>
          </cell>
        </row>
        <row r="1695">
          <cell r="B1695" t="str">
            <v>GLAD01695</v>
          </cell>
          <cell r="C1695" t="str">
            <v>Fuel Filter/Wtr Separator Fuel Pro FH230 w/Lt &amp; Alarm 18" Loop</v>
          </cell>
          <cell r="K1695">
            <v>726</v>
          </cell>
        </row>
        <row r="1696">
          <cell r="B1696" t="str">
            <v>GLAD01696</v>
          </cell>
          <cell r="C1696" t="str">
            <v>Fuel Filter/Wtr Separator Fuel Pro FH230 w/Lt &amp; Alarm</v>
          </cell>
          <cell r="K1696">
            <v>585</v>
          </cell>
        </row>
        <row r="1697">
          <cell r="B1697" t="str">
            <v>GLAD01697</v>
          </cell>
          <cell r="C1697" t="str">
            <v>Fuel Filter/Wtr Separator Fuel Pro 245 Htd w/Lt &amp; Alarm 18" Loop</v>
          </cell>
          <cell r="K1697">
            <v>875</v>
          </cell>
        </row>
        <row r="1698">
          <cell r="B1698" t="str">
            <v>GLAD01698</v>
          </cell>
          <cell r="C1698" t="str">
            <v>Fuel Filter/Wtr Separator Fuel Pro 245 w/Lt &amp; Alarm 18" Loop</v>
          </cell>
          <cell r="K1698">
            <v>726</v>
          </cell>
        </row>
        <row r="1699">
          <cell r="B1699" t="str">
            <v>GLAD01699</v>
          </cell>
          <cell r="C1699" t="str">
            <v>Fuel Filter/Wtr Separator Fuel Pro 245 Htd w/Lt &amp; Alarm 18" Loop On Air Dry Brkt</v>
          </cell>
          <cell r="K1699">
            <v>875</v>
          </cell>
        </row>
        <row r="1700">
          <cell r="B1700" t="str">
            <v>GLAD01700</v>
          </cell>
          <cell r="C1700" t="str">
            <v>Fuel Filter/Wtr Separator Racor GreenMAX 6600R w/Lt &amp; Alarm</v>
          </cell>
          <cell r="K1700">
            <v>339</v>
          </cell>
        </row>
        <row r="1701">
          <cell r="B1701" t="str">
            <v>GLAD01701</v>
          </cell>
          <cell r="C1701" t="str">
            <v>Fuel Filter/Wtr Separator Racor GreenMAX 6600R w/Lt &amp; Alarm/Rmt Mnt Secondary</v>
          </cell>
          <cell r="K1701">
            <v>834</v>
          </cell>
        </row>
        <row r="1702">
          <cell r="B1702" t="str">
            <v>GLAD01702</v>
          </cell>
          <cell r="C1702" t="str">
            <v>Fuel Filter/Wtr Separator Racor GreenMAX 6600R Htd w/Lt &amp; Alarm</v>
          </cell>
          <cell r="K1702">
            <v>810</v>
          </cell>
        </row>
        <row r="1703">
          <cell r="B1703" t="str">
            <v>GLAD01703</v>
          </cell>
          <cell r="C1703" t="str">
            <v>Fuel Filter/Wtr Separator Racor GreenMAX 6600R Htd w/Lt &amp; Alarm 18" Loop</v>
          </cell>
          <cell r="K1703">
            <v>959</v>
          </cell>
        </row>
        <row r="1704">
          <cell r="B1704" t="str">
            <v>GLAD01704</v>
          </cell>
          <cell r="C1704" t="str">
            <v>Fuel Filter/Wtr Separator Fleetguard FS1003 w/Lt &amp; Alarm</v>
          </cell>
          <cell r="K1704">
            <v>316</v>
          </cell>
        </row>
        <row r="1705">
          <cell r="B1705" t="str">
            <v>GLAD01705</v>
          </cell>
          <cell r="C1705" t="str">
            <v>Fuel Lines Nylon</v>
          </cell>
          <cell r="K1705">
            <v>0</v>
          </cell>
        </row>
        <row r="1706">
          <cell r="B1706" t="str">
            <v>GLAD01706</v>
          </cell>
          <cell r="C1706" t="str">
            <v>Fuel Lines Wire Braid</v>
          </cell>
          <cell r="K1706">
            <v>96</v>
          </cell>
        </row>
        <row r="1707">
          <cell r="B1707" t="str">
            <v>GLAD01707</v>
          </cell>
          <cell r="C1707" t="str">
            <v>NO Fuel Shutoff Valve</v>
          </cell>
          <cell r="K1707">
            <v>0</v>
          </cell>
        </row>
        <row r="1708">
          <cell r="B1708" t="str">
            <v>GLAD01708</v>
          </cell>
          <cell r="C1708" t="str">
            <v>Fuel Shutoff Valve at Tank</v>
          </cell>
          <cell r="K1708">
            <v>52</v>
          </cell>
        </row>
        <row r="1709">
          <cell r="B1709" t="str">
            <v>GLAD01709</v>
          </cell>
          <cell r="C1709" t="str">
            <v>Fuel Shutoff Valve at Tank Rr Top of Tank</v>
          </cell>
          <cell r="K1709">
            <v>52</v>
          </cell>
        </row>
        <row r="1710">
          <cell r="B1710" t="str">
            <v>GLAD01710</v>
          </cell>
          <cell r="C1710" t="str">
            <v>Fuel Shutoff Valve at Tank and at Primary Filter</v>
          </cell>
          <cell r="K1710">
            <v>104</v>
          </cell>
        </row>
        <row r="1711">
          <cell r="B1711" t="str">
            <v>GLAD01711</v>
          </cell>
          <cell r="C1711" t="str">
            <v>Fuel Shutoff Valve at Tank and at Primary Filter w/Labels</v>
          </cell>
          <cell r="K1711">
            <v>129</v>
          </cell>
        </row>
        <row r="1712">
          <cell r="B1712" t="str">
            <v>GLAD01712</v>
          </cell>
          <cell r="C1712" t="str">
            <v>Fuel Shutoff Valve Fwd of Tank and at Primary Filter</v>
          </cell>
          <cell r="K1712">
            <v>104</v>
          </cell>
        </row>
        <row r="1713">
          <cell r="B1713" t="str">
            <v>GLAD01713</v>
          </cell>
          <cell r="C1713" t="str">
            <v>Fuel Shutoff Valve Fwd of Tank and (2) at Primary Filter</v>
          </cell>
          <cell r="K1713">
            <v>156</v>
          </cell>
        </row>
        <row r="1714">
          <cell r="B1714" t="str">
            <v>GLAD01714</v>
          </cell>
          <cell r="C1714" t="str">
            <v>Fuel Shutoff Valve at Tank and (2) at Primary Filter</v>
          </cell>
          <cell r="K1714">
            <v>156</v>
          </cell>
        </row>
        <row r="1715">
          <cell r="B1715" t="str">
            <v>GLAD01715</v>
          </cell>
          <cell r="C1715" t="str">
            <v>Fuel Shutoff Valve at Tank and (2) at Primary Filter w/Labels</v>
          </cell>
          <cell r="K1715">
            <v>208</v>
          </cell>
        </row>
        <row r="1716">
          <cell r="B1716" t="str">
            <v>GLAD01716</v>
          </cell>
          <cell r="C1716" t="str">
            <v>Fuel Shutoff Valve at Primary Filter</v>
          </cell>
          <cell r="K1716">
            <v>52</v>
          </cell>
        </row>
        <row r="1717">
          <cell r="B1717" t="str">
            <v>GLAD01717</v>
          </cell>
          <cell r="C1717" t="str">
            <v>Fuel Shutoff Valve at Primary Filter 24" From Filter</v>
          </cell>
          <cell r="K1717">
            <v>52</v>
          </cell>
        </row>
        <row r="1718">
          <cell r="B1718" t="str">
            <v>GLAD01718</v>
          </cell>
          <cell r="C1718" t="str">
            <v>Fuel Shutoff Valve at Primary Filter w/Label</v>
          </cell>
          <cell r="K1718">
            <v>59</v>
          </cell>
        </row>
        <row r="1719">
          <cell r="B1719" t="str">
            <v>GLAD01719</v>
          </cell>
          <cell r="C1719" t="str">
            <v>Fuel Shutoff Valve (2) at Primary Filter</v>
          </cell>
          <cell r="K1719">
            <v>104</v>
          </cell>
        </row>
        <row r="1720">
          <cell r="B1720" t="str">
            <v>GLAD01720</v>
          </cell>
          <cell r="C1720" t="str">
            <v>Electric Fuel Primer Engine Sply Electric Lift Pump</v>
          </cell>
          <cell r="K1720">
            <v>0</v>
          </cell>
        </row>
        <row r="1721">
          <cell r="B1721" t="str">
            <v>GLAD01721</v>
          </cell>
          <cell r="C1721" t="str">
            <v>NO Fuel Cooler</v>
          </cell>
          <cell r="K1721">
            <v>0</v>
          </cell>
        </row>
        <row r="1722">
          <cell r="B1722" t="str">
            <v>GLAD01722</v>
          </cell>
          <cell r="C1722" t="str">
            <v>Fuel Cooler w/Active Cooling Fan/Temp Ctrl Sw</v>
          </cell>
          <cell r="K1722">
            <v>1238</v>
          </cell>
        </row>
        <row r="1723">
          <cell r="B1723" t="str">
            <v>GLAD01723</v>
          </cell>
          <cell r="C1723" t="str">
            <v>Fuel Tank 50 Gallon</v>
          </cell>
          <cell r="K1723">
            <v>0</v>
          </cell>
        </row>
        <row r="1724">
          <cell r="B1724" t="str">
            <v>GLAD01724</v>
          </cell>
          <cell r="C1724" t="str">
            <v>Fuel Tank 50 Gallon Short</v>
          </cell>
          <cell r="K1724">
            <v>1102</v>
          </cell>
        </row>
        <row r="1725">
          <cell r="B1725" t="str">
            <v>GLAD01725</v>
          </cell>
          <cell r="C1725" t="str">
            <v>Fuel Tank 61 Gallon "T" Tank</v>
          </cell>
          <cell r="K1725">
            <v>1989</v>
          </cell>
        </row>
        <row r="1726">
          <cell r="B1726" t="str">
            <v>GLAD01726</v>
          </cell>
          <cell r="C1726" t="str">
            <v>Fuel Tank 65 Gallon</v>
          </cell>
          <cell r="K1726">
            <v>1216</v>
          </cell>
        </row>
        <row r="1727">
          <cell r="B1727" t="str">
            <v>GLAD01727</v>
          </cell>
          <cell r="C1727" t="str">
            <v>Fuel Tank 68 Gallon</v>
          </cell>
          <cell r="K1727">
            <v>236</v>
          </cell>
        </row>
        <row r="1728">
          <cell r="B1728" t="str">
            <v>GLAD01728</v>
          </cell>
          <cell r="C1728" t="str">
            <v>Fuel Tank 68 Gallon Short</v>
          </cell>
          <cell r="K1728">
            <v>514</v>
          </cell>
        </row>
        <row r="1729">
          <cell r="B1729" t="str">
            <v>GLAD01729</v>
          </cell>
          <cell r="C1729" t="str">
            <v>Fuel Tank 73 Gallon "T" Tank</v>
          </cell>
          <cell r="K1729">
            <v>2872</v>
          </cell>
        </row>
        <row r="1730">
          <cell r="B1730" t="str">
            <v>GLAD01730</v>
          </cell>
          <cell r="C1730" t="str">
            <v>Fuel Tank 75 Gallon LH Saddle Mount</v>
          </cell>
          <cell r="K1730">
            <v>2068</v>
          </cell>
        </row>
        <row r="1731">
          <cell r="B1731" t="str">
            <v>GLAD01731</v>
          </cell>
          <cell r="C1731" t="str">
            <v>Fuel Tank 100 Gallon</v>
          </cell>
          <cell r="K1731">
            <v>2165</v>
          </cell>
        </row>
        <row r="1732">
          <cell r="B1732" t="str">
            <v>GLAD01732</v>
          </cell>
          <cell r="C1732" t="str">
            <v>Fuel Tank Material Steel &amp; Finish Painted Frame Components Color</v>
          </cell>
          <cell r="K1732">
            <v>0</v>
          </cell>
        </row>
        <row r="1733">
          <cell r="B1733" t="str">
            <v>GLAD01733</v>
          </cell>
          <cell r="C1733" t="str">
            <v>Fuel Tank Material Steel &amp; Finish Bedliner</v>
          </cell>
          <cell r="K1733">
            <v>265</v>
          </cell>
        </row>
        <row r="1734">
          <cell r="B1734" t="str">
            <v>GLAD01734</v>
          </cell>
          <cell r="C1734" t="str">
            <v>Fuel Tank Material SS &amp; Finish Painted Frame Components Color</v>
          </cell>
          <cell r="K1734">
            <v>2405</v>
          </cell>
        </row>
        <row r="1735">
          <cell r="B1735" t="str">
            <v>GLAD01735</v>
          </cell>
          <cell r="C1735" t="str">
            <v>Fuel Tank Material SS &amp; Finish Natural</v>
          </cell>
          <cell r="K1735">
            <v>3860</v>
          </cell>
        </row>
        <row r="1736">
          <cell r="B1736" t="str">
            <v>GLAD01736</v>
          </cell>
          <cell r="C1736" t="str">
            <v>Fuel Tank Material SS &amp; Finish Bedliner</v>
          </cell>
          <cell r="K1736">
            <v>2498</v>
          </cell>
        </row>
        <row r="1737">
          <cell r="B1737" t="str">
            <v>GLAD01737</v>
          </cell>
          <cell r="C1737" t="str">
            <v>Fuel Tank Strap Material Steel &amp; Finish Painted Frame Components Color</v>
          </cell>
          <cell r="K1737">
            <v>0</v>
          </cell>
        </row>
        <row r="1738">
          <cell r="B1738" t="str">
            <v>GLAD01738</v>
          </cell>
          <cell r="C1738" t="str">
            <v>Fuel Tank Strap Material Steel Galvanized</v>
          </cell>
          <cell r="K1738">
            <v>0</v>
          </cell>
        </row>
        <row r="1739">
          <cell r="B1739" t="str">
            <v>GLAD01739</v>
          </cell>
          <cell r="C1739" t="str">
            <v>Fuel Tank Strap Material SS &amp; Finish Natural</v>
          </cell>
          <cell r="K1739">
            <v>1317</v>
          </cell>
        </row>
        <row r="1740">
          <cell r="B1740" t="str">
            <v>GLAD01740</v>
          </cell>
          <cell r="C1740" t="str">
            <v>Fuel Tank Strap Material SS &amp; Finish Painted Frame Components Color</v>
          </cell>
          <cell r="K1740">
            <v>601</v>
          </cell>
        </row>
        <row r="1741">
          <cell r="B1741" t="str">
            <v>GLAD01741</v>
          </cell>
          <cell r="C1741" t="str">
            <v>Fuel Tank Strap Material Steel &amp; Finish Bedliner</v>
          </cell>
          <cell r="K1741">
            <v>265</v>
          </cell>
        </row>
        <row r="1742">
          <cell r="B1742" t="str">
            <v>GLAD01742</v>
          </cell>
          <cell r="C1742" t="str">
            <v>Fuel Tank Strap Material SS &amp; Finish Bedliner</v>
          </cell>
          <cell r="K1742">
            <v>968</v>
          </cell>
        </row>
        <row r="1743">
          <cell r="B1743" t="str">
            <v>GLAD01743</v>
          </cell>
          <cell r="C1743" t="str">
            <v>NO Fuel Tank Miscellaneous Options</v>
          </cell>
          <cell r="K1743">
            <v>0</v>
          </cell>
        </row>
        <row r="1744">
          <cell r="B1744" t="str">
            <v>GLAD01744</v>
          </cell>
          <cell r="C1744" t="str">
            <v>Fuel Tank Miscellaneous Options - Tank Raised</v>
          </cell>
          <cell r="K1744">
            <v>349</v>
          </cell>
        </row>
        <row r="1745">
          <cell r="B1745" t="str">
            <v>GLAD01745</v>
          </cell>
          <cell r="C1745" t="str">
            <v>Fuel Tank Miscellaneous Options - High Vent</v>
          </cell>
          <cell r="K1745">
            <v>281</v>
          </cell>
        </row>
        <row r="1746">
          <cell r="B1746" t="str">
            <v>GLAD01746</v>
          </cell>
          <cell r="C1746" t="str">
            <v>Fuel Tank Miscellaneous Options - Additional Draw/Return Tube</v>
          </cell>
          <cell r="K1746">
            <v>384</v>
          </cell>
        </row>
        <row r="1747">
          <cell r="B1747" t="str">
            <v>GLAD01747</v>
          </cell>
          <cell r="C1747" t="str">
            <v>Fuel Tank Misc Options - Add'l Draw/Return Tube &amp; Sending Unit Not Wired</v>
          </cell>
          <cell r="K1747">
            <v>463</v>
          </cell>
        </row>
        <row r="1748">
          <cell r="B1748" t="str">
            <v>GLAD01748</v>
          </cell>
          <cell r="C1748" t="str">
            <v>Fuel Tank Miscellaneous Options - Additional Sending Unit Not Wired</v>
          </cell>
          <cell r="K1748">
            <v>290</v>
          </cell>
        </row>
        <row r="1749">
          <cell r="B1749" t="str">
            <v>GLAD01749</v>
          </cell>
          <cell r="C1749" t="str">
            <v>Fuel Tank Miscellaneous Options - Full Perimeter Isolation</v>
          </cell>
          <cell r="K1749">
            <v>424</v>
          </cell>
        </row>
        <row r="1750">
          <cell r="B1750" t="str">
            <v>GLAD01750</v>
          </cell>
          <cell r="C1750" t="str">
            <v>Fuel Tank Miscellaneous Options - C'Sunk Mnt Bolts</v>
          </cell>
          <cell r="K1750">
            <v>281</v>
          </cell>
        </row>
        <row r="1751">
          <cell r="B1751" t="str">
            <v>GLAD01751</v>
          </cell>
          <cell r="C1751" t="str">
            <v>Fuel Tank Miscellaneous Options - Temporarily Mounted</v>
          </cell>
          <cell r="K1751">
            <v>608</v>
          </cell>
        </row>
        <row r="1752">
          <cell r="B1752" t="str">
            <v>GLAD01752</v>
          </cell>
          <cell r="C1752" t="str">
            <v>Fuel Tank Misc Options -Temp Mnt Add'l Draw/Return Tube</v>
          </cell>
          <cell r="K1752">
            <v>994</v>
          </cell>
        </row>
        <row r="1753">
          <cell r="B1753" t="str">
            <v>GLAD01753</v>
          </cell>
          <cell r="C1753" t="str">
            <v>Fuel Tank Misc Options -Temp Mnt Add'l Draw/Return Tube &amp; Sending Unit Not Wired</v>
          </cell>
          <cell r="K1753">
            <v>1071</v>
          </cell>
        </row>
        <row r="1754">
          <cell r="B1754" t="str">
            <v>GLAD01754</v>
          </cell>
          <cell r="C1754" t="str">
            <v>Fuel Tank Fill Port LH Rwd/RH Mid</v>
          </cell>
          <cell r="K1754">
            <v>0</v>
          </cell>
        </row>
        <row r="1755">
          <cell r="B1755" t="str">
            <v>GLAD01755</v>
          </cell>
          <cell r="C1755" t="str">
            <v>Fuel Tank Fill Port LH Rwd/RH Mid w/Vent Holes</v>
          </cell>
          <cell r="K1755">
            <v>0</v>
          </cell>
        </row>
        <row r="1756">
          <cell r="B1756" t="str">
            <v>GLAD01756</v>
          </cell>
          <cell r="C1756" t="str">
            <v>Fuel Tank Fill Port LH Mid/RH Mid/LH Fwd</v>
          </cell>
          <cell r="K1756">
            <v>0</v>
          </cell>
        </row>
        <row r="1757">
          <cell r="B1757" t="str">
            <v>GLAD01757</v>
          </cell>
          <cell r="C1757" t="str">
            <v>Fuel Tank Fill Port LH Fwd/LH Mid/RH Mid w/Vent Holes</v>
          </cell>
          <cell r="K1757">
            <v>0</v>
          </cell>
        </row>
        <row r="1758">
          <cell r="B1758" t="str">
            <v>GLAD01758</v>
          </cell>
          <cell r="C1758" t="str">
            <v>Fuel Tank Fill Port LH Mid/RH Mid</v>
          </cell>
          <cell r="K1758">
            <v>0</v>
          </cell>
        </row>
        <row r="1759">
          <cell r="B1759" t="str">
            <v>GLAD01759</v>
          </cell>
          <cell r="C1759" t="str">
            <v>Fuel Tank Fill Port LH Mid/RH Mid w/Vent Holes</v>
          </cell>
          <cell r="K1759">
            <v>0</v>
          </cell>
        </row>
        <row r="1760">
          <cell r="B1760" t="str">
            <v>GLAD01760</v>
          </cell>
          <cell r="C1760" t="str">
            <v>Fuel Tank Fill Port LH Mid/RH Mid/RH Rwd</v>
          </cell>
          <cell r="K1760">
            <v>0</v>
          </cell>
        </row>
        <row r="1761">
          <cell r="B1761" t="str">
            <v>GLAD01761</v>
          </cell>
          <cell r="C1761" t="str">
            <v>Fuel Tank Fill Port LH Mid/RH Mid/RH Rwd w/Vent Holes</v>
          </cell>
          <cell r="K1761">
            <v>0</v>
          </cell>
        </row>
        <row r="1762">
          <cell r="B1762" t="str">
            <v>GLAD01762</v>
          </cell>
          <cell r="C1762" t="str">
            <v>Fuel Tank Fill Port LH Mid/RH Fwd</v>
          </cell>
          <cell r="K1762">
            <v>0</v>
          </cell>
        </row>
        <row r="1763">
          <cell r="B1763" t="str">
            <v>GLAD01763</v>
          </cell>
          <cell r="C1763" t="str">
            <v>Fuel Tank Fill Port LH Mid/RH Rwd</v>
          </cell>
          <cell r="K1763">
            <v>0</v>
          </cell>
        </row>
        <row r="1764">
          <cell r="B1764" t="str">
            <v>GLAD01764</v>
          </cell>
          <cell r="C1764" t="str">
            <v>Fuel Tank Fill Port LH Fwd/RH Mid</v>
          </cell>
          <cell r="K1764">
            <v>0</v>
          </cell>
        </row>
        <row r="1765">
          <cell r="B1765" t="str">
            <v>GLAD01765</v>
          </cell>
          <cell r="C1765" t="str">
            <v>Fuel Tank Fill Port LH Mid/RH Fwd w/Vent Holes</v>
          </cell>
          <cell r="K1765">
            <v>0</v>
          </cell>
        </row>
        <row r="1766">
          <cell r="B1766" t="str">
            <v>GLAD01766</v>
          </cell>
          <cell r="C1766" t="str">
            <v>Fuel Tank Fill Port LH Fwd/RH Fwd</v>
          </cell>
          <cell r="K1766">
            <v>0</v>
          </cell>
        </row>
        <row r="1767">
          <cell r="B1767" t="str">
            <v>GLAD01767</v>
          </cell>
          <cell r="C1767" t="str">
            <v>Fuel Tank Fill Port LH Fwd/RH Fwd w/Vent Holes</v>
          </cell>
          <cell r="K1767">
            <v>0</v>
          </cell>
        </row>
        <row r="1768">
          <cell r="B1768" t="str">
            <v>GLAD01768</v>
          </cell>
          <cell r="C1768" t="str">
            <v>Fuel Tank Fill Port LH Fwd 3" from Frt Edge/RH Ctr</v>
          </cell>
          <cell r="K1768">
            <v>0</v>
          </cell>
        </row>
        <row r="1769">
          <cell r="B1769" t="str">
            <v>GLAD01769</v>
          </cell>
          <cell r="C1769" t="str">
            <v>Fuel Tank Fill Port LH Fwd 3" from Frt Edge/RH Fwd 3" from Frt Edge</v>
          </cell>
          <cell r="K1769">
            <v>0</v>
          </cell>
        </row>
        <row r="1770">
          <cell r="B1770" t="str">
            <v>GLAD01770</v>
          </cell>
          <cell r="C1770" t="str">
            <v>Fuel Tank Fill Port LH Fwd/LH Mid/RH Rwd</v>
          </cell>
          <cell r="K1770">
            <v>0</v>
          </cell>
        </row>
        <row r="1771">
          <cell r="B1771" t="str">
            <v>GLAD01771</v>
          </cell>
          <cell r="C1771" t="str">
            <v>Fuel Tank Fill Port LH Fwd/LH Mid/RH Rwd w/Vent Holes</v>
          </cell>
          <cell r="K1771">
            <v>0</v>
          </cell>
        </row>
        <row r="1772">
          <cell r="B1772" t="str">
            <v>GLAD01772</v>
          </cell>
          <cell r="C1772" t="str">
            <v>Fuel Tank Fill Port LH Fwd/LH Rwd/RH Rwd</v>
          </cell>
          <cell r="K1772">
            <v>0</v>
          </cell>
        </row>
        <row r="1773">
          <cell r="B1773" t="str">
            <v>GLAD01773</v>
          </cell>
          <cell r="C1773" t="str">
            <v>Fuel Tank Fill Port LH Fwd/LH Rwd/RH Rwd w/Vent Holes</v>
          </cell>
          <cell r="K1773">
            <v>0</v>
          </cell>
        </row>
        <row r="1774">
          <cell r="B1774" t="str">
            <v>GLAD01774</v>
          </cell>
          <cell r="C1774" t="str">
            <v>Fuel Tank Fill Port LH Rwd/RH Rwd</v>
          </cell>
          <cell r="K1774">
            <v>0</v>
          </cell>
        </row>
        <row r="1775">
          <cell r="B1775" t="str">
            <v>GLAD01775</v>
          </cell>
          <cell r="C1775" t="str">
            <v>Fuel Tank Fill Port LH Rwd/RH Rwd w/Vent Holes</v>
          </cell>
          <cell r="K1775">
            <v>0</v>
          </cell>
        </row>
        <row r="1776">
          <cell r="B1776" t="str">
            <v>GLAD01776</v>
          </cell>
          <cell r="C1776" t="str">
            <v>Fuel Tank Fill Port LH Mid/RH Rwd 3" from Rr Edge</v>
          </cell>
          <cell r="K1776">
            <v>0</v>
          </cell>
        </row>
        <row r="1777">
          <cell r="B1777" t="str">
            <v>GLAD01777</v>
          </cell>
          <cell r="C1777" t="str">
            <v>Fuel Tank Fill Port Top</v>
          </cell>
          <cell r="K1777">
            <v>0</v>
          </cell>
        </row>
        <row r="1778">
          <cell r="B1778" t="str">
            <v>GLAD01778</v>
          </cell>
          <cell r="C1778" t="str">
            <v>NO Fuel Tank Serviceability Provision</v>
          </cell>
          <cell r="K1778">
            <v>0</v>
          </cell>
        </row>
        <row r="1779">
          <cell r="B1779" t="str">
            <v>GLAD01779</v>
          </cell>
          <cell r="C1779" t="str">
            <v>Fuel Tank Serviceability Prov 2' Fuel Line Extension</v>
          </cell>
          <cell r="K1779">
            <v>600</v>
          </cell>
        </row>
        <row r="1780">
          <cell r="B1780" t="str">
            <v>GLAD01780</v>
          </cell>
          <cell r="C1780" t="str">
            <v>Fuel Tank Serviceability Prov 3' Fuel Line Extension</v>
          </cell>
          <cell r="K1780">
            <v>600</v>
          </cell>
        </row>
        <row r="1781">
          <cell r="B1781" t="str">
            <v>GLAD01781</v>
          </cell>
          <cell r="C1781" t="str">
            <v>Fuel Tank Serviceability Prov 8' Fuel Line Extension</v>
          </cell>
          <cell r="K1781">
            <v>214</v>
          </cell>
        </row>
        <row r="1782">
          <cell r="B1782" t="str">
            <v>GLAD01782</v>
          </cell>
          <cell r="C1782" t="str">
            <v>Fuel Tank Serviceability Prov 12' Fuel Line Extension</v>
          </cell>
          <cell r="K1782">
            <v>529</v>
          </cell>
        </row>
        <row r="1783">
          <cell r="B1783" t="str">
            <v>GLAD01783</v>
          </cell>
          <cell r="C1783" t="str">
            <v>Fuel Tank Drain Plug Magnetic</v>
          </cell>
          <cell r="K1783">
            <v>0</v>
          </cell>
        </row>
        <row r="1784">
          <cell r="B1784" t="str">
            <v>GLAD01784</v>
          </cell>
          <cell r="C1784" t="str">
            <v>Fuel Tank Drain Plug w/Manual Drain Valve</v>
          </cell>
          <cell r="K1784">
            <v>246</v>
          </cell>
        </row>
        <row r="1785">
          <cell r="B1785" t="str">
            <v>GLAD01785</v>
          </cell>
          <cell r="C1785" t="str">
            <v>Frt Axle Meritor MFS 18000# Beam</v>
          </cell>
          <cell r="K1785">
            <v>-238</v>
          </cell>
        </row>
        <row r="1786">
          <cell r="B1786" t="str">
            <v>GLAD01786</v>
          </cell>
          <cell r="C1786" t="str">
            <v>Frt Axle Meritor MFS 18000# Beam w/Tamper Proof Fill</v>
          </cell>
          <cell r="K1786">
            <v>397</v>
          </cell>
        </row>
        <row r="1787">
          <cell r="B1787" t="str">
            <v>GLAD01787</v>
          </cell>
          <cell r="C1787" t="str">
            <v>Frt Axle Meritor MFS 18000# Beam w/Pro-Torque Nut</v>
          </cell>
          <cell r="K1787">
            <v>548</v>
          </cell>
        </row>
        <row r="1788">
          <cell r="B1788" t="str">
            <v>GLAD01788</v>
          </cell>
          <cell r="C1788" t="str">
            <v>Frt Axle Meritor MFS 20000# Beam</v>
          </cell>
          <cell r="K1788">
            <v>0</v>
          </cell>
        </row>
        <row r="1789">
          <cell r="B1789" t="str">
            <v>GLAD01789</v>
          </cell>
          <cell r="C1789" t="str">
            <v>Frt Axle Meritor MFS 20000# Beam w/Tamper Proof Fill</v>
          </cell>
          <cell r="K1789">
            <v>2576</v>
          </cell>
        </row>
        <row r="1790">
          <cell r="B1790" t="str">
            <v>GLAD01790</v>
          </cell>
          <cell r="C1790" t="str">
            <v>Frt Axle Meritor MFS 20000# Beam w/Pro-Torque Nut</v>
          </cell>
          <cell r="K1790">
            <v>2625</v>
          </cell>
        </row>
        <row r="1791">
          <cell r="B1791" t="str">
            <v>GLAD01791</v>
          </cell>
          <cell r="C1791" t="str">
            <v>Frt Axle Meritor MFS 20000# Beam w/Stemco Shrt Cap/Tamper Proof Fill</v>
          </cell>
          <cell r="K1791">
            <v>2759</v>
          </cell>
        </row>
        <row r="1792">
          <cell r="B1792" t="str">
            <v>GLAD01792</v>
          </cell>
          <cell r="C1792" t="str">
            <v>Frt Axle Meritor MFS 21500# Beam</v>
          </cell>
          <cell r="K1792">
            <v>0</v>
          </cell>
        </row>
        <row r="1793">
          <cell r="B1793" t="str">
            <v>GLAD01793</v>
          </cell>
          <cell r="C1793" t="str">
            <v>Frt Axle Meritor MFS 21500# Beam w/Tamper Proof Fill</v>
          </cell>
          <cell r="K1793">
            <v>2576</v>
          </cell>
        </row>
        <row r="1794">
          <cell r="B1794" t="str">
            <v>GLAD01794</v>
          </cell>
          <cell r="C1794" t="str">
            <v>Frt Axle Meritor MFS 21500# Beam w/Pro-Torque Nut</v>
          </cell>
          <cell r="K1794">
            <v>2576</v>
          </cell>
        </row>
        <row r="1795">
          <cell r="B1795" t="str">
            <v>GLAD01795</v>
          </cell>
          <cell r="C1795" t="str">
            <v>Frt Axle Meritor MFS 21500# Beam w/Stemco Shrt Cap/Tamper Proof Fill</v>
          </cell>
          <cell r="K1795">
            <v>2759</v>
          </cell>
        </row>
        <row r="1796">
          <cell r="B1796" t="str">
            <v>GLAD01796</v>
          </cell>
          <cell r="C1796" t="str">
            <v>Frt Axle Meritor MFS 23000# Beam</v>
          </cell>
          <cell r="K1796">
            <v>5882</v>
          </cell>
        </row>
        <row r="1797">
          <cell r="B1797" t="str">
            <v>GLAD01797</v>
          </cell>
          <cell r="C1797" t="str">
            <v>Frt Axle Meritor MFS 23000# Beam w/Pro-Torque Nut</v>
          </cell>
          <cell r="K1797">
            <v>7179</v>
          </cell>
        </row>
        <row r="1798">
          <cell r="B1798" t="str">
            <v>GLAD01798</v>
          </cell>
          <cell r="C1798" t="str">
            <v>Frt Axle Hendrickson STEERTEK NXT Fabricated Box Beam 18000#</v>
          </cell>
          <cell r="K1798">
            <v>6442</v>
          </cell>
        </row>
        <row r="1799">
          <cell r="B1799" t="str">
            <v>GLAD01799</v>
          </cell>
          <cell r="C1799" t="str">
            <v>Frt Axle Hendrickson STEERTEK NXT Fabricated Box Beam 20000#</v>
          </cell>
          <cell r="K1799">
            <v>6442</v>
          </cell>
        </row>
        <row r="1800">
          <cell r="B1800" t="str">
            <v>GLAD01800</v>
          </cell>
          <cell r="C1800" t="str">
            <v>Frt Axle Hendrickson STEERTEK NXT Fabricated Box Beam 22000#</v>
          </cell>
          <cell r="K1800">
            <v>6442</v>
          </cell>
        </row>
        <row r="1801">
          <cell r="B1801" t="str">
            <v>GLAD01801</v>
          </cell>
          <cell r="C1801" t="str">
            <v>Frt Axle Hendrickson STEERTEK NXT Fabricated Box Beam 24000#</v>
          </cell>
          <cell r="K1801">
            <v>6632</v>
          </cell>
        </row>
        <row r="1802">
          <cell r="B1802" t="str">
            <v>GLAD01802</v>
          </cell>
          <cell r="C1802" t="str">
            <v>Frt Axle Reyco Granning ResponseMaster IFS Air 18000-20000#</v>
          </cell>
          <cell r="K1802">
            <v>31690</v>
          </cell>
        </row>
        <row r="1803">
          <cell r="B1803" t="str">
            <v>GLAD01803</v>
          </cell>
          <cell r="C1803" t="str">
            <v>Frt Axle Reyco Granning ResponseMaster IFS Air 21000-24000#</v>
          </cell>
          <cell r="K1803">
            <v>37045</v>
          </cell>
        </row>
        <row r="1804">
          <cell r="B1804" t="str">
            <v>GLAD01804</v>
          </cell>
          <cell r="C1804" t="str">
            <v>Front Axle Warranty Meritor 2025</v>
          </cell>
          <cell r="K1804">
            <v>0</v>
          </cell>
        </row>
        <row r="1805">
          <cell r="B1805" t="str">
            <v>GLAD01805</v>
          </cell>
          <cell r="C1805" t="str">
            <v>NO Front Axle Differential Lubrication</v>
          </cell>
          <cell r="K1805">
            <v>0</v>
          </cell>
        </row>
        <row r="1806">
          <cell r="B1806" t="str">
            <v>GLAD01806</v>
          </cell>
          <cell r="C1806" t="str">
            <v>Frt Wheel Bearing Lube Oil</v>
          </cell>
          <cell r="K1806">
            <v>0</v>
          </cell>
        </row>
        <row r="1807">
          <cell r="B1807" t="str">
            <v>GLAD01807</v>
          </cell>
          <cell r="C1807" t="str">
            <v>Frt Wheel Bearing Lube Oil w/ESP Plugs</v>
          </cell>
          <cell r="K1807">
            <v>276</v>
          </cell>
        </row>
        <row r="1808">
          <cell r="B1808" t="str">
            <v>GLAD01808</v>
          </cell>
          <cell r="C1808" t="str">
            <v>Frt Wheel Bearing Lube Synthetic</v>
          </cell>
          <cell r="K1808">
            <v>73</v>
          </cell>
        </row>
        <row r="1809">
          <cell r="B1809" t="str">
            <v>GLAD01809</v>
          </cell>
          <cell r="C1809" t="str">
            <v>Frt Wheel Bearing Lube Synthetic w/ESP Plugs</v>
          </cell>
          <cell r="K1809">
            <v>349</v>
          </cell>
        </row>
        <row r="1810">
          <cell r="B1810" t="str">
            <v>GLAD01810</v>
          </cell>
          <cell r="C1810" t="str">
            <v>Frt Wheel Bearing Lube Synthetic -65 Degrees F</v>
          </cell>
          <cell r="K1810">
            <v>352</v>
          </cell>
        </row>
        <row r="1811">
          <cell r="B1811" t="str">
            <v>GLAD01811</v>
          </cell>
          <cell r="C1811" t="str">
            <v>Frt Wheel Bearing Lube Grease</v>
          </cell>
          <cell r="K1811">
            <v>283</v>
          </cell>
        </row>
        <row r="1812">
          <cell r="B1812" t="str">
            <v>GLAD01812</v>
          </cell>
          <cell r="C1812" t="str">
            <v>Frt Shock Absorbers Bilstein</v>
          </cell>
          <cell r="K1812">
            <v>0</v>
          </cell>
        </row>
        <row r="1813">
          <cell r="B1813" t="str">
            <v>GLAD01813</v>
          </cell>
          <cell r="C1813" t="str">
            <v>Frt Shock Absorbers Bilstein Heavy Duty</v>
          </cell>
          <cell r="K1813">
            <v>1222</v>
          </cell>
        </row>
        <row r="1814">
          <cell r="B1814" t="str">
            <v>GLAD01814</v>
          </cell>
          <cell r="C1814" t="str">
            <v>Frt Suspension 4 Leaf 13220-18000#</v>
          </cell>
          <cell r="K1814">
            <v>0</v>
          </cell>
        </row>
        <row r="1815">
          <cell r="B1815" t="str">
            <v>GLAD01815</v>
          </cell>
          <cell r="C1815" t="str">
            <v>Frt Suspension 10 Leaf 20000-21500#</v>
          </cell>
          <cell r="K1815">
            <v>0</v>
          </cell>
        </row>
        <row r="1816">
          <cell r="B1816" t="str">
            <v>GLAD01816</v>
          </cell>
          <cell r="C1816" t="str">
            <v>Frt Suspension 10 Leaf 20000-21500#/Anti-Seize Lube on Spring Pins</v>
          </cell>
          <cell r="K1816">
            <v>1091</v>
          </cell>
        </row>
        <row r="1817">
          <cell r="B1817" t="str">
            <v>GLAD01817</v>
          </cell>
          <cell r="C1817" t="str">
            <v>Frt Suspension 11 Leaf 23000#</v>
          </cell>
          <cell r="K1817">
            <v>1479</v>
          </cell>
        </row>
        <row r="1818">
          <cell r="B1818" t="str">
            <v>GLAD01818</v>
          </cell>
          <cell r="C1818" t="str">
            <v>Frt Suspension IFS 18000-20000#</v>
          </cell>
          <cell r="K1818">
            <v>0</v>
          </cell>
        </row>
        <row r="1819">
          <cell r="B1819" t="str">
            <v>GLAD01819</v>
          </cell>
          <cell r="C1819" t="str">
            <v>Frt Suspension IFS 21000-24000#</v>
          </cell>
          <cell r="K1819">
            <v>0</v>
          </cell>
        </row>
        <row r="1820">
          <cell r="B1820" t="str">
            <v>GLAD01820</v>
          </cell>
          <cell r="C1820" t="str">
            <v>Steering Column/Wheel Tilt/Telescopic 18" 2 Spoke</v>
          </cell>
          <cell r="K1820">
            <v>526</v>
          </cell>
        </row>
        <row r="1821">
          <cell r="B1821" t="str">
            <v>GLAD01821</v>
          </cell>
          <cell r="C1821" t="str">
            <v>Steering Column/Wheel Tilt/Telescopic 18" 4 Spoke</v>
          </cell>
          <cell r="K1821">
            <v>0</v>
          </cell>
        </row>
        <row r="1822">
          <cell r="B1822" t="str">
            <v>GLAD01822</v>
          </cell>
          <cell r="C1822" t="str">
            <v>Steering Column/Wheel Tilt/Telescopic 18" 4 Spoke Smart Whl Audible Warn/Wiper</v>
          </cell>
          <cell r="K1822">
            <v>806</v>
          </cell>
        </row>
        <row r="1823">
          <cell r="B1823" t="str">
            <v>GLAD01823</v>
          </cell>
          <cell r="C1823" t="str">
            <v>Steering Column/Wheel Tilt/Telescopic 18" 4 Spoke Smart Whl Audible Warn/Eng Brk</v>
          </cell>
          <cell r="K1823">
            <v>806</v>
          </cell>
        </row>
        <row r="1824">
          <cell r="B1824" t="str">
            <v>GLAD01824</v>
          </cell>
          <cell r="C1824" t="str">
            <v>Steering Column/Whl Tilt/Telescopic 18" 4 Spoke Smart Whl Aud Warn/Eng Brk Hi-Lo</v>
          </cell>
          <cell r="K1824">
            <v>806</v>
          </cell>
        </row>
        <row r="1825">
          <cell r="B1825" t="str">
            <v>GLAD01825</v>
          </cell>
          <cell r="C1825" t="str">
            <v>Steering Column/Wheel Tilt/Telescopic 18" 4 Spoke Smart Wheel Visibilty/Brk Pods</v>
          </cell>
          <cell r="K1825">
            <v>1189</v>
          </cell>
        </row>
        <row r="1826">
          <cell r="B1826" t="str">
            <v>GLAD01826</v>
          </cell>
          <cell r="C1826" t="str">
            <v>Steering Column/Wheel Tilt/Telescopic 18" 4 Spoke Smart Whl Vis/Hi-Low Brk Pods</v>
          </cell>
          <cell r="K1826">
            <v>1332</v>
          </cell>
        </row>
        <row r="1827">
          <cell r="B1827" t="str">
            <v>GLAD01827</v>
          </cell>
          <cell r="C1827" t="str">
            <v>Steering Column/Wheel Tilt/Telescopic 18" 4 Spoke Smart Wheel Omit Fog Lts Ctr</v>
          </cell>
          <cell r="K1827">
            <v>1332</v>
          </cell>
        </row>
        <row r="1828">
          <cell r="B1828" t="str">
            <v>GLAD01828</v>
          </cell>
          <cell r="C1828" t="str">
            <v>Steering Column/Wheel Tilt/Telescopic 18" 4 Spoke Smart Wheel Layout 2</v>
          </cell>
          <cell r="K1828">
            <v>1332</v>
          </cell>
        </row>
        <row r="1829">
          <cell r="B1829" t="str">
            <v>GLAD01829</v>
          </cell>
          <cell r="C1829" t="str">
            <v>Steering Column/Wheel Tilt/Telescopic 18" 4 Spoke Smart Wheel Layout 3</v>
          </cell>
          <cell r="K1829">
            <v>1332</v>
          </cell>
        </row>
        <row r="1830">
          <cell r="B1830" t="str">
            <v>GLAD01830</v>
          </cell>
          <cell r="C1830" t="str">
            <v>Elec Power Steering Fluid Level Indicator</v>
          </cell>
          <cell r="K1830">
            <v>0</v>
          </cell>
        </row>
        <row r="1831">
          <cell r="B1831" t="str">
            <v>GLAD01831</v>
          </cell>
          <cell r="C1831" t="str">
            <v>Power Steering Pump TRW w/Passive Cooler</v>
          </cell>
          <cell r="K1831">
            <v>0</v>
          </cell>
        </row>
        <row r="1832">
          <cell r="B1832" t="str">
            <v>GLAD01832</v>
          </cell>
          <cell r="C1832" t="str">
            <v>Power Steering Pump Vickers w/Passive Cooler</v>
          </cell>
          <cell r="K1832">
            <v>0</v>
          </cell>
        </row>
        <row r="1833">
          <cell r="B1833" t="str">
            <v>GLAD01833</v>
          </cell>
          <cell r="C1833" t="str">
            <v>NO Tiller Steering Provisions</v>
          </cell>
          <cell r="K1833">
            <v>0</v>
          </cell>
        </row>
        <row r="1834">
          <cell r="B1834" t="str">
            <v>GLAD01834</v>
          </cell>
          <cell r="C1834" t="str">
            <v>Tiller Steering Prov Pump and Reservoir 2000 psi</v>
          </cell>
          <cell r="K1834">
            <v>3454</v>
          </cell>
        </row>
        <row r="1835">
          <cell r="B1835" t="str">
            <v>GLAD01835</v>
          </cell>
          <cell r="C1835" t="str">
            <v>Tiller Steering Prov Pump and Reservoir 2250 psi</v>
          </cell>
          <cell r="K1835">
            <v>3536</v>
          </cell>
        </row>
        <row r="1836">
          <cell r="B1836" t="str">
            <v>GLAD01836</v>
          </cell>
          <cell r="C1836" t="str">
            <v>Tiller Steering Prov Pump Only 2000 psi</v>
          </cell>
          <cell r="K1836">
            <v>3137</v>
          </cell>
        </row>
        <row r="1837">
          <cell r="B1837" t="str">
            <v>GLAD01837</v>
          </cell>
          <cell r="C1837" t="str">
            <v>Front Axle Cramp Angle 48L/44R Degrees</v>
          </cell>
          <cell r="K1837">
            <v>0</v>
          </cell>
        </row>
        <row r="1838">
          <cell r="B1838" t="str">
            <v>GLAD01838</v>
          </cell>
          <cell r="C1838" t="str">
            <v>Power Steering Gear TRW TAS 85</v>
          </cell>
          <cell r="K1838">
            <v>0</v>
          </cell>
        </row>
        <row r="1839">
          <cell r="B1839" t="str">
            <v>GLAD01839</v>
          </cell>
          <cell r="C1839" t="str">
            <v>Power Steering Gear TRW TAS 85 w/Assist</v>
          </cell>
          <cell r="K1839">
            <v>0</v>
          </cell>
        </row>
        <row r="1840">
          <cell r="B1840" t="str">
            <v>GLAD01840</v>
          </cell>
          <cell r="C1840" t="str">
            <v>Power Steering Gear TRW TAS 85/RCS 85</v>
          </cell>
          <cell r="K1840">
            <v>0</v>
          </cell>
        </row>
        <row r="1841">
          <cell r="B1841" t="str">
            <v>GLAD01841</v>
          </cell>
          <cell r="C1841" t="str">
            <v>Chassis Alignment</v>
          </cell>
          <cell r="K1841">
            <v>0</v>
          </cell>
        </row>
        <row r="1842">
          <cell r="B1842" t="str">
            <v>GLAD01842</v>
          </cell>
          <cell r="C1842" t="str">
            <v>Rear Axle 24000# Meritor RS-23-186</v>
          </cell>
          <cell r="K1842">
            <v>49</v>
          </cell>
        </row>
        <row r="1843">
          <cell r="B1843" t="str">
            <v>GLAD01843</v>
          </cell>
          <cell r="C1843" t="str">
            <v>Rear Axle 24000# Meritor RS-24-160</v>
          </cell>
          <cell r="K1843">
            <v>-756</v>
          </cell>
        </row>
        <row r="1844">
          <cell r="B1844" t="str">
            <v>GLAD01844</v>
          </cell>
          <cell r="C1844" t="str">
            <v>Rear Axle 27000# Meritor RS-25-160</v>
          </cell>
          <cell r="K1844">
            <v>0</v>
          </cell>
        </row>
        <row r="1845">
          <cell r="B1845" t="str">
            <v>GLAD01845</v>
          </cell>
          <cell r="C1845" t="str">
            <v>Rear Axle 27000# Meritor RS-26-185</v>
          </cell>
          <cell r="K1845">
            <v>1858</v>
          </cell>
        </row>
        <row r="1846">
          <cell r="B1846" t="str">
            <v>GLAD01846</v>
          </cell>
          <cell r="C1846" t="str">
            <v>Rear Axle 33000# Meritor RS-30-185</v>
          </cell>
          <cell r="K1846">
            <v>3595</v>
          </cell>
        </row>
        <row r="1847">
          <cell r="B1847" t="str">
            <v>GLAD01847</v>
          </cell>
          <cell r="C1847" t="str">
            <v>Rear Axle 35000# Meritor RS-35-185</v>
          </cell>
          <cell r="K1847">
            <v>12690</v>
          </cell>
        </row>
        <row r="1848">
          <cell r="B1848" t="str">
            <v>GLAD01848</v>
          </cell>
          <cell r="C1848" t="str">
            <v>Rear Axle 40000# Meritor MT-40-14X</v>
          </cell>
          <cell r="K1848">
            <v>16133</v>
          </cell>
        </row>
        <row r="1849">
          <cell r="B1849" t="str">
            <v>GLAD01849</v>
          </cell>
          <cell r="C1849" t="str">
            <v>Rear Axle 40000# Meritor RT-40-160</v>
          </cell>
          <cell r="K1849">
            <v>20609</v>
          </cell>
        </row>
        <row r="1850">
          <cell r="B1850" t="str">
            <v>GLAD01850</v>
          </cell>
          <cell r="C1850" t="str">
            <v>Rear Axle 44000# Meritor MT-44-14X</v>
          </cell>
          <cell r="K1850">
            <v>22537</v>
          </cell>
        </row>
        <row r="1851">
          <cell r="B1851" t="str">
            <v>GLAD01851</v>
          </cell>
          <cell r="C1851" t="str">
            <v>Rear Axle 44000# Meritor RT-46-160</v>
          </cell>
          <cell r="K1851">
            <v>20609</v>
          </cell>
        </row>
        <row r="1852">
          <cell r="B1852" t="str">
            <v>GLAD01852</v>
          </cell>
          <cell r="C1852" t="str">
            <v>Rear Axle 48000# Meritor RT-46-160</v>
          </cell>
          <cell r="K1852">
            <v>20965</v>
          </cell>
        </row>
        <row r="1853">
          <cell r="B1853" t="str">
            <v>GLAD01853</v>
          </cell>
          <cell r="C1853" t="str">
            <v>Rear Axle 54000# Meritor RT-52-185</v>
          </cell>
          <cell r="K1853">
            <v>32260</v>
          </cell>
        </row>
        <row r="1854">
          <cell r="B1854" t="str">
            <v>GLAD01854</v>
          </cell>
          <cell r="C1854" t="str">
            <v>Rear Axle 63000# Meritor RT-58-185</v>
          </cell>
          <cell r="K1854">
            <v>38127</v>
          </cell>
        </row>
        <row r="1855">
          <cell r="B1855" t="str">
            <v>GLAD01855</v>
          </cell>
          <cell r="C1855" t="str">
            <v>Rear Axle Differential Lubrication Oil</v>
          </cell>
          <cell r="K1855">
            <v>0</v>
          </cell>
        </row>
        <row r="1856">
          <cell r="B1856" t="str">
            <v>GLAD01856</v>
          </cell>
          <cell r="C1856" t="str">
            <v>Rear Axle Differential Lubrication Synthetic</v>
          </cell>
          <cell r="K1856">
            <v>146</v>
          </cell>
        </row>
        <row r="1857">
          <cell r="B1857" t="str">
            <v>GLAD01857</v>
          </cell>
          <cell r="C1857" t="str">
            <v>Rear Axle Differential Lubrication Synthetic -54 Degrees</v>
          </cell>
          <cell r="K1857">
            <v>567</v>
          </cell>
        </row>
        <row r="1858">
          <cell r="B1858" t="str">
            <v>GLAD01858</v>
          </cell>
          <cell r="C1858" t="str">
            <v>Rear Axle Warranty Meritor 2025</v>
          </cell>
          <cell r="K1858">
            <v>0</v>
          </cell>
        </row>
        <row r="1859">
          <cell r="B1859" t="str">
            <v>GLAD01859</v>
          </cell>
          <cell r="C1859" t="str">
            <v>NO Wheel Hub Paint</v>
          </cell>
          <cell r="K1859">
            <v>0</v>
          </cell>
        </row>
        <row r="1860">
          <cell r="B1860" t="str">
            <v>GLAD01860</v>
          </cell>
          <cell r="C1860" t="str">
            <v>Wheel Hub Paint Primary/Lwr Cab Color</v>
          </cell>
          <cell r="K1860">
            <v>309</v>
          </cell>
        </row>
        <row r="1861">
          <cell r="B1861" t="str">
            <v>GLAD01861</v>
          </cell>
          <cell r="C1861" t="str">
            <v>Wheel Hub Paint Gloss Black</v>
          </cell>
          <cell r="K1861">
            <v>309</v>
          </cell>
        </row>
        <row r="1862">
          <cell r="B1862" t="str">
            <v>GLAD01862</v>
          </cell>
          <cell r="C1862" t="str">
            <v>Rear Wheel Bearing Lubrication Oil</v>
          </cell>
          <cell r="K1862">
            <v>0</v>
          </cell>
        </row>
        <row r="1863">
          <cell r="B1863" t="str">
            <v>GLAD01863</v>
          </cell>
          <cell r="C1863" t="str">
            <v>Rear Wheel Bearing Lubrication Synthetic</v>
          </cell>
          <cell r="K1863">
            <v>0</v>
          </cell>
        </row>
        <row r="1864">
          <cell r="B1864" t="str">
            <v>GLAD01864</v>
          </cell>
          <cell r="C1864" t="str">
            <v>Rear Wheel Bearing Lubrication Synthetic -54 Degrees</v>
          </cell>
          <cell r="K1864">
            <v>210</v>
          </cell>
        </row>
        <row r="1865">
          <cell r="B1865" t="str">
            <v>GLAD01865</v>
          </cell>
          <cell r="C1865" t="str">
            <v>NO Rear Axle Differential Control</v>
          </cell>
          <cell r="K1865">
            <v>0</v>
          </cell>
        </row>
        <row r="1866">
          <cell r="B1866" t="str">
            <v>GLAD01866</v>
          </cell>
          <cell r="C1866" t="str">
            <v>Rear Axle Differential Ctrl DCDL</v>
          </cell>
          <cell r="K1866">
            <v>1090</v>
          </cell>
        </row>
        <row r="1867">
          <cell r="B1867" t="str">
            <v>GLAD01867</v>
          </cell>
          <cell r="C1867" t="str">
            <v>Rear Axle Differential Ctrl DCDL Disp</v>
          </cell>
          <cell r="K1867">
            <v>1090</v>
          </cell>
        </row>
        <row r="1868">
          <cell r="B1868" t="str">
            <v>GLAD01868</v>
          </cell>
          <cell r="C1868" t="str">
            <v>Rear Axle Differential Ctrl DCDL on Prk Brk Pnl</v>
          </cell>
          <cell r="K1868">
            <v>1322</v>
          </cell>
        </row>
        <row r="1869">
          <cell r="B1869" t="str">
            <v>GLAD01869</v>
          </cell>
          <cell r="C1869" t="str">
            <v>Rear Axle Differential Ctrl DCDL Toggle Sw on Sw Pnl w/Ind Lt &amp; Lbl</v>
          </cell>
          <cell r="K1869">
            <v>1464</v>
          </cell>
        </row>
        <row r="1870">
          <cell r="B1870" t="str">
            <v>GLAD01870</v>
          </cell>
          <cell r="C1870" t="str">
            <v>Rear Axle Differential Ctrl DCDL w/Addl LED Ind in Inst Pnl</v>
          </cell>
          <cell r="K1870">
            <v>1406</v>
          </cell>
        </row>
        <row r="1871">
          <cell r="B1871" t="str">
            <v>GLAD01871</v>
          </cell>
          <cell r="C1871" t="str">
            <v>Rear Axle Differential Ctrl DCDL w/Alarm</v>
          </cell>
          <cell r="K1871">
            <v>1441</v>
          </cell>
        </row>
        <row r="1872">
          <cell r="B1872" t="str">
            <v>GLAD01872</v>
          </cell>
          <cell r="C1872" t="str">
            <v>Rear Axle Differential Ctrl DCDL Mom Rkr Sw/25 MPH Unlock/Addl LED Ind Inst Pnl</v>
          </cell>
          <cell r="K1872">
            <v>1772</v>
          </cell>
        </row>
        <row r="1873">
          <cell r="B1873" t="str">
            <v>GLAD01873</v>
          </cell>
          <cell r="C1873" t="str">
            <v>Rear Axle Differential Ctrl DCDL w/Interaxle Lock</v>
          </cell>
          <cell r="K1873">
            <v>1423</v>
          </cell>
        </row>
        <row r="1874">
          <cell r="B1874" t="str">
            <v>GLAD01874</v>
          </cell>
          <cell r="C1874" t="str">
            <v>Rear Axle Differential Ctrl DCDL w/Interaxle Lock Disp</v>
          </cell>
          <cell r="K1874">
            <v>1423</v>
          </cell>
        </row>
        <row r="1875">
          <cell r="B1875" t="str">
            <v>GLAD01875</v>
          </cell>
          <cell r="C1875" t="str">
            <v>Rear Axle Differential Ctrl Interaxle Lock</v>
          </cell>
          <cell r="K1875">
            <v>0</v>
          </cell>
        </row>
        <row r="1876">
          <cell r="B1876" t="str">
            <v>GLAD01876</v>
          </cell>
          <cell r="C1876" t="str">
            <v>Rear Axle Differential Ctrl Interaxle Lock Disp</v>
          </cell>
          <cell r="K1876">
            <v>210</v>
          </cell>
        </row>
        <row r="1877">
          <cell r="B1877" t="str">
            <v>GLAD01877</v>
          </cell>
          <cell r="C1877" t="str">
            <v>Rear Axle Differential Ctrl Interaxle Lock w/Neutral Disp</v>
          </cell>
          <cell r="K1877">
            <v>210</v>
          </cell>
        </row>
        <row r="1878">
          <cell r="B1878" t="str">
            <v>GLAD01878</v>
          </cell>
          <cell r="C1878" t="str">
            <v>Rear Axle Differential Ctrl Interaxle Lock Toggle Sw on Sw Pnl w/Ind Lt &amp; Lbl</v>
          </cell>
          <cell r="K1878">
            <v>352</v>
          </cell>
        </row>
        <row r="1879">
          <cell r="B1879" t="str">
            <v>GLAD01879</v>
          </cell>
          <cell r="C1879" t="str">
            <v>Vehicle Top Speed ?</v>
          </cell>
          <cell r="K1879">
            <v>0</v>
          </cell>
        </row>
        <row r="1880">
          <cell r="B1880" t="str">
            <v>GLAD01880</v>
          </cell>
          <cell r="C1880" t="str">
            <v>Rear Axle External Vent OEM Housing Breather</v>
          </cell>
          <cell r="K1880">
            <v>0</v>
          </cell>
        </row>
        <row r="1881">
          <cell r="B1881" t="str">
            <v>GLAD01881</v>
          </cell>
          <cell r="C1881" t="str">
            <v>Rear Axle External Vent Tube</v>
          </cell>
          <cell r="K1881">
            <v>257</v>
          </cell>
        </row>
        <row r="1882">
          <cell r="B1882" t="str">
            <v>GLAD01882</v>
          </cell>
          <cell r="C1882" t="str">
            <v>Rear Axle External Vent 48"</v>
          </cell>
          <cell r="K1882">
            <v>336</v>
          </cell>
        </row>
        <row r="1883">
          <cell r="B1883" t="str">
            <v>GLAD01883</v>
          </cell>
          <cell r="C1883" t="str">
            <v>Rear Axle External Vent Stemco ESP</v>
          </cell>
          <cell r="K1883">
            <v>224</v>
          </cell>
        </row>
        <row r="1884">
          <cell r="B1884" t="str">
            <v>GLAD01884</v>
          </cell>
          <cell r="C1884" t="str">
            <v>Rear Susp Reyco 79KB Spring 21000-31500# Conventional</v>
          </cell>
          <cell r="K1884">
            <v>0</v>
          </cell>
        </row>
        <row r="1885">
          <cell r="B1885" t="str">
            <v>GLAD01885</v>
          </cell>
          <cell r="C1885" t="str">
            <v>Rear Susp Reyco 79KB 21000-24000# Parabolic 5 Leaf</v>
          </cell>
          <cell r="K1885">
            <v>1245</v>
          </cell>
        </row>
        <row r="1886">
          <cell r="B1886" t="str">
            <v>GLAD01886</v>
          </cell>
          <cell r="C1886" t="str">
            <v>Rear Susp Reyco 79KB 24001-27000# Parabolic 5 Leaf</v>
          </cell>
          <cell r="K1886">
            <v>2667</v>
          </cell>
        </row>
        <row r="1887">
          <cell r="B1887" t="str">
            <v>GLAD01887</v>
          </cell>
          <cell r="C1887" t="str">
            <v>Rear Susp Reyco 79KB Spring 21000-33000# w/Helper</v>
          </cell>
          <cell r="K1887">
            <v>1729</v>
          </cell>
        </row>
        <row r="1888">
          <cell r="B1888" t="str">
            <v>GLAD01888</v>
          </cell>
          <cell r="C1888" t="str">
            <v>Rear Susp Neway ADZ-124 Air 24000#</v>
          </cell>
          <cell r="K1888">
            <v>8316</v>
          </cell>
        </row>
        <row r="1889">
          <cell r="B1889" t="str">
            <v>GLAD01889</v>
          </cell>
          <cell r="C1889" t="str">
            <v>Rear Susp Neway ADZ-127 Air 27000#</v>
          </cell>
          <cell r="K1889">
            <v>8996</v>
          </cell>
        </row>
        <row r="1890">
          <cell r="B1890" t="str">
            <v>GLAD01890</v>
          </cell>
          <cell r="C1890" t="str">
            <v>Rear Susp Hendrickson FireMaax Air 24000#</v>
          </cell>
          <cell r="K1890">
            <v>4713</v>
          </cell>
        </row>
        <row r="1891">
          <cell r="B1891" t="str">
            <v>GLAD01891</v>
          </cell>
          <cell r="C1891" t="str">
            <v>Rear Susp Hendrickson FireMaax Air 27000#</v>
          </cell>
          <cell r="K1891">
            <v>5113</v>
          </cell>
        </row>
        <row r="1892">
          <cell r="B1892" t="str">
            <v>GLAD01892</v>
          </cell>
          <cell r="C1892" t="str">
            <v>Rear Susp Hendrickson FireMaax Air 31000#</v>
          </cell>
          <cell r="K1892">
            <v>8461</v>
          </cell>
        </row>
        <row r="1893">
          <cell r="B1893" t="str">
            <v>GLAD01893</v>
          </cell>
          <cell r="C1893" t="str">
            <v>Rear Susp Hendrickson Roadmaax Air 35000#</v>
          </cell>
          <cell r="K1893">
            <v>12551</v>
          </cell>
        </row>
        <row r="1894">
          <cell r="B1894" t="str">
            <v>GLAD01894</v>
          </cell>
          <cell r="C1894" t="str">
            <v>Rear Susp Ridewell RD-202 Rubber 40000-48000#</v>
          </cell>
          <cell r="K1894">
            <v>20654</v>
          </cell>
        </row>
        <row r="1895">
          <cell r="B1895" t="str">
            <v>GLAD01895</v>
          </cell>
          <cell r="C1895" t="str">
            <v>Rear Susp Ridewell RD-202 Rubber 52000-54000#</v>
          </cell>
          <cell r="K1895">
            <v>20812</v>
          </cell>
        </row>
        <row r="1896">
          <cell r="B1896" t="str">
            <v>GLAD01896</v>
          </cell>
          <cell r="C1896" t="str">
            <v>Rear Susp Ridewell RD-202 Rubber 60000#</v>
          </cell>
          <cell r="K1896">
            <v>22679</v>
          </cell>
        </row>
        <row r="1897">
          <cell r="B1897" t="str">
            <v>GLAD01897</v>
          </cell>
          <cell r="C1897" t="str">
            <v>Rear Susp Ridewell RD-202 Rubber 63000#</v>
          </cell>
          <cell r="K1897">
            <v>32424</v>
          </cell>
        </row>
        <row r="1898">
          <cell r="B1898" t="str">
            <v>GLAD01898</v>
          </cell>
          <cell r="C1898" t="str">
            <v>Rear Susp Raydan AL-520 Air 40000-52000#</v>
          </cell>
          <cell r="K1898">
            <v>33303</v>
          </cell>
        </row>
        <row r="1899">
          <cell r="B1899" t="str">
            <v>GLAD01899</v>
          </cell>
          <cell r="C1899" t="str">
            <v>Rear Susp Raydan AL-600 Air 54000-62000#</v>
          </cell>
          <cell r="K1899">
            <v>31930</v>
          </cell>
        </row>
        <row r="1900">
          <cell r="B1900" t="str">
            <v>GLAD01900</v>
          </cell>
          <cell r="C1900" t="str">
            <v>Rear Susp Neway AD-254 Air 48000-54000#</v>
          </cell>
          <cell r="K1900">
            <v>22439</v>
          </cell>
        </row>
        <row r="1901">
          <cell r="B1901" t="str">
            <v>GLAD01901</v>
          </cell>
          <cell r="C1901" t="str">
            <v>Rear Susp Neway ADZ-248 Air 40000-48000#</v>
          </cell>
          <cell r="K1901">
            <v>21727</v>
          </cell>
        </row>
        <row r="1902">
          <cell r="B1902" t="str">
            <v>GLAD01902</v>
          </cell>
          <cell r="C1902" t="str">
            <v>Rear Susp Hendrickson FireMaax Air 40000-48000#</v>
          </cell>
          <cell r="K1902">
            <v>18027</v>
          </cell>
        </row>
        <row r="1903">
          <cell r="B1903" t="str">
            <v>GLAD01903</v>
          </cell>
          <cell r="C1903" t="str">
            <v>Rear Susp Hendrickson FireMaax Air 48001-54000#</v>
          </cell>
          <cell r="K1903">
            <v>27143</v>
          </cell>
        </row>
        <row r="1904">
          <cell r="B1904" t="str">
            <v>GLAD01904</v>
          </cell>
          <cell r="C1904" t="str">
            <v>Rear Susp Hendrickson FireMaax Air 54001-62000#</v>
          </cell>
          <cell r="K1904">
            <v>27192</v>
          </cell>
        </row>
        <row r="1905">
          <cell r="B1905" t="str">
            <v>GLAD01905</v>
          </cell>
          <cell r="C1905" t="str">
            <v>NO Rear Shock Absorbers</v>
          </cell>
          <cell r="K1905">
            <v>0</v>
          </cell>
        </row>
        <row r="1906">
          <cell r="B1906" t="str">
            <v>GLAD01906</v>
          </cell>
          <cell r="C1906" t="str">
            <v>Rear Shock Absorbers Bilstein</v>
          </cell>
          <cell r="K1906">
            <v>446</v>
          </cell>
        </row>
        <row r="1907">
          <cell r="B1907" t="str">
            <v>GLAD01907</v>
          </cell>
          <cell r="C1907" t="str">
            <v>Rear Shock Absorbers Bilstein Heavy Duty</v>
          </cell>
          <cell r="K1907">
            <v>1224</v>
          </cell>
        </row>
        <row r="1908">
          <cell r="B1908" t="str">
            <v>GLAD01908</v>
          </cell>
          <cell r="C1908" t="str">
            <v>Rear Shock Absorbers Suspension Sply</v>
          </cell>
          <cell r="K1908">
            <v>0</v>
          </cell>
        </row>
        <row r="1909">
          <cell r="B1909" t="str">
            <v>GLAD01909</v>
          </cell>
          <cell r="C1909" t="str">
            <v>NO Suspension Controls</v>
          </cell>
          <cell r="K1909">
            <v>0</v>
          </cell>
        </row>
        <row r="1910">
          <cell r="B1910" t="str">
            <v>GLAD01910</v>
          </cell>
          <cell r="C1910" t="str">
            <v>Suspension Ctrl Rear Kneel Feature</v>
          </cell>
          <cell r="K1910">
            <v>437</v>
          </cell>
        </row>
        <row r="1911">
          <cell r="B1911" t="str">
            <v>GLAD01911</v>
          </cell>
          <cell r="C1911" t="str">
            <v>Suspension Ctrl Rear Kneel Feature Prk Brk Actv</v>
          </cell>
          <cell r="K1911">
            <v>529</v>
          </cell>
        </row>
        <row r="1912">
          <cell r="B1912" t="str">
            <v>GLAD01912</v>
          </cell>
          <cell r="C1912" t="str">
            <v>Suspension Ctrl Rear Kneel Feature LH PTO Actv</v>
          </cell>
          <cell r="K1912">
            <v>529</v>
          </cell>
        </row>
        <row r="1913">
          <cell r="B1913" t="str">
            <v>GLAD01913</v>
          </cell>
          <cell r="C1913" t="str">
            <v>Suspension Ctrl Rear Kneel Feature Disp</v>
          </cell>
          <cell r="K1913">
            <v>437</v>
          </cell>
        </row>
        <row r="1914">
          <cell r="B1914" t="str">
            <v>GLAD01914</v>
          </cell>
          <cell r="C1914" t="str">
            <v>Suspension Ctrl Rear Kneel Feature Disp/Prewired to Back of Cab</v>
          </cell>
          <cell r="K1914">
            <v>437</v>
          </cell>
        </row>
        <row r="1915">
          <cell r="B1915" t="str">
            <v>GLAD01915</v>
          </cell>
          <cell r="C1915" t="str">
            <v>Suspension Ctrl Rear Kneel Feature Disp/Prewired to End of Frame</v>
          </cell>
          <cell r="K1915">
            <v>507</v>
          </cell>
        </row>
        <row r="1916">
          <cell r="B1916" t="str">
            <v>GLAD01916</v>
          </cell>
          <cell r="C1916" t="str">
            <v>Suspension Ctrl Rear Kneel Feature w/Rkr Pnl Sw</v>
          </cell>
          <cell r="K1916">
            <v>437</v>
          </cell>
        </row>
        <row r="1917">
          <cell r="B1917" t="str">
            <v>GLAD01917</v>
          </cell>
          <cell r="C1917" t="str">
            <v>Suspension Ctrl Rear Kneel Feature w/Rkr Pnl Sw w/o Prk Brk Interlock Disp</v>
          </cell>
          <cell r="K1917">
            <v>790</v>
          </cell>
        </row>
        <row r="1918">
          <cell r="B1918" t="str">
            <v>GLAD01918</v>
          </cell>
          <cell r="C1918" t="str">
            <v>Suspension Ctrl Frt/Rear Kneel Feature</v>
          </cell>
          <cell r="K1918">
            <v>556</v>
          </cell>
        </row>
        <row r="1919">
          <cell r="B1919" t="str">
            <v>GLAD01919</v>
          </cell>
          <cell r="C1919" t="str">
            <v>Suspension Ctrl Frt/Rear Kneel Disp</v>
          </cell>
          <cell r="K1919">
            <v>556</v>
          </cell>
        </row>
        <row r="1920">
          <cell r="B1920" t="str">
            <v>GLAD01920</v>
          </cell>
          <cell r="C1920" t="str">
            <v>Suspension Ctrl Frt/Rear Kneel Feature w/Rkr Pnl Sw</v>
          </cell>
          <cell r="K1920">
            <v>556</v>
          </cell>
        </row>
        <row r="1921">
          <cell r="B1921" t="str">
            <v>GLAD01921</v>
          </cell>
          <cell r="C1921" t="str">
            <v>Suspension Ctrl Frt/Rear Kneel Feature w/Rkr Pnl Sws</v>
          </cell>
          <cell r="K1921">
            <v>556</v>
          </cell>
        </row>
        <row r="1922">
          <cell r="B1922" t="str">
            <v>GLAD01922</v>
          </cell>
          <cell r="C1922" t="str">
            <v>Suspension Ctrl Frt/Rear Kneel (2) Sep Btn Disp</v>
          </cell>
          <cell r="K1922">
            <v>556</v>
          </cell>
        </row>
        <row r="1923">
          <cell r="B1923" t="str">
            <v>GLAD01923</v>
          </cell>
          <cell r="C1923" t="str">
            <v>Suspension Ctrl Frt/Rear Kneel (2) Sep Btn Prk Brk Actv w/Disp Disable</v>
          </cell>
          <cell r="K1923">
            <v>556</v>
          </cell>
        </row>
        <row r="1924">
          <cell r="B1924" t="str">
            <v>GLAD01924</v>
          </cell>
          <cell r="C1924" t="str">
            <v>Suspension Ctrl Frt/Rear Kneel (3) Sep Btn Disp</v>
          </cell>
          <cell r="K1924">
            <v>556</v>
          </cell>
        </row>
        <row r="1925">
          <cell r="B1925" t="str">
            <v>GLAD01925</v>
          </cell>
          <cell r="C1925" t="str">
            <v>Suspension Ctrl Frt Air Retention System Prk Brk Actv</v>
          </cell>
          <cell r="K1925">
            <v>839</v>
          </cell>
        </row>
        <row r="1926">
          <cell r="B1926" t="str">
            <v>GLAD01926</v>
          </cell>
          <cell r="C1926" t="str">
            <v>Suspension Ctrl Frt Air Retention System Prk Brk Actv/Frt Kneel Feature</v>
          </cell>
          <cell r="K1926">
            <v>961</v>
          </cell>
        </row>
        <row r="1927">
          <cell r="B1927" t="str">
            <v>GLAD01927</v>
          </cell>
          <cell r="C1927" t="str">
            <v>Suspension Ctrl Frt Air Retention System Prk Brk Actv/Rear Kneel Feature</v>
          </cell>
          <cell r="K1927">
            <v>961</v>
          </cell>
        </row>
        <row r="1928">
          <cell r="B1928" t="str">
            <v>GLAD01928</v>
          </cell>
          <cell r="C1928" t="str">
            <v>Suspension Ctrl Frt Air Retention System Prk Brk Actv/Rear Kneel Feature Disp</v>
          </cell>
          <cell r="K1928">
            <v>961</v>
          </cell>
        </row>
        <row r="1929">
          <cell r="B1929" t="str">
            <v>GLAD01929</v>
          </cell>
          <cell r="C1929" t="str">
            <v>Susp Ctrl Frt Air Retention System Prk Brk Actv/Rear Kneel Feat. w/Rkr Pnl Sw</v>
          </cell>
          <cell r="K1929">
            <v>961</v>
          </cell>
        </row>
        <row r="1930">
          <cell r="B1930" t="str">
            <v>GLAD01930</v>
          </cell>
          <cell r="C1930" t="str">
            <v>Suspension Ctrl Frt Air Retention System Prk Brk Actv/Frt/Rear Kneel Feature</v>
          </cell>
          <cell r="K1930">
            <v>1081</v>
          </cell>
        </row>
        <row r="1931">
          <cell r="B1931" t="str">
            <v>GLAD01931</v>
          </cell>
          <cell r="C1931" t="str">
            <v>Susp Ctrl Frt Air Retention System Prk Brk Actv/Frt/Rear Kneel Feat w/Rkr Pnl Sw</v>
          </cell>
          <cell r="K1931">
            <v>1081</v>
          </cell>
        </row>
        <row r="1932">
          <cell r="B1932" t="str">
            <v>GLAD01932</v>
          </cell>
          <cell r="C1932" t="str">
            <v>Susp Ctrl Frt Air Retention System Prk Brk Actv/Frt/Rr Kneel w/Rkr Sw/Disp Msg</v>
          </cell>
          <cell r="K1932">
            <v>1392</v>
          </cell>
        </row>
        <row r="1933">
          <cell r="B1933" t="str">
            <v>GLAD01933</v>
          </cell>
          <cell r="C1933" t="str">
            <v>Susp Ctrl Frt Air Retention System Prk Brk Actv/Frt/Rear Kneel (2) Sep Btn Disp</v>
          </cell>
          <cell r="K1933">
            <v>1081</v>
          </cell>
        </row>
        <row r="1934">
          <cell r="B1934" t="str">
            <v>GLAD01934</v>
          </cell>
          <cell r="C1934" t="str">
            <v>Tire Intermittent Service Ratings Stamped Ratings Only</v>
          </cell>
          <cell r="K1934">
            <v>0</v>
          </cell>
        </row>
        <row r="1935">
          <cell r="B1935" t="str">
            <v>GLAD01935</v>
          </cell>
          <cell r="C1935" t="str">
            <v>Tire Intermittent Service Ratings Acceptable</v>
          </cell>
          <cell r="K1935">
            <v>0</v>
          </cell>
        </row>
        <row r="1936">
          <cell r="B1936" t="str">
            <v>GLAD01936</v>
          </cell>
          <cell r="C1936" t="str">
            <v>Frt Tire 315/80R 22.5 Michelin XDN2 Grip</v>
          </cell>
          <cell r="K1936">
            <v>44</v>
          </cell>
        </row>
        <row r="1937">
          <cell r="B1937" t="str">
            <v>GLAD01937</v>
          </cell>
          <cell r="C1937" t="str">
            <v>Frt Tire 315/80R 22.5 Michelin X Multi Z</v>
          </cell>
          <cell r="K1937">
            <v>0</v>
          </cell>
        </row>
        <row r="1938">
          <cell r="B1938" t="str">
            <v>GLAD01938</v>
          </cell>
          <cell r="C1938" t="str">
            <v>Frt Tire 315/80R 22.5 Michelin XZUS 2</v>
          </cell>
          <cell r="K1938">
            <v>0</v>
          </cell>
        </row>
        <row r="1939">
          <cell r="B1939" t="str">
            <v>GLAD01939</v>
          </cell>
          <cell r="C1939" t="str">
            <v>Frt Tire 315/80R 22.5 Michelin X Works XDY</v>
          </cell>
          <cell r="K1939">
            <v>104</v>
          </cell>
        </row>
        <row r="1940">
          <cell r="B1940" t="str">
            <v>GLAD01940</v>
          </cell>
          <cell r="C1940" t="str">
            <v>Frt Tire 315/80R 22.5 Michelin X Works Z</v>
          </cell>
          <cell r="K1940">
            <v>71</v>
          </cell>
        </row>
        <row r="1941">
          <cell r="B1941" t="str">
            <v>GLAD01941</v>
          </cell>
          <cell r="C1941" t="str">
            <v>Frt Tire 315/80R 22.5 Goodyear G289 WHA</v>
          </cell>
          <cell r="K1941">
            <v>197</v>
          </cell>
        </row>
        <row r="1942">
          <cell r="B1942" t="str">
            <v>GLAD01942</v>
          </cell>
          <cell r="C1942" t="str">
            <v>Frt Tire 365/70R 22.5 Michelin XZA</v>
          </cell>
          <cell r="K1942">
            <v>79</v>
          </cell>
        </row>
        <row r="1943">
          <cell r="B1943" t="str">
            <v>GLAD01943</v>
          </cell>
          <cell r="C1943" t="str">
            <v>Frt Tire 385/65R 22.5 Michelin X Multi HL Z</v>
          </cell>
          <cell r="K1943">
            <v>234</v>
          </cell>
        </row>
        <row r="1944">
          <cell r="B1944" t="str">
            <v>GLAD01944</v>
          </cell>
          <cell r="C1944" t="str">
            <v>Frt Tire 385/65R 22.5 Michelin XZY3</v>
          </cell>
          <cell r="K1944">
            <v>203</v>
          </cell>
        </row>
        <row r="1945">
          <cell r="B1945" t="str">
            <v>GLAD01945</v>
          </cell>
          <cell r="C1945" t="str">
            <v>Frt Tire 385/65R 22.5 Goodyear Armor Max MSA</v>
          </cell>
          <cell r="K1945">
            <v>314</v>
          </cell>
        </row>
        <row r="1946">
          <cell r="B1946" t="str">
            <v>GLAD01946</v>
          </cell>
          <cell r="C1946" t="str">
            <v>Frt Tire 425/65R 22.5 Michelin XZE</v>
          </cell>
          <cell r="K1946">
            <v>441</v>
          </cell>
        </row>
        <row r="1947">
          <cell r="B1947" t="str">
            <v>GLAD01947</v>
          </cell>
          <cell r="C1947" t="str">
            <v>Frt Tire 425/65R 22.5 Michelin XZY3</v>
          </cell>
          <cell r="K1947">
            <v>460</v>
          </cell>
        </row>
        <row r="1948">
          <cell r="B1948" t="str">
            <v>GLAD01948</v>
          </cell>
          <cell r="C1948" t="str">
            <v>Frt Tire 425/65R 22.5 Goodyear Armor Max MSA</v>
          </cell>
          <cell r="K1948">
            <v>499</v>
          </cell>
        </row>
        <row r="1949">
          <cell r="B1949" t="str">
            <v>GLAD01949</v>
          </cell>
          <cell r="C1949" t="str">
            <v>Frt Tire 425/65R 22.5 Bridgestone R244</v>
          </cell>
          <cell r="K1949">
            <v>362</v>
          </cell>
        </row>
        <row r="1950">
          <cell r="B1950" t="str">
            <v>GLAD01950</v>
          </cell>
          <cell r="C1950" t="str">
            <v>Frt Tire 445/65R 22.5 Michelin XZY3</v>
          </cell>
          <cell r="K1950">
            <v>510</v>
          </cell>
        </row>
        <row r="1951">
          <cell r="B1951" t="str">
            <v>GLAD01951</v>
          </cell>
          <cell r="C1951" t="str">
            <v>Frt Tire 445/65R 22.5 Goodyear Armor Max MSA</v>
          </cell>
          <cell r="K1951">
            <v>885</v>
          </cell>
        </row>
        <row r="1952">
          <cell r="B1952" t="str">
            <v>GLAD01952</v>
          </cell>
          <cell r="C1952" t="str">
            <v>Rear Tire 11R 22.5 Michelin XDN2</v>
          </cell>
          <cell r="K1952">
            <v>-48</v>
          </cell>
        </row>
        <row r="1953">
          <cell r="B1953" t="str">
            <v>GLAD01953</v>
          </cell>
          <cell r="C1953" t="str">
            <v>Rear Tire 11R 22.5 Michelin XDS2</v>
          </cell>
          <cell r="K1953">
            <v>0</v>
          </cell>
        </row>
        <row r="1954">
          <cell r="B1954" t="str">
            <v>GLAD01954</v>
          </cell>
          <cell r="C1954" t="str">
            <v>Rear Tire 11R 22.5 Michelin XZE2</v>
          </cell>
          <cell r="K1954">
            <v>-61</v>
          </cell>
        </row>
        <row r="1955">
          <cell r="B1955" t="str">
            <v>GLAD01955</v>
          </cell>
          <cell r="C1955" t="str">
            <v>Rear Tire 11R 22.5 Michelin X Works Z</v>
          </cell>
          <cell r="K1955">
            <v>-27</v>
          </cell>
        </row>
        <row r="1956">
          <cell r="B1956" t="str">
            <v>GLAD01956</v>
          </cell>
          <cell r="C1956" t="str">
            <v>Rear Tire 11R 22.5 Goodyear Endurance RSA</v>
          </cell>
          <cell r="K1956">
            <v>71</v>
          </cell>
        </row>
        <row r="1957">
          <cell r="B1957" t="str">
            <v>GLAD01957</v>
          </cell>
          <cell r="C1957" t="str">
            <v>Rear Tire 11R 22.5 Goodyear G622 RSD</v>
          </cell>
          <cell r="K1957">
            <v>77</v>
          </cell>
        </row>
        <row r="1958">
          <cell r="B1958" t="str">
            <v>GLAD01958</v>
          </cell>
          <cell r="C1958" t="str">
            <v>Rear Tire 12R 22.5 Michelin XDN2</v>
          </cell>
          <cell r="K1958">
            <v>0</v>
          </cell>
        </row>
        <row r="1959">
          <cell r="B1959" t="str">
            <v>GLAD01959</v>
          </cell>
          <cell r="C1959" t="str">
            <v>Rear Tire 12R 22.5 Michelin XZE</v>
          </cell>
          <cell r="K1959">
            <v>60</v>
          </cell>
        </row>
        <row r="1960">
          <cell r="B1960" t="str">
            <v>GLAD01960</v>
          </cell>
          <cell r="C1960" t="str">
            <v>Rear Tire 12R 22.5 Goodyear G622 RSD</v>
          </cell>
          <cell r="K1960">
            <v>280</v>
          </cell>
        </row>
        <row r="1961">
          <cell r="B1961" t="str">
            <v>GLAD01961</v>
          </cell>
          <cell r="C1961" t="str">
            <v>Rear Tire 12R 22.5 Goodyear Endurance RSA</v>
          </cell>
          <cell r="K1961">
            <v>232</v>
          </cell>
        </row>
        <row r="1962">
          <cell r="B1962" t="str">
            <v>GLAD01962</v>
          </cell>
          <cell r="C1962" t="str">
            <v>Rear Tire 12R 22.5 Bridgestone M799</v>
          </cell>
          <cell r="K1962">
            <v>323</v>
          </cell>
        </row>
        <row r="1963">
          <cell r="B1963" t="str">
            <v>GLAD01963</v>
          </cell>
          <cell r="C1963" t="str">
            <v>Rear Tire 315/80R 22.5 Michelin XDN2 Grip</v>
          </cell>
          <cell r="K1963">
            <v>197</v>
          </cell>
        </row>
        <row r="1964">
          <cell r="B1964" t="str">
            <v>GLAD01964</v>
          </cell>
          <cell r="C1964" t="str">
            <v>Rear Tire 315/80R 22.5 Michelin X Works Z</v>
          </cell>
          <cell r="K1964">
            <v>185</v>
          </cell>
        </row>
        <row r="1965">
          <cell r="B1965" t="str">
            <v>GLAD01965</v>
          </cell>
          <cell r="C1965" t="str">
            <v>Rear Tire 315/80R 22.5 Michelin X Mult Z</v>
          </cell>
          <cell r="K1965">
            <v>27</v>
          </cell>
        </row>
        <row r="1966">
          <cell r="B1966" t="str">
            <v>GLAD01966</v>
          </cell>
          <cell r="C1966" t="str">
            <v>Rear Tire 315/80R 22.5 Michelin X Works XDY</v>
          </cell>
          <cell r="K1966">
            <v>270</v>
          </cell>
        </row>
        <row r="1967">
          <cell r="B1967" t="str">
            <v>GLAD01967</v>
          </cell>
          <cell r="C1967" t="str">
            <v>Rear Tire 315/80R 22.5 Michelin XZUS 2</v>
          </cell>
          <cell r="K1967">
            <v>213</v>
          </cell>
        </row>
        <row r="1968">
          <cell r="B1968" t="str">
            <v>GLAD01968</v>
          </cell>
          <cell r="C1968" t="str">
            <v>Rear Tire 315/80R 22.5 Bridgestone M870</v>
          </cell>
          <cell r="K1968">
            <v>284</v>
          </cell>
        </row>
        <row r="1969">
          <cell r="B1969" t="str">
            <v>GLAD01969</v>
          </cell>
          <cell r="C1969" t="str">
            <v>Rear Tire 315/80R 22.5 Goodyear G289 WHA</v>
          </cell>
          <cell r="K1969">
            <v>304</v>
          </cell>
        </row>
        <row r="1970">
          <cell r="B1970" t="str">
            <v>GLAD01970</v>
          </cell>
          <cell r="C1970" t="str">
            <v>Rear Tire 315/80R 22.5 Goodyear G751 MSA</v>
          </cell>
          <cell r="K1970">
            <v>600</v>
          </cell>
        </row>
        <row r="1971">
          <cell r="B1971" t="str">
            <v>GLAD01971</v>
          </cell>
          <cell r="C1971" t="str">
            <v>Spare Tire Frt 315/80R 22.5 Michelin XDN2 Grip</v>
          </cell>
          <cell r="K1971">
            <v>1471</v>
          </cell>
        </row>
        <row r="1972">
          <cell r="B1972" t="str">
            <v>GLAD01972</v>
          </cell>
          <cell r="C1972" t="str">
            <v>Spare Tire Frt 315/80R 22.5 Michelin X Works Z</v>
          </cell>
          <cell r="K1972">
            <v>1392</v>
          </cell>
        </row>
        <row r="1973">
          <cell r="B1973" t="str">
            <v>GLAD01973</v>
          </cell>
          <cell r="C1973" t="str">
            <v>Spare Tire Frt 315/80R 22.5 Michelin X Works XDY</v>
          </cell>
          <cell r="K1973">
            <v>1499</v>
          </cell>
        </row>
        <row r="1974">
          <cell r="B1974" t="str">
            <v>GLAD01974</v>
          </cell>
          <cell r="C1974" t="str">
            <v>Spare Tire Frt 315/80R 22.5 Michelin X Multi Z</v>
          </cell>
          <cell r="K1974">
            <v>1400</v>
          </cell>
        </row>
        <row r="1975">
          <cell r="B1975" t="str">
            <v>GLAD01975</v>
          </cell>
          <cell r="C1975" t="str">
            <v>Spare Tire Frt 315/80R 22.5 Michelin XZUS 2</v>
          </cell>
          <cell r="K1975">
            <v>1417</v>
          </cell>
        </row>
        <row r="1976">
          <cell r="B1976" t="str">
            <v>GLAD01976</v>
          </cell>
          <cell r="C1976" t="str">
            <v>Spare Tire Frt 315/80R 22.5 Goodyear G289 WHA</v>
          </cell>
          <cell r="K1976">
            <v>931</v>
          </cell>
        </row>
        <row r="1977">
          <cell r="B1977" t="str">
            <v>GLAD01977</v>
          </cell>
          <cell r="C1977" t="str">
            <v>Spare Tire Frt 315/80R 22.5 Bridgestone M870</v>
          </cell>
          <cell r="K1977">
            <v>1741</v>
          </cell>
        </row>
        <row r="1978">
          <cell r="B1978" t="str">
            <v>GLAD01978</v>
          </cell>
          <cell r="C1978" t="str">
            <v>Spare Tire Frt 315/80R 22.5 Continental HAU 3 WT</v>
          </cell>
          <cell r="K1978">
            <v>2064</v>
          </cell>
        </row>
        <row r="1979">
          <cell r="B1979" t="str">
            <v>GLAD01979</v>
          </cell>
          <cell r="C1979" t="str">
            <v>Spare Tire Frt 365/70R 22.5 Michelin XZA</v>
          </cell>
          <cell r="K1979">
            <v>1345</v>
          </cell>
        </row>
        <row r="1980">
          <cell r="B1980" t="str">
            <v>GLAD01980</v>
          </cell>
          <cell r="C1980" t="str">
            <v>Spare Tire Frt 385/65R 22.5 Michelin XZY3</v>
          </cell>
          <cell r="K1980">
            <v>1667</v>
          </cell>
        </row>
        <row r="1981">
          <cell r="B1981" t="str">
            <v>GLAD01981</v>
          </cell>
          <cell r="C1981" t="str">
            <v>Spare Tire Frt 385/65R 22.5 Goodyear Armor Max MSA</v>
          </cell>
          <cell r="K1981">
            <v>1009</v>
          </cell>
        </row>
        <row r="1982">
          <cell r="B1982" t="str">
            <v>GLAD01982</v>
          </cell>
          <cell r="C1982" t="str">
            <v>Spare Tire Frt 385/65R 22.5 Bridgestone M864</v>
          </cell>
          <cell r="K1982">
            <v>1714</v>
          </cell>
        </row>
        <row r="1983">
          <cell r="B1983" t="str">
            <v>GLAD01983</v>
          </cell>
          <cell r="C1983" t="str">
            <v>Spare Tire Frt 385/65R 22.5 Michelin X Multi HL Z</v>
          </cell>
          <cell r="K1983">
            <v>1584</v>
          </cell>
        </row>
        <row r="1984">
          <cell r="B1984" t="str">
            <v>GLAD01984</v>
          </cell>
          <cell r="C1984" t="str">
            <v>Spare Tire Frt 425/65R 22.5 Continental HAC 3</v>
          </cell>
          <cell r="K1984">
            <v>1301</v>
          </cell>
        </row>
        <row r="1985">
          <cell r="B1985" t="str">
            <v>GLAD01985</v>
          </cell>
          <cell r="C1985" t="str">
            <v>Spare Tire Frt 425/65R 22.5 Michelin XZE</v>
          </cell>
          <cell r="K1985">
            <v>1844</v>
          </cell>
        </row>
        <row r="1986">
          <cell r="B1986" t="str">
            <v>GLAD01986</v>
          </cell>
          <cell r="C1986" t="str">
            <v>Spare Tire Frt 425/65R 22.5 Michelin XZY3</v>
          </cell>
          <cell r="K1986">
            <v>1983</v>
          </cell>
        </row>
        <row r="1987">
          <cell r="B1987" t="str">
            <v>GLAD01987</v>
          </cell>
          <cell r="C1987" t="str">
            <v>Spare Tire Frt 425/65R 22.5 Bridgestone R244</v>
          </cell>
          <cell r="K1987">
            <v>1380</v>
          </cell>
        </row>
        <row r="1988">
          <cell r="B1988" t="str">
            <v>GLAD01988</v>
          </cell>
          <cell r="C1988" t="str">
            <v>Spare Tire Frt 425/65R 22.5 Goodyear Armor Max MSA</v>
          </cell>
          <cell r="K1988">
            <v>1132</v>
          </cell>
        </row>
        <row r="1989">
          <cell r="B1989" t="str">
            <v>GLAD01989</v>
          </cell>
          <cell r="C1989" t="str">
            <v>Spare Tire Frt 425/65R 22.5 Bridgestone M864</v>
          </cell>
          <cell r="K1989">
            <v>1990</v>
          </cell>
        </row>
        <row r="1990">
          <cell r="B1990" t="str">
            <v>GLAD01990</v>
          </cell>
          <cell r="C1990" t="str">
            <v>Spare Tire Frt 385/65R 22.5 Continental HAC 3</v>
          </cell>
          <cell r="K1990">
            <v>1179</v>
          </cell>
        </row>
        <row r="1991">
          <cell r="B1991" t="str">
            <v>GLAD01991</v>
          </cell>
          <cell r="C1991" t="str">
            <v>Spare Tire Frt 445/65R 22.5 Michelin XZY3</v>
          </cell>
          <cell r="K1991">
            <v>2169</v>
          </cell>
        </row>
        <row r="1992">
          <cell r="B1992" t="str">
            <v>GLAD01992</v>
          </cell>
          <cell r="C1992" t="str">
            <v>Spare Tire Frt 445/65R 22.5 Goodyear Armor Max MSA</v>
          </cell>
          <cell r="K1992">
            <v>1390</v>
          </cell>
        </row>
        <row r="1993">
          <cell r="B1993" t="str">
            <v>GLAD01993</v>
          </cell>
          <cell r="C1993" t="str">
            <v>Spare Tire Frt 445/65R 22.5 Bridgestone M864</v>
          </cell>
          <cell r="K1993">
            <v>2151</v>
          </cell>
        </row>
        <row r="1994">
          <cell r="B1994" t="str">
            <v>GLAD01994</v>
          </cell>
          <cell r="C1994" t="str">
            <v>Spare Tire Rear 11R 22.5 Michelin XDN2</v>
          </cell>
          <cell r="K1994">
            <v>1162</v>
          </cell>
        </row>
        <row r="1995">
          <cell r="B1995" t="str">
            <v>GLAD01995</v>
          </cell>
          <cell r="C1995" t="str">
            <v>Spare Tire Rear 11R 22.5 Michelin X Multi D+</v>
          </cell>
          <cell r="K1995">
            <v>906</v>
          </cell>
        </row>
        <row r="1996">
          <cell r="B1996" t="str">
            <v>GLAD01996</v>
          </cell>
          <cell r="C1996" t="str">
            <v>Spare Tire Rear 11R 22.5 Michelin XZE2</v>
          </cell>
          <cell r="K1996">
            <v>1109</v>
          </cell>
        </row>
        <row r="1997">
          <cell r="B1997" t="str">
            <v>GLAD01997</v>
          </cell>
          <cell r="C1997" t="str">
            <v>Spare Tire Rear 11R 22.5 Michelin X Works Z</v>
          </cell>
          <cell r="K1997">
            <v>1191</v>
          </cell>
        </row>
        <row r="1998">
          <cell r="B1998" t="str">
            <v>GLAD01998</v>
          </cell>
          <cell r="C1998" t="str">
            <v>Spare Tire Rear 11R 22.5 Goodyear Endurance RSA</v>
          </cell>
          <cell r="K1998">
            <v>775</v>
          </cell>
        </row>
        <row r="1999">
          <cell r="B1999" t="str">
            <v>GLAD01999</v>
          </cell>
          <cell r="C1999" t="str">
            <v>Spare Tire Rear 11R 22.5 Goodyear G622 RSD</v>
          </cell>
          <cell r="K1999">
            <v>780</v>
          </cell>
        </row>
        <row r="2000">
          <cell r="B2000" t="str">
            <v>GLAD02000</v>
          </cell>
          <cell r="C2000" t="str">
            <v>Spare Tire Rear 11R 22.5 Bridgestone R268</v>
          </cell>
          <cell r="K2000">
            <v>821</v>
          </cell>
        </row>
        <row r="2001">
          <cell r="B2001" t="str">
            <v>GLAD02001</v>
          </cell>
          <cell r="C2001" t="str">
            <v>Spare Tire Rear 11R 22.5 Bridgestone M799</v>
          </cell>
          <cell r="K2001">
            <v>1410</v>
          </cell>
        </row>
        <row r="2002">
          <cell r="B2002" t="str">
            <v>GLAD02002</v>
          </cell>
          <cell r="C2002" t="str">
            <v>Spare Tire Rear 11R 22.5 Bridgestone M770</v>
          </cell>
          <cell r="K2002">
            <v>1148</v>
          </cell>
        </row>
        <row r="2003">
          <cell r="B2003" t="str">
            <v>GLAD02003</v>
          </cell>
          <cell r="C2003" t="str">
            <v>Spare Tire Rear 12R 22.5 Michelin XDN2</v>
          </cell>
          <cell r="K2003">
            <v>1336</v>
          </cell>
        </row>
        <row r="2004">
          <cell r="B2004" t="str">
            <v>GLAD02004</v>
          </cell>
          <cell r="C2004" t="str">
            <v>Spare Tire Rear 12R 22.5 Michelin XZE</v>
          </cell>
          <cell r="K2004">
            <v>1248</v>
          </cell>
        </row>
        <row r="2005">
          <cell r="B2005" t="str">
            <v>GLAD02005</v>
          </cell>
          <cell r="C2005" t="str">
            <v>Spare Tire Rear 12R 22.5 Michelin X Works Z</v>
          </cell>
          <cell r="K2005">
            <v>1323</v>
          </cell>
        </row>
        <row r="2006">
          <cell r="B2006" t="str">
            <v>GLAD02006</v>
          </cell>
          <cell r="C2006" t="str">
            <v>Spare Tire Rear 12R 22.5 Goodyear Endurance RSA</v>
          </cell>
          <cell r="K2006">
            <v>882</v>
          </cell>
        </row>
        <row r="2007">
          <cell r="B2007" t="str">
            <v>GLAD02007</v>
          </cell>
          <cell r="C2007" t="str">
            <v>Spare Tire Rear 12R 22.5 Goodyear G622 RSD</v>
          </cell>
          <cell r="K2007">
            <v>915</v>
          </cell>
        </row>
        <row r="2008">
          <cell r="B2008" t="str">
            <v>GLAD02008</v>
          </cell>
          <cell r="C2008" t="str">
            <v>Spare Tire Rear 12R 22.5 Bridgestone M799</v>
          </cell>
          <cell r="K2008">
            <v>1406</v>
          </cell>
        </row>
        <row r="2009">
          <cell r="B2009" t="str">
            <v>GLAD02009</v>
          </cell>
          <cell r="C2009" t="str">
            <v>Spare Tire Rear 12R 22.5 Continental HDR2+</v>
          </cell>
          <cell r="K2009">
            <v>1005</v>
          </cell>
        </row>
        <row r="2010">
          <cell r="B2010" t="str">
            <v>GLAD02010</v>
          </cell>
          <cell r="C2010" t="str">
            <v>Spare Tire Rear 315/80R 22.5 Michelin X Works XDY</v>
          </cell>
          <cell r="K2010">
            <v>1361</v>
          </cell>
        </row>
        <row r="2011">
          <cell r="B2011" t="str">
            <v>GLAD02011</v>
          </cell>
          <cell r="C2011" t="str">
            <v>Spare Tire Rear 315/80R 22.5 Michelin XDN2 Grip</v>
          </cell>
          <cell r="K2011">
            <v>1471</v>
          </cell>
        </row>
        <row r="2012">
          <cell r="B2012" t="str">
            <v>GLAD02012</v>
          </cell>
          <cell r="C2012" t="str">
            <v>Spare Tire Rear 315/80R 22.5 Bridgestone M870</v>
          </cell>
          <cell r="K2012">
            <v>1741</v>
          </cell>
        </row>
        <row r="2013">
          <cell r="B2013" t="str">
            <v>GLAD02013</v>
          </cell>
          <cell r="C2013" t="str">
            <v>Spare Tire Rear 315/80R 22.5 Michelin X Multi Z</v>
          </cell>
          <cell r="K2013">
            <v>1117</v>
          </cell>
        </row>
        <row r="2014">
          <cell r="B2014" t="str">
            <v>GLAD02014</v>
          </cell>
          <cell r="C2014" t="str">
            <v>Spare Tire Rear 315/80R 22.5 Goodyear G289 WHA</v>
          </cell>
          <cell r="K2014">
            <v>931</v>
          </cell>
        </row>
        <row r="2015">
          <cell r="B2015" t="str">
            <v>GLAD02015</v>
          </cell>
          <cell r="C2015" t="str">
            <v>Spare Tire Rear 315/80R 22.5 Michelin XZUS 2</v>
          </cell>
          <cell r="K2015">
            <v>1376</v>
          </cell>
        </row>
        <row r="2016">
          <cell r="B2016" t="str">
            <v>GLAD02016</v>
          </cell>
          <cell r="C2016" t="str">
            <v>Spare Tire Rear 315/80R 22.5 Continental HAU 3 WT</v>
          </cell>
          <cell r="K2016">
            <v>1036</v>
          </cell>
        </row>
        <row r="2017">
          <cell r="B2017" t="str">
            <v>GLAD02017</v>
          </cell>
          <cell r="C2017" t="str">
            <v>Tire Pressure Ind Frt &amp; Rr LED</v>
          </cell>
          <cell r="K2017">
            <v>0</v>
          </cell>
        </row>
        <row r="2018">
          <cell r="B2018" t="str">
            <v>GLAD02018</v>
          </cell>
          <cell r="C2018" t="str">
            <v>Tire Pressure Ind Frt &amp; Rr Mon Doran 360HD w/Drv Visor Mnt</v>
          </cell>
          <cell r="K2018">
            <v>1857</v>
          </cell>
        </row>
        <row r="2019">
          <cell r="B2019" t="str">
            <v>GLAD02019</v>
          </cell>
          <cell r="C2019" t="str">
            <v>Tire Pressure Ind Frt &amp; Rr Mon Doran 360HD w/Shplse Display</v>
          </cell>
          <cell r="K2019">
            <v>1857</v>
          </cell>
        </row>
        <row r="2020">
          <cell r="B2020" t="str">
            <v>GLAD02020</v>
          </cell>
          <cell r="C2020" t="str">
            <v>Tire Pressure Ind Frt &amp; Rr Mon Doran 360HD w/Display Ctr Pnl</v>
          </cell>
          <cell r="K2020">
            <v>1857</v>
          </cell>
        </row>
        <row r="2021">
          <cell r="B2021" t="str">
            <v>GLAD02021</v>
          </cell>
          <cell r="C2021" t="str">
            <v>NO Tire Pressure Indicator</v>
          </cell>
          <cell r="K2021">
            <v>0</v>
          </cell>
        </row>
        <row r="2022">
          <cell r="B2022" t="str">
            <v>GLAD02022</v>
          </cell>
          <cell r="C2022" t="str">
            <v>Frt Wheel Alcoa 22.5 x 9.00 Alum</v>
          </cell>
          <cell r="K2022">
            <v>0</v>
          </cell>
        </row>
        <row r="2023">
          <cell r="B2023" t="str">
            <v>GLAD02023</v>
          </cell>
          <cell r="C2023" t="str">
            <v>Frt Wheel Alcoa 22.5 x 12.25 Alum</v>
          </cell>
          <cell r="K2023">
            <v>217</v>
          </cell>
        </row>
        <row r="2024">
          <cell r="B2024" t="str">
            <v>GLAD02024</v>
          </cell>
          <cell r="C2024" t="str">
            <v>Frt Wheel Alcoa 22.5 x 10.5 Alum</v>
          </cell>
          <cell r="K2024">
            <v>196</v>
          </cell>
        </row>
        <row r="2025">
          <cell r="B2025" t="str">
            <v>GLAD02025</v>
          </cell>
          <cell r="C2025" t="str">
            <v>Frt Wheel Alcoa 22.5 x 13.00 Alum</v>
          </cell>
          <cell r="K2025">
            <v>272</v>
          </cell>
        </row>
        <row r="2026">
          <cell r="B2026" t="str">
            <v>GLAD02026</v>
          </cell>
          <cell r="C2026" t="str">
            <v>Frt Wheel Alcoa Dura-Bright 22.5 x 9.00 Alum</v>
          </cell>
          <cell r="K2026">
            <v>146</v>
          </cell>
        </row>
        <row r="2027">
          <cell r="B2027" t="str">
            <v>GLAD02027</v>
          </cell>
          <cell r="C2027" t="str">
            <v>Frt Wheel Alcoa Dura-Bright 22.5 x 10.5 Alum</v>
          </cell>
          <cell r="K2027">
            <v>373</v>
          </cell>
        </row>
        <row r="2028">
          <cell r="B2028" t="str">
            <v>GLAD02028</v>
          </cell>
          <cell r="C2028" t="str">
            <v>Frt Wheel Alcoa Dura-Bright 22.5 x 12.25 Alum</v>
          </cell>
          <cell r="K2028">
            <v>435</v>
          </cell>
        </row>
        <row r="2029">
          <cell r="B2029" t="str">
            <v>GLAD02029</v>
          </cell>
          <cell r="C2029" t="str">
            <v>Frt Wheel Alcoa Dura-Bright 22.5 x 13.00 Alum</v>
          </cell>
          <cell r="K2029">
            <v>510</v>
          </cell>
        </row>
        <row r="2030">
          <cell r="B2030" t="str">
            <v>GLAD02030</v>
          </cell>
          <cell r="C2030" t="str">
            <v>Frt Wheel Alcoa Dura-Black 22.5 x 9.00 Alum</v>
          </cell>
          <cell r="K2030">
            <v>483</v>
          </cell>
        </row>
        <row r="2031">
          <cell r="B2031" t="str">
            <v>GLAD02031</v>
          </cell>
          <cell r="C2031" t="str">
            <v>Frt Wheel Alcoa Dura-Black 22.5 x 12.25 Alum</v>
          </cell>
          <cell r="K2031">
            <v>651</v>
          </cell>
        </row>
        <row r="2032">
          <cell r="B2032" t="str">
            <v>GLAD02032</v>
          </cell>
          <cell r="C2032" t="str">
            <v>Frt Wheel Alcoa 22.5 x 13.00 Alum 335mm BC</v>
          </cell>
          <cell r="K2032">
            <v>269</v>
          </cell>
        </row>
        <row r="2033">
          <cell r="B2033" t="str">
            <v>GLAD02033</v>
          </cell>
          <cell r="C2033" t="str">
            <v>Frt Wheel Accuride 22.5 x 9.00 Steel</v>
          </cell>
          <cell r="K2033">
            <v>-184</v>
          </cell>
        </row>
        <row r="2034">
          <cell r="B2034" t="str">
            <v>GLAD02034</v>
          </cell>
          <cell r="C2034" t="str">
            <v>Frt Wheel Accuride 22.5 x 9.00 Alum</v>
          </cell>
          <cell r="K2034">
            <v>-18</v>
          </cell>
        </row>
        <row r="2035">
          <cell r="B2035" t="str">
            <v>GLAD02035</v>
          </cell>
          <cell r="C2035" t="str">
            <v>Frt Wheel Accuride 22.5 x 11.75 Alum 335mm BC</v>
          </cell>
          <cell r="K2035">
            <v>400</v>
          </cell>
        </row>
        <row r="2036">
          <cell r="B2036" t="str">
            <v>GLAD02036</v>
          </cell>
          <cell r="C2036" t="str">
            <v>Frt Wheel Accuride 22.5 x 12.25 Steel</v>
          </cell>
          <cell r="K2036">
            <v>246</v>
          </cell>
        </row>
        <row r="2037">
          <cell r="B2037" t="str">
            <v>GLAD02037</v>
          </cell>
          <cell r="C2037" t="str">
            <v>Frt Wheel Accuride 22.5 x 12.25 Alum</v>
          </cell>
          <cell r="K2037">
            <v>171</v>
          </cell>
        </row>
        <row r="2038">
          <cell r="B2038" t="str">
            <v>GLAD02038</v>
          </cell>
          <cell r="C2038" t="str">
            <v>Frt Wheel Accuride 22.5 x 13.00 Steel</v>
          </cell>
          <cell r="K2038">
            <v>1401</v>
          </cell>
        </row>
        <row r="2039">
          <cell r="B2039" t="str">
            <v>GLAD02039</v>
          </cell>
          <cell r="C2039" t="str">
            <v>Frt Wheel Hayes-Lemmerz 22.5 x 9.00 Steel</v>
          </cell>
          <cell r="K2039">
            <v>-221</v>
          </cell>
        </row>
        <row r="2040">
          <cell r="B2040" t="str">
            <v>GLAD02040</v>
          </cell>
          <cell r="C2040" t="str">
            <v>Frt Wheel Titan 22.5 x 12.25 Steel 335mm BC</v>
          </cell>
          <cell r="K2040">
            <v>760</v>
          </cell>
        </row>
        <row r="2041">
          <cell r="B2041" t="str">
            <v>GLAD02041</v>
          </cell>
          <cell r="C2041" t="str">
            <v>NO Front Wheel Paint</v>
          </cell>
          <cell r="K2041">
            <v>0</v>
          </cell>
        </row>
        <row r="2042">
          <cell r="B2042" t="str">
            <v>GLAD02042</v>
          </cell>
          <cell r="C2042" t="str">
            <v>Front Wheel Paint Primary/Lower Cab Color</v>
          </cell>
          <cell r="K2042">
            <v>173</v>
          </cell>
        </row>
        <row r="2043">
          <cell r="B2043" t="str">
            <v>GLAD02043</v>
          </cell>
          <cell r="C2043" t="str">
            <v>Front Wheel Paint Secondary/Upper Cab Color</v>
          </cell>
          <cell r="K2043">
            <v>173</v>
          </cell>
        </row>
        <row r="2044">
          <cell r="B2044" t="str">
            <v>GLAD02044</v>
          </cell>
          <cell r="C2044" t="str">
            <v>Front Wheel Paint White Powder Coat</v>
          </cell>
          <cell r="K2044">
            <v>105</v>
          </cell>
        </row>
        <row r="2045">
          <cell r="B2045" t="str">
            <v>GLAD02045</v>
          </cell>
          <cell r="C2045" t="str">
            <v>Front Wheel Paint Black Powder Coat</v>
          </cell>
          <cell r="K2045">
            <v>105</v>
          </cell>
        </row>
        <row r="2046">
          <cell r="B2046" t="str">
            <v>GLAD02046</v>
          </cell>
          <cell r="C2046" t="str">
            <v>Front Wheel Paint Gloss Black</v>
          </cell>
          <cell r="K2046">
            <v>260</v>
          </cell>
        </row>
        <row r="2047">
          <cell r="B2047" t="str">
            <v>GLAD02047</v>
          </cell>
          <cell r="C2047" t="str">
            <v>Front Wheel Paint Flat Black</v>
          </cell>
          <cell r="K2047">
            <v>365</v>
          </cell>
        </row>
        <row r="2048">
          <cell r="B2048" t="str">
            <v>GLAD02048</v>
          </cell>
          <cell r="C2048" t="str">
            <v>Front Wheel Paint PPG Red FDGH 935859</v>
          </cell>
          <cell r="K2048">
            <v>365</v>
          </cell>
        </row>
        <row r="2049">
          <cell r="B2049" t="str">
            <v>GLAD02049</v>
          </cell>
          <cell r="C2049" t="str">
            <v>Front Wheel Paint Primary/Lower Cab Color/PPG Silver Mtlc FDGH 33364 2" Accent</v>
          </cell>
          <cell r="K2049">
            <v>365</v>
          </cell>
        </row>
        <row r="2050">
          <cell r="B2050" t="str">
            <v>GLAD02050</v>
          </cell>
          <cell r="C2050" t="str">
            <v>Front Wheel Paint Secondary/Upper Cab Color/PPG Gold Mtlc FDGH 938061 1" Accent</v>
          </cell>
          <cell r="K2050">
            <v>365</v>
          </cell>
        </row>
        <row r="2051">
          <cell r="B2051" t="str">
            <v>GLAD02051</v>
          </cell>
          <cell r="C2051" t="str">
            <v>Rr Whl Alcoa 22.5 x 8.25 Alum</v>
          </cell>
          <cell r="K2051">
            <v>0</v>
          </cell>
        </row>
        <row r="2052">
          <cell r="B2052" t="str">
            <v>GLAD02052</v>
          </cell>
          <cell r="C2052" t="str">
            <v>Rr Whl Alcoa/Accuride 22.5 x 8.25 Alum/Steel</v>
          </cell>
          <cell r="K2052">
            <v>-108</v>
          </cell>
        </row>
        <row r="2053">
          <cell r="B2053" t="str">
            <v>GLAD02053</v>
          </cell>
          <cell r="C2053" t="str">
            <v>Rr Whl Alcoa 22.5 x 9.00 Alum</v>
          </cell>
          <cell r="K2053">
            <v>51</v>
          </cell>
        </row>
        <row r="2054">
          <cell r="B2054" t="str">
            <v>GLAD02054</v>
          </cell>
          <cell r="C2054" t="str">
            <v>Rr Whl Alcoa 22.5 x 9.00 Alum Polished In/Out</v>
          </cell>
          <cell r="K2054">
            <v>420</v>
          </cell>
        </row>
        <row r="2055">
          <cell r="B2055" t="str">
            <v>GLAD02055</v>
          </cell>
          <cell r="C2055" t="str">
            <v>Rr Whl Alcoa/Accuride 22.5 x 9.00 Alum/Steel</v>
          </cell>
          <cell r="K2055">
            <v>0</v>
          </cell>
        </row>
        <row r="2056">
          <cell r="B2056" t="str">
            <v>GLAD02056</v>
          </cell>
          <cell r="C2056" t="str">
            <v>Rr Whl Alcoa Dura-Bright 22.5 x 8.25 Alum</v>
          </cell>
          <cell r="K2056">
            <v>137</v>
          </cell>
        </row>
        <row r="2057">
          <cell r="B2057" t="str">
            <v>GLAD02057</v>
          </cell>
          <cell r="C2057" t="str">
            <v>Rr Whl Alcoa Dura-Bright/Alcoa 22.5 x 8.25 Alum/Alum</v>
          </cell>
          <cell r="K2057">
            <v>68</v>
          </cell>
        </row>
        <row r="2058">
          <cell r="B2058" t="str">
            <v>GLAD02058</v>
          </cell>
          <cell r="C2058" t="str">
            <v>Rr Whl Alcoa Dura-Bright 22.5 x 9.00 Alum</v>
          </cell>
          <cell r="K2058">
            <v>197</v>
          </cell>
        </row>
        <row r="2059">
          <cell r="B2059" t="str">
            <v>GLAD02059</v>
          </cell>
          <cell r="C2059" t="str">
            <v>Rr Whl Alcoa Dura-Bright/Alcoa 22.5 9.00 Alum/Alum</v>
          </cell>
          <cell r="K2059">
            <v>120</v>
          </cell>
        </row>
        <row r="2060">
          <cell r="B2060" t="str">
            <v>GLAD02060</v>
          </cell>
          <cell r="C2060" t="str">
            <v>Rr Whl Alcoa Dura-Black 22.5 x 8.25 Alum</v>
          </cell>
          <cell r="K2060">
            <v>361</v>
          </cell>
        </row>
        <row r="2061">
          <cell r="B2061" t="str">
            <v>GLAD02061</v>
          </cell>
          <cell r="C2061" t="str">
            <v>Rr Whl Alcoa Dura-Black 22.5 x 9.00 Alum</v>
          </cell>
          <cell r="K2061">
            <v>396</v>
          </cell>
        </row>
        <row r="2062">
          <cell r="B2062" t="str">
            <v>GLAD02062</v>
          </cell>
          <cell r="C2062" t="str">
            <v>Rr Whl Accuride 22.5 x 8.25 Steel</v>
          </cell>
          <cell r="K2062">
            <v>-285</v>
          </cell>
        </row>
        <row r="2063">
          <cell r="B2063" t="str">
            <v>GLAD02063</v>
          </cell>
          <cell r="C2063" t="str">
            <v>Rr Whl Accuride 22.5 x 8.25 Heavy Duty Steel</v>
          </cell>
          <cell r="K2063">
            <v>-165</v>
          </cell>
        </row>
        <row r="2064">
          <cell r="B2064" t="str">
            <v>GLAD02064</v>
          </cell>
          <cell r="C2064" t="str">
            <v>Rr Whl Accuride 22.5 x 8.25 Steel/Alum</v>
          </cell>
          <cell r="K2064">
            <v>-181</v>
          </cell>
        </row>
        <row r="2065">
          <cell r="B2065" t="str">
            <v>GLAD02065</v>
          </cell>
          <cell r="C2065" t="str">
            <v>Rr Whl Accuride 22.5 x 8.25 Alum</v>
          </cell>
          <cell r="K2065">
            <v>-72</v>
          </cell>
        </row>
        <row r="2066">
          <cell r="B2066" t="str">
            <v>GLAD02066</v>
          </cell>
          <cell r="C2066" t="str">
            <v>Rr Whl Accuride 22.5 x 8.25 Alum/Steel</v>
          </cell>
          <cell r="K2066">
            <v>-154</v>
          </cell>
        </row>
        <row r="2067">
          <cell r="B2067" t="str">
            <v>GLAD02067</v>
          </cell>
          <cell r="C2067" t="str">
            <v>Rr Whl Accuride 22.5 x 8.25 Alum/Heavy Duty Steel</v>
          </cell>
          <cell r="K2067">
            <v>-127</v>
          </cell>
        </row>
        <row r="2068">
          <cell r="B2068" t="str">
            <v>GLAD02068</v>
          </cell>
          <cell r="C2068" t="str">
            <v>Rr Whl Accuride 22.5 x 9.00 Steel</v>
          </cell>
          <cell r="K2068">
            <v>-81</v>
          </cell>
        </row>
        <row r="2069">
          <cell r="B2069" t="str">
            <v>GLAD02069</v>
          </cell>
          <cell r="C2069" t="str">
            <v>Rr Whl Accuride 22.5 x 9.00 Steel/Alum</v>
          </cell>
          <cell r="K2069">
            <v>-65</v>
          </cell>
        </row>
        <row r="2070">
          <cell r="B2070" t="str">
            <v>GLAD02070</v>
          </cell>
          <cell r="C2070" t="str">
            <v>Rr Whl Accuride 22.5 x 9.00 Alum</v>
          </cell>
          <cell r="K2070">
            <v>26</v>
          </cell>
        </row>
        <row r="2071">
          <cell r="B2071" t="str">
            <v>GLAD02071</v>
          </cell>
          <cell r="C2071" t="str">
            <v>Rr Whl Accuride 22.5 x 9.00 Polished Alum</v>
          </cell>
          <cell r="K2071">
            <v>341</v>
          </cell>
        </row>
        <row r="2072">
          <cell r="B2072" t="str">
            <v>GLAD02072</v>
          </cell>
          <cell r="C2072" t="str">
            <v>Rr Whl Accuride 22.5 x 9.00 Alum/Steel</v>
          </cell>
          <cell r="K2072">
            <v>-34</v>
          </cell>
        </row>
        <row r="2073">
          <cell r="B2073" t="str">
            <v>GLAD02073</v>
          </cell>
          <cell r="C2073" t="str">
            <v>NO Rear Wheel Paint</v>
          </cell>
          <cell r="K2073">
            <v>0</v>
          </cell>
        </row>
        <row r="2074">
          <cell r="B2074" t="str">
            <v>GLAD02074</v>
          </cell>
          <cell r="C2074" t="str">
            <v>Rear Wheel Paint Primary/Lower Cab Color</v>
          </cell>
          <cell r="K2074">
            <v>173</v>
          </cell>
        </row>
        <row r="2075">
          <cell r="B2075" t="str">
            <v>GLAD02075</v>
          </cell>
          <cell r="C2075" t="str">
            <v>Rear Wheel Paint Secondary/Upper Cab Color</v>
          </cell>
          <cell r="K2075">
            <v>173</v>
          </cell>
        </row>
        <row r="2076">
          <cell r="B2076" t="str">
            <v>GLAD02076</v>
          </cell>
          <cell r="C2076" t="str">
            <v>Rear Wheel Paint White Powder Coat</v>
          </cell>
          <cell r="K2076">
            <v>105</v>
          </cell>
        </row>
        <row r="2077">
          <cell r="B2077" t="str">
            <v>GLAD02077</v>
          </cell>
          <cell r="C2077" t="str">
            <v>Rear Wheel Paint Black Powder Coat</v>
          </cell>
          <cell r="K2077">
            <v>105</v>
          </cell>
        </row>
        <row r="2078">
          <cell r="B2078" t="str">
            <v>GLAD02078</v>
          </cell>
          <cell r="C2078" t="str">
            <v>Rear Wheel Paint Gloss Black</v>
          </cell>
          <cell r="K2078">
            <v>260</v>
          </cell>
        </row>
        <row r="2079">
          <cell r="B2079" t="str">
            <v>GLAD02079</v>
          </cell>
          <cell r="C2079" t="str">
            <v>Rear Wheel Paint Flat Black</v>
          </cell>
          <cell r="K2079">
            <v>365</v>
          </cell>
        </row>
        <row r="2080">
          <cell r="B2080" t="str">
            <v>GLAD02080</v>
          </cell>
          <cell r="C2080" t="str">
            <v>Rear Wheel Paint PPG Red FDGH 935859</v>
          </cell>
          <cell r="K2080">
            <v>365</v>
          </cell>
        </row>
        <row r="2081">
          <cell r="B2081" t="str">
            <v>GLAD02081</v>
          </cell>
          <cell r="C2081" t="str">
            <v>Rear Wheel Paint Primary/Lower Cab Color/PPG Silver Mtlc FDGH 33364 2" Accent</v>
          </cell>
          <cell r="K2081">
            <v>365</v>
          </cell>
        </row>
        <row r="2082">
          <cell r="B2082" t="str">
            <v>GLAD02082</v>
          </cell>
          <cell r="C2082" t="str">
            <v>Rear Wheel Paint Secondary/Upper Cab Color/PPG Gold Mtlc FDGH 938061 1" Accent</v>
          </cell>
          <cell r="K2082">
            <v>365</v>
          </cell>
        </row>
        <row r="2083">
          <cell r="B2083" t="str">
            <v>GLAD02083</v>
          </cell>
          <cell r="C2083" t="str">
            <v>NO Balance Wheels &amp; Tires</v>
          </cell>
          <cell r="K2083">
            <v>0</v>
          </cell>
        </row>
        <row r="2084">
          <cell r="B2084" t="str">
            <v>GLAD02084</v>
          </cell>
          <cell r="C2084" t="str">
            <v>Balance Wheels &amp; Tires</v>
          </cell>
          <cell r="K2084">
            <v>409</v>
          </cell>
        </row>
        <row r="2085">
          <cell r="B2085" t="str">
            <v>GLAD02085</v>
          </cell>
          <cell r="C2085" t="str">
            <v>Balance Wheels &amp; Tires Counteract Beads</v>
          </cell>
          <cell r="K2085">
            <v>446</v>
          </cell>
        </row>
        <row r="2086">
          <cell r="B2086" t="str">
            <v>GLAD02086</v>
          </cell>
          <cell r="C2086" t="str">
            <v>Wheel Trim Hub &amp; Nut Covers SS Shiploose</v>
          </cell>
          <cell r="K2086">
            <v>307</v>
          </cell>
        </row>
        <row r="2087">
          <cell r="B2087" t="str">
            <v>GLAD02087</v>
          </cell>
          <cell r="C2087" t="str">
            <v>Wheel Trim Hub &amp; Nut Covers SS w/o Logo Shiploose</v>
          </cell>
          <cell r="K2087">
            <v>307</v>
          </cell>
        </row>
        <row r="2088">
          <cell r="B2088" t="str">
            <v>GLAD02088</v>
          </cell>
          <cell r="C2088" t="str">
            <v>Wheel Trim Hub Covers SS Shiploose</v>
          </cell>
          <cell r="K2088">
            <v>228</v>
          </cell>
        </row>
        <row r="2089">
          <cell r="B2089" t="str">
            <v>GLAD02089</v>
          </cell>
          <cell r="C2089" t="str">
            <v>Wheel Trim Baby Moon &amp; Nut Covers SS Shiploose</v>
          </cell>
          <cell r="K2089">
            <v>307</v>
          </cell>
        </row>
        <row r="2090">
          <cell r="B2090" t="str">
            <v>GLAD02090</v>
          </cell>
          <cell r="C2090" t="str">
            <v>Wheel Trim Nut Covers SS Shiploose</v>
          </cell>
          <cell r="K2090">
            <v>80</v>
          </cell>
        </row>
        <row r="2091">
          <cell r="B2091" t="str">
            <v>GLAD02091</v>
          </cell>
          <cell r="C2091" t="str">
            <v>Wheel Trim Hub Covers Alcoa Chrome Frt &amp; Rr Axle Shiploose</v>
          </cell>
          <cell r="K2091">
            <v>617</v>
          </cell>
        </row>
        <row r="2092">
          <cell r="B2092" t="str">
            <v>GLAD02092</v>
          </cell>
          <cell r="C2092" t="str">
            <v>Wheel Trim Hub Covers Alcoa Dura-Black Frt &amp; Rr Axle Shiploose</v>
          </cell>
          <cell r="K2092">
            <v>617</v>
          </cell>
        </row>
        <row r="2093">
          <cell r="B2093" t="str">
            <v>GLAD02093</v>
          </cell>
          <cell r="C2093" t="str">
            <v>Wheel Trim Hub &amp; Nut Covers RealWheels Stealth Black Shiploose</v>
          </cell>
          <cell r="K2093">
            <v>861</v>
          </cell>
        </row>
        <row r="2094">
          <cell r="B2094" t="str">
            <v>GLAD02094</v>
          </cell>
          <cell r="C2094" t="str">
            <v>NO Wheel Trim</v>
          </cell>
          <cell r="K2094">
            <v>0</v>
          </cell>
        </row>
        <row r="2095">
          <cell r="B2095" t="str">
            <v>GLAD02095</v>
          </cell>
          <cell r="C2095" t="str">
            <v>NO Wheel Guards</v>
          </cell>
          <cell r="K2095">
            <v>0</v>
          </cell>
        </row>
        <row r="2096">
          <cell r="B2096" t="str">
            <v>GLAD02096</v>
          </cell>
          <cell r="C2096" t="str">
            <v>Wheel Guards Between Dual Rear Wheels</v>
          </cell>
          <cell r="K2096">
            <v>23</v>
          </cell>
        </row>
        <row r="2097">
          <cell r="B2097" t="str">
            <v>GLAD02097</v>
          </cell>
          <cell r="C2097" t="str">
            <v>Wheel Guards Between Dual Wheels &amp; All Axles</v>
          </cell>
          <cell r="K2097">
            <v>57</v>
          </cell>
        </row>
        <row r="2098">
          <cell r="B2098" t="str">
            <v>GLAD02098</v>
          </cell>
          <cell r="C2098" t="str">
            <v>Spare Wheel Frt Alcoa 22.5 x 9.00 Alum</v>
          </cell>
          <cell r="K2098">
            <v>523</v>
          </cell>
        </row>
        <row r="2099">
          <cell r="B2099" t="str">
            <v>GLAD02099</v>
          </cell>
          <cell r="C2099" t="str">
            <v>Spare Wheel Frt Alcoa 22.5 x 10.5 Alum</v>
          </cell>
          <cell r="K2099">
            <v>675</v>
          </cell>
        </row>
        <row r="2100">
          <cell r="B2100" t="str">
            <v>GLAD02100</v>
          </cell>
          <cell r="C2100" t="str">
            <v>Spare Wheel Frt Alcoa 22.5 x 12.25 Alum</v>
          </cell>
          <cell r="K2100">
            <v>708</v>
          </cell>
        </row>
        <row r="2101">
          <cell r="B2101" t="str">
            <v>GLAD02101</v>
          </cell>
          <cell r="C2101" t="str">
            <v>Spare Wheel Frt Alcoa 22.5 x 13.00 Alum</v>
          </cell>
          <cell r="K2101">
            <v>705</v>
          </cell>
        </row>
        <row r="2102">
          <cell r="B2102" t="str">
            <v>GLAD02102</v>
          </cell>
          <cell r="C2102" t="str">
            <v>Spare Wheel Frt Alcoa Durabright 22.5 x 9.00 Alum</v>
          </cell>
          <cell r="K2102">
            <v>660</v>
          </cell>
        </row>
        <row r="2103">
          <cell r="B2103" t="str">
            <v>GLAD02103</v>
          </cell>
          <cell r="C2103" t="str">
            <v>Spare Wheel Frt Alcoa Durabright 22.5 x 10.5 Alum</v>
          </cell>
          <cell r="K2103">
            <v>823</v>
          </cell>
        </row>
        <row r="2104">
          <cell r="B2104" t="str">
            <v>GLAD02104</v>
          </cell>
          <cell r="C2104" t="str">
            <v>Spare Wheel Frt Alcoa Durabright 22.5 x 12.25 Alum</v>
          </cell>
          <cell r="K2104">
            <v>856</v>
          </cell>
        </row>
        <row r="2105">
          <cell r="B2105" t="str">
            <v>GLAD02105</v>
          </cell>
          <cell r="C2105" t="str">
            <v>Spare Wheel Frt Alcoa Dura-Bright 22.5 x 13.00 Alum</v>
          </cell>
          <cell r="K2105">
            <v>1128</v>
          </cell>
        </row>
        <row r="2106">
          <cell r="B2106" t="str">
            <v>GLAD02106</v>
          </cell>
          <cell r="C2106" t="str">
            <v>Spare Wheel Frt Alcoa Dura-Black 22.5 x 9.00 Alum</v>
          </cell>
          <cell r="K2106">
            <v>730</v>
          </cell>
        </row>
        <row r="2107">
          <cell r="B2107" t="str">
            <v>GLAD02107</v>
          </cell>
          <cell r="C2107" t="str">
            <v>Spare Wheel Frt Alcoa Dura-Black 22.5 x 12.25 Alum</v>
          </cell>
          <cell r="K2107">
            <v>899</v>
          </cell>
        </row>
        <row r="2108">
          <cell r="B2108" t="str">
            <v>GLAD02108</v>
          </cell>
          <cell r="C2108" t="str">
            <v>Spare Wheel Frt Accuride 22.5 x 9.00 Steel</v>
          </cell>
          <cell r="K2108">
            <v>368</v>
          </cell>
        </row>
        <row r="2109">
          <cell r="B2109" t="str">
            <v>GLAD02109</v>
          </cell>
          <cell r="C2109" t="str">
            <v>Spare Wheel Frt Accuride 22.5 x 9.00 Alum</v>
          </cell>
          <cell r="K2109">
            <v>539</v>
          </cell>
        </row>
        <row r="2110">
          <cell r="B2110" t="str">
            <v>GLAD02110</v>
          </cell>
          <cell r="C2110" t="str">
            <v>Spare Wheel Frt Accuride 22.5 x 12.25 Steel</v>
          </cell>
          <cell r="K2110">
            <v>717</v>
          </cell>
        </row>
        <row r="2111">
          <cell r="B2111" t="str">
            <v>GLAD02111</v>
          </cell>
          <cell r="C2111" t="str">
            <v>Spare Wheel Frt Accuride 22.5 x 12.25 Alum</v>
          </cell>
          <cell r="K2111">
            <v>668</v>
          </cell>
        </row>
        <row r="2112">
          <cell r="B2112" t="str">
            <v>GLAD02112</v>
          </cell>
          <cell r="C2112" t="str">
            <v>Spare Wheel Frt Accuride 22.5 x 13.00 Steel</v>
          </cell>
          <cell r="K2112">
            <v>1610</v>
          </cell>
        </row>
        <row r="2113">
          <cell r="B2113" t="str">
            <v>GLAD02113</v>
          </cell>
          <cell r="C2113" t="str">
            <v>Spare Wheel Frt Hayes-Lemmerz 22.5 x 9.00 Steel</v>
          </cell>
          <cell r="K2113">
            <v>392</v>
          </cell>
        </row>
        <row r="2114">
          <cell r="B2114" t="str">
            <v>GLAD02114</v>
          </cell>
          <cell r="C2114" t="str">
            <v>Spare Wheel Frt Titan 22.5 x 12.25 Steel</v>
          </cell>
          <cell r="K2114">
            <v>1184</v>
          </cell>
        </row>
        <row r="2115">
          <cell r="B2115" t="str">
            <v>GLAD02115</v>
          </cell>
          <cell r="C2115" t="str">
            <v>Spare Wheel Rear Alcoa 22.5 x 8.25 Alum</v>
          </cell>
          <cell r="K2115">
            <v>508</v>
          </cell>
        </row>
        <row r="2116">
          <cell r="B2116" t="str">
            <v>GLAD02116</v>
          </cell>
          <cell r="C2116" t="str">
            <v>Spare Wheel Rear Alcoa 22.5 x 9.00 Alum</v>
          </cell>
          <cell r="K2116">
            <v>558</v>
          </cell>
        </row>
        <row r="2117">
          <cell r="B2117" t="str">
            <v>GLAD02117</v>
          </cell>
          <cell r="C2117" t="str">
            <v>Spare Wheel Rear Alcoa 22.5 x 9.00 Alum Polished In/Out</v>
          </cell>
          <cell r="K2117">
            <v>987</v>
          </cell>
        </row>
        <row r="2118">
          <cell r="B2118" t="str">
            <v>GLAD02118</v>
          </cell>
          <cell r="C2118" t="str">
            <v>Spare Wheel Rear Alcoa Durabright 22.5 x 8.25 Alum</v>
          </cell>
          <cell r="K2118">
            <v>644</v>
          </cell>
        </row>
        <row r="2119">
          <cell r="B2119" t="str">
            <v>GLAD02119</v>
          </cell>
          <cell r="C2119" t="str">
            <v>Spare Wheel Rear Alcoa Durabright 22.5 x 9.00 Alum</v>
          </cell>
          <cell r="K2119">
            <v>695</v>
          </cell>
        </row>
        <row r="2120">
          <cell r="B2120" t="str">
            <v>GLAD02120</v>
          </cell>
          <cell r="C2120" t="str">
            <v>Spare Wheel Rear Alcoa Durabright 22.5 x 14.00 Alum</v>
          </cell>
          <cell r="K2120">
            <v>966</v>
          </cell>
        </row>
        <row r="2121">
          <cell r="B2121" t="str">
            <v>GLAD02121</v>
          </cell>
          <cell r="C2121" t="str">
            <v>Spare Wheel Rear Alcoa Dura-Black 22.5 x 8.25 Alum</v>
          </cell>
          <cell r="K2121">
            <v>696</v>
          </cell>
        </row>
        <row r="2122">
          <cell r="B2122" t="str">
            <v>GLAD02122</v>
          </cell>
          <cell r="C2122" t="str">
            <v>Spare Wheel Rear Alcoa Dura-Black 22.5 x 9.00 Alum</v>
          </cell>
          <cell r="K2122">
            <v>730</v>
          </cell>
        </row>
        <row r="2123">
          <cell r="B2123" t="str">
            <v>GLAD02123</v>
          </cell>
          <cell r="C2123" t="str">
            <v>Spare Wheel Rear Accuride 22.5 x 8.25 Steel</v>
          </cell>
          <cell r="K2123">
            <v>307</v>
          </cell>
        </row>
        <row r="2124">
          <cell r="B2124" t="str">
            <v>GLAD02124</v>
          </cell>
          <cell r="C2124" t="str">
            <v>Spare Wheel Rear Accuride 22.5 x 8.25 Alum</v>
          </cell>
          <cell r="K2124">
            <v>486</v>
          </cell>
        </row>
        <row r="2125">
          <cell r="B2125" t="str">
            <v>GLAD02125</v>
          </cell>
          <cell r="C2125" t="str">
            <v>Spare Wheel Rear Accuride 22.5 x 8.25 Heavy Duty Steel</v>
          </cell>
          <cell r="K2125">
            <v>397</v>
          </cell>
        </row>
        <row r="2126">
          <cell r="B2126" t="str">
            <v>GLAD02126</v>
          </cell>
          <cell r="C2126" t="str">
            <v>Spare Wheel Rear Accuride 22.5 x 9.00 Steel</v>
          </cell>
          <cell r="K2126">
            <v>386</v>
          </cell>
        </row>
        <row r="2127">
          <cell r="B2127" t="str">
            <v>GLAD02127</v>
          </cell>
          <cell r="C2127" t="str">
            <v>Spare Wheel Rear Accuride 22.5 x 9.00 Alum</v>
          </cell>
          <cell r="K2127">
            <v>571</v>
          </cell>
        </row>
        <row r="2128">
          <cell r="B2128" t="str">
            <v>GLAD02128</v>
          </cell>
          <cell r="C2128" t="str">
            <v>Spare Wheel Rear Accuride 22.5 x 9.00 Polished Alum</v>
          </cell>
          <cell r="K2128">
            <v>800</v>
          </cell>
        </row>
        <row r="2129">
          <cell r="B2129" t="str">
            <v>GLAD02129</v>
          </cell>
          <cell r="C2129" t="str">
            <v>NO Tyron Wheel Band</v>
          </cell>
          <cell r="K2129">
            <v>0</v>
          </cell>
        </row>
        <row r="2130">
          <cell r="B2130" t="str">
            <v>GLAD02130</v>
          </cell>
          <cell r="C2130" t="str">
            <v>Tyron Wheel Frt Single Band</v>
          </cell>
          <cell r="K2130">
            <v>864</v>
          </cell>
        </row>
        <row r="2131">
          <cell r="B2131" t="str">
            <v>GLAD02131</v>
          </cell>
          <cell r="C2131" t="str">
            <v>Tyron Wheel Frt Single Band/Rear Single Band</v>
          </cell>
          <cell r="K2131">
            <v>1731</v>
          </cell>
        </row>
        <row r="2132">
          <cell r="B2132" t="str">
            <v>GLAD02132</v>
          </cell>
          <cell r="C2132" t="str">
            <v>Tyron Wheel Frt Dual Band</v>
          </cell>
          <cell r="K2132">
            <v>1178</v>
          </cell>
        </row>
        <row r="2133">
          <cell r="B2133" t="str">
            <v>GLAD02133</v>
          </cell>
          <cell r="C2133" t="str">
            <v>Tyron Wheel Frt Dual Band/Rear Single Band</v>
          </cell>
          <cell r="K2133">
            <v>2040</v>
          </cell>
        </row>
        <row r="2134">
          <cell r="B2134" t="str">
            <v>GLAD02134</v>
          </cell>
          <cell r="C2134" t="str">
            <v>NO Tire Chains</v>
          </cell>
          <cell r="K2134">
            <v>0</v>
          </cell>
        </row>
        <row r="2135">
          <cell r="B2135" t="str">
            <v>GLAD02135</v>
          </cell>
          <cell r="C2135" t="str">
            <v>Tire Chains Rear Axle ON-Spot 6 Strand Auto</v>
          </cell>
          <cell r="K2135">
            <v>5214</v>
          </cell>
        </row>
        <row r="2136">
          <cell r="B2136" t="str">
            <v>GLAD02136</v>
          </cell>
          <cell r="C2136" t="str">
            <v>Tire Chains Rear Axle ON-Spot 6 Strand Auto XDuty</v>
          </cell>
          <cell r="K2136">
            <v>6281</v>
          </cell>
        </row>
        <row r="2137">
          <cell r="B2137" t="str">
            <v>GLAD02137</v>
          </cell>
          <cell r="C2137" t="str">
            <v>Tire Chains Rear Axle ON-Spot w/Brass Caps 6 Strand Auto</v>
          </cell>
          <cell r="K2137">
            <v>6075</v>
          </cell>
        </row>
        <row r="2138">
          <cell r="B2138" t="str">
            <v>GLAD02138</v>
          </cell>
          <cell r="C2138" t="str">
            <v>Tire Chains Rear Axle On-Spot 6 Strand Auto Painted</v>
          </cell>
          <cell r="K2138">
            <v>5857</v>
          </cell>
        </row>
        <row r="2139">
          <cell r="B2139" t="str">
            <v>GLAD02139</v>
          </cell>
          <cell r="C2139" t="str">
            <v>Tire Chains Rear Axle RUD 6 Strand Auto</v>
          </cell>
          <cell r="K2139">
            <v>5403</v>
          </cell>
        </row>
        <row r="2140">
          <cell r="B2140" t="str">
            <v>GLAD02140</v>
          </cell>
          <cell r="C2140" t="str">
            <v>Tire Chains Rear Axle RUD 10 Strand Auto</v>
          </cell>
          <cell r="K2140">
            <v>6214</v>
          </cell>
        </row>
        <row r="2141">
          <cell r="B2141" t="str">
            <v>GLAD02141</v>
          </cell>
          <cell r="C2141" t="str">
            <v>Tire Chains Rear Axle RUD 18 Strand Auto</v>
          </cell>
          <cell r="K2141">
            <v>6491</v>
          </cell>
        </row>
        <row r="2142">
          <cell r="B2142" t="str">
            <v>GLAD02142</v>
          </cell>
          <cell r="C2142" t="str">
            <v>Tire Chains Rear Axle RUD Compact Solutions 18 Strand Auto</v>
          </cell>
          <cell r="K2142">
            <v>8735</v>
          </cell>
        </row>
        <row r="2143">
          <cell r="B2143" t="str">
            <v>GLAD02143</v>
          </cell>
          <cell r="C2143" t="str">
            <v>NO Tire Chains Activation</v>
          </cell>
          <cell r="K2143">
            <v>0</v>
          </cell>
        </row>
        <row r="2144">
          <cell r="B2144" t="str">
            <v>GLAD02144</v>
          </cell>
          <cell r="C2144" t="str">
            <v>Tire Chains Actv Rkr Sw</v>
          </cell>
          <cell r="K2144">
            <v>0</v>
          </cell>
        </row>
        <row r="2145">
          <cell r="B2145" t="str">
            <v>GLAD02145</v>
          </cell>
          <cell r="C2145" t="str">
            <v>Tire Chains Actv Rkr Sw/ 25 MPH Engage</v>
          </cell>
          <cell r="K2145">
            <v>105</v>
          </cell>
        </row>
        <row r="2146">
          <cell r="B2146" t="str">
            <v>GLAD02146</v>
          </cell>
          <cell r="C2146" t="str">
            <v>Tire Chains Actv Rkr Sw Prewire</v>
          </cell>
          <cell r="K2146">
            <v>246</v>
          </cell>
        </row>
        <row r="2147">
          <cell r="B2147" t="str">
            <v>GLAD02147</v>
          </cell>
          <cell r="C2147" t="str">
            <v>Tire Chains Actv Rkr Sw Red</v>
          </cell>
          <cell r="K2147">
            <v>105</v>
          </cell>
        </row>
        <row r="2148">
          <cell r="B2148" t="str">
            <v>GLAD02148</v>
          </cell>
          <cell r="C2148" t="str">
            <v>Tire Chains Actv Rkr Sw White</v>
          </cell>
          <cell r="K2148">
            <v>105</v>
          </cell>
        </row>
        <row r="2149">
          <cell r="B2149" t="str">
            <v>GLAD02149</v>
          </cell>
          <cell r="C2149" t="str">
            <v>Tire Chains Actv White Rkr Sw/ 25 MPH Engage</v>
          </cell>
          <cell r="K2149">
            <v>105</v>
          </cell>
        </row>
        <row r="2150">
          <cell r="B2150" t="str">
            <v>GLAD02150</v>
          </cell>
          <cell r="C2150" t="str">
            <v>Tire Chains Actv Disp Actv w/Auto Disable &amp; Mom Rkr Sw</v>
          </cell>
          <cell r="K2150">
            <v>246</v>
          </cell>
        </row>
        <row r="2151">
          <cell r="B2151" t="str">
            <v>GLAD02151</v>
          </cell>
          <cell r="C2151" t="str">
            <v>Tire Chains Actv Disp Actv w/Auto Disable</v>
          </cell>
          <cell r="K2151">
            <v>0</v>
          </cell>
        </row>
        <row r="2152">
          <cell r="B2152" t="str">
            <v>GLAD02152</v>
          </cell>
          <cell r="C2152" t="str">
            <v>Tire Chains Actv Disp Actv (2) w/Auto Disable</v>
          </cell>
          <cell r="K2152">
            <v>105</v>
          </cell>
        </row>
        <row r="2153">
          <cell r="B2153" t="str">
            <v>GLAD02153</v>
          </cell>
          <cell r="C2153" t="str">
            <v>Tire Chains Actv Toggle Sw</v>
          </cell>
          <cell r="K2153">
            <v>195</v>
          </cell>
        </row>
        <row r="2154">
          <cell r="B2154" t="str">
            <v>GLAD02154</v>
          </cell>
          <cell r="C2154" t="str">
            <v>Tire Chains Actv Toggle Sw Prewire</v>
          </cell>
          <cell r="K2154">
            <v>246</v>
          </cell>
        </row>
        <row r="2155">
          <cell r="B2155" t="str">
            <v>GLAD02155</v>
          </cell>
          <cell r="C2155" t="str">
            <v>Tire Chains Actv Rkr Sw Behind Sw Pnl</v>
          </cell>
          <cell r="K2155">
            <v>105</v>
          </cell>
        </row>
        <row r="2156">
          <cell r="B2156" t="str">
            <v>GLAD02156</v>
          </cell>
          <cell r="C2156" t="str">
            <v>Tire Chains Actv Rkr Sw w/Light &amp; Max Speed Warn Label</v>
          </cell>
          <cell r="K2156">
            <v>246</v>
          </cell>
        </row>
        <row r="2157">
          <cell r="B2157" t="str">
            <v>GLAD02157</v>
          </cell>
          <cell r="C2157" t="str">
            <v>NO Auxiliary Lubrication System</v>
          </cell>
          <cell r="K2157">
            <v>0</v>
          </cell>
        </row>
        <row r="2158">
          <cell r="B2158" t="str">
            <v>GLAD02158</v>
          </cell>
          <cell r="C2158" t="str">
            <v>Aux Lubrication System Groeneveld (CPL) LH Rail</v>
          </cell>
          <cell r="K2158">
            <v>6246</v>
          </cell>
        </row>
        <row r="2159">
          <cell r="B2159" t="str">
            <v>GLAD02159</v>
          </cell>
          <cell r="C2159" t="str">
            <v>Aux Lubrication System Groeneveld (CPL) LH Rail Extra Ports</v>
          </cell>
          <cell r="K2159">
            <v>6246</v>
          </cell>
        </row>
        <row r="2160">
          <cell r="B2160" t="str">
            <v>GLAD02160</v>
          </cell>
          <cell r="C2160" t="str">
            <v>Aux Lubrication System Groeneveld (CPL) Inside LH Rail Dropped</v>
          </cell>
          <cell r="K2160">
            <v>5852</v>
          </cell>
        </row>
        <row r="2161">
          <cell r="B2161" t="str">
            <v>GLAD02161</v>
          </cell>
          <cell r="C2161" t="str">
            <v>NO Auxiliary Lubrication Provision</v>
          </cell>
          <cell r="K2161">
            <v>0</v>
          </cell>
        </row>
        <row r="2162">
          <cell r="B2162" t="str">
            <v>GLAD02162</v>
          </cell>
          <cell r="C2162" t="str">
            <v>Aux Lubrication Provision 9' Line Extension</v>
          </cell>
          <cell r="K2162">
            <v>0</v>
          </cell>
        </row>
        <row r="2163">
          <cell r="B2163" t="str">
            <v>GLAD02163</v>
          </cell>
          <cell r="C2163" t="str">
            <v>Brake System ABS/ATC/ESC Sgl Axle</v>
          </cell>
          <cell r="K2163">
            <v>3494</v>
          </cell>
        </row>
        <row r="2164">
          <cell r="B2164" t="str">
            <v>GLAD02164</v>
          </cell>
          <cell r="C2164" t="str">
            <v>Brake System ABS/ATC/ESC Sgl Axle w/Color Coded Tanks</v>
          </cell>
          <cell r="K2164">
            <v>4467</v>
          </cell>
        </row>
        <row r="2165">
          <cell r="B2165" t="str">
            <v>GLAD02165</v>
          </cell>
          <cell r="C2165" t="str">
            <v>Brake System ABS/ATC/ESC Sgl Axle w/SS Brkts</v>
          </cell>
          <cell r="K2165">
            <v>5334</v>
          </cell>
        </row>
        <row r="2166">
          <cell r="B2166" t="str">
            <v>GLAD02166</v>
          </cell>
          <cell r="C2166" t="str">
            <v>Brake System ABS/ATC/ESC Sgl Axle Disp Actv</v>
          </cell>
          <cell r="K2166">
            <v>3494</v>
          </cell>
        </row>
        <row r="2167">
          <cell r="B2167" t="str">
            <v>GLAD02167</v>
          </cell>
          <cell r="C2167" t="str">
            <v>Brake System ABS/ATC/ESC Sgl Axle Disp Actv w/Red Tanks</v>
          </cell>
          <cell r="K2167">
            <v>4467</v>
          </cell>
        </row>
        <row r="2168">
          <cell r="B2168" t="str">
            <v>GLAD02168</v>
          </cell>
          <cell r="C2168" t="str">
            <v>Brake System ABS/ATC/ESC Sgl Axle Disp Actv w/Addl 1200 Cu In Tank</v>
          </cell>
          <cell r="K2168">
            <v>4068</v>
          </cell>
        </row>
        <row r="2169">
          <cell r="B2169" t="str">
            <v>GLAD02169</v>
          </cell>
          <cell r="C2169" t="str">
            <v>Brake System ABS/ATC/ESC Tandem Axle w/Color Coded Tanks</v>
          </cell>
          <cell r="K2169">
            <v>4714</v>
          </cell>
        </row>
        <row r="2170">
          <cell r="B2170" t="str">
            <v>GLAD02170</v>
          </cell>
          <cell r="C2170" t="str">
            <v>Brake System ABS/ATC/ESC Tandem Axle Labeled "ATC OFF"</v>
          </cell>
          <cell r="K2170">
            <v>3880</v>
          </cell>
        </row>
        <row r="2171">
          <cell r="B2171" t="str">
            <v>GLAD02171</v>
          </cell>
          <cell r="C2171" t="str">
            <v>Brake System ABS/ATC/ESC Tandem Axle</v>
          </cell>
          <cell r="K2171">
            <v>3847</v>
          </cell>
        </row>
        <row r="2172">
          <cell r="B2172" t="str">
            <v>GLAD02172</v>
          </cell>
          <cell r="C2172" t="str">
            <v>Brake System ABS/ATC/ESC Tandem Axle w/SS Brkts</v>
          </cell>
          <cell r="K2172">
            <v>6446</v>
          </cell>
        </row>
        <row r="2173">
          <cell r="B2173" t="str">
            <v>GLAD02173</v>
          </cell>
          <cell r="C2173" t="str">
            <v>Brake System ABS/ATC/ESC Tandem Axle Disp Actv</v>
          </cell>
          <cell r="K2173">
            <v>3742</v>
          </cell>
        </row>
        <row r="2174">
          <cell r="B2174" t="str">
            <v>GLAD02174</v>
          </cell>
          <cell r="C2174" t="str">
            <v>Brake System ABS/ATC/ESC Tandem Axle Disp Actv w/SS Brkts</v>
          </cell>
          <cell r="K2174">
            <v>6446</v>
          </cell>
        </row>
        <row r="2175">
          <cell r="B2175" t="str">
            <v>GLAD02175</v>
          </cell>
          <cell r="C2175" t="str">
            <v>Brake System ABS/ATC Sgl Axle</v>
          </cell>
          <cell r="K2175">
            <v>286</v>
          </cell>
        </row>
        <row r="2176">
          <cell r="B2176" t="str">
            <v>GLAD02176</v>
          </cell>
          <cell r="C2176" t="str">
            <v>Brake System ABS/ATC Sgl Axle w/Addl 1200 Cu In Tank</v>
          </cell>
          <cell r="K2176">
            <v>860</v>
          </cell>
        </row>
        <row r="2177">
          <cell r="B2177" t="str">
            <v>GLAD02177</v>
          </cell>
          <cell r="C2177" t="str">
            <v>Brake System ABS/ATC Sgl Axle Guarded Toggle Sw</v>
          </cell>
          <cell r="K2177">
            <v>480</v>
          </cell>
        </row>
        <row r="2178">
          <cell r="B2178" t="str">
            <v>GLAD02178</v>
          </cell>
          <cell r="C2178" t="str">
            <v>Brake System ABS/ATC Sgl Axle Disp Actv w/Addl 1200 Cu In Tank</v>
          </cell>
          <cell r="K2178">
            <v>860</v>
          </cell>
        </row>
        <row r="2179">
          <cell r="B2179" t="str">
            <v>GLAD02179</v>
          </cell>
          <cell r="C2179" t="str">
            <v>Brake System ABS/ATC Sgl Axle Disp Actv</v>
          </cell>
          <cell r="K2179">
            <v>286</v>
          </cell>
        </row>
        <row r="2180">
          <cell r="B2180" t="str">
            <v>GLAD02180</v>
          </cell>
          <cell r="C2180" t="str">
            <v>Brake System ABS/ATC Tandem Axle</v>
          </cell>
          <cell r="K2180">
            <v>392</v>
          </cell>
        </row>
        <row r="2181">
          <cell r="B2181" t="str">
            <v>GLAD02181</v>
          </cell>
          <cell r="C2181" t="str">
            <v>Brake System ABS/ATC Tandem Axle Disp Actv</v>
          </cell>
          <cell r="K2181">
            <v>392</v>
          </cell>
        </row>
        <row r="2182">
          <cell r="B2182" t="str">
            <v>GLAD02182</v>
          </cell>
          <cell r="C2182" t="str">
            <v>Brake System ABS Sgl Axle</v>
          </cell>
          <cell r="K2182">
            <v>0</v>
          </cell>
        </row>
        <row r="2183">
          <cell r="B2183" t="str">
            <v>GLAD02183</v>
          </cell>
          <cell r="C2183" t="str">
            <v>Brake System ABS Sgl Axle w/SS Brkts</v>
          </cell>
          <cell r="K2183">
            <v>1840</v>
          </cell>
        </row>
        <row r="2184">
          <cell r="B2184" t="str">
            <v>GLAD02184</v>
          </cell>
          <cell r="C2184" t="str">
            <v>Brake System ABS Sgl Axle w/+1200 Cu In Tank</v>
          </cell>
          <cell r="K2184">
            <v>574</v>
          </cell>
        </row>
        <row r="2185">
          <cell r="B2185" t="str">
            <v>GLAD02185</v>
          </cell>
          <cell r="C2185" t="str">
            <v>Brake System ABS Sgl Axle w/+2084 Cu In Tank</v>
          </cell>
          <cell r="K2185">
            <v>277</v>
          </cell>
        </row>
        <row r="2186">
          <cell r="B2186" t="str">
            <v>GLAD02186</v>
          </cell>
          <cell r="C2186" t="str">
            <v>Brake System ABS Tandem Axle</v>
          </cell>
          <cell r="K2186">
            <v>105</v>
          </cell>
        </row>
        <row r="2187">
          <cell r="B2187" t="str">
            <v>GLAD02187</v>
          </cell>
          <cell r="C2187" t="str">
            <v>Frt Brakes Bendix ADB22X Disc 17"</v>
          </cell>
          <cell r="K2187">
            <v>0</v>
          </cell>
        </row>
        <row r="2188">
          <cell r="B2188" t="str">
            <v>GLAD02188</v>
          </cell>
          <cell r="C2188" t="str">
            <v>Frt Brakes Meritor EX225 Disc 17"</v>
          </cell>
          <cell r="K2188">
            <v>579</v>
          </cell>
        </row>
        <row r="2189">
          <cell r="B2189" t="str">
            <v>GLAD02189</v>
          </cell>
          <cell r="C2189" t="str">
            <v>Frt Brakes Knorr/Bremse SN7 Disc 17"</v>
          </cell>
          <cell r="K2189">
            <v>0</v>
          </cell>
        </row>
        <row r="2190">
          <cell r="B2190" t="str">
            <v>GLAD02190</v>
          </cell>
          <cell r="C2190" t="str">
            <v>Frt Brakes S-Cam Drum 16.5" x 6"</v>
          </cell>
          <cell r="K2190">
            <v>0</v>
          </cell>
        </row>
        <row r="2191">
          <cell r="B2191" t="str">
            <v>GLAD02191</v>
          </cell>
          <cell r="C2191" t="str">
            <v>Frt Brakes S-Cam Drum 16.5" x 7"</v>
          </cell>
          <cell r="K2191">
            <v>0</v>
          </cell>
        </row>
        <row r="2192">
          <cell r="B2192" t="str">
            <v>GLAD02192</v>
          </cell>
          <cell r="C2192" t="str">
            <v>Rr Brakes S-Cam Drum 16.5" x 7"</v>
          </cell>
          <cell r="K2192">
            <v>0</v>
          </cell>
        </row>
        <row r="2193">
          <cell r="B2193" t="str">
            <v>GLAD02193</v>
          </cell>
          <cell r="C2193" t="str">
            <v>Rr Brakes S-Cam Drum 16.5" x 7" Cast Iron Shoe</v>
          </cell>
          <cell r="K2193">
            <v>240</v>
          </cell>
        </row>
        <row r="2194">
          <cell r="B2194" t="str">
            <v>GLAD02194</v>
          </cell>
          <cell r="C2194" t="str">
            <v>Rr Brakes S-Cam Drum 16.5" x 8.6"</v>
          </cell>
          <cell r="K2194">
            <v>343</v>
          </cell>
        </row>
        <row r="2195">
          <cell r="B2195" t="str">
            <v>GLAD02195</v>
          </cell>
          <cell r="C2195" t="str">
            <v>Rr Brakes S-Cam Drum 16.5" x 8.6" Cast Iron Shoe</v>
          </cell>
          <cell r="K2195">
            <v>586</v>
          </cell>
        </row>
        <row r="2196">
          <cell r="B2196" t="str">
            <v>GLAD02196</v>
          </cell>
          <cell r="C2196" t="str">
            <v>Rr Brakes Meritor EX225 Disc 17"</v>
          </cell>
          <cell r="K2196">
            <v>756</v>
          </cell>
        </row>
        <row r="2197">
          <cell r="B2197" t="str">
            <v>GLAD02197</v>
          </cell>
          <cell r="C2197" t="str">
            <v>Prk Brake Rr Wheels Only</v>
          </cell>
          <cell r="K2197">
            <v>0</v>
          </cell>
        </row>
        <row r="2198">
          <cell r="B2198" t="str">
            <v>GLAD02198</v>
          </cell>
          <cell r="C2198" t="str">
            <v>NO Supplemental Brake</v>
          </cell>
          <cell r="K2198">
            <v>0</v>
          </cell>
        </row>
        <row r="2199">
          <cell r="B2199" t="str">
            <v>GLAD02199</v>
          </cell>
          <cell r="C2199" t="str">
            <v>Supplemental Brake Frt Service Brakes Push-Pull Valve w/Prk Brk Interlock</v>
          </cell>
          <cell r="K2199">
            <v>255</v>
          </cell>
        </row>
        <row r="2200">
          <cell r="B2200" t="str">
            <v>GLAD02200</v>
          </cell>
          <cell r="C2200" t="str">
            <v>Supplemental Brake Frt Service Brakes Prk Brk Actv</v>
          </cell>
          <cell r="K2200">
            <v>124</v>
          </cell>
        </row>
        <row r="2201">
          <cell r="B2201" t="str">
            <v>GLAD02201</v>
          </cell>
          <cell r="C2201" t="str">
            <v>Prk Brake Ctrl LH Tunnel Mnt, Integrated w/Shift Pod, Adjacent To Trans Shifter</v>
          </cell>
          <cell r="K2201">
            <v>0</v>
          </cell>
        </row>
        <row r="2202">
          <cell r="B2202" t="str">
            <v>GLAD02202</v>
          </cell>
          <cell r="C2202" t="str">
            <v>Prk Brake Ctrl LH Tunnel Mnt, Integrated w/Shift Pod, Opposite Trans Shifter</v>
          </cell>
          <cell r="K2202">
            <v>537</v>
          </cell>
        </row>
        <row r="2203">
          <cell r="B2203" t="str">
            <v>GLAD02203</v>
          </cell>
          <cell r="C2203" t="str">
            <v>Prk Brake Ctrl LH Tunnel Mnt, Integrated w/Shift Pod Console w/Ind Lt</v>
          </cell>
          <cell r="K2203">
            <v>607</v>
          </cell>
        </row>
        <row r="2204">
          <cell r="B2204" t="str">
            <v>GLAD02204</v>
          </cell>
          <cell r="C2204" t="str">
            <v>Prk Brake Ctrl LH Tunnel Mnt, Integrated w/Shift Pod Console w/Guard</v>
          </cell>
          <cell r="K2204">
            <v>260</v>
          </cell>
        </row>
        <row r="2205">
          <cell r="B2205" t="str">
            <v>GLAD02205</v>
          </cell>
          <cell r="C2205" t="str">
            <v>Prk Brake Ctrl LH Tunnel Mnt, Integrated w/Shift Pod w/Guard, Opposite Shifter</v>
          </cell>
          <cell r="K2205">
            <v>576</v>
          </cell>
        </row>
        <row r="2206">
          <cell r="B2206" t="str">
            <v>GLAD02206</v>
          </cell>
          <cell r="C2206" t="str">
            <v>Prk Brake Ctrl LH Tunnel Mnt (2), Integrated w/Shift Pod Console</v>
          </cell>
          <cell r="K2206">
            <v>537</v>
          </cell>
        </row>
        <row r="2207">
          <cell r="B2207" t="str">
            <v>GLAD02207</v>
          </cell>
          <cell r="C2207" t="str">
            <v>Prk Brake Ctrl LH Tunnel Integrated w/Shift Pod/Guarded Mom Sw w/Ind Lt</v>
          </cell>
          <cell r="K2207">
            <v>1024</v>
          </cell>
        </row>
        <row r="2208">
          <cell r="B2208" t="str">
            <v>GLAD02208</v>
          </cell>
          <cell r="C2208" t="str">
            <v>Prk Brake Ctrl LH Tunnel Integrated w/Shift Pod/Guarded Mom Sw w/(2) Ind Lts</v>
          </cell>
          <cell r="K2208">
            <v>1174</v>
          </cell>
        </row>
        <row r="2209">
          <cell r="B2209" t="str">
            <v>GLAD02209</v>
          </cell>
          <cell r="C2209" t="str">
            <v>Prk Brake Ctrl LH Tnl Integrated w/Shift Pod w/Guard/Guarded Mom Sw (2) Ind Lts</v>
          </cell>
          <cell r="K2209">
            <v>1212</v>
          </cell>
        </row>
        <row r="2210">
          <cell r="B2210" t="str">
            <v>GLAD02210</v>
          </cell>
          <cell r="C2210" t="str">
            <v>Prk Brake Ctrl Ctr Dash Mnt</v>
          </cell>
          <cell r="K2210">
            <v>0</v>
          </cell>
        </row>
        <row r="2211">
          <cell r="B2211" t="str">
            <v>GLAD02211</v>
          </cell>
          <cell r="C2211" t="str">
            <v>Prk Brake Ctrl Ctr Dash Mnt w/Indicator Lt</v>
          </cell>
          <cell r="K2211">
            <v>386</v>
          </cell>
        </row>
        <row r="2212">
          <cell r="B2212" t="str">
            <v>GLAD02212</v>
          </cell>
          <cell r="C2212" t="str">
            <v>Prk Brake Ctrl Ctr Dash Mnt w/Exhaust Tube</v>
          </cell>
          <cell r="K2212">
            <v>455</v>
          </cell>
        </row>
        <row r="2213">
          <cell r="B2213" t="str">
            <v>GLAD02213</v>
          </cell>
          <cell r="C2213" t="str">
            <v>Prk Brake Ctrl Ctr Dash Mnt w/Guard</v>
          </cell>
          <cell r="K2213">
            <v>355</v>
          </cell>
        </row>
        <row r="2214">
          <cell r="B2214" t="str">
            <v>GLAD02214</v>
          </cell>
          <cell r="C2214" t="str">
            <v>Prk Brake Ctrl Ctr Dash Mnt 6" LH of Ctr Sealco/Guarded Mom Toggle Sw</v>
          </cell>
          <cell r="K2214">
            <v>606</v>
          </cell>
        </row>
        <row r="2215">
          <cell r="B2215" t="str">
            <v>GLAD02215</v>
          </cell>
          <cell r="C2215" t="str">
            <v>Prk Brake Ctrl Ctr Dash Mnt (2)</v>
          </cell>
          <cell r="K2215">
            <v>348</v>
          </cell>
        </row>
        <row r="2216">
          <cell r="B2216" t="str">
            <v>GLAD02216</v>
          </cell>
          <cell r="C2216" t="str">
            <v>Prk Brake Ctrl Ctr Dash Mnt (2) w/Indicator Lt</v>
          </cell>
          <cell r="K2216">
            <v>419</v>
          </cell>
        </row>
        <row r="2217">
          <cell r="B2217" t="str">
            <v>GLAD02217</v>
          </cell>
          <cell r="C2217" t="str">
            <v>Prk Brake Ctrl Ctr Dash Mnt 6" LH of Ctr</v>
          </cell>
          <cell r="K2217">
            <v>0</v>
          </cell>
        </row>
        <row r="2218">
          <cell r="B2218" t="str">
            <v>GLAD02218</v>
          </cell>
          <cell r="C2218" t="str">
            <v>Prk Brake Ctrl Ctr Dash Mnt 6" LH of Ctr Bendix Valve</v>
          </cell>
          <cell r="K2218">
            <v>446</v>
          </cell>
        </row>
        <row r="2219">
          <cell r="B2219" t="str">
            <v>GLAD02219</v>
          </cell>
          <cell r="C2219" t="str">
            <v>Prk Brake Ctrl Ctr Dash Mnt 6" LH of Ctr w/Ind Light on Dash</v>
          </cell>
          <cell r="K2219">
            <v>386</v>
          </cell>
        </row>
        <row r="2220">
          <cell r="B2220" t="str">
            <v>GLAD02220</v>
          </cell>
          <cell r="C2220" t="str">
            <v>Prk Brake Ctrl Ctr Dash Mnt 6" LH of Ctr w/Guard</v>
          </cell>
          <cell r="K2220">
            <v>355</v>
          </cell>
        </row>
        <row r="2221">
          <cell r="B2221" t="str">
            <v>GLAD02221</v>
          </cell>
          <cell r="C2221" t="str">
            <v>Prk Brake Ctrl Ctr Lwr LH Deluxe Dash</v>
          </cell>
          <cell r="K2221">
            <v>846</v>
          </cell>
        </row>
        <row r="2222">
          <cell r="B2222" t="str">
            <v>GLAD02222</v>
          </cell>
          <cell r="C2222" t="str">
            <v>Prk Brake Ctrl Ctr Lwr Deluxe Dash Offset LH Raised w/Guard</v>
          </cell>
          <cell r="K2222">
            <v>846</v>
          </cell>
        </row>
        <row r="2223">
          <cell r="B2223" t="str">
            <v>GLAD02223</v>
          </cell>
          <cell r="C2223" t="str">
            <v>Prk Brake Ctrl Ctr Tunnel Mnt</v>
          </cell>
          <cell r="K2223">
            <v>0</v>
          </cell>
        </row>
        <row r="2224">
          <cell r="B2224" t="str">
            <v>GLAD02224</v>
          </cell>
          <cell r="C2224" t="str">
            <v>Prk Brake Ctrl Ctr Tunnel Mnt w/Guard</v>
          </cell>
          <cell r="K2224">
            <v>406</v>
          </cell>
        </row>
        <row r="2225">
          <cell r="B2225" t="str">
            <v>GLAD02225</v>
          </cell>
          <cell r="C2225" t="str">
            <v>Prk Brake Ctrl Ctr Tunnel Mnt w/Angled Guard</v>
          </cell>
          <cell r="K2225">
            <v>406</v>
          </cell>
        </row>
        <row r="2226">
          <cell r="B2226" t="str">
            <v>GLAD02226</v>
          </cell>
          <cell r="C2226" t="str">
            <v>Prk Brake Ctrl Ctr Tunnel Mnt w/Indicator Lt</v>
          </cell>
          <cell r="K2226">
            <v>419</v>
          </cell>
        </row>
        <row r="2227">
          <cell r="B2227" t="str">
            <v>GLAD02227</v>
          </cell>
          <cell r="C2227" t="str">
            <v>Prk Brake Ctrl Sw Pnl Mnt LH Pnl</v>
          </cell>
          <cell r="K2227">
            <v>33</v>
          </cell>
        </row>
        <row r="2228">
          <cell r="B2228" t="str">
            <v>GLAD02228</v>
          </cell>
          <cell r="C2228" t="str">
            <v>Prk Brake Ctrl Sw Pnl Mnt LH Pnl/Guarded Mom Toggle Sw w/Ind Light</v>
          </cell>
          <cell r="K2228">
            <v>606</v>
          </cell>
        </row>
        <row r="2229">
          <cell r="B2229" t="str">
            <v>GLAD02229</v>
          </cell>
          <cell r="C2229" t="str">
            <v>Prk Brake Ctrl Sw Pnl Mnt Ctr Pnl</v>
          </cell>
          <cell r="K2229">
            <v>348</v>
          </cell>
        </row>
        <row r="2230">
          <cell r="B2230" t="str">
            <v>GLAD02230</v>
          </cell>
          <cell r="C2230" t="str">
            <v>Prk Brake Ctrl Sw Pnl Mnt Ctr Pnl Upr Ctr</v>
          </cell>
          <cell r="K2230">
            <v>348</v>
          </cell>
        </row>
        <row r="2231">
          <cell r="B2231" t="str">
            <v>GLAD02231</v>
          </cell>
          <cell r="C2231" t="str">
            <v>Prk Brake Ctrl Sw Pnl Mnt Ctr Pnl Upr LH</v>
          </cell>
          <cell r="K2231">
            <v>348</v>
          </cell>
        </row>
        <row r="2232">
          <cell r="B2232" t="str">
            <v>GLAD02232</v>
          </cell>
          <cell r="C2232" t="str">
            <v>Prk Brake Ctrl Sw Pnl Mnt Ctr Pnl Upr LH/Guarded Mom Toggle Sw</v>
          </cell>
          <cell r="K2232">
            <v>606</v>
          </cell>
        </row>
        <row r="2233">
          <cell r="B2233" t="str">
            <v>GLAD02233</v>
          </cell>
          <cell r="C2233" t="str">
            <v>Prk Brake Ctrl Ctr Sw Pnl Mnt w/Horiz Orientation Guard</v>
          </cell>
          <cell r="K2233">
            <v>39</v>
          </cell>
        </row>
        <row r="2234">
          <cell r="B2234" t="str">
            <v>GLAD02234</v>
          </cell>
          <cell r="C2234" t="str">
            <v>Prk Brake Ctrl Sw Pnl Mnt w/Horiz Orientation Guard Painted Black</v>
          </cell>
          <cell r="K2234">
            <v>497</v>
          </cell>
        </row>
        <row r="2235">
          <cell r="B2235" t="str">
            <v>GLAD02235</v>
          </cell>
          <cell r="C2235" t="str">
            <v>Prk Brake Ctrl Sw Pnl Mnt Ctr Pnl w/Vert Orientation Guard</v>
          </cell>
          <cell r="K2235">
            <v>355</v>
          </cell>
        </row>
        <row r="2236">
          <cell r="B2236" t="str">
            <v>GLAD02236</v>
          </cell>
          <cell r="C2236" t="str">
            <v>NO Emergency Spring Brake Release</v>
          </cell>
          <cell r="K2236">
            <v>0</v>
          </cell>
        </row>
        <row r="2237">
          <cell r="B2237" t="str">
            <v>GLAD02237</v>
          </cell>
          <cell r="C2237" t="str">
            <v>Emergency Spring Brake Release Ctr Tunnel Mnt</v>
          </cell>
          <cell r="K2237">
            <v>597</v>
          </cell>
        </row>
        <row r="2238">
          <cell r="B2238" t="str">
            <v>GLAD02238</v>
          </cell>
          <cell r="C2238" t="str">
            <v>Emergency Spring Brake Release Ctr Dash Mnt</v>
          </cell>
          <cell r="K2238">
            <v>719</v>
          </cell>
        </row>
        <row r="2239">
          <cell r="B2239" t="str">
            <v>GLAD02239</v>
          </cell>
          <cell r="C2239" t="str">
            <v>Emergency Spring Brake Release Ctr Dash Mnt Top of Dash w/Guard</v>
          </cell>
          <cell r="K2239">
            <v>758</v>
          </cell>
        </row>
        <row r="2240">
          <cell r="B2240" t="str">
            <v>GLAD02240</v>
          </cell>
          <cell r="C2240" t="str">
            <v>Emergency Spring Brake Release LH Dash Mnt</v>
          </cell>
          <cell r="K2240">
            <v>597</v>
          </cell>
        </row>
        <row r="2241">
          <cell r="B2241" t="str">
            <v>GLAD02241</v>
          </cell>
          <cell r="C2241" t="str">
            <v>Emergency Spring Brake Release Sw Pnl Mnt Ctr Pnl Ctr Loc</v>
          </cell>
          <cell r="K2241">
            <v>597</v>
          </cell>
        </row>
        <row r="2242">
          <cell r="B2242" t="str">
            <v>GLAD02242</v>
          </cell>
          <cell r="C2242" t="str">
            <v>Frt Brake Slack Adjusters Meritor</v>
          </cell>
          <cell r="K2242">
            <v>0</v>
          </cell>
        </row>
        <row r="2243">
          <cell r="B2243" t="str">
            <v>GLAD02243</v>
          </cell>
          <cell r="C2243" t="str">
            <v>Frt Brake Slack Adjusters Haldex</v>
          </cell>
          <cell r="K2243">
            <v>0</v>
          </cell>
        </row>
        <row r="2244">
          <cell r="B2244" t="str">
            <v>GLAD02244</v>
          </cell>
          <cell r="C2244" t="str">
            <v>Frt Brake Slack Adjusters Crewson</v>
          </cell>
          <cell r="K2244">
            <v>523</v>
          </cell>
        </row>
        <row r="2245">
          <cell r="B2245" t="str">
            <v>GLAD02245</v>
          </cell>
          <cell r="C2245" t="str">
            <v>Frt Brake Slack Adjusters Brake Sply</v>
          </cell>
          <cell r="K2245">
            <v>0</v>
          </cell>
        </row>
        <row r="2246">
          <cell r="B2246" t="str">
            <v>GLAD02246</v>
          </cell>
          <cell r="C2246" t="str">
            <v>NO Front Brake Slack Adjusters w/Disc Brakes</v>
          </cell>
          <cell r="K2246">
            <v>0</v>
          </cell>
        </row>
        <row r="2247">
          <cell r="B2247" t="str">
            <v>GLAD02247</v>
          </cell>
          <cell r="C2247" t="str">
            <v>Rr Brake Slack Adjusters Meritor</v>
          </cell>
          <cell r="K2247">
            <v>0</v>
          </cell>
        </row>
        <row r="2248">
          <cell r="B2248" t="str">
            <v>GLAD02248</v>
          </cell>
          <cell r="C2248" t="str">
            <v>Rr Brake Slack Adjusters Haldex</v>
          </cell>
          <cell r="K2248">
            <v>243</v>
          </cell>
        </row>
        <row r="2249">
          <cell r="B2249" t="str">
            <v>GLAD02249</v>
          </cell>
          <cell r="C2249" t="str">
            <v>Rr Brake Slack Adjusters Brake Sply</v>
          </cell>
          <cell r="K2249">
            <v>0</v>
          </cell>
        </row>
        <row r="2250">
          <cell r="B2250" t="str">
            <v>GLAD02250</v>
          </cell>
          <cell r="C2250" t="str">
            <v>Rr Brake Slack Adjusters Gunite</v>
          </cell>
          <cell r="K2250">
            <v>375</v>
          </cell>
        </row>
        <row r="2251">
          <cell r="B2251" t="str">
            <v>GLAD02251</v>
          </cell>
          <cell r="C2251" t="str">
            <v>Rr Brake Slack Adjusters Bendix</v>
          </cell>
          <cell r="K2251">
            <v>0</v>
          </cell>
        </row>
        <row r="2252">
          <cell r="B2252" t="str">
            <v>GLAD02252</v>
          </cell>
          <cell r="C2252" t="str">
            <v>NO Rear Brake Slack Adjusters w/Disc Brakes</v>
          </cell>
          <cell r="K2252">
            <v>0</v>
          </cell>
        </row>
        <row r="2253">
          <cell r="B2253" t="str">
            <v>GLAD02253</v>
          </cell>
          <cell r="C2253" t="str">
            <v>NO Brake Stroke Slack Indicators</v>
          </cell>
          <cell r="K2253">
            <v>0</v>
          </cell>
        </row>
        <row r="2254">
          <cell r="B2254" t="str">
            <v>GLAD02254</v>
          </cell>
          <cell r="C2254" t="str">
            <v>NO Brake Stroke Slack Indicators w/CPL Clevis Pins</v>
          </cell>
          <cell r="K2254">
            <v>259</v>
          </cell>
        </row>
        <row r="2255">
          <cell r="B2255" t="str">
            <v>GLAD02255</v>
          </cell>
          <cell r="C2255" t="str">
            <v>Brake Stroke Slack Indicators CPL</v>
          </cell>
          <cell r="K2255">
            <v>1004</v>
          </cell>
        </row>
        <row r="2256">
          <cell r="B2256" t="str">
            <v>GLAD02256</v>
          </cell>
          <cell r="C2256" t="str">
            <v>Brake Stroke Slack Indicators Euclid</v>
          </cell>
          <cell r="K2256">
            <v>667</v>
          </cell>
        </row>
        <row r="2257">
          <cell r="B2257" t="str">
            <v>GLAD02257</v>
          </cell>
          <cell r="C2257" t="str">
            <v>Brake Stroke Slack Indicators Euclid Rr Axle Only</v>
          </cell>
          <cell r="K2257">
            <v>442</v>
          </cell>
        </row>
        <row r="2258">
          <cell r="B2258" t="str">
            <v>GLAD02258</v>
          </cell>
          <cell r="C2258" t="str">
            <v>Brake Stroke Slack Indicators Safety Check w/Greaseable Clevis Pins</v>
          </cell>
          <cell r="K2258">
            <v>519</v>
          </cell>
        </row>
        <row r="2259">
          <cell r="B2259" t="str">
            <v>GLAD02259</v>
          </cell>
          <cell r="C2259" t="str">
            <v>Brake Stroke Slack Indicators Safety Check w/Greaseable CPL Clevis Pins</v>
          </cell>
          <cell r="K2259">
            <v>591</v>
          </cell>
        </row>
        <row r="2260">
          <cell r="B2260" t="str">
            <v>GLAD02260</v>
          </cell>
          <cell r="C2260" t="str">
            <v>Brake Stroke Slack Indicators Safety Check w/Greaseable Clevis Pins Rr Axle Only</v>
          </cell>
          <cell r="K2260">
            <v>364</v>
          </cell>
        </row>
        <row r="2261">
          <cell r="B2261" t="str">
            <v>GLAD02261</v>
          </cell>
          <cell r="C2261" t="str">
            <v>Brake Stroke Slack Indicators Safety Check w/Greaseable CPL Clevis Pins Rr Axle</v>
          </cell>
          <cell r="K2261">
            <v>435</v>
          </cell>
        </row>
        <row r="2262">
          <cell r="B2262" t="str">
            <v>GLAD02262</v>
          </cell>
          <cell r="C2262" t="str">
            <v>Brake Stroke Slack Indicators BrakeSentry Rr Axle Only</v>
          </cell>
          <cell r="K2262">
            <v>364</v>
          </cell>
        </row>
        <row r="2263">
          <cell r="B2263" t="str">
            <v>GLAD02263</v>
          </cell>
          <cell r="C2263" t="str">
            <v>NO Front Brake Dust Shields</v>
          </cell>
          <cell r="K2263">
            <v>0</v>
          </cell>
        </row>
        <row r="2264">
          <cell r="B2264" t="str">
            <v>GLAD02264</v>
          </cell>
          <cell r="C2264" t="str">
            <v>Frt Brake Dust Shields</v>
          </cell>
          <cell r="K2264">
            <v>33</v>
          </cell>
        </row>
        <row r="2265">
          <cell r="B2265" t="str">
            <v>GLAD02265</v>
          </cell>
          <cell r="C2265" t="str">
            <v>NO Rear Brake Dust Shields</v>
          </cell>
          <cell r="K2265">
            <v>0</v>
          </cell>
        </row>
        <row r="2266">
          <cell r="B2266" t="str">
            <v>GLAD02266</v>
          </cell>
          <cell r="C2266" t="str">
            <v>Rr Brake Dust Shields</v>
          </cell>
          <cell r="K2266">
            <v>33</v>
          </cell>
        </row>
        <row r="2267">
          <cell r="B2267" t="str">
            <v>GLAD02267</v>
          </cell>
          <cell r="C2267" t="str">
            <v>Air Dryer Wabco System Saver 1200 Bhd RH Step</v>
          </cell>
          <cell r="K2267">
            <v>0</v>
          </cell>
        </row>
        <row r="2268">
          <cell r="B2268" t="str">
            <v>GLAD02268</v>
          </cell>
          <cell r="C2268" t="str">
            <v>Air Dryer Wabco System Saver 1200 Bhd LH Batt Box</v>
          </cell>
          <cell r="K2268">
            <v>0</v>
          </cell>
        </row>
        <row r="2269">
          <cell r="B2269" t="str">
            <v>GLAD02269</v>
          </cell>
          <cell r="C2269" t="str">
            <v>Air Dryer Wabco System Saver 1200 Bhd LH Batt Box w/Alcohol Evap</v>
          </cell>
          <cell r="K2269">
            <v>950</v>
          </cell>
        </row>
        <row r="2270">
          <cell r="B2270" t="str">
            <v>GLAD02270</v>
          </cell>
          <cell r="C2270" t="str">
            <v>Air Dryer Wabco System Saver 1200 Bhd LH Batt Box w/Shield</v>
          </cell>
          <cell r="K2270">
            <v>809</v>
          </cell>
        </row>
        <row r="2271">
          <cell r="B2271" t="str">
            <v>GLAD02271</v>
          </cell>
          <cell r="C2271" t="str">
            <v>Air Dryer Bendix AD-9 Bhd LH Batt Box</v>
          </cell>
          <cell r="K2271">
            <v>948</v>
          </cell>
        </row>
        <row r="2272">
          <cell r="B2272" t="str">
            <v>GLAD02272</v>
          </cell>
          <cell r="C2272" t="str">
            <v>Air Dryer Bendix AD-9 Bhd RH Step</v>
          </cell>
          <cell r="K2272">
            <v>948</v>
          </cell>
        </row>
        <row r="2273">
          <cell r="B2273" t="str">
            <v>GLAD02273</v>
          </cell>
          <cell r="C2273" t="str">
            <v>Air Dryer Bendix AD-IP Bhd LH Batt Box</v>
          </cell>
          <cell r="K2273">
            <v>1246</v>
          </cell>
        </row>
        <row r="2274">
          <cell r="B2274" t="str">
            <v>GLAD02274</v>
          </cell>
          <cell r="C2274" t="str">
            <v>Air Dryer Bendix AD-IP Bhd LH Batt Box Mnt w/1" Spacers</v>
          </cell>
          <cell r="K2274">
            <v>1277</v>
          </cell>
        </row>
        <row r="2275">
          <cell r="B2275" t="str">
            <v>GLAD02275</v>
          </cell>
          <cell r="C2275" t="str">
            <v>Air Dryer Bendix AD-IS Bhd LH Batt Box</v>
          </cell>
          <cell r="K2275">
            <v>1094</v>
          </cell>
        </row>
        <row r="2276">
          <cell r="B2276" t="str">
            <v>GLAD02276</v>
          </cell>
          <cell r="C2276" t="str">
            <v>Frt Brake Chambers MGM Type 30</v>
          </cell>
          <cell r="K2276">
            <v>0</v>
          </cell>
        </row>
        <row r="2277">
          <cell r="B2277" t="str">
            <v>GLAD02277</v>
          </cell>
          <cell r="C2277" t="str">
            <v>Frt Brake Chambers MGM Type 30 Long Stroke</v>
          </cell>
          <cell r="K2277">
            <v>38</v>
          </cell>
        </row>
        <row r="2278">
          <cell r="B2278" t="str">
            <v>GLAD02278</v>
          </cell>
          <cell r="C2278" t="str">
            <v>Frt Brake Chambers MGM Type 24</v>
          </cell>
          <cell r="K2278">
            <v>166</v>
          </cell>
        </row>
        <row r="2279">
          <cell r="B2279" t="str">
            <v>GLAD02279</v>
          </cell>
          <cell r="C2279" t="str">
            <v>Frt Brake Chambers MGM Type 24 Long Stroke</v>
          </cell>
          <cell r="K2279">
            <v>203</v>
          </cell>
        </row>
        <row r="2280">
          <cell r="B2280" t="str">
            <v>GLAD02280</v>
          </cell>
          <cell r="C2280" t="str">
            <v>Frt Brake Chambers IFS Type 20</v>
          </cell>
          <cell r="K2280">
            <v>0</v>
          </cell>
        </row>
        <row r="2281">
          <cell r="B2281" t="str">
            <v>GLAD02281</v>
          </cell>
          <cell r="C2281" t="str">
            <v>Frt Brake Chambers IFS Type 24</v>
          </cell>
          <cell r="K2281">
            <v>0</v>
          </cell>
        </row>
        <row r="2282">
          <cell r="B2282" t="str">
            <v>GLAD02282</v>
          </cell>
          <cell r="C2282" t="str">
            <v>Frt Brake Chambers Hendrickson STEERTEK NXT Type 24</v>
          </cell>
          <cell r="K2282">
            <v>0</v>
          </cell>
        </row>
        <row r="2283">
          <cell r="B2283" t="str">
            <v>GLAD02283</v>
          </cell>
          <cell r="C2283" t="str">
            <v>Rr Brake Chambers TSE 30/30</v>
          </cell>
          <cell r="K2283">
            <v>0</v>
          </cell>
        </row>
        <row r="2284">
          <cell r="B2284" t="str">
            <v>GLAD02284</v>
          </cell>
          <cell r="C2284" t="str">
            <v>Rr Brake Chambers TSE 30/30 H.O.T.</v>
          </cell>
          <cell r="K2284">
            <v>68</v>
          </cell>
        </row>
        <row r="2285">
          <cell r="B2285" t="str">
            <v>GLAD02285</v>
          </cell>
          <cell r="C2285" t="str">
            <v>Rr Brake Chambers TSE 30/36 Long Stroke</v>
          </cell>
          <cell r="K2285">
            <v>0</v>
          </cell>
        </row>
        <row r="2286">
          <cell r="B2286" t="str">
            <v>GLAD02286</v>
          </cell>
          <cell r="C2286" t="str">
            <v>Rr Brake Chambers TSE 24/30 H.O.T.</v>
          </cell>
          <cell r="K2286">
            <v>0</v>
          </cell>
        </row>
        <row r="2287">
          <cell r="B2287" t="str">
            <v>GLAD02287</v>
          </cell>
          <cell r="C2287" t="str">
            <v>Rr Brake Chambers MGM 24/24</v>
          </cell>
          <cell r="K2287">
            <v>234</v>
          </cell>
        </row>
        <row r="2288">
          <cell r="B2288" t="str">
            <v>GLAD02288</v>
          </cell>
          <cell r="C2288" t="str">
            <v>Rr Brake Chambers MGM 24/30 Piston</v>
          </cell>
          <cell r="K2288">
            <v>234</v>
          </cell>
        </row>
        <row r="2289">
          <cell r="B2289" t="str">
            <v>GLAD02289</v>
          </cell>
          <cell r="C2289" t="str">
            <v>Rr Brake Chambers MGM 30/30</v>
          </cell>
          <cell r="K2289">
            <v>307</v>
          </cell>
        </row>
        <row r="2290">
          <cell r="B2290" t="str">
            <v>GLAD02290</v>
          </cell>
          <cell r="C2290" t="str">
            <v>Rr Brake Chambers MGM 30/30 Long Stroke Piston</v>
          </cell>
          <cell r="K2290">
            <v>1111</v>
          </cell>
        </row>
        <row r="2291">
          <cell r="B2291" t="str">
            <v>GLAD02291</v>
          </cell>
          <cell r="C2291" t="str">
            <v>Rr Brake Chambers MGM 30/36</v>
          </cell>
          <cell r="K2291">
            <v>739</v>
          </cell>
        </row>
        <row r="2292">
          <cell r="B2292" t="str">
            <v>GLAD02292</v>
          </cell>
          <cell r="C2292" t="str">
            <v>Rr Brake Chambers MGM 36/30 Piston</v>
          </cell>
          <cell r="K2292">
            <v>105</v>
          </cell>
        </row>
        <row r="2293">
          <cell r="B2293" t="str">
            <v>GLAD02293</v>
          </cell>
          <cell r="C2293" t="str">
            <v>Rr Brake Chambers MGM 30/24 Long Stroke</v>
          </cell>
          <cell r="K2293">
            <v>814</v>
          </cell>
        </row>
        <row r="2294">
          <cell r="B2294" t="str">
            <v>GLAD02294</v>
          </cell>
          <cell r="C2294" t="str">
            <v>Rr Brake Chambers MGM MJS 30/24 Long Stroke Piston</v>
          </cell>
          <cell r="K2294">
            <v>741</v>
          </cell>
        </row>
        <row r="2295">
          <cell r="B2295" t="str">
            <v>GLAD02295</v>
          </cell>
          <cell r="C2295" t="str">
            <v>Rr Brake Chambers MGM TR-T 30/36</v>
          </cell>
          <cell r="K2295">
            <v>361</v>
          </cell>
        </row>
        <row r="2296">
          <cell r="B2296" t="str">
            <v>GLAD02296</v>
          </cell>
          <cell r="C2296" t="str">
            <v>Air Compressor Wabco SS318 18.7 CFM</v>
          </cell>
          <cell r="K2296">
            <v>0</v>
          </cell>
        </row>
        <row r="2297">
          <cell r="B2297" t="str">
            <v>GLAD02297</v>
          </cell>
          <cell r="C2297" t="str">
            <v>Air Governor Mnt on Air Cleaner Bracket</v>
          </cell>
          <cell r="K2297">
            <v>0</v>
          </cell>
        </row>
        <row r="2298">
          <cell r="B2298" t="str">
            <v>GLAD02298</v>
          </cell>
          <cell r="C2298" t="str">
            <v>Air Governor Mnt on Air Dryer Bracket</v>
          </cell>
          <cell r="K2298">
            <v>0</v>
          </cell>
        </row>
        <row r="2299">
          <cell r="B2299" t="str">
            <v>GLAD02299</v>
          </cell>
          <cell r="C2299" t="str">
            <v>Air Governor Mnt on Air Dryer Bracket w/ Addl 6' Line</v>
          </cell>
          <cell r="K2299">
            <v>0</v>
          </cell>
        </row>
        <row r="2300">
          <cell r="B2300" t="str">
            <v>GLAD02300</v>
          </cell>
          <cell r="C2300" t="str">
            <v>Air Governor Mnt on RH Frame Rail</v>
          </cell>
          <cell r="K2300">
            <v>0</v>
          </cell>
        </row>
        <row r="2301">
          <cell r="B2301" t="str">
            <v>GLAD02301</v>
          </cell>
          <cell r="C2301" t="str">
            <v>Air Governor Integrated w/Air Dryer</v>
          </cell>
          <cell r="K2301">
            <v>0</v>
          </cell>
        </row>
        <row r="2302">
          <cell r="B2302" t="str">
            <v>GLAD02302</v>
          </cell>
          <cell r="C2302" t="str">
            <v>NO Auxiliary Air Reservoir</v>
          </cell>
          <cell r="K2302">
            <v>0</v>
          </cell>
        </row>
        <row r="2303">
          <cell r="B2303" t="str">
            <v>GLAD02303</v>
          </cell>
          <cell r="C2303" t="str">
            <v>Aux Air Reservoir 1200 Cu In</v>
          </cell>
          <cell r="K2303">
            <v>202</v>
          </cell>
        </row>
        <row r="2304">
          <cell r="B2304" t="str">
            <v>GLAD02304</v>
          </cell>
          <cell r="C2304" t="str">
            <v>Aux Air Reservoir 2084 Cu In</v>
          </cell>
          <cell r="K2304">
            <v>229</v>
          </cell>
        </row>
        <row r="2305">
          <cell r="B2305" t="str">
            <v>GLAD02305</v>
          </cell>
          <cell r="C2305" t="str">
            <v>Aux Air Reservoir 2084 Cu In Painted Yellow</v>
          </cell>
          <cell r="K2305">
            <v>686</v>
          </cell>
        </row>
        <row r="2306">
          <cell r="B2306" t="str">
            <v>GLAD02306</v>
          </cell>
          <cell r="C2306" t="str">
            <v>Aux Air Reservoir 2084 Cu In w/SS Brkts</v>
          </cell>
          <cell r="K2306">
            <v>1386</v>
          </cell>
        </row>
        <row r="2307">
          <cell r="B2307" t="str">
            <v>GLAD02307</v>
          </cell>
          <cell r="C2307" t="str">
            <v>Aux Air Reservoir 2084 Cu In w/SS Brkts, Painted Yellow</v>
          </cell>
          <cell r="K2307">
            <v>1528</v>
          </cell>
        </row>
        <row r="2308">
          <cell r="B2308" t="str">
            <v>GLAD02308</v>
          </cell>
          <cell r="C2308" t="str">
            <v>Aux Air Reservoir 2084 Cu In w/80 PSI Pressure Protection Valve</v>
          </cell>
          <cell r="K2308">
            <v>545</v>
          </cell>
        </row>
        <row r="2309">
          <cell r="B2309" t="str">
            <v>GLAD02309</v>
          </cell>
          <cell r="C2309" t="str">
            <v>Aux Air Reservoir (2) 1200/2084 Cu In</v>
          </cell>
          <cell r="K2309">
            <v>671</v>
          </cell>
        </row>
        <row r="2310">
          <cell r="B2310" t="str">
            <v>GLAD02310</v>
          </cell>
          <cell r="C2310" t="str">
            <v>Aux Air Reservoir (2) 1200 Cu In</v>
          </cell>
          <cell r="K2310">
            <v>721</v>
          </cell>
        </row>
        <row r="2311">
          <cell r="B2311" t="str">
            <v>GLAD02311</v>
          </cell>
          <cell r="C2311" t="str">
            <v>Moisture Ejectors Manual</v>
          </cell>
          <cell r="K2311">
            <v>0</v>
          </cell>
        </row>
        <row r="2312">
          <cell r="B2312" t="str">
            <v>GLAD02312</v>
          </cell>
          <cell r="C2312" t="str">
            <v>Moisture Ejectors Manual 1/4 turn</v>
          </cell>
          <cell r="K2312">
            <v>455</v>
          </cell>
        </row>
        <row r="2313">
          <cell r="B2313" t="str">
            <v>GLAD02313</v>
          </cell>
          <cell r="C2313" t="str">
            <v>Moisture Ejectors Manual 1/4 turn w/Auto Wet Tank</v>
          </cell>
          <cell r="K2313">
            <v>486</v>
          </cell>
        </row>
        <row r="2314">
          <cell r="B2314" t="str">
            <v>GLAD02314</v>
          </cell>
          <cell r="C2314" t="str">
            <v>Moisture Ejectors Manual 1/4 Turn/Wet Tank w/Cable</v>
          </cell>
          <cell r="K2314">
            <v>455</v>
          </cell>
        </row>
        <row r="2315">
          <cell r="B2315" t="str">
            <v>GLAD02315</v>
          </cell>
          <cell r="C2315" t="str">
            <v>Moisture Ejectors Manual/Auto Wet Tank</v>
          </cell>
          <cell r="K2315">
            <v>44</v>
          </cell>
        </row>
        <row r="2316">
          <cell r="B2316" t="str">
            <v>GLAD02316</v>
          </cell>
          <cell r="C2316" t="str">
            <v>Moisture Ejectors Manual/Auto Htd Wet Tank</v>
          </cell>
          <cell r="K2316">
            <v>174</v>
          </cell>
        </row>
        <row r="2317">
          <cell r="B2317" t="str">
            <v>GLAD02317</v>
          </cell>
          <cell r="C2317" t="str">
            <v>Moisture Ejectors Manual 1/4 Turn w/Auto Htd Wet Tank, Bendix Drains</v>
          </cell>
          <cell r="K2317">
            <v>279</v>
          </cell>
        </row>
        <row r="2318">
          <cell r="B2318" t="str">
            <v>GLAD02318</v>
          </cell>
          <cell r="C2318" t="str">
            <v>Moisture Ejectors w/Cable</v>
          </cell>
          <cell r="K2318">
            <v>39</v>
          </cell>
        </row>
        <row r="2319">
          <cell r="B2319" t="str">
            <v>GLAD02319</v>
          </cell>
          <cell r="C2319" t="str">
            <v>Moisture Ejectors w/Cable/Auto Wet Tank w/Cable</v>
          </cell>
          <cell r="K2319">
            <v>62</v>
          </cell>
        </row>
        <row r="2320">
          <cell r="B2320" t="str">
            <v>GLAD02320</v>
          </cell>
          <cell r="C2320" t="str">
            <v>Moisture Ejectors w/Cable/Auto Htd Wet Tank</v>
          </cell>
          <cell r="K2320">
            <v>261</v>
          </cell>
        </row>
        <row r="2321">
          <cell r="B2321" t="str">
            <v>GLAD02321</v>
          </cell>
          <cell r="C2321" t="str">
            <v>Moisture Ejectors w/Cable/Auto Htd Wet Tank w/Cable</v>
          </cell>
          <cell r="K2321">
            <v>87</v>
          </cell>
        </row>
        <row r="2322">
          <cell r="B2322" t="str">
            <v>GLAD02322</v>
          </cell>
          <cell r="C2322" t="str">
            <v>Moisture Ejectors Auto</v>
          </cell>
          <cell r="K2322">
            <v>154</v>
          </cell>
        </row>
        <row r="2323">
          <cell r="B2323" t="str">
            <v>GLAD02323</v>
          </cell>
          <cell r="C2323" t="str">
            <v>Moisture Ejectors Auto w/Petcock</v>
          </cell>
          <cell r="K2323">
            <v>274</v>
          </cell>
        </row>
        <row r="2324">
          <cell r="B2324" t="str">
            <v>GLAD02324</v>
          </cell>
          <cell r="C2324" t="str">
            <v>Moisture Ejectors Auto Htd</v>
          </cell>
          <cell r="K2324">
            <v>589</v>
          </cell>
        </row>
        <row r="2325">
          <cell r="B2325" t="str">
            <v>GLAD02325</v>
          </cell>
          <cell r="C2325" t="str">
            <v>Moisture Ejectors Auto w/Cable</v>
          </cell>
          <cell r="K2325">
            <v>156</v>
          </cell>
        </row>
        <row r="2326">
          <cell r="B2326" t="str">
            <v>GLAD02326</v>
          </cell>
          <cell r="C2326" t="str">
            <v>Moisture Ejectors Auto Htd w/Cable</v>
          </cell>
          <cell r="K2326">
            <v>486</v>
          </cell>
        </row>
        <row r="2327">
          <cell r="B2327" t="str">
            <v>GLAD02327</v>
          </cell>
          <cell r="C2327" t="str">
            <v>Moisture Ejectors Auto Htd w/Petcock</v>
          </cell>
          <cell r="K2327">
            <v>604</v>
          </cell>
        </row>
        <row r="2328">
          <cell r="B2328" t="str">
            <v>GLAD02328</v>
          </cell>
          <cell r="C2328" t="str">
            <v>Moisture Ejectors Auto/Auto Htd Wet Tank</v>
          </cell>
          <cell r="K2328">
            <v>354</v>
          </cell>
        </row>
        <row r="2329">
          <cell r="B2329" t="str">
            <v>GLAD02329</v>
          </cell>
          <cell r="C2329" t="str">
            <v>Air Sply Lines Nylon w/PTC Fittings</v>
          </cell>
          <cell r="K2329">
            <v>0</v>
          </cell>
        </row>
        <row r="2330">
          <cell r="B2330" t="str">
            <v>GLAD02330</v>
          </cell>
          <cell r="C2330" t="str">
            <v>Air Sply Lines Nylon w/PTC Fittings/Protective Loom</v>
          </cell>
          <cell r="K2330">
            <v>533</v>
          </cell>
        </row>
        <row r="2331">
          <cell r="B2331" t="str">
            <v>GLAD02331</v>
          </cell>
          <cell r="C2331" t="str">
            <v>Air Sply Lines Nylon w/Compression Fittings</v>
          </cell>
          <cell r="K2331">
            <v>1402</v>
          </cell>
        </row>
        <row r="2332">
          <cell r="B2332" t="str">
            <v>GLAD02332</v>
          </cell>
          <cell r="C2332" t="str">
            <v>Air Sply Lines Nylon w/Compression Fittings/Protective Loom</v>
          </cell>
          <cell r="K2332">
            <v>1934</v>
          </cell>
        </row>
        <row r="2333">
          <cell r="B2333" t="str">
            <v>GLAD02333</v>
          </cell>
          <cell r="C2333" t="str">
            <v>NO Air Horn Shutoff Valve</v>
          </cell>
          <cell r="K2333">
            <v>0</v>
          </cell>
        </row>
        <row r="2334">
          <cell r="B2334" t="str">
            <v>GLAD02334</v>
          </cell>
          <cell r="C2334" t="str">
            <v>Air Horn Shutoff Valve</v>
          </cell>
          <cell r="K2334">
            <v>350</v>
          </cell>
        </row>
        <row r="2335">
          <cell r="B2335" t="str">
            <v>GLAD02335</v>
          </cell>
          <cell r="C2335" t="str">
            <v>Air Horn Shutoff Valve Under Bumper</v>
          </cell>
          <cell r="K2335">
            <v>377</v>
          </cell>
        </row>
        <row r="2336">
          <cell r="B2336" t="str">
            <v>GLAD02336</v>
          </cell>
          <cell r="C2336" t="str">
            <v>Air Horn Shutoff Valve (2) Under Bumper</v>
          </cell>
          <cell r="K2336">
            <v>543</v>
          </cell>
        </row>
        <row r="2337">
          <cell r="B2337" t="str">
            <v>GLAD02337</v>
          </cell>
          <cell r="C2337" t="str">
            <v>Air Horn Shutoff Valve Under LH Frt Seat</v>
          </cell>
          <cell r="K2337">
            <v>377</v>
          </cell>
        </row>
        <row r="2338">
          <cell r="B2338" t="str">
            <v>GLAD02338</v>
          </cell>
          <cell r="C2338" t="str">
            <v>NO Air Inlet Connection</v>
          </cell>
          <cell r="K2338">
            <v>0</v>
          </cell>
        </row>
        <row r="2339">
          <cell r="B2339" t="str">
            <v>GLAD02339</v>
          </cell>
          <cell r="C2339" t="str">
            <v>Air Inlet Connection</v>
          </cell>
          <cell r="K2339">
            <v>71</v>
          </cell>
        </row>
        <row r="2340">
          <cell r="B2340" t="str">
            <v>GLAD02340</v>
          </cell>
          <cell r="C2340" t="str">
            <v>Air Inlet Connection Integrated w/Electrical Auto Eject</v>
          </cell>
          <cell r="K2340">
            <v>281</v>
          </cell>
        </row>
        <row r="2341">
          <cell r="B2341" t="str">
            <v>GLAD02341</v>
          </cell>
          <cell r="C2341" t="str">
            <v>Air Inlet Connection w/Auto Eject</v>
          </cell>
          <cell r="K2341">
            <v>495</v>
          </cell>
        </row>
        <row r="2342">
          <cell r="B2342" t="str">
            <v>GLAD02342</v>
          </cell>
          <cell r="C2342" t="str">
            <v>Air Inlet Connection w/(2) Check Valves</v>
          </cell>
          <cell r="K2342">
            <v>281</v>
          </cell>
        </row>
        <row r="2343">
          <cell r="B2343" t="str">
            <v>GLAD02343</v>
          </cell>
          <cell r="C2343" t="str">
            <v>Air Inlet Connection w/Female Connector</v>
          </cell>
          <cell r="K2343">
            <v>281</v>
          </cell>
        </row>
        <row r="2344">
          <cell r="B2344" t="str">
            <v>GLAD02344</v>
          </cell>
          <cell r="C2344" t="str">
            <v>NO Air Inlet/Auto Eject Connection Cover</v>
          </cell>
          <cell r="K2344">
            <v>0</v>
          </cell>
        </row>
        <row r="2345">
          <cell r="B2345" t="str">
            <v>GLAD02345</v>
          </cell>
          <cell r="C2345" t="str">
            <v>Air Inlet/Auto Eject Conn Cover Yellow</v>
          </cell>
          <cell r="K2345">
            <v>86</v>
          </cell>
        </row>
        <row r="2346">
          <cell r="B2346" t="str">
            <v>GLAD02346</v>
          </cell>
          <cell r="C2346" t="str">
            <v>Air Inlet/Auto Eject Conn Cover Red</v>
          </cell>
          <cell r="K2346">
            <v>86</v>
          </cell>
        </row>
        <row r="2347">
          <cell r="B2347" t="str">
            <v>GLAD02347</v>
          </cell>
          <cell r="C2347" t="str">
            <v>Air Inlet/Auto Eject Conn Cover Blue</v>
          </cell>
          <cell r="K2347">
            <v>86</v>
          </cell>
        </row>
        <row r="2348">
          <cell r="B2348" t="str">
            <v>GLAD02348</v>
          </cell>
          <cell r="C2348" t="str">
            <v>Air Inlet/Auto Eject Conn Cover Gray</v>
          </cell>
          <cell r="K2348">
            <v>86</v>
          </cell>
        </row>
        <row r="2349">
          <cell r="B2349" t="str">
            <v>GLAD02349</v>
          </cell>
          <cell r="C2349" t="str">
            <v>Air Inlet/Auto Eject Conn Cover White</v>
          </cell>
          <cell r="K2349">
            <v>86</v>
          </cell>
        </row>
        <row r="2350">
          <cell r="B2350" t="str">
            <v>GLAD02350</v>
          </cell>
          <cell r="C2350" t="str">
            <v>Air Inlet/Auto Eject Conn Cover Black</v>
          </cell>
          <cell r="K2350">
            <v>86</v>
          </cell>
        </row>
        <row r="2351">
          <cell r="B2351" t="str">
            <v>GLAD02351</v>
          </cell>
          <cell r="C2351" t="str">
            <v>Air Inlet/Auto Eject Conn Cover/Electrical Inlet Cover</v>
          </cell>
          <cell r="K2351">
            <v>0</v>
          </cell>
        </row>
        <row r="2352">
          <cell r="B2352" t="str">
            <v>GLAD02352</v>
          </cell>
          <cell r="C2352" t="str">
            <v>NO Air Inlet Location</v>
          </cell>
          <cell r="K2352">
            <v>0</v>
          </cell>
        </row>
        <row r="2353">
          <cell r="B2353" t="str">
            <v>GLAD02353</v>
          </cell>
          <cell r="C2353" t="str">
            <v>Air Inlet Location LH Lwr Frt Step Fwd</v>
          </cell>
          <cell r="K2353">
            <v>0</v>
          </cell>
        </row>
        <row r="2354">
          <cell r="B2354" t="str">
            <v>GLAD02354</v>
          </cell>
          <cell r="C2354" t="str">
            <v>Air Inlet Location LH Lwr Frt Step Rwd</v>
          </cell>
          <cell r="K2354">
            <v>210</v>
          </cell>
        </row>
        <row r="2355">
          <cell r="B2355" t="str">
            <v>GLAD02355</v>
          </cell>
          <cell r="C2355" t="str">
            <v>Air Inlet Location LH Mid Frt Step Fwd</v>
          </cell>
          <cell r="K2355">
            <v>210</v>
          </cell>
        </row>
        <row r="2356">
          <cell r="B2356" t="str">
            <v>GLAD02356</v>
          </cell>
          <cell r="C2356" t="str">
            <v>Air Inlet Location LH Mid Frt Step Rwd</v>
          </cell>
          <cell r="K2356">
            <v>210</v>
          </cell>
        </row>
        <row r="2357">
          <cell r="B2357" t="str">
            <v>GLAD02357</v>
          </cell>
          <cell r="C2357" t="str">
            <v>Air Inlet Location LH Mid Frt Step 3/4 Rwd</v>
          </cell>
          <cell r="K2357">
            <v>210</v>
          </cell>
        </row>
        <row r="2358">
          <cell r="B2358" t="str">
            <v>GLAD02358</v>
          </cell>
          <cell r="C2358" t="str">
            <v>Air Inlet Location LH Cab Side Mid</v>
          </cell>
          <cell r="K2358">
            <v>210</v>
          </cell>
        </row>
        <row r="2359">
          <cell r="B2359" t="str">
            <v>GLAD02359</v>
          </cell>
          <cell r="C2359" t="str">
            <v>Air Inlet Location LH Cab Side Mid Fwd</v>
          </cell>
          <cell r="K2359">
            <v>0</v>
          </cell>
        </row>
        <row r="2360">
          <cell r="B2360" t="str">
            <v>GLAD02360</v>
          </cell>
          <cell r="C2360" t="str">
            <v>Air Inlet Location LH Cab Side Mid Fwd Fwd</v>
          </cell>
          <cell r="K2360">
            <v>210</v>
          </cell>
        </row>
        <row r="2361">
          <cell r="B2361" t="str">
            <v>GLAD02361</v>
          </cell>
          <cell r="C2361" t="str">
            <v>Air Inlet Location LH Cab Side Mid Bhd Grab Handle Abv Inlet</v>
          </cell>
          <cell r="K2361">
            <v>210</v>
          </cell>
        </row>
        <row r="2362">
          <cell r="B2362" t="str">
            <v>GLAD02362</v>
          </cell>
          <cell r="C2362" t="str">
            <v>Air Inlet Location LH Cab Side Mid Bhd Grab Handle Below Inlet</v>
          </cell>
          <cell r="K2362">
            <v>210</v>
          </cell>
        </row>
        <row r="2363">
          <cell r="B2363" t="str">
            <v>GLAD02363</v>
          </cell>
          <cell r="C2363" t="str">
            <v>Air Inlet Location LH Cab Side Mid Rwd</v>
          </cell>
          <cell r="K2363">
            <v>210</v>
          </cell>
        </row>
        <row r="2364">
          <cell r="B2364" t="str">
            <v>GLAD02364</v>
          </cell>
          <cell r="C2364" t="str">
            <v>Air Inlet Location LH Cab Side Lwr Mid Rwd</v>
          </cell>
          <cell r="K2364">
            <v>210</v>
          </cell>
        </row>
        <row r="2365">
          <cell r="B2365" t="str">
            <v>GLAD02365</v>
          </cell>
          <cell r="C2365" t="str">
            <v>Air Inlet Location LH Cab Side Fwd</v>
          </cell>
          <cell r="K2365">
            <v>210</v>
          </cell>
        </row>
        <row r="2366">
          <cell r="B2366" t="str">
            <v>GLAD02366</v>
          </cell>
          <cell r="C2366" t="str">
            <v>Air Inlet Location LH Cab Side Fwd Lwr</v>
          </cell>
          <cell r="K2366">
            <v>210</v>
          </cell>
        </row>
        <row r="2367">
          <cell r="B2367" t="str">
            <v>GLAD02367</v>
          </cell>
          <cell r="C2367" t="str">
            <v>Air Inlet Location LH Cab Side Fwd Lwr Rear of Bumper</v>
          </cell>
          <cell r="K2367">
            <v>210</v>
          </cell>
        </row>
        <row r="2368">
          <cell r="B2368" t="str">
            <v>GLAD02368</v>
          </cell>
          <cell r="C2368" t="str">
            <v>Air Inlet Location LH Cab Side Fwd Lwr Rear of Bumper Above Electrical Inlet</v>
          </cell>
          <cell r="K2368">
            <v>210</v>
          </cell>
        </row>
        <row r="2369">
          <cell r="B2369" t="str">
            <v>GLAD02369</v>
          </cell>
          <cell r="C2369" t="str">
            <v>Air Inlet Location LH Cab Side Fwd Upr</v>
          </cell>
          <cell r="K2369">
            <v>210</v>
          </cell>
        </row>
        <row r="2370">
          <cell r="B2370" t="str">
            <v>GLAD02370</v>
          </cell>
          <cell r="C2370" t="str">
            <v>Air Inlet Location LH Cab Side Fwd Upr Fwd</v>
          </cell>
          <cell r="K2370">
            <v>210</v>
          </cell>
        </row>
        <row r="2371">
          <cell r="B2371" t="str">
            <v>GLAD02371</v>
          </cell>
          <cell r="C2371" t="str">
            <v>Air Inlet Location LH Cab Side Rwd Below Rear Compt</v>
          </cell>
          <cell r="K2371">
            <v>210</v>
          </cell>
        </row>
        <row r="2372">
          <cell r="B2372" t="str">
            <v>GLAD02372</v>
          </cell>
          <cell r="C2372" t="str">
            <v>Air Inlet Location LH Cab Side Rwd Bhd Rr Dr</v>
          </cell>
          <cell r="K2372">
            <v>210</v>
          </cell>
        </row>
        <row r="2373">
          <cell r="B2373" t="str">
            <v>GLAD02373</v>
          </cell>
          <cell r="C2373" t="str">
            <v>Air Inlet Location LH Bumper Tail Mid</v>
          </cell>
          <cell r="K2373">
            <v>210</v>
          </cell>
        </row>
        <row r="2374">
          <cell r="B2374" t="str">
            <v>GLAD02374</v>
          </cell>
          <cell r="C2374" t="str">
            <v>Air Inlet Location LH Bumper Tail Fwd</v>
          </cell>
          <cell r="K2374">
            <v>210</v>
          </cell>
        </row>
        <row r="2375">
          <cell r="B2375" t="str">
            <v>GLAD02375</v>
          </cell>
          <cell r="C2375" t="str">
            <v>Air Inlet Location LH Wheelwell Recessed Fwd Upper</v>
          </cell>
          <cell r="K2375">
            <v>550</v>
          </cell>
        </row>
        <row r="2376">
          <cell r="B2376" t="str">
            <v>GLAD02376</v>
          </cell>
          <cell r="C2376" t="str">
            <v>Air Inlet Location RH Lwr Frt Step Fwd</v>
          </cell>
          <cell r="K2376">
            <v>210</v>
          </cell>
        </row>
        <row r="2377">
          <cell r="B2377" t="str">
            <v>GLAD02377</v>
          </cell>
          <cell r="C2377" t="str">
            <v>Air Inlet Location RH Cab Side Mid</v>
          </cell>
          <cell r="K2377">
            <v>210</v>
          </cell>
        </row>
        <row r="2378">
          <cell r="B2378" t="str">
            <v>GLAD02378</v>
          </cell>
          <cell r="C2378" t="str">
            <v>Air Inlet Location Shiploose</v>
          </cell>
          <cell r="K2378">
            <v>210</v>
          </cell>
        </row>
        <row r="2379">
          <cell r="B2379" t="str">
            <v>GLAD02379</v>
          </cell>
          <cell r="C2379" t="str">
            <v>Air Inlet Location Integrated In Electrical Inlet</v>
          </cell>
          <cell r="K2379">
            <v>210</v>
          </cell>
        </row>
        <row r="2380">
          <cell r="B2380" t="str">
            <v>GLAD02380</v>
          </cell>
          <cell r="C2380" t="str">
            <v>NO Auxiliary Air Inlet Connection</v>
          </cell>
          <cell r="K2380">
            <v>0</v>
          </cell>
        </row>
        <row r="2381">
          <cell r="B2381" t="str">
            <v>GLAD02381</v>
          </cell>
          <cell r="C2381" t="str">
            <v>Aux Air Inlet Connection</v>
          </cell>
          <cell r="K2381">
            <v>284</v>
          </cell>
        </row>
        <row r="2382">
          <cell r="B2382" t="str">
            <v>GLAD02382</v>
          </cell>
          <cell r="C2382" t="str">
            <v>Aux Air Inlet Conn w/Auto Eject</v>
          </cell>
          <cell r="K2382">
            <v>645</v>
          </cell>
        </row>
        <row r="2383">
          <cell r="B2383" t="str">
            <v>GLAD02383</v>
          </cell>
          <cell r="C2383" t="str">
            <v>NO Aux Air Inlet Location</v>
          </cell>
          <cell r="K2383">
            <v>0</v>
          </cell>
        </row>
        <row r="2384">
          <cell r="B2384" t="str">
            <v>GLAD02384</v>
          </cell>
          <cell r="C2384" t="str">
            <v>Aux Air Inlet Location LH Lwr Frt Step Fwd</v>
          </cell>
          <cell r="K2384">
            <v>0</v>
          </cell>
        </row>
        <row r="2385">
          <cell r="B2385" t="str">
            <v>GLAD02385</v>
          </cell>
          <cell r="C2385" t="str">
            <v>Aux Air Inlet Location LH Mid Frt Step Fwd</v>
          </cell>
          <cell r="K2385">
            <v>0</v>
          </cell>
        </row>
        <row r="2386">
          <cell r="B2386" t="str">
            <v>GLAD02386</v>
          </cell>
          <cell r="C2386" t="str">
            <v>Aux Air Inlet Location LH Cab Side Mid</v>
          </cell>
          <cell r="K2386">
            <v>0</v>
          </cell>
        </row>
        <row r="2387">
          <cell r="B2387" t="str">
            <v>GLAD02387</v>
          </cell>
          <cell r="C2387" t="str">
            <v>Aux Air Inlet Location Shiploose</v>
          </cell>
          <cell r="K2387">
            <v>0</v>
          </cell>
        </row>
        <row r="2388">
          <cell r="B2388" t="str">
            <v>GLAD02388</v>
          </cell>
          <cell r="C2388" t="str">
            <v>NO Aux Air Inlet/Auto Eject Connection Cover</v>
          </cell>
          <cell r="K2388">
            <v>0</v>
          </cell>
        </row>
        <row r="2389">
          <cell r="B2389" t="str">
            <v>GLAD02389</v>
          </cell>
          <cell r="C2389" t="str">
            <v>Aux Air Inlet/Auto Eject Conn Cover Yellow</v>
          </cell>
          <cell r="K2389">
            <v>86</v>
          </cell>
        </row>
        <row r="2390">
          <cell r="B2390" t="str">
            <v>GLAD02390</v>
          </cell>
          <cell r="C2390" t="str">
            <v>Aux Air Inlet/Auto Eject Conn Cover Red</v>
          </cell>
          <cell r="K2390">
            <v>86</v>
          </cell>
        </row>
        <row r="2391">
          <cell r="B2391" t="str">
            <v>GLAD02391</v>
          </cell>
          <cell r="C2391" t="str">
            <v>Aux Air Inlet/Auto Eject Conn Cover Blue</v>
          </cell>
          <cell r="K2391">
            <v>86</v>
          </cell>
        </row>
        <row r="2392">
          <cell r="B2392" t="str">
            <v>GLAD02392</v>
          </cell>
          <cell r="C2392" t="str">
            <v>NO Air Inlet Shutoff Valve</v>
          </cell>
          <cell r="K2392">
            <v>0</v>
          </cell>
        </row>
        <row r="2393">
          <cell r="B2393" t="str">
            <v>GLAD02393</v>
          </cell>
          <cell r="C2393" t="str">
            <v>Air Inlet Shutoff Valve 1/4 Turn</v>
          </cell>
          <cell r="K2393">
            <v>31</v>
          </cell>
        </row>
        <row r="2394">
          <cell r="B2394" t="str">
            <v>GLAD02394</v>
          </cell>
          <cell r="C2394" t="str">
            <v>Air Inlet Shutoff Valve 1/4 Turn (2)</v>
          </cell>
          <cell r="K2394">
            <v>57</v>
          </cell>
        </row>
        <row r="2395">
          <cell r="B2395" t="str">
            <v>GLAD02395</v>
          </cell>
          <cell r="C2395" t="str">
            <v>Air Inlet Shutoff Valve 1/4 Turn Behind LH Rear Step w/Label</v>
          </cell>
          <cell r="K2395">
            <v>57</v>
          </cell>
        </row>
        <row r="2396">
          <cell r="B2396" t="str">
            <v>GLAD02396</v>
          </cell>
          <cell r="C2396" t="str">
            <v>NO Air Outlet Connection</v>
          </cell>
          <cell r="K2396">
            <v>0</v>
          </cell>
        </row>
        <row r="2397">
          <cell r="B2397" t="str">
            <v>GLAD02397</v>
          </cell>
          <cell r="C2397" t="str">
            <v>Air Outlet Conn LH Lwr Frt Step Mid Fwd</v>
          </cell>
          <cell r="K2397">
            <v>31</v>
          </cell>
        </row>
        <row r="2398">
          <cell r="B2398" t="str">
            <v>GLAD02398</v>
          </cell>
          <cell r="C2398" t="str">
            <v>Air Outlet Conn LH Lwr Frt Step Fwd Corner</v>
          </cell>
          <cell r="K2398">
            <v>241</v>
          </cell>
        </row>
        <row r="2399">
          <cell r="B2399" t="str">
            <v>GLAD02399</v>
          </cell>
          <cell r="C2399" t="str">
            <v>Air Outlet Conn LH Lwr Frt Step Rwd</v>
          </cell>
          <cell r="K2399">
            <v>280</v>
          </cell>
        </row>
        <row r="2400">
          <cell r="B2400" t="str">
            <v>GLAD02400</v>
          </cell>
          <cell r="C2400" t="str">
            <v>Air Outlet Conn LH Upr Frt Step Fwd</v>
          </cell>
          <cell r="K2400">
            <v>241</v>
          </cell>
        </row>
        <row r="2401">
          <cell r="B2401" t="str">
            <v>GLAD02401</v>
          </cell>
          <cell r="C2401" t="str">
            <v>Air Outlet Conn RH Lwr Frt Step Mid Fwd</v>
          </cell>
          <cell r="K2401">
            <v>241</v>
          </cell>
        </row>
        <row r="2402">
          <cell r="B2402" t="str">
            <v>GLAD02402</v>
          </cell>
          <cell r="C2402" t="str">
            <v>Air Outlet Conn Shiploose</v>
          </cell>
          <cell r="K2402">
            <v>248</v>
          </cell>
        </row>
        <row r="2403">
          <cell r="B2403" t="str">
            <v>GLAD02403</v>
          </cell>
          <cell r="C2403" t="str">
            <v>Air Outlet Conn Shiploose w/Mating Connector</v>
          </cell>
          <cell r="K2403">
            <v>264</v>
          </cell>
        </row>
        <row r="2404">
          <cell r="B2404" t="str">
            <v>GLAD02404</v>
          </cell>
          <cell r="C2404" t="str">
            <v>NO Plumbing Air Outlet Connection</v>
          </cell>
          <cell r="K2404">
            <v>0</v>
          </cell>
        </row>
        <row r="2405">
          <cell r="B2405" t="str">
            <v>GLAD02405</v>
          </cell>
          <cell r="C2405" t="str">
            <v>Plumbing Air Outlet Conn</v>
          </cell>
          <cell r="K2405">
            <v>0</v>
          </cell>
        </row>
        <row r="2406">
          <cell r="B2406" t="str">
            <v>GLAD02406</v>
          </cell>
          <cell r="C2406" t="str">
            <v>Plumbing Air Outlet Conn Shiploose</v>
          </cell>
          <cell r="K2406">
            <v>0</v>
          </cell>
        </row>
        <row r="2407">
          <cell r="B2407" t="str">
            <v>GLAD02407</v>
          </cell>
          <cell r="C2407" t="str">
            <v>Plumbing Air Outlet Conn Shiploose 8 Ft Addl Over Fuel Tank</v>
          </cell>
          <cell r="K2407">
            <v>28</v>
          </cell>
        </row>
        <row r="2408">
          <cell r="B2408" t="str">
            <v>GLAD02408</v>
          </cell>
          <cell r="C2408" t="str">
            <v>Plumbing Air Outlet Conn Shiploose 15 Ft Addl Behind Cab</v>
          </cell>
          <cell r="K2408">
            <v>28</v>
          </cell>
        </row>
        <row r="2409">
          <cell r="B2409" t="str">
            <v>GLAD02409</v>
          </cell>
          <cell r="C2409" t="str">
            <v>Plumbing Air Outlet Conn Shiploose 15 Ft Addl Behind Frt Bumper</v>
          </cell>
          <cell r="K2409">
            <v>28</v>
          </cell>
        </row>
        <row r="2410">
          <cell r="B2410" t="str">
            <v>GLAD02410</v>
          </cell>
          <cell r="C2410" t="str">
            <v>NO Aux Air Outlet Connection</v>
          </cell>
          <cell r="K2410">
            <v>0</v>
          </cell>
        </row>
        <row r="2411">
          <cell r="B2411" t="str">
            <v>GLAD02411</v>
          </cell>
          <cell r="C2411" t="str">
            <v>Aux Air Outlet Conn Shiploose</v>
          </cell>
          <cell r="K2411">
            <v>248</v>
          </cell>
        </row>
        <row r="2412">
          <cell r="B2412" t="str">
            <v>GLAD02412</v>
          </cell>
          <cell r="C2412" t="str">
            <v>NO Air Outlet Shufoff Valve</v>
          </cell>
          <cell r="K2412">
            <v>0</v>
          </cell>
        </row>
        <row r="2413">
          <cell r="B2413" t="str">
            <v>GLAD02413</v>
          </cell>
          <cell r="C2413" t="str">
            <v>Air Outlet Shutoff Valve 1/4 Turn</v>
          </cell>
          <cell r="K2413">
            <v>31</v>
          </cell>
        </row>
        <row r="2414">
          <cell r="B2414" t="str">
            <v>GLAD02414</v>
          </cell>
          <cell r="C2414" t="str">
            <v>Air Outlet Shutoff Valve 1/4 Turn (2)</v>
          </cell>
          <cell r="K2414">
            <v>57</v>
          </cell>
        </row>
        <row r="2415">
          <cell r="B2415" t="str">
            <v>GLAD02415</v>
          </cell>
          <cell r="C2415" t="str">
            <v>Air Outlet Shutoff Valve 1/4 Turn (2) Behind Step</v>
          </cell>
          <cell r="K2415">
            <v>57</v>
          </cell>
        </row>
        <row r="2416">
          <cell r="B2416" t="str">
            <v>GLAD02416</v>
          </cell>
          <cell r="C2416" t="str">
            <v>NO  Air Inlet/Outlet Fitting Type</v>
          </cell>
          <cell r="K2416">
            <v>0</v>
          </cell>
        </row>
        <row r="2417">
          <cell r="B2417" t="str">
            <v>GLAD02417</v>
          </cell>
          <cell r="C2417" t="str">
            <v>Air Inlet/Outlet Manual Conn Parker B53 1/4"</v>
          </cell>
          <cell r="K2417">
            <v>0</v>
          </cell>
        </row>
        <row r="2418">
          <cell r="B2418" t="str">
            <v>GLAD02418</v>
          </cell>
          <cell r="C2418" t="str">
            <v>Air Inlet/Outlet Manual Conn ARO 210 1/4"</v>
          </cell>
          <cell r="K2418">
            <v>0</v>
          </cell>
        </row>
        <row r="2419">
          <cell r="B2419" t="str">
            <v>GLAD02419</v>
          </cell>
          <cell r="C2419" t="str">
            <v>Air Inlet/Outlet Manual Conn Parker B72 1/4" w/Male Fitting</v>
          </cell>
          <cell r="K2419">
            <v>0</v>
          </cell>
        </row>
        <row r="2420">
          <cell r="B2420" t="str">
            <v>GLAD02420</v>
          </cell>
          <cell r="C2420" t="str">
            <v>Air Inlet/Outlet Manual Conn DeVilibis Quick Detach 1/4"</v>
          </cell>
          <cell r="K2420">
            <v>79</v>
          </cell>
        </row>
        <row r="2421">
          <cell r="B2421" t="str">
            <v>GLAD02421</v>
          </cell>
          <cell r="C2421" t="str">
            <v>Air Inlet/Outlet Manual Conn Snap-Tite H Series Nipple 1/4"</v>
          </cell>
          <cell r="K2421">
            <v>121</v>
          </cell>
        </row>
        <row r="2422">
          <cell r="B2422" t="str">
            <v>GLAD02422</v>
          </cell>
          <cell r="C2422" t="str">
            <v>Air Inlet/Outlet Manual Conn Tru-Flate Interchange 1/4"</v>
          </cell>
          <cell r="K2422">
            <v>0</v>
          </cell>
        </row>
        <row r="2423">
          <cell r="B2423" t="str">
            <v>GLAD02423</v>
          </cell>
          <cell r="C2423" t="str">
            <v>Air Inlet/Outlet Manual Conn Tru-Flate Interchange 3/8"</v>
          </cell>
          <cell r="K2423">
            <v>0</v>
          </cell>
        </row>
        <row r="2424">
          <cell r="B2424" t="str">
            <v>GLAD02424</v>
          </cell>
          <cell r="C2424" t="str">
            <v>Air Inlet/Outlet Manual Conn Industrial Interchange 1/4"</v>
          </cell>
          <cell r="K2424">
            <v>0</v>
          </cell>
        </row>
        <row r="2425">
          <cell r="B2425" t="str">
            <v>GLAD02425</v>
          </cell>
          <cell r="C2425" t="str">
            <v>Air Inlet/Outlet Manual Conn Schrader Twist Lock 1/4"</v>
          </cell>
          <cell r="K2425">
            <v>0</v>
          </cell>
        </row>
        <row r="2426">
          <cell r="B2426" t="str">
            <v>GLAD02426</v>
          </cell>
          <cell r="C2426" t="str">
            <v>Air Inlet/Outlet Manual Conn Paratech Female Fittings 3/8"</v>
          </cell>
          <cell r="K2426">
            <v>121</v>
          </cell>
        </row>
        <row r="2427">
          <cell r="B2427" t="str">
            <v>GLAD02427</v>
          </cell>
          <cell r="C2427" t="str">
            <v>Air Inlet/Outlet Fitting Type Plug</v>
          </cell>
          <cell r="K2427">
            <v>0</v>
          </cell>
        </row>
        <row r="2428">
          <cell r="B2428" t="str">
            <v>GLAD02428</v>
          </cell>
          <cell r="C2428" t="str">
            <v>NO Tractor Drawn Air Brake Connection Package</v>
          </cell>
          <cell r="K2428">
            <v>0</v>
          </cell>
        </row>
        <row r="2429">
          <cell r="B2429" t="str">
            <v>GLAD02429</v>
          </cell>
          <cell r="C2429" t="str">
            <v>Tractor Drawn Air Brake Connection Trailer Package</v>
          </cell>
          <cell r="K2429">
            <v>1142</v>
          </cell>
        </row>
        <row r="2430">
          <cell r="B2430" t="str">
            <v>GLAD02430</v>
          </cell>
          <cell r="C2430" t="str">
            <v>Tractor Drawn Air Brake Connection Tiller Package</v>
          </cell>
          <cell r="K2430">
            <v>783</v>
          </cell>
        </row>
        <row r="2431">
          <cell r="B2431" t="str">
            <v>GLAD02431</v>
          </cell>
          <cell r="C2431" t="str">
            <v>NO Trailer Hand Brake Control</v>
          </cell>
          <cell r="K2431">
            <v>0</v>
          </cell>
        </row>
        <row r="2432">
          <cell r="B2432" t="str">
            <v>GLAD02432</v>
          </cell>
          <cell r="C2432" t="str">
            <v>NO Auxiliary Air Connection</v>
          </cell>
          <cell r="K2432">
            <v>0</v>
          </cell>
        </row>
        <row r="2433">
          <cell r="B2433" t="str">
            <v>GLAD02433</v>
          </cell>
          <cell r="C2433" t="str">
            <v>Aux Air Conn Under Dash</v>
          </cell>
          <cell r="K2433">
            <v>20</v>
          </cell>
        </row>
        <row r="2434">
          <cell r="B2434" t="str">
            <v>GLAD02434</v>
          </cell>
          <cell r="C2434" t="str">
            <v>Aux Air Conn Under Ctr Dash</v>
          </cell>
          <cell r="K2434">
            <v>34</v>
          </cell>
        </row>
        <row r="2435">
          <cell r="B2435" t="str">
            <v>GLAD02435</v>
          </cell>
          <cell r="C2435" t="str">
            <v>NO Vehicle Towed Air Supply Package</v>
          </cell>
          <cell r="K2435">
            <v>0</v>
          </cell>
        </row>
        <row r="2436">
          <cell r="B2436" t="str">
            <v>GLAD02436</v>
          </cell>
          <cell r="C2436" t="str">
            <v>Vehicle Towed Air Supply Package Aero 210 Fitting Frt LH</v>
          </cell>
          <cell r="K2436">
            <v>836</v>
          </cell>
        </row>
        <row r="2437">
          <cell r="B2437" t="str">
            <v>GLAD02437</v>
          </cell>
          <cell r="C2437" t="str">
            <v>Vehicle Towed Air Supply Package Glad Hand Frt LH Horiz Fwd</v>
          </cell>
          <cell r="K2437">
            <v>979</v>
          </cell>
        </row>
        <row r="2438">
          <cell r="B2438" t="str">
            <v>GLAD02438</v>
          </cell>
          <cell r="C2438" t="str">
            <v>Vehicle Towed Air Supply Package Glad Hand Frt LH Horiz Fwd &amp; Rr</v>
          </cell>
          <cell r="K2438">
            <v>1325</v>
          </cell>
        </row>
        <row r="2439">
          <cell r="B2439" t="str">
            <v>GLAD02439</v>
          </cell>
          <cell r="C2439" t="str">
            <v>Vehicle Towed Air Supply Package Glad Hand Frt LH Vert Rwd w/Labels</v>
          </cell>
          <cell r="K2439">
            <v>951</v>
          </cell>
        </row>
        <row r="2440">
          <cell r="B2440" t="str">
            <v>GLAD02440</v>
          </cell>
          <cell r="C2440" t="str">
            <v>Vehicle Towed Air Supply Package Glad Hand Bhd Bumper LH Vert Rwd w/Labels &amp; Rr</v>
          </cell>
          <cell r="K2440">
            <v>1300</v>
          </cell>
        </row>
        <row r="2441">
          <cell r="B2441" t="str">
            <v>GLAD02441</v>
          </cell>
          <cell r="C2441" t="str">
            <v>Vehicle Towed Air Supply Package Glad Hand Frt RH Vert Rwd w/Labels</v>
          </cell>
          <cell r="K2441">
            <v>951</v>
          </cell>
        </row>
        <row r="2442">
          <cell r="B2442" t="str">
            <v>GLAD02442</v>
          </cell>
          <cell r="C2442" t="str">
            <v>Vehicle Towed Air Supply Package Glad Hand Frt RH Vert Rwd w/Labels &amp; Rr</v>
          </cell>
          <cell r="K2442">
            <v>1300</v>
          </cell>
        </row>
        <row r="2443">
          <cell r="B2443" t="str">
            <v>GLAD02443</v>
          </cell>
          <cell r="C2443" t="str">
            <v>Vehicle Towed Air Supply Package Glad Hand Bhd Bumper RH Vert Rwd w/Labels</v>
          </cell>
          <cell r="K2443">
            <v>951</v>
          </cell>
        </row>
        <row r="2444">
          <cell r="B2444" t="str">
            <v>GLAD02444</v>
          </cell>
          <cell r="C2444" t="str">
            <v>Vehicle Towed Air Supply Package Glad Hand Bhd Bumper LH Vert Rwd w/Labels</v>
          </cell>
          <cell r="K2444">
            <v>951</v>
          </cell>
        </row>
        <row r="2445">
          <cell r="B2445" t="str">
            <v>GLAD02445</v>
          </cell>
          <cell r="C2445" t="str">
            <v>NO Air Tank Spacers</v>
          </cell>
          <cell r="K2445">
            <v>0</v>
          </cell>
        </row>
        <row r="2446">
          <cell r="B2446" t="str">
            <v>GLAD02446</v>
          </cell>
          <cell r="C2446" t="str">
            <v>Air Tank Spacers Inboard 1.5"</v>
          </cell>
          <cell r="K2446">
            <v>0</v>
          </cell>
        </row>
        <row r="2447">
          <cell r="B2447" t="str">
            <v>GLAD02447</v>
          </cell>
          <cell r="C2447" t="str">
            <v>Air Tank Spacers Inboard 3.0"</v>
          </cell>
          <cell r="K2447">
            <v>141</v>
          </cell>
        </row>
        <row r="2448">
          <cell r="B2448" t="str">
            <v>GLAD02448</v>
          </cell>
          <cell r="C2448" t="str">
            <v>NO Trailer Supply Valve</v>
          </cell>
          <cell r="K2448">
            <v>0</v>
          </cell>
        </row>
        <row r="2449">
          <cell r="B2449" t="str">
            <v>GLAD02449</v>
          </cell>
          <cell r="C2449" t="str">
            <v>Trailer Sply Valve Ctr Dash</v>
          </cell>
          <cell r="K2449">
            <v>783</v>
          </cell>
        </row>
        <row r="2450">
          <cell r="B2450" t="str">
            <v>GLAD02450</v>
          </cell>
          <cell r="C2450" t="str">
            <v>Trailer Sply Valve Integrated in Shifter Pod Console Inboard</v>
          </cell>
          <cell r="K2450">
            <v>853</v>
          </cell>
        </row>
        <row r="2451">
          <cell r="B2451" t="str">
            <v>GLAD02451</v>
          </cell>
          <cell r="C2451" t="str">
            <v>Rear Air Tank Mnt Any Bhd Rear Axle Perpendicular w/Frame</v>
          </cell>
          <cell r="K2451">
            <v>0</v>
          </cell>
        </row>
        <row r="2452">
          <cell r="B2452" t="str">
            <v>GLAD02452</v>
          </cell>
          <cell r="C2452" t="str">
            <v>Rear Air Tank Mnt Any Bhd Rear Axle Parallel w/Frame</v>
          </cell>
          <cell r="K2452">
            <v>0</v>
          </cell>
        </row>
        <row r="2453">
          <cell r="B2453" t="str">
            <v>GLAD02453</v>
          </cell>
          <cell r="C2453" t="str">
            <v>NO Rear Air Tank Mount Behind Rear Axle</v>
          </cell>
          <cell r="K2453">
            <v>0</v>
          </cell>
        </row>
        <row r="2454">
          <cell r="B2454" t="str">
            <v>GLAD02454</v>
          </cell>
          <cell r="C2454" t="str">
            <v>NO Fifth Wheel</v>
          </cell>
          <cell r="K2454">
            <v>0</v>
          </cell>
        </row>
        <row r="2455">
          <cell r="B2455" t="str">
            <v>GLAD02455</v>
          </cell>
          <cell r="C2455" t="str">
            <v>Fifth Wheel Holland FW35 Series</v>
          </cell>
          <cell r="K2455">
            <v>3482</v>
          </cell>
        </row>
        <row r="2456">
          <cell r="B2456" t="str">
            <v>GLAD02456</v>
          </cell>
          <cell r="C2456" t="str">
            <v>NO Fifth Wheel Height</v>
          </cell>
          <cell r="K2456">
            <v>0</v>
          </cell>
        </row>
        <row r="2457">
          <cell r="B2457" t="str">
            <v>GLAD02457</v>
          </cell>
          <cell r="C2457" t="str">
            <v>6.62" Top Of Frame To Top Of Fifth Wheel Plate</v>
          </cell>
          <cell r="K2457">
            <v>0</v>
          </cell>
        </row>
        <row r="2458">
          <cell r="B2458" t="str">
            <v>GLAD02458</v>
          </cell>
          <cell r="C2458" t="str">
            <v>6.69" Top Of Frame To Top Of Fifth Wheel Plate</v>
          </cell>
          <cell r="K2458">
            <v>0</v>
          </cell>
        </row>
        <row r="2459">
          <cell r="B2459" t="str">
            <v>GLAD02459</v>
          </cell>
          <cell r="C2459" t="str">
            <v>7.6" Top Of Frame To Top Of Fifth Wheel Plate</v>
          </cell>
          <cell r="K2459">
            <v>0</v>
          </cell>
        </row>
        <row r="2460">
          <cell r="B2460" t="str">
            <v>GLAD02460</v>
          </cell>
          <cell r="C2460" t="str">
            <v>8.69" Top Of Frame To Top Of Fifth Wheel Plate</v>
          </cell>
          <cell r="K2460">
            <v>0</v>
          </cell>
        </row>
        <row r="2461">
          <cell r="B2461" t="str">
            <v>GLAD02461</v>
          </cell>
          <cell r="C2461" t="str">
            <v>NO Fifth Wheel King Pin Location</v>
          </cell>
          <cell r="K2461">
            <v>0</v>
          </cell>
        </row>
        <row r="2462">
          <cell r="B2462" t="str">
            <v>GLAD02462</v>
          </cell>
          <cell r="C2462" t="str">
            <v>Fifth Wheel King Pin Location C/L of R/A</v>
          </cell>
          <cell r="K2462">
            <v>0</v>
          </cell>
        </row>
        <row r="2463">
          <cell r="B2463" t="str">
            <v>GLAD02463</v>
          </cell>
          <cell r="C2463" t="str">
            <v>Fifth Wheel King Pin Location 2.75" Behind C/L of R/A</v>
          </cell>
          <cell r="K2463">
            <v>0</v>
          </cell>
        </row>
        <row r="2464">
          <cell r="B2464" t="str">
            <v>GLAD02464</v>
          </cell>
          <cell r="C2464" t="str">
            <v>Fifth Wheel King Pin Location 4" Ahead of C/L of R/A</v>
          </cell>
          <cell r="K2464">
            <v>0</v>
          </cell>
        </row>
        <row r="2465">
          <cell r="B2465" t="str">
            <v>GLAD02465</v>
          </cell>
          <cell r="C2465" t="str">
            <v>NO Front Receiver Hitch</v>
          </cell>
          <cell r="K2465">
            <v>0</v>
          </cell>
        </row>
        <row r="2466">
          <cell r="B2466" t="str">
            <v>GLAD02466</v>
          </cell>
          <cell r="C2466" t="str">
            <v>Frt Receiver Hitch 9500# Ctr Bhd Bumper Winch Prov</v>
          </cell>
          <cell r="K2466">
            <v>3446</v>
          </cell>
        </row>
        <row r="2467">
          <cell r="B2467" t="str">
            <v>GLAD02467</v>
          </cell>
          <cell r="C2467" t="str">
            <v>Frt Receiver Hitch 9500# Ctr Under Bmpr</v>
          </cell>
          <cell r="K2467">
            <v>2463</v>
          </cell>
        </row>
        <row r="2468">
          <cell r="B2468" t="str">
            <v>GLAD02468</v>
          </cell>
          <cell r="C2468" t="str">
            <v>Frt Receiver Hitch 9500# Ctr Under Bmpr &amp; Flush w/Bmpr Face</v>
          </cell>
          <cell r="K2468">
            <v>3091</v>
          </cell>
        </row>
        <row r="2469">
          <cell r="B2469" t="str">
            <v>GLAD02469</v>
          </cell>
          <cell r="C2469" t="str">
            <v>Frt Receiver Hitch 15000# Ctr Under Bmpr</v>
          </cell>
          <cell r="K2469">
            <v>4206</v>
          </cell>
        </row>
        <row r="2470">
          <cell r="B2470" t="str">
            <v>GLAD02470</v>
          </cell>
          <cell r="C2470" t="str">
            <v>Frt Receiver Hitch Provision Ctr R/L Outboard 4.5" x 4.5"</v>
          </cell>
          <cell r="K2470">
            <v>533</v>
          </cell>
        </row>
        <row r="2471">
          <cell r="B2471" t="str">
            <v>GLAD02471</v>
          </cell>
          <cell r="C2471" t="str">
            <v>Frt Receiver Hitch Provision L/R Output</v>
          </cell>
          <cell r="K2471">
            <v>1670</v>
          </cell>
        </row>
        <row r="2472">
          <cell r="B2472" t="str">
            <v>GLAD02472</v>
          </cell>
          <cell r="C2472" t="str">
            <v>Wheelbase ?</v>
          </cell>
          <cell r="K2472">
            <v>0</v>
          </cell>
        </row>
        <row r="2473">
          <cell r="B2473" t="str">
            <v>GLAD02473</v>
          </cell>
          <cell r="C2473" t="str">
            <v>Rear Overhang ?</v>
          </cell>
          <cell r="K2473">
            <v>0</v>
          </cell>
        </row>
        <row r="2474">
          <cell r="B2474" t="str">
            <v>GLAD02474</v>
          </cell>
          <cell r="C2474" t="str">
            <v>Frame Double Channel 35.00" Width</v>
          </cell>
          <cell r="K2474">
            <v>0</v>
          </cell>
        </row>
        <row r="2475">
          <cell r="B2475" t="str">
            <v>GLAD02475</v>
          </cell>
          <cell r="C2475" t="str">
            <v>Frame Double Channel 35.00" Width w/Addl Double Cmbrs</v>
          </cell>
          <cell r="K2475">
            <v>509</v>
          </cell>
        </row>
        <row r="2476">
          <cell r="B2476" t="str">
            <v>GLAD02476</v>
          </cell>
          <cell r="C2476" t="str">
            <v>Frame Double Channel 35.00" Width Tractor Cut</v>
          </cell>
          <cell r="K2476">
            <v>4259</v>
          </cell>
        </row>
        <row r="2477">
          <cell r="B2477" t="str">
            <v>GLAD02477</v>
          </cell>
          <cell r="C2477" t="str">
            <v>Frame Triple Channel 35.00" Width</v>
          </cell>
          <cell r="K2477">
            <v>1729</v>
          </cell>
        </row>
        <row r="2478">
          <cell r="B2478" t="str">
            <v>GLAD02478</v>
          </cell>
          <cell r="C2478" t="str">
            <v>NO Frame Liner Cut Off Length</v>
          </cell>
          <cell r="K2478">
            <v>0</v>
          </cell>
        </row>
        <row r="2479">
          <cell r="B2479" t="str">
            <v>GLAD02479</v>
          </cell>
          <cell r="C2479" t="str">
            <v>Frame Liner Cut Off Length ?" Behind C/L Rear Axle</v>
          </cell>
          <cell r="K2479">
            <v>0</v>
          </cell>
        </row>
        <row r="2480">
          <cell r="B2480" t="str">
            <v>GLAD02480</v>
          </cell>
          <cell r="C2480" t="str">
            <v>NO Outer Rail Trim Length</v>
          </cell>
          <cell r="K2480">
            <v>0</v>
          </cell>
        </row>
        <row r="2481">
          <cell r="B2481" t="str">
            <v>GLAD02481</v>
          </cell>
          <cell r="C2481" t="str">
            <v>Outer Rail Trim Length 58.5" Behind C/L of Rear Axle</v>
          </cell>
          <cell r="K2481">
            <v>0</v>
          </cell>
        </row>
        <row r="2482">
          <cell r="B2482" t="str">
            <v>GLAD02482</v>
          </cell>
          <cell r="C2482" t="str">
            <v>Outer Rail Trim Length 74.5" Behind C/L of Rear Axle</v>
          </cell>
          <cell r="K2482">
            <v>0</v>
          </cell>
        </row>
        <row r="2483">
          <cell r="B2483" t="str">
            <v>GLAD02483</v>
          </cell>
          <cell r="C2483" t="str">
            <v>NO Misc Frame Options</v>
          </cell>
          <cell r="K2483">
            <v>0</v>
          </cell>
        </row>
        <row r="2484">
          <cell r="B2484" t="str">
            <v>GLAD02484</v>
          </cell>
          <cell r="C2484" t="str">
            <v>Misc Frame Options Invert CM</v>
          </cell>
          <cell r="K2484">
            <v>438</v>
          </cell>
        </row>
        <row r="2485">
          <cell r="B2485" t="str">
            <v>GLAD02485</v>
          </cell>
          <cell r="C2485" t="str">
            <v>Misc Frame Options SVI Body Holes/Invert CM Layout 1</v>
          </cell>
          <cell r="K2485">
            <v>375</v>
          </cell>
        </row>
        <row r="2486">
          <cell r="B2486" t="str">
            <v>GLAD02486</v>
          </cell>
          <cell r="C2486" t="str">
            <v>Misc Frame Options SVI Body Holes/Invert CM Layout 2</v>
          </cell>
          <cell r="K2486">
            <v>375</v>
          </cell>
        </row>
        <row r="2487">
          <cell r="B2487" t="str">
            <v>GLAD02487</v>
          </cell>
          <cell r="C2487" t="str">
            <v>Misc Frame Options SVI Body Holes/Invert CM/Generator Mnt Layout 1</v>
          </cell>
          <cell r="K2487">
            <v>375</v>
          </cell>
        </row>
        <row r="2488">
          <cell r="B2488" t="str">
            <v>GLAD02488</v>
          </cell>
          <cell r="C2488" t="str">
            <v>Misc Frame Options SVI Body Holes/Invert CM/Generator Mnt Layout 2</v>
          </cell>
          <cell r="K2488">
            <v>375</v>
          </cell>
        </row>
        <row r="2489">
          <cell r="B2489" t="str">
            <v>GLAD02489</v>
          </cell>
          <cell r="C2489" t="str">
            <v>Rear Tow Device</v>
          </cell>
          <cell r="K2489">
            <v>585</v>
          </cell>
        </row>
        <row r="2490">
          <cell r="B2490" t="str">
            <v>GLAD02490</v>
          </cell>
          <cell r="C2490" t="str">
            <v>Rear Tow Device Shiploose</v>
          </cell>
          <cell r="K2490">
            <v>585</v>
          </cell>
        </row>
        <row r="2491">
          <cell r="B2491" t="str">
            <v>GLAD02491</v>
          </cell>
          <cell r="C2491" t="str">
            <v>NO Rear Tow Device</v>
          </cell>
          <cell r="K2491">
            <v>0</v>
          </cell>
        </row>
        <row r="2492">
          <cell r="B2492" t="str">
            <v>GLAD02492</v>
          </cell>
          <cell r="C2492" t="str">
            <v>Rear Tow Device SVI Hole Pattern</v>
          </cell>
          <cell r="K2492">
            <v>141</v>
          </cell>
        </row>
        <row r="2493">
          <cell r="B2493" t="str">
            <v>GLAD02493</v>
          </cell>
          <cell r="C2493" t="str">
            <v>NO Rear Tow Device Location</v>
          </cell>
          <cell r="K2493">
            <v>0</v>
          </cell>
        </row>
        <row r="2494">
          <cell r="B2494" t="str">
            <v>GLAD02494</v>
          </cell>
          <cell r="C2494" t="str">
            <v>NO Frame Clear Area</v>
          </cell>
          <cell r="K2494">
            <v>0</v>
          </cell>
        </row>
        <row r="2495">
          <cell r="B2495" t="str">
            <v>GLAD02495</v>
          </cell>
          <cell r="C2495" t="str">
            <v>Frame Clear Area ?</v>
          </cell>
          <cell r="K2495">
            <v>0</v>
          </cell>
        </row>
        <row r="2496">
          <cell r="B2496" t="str">
            <v>GLAD02496</v>
          </cell>
          <cell r="C2496" t="str">
            <v>Frame Paint Powder Coat Black</v>
          </cell>
          <cell r="K2496">
            <v>0</v>
          </cell>
        </row>
        <row r="2497">
          <cell r="B2497" t="str">
            <v>GLAD02497</v>
          </cell>
          <cell r="C2497" t="str">
            <v>Frame Paint Hot Dipped Galvanized - Frame Only Addl Comp Blk Powder Coat</v>
          </cell>
          <cell r="K2497">
            <v>0</v>
          </cell>
        </row>
        <row r="2498">
          <cell r="B2498" t="str">
            <v>GLAD02498</v>
          </cell>
          <cell r="C2498" t="str">
            <v>Frame Paint Hot Dipped Galvanized - Frame Only Ptd Gloss Black</v>
          </cell>
          <cell r="K2498">
            <v>2666</v>
          </cell>
        </row>
        <row r="2499">
          <cell r="B2499" t="str">
            <v>GLAD02499</v>
          </cell>
          <cell r="C2499" t="str">
            <v>Frame Paint Hot Dipped Galvanized - Frame Only Ptd Gloss Blk SEM-Rust Shield</v>
          </cell>
          <cell r="K2499">
            <v>2666</v>
          </cell>
        </row>
        <row r="2500">
          <cell r="B2500" t="str">
            <v>GLAD02500</v>
          </cell>
          <cell r="C2500" t="str">
            <v>Frame Paint Hot Dipped Galvanized - Frame Only Ptd Primary/Lower Cab Color</v>
          </cell>
          <cell r="K2500">
            <v>2666</v>
          </cell>
        </row>
        <row r="2501">
          <cell r="B2501" t="str">
            <v>GLAD02501</v>
          </cell>
          <cell r="C2501" t="str">
            <v>Frame Paint Hot Dipped Galvanized - Frame Only Ptd Secondary/Upper Cab Color</v>
          </cell>
          <cell r="K2501">
            <v>2666</v>
          </cell>
        </row>
        <row r="2502">
          <cell r="B2502" t="str">
            <v>GLAD02502</v>
          </cell>
          <cell r="C2502" t="str">
            <v>Frame Paint Hot Dipped Galvanized Addl Comp Blk Powder Coat</v>
          </cell>
          <cell r="K2502">
            <v>4263</v>
          </cell>
        </row>
        <row r="2503">
          <cell r="B2503" t="str">
            <v>GLAD02503</v>
          </cell>
          <cell r="C2503" t="str">
            <v>NO Frame Paint Miscellaneous</v>
          </cell>
          <cell r="K2503">
            <v>0</v>
          </cell>
        </row>
        <row r="2504">
          <cell r="B2504" t="str">
            <v>GLAD02504</v>
          </cell>
          <cell r="C2504" t="str">
            <v>Frame Paint Miscellaneous - Gap Sealant</v>
          </cell>
          <cell r="K2504">
            <v>581</v>
          </cell>
        </row>
        <row r="2505">
          <cell r="B2505" t="str">
            <v>GLAD02505</v>
          </cell>
          <cell r="C2505" t="str">
            <v>Frame Assembly Structural Warranty (50) Year RFW0305</v>
          </cell>
          <cell r="K2505">
            <v>0</v>
          </cell>
        </row>
        <row r="2506">
          <cell r="B2506" t="str">
            <v>GLAD02506</v>
          </cell>
          <cell r="C2506" t="str">
            <v>Frame Rail Corrosion Warranty (3) Year RFW0311</v>
          </cell>
          <cell r="K2506">
            <v>0</v>
          </cell>
        </row>
        <row r="2507">
          <cell r="B2507" t="str">
            <v>GLAD02507</v>
          </cell>
          <cell r="C2507" t="str">
            <v>Frame Rail Corrosion Warranty (25) Year RFW0316</v>
          </cell>
          <cell r="K2507">
            <v>0</v>
          </cell>
        </row>
        <row r="2508">
          <cell r="B2508" t="str">
            <v>GLAD02508</v>
          </cell>
          <cell r="C2508" t="str">
            <v>Frame Components Corrosion Warranty (3) Year RFW0315</v>
          </cell>
          <cell r="K2508">
            <v>0</v>
          </cell>
        </row>
        <row r="2509">
          <cell r="B2509" t="str">
            <v>GLAD02509</v>
          </cell>
          <cell r="C2509" t="str">
            <v>Frame Components Corrosion Warranty (20) Year RFW0314</v>
          </cell>
          <cell r="K2509">
            <v>0</v>
          </cell>
        </row>
        <row r="2510">
          <cell r="B2510" t="str">
            <v>GLAD02510</v>
          </cell>
          <cell r="C2510" t="str">
            <v>Rear Mud Flap Temp Mnt</v>
          </cell>
          <cell r="K2510">
            <v>0</v>
          </cell>
        </row>
        <row r="2511">
          <cell r="B2511" t="str">
            <v>GLAD02511</v>
          </cell>
          <cell r="C2511" t="str">
            <v>Frt Bumper Stainless Steel Flat</v>
          </cell>
          <cell r="K2511">
            <v>0</v>
          </cell>
        </row>
        <row r="2512">
          <cell r="B2512" t="str">
            <v>GLAD02512</v>
          </cell>
          <cell r="C2512" t="str">
            <v>Frt Bumper Stainless Steel Flat w/Welded Bumper Tail End Cap</v>
          </cell>
          <cell r="K2512">
            <v>894</v>
          </cell>
        </row>
        <row r="2513">
          <cell r="B2513" t="str">
            <v>GLAD02513</v>
          </cell>
          <cell r="C2513" t="str">
            <v>Frt Bumper Structural Steel Channel Severe Duty w/Isolating Washers</v>
          </cell>
          <cell r="K2513">
            <v>2025</v>
          </cell>
        </row>
        <row r="2514">
          <cell r="B2514" t="str">
            <v>GLAD02514</v>
          </cell>
          <cell r="C2514" t="str">
            <v>Frt Bumper Structural Steel Channel Severe Duty</v>
          </cell>
          <cell r="K2514">
            <v>1638</v>
          </cell>
        </row>
        <row r="2515">
          <cell r="B2515" t="str">
            <v>GLAD02515</v>
          </cell>
          <cell r="C2515" t="str">
            <v>Frt Bumper Structural Steel Channel Severe Duty - Narrow</v>
          </cell>
          <cell r="K2515">
            <v>1953</v>
          </cell>
        </row>
        <row r="2516">
          <cell r="B2516" t="str">
            <v>GLAD02516</v>
          </cell>
          <cell r="C2516" t="str">
            <v>Frt Bumper Structural Steel Channel Severe Duty w/Flng Bolts</v>
          </cell>
          <cell r="K2516">
            <v>1953</v>
          </cell>
        </row>
        <row r="2517">
          <cell r="B2517" t="str">
            <v>GLAD02517</v>
          </cell>
          <cell r="C2517" t="str">
            <v>Frt Bumper Structural Steel Channel Severe Duty w/Recessed CTR Provision</v>
          </cell>
          <cell r="K2517">
            <v>3762</v>
          </cell>
        </row>
        <row r="2518">
          <cell r="B2518" t="str">
            <v>GLAD02518</v>
          </cell>
          <cell r="C2518" t="str">
            <v>Frt Bumper Structural Steel Channel Severe Duty w/Recessed CTR Prov w/o Aprn Mtg</v>
          </cell>
          <cell r="K2518">
            <v>3703</v>
          </cell>
        </row>
        <row r="2519">
          <cell r="B2519" t="str">
            <v>GLAD02519</v>
          </cell>
          <cell r="C2519" t="str">
            <v>Frt Bumper Structural Steel Channel Severe Duty w/Recessed LH Outboard Provision</v>
          </cell>
          <cell r="K2519">
            <v>3703</v>
          </cell>
        </row>
        <row r="2520">
          <cell r="B2520" t="str">
            <v>GLAD02520</v>
          </cell>
          <cell r="C2520" t="str">
            <v>Frt Bumper Structural Steel Channel Severe Duty w/Recessed Ob Prov 5"LH/12"RH</v>
          </cell>
          <cell r="K2520">
            <v>4704</v>
          </cell>
        </row>
        <row r="2521">
          <cell r="B2521" t="str">
            <v>GLAD02521</v>
          </cell>
          <cell r="C2521" t="str">
            <v>Frt Bumper Formed Steel Channel</v>
          </cell>
          <cell r="K2521">
            <v>2278</v>
          </cell>
        </row>
        <row r="2522">
          <cell r="B2522" t="str">
            <v>GLAD02522</v>
          </cell>
          <cell r="C2522" t="str">
            <v>Frt Bumper Formed Steel Channel w/Flng Bolts</v>
          </cell>
          <cell r="K2522">
            <v>2278</v>
          </cell>
        </row>
        <row r="2523">
          <cell r="B2523" t="str">
            <v>GLAD02523</v>
          </cell>
          <cell r="C2523" t="str">
            <v>Frt Bumper Formed Steel Channel w/Flng Bolts/Inverted Outriggers</v>
          </cell>
          <cell r="K2523">
            <v>2278</v>
          </cell>
        </row>
        <row r="2524">
          <cell r="B2524" t="str">
            <v>GLAD02524</v>
          </cell>
          <cell r="C2524" t="str">
            <v>Frt Bumper Formed Steel Channel w/Recessed Outboard Provisions</v>
          </cell>
          <cell r="K2524">
            <v>4815</v>
          </cell>
        </row>
        <row r="2525">
          <cell r="B2525" t="str">
            <v>GLAD02525</v>
          </cell>
          <cell r="C2525" t="str">
            <v>Frt Bumper Formed Steel Channel w/Recessed LH Provision</v>
          </cell>
          <cell r="K2525">
            <v>3919</v>
          </cell>
        </row>
        <row r="2526">
          <cell r="B2526" t="str">
            <v>GLAD02526</v>
          </cell>
          <cell r="C2526" t="str">
            <v>Frt Bumper Formed Steel Tall Approach Style</v>
          </cell>
          <cell r="K2526">
            <v>2317</v>
          </cell>
        </row>
        <row r="2527">
          <cell r="B2527" t="str">
            <v>GLAD02527</v>
          </cell>
          <cell r="C2527" t="str">
            <v>Frt Bumper Formed Steel Special Approach Style</v>
          </cell>
          <cell r="K2527">
            <v>2317</v>
          </cell>
        </row>
        <row r="2528">
          <cell r="B2528" t="str">
            <v>GLAD02528</v>
          </cell>
          <cell r="C2528" t="str">
            <v>NO Frame Modification Provisions</v>
          </cell>
          <cell r="K2528">
            <v>0</v>
          </cell>
        </row>
        <row r="2529">
          <cell r="B2529" t="str">
            <v>GLAD02529</v>
          </cell>
          <cell r="C2529" t="str">
            <v>Frt Bumper Extension Length 4"</v>
          </cell>
          <cell r="K2529">
            <v>210</v>
          </cell>
        </row>
        <row r="2530">
          <cell r="B2530" t="str">
            <v>GLAD02530</v>
          </cell>
          <cell r="C2530" t="str">
            <v>Frt Bumper Extension Length 6"</v>
          </cell>
          <cell r="K2530">
            <v>-172</v>
          </cell>
        </row>
        <row r="2531">
          <cell r="B2531" t="str">
            <v>GLAD02531</v>
          </cell>
          <cell r="C2531" t="str">
            <v>Frt Bumper Extension Length 8"</v>
          </cell>
          <cell r="K2531">
            <v>238</v>
          </cell>
        </row>
        <row r="2532">
          <cell r="B2532" t="str">
            <v>GLAD02532</v>
          </cell>
          <cell r="C2532" t="str">
            <v>Frt Bumper Extension Length 12.5"</v>
          </cell>
          <cell r="K2532">
            <v>-25</v>
          </cell>
        </row>
        <row r="2533">
          <cell r="B2533" t="str">
            <v>GLAD02533</v>
          </cell>
          <cell r="C2533" t="str">
            <v>Frt Bumper Extension Length 14"</v>
          </cell>
          <cell r="K2533">
            <v>855</v>
          </cell>
        </row>
        <row r="2534">
          <cell r="B2534" t="str">
            <v>GLAD02534</v>
          </cell>
          <cell r="C2534" t="str">
            <v>Frt Bumper Extension Length 16"</v>
          </cell>
          <cell r="K2534">
            <v>696</v>
          </cell>
        </row>
        <row r="2535">
          <cell r="B2535" t="str">
            <v>GLAD02535</v>
          </cell>
          <cell r="C2535" t="str">
            <v>Frt Bumper Extension Length 18"</v>
          </cell>
          <cell r="K2535">
            <v>-49</v>
          </cell>
        </row>
        <row r="2536">
          <cell r="B2536" t="str">
            <v>GLAD02536</v>
          </cell>
          <cell r="C2536" t="str">
            <v>Frt Bumper Extension Length 21"</v>
          </cell>
          <cell r="K2536">
            <v>0</v>
          </cell>
        </row>
        <row r="2537">
          <cell r="B2537" t="str">
            <v>GLAD02537</v>
          </cell>
          <cell r="C2537" t="str">
            <v>Frt Bumper Extension Length 21"/Inverted Extensions</v>
          </cell>
          <cell r="K2537">
            <v>423</v>
          </cell>
        </row>
        <row r="2538">
          <cell r="B2538" t="str">
            <v>GLAD02538</v>
          </cell>
          <cell r="C2538" t="str">
            <v>Frt Bumper Extension Length 12.5" Special Approach Height</v>
          </cell>
          <cell r="K2538">
            <v>539</v>
          </cell>
        </row>
        <row r="2539">
          <cell r="B2539" t="str">
            <v>GLAD02539</v>
          </cell>
          <cell r="C2539" t="str">
            <v>Frt Bumper Extension Length 22"</v>
          </cell>
          <cell r="K2539">
            <v>464</v>
          </cell>
        </row>
        <row r="2540">
          <cell r="B2540" t="str">
            <v>GLAD02540</v>
          </cell>
          <cell r="C2540" t="str">
            <v>Frt Bumper Extension Length 24"</v>
          </cell>
          <cell r="K2540">
            <v>54</v>
          </cell>
        </row>
        <row r="2541">
          <cell r="B2541" t="str">
            <v>GLAD02541</v>
          </cell>
          <cell r="C2541" t="str">
            <v>Frt Bumper Extension Length 24"/Inverted Extensions</v>
          </cell>
          <cell r="K2541">
            <v>477</v>
          </cell>
        </row>
        <row r="2542">
          <cell r="B2542" t="str">
            <v>GLAD02542</v>
          </cell>
          <cell r="C2542" t="str">
            <v>Frt Bumper Extension Length 26"</v>
          </cell>
          <cell r="K2542">
            <v>853</v>
          </cell>
        </row>
        <row r="2543">
          <cell r="B2543" t="str">
            <v>GLAD02543</v>
          </cell>
          <cell r="C2543" t="str">
            <v>Frt Bumper Extension Length 28"</v>
          </cell>
          <cell r="K2543">
            <v>448</v>
          </cell>
        </row>
        <row r="2544">
          <cell r="B2544" t="str">
            <v>GLAD02544</v>
          </cell>
          <cell r="C2544" t="str">
            <v>Frt Bumper Extension Length 28"/Inverted Extensions</v>
          </cell>
          <cell r="K2544">
            <v>870</v>
          </cell>
        </row>
        <row r="2545">
          <cell r="B2545" t="str">
            <v>GLAD02545</v>
          </cell>
          <cell r="C2545" t="str">
            <v>Frt Bumper Extension Length 31"</v>
          </cell>
          <cell r="K2545">
            <v>1032</v>
          </cell>
        </row>
        <row r="2546">
          <cell r="B2546" t="str">
            <v>GLAD02546</v>
          </cell>
          <cell r="C2546" t="str">
            <v>NO Front Bumper Reinforcement</v>
          </cell>
          <cell r="K2546">
            <v>0</v>
          </cell>
        </row>
        <row r="2547">
          <cell r="B2547" t="str">
            <v>GLAD02547</v>
          </cell>
          <cell r="C2547" t="str">
            <v>Frt Bumper Reinforcement Steel Plate</v>
          </cell>
          <cell r="K2547">
            <v>779</v>
          </cell>
        </row>
        <row r="2548">
          <cell r="B2548" t="str">
            <v>GLAD02548</v>
          </cell>
          <cell r="C2548" t="str">
            <v>Frt Bumper Reinforcement Welded Steel Plate</v>
          </cell>
          <cell r="K2548">
            <v>779</v>
          </cell>
        </row>
        <row r="2549">
          <cell r="B2549" t="str">
            <v>GLAD02549</v>
          </cell>
          <cell r="C2549" t="str">
            <v>Frt Bumper Reinforcement Rubber Bumper Pads (4)</v>
          </cell>
          <cell r="K2549">
            <v>1220</v>
          </cell>
        </row>
        <row r="2550">
          <cell r="B2550" t="str">
            <v>GLAD02550</v>
          </cell>
          <cell r="C2550" t="str">
            <v>Frt Bumper Reinforcement Imperial Supplies Rubber Bumper Pads (2) Ctr OB</v>
          </cell>
          <cell r="K2550">
            <v>363</v>
          </cell>
        </row>
        <row r="2551">
          <cell r="B2551" t="str">
            <v>GLAD02551</v>
          </cell>
          <cell r="C2551" t="str">
            <v>Frt Bumper Reinforcement Imperial Supplies Rubber Bumper Pads (2) OB</v>
          </cell>
          <cell r="K2551">
            <v>363</v>
          </cell>
        </row>
        <row r="2552">
          <cell r="B2552" t="str">
            <v>GLAD02552</v>
          </cell>
          <cell r="C2552" t="str">
            <v>Frt Bumper Reinforcement Imperial Supplies Rubber Bumper Pads (2) Shiploose</v>
          </cell>
          <cell r="K2552">
            <v>363</v>
          </cell>
        </row>
        <row r="2553">
          <cell r="B2553" t="str">
            <v>GLAD02553</v>
          </cell>
          <cell r="C2553" t="str">
            <v>NO Front Bumper Paint</v>
          </cell>
          <cell r="K2553">
            <v>0</v>
          </cell>
        </row>
        <row r="2554">
          <cell r="B2554" t="str">
            <v>GLAD02554</v>
          </cell>
          <cell r="C2554" t="str">
            <v>Frt Bumper Paint Primary/Lower Cab Color</v>
          </cell>
          <cell r="K2554">
            <v>0</v>
          </cell>
        </row>
        <row r="2555">
          <cell r="B2555" t="str">
            <v>GLAD02555</v>
          </cell>
          <cell r="C2555" t="str">
            <v>Frt Bumper Paint Secondary/Upper Cab Color</v>
          </cell>
          <cell r="K2555">
            <v>105</v>
          </cell>
        </row>
        <row r="2556">
          <cell r="B2556" t="str">
            <v>GLAD02556</v>
          </cell>
          <cell r="C2556" t="str">
            <v>Frt  Bumper Paint Bedliner Black</v>
          </cell>
          <cell r="K2556">
            <v>1344</v>
          </cell>
        </row>
        <row r="2557">
          <cell r="B2557" t="str">
            <v>GLAD02557</v>
          </cell>
          <cell r="C2557" t="str">
            <v>Frt  Bumper Paint Bedliner Red</v>
          </cell>
          <cell r="K2557">
            <v>1344</v>
          </cell>
        </row>
        <row r="2558">
          <cell r="B2558" t="str">
            <v>GLAD02558</v>
          </cell>
          <cell r="C2558" t="str">
            <v>Frt Bumper Paint Primary/Lower Cab Color w/Bedliner Black Apron</v>
          </cell>
          <cell r="K2558">
            <v>1344</v>
          </cell>
        </row>
        <row r="2559">
          <cell r="B2559" t="str">
            <v>GLAD02559</v>
          </cell>
          <cell r="C2559" t="str">
            <v>Frt Bumper Paint Primary/Lower Cab Color w/Bedliner Red Apron</v>
          </cell>
          <cell r="K2559">
            <v>1344</v>
          </cell>
        </row>
        <row r="2560">
          <cell r="B2560" t="str">
            <v>GLAD02560</v>
          </cell>
          <cell r="C2560" t="str">
            <v>Frt Bumper Paint Primary/Lower Cab Color w/Upper Cab Color Bumper trim</v>
          </cell>
          <cell r="K2560">
            <v>724</v>
          </cell>
        </row>
        <row r="2561">
          <cell r="B2561" t="str">
            <v>GLAD02561</v>
          </cell>
          <cell r="C2561" t="str">
            <v>Frt Bumper Paint Primary/Lower Cab Color w/Bedliner Black Bumper Trim</v>
          </cell>
          <cell r="K2561">
            <v>619</v>
          </cell>
        </row>
        <row r="2562">
          <cell r="B2562" t="str">
            <v>GLAD02562</v>
          </cell>
          <cell r="C2562" t="str">
            <v>Frt Bumper Paint Primary/Lower Cab Color w/Bedliner Grey Bumper Trim</v>
          </cell>
          <cell r="K2562">
            <v>724</v>
          </cell>
        </row>
        <row r="2563">
          <cell r="B2563" t="str">
            <v>GLAD02563</v>
          </cell>
          <cell r="C2563" t="str">
            <v>Frt Bumper Paint Primary/Lower Cab Color w/Bedliner Red Bumper Trim</v>
          </cell>
          <cell r="K2563">
            <v>724</v>
          </cell>
        </row>
        <row r="2564">
          <cell r="B2564" t="str">
            <v>GLAD02564</v>
          </cell>
          <cell r="C2564" t="str">
            <v>Frt Bumper Paint Secondary/Upper Cab Color w/Bedliner Black Bumper Trim</v>
          </cell>
          <cell r="K2564">
            <v>724</v>
          </cell>
        </row>
        <row r="2565">
          <cell r="B2565" t="str">
            <v>GLAD02565</v>
          </cell>
          <cell r="C2565" t="str">
            <v>Frt Bumper Paint Primary/Lower Cab Color w/Bedliner Black Bumper Apron &amp; Trim</v>
          </cell>
          <cell r="K2565">
            <v>1962</v>
          </cell>
        </row>
        <row r="2566">
          <cell r="B2566" t="str">
            <v>GLAD02566</v>
          </cell>
          <cell r="C2566" t="str">
            <v>Frt Bumper Paint Primary/Lower Cab Color w/Bedliner Grey Bumper Apron &amp; Trim</v>
          </cell>
          <cell r="K2566">
            <v>1962</v>
          </cell>
        </row>
        <row r="2567">
          <cell r="B2567" t="str">
            <v>GLAD02567</v>
          </cell>
          <cell r="C2567" t="str">
            <v>Frt Bumper Paint Primary/Lower Cab Color w/Bedliner Red Bumper Apron &amp; Trim</v>
          </cell>
          <cell r="K2567">
            <v>1962</v>
          </cell>
        </row>
        <row r="2568">
          <cell r="B2568" t="str">
            <v>GLAD02568</v>
          </cell>
          <cell r="C2568" t="str">
            <v>Frt  Bumper Paint Bedliner Black w/Bedliner Black Apron</v>
          </cell>
          <cell r="K2568">
            <v>2582</v>
          </cell>
        </row>
        <row r="2569">
          <cell r="B2569" t="str">
            <v>GLAD02569</v>
          </cell>
          <cell r="C2569" t="str">
            <v>Frt Bumper Paint Gloss Black</v>
          </cell>
          <cell r="K2569">
            <v>105</v>
          </cell>
        </row>
        <row r="2570">
          <cell r="B2570" t="str">
            <v>GLAD02570</v>
          </cell>
          <cell r="C2570" t="str">
            <v>Frt Bumper Paint Gloss Black w/Bedliner Black Apron &amp; Trim</v>
          </cell>
          <cell r="K2570">
            <v>1962</v>
          </cell>
        </row>
        <row r="2571">
          <cell r="B2571" t="str">
            <v>GLAD02571</v>
          </cell>
          <cell r="C2571" t="str">
            <v>Frt Bumper Paint Gloss Black w/Bedliner Black Bumper Trim</v>
          </cell>
          <cell r="K2571">
            <v>724</v>
          </cell>
        </row>
        <row r="2572">
          <cell r="B2572" t="str">
            <v>GLAD02572</v>
          </cell>
          <cell r="C2572" t="str">
            <v>Frt Bumper Paint Flat Black</v>
          </cell>
          <cell r="K2572">
            <v>105</v>
          </cell>
        </row>
        <row r="2573">
          <cell r="B2573" t="str">
            <v>GLAD02573</v>
          </cell>
          <cell r="C2573" t="str">
            <v>Frt Bumper Paint FDGH 904432 Gray</v>
          </cell>
          <cell r="K2573">
            <v>105</v>
          </cell>
        </row>
        <row r="2574">
          <cell r="B2574" t="str">
            <v>GLAD02574</v>
          </cell>
          <cell r="C2574" t="str">
            <v>Frt  Bumper Paint Primer Only</v>
          </cell>
          <cell r="K2574">
            <v>105</v>
          </cell>
        </row>
        <row r="2575">
          <cell r="B2575" t="str">
            <v>GLAD02575</v>
          </cell>
          <cell r="C2575" t="str">
            <v>Frt Bumper Paint Silver</v>
          </cell>
          <cell r="K2575">
            <v>105</v>
          </cell>
        </row>
        <row r="2576">
          <cell r="B2576" t="str">
            <v>GLAD02576</v>
          </cell>
          <cell r="C2576" t="str">
            <v>NO Front Bumper Paint w/Bedliner Black Apron</v>
          </cell>
          <cell r="K2576">
            <v>1453</v>
          </cell>
        </row>
        <row r="2577">
          <cell r="B2577" t="str">
            <v>GLAD02577</v>
          </cell>
          <cell r="C2577" t="str">
            <v>NO Front Bumper Trim</v>
          </cell>
          <cell r="K2577">
            <v>0</v>
          </cell>
        </row>
        <row r="2578">
          <cell r="B2578" t="str">
            <v>GLAD02578</v>
          </cell>
          <cell r="C2578" t="str">
            <v>Frt Bumper Trim SS Band 8.50"H</v>
          </cell>
          <cell r="K2578">
            <v>1468</v>
          </cell>
        </row>
        <row r="2579">
          <cell r="B2579" t="str">
            <v>GLAD02579</v>
          </cell>
          <cell r="C2579" t="str">
            <v>Frt Bumper Trim SS Band 11.50"H</v>
          </cell>
          <cell r="K2579">
            <v>1468</v>
          </cell>
        </row>
        <row r="2580">
          <cell r="B2580" t="str">
            <v>GLAD02580</v>
          </cell>
          <cell r="C2580" t="str">
            <v>Frt Bumper Trim SS Band 11.50"H Front Only</v>
          </cell>
          <cell r="K2580">
            <v>1028</v>
          </cell>
        </row>
        <row r="2581">
          <cell r="B2581" t="str">
            <v>GLAD02581</v>
          </cell>
          <cell r="C2581" t="str">
            <v>Frt Bumper Trim SS Band Frt Top Edge</v>
          </cell>
          <cell r="K2581">
            <v>926</v>
          </cell>
        </row>
        <row r="2582">
          <cell r="B2582" t="str">
            <v>GLAD02582</v>
          </cell>
          <cell r="C2582" t="str">
            <v>Frt Bumper Trim SS Overlay On Vertical Surfaces</v>
          </cell>
          <cell r="K2582">
            <v>1532</v>
          </cell>
        </row>
        <row r="2583">
          <cell r="B2583" t="str">
            <v>GLAD02583</v>
          </cell>
          <cell r="C2583" t="str">
            <v>Frt Bumper Trim SS Band Frt Top Edge &amp; Corners Below Apron</v>
          </cell>
          <cell r="K2583">
            <v>1566</v>
          </cell>
        </row>
        <row r="2584">
          <cell r="B2584" t="str">
            <v>GLAD02584</v>
          </cell>
          <cell r="C2584" t="str">
            <v>Frt Bumper Trim SS Painted Band Frt Top Edge &amp; Corners Below Apron</v>
          </cell>
          <cell r="K2584">
            <v>1566</v>
          </cell>
        </row>
        <row r="2585">
          <cell r="B2585" t="str">
            <v>GLAD02585</v>
          </cell>
          <cell r="C2585" t="str">
            <v>Frt Bumper Trim SS Painted Band Frt Top Edge &amp; Corners Abv Apron</v>
          </cell>
          <cell r="K2585">
            <v>1566</v>
          </cell>
        </row>
        <row r="2586">
          <cell r="B2586" t="str">
            <v>GLAD02586</v>
          </cell>
          <cell r="C2586" t="str">
            <v>Frt Bumper Trim SS Ptd Wide Band Frt Top Edge/Corners Abv Apron w/Iso Washers</v>
          </cell>
          <cell r="K2586">
            <v>2092</v>
          </cell>
        </row>
        <row r="2587">
          <cell r="B2587" t="str">
            <v>GLAD02587</v>
          </cell>
          <cell r="C2587" t="str">
            <v>Frt Bumper Trim SS Painted Band Frt Top Edge &amp; Corners Below Apron w/Vert Trm</v>
          </cell>
          <cell r="K2587">
            <v>2343</v>
          </cell>
        </row>
        <row r="2588">
          <cell r="B2588" t="str">
            <v>GLAD02588</v>
          </cell>
          <cell r="C2588" t="str">
            <v>Frt Bumper Trim SS Painted Band Frt Top &amp; Btm Edge &amp; Corners Below Apron</v>
          </cell>
          <cell r="K2588">
            <v>2698</v>
          </cell>
        </row>
        <row r="2589">
          <cell r="B2589" t="str">
            <v>GLAD02589</v>
          </cell>
          <cell r="C2589" t="str">
            <v>Frt Bumper Trim SS Ptd Band Frt Top/Btm Edge &amp; Corners Abv Apron/Red/Yel Reflect</v>
          </cell>
          <cell r="K2589">
            <v>3207</v>
          </cell>
        </row>
        <row r="2590">
          <cell r="B2590" t="str">
            <v>GLAD02590</v>
          </cell>
          <cell r="C2590" t="str">
            <v>Frt Bumper Trim Reflective Striping Red/Yellow</v>
          </cell>
          <cell r="K2590">
            <v>929</v>
          </cell>
        </row>
        <row r="2591">
          <cell r="B2591" t="str">
            <v>GLAD02591</v>
          </cell>
          <cell r="C2591" t="str">
            <v>Frt Bumper Trim Treadplate Overlay On Vertical Surfaces Bmpr Recess Area Only</v>
          </cell>
          <cell r="K2591">
            <v>635</v>
          </cell>
        </row>
        <row r="2592">
          <cell r="B2592" t="str">
            <v>GLAD02592</v>
          </cell>
          <cell r="C2592" t="str">
            <v>NO Front Bumper Suction Provision</v>
          </cell>
          <cell r="K2592">
            <v>0</v>
          </cell>
        </row>
        <row r="2593">
          <cell r="B2593" t="str">
            <v>GLAD02593</v>
          </cell>
          <cell r="C2593" t="str">
            <v>Frt Bumper Suction Provision 5.0" RH Vertical Outboard</v>
          </cell>
          <cell r="K2593">
            <v>4837</v>
          </cell>
        </row>
        <row r="2594">
          <cell r="B2594" t="str">
            <v>GLAD02594</v>
          </cell>
          <cell r="C2594" t="str">
            <v>Frt Bumper Suction Provision 5.0" RH Vertical Outboard 1.5" Below Top of Bumper</v>
          </cell>
          <cell r="K2594">
            <v>4745</v>
          </cell>
        </row>
        <row r="2595">
          <cell r="B2595" t="str">
            <v>GLAD02595</v>
          </cell>
          <cell r="C2595" t="str">
            <v>Frt Bumper Suction Provision 5.0" RH Vertical Outboard 3.5" Below Top of Bumper</v>
          </cell>
          <cell r="K2595">
            <v>4689</v>
          </cell>
        </row>
        <row r="2596">
          <cell r="B2596" t="str">
            <v>GLAD02596</v>
          </cell>
          <cell r="C2596" t="str">
            <v>Frt Bumper Suction Provision 5.0" RH Vertical Outboard Flush w/Top of Apron</v>
          </cell>
          <cell r="K2596">
            <v>4207</v>
          </cell>
        </row>
        <row r="2597">
          <cell r="B2597" t="str">
            <v>GLAD02597</v>
          </cell>
          <cell r="C2597" t="str">
            <v>Frt Bumper Suction Provision 5.0" RH Vertical Inboard</v>
          </cell>
          <cell r="K2597">
            <v>4211</v>
          </cell>
        </row>
        <row r="2598">
          <cell r="B2598" t="str">
            <v>GLAD02598</v>
          </cell>
          <cell r="C2598" t="str">
            <v>Frt Bumper Suction Provision 5.0" RH Horiz Through</v>
          </cell>
          <cell r="K2598">
            <v>3903</v>
          </cell>
        </row>
        <row r="2599">
          <cell r="B2599" t="str">
            <v>GLAD02599</v>
          </cell>
          <cell r="C2599" t="str">
            <v>Frt Bumper Suction Provision 5.0" RH Horiz Through Recess Formed Steel Cutout</v>
          </cell>
          <cell r="K2599">
            <v>4245</v>
          </cell>
        </row>
        <row r="2600">
          <cell r="B2600" t="str">
            <v>GLAD02600</v>
          </cell>
          <cell r="C2600" t="str">
            <v>Frt Bumper Suction Provision 5.0" RH Horiz Scallop</v>
          </cell>
          <cell r="K2600">
            <v>5331</v>
          </cell>
        </row>
        <row r="2601">
          <cell r="B2601" t="str">
            <v>GLAD02601</v>
          </cell>
          <cell r="C2601" t="str">
            <v>Frt Bumper Suction Provision 5.0" RH Horiz Scallop Flush w/Cab fascia</v>
          </cell>
          <cell r="K2601">
            <v>5543</v>
          </cell>
        </row>
        <row r="2602">
          <cell r="B2602" t="str">
            <v>GLAD02602</v>
          </cell>
          <cell r="C2602" t="str">
            <v>Frt Bumper Suction Provision 5.0" RH Horiz Behind</v>
          </cell>
          <cell r="K2602">
            <v>5225</v>
          </cell>
        </row>
        <row r="2603">
          <cell r="B2603" t="str">
            <v>GLAD02603</v>
          </cell>
          <cell r="C2603" t="str">
            <v>Frt Bumper Suction Provision 5.0" RH Horiz Behind Outboard 11.50" Frm Frt Face</v>
          </cell>
          <cell r="K2603">
            <v>3944</v>
          </cell>
        </row>
        <row r="2604">
          <cell r="B2604" t="str">
            <v>GLAD02604</v>
          </cell>
          <cell r="C2604" t="str">
            <v>Frt Bumper Suction Provision 5.0" RH Horiz Bhd Terminates Near Fascia Victaulic</v>
          </cell>
          <cell r="K2604">
            <v>4745</v>
          </cell>
        </row>
        <row r="2605">
          <cell r="B2605" t="str">
            <v>GLAD02605</v>
          </cell>
          <cell r="C2605" t="str">
            <v>Frt Bumper Suction Provision 5.0" RH Horiz OB Term Flush w/Bmpr Face w/Cutout</v>
          </cell>
          <cell r="K2605">
            <v>4745</v>
          </cell>
        </row>
        <row r="2606">
          <cell r="B2606" t="str">
            <v>GLAD02606</v>
          </cell>
          <cell r="C2606" t="str">
            <v>Frt Bumper Suction Provision 4.0" RH Vertical Outboard</v>
          </cell>
          <cell r="K2606">
            <v>4207</v>
          </cell>
        </row>
        <row r="2607">
          <cell r="B2607" t="str">
            <v>GLAD02607</v>
          </cell>
          <cell r="C2607" t="str">
            <v>Frt Bumper Suction Provision 4.0" RH Vertical Inboard</v>
          </cell>
          <cell r="K2607">
            <v>4568</v>
          </cell>
        </row>
        <row r="2608">
          <cell r="B2608" t="str">
            <v>GLAD02608</v>
          </cell>
          <cell r="C2608" t="str">
            <v>Frt Bumper Suction Provision 4.0" RH Horiz Through</v>
          </cell>
          <cell r="K2608">
            <v>3903</v>
          </cell>
        </row>
        <row r="2609">
          <cell r="B2609" t="str">
            <v>GLAD02609</v>
          </cell>
          <cell r="C2609" t="str">
            <v>Frt Bumper Suction Provision 4.0" RH Horiz Scallop</v>
          </cell>
          <cell r="K2609">
            <v>4665</v>
          </cell>
        </row>
        <row r="2610">
          <cell r="B2610" t="str">
            <v>GLAD02610</v>
          </cell>
          <cell r="C2610" t="str">
            <v>Frt Bumper Suction Provision 4.0" RH Horiz Behind Outboard</v>
          </cell>
          <cell r="K2610">
            <v>3892</v>
          </cell>
        </row>
        <row r="2611">
          <cell r="B2611" t="str">
            <v>GLAD02611</v>
          </cell>
          <cell r="C2611" t="str">
            <v>Frt Bumper Suction Provision 4.0" RH Horiz Behind Outboard 11.50" Frm Frt Face</v>
          </cell>
          <cell r="K2611">
            <v>3892</v>
          </cell>
        </row>
        <row r="2612">
          <cell r="B2612" t="str">
            <v>GLAD02612</v>
          </cell>
          <cell r="C2612" t="str">
            <v>NO Front Bumper Winch</v>
          </cell>
          <cell r="K2612">
            <v>0</v>
          </cell>
        </row>
        <row r="2613">
          <cell r="B2613" t="str">
            <v>GLAD02613</v>
          </cell>
          <cell r="C2613" t="str">
            <v>Frt Bumper Winch Ramsey 12,000 lbs</v>
          </cell>
          <cell r="K2613">
            <v>9024</v>
          </cell>
        </row>
        <row r="2614">
          <cell r="B2614" t="str">
            <v>GLAD02614</v>
          </cell>
          <cell r="C2614" t="str">
            <v>Frt Bumper Winch Ramsey 12,000 lbs Shiploose</v>
          </cell>
          <cell r="K2614">
            <v>8936</v>
          </cell>
        </row>
        <row r="2615">
          <cell r="B2615" t="str">
            <v>GLAD02615</v>
          </cell>
          <cell r="C2615" t="str">
            <v>Frt Bumper Winch Ramsey 12,000 lbs w/RH Bmpr Tail Receptical</v>
          </cell>
          <cell r="K2615">
            <v>8982</v>
          </cell>
        </row>
        <row r="2616">
          <cell r="B2616" t="str">
            <v>GLAD02616</v>
          </cell>
          <cell r="C2616" t="str">
            <v>Frt Bumper Winch Ramsey 15,000 lbs</v>
          </cell>
          <cell r="K2616">
            <v>9187</v>
          </cell>
        </row>
        <row r="2617">
          <cell r="B2617" t="str">
            <v>GLAD02617</v>
          </cell>
          <cell r="C2617" t="str">
            <v>Frt Bumper Winch Ramsey Hydraulic 20,000 lbs No Plumbing</v>
          </cell>
          <cell r="K2617">
            <v>24859</v>
          </cell>
        </row>
        <row r="2618">
          <cell r="B2618" t="str">
            <v>GLAD02618</v>
          </cell>
          <cell r="C2618" t="str">
            <v>Frt Bumper Winch Ramsey Hydraulic 20,000 lbs No Plumbing/Cable/Clevis</v>
          </cell>
          <cell r="K2618">
            <v>22487</v>
          </cell>
        </row>
        <row r="2619">
          <cell r="B2619" t="str">
            <v>GLAD02619</v>
          </cell>
          <cell r="C2619" t="str">
            <v>Frt Bumper Winch Prewire 9,500 lbs</v>
          </cell>
          <cell r="K2619">
            <v>2361</v>
          </cell>
        </row>
        <row r="2620">
          <cell r="B2620" t="str">
            <v>GLAD02620</v>
          </cell>
          <cell r="C2620" t="str">
            <v>Frt Bumper Winch Provision Warn 12,000-15,000 lbs</v>
          </cell>
          <cell r="K2620">
            <v>3747</v>
          </cell>
        </row>
        <row r="2621">
          <cell r="B2621" t="str">
            <v>GLAD02621</v>
          </cell>
          <cell r="C2621" t="str">
            <v>Frt Bumper Winch Provision Warn 16,500 lbs</v>
          </cell>
          <cell r="K2621">
            <v>3747</v>
          </cell>
        </row>
        <row r="2622">
          <cell r="B2622" t="str">
            <v>GLAD02622</v>
          </cell>
          <cell r="C2622" t="str">
            <v>Frt Bumper Apron For 6" Extension</v>
          </cell>
          <cell r="K2622">
            <v>-119</v>
          </cell>
        </row>
        <row r="2623">
          <cell r="B2623" t="str">
            <v>GLAD02623</v>
          </cell>
          <cell r="C2623" t="str">
            <v>Frt Bumper Apron For 8" Extension</v>
          </cell>
          <cell r="K2623">
            <v>-136</v>
          </cell>
        </row>
        <row r="2624">
          <cell r="B2624" t="str">
            <v>GLAD02624</v>
          </cell>
          <cell r="C2624" t="str">
            <v>Frt Bumper Apron For 12.5" Extension</v>
          </cell>
          <cell r="K2624">
            <v>-73</v>
          </cell>
        </row>
        <row r="2625">
          <cell r="B2625" t="str">
            <v>GLAD02625</v>
          </cell>
          <cell r="C2625" t="str">
            <v>Frt Bumper Apron For 12.5" Extension w/Shiploose Labels</v>
          </cell>
          <cell r="K2625">
            <v>-73</v>
          </cell>
        </row>
        <row r="2626">
          <cell r="B2626" t="str">
            <v>GLAD02626</v>
          </cell>
          <cell r="C2626" t="str">
            <v>Frt Bumper Apron For 14" Extension</v>
          </cell>
          <cell r="K2626">
            <v>-292</v>
          </cell>
        </row>
        <row r="2627">
          <cell r="B2627" t="str">
            <v>GLAD02627</v>
          </cell>
          <cell r="C2627" t="str">
            <v>Frt Bumper Apron For 16" Extension</v>
          </cell>
          <cell r="K2627">
            <v>-24</v>
          </cell>
        </row>
        <row r="2628">
          <cell r="B2628" t="str">
            <v>GLAD02628</v>
          </cell>
          <cell r="C2628" t="str">
            <v>Frt Bumper Apron For 18" Extension</v>
          </cell>
          <cell r="K2628">
            <v>-160</v>
          </cell>
        </row>
        <row r="2629">
          <cell r="B2629" t="str">
            <v>GLAD02629</v>
          </cell>
          <cell r="C2629" t="str">
            <v>Frt Bumper Apron For 21" Extension</v>
          </cell>
          <cell r="K2629">
            <v>0</v>
          </cell>
        </row>
        <row r="2630">
          <cell r="B2630" t="str">
            <v>GLAD02630</v>
          </cell>
          <cell r="C2630" t="str">
            <v>Frt Bumper Apron For 21" Extension w/Shiploose Labels</v>
          </cell>
          <cell r="K2630">
            <v>0</v>
          </cell>
        </row>
        <row r="2631">
          <cell r="B2631" t="str">
            <v>GLAD02631</v>
          </cell>
          <cell r="C2631" t="str">
            <v>Frt Bumper Apron For 22" Extension</v>
          </cell>
          <cell r="K2631">
            <v>324</v>
          </cell>
        </row>
        <row r="2632">
          <cell r="B2632" t="str">
            <v>GLAD02632</v>
          </cell>
          <cell r="C2632" t="str">
            <v>Frt Bumper Apron For 24" Extension</v>
          </cell>
          <cell r="K2632">
            <v>158</v>
          </cell>
        </row>
        <row r="2633">
          <cell r="B2633" t="str">
            <v>GLAD02633</v>
          </cell>
          <cell r="C2633" t="str">
            <v>Frt Bumper Apron For 26" Extension</v>
          </cell>
          <cell r="K2633">
            <v>389</v>
          </cell>
        </row>
        <row r="2634">
          <cell r="B2634" t="str">
            <v>GLAD02634</v>
          </cell>
          <cell r="C2634" t="str">
            <v>Frt Bumper Apron For 28" Extension</v>
          </cell>
          <cell r="K2634">
            <v>483</v>
          </cell>
        </row>
        <row r="2635">
          <cell r="B2635" t="str">
            <v>GLAD02635</v>
          </cell>
          <cell r="C2635" t="str">
            <v>Frt Bumper Apron For 31" Extension</v>
          </cell>
          <cell r="K2635">
            <v>373</v>
          </cell>
        </row>
        <row r="2636">
          <cell r="B2636" t="str">
            <v>GLAD02636</v>
          </cell>
          <cell r="C2636" t="str">
            <v>Frt Bumper Apron Special Approach</v>
          </cell>
          <cell r="K2636">
            <v>0</v>
          </cell>
        </row>
        <row r="2637">
          <cell r="B2637" t="str">
            <v>GLAD02637</v>
          </cell>
          <cell r="C2637" t="str">
            <v>NO Front Bumper Apron</v>
          </cell>
          <cell r="K2637">
            <v>-734</v>
          </cell>
        </row>
        <row r="2638">
          <cell r="B2638" t="str">
            <v>GLAD02638</v>
          </cell>
          <cell r="C2638" t="str">
            <v>NO Front Bumper Discharge</v>
          </cell>
          <cell r="K2638">
            <v>0</v>
          </cell>
        </row>
        <row r="2639">
          <cell r="B2639" t="str">
            <v>GLAD02639</v>
          </cell>
          <cell r="C2639" t="str">
            <v>Front Bumper Discharge 2.0" LH Frame Mnt Plumbing</v>
          </cell>
          <cell r="K2639">
            <v>1098</v>
          </cell>
        </row>
        <row r="2640">
          <cell r="B2640" t="str">
            <v>GLAD02640</v>
          </cell>
          <cell r="C2640" t="str">
            <v>Front Bumper Discharge 2.0" LH Frame Mnt Plumbing, Blk</v>
          </cell>
          <cell r="K2640">
            <v>1523</v>
          </cell>
        </row>
        <row r="2641">
          <cell r="B2641" t="str">
            <v>GLAD02641</v>
          </cell>
          <cell r="C2641" t="str">
            <v>Front Bumper Discharge 2.5" LH Frame Mnt Plumbing</v>
          </cell>
          <cell r="K2641">
            <v>1180</v>
          </cell>
        </row>
        <row r="2642">
          <cell r="B2642" t="str">
            <v>GLAD02642</v>
          </cell>
          <cell r="C2642" t="str">
            <v>Front Bumper Discharge 2.5" LH Frame Mnt Plumbing, Blk</v>
          </cell>
          <cell r="K2642">
            <v>2026</v>
          </cell>
        </row>
        <row r="2643">
          <cell r="B2643" t="str">
            <v>GLAD02643</v>
          </cell>
          <cell r="C2643" t="str">
            <v>Front Bumper Discharge 2.0" RH Frame Mnt Plumbing</v>
          </cell>
          <cell r="K2643">
            <v>1098</v>
          </cell>
        </row>
        <row r="2644">
          <cell r="B2644" t="str">
            <v>GLAD02644</v>
          </cell>
          <cell r="C2644" t="str">
            <v>Front Bumper Discharge 2.0" RH Frame Mnt Plumbing, Blk</v>
          </cell>
          <cell r="K2644">
            <v>1944</v>
          </cell>
        </row>
        <row r="2645">
          <cell r="B2645" t="str">
            <v>GLAD02645</v>
          </cell>
          <cell r="C2645" t="str">
            <v>Front Bumper Discharge 2.5" RH Frame Mnt Plumbing</v>
          </cell>
          <cell r="K2645">
            <v>1601</v>
          </cell>
        </row>
        <row r="2646">
          <cell r="B2646" t="str">
            <v>GLAD02646</v>
          </cell>
          <cell r="C2646" t="str">
            <v>Front Bumper Discharge 2.5" RH Frame Mnt Plumbing, Blk</v>
          </cell>
          <cell r="K2646">
            <v>2026</v>
          </cell>
        </row>
        <row r="2647">
          <cell r="B2647" t="str">
            <v>GLAD02647</v>
          </cell>
          <cell r="C2647" t="str">
            <v>Front Bumper Discharge 2.0" w/LH IB Vert Chicksan Termination On Apron w/Guard</v>
          </cell>
          <cell r="K2647">
            <v>2777</v>
          </cell>
        </row>
        <row r="2648">
          <cell r="B2648" t="str">
            <v>GLAD02648</v>
          </cell>
          <cell r="C2648" t="str">
            <v>Front Bumper Discharge 2.0" w/LH IB Vert Chicksan Termination On Apron</v>
          </cell>
          <cell r="K2648">
            <v>2777</v>
          </cell>
        </row>
        <row r="2649">
          <cell r="B2649" t="str">
            <v>GLAD02649</v>
          </cell>
          <cell r="C2649" t="str">
            <v>Front Bumper Discharge 2.5" w/LH IB Vert Chicksan Termination On Apron</v>
          </cell>
          <cell r="K2649">
            <v>4068</v>
          </cell>
        </row>
        <row r="2650">
          <cell r="B2650" t="str">
            <v>GLAD02650</v>
          </cell>
          <cell r="C2650" t="str">
            <v>Front Bumper Discharge 2.5" w/LH IB Vert Chicksan Termination On Apron w/Guard</v>
          </cell>
          <cell r="K2650">
            <v>4068</v>
          </cell>
        </row>
        <row r="2651">
          <cell r="B2651" t="str">
            <v>GLAD02651</v>
          </cell>
          <cell r="C2651" t="str">
            <v>Front Bumper Discharge 2.0" RH w/ Vert Chicksan Termination In Hose Tray</v>
          </cell>
          <cell r="K2651">
            <v>2846</v>
          </cell>
        </row>
        <row r="2652">
          <cell r="B2652" t="str">
            <v>GLAD02652</v>
          </cell>
          <cell r="C2652" t="str">
            <v>Front Bumper Discharge 2.0" RH w/ Vert Chicksan Termination On Apron w/Guard</v>
          </cell>
          <cell r="K2652">
            <v>2786</v>
          </cell>
        </row>
        <row r="2653">
          <cell r="B2653" t="str">
            <v>GLAD02653</v>
          </cell>
          <cell r="C2653" t="str">
            <v>Front Bumper Discharge 2.0" RH w/IB Vert Chicksan Termination On Apron w/Guard</v>
          </cell>
          <cell r="K2653">
            <v>2786</v>
          </cell>
        </row>
        <row r="2654">
          <cell r="B2654" t="str">
            <v>GLAD02654</v>
          </cell>
          <cell r="C2654" t="str">
            <v>Front Bumper Discharge 2.5" RH w/ Vert Chicksan Termination On Apron w/Guard</v>
          </cell>
          <cell r="K2654">
            <v>4068</v>
          </cell>
        </row>
        <row r="2655">
          <cell r="B2655" t="str">
            <v>GLAD02655</v>
          </cell>
          <cell r="C2655" t="str">
            <v>Front Bumper Discharge 2.5" RH w/ Vert Chicksan Termination &amp; Guard Shiploose</v>
          </cell>
          <cell r="K2655">
            <v>4068</v>
          </cell>
        </row>
        <row r="2656">
          <cell r="B2656" t="str">
            <v>GLAD02656</v>
          </cell>
          <cell r="C2656" t="str">
            <v>Front Bumper Discharge 2.0" LH &amp; 2.0" RH Frame Mnt Plumbing</v>
          </cell>
          <cell r="K2656">
            <v>2618</v>
          </cell>
        </row>
        <row r="2657">
          <cell r="B2657" t="str">
            <v>GLAD02657</v>
          </cell>
          <cell r="C2657" t="str">
            <v>Front Bumper Discharge 2.0" LH &amp; 2.5" RH Frame Mnt Plumbing</v>
          </cell>
          <cell r="K2657">
            <v>2700</v>
          </cell>
        </row>
        <row r="2658">
          <cell r="B2658" t="str">
            <v>GLAD02658</v>
          </cell>
          <cell r="C2658" t="str">
            <v>Front Bumper Discharge 2.5" LH &amp; 2.0" RH Frame Mnt Plumbing</v>
          </cell>
          <cell r="K2658">
            <v>2700</v>
          </cell>
        </row>
        <row r="2659">
          <cell r="B2659" t="str">
            <v>GLAD02659</v>
          </cell>
          <cell r="C2659" t="str">
            <v>Front Bumper Discharge 2.5" LH &amp; 2.5" RH Frame Mnt Plumbing</v>
          </cell>
          <cell r="K2659">
            <v>2782</v>
          </cell>
        </row>
        <row r="2660">
          <cell r="B2660" t="str">
            <v>GLAD02660</v>
          </cell>
          <cell r="C2660" t="str">
            <v>NO Front Bumper Compartment Center</v>
          </cell>
          <cell r="K2660">
            <v>0</v>
          </cell>
        </row>
        <row r="2661">
          <cell r="B2661" t="str">
            <v>GLAD02661</v>
          </cell>
          <cell r="C2661" t="str">
            <v>Frt Bumper Cmpt Ctr</v>
          </cell>
          <cell r="K2661">
            <v>499</v>
          </cell>
        </row>
        <row r="2662">
          <cell r="B2662" t="str">
            <v>GLAD02662</v>
          </cell>
          <cell r="C2662" t="str">
            <v>Frt Bumper Cmpt Ctr w/Seat Belt Straps</v>
          </cell>
          <cell r="K2662">
            <v>1077</v>
          </cell>
        </row>
        <row r="2663">
          <cell r="B2663" t="str">
            <v>GLAD02663</v>
          </cell>
          <cell r="C2663" t="str">
            <v>Frt Bumper Cmpt Ctr 13.31"Lx34.75"Wx12"D</v>
          </cell>
          <cell r="K2663">
            <v>821</v>
          </cell>
        </row>
        <row r="2664">
          <cell r="B2664" t="str">
            <v>GLAD02664</v>
          </cell>
          <cell r="C2664" t="str">
            <v>Frt Bumper Cmpt Ctr 7.25"Lx38.00"Wx12.38"D w/Notched Cover RH</v>
          </cell>
          <cell r="K2664">
            <v>1843</v>
          </cell>
        </row>
        <row r="2665">
          <cell r="B2665" t="str">
            <v>GLAD02665</v>
          </cell>
          <cell r="C2665" t="str">
            <v>Frt Bumper Cmpt Ctr Full Size 38.00"Wx10.88"D</v>
          </cell>
          <cell r="K2665">
            <v>1301</v>
          </cell>
        </row>
        <row r="2666">
          <cell r="B2666" t="str">
            <v>GLAD02666</v>
          </cell>
          <cell r="C2666" t="str">
            <v>Frt Bumper Cmpt Ctr Full Size 38.00"Wx10.88"D w/Cover</v>
          </cell>
          <cell r="K2666">
            <v>1538</v>
          </cell>
        </row>
        <row r="2667">
          <cell r="B2667" t="str">
            <v>GLAD02667</v>
          </cell>
          <cell r="C2667" t="str">
            <v>Frt Bumper Cmpt Ctr Full Size 38.00"Wx10.88"D w/Notched Cover RH</v>
          </cell>
          <cell r="K2667">
            <v>1891</v>
          </cell>
        </row>
        <row r="2668">
          <cell r="B2668" t="str">
            <v>GLAD02668</v>
          </cell>
          <cell r="C2668" t="str">
            <v>Frt Bumper Cmpt Ctr Full Size 38.00"Wx10.88"D w/LH Notched Cover</v>
          </cell>
          <cell r="K2668">
            <v>1891</v>
          </cell>
        </row>
        <row r="2669">
          <cell r="B2669" t="str">
            <v>GLAD02669</v>
          </cell>
          <cell r="C2669" t="str">
            <v>Frt Bumper Cmpt Ctr Full Size 38.00"Wx10.88"D/Notched Cvr LH/Latch Thru Hosewell</v>
          </cell>
          <cell r="K2669">
            <v>1891</v>
          </cell>
        </row>
        <row r="2670">
          <cell r="B2670" t="str">
            <v>GLAD02670</v>
          </cell>
          <cell r="C2670" t="str">
            <v>Frt Bumper Cmpt Ctr Full Size 38.00"Wx10.88"D/Notched Cvr RH/Latch Thru Hosewell</v>
          </cell>
          <cell r="K2670">
            <v>1891</v>
          </cell>
        </row>
        <row r="2671">
          <cell r="B2671" t="str">
            <v>GLAD02671</v>
          </cell>
          <cell r="C2671" t="str">
            <v>Frt Bumper Cmpt Ctr Full Size 38.00"Wx10.88"D w/Raised Trdplt Cvr &amp; Hose Prov RH</v>
          </cell>
          <cell r="K2671">
            <v>2126</v>
          </cell>
        </row>
        <row r="2672">
          <cell r="B2672" t="str">
            <v>GLAD02672</v>
          </cell>
          <cell r="C2672" t="str">
            <v>Frt Bumper Cmpt Ctr Full Size 38.00"Wx10.88"D w/Raised Trdplt Cvr &amp; Hose Prov LH</v>
          </cell>
          <cell r="K2672">
            <v>2126</v>
          </cell>
        </row>
        <row r="2673">
          <cell r="B2673" t="str">
            <v>GLAD02673</v>
          </cell>
          <cell r="C2673" t="str">
            <v>Frt Bumper Cmpt Ctr For Approach Style Bumper</v>
          </cell>
          <cell r="K2673">
            <v>709</v>
          </cell>
        </row>
        <row r="2674">
          <cell r="B2674" t="str">
            <v>GLAD02674</v>
          </cell>
          <cell r="C2674" t="str">
            <v>Frt Bumper Cmpt Ctr Hose Tray w/Cover, Btm RH Tray Notched</v>
          </cell>
          <cell r="K2674">
            <v>1876</v>
          </cell>
        </row>
        <row r="2675">
          <cell r="B2675" t="str">
            <v>GLAD02675</v>
          </cell>
          <cell r="C2675" t="str">
            <v>Frt Bumper Cmpt Ctr Hose Tray w/Cover</v>
          </cell>
          <cell r="K2675">
            <v>1876</v>
          </cell>
        </row>
        <row r="2676">
          <cell r="B2676" t="str">
            <v>GLAD02676</v>
          </cell>
          <cell r="C2676" t="str">
            <v>Frt Bumper Cmpt Ctr Hose Tray Full Width w/Cover</v>
          </cell>
          <cell r="K2676">
            <v>3858</v>
          </cell>
        </row>
        <row r="2677">
          <cell r="B2677" t="str">
            <v>GLAD02677</v>
          </cell>
          <cell r="C2677" t="str">
            <v>Frt Bumper Cmpt Ctr Hose Tray &amp;  12" Deep Compartment w/Cover</v>
          </cell>
          <cell r="K2677">
            <v>2823</v>
          </cell>
        </row>
        <row r="2678">
          <cell r="B2678" t="str">
            <v>GLAD02678</v>
          </cell>
          <cell r="C2678" t="str">
            <v>Frt Bumper Cmpt Ctr Hose Tray &amp; 15" Deep Compartment w/Cover</v>
          </cell>
          <cell r="K2678">
            <v>2965</v>
          </cell>
        </row>
        <row r="2679">
          <cell r="B2679" t="str">
            <v>GLAD02679</v>
          </cell>
          <cell r="C2679" t="str">
            <v>Frt Bumper Cmpt Ctr Hose Tray Provision</v>
          </cell>
          <cell r="K2679">
            <v>423</v>
          </cell>
        </row>
        <row r="2680">
          <cell r="B2680" t="str">
            <v>GLAD02680</v>
          </cell>
          <cell r="C2680" t="str">
            <v>Frt Bumper Cmpt Ctr 14" Dp w/Cover</v>
          </cell>
          <cell r="K2680">
            <v>1348</v>
          </cell>
        </row>
        <row r="2681">
          <cell r="B2681" t="str">
            <v>GLAD02681</v>
          </cell>
          <cell r="C2681" t="str">
            <v>Frt Bumper Cmpt Ctr w/Cover</v>
          </cell>
          <cell r="K2681">
            <v>947</v>
          </cell>
        </row>
        <row r="2682">
          <cell r="B2682" t="str">
            <v>GLAD02682</v>
          </cell>
          <cell r="C2682" t="str">
            <v>Frt Bumper Cmpt Ctr w/Cover &amp; Drop-Down Bumper Face</v>
          </cell>
          <cell r="K2682">
            <v>2799</v>
          </cell>
        </row>
        <row r="2683">
          <cell r="B2683" t="str">
            <v>GLAD02683</v>
          </cell>
          <cell r="C2683" t="str">
            <v>Frt Bumper Cmpt Ctr 15" Dp w/Cover &amp; Drop-Down Bumper Face</v>
          </cell>
          <cell r="K2683">
            <v>2941</v>
          </cell>
        </row>
        <row r="2684">
          <cell r="B2684" t="str">
            <v>GLAD02684</v>
          </cell>
          <cell r="C2684" t="str">
            <v>Frt Bumper Cmpt Ctr w/Cover For Approach Style Bumper</v>
          </cell>
          <cell r="K2684">
            <v>1158</v>
          </cell>
        </row>
        <row r="2685">
          <cell r="B2685" t="str">
            <v>GLAD02685</v>
          </cell>
          <cell r="C2685" t="str">
            <v>Frt Bumper Cmpt Ctr w/Trdplt Cover Approach Style Full Size 38.00"W</v>
          </cell>
          <cell r="K2685">
            <v>1891</v>
          </cell>
        </row>
        <row r="2686">
          <cell r="B2686" t="str">
            <v>GLAD02686</v>
          </cell>
          <cell r="C2686" t="str">
            <v>Frt Bumper Cmpt Ctr w/Trdplt Cover Approach Style Full Size 38.00"W w/LH Notch</v>
          </cell>
          <cell r="K2686">
            <v>1891</v>
          </cell>
        </row>
        <row r="2687">
          <cell r="B2687" t="str">
            <v>GLAD02687</v>
          </cell>
          <cell r="C2687" t="str">
            <v>Frt Bumper Cmpt Ctr w/Trdplt Cover Approach Style Full Size 38.00"W w/RH Notch</v>
          </cell>
          <cell r="K2687">
            <v>1891</v>
          </cell>
        </row>
        <row r="2688">
          <cell r="B2688" t="str">
            <v>GLAD02688</v>
          </cell>
          <cell r="C2688" t="str">
            <v>Frt Bumper Cmpt Ctr w/Raised Trdplt Cover w/Hose Provision</v>
          </cell>
          <cell r="K2688">
            <v>2126</v>
          </cell>
        </row>
        <row r="2689">
          <cell r="B2689" t="str">
            <v>GLAD02689</v>
          </cell>
          <cell r="C2689" t="str">
            <v>Frt Bumper Cmpt Ctr 15" Dp w/Raised Trdplt Cover w/Hose Provision</v>
          </cell>
          <cell r="K2689">
            <v>2197</v>
          </cell>
        </row>
        <row r="2690">
          <cell r="B2690" t="str">
            <v>GLAD02690</v>
          </cell>
          <cell r="C2690" t="str">
            <v>Frt Bumper Cmpt Ctr w/Notched Cover RH</v>
          </cell>
          <cell r="K2690">
            <v>1301</v>
          </cell>
        </row>
        <row r="2691">
          <cell r="B2691" t="str">
            <v>GLAD02691</v>
          </cell>
          <cell r="C2691" t="str">
            <v>Frt Bumper Cmpt Ctr w/Notched Cover LH Side</v>
          </cell>
          <cell r="K2691">
            <v>1090</v>
          </cell>
        </row>
        <row r="2692">
          <cell r="B2692" t="str">
            <v>GLAD02692</v>
          </cell>
          <cell r="C2692" t="str">
            <v>Frt Bumper Cmpt Ctr w/Q2B Pocket w/Cover</v>
          </cell>
          <cell r="K2692">
            <v>1301</v>
          </cell>
        </row>
        <row r="2693">
          <cell r="B2693" t="str">
            <v>GLAD02693</v>
          </cell>
          <cell r="C2693" t="str">
            <v>Frt Bumper Cmpt Ctr w/Speaker Pocket/Cover/RH Notch</v>
          </cell>
          <cell r="K2693">
            <v>1301</v>
          </cell>
        </row>
        <row r="2694">
          <cell r="B2694" t="str">
            <v>GLAD02694</v>
          </cell>
          <cell r="C2694" t="str">
            <v>Frt Bumper Cmpt Ctr w/Speaker Pocket w/Cover</v>
          </cell>
          <cell r="K2694">
            <v>1301</v>
          </cell>
        </row>
        <row r="2695">
          <cell r="B2695" t="str">
            <v>GLAD02695</v>
          </cell>
          <cell r="C2695" t="str">
            <v>Frt Bumper Cmpt Ctr w/Raised Cover for (3) Cmpt</v>
          </cell>
          <cell r="K2695">
            <v>3186</v>
          </cell>
        </row>
        <row r="2696">
          <cell r="B2696" t="str">
            <v>GLAD02696</v>
          </cell>
          <cell r="C2696" t="str">
            <v>Frt Bumper Cmpt Ctr w/Sealed Cover</v>
          </cell>
          <cell r="K2696">
            <v>1948</v>
          </cell>
        </row>
        <row r="2697">
          <cell r="B2697" t="str">
            <v>GLAD02697</v>
          </cell>
          <cell r="C2697" t="str">
            <v>Frt Bumper Cmpt Ctr Winch Access w/Cover</v>
          </cell>
          <cell r="K2697">
            <v>1158</v>
          </cell>
        </row>
        <row r="2698">
          <cell r="B2698" t="str">
            <v>GLAD02698</v>
          </cell>
          <cell r="C2698" t="str">
            <v>Frt Bumper Cmpt Ctr Winch Access w/Raised Cover</v>
          </cell>
          <cell r="K2698">
            <v>1627</v>
          </cell>
        </row>
        <row r="2699">
          <cell r="B2699" t="str">
            <v>GLAD02699</v>
          </cell>
          <cell r="C2699" t="str">
            <v>Frt Bumper Cmpt Ctr 38.00"Wx11.88"D w/3" Raised Trdplt Cvr &amp; Hose Prov RH Fwd</v>
          </cell>
          <cell r="K2699">
            <v>2127</v>
          </cell>
        </row>
        <row r="2700">
          <cell r="B2700" t="str">
            <v>GLAD02700</v>
          </cell>
          <cell r="C2700" t="str">
            <v>NO Front Bumper Compartment LH</v>
          </cell>
          <cell r="K2700">
            <v>0</v>
          </cell>
        </row>
        <row r="2701">
          <cell r="B2701" t="str">
            <v>GLAD02701</v>
          </cell>
          <cell r="C2701" t="str">
            <v>Frt Bumper Cmpt LH</v>
          </cell>
          <cell r="K2701">
            <v>475</v>
          </cell>
        </row>
        <row r="2702">
          <cell r="B2702" t="str">
            <v>GLAD02702</v>
          </cell>
          <cell r="C2702" t="str">
            <v>Frt Bumper Cmpt LH w/PAC Strap</v>
          </cell>
          <cell r="K2702">
            <v>798</v>
          </cell>
        </row>
        <row r="2703">
          <cell r="B2703" t="str">
            <v>GLAD02703</v>
          </cell>
          <cell r="C2703" t="str">
            <v>Frt Bumper Cmpt LH w/Black Vinyl Cover</v>
          </cell>
          <cell r="K2703">
            <v>1047</v>
          </cell>
        </row>
        <row r="2704">
          <cell r="B2704" t="str">
            <v>GLAD02704</v>
          </cell>
          <cell r="C2704" t="str">
            <v>Frt Bumper Cmpt LH w/Red Vinyl Cover</v>
          </cell>
          <cell r="K2704">
            <v>1047</v>
          </cell>
        </row>
        <row r="2705">
          <cell r="B2705" t="str">
            <v>GLAD02705</v>
          </cell>
          <cell r="C2705" t="str">
            <v>Frt Bumper Cmpt LH w/Webbing Cover</v>
          </cell>
          <cell r="K2705">
            <v>739</v>
          </cell>
        </row>
        <row r="2706">
          <cell r="B2706" t="str">
            <v>GLAD02706</v>
          </cell>
          <cell r="C2706" t="str">
            <v>Frt Bumper Cmpt LH w/Cover</v>
          </cell>
          <cell r="K2706">
            <v>922</v>
          </cell>
        </row>
        <row r="2707">
          <cell r="B2707" t="str">
            <v>GLAD02707</v>
          </cell>
          <cell r="C2707" t="str">
            <v>Frt Bumper Cmpt LH w/Cover w/Notch</v>
          </cell>
          <cell r="K2707">
            <v>985</v>
          </cell>
        </row>
        <row r="2708">
          <cell r="B2708" t="str">
            <v>GLAD02708</v>
          </cell>
          <cell r="C2708" t="str">
            <v>Frt Bumper Cmpt LH w/Sealed Cover</v>
          </cell>
          <cell r="K2708">
            <v>1948</v>
          </cell>
        </row>
        <row r="2709">
          <cell r="B2709" t="str">
            <v>GLAD02709</v>
          </cell>
          <cell r="C2709" t="str">
            <v>NO Front Bumper Compartment RH</v>
          </cell>
          <cell r="K2709">
            <v>0</v>
          </cell>
        </row>
        <row r="2710">
          <cell r="B2710" t="str">
            <v>GLAD02710</v>
          </cell>
          <cell r="C2710" t="str">
            <v>Frt Bumper Cmpt RH</v>
          </cell>
          <cell r="K2710">
            <v>475</v>
          </cell>
        </row>
        <row r="2711">
          <cell r="B2711" t="str">
            <v>GLAD02711</v>
          </cell>
          <cell r="C2711" t="str">
            <v>Frt Bumper Cmpt RH w/PAC Strap</v>
          </cell>
          <cell r="K2711">
            <v>798</v>
          </cell>
        </row>
        <row r="2712">
          <cell r="B2712" t="str">
            <v>GLAD02712</v>
          </cell>
          <cell r="C2712" t="str">
            <v>Frt Bumper Cmpt RH w/Black Vinyl Cover</v>
          </cell>
          <cell r="K2712">
            <v>1047</v>
          </cell>
        </row>
        <row r="2713">
          <cell r="B2713" t="str">
            <v>GLAD02713</v>
          </cell>
          <cell r="C2713" t="str">
            <v>Frt Bumper Cmpt RH w/Red Vinyl Cover</v>
          </cell>
          <cell r="K2713">
            <v>1047</v>
          </cell>
        </row>
        <row r="2714">
          <cell r="B2714" t="str">
            <v>GLAD02714</v>
          </cell>
          <cell r="C2714" t="str">
            <v>Frt Bumper Cmpt RH w/Webbing Cover</v>
          </cell>
          <cell r="K2714">
            <v>739</v>
          </cell>
        </row>
        <row r="2715">
          <cell r="B2715" t="str">
            <v>GLAD02715</v>
          </cell>
          <cell r="C2715" t="str">
            <v>Frt Bumper Cmpt RH w/Seat Belt Straps</v>
          </cell>
          <cell r="K2715">
            <v>551</v>
          </cell>
        </row>
        <row r="2716">
          <cell r="B2716" t="str">
            <v>GLAD02716</v>
          </cell>
          <cell r="C2716" t="str">
            <v>Frt Bumper Cmpt RH w/Cover</v>
          </cell>
          <cell r="K2716">
            <v>922</v>
          </cell>
        </row>
        <row r="2717">
          <cell r="B2717" t="str">
            <v>GLAD02717</v>
          </cell>
          <cell r="C2717" t="str">
            <v>Frt Bumper Cmpt RH w/Cover w/Notch</v>
          </cell>
          <cell r="K2717">
            <v>985</v>
          </cell>
        </row>
        <row r="2718">
          <cell r="B2718" t="str">
            <v>GLAD02718</v>
          </cell>
          <cell r="C2718" t="str">
            <v>Frt Bumper Cmpt RH Scallop Suction</v>
          </cell>
          <cell r="K2718">
            <v>1258</v>
          </cell>
        </row>
        <row r="2719">
          <cell r="B2719" t="str">
            <v>GLAD02719</v>
          </cell>
          <cell r="C2719" t="str">
            <v>Frt Bumper Cmpt RH Small w/Vertical OB Suction/Webbing Cover</v>
          </cell>
          <cell r="K2719">
            <v>739</v>
          </cell>
        </row>
        <row r="2720">
          <cell r="B2720" t="str">
            <v>GLAD02720</v>
          </cell>
          <cell r="C2720" t="str">
            <v>Frt Bumper Cmpt RH Outboard Suction Swivel Tray</v>
          </cell>
          <cell r="K2720">
            <v>475</v>
          </cell>
        </row>
        <row r="2721">
          <cell r="B2721" t="str">
            <v>GLAD02721</v>
          </cell>
          <cell r="C2721" t="str">
            <v>NO Front Bumper Compartment Cover Hardware</v>
          </cell>
          <cell r="K2721">
            <v>0</v>
          </cell>
        </row>
        <row r="2722">
          <cell r="B2722" t="str">
            <v>GLAD02722</v>
          </cell>
          <cell r="C2722" t="str">
            <v>Frt Bumper Cmpt Cover Hardware Gas Cylinder/D-Ring</v>
          </cell>
          <cell r="K2722">
            <v>172</v>
          </cell>
        </row>
        <row r="2723">
          <cell r="B2723" t="str">
            <v>GLAD02723</v>
          </cell>
          <cell r="C2723" t="str">
            <v>Frt Bumper Cmpt Cover Hardware Gas Cylinder/Blk D-Ring</v>
          </cell>
          <cell r="K2723">
            <v>222</v>
          </cell>
        </row>
        <row r="2724">
          <cell r="B2724" t="str">
            <v>GLAD02724</v>
          </cell>
          <cell r="C2724" t="str">
            <v>Frt Bumper Cmpt Cover Hardware Gas Cylinder/Flush Latch</v>
          </cell>
          <cell r="K2724">
            <v>117</v>
          </cell>
        </row>
        <row r="2725">
          <cell r="B2725" t="str">
            <v>GLAD02725</v>
          </cell>
          <cell r="C2725" t="str">
            <v>Frt Bumper Cmpt Cover Hardware Gas Cylinder/Blk Flush Latch</v>
          </cell>
          <cell r="K2725">
            <v>327</v>
          </cell>
        </row>
        <row r="2726">
          <cell r="B2726" t="str">
            <v>GLAD02726</v>
          </cell>
          <cell r="C2726" t="str">
            <v>Frt Bumper Cmpt Cover Hardware Gas Cylinder/Rubber T-Holds Raised Cvr</v>
          </cell>
          <cell r="K2726">
            <v>317</v>
          </cell>
        </row>
        <row r="2727">
          <cell r="B2727" t="str">
            <v>GLAD02727</v>
          </cell>
          <cell r="C2727" t="str">
            <v>Frt Bumper Cmpt Cover Hardware Gas Cylinder/Rubber T-Holds Raised Cvr/Strip Lt</v>
          </cell>
          <cell r="K2727">
            <v>702</v>
          </cell>
        </row>
        <row r="2728">
          <cell r="B2728" t="str">
            <v>GLAD02728</v>
          </cell>
          <cell r="C2728" t="str">
            <v>Frt Bumper Cmpt Cover Hardware Gas Cylinder/Rubber T-Holds 18" Ob Ctr Raised Cvr</v>
          </cell>
          <cell r="K2728">
            <v>317</v>
          </cell>
        </row>
        <row r="2729">
          <cell r="B2729" t="str">
            <v>GLAD02729</v>
          </cell>
          <cell r="C2729" t="str">
            <v>Frt Bumper Cmpt Cover Hardware Gas Cylinder/Rubber T-Holds Raised Cvr/D-Ring</v>
          </cell>
          <cell r="K2729">
            <v>488</v>
          </cell>
        </row>
        <row r="2730">
          <cell r="B2730" t="str">
            <v>GLAD02730</v>
          </cell>
          <cell r="C2730" t="str">
            <v>Frt Bumper Cmpt Cover Hardware Gas Cylinder/Butterfly Latch Raised Cvr</v>
          </cell>
          <cell r="K2730">
            <v>564</v>
          </cell>
        </row>
        <row r="2731">
          <cell r="B2731" t="str">
            <v>GLAD02731</v>
          </cell>
          <cell r="C2731" t="str">
            <v>Frt Bumper Cmpt Cover Hardware Gas Cylinder/Butterfly Latch Raised Cvr/Strip Lt</v>
          </cell>
          <cell r="K2731">
            <v>949</v>
          </cell>
        </row>
        <row r="2732">
          <cell r="B2732" t="str">
            <v>GLAD02732</v>
          </cell>
          <cell r="C2732" t="str">
            <v>NO Front Bumper Guide Poles</v>
          </cell>
          <cell r="K2732">
            <v>0</v>
          </cell>
        </row>
        <row r="2733">
          <cell r="B2733" t="str">
            <v>GLAD02733</v>
          </cell>
          <cell r="C2733" t="str">
            <v>Frt Bumper Guide Poles Lighted Amber LED</v>
          </cell>
          <cell r="K2733">
            <v>309</v>
          </cell>
        </row>
        <row r="2734">
          <cell r="B2734" t="str">
            <v>GLAD02734</v>
          </cell>
          <cell r="C2734" t="str">
            <v>Frt Bumper Guide Poles Lighted Amber LED Flash/Turn Indicator</v>
          </cell>
          <cell r="K2734">
            <v>746</v>
          </cell>
        </row>
        <row r="2735">
          <cell r="B2735" t="str">
            <v>GLAD02735</v>
          </cell>
          <cell r="C2735" t="str">
            <v>Frt Bumper Guide Poles Lighted Amber LED/Fwd Bumper Tail w/Welded Steel Tube</v>
          </cell>
          <cell r="K2735">
            <v>1389</v>
          </cell>
        </row>
        <row r="2736">
          <cell r="B2736" t="str">
            <v>GLAD02736</v>
          </cell>
          <cell r="C2736" t="str">
            <v>Frt Bumper Guide Poles Lighted Amber LED Shiploose w/Prewire</v>
          </cell>
          <cell r="K2736">
            <v>746</v>
          </cell>
        </row>
        <row r="2737">
          <cell r="B2737" t="str">
            <v>GLAD02737</v>
          </cell>
          <cell r="C2737" t="str">
            <v>Frt Bumper Guide Poles Lighted Amber LED Ptd Primary/Lwr Cab Color</v>
          </cell>
          <cell r="K2737">
            <v>1092</v>
          </cell>
        </row>
        <row r="2738">
          <cell r="B2738" t="str">
            <v>GLAD02738</v>
          </cell>
          <cell r="C2738" t="str">
            <v>Frt Bumper Guide Poles Lighted Blue LED</v>
          </cell>
          <cell r="K2738">
            <v>977</v>
          </cell>
        </row>
        <row r="2739">
          <cell r="B2739" t="str">
            <v>GLAD02739</v>
          </cell>
          <cell r="C2739" t="str">
            <v>Frt Bumper Guide Poles Lighted Green LED</v>
          </cell>
          <cell r="K2739">
            <v>977</v>
          </cell>
        </row>
        <row r="2740">
          <cell r="B2740" t="str">
            <v>GLAD02740</v>
          </cell>
          <cell r="C2740" t="str">
            <v>Frt Bumper Guide Poles 48" Antenna Bracket Mnt w/Red Tape</v>
          </cell>
          <cell r="K2740">
            <v>860</v>
          </cell>
        </row>
        <row r="2741">
          <cell r="B2741" t="str">
            <v>GLAD02741</v>
          </cell>
          <cell r="C2741" t="str">
            <v>Frt Bumper Guide Poles 48" Antenna w/Red Tape</v>
          </cell>
          <cell r="K2741">
            <v>789</v>
          </cell>
        </row>
        <row r="2742">
          <cell r="B2742" t="str">
            <v>GLAD02742</v>
          </cell>
          <cell r="C2742" t="str">
            <v>Frt Bumper Guide Poles 48" Antenna w/Red Tape Shiploose</v>
          </cell>
          <cell r="K2742">
            <v>567</v>
          </cell>
        </row>
        <row r="2743">
          <cell r="B2743" t="str">
            <v>GLAD02743</v>
          </cell>
          <cell r="C2743" t="str">
            <v>Mechanical Siren Federal Signal Q2B Recess Mnt</v>
          </cell>
          <cell r="K2743">
            <v>3786</v>
          </cell>
        </row>
        <row r="2744">
          <cell r="B2744" t="str">
            <v>GLAD02744</v>
          </cell>
          <cell r="C2744" t="str">
            <v>Mechanical Siren Federal Signal Q2B Recess Mnt Blk Chrome</v>
          </cell>
          <cell r="K2744">
            <v>4598</v>
          </cell>
        </row>
        <row r="2745">
          <cell r="B2745" t="str">
            <v>GLAD02745</v>
          </cell>
          <cell r="C2745" t="str">
            <v>Mechanical Siren Federal Signal Q2B Recess Mnt Customer Installed Cutout Only</v>
          </cell>
          <cell r="K2745">
            <v>432</v>
          </cell>
        </row>
        <row r="2746">
          <cell r="B2746" t="str">
            <v>GLAD02746</v>
          </cell>
          <cell r="C2746" t="str">
            <v>Mechanical Siren Federal Signal Q2B Pedestal Mnt</v>
          </cell>
          <cell r="K2746">
            <v>4018</v>
          </cell>
        </row>
        <row r="2747">
          <cell r="B2747" t="str">
            <v>GLAD02747</v>
          </cell>
          <cell r="C2747" t="str">
            <v>Mechanical Siren Federal Signal Q2B Pedestal Mnt Blk Chrome</v>
          </cell>
          <cell r="K2747">
            <v>4868</v>
          </cell>
        </row>
        <row r="2748">
          <cell r="B2748" t="str">
            <v>GLAD02748</v>
          </cell>
          <cell r="C2748" t="str">
            <v>Mechanical Siren Federal Signal Q2B Customer Installed Prewire</v>
          </cell>
          <cell r="K2748">
            <v>424</v>
          </cell>
        </row>
        <row r="2749">
          <cell r="B2749" t="str">
            <v>GLAD02749</v>
          </cell>
          <cell r="C2749" t="str">
            <v>Mechanical Siren B &amp; M Super-Chief Semi Flush Mnt</v>
          </cell>
          <cell r="K2749">
            <v>6454</v>
          </cell>
        </row>
        <row r="2750">
          <cell r="B2750" t="str">
            <v>GLAD02750</v>
          </cell>
          <cell r="C2750" t="str">
            <v>NO Mechanical Siren</v>
          </cell>
          <cell r="K2750">
            <v>0</v>
          </cell>
        </row>
        <row r="2751">
          <cell r="B2751" t="str">
            <v>GLAD02751</v>
          </cell>
          <cell r="C2751" t="str">
            <v>Mech Siren Location Frt Bmpr Apron LH OB</v>
          </cell>
          <cell r="K2751">
            <v>0</v>
          </cell>
        </row>
        <row r="2752">
          <cell r="B2752" t="str">
            <v>GLAD02752</v>
          </cell>
          <cell r="C2752" t="str">
            <v>Mech Siren Location Frt Bmpr Apron LH OB w/No Overhang</v>
          </cell>
          <cell r="K2752">
            <v>105</v>
          </cell>
        </row>
        <row r="2753">
          <cell r="B2753" t="str">
            <v>GLAD02753</v>
          </cell>
          <cell r="C2753" t="str">
            <v>Mech Siren Location Frt Bmpr Apron LH IB</v>
          </cell>
          <cell r="K2753">
            <v>105</v>
          </cell>
        </row>
        <row r="2754">
          <cell r="B2754" t="str">
            <v>GLAD02754</v>
          </cell>
          <cell r="C2754" t="str">
            <v>Mech Siren Location Frt Bmpr Apron LH IB w/No Overhang</v>
          </cell>
          <cell r="K2754">
            <v>105</v>
          </cell>
        </row>
        <row r="2755">
          <cell r="B2755" t="str">
            <v>GLAD02755</v>
          </cell>
          <cell r="C2755" t="str">
            <v>Mech Siren Location Frt Bmpr Apron LH Ctr</v>
          </cell>
          <cell r="K2755">
            <v>105</v>
          </cell>
        </row>
        <row r="2756">
          <cell r="B2756" t="str">
            <v>GLAD02756</v>
          </cell>
          <cell r="C2756" t="str">
            <v>Mech Siren Location Frt Bmpr Apron RH OB</v>
          </cell>
          <cell r="K2756">
            <v>105</v>
          </cell>
        </row>
        <row r="2757">
          <cell r="B2757" t="str">
            <v>GLAD02757</v>
          </cell>
          <cell r="C2757" t="str">
            <v>Mech Siren Location Frt Bmpr Apron RH OB w/No Overhang</v>
          </cell>
          <cell r="K2757">
            <v>105</v>
          </cell>
        </row>
        <row r="2758">
          <cell r="B2758" t="str">
            <v>GLAD02758</v>
          </cell>
          <cell r="C2758" t="str">
            <v>Mech Siren Location Frt Bmpr Apron RH IB</v>
          </cell>
          <cell r="K2758">
            <v>105</v>
          </cell>
        </row>
        <row r="2759">
          <cell r="B2759" t="str">
            <v>GLAD02759</v>
          </cell>
          <cell r="C2759" t="str">
            <v>Mech Siren Location Frt Bmpr Apron Ctr</v>
          </cell>
          <cell r="K2759">
            <v>105</v>
          </cell>
        </row>
        <row r="2760">
          <cell r="B2760" t="str">
            <v>GLAD02760</v>
          </cell>
          <cell r="C2760" t="str">
            <v>Mech Siren Location Frt Bmpr Apron Ctr LH OB</v>
          </cell>
          <cell r="K2760">
            <v>105</v>
          </cell>
        </row>
        <row r="2761">
          <cell r="B2761" t="str">
            <v>GLAD02761</v>
          </cell>
          <cell r="C2761" t="str">
            <v>Mech Siren Location Frt Bmpr Apron Ctr RH OB</v>
          </cell>
          <cell r="K2761">
            <v>105</v>
          </cell>
        </row>
        <row r="2762">
          <cell r="B2762" t="str">
            <v>GLAD02762</v>
          </cell>
          <cell r="C2762" t="str">
            <v>Mech Siren Location Frt Bmpr Face LH</v>
          </cell>
          <cell r="K2762">
            <v>0</v>
          </cell>
        </row>
        <row r="2763">
          <cell r="B2763" t="str">
            <v>GLAD02763</v>
          </cell>
          <cell r="C2763" t="str">
            <v>Mech Siren Location Frt Bmpr Face LH Fully Recessed</v>
          </cell>
          <cell r="K2763">
            <v>105</v>
          </cell>
        </row>
        <row r="2764">
          <cell r="B2764" t="str">
            <v>GLAD02764</v>
          </cell>
          <cell r="C2764" t="str">
            <v>Mech Siren Location Frt Bmpr Face LH Fully Recessed, Removable From Front</v>
          </cell>
          <cell r="K2764">
            <v>176</v>
          </cell>
        </row>
        <row r="2765">
          <cell r="B2765" t="str">
            <v>GLAD02765</v>
          </cell>
          <cell r="C2765" t="str">
            <v>Mech Siren Location Frt Bmpr Face LH OB</v>
          </cell>
          <cell r="K2765">
            <v>0</v>
          </cell>
        </row>
        <row r="2766">
          <cell r="B2766" t="str">
            <v>GLAD02766</v>
          </cell>
          <cell r="C2766" t="str">
            <v>Mech Siren Location Frt Bmpr Face LH Extreme OB</v>
          </cell>
          <cell r="K2766">
            <v>105</v>
          </cell>
        </row>
        <row r="2767">
          <cell r="B2767" t="str">
            <v>GLAD02767</v>
          </cell>
          <cell r="C2767" t="str">
            <v>Mech Siren Location Frt Bmpr Face LH OB Flush w/Ribs</v>
          </cell>
          <cell r="K2767">
            <v>644</v>
          </cell>
        </row>
        <row r="2768">
          <cell r="B2768" t="str">
            <v>GLAD02768</v>
          </cell>
          <cell r="C2768" t="str">
            <v>Mech Siren Location Frt Bmpr Face LH OB Fully Recessed</v>
          </cell>
          <cell r="K2768">
            <v>105</v>
          </cell>
        </row>
        <row r="2769">
          <cell r="B2769" t="str">
            <v>GLAD02769</v>
          </cell>
          <cell r="C2769" t="str">
            <v>Mech Siren Location Frt Bmpr Face LH IB</v>
          </cell>
          <cell r="K2769">
            <v>105</v>
          </cell>
        </row>
        <row r="2770">
          <cell r="B2770" t="str">
            <v>GLAD02770</v>
          </cell>
          <cell r="C2770" t="str">
            <v>Mech Siren Location Frt Bmpr Face LH IB Fully Recessed</v>
          </cell>
          <cell r="K2770">
            <v>105</v>
          </cell>
        </row>
        <row r="2771">
          <cell r="B2771" t="str">
            <v>GLAD02771</v>
          </cell>
          <cell r="C2771" t="str">
            <v>Mech Siren Location Frt Bmpr Face RH</v>
          </cell>
          <cell r="K2771">
            <v>105</v>
          </cell>
        </row>
        <row r="2772">
          <cell r="B2772" t="str">
            <v>GLAD02772</v>
          </cell>
          <cell r="C2772" t="str">
            <v>Mech Siren Location Frt Bmpr Face RH Fully Recessed</v>
          </cell>
          <cell r="K2772">
            <v>105</v>
          </cell>
        </row>
        <row r="2773">
          <cell r="B2773" t="str">
            <v>GLAD02773</v>
          </cell>
          <cell r="C2773" t="str">
            <v>Mech Siren Location Frt Bmpr Face RH OB</v>
          </cell>
          <cell r="K2773">
            <v>0</v>
          </cell>
        </row>
        <row r="2774">
          <cell r="B2774" t="str">
            <v>GLAD02774</v>
          </cell>
          <cell r="C2774" t="str">
            <v>Mech Siren Location Frt Bmpr Face RH OB Fully Recessed</v>
          </cell>
          <cell r="K2774">
            <v>105</v>
          </cell>
        </row>
        <row r="2775">
          <cell r="B2775" t="str">
            <v>GLAD02775</v>
          </cell>
          <cell r="C2775" t="str">
            <v>Mech Siren Location Frt Bmpr Face RH OB Recessed 3.5" Ahead Bumper Face</v>
          </cell>
          <cell r="K2775">
            <v>448</v>
          </cell>
        </row>
        <row r="2776">
          <cell r="B2776" t="str">
            <v>GLAD02776</v>
          </cell>
          <cell r="C2776" t="str">
            <v>Mech Siren Location Frt Bmpr Face RH IB</v>
          </cell>
          <cell r="K2776">
            <v>105</v>
          </cell>
        </row>
        <row r="2777">
          <cell r="B2777" t="str">
            <v>GLAD02777</v>
          </cell>
          <cell r="C2777" t="str">
            <v>Mech Siren Location Frt Bmpr Face RH IB Fully Recessed</v>
          </cell>
          <cell r="K2777">
            <v>105</v>
          </cell>
        </row>
        <row r="2778">
          <cell r="B2778" t="str">
            <v>GLAD02778</v>
          </cell>
          <cell r="C2778" t="str">
            <v>Mech Siren Location Frt Bmpr Face Ctr</v>
          </cell>
          <cell r="K2778">
            <v>0</v>
          </cell>
        </row>
        <row r="2779">
          <cell r="B2779" t="str">
            <v>GLAD02779</v>
          </cell>
          <cell r="C2779" t="str">
            <v>Mech Siren Location Frt Bmpr Face Ctr Flush w/Ribs</v>
          </cell>
          <cell r="K2779">
            <v>644</v>
          </cell>
        </row>
        <row r="2780">
          <cell r="B2780" t="str">
            <v>GLAD02780</v>
          </cell>
          <cell r="C2780" t="str">
            <v>Mech Siren Location Frt Bmpr Face Ctr LH IB</v>
          </cell>
          <cell r="K2780">
            <v>105</v>
          </cell>
        </row>
        <row r="2781">
          <cell r="B2781" t="str">
            <v>GLAD02781</v>
          </cell>
          <cell r="C2781" t="str">
            <v>Mech Siren Location Frt Bmpr Face Ctr LH OB</v>
          </cell>
          <cell r="K2781">
            <v>105</v>
          </cell>
        </row>
        <row r="2782">
          <cell r="B2782" t="str">
            <v>GLAD02782</v>
          </cell>
          <cell r="C2782" t="str">
            <v>Mech Siren Location Frt Bmpr Face Ctr Nested</v>
          </cell>
          <cell r="K2782">
            <v>105</v>
          </cell>
        </row>
        <row r="2783">
          <cell r="B2783" t="str">
            <v>GLAD02783</v>
          </cell>
          <cell r="C2783" t="str">
            <v>Mech Siren Location Frt Bmpr Face LH Nested</v>
          </cell>
          <cell r="K2783">
            <v>105</v>
          </cell>
        </row>
        <row r="2784">
          <cell r="B2784" t="str">
            <v>GLAD02784</v>
          </cell>
          <cell r="C2784" t="str">
            <v>Mech Siren Location Frt Bmpr Face RH Nested</v>
          </cell>
          <cell r="K2784">
            <v>105</v>
          </cell>
        </row>
        <row r="2785">
          <cell r="B2785" t="str">
            <v>GLAD02785</v>
          </cell>
          <cell r="C2785" t="str">
            <v>Mech Siren Location Frt Bmpr Face Ctr Fully Recessed</v>
          </cell>
          <cell r="K2785">
            <v>105</v>
          </cell>
        </row>
        <row r="2786">
          <cell r="B2786" t="str">
            <v>GLAD02786</v>
          </cell>
          <cell r="C2786" t="str">
            <v>Mech Siren Location Frt Bmpr Face Ctr RH IB Fully Recessed</v>
          </cell>
          <cell r="K2786">
            <v>105</v>
          </cell>
        </row>
        <row r="2787">
          <cell r="B2787" t="str">
            <v>GLAD02787</v>
          </cell>
          <cell r="C2787" t="str">
            <v>Mech Siren Location Shiploose</v>
          </cell>
          <cell r="K2787">
            <v>0</v>
          </cell>
        </row>
        <row r="2788">
          <cell r="B2788" t="str">
            <v>GLAD02788</v>
          </cell>
          <cell r="C2788" t="str">
            <v>NO Mechanical Siren Location</v>
          </cell>
          <cell r="K2788">
            <v>0</v>
          </cell>
        </row>
        <row r="2789">
          <cell r="B2789" t="str">
            <v>GLAD02789</v>
          </cell>
          <cell r="C2789" t="str">
            <v>NO Mechanical Siren Accessories</v>
          </cell>
          <cell r="K2789">
            <v>0</v>
          </cell>
        </row>
        <row r="2790">
          <cell r="B2790" t="str">
            <v>GLAD02790</v>
          </cell>
          <cell r="C2790" t="str">
            <v>Mechanical Siren Accessories Guards</v>
          </cell>
          <cell r="K2790">
            <v>300</v>
          </cell>
        </row>
        <row r="2791">
          <cell r="B2791" t="str">
            <v>GLAD02791</v>
          </cell>
          <cell r="C2791" t="str">
            <v>Mechanical Siren Accessories Guards Spaced 0.25" From Siren Face</v>
          </cell>
          <cell r="K2791">
            <v>862</v>
          </cell>
        </row>
        <row r="2792">
          <cell r="B2792" t="str">
            <v>GLAD02792</v>
          </cell>
          <cell r="C2792" t="str">
            <v>Air Horn (2) 18" Round Hadley E-Tone</v>
          </cell>
          <cell r="K2792">
            <v>865</v>
          </cell>
        </row>
        <row r="2793">
          <cell r="B2793" t="str">
            <v>GLAD02793</v>
          </cell>
          <cell r="C2793" t="str">
            <v>Air Horn (2) 18"/21" Round Hadley E-Tone</v>
          </cell>
          <cell r="K2793">
            <v>865</v>
          </cell>
        </row>
        <row r="2794">
          <cell r="B2794" t="str">
            <v>GLAD02794</v>
          </cell>
          <cell r="C2794" t="str">
            <v>Air Horn 21" Round Hadley E-Tone</v>
          </cell>
          <cell r="K2794">
            <v>326</v>
          </cell>
        </row>
        <row r="2795">
          <cell r="B2795" t="str">
            <v>GLAD02795</v>
          </cell>
          <cell r="C2795" t="str">
            <v>Air Horn (2) 21" Round Hadley E-Tone</v>
          </cell>
          <cell r="K2795">
            <v>655</v>
          </cell>
        </row>
        <row r="2796">
          <cell r="B2796" t="str">
            <v>GLAD02796</v>
          </cell>
          <cell r="C2796" t="str">
            <v>Air Horn (2) 21" Round Hadley E-Tone Insulated</v>
          </cell>
          <cell r="K2796">
            <v>1141</v>
          </cell>
        </row>
        <row r="2797">
          <cell r="B2797" t="str">
            <v>GLAD02797</v>
          </cell>
          <cell r="C2797" t="str">
            <v>Air Horn (2) 21"/24" Round Hadley E-Tone</v>
          </cell>
          <cell r="K2797">
            <v>945</v>
          </cell>
        </row>
        <row r="2798">
          <cell r="B2798" t="str">
            <v>GLAD02798</v>
          </cell>
          <cell r="C2798" t="str">
            <v>Air Horn 24" Round Hadley E-Tone</v>
          </cell>
          <cell r="K2798">
            <v>406</v>
          </cell>
        </row>
        <row r="2799">
          <cell r="B2799" t="str">
            <v>GLAD02799</v>
          </cell>
          <cell r="C2799" t="str">
            <v>Air Horn (2) 24" Round Hadley E-Tone</v>
          </cell>
          <cell r="K2799">
            <v>813</v>
          </cell>
        </row>
        <row r="2800">
          <cell r="B2800" t="str">
            <v>GLAD02800</v>
          </cell>
          <cell r="C2800" t="str">
            <v>Air Horn (2) 26" Rectangular Hadley</v>
          </cell>
          <cell r="K2800">
            <v>845</v>
          </cell>
        </row>
        <row r="2801">
          <cell r="B2801" t="str">
            <v>GLAD02801</v>
          </cell>
          <cell r="C2801" t="str">
            <v>Air Horn 21" Round Emergency Tone</v>
          </cell>
          <cell r="K2801">
            <v>1035</v>
          </cell>
        </row>
        <row r="2802">
          <cell r="B2802" t="str">
            <v>GLAD02802</v>
          </cell>
          <cell r="C2802" t="str">
            <v>Air Horn 21" Round Emergency Tone Black</v>
          </cell>
          <cell r="K2802">
            <v>1035</v>
          </cell>
        </row>
        <row r="2803">
          <cell r="B2803" t="str">
            <v>GLAD02803</v>
          </cell>
          <cell r="C2803" t="str">
            <v>Air Horn (2) 21" Round Emergency Tone</v>
          </cell>
          <cell r="K2803">
            <v>1714</v>
          </cell>
        </row>
        <row r="2804">
          <cell r="B2804" t="str">
            <v>GLAD02804</v>
          </cell>
          <cell r="C2804" t="str">
            <v>Air Horn (2) 21" Round Emergency Tone Black</v>
          </cell>
          <cell r="K2804">
            <v>1714</v>
          </cell>
        </row>
        <row r="2805">
          <cell r="B2805" t="str">
            <v>GLAD02805</v>
          </cell>
          <cell r="C2805" t="str">
            <v>Air Horn (2) 21"/24" Round Emergency Tone</v>
          </cell>
          <cell r="K2805">
            <v>1714</v>
          </cell>
        </row>
        <row r="2806">
          <cell r="B2806" t="str">
            <v>GLAD02806</v>
          </cell>
          <cell r="C2806" t="str">
            <v>Air Horn 24" Round Emergency Tone</v>
          </cell>
          <cell r="K2806">
            <v>1035</v>
          </cell>
        </row>
        <row r="2807">
          <cell r="B2807" t="str">
            <v>GLAD02807</v>
          </cell>
          <cell r="C2807" t="str">
            <v>Air Horn 24" Round Emergency Tone Black</v>
          </cell>
          <cell r="K2807">
            <v>1035</v>
          </cell>
        </row>
        <row r="2808">
          <cell r="B2808" t="str">
            <v>GLAD02808</v>
          </cell>
          <cell r="C2808" t="str">
            <v>Air Horn (2) 24" Round Emergency Tone</v>
          </cell>
          <cell r="K2808">
            <v>1714</v>
          </cell>
        </row>
        <row r="2809">
          <cell r="B2809" t="str">
            <v>GLAD02809</v>
          </cell>
          <cell r="C2809" t="str">
            <v>Air Horn (2) 24" Round Emergency Tone Black</v>
          </cell>
          <cell r="K2809">
            <v>1714</v>
          </cell>
        </row>
        <row r="2810">
          <cell r="B2810" t="str">
            <v>GLAD02810</v>
          </cell>
          <cell r="C2810" t="str">
            <v>Air Horn Plumbing Only No Horn</v>
          </cell>
          <cell r="K2810">
            <v>316</v>
          </cell>
        </row>
        <row r="2811">
          <cell r="B2811" t="str">
            <v>GLAD02811</v>
          </cell>
          <cell r="C2811" t="str">
            <v>Air Horn (2) Plumbing Only No Horns</v>
          </cell>
          <cell r="K2811">
            <v>352</v>
          </cell>
        </row>
        <row r="2812">
          <cell r="B2812" t="str">
            <v>GLAD02812</v>
          </cell>
          <cell r="C2812" t="str">
            <v>Air Horn (4) Plumbing Only No Horns</v>
          </cell>
          <cell r="K2812">
            <v>424</v>
          </cell>
        </row>
        <row r="2813">
          <cell r="B2813" t="str">
            <v>GLAD02813</v>
          </cell>
          <cell r="C2813" t="str">
            <v>NO Air Horn</v>
          </cell>
          <cell r="K2813">
            <v>210</v>
          </cell>
        </row>
        <row r="2814">
          <cell r="B2814" t="str">
            <v>GLAD02814</v>
          </cell>
          <cell r="C2814" t="str">
            <v>Air Horn Location Frt Bmpr Face LH OB</v>
          </cell>
          <cell r="K2814">
            <v>105</v>
          </cell>
        </row>
        <row r="2815">
          <cell r="B2815" t="str">
            <v>GLAD02815</v>
          </cell>
          <cell r="C2815" t="str">
            <v>Air Horn Location Frt Bmpr Face LH IB</v>
          </cell>
          <cell r="K2815">
            <v>105</v>
          </cell>
        </row>
        <row r="2816">
          <cell r="B2816" t="str">
            <v>GLAD02816</v>
          </cell>
          <cell r="C2816" t="str">
            <v>Air Horn Location Frt Bmpr Face RH OB</v>
          </cell>
          <cell r="K2816">
            <v>105</v>
          </cell>
        </row>
        <row r="2817">
          <cell r="B2817" t="str">
            <v>GLAD02817</v>
          </cell>
          <cell r="C2817" t="str">
            <v>Air Horn Location Frt Bmpr Face RH IB</v>
          </cell>
          <cell r="K2817">
            <v>105</v>
          </cell>
        </row>
        <row r="2818">
          <cell r="B2818" t="str">
            <v>GLAD02818</v>
          </cell>
          <cell r="C2818" t="str">
            <v>Air Horn Location Frt Bmpr Face Ctr</v>
          </cell>
          <cell r="K2818">
            <v>105</v>
          </cell>
        </row>
        <row r="2819">
          <cell r="B2819" t="str">
            <v>GLAD02819</v>
          </cell>
          <cell r="C2819" t="str">
            <v>Air Horn Location Shiploose</v>
          </cell>
          <cell r="K2819">
            <v>105</v>
          </cell>
        </row>
        <row r="2820">
          <cell r="B2820" t="str">
            <v>GLAD02820</v>
          </cell>
          <cell r="C2820" t="str">
            <v>Air Horn Location (2) Frt Bmpr Face LH</v>
          </cell>
          <cell r="K2820">
            <v>0</v>
          </cell>
        </row>
        <row r="2821">
          <cell r="B2821" t="str">
            <v>GLAD02821</v>
          </cell>
          <cell r="C2821" t="str">
            <v>Air Horn Location (2) Frt Bmpr Face LH Bhd Bumper</v>
          </cell>
          <cell r="K2821">
            <v>105</v>
          </cell>
        </row>
        <row r="2822">
          <cell r="B2822" t="str">
            <v>GLAD02822</v>
          </cell>
          <cell r="C2822" t="str">
            <v>Air Horn Location (2) Frt Bmpr Face LH IB/Ctr LH OB</v>
          </cell>
          <cell r="K2822">
            <v>105</v>
          </cell>
        </row>
        <row r="2823">
          <cell r="B2823" t="str">
            <v>GLAD02823</v>
          </cell>
          <cell r="C2823" t="str">
            <v>Air Horn Location (2) Frt Bmpr Face RH</v>
          </cell>
          <cell r="K2823">
            <v>0</v>
          </cell>
        </row>
        <row r="2824">
          <cell r="B2824" t="str">
            <v>GLAD02824</v>
          </cell>
          <cell r="C2824" t="str">
            <v>Air Horn Location (2) Frt Bmpr Face RH Bhd Bumper w/ Laser Cut Bmpr Grille</v>
          </cell>
          <cell r="K2824">
            <v>807</v>
          </cell>
        </row>
        <row r="2825">
          <cell r="B2825" t="str">
            <v>GLAD02825</v>
          </cell>
          <cell r="C2825" t="str">
            <v>Air Horn Location (2) Frt Bmpr Face RH OB/IB 7" X 15.5" Rectangular Cutout Only</v>
          </cell>
          <cell r="K2825">
            <v>246</v>
          </cell>
        </row>
        <row r="2826">
          <cell r="B2826" t="str">
            <v>GLAD02826</v>
          </cell>
          <cell r="C2826" t="str">
            <v>Air Horn Location (2) Frt Bmpr Face Ctr R/L OB</v>
          </cell>
          <cell r="K2826">
            <v>0</v>
          </cell>
        </row>
        <row r="2827">
          <cell r="B2827" t="str">
            <v>GLAD02827</v>
          </cell>
          <cell r="C2827" t="str">
            <v>Air Horn Location (2) Frt Bmpr Face R/L IB</v>
          </cell>
          <cell r="K2827">
            <v>0</v>
          </cell>
        </row>
        <row r="2828">
          <cell r="B2828" t="str">
            <v>GLAD02828</v>
          </cell>
          <cell r="C2828" t="str">
            <v>Air Horn Location (2) Frt Bmpr Face R/L IB Bhd Bumper</v>
          </cell>
          <cell r="K2828">
            <v>105</v>
          </cell>
        </row>
        <row r="2829">
          <cell r="B2829" t="str">
            <v>GLAD02829</v>
          </cell>
          <cell r="C2829" t="str">
            <v>Air Horn Location (2) Frt Bmpr Face R/L OB</v>
          </cell>
          <cell r="K2829">
            <v>0</v>
          </cell>
        </row>
        <row r="2830">
          <cell r="B2830" t="str">
            <v>GLAD02830</v>
          </cell>
          <cell r="C2830" t="str">
            <v>Air Horn Location (2) Frt Bmpr Face R/L Extreme OB</v>
          </cell>
          <cell r="K2830">
            <v>105</v>
          </cell>
        </row>
        <row r="2831">
          <cell r="B2831" t="str">
            <v>GLAD02831</v>
          </cell>
          <cell r="C2831" t="str">
            <v>Air Horn Location (2) Frt Bmpr Face RH IB/ LH OB</v>
          </cell>
          <cell r="K2831">
            <v>105</v>
          </cell>
        </row>
        <row r="2832">
          <cell r="B2832" t="str">
            <v>GLAD02832</v>
          </cell>
          <cell r="C2832" t="str">
            <v>Air Horn Location (2) Frt Bmpr Under R/L IB</v>
          </cell>
          <cell r="K2832">
            <v>377</v>
          </cell>
        </row>
        <row r="2833">
          <cell r="B2833" t="str">
            <v>GLAD02833</v>
          </cell>
          <cell r="C2833" t="str">
            <v>Air Horn Location (2) Frt Bmpr Under R/L OB</v>
          </cell>
          <cell r="K2833">
            <v>377</v>
          </cell>
        </row>
        <row r="2834">
          <cell r="B2834" t="str">
            <v>GLAD02834</v>
          </cell>
          <cell r="C2834" t="str">
            <v>Air Horn Location (2) Shiploose</v>
          </cell>
          <cell r="K2834">
            <v>105</v>
          </cell>
        </row>
        <row r="2835">
          <cell r="B2835" t="str">
            <v>GLAD02835</v>
          </cell>
          <cell r="C2835" t="str">
            <v>Air Horn Location (2) Shiploose No Plumbing</v>
          </cell>
          <cell r="K2835">
            <v>105</v>
          </cell>
        </row>
        <row r="2836">
          <cell r="B2836" t="str">
            <v>GLAD02836</v>
          </cell>
          <cell r="C2836" t="str">
            <v>Air Horn Location (2) Shiploose w/Brkts</v>
          </cell>
          <cell r="K2836">
            <v>105</v>
          </cell>
        </row>
        <row r="2837">
          <cell r="B2837" t="str">
            <v>GLAD02837</v>
          </cell>
          <cell r="C2837" t="str">
            <v>NO Air Horn Location Plumbing Only</v>
          </cell>
          <cell r="K2837">
            <v>0</v>
          </cell>
        </row>
        <row r="2838">
          <cell r="B2838" t="str">
            <v>GLAD02838</v>
          </cell>
          <cell r="C2838" t="str">
            <v>NO Air Horn Location</v>
          </cell>
          <cell r="K2838">
            <v>105</v>
          </cell>
        </row>
        <row r="2839">
          <cell r="B2839" t="str">
            <v>GLAD02839</v>
          </cell>
          <cell r="C2839" t="str">
            <v>NO Air Horn Snow Shields</v>
          </cell>
          <cell r="K2839">
            <v>0</v>
          </cell>
        </row>
        <row r="2840">
          <cell r="B2840" t="str">
            <v>GLAD02840</v>
          </cell>
          <cell r="C2840" t="str">
            <v>Air Horn (2) Snow Shields Shiploose</v>
          </cell>
          <cell r="K2840">
            <v>186</v>
          </cell>
        </row>
        <row r="2841">
          <cell r="B2841" t="str">
            <v>GLAD02841</v>
          </cell>
          <cell r="C2841" t="str">
            <v>NO Air Horn Plumbing</v>
          </cell>
          <cell r="K2841">
            <v>105</v>
          </cell>
        </row>
        <row r="2842">
          <cell r="B2842" t="str">
            <v>GLAD02842</v>
          </cell>
          <cell r="C2842" t="str">
            <v>Air Horn Plumbing Nylon</v>
          </cell>
          <cell r="K2842">
            <v>0</v>
          </cell>
        </row>
        <row r="2843">
          <cell r="B2843" t="str">
            <v>GLAD02843</v>
          </cell>
          <cell r="C2843" t="str">
            <v>Air Horn Plumbing Wire Braid</v>
          </cell>
          <cell r="K2843">
            <v>105</v>
          </cell>
        </row>
        <row r="2844">
          <cell r="B2844" t="str">
            <v>GLAD02844</v>
          </cell>
          <cell r="C2844" t="str">
            <v>Air Horn Plumbing Nylon w/Haldex Solenoid</v>
          </cell>
          <cell r="K2844">
            <v>210</v>
          </cell>
        </row>
        <row r="2845">
          <cell r="B2845" t="str">
            <v>GLAD02845</v>
          </cell>
          <cell r="C2845" t="str">
            <v>Air Horn Plumbing Nylon w/MAC Valve</v>
          </cell>
          <cell r="K2845">
            <v>167</v>
          </cell>
        </row>
        <row r="2846">
          <cell r="B2846" t="str">
            <v>GLAD02846</v>
          </cell>
          <cell r="C2846" t="str">
            <v>Air Horn Reservoir (1) 1200 Cu In</v>
          </cell>
          <cell r="K2846">
            <v>0</v>
          </cell>
        </row>
        <row r="2847">
          <cell r="B2847" t="str">
            <v>GLAD02847</v>
          </cell>
          <cell r="C2847" t="str">
            <v>Air Horn Reservoir (1) 1200 Cu In w/15' Hose</v>
          </cell>
          <cell r="K2847">
            <v>246</v>
          </cell>
        </row>
        <row r="2848">
          <cell r="B2848" t="str">
            <v>GLAD02848</v>
          </cell>
          <cell r="C2848" t="str">
            <v>Air Horn Reservoir (1) 1200 Cu In w/SS Brackets</v>
          </cell>
          <cell r="K2848">
            <v>603</v>
          </cell>
        </row>
        <row r="2849">
          <cell r="B2849" t="str">
            <v>GLAD02849</v>
          </cell>
          <cell r="C2849" t="str">
            <v>Air Horn Reservoir (1) 1200 Cu In Check Valve Plumb Fwd Port</v>
          </cell>
          <cell r="K2849">
            <v>167</v>
          </cell>
        </row>
        <row r="2850">
          <cell r="B2850" t="str">
            <v>GLAD02850</v>
          </cell>
          <cell r="C2850" t="str">
            <v>Air Horn Reservoir (1) 1200 Cu In Temporary Mounted</v>
          </cell>
          <cell r="K2850">
            <v>105</v>
          </cell>
        </row>
        <row r="2851">
          <cell r="B2851" t="str">
            <v>GLAD02851</v>
          </cell>
          <cell r="C2851" t="str">
            <v>Air Horn Reservoir (1) 1200 Cu In w/80 PSI Pressure Protection Valve</v>
          </cell>
          <cell r="K2851">
            <v>105</v>
          </cell>
        </row>
        <row r="2852">
          <cell r="B2852" t="str">
            <v>GLAD02852</v>
          </cell>
          <cell r="C2852" t="str">
            <v>Air Horn Reservoir (1) 2084 Cu In</v>
          </cell>
          <cell r="K2852">
            <v>94</v>
          </cell>
        </row>
        <row r="2853">
          <cell r="B2853" t="str">
            <v>GLAD02853</v>
          </cell>
          <cell r="C2853" t="str">
            <v>Air Horn Reservoir (2) 2084 Cu In</v>
          </cell>
          <cell r="K2853">
            <v>720</v>
          </cell>
        </row>
        <row r="2854">
          <cell r="B2854" t="str">
            <v>GLAD02854</v>
          </cell>
          <cell r="C2854" t="str">
            <v>Air Horn Reservoir (1) 2084 Cu In w/SS Brackets</v>
          </cell>
          <cell r="K2854">
            <v>861</v>
          </cell>
        </row>
        <row r="2855">
          <cell r="B2855" t="str">
            <v>GLAD02855</v>
          </cell>
          <cell r="C2855" t="str">
            <v>Air Horn Reservoir (2) 1200 Cu In</v>
          </cell>
          <cell r="K2855">
            <v>437</v>
          </cell>
        </row>
        <row r="2856">
          <cell r="B2856" t="str">
            <v>GLAD02856</v>
          </cell>
          <cell r="C2856" t="str">
            <v>NO Air Horn Reservoir</v>
          </cell>
          <cell r="K2856">
            <v>-144</v>
          </cell>
        </row>
        <row r="2857">
          <cell r="B2857" t="str">
            <v>GLAD02857</v>
          </cell>
          <cell r="C2857" t="str">
            <v>Elect Siren Speaker 100W Cast Products SA2401</v>
          </cell>
          <cell r="K2857">
            <v>588</v>
          </cell>
        </row>
        <row r="2858">
          <cell r="B2858" t="str">
            <v>GLAD02858</v>
          </cell>
          <cell r="C2858" t="str">
            <v>Elect Siren Speaker 100W Cast Products SA4301</v>
          </cell>
          <cell r="K2858">
            <v>406</v>
          </cell>
        </row>
        <row r="2859">
          <cell r="B2859" t="str">
            <v>GLAD02859</v>
          </cell>
          <cell r="C2859" t="str">
            <v>Elect Siren Speaker 100W Cast Products SA4301 Black</v>
          </cell>
          <cell r="K2859">
            <v>545</v>
          </cell>
        </row>
        <row r="2860">
          <cell r="B2860" t="str">
            <v>GLAD02860</v>
          </cell>
          <cell r="C2860" t="str">
            <v>Elect Siren Speaker 100W Cast Products SA4301 Vertical Orientation</v>
          </cell>
          <cell r="K2860">
            <v>512</v>
          </cell>
        </row>
        <row r="2861">
          <cell r="B2861" t="str">
            <v>GLAD02861</v>
          </cell>
          <cell r="C2861" t="str">
            <v>Elect Siren Speaker 100W Cast Products SA7004</v>
          </cell>
          <cell r="K2861">
            <v>440</v>
          </cell>
        </row>
        <row r="2862">
          <cell r="B2862" t="str">
            <v>GLAD02862</v>
          </cell>
          <cell r="C2862" t="str">
            <v>Elect Siren Speaker 100W Federal Signal Dynamax w/EF Grille</v>
          </cell>
          <cell r="K2862">
            <v>428</v>
          </cell>
        </row>
        <row r="2863">
          <cell r="B2863" t="str">
            <v>GLAD02863</v>
          </cell>
          <cell r="C2863" t="str">
            <v>Elect Siren Speaker 100W Whelen SP123BMC</v>
          </cell>
          <cell r="K2863">
            <v>398</v>
          </cell>
        </row>
        <row r="2864">
          <cell r="B2864" t="str">
            <v>GLAD02864</v>
          </cell>
          <cell r="C2864" t="str">
            <v>Elect Siren Speaker 100W Whelen SP123BMC w/Spartan Grille</v>
          </cell>
          <cell r="K2864">
            <v>588</v>
          </cell>
        </row>
        <row r="2865">
          <cell r="B2865" t="str">
            <v>GLAD02865</v>
          </cell>
          <cell r="C2865" t="str">
            <v>Elect Siren Speaker 100W Whelen SA314A w/Spartan Grille</v>
          </cell>
          <cell r="K2865">
            <v>807</v>
          </cell>
        </row>
        <row r="2866">
          <cell r="B2866" t="str">
            <v>GLAD02866</v>
          </cell>
          <cell r="C2866" t="str">
            <v>Elect Siren Speaker 100W Whelen SA315P</v>
          </cell>
          <cell r="K2866">
            <v>825</v>
          </cell>
        </row>
        <row r="2867">
          <cell r="B2867" t="str">
            <v>GLAD02867</v>
          </cell>
          <cell r="C2867" t="str">
            <v>Elect Siren Speaker 100W Whelen SA315P w/Spartan Grille</v>
          </cell>
          <cell r="K2867">
            <v>986</v>
          </cell>
        </row>
        <row r="2868">
          <cell r="B2868" t="str">
            <v>GLAD02868</v>
          </cell>
          <cell r="C2868" t="str">
            <v>Elect Siren Speaker 100W SoundOff Signal 100J</v>
          </cell>
          <cell r="K2868">
            <v>639</v>
          </cell>
        </row>
        <row r="2869">
          <cell r="B2869" t="str">
            <v>GLAD02869</v>
          </cell>
          <cell r="C2869" t="str">
            <v>Elect Siren Speaker 200W Federal Signal BP200-EF</v>
          </cell>
          <cell r="K2869">
            <v>982</v>
          </cell>
        </row>
        <row r="2870">
          <cell r="B2870" t="str">
            <v>GLAD02870</v>
          </cell>
          <cell r="C2870" t="str">
            <v>Elect Siren Speaker 200W Federal Signal BP200-EF w/Blk Grille</v>
          </cell>
          <cell r="K2870">
            <v>1205</v>
          </cell>
        </row>
        <row r="2871">
          <cell r="B2871" t="str">
            <v>GLAD02871</v>
          </cell>
          <cell r="C2871" t="str">
            <v>Elect Siren Speaker 200W Federal Signal BP200-EF Insulated</v>
          </cell>
          <cell r="K2871">
            <v>1389</v>
          </cell>
        </row>
        <row r="2872">
          <cell r="B2872" t="str">
            <v>GLAD02872</v>
          </cell>
          <cell r="C2872" t="str">
            <v>Elect Siren Speaker 200W Federal Signal BP200-Q</v>
          </cell>
          <cell r="K2872">
            <v>1473</v>
          </cell>
        </row>
        <row r="2873">
          <cell r="B2873" t="str">
            <v>GLAD02873</v>
          </cell>
          <cell r="C2873" t="str">
            <v>Elect Siren Speaker (2) 100W Cast Products SA2401</v>
          </cell>
          <cell r="K2873">
            <v>1066</v>
          </cell>
        </row>
        <row r="2874">
          <cell r="B2874" t="str">
            <v>GLAD02874</v>
          </cell>
          <cell r="C2874" t="str">
            <v>Elect Siren Speaker (2) 100W Cast Products SA3501</v>
          </cell>
          <cell r="K2874">
            <v>1215</v>
          </cell>
        </row>
        <row r="2875">
          <cell r="B2875" t="str">
            <v>GLAD02875</v>
          </cell>
          <cell r="C2875" t="str">
            <v>Elect Siren Speaker (2) 100W Cast Products SA4301</v>
          </cell>
          <cell r="K2875">
            <v>811</v>
          </cell>
        </row>
        <row r="2876">
          <cell r="B2876" t="str">
            <v>GLAD02876</v>
          </cell>
          <cell r="C2876" t="str">
            <v>Elect Siren Speaker (2) 100W Cast Products SA4301 Black</v>
          </cell>
          <cell r="K2876">
            <v>985</v>
          </cell>
        </row>
        <row r="2877">
          <cell r="B2877" t="str">
            <v>GLAD02877</v>
          </cell>
          <cell r="C2877" t="str">
            <v>Elect Siren Speaker (2) 100W Cast Products SA4301 Textured Black</v>
          </cell>
          <cell r="K2877">
            <v>985</v>
          </cell>
        </row>
        <row r="2878">
          <cell r="B2878" t="str">
            <v>GLAD02878</v>
          </cell>
          <cell r="C2878" t="str">
            <v>Elect Siren Speaker (2) 100W Cast Products SA4301 Insulated</v>
          </cell>
          <cell r="K2878">
            <v>1383</v>
          </cell>
        </row>
        <row r="2879">
          <cell r="B2879" t="str">
            <v>GLAD02879</v>
          </cell>
          <cell r="C2879" t="str">
            <v>Elect Siren Speaker (2) 100W Federal Signal Dynamax w/EF Grille</v>
          </cell>
          <cell r="K2879">
            <v>859</v>
          </cell>
        </row>
        <row r="2880">
          <cell r="B2880" t="str">
            <v>GLAD02880</v>
          </cell>
          <cell r="C2880" t="str">
            <v>Elect Siren Speaker (2) 100W Federal Signal Dynamax w/EF Grille Grille Gloss Blk</v>
          </cell>
          <cell r="K2880">
            <v>1082</v>
          </cell>
        </row>
        <row r="2881">
          <cell r="B2881" t="str">
            <v>GLAD02881</v>
          </cell>
          <cell r="C2881" t="str">
            <v>Elect Siren Speaker (2) 100W Federal Signal Dynamax w/ESFMT Trim Ring</v>
          </cell>
          <cell r="K2881">
            <v>1155</v>
          </cell>
        </row>
        <row r="2882">
          <cell r="B2882" t="str">
            <v>GLAD02882</v>
          </cell>
          <cell r="C2882" t="str">
            <v>Elect Siren Speaker (2) 100W Federal Signal Dynamax w/EF Grille Insulated</v>
          </cell>
          <cell r="K2882">
            <v>1403</v>
          </cell>
        </row>
        <row r="2883">
          <cell r="B2883" t="str">
            <v>GLAD02883</v>
          </cell>
          <cell r="C2883" t="str">
            <v>Elect Siren Speaker (2) 100W Whelen SP123BMC</v>
          </cell>
          <cell r="K2883">
            <v>791</v>
          </cell>
        </row>
        <row r="2884">
          <cell r="B2884" t="str">
            <v>GLAD02884</v>
          </cell>
          <cell r="C2884" t="str">
            <v>Elect Siren Speaker (2) 100W Whelen SP123BMC w/Spartan Grille</v>
          </cell>
          <cell r="K2884">
            <v>1381</v>
          </cell>
        </row>
        <row r="2885">
          <cell r="B2885" t="str">
            <v>GLAD02885</v>
          </cell>
          <cell r="C2885" t="str">
            <v>Elect Siren Speaker (2) 100W Whelen SP123BMC w/Spartan Grille Gloss Blk</v>
          </cell>
          <cell r="K2885">
            <v>1522</v>
          </cell>
        </row>
        <row r="2886">
          <cell r="B2886" t="str">
            <v>GLAD02886</v>
          </cell>
          <cell r="C2886" t="str">
            <v>Elect Siren Speaker (2) 100W Whelen SA314A w/Spartan Grille</v>
          </cell>
          <cell r="K2886">
            <v>1402</v>
          </cell>
        </row>
        <row r="2887">
          <cell r="B2887" t="str">
            <v>GLAD02887</v>
          </cell>
          <cell r="C2887" t="str">
            <v>Elect Siren Speaker (2) 100W Whelen SA314A w/o Grille Or Trim Ring</v>
          </cell>
          <cell r="K2887">
            <v>1507</v>
          </cell>
        </row>
        <row r="2888">
          <cell r="B2888" t="str">
            <v>GLAD02888</v>
          </cell>
          <cell r="C2888" t="str">
            <v>Elect Siren Speaker (2) 100W Whelen SA314A w/Trim Ring</v>
          </cell>
          <cell r="K2888">
            <v>1507</v>
          </cell>
        </row>
        <row r="2889">
          <cell r="B2889" t="str">
            <v>GLAD02889</v>
          </cell>
          <cell r="C2889" t="str">
            <v>Elect Siren Speaker (2) 100W Whelen SA314B w/o Grille Or Trim Ring</v>
          </cell>
          <cell r="K2889">
            <v>1848</v>
          </cell>
        </row>
        <row r="2890">
          <cell r="B2890" t="str">
            <v>GLAD02890</v>
          </cell>
          <cell r="C2890" t="str">
            <v>Elect Siren Speaker (2) 100W Whelen SA315P</v>
          </cell>
          <cell r="K2890">
            <v>1018</v>
          </cell>
        </row>
        <row r="2891">
          <cell r="B2891" t="str">
            <v>GLAD02891</v>
          </cell>
          <cell r="C2891" t="str">
            <v>Elect Siren Speaker (2) 200W Federal Signal BP200-EF</v>
          </cell>
          <cell r="K2891">
            <v>2073</v>
          </cell>
        </row>
        <row r="2892">
          <cell r="B2892" t="str">
            <v>GLAD02892</v>
          </cell>
          <cell r="C2892" t="str">
            <v>Elect Siren Speaker (2) Federal Signal Rumbler3</v>
          </cell>
          <cell r="K2892">
            <v>1202</v>
          </cell>
        </row>
        <row r="2893">
          <cell r="B2893" t="str">
            <v>GLAD02893</v>
          </cell>
          <cell r="C2893" t="str">
            <v>Elect Siren Speaker (2) Federal Signal Rumbler3 Prewire</v>
          </cell>
          <cell r="K2893">
            <v>233</v>
          </cell>
        </row>
        <row r="2894">
          <cell r="B2894" t="str">
            <v>GLAD02894</v>
          </cell>
          <cell r="C2894" t="str">
            <v>Elect Siren Speaker (2) 100W Feniex Triton</v>
          </cell>
          <cell r="K2894">
            <v>1293</v>
          </cell>
        </row>
        <row r="2895">
          <cell r="B2895" t="str">
            <v>GLAD02895</v>
          </cell>
          <cell r="C2895" t="str">
            <v>Elect Siren Speaker Wiring Only</v>
          </cell>
          <cell r="K2895">
            <v>252</v>
          </cell>
        </row>
        <row r="2896">
          <cell r="B2896" t="str">
            <v>GLAD02896</v>
          </cell>
          <cell r="C2896" t="str">
            <v>Elect Siren Speaker (2) Wiring Only</v>
          </cell>
          <cell r="K2896">
            <v>322</v>
          </cell>
        </row>
        <row r="2897">
          <cell r="B2897" t="str">
            <v>GLAD02897</v>
          </cell>
          <cell r="C2897" t="str">
            <v>NO Elect Siren Speaker</v>
          </cell>
          <cell r="K2897">
            <v>0</v>
          </cell>
        </row>
        <row r="2898">
          <cell r="B2898" t="str">
            <v>GLAD02898</v>
          </cell>
          <cell r="C2898" t="str">
            <v>Elec Siren Speaker Location Frt Bmpr Face LH OB</v>
          </cell>
          <cell r="K2898">
            <v>0</v>
          </cell>
        </row>
        <row r="2899">
          <cell r="B2899" t="str">
            <v>GLAD02899</v>
          </cell>
          <cell r="C2899" t="str">
            <v>Elec Siren Speaker Location Frt Bmpr Face LH IB</v>
          </cell>
          <cell r="K2899">
            <v>105</v>
          </cell>
        </row>
        <row r="2900">
          <cell r="B2900" t="str">
            <v>GLAD02900</v>
          </cell>
          <cell r="C2900" t="str">
            <v>Elec Siren Speaker Location Frt Bmpr Face LH</v>
          </cell>
          <cell r="K2900">
            <v>105</v>
          </cell>
        </row>
        <row r="2901">
          <cell r="B2901" t="str">
            <v>GLAD02901</v>
          </cell>
          <cell r="C2901" t="str">
            <v>Elec Siren Speaker Location Frt Bmpr Face RH</v>
          </cell>
          <cell r="K2901">
            <v>105</v>
          </cell>
        </row>
        <row r="2902">
          <cell r="B2902" t="str">
            <v>GLAD02902</v>
          </cell>
          <cell r="C2902" t="str">
            <v>Elec Siren Speaker Location Frt Bmpr Face RH OB</v>
          </cell>
          <cell r="K2902">
            <v>0</v>
          </cell>
        </row>
        <row r="2903">
          <cell r="B2903" t="str">
            <v>GLAD02903</v>
          </cell>
          <cell r="C2903" t="str">
            <v>Elec Siren Speaker Location Frt Bmpr Face RH IB</v>
          </cell>
          <cell r="K2903">
            <v>0</v>
          </cell>
        </row>
        <row r="2904">
          <cell r="B2904" t="str">
            <v>GLAD02904</v>
          </cell>
          <cell r="C2904" t="str">
            <v>Elec Siren Speaker Location Frt Bmpr Face Ctr</v>
          </cell>
          <cell r="K2904">
            <v>0</v>
          </cell>
        </row>
        <row r="2905">
          <cell r="B2905" t="str">
            <v>GLAD02905</v>
          </cell>
          <cell r="C2905" t="str">
            <v>Elec Siren Speaker Location Frt Bmpr Face Ctr LH IB</v>
          </cell>
          <cell r="K2905">
            <v>105</v>
          </cell>
        </row>
        <row r="2906">
          <cell r="B2906" t="str">
            <v>GLAD02906</v>
          </cell>
          <cell r="C2906" t="str">
            <v>Elec Siren Speaker Location Frt Bmpr Face Ctr LH OB</v>
          </cell>
          <cell r="K2906">
            <v>105</v>
          </cell>
        </row>
        <row r="2907">
          <cell r="B2907" t="str">
            <v>GLAD02907</v>
          </cell>
          <cell r="C2907" t="str">
            <v>Elec Siren Speaker Location Frt Bmpr Face Ctr RH IB</v>
          </cell>
          <cell r="K2907">
            <v>105</v>
          </cell>
        </row>
        <row r="2908">
          <cell r="B2908" t="str">
            <v>GLAD02908</v>
          </cell>
          <cell r="C2908" t="str">
            <v>Elec Siren Speaker Location Frt Bmpr Face Ctr RH OB</v>
          </cell>
          <cell r="K2908">
            <v>105</v>
          </cell>
        </row>
        <row r="2909">
          <cell r="B2909" t="str">
            <v>GLAD02909</v>
          </cell>
          <cell r="C2909" t="str">
            <v>Elec Siren Speaker Location Frt Bmpr Apron LH OB</v>
          </cell>
          <cell r="K2909">
            <v>105</v>
          </cell>
        </row>
        <row r="2910">
          <cell r="B2910" t="str">
            <v>GLAD02910</v>
          </cell>
          <cell r="C2910" t="str">
            <v>Elec Siren Speaker Location Frt Bmpr Apron RH OB</v>
          </cell>
          <cell r="K2910">
            <v>105</v>
          </cell>
        </row>
        <row r="2911">
          <cell r="B2911" t="str">
            <v>GLAD02911</v>
          </cell>
          <cell r="C2911" t="str">
            <v>Elec Siren Speaker Location Shiploose</v>
          </cell>
          <cell r="K2911">
            <v>0</v>
          </cell>
        </row>
        <row r="2912">
          <cell r="B2912" t="str">
            <v>GLAD02912</v>
          </cell>
          <cell r="C2912" t="str">
            <v>Elec Siren Speaker Location Frt Bmpr Behind Face RH IB</v>
          </cell>
          <cell r="K2912">
            <v>105</v>
          </cell>
        </row>
        <row r="2913">
          <cell r="B2913" t="str">
            <v>GLAD02913</v>
          </cell>
          <cell r="C2913" t="str">
            <v>Elec Siren Speaker Location Bhd Grille</v>
          </cell>
          <cell r="K2913">
            <v>708</v>
          </cell>
        </row>
        <row r="2914">
          <cell r="B2914" t="str">
            <v>GLAD02914</v>
          </cell>
          <cell r="C2914" t="str">
            <v>Elec Siren Speaker Location (2) Frt Bmpr Face LH</v>
          </cell>
          <cell r="K2914">
            <v>105</v>
          </cell>
        </row>
        <row r="2915">
          <cell r="B2915" t="str">
            <v>GLAD02915</v>
          </cell>
          <cell r="C2915" t="str">
            <v>Elec Siren Speaker Location (2) Frt Bmpr Face RH</v>
          </cell>
          <cell r="K2915">
            <v>105</v>
          </cell>
        </row>
        <row r="2916">
          <cell r="B2916" t="str">
            <v>GLAD02916</v>
          </cell>
          <cell r="C2916" t="str">
            <v>Elec Siren Speaker Location (2) Frt Bmpr Face Ctr R/L IB</v>
          </cell>
          <cell r="K2916">
            <v>105</v>
          </cell>
        </row>
        <row r="2917">
          <cell r="B2917" t="str">
            <v>GLAD02917</v>
          </cell>
          <cell r="C2917" t="str">
            <v>Elec Siren Speaker Location (2) Frt Bmpr Face Ctr R/L OB</v>
          </cell>
          <cell r="K2917">
            <v>0</v>
          </cell>
        </row>
        <row r="2918">
          <cell r="B2918" t="str">
            <v>GLAD02918</v>
          </cell>
          <cell r="C2918" t="str">
            <v>Elec Siren Speaker Location (2) Frt Bmpr Face R/L IB</v>
          </cell>
          <cell r="K2918">
            <v>0</v>
          </cell>
        </row>
        <row r="2919">
          <cell r="B2919" t="str">
            <v>GLAD02919</v>
          </cell>
          <cell r="C2919" t="str">
            <v>Elec Siren Speaker Location (2) Frt Bmpr Face R/L OB</v>
          </cell>
          <cell r="K2919">
            <v>0</v>
          </cell>
        </row>
        <row r="2920">
          <cell r="B2920" t="str">
            <v>GLAD02920</v>
          </cell>
          <cell r="C2920" t="str">
            <v>Elec Siren Speaker Location (2) Frt Bmpr Face RH OB/LH IB</v>
          </cell>
          <cell r="K2920">
            <v>105</v>
          </cell>
        </row>
        <row r="2921">
          <cell r="B2921" t="str">
            <v>GLAD02921</v>
          </cell>
          <cell r="C2921" t="str">
            <v>Elec Siren Speaker Location (2) Under Bmpr R/L OB</v>
          </cell>
          <cell r="K2921">
            <v>105</v>
          </cell>
        </row>
        <row r="2922">
          <cell r="B2922" t="str">
            <v>GLAD02922</v>
          </cell>
          <cell r="C2922" t="str">
            <v>Elec Siren Speaker Location (2) Customer Installed</v>
          </cell>
          <cell r="K2922">
            <v>105</v>
          </cell>
        </row>
        <row r="2923">
          <cell r="B2923" t="str">
            <v>GLAD02923</v>
          </cell>
          <cell r="C2923" t="str">
            <v>Elec Siren Speaker Location (2) Shiploose</v>
          </cell>
          <cell r="K2923">
            <v>105</v>
          </cell>
        </row>
        <row r="2924">
          <cell r="B2924" t="str">
            <v>GLAD02924</v>
          </cell>
          <cell r="C2924" t="str">
            <v>Elec Siren Speaker Location (2) Shiploose No Wiring</v>
          </cell>
          <cell r="K2924">
            <v>105</v>
          </cell>
        </row>
        <row r="2925">
          <cell r="B2925" t="str">
            <v>GLAD02925</v>
          </cell>
          <cell r="C2925" t="str">
            <v>Elec Siren Speaker Location (2) Bmpr Corner Mnt</v>
          </cell>
          <cell r="K2925">
            <v>105</v>
          </cell>
        </row>
        <row r="2926">
          <cell r="B2926" t="str">
            <v>GLAD02926</v>
          </cell>
          <cell r="C2926" t="str">
            <v>Elec Siren Speaker Location (2) Frt Bmpr Behind Face R/L OB</v>
          </cell>
          <cell r="K2926">
            <v>105</v>
          </cell>
        </row>
        <row r="2927">
          <cell r="B2927" t="str">
            <v>GLAD02927</v>
          </cell>
          <cell r="C2927" t="str">
            <v>NO Elect Speaker Location</v>
          </cell>
          <cell r="K2927">
            <v>0</v>
          </cell>
        </row>
        <row r="2928">
          <cell r="B2928" t="str">
            <v>GLAD02928</v>
          </cell>
          <cell r="C2928" t="str">
            <v>NO Auxiliary Elect Siren Speaker</v>
          </cell>
          <cell r="K2928">
            <v>0</v>
          </cell>
        </row>
        <row r="2929">
          <cell r="B2929" t="str">
            <v>GLAD02929</v>
          </cell>
          <cell r="C2929" t="str">
            <v>Aux Elect Siren Speaker 100W Cast Products SA4301</v>
          </cell>
          <cell r="K2929">
            <v>512</v>
          </cell>
        </row>
        <row r="2930">
          <cell r="B2930" t="str">
            <v>GLAD02930</v>
          </cell>
          <cell r="C2930" t="str">
            <v>Aux Elect Siren Speaker 100W Federal Signal BP100-Q</v>
          </cell>
          <cell r="K2930">
            <v>1531</v>
          </cell>
        </row>
        <row r="2931">
          <cell r="B2931" t="str">
            <v>GLAD02931</v>
          </cell>
          <cell r="C2931" t="str">
            <v>Aux Elect Siren Speaker 100W Federal Signal Dynamax w/EF Grille</v>
          </cell>
          <cell r="K2931">
            <v>534</v>
          </cell>
        </row>
        <row r="2932">
          <cell r="B2932" t="str">
            <v>GLAD02932</v>
          </cell>
          <cell r="C2932" t="str">
            <v>Aux Elect Siren Speaker 200W Federal Signal BP200-EF</v>
          </cell>
          <cell r="K2932">
            <v>1087</v>
          </cell>
        </row>
        <row r="2933">
          <cell r="B2933" t="str">
            <v>GLAD02933</v>
          </cell>
          <cell r="C2933" t="str">
            <v>Aux Elect Siren Speaker 200W Federal Signal BP200-Q</v>
          </cell>
          <cell r="K2933">
            <v>1473</v>
          </cell>
        </row>
        <row r="2934">
          <cell r="B2934" t="str">
            <v>GLAD02934</v>
          </cell>
          <cell r="C2934" t="str">
            <v>Aux Elect Siren Speaker Code 3 PB100C</v>
          </cell>
          <cell r="K2934">
            <v>926</v>
          </cell>
        </row>
        <row r="2935">
          <cell r="B2935" t="str">
            <v>GLAD02935</v>
          </cell>
          <cell r="C2935" t="str">
            <v>Aux Elect Siren Speaker (2) 100W Cast Products SA3501</v>
          </cell>
          <cell r="K2935">
            <v>1215</v>
          </cell>
        </row>
        <row r="2936">
          <cell r="B2936" t="str">
            <v>GLAD02936</v>
          </cell>
          <cell r="C2936" t="str">
            <v>Aux Elect Siren Speaker (2) 100W Cast Products SA4301</v>
          </cell>
          <cell r="K2936">
            <v>917</v>
          </cell>
        </row>
        <row r="2937">
          <cell r="B2937" t="str">
            <v>GLAD02937</v>
          </cell>
          <cell r="C2937" t="str">
            <v>Aux Elect Siren Speaker (2) 100W Federal Signal BP100-EF</v>
          </cell>
          <cell r="K2937">
            <v>2210</v>
          </cell>
        </row>
        <row r="2938">
          <cell r="B2938" t="str">
            <v>GLAD02938</v>
          </cell>
          <cell r="C2938" t="str">
            <v>Aux Elect Siren Speaker (2) 100W Federal Signal Dynamax w/EF Grille</v>
          </cell>
          <cell r="K2938">
            <v>964</v>
          </cell>
        </row>
        <row r="2939">
          <cell r="B2939" t="str">
            <v>GLAD02939</v>
          </cell>
          <cell r="C2939" t="str">
            <v>Aux Elect Siren Speaker (2) 100W Ins Cast Products SA4301</v>
          </cell>
          <cell r="K2939">
            <v>1383</v>
          </cell>
        </row>
        <row r="2940">
          <cell r="B2940" t="str">
            <v>GLAD02940</v>
          </cell>
          <cell r="C2940" t="str">
            <v>Aux Elect Siren Speaker (2) 100W Whelen SA40</v>
          </cell>
          <cell r="K2940">
            <v>1071</v>
          </cell>
        </row>
        <row r="2941">
          <cell r="B2941" t="str">
            <v>GLAD02941</v>
          </cell>
          <cell r="C2941" t="str">
            <v>Aux Elect Siren Speaker (2) 200W Federal Signal BP200-EF</v>
          </cell>
          <cell r="K2941">
            <v>2073</v>
          </cell>
        </row>
        <row r="2942">
          <cell r="B2942" t="str">
            <v>GLAD02942</v>
          </cell>
          <cell r="C2942" t="str">
            <v>Aux Elect Siren Speaker (2) 200W Federal Signal BP200-Q</v>
          </cell>
          <cell r="K2942">
            <v>2843</v>
          </cell>
        </row>
        <row r="2943">
          <cell r="B2943" t="str">
            <v>GLAD02943</v>
          </cell>
          <cell r="C2943" t="str">
            <v>Aux Elect Siren Speaker (2) Federal Signal Rumbler3 Prewire</v>
          </cell>
          <cell r="K2943">
            <v>233</v>
          </cell>
        </row>
        <row r="2944">
          <cell r="B2944" t="str">
            <v>GLAD02944</v>
          </cell>
          <cell r="C2944" t="str">
            <v>Aux Elect Siren Speaker (2) Federal Signal Rumbler3</v>
          </cell>
          <cell r="K2944">
            <v>1202</v>
          </cell>
        </row>
        <row r="2945">
          <cell r="B2945" t="str">
            <v>GLAD02945</v>
          </cell>
          <cell r="C2945" t="str">
            <v>Aux Elect Siren Speaker (2) Whelen Howler</v>
          </cell>
          <cell r="K2945">
            <v>1701</v>
          </cell>
        </row>
        <row r="2946">
          <cell r="B2946" t="str">
            <v>GLAD02946</v>
          </cell>
          <cell r="C2946" t="str">
            <v>Aux Elect Siren Speaker Wiring Only</v>
          </cell>
          <cell r="K2946">
            <v>252</v>
          </cell>
        </row>
        <row r="2947">
          <cell r="B2947" t="str">
            <v>GLAD02947</v>
          </cell>
          <cell r="C2947" t="str">
            <v>NO Aux Electronic Siren Speaker Location</v>
          </cell>
          <cell r="K2947">
            <v>0</v>
          </cell>
        </row>
        <row r="2948">
          <cell r="B2948" t="str">
            <v>GLAD02948</v>
          </cell>
          <cell r="C2948" t="str">
            <v>Aux Elec Siren Speaker Location (1) Frt Bmpr Face LH OB</v>
          </cell>
          <cell r="K2948">
            <v>105</v>
          </cell>
        </row>
        <row r="2949">
          <cell r="B2949" t="str">
            <v>GLAD02949</v>
          </cell>
          <cell r="C2949" t="str">
            <v>Aux Elec Siren Speaker Location (1) Frt Bmpr Face LH IB</v>
          </cell>
          <cell r="K2949">
            <v>105</v>
          </cell>
        </row>
        <row r="2950">
          <cell r="B2950" t="str">
            <v>GLAD02950</v>
          </cell>
          <cell r="C2950" t="str">
            <v>Aux Elec Siren Speaker Location (1) Frt Bmpr Face LH Ctr</v>
          </cell>
          <cell r="K2950">
            <v>105</v>
          </cell>
        </row>
        <row r="2951">
          <cell r="B2951" t="str">
            <v>GLAD02951</v>
          </cell>
          <cell r="C2951" t="str">
            <v>Aux Elec Siren Speaker Location (1) Frt Bmpr Face RH OB</v>
          </cell>
          <cell r="K2951">
            <v>105</v>
          </cell>
        </row>
        <row r="2952">
          <cell r="B2952" t="str">
            <v>GLAD02952</v>
          </cell>
          <cell r="C2952" t="str">
            <v>Aux Elec Siren Speaker Location (1) Frt Bmpr Face RH IB</v>
          </cell>
          <cell r="K2952">
            <v>105</v>
          </cell>
        </row>
        <row r="2953">
          <cell r="B2953" t="str">
            <v>GLAD02953</v>
          </cell>
          <cell r="C2953" t="str">
            <v>Aux Elec Siren Speaker Location (1) Frt Bmpr Face Ctr</v>
          </cell>
          <cell r="K2953">
            <v>105</v>
          </cell>
        </row>
        <row r="2954">
          <cell r="B2954" t="str">
            <v>GLAD02954</v>
          </cell>
          <cell r="C2954" t="str">
            <v>Aux Elec Siren Speaker Location (1) Frt Bmpr Face Ctr LH IB</v>
          </cell>
          <cell r="K2954">
            <v>105</v>
          </cell>
        </row>
        <row r="2955">
          <cell r="B2955" t="str">
            <v>GLAD02955</v>
          </cell>
          <cell r="C2955" t="str">
            <v>Aux Elec Siren Speaker Location (1) Frt Bmpr Face Ctr LH OB</v>
          </cell>
          <cell r="K2955">
            <v>105</v>
          </cell>
        </row>
        <row r="2956">
          <cell r="B2956" t="str">
            <v>GLAD02956</v>
          </cell>
          <cell r="C2956" t="str">
            <v>Aux Elec Siren Speaker Location (1) Frt Bmpr Face Ctr RH IB</v>
          </cell>
          <cell r="K2956">
            <v>105</v>
          </cell>
        </row>
        <row r="2957">
          <cell r="B2957" t="str">
            <v>GLAD02957</v>
          </cell>
          <cell r="C2957" t="str">
            <v>Aux Elec Siren Speaker Location (1) Frt Bmpr Face Ctr RH OB</v>
          </cell>
          <cell r="K2957">
            <v>105</v>
          </cell>
        </row>
        <row r="2958">
          <cell r="B2958" t="str">
            <v>GLAD02958</v>
          </cell>
          <cell r="C2958" t="str">
            <v>Aux Elec Siren Speaker Location (1) Shiploose</v>
          </cell>
          <cell r="K2958">
            <v>105</v>
          </cell>
        </row>
        <row r="2959">
          <cell r="B2959" t="str">
            <v>GLAD02959</v>
          </cell>
          <cell r="C2959" t="str">
            <v>Aux Elec Siren Speaker Location (2) Shiploose</v>
          </cell>
          <cell r="K2959">
            <v>105</v>
          </cell>
        </row>
        <row r="2960">
          <cell r="B2960" t="str">
            <v>GLAD02960</v>
          </cell>
          <cell r="C2960" t="str">
            <v>Aux Elec Siren Speaker Location (2) Customer Installed</v>
          </cell>
          <cell r="K2960">
            <v>105</v>
          </cell>
        </row>
        <row r="2961">
          <cell r="B2961" t="str">
            <v>GLAD02961</v>
          </cell>
          <cell r="C2961" t="str">
            <v>Aux Elec Siren Speaker Location (2) Shiploose No Wiring</v>
          </cell>
          <cell r="K2961">
            <v>105</v>
          </cell>
        </row>
        <row r="2962">
          <cell r="B2962" t="str">
            <v>GLAD02962</v>
          </cell>
          <cell r="C2962" t="str">
            <v>Aux Elec Siren Speaker Location (2) Frt Bmpr Face LH</v>
          </cell>
          <cell r="K2962">
            <v>105</v>
          </cell>
        </row>
        <row r="2963">
          <cell r="B2963" t="str">
            <v>GLAD02963</v>
          </cell>
          <cell r="C2963" t="str">
            <v>Aux Elec Siren Speaker Location (2) Frt Bmpr Face RH</v>
          </cell>
          <cell r="K2963">
            <v>105</v>
          </cell>
        </row>
        <row r="2964">
          <cell r="B2964" t="str">
            <v>GLAD02964</v>
          </cell>
          <cell r="C2964" t="str">
            <v>Aux Elec Siren Speaker Location (2) Frt Bmpr Face Ctr R/L IB</v>
          </cell>
          <cell r="K2964">
            <v>105</v>
          </cell>
        </row>
        <row r="2965">
          <cell r="B2965" t="str">
            <v>GLAD02965</v>
          </cell>
          <cell r="C2965" t="str">
            <v>Aux Elec Siren Speaker Location (2) Frt Bmpr Face Ctr R/L OB</v>
          </cell>
          <cell r="K2965">
            <v>105</v>
          </cell>
        </row>
        <row r="2966">
          <cell r="B2966" t="str">
            <v>GLAD02966</v>
          </cell>
          <cell r="C2966" t="str">
            <v>Aux Elec Siren Speaker Location (2) Frt Bmpr Face R/L IB</v>
          </cell>
          <cell r="K2966">
            <v>105</v>
          </cell>
        </row>
        <row r="2967">
          <cell r="B2967" t="str">
            <v>GLAD02967</v>
          </cell>
          <cell r="C2967" t="str">
            <v>Aux Elec Siren Speaker Location (2) Frt Bmpr Face R/L OB</v>
          </cell>
          <cell r="K2967">
            <v>105</v>
          </cell>
        </row>
        <row r="2968">
          <cell r="B2968" t="str">
            <v>GLAD02968</v>
          </cell>
          <cell r="C2968" t="str">
            <v>Aux Elec Siren Speaker Location (2) Frt Bmpr Face RH OB/LH IB</v>
          </cell>
          <cell r="K2968">
            <v>105</v>
          </cell>
        </row>
        <row r="2969">
          <cell r="B2969" t="str">
            <v>GLAD02969</v>
          </cell>
          <cell r="C2969" t="str">
            <v>Aux Elec Siren Speaker Location (2) Behind Bmpr R/L IB</v>
          </cell>
          <cell r="K2969">
            <v>105</v>
          </cell>
        </row>
        <row r="2970">
          <cell r="B2970" t="str">
            <v>GLAD02970</v>
          </cell>
          <cell r="C2970" t="str">
            <v>Aux Elec Siren Speaker Location (2) Behind Bmpr R/L OB</v>
          </cell>
          <cell r="K2970">
            <v>105</v>
          </cell>
        </row>
        <row r="2971">
          <cell r="B2971" t="str">
            <v>GLAD02971</v>
          </cell>
          <cell r="C2971" t="str">
            <v>NO Fire Bell</v>
          </cell>
          <cell r="K2971">
            <v>0</v>
          </cell>
        </row>
        <row r="2972">
          <cell r="B2972" t="str">
            <v>GLAD02972</v>
          </cell>
          <cell r="C2972" t="str">
            <v>Fire Bell Electric Chrome w/Eagle</v>
          </cell>
          <cell r="K2972">
            <v>3767</v>
          </cell>
        </row>
        <row r="2973">
          <cell r="B2973" t="str">
            <v>GLAD02973</v>
          </cell>
          <cell r="C2973" t="str">
            <v>Fire Bell Electric Chrome w/Acorn Top</v>
          </cell>
          <cell r="K2973">
            <v>3767</v>
          </cell>
        </row>
        <row r="2974">
          <cell r="B2974" t="str">
            <v>GLAD02974</v>
          </cell>
          <cell r="C2974" t="str">
            <v>Fire Bell Mechanical Black w/Eagle</v>
          </cell>
          <cell r="K2974">
            <v>4793</v>
          </cell>
        </row>
        <row r="2975">
          <cell r="B2975" t="str">
            <v>GLAD02975</v>
          </cell>
          <cell r="C2975" t="str">
            <v>Fire Bell Mechanical Chrome w/Eagle</v>
          </cell>
          <cell r="K2975">
            <v>3565</v>
          </cell>
        </row>
        <row r="2976">
          <cell r="B2976" t="str">
            <v>GLAD02976</v>
          </cell>
          <cell r="C2976" t="str">
            <v>Fire Bell Mechanical Chrome w/Acorn Top</v>
          </cell>
          <cell r="K2976">
            <v>3565</v>
          </cell>
        </row>
        <row r="2977">
          <cell r="B2977" t="str">
            <v>GLAD02977</v>
          </cell>
          <cell r="C2977" t="str">
            <v>Fire Bell Mechanical Cust Installed</v>
          </cell>
          <cell r="K2977">
            <v>316</v>
          </cell>
        </row>
        <row r="2978">
          <cell r="B2978" t="str">
            <v>GLAD02978</v>
          </cell>
          <cell r="C2978" t="str">
            <v>Fire Bell Electric Prewire</v>
          </cell>
          <cell r="K2978">
            <v>739</v>
          </cell>
        </row>
        <row r="2979">
          <cell r="B2979" t="str">
            <v>GLAD02979</v>
          </cell>
          <cell r="C2979" t="str">
            <v>NO Fire Bell Location</v>
          </cell>
          <cell r="K2979">
            <v>0</v>
          </cell>
        </row>
        <row r="2980">
          <cell r="B2980" t="str">
            <v>GLAD02980</v>
          </cell>
          <cell r="C2980" t="str">
            <v>Fire Bell Location Cab Radius Ped Mnt RH</v>
          </cell>
          <cell r="K2980">
            <v>1561</v>
          </cell>
        </row>
        <row r="2981">
          <cell r="B2981" t="str">
            <v>GLAD02981</v>
          </cell>
          <cell r="C2981" t="str">
            <v>Fire Bell Location Frt Bumper Apron LH</v>
          </cell>
          <cell r="K2981">
            <v>421</v>
          </cell>
        </row>
        <row r="2982">
          <cell r="B2982" t="str">
            <v>GLAD02982</v>
          </cell>
          <cell r="C2982" t="str">
            <v>Fire Bell Location Frt Bumper Apron RH</v>
          </cell>
          <cell r="K2982">
            <v>421</v>
          </cell>
        </row>
        <row r="2983">
          <cell r="B2983" t="str">
            <v>GLAD02983</v>
          </cell>
          <cell r="C2983" t="str">
            <v>Fire Bell Location Shiploose</v>
          </cell>
          <cell r="K2983">
            <v>421</v>
          </cell>
        </row>
        <row r="2984">
          <cell r="B2984" t="str">
            <v>GLAD02984</v>
          </cell>
          <cell r="C2984" t="str">
            <v>Frt Bumper Tow Hooks Painted Side Rwd</v>
          </cell>
          <cell r="K2984">
            <v>0</v>
          </cell>
        </row>
        <row r="2985">
          <cell r="B2985" t="str">
            <v>GLAD02985</v>
          </cell>
          <cell r="C2985" t="str">
            <v>Frt Bumper Tow Hooks Painted Below Fwd</v>
          </cell>
          <cell r="K2985">
            <v>0</v>
          </cell>
        </row>
        <row r="2986">
          <cell r="B2986" t="str">
            <v>GLAD02986</v>
          </cell>
          <cell r="C2986" t="str">
            <v>Frt Bumper Tow Hooks Painted Side Fwd</v>
          </cell>
          <cell r="K2986">
            <v>0</v>
          </cell>
        </row>
        <row r="2987">
          <cell r="B2987" t="str">
            <v>GLAD02987</v>
          </cell>
          <cell r="C2987" t="str">
            <v>Frt Bumper Tow Hooks Painted Primary/Lwr Cab Color Below Fwd</v>
          </cell>
          <cell r="K2987">
            <v>301</v>
          </cell>
        </row>
        <row r="2988">
          <cell r="B2988" t="str">
            <v>GLAD02988</v>
          </cell>
          <cell r="C2988" t="str">
            <v>Frt Bumper Tow Hooks Painted Primary/Lwr Cab Color Shipped Loose</v>
          </cell>
          <cell r="K2988">
            <v>301</v>
          </cell>
        </row>
        <row r="2989">
          <cell r="B2989" t="str">
            <v>GLAD02989</v>
          </cell>
          <cell r="C2989" t="str">
            <v>Frt Bumper Tow Hooks Chrome Side Rwd</v>
          </cell>
          <cell r="K2989">
            <v>289</v>
          </cell>
        </row>
        <row r="2990">
          <cell r="B2990" t="str">
            <v>GLAD02990</v>
          </cell>
          <cell r="C2990" t="str">
            <v>Frt Bumper Tow Hooks Chrome Below Fwd</v>
          </cell>
          <cell r="K2990">
            <v>79</v>
          </cell>
        </row>
        <row r="2991">
          <cell r="B2991" t="str">
            <v>GLAD02991</v>
          </cell>
          <cell r="C2991" t="str">
            <v>Frt Bumper Tow Hooks Chrome Side Fwd</v>
          </cell>
          <cell r="K2991">
            <v>289</v>
          </cell>
        </row>
        <row r="2992">
          <cell r="B2992" t="str">
            <v>GLAD02992</v>
          </cell>
          <cell r="C2992" t="str">
            <v>Frt Bumper Tow Hooks Chrome Shipped Loose</v>
          </cell>
          <cell r="K2992">
            <v>289</v>
          </cell>
        </row>
        <row r="2993">
          <cell r="B2993" t="str">
            <v>GLAD02993</v>
          </cell>
          <cell r="C2993" t="str">
            <v>NO Front Bumper Tow Hooks</v>
          </cell>
          <cell r="K2993">
            <v>0</v>
          </cell>
        </row>
        <row r="2994">
          <cell r="B2994" t="str">
            <v>GLAD02994</v>
          </cell>
          <cell r="C2994" t="str">
            <v>NO Front Bumper Tow Eyes</v>
          </cell>
          <cell r="K2994">
            <v>0</v>
          </cell>
        </row>
        <row r="2995">
          <cell r="B2995" t="str">
            <v>GLAD02995</v>
          </cell>
          <cell r="C2995" t="str">
            <v>Frt Bumper Tow Eyes 2" Painted Above</v>
          </cell>
          <cell r="K2995">
            <v>1047</v>
          </cell>
        </row>
        <row r="2996">
          <cell r="B2996" t="str">
            <v>GLAD02996</v>
          </cell>
          <cell r="C2996" t="str">
            <v>Frt Bumper Tow Eyes 2" Painted Above Shiploose</v>
          </cell>
          <cell r="K2996">
            <v>1023</v>
          </cell>
        </row>
        <row r="2997">
          <cell r="B2997" t="str">
            <v>GLAD02997</v>
          </cell>
          <cell r="C2997" t="str">
            <v>Frt Bumper Tow Eyes 2" Painted Below</v>
          </cell>
          <cell r="K2997">
            <v>837</v>
          </cell>
        </row>
        <row r="2998">
          <cell r="B2998" t="str">
            <v>GLAD02998</v>
          </cell>
          <cell r="C2998" t="str">
            <v>Frt Bumper Tow Eyes 2" Painted Below Shiploose</v>
          </cell>
          <cell r="K2998">
            <v>1023</v>
          </cell>
        </row>
        <row r="2999">
          <cell r="B2999" t="str">
            <v>GLAD02999</v>
          </cell>
          <cell r="C2999" t="str">
            <v>Frt Bumper Tow Eyes 2" Painted Through</v>
          </cell>
          <cell r="K2999">
            <v>874</v>
          </cell>
        </row>
        <row r="3000">
          <cell r="B3000" t="str">
            <v>GLAD03000</v>
          </cell>
          <cell r="C3000" t="str">
            <v>Frt Bumper Tow Eyes 2" Painted Lwr Cab Color Through</v>
          </cell>
          <cell r="K3000">
            <v>1084</v>
          </cell>
        </row>
        <row r="3001">
          <cell r="B3001" t="str">
            <v>GLAD03001</v>
          </cell>
          <cell r="C3001" t="str">
            <v>Frt Bumper Tow Eyes 2" Painted Upper Cab Color Through</v>
          </cell>
          <cell r="K3001">
            <v>1084</v>
          </cell>
        </row>
        <row r="3002">
          <cell r="B3002" t="str">
            <v>GLAD03002</v>
          </cell>
          <cell r="C3002" t="str">
            <v>Frt Bumper Tow Eyes 2" Painted Lwr Cab Color Above</v>
          </cell>
          <cell r="K3002">
            <v>1063</v>
          </cell>
        </row>
        <row r="3003">
          <cell r="B3003" t="str">
            <v>GLAD03003</v>
          </cell>
          <cell r="C3003" t="str">
            <v>Frt Bumper Tow Eyes 2" Painted Upper Cab Color Above</v>
          </cell>
          <cell r="K3003">
            <v>1336</v>
          </cell>
        </row>
        <row r="3004">
          <cell r="B3004" t="str">
            <v>GLAD03004</v>
          </cell>
          <cell r="C3004" t="str">
            <v>Frt Bumper Tow Eyes 2" Painted Lwr Cab Color Below</v>
          </cell>
          <cell r="K3004">
            <v>1063</v>
          </cell>
        </row>
        <row r="3005">
          <cell r="B3005" t="str">
            <v>GLAD03005</v>
          </cell>
          <cell r="C3005" t="str">
            <v>Frt Bumper Tow Eyes 2" Painted Above/Below</v>
          </cell>
          <cell r="K3005">
            <v>2139</v>
          </cell>
        </row>
        <row r="3006">
          <cell r="B3006" t="str">
            <v>GLAD03006</v>
          </cell>
          <cell r="C3006" t="str">
            <v>Frt Bumper Tow Eyes 2" Painted Above/Below Reverse Orientation</v>
          </cell>
          <cell r="K3006">
            <v>1142</v>
          </cell>
        </row>
        <row r="3007">
          <cell r="B3007" t="str">
            <v>GLAD03007</v>
          </cell>
          <cell r="C3007" t="str">
            <v>Frt Bumper Tow Eyes 3" Painted Above</v>
          </cell>
          <cell r="K3007">
            <v>1498</v>
          </cell>
        </row>
        <row r="3008">
          <cell r="B3008" t="str">
            <v>GLAD03008</v>
          </cell>
          <cell r="C3008" t="str">
            <v>Frt Bumper Tow Eyes 3" Painted Cab Color Above</v>
          </cell>
          <cell r="K3008">
            <v>1498</v>
          </cell>
        </row>
        <row r="3009">
          <cell r="B3009" t="str">
            <v>GLAD03009</v>
          </cell>
          <cell r="C3009" t="str">
            <v>Frt Bumper Tow Eyes 3" Painted Upr Cab Color Above</v>
          </cell>
          <cell r="K3009">
            <v>1498</v>
          </cell>
        </row>
        <row r="3010">
          <cell r="B3010" t="str">
            <v>GLAD03010</v>
          </cell>
          <cell r="C3010" t="str">
            <v>Frt Bumper Tow Eyes 3" Painted Below</v>
          </cell>
          <cell r="K3010">
            <v>1498</v>
          </cell>
        </row>
        <row r="3011">
          <cell r="B3011" t="str">
            <v>GLAD03011</v>
          </cell>
          <cell r="C3011" t="str">
            <v>Frt Bumper Tow Eyes 3" Painted Through</v>
          </cell>
          <cell r="K3011">
            <v>1498</v>
          </cell>
        </row>
        <row r="3012">
          <cell r="B3012" t="str">
            <v>GLAD03012</v>
          </cell>
          <cell r="C3012" t="str">
            <v>Frt Bumper Tow Eyes 3" Painted Through Shiploose</v>
          </cell>
          <cell r="K3012">
            <v>1498</v>
          </cell>
        </row>
        <row r="3013">
          <cell r="B3013" t="str">
            <v>GLAD03013</v>
          </cell>
          <cell r="C3013" t="str">
            <v>Frt Bumper Tow Eyes 2" Chrome Above</v>
          </cell>
          <cell r="K3013">
            <v>1246</v>
          </cell>
        </row>
        <row r="3014">
          <cell r="B3014" t="str">
            <v>GLAD03014</v>
          </cell>
          <cell r="C3014" t="str">
            <v>Frt Bumper Tow Eyes 2" Chrome Above 1" Thick</v>
          </cell>
          <cell r="K3014">
            <v>1748</v>
          </cell>
        </row>
        <row r="3015">
          <cell r="B3015" t="str">
            <v>GLAD03015</v>
          </cell>
          <cell r="C3015" t="str">
            <v>Frt Bumper Tow Eyes 2" Chrome Below</v>
          </cell>
          <cell r="K3015">
            <v>1246</v>
          </cell>
        </row>
        <row r="3016">
          <cell r="B3016" t="str">
            <v>GLAD03016</v>
          </cell>
          <cell r="C3016" t="str">
            <v>Frt Bumper Tow Eyes 2" Chrome Through</v>
          </cell>
          <cell r="K3016">
            <v>1009</v>
          </cell>
        </row>
        <row r="3017">
          <cell r="B3017" t="str">
            <v>GLAD03017</v>
          </cell>
          <cell r="C3017" t="str">
            <v>Frt Bumper Tow Eyes 2" Chrome Through/Below</v>
          </cell>
          <cell r="K3017">
            <v>2544</v>
          </cell>
        </row>
        <row r="3018">
          <cell r="B3018" t="str">
            <v>GLAD03018</v>
          </cell>
          <cell r="C3018" t="str">
            <v>Frt Bumper Tow Eyes 2" Chrome Below Shiploose</v>
          </cell>
          <cell r="K3018">
            <v>1222</v>
          </cell>
        </row>
        <row r="3019">
          <cell r="B3019" t="str">
            <v>GLAD03019</v>
          </cell>
          <cell r="C3019" t="str">
            <v>Frt Bumper Tow Eyes 2" Chrome Through Shiploose</v>
          </cell>
          <cell r="K3019">
            <v>1196</v>
          </cell>
        </row>
        <row r="3020">
          <cell r="B3020" t="str">
            <v>GLAD03020</v>
          </cell>
          <cell r="C3020" t="str">
            <v>Frt Bumper Tow Eyes 2.5" Chrome Through</v>
          </cell>
          <cell r="K3020">
            <v>1635</v>
          </cell>
        </row>
        <row r="3021">
          <cell r="B3021" t="str">
            <v>GLAD03021</v>
          </cell>
          <cell r="C3021" t="str">
            <v>Frt Bumper Tow Eyes 3" Chrome Above</v>
          </cell>
          <cell r="K3021">
            <v>1760</v>
          </cell>
        </row>
        <row r="3022">
          <cell r="B3022" t="str">
            <v>GLAD03022</v>
          </cell>
          <cell r="C3022" t="str">
            <v>Frt Bumper Tow Eyes 3" Chrome Below</v>
          </cell>
          <cell r="K3022">
            <v>1760</v>
          </cell>
        </row>
        <row r="3023">
          <cell r="B3023" t="str">
            <v>GLAD03023</v>
          </cell>
          <cell r="C3023" t="str">
            <v>Frt Bumper Tow Eyes 3" Chrome Through</v>
          </cell>
          <cell r="K3023">
            <v>1760</v>
          </cell>
        </row>
        <row r="3024">
          <cell r="B3024" t="str">
            <v>GLAD03024</v>
          </cell>
          <cell r="C3024" t="str">
            <v>NO Front License Provision</v>
          </cell>
          <cell r="K3024">
            <v>0</v>
          </cell>
        </row>
        <row r="3025">
          <cell r="B3025" t="str">
            <v>GLAD03025</v>
          </cell>
          <cell r="C3025" t="str">
            <v>Frt License Prov</v>
          </cell>
          <cell r="K3025">
            <v>246</v>
          </cell>
        </row>
        <row r="3026">
          <cell r="B3026" t="str">
            <v>GLAD03026</v>
          </cell>
          <cell r="C3026" t="str">
            <v>Frt License Prov w/Weld Nuts</v>
          </cell>
          <cell r="K3026">
            <v>389</v>
          </cell>
        </row>
        <row r="3027">
          <cell r="B3027" t="str">
            <v>GLAD03027</v>
          </cell>
          <cell r="C3027" t="str">
            <v>Frt License Prov LH Side</v>
          </cell>
          <cell r="K3027">
            <v>246</v>
          </cell>
        </row>
        <row r="3028">
          <cell r="B3028" t="str">
            <v>GLAD03028</v>
          </cell>
          <cell r="C3028" t="str">
            <v>Frt License Prov RH Side</v>
          </cell>
          <cell r="K3028">
            <v>246</v>
          </cell>
        </row>
        <row r="3029">
          <cell r="B3029" t="str">
            <v>GLAD03029</v>
          </cell>
          <cell r="C3029" t="str">
            <v>Frt License Prov Tapped</v>
          </cell>
          <cell r="K3029">
            <v>319</v>
          </cell>
        </row>
        <row r="3030">
          <cell r="B3030" t="str">
            <v>GLAD03030</v>
          </cell>
          <cell r="C3030" t="str">
            <v>Frt License Prov Tapped w/Screws</v>
          </cell>
          <cell r="K3030">
            <v>319</v>
          </cell>
        </row>
        <row r="3031">
          <cell r="B3031" t="str">
            <v>GLAD03031</v>
          </cell>
          <cell r="C3031" t="str">
            <v>Frt License Prov Ctr LH Side</v>
          </cell>
          <cell r="K3031">
            <v>246</v>
          </cell>
        </row>
        <row r="3032">
          <cell r="B3032" t="str">
            <v>GLAD03032</v>
          </cell>
          <cell r="C3032" t="str">
            <v>Frt License Prov Ctr LH Side Tapped w/Screws</v>
          </cell>
          <cell r="K3032">
            <v>319</v>
          </cell>
        </row>
        <row r="3033">
          <cell r="B3033" t="str">
            <v>GLAD03033</v>
          </cell>
          <cell r="C3033" t="str">
            <v>Frt License Prov Ctr RH Side Tapped w/Screws</v>
          </cell>
          <cell r="K3033">
            <v>319</v>
          </cell>
        </row>
        <row r="3034">
          <cell r="B3034" t="str">
            <v>GLAD03034</v>
          </cell>
          <cell r="C3034" t="str">
            <v>Electric Horn (2) Horns High/Low Tone</v>
          </cell>
          <cell r="K3034">
            <v>0</v>
          </cell>
        </row>
        <row r="3035">
          <cell r="B3035" t="str">
            <v>GLAD03035</v>
          </cell>
          <cell r="C3035" t="str">
            <v>NO Tow Fork Provision</v>
          </cell>
          <cell r="K3035">
            <v>0</v>
          </cell>
        </row>
        <row r="3036">
          <cell r="B3036" t="str">
            <v>GLAD03036</v>
          </cell>
          <cell r="C3036" t="str">
            <v>Tow Fork Provision Bolt-On Behind Cab Tilt Crossmember</v>
          </cell>
          <cell r="K3036">
            <v>483</v>
          </cell>
        </row>
        <row r="3037">
          <cell r="B3037" t="str">
            <v>GLAD03037</v>
          </cell>
          <cell r="C3037" t="str">
            <v>NO Cab Height Adjustment</v>
          </cell>
          <cell r="K3037">
            <v>0</v>
          </cell>
        </row>
        <row r="3038">
          <cell r="B3038" t="str">
            <v>GLAD03038</v>
          </cell>
          <cell r="C3038" t="str">
            <v>Cab Height Adjustment 0.75"</v>
          </cell>
          <cell r="K3038">
            <v>440</v>
          </cell>
        </row>
        <row r="3039">
          <cell r="B3039" t="str">
            <v>GLAD03039</v>
          </cell>
          <cell r="C3039" t="str">
            <v>Cab Tilt System</v>
          </cell>
          <cell r="K3039">
            <v>0</v>
          </cell>
        </row>
        <row r="3040">
          <cell r="B3040" t="str">
            <v>GLAD03040</v>
          </cell>
          <cell r="C3040" t="str">
            <v>Cab Tilt System w/Dual Safety Channels</v>
          </cell>
          <cell r="K3040">
            <v>498</v>
          </cell>
        </row>
        <row r="3041">
          <cell r="B3041" t="str">
            <v>GLAD03041</v>
          </cell>
          <cell r="C3041" t="str">
            <v>Cab Tilt System w/Tilt Active Momentary Override Sw w/Connector</v>
          </cell>
          <cell r="K3041">
            <v>669</v>
          </cell>
        </row>
        <row r="3042">
          <cell r="B3042" t="str">
            <v>GLAD03042</v>
          </cell>
          <cell r="C3042" t="str">
            <v>Cab Tilt System w/Full Up/Down Marking</v>
          </cell>
          <cell r="K3042">
            <v>362</v>
          </cell>
        </row>
        <row r="3043">
          <cell r="B3043" t="str">
            <v>GLAD03043</v>
          </cell>
          <cell r="C3043" t="str">
            <v>Cab Tilt System w/5' Extended Release Cable</v>
          </cell>
          <cell r="K3043">
            <v>26</v>
          </cell>
        </row>
        <row r="3044">
          <cell r="B3044" t="str">
            <v>GLAD03044</v>
          </cell>
          <cell r="C3044" t="str">
            <v>Cab Tilt System w/5' Extended Release Cable/Fuse Temp Mnt 8' Coil</v>
          </cell>
          <cell r="K3044">
            <v>483</v>
          </cell>
        </row>
        <row r="3045">
          <cell r="B3045" t="str">
            <v>GLAD03045</v>
          </cell>
          <cell r="C3045" t="str">
            <v>Cab Tilt System w/5' Extended Release Cable w/Shiploose Hoist Rings</v>
          </cell>
          <cell r="K3045">
            <v>3665</v>
          </cell>
        </row>
        <row r="3046">
          <cell r="B3046" t="str">
            <v>GLAD03046</v>
          </cell>
          <cell r="C3046" t="str">
            <v>Cab Tilt System w/Dual Stage Safety Channel</v>
          </cell>
          <cell r="K3046">
            <v>570</v>
          </cell>
        </row>
        <row r="3047">
          <cell r="B3047" t="str">
            <v>GLAD03047</v>
          </cell>
          <cell r="C3047" t="str">
            <v>Cab Tilt System Temp Mnt RH Frame/10' Extended Line</v>
          </cell>
          <cell r="K3047">
            <v>565</v>
          </cell>
        </row>
        <row r="3048">
          <cell r="B3048" t="str">
            <v>GLAD03048</v>
          </cell>
          <cell r="C3048" t="str">
            <v>Cab Tilt System Temp Mnt RH Frame/10' Extended Line w/5' Ext Release Cable</v>
          </cell>
          <cell r="K3048">
            <v>589</v>
          </cell>
        </row>
        <row r="3049">
          <cell r="B3049" t="str">
            <v>GLAD03049</v>
          </cell>
          <cell r="C3049" t="str">
            <v>Cab Tilt System Temp Mnt RH Frame/10' Extended Line w/Temp Mount Fuse</v>
          </cell>
          <cell r="K3049">
            <v>706</v>
          </cell>
        </row>
        <row r="3050">
          <cell r="B3050" t="str">
            <v>GLAD03050</v>
          </cell>
          <cell r="C3050" t="str">
            <v>Cab Tilt System Temp Mnt RH Frame/Vertical Mount/2' Extended Line</v>
          </cell>
          <cell r="K3050">
            <v>565</v>
          </cell>
        </row>
        <row r="3051">
          <cell r="B3051" t="str">
            <v>GLAD03051</v>
          </cell>
          <cell r="C3051" t="str">
            <v>NO Cab Tilt Auxiliary Pump</v>
          </cell>
          <cell r="K3051">
            <v>0</v>
          </cell>
        </row>
        <row r="3052">
          <cell r="B3052" t="str">
            <v>GLAD03052</v>
          </cell>
          <cell r="C3052" t="str">
            <v>Cab Tilt Aux Pump Manual Mnt w/Tilt Pump</v>
          </cell>
          <cell r="K3052">
            <v>367</v>
          </cell>
        </row>
        <row r="3053">
          <cell r="B3053" t="str">
            <v>GLAD03053</v>
          </cell>
          <cell r="C3053" t="str">
            <v>Cab Tilt Aux Pump Manual Mnt w/Tilt Pump &amp; Insulated lines</v>
          </cell>
          <cell r="K3053">
            <v>609</v>
          </cell>
        </row>
        <row r="3054">
          <cell r="B3054" t="str">
            <v>GLAD03054</v>
          </cell>
          <cell r="C3054" t="str">
            <v>Cab Tilt Aux Pump Manual RH Side Mnt w/2 Ft Extra Length Hoses</v>
          </cell>
          <cell r="K3054">
            <v>627</v>
          </cell>
        </row>
        <row r="3055">
          <cell r="B3055" t="str">
            <v>GLAD03055</v>
          </cell>
          <cell r="C3055" t="str">
            <v>Cab Tilt Aux Pump Manual RH Side Mnt w/3.5 Ft Extra Length Hoses</v>
          </cell>
          <cell r="K3055">
            <v>642</v>
          </cell>
        </row>
        <row r="3056">
          <cell r="B3056" t="str">
            <v>GLAD03056</v>
          </cell>
          <cell r="C3056" t="str">
            <v>Cab Tilt Aux Pump Manual RH Side Mnt w/10 Ft Extra Length Hoses</v>
          </cell>
          <cell r="K3056">
            <v>867</v>
          </cell>
        </row>
        <row r="3057">
          <cell r="B3057" t="str">
            <v>GLAD03057</v>
          </cell>
          <cell r="C3057" t="str">
            <v>Cab Tilt Aux Pump Manual RH Side Mnt w/25 Ft Extra Length Hoses</v>
          </cell>
          <cell r="K3057">
            <v>721</v>
          </cell>
        </row>
        <row r="3058">
          <cell r="B3058" t="str">
            <v>GLAD03058</v>
          </cell>
          <cell r="C3058" t="str">
            <v>Cab Tilt Limit Sw</v>
          </cell>
          <cell r="K3058">
            <v>129</v>
          </cell>
        </row>
        <row r="3059">
          <cell r="B3059" t="str">
            <v>GLAD03059</v>
          </cell>
          <cell r="C3059" t="str">
            <v>Cab Tilt Limit Sw Preset Limit</v>
          </cell>
          <cell r="K3059">
            <v>129</v>
          </cell>
        </row>
        <row r="3060">
          <cell r="B3060" t="str">
            <v>GLAD03060</v>
          </cell>
          <cell r="C3060" t="str">
            <v>NO Cab Tilt Limit Switch</v>
          </cell>
          <cell r="K3060">
            <v>0</v>
          </cell>
        </row>
        <row r="3061">
          <cell r="B3061" t="str">
            <v>GLAD03061</v>
          </cell>
          <cell r="C3061" t="str">
            <v>NO Cab Tilt Alarm</v>
          </cell>
          <cell r="K3061">
            <v>0</v>
          </cell>
        </row>
        <row r="3062">
          <cell r="B3062" t="str">
            <v>GLAD03062</v>
          </cell>
          <cell r="C3062" t="str">
            <v>Cab Tilt Alarm</v>
          </cell>
          <cell r="K3062">
            <v>142</v>
          </cell>
        </row>
        <row r="3063">
          <cell r="B3063" t="str">
            <v>GLAD03063</v>
          </cell>
          <cell r="C3063" t="str">
            <v>Cab Tilt Ctrl Receptacle Temp</v>
          </cell>
          <cell r="K3063">
            <v>0</v>
          </cell>
        </row>
        <row r="3064">
          <cell r="B3064" t="str">
            <v>GLAD03064</v>
          </cell>
          <cell r="C3064" t="str">
            <v>Cab Tilt Ctrl Receptacle Temp w/10' Extended Cable</v>
          </cell>
          <cell r="K3064">
            <v>353</v>
          </cell>
        </row>
        <row r="3065">
          <cell r="B3065" t="str">
            <v>GLAD03065</v>
          </cell>
          <cell r="C3065" t="str">
            <v>Cab Tilt Ctrl Receptacle RH Bumper Tail</v>
          </cell>
          <cell r="K3065">
            <v>142</v>
          </cell>
        </row>
        <row r="3066">
          <cell r="B3066" t="str">
            <v>GLAD03066</v>
          </cell>
          <cell r="C3066" t="str">
            <v>Cab Tilt Ctrl Receptacle RH Bumper Tail w/2 Pendants</v>
          </cell>
          <cell r="K3066">
            <v>615</v>
          </cell>
        </row>
        <row r="3067">
          <cell r="B3067" t="str">
            <v>GLAD03067</v>
          </cell>
          <cell r="C3067" t="str">
            <v>Cab Tilt Ctrl Receptacle RH Bumper Tail Fwd</v>
          </cell>
          <cell r="K3067">
            <v>360</v>
          </cell>
        </row>
        <row r="3068">
          <cell r="B3068" t="str">
            <v>GLAD03068</v>
          </cell>
          <cell r="C3068" t="str">
            <v>Cab Tilt Ctrl Receptacle RH Lwr Front Step Fwd</v>
          </cell>
          <cell r="K3068">
            <v>365</v>
          </cell>
        </row>
        <row r="3069">
          <cell r="B3069" t="str">
            <v>GLAD03069</v>
          </cell>
          <cell r="C3069" t="str">
            <v>Cab Tilt Ctrl Receptacle RH Lwr Front Step Rear</v>
          </cell>
          <cell r="K3069">
            <v>365</v>
          </cell>
        </row>
        <row r="3070">
          <cell r="B3070" t="str">
            <v>GLAD03070</v>
          </cell>
          <cell r="C3070" t="str">
            <v>Cab Tilt Ctrl Receptacle RH Mid Front Step Fwd</v>
          </cell>
          <cell r="K3070">
            <v>365</v>
          </cell>
        </row>
        <row r="3071">
          <cell r="B3071" t="str">
            <v>GLAD03071</v>
          </cell>
          <cell r="C3071" t="str">
            <v>Cab Tilt Ctrl Receptacle RH Mid Front Step Rear</v>
          </cell>
          <cell r="K3071">
            <v>365</v>
          </cell>
        </row>
        <row r="3072">
          <cell r="B3072" t="str">
            <v>GLAD03072</v>
          </cell>
          <cell r="C3072" t="str">
            <v>Cab Tilt Ctrl Receptacle For Customer Install In Body</v>
          </cell>
          <cell r="K3072">
            <v>128</v>
          </cell>
        </row>
        <row r="3073">
          <cell r="B3073" t="str">
            <v>GLAD03073</v>
          </cell>
          <cell r="C3073" t="str">
            <v>Cab Tilt Ctrl Receptacle For Customer Install In Body/25' Cable</v>
          </cell>
          <cell r="K3073">
            <v>407</v>
          </cell>
        </row>
        <row r="3074">
          <cell r="B3074" t="str">
            <v>GLAD03074</v>
          </cell>
          <cell r="C3074" t="str">
            <v>Cab Tilt Ctrl Receptacle For Customer Install In Body/33' Cable</v>
          </cell>
          <cell r="K3074">
            <v>434</v>
          </cell>
        </row>
        <row r="3075">
          <cell r="B3075" t="str">
            <v>GLAD03075</v>
          </cell>
          <cell r="C3075" t="str">
            <v>Cab Tilt Ctrl Receptacle LH Mid Front Step Rear</v>
          </cell>
          <cell r="K3075">
            <v>365</v>
          </cell>
        </row>
        <row r="3076">
          <cell r="B3076" t="str">
            <v>GLAD03076</v>
          </cell>
          <cell r="C3076" t="str">
            <v>Cab Tilt Ctrl Receptacle LH Bumper Tail</v>
          </cell>
          <cell r="K3076">
            <v>353</v>
          </cell>
        </row>
        <row r="3077">
          <cell r="B3077" t="str">
            <v>GLAD03077</v>
          </cell>
          <cell r="C3077" t="str">
            <v>NO Cab Tilt Noise Dampener</v>
          </cell>
          <cell r="K3077">
            <v>0</v>
          </cell>
        </row>
        <row r="3078">
          <cell r="B3078" t="str">
            <v>GLAD03078</v>
          </cell>
          <cell r="C3078" t="str">
            <v>Cab Tilt Noise Dampener Spray-On</v>
          </cell>
          <cell r="K3078">
            <v>84</v>
          </cell>
        </row>
        <row r="3079">
          <cell r="B3079" t="str">
            <v>GLAD03079</v>
          </cell>
          <cell r="C3079" t="str">
            <v>Cab Tilt Lock Down Indicator</v>
          </cell>
          <cell r="K3079">
            <v>0</v>
          </cell>
        </row>
        <row r="3080">
          <cell r="B3080" t="str">
            <v>GLAD03080</v>
          </cell>
          <cell r="C3080" t="str">
            <v>Cab Tilt Lock Down Indicator Wired to Do Not Move Apparatus Lt</v>
          </cell>
          <cell r="K3080">
            <v>281</v>
          </cell>
        </row>
        <row r="3081">
          <cell r="B3081" t="str">
            <v>GLAD03081</v>
          </cell>
          <cell r="C3081" t="str">
            <v>Cab Windshield</v>
          </cell>
          <cell r="K3081">
            <v>0</v>
          </cell>
        </row>
        <row r="3082">
          <cell r="B3082" t="str">
            <v>GLAD03082</v>
          </cell>
          <cell r="C3082" t="str">
            <v>Glass Frt Dr Roll Down/XDuty Regulator</v>
          </cell>
          <cell r="K3082">
            <v>0</v>
          </cell>
        </row>
        <row r="3083">
          <cell r="B3083" t="str">
            <v>GLAD03083</v>
          </cell>
          <cell r="C3083" t="str">
            <v>Glass Frt Dr Roll Down/XDuty Regulator w/Heated Glass</v>
          </cell>
          <cell r="K3083">
            <v>1380</v>
          </cell>
        </row>
        <row r="3084">
          <cell r="B3084" t="str">
            <v>GLAD03084</v>
          </cell>
          <cell r="C3084" t="str">
            <v>Glass Frt Dr Roll Down/XDuty Regulator w/Heated Glass Heated Mirror Sw Actv</v>
          </cell>
          <cell r="K3084">
            <v>1521</v>
          </cell>
        </row>
        <row r="3085">
          <cell r="B3085" t="str">
            <v>GLAD03085</v>
          </cell>
          <cell r="C3085" t="str">
            <v>Glass Frt Dr Roll Down/XDuty Regulator w/Heated Glass Disp Actv</v>
          </cell>
          <cell r="K3085">
            <v>1380</v>
          </cell>
        </row>
        <row r="3086">
          <cell r="B3086" t="str">
            <v>GLAD03086</v>
          </cell>
          <cell r="C3086" t="str">
            <v>Glass Frt Dr Roll Down/XDuty Regulator w/Heated Glass Disp Actv &amp; Defrost</v>
          </cell>
          <cell r="K3086">
            <v>1521</v>
          </cell>
        </row>
        <row r="3087">
          <cell r="B3087" t="str">
            <v>GLAD03087</v>
          </cell>
          <cell r="C3087" t="str">
            <v>Glass Frt Dr Pwr</v>
          </cell>
          <cell r="K3087">
            <v>1520</v>
          </cell>
        </row>
        <row r="3088">
          <cell r="B3088" t="str">
            <v>GLAD03088</v>
          </cell>
          <cell r="C3088" t="str">
            <v>Glass Frt Dr Pwr Battery Direct</v>
          </cell>
          <cell r="K3088">
            <v>1909</v>
          </cell>
        </row>
        <row r="3089">
          <cell r="B3089" t="str">
            <v>GLAD03089</v>
          </cell>
          <cell r="C3089" t="str">
            <v>Glass Frt Dr Pwr w/Addl Drv Ctrl Sws On Door Ledge &amp; Heated Glass</v>
          </cell>
          <cell r="K3089">
            <v>3053</v>
          </cell>
        </row>
        <row r="3090">
          <cell r="B3090" t="str">
            <v>GLAD03090</v>
          </cell>
          <cell r="C3090" t="str">
            <v>Glass Frt Dr Pwr w/All Ctrl Sws On Sw Pnl</v>
          </cell>
          <cell r="K3090">
            <v>1779</v>
          </cell>
        </row>
        <row r="3091">
          <cell r="B3091" t="str">
            <v>GLAD03091</v>
          </cell>
          <cell r="C3091" t="str">
            <v>Glass Frt Dr Pwr w/Heated Glass</v>
          </cell>
          <cell r="K3091">
            <v>2794</v>
          </cell>
        </row>
        <row r="3092">
          <cell r="B3092" t="str">
            <v>GLAD03092</v>
          </cell>
          <cell r="C3092" t="str">
            <v>Glass Frt Dr Pwr w/Heated Glass On w/Defrost</v>
          </cell>
          <cell r="K3092">
            <v>3042</v>
          </cell>
        </row>
        <row r="3093">
          <cell r="B3093" t="str">
            <v>GLAD03093</v>
          </cell>
          <cell r="C3093" t="str">
            <v>Glass Frt Dr Pwr w/Heated Glass Disp Actv &amp; Defrost</v>
          </cell>
          <cell r="K3093">
            <v>3042</v>
          </cell>
        </row>
        <row r="3094">
          <cell r="B3094" t="str">
            <v>GLAD03094</v>
          </cell>
          <cell r="C3094" t="str">
            <v>Glass Frt Dr Pwr w/Heated Glass Rkr Sw Actv &amp; Defrost</v>
          </cell>
          <cell r="K3094">
            <v>3042</v>
          </cell>
        </row>
        <row r="3095">
          <cell r="B3095" t="str">
            <v>GLAD03095</v>
          </cell>
          <cell r="C3095" t="str">
            <v>Glass Frt Dr Pwr w/Heated Glass Heated Mirror Sw Actv</v>
          </cell>
          <cell r="K3095">
            <v>3042</v>
          </cell>
        </row>
        <row r="3096">
          <cell r="B3096" t="str">
            <v>GLAD03096</v>
          </cell>
          <cell r="C3096" t="str">
            <v>Glass Frt Dr Pwr w/Off Sw On Door Ledge w/Heated Glass Heated Mirror Sw Actv</v>
          </cell>
          <cell r="K3096">
            <v>3194</v>
          </cell>
        </row>
        <row r="3097">
          <cell r="B3097" t="str">
            <v>GLAD03097</v>
          </cell>
          <cell r="C3097" t="str">
            <v>Glass Frt Dr Pwr w/Mstr Sw Driver Door</v>
          </cell>
          <cell r="K3097">
            <v>1909</v>
          </cell>
        </row>
        <row r="3098">
          <cell r="B3098" t="str">
            <v>GLAD03098</v>
          </cell>
          <cell r="C3098" t="str">
            <v>Glass Frt Dr Pwr w/Sws On Door Ledge</v>
          </cell>
          <cell r="K3098">
            <v>1779</v>
          </cell>
        </row>
        <row r="3099">
          <cell r="B3099" t="str">
            <v>GLAD03099</v>
          </cell>
          <cell r="C3099" t="str">
            <v>Glass Frt Dr Pwr w/Sws On Door Ledge w/Addl Crew Ctrl on Drv Ledge</v>
          </cell>
          <cell r="K3099">
            <v>1779</v>
          </cell>
        </row>
        <row r="3100">
          <cell r="B3100" t="str">
            <v>GLAD03100</v>
          </cell>
          <cell r="C3100" t="str">
            <v>Glass Frt Dr Pwr w/Off &amp; Crew Sws On Sw Pnl</v>
          </cell>
          <cell r="K3100">
            <v>2062</v>
          </cell>
        </row>
        <row r="3101">
          <cell r="B3101" t="str">
            <v>GLAD03101</v>
          </cell>
          <cell r="C3101" t="str">
            <v>Glass Frt Dr Pwr w/Off Sw On Door Ledge</v>
          </cell>
          <cell r="K3101">
            <v>1779</v>
          </cell>
        </row>
        <row r="3102">
          <cell r="B3102" t="str">
            <v>GLAD03102</v>
          </cell>
          <cell r="C3102" t="str">
            <v>Glass Frt Dr Pwr w/Sws On Sw Pnl</v>
          </cell>
          <cell r="K3102">
            <v>1779</v>
          </cell>
        </row>
        <row r="3103">
          <cell r="B3103" t="str">
            <v>GLAD03103</v>
          </cell>
          <cell r="C3103" t="str">
            <v>Glass Tint Frt Dr Automotive Green</v>
          </cell>
          <cell r="K3103">
            <v>0</v>
          </cell>
        </row>
        <row r="3104">
          <cell r="B3104" t="str">
            <v>GLAD03104</v>
          </cell>
          <cell r="C3104" t="str">
            <v>Glass Tint Frt Dr Automotive Dark Gray</v>
          </cell>
          <cell r="K3104">
            <v>258</v>
          </cell>
        </row>
        <row r="3105">
          <cell r="B3105" t="str">
            <v>GLAD03105</v>
          </cell>
          <cell r="C3105" t="str">
            <v>GLASS TINT CREW AREA AUTOMOTIVE GREEN</v>
          </cell>
          <cell r="K3105">
            <v>0</v>
          </cell>
        </row>
        <row r="3106">
          <cell r="B3106" t="str">
            <v>GLAD03106</v>
          </cell>
          <cell r="C3106" t="str">
            <v>GLASS TINT CREW AREA AUTOMOTIVE DARK GRAY</v>
          </cell>
          <cell r="K3106">
            <v>0</v>
          </cell>
        </row>
        <row r="3107">
          <cell r="B3107" t="str">
            <v>GLAD03107</v>
          </cell>
          <cell r="C3107" t="str">
            <v>GLASS TINT CREW AREA AUTOMOTIVE GREEN AND DARK GRAY</v>
          </cell>
          <cell r="K3107">
            <v>0</v>
          </cell>
        </row>
        <row r="3108">
          <cell r="B3108" t="str">
            <v>GLAD03108</v>
          </cell>
          <cell r="C3108" t="str">
            <v>NO GLASS TINT CREW AREA</v>
          </cell>
          <cell r="K3108">
            <v>0</v>
          </cell>
        </row>
        <row r="3109">
          <cell r="B3109" t="str">
            <v>GLAD03109</v>
          </cell>
          <cell r="C3109" t="str">
            <v>Glass Rr Dr RH Roll Down/XDuty Regulator</v>
          </cell>
          <cell r="K3109">
            <v>0</v>
          </cell>
        </row>
        <row r="3110">
          <cell r="B3110" t="str">
            <v>GLAD03110</v>
          </cell>
          <cell r="C3110" t="str">
            <v>Glass Rr Dr RH Pwr</v>
          </cell>
          <cell r="K3110">
            <v>669</v>
          </cell>
        </row>
        <row r="3111">
          <cell r="B3111" t="str">
            <v>GLAD03111</v>
          </cell>
          <cell r="C3111" t="str">
            <v>Glass Rr Dr RH Pwr Battery Direct</v>
          </cell>
          <cell r="K3111">
            <v>967</v>
          </cell>
        </row>
        <row r="3112">
          <cell r="B3112" t="str">
            <v>GLAD03112</v>
          </cell>
          <cell r="C3112" t="str">
            <v>Glass Rr Dr RH Sldg</v>
          </cell>
          <cell r="K3112">
            <v>518</v>
          </cell>
        </row>
        <row r="3113">
          <cell r="B3113" t="str">
            <v>GLAD03113</v>
          </cell>
          <cell r="C3113" t="str">
            <v>NO Glass Rear Door RH</v>
          </cell>
          <cell r="K3113">
            <v>105</v>
          </cell>
        </row>
        <row r="3114">
          <cell r="B3114" t="str">
            <v>GLAD03114</v>
          </cell>
          <cell r="C3114" t="str">
            <v>Glass Tint Rr Door RH Automotive Green</v>
          </cell>
          <cell r="K3114">
            <v>0</v>
          </cell>
        </row>
        <row r="3115">
          <cell r="B3115" t="str">
            <v>GLAD03115</v>
          </cell>
          <cell r="C3115" t="str">
            <v>Glass Tint Rr Door RH Automotive Dark Gray</v>
          </cell>
          <cell r="K3115">
            <v>27</v>
          </cell>
        </row>
        <row r="3116">
          <cell r="B3116" t="str">
            <v>GLAD03116</v>
          </cell>
          <cell r="C3116" t="str">
            <v>NO Glass Tint Rear Door RH</v>
          </cell>
          <cell r="K3116">
            <v>0</v>
          </cell>
        </row>
        <row r="3117">
          <cell r="B3117" t="str">
            <v>GLAD03117</v>
          </cell>
          <cell r="C3117" t="str">
            <v>Glass Rr Dr LH Roll Down/XDuty Regulator</v>
          </cell>
          <cell r="K3117">
            <v>0</v>
          </cell>
        </row>
        <row r="3118">
          <cell r="B3118" t="str">
            <v>GLAD03118</v>
          </cell>
          <cell r="C3118" t="str">
            <v>Glass Rr Dr LH Fxd 31"W x 26"H</v>
          </cell>
          <cell r="K3118">
            <v>105</v>
          </cell>
        </row>
        <row r="3119">
          <cell r="B3119" t="str">
            <v>GLAD03119</v>
          </cell>
          <cell r="C3119" t="str">
            <v>Glass Rr Dr LH Fxd 50"W x 26"H</v>
          </cell>
          <cell r="K3119">
            <v>187</v>
          </cell>
        </row>
        <row r="3120">
          <cell r="B3120" t="str">
            <v>GLAD03120</v>
          </cell>
          <cell r="C3120" t="str">
            <v>Glass Rr Dr LH Pwr</v>
          </cell>
          <cell r="K3120">
            <v>669</v>
          </cell>
        </row>
        <row r="3121">
          <cell r="B3121" t="str">
            <v>GLAD03121</v>
          </cell>
          <cell r="C3121" t="str">
            <v>Glass Rr Dr LH Pwr Battery Direct</v>
          </cell>
          <cell r="K3121">
            <v>967</v>
          </cell>
        </row>
        <row r="3122">
          <cell r="B3122" t="str">
            <v>GLAD03122</v>
          </cell>
          <cell r="C3122" t="str">
            <v>Glass Rr Dr LH Sldg</v>
          </cell>
          <cell r="K3122">
            <v>518</v>
          </cell>
        </row>
        <row r="3123">
          <cell r="B3123" t="str">
            <v>GLAD03123</v>
          </cell>
          <cell r="C3123" t="str">
            <v>NO Glass Rear Door LH</v>
          </cell>
          <cell r="K3123">
            <v>105</v>
          </cell>
        </row>
        <row r="3124">
          <cell r="B3124" t="str">
            <v>GLAD03124</v>
          </cell>
          <cell r="C3124" t="str">
            <v>NO Glass Tint Rear Door LH</v>
          </cell>
          <cell r="K3124">
            <v>0</v>
          </cell>
        </row>
        <row r="3125">
          <cell r="B3125" t="str">
            <v>GLAD03125</v>
          </cell>
          <cell r="C3125" t="str">
            <v>Glass Tint Rr Door LH Automotive Green</v>
          </cell>
          <cell r="K3125">
            <v>0</v>
          </cell>
        </row>
        <row r="3126">
          <cell r="B3126" t="str">
            <v>GLAD03126</v>
          </cell>
          <cell r="C3126" t="str">
            <v>Glass Tint Rr Door LH Automotive Dark Gray</v>
          </cell>
          <cell r="K3126">
            <v>27</v>
          </cell>
        </row>
        <row r="3127">
          <cell r="B3127" t="str">
            <v>GLAD03127</v>
          </cell>
          <cell r="C3127" t="str">
            <v>Glass Side Mid RH Fxd 16"W x 12"H</v>
          </cell>
          <cell r="K3127">
            <v>266</v>
          </cell>
        </row>
        <row r="3128">
          <cell r="B3128" t="str">
            <v>GLAD03128</v>
          </cell>
          <cell r="C3128" t="str">
            <v>Glass Side Mid RH Fxd 16"W x 14"H</v>
          </cell>
          <cell r="K3128">
            <v>266</v>
          </cell>
        </row>
        <row r="3129">
          <cell r="B3129" t="str">
            <v>GLAD03129</v>
          </cell>
          <cell r="C3129" t="str">
            <v>Glass Side Mid RH Fxd 16"W x 26"H</v>
          </cell>
          <cell r="K3129">
            <v>0</v>
          </cell>
        </row>
        <row r="3130">
          <cell r="B3130" t="str">
            <v>GLAD03130</v>
          </cell>
          <cell r="C3130" t="str">
            <v>NO Glass Side Mid RH</v>
          </cell>
          <cell r="K3130">
            <v>0</v>
          </cell>
        </row>
        <row r="3131">
          <cell r="B3131" t="str">
            <v>GLAD03131</v>
          </cell>
          <cell r="C3131" t="str">
            <v>Glass Tint Side Mid RH Automotive Green</v>
          </cell>
          <cell r="K3131">
            <v>0</v>
          </cell>
        </row>
        <row r="3132">
          <cell r="B3132" t="str">
            <v>GLAD03132</v>
          </cell>
          <cell r="C3132" t="str">
            <v>Glass Tint Side Mid RH Automotive Dark Gray</v>
          </cell>
          <cell r="K3132">
            <v>27</v>
          </cell>
        </row>
        <row r="3133">
          <cell r="B3133" t="str">
            <v>GLAD03133</v>
          </cell>
          <cell r="C3133" t="str">
            <v>NO Glass Tint Side Mid RH</v>
          </cell>
          <cell r="K3133">
            <v>0</v>
          </cell>
        </row>
        <row r="3134">
          <cell r="B3134" t="str">
            <v>GLAD03134</v>
          </cell>
          <cell r="C3134" t="str">
            <v>Glass Side Mid LH Fxd 16"W x 12"H</v>
          </cell>
          <cell r="K3134">
            <v>266</v>
          </cell>
        </row>
        <row r="3135">
          <cell r="B3135" t="str">
            <v>GLAD03135</v>
          </cell>
          <cell r="C3135" t="str">
            <v>Glass Side Mid LH Fxd 16"W x 14"H</v>
          </cell>
          <cell r="K3135">
            <v>266</v>
          </cell>
        </row>
        <row r="3136">
          <cell r="B3136" t="str">
            <v>GLAD03136</v>
          </cell>
          <cell r="C3136" t="str">
            <v>Glass Side Mid LH Fxd 16"W x 26"H</v>
          </cell>
          <cell r="K3136">
            <v>0</v>
          </cell>
        </row>
        <row r="3137">
          <cell r="B3137" t="str">
            <v>GLAD03137</v>
          </cell>
          <cell r="C3137" t="str">
            <v>NO Glass Side Mid LH</v>
          </cell>
          <cell r="K3137">
            <v>0</v>
          </cell>
        </row>
        <row r="3138">
          <cell r="B3138" t="str">
            <v>GLAD03138</v>
          </cell>
          <cell r="C3138" t="str">
            <v>Glass Tint Side Mid LH Automotive Green</v>
          </cell>
          <cell r="K3138">
            <v>0</v>
          </cell>
        </row>
        <row r="3139">
          <cell r="B3139" t="str">
            <v>GLAD03139</v>
          </cell>
          <cell r="C3139" t="str">
            <v>Glass Tint Side Mid LH Automotive Dark Gray</v>
          </cell>
          <cell r="K3139">
            <v>27</v>
          </cell>
        </row>
        <row r="3140">
          <cell r="B3140" t="str">
            <v>GLAD03140</v>
          </cell>
          <cell r="C3140" t="str">
            <v>NO Glass Tint Side Mid LH</v>
          </cell>
          <cell r="K3140">
            <v>0</v>
          </cell>
        </row>
        <row r="3141">
          <cell r="B3141" t="str">
            <v>GLAD03141</v>
          </cell>
          <cell r="C3141" t="str">
            <v>NO Glass Side Rear RH</v>
          </cell>
          <cell r="K3141">
            <v>0</v>
          </cell>
        </row>
        <row r="3142">
          <cell r="B3142" t="str">
            <v>GLAD03142</v>
          </cell>
          <cell r="C3142" t="str">
            <v>Glass Side Rr RH Fxd 8"W x 26"H</v>
          </cell>
          <cell r="K3142">
            <v>553</v>
          </cell>
        </row>
        <row r="3143">
          <cell r="B3143" t="str">
            <v>GLAD03143</v>
          </cell>
          <cell r="C3143" t="str">
            <v>Glass Side Rr RH Fxd 16"W x 26"H</v>
          </cell>
          <cell r="K3143">
            <v>681</v>
          </cell>
        </row>
        <row r="3144">
          <cell r="B3144" t="str">
            <v>GLAD03144</v>
          </cell>
          <cell r="C3144" t="str">
            <v>Glass Side Rr RH Fxd 16"W x 16"H</v>
          </cell>
          <cell r="K3144">
            <v>740</v>
          </cell>
        </row>
        <row r="3145">
          <cell r="B3145" t="str">
            <v>GLAD03145</v>
          </cell>
          <cell r="C3145" t="str">
            <v>NO Glass Tint Side Rear RH</v>
          </cell>
          <cell r="K3145">
            <v>0</v>
          </cell>
        </row>
        <row r="3146">
          <cell r="B3146" t="str">
            <v>GLAD03146</v>
          </cell>
          <cell r="C3146" t="str">
            <v>Glass Tint Side Rr RH Automotive Green</v>
          </cell>
          <cell r="K3146">
            <v>0</v>
          </cell>
        </row>
        <row r="3147">
          <cell r="B3147" t="str">
            <v>GLAD03147</v>
          </cell>
          <cell r="C3147" t="str">
            <v>Glass Tint Side Rr RH Automotive Dark Gray</v>
          </cell>
          <cell r="K3147">
            <v>27</v>
          </cell>
        </row>
        <row r="3148">
          <cell r="B3148" t="str">
            <v>GLAD03148</v>
          </cell>
          <cell r="C3148" t="str">
            <v>NO Cab Glass Side Rr LH</v>
          </cell>
          <cell r="K3148">
            <v>0</v>
          </cell>
        </row>
        <row r="3149">
          <cell r="B3149" t="str">
            <v>GLAD03149</v>
          </cell>
          <cell r="C3149" t="str">
            <v>Glass Side Rr LH Fxd 8"W x 26"H</v>
          </cell>
          <cell r="K3149">
            <v>553</v>
          </cell>
        </row>
        <row r="3150">
          <cell r="B3150" t="str">
            <v>GLAD03150</v>
          </cell>
          <cell r="C3150" t="str">
            <v>Glass Side Rr LH Fxd 16"W x 26"H</v>
          </cell>
          <cell r="K3150">
            <v>681</v>
          </cell>
        </row>
        <row r="3151">
          <cell r="B3151" t="str">
            <v>GLAD03151</v>
          </cell>
          <cell r="C3151" t="str">
            <v>Glass Side Rr LH Fxd 16"W x 16"H</v>
          </cell>
          <cell r="K3151">
            <v>740</v>
          </cell>
        </row>
        <row r="3152">
          <cell r="B3152" t="str">
            <v>GLAD03152</v>
          </cell>
          <cell r="C3152" t="str">
            <v>NO Glass Tint Side Rear LH</v>
          </cell>
          <cell r="K3152">
            <v>0</v>
          </cell>
        </row>
        <row r="3153">
          <cell r="B3153" t="str">
            <v>GLAD03153</v>
          </cell>
          <cell r="C3153" t="str">
            <v>Glass Tint Side Rr LH Automotive Green</v>
          </cell>
          <cell r="K3153">
            <v>0</v>
          </cell>
        </row>
        <row r="3154">
          <cell r="B3154" t="str">
            <v>GLAD03154</v>
          </cell>
          <cell r="C3154" t="str">
            <v>Glass Tint Side Rr LH Automotive Dark Gray</v>
          </cell>
          <cell r="K3154">
            <v>27</v>
          </cell>
        </row>
        <row r="3155">
          <cell r="B3155" t="str">
            <v>GLAD03155</v>
          </cell>
          <cell r="C3155" t="str">
            <v>NO Glass Rear Wall Outer Upper</v>
          </cell>
          <cell r="K3155">
            <v>0</v>
          </cell>
        </row>
        <row r="3156">
          <cell r="B3156" t="str">
            <v>GLAD03156</v>
          </cell>
          <cell r="C3156" t="str">
            <v>Glass Rr Wall Outer Upper Fxd 8"W x 26"H</v>
          </cell>
          <cell r="K3156">
            <v>206</v>
          </cell>
        </row>
        <row r="3157">
          <cell r="B3157" t="str">
            <v>GLAD03157</v>
          </cell>
          <cell r="C3157" t="str">
            <v>Glass Rr Wall Outer Upper Fxd 16"W x 12"H</v>
          </cell>
          <cell r="K3157">
            <v>558</v>
          </cell>
        </row>
        <row r="3158">
          <cell r="B3158" t="str">
            <v>GLAD03158</v>
          </cell>
          <cell r="C3158" t="str">
            <v>Glass Rr Wall Outer Upper Fxd 12"W x 16"H</v>
          </cell>
          <cell r="K3158">
            <v>558</v>
          </cell>
        </row>
        <row r="3159">
          <cell r="B3159" t="str">
            <v>GLAD03159</v>
          </cell>
          <cell r="C3159" t="str">
            <v>Glass Rr Wall Outer Upper Fxd 16"W x 16"H</v>
          </cell>
          <cell r="K3159">
            <v>388</v>
          </cell>
        </row>
        <row r="3160">
          <cell r="B3160" t="str">
            <v>GLAD03160</v>
          </cell>
          <cell r="C3160" t="str">
            <v>Glass Rr Wall Outer Upper Fxd 16'W x 26"H</v>
          </cell>
          <cell r="K3160">
            <v>388</v>
          </cell>
        </row>
        <row r="3161">
          <cell r="B3161" t="str">
            <v>GLAD03161</v>
          </cell>
          <cell r="C3161" t="str">
            <v>Glass Rr Wall Outer Upper Fxd 26"W x 8"H</v>
          </cell>
          <cell r="K3161">
            <v>407</v>
          </cell>
        </row>
        <row r="3162">
          <cell r="B3162" t="str">
            <v>GLAD03162</v>
          </cell>
          <cell r="C3162" t="str">
            <v>Omit Glass Rear Wall Outer Upper</v>
          </cell>
          <cell r="K3162">
            <v>214</v>
          </cell>
        </row>
        <row r="3163">
          <cell r="B3163" t="str">
            <v>GLAD03163</v>
          </cell>
          <cell r="C3163" t="str">
            <v>NO Glass Tint Rear Wall Outer Upper</v>
          </cell>
          <cell r="K3163">
            <v>0</v>
          </cell>
        </row>
        <row r="3164">
          <cell r="B3164" t="str">
            <v>GLAD03164</v>
          </cell>
          <cell r="C3164" t="str">
            <v>Glass Tint Rr Wall Outer Upper Automotive Green</v>
          </cell>
          <cell r="K3164">
            <v>0</v>
          </cell>
        </row>
        <row r="3165">
          <cell r="B3165" t="str">
            <v>GLAD03165</v>
          </cell>
          <cell r="C3165" t="str">
            <v>Glass Tint Rr Wall Outer Upper Automotive Dark Gray</v>
          </cell>
          <cell r="K3165">
            <v>54</v>
          </cell>
        </row>
        <row r="3166">
          <cell r="B3166" t="str">
            <v>GLAD03166</v>
          </cell>
          <cell r="C3166" t="str">
            <v>NO Glass Upper Side Front</v>
          </cell>
          <cell r="K3166">
            <v>0</v>
          </cell>
        </row>
        <row r="3167">
          <cell r="B3167" t="str">
            <v>GLAD03167</v>
          </cell>
          <cell r="C3167" t="str">
            <v>Glass Upper Side Frt (2) R/L Fxd 12"W x 11"H</v>
          </cell>
          <cell r="K3167">
            <v>0</v>
          </cell>
        </row>
        <row r="3168">
          <cell r="B3168" t="str">
            <v>GLAD03168</v>
          </cell>
          <cell r="C3168" t="str">
            <v>Glass Upper Side Frt RH Fxd 12"W x 11"H</v>
          </cell>
          <cell r="K3168">
            <v>210</v>
          </cell>
        </row>
        <row r="3169">
          <cell r="B3169" t="str">
            <v>GLAD03169</v>
          </cell>
          <cell r="C3169" t="str">
            <v>Glass Upper Side Frt (2) R/L Fxd 12"W x 14"H</v>
          </cell>
          <cell r="K3169">
            <v>520</v>
          </cell>
        </row>
        <row r="3170">
          <cell r="B3170" t="str">
            <v>GLAD03170</v>
          </cell>
          <cell r="C3170" t="str">
            <v>Glass Upper Side Frt (2) R/L Fxd 14"W x 14"H</v>
          </cell>
          <cell r="K3170">
            <v>210</v>
          </cell>
        </row>
        <row r="3171">
          <cell r="B3171" t="str">
            <v>GLAD03171</v>
          </cell>
          <cell r="C3171" t="str">
            <v>Glass Upper Side Frt RH Fxd 14"W x 14"H</v>
          </cell>
          <cell r="K3171">
            <v>210</v>
          </cell>
        </row>
        <row r="3172">
          <cell r="B3172" t="str">
            <v>GLAD03172</v>
          </cell>
          <cell r="C3172" t="str">
            <v>Glass Upper Side Frt LH Fxd 14"W x 14"H</v>
          </cell>
          <cell r="K3172">
            <v>210</v>
          </cell>
        </row>
        <row r="3173">
          <cell r="B3173" t="str">
            <v>GLAD03173</v>
          </cell>
          <cell r="C3173" t="str">
            <v>NO Glass Tint Upper Side Front</v>
          </cell>
          <cell r="K3173">
            <v>0</v>
          </cell>
        </row>
        <row r="3174">
          <cell r="B3174" t="str">
            <v>GLAD03174</v>
          </cell>
          <cell r="C3174" t="str">
            <v>Glass Tint Upper Side Frt Automotive Green</v>
          </cell>
          <cell r="K3174">
            <v>0</v>
          </cell>
        </row>
        <row r="3175">
          <cell r="B3175" t="str">
            <v>GLAD03175</v>
          </cell>
          <cell r="C3175" t="str">
            <v>Glass Tint Upper Side Frt Automotive Dark Gray</v>
          </cell>
          <cell r="K3175">
            <v>54</v>
          </cell>
        </row>
        <row r="3176">
          <cell r="B3176" t="str">
            <v>GLAD03176</v>
          </cell>
          <cell r="C3176" t="str">
            <v>NO Glass Upper Side Mid</v>
          </cell>
          <cell r="K3176">
            <v>0</v>
          </cell>
        </row>
        <row r="3177">
          <cell r="B3177" t="str">
            <v>GLAD03177</v>
          </cell>
          <cell r="C3177" t="str">
            <v>Glass Upper Side Mid (2) R/L Fxd 16"W x 14"H</v>
          </cell>
          <cell r="K3177">
            <v>0</v>
          </cell>
        </row>
        <row r="3178">
          <cell r="B3178" t="str">
            <v>GLAD03178</v>
          </cell>
          <cell r="C3178" t="str">
            <v>Glass Upper Side Mid RH Fxd 16"W x 14"H</v>
          </cell>
          <cell r="K3178">
            <v>421</v>
          </cell>
        </row>
        <row r="3179">
          <cell r="B3179" t="str">
            <v>GLAD03179</v>
          </cell>
          <cell r="C3179" t="str">
            <v>Glass Upper Side MId LH Fxd 16"W x 14"H</v>
          </cell>
          <cell r="K3179">
            <v>421</v>
          </cell>
        </row>
        <row r="3180">
          <cell r="B3180" t="str">
            <v>GLAD03180</v>
          </cell>
          <cell r="C3180" t="str">
            <v>NO Glass Tint Upper Side Mid</v>
          </cell>
          <cell r="K3180">
            <v>0</v>
          </cell>
        </row>
        <row r="3181">
          <cell r="B3181" t="str">
            <v>GLAD03181</v>
          </cell>
          <cell r="C3181" t="str">
            <v>Glass Tint Upper Side Mid Automotive Green</v>
          </cell>
          <cell r="K3181">
            <v>0</v>
          </cell>
        </row>
        <row r="3182">
          <cell r="B3182" t="str">
            <v>GLAD03182</v>
          </cell>
          <cell r="C3182" t="str">
            <v>Glass Tint Upper Side Mid Automotive Dark Gray</v>
          </cell>
          <cell r="K3182">
            <v>54</v>
          </cell>
        </row>
        <row r="3183">
          <cell r="B3183" t="str">
            <v>GLAD03183</v>
          </cell>
          <cell r="C3183" t="str">
            <v>NO Glass Upper Side Rear Door</v>
          </cell>
          <cell r="K3183">
            <v>0</v>
          </cell>
        </row>
        <row r="3184">
          <cell r="B3184" t="str">
            <v>GLAD03184</v>
          </cell>
          <cell r="C3184" t="str">
            <v>Glass Upper Side Rr Door (2) R/L Fxd 27"W x 14"H</v>
          </cell>
          <cell r="K3184">
            <v>0</v>
          </cell>
        </row>
        <row r="3185">
          <cell r="B3185" t="str">
            <v>GLAD03185</v>
          </cell>
          <cell r="C3185" t="str">
            <v>Glass Upper Side Rr Door RH Fxd 27"W x 14"H</v>
          </cell>
          <cell r="K3185">
            <v>421</v>
          </cell>
        </row>
        <row r="3186">
          <cell r="B3186" t="str">
            <v>GLAD03186</v>
          </cell>
          <cell r="C3186" t="str">
            <v>Glass Upper Side Rr Door LH Fxd 27"W x 14"H</v>
          </cell>
          <cell r="K3186">
            <v>421</v>
          </cell>
        </row>
        <row r="3187">
          <cell r="B3187" t="str">
            <v>GLAD03187</v>
          </cell>
          <cell r="C3187" t="str">
            <v>NO Glass Tint Upper Side Rear Door</v>
          </cell>
          <cell r="K3187">
            <v>0</v>
          </cell>
        </row>
        <row r="3188">
          <cell r="B3188" t="str">
            <v>GLAD03188</v>
          </cell>
          <cell r="C3188" t="str">
            <v>Glass Tint Upper Side Rr Door Automotive Green</v>
          </cell>
          <cell r="K3188">
            <v>0</v>
          </cell>
        </row>
        <row r="3189">
          <cell r="B3189" t="str">
            <v>GLAD03189</v>
          </cell>
          <cell r="C3189" t="str">
            <v>Glass Tint Upper Side Rr Door Automotive Dark Gray</v>
          </cell>
          <cell r="K3189">
            <v>54</v>
          </cell>
        </row>
        <row r="3190">
          <cell r="B3190" t="str">
            <v>GLAD03190</v>
          </cell>
          <cell r="C3190" t="str">
            <v>NO Cab Glass Upper Side Rear</v>
          </cell>
          <cell r="K3190">
            <v>0</v>
          </cell>
        </row>
        <row r="3191">
          <cell r="B3191" t="str">
            <v>GLAD03191</v>
          </cell>
          <cell r="C3191" t="str">
            <v>Cab Glass Upper Side Rr (2) R/L Fxd 8"W x 14"H</v>
          </cell>
          <cell r="K3191">
            <v>611</v>
          </cell>
        </row>
        <row r="3192">
          <cell r="B3192" t="str">
            <v>GLAD03192</v>
          </cell>
          <cell r="C3192" t="str">
            <v>Cab Glass Upper Side Rr (2) R/L Fxd 16"W x 14"H</v>
          </cell>
          <cell r="K3192">
            <v>611</v>
          </cell>
        </row>
        <row r="3193">
          <cell r="B3193" t="str">
            <v>GLAD03193</v>
          </cell>
          <cell r="C3193" t="str">
            <v>Cab Glass Upper Side Rr RH Fxd 8"W x 14"H</v>
          </cell>
          <cell r="K3193">
            <v>518</v>
          </cell>
        </row>
        <row r="3194">
          <cell r="B3194" t="str">
            <v>GLAD03194</v>
          </cell>
          <cell r="C3194" t="str">
            <v>Cab Glass Upper Side Rr RH Fxd 16"W x 14"H</v>
          </cell>
          <cell r="K3194">
            <v>518</v>
          </cell>
        </row>
        <row r="3195">
          <cell r="B3195" t="str">
            <v>GLAD03195</v>
          </cell>
          <cell r="C3195" t="str">
            <v>Cab Glass Upper Side Rr LH Fxd 8"W x 14"H</v>
          </cell>
          <cell r="K3195">
            <v>518</v>
          </cell>
        </row>
        <row r="3196">
          <cell r="B3196" t="str">
            <v>GLAD03196</v>
          </cell>
          <cell r="C3196" t="str">
            <v>Cab Glass Upper Side Rr LH Fxd 16"W x 14"H</v>
          </cell>
          <cell r="K3196">
            <v>518</v>
          </cell>
        </row>
        <row r="3197">
          <cell r="B3197" t="str">
            <v>GLAD03197</v>
          </cell>
          <cell r="C3197" t="str">
            <v>NO Glass Tint Upper Side Rear</v>
          </cell>
          <cell r="K3197">
            <v>0</v>
          </cell>
        </row>
        <row r="3198">
          <cell r="B3198" t="str">
            <v>GLAD03198</v>
          </cell>
          <cell r="C3198" t="str">
            <v>Glass Tint Upper Side Rr Automotive Green</v>
          </cell>
          <cell r="K3198">
            <v>0</v>
          </cell>
        </row>
        <row r="3199">
          <cell r="B3199" t="str">
            <v>GLAD03199</v>
          </cell>
          <cell r="C3199" t="str">
            <v>Glass Tint Upper Side Rr Automotive Dark Gray</v>
          </cell>
          <cell r="K3199">
            <v>54</v>
          </cell>
        </row>
        <row r="3200">
          <cell r="B3200" t="str">
            <v>GLAD03200</v>
          </cell>
          <cell r="C3200" t="str">
            <v>NO Glass Upper Side Rear PPHE</v>
          </cell>
          <cell r="K3200">
            <v>0</v>
          </cell>
        </row>
        <row r="3201">
          <cell r="B3201" t="str">
            <v>GLAD03201</v>
          </cell>
          <cell r="C3201" t="str">
            <v>Glass Upper Side Rr PPHE (2) R/L Fxd 16"W x 16"H</v>
          </cell>
          <cell r="K3201">
            <v>488</v>
          </cell>
        </row>
        <row r="3202">
          <cell r="B3202" t="str">
            <v>GLAD03202</v>
          </cell>
          <cell r="C3202" t="str">
            <v>NO Glass Tint Upper Side Rear PPHE</v>
          </cell>
          <cell r="K3202">
            <v>0</v>
          </cell>
        </row>
        <row r="3203">
          <cell r="B3203" t="str">
            <v>GLAD03203</v>
          </cell>
          <cell r="C3203" t="str">
            <v>Glass Tint Upper Side Rr PPHE Automotive Green</v>
          </cell>
          <cell r="K3203">
            <v>0</v>
          </cell>
        </row>
        <row r="3204">
          <cell r="B3204" t="str">
            <v>GLAD03204</v>
          </cell>
          <cell r="C3204" t="str">
            <v>Glass Tint Upper Side Rr PPHE Automotive Dark Gray</v>
          </cell>
          <cell r="K3204">
            <v>54</v>
          </cell>
        </row>
        <row r="3205">
          <cell r="B3205" t="str">
            <v>GLAD03205</v>
          </cell>
          <cell r="C3205" t="str">
            <v>NO Cab Glass Rear Wall Center</v>
          </cell>
          <cell r="K3205">
            <v>0</v>
          </cell>
        </row>
        <row r="3206">
          <cell r="B3206" t="str">
            <v>GLAD03206</v>
          </cell>
          <cell r="C3206" t="str">
            <v>Glass Rr Wall Ctr Fxd 41"W x 16"H</v>
          </cell>
          <cell r="K3206">
            <v>199</v>
          </cell>
        </row>
        <row r="3207">
          <cell r="B3207" t="str">
            <v>GLAD03207</v>
          </cell>
          <cell r="C3207" t="str">
            <v>Omit Cab Glass Rear Wall Center</v>
          </cell>
          <cell r="K3207">
            <v>214</v>
          </cell>
        </row>
        <row r="3208">
          <cell r="B3208" t="str">
            <v>GLAD03208</v>
          </cell>
          <cell r="C3208" t="str">
            <v>NO Glass Tint Rear Wall Center</v>
          </cell>
          <cell r="K3208">
            <v>0</v>
          </cell>
        </row>
        <row r="3209">
          <cell r="B3209" t="str">
            <v>GLAD03209</v>
          </cell>
          <cell r="C3209" t="str">
            <v>Glass Tint Rr Wall Center Automotive Green</v>
          </cell>
          <cell r="K3209">
            <v>0</v>
          </cell>
        </row>
        <row r="3210">
          <cell r="B3210" t="str">
            <v>GLAD03210</v>
          </cell>
          <cell r="C3210" t="str">
            <v>Glass Tint Rr Wall Center Automotive Dark Gray</v>
          </cell>
          <cell r="K3210">
            <v>27</v>
          </cell>
        </row>
        <row r="3211">
          <cell r="B3211" t="str">
            <v>GLAD03211</v>
          </cell>
          <cell r="C3211" t="str">
            <v>NO Glass Upper Front</v>
          </cell>
          <cell r="K3211">
            <v>0</v>
          </cell>
        </row>
        <row r="3212">
          <cell r="B3212" t="str">
            <v>GLAD03212</v>
          </cell>
          <cell r="C3212" t="str">
            <v>Glass Upper Frt 28.50"W x 5"H</v>
          </cell>
          <cell r="K3212">
            <v>367</v>
          </cell>
        </row>
        <row r="3213">
          <cell r="B3213" t="str">
            <v>GLAD03213</v>
          </cell>
          <cell r="C3213" t="str">
            <v>Glass Upper Frt 6"W x 11"H</v>
          </cell>
          <cell r="K3213">
            <v>367</v>
          </cell>
        </row>
        <row r="3214">
          <cell r="B3214" t="str">
            <v>GLAD03214</v>
          </cell>
          <cell r="C3214" t="str">
            <v>NO Glass Tint Upper Front</v>
          </cell>
          <cell r="K3214">
            <v>0</v>
          </cell>
        </row>
        <row r="3215">
          <cell r="B3215" t="str">
            <v>GLAD03215</v>
          </cell>
          <cell r="C3215" t="str">
            <v>Glass Tint Upper Frt Automotive Green</v>
          </cell>
          <cell r="K3215">
            <v>0</v>
          </cell>
        </row>
        <row r="3216">
          <cell r="B3216" t="str">
            <v>GLAD03216</v>
          </cell>
          <cell r="C3216" t="str">
            <v>Glass Tint Upper Frt Automotive Dark Gray</v>
          </cell>
          <cell r="K3216">
            <v>54</v>
          </cell>
        </row>
        <row r="3217">
          <cell r="B3217" t="str">
            <v>GLAD03217</v>
          </cell>
          <cell r="C3217" t="str">
            <v>NO Glass Rear Wall Outer Lower</v>
          </cell>
          <cell r="K3217">
            <v>0</v>
          </cell>
        </row>
        <row r="3218">
          <cell r="B3218" t="str">
            <v>GLAD03218</v>
          </cell>
          <cell r="C3218" t="str">
            <v>Glass Rr Wall Outer Lwr Fxd 5"W x 30"H</v>
          </cell>
          <cell r="K3218">
            <v>302</v>
          </cell>
        </row>
        <row r="3219">
          <cell r="B3219" t="str">
            <v>GLAD03219</v>
          </cell>
          <cell r="C3219" t="str">
            <v>Glass Rr Wall Outer Lwr Fxd 8"W x 22"H</v>
          </cell>
          <cell r="K3219">
            <v>388</v>
          </cell>
        </row>
        <row r="3220">
          <cell r="B3220" t="str">
            <v>GLAD03220</v>
          </cell>
          <cell r="C3220" t="str">
            <v>Glass Rr Wall Outer Lwr Fxd 8"W x 26"H</v>
          </cell>
          <cell r="K3220">
            <v>388</v>
          </cell>
        </row>
        <row r="3221">
          <cell r="B3221" t="str">
            <v>GLAD03221</v>
          </cell>
          <cell r="C3221" t="str">
            <v>Glass Rr Wall Outer Lwr Fxd 16"W x 26"H</v>
          </cell>
          <cell r="K3221">
            <v>388</v>
          </cell>
        </row>
        <row r="3222">
          <cell r="B3222" t="str">
            <v>GLAD03222</v>
          </cell>
          <cell r="C3222" t="str">
            <v>NO Glass Tint Rear Wall Outer Lower</v>
          </cell>
          <cell r="K3222">
            <v>0</v>
          </cell>
        </row>
        <row r="3223">
          <cell r="B3223" t="str">
            <v>GLAD03223</v>
          </cell>
          <cell r="C3223" t="str">
            <v>Glass Tint Rr Wall Outer Lwr Automotive Green</v>
          </cell>
          <cell r="K3223">
            <v>0</v>
          </cell>
        </row>
        <row r="3224">
          <cell r="B3224" t="str">
            <v>GLAD03224</v>
          </cell>
          <cell r="C3224" t="str">
            <v>Glass Tint Rr Wall Outer Lwr Automotive Dark Gray</v>
          </cell>
          <cell r="K3224">
            <v>54</v>
          </cell>
        </row>
        <row r="3225">
          <cell r="B3225" t="str">
            <v>GLAD03225</v>
          </cell>
          <cell r="C3225" t="str">
            <v>NO Glass Rear Wall Extension Lookdown</v>
          </cell>
          <cell r="K3225">
            <v>0</v>
          </cell>
        </row>
        <row r="3226">
          <cell r="B3226" t="str">
            <v>GLAD03226</v>
          </cell>
          <cell r="C3226" t="str">
            <v>Glass Rr Wall Ext Lookdown (2) Fxd 5"W x 17"H</v>
          </cell>
          <cell r="K3226">
            <v>566</v>
          </cell>
        </row>
        <row r="3227">
          <cell r="B3227" t="str">
            <v>GLAD03227</v>
          </cell>
          <cell r="C3227" t="str">
            <v>NO Glass Tint Rear Wall Horizontal</v>
          </cell>
          <cell r="K3227">
            <v>0</v>
          </cell>
        </row>
        <row r="3228">
          <cell r="B3228" t="str">
            <v>GLAD03228</v>
          </cell>
          <cell r="C3228" t="str">
            <v>Glass Tint Rr Wall Horiz Automotive Green</v>
          </cell>
          <cell r="K3228">
            <v>0</v>
          </cell>
        </row>
        <row r="3229">
          <cell r="B3229" t="str">
            <v>GLAD03229</v>
          </cell>
          <cell r="C3229" t="str">
            <v>Glass Tint Rr Wall Horiz Automotive Dark Gray</v>
          </cell>
          <cell r="K3229">
            <v>54</v>
          </cell>
        </row>
        <row r="3230">
          <cell r="B3230" t="str">
            <v>GLAD03230</v>
          </cell>
          <cell r="C3230" t="str">
            <v>Cabin Air Filtration System Active Air Pur Upr Rear Wall Horiz Ign</v>
          </cell>
          <cell r="K3230">
            <v>2619</v>
          </cell>
        </row>
        <row r="3231">
          <cell r="B3231" t="str">
            <v>GLAD03231</v>
          </cell>
          <cell r="C3231" t="str">
            <v>Cabin Air Filtration System Active Air Pur Upr Rear Wall Horiz Ign/Shore Pwr</v>
          </cell>
          <cell r="K3231">
            <v>2619</v>
          </cell>
        </row>
        <row r="3232">
          <cell r="B3232" t="str">
            <v>GLAD03232</v>
          </cell>
          <cell r="C3232" t="str">
            <v>Cabin Air Filtration System/Hepa Upr Rr/Disp &amp; Active Air Top of Tnl Ign/Shore</v>
          </cell>
          <cell r="K3232">
            <v>4616</v>
          </cell>
        </row>
        <row r="3233">
          <cell r="B3233" t="str">
            <v>GLAD03233</v>
          </cell>
          <cell r="C3233" t="str">
            <v>Cabin Air Filtration System Active Air Pur LH Upr Rear Wall Horiz Ign/Shore Pwr</v>
          </cell>
          <cell r="K3233">
            <v>2619</v>
          </cell>
        </row>
        <row r="3234">
          <cell r="B3234" t="str">
            <v>GLAD03234</v>
          </cell>
          <cell r="C3234" t="str">
            <v>Cabin Air Filtration System Active Air Pur LH Upr Rear Wall Vert Ign/Shore Pwr</v>
          </cell>
          <cell r="K3234">
            <v>2619</v>
          </cell>
        </row>
        <row r="3235">
          <cell r="B3235" t="str">
            <v>GLAD03235</v>
          </cell>
          <cell r="C3235" t="str">
            <v>Cabin Air Filtration System Active Air Pur Undr LH FFO Seat Ign/Shore Pwr</v>
          </cell>
          <cell r="K3235">
            <v>2619</v>
          </cell>
        </row>
        <row r="3236">
          <cell r="B3236" t="str">
            <v>GLAD03236</v>
          </cell>
          <cell r="C3236" t="str">
            <v>Cabin Air Filtration System Active Air Pur Eng Tunnel Rear Horiz Ign/Shore Pwr</v>
          </cell>
          <cell r="K3236">
            <v>2619</v>
          </cell>
        </row>
        <row r="3237">
          <cell r="B3237" t="str">
            <v>GLAD03237</v>
          </cell>
          <cell r="C3237" t="str">
            <v>Cabin Air Filtration System Active Air Pur on Top of LH EMS Cmpt Ign/Shore Pwr</v>
          </cell>
          <cell r="K3237">
            <v>2619</v>
          </cell>
        </row>
        <row r="3238">
          <cell r="B3238" t="str">
            <v>GLAD03238</v>
          </cell>
          <cell r="C3238" t="str">
            <v>Cabin Air Filtration System Active Air Pur on LH EMS Side IB Cmpt Ign/Shore Pwr</v>
          </cell>
          <cell r="K3238">
            <v>2619</v>
          </cell>
        </row>
        <row r="3239">
          <cell r="B3239" t="str">
            <v>GLAD03239</v>
          </cell>
          <cell r="C3239" t="str">
            <v>Cabin Air Filtration System Active Air Pur Shiploose</v>
          </cell>
          <cell r="K3239">
            <v>2513</v>
          </cell>
        </row>
        <row r="3240">
          <cell r="B3240" t="str">
            <v>GLAD03240</v>
          </cell>
          <cell r="C3240" t="str">
            <v>Cabin Air Filt Sys SGM/HEPA Upr LH Rr Vert/Disp &amp;Active Air Upr Rr Hor Ign/Shore</v>
          </cell>
          <cell r="K3240">
            <v>4616</v>
          </cell>
        </row>
        <row r="3241">
          <cell r="B3241" t="str">
            <v>GLAD03241</v>
          </cell>
          <cell r="C3241" t="str">
            <v>Climate Ctrl Htr Defroster A/C SGM Ovrhd Alum</v>
          </cell>
          <cell r="K3241">
            <v>0</v>
          </cell>
        </row>
        <row r="3242">
          <cell r="B3242" t="str">
            <v>GLAD03242</v>
          </cell>
          <cell r="C3242" t="str">
            <v>Climate Ctrl Htr Defroster A/C SGM Ovrhd Alum 10-24" RR Short Plenum</v>
          </cell>
          <cell r="K3242">
            <v>0</v>
          </cell>
        </row>
        <row r="3243">
          <cell r="B3243" t="str">
            <v>GLAD03243</v>
          </cell>
          <cell r="C3243" t="str">
            <v>Climate Ctrl Htr Defroster A/C SGM Ovrhd Alum 10-24" RR Short Plenum (2) Shutoff</v>
          </cell>
          <cell r="K3243">
            <v>820</v>
          </cell>
        </row>
        <row r="3244">
          <cell r="B3244" t="str">
            <v>GLAD03244</v>
          </cell>
          <cell r="C3244" t="str">
            <v>Climate Ctrl Htr Defroster A/C SGM Ovrhd Alum (2) Htr Shutoff Valves</v>
          </cell>
          <cell r="K3244">
            <v>399</v>
          </cell>
        </row>
        <row r="3245">
          <cell r="B3245" t="str">
            <v>GLAD03245</v>
          </cell>
          <cell r="C3245" t="str">
            <v>Climate Ctrl Htr Defroster Frt Ovrhd</v>
          </cell>
          <cell r="K3245">
            <v>-6961</v>
          </cell>
        </row>
        <row r="3246">
          <cell r="B3246" t="str">
            <v>GLAD03246</v>
          </cell>
          <cell r="C3246" t="str">
            <v>Climate Ctrl Htr Defroster Frt Ovrhd/Htr A/C Tunnel Mnt</v>
          </cell>
          <cell r="K3246">
            <v>-4732</v>
          </cell>
        </row>
        <row r="3247">
          <cell r="B3247" t="str">
            <v>GLAD03247</v>
          </cell>
          <cell r="C3247" t="str">
            <v>Climate Ctrl Htr Defroster Frt Ovrhd/Htr A/C Tunnel Mnt/(2) Htr Shutoff Valves</v>
          </cell>
          <cell r="K3247">
            <v>-4004</v>
          </cell>
        </row>
        <row r="3248">
          <cell r="B3248" t="str">
            <v>GLAD03248</v>
          </cell>
          <cell r="C3248" t="str">
            <v>Climate Ctrl Htr Defroster Frt Under Dash/Htr A/C Tunnel Mnt</v>
          </cell>
          <cell r="K3248">
            <v>-473</v>
          </cell>
        </row>
        <row r="3249">
          <cell r="B3249" t="str">
            <v>GLAD03249</v>
          </cell>
          <cell r="C3249" t="str">
            <v>Climate Control Drain Gravity</v>
          </cell>
          <cell r="K3249">
            <v>0</v>
          </cell>
        </row>
        <row r="3250">
          <cell r="B3250" t="str">
            <v>GLAD03250</v>
          </cell>
          <cell r="C3250" t="str">
            <v>Climate Control Drain Gravity w/o Guide Tube</v>
          </cell>
          <cell r="K3250">
            <v>0</v>
          </cell>
        </row>
        <row r="3251">
          <cell r="B3251" t="str">
            <v>GLAD03251</v>
          </cell>
          <cell r="C3251" t="str">
            <v>Climate Control Drain Gravity w/Venturi Assist</v>
          </cell>
          <cell r="K3251">
            <v>229</v>
          </cell>
        </row>
        <row r="3252">
          <cell r="B3252" t="str">
            <v>GLAD03252</v>
          </cell>
          <cell r="C3252" t="str">
            <v>Climate Control Drain Venturi Pump</v>
          </cell>
          <cell r="K3252">
            <v>229</v>
          </cell>
        </row>
        <row r="3253">
          <cell r="B3253" t="str">
            <v>GLAD03253</v>
          </cell>
          <cell r="C3253" t="str">
            <v>Climate Control Drain Gravity Extended Drain Tubes</v>
          </cell>
          <cell r="K3253">
            <v>35</v>
          </cell>
        </row>
        <row r="3254">
          <cell r="B3254" t="str">
            <v>GLAD03254</v>
          </cell>
          <cell r="C3254" t="str">
            <v>NO Climate Control Drain</v>
          </cell>
          <cell r="K3254">
            <v>0</v>
          </cell>
        </row>
        <row r="3255">
          <cell r="B3255" t="str">
            <v>GLAD03255</v>
          </cell>
          <cell r="C3255" t="str">
            <v>Climate Ctrl Actv Device Mnt Ovrhd</v>
          </cell>
          <cell r="K3255">
            <v>158</v>
          </cell>
        </row>
        <row r="3256">
          <cell r="B3256" t="str">
            <v>GLAD03256</v>
          </cell>
          <cell r="C3256" t="str">
            <v>Climate Ctrl Actv Device Mnt Ovrhd/Device Mnt Tunnel</v>
          </cell>
          <cell r="K3256">
            <v>0</v>
          </cell>
        </row>
        <row r="3257">
          <cell r="B3257" t="str">
            <v>GLAD03257</v>
          </cell>
          <cell r="C3257" t="str">
            <v>Climate Ctrl Actv Rotary Dash Mnt Ctr Under Dash Defroster/Device Mnt Tunnel A/C</v>
          </cell>
          <cell r="K3257">
            <v>158</v>
          </cell>
        </row>
        <row r="3258">
          <cell r="B3258" t="str">
            <v>GLAD03258</v>
          </cell>
          <cell r="C3258" t="str">
            <v>Climate Ctrl Actv Rotary Dash Mnt LH Under Dash Defroster/Device Mnt Tunnel A/C</v>
          </cell>
          <cell r="K3258">
            <v>158</v>
          </cell>
        </row>
        <row r="3259">
          <cell r="B3259" t="str">
            <v>GLAD03259</v>
          </cell>
          <cell r="C3259" t="str">
            <v>Climate Ctrl Actv Device Mnt Ovrhd Defrost/Disp HVAC Unit</v>
          </cell>
          <cell r="K3259">
            <v>1162</v>
          </cell>
        </row>
        <row r="3260">
          <cell r="B3260" t="str">
            <v>GLAD03260</v>
          </cell>
          <cell r="C3260" t="str">
            <v>Climate Ctrl Actv Device Mnt Ovrhd/Rotary Dash Mnt</v>
          </cell>
          <cell r="K3260">
            <v>1879</v>
          </cell>
        </row>
        <row r="3261">
          <cell r="B3261" t="str">
            <v>GLAD03261</v>
          </cell>
          <cell r="C3261" t="str">
            <v>Climate Ctrl Actv Rotary Dash Mnt LH</v>
          </cell>
          <cell r="K3261">
            <v>0</v>
          </cell>
        </row>
        <row r="3262">
          <cell r="B3262" t="str">
            <v>GLAD03262</v>
          </cell>
          <cell r="C3262" t="str">
            <v>Climate Ctrl Actv Rotary Dash Mnt LH/Crew Blower Ctrl Rr Facing Seat Frame</v>
          </cell>
          <cell r="K3262">
            <v>770</v>
          </cell>
        </row>
        <row r="3263">
          <cell r="B3263" t="str">
            <v>GLAD03263</v>
          </cell>
          <cell r="C3263" t="str">
            <v>Climate Ctrl Actv Rotary Dash Mnt LH/Crew Blower Ctrl Rr Seat Frame</v>
          </cell>
          <cell r="K3263">
            <v>770</v>
          </cell>
        </row>
        <row r="3264">
          <cell r="B3264" t="str">
            <v>GLAD03264</v>
          </cell>
          <cell r="C3264" t="str">
            <v>Climate Ctrl Actv Rotary Dash Mnt Ctr</v>
          </cell>
          <cell r="K3264">
            <v>0</v>
          </cell>
        </row>
        <row r="3265">
          <cell r="B3265" t="str">
            <v>GLAD03265</v>
          </cell>
          <cell r="C3265" t="str">
            <v>Climate Ctrl Actv Rotary Dash Mnt Ctr/Crew Blower Ctrl Rr Seat Frame</v>
          </cell>
          <cell r="K3265">
            <v>770</v>
          </cell>
        </row>
        <row r="3266">
          <cell r="B3266" t="str">
            <v>GLAD03266</v>
          </cell>
          <cell r="C3266" t="str">
            <v>Climate Ctrl Actv Disp</v>
          </cell>
          <cell r="K3266">
            <v>1004</v>
          </cell>
        </row>
        <row r="3267">
          <cell r="B3267" t="str">
            <v>GLAD03267</v>
          </cell>
          <cell r="C3267" t="str">
            <v>Climate Ctrl Actv Disp Off Default</v>
          </cell>
          <cell r="K3267">
            <v>1162</v>
          </cell>
        </row>
        <row r="3268">
          <cell r="B3268" t="str">
            <v>GLAD03268</v>
          </cell>
          <cell r="C3268" t="str">
            <v>Climate Ctrl Actv Disp Defrost Low Default</v>
          </cell>
          <cell r="K3268">
            <v>1162</v>
          </cell>
        </row>
        <row r="3269">
          <cell r="B3269" t="str">
            <v>GLAD03269</v>
          </cell>
          <cell r="C3269" t="str">
            <v>Climate Ctrl Actv Disp Defrost Mid Default</v>
          </cell>
          <cell r="K3269">
            <v>1162</v>
          </cell>
        </row>
        <row r="3270">
          <cell r="B3270" t="str">
            <v>GLAD03270</v>
          </cell>
          <cell r="C3270" t="str">
            <v>HVAC Overhead Cover Paint Multi-tone Silver Gray</v>
          </cell>
          <cell r="K3270">
            <v>0</v>
          </cell>
        </row>
        <row r="3271">
          <cell r="B3271" t="str">
            <v>GLAD03271</v>
          </cell>
          <cell r="C3271" t="str">
            <v>HVAC Overhead Cover Paint Multi-tone Onyx Black</v>
          </cell>
          <cell r="K3271">
            <v>0</v>
          </cell>
        </row>
        <row r="3272">
          <cell r="B3272" t="str">
            <v>GLAD03272</v>
          </cell>
          <cell r="C3272" t="str">
            <v>HVAC Overhead Cover Paint Multi-tone Black/Black</v>
          </cell>
          <cell r="K3272">
            <v>105</v>
          </cell>
        </row>
        <row r="3273">
          <cell r="B3273" t="str">
            <v>GLAD03273</v>
          </cell>
          <cell r="C3273" t="str">
            <v>HVAC Overhead Cover Paint Multi-tone Dark Red</v>
          </cell>
          <cell r="K3273">
            <v>105</v>
          </cell>
        </row>
        <row r="3274">
          <cell r="B3274" t="str">
            <v>GLAD03274</v>
          </cell>
          <cell r="C3274" t="str">
            <v>HVAC Overhead Cover Paint Multi-tone Midnight Blue</v>
          </cell>
          <cell r="K3274">
            <v>105</v>
          </cell>
        </row>
        <row r="3275">
          <cell r="B3275" t="str">
            <v>GLAD03275</v>
          </cell>
          <cell r="C3275" t="str">
            <v>HVAC Overhead Cover Paint Bedliner Medium Gray</v>
          </cell>
          <cell r="K3275">
            <v>373</v>
          </cell>
        </row>
        <row r="3276">
          <cell r="B3276" t="str">
            <v>GLAD03276</v>
          </cell>
          <cell r="C3276" t="str">
            <v>HVAC Overhead Cover Paint Bedliner Black</v>
          </cell>
          <cell r="K3276">
            <v>373</v>
          </cell>
        </row>
        <row r="3277">
          <cell r="B3277" t="str">
            <v>GLAD03277</v>
          </cell>
          <cell r="C3277" t="str">
            <v>HVAC Overhead Cover Paint Bedliner Dark Red</v>
          </cell>
          <cell r="K3277">
            <v>373</v>
          </cell>
        </row>
        <row r="3278">
          <cell r="B3278" t="str">
            <v>GLAD03278</v>
          </cell>
          <cell r="C3278" t="str">
            <v>HVAC Overhead Cover Paint Bedliner Dark Red Flat</v>
          </cell>
          <cell r="K3278">
            <v>373</v>
          </cell>
        </row>
        <row r="3279">
          <cell r="B3279" t="str">
            <v>GLAD03279</v>
          </cell>
          <cell r="C3279" t="str">
            <v>HVAC Overhead Cover Paint Primary/Lwr Cab Color</v>
          </cell>
          <cell r="K3279">
            <v>306</v>
          </cell>
        </row>
        <row r="3280">
          <cell r="B3280" t="str">
            <v>GLAD03280</v>
          </cell>
          <cell r="C3280" t="str">
            <v>HVAC Overhead Cover Paint Secondary/Upr Cab Color</v>
          </cell>
          <cell r="K3280">
            <v>306</v>
          </cell>
        </row>
        <row r="3281">
          <cell r="B3281" t="str">
            <v>GLAD03281</v>
          </cell>
          <cell r="C3281" t="str">
            <v>NO HVAC Overhead Cover Paint</v>
          </cell>
          <cell r="K3281">
            <v>0</v>
          </cell>
        </row>
        <row r="3282">
          <cell r="B3282" t="str">
            <v>GLAD03282</v>
          </cell>
          <cell r="C3282" t="str">
            <v>NO Aux Climate Control Frt Underseat</v>
          </cell>
          <cell r="K3282">
            <v>0</v>
          </cell>
        </row>
        <row r="3283">
          <cell r="B3283" t="str">
            <v>GLAD03283</v>
          </cell>
          <cell r="C3283" t="str">
            <v>Aux Climate Ctrl Frt Underseat Htr Indv Rkr Sw</v>
          </cell>
          <cell r="K3283">
            <v>1175</v>
          </cell>
        </row>
        <row r="3284">
          <cell r="B3284" t="str">
            <v>GLAD03284</v>
          </cell>
          <cell r="C3284" t="str">
            <v>Aux Climate Ctrl Frt Underseat Htr Indv Rkr Sw (2) Shut Off Valves</v>
          </cell>
          <cell r="K3284">
            <v>1771</v>
          </cell>
        </row>
        <row r="3285">
          <cell r="B3285" t="str">
            <v>GLAD03285</v>
          </cell>
          <cell r="C3285" t="str">
            <v>Aux Climate Ctrl Frt Underseat Htr Sgl Rkr Sw</v>
          </cell>
          <cell r="K3285">
            <v>1490</v>
          </cell>
        </row>
        <row r="3286">
          <cell r="B3286" t="str">
            <v>GLAD03286</v>
          </cell>
          <cell r="C3286" t="str">
            <v>Aux Climate Ctrl Frt Underseat Htr RH Rkr Sw</v>
          </cell>
          <cell r="K3286">
            <v>920</v>
          </cell>
        </row>
        <row r="3287">
          <cell r="B3287" t="str">
            <v>GLAD03287</v>
          </cell>
          <cell r="C3287" t="str">
            <v>Aux Climate Ctrl Frt Underseat Htr Disp Actv</v>
          </cell>
          <cell r="K3287">
            <v>1175</v>
          </cell>
        </row>
        <row r="3288">
          <cell r="B3288" t="str">
            <v>GLAD03288</v>
          </cell>
          <cell r="C3288" t="str">
            <v>Aux Climate Ctrl Frt Underseat Htr Disp Actv Default Fan Speed</v>
          </cell>
          <cell r="K3288">
            <v>1490</v>
          </cell>
        </row>
        <row r="3289">
          <cell r="B3289" t="str">
            <v>GLAD03289</v>
          </cell>
          <cell r="C3289" t="str">
            <v>Aux Climate Ctrl Frt Underseat Htr R/L Shpls Indv Rkr Sw</v>
          </cell>
          <cell r="K3289">
            <v>1490</v>
          </cell>
        </row>
        <row r="3290">
          <cell r="B3290" t="str">
            <v>GLAD03290</v>
          </cell>
          <cell r="C3290" t="str">
            <v>Aux Climate Ctrl Frt Underseat Htr R/L Shpls Sgl Rkr Sw</v>
          </cell>
          <cell r="K3290">
            <v>1490</v>
          </cell>
        </row>
        <row r="3291">
          <cell r="B3291" t="str">
            <v>GLAD03291</v>
          </cell>
          <cell r="C3291" t="str">
            <v>Aux Climate Ctrl Frt Underseat Htr RH Disp Actv</v>
          </cell>
          <cell r="K3291">
            <v>920</v>
          </cell>
        </row>
        <row r="3292">
          <cell r="B3292" t="str">
            <v>GLAD03292</v>
          </cell>
          <cell r="C3292" t="str">
            <v>Aux Climate Ctrl Frt Underseat Htr LH Disp Actv</v>
          </cell>
          <cell r="K3292">
            <v>920</v>
          </cell>
        </row>
        <row r="3293">
          <cell r="B3293" t="str">
            <v>GLAD03293</v>
          </cell>
          <cell r="C3293" t="str">
            <v>Aux Climate Ctrl Frt Underseat Htr LH Disp Actv/RH On/Off &amp; Low/Med/High Rkr Sw</v>
          </cell>
          <cell r="K3293">
            <v>1490</v>
          </cell>
        </row>
        <row r="3294">
          <cell r="B3294" t="str">
            <v>GLAD03294</v>
          </cell>
          <cell r="C3294" t="str">
            <v>Aux Climate Ctrl Frt Underseat Htr LH Rkr Sw</v>
          </cell>
          <cell r="K3294">
            <v>920</v>
          </cell>
        </row>
        <row r="3295">
          <cell r="B3295" t="str">
            <v>GLAD03295</v>
          </cell>
          <cell r="C3295" t="str">
            <v>Aux Climate Ctrl Frt Underseat Htr (2) Shut Off Valves Disp Actv</v>
          </cell>
          <cell r="K3295">
            <v>1771</v>
          </cell>
        </row>
        <row r="3296">
          <cell r="B3296" t="str">
            <v>GLAD03296</v>
          </cell>
          <cell r="C3296" t="str">
            <v>NO Auxillary Climate Control Rear Crew</v>
          </cell>
          <cell r="K3296">
            <v>0</v>
          </cell>
        </row>
        <row r="3297">
          <cell r="B3297" t="str">
            <v>GLAD03297</v>
          </cell>
          <cell r="C3297" t="str">
            <v>Aux Climate Ctrl Rr Crew Htr Behind Drv Seat</v>
          </cell>
          <cell r="K3297">
            <v>2153</v>
          </cell>
        </row>
        <row r="3298">
          <cell r="B3298" t="str">
            <v>GLAD03298</v>
          </cell>
          <cell r="C3298" t="str">
            <v>Aux Climate Ctrl Rr Crew Htr Rr Facing RH Otr Underseat</v>
          </cell>
          <cell r="K3298">
            <v>1426</v>
          </cell>
        </row>
        <row r="3299">
          <cell r="B3299" t="str">
            <v>GLAD03299</v>
          </cell>
          <cell r="C3299" t="str">
            <v>Aux Climate Ctrl Rr Crew Htr Rr Facing Underseat</v>
          </cell>
          <cell r="K3299">
            <v>2153</v>
          </cell>
        </row>
        <row r="3300">
          <cell r="B3300" t="str">
            <v>GLAD03300</v>
          </cell>
          <cell r="C3300" t="str">
            <v>Aux Climate Ctrl Rr Crew Htr Rr Facing Underseat w/(2) Addl Shut Off Valves</v>
          </cell>
          <cell r="K3300">
            <v>2213</v>
          </cell>
        </row>
        <row r="3301">
          <cell r="B3301" t="str">
            <v>GLAD03301</v>
          </cell>
          <cell r="C3301" t="str">
            <v>Aux Climate Ctrl Rr Crew Htr Fwd Facing RH Corner</v>
          </cell>
          <cell r="K3301">
            <v>2405</v>
          </cell>
        </row>
        <row r="3302">
          <cell r="B3302" t="str">
            <v>GLAD03302</v>
          </cell>
          <cell r="C3302" t="str">
            <v>Aux Climate Ctrl Rr Crew Htr Fwd Facing Underseat</v>
          </cell>
          <cell r="K3302">
            <v>1984</v>
          </cell>
        </row>
        <row r="3303">
          <cell r="B3303" t="str">
            <v>GLAD03303</v>
          </cell>
          <cell r="C3303" t="str">
            <v>Aux Climate Ctrl Rr Crew Htr Fwd Facing Underseat Disp Actv</v>
          </cell>
          <cell r="K3303">
            <v>4131</v>
          </cell>
        </row>
        <row r="3304">
          <cell r="B3304" t="str">
            <v>GLAD03304</v>
          </cell>
          <cell r="C3304" t="str">
            <v>Aux Climate Ctrl Rr Crew Htr Fwd Facing Underseat LH</v>
          </cell>
          <cell r="K3304">
            <v>2405</v>
          </cell>
        </row>
        <row r="3305">
          <cell r="B3305" t="str">
            <v>GLAD03305</v>
          </cell>
          <cell r="C3305" t="str">
            <v>Aux Climate Ctrl Rr Crew Htr Fwd Facing Underseat Rwd</v>
          </cell>
          <cell r="K3305">
            <v>2405</v>
          </cell>
        </row>
        <row r="3306">
          <cell r="B3306" t="str">
            <v>GLAD03306</v>
          </cell>
          <cell r="C3306" t="str">
            <v>Aux Climate Ctrl Rr Crew Htr Fwd Facing w/Cover</v>
          </cell>
          <cell r="K3306">
            <v>2466</v>
          </cell>
        </row>
        <row r="3307">
          <cell r="B3307" t="str">
            <v>GLAD03307</v>
          </cell>
          <cell r="C3307" t="str">
            <v>Aux Climate Ctrl Rr Crew Htr Fwd Facing Underseat w/(2) Addl Shut Off Valves</v>
          </cell>
          <cell r="K3307">
            <v>2466</v>
          </cell>
        </row>
        <row r="3308">
          <cell r="B3308" t="str">
            <v>GLAD03308</v>
          </cell>
          <cell r="C3308" t="str">
            <v>Aux Climate Ctrl Rr Crew Htr Rr Facing w/Cover</v>
          </cell>
          <cell r="K3308">
            <v>2466</v>
          </cell>
        </row>
        <row r="3309">
          <cell r="B3309" t="str">
            <v>GLAD03309</v>
          </cell>
          <cell r="C3309" t="str">
            <v>Aux Climate Ctrl Rr Crew Htr-A/C Fwd Facing Underseat</v>
          </cell>
          <cell r="K3309">
            <v>7483</v>
          </cell>
        </row>
        <row r="3310">
          <cell r="B3310" t="str">
            <v>GLAD03310</v>
          </cell>
          <cell r="C3310" t="str">
            <v>Aux Climate Ctrl Rr Crew Htr-A/C Fwd Facing Underseat w/Driver Override</v>
          </cell>
          <cell r="K3310">
            <v>7588</v>
          </cell>
        </row>
        <row r="3311">
          <cell r="B3311" t="str">
            <v>GLAD03311</v>
          </cell>
          <cell r="C3311" t="str">
            <v>Aux Climate Ctrl Rr Crew Htr-A/C Fwd Facing Underseat/Frt Ctrl</v>
          </cell>
          <cell r="K3311">
            <v>8218</v>
          </cell>
        </row>
        <row r="3312">
          <cell r="B3312" t="str">
            <v>GLAD03312</v>
          </cell>
          <cell r="C3312" t="str">
            <v>Aux Climate Ctrl Rr Crew (2) Htr Rr Facing Underseat</v>
          </cell>
          <cell r="K3312">
            <v>2429</v>
          </cell>
        </row>
        <row r="3313">
          <cell r="B3313" t="str">
            <v>GLAD03313</v>
          </cell>
          <cell r="C3313" t="str">
            <v>Aux Climate Ctrl Rr Crew (2) Htr Rr Facing Otr Underseat</v>
          </cell>
          <cell r="K3313">
            <v>2429</v>
          </cell>
        </row>
        <row r="3314">
          <cell r="B3314" t="str">
            <v>GLAD03314</v>
          </cell>
          <cell r="C3314" t="str">
            <v>Aux Climate Ctrl Rr Crew (2) Htr Rr Facing Otr Underseat/10' Loop</v>
          </cell>
          <cell r="K3314">
            <v>2429</v>
          </cell>
        </row>
        <row r="3315">
          <cell r="B3315" t="str">
            <v>GLAD03315</v>
          </cell>
          <cell r="C3315" t="str">
            <v>Aux Climate Ctrl Rr Crew (2) Htr Fwd Facing Underseat Sw Pnl</v>
          </cell>
          <cell r="K3315">
            <v>2546</v>
          </cell>
        </row>
        <row r="3316">
          <cell r="B3316" t="str">
            <v>GLAD03316</v>
          </cell>
          <cell r="C3316" t="str">
            <v>NO Heater Hose Insulation</v>
          </cell>
          <cell r="K3316">
            <v>0</v>
          </cell>
        </row>
        <row r="3317">
          <cell r="B3317" t="str">
            <v>GLAD03317</v>
          </cell>
          <cell r="C3317" t="str">
            <v>Heater Hose Insulation</v>
          </cell>
          <cell r="K3317">
            <v>92</v>
          </cell>
        </row>
        <row r="3318">
          <cell r="B3318" t="str">
            <v>GLAD03318</v>
          </cell>
          <cell r="C3318" t="str">
            <v>NO Auxiliary A/C Cab Ceiling/Roof</v>
          </cell>
          <cell r="K3318">
            <v>0</v>
          </cell>
        </row>
        <row r="3319">
          <cell r="B3319" t="str">
            <v>GLAD03319</v>
          </cell>
          <cell r="C3319" t="str">
            <v>Aux A/C Cab Ceiling/Rf Ctr</v>
          </cell>
          <cell r="K3319">
            <v>6825</v>
          </cell>
        </row>
        <row r="3320">
          <cell r="B3320" t="str">
            <v>GLAD03320</v>
          </cell>
          <cell r="C3320" t="str">
            <v>Aux A/C Cab Ceiling/Rf 110V Ctr Dometic</v>
          </cell>
          <cell r="K3320">
            <v>3040</v>
          </cell>
        </row>
        <row r="3321">
          <cell r="B3321" t="str">
            <v>GLAD03321</v>
          </cell>
          <cell r="C3321" t="str">
            <v>Aux A/C Cab Ceiling/Rf 110V Ctr Dometic Prewire 35' Cable w/Cab Color Cvr</v>
          </cell>
          <cell r="K3321">
            <v>3462</v>
          </cell>
        </row>
        <row r="3322">
          <cell r="B3322" t="str">
            <v>GLAD03322</v>
          </cell>
          <cell r="C3322" t="str">
            <v>Aux A/C Cab Ceiling/Rf 110V Ctr Dometic Wire to Inlet w/Cab Color Cvr</v>
          </cell>
          <cell r="K3322">
            <v>3392</v>
          </cell>
        </row>
        <row r="3323">
          <cell r="B3323" t="str">
            <v>GLAD03323</v>
          </cell>
          <cell r="C3323" t="str">
            <v>Aux A/C Cab Ceiling/Rf 110V LH Ctr Dometic Prewire 35' Cable w/Cab Color Cvr</v>
          </cell>
          <cell r="K3323">
            <v>3462</v>
          </cell>
        </row>
        <row r="3324">
          <cell r="B3324" t="str">
            <v>GLAD03324</v>
          </cell>
          <cell r="C3324" t="str">
            <v>Aux A/C Cab Ceiling/Rf 110V LH Ctr Fwd Dometic Wire to Inlet w/Cab Color Cvr</v>
          </cell>
          <cell r="K3324">
            <v>3604</v>
          </cell>
        </row>
        <row r="3325">
          <cell r="B3325" t="str">
            <v>GLAD03325</v>
          </cell>
          <cell r="C3325" t="str">
            <v>Aux A/C Cab Ceiling/Rf 110V LH Ctr Dometic Wir to Inlet w/Cab Color Cvr</v>
          </cell>
          <cell r="K3325">
            <v>3392</v>
          </cell>
        </row>
        <row r="3326">
          <cell r="B3326" t="str">
            <v>GLAD03326</v>
          </cell>
          <cell r="C3326" t="str">
            <v>A/C Condenser Location Roof Mnt Mid Ctr</v>
          </cell>
          <cell r="K3326">
            <v>1462</v>
          </cell>
        </row>
        <row r="3327">
          <cell r="B3327" t="str">
            <v>GLAD03327</v>
          </cell>
          <cell r="C3327" t="str">
            <v>A/C Condenser Location Roof Mnt Mid LH</v>
          </cell>
          <cell r="K3327">
            <v>409</v>
          </cell>
        </row>
        <row r="3328">
          <cell r="B3328" t="str">
            <v>GLAD03328</v>
          </cell>
          <cell r="C3328" t="str">
            <v>A/C Condenser Location Roof Mnt Mid LH Fwd</v>
          </cell>
          <cell r="K3328">
            <v>1462</v>
          </cell>
        </row>
        <row r="3329">
          <cell r="B3329" t="str">
            <v>GLAD03329</v>
          </cell>
          <cell r="C3329" t="str">
            <v>A/C Condenser Location Roof Mnt Mid LH, Fwd Mnt Holes 21" Fwd of FA C/L</v>
          </cell>
          <cell r="K3329">
            <v>1462</v>
          </cell>
        </row>
        <row r="3330">
          <cell r="B3330" t="str">
            <v>GLAD03330</v>
          </cell>
          <cell r="C3330" t="str">
            <v>A/C Condenser Location Roof Mnt Mid RH</v>
          </cell>
          <cell r="K3330">
            <v>1462</v>
          </cell>
        </row>
        <row r="3331">
          <cell r="B3331" t="str">
            <v>GLAD03331</v>
          </cell>
          <cell r="C3331" t="str">
            <v>A/C Condenser Location Roof Mnt Mid RH Fwd</v>
          </cell>
          <cell r="K3331">
            <v>1462</v>
          </cell>
        </row>
        <row r="3332">
          <cell r="B3332" t="str">
            <v>GLAD03332</v>
          </cell>
          <cell r="C3332" t="str">
            <v>A/C Condenser Location Roof Mnt Fwd Ctr</v>
          </cell>
          <cell r="K3332">
            <v>0</v>
          </cell>
        </row>
        <row r="3333">
          <cell r="B3333" t="str">
            <v>GLAD03333</v>
          </cell>
          <cell r="C3333" t="str">
            <v>A/C Condenser Location Roof Mnt Fwd Ctr Full Cover</v>
          </cell>
          <cell r="K3333">
            <v>1462</v>
          </cell>
        </row>
        <row r="3334">
          <cell r="B3334" t="str">
            <v>GLAD03334</v>
          </cell>
          <cell r="C3334" t="str">
            <v>A/C Condenser Location Frame Mnt LH</v>
          </cell>
          <cell r="K3334">
            <v>1320</v>
          </cell>
        </row>
        <row r="3335">
          <cell r="B3335" t="str">
            <v>GLAD03335</v>
          </cell>
          <cell r="C3335" t="str">
            <v>A/C Condenser Location Frame Mnt LH Side Lwr</v>
          </cell>
          <cell r="K3335">
            <v>1320</v>
          </cell>
        </row>
        <row r="3336">
          <cell r="B3336" t="str">
            <v>GLAD03336</v>
          </cell>
          <cell r="C3336" t="str">
            <v>A/C Condenser Location Frame Mnt LH Side Lwr w/2" OB Spacers</v>
          </cell>
          <cell r="K3336">
            <v>1320</v>
          </cell>
        </row>
        <row r="3337">
          <cell r="B3337" t="str">
            <v>GLAD03337</v>
          </cell>
          <cell r="C3337" t="str">
            <v>A/C Condenser Location Rf Mnt Cndsr Frame Mnt Behind Cab w/14' Additional Coil</v>
          </cell>
          <cell r="K3337">
            <v>2326</v>
          </cell>
        </row>
        <row r="3338">
          <cell r="B3338" t="str">
            <v>GLAD03338</v>
          </cell>
          <cell r="C3338" t="str">
            <v>NO A/C Condenser Location</v>
          </cell>
          <cell r="K3338">
            <v>-1505</v>
          </cell>
        </row>
        <row r="3339">
          <cell r="B3339" t="str">
            <v>GLAD03339</v>
          </cell>
          <cell r="C3339" t="str">
            <v>NO Auxillary A/C Condenser Location</v>
          </cell>
          <cell r="K3339">
            <v>0</v>
          </cell>
        </row>
        <row r="3340">
          <cell r="B3340" t="str">
            <v>GLAD03340</v>
          </cell>
          <cell r="C3340" t="str">
            <v>Aux A/C Condenser Location Roof Mnt RH Side</v>
          </cell>
          <cell r="K3340">
            <v>2908</v>
          </cell>
        </row>
        <row r="3341">
          <cell r="B3341" t="str">
            <v>GLAD03341</v>
          </cell>
          <cell r="C3341" t="str">
            <v>Aux A/C Condenser Location Roof Mnt Mid Ctr</v>
          </cell>
          <cell r="K3341">
            <v>2908</v>
          </cell>
        </row>
        <row r="3342">
          <cell r="B3342" t="str">
            <v>GLAD03342</v>
          </cell>
          <cell r="C3342" t="str">
            <v>Aux A/C Condenser Location Frame Mnt LH Side</v>
          </cell>
          <cell r="K3342">
            <v>1665</v>
          </cell>
        </row>
        <row r="3343">
          <cell r="B3343" t="str">
            <v>GLAD03343</v>
          </cell>
          <cell r="C3343" t="str">
            <v>Aux A/C Condenser Location Frame Mnt RH Side</v>
          </cell>
          <cell r="K3343">
            <v>1665</v>
          </cell>
        </row>
        <row r="3344">
          <cell r="B3344" t="str">
            <v>GLAD03344</v>
          </cell>
          <cell r="C3344" t="str">
            <v>Aux A/C Condenser Location Frame Mnt LH Side Lwr</v>
          </cell>
          <cell r="K3344">
            <v>1665</v>
          </cell>
        </row>
        <row r="3345">
          <cell r="B3345" t="str">
            <v>GLAD03345</v>
          </cell>
          <cell r="C3345" t="str">
            <v>Aux A/C Condenser Location Shelf Mnt</v>
          </cell>
          <cell r="K3345">
            <v>3970</v>
          </cell>
        </row>
        <row r="3346">
          <cell r="B3346" t="str">
            <v>GLAD03346</v>
          </cell>
          <cell r="C3346" t="str">
            <v>A/C Compressor Large Capacity</v>
          </cell>
          <cell r="K3346">
            <v>0</v>
          </cell>
        </row>
        <row r="3347">
          <cell r="B3347" t="str">
            <v>GLAD03347</v>
          </cell>
          <cell r="C3347" t="str">
            <v>A/C Compressor TM-31/QP-31</v>
          </cell>
          <cell r="K3347">
            <v>0</v>
          </cell>
        </row>
        <row r="3348">
          <cell r="B3348" t="str">
            <v>GLAD03348</v>
          </cell>
          <cell r="C3348" t="str">
            <v>A/C Compressor (2) Large Capacity</v>
          </cell>
          <cell r="K3348">
            <v>1669</v>
          </cell>
        </row>
        <row r="3349">
          <cell r="B3349" t="str">
            <v>GLAD03349</v>
          </cell>
          <cell r="C3349" t="str">
            <v>NO A/C Compressor</v>
          </cell>
          <cell r="K3349">
            <v>755</v>
          </cell>
        </row>
        <row r="3350">
          <cell r="B3350" t="str">
            <v>GLAD03350</v>
          </cell>
          <cell r="C3350" t="str">
            <v>NO Cab Roof Vent</v>
          </cell>
          <cell r="K3350">
            <v>0</v>
          </cell>
        </row>
        <row r="3351">
          <cell r="B3351" t="str">
            <v>GLAD03351</v>
          </cell>
          <cell r="C3351" t="str">
            <v>Cab Roof Vent Rr (2) Manual</v>
          </cell>
          <cell r="K3351">
            <v>563</v>
          </cell>
        </row>
        <row r="3352">
          <cell r="B3352" t="str">
            <v>GLAD03352</v>
          </cell>
          <cell r="C3352" t="str">
            <v>Cab Roof Vent Rr (2) Manual/Low Profile</v>
          </cell>
          <cell r="K3352">
            <v>702</v>
          </cell>
        </row>
        <row r="3353">
          <cell r="B3353" t="str">
            <v>GLAD03353</v>
          </cell>
          <cell r="C3353" t="str">
            <v>Cab Roof Vent (2) Power Rear w/Disp Actv</v>
          </cell>
          <cell r="K3353">
            <v>1166</v>
          </cell>
        </row>
        <row r="3354">
          <cell r="B3354" t="str">
            <v>GLAD03354</v>
          </cell>
          <cell r="C3354" t="str">
            <v>Cab Roof Vent (2) Power Rear w/Rkr Sw Actv</v>
          </cell>
          <cell r="K3354">
            <v>1166</v>
          </cell>
        </row>
        <row r="3355">
          <cell r="B3355" t="str">
            <v>GLAD03355</v>
          </cell>
          <cell r="C3355" t="str">
            <v>NO Cab Circulation Fans Front</v>
          </cell>
          <cell r="K3355">
            <v>0</v>
          </cell>
        </row>
        <row r="3356">
          <cell r="B3356" t="str">
            <v>GLAD03356</v>
          </cell>
          <cell r="C3356" t="str">
            <v>Cab Circulation Fans Frt (2) LH Inboard/RH Outboard</v>
          </cell>
          <cell r="K3356">
            <v>580</v>
          </cell>
        </row>
        <row r="3357">
          <cell r="B3357" t="str">
            <v>GLAD03357</v>
          </cell>
          <cell r="C3357" t="str">
            <v>Cab Circulation Fans Frt (2) Inboard</v>
          </cell>
          <cell r="K3357">
            <v>580</v>
          </cell>
        </row>
        <row r="3358">
          <cell r="B3358" t="str">
            <v>GLAD03358</v>
          </cell>
          <cell r="C3358" t="str">
            <v>Cab Circulation Fans Frt (2) Inboard Rkr Sw Actv</v>
          </cell>
          <cell r="K3358">
            <v>621</v>
          </cell>
        </row>
        <row r="3359">
          <cell r="B3359" t="str">
            <v>GLAD03359</v>
          </cell>
          <cell r="C3359" t="str">
            <v>Cab Circulation Fans Frt (2) Inboard Indv Sw Actv</v>
          </cell>
          <cell r="K3359">
            <v>621</v>
          </cell>
        </row>
        <row r="3360">
          <cell r="B3360" t="str">
            <v>GLAD03360</v>
          </cell>
          <cell r="C3360" t="str">
            <v>Cab Circulation Fans Frt (2) Inboard Displ Actv</v>
          </cell>
          <cell r="K3360">
            <v>621</v>
          </cell>
        </row>
        <row r="3361">
          <cell r="B3361" t="str">
            <v>GLAD03361</v>
          </cell>
          <cell r="C3361" t="str">
            <v>Cab Circulation Fans Frt (2) Inboard Displ/Toggle Sw/On w/Defrost</v>
          </cell>
          <cell r="K3361">
            <v>621</v>
          </cell>
        </row>
        <row r="3362">
          <cell r="B3362" t="str">
            <v>GLAD03362</v>
          </cell>
          <cell r="C3362" t="str">
            <v>Cab Circulation Fans Frt (2) Inboard Indv Displ Actv</v>
          </cell>
          <cell r="K3362">
            <v>621</v>
          </cell>
        </row>
        <row r="3363">
          <cell r="B3363" t="str">
            <v>GLAD03363</v>
          </cell>
          <cell r="C3363" t="str">
            <v>Cab Circulation Fans Frt (2) Inboard Cab Ceiling Toggle Sw/On w/Defrost</v>
          </cell>
          <cell r="K3363">
            <v>621</v>
          </cell>
        </row>
        <row r="3364">
          <cell r="B3364" t="str">
            <v>GLAD03364</v>
          </cell>
          <cell r="C3364" t="str">
            <v>Cab Circulation Fans Frt (2) Inboard Cab Ceiling Toggle Sw/On w/Defrost Displ</v>
          </cell>
          <cell r="K3364">
            <v>621</v>
          </cell>
        </row>
        <row r="3365">
          <cell r="B3365" t="str">
            <v>GLAD03365</v>
          </cell>
          <cell r="C3365" t="str">
            <v>Cab Circulation Fans Frt (2) Outboard Cab Ceiling Toggle Sw/On w/Defrost</v>
          </cell>
          <cell r="K3365">
            <v>621</v>
          </cell>
        </row>
        <row r="3366">
          <cell r="B3366" t="str">
            <v>GLAD03366</v>
          </cell>
          <cell r="C3366" t="str">
            <v>Cab Circulation Fans Frt (2) Outboard</v>
          </cell>
          <cell r="K3366">
            <v>369</v>
          </cell>
        </row>
        <row r="3367">
          <cell r="B3367" t="str">
            <v>GLAD03367</v>
          </cell>
          <cell r="C3367" t="str">
            <v>Cab Circulation Fans Frt (2) Outboard Black</v>
          </cell>
          <cell r="K3367">
            <v>650</v>
          </cell>
        </row>
        <row r="3368">
          <cell r="B3368" t="str">
            <v>GLAD03368</v>
          </cell>
          <cell r="C3368" t="str">
            <v>Cab Circulation Fans Frt (2) Outboard Rkr Sw Actv</v>
          </cell>
          <cell r="K3368">
            <v>621</v>
          </cell>
        </row>
        <row r="3369">
          <cell r="B3369" t="str">
            <v>GLAD03369</v>
          </cell>
          <cell r="C3369" t="str">
            <v>Cab Circulation Fans Frt (2) Outboard Indv Sw Actv</v>
          </cell>
          <cell r="K3369">
            <v>621</v>
          </cell>
        </row>
        <row r="3370">
          <cell r="B3370" t="str">
            <v>GLAD03370</v>
          </cell>
          <cell r="C3370" t="str">
            <v>Cab Circulation Fans Frt (2) Outboard Indv Sw Actv/On w/Defrost</v>
          </cell>
          <cell r="K3370">
            <v>621</v>
          </cell>
        </row>
        <row r="3371">
          <cell r="B3371" t="str">
            <v>GLAD03371</v>
          </cell>
          <cell r="C3371" t="str">
            <v>Cab Circulation Fans Frt (2) Outboard Indv Displ Actv</v>
          </cell>
          <cell r="K3371">
            <v>621</v>
          </cell>
        </row>
        <row r="3372">
          <cell r="B3372" t="str">
            <v>GLAD03372</v>
          </cell>
          <cell r="C3372" t="str">
            <v>Cab Circulation Fans Frt (2) Outboard Indv Displ &amp; Toggle Sw</v>
          </cell>
          <cell r="K3372">
            <v>621</v>
          </cell>
        </row>
        <row r="3373">
          <cell r="B3373" t="str">
            <v>GLAD03373</v>
          </cell>
          <cell r="C3373" t="str">
            <v>Cab Circulation Fans Frt (2) Outboard Displ/Toggle Sw/On w/Defrost</v>
          </cell>
          <cell r="K3373">
            <v>621</v>
          </cell>
        </row>
        <row r="3374">
          <cell r="B3374" t="str">
            <v>GLAD03374</v>
          </cell>
          <cell r="C3374" t="str">
            <v>Cab Circulation Fans Frt (2) Shiploose</v>
          </cell>
          <cell r="K3374">
            <v>580</v>
          </cell>
        </row>
        <row r="3375">
          <cell r="B3375" t="str">
            <v>GLAD03375</v>
          </cell>
          <cell r="C3375" t="str">
            <v>NO Cab Circulation Fans Mid</v>
          </cell>
          <cell r="K3375">
            <v>0</v>
          </cell>
        </row>
        <row r="3376">
          <cell r="B3376" t="str">
            <v>GLAD03376</v>
          </cell>
          <cell r="C3376" t="str">
            <v>Cab Circulation Fans Mid Inboard (2)</v>
          </cell>
          <cell r="K3376">
            <v>808</v>
          </cell>
        </row>
        <row r="3377">
          <cell r="B3377" t="str">
            <v>GLAD03377</v>
          </cell>
          <cell r="C3377" t="str">
            <v>Cab Circulation Fans Mid Inboard (2) Disp Actv</v>
          </cell>
          <cell r="K3377">
            <v>902</v>
          </cell>
        </row>
        <row r="3378">
          <cell r="B3378" t="str">
            <v>GLAD03378</v>
          </cell>
          <cell r="C3378" t="str">
            <v>Cab Circulation Fans Mid Outboard (2)</v>
          </cell>
          <cell r="K3378">
            <v>808</v>
          </cell>
        </row>
        <row r="3379">
          <cell r="B3379" t="str">
            <v>GLAD03379</v>
          </cell>
          <cell r="C3379" t="str">
            <v>Cab Circulation Fans Mid Outboard (2) Inboard 9"</v>
          </cell>
          <cell r="K3379">
            <v>808</v>
          </cell>
        </row>
        <row r="3380">
          <cell r="B3380" t="str">
            <v>GLAD03380</v>
          </cell>
          <cell r="C3380" t="str">
            <v>Cab Circulation Fans Mid Outboard (2) Inboard 9" Disp Actv</v>
          </cell>
          <cell r="K3380">
            <v>902</v>
          </cell>
        </row>
        <row r="3381">
          <cell r="B3381" t="str">
            <v>GLAD03381</v>
          </cell>
          <cell r="C3381" t="str">
            <v>Cab Circulation Fans Mid Outboard (2) Inboard 14"</v>
          </cell>
          <cell r="K3381">
            <v>808</v>
          </cell>
        </row>
        <row r="3382">
          <cell r="B3382" t="str">
            <v>GLAD03382</v>
          </cell>
          <cell r="C3382" t="str">
            <v>Cab Circulation Fans Mid Outboard (2) Prewire/Rkr Sw</v>
          </cell>
          <cell r="K3382">
            <v>915</v>
          </cell>
        </row>
        <row r="3383">
          <cell r="B3383" t="str">
            <v>GLAD03383</v>
          </cell>
          <cell r="C3383" t="str">
            <v>Cab Circulation Fans Mid Outboard (2) Disp Actv</v>
          </cell>
          <cell r="K3383">
            <v>902</v>
          </cell>
        </row>
        <row r="3384">
          <cell r="B3384" t="str">
            <v>GLAD03384</v>
          </cell>
          <cell r="C3384" t="str">
            <v>Cab Circulation Fans Mid (4)</v>
          </cell>
          <cell r="K3384">
            <v>1406</v>
          </cell>
        </row>
        <row r="3385">
          <cell r="B3385" t="str">
            <v>GLAD03385</v>
          </cell>
          <cell r="C3385" t="str">
            <v>NO Cab Circulation Fans Rear</v>
          </cell>
          <cell r="K3385">
            <v>0</v>
          </cell>
        </row>
        <row r="3386">
          <cell r="B3386" t="str">
            <v>GLAD03386</v>
          </cell>
          <cell r="C3386" t="str">
            <v>Cab Circulation Fans Rear (2) Outboard</v>
          </cell>
          <cell r="K3386">
            <v>598</v>
          </cell>
        </row>
        <row r="3387">
          <cell r="B3387" t="str">
            <v>GLAD03387</v>
          </cell>
          <cell r="C3387" t="str">
            <v>Cab Circulation Fans Rear (2) Outboard Indv Disp &amp; Toggle Sw</v>
          </cell>
          <cell r="K3387">
            <v>902</v>
          </cell>
        </row>
        <row r="3388">
          <cell r="B3388" t="str">
            <v>GLAD03388</v>
          </cell>
          <cell r="C3388" t="str">
            <v>Cab Circulation Fans Rear (2) Outboard Rkr Sw Behind Rear Door</v>
          </cell>
          <cell r="K3388">
            <v>902</v>
          </cell>
        </row>
        <row r="3389">
          <cell r="B3389" t="str">
            <v>GLAD03389</v>
          </cell>
          <cell r="C3389" t="str">
            <v>Cab Circulation Fans Rear (2) Outboard Indv Disp &amp; Rkr Sw Behind Rear Door</v>
          </cell>
          <cell r="K3389">
            <v>902</v>
          </cell>
        </row>
        <row r="3390">
          <cell r="B3390" t="str">
            <v>GLAD03390</v>
          </cell>
          <cell r="C3390" t="str">
            <v>Cab Circulation Fans Rear (2) Outboard Rr Cab Extension</v>
          </cell>
          <cell r="K3390">
            <v>808</v>
          </cell>
        </row>
        <row r="3391">
          <cell r="B3391" t="str">
            <v>GLAD03391</v>
          </cell>
          <cell r="C3391" t="str">
            <v>Cab Circulation Fans Rear (2) Outboard Rr Cab Extension Indv Disp &amp; Toggle Sw</v>
          </cell>
          <cell r="K3391">
            <v>902</v>
          </cell>
        </row>
        <row r="3392">
          <cell r="B3392" t="str">
            <v>GLAD03392</v>
          </cell>
          <cell r="C3392" t="str">
            <v>Cab Circulation Fans Rear (2) Inboard</v>
          </cell>
          <cell r="K3392">
            <v>808</v>
          </cell>
        </row>
        <row r="3393">
          <cell r="B3393" t="str">
            <v>GLAD03393</v>
          </cell>
          <cell r="C3393" t="str">
            <v>Cab Circulation Fans Rear (2) Inboard Disp &amp; Toggle Sw</v>
          </cell>
          <cell r="K3393">
            <v>902</v>
          </cell>
        </row>
        <row r="3394">
          <cell r="B3394" t="str">
            <v>GLAD03394</v>
          </cell>
          <cell r="C3394" t="str">
            <v>Under Cab Insulation Engine Tunnel</v>
          </cell>
          <cell r="K3394">
            <v>0</v>
          </cell>
        </row>
        <row r="3395">
          <cell r="B3395" t="str">
            <v>GLAD03395</v>
          </cell>
          <cell r="C3395" t="str">
            <v>Under Cab Insulation Engine Tunnel &amp; Floor</v>
          </cell>
          <cell r="K3395">
            <v>1060</v>
          </cell>
        </row>
        <row r="3396">
          <cell r="B3396" t="str">
            <v>GLAD03396</v>
          </cell>
          <cell r="C3396" t="str">
            <v>Under Cab Insulation Eng Tnl &amp; Cab Floor w/Expanded Alum Floor</v>
          </cell>
          <cell r="K3396">
            <v>2638</v>
          </cell>
        </row>
        <row r="3397">
          <cell r="B3397" t="str">
            <v>GLAD03397</v>
          </cell>
          <cell r="C3397" t="str">
            <v>Under Cab Insulation Eng Tnl w/Removable Alum Overlay</v>
          </cell>
          <cell r="K3397">
            <v>2345</v>
          </cell>
        </row>
        <row r="3398">
          <cell r="B3398" t="str">
            <v>GLAD03398</v>
          </cell>
          <cell r="C3398" t="str">
            <v>Under Cab Insulation Eng Tnl &amp; Cab Floor w/Removable Alum Tunnel Overlay</v>
          </cell>
          <cell r="K3398">
            <v>3080</v>
          </cell>
        </row>
        <row r="3399">
          <cell r="B3399" t="str">
            <v>GLAD03399</v>
          </cell>
          <cell r="C3399" t="str">
            <v>Under Cab Insulation Eng Tnl &amp; Cab Floor w/Expanded Alum Floor &amp; Tnl</v>
          </cell>
          <cell r="K3399">
            <v>4648</v>
          </cell>
        </row>
        <row r="3400">
          <cell r="B3400" t="str">
            <v>GLAD03400</v>
          </cell>
          <cell r="C3400" t="str">
            <v>Interior Trim Floor</v>
          </cell>
          <cell r="K3400">
            <v>0</v>
          </cell>
        </row>
        <row r="3401">
          <cell r="B3401" t="str">
            <v>GLAD03401</v>
          </cell>
          <cell r="C3401" t="str">
            <v>Interior Trim Floor w/TPlt Trim</v>
          </cell>
          <cell r="K3401">
            <v>713</v>
          </cell>
        </row>
        <row r="3402">
          <cell r="B3402" t="str">
            <v>GLAD03402</v>
          </cell>
          <cell r="C3402" t="str">
            <v>Interior Trim Floor w/TPlt Overlay &amp; Wrapped Entry Ways</v>
          </cell>
          <cell r="K3402">
            <v>3250</v>
          </cell>
        </row>
        <row r="3403">
          <cell r="B3403" t="str">
            <v>GLAD03403</v>
          </cell>
          <cell r="C3403" t="str">
            <v>Interior Trim Floor w/Bedliner TPlt Overlay &amp; Wrapped Entry Ways</v>
          </cell>
          <cell r="K3403">
            <v>3849</v>
          </cell>
        </row>
        <row r="3404">
          <cell r="B3404" t="str">
            <v>GLAD03404</v>
          </cell>
          <cell r="C3404" t="str">
            <v>Interior Trim Floor w/Bedliner Alum Overlay &amp; Wrapped Entry Ways</v>
          </cell>
          <cell r="K3404">
            <v>2807</v>
          </cell>
        </row>
        <row r="3405">
          <cell r="B3405" t="str">
            <v>GLAD03405</v>
          </cell>
          <cell r="C3405" t="str">
            <v>NO Cab Modification</v>
          </cell>
          <cell r="K3405">
            <v>0</v>
          </cell>
        </row>
        <row r="3406">
          <cell r="B3406" t="str">
            <v>GLAD03406</v>
          </cell>
          <cell r="C3406" t="str">
            <v>Cab Modification - Tunnel Rear Chassis IFS Provisional Pocket</v>
          </cell>
          <cell r="K3406">
            <v>0</v>
          </cell>
        </row>
        <row r="3407">
          <cell r="B3407" t="str">
            <v>GLAD03407</v>
          </cell>
          <cell r="C3407" t="str">
            <v>Cab Modification - Tunnel Rear Chassis Special Option Provisional Pocket</v>
          </cell>
          <cell r="K3407">
            <v>1114</v>
          </cell>
        </row>
        <row r="3408">
          <cell r="B3408" t="str">
            <v>GLAD03408</v>
          </cell>
          <cell r="C3408" t="str">
            <v>Cab Modification - Tunnel Wheel Well to Wheel Well Pocket</v>
          </cell>
          <cell r="K3408">
            <v>4067</v>
          </cell>
        </row>
        <row r="3409">
          <cell r="B3409" t="str">
            <v>GLAD03409</v>
          </cell>
          <cell r="C3409" t="str">
            <v>Interior Trim Vinyl</v>
          </cell>
          <cell r="K3409">
            <v>0</v>
          </cell>
        </row>
        <row r="3410">
          <cell r="B3410" t="str">
            <v>GLAD03410</v>
          </cell>
          <cell r="C3410" t="str">
            <v>Interior Trim Vinyl w/Ptd Alum Sd Wall Pnl Below Mid Window</v>
          </cell>
          <cell r="K3410">
            <v>637</v>
          </cell>
        </row>
        <row r="3411">
          <cell r="B3411" t="str">
            <v>GLAD03411</v>
          </cell>
          <cell r="C3411" t="str">
            <v>Interior Trim Vinyl w/Ptd Alum Sd Wall Pnl Below Mid Window &amp; Abv Crew Dr Window</v>
          </cell>
          <cell r="K3411">
            <v>813</v>
          </cell>
        </row>
        <row r="3412">
          <cell r="B3412" t="str">
            <v>GLAD03412</v>
          </cell>
          <cell r="C3412" t="str">
            <v>Interior Trim Vinyl w/Painted Aluminum Side Walls</v>
          </cell>
          <cell r="K3412">
            <v>2668</v>
          </cell>
        </row>
        <row r="3413">
          <cell r="B3413" t="str">
            <v>GLAD03413</v>
          </cell>
          <cell r="C3413" t="str">
            <v>Interior Trim Vinyl w/Ptd Alum HVAC Bulkhead Covers</v>
          </cell>
          <cell r="K3413">
            <v>842</v>
          </cell>
        </row>
        <row r="3414">
          <cell r="B3414" t="str">
            <v>GLAD03414</v>
          </cell>
          <cell r="C3414" t="str">
            <v>Interior Trim Ballistic</v>
          </cell>
          <cell r="K3414">
            <v>6370</v>
          </cell>
        </row>
        <row r="3415">
          <cell r="B3415" t="str">
            <v>GLAD03415</v>
          </cell>
          <cell r="C3415" t="str">
            <v>Rear Wall Interior Trim Vinyl</v>
          </cell>
          <cell r="K3415">
            <v>0</v>
          </cell>
        </row>
        <row r="3416">
          <cell r="B3416" t="str">
            <v>GLAD03416</v>
          </cell>
          <cell r="C3416" t="str">
            <v>Rear Wall Interior Trim Vinyl w/Aluminum Plate</v>
          </cell>
          <cell r="K3416">
            <v>1592</v>
          </cell>
        </row>
        <row r="3417">
          <cell r="B3417" t="str">
            <v>GLAD03417</v>
          </cell>
          <cell r="C3417" t="str">
            <v>Rear Wall Interior Trim Vinyl Center w/Painted Aluminum OB</v>
          </cell>
          <cell r="K3417">
            <v>1026</v>
          </cell>
        </row>
        <row r="3418">
          <cell r="B3418" t="str">
            <v>GLAD03418</v>
          </cell>
          <cell r="C3418" t="str">
            <v>Rear Wall Interior Trim 1/8" DA Sanded Aluminum</v>
          </cell>
          <cell r="K3418">
            <v>1123</v>
          </cell>
        </row>
        <row r="3419">
          <cell r="B3419" t="str">
            <v>GLAD03419</v>
          </cell>
          <cell r="C3419" t="str">
            <v>Rear Wall Interior Trim 3/16" DA Sanded Aluminum</v>
          </cell>
          <cell r="K3419">
            <v>1222</v>
          </cell>
        </row>
        <row r="3420">
          <cell r="B3420" t="str">
            <v>GLAD03420</v>
          </cell>
          <cell r="C3420" t="str">
            <v>Rear Wall Interior Trim Painted Aluminum</v>
          </cell>
          <cell r="K3420">
            <v>816</v>
          </cell>
        </row>
        <row r="3421">
          <cell r="B3421" t="str">
            <v>GLAD03421</v>
          </cell>
          <cell r="C3421" t="str">
            <v>Rear Wall Interior Trim Tread Plate Aluminum</v>
          </cell>
          <cell r="K3421">
            <v>1329</v>
          </cell>
        </row>
        <row r="3422">
          <cell r="B3422" t="str">
            <v>GLAD03422</v>
          </cell>
          <cell r="C3422" t="str">
            <v>Rear Wall Interior Trim Tread Plate Aluminum Seat Plate Cover</v>
          </cell>
          <cell r="K3422">
            <v>1343</v>
          </cell>
        </row>
        <row r="3423">
          <cell r="B3423" t="str">
            <v>GLAD03423</v>
          </cell>
          <cell r="C3423" t="str">
            <v>Rear Wall Interior Trim Painted Tread Plate Aluminum</v>
          </cell>
          <cell r="K3423">
            <v>1329</v>
          </cell>
        </row>
        <row r="3424">
          <cell r="B3424" t="str">
            <v>GLAD03424</v>
          </cell>
          <cell r="C3424" t="str">
            <v>NO Rear Wall Interior Trim</v>
          </cell>
          <cell r="K3424">
            <v>0</v>
          </cell>
        </row>
        <row r="3425">
          <cell r="B3425" t="str">
            <v>GLAD03425</v>
          </cell>
          <cell r="C3425" t="str">
            <v>Header Trim XDuty</v>
          </cell>
          <cell r="K3425">
            <v>0</v>
          </cell>
        </row>
        <row r="3426">
          <cell r="B3426" t="str">
            <v>GLAD03426</v>
          </cell>
          <cell r="C3426" t="str">
            <v>Trim Center Dash XDuty w/Gas Cyl w/Removable Park Brk Pnl In Shift Pad Console</v>
          </cell>
          <cell r="K3426">
            <v>1389</v>
          </cell>
        </row>
        <row r="3427">
          <cell r="B3427" t="str">
            <v>GLAD03427</v>
          </cell>
          <cell r="C3427" t="str">
            <v>Trim Center Dash XDuty w/(2) Gas Cyl/Removable Park Brk Pnl In Shift Pad Console</v>
          </cell>
          <cell r="K3427">
            <v>1582</v>
          </cell>
        </row>
        <row r="3428">
          <cell r="B3428" t="str">
            <v>GLAD03428</v>
          </cell>
          <cell r="C3428" t="str">
            <v>Trim Center Dash XDuty w/Gas Cylinder Stay</v>
          </cell>
          <cell r="K3428">
            <v>0</v>
          </cell>
        </row>
        <row r="3429">
          <cell r="B3429" t="str">
            <v>GLAD03429</v>
          </cell>
          <cell r="C3429" t="str">
            <v>Trim Center Dash XDuty w/Radio Pocket</v>
          </cell>
          <cell r="K3429">
            <v>1021</v>
          </cell>
        </row>
        <row r="3430">
          <cell r="B3430" t="str">
            <v>GLAD03430</v>
          </cell>
          <cell r="C3430" t="str">
            <v>Trim Center Dash XDuty Deluxe w/Gas Cylinder Stay</v>
          </cell>
          <cell r="K3430">
            <v>2324</v>
          </cell>
        </row>
        <row r="3431">
          <cell r="B3431" t="str">
            <v>GLAD03431</v>
          </cell>
          <cell r="C3431" t="str">
            <v>Trim Center Dash XDuty Deluxe w/(2) Gas Cyl/LH offset Raised Pnl/(1) Cupholder</v>
          </cell>
          <cell r="K3431">
            <v>3302</v>
          </cell>
        </row>
        <row r="3432">
          <cell r="B3432" t="str">
            <v>GLAD03432</v>
          </cell>
          <cell r="C3432" t="str">
            <v>Trim Center Dash XDuty Deluxe w/PC Docking Station Provision</v>
          </cell>
          <cell r="K3432">
            <v>2333</v>
          </cell>
        </row>
        <row r="3433">
          <cell r="B3433" t="str">
            <v>GLAD03433</v>
          </cell>
          <cell r="C3433" t="str">
            <v>Trim Center Dash XDuty Deluxe w/Under Dash Htr Defroster Provision</v>
          </cell>
          <cell r="K3433">
            <v>2511</v>
          </cell>
        </row>
        <row r="3434">
          <cell r="B3434" t="str">
            <v>GLAD03434</v>
          </cell>
          <cell r="C3434" t="str">
            <v>Trim Center Dash XDuty w/Under Dash Htr Defroster Provision</v>
          </cell>
          <cell r="K3434">
            <v>1084</v>
          </cell>
        </row>
        <row r="3435">
          <cell r="B3435" t="str">
            <v>GLAD03435</v>
          </cell>
          <cell r="C3435" t="str">
            <v>Trim LH Dash XDuty</v>
          </cell>
          <cell r="K3435">
            <v>0</v>
          </cell>
        </row>
        <row r="3436">
          <cell r="B3436" t="str">
            <v>GLAD03436</v>
          </cell>
          <cell r="C3436" t="str">
            <v>Trim LH Dash XDuty w/Htr Defroster Provision</v>
          </cell>
          <cell r="K3436">
            <v>820</v>
          </cell>
        </row>
        <row r="3437">
          <cell r="B3437" t="str">
            <v>GLAD03437</v>
          </cell>
          <cell r="C3437" t="str">
            <v>Trim RH Dash XDuty Glove Cmpt</v>
          </cell>
          <cell r="K3437">
            <v>937</v>
          </cell>
        </row>
        <row r="3438">
          <cell r="B3438" t="str">
            <v>GLAD03438</v>
          </cell>
          <cell r="C3438" t="str">
            <v>Trim RH Dash XDuty Glove Cmpt 4.50"H</v>
          </cell>
          <cell r="K3438">
            <v>621</v>
          </cell>
        </row>
        <row r="3439">
          <cell r="B3439" t="str">
            <v>GLAD03439</v>
          </cell>
          <cell r="C3439" t="str">
            <v>Trim RH Dash XDuty Glove Cmpt/MDT Prov</v>
          </cell>
          <cell r="K3439">
            <v>0</v>
          </cell>
        </row>
        <row r="3440">
          <cell r="B3440" t="str">
            <v>GLAD03440</v>
          </cell>
          <cell r="C3440" t="str">
            <v>Trim RH Dash XDuty Glove Cmpt/MDT Prov/4.50"H Glovebox</v>
          </cell>
          <cell r="K3440">
            <v>0</v>
          </cell>
        </row>
        <row r="3441">
          <cell r="B3441" t="str">
            <v>GLAD03441</v>
          </cell>
          <cell r="C3441" t="str">
            <v>Trim RH Dash XDuty Glove Cmpt/MDT Prov/4.50"H Glovebox w/Cmpt Dr Ptd Both Sides</v>
          </cell>
          <cell r="K3441">
            <v>105</v>
          </cell>
        </row>
        <row r="3442">
          <cell r="B3442" t="str">
            <v>GLAD03442</v>
          </cell>
          <cell r="C3442" t="str">
            <v>Trim RH Dash XDuty Glove Cmpt/MDT Prov/9.88"D Glovebox</v>
          </cell>
          <cell r="K3442">
            <v>775</v>
          </cell>
        </row>
        <row r="3443">
          <cell r="B3443" t="str">
            <v>GLAD03443</v>
          </cell>
          <cell r="C3443" t="str">
            <v>Trim RH Dash XDuty Glove Cmpt/MDT Prov w/Addl Support</v>
          </cell>
          <cell r="K3443">
            <v>739</v>
          </cell>
        </row>
        <row r="3444">
          <cell r="B3444" t="str">
            <v>GLAD03444</v>
          </cell>
          <cell r="C3444" t="str">
            <v>Trim RH Dash XDuty Glove Cmpt/MDT Prov w/Lt</v>
          </cell>
          <cell r="K3444">
            <v>677</v>
          </cell>
        </row>
        <row r="3445">
          <cell r="B3445" t="str">
            <v>GLAD03445</v>
          </cell>
          <cell r="C3445" t="str">
            <v>Trim RH Dash XDuty Glove Cmpt w/Lwr Flange/MDT Prov/LED Lt</v>
          </cell>
          <cell r="K3445">
            <v>1255</v>
          </cell>
        </row>
        <row r="3446">
          <cell r="B3446" t="str">
            <v>GLAD03446</v>
          </cell>
          <cell r="C3446" t="str">
            <v>Trim RH Dash XDuty MDT Prov</v>
          </cell>
          <cell r="K3446">
            <v>119</v>
          </cell>
        </row>
        <row r="3447">
          <cell r="B3447" t="str">
            <v>GLAD03447</v>
          </cell>
          <cell r="C3447" t="str">
            <v>Trim RH Dash XDuty MDT Prov/Deep Above 14"W x 3"H x 9.75"D Enclosed Pocket</v>
          </cell>
          <cell r="K3447">
            <v>457</v>
          </cell>
        </row>
        <row r="3448">
          <cell r="B3448" t="str">
            <v>GLAD03448</v>
          </cell>
          <cell r="C3448" t="str">
            <v>Trim RH Dash XDuty MDT Prov/Deep Above 16"W x 3"H x 9.75"D Enclosed Pocket</v>
          </cell>
          <cell r="K3448">
            <v>596</v>
          </cell>
        </row>
        <row r="3449">
          <cell r="B3449" t="str">
            <v>GLAD03449</v>
          </cell>
          <cell r="C3449" t="str">
            <v>Trim RH Dash XDuty MDT Prov/Wide</v>
          </cell>
          <cell r="K3449">
            <v>970</v>
          </cell>
        </row>
        <row r="3450">
          <cell r="B3450" t="str">
            <v>GLAD03450</v>
          </cell>
          <cell r="C3450" t="str">
            <v>Trim RH Dash XDuty MDT Prov w/Htr Defroster Provision</v>
          </cell>
          <cell r="K3450">
            <v>614</v>
          </cell>
        </row>
        <row r="3451">
          <cell r="B3451" t="str">
            <v>GLAD03451</v>
          </cell>
          <cell r="C3451" t="str">
            <v>NO Trim RH Dash Accessories</v>
          </cell>
          <cell r="K3451">
            <v>0</v>
          </cell>
        </row>
        <row r="3452">
          <cell r="B3452" t="str">
            <v>GLAD03452</v>
          </cell>
          <cell r="C3452" t="str">
            <v>Trim RH Dash Acc Havis Computer Slide Rail System</v>
          </cell>
          <cell r="K3452">
            <v>1343</v>
          </cell>
        </row>
        <row r="3453">
          <cell r="B3453" t="str">
            <v>GLAD03453</v>
          </cell>
          <cell r="C3453" t="str">
            <v>Trim RH Dash Acc Painted Provision Liner</v>
          </cell>
          <cell r="K3453">
            <v>634</v>
          </cell>
        </row>
        <row r="3454">
          <cell r="B3454" t="str">
            <v>GLAD03454</v>
          </cell>
          <cell r="C3454" t="str">
            <v>Trim RH Dash Acc Panasonic Toughbook Laptop Mount w/Swing Arm</v>
          </cell>
          <cell r="K3454">
            <v>2138</v>
          </cell>
        </row>
        <row r="3455">
          <cell r="B3455" t="str">
            <v>GLAD03455</v>
          </cell>
          <cell r="C3455" t="str">
            <v>Trim RH Dash Acc Universal Laptop Mount w/Swing Arm</v>
          </cell>
          <cell r="K3455">
            <v>1780</v>
          </cell>
        </row>
        <row r="3456">
          <cell r="B3456" t="str">
            <v>GLAD03456</v>
          </cell>
          <cell r="C3456" t="str">
            <v>Trim RH Dash Acc XDuty Dash Box Mount</v>
          </cell>
          <cell r="K3456">
            <v>610</v>
          </cell>
        </row>
        <row r="3457">
          <cell r="B3457" t="str">
            <v>GLAD03457</v>
          </cell>
          <cell r="C3457" t="str">
            <v>Trim RH Dash Acc XDuty Dash MDT Front Guard</v>
          </cell>
          <cell r="K3457">
            <v>380</v>
          </cell>
        </row>
        <row r="3458">
          <cell r="B3458" t="str">
            <v>GLAD03458</v>
          </cell>
          <cell r="C3458" t="str">
            <v>Trim RH Dash Acc XDuty Dash Slide-Out Tray</v>
          </cell>
          <cell r="K3458">
            <v>908</v>
          </cell>
        </row>
        <row r="3459">
          <cell r="B3459" t="str">
            <v>GLAD03459</v>
          </cell>
          <cell r="C3459" t="str">
            <v>Trim RH Dash Acc XDuty Dash Slide-Out Tray Shiploose</v>
          </cell>
          <cell r="K3459">
            <v>1224</v>
          </cell>
        </row>
        <row r="3460">
          <cell r="B3460" t="str">
            <v>GLAD03460</v>
          </cell>
          <cell r="C3460" t="str">
            <v>Trim RH Dash Acc XDuty Dash Slide-Out Locking Tray</v>
          </cell>
          <cell r="K3460">
            <v>1332</v>
          </cell>
        </row>
        <row r="3461">
          <cell r="B3461" t="str">
            <v>GLAD03461</v>
          </cell>
          <cell r="C3461" t="str">
            <v>Trim RH Dash Acc XDuty Dash Slide-Out Locking Tray Shiploose</v>
          </cell>
          <cell r="K3461">
            <v>1332</v>
          </cell>
        </row>
        <row r="3462">
          <cell r="B3462" t="str">
            <v>GLAD03462</v>
          </cell>
          <cell r="C3462" t="str">
            <v>Trim RH Dash Acc 11" MDT Grab Handle</v>
          </cell>
          <cell r="K3462">
            <v>380</v>
          </cell>
        </row>
        <row r="3463">
          <cell r="B3463" t="str">
            <v>GLAD03463</v>
          </cell>
          <cell r="C3463" t="str">
            <v>Trim RH Dash Acc 18" MDT Grab Handle</v>
          </cell>
          <cell r="K3463">
            <v>448</v>
          </cell>
        </row>
        <row r="3464">
          <cell r="B3464" t="str">
            <v>GLAD03464</v>
          </cell>
          <cell r="C3464" t="str">
            <v>Eng Tnl Trim Flr Mat</v>
          </cell>
          <cell r="K3464">
            <v>0</v>
          </cell>
        </row>
        <row r="3465">
          <cell r="B3465" t="str">
            <v>GLAD03465</v>
          </cell>
          <cell r="C3465" t="str">
            <v>Eng Tnl Trim Flr Mat w/Access Hatch</v>
          </cell>
          <cell r="K3465">
            <v>210</v>
          </cell>
        </row>
        <row r="3466">
          <cell r="B3466" t="str">
            <v>GLAD03466</v>
          </cell>
          <cell r="C3466" t="str">
            <v>Eng Tnl Trim Flr Mat w/Access Hatch &amp; Arm Pads</v>
          </cell>
          <cell r="K3466">
            <v>583</v>
          </cell>
        </row>
        <row r="3467">
          <cell r="B3467" t="str">
            <v>GLAD03467</v>
          </cell>
          <cell r="C3467" t="str">
            <v>Eng Tnl Trim Flr Mat w/(2)Access Hatch/SS Kickplates &amp; Full Rr Slope</v>
          </cell>
          <cell r="K3467">
            <v>3412</v>
          </cell>
        </row>
        <row r="3468">
          <cell r="B3468" t="str">
            <v>GLAD03468</v>
          </cell>
          <cell r="C3468" t="str">
            <v>Eng Tnl Trim Flr Mat w/(2)Access Hatch/SS Tunnel Side Plates &amp; Full Rr Slope</v>
          </cell>
          <cell r="K3468">
            <v>7349</v>
          </cell>
        </row>
        <row r="3469">
          <cell r="B3469" t="str">
            <v>GLAD03469</v>
          </cell>
          <cell r="C3469" t="str">
            <v>Eng Tnl Trim Flr Mat w/DA Sanded Alum Trim</v>
          </cell>
          <cell r="K3469">
            <v>586</v>
          </cell>
        </row>
        <row r="3470">
          <cell r="B3470" t="str">
            <v>GLAD03470</v>
          </cell>
          <cell r="C3470" t="str">
            <v>Eng Tnl Trim Flr Mat w/Rr Slope TPlt/Rr Half TPlt</v>
          </cell>
          <cell r="K3470">
            <v>1305</v>
          </cell>
        </row>
        <row r="3471">
          <cell r="B3471" t="str">
            <v>GLAD03471</v>
          </cell>
          <cell r="C3471" t="str">
            <v>Eng Tnl Trim Flr Mat w/Smooth Alum Trim</v>
          </cell>
          <cell r="K3471">
            <v>214</v>
          </cell>
        </row>
        <row r="3472">
          <cell r="B3472" t="str">
            <v>GLAD03472</v>
          </cell>
          <cell r="C3472" t="str">
            <v>Eng Tnl Trim Flr Mat w/SS Kickplates &amp; Rr Slope</v>
          </cell>
          <cell r="K3472">
            <v>1372</v>
          </cell>
        </row>
        <row r="3473">
          <cell r="B3473" t="str">
            <v>GLAD03473</v>
          </cell>
          <cell r="C3473" t="str">
            <v>Eng Tnl Trim Painted Bedliner</v>
          </cell>
          <cell r="K3473">
            <v>2468</v>
          </cell>
        </row>
        <row r="3474">
          <cell r="B3474" t="str">
            <v>GLAD03474</v>
          </cell>
          <cell r="C3474" t="str">
            <v>Eng Tnl Trim Painted Bedliner w/Rr Slope SS/SS Kickplates</v>
          </cell>
          <cell r="K3474">
            <v>3840</v>
          </cell>
        </row>
        <row r="3475">
          <cell r="B3475" t="str">
            <v>GLAD03475</v>
          </cell>
          <cell r="C3475" t="str">
            <v>Eng Tnl Trim Painted Multi-tone w/Rr Slope SS/SS Kickplates</v>
          </cell>
          <cell r="K3475">
            <v>3264</v>
          </cell>
        </row>
        <row r="3476">
          <cell r="B3476" t="str">
            <v>GLAD03476</v>
          </cell>
          <cell r="C3476" t="str">
            <v>Eng Tnl Trim Painted Bedliner w/Access Hatch</v>
          </cell>
          <cell r="K3476">
            <v>2679</v>
          </cell>
        </row>
        <row r="3477">
          <cell r="B3477" t="str">
            <v>GLAD03477</v>
          </cell>
          <cell r="C3477" t="str">
            <v>Eng Tnl Trim Painted w/Dark Red Bedliner Rr Slope &amp; Kickplates</v>
          </cell>
          <cell r="K3477">
            <v>3840</v>
          </cell>
        </row>
        <row r="3478">
          <cell r="B3478" t="str">
            <v>GLAD03478</v>
          </cell>
          <cell r="C3478" t="str">
            <v>Eng Tnl Trim Painted Multi-tone</v>
          </cell>
          <cell r="K3478">
            <v>2184</v>
          </cell>
        </row>
        <row r="3479">
          <cell r="B3479" t="str">
            <v>GLAD03479</v>
          </cell>
          <cell r="C3479" t="str">
            <v>NO Engine Tunnel Accessories</v>
          </cell>
          <cell r="K3479">
            <v>0</v>
          </cell>
        </row>
        <row r="3480">
          <cell r="B3480" t="str">
            <v>GLAD03480</v>
          </cell>
          <cell r="C3480" t="str">
            <v>Eng Tnl Acc Console</v>
          </cell>
          <cell r="K3480">
            <v>1300</v>
          </cell>
        </row>
        <row r="3481">
          <cell r="B3481" t="str">
            <v>GLAD03481</v>
          </cell>
          <cell r="C3481" t="str">
            <v>Eng Tnl Acc Console Large Bin w/Lid</v>
          </cell>
          <cell r="K3481">
            <v>2280</v>
          </cell>
        </row>
        <row r="3482">
          <cell r="B3482" t="str">
            <v>GLAD03482</v>
          </cell>
          <cell r="C3482" t="str">
            <v>Eng Tnl Acc Console Large Bin w/Lid &amp; Cupholders</v>
          </cell>
          <cell r="K3482">
            <v>2539</v>
          </cell>
        </row>
        <row r="3483">
          <cell r="B3483" t="str">
            <v>GLAD03483</v>
          </cell>
          <cell r="C3483" t="str">
            <v>Eng Tnl Acc Console w/Cupholders</v>
          </cell>
          <cell r="K3483">
            <v>1893</v>
          </cell>
        </row>
        <row r="3484">
          <cell r="B3484" t="str">
            <v>GLAD03484</v>
          </cell>
          <cell r="C3484" t="str">
            <v>Eng Tnl Acc Console w/Cupholders Rwd</v>
          </cell>
          <cell r="K3484">
            <v>2209</v>
          </cell>
        </row>
        <row r="3485">
          <cell r="B3485" t="str">
            <v>GLAD03485</v>
          </cell>
          <cell r="C3485" t="str">
            <v>Eng Tnl Acc Console w/Cupholders &amp; Full Depth Dividers</v>
          </cell>
          <cell r="K3485">
            <v>1700</v>
          </cell>
        </row>
        <row r="3486">
          <cell r="B3486" t="str">
            <v>GLAD03486</v>
          </cell>
          <cell r="C3486" t="str">
            <v>Eng Tnl Acc Mtg Plate w/0.50" Spacers/Full Size</v>
          </cell>
          <cell r="K3486">
            <v>2646</v>
          </cell>
        </row>
        <row r="3487">
          <cell r="B3487" t="str">
            <v>GLAD03487</v>
          </cell>
          <cell r="C3487" t="str">
            <v>Eng Tnl Acc Mtg Plate w/0.50" Spacers/Full Size &amp; Acc Console</v>
          </cell>
          <cell r="K3487">
            <v>3632</v>
          </cell>
        </row>
        <row r="3488">
          <cell r="B3488" t="str">
            <v>GLAD03488</v>
          </cell>
          <cell r="C3488" t="str">
            <v>Eng Tnl Acc Mtg Plate w/0.50" Spacers/Full Size &amp; Acc Console w/Cupholders</v>
          </cell>
          <cell r="K3488">
            <v>3890</v>
          </cell>
        </row>
        <row r="3489">
          <cell r="B3489" t="str">
            <v>GLAD03489</v>
          </cell>
          <cell r="C3489" t="str">
            <v>Eng Tnl Acc Mtg Plt w/0.50" Spcrs/Full Size/Acc Con/Cupholders/Full Depth Div</v>
          </cell>
          <cell r="K3489">
            <v>4015</v>
          </cell>
        </row>
        <row r="3490">
          <cell r="B3490" t="str">
            <v>GLAD03490</v>
          </cell>
          <cell r="C3490" t="str">
            <v>Eng Tnl Acc Mtg Plate w/0.50" Spacers/Full &amp; Lrg Bin Console w/Lid &amp; Cupholders</v>
          </cell>
          <cell r="K3490">
            <v>4036</v>
          </cell>
        </row>
        <row r="3491">
          <cell r="B3491" t="str">
            <v>GLAD03491</v>
          </cell>
          <cell r="C3491" t="str">
            <v>Eng Tnl Acc Mtg Plate w/0.75" Spacers/Full Size</v>
          </cell>
          <cell r="K3491">
            <v>2505</v>
          </cell>
        </row>
        <row r="3492">
          <cell r="B3492" t="str">
            <v>GLAD03492</v>
          </cell>
          <cell r="C3492" t="str">
            <v>Eng Tnl Acc Mtg Plate .125" w/0.75" Spacers/12.00"D</v>
          </cell>
          <cell r="K3492">
            <v>794</v>
          </cell>
        </row>
        <row r="3493">
          <cell r="B3493" t="str">
            <v>GLAD03493</v>
          </cell>
          <cell r="C3493" t="str">
            <v>Eng Tnl Acc Mtg Plate .125" w/2.00" Spacers &amp; (2) Cup Cutout/12.00"D</v>
          </cell>
          <cell r="K3493">
            <v>909</v>
          </cell>
        </row>
        <row r="3494">
          <cell r="B3494" t="str">
            <v>GLAD03494</v>
          </cell>
          <cell r="C3494" t="str">
            <v>Eng Tnl Acc Mtg Plate w/1" Spacers</v>
          </cell>
          <cell r="K3494">
            <v>2505</v>
          </cell>
        </row>
        <row r="3495">
          <cell r="B3495" t="str">
            <v>GLAD03495</v>
          </cell>
          <cell r="C3495" t="str">
            <v>Eng Tnl Acc Mtg Shelf</v>
          </cell>
          <cell r="K3495">
            <v>809</v>
          </cell>
        </row>
        <row r="3496">
          <cell r="B3496" t="str">
            <v>GLAD03496</v>
          </cell>
          <cell r="C3496" t="str">
            <v>Eng Tnl Acc Mtg Shelf w/1" Perimeter &amp; Chamfered Rear Corners</v>
          </cell>
          <cell r="K3496">
            <v>952</v>
          </cell>
        </row>
        <row r="3497">
          <cell r="B3497" t="str">
            <v>GLAD03497</v>
          </cell>
          <cell r="C3497" t="str">
            <v>Eng Tnl Acc Mtg Shelf w/(4) Cupholders</v>
          </cell>
          <cell r="K3497">
            <v>1327</v>
          </cell>
        </row>
        <row r="3498">
          <cell r="B3498" t="str">
            <v>GLAD03498</v>
          </cell>
          <cell r="C3498" t="str">
            <v>Pwr Pnt Dash Mnt Batt Dir Rkr Position Dual 4.8A USB Sw Pnl</v>
          </cell>
          <cell r="K3498">
            <v>126</v>
          </cell>
        </row>
        <row r="3499">
          <cell r="B3499" t="str">
            <v>GLAD03499</v>
          </cell>
          <cell r="C3499" t="str">
            <v>Pwr Pnt Dash Mnt Batt Dir (1)Rkr Dual 4.8A USB,(1) Dual Blue Sea 4.8A USB Sw Pnl</v>
          </cell>
          <cell r="K3499">
            <v>253</v>
          </cell>
        </row>
        <row r="3500">
          <cell r="B3500" t="str">
            <v>GLAD03500</v>
          </cell>
          <cell r="C3500" t="str">
            <v>Pwr Pnt Dash Mnt Batt Dir Sw Pnl</v>
          </cell>
          <cell r="K3500">
            <v>63</v>
          </cell>
        </row>
        <row r="3501">
          <cell r="B3501" t="str">
            <v>GLAD03501</v>
          </cell>
          <cell r="C3501" t="str">
            <v>Pwr Pnt Dash Mnt Batt Dir (1) Sw Pnl/(1) Dual USB Blue Sea 4.8A Batt Dir Sw Pnl</v>
          </cell>
          <cell r="K3501">
            <v>189</v>
          </cell>
        </row>
        <row r="3502">
          <cell r="B3502" t="str">
            <v>GLAD03502</v>
          </cell>
          <cell r="C3502" t="str">
            <v>Pwr Pnt Dash Mnt Batt Dir (1) Sw Pnl/(1) Rkr Position Dual 4.8A USB Sw Pnl</v>
          </cell>
          <cell r="K3502">
            <v>189</v>
          </cell>
        </row>
        <row r="3503">
          <cell r="B3503" t="str">
            <v>GLAD03503</v>
          </cell>
          <cell r="C3503" t="str">
            <v>Pwr Pnt Dash Mnt Batt Dir (1) Sw Pnl/ (2) Dual USB BlueSea 4.8A Sw Pnl</v>
          </cell>
          <cell r="K3503">
            <v>316</v>
          </cell>
        </row>
        <row r="3504">
          <cell r="B3504" t="str">
            <v>GLAD03504</v>
          </cell>
          <cell r="C3504" t="str">
            <v>Pwr Pnt Dash Mnt Batt Dir (1) Sw Pnl/(2) Dual USB Blue Sea 2.1A Sw Pnl</v>
          </cell>
          <cell r="K3504">
            <v>189</v>
          </cell>
        </row>
        <row r="3505">
          <cell r="B3505" t="str">
            <v>GLAD03505</v>
          </cell>
          <cell r="C3505" t="str">
            <v>Pwr Pnt Dash Mnt Batt Dir (1) Sw Pnl/(2) Rkr Position Dual 4.8A USB Sw Pnl</v>
          </cell>
          <cell r="K3505">
            <v>316</v>
          </cell>
        </row>
        <row r="3506">
          <cell r="B3506" t="str">
            <v>GLAD03506</v>
          </cell>
          <cell r="C3506" t="str">
            <v>Pwr Pnt Dash Mnt Batt Dir (1) Sw Pnl/(2) Rkr Pos Kussmaul Type A &amp; C USB Sw Pnl</v>
          </cell>
          <cell r="K3506">
            <v>316</v>
          </cell>
        </row>
        <row r="3507">
          <cell r="B3507" t="str">
            <v>GLAD03507</v>
          </cell>
          <cell r="C3507" t="str">
            <v>Pwr Pnt Dash Mnt Batt Dir (1) Dual USB Blue Sea 4.8A Sw Pnl</v>
          </cell>
          <cell r="K3507">
            <v>126</v>
          </cell>
        </row>
        <row r="3508">
          <cell r="B3508" t="str">
            <v>GLAD03508</v>
          </cell>
          <cell r="C3508" t="str">
            <v>Pwr Pnt Dash Mnt Batt Dir (2) Sw Pnl</v>
          </cell>
          <cell r="K3508">
            <v>126</v>
          </cell>
        </row>
        <row r="3509">
          <cell r="B3509" t="str">
            <v>GLAD03509</v>
          </cell>
          <cell r="C3509" t="str">
            <v>Pwr Pnt Dash Mnt Mstr Sw (2) Dual USB Blue Sea 4.8A Sw Pnl</v>
          </cell>
          <cell r="K3509">
            <v>253</v>
          </cell>
        </row>
        <row r="3510">
          <cell r="B3510" t="str">
            <v>GLAD03510</v>
          </cell>
          <cell r="C3510" t="str">
            <v>Pwr Pnt Dash Mnt Batt Dir (2) Sw Pnl (2) Powerwerx Comb USB/Type-C 3.1A Sw Pnl</v>
          </cell>
          <cell r="K3510">
            <v>316</v>
          </cell>
        </row>
        <row r="3511">
          <cell r="B3511" t="str">
            <v>GLAD03511</v>
          </cell>
          <cell r="C3511" t="str">
            <v>Pwr Pnt Dash Mnt Batt Dir (2) Blue Sea Dual 4.8A USB Sw Pnl</v>
          </cell>
          <cell r="K3511">
            <v>253</v>
          </cell>
        </row>
        <row r="3512">
          <cell r="B3512" t="str">
            <v>GLAD03512</v>
          </cell>
          <cell r="C3512" t="str">
            <v>Pwr Pnt Dash Mnt Mstr Sw (2) Powerwerx Comb USB/Type-C Sw Pnl No Ind Lt</v>
          </cell>
          <cell r="K3512">
            <v>253</v>
          </cell>
        </row>
        <row r="3513">
          <cell r="B3513" t="str">
            <v>GLAD03513</v>
          </cell>
          <cell r="C3513" t="str">
            <v>Pwr Pnt Dash Mnt Batt Dir (1) Dual USB Blue Sea 4.8A Fxd Below Ctr Pnl</v>
          </cell>
          <cell r="K3513">
            <v>126</v>
          </cell>
        </row>
        <row r="3514">
          <cell r="B3514" t="str">
            <v>GLAD03514</v>
          </cell>
          <cell r="C3514" t="str">
            <v>Pwr Pnt Dash Mnt Batt Dir (2)/Batt Dir (1) Dual USB Blue Sea 2.1A Sw Pnl</v>
          </cell>
          <cell r="K3514">
            <v>189</v>
          </cell>
        </row>
        <row r="3515">
          <cell r="B3515" t="str">
            <v>GLAD03515</v>
          </cell>
          <cell r="C3515" t="str">
            <v>Pwr Pnt Dash Mnt Batt Dir (2) Sw Pnl/(1) Dual USB Blue Sea 2.1A Sw Pnl</v>
          </cell>
          <cell r="K3515">
            <v>189</v>
          </cell>
        </row>
        <row r="3516">
          <cell r="B3516" t="str">
            <v>GLAD03516</v>
          </cell>
          <cell r="C3516" t="str">
            <v>Pwr Pnt Dash Mnt Batt Dir (2) Sw Pnl/(2) Dual USB Blue Sea 2.1A Sw Pnl</v>
          </cell>
          <cell r="K3516">
            <v>253</v>
          </cell>
        </row>
        <row r="3517">
          <cell r="B3517" t="str">
            <v>GLAD03517</v>
          </cell>
          <cell r="C3517" t="str">
            <v>Pwr Pnt Dash Mnt Batt Dir (2) Rkr Pos Kussmaul Type A &amp; C USB Sw Pnl</v>
          </cell>
          <cell r="K3517">
            <v>253</v>
          </cell>
        </row>
        <row r="3518">
          <cell r="B3518" t="str">
            <v>GLAD03518</v>
          </cell>
          <cell r="C3518" t="str">
            <v>Pwr Pnt Dash Mnt Batt Dir (2) Sw Pnl/(1) Rkr Position Dual 4.8A USB Sw Pnl</v>
          </cell>
          <cell r="K3518">
            <v>253</v>
          </cell>
        </row>
        <row r="3519">
          <cell r="B3519" t="str">
            <v>GLAD03519</v>
          </cell>
          <cell r="C3519" t="str">
            <v>Pwr Pnt Dash Mnt Batt Dir (2) Sw Pnl/(2) Rkr Position Dual 4.8A USB Sw Pnl</v>
          </cell>
          <cell r="K3519">
            <v>379</v>
          </cell>
        </row>
        <row r="3520">
          <cell r="B3520" t="str">
            <v>GLAD03520</v>
          </cell>
          <cell r="C3520" t="str">
            <v>Pwr Pnt Dash Mnt Batt Dir (2) Sw Pnl/(3) Dual USB Blue Sea 2.1A Sw Pnl</v>
          </cell>
          <cell r="K3520">
            <v>316</v>
          </cell>
        </row>
        <row r="3521">
          <cell r="B3521" t="str">
            <v>GLAD03521</v>
          </cell>
          <cell r="C3521" t="str">
            <v>Pwr Pnt Dash Mnt Batt Dir (1) Fxd Below Ctr Pnl/(1) Dual USB BlueSea 2.1A Sw Pnl</v>
          </cell>
          <cell r="K3521">
            <v>126</v>
          </cell>
        </row>
        <row r="3522">
          <cell r="B3522" t="str">
            <v>GLAD03522</v>
          </cell>
          <cell r="C3522" t="str">
            <v>Pwr Pnt Dash Mnt (2) Batt Dir (2) Dual USB Blue Sea 4.8A Dash Mnt Batt Dir</v>
          </cell>
          <cell r="K3522">
            <v>379</v>
          </cell>
        </row>
        <row r="3523">
          <cell r="B3523" t="str">
            <v>GLAD03523</v>
          </cell>
          <cell r="C3523" t="str">
            <v>Pwr Pnt Dash Mnt Batt Dir Blue Sea Dual 4.8A USB (1) Rkr Pos Sw Pnl (1) Bhd Pnl</v>
          </cell>
          <cell r="K3523">
            <v>253</v>
          </cell>
        </row>
        <row r="3524">
          <cell r="B3524" t="str">
            <v>GLAD03524</v>
          </cell>
          <cell r="C3524" t="str">
            <v>Pwr Pnt Dash Mnt Batt Dir (2) Rkr Position Dual 4.8A USB Sw Pnl</v>
          </cell>
          <cell r="K3524">
            <v>253</v>
          </cell>
        </row>
        <row r="3525">
          <cell r="B3525" t="str">
            <v>GLAD03525</v>
          </cell>
          <cell r="C3525" t="str">
            <v>Pwr Pnt Dash Mnt Batt Dir (3) Sw Pnl</v>
          </cell>
          <cell r="K3525">
            <v>189</v>
          </cell>
        </row>
        <row r="3526">
          <cell r="B3526" t="str">
            <v>GLAD03526</v>
          </cell>
          <cell r="C3526" t="str">
            <v>Pwr Pnt Dash Mnt Batt Dir (3) Sw Pnl/ (1) Dual USB BlueSea 2.1A Sw Pnl</v>
          </cell>
          <cell r="K3526">
            <v>253</v>
          </cell>
        </row>
        <row r="3527">
          <cell r="B3527" t="str">
            <v>GLAD03527</v>
          </cell>
          <cell r="C3527" t="str">
            <v>Pwr Pnt Dash Mnt Batt Dir (3) Sw Pnl/ (3) Dual USB BlueSea 2.1A Sw Pnl</v>
          </cell>
          <cell r="K3527">
            <v>379</v>
          </cell>
        </row>
        <row r="3528">
          <cell r="B3528" t="str">
            <v>GLAD03528</v>
          </cell>
          <cell r="C3528" t="str">
            <v>Pwr Pnt Dash Mnt Batt Dir (3) Sw Pnl/ (1) Dual USB BlueSea 4.8A Sw Pnl</v>
          </cell>
          <cell r="K3528">
            <v>316</v>
          </cell>
        </row>
        <row r="3529">
          <cell r="B3529" t="str">
            <v>GLAD03529</v>
          </cell>
          <cell r="C3529" t="str">
            <v>Pwr Pnt Dash Mnt Batt Dir (3) Dual USB Blue Sea 2.1A Sw Pnl</v>
          </cell>
          <cell r="K3529">
            <v>189</v>
          </cell>
        </row>
        <row r="3530">
          <cell r="B3530" t="str">
            <v>GLAD03530</v>
          </cell>
          <cell r="C3530" t="str">
            <v>Pwr Pnt Dash Mnt Batt Dir (3) Dual USB Blue Sea 4.8A Sw Pnl</v>
          </cell>
          <cell r="K3530">
            <v>379</v>
          </cell>
        </row>
        <row r="3531">
          <cell r="B3531" t="str">
            <v>GLAD03531</v>
          </cell>
          <cell r="C3531" t="str">
            <v>Pwr Pnt Dash Mnt Batt Dir (3) Rkr Position Dual 4.8A USB Sw Pnl</v>
          </cell>
          <cell r="K3531">
            <v>379</v>
          </cell>
        </row>
        <row r="3532">
          <cell r="B3532" t="str">
            <v>GLAD03532</v>
          </cell>
          <cell r="C3532" t="str">
            <v>Pwr Pnt Dash Mnt Batt Dir (4) Rkr Position Dual 4.8A USB Sw Pnl</v>
          </cell>
          <cell r="K3532">
            <v>505</v>
          </cell>
        </row>
        <row r="3533">
          <cell r="B3533" t="str">
            <v>GLAD03533</v>
          </cell>
          <cell r="C3533" t="str">
            <v>Pwr Pnt Dash Mnt Batt Dir (3) Sw Pnl/(4) Rkr Position Dual 4.8A USB Sw Pnl</v>
          </cell>
          <cell r="K3533">
            <v>695</v>
          </cell>
        </row>
        <row r="3534">
          <cell r="B3534" t="str">
            <v>GLAD03534</v>
          </cell>
          <cell r="C3534" t="str">
            <v>Pwr Pnt Dash Mnt Mstr Sw</v>
          </cell>
          <cell r="K3534">
            <v>63</v>
          </cell>
        </row>
        <row r="3535">
          <cell r="B3535" t="str">
            <v>GLAD03535</v>
          </cell>
          <cell r="C3535" t="str">
            <v>Pwr Pnt Dash Mnt Mstr Sw Sw Pnl</v>
          </cell>
          <cell r="K3535">
            <v>63</v>
          </cell>
        </row>
        <row r="3536">
          <cell r="B3536" t="str">
            <v>GLAD03536</v>
          </cell>
          <cell r="C3536" t="str">
            <v>Pwr Pnt Dash Mnt Mstr Sw (1) Sw Pnl/(1) Rkr Position Dual 4.8A USB Sw Pnl</v>
          </cell>
          <cell r="K3536">
            <v>189</v>
          </cell>
        </row>
        <row r="3537">
          <cell r="B3537" t="str">
            <v>GLAD03537</v>
          </cell>
          <cell r="C3537" t="str">
            <v>Pwr Pnt Dash Mnt Mstr Sw (2) Sw Pnl/(1) Rkr Position Dual 4.8A USB Sw Pnl</v>
          </cell>
          <cell r="K3537">
            <v>253</v>
          </cell>
        </row>
        <row r="3538">
          <cell r="B3538" t="str">
            <v>GLAD03538</v>
          </cell>
          <cell r="C3538" t="str">
            <v>Pwr Pnt Dash Mnt Mstr Sw (2)</v>
          </cell>
          <cell r="K3538">
            <v>126</v>
          </cell>
        </row>
        <row r="3539">
          <cell r="B3539" t="str">
            <v>GLAD03539</v>
          </cell>
          <cell r="C3539" t="str">
            <v>Pwr Pnt Dash Mnt Mstr Sw (2)/Mstr Sw (2) USB BlueSea 4.8A Dash Mnt</v>
          </cell>
          <cell r="K3539">
            <v>379</v>
          </cell>
        </row>
        <row r="3540">
          <cell r="B3540" t="str">
            <v>GLAD03540</v>
          </cell>
          <cell r="C3540" t="str">
            <v>Pwr Pnt Dash Mnt Mstr Sw (2) Sw Pnl</v>
          </cell>
          <cell r="K3540">
            <v>126</v>
          </cell>
        </row>
        <row r="3541">
          <cell r="B3541" t="str">
            <v>GLAD03541</v>
          </cell>
          <cell r="C3541" t="str">
            <v>Pwr Pnt Dash Mnt Mstr Sw (2)/Batt Dir(2)/Mstr Sw(4) Blue Sea Dual USB 4.8 Sw Pnl</v>
          </cell>
          <cell r="K3541">
            <v>758</v>
          </cell>
        </row>
        <row r="3542">
          <cell r="B3542" t="str">
            <v>GLAD03542</v>
          </cell>
          <cell r="C3542" t="str">
            <v>Pwr Pnt Dash Mnt Mstr Sw (3)</v>
          </cell>
          <cell r="K3542">
            <v>189</v>
          </cell>
        </row>
        <row r="3543">
          <cell r="B3543" t="str">
            <v>GLAD03543</v>
          </cell>
          <cell r="C3543" t="str">
            <v>Pwr Pnt Dash Mnt Mstr Sw (3) Sw Pnl</v>
          </cell>
          <cell r="K3543">
            <v>189</v>
          </cell>
        </row>
        <row r="3544">
          <cell r="B3544" t="str">
            <v>GLAD03544</v>
          </cell>
          <cell r="C3544" t="str">
            <v>Pwr Pnt Dash Mnt Mstr Sw (4)</v>
          </cell>
          <cell r="K3544">
            <v>253</v>
          </cell>
        </row>
        <row r="3545">
          <cell r="B3545" t="str">
            <v>GLAD03545</v>
          </cell>
          <cell r="C3545" t="str">
            <v>Pwr Pnt Dash Mnt Mstr Sw (4) Sw Pnl</v>
          </cell>
          <cell r="K3545">
            <v>253</v>
          </cell>
        </row>
        <row r="3546">
          <cell r="B3546" t="str">
            <v>GLAD03546</v>
          </cell>
          <cell r="C3546" t="str">
            <v>NO Power Point Dash Mount</v>
          </cell>
          <cell r="K3546">
            <v>0</v>
          </cell>
        </row>
        <row r="3547">
          <cell r="B3547" t="str">
            <v>GLAD03547</v>
          </cell>
          <cell r="C3547" t="str">
            <v>NO Power Point Driver/Officer</v>
          </cell>
          <cell r="K3547">
            <v>0</v>
          </cell>
        </row>
        <row r="3548">
          <cell r="B3548" t="str">
            <v>GLAD03548</v>
          </cell>
          <cell r="C3548" t="str">
            <v>Pwr Pnt Drv/Off Batt Dir Dual USB Seat Mnt (2), (1) Per Seat</v>
          </cell>
          <cell r="K3548">
            <v>253</v>
          </cell>
        </row>
        <row r="3549">
          <cell r="B3549" t="str">
            <v>GLAD03549</v>
          </cell>
          <cell r="C3549" t="str">
            <v>NO Auxiliary Power Point Engine Tunnel</v>
          </cell>
          <cell r="K3549">
            <v>0</v>
          </cell>
        </row>
        <row r="3550">
          <cell r="B3550" t="str">
            <v>GLAD03550</v>
          </cell>
          <cell r="C3550" t="str">
            <v>Aux Pwr Pnt Eng Tnl Batt Dir Dual USB Blue Sea 2.1A Rr RH</v>
          </cell>
          <cell r="K3550">
            <v>147</v>
          </cell>
        </row>
        <row r="3551">
          <cell r="B3551" t="str">
            <v>GLAD03551</v>
          </cell>
          <cell r="C3551" t="str">
            <v>Aux Pwr Pnt Eng Tnl Batt Dir Dual USB Blue Sea 2.1A Rr LH</v>
          </cell>
          <cell r="K3551">
            <v>147</v>
          </cell>
        </row>
        <row r="3552">
          <cell r="B3552" t="str">
            <v>GLAD03552</v>
          </cell>
          <cell r="C3552" t="str">
            <v>Aux Pwr Pnt Eng Tnl Batt Dir (2) Dual USB Blue Sea 2.1A Sd R/L Composite Hsg</v>
          </cell>
          <cell r="K3552">
            <v>168</v>
          </cell>
        </row>
        <row r="3553">
          <cell r="B3553" t="str">
            <v>GLAD03553</v>
          </cell>
          <cell r="C3553" t="str">
            <v>Aux Pwr Pnt Eng Tnl Batt Dir (2) Dual USB Blue Sea 2.1A Sd R/L</v>
          </cell>
          <cell r="K3553">
            <v>295</v>
          </cell>
        </row>
        <row r="3554">
          <cell r="B3554" t="str">
            <v>GLAD03554</v>
          </cell>
          <cell r="C3554" t="str">
            <v>Aux Pwr Pnt Eng Tnl Batt Dir (2) Dual USB Blue Sea 4.8A Sd R/L Composite Hsg</v>
          </cell>
          <cell r="K3554">
            <v>295</v>
          </cell>
        </row>
        <row r="3555">
          <cell r="B3555" t="str">
            <v>GLAD03555</v>
          </cell>
          <cell r="C3555" t="str">
            <v>Aux Pwr Pnt Eng Tnl Batt Dir Shelf/Plate Mnt(2)Dual USB Blue Sea 2.1A Top Rr R/L</v>
          </cell>
          <cell r="K3555">
            <v>295</v>
          </cell>
        </row>
        <row r="3556">
          <cell r="B3556" t="str">
            <v>GLAD03556</v>
          </cell>
          <cell r="C3556" t="str">
            <v>Aux Pwr Pnt Eng Tnl Batt Dir Rr Ctr Composite Hsg</v>
          </cell>
          <cell r="K3556">
            <v>84</v>
          </cell>
        </row>
        <row r="3557">
          <cell r="B3557" t="str">
            <v>GLAD03557</v>
          </cell>
          <cell r="C3557" t="str">
            <v>Aux Pwr Pnt Eng Tnl Batt Dir Rr Ctr</v>
          </cell>
          <cell r="K3557">
            <v>147</v>
          </cell>
        </row>
        <row r="3558">
          <cell r="B3558" t="str">
            <v>GLAD03558</v>
          </cell>
          <cell r="C3558" t="str">
            <v>Aux Pwr Pnt Eng Tnl Batt Dir Top Rr Ctr</v>
          </cell>
          <cell r="K3558">
            <v>147</v>
          </cell>
        </row>
        <row r="3559">
          <cell r="B3559" t="str">
            <v>GLAD03559</v>
          </cell>
          <cell r="C3559" t="str">
            <v>Aux Pwr Pnt Eng Tnl Batt Dir Rr w/2' Coil Shiploose</v>
          </cell>
          <cell r="K3559">
            <v>147</v>
          </cell>
        </row>
        <row r="3560">
          <cell r="B3560" t="str">
            <v>GLAD03560</v>
          </cell>
          <cell r="C3560" t="str">
            <v>Aux Pwr Pnt Eng Tnl Batt Dir Rr LH</v>
          </cell>
          <cell r="K3560">
            <v>147</v>
          </cell>
        </row>
        <row r="3561">
          <cell r="B3561" t="str">
            <v>GLAD03561</v>
          </cell>
          <cell r="C3561" t="str">
            <v>Aux Pwr Pnt Eng Tnl Batt Dir Rr RH Side of RFC Seat</v>
          </cell>
          <cell r="K3561">
            <v>147</v>
          </cell>
        </row>
        <row r="3562">
          <cell r="B3562" t="str">
            <v>GLAD03562</v>
          </cell>
          <cell r="C3562" t="str">
            <v>Aux Pwr Pnt Eng Tnl Batt Dir (1) Dual USB Blue Sea 4.8A Side RH</v>
          </cell>
          <cell r="K3562">
            <v>210</v>
          </cell>
        </row>
        <row r="3563">
          <cell r="B3563" t="str">
            <v>GLAD03563</v>
          </cell>
          <cell r="C3563" t="str">
            <v>Aux Pwr Pnt Eng Tnl Batt Dir (1) Dual USB Blue Sea 4.8A Mirror Ctrl X-Duty SwPnl</v>
          </cell>
          <cell r="K3563">
            <v>126</v>
          </cell>
        </row>
        <row r="3564">
          <cell r="B3564" t="str">
            <v>GLAD03564</v>
          </cell>
          <cell r="C3564" t="str">
            <v>Aux Pwr Pnt Eng Tnl Batt Dir (1) Dual USB Blue Sea 2.1A Rr Ctr Composite Hsg</v>
          </cell>
          <cell r="K3564">
            <v>84</v>
          </cell>
        </row>
        <row r="3565">
          <cell r="B3565" t="str">
            <v>GLAD03565</v>
          </cell>
          <cell r="C3565" t="str">
            <v>Aux Pwr Pnt Eng Tnl Batt Dir (1) Dual USB Blue Sea 2.1A Mirror Ctrl X-Duty SwPnl</v>
          </cell>
          <cell r="K3565">
            <v>63</v>
          </cell>
        </row>
        <row r="3566">
          <cell r="B3566" t="str">
            <v>GLAD03566</v>
          </cell>
          <cell r="C3566" t="str">
            <v>Aux Pwr Pnt Eng Tnl Batt Dir (1)/(1) Rkr Pos Dual USB 4.2A Mstr Sw 6'coil Shplse</v>
          </cell>
          <cell r="K3566">
            <v>358</v>
          </cell>
        </row>
        <row r="3567">
          <cell r="B3567" t="str">
            <v>GLAD03567</v>
          </cell>
          <cell r="C3567" t="str">
            <v>Aux Pwr Pnt Eng Tnl Batt Dir (2) Rr Ctr</v>
          </cell>
          <cell r="K3567">
            <v>295</v>
          </cell>
        </row>
        <row r="3568">
          <cell r="B3568" t="str">
            <v>GLAD03568</v>
          </cell>
          <cell r="C3568" t="str">
            <v>Aux Pwr Pnt Eng Tnl Batt Dir (2) Rr Ctr Composite Hsg</v>
          </cell>
          <cell r="K3568">
            <v>168</v>
          </cell>
        </row>
        <row r="3569">
          <cell r="B3569" t="str">
            <v>GLAD03569</v>
          </cell>
          <cell r="C3569" t="str">
            <v>Aux Pwr Pnt Eng Tnl Batt Dir (2) Dual USB Blue Sea 2.1A Rr Ctr</v>
          </cell>
          <cell r="K3569">
            <v>295</v>
          </cell>
        </row>
        <row r="3570">
          <cell r="B3570" t="str">
            <v>GLAD03570</v>
          </cell>
          <cell r="C3570" t="str">
            <v>Aux Pwr Pnt Eng Tnl Batt Dir (2) Dual USB Blue Sea 2.1A Rr Ctr Composite Hsg</v>
          </cell>
          <cell r="K3570">
            <v>168</v>
          </cell>
        </row>
        <row r="3571">
          <cell r="B3571" t="str">
            <v>GLAD03571</v>
          </cell>
          <cell r="C3571" t="str">
            <v>Aux Pwr Pnt Eng Tnl Batt Dir (2) Dual USB Blue Sea 2.1A w/2' Coil Shiploose</v>
          </cell>
          <cell r="K3571">
            <v>295</v>
          </cell>
        </row>
        <row r="3572">
          <cell r="B3572" t="str">
            <v>GLAD03572</v>
          </cell>
          <cell r="C3572" t="str">
            <v>Aux Pwr Pnt Eng Tnl Batt Dir (2) Rr Ctr &amp; Side RH</v>
          </cell>
          <cell r="K3572">
            <v>295</v>
          </cell>
        </row>
        <row r="3573">
          <cell r="B3573" t="str">
            <v>GLAD03573</v>
          </cell>
          <cell r="C3573" t="str">
            <v>Aux Pwr Pnt Eng Tnl Batt Dir (2) Rr Ctr/RH</v>
          </cell>
          <cell r="K3573">
            <v>295</v>
          </cell>
        </row>
        <row r="3574">
          <cell r="B3574" t="str">
            <v>GLAD03574</v>
          </cell>
          <cell r="C3574" t="str">
            <v>Aux Pwr Pnt Eng Tnl Batt Dir (2) Rr Ctr/RH w/2' Coil Shiploose</v>
          </cell>
          <cell r="K3574">
            <v>295</v>
          </cell>
        </row>
        <row r="3575">
          <cell r="B3575" t="str">
            <v>GLAD03575</v>
          </cell>
          <cell r="C3575" t="str">
            <v>Aux Pwr Pnt Eng Tnl Batt Dir (2) Rr R/L Composite Hsg</v>
          </cell>
          <cell r="K3575">
            <v>168</v>
          </cell>
        </row>
        <row r="3576">
          <cell r="B3576" t="str">
            <v>GLAD03576</v>
          </cell>
          <cell r="C3576" t="str">
            <v>Aux Pwr Pnt Eng Tnl Batt Dir (2) Rr R/L</v>
          </cell>
          <cell r="K3576">
            <v>295</v>
          </cell>
        </row>
        <row r="3577">
          <cell r="B3577" t="str">
            <v>GLAD03577</v>
          </cell>
          <cell r="C3577" t="str">
            <v>Aux Pwr Pnt Eng Tnl Batt Dir (2) Rr R/L, (2) Dual USB Blue Sea 4.8A Rr R/L</v>
          </cell>
          <cell r="K3577">
            <v>716</v>
          </cell>
        </row>
        <row r="3578">
          <cell r="B3578" t="str">
            <v>GLAD03578</v>
          </cell>
          <cell r="C3578" t="str">
            <v>Aux Pwr Pnt Eng Tnl Batt Dir (2) Rr R/L, (2) Dual USB Blue Sea 4.8A Rr R/L Comp</v>
          </cell>
          <cell r="K3578">
            <v>484</v>
          </cell>
        </row>
        <row r="3579">
          <cell r="B3579" t="str">
            <v>GLAD03579</v>
          </cell>
          <cell r="C3579" t="str">
            <v>Aux Pwr Pnt Eng Tnl Batt Dir (2) USB 2.4A Side R/L Mid Rwd</v>
          </cell>
          <cell r="K3579">
            <v>295</v>
          </cell>
        </row>
        <row r="3580">
          <cell r="B3580" t="str">
            <v>GLAD03580</v>
          </cell>
          <cell r="C3580" t="str">
            <v>Aux Pwr Pnt Eng Tnl Batt Dir (2) Side R/L Rwd Composite Hsg</v>
          </cell>
          <cell r="K3580">
            <v>168</v>
          </cell>
        </row>
        <row r="3581">
          <cell r="B3581" t="str">
            <v>GLAD03581</v>
          </cell>
          <cell r="C3581" t="str">
            <v>Aux Pwr Pnt Eng Tnl Batt Dir (2) Side R/L Rwd</v>
          </cell>
          <cell r="K3581">
            <v>295</v>
          </cell>
        </row>
        <row r="3582">
          <cell r="B3582" t="str">
            <v>GLAD03582</v>
          </cell>
          <cell r="C3582" t="str">
            <v>Aux Pwr Pnt Eng Tnl Batt Dir (2) Top Rwd R/L Composite Hsg</v>
          </cell>
          <cell r="K3582">
            <v>168</v>
          </cell>
        </row>
        <row r="3583">
          <cell r="B3583" t="str">
            <v>GLAD03583</v>
          </cell>
          <cell r="C3583" t="str">
            <v>Aux Pwr Pnt Eng Tnl Batt Dir (2) Top Rwd R/L</v>
          </cell>
          <cell r="K3583">
            <v>295</v>
          </cell>
        </row>
        <row r="3584">
          <cell r="B3584" t="str">
            <v>GLAD03584</v>
          </cell>
          <cell r="C3584" t="str">
            <v>Aux Pwr Pnt Eng Tnl Batt Dir (2) Top Rwd Ctr/RH</v>
          </cell>
          <cell r="K3584">
            <v>295</v>
          </cell>
        </row>
        <row r="3585">
          <cell r="B3585" t="str">
            <v>GLAD03585</v>
          </cell>
          <cell r="C3585" t="str">
            <v>Aux Pwr Pnt Eng Tnl Batt Dir (3) Rr Equally Spaced</v>
          </cell>
          <cell r="K3585">
            <v>442</v>
          </cell>
        </row>
        <row r="3586">
          <cell r="B3586" t="str">
            <v>GLAD03586</v>
          </cell>
          <cell r="C3586" t="str">
            <v>Aux Pwr Pnt Eng Tnl Batt Dir (4) Rr Equally Spaced</v>
          </cell>
          <cell r="K3586">
            <v>589</v>
          </cell>
        </row>
        <row r="3587">
          <cell r="B3587" t="str">
            <v>GLAD03587</v>
          </cell>
          <cell r="C3587" t="str">
            <v>Aux Pwr Pnt Eng Tnl Batt Dir (4) Rr Prewire 4' Coil</v>
          </cell>
          <cell r="K3587">
            <v>589</v>
          </cell>
        </row>
        <row r="3588">
          <cell r="B3588" t="str">
            <v>GLAD03588</v>
          </cell>
          <cell r="C3588" t="str">
            <v>Aux Pwr Pnt Eng Tnl Mstr Sw Rr Ctr</v>
          </cell>
          <cell r="K3588">
            <v>147</v>
          </cell>
        </row>
        <row r="3589">
          <cell r="B3589" t="str">
            <v>GLAD03589</v>
          </cell>
          <cell r="C3589" t="str">
            <v>Aux Pwr Pnt Eng Tnl Mstr Sw Side LH Rwd</v>
          </cell>
          <cell r="K3589">
            <v>147</v>
          </cell>
        </row>
        <row r="3590">
          <cell r="B3590" t="str">
            <v>GLAD03590</v>
          </cell>
          <cell r="C3590" t="str">
            <v>Aux Pwr Pnt Eng Tnl Mstr Sw (2) Rr Ctr</v>
          </cell>
          <cell r="K3590">
            <v>295</v>
          </cell>
        </row>
        <row r="3591">
          <cell r="B3591" t="str">
            <v>GLAD03591</v>
          </cell>
          <cell r="C3591" t="str">
            <v>Aux Pwr Pnt Eng Tnl Mstr Sw (2) Rr R/L</v>
          </cell>
          <cell r="K3591">
            <v>295</v>
          </cell>
        </row>
        <row r="3592">
          <cell r="B3592" t="str">
            <v>GLAD03592</v>
          </cell>
          <cell r="C3592" t="str">
            <v>Aux Pwr Pnt Eng Tnl Mstr Sw (2) Side R/L Rwd</v>
          </cell>
          <cell r="K3592">
            <v>295</v>
          </cell>
        </row>
        <row r="3593">
          <cell r="B3593" t="str">
            <v>GLAD03593</v>
          </cell>
          <cell r="C3593" t="str">
            <v>Aux Pwr Pnt Eng Tnl Mstr Sw (2) Top Rwd R/L Rr Fcg</v>
          </cell>
          <cell r="K3593">
            <v>295</v>
          </cell>
        </row>
        <row r="3594">
          <cell r="B3594" t="str">
            <v>GLAD03594</v>
          </cell>
          <cell r="C3594" t="str">
            <v>Aux Pwr Pnt Eng Tnl Mstr Sw (4) Top Rwd (2) R/L Rr Fcg &amp; (2) R/L Fwd Fcg</v>
          </cell>
          <cell r="K3594">
            <v>589</v>
          </cell>
        </row>
        <row r="3595">
          <cell r="B3595" t="str">
            <v>GLAD03595</v>
          </cell>
          <cell r="C3595" t="str">
            <v>Aux Pwr Pnt Eng Tnl Mstr Sw (2) Dual USB Blue Sea 4.8A Rr R/L</v>
          </cell>
          <cell r="K3595">
            <v>421</v>
          </cell>
        </row>
        <row r="3596">
          <cell r="B3596" t="str">
            <v>GLAD03596</v>
          </cell>
          <cell r="C3596" t="str">
            <v>Aux Pwr Pnt Eng Tnl Mstr Sw (2) Rkr Pos Kussmaul Type A &amp; C USB Side R/L Rwd</v>
          </cell>
          <cell r="K3596">
            <v>505</v>
          </cell>
        </row>
        <row r="3597">
          <cell r="B3597" t="str">
            <v>GLAD03597</v>
          </cell>
          <cell r="C3597" t="str">
            <v>NO Auxiliary Power Points Mid Crew</v>
          </cell>
          <cell r="K3597">
            <v>0</v>
          </cell>
        </row>
        <row r="3598">
          <cell r="B3598" t="str">
            <v>GLAD03598</v>
          </cell>
          <cell r="C3598" t="str">
            <v>Aux Pwr Pnt Mid Crew Batt Dir (2) RFC Seat Box</v>
          </cell>
          <cell r="K3598">
            <v>126</v>
          </cell>
        </row>
        <row r="3599">
          <cell r="B3599" t="str">
            <v>GLAD03599</v>
          </cell>
          <cell r="C3599" t="str">
            <v>Aux Pwr Pnt Mid Crew Batt Dir (1)/Mstr Sw (1) RFC Seat Box</v>
          </cell>
          <cell r="K3599">
            <v>126</v>
          </cell>
        </row>
        <row r="3600">
          <cell r="B3600" t="str">
            <v>GLAD03600</v>
          </cell>
          <cell r="C3600" t="str">
            <v>Aux Pwr Pnt Mid Crew Batt Dir (1)R/(1)L w/4' Loop</v>
          </cell>
          <cell r="K3600">
            <v>295</v>
          </cell>
        </row>
        <row r="3601">
          <cell r="B3601" t="str">
            <v>GLAD03601</v>
          </cell>
          <cell r="C3601" t="str">
            <v>Aux Pwr Pnt Mid Crew Batt Dir (1)R/(1)L Composite Hsg</v>
          </cell>
          <cell r="K3601">
            <v>168</v>
          </cell>
        </row>
        <row r="3602">
          <cell r="B3602" t="str">
            <v>GLAD03602</v>
          </cell>
          <cell r="C3602" t="str">
            <v>Aux Pwr Pnt Mid Crew Batt Dir Dual USB Blue Sea 4.8A USB (1)R/(1)L Composite Hsg</v>
          </cell>
          <cell r="K3602">
            <v>295</v>
          </cell>
        </row>
        <row r="3603">
          <cell r="B3603" t="str">
            <v>GLAD03603</v>
          </cell>
          <cell r="C3603" t="str">
            <v>Aux Pwr Pnt Mid Crew Batt Dir on Drv B-Pillar</v>
          </cell>
          <cell r="K3603">
            <v>63</v>
          </cell>
        </row>
        <row r="3604">
          <cell r="B3604" t="str">
            <v>GLAD03604</v>
          </cell>
          <cell r="C3604" t="str">
            <v>Aux Pwr Pnt Mid Crew Dual USB Blue Sea 4.8A Batt Dir on Drv B-Pillar</v>
          </cell>
          <cell r="K3604">
            <v>210</v>
          </cell>
        </row>
        <row r="3605">
          <cell r="B3605" t="str">
            <v>GLAD03605</v>
          </cell>
          <cell r="C3605" t="str">
            <v>NO Auxiliary Power Point Rear Crew</v>
          </cell>
          <cell r="K3605">
            <v>0</v>
          </cell>
        </row>
        <row r="3606">
          <cell r="B3606" t="str">
            <v>GLAD03606</v>
          </cell>
          <cell r="C3606" t="str">
            <v>Aux Pwr Pnt Rr Crew Batt Dir FFC Seat Box Ctr</v>
          </cell>
          <cell r="K3606">
            <v>147</v>
          </cell>
        </row>
        <row r="3607">
          <cell r="B3607" t="str">
            <v>GLAD03607</v>
          </cell>
          <cell r="C3607" t="str">
            <v>Aux Pwr Pnt Rr Crew Batt Dir FFC Seat Box Ctr Prewire Shiploose</v>
          </cell>
          <cell r="K3607">
            <v>147</v>
          </cell>
        </row>
        <row r="3608">
          <cell r="B3608" t="str">
            <v>GLAD03608</v>
          </cell>
          <cell r="C3608" t="str">
            <v>Aux Pwr Pnt Rr Crew Batt Dir FFC Seat Box RH</v>
          </cell>
          <cell r="K3608">
            <v>147</v>
          </cell>
        </row>
        <row r="3609">
          <cell r="B3609" t="str">
            <v>GLAD03609</v>
          </cell>
          <cell r="C3609" t="str">
            <v>Aux Pwr Pnt Rr Crew Batt Dir (3) Ctr Rr Wall Prewire Shiploose</v>
          </cell>
          <cell r="K3609">
            <v>442</v>
          </cell>
        </row>
        <row r="3610">
          <cell r="B3610" t="str">
            <v>GLAD03610</v>
          </cell>
          <cell r="C3610" t="str">
            <v>Aux Pwr Pnt Rr Crew Batt Dir (2) Ctr Rr Wall Prewire Shiploose</v>
          </cell>
          <cell r="K3610">
            <v>295</v>
          </cell>
        </row>
        <row r="3611">
          <cell r="B3611" t="str">
            <v>GLAD03611</v>
          </cell>
          <cell r="C3611" t="str">
            <v>Aux Pwr Pnt Rr Crew Batt Dir (2) FFC Seat Box Ctr Composite Hsg</v>
          </cell>
          <cell r="K3611">
            <v>168</v>
          </cell>
        </row>
        <row r="3612">
          <cell r="B3612" t="str">
            <v>GLAD03612</v>
          </cell>
          <cell r="C3612" t="str">
            <v>Aux Pwr Pnt Rr Crew Batt Dir (2) FFC Seat Box Ctr</v>
          </cell>
          <cell r="K3612">
            <v>295</v>
          </cell>
        </row>
        <row r="3613">
          <cell r="B3613" t="str">
            <v>GLAD03613</v>
          </cell>
          <cell r="C3613" t="str">
            <v>Aux Pwr Pnt Rr Crew Batt Dir (2) FFC Seat Box L/R Behind Seats</v>
          </cell>
          <cell r="K3613">
            <v>295</v>
          </cell>
        </row>
        <row r="3614">
          <cell r="B3614" t="str">
            <v>GLAD03614</v>
          </cell>
          <cell r="C3614" t="str">
            <v>Aux Pwr Pnt Rr Crew Batt Dir (2) FFC Seat Box L/R</v>
          </cell>
          <cell r="K3614">
            <v>295</v>
          </cell>
        </row>
        <row r="3615">
          <cell r="B3615" t="str">
            <v>GLAD03615</v>
          </cell>
          <cell r="C3615" t="str">
            <v>Aux Pwr Pnt Rr Crew Batt Dir (2) FFC Seat Box L/R Behind Seats Composite Hsg</v>
          </cell>
          <cell r="K3615">
            <v>168</v>
          </cell>
        </row>
        <row r="3616">
          <cell r="B3616" t="str">
            <v>GLAD03616</v>
          </cell>
          <cell r="C3616" t="str">
            <v>Aux Pwr Pnt Rr Crew Batt Dir (2) FFC Seat Box L/R 19" From Ctr</v>
          </cell>
          <cell r="K3616">
            <v>295</v>
          </cell>
        </row>
        <row r="3617">
          <cell r="B3617" t="str">
            <v>GLAD03617</v>
          </cell>
          <cell r="C3617" t="str">
            <v>Aux Pwr Pnt Rr Crew Batt Dir Blue Sea Dual USB 2.1A (2) FFC Seat Box L/R</v>
          </cell>
          <cell r="K3617">
            <v>295</v>
          </cell>
        </row>
        <row r="3618">
          <cell r="B3618" t="str">
            <v>GLAD03618</v>
          </cell>
          <cell r="C3618" t="str">
            <v>Aux Pwr Pnt Rr Crew Batt Dir Dual USB Port Seat Back (1) Per FF Seat Back</v>
          </cell>
          <cell r="K3618">
            <v>210</v>
          </cell>
        </row>
        <row r="3619">
          <cell r="B3619" t="str">
            <v>GLAD03619</v>
          </cell>
          <cell r="C3619" t="str">
            <v>Aux Pwr Pnt Rr Crew Batt Dir USB 2.4A (2) L/R Upr Rr Wall 12" IB Shplse/10' Loop</v>
          </cell>
          <cell r="K3619">
            <v>295</v>
          </cell>
        </row>
        <row r="3620">
          <cell r="B3620" t="str">
            <v>GLAD03620</v>
          </cell>
          <cell r="C3620" t="str">
            <v>Aux Pwr Pnt Rr Crew Batt Dir USB 2.4A (2) FFC Seat Box Ctr</v>
          </cell>
          <cell r="K3620">
            <v>295</v>
          </cell>
        </row>
        <row r="3621">
          <cell r="B3621" t="str">
            <v>GLAD03621</v>
          </cell>
          <cell r="C3621" t="str">
            <v>Aux Pwr Pnt Rr Crew Batt Dir Blue Sea Dual USB 2.1A (2) FFC Seat Box Ctr Comp</v>
          </cell>
          <cell r="K3621">
            <v>168</v>
          </cell>
        </row>
        <row r="3622">
          <cell r="B3622" t="str">
            <v>GLAD03622</v>
          </cell>
          <cell r="C3622" t="str">
            <v>Aux Pwr Pnt Rr Crew Batt Dir Blue Sea Dual USB 2.1A (2)FFC Seat Box Bhd L/R Comp</v>
          </cell>
          <cell r="K3622">
            <v>168</v>
          </cell>
        </row>
        <row r="3623">
          <cell r="B3623" t="str">
            <v>GLAD03623</v>
          </cell>
          <cell r="C3623" t="str">
            <v>Aux Pwr Pnt Rr Crew Batt Dir (2)Rkr Pos Kuss Type A&amp;C Ctr Rr Wall Prewire Shpls</v>
          </cell>
          <cell r="K3623">
            <v>505</v>
          </cell>
        </row>
        <row r="3624">
          <cell r="B3624" t="str">
            <v>GLAD03624</v>
          </cell>
          <cell r="C3624" t="str">
            <v>Aux Pwr Pnt Rr Crew Batt Dir (2)Rkr Pos Kuss Type A&amp;C FFC Seat Box Bhd L/R</v>
          </cell>
          <cell r="K3624">
            <v>505</v>
          </cell>
        </row>
        <row r="3625">
          <cell r="B3625" t="str">
            <v>GLAD03625</v>
          </cell>
          <cell r="C3625" t="str">
            <v>Aux Pwr Pnt Rr Crew Batt Dir Blue Sea Dua USB 2.1A (2) Ctr Rr Wall Prewire Shpls</v>
          </cell>
          <cell r="K3625">
            <v>168</v>
          </cell>
        </row>
        <row r="3626">
          <cell r="B3626" t="str">
            <v>GLAD03626</v>
          </cell>
          <cell r="C3626" t="str">
            <v>Aux Pwr Pnt Rr Crew Batt Dir USB 2.4A (2) Ctr Rr Wall Prewire Shiploose</v>
          </cell>
          <cell r="K3626">
            <v>295</v>
          </cell>
        </row>
        <row r="3627">
          <cell r="B3627" t="str">
            <v>GLAD03627</v>
          </cell>
          <cell r="C3627" t="str">
            <v>Aux Pwr Pnt Rr Crew Mstr Sw FFC Seat Box Ctr</v>
          </cell>
          <cell r="K3627">
            <v>147</v>
          </cell>
        </row>
        <row r="3628">
          <cell r="B3628" t="str">
            <v>GLAD03628</v>
          </cell>
          <cell r="C3628" t="str">
            <v>Aux Pwr Pnt Rr Crew Mstr Sw FFC Seat Box Ctr Against Rr Wall</v>
          </cell>
          <cell r="K3628">
            <v>147</v>
          </cell>
        </row>
        <row r="3629">
          <cell r="B3629" t="str">
            <v>GLAD03629</v>
          </cell>
          <cell r="C3629" t="str">
            <v>NO Auxiliary Power Point Compartments</v>
          </cell>
          <cell r="K3629">
            <v>0</v>
          </cell>
        </row>
        <row r="3630">
          <cell r="B3630" t="str">
            <v>GLAD03630</v>
          </cell>
          <cell r="C3630" t="str">
            <v>Aux Pwr Pnt Cmpt Batt Dir Glove Box</v>
          </cell>
          <cell r="K3630">
            <v>63</v>
          </cell>
        </row>
        <row r="3631">
          <cell r="B3631" t="str">
            <v>GLAD03631</v>
          </cell>
          <cell r="C3631" t="str">
            <v>Aux Pwr Pnt Cmpt Batt Dir Glove Box/Officer Seat Box</v>
          </cell>
          <cell r="K3631">
            <v>126</v>
          </cell>
        </row>
        <row r="3632">
          <cell r="B3632" t="str">
            <v>GLAD03632</v>
          </cell>
          <cell r="C3632" t="str">
            <v>Aux Pwr Pnt Cmpt Batt Dir Officer Seat Box</v>
          </cell>
          <cell r="K3632">
            <v>147</v>
          </cell>
        </row>
        <row r="3633">
          <cell r="B3633" t="str">
            <v>GLAD03633</v>
          </cell>
          <cell r="C3633" t="str">
            <v>Aux Pwr Pnt Cmpt Batt Dir Officer Seat Box Composite Hsg</v>
          </cell>
          <cell r="K3633">
            <v>84</v>
          </cell>
        </row>
        <row r="3634">
          <cell r="B3634" t="str">
            <v>GLAD03634</v>
          </cell>
          <cell r="C3634" t="str">
            <v>Aux Pwr Pnt Cmpt Batt Dir Blue Sea Dual USB 4.8A LH EMS Cmpt Int IB Wall</v>
          </cell>
          <cell r="K3634">
            <v>210</v>
          </cell>
        </row>
        <row r="3635">
          <cell r="B3635" t="str">
            <v>GLAD03635</v>
          </cell>
          <cell r="C3635" t="str">
            <v>Aux Pwr Pnt Cmpt Batt Dir (2) Rr Wall Ctr Cmpt Composite Hsg</v>
          </cell>
          <cell r="K3635">
            <v>168</v>
          </cell>
        </row>
        <row r="3636">
          <cell r="B3636" t="str">
            <v>GLAD03636</v>
          </cell>
          <cell r="C3636" t="str">
            <v>Aux Pwr Pnt Cmpt Batt Dir (2) Rr Wall EMS Cmpt</v>
          </cell>
          <cell r="K3636">
            <v>295</v>
          </cell>
        </row>
        <row r="3637">
          <cell r="B3637" t="str">
            <v>GLAD03637</v>
          </cell>
          <cell r="C3637" t="str">
            <v>Aux Pwr Pnt Cmpt Batt Dir (2) R/L EMS Cmpt</v>
          </cell>
          <cell r="K3637">
            <v>295</v>
          </cell>
        </row>
        <row r="3638">
          <cell r="B3638" t="str">
            <v>GLAD03638</v>
          </cell>
          <cell r="C3638" t="str">
            <v>Aux Pwr Pnt Cmpt Batt Dir (2) R/L EMS Cmpt Composite Hsg</v>
          </cell>
          <cell r="K3638">
            <v>168</v>
          </cell>
        </row>
        <row r="3639">
          <cell r="B3639" t="str">
            <v>GLAD03639</v>
          </cell>
          <cell r="C3639" t="str">
            <v>Aux Pwr Pnt Cmpt Batt Dir (2) RH EMS Cmpt (1) Top Fwd IB,(1)2.4A USB Top Fwd Ctr</v>
          </cell>
          <cell r="K3639">
            <v>295</v>
          </cell>
        </row>
        <row r="3640">
          <cell r="B3640" t="str">
            <v>GLAD03640</v>
          </cell>
          <cell r="C3640" t="str">
            <v>Aux Pwr Pnt Cmpt Batt Dir (2) R/L Ext Rr Compt/Fwd Interior</v>
          </cell>
          <cell r="K3640">
            <v>295</v>
          </cell>
        </row>
        <row r="3641">
          <cell r="B3641" t="str">
            <v>GLAD03641</v>
          </cell>
          <cell r="C3641" t="str">
            <v>Aux Pwr Pnt Cmpt Batt Dir (2) R/L Ext Rr Compt/Upr Fwd Interior Wall</v>
          </cell>
          <cell r="K3641">
            <v>295</v>
          </cell>
        </row>
        <row r="3642">
          <cell r="B3642" t="str">
            <v>GLAD03642</v>
          </cell>
          <cell r="C3642" t="str">
            <v>Aux Pwr Pnt Cmpt Mstr Sw (2) R/L EMS Cmpt</v>
          </cell>
          <cell r="K3642">
            <v>295</v>
          </cell>
        </row>
        <row r="3643">
          <cell r="B3643" t="str">
            <v>GLAD03643</v>
          </cell>
          <cell r="C3643" t="str">
            <v>Step Trim Embossed &amp; Diamond Cut Lwr Flex-Tred Mid</v>
          </cell>
          <cell r="K3643">
            <v>0</v>
          </cell>
        </row>
        <row r="3644">
          <cell r="B3644" t="str">
            <v>GLAD03644</v>
          </cell>
          <cell r="C3644" t="str">
            <v>Step Trim Embossed &amp; Diamond Cut Lwr Painted Bedliner, Flex-Tred Mid</v>
          </cell>
          <cell r="K3644">
            <v>1019</v>
          </cell>
        </row>
        <row r="3645">
          <cell r="B3645" t="str">
            <v>GLAD03645</v>
          </cell>
          <cell r="C3645" t="str">
            <v>Step Trim Embossed &amp; Diamond Cut Lwr TPlt Mid</v>
          </cell>
          <cell r="K3645">
            <v>354</v>
          </cell>
        </row>
        <row r="3646">
          <cell r="B3646" t="str">
            <v>GLAD03646</v>
          </cell>
          <cell r="C3646" t="str">
            <v>Step Trim Embossed &amp; Diamond Cut Lwr Painted Bedliner, TPlt Mid</v>
          </cell>
          <cell r="K3646">
            <v>1372</v>
          </cell>
        </row>
        <row r="3647">
          <cell r="B3647" t="str">
            <v>GLAD03647</v>
          </cell>
          <cell r="C3647" t="str">
            <v>Step Trim Grip Strut Lwr Flex-Tred Mid</v>
          </cell>
          <cell r="K3647">
            <v>354</v>
          </cell>
        </row>
        <row r="3648">
          <cell r="B3648" t="str">
            <v>GLAD03648</v>
          </cell>
          <cell r="C3648" t="str">
            <v>Step Trim Grip Strut Lwr Painted Bedliner Black, Flex-Tred Mid</v>
          </cell>
          <cell r="K3648">
            <v>1372</v>
          </cell>
        </row>
        <row r="3649">
          <cell r="B3649" t="str">
            <v>GLAD03649</v>
          </cell>
          <cell r="C3649" t="str">
            <v>Step Trim Grip Strut Lwr Flex-Tred Mid/Small Splash Guard</v>
          </cell>
          <cell r="K3649">
            <v>1059</v>
          </cell>
        </row>
        <row r="3650">
          <cell r="B3650" t="str">
            <v>GLAD03650</v>
          </cell>
          <cell r="C3650" t="str">
            <v>Step Trim Grip Strut Lwr TPlt Mid w/Small Splash Guard</v>
          </cell>
          <cell r="K3650">
            <v>1413</v>
          </cell>
        </row>
        <row r="3651">
          <cell r="B3651" t="str">
            <v>GLAD03651</v>
          </cell>
          <cell r="C3651" t="str">
            <v>Step Trim Grip Strut Lwr, TPlt Mid Painted</v>
          </cell>
          <cell r="K3651">
            <v>1515</v>
          </cell>
        </row>
        <row r="3652">
          <cell r="B3652" t="str">
            <v>GLAD03652</v>
          </cell>
          <cell r="C3652" t="str">
            <v>Step Trim Grip Strut Square Lwr TPlt Mid</v>
          </cell>
          <cell r="K3652">
            <v>1376</v>
          </cell>
        </row>
        <row r="3653">
          <cell r="B3653" t="str">
            <v>GLAD03653</v>
          </cell>
          <cell r="C3653" t="str">
            <v>Step Trim Grip Strut Square Lwr, TPlt Mid Bedliner Blk</v>
          </cell>
          <cell r="K3653">
            <v>1761</v>
          </cell>
        </row>
        <row r="3654">
          <cell r="B3654" t="str">
            <v>GLAD03654</v>
          </cell>
          <cell r="C3654" t="str">
            <v>NO Step Trim Kickplate</v>
          </cell>
          <cell r="K3654">
            <v>0</v>
          </cell>
        </row>
        <row r="3655">
          <cell r="B3655" t="str">
            <v>GLAD03655</v>
          </cell>
          <cell r="C3655" t="str">
            <v>Step Trim Kickplate Treadplate</v>
          </cell>
          <cell r="K3655">
            <v>399</v>
          </cell>
        </row>
        <row r="3656">
          <cell r="B3656" t="str">
            <v>GLAD03656</v>
          </cell>
          <cell r="C3656" t="str">
            <v>Step Trim Kickplate Black Bedliner Entire Lwr &amp; Upr Stepwell</v>
          </cell>
          <cell r="K3656">
            <v>673</v>
          </cell>
        </row>
        <row r="3657">
          <cell r="B3657" t="str">
            <v>GLAD03657</v>
          </cell>
          <cell r="C3657" t="str">
            <v>Step Trim Kickplate Gray Bedliner Entire Lwr &amp; Upr Stepwell</v>
          </cell>
          <cell r="K3657">
            <v>673</v>
          </cell>
        </row>
        <row r="3658">
          <cell r="B3658" t="str">
            <v>GLAD03658</v>
          </cell>
          <cell r="C3658" t="str">
            <v>Step Trim Kickplate Gray Bedliner Upr Stepwell</v>
          </cell>
          <cell r="K3658">
            <v>673</v>
          </cell>
        </row>
        <row r="3659">
          <cell r="B3659" t="str">
            <v>GLAD03659</v>
          </cell>
          <cell r="C3659" t="str">
            <v>Step Trim Kickplate Brushed SS</v>
          </cell>
          <cell r="K3659">
            <v>1491</v>
          </cell>
        </row>
        <row r="3660">
          <cell r="B3660" t="str">
            <v>GLAD03660</v>
          </cell>
          <cell r="C3660" t="str">
            <v>Step Trim Kickplate DA Sand Aluminum</v>
          </cell>
          <cell r="K3660">
            <v>810</v>
          </cell>
        </row>
        <row r="3661">
          <cell r="B3661" t="str">
            <v>GLAD03661</v>
          </cell>
          <cell r="C3661" t="str">
            <v>Under Cab Access Door Rear Step LH DA Sanded</v>
          </cell>
          <cell r="K3661">
            <v>-11</v>
          </cell>
        </row>
        <row r="3662">
          <cell r="B3662" t="str">
            <v>GLAD03662</v>
          </cell>
          <cell r="C3662" t="str">
            <v>Under Cab Access Door Rear Step LH Painted</v>
          </cell>
          <cell r="K3662">
            <v>0</v>
          </cell>
        </row>
        <row r="3663">
          <cell r="B3663" t="str">
            <v>GLAD03663</v>
          </cell>
          <cell r="C3663" t="str">
            <v>Under Cab Access Door Rear Step LH Painted, Both Frt &amp; Back</v>
          </cell>
          <cell r="K3663">
            <v>281</v>
          </cell>
        </row>
        <row r="3664">
          <cell r="B3664" t="str">
            <v>GLAD03664</v>
          </cell>
          <cell r="C3664" t="str">
            <v>Under Cab Access Door Rear Step LH Tread Plate</v>
          </cell>
          <cell r="K3664">
            <v>43</v>
          </cell>
        </row>
        <row r="3665">
          <cell r="B3665" t="str">
            <v>GLAD03665</v>
          </cell>
          <cell r="C3665" t="str">
            <v>Under Cab Access Door Rear Step LH Tread Plate w/Lock</v>
          </cell>
          <cell r="K3665">
            <v>348</v>
          </cell>
        </row>
        <row r="3666">
          <cell r="B3666" t="str">
            <v>GLAD03666</v>
          </cell>
          <cell r="C3666" t="str">
            <v>Under Cab Access Door Rear Step LH Tread Plate w/Black Bedliner Back</v>
          </cell>
          <cell r="K3666">
            <v>324</v>
          </cell>
        </row>
        <row r="3667">
          <cell r="B3667" t="str">
            <v>GLAD03667</v>
          </cell>
          <cell r="C3667" t="str">
            <v>Under Cab Access Door Rear Step LH Brushed SS</v>
          </cell>
          <cell r="K3667">
            <v>679</v>
          </cell>
        </row>
        <row r="3668">
          <cell r="B3668" t="str">
            <v>GLAD03668</v>
          </cell>
          <cell r="C3668" t="str">
            <v>Under Cab Access Door Rear Step R/L DA Sanded</v>
          </cell>
          <cell r="K3668">
            <v>392</v>
          </cell>
        </row>
        <row r="3669">
          <cell r="B3669" t="str">
            <v>GLAD03669</v>
          </cell>
          <cell r="C3669" t="str">
            <v>Under Cab Access Door Rear Step R/L Painted</v>
          </cell>
          <cell r="K3669">
            <v>397</v>
          </cell>
        </row>
        <row r="3670">
          <cell r="B3670" t="str">
            <v>GLAD03670</v>
          </cell>
          <cell r="C3670" t="str">
            <v>Under Cab Access Door Rear Step R/L w/Gray Bedliner</v>
          </cell>
          <cell r="K3670">
            <v>640</v>
          </cell>
        </row>
        <row r="3671">
          <cell r="B3671" t="str">
            <v>GLAD03671</v>
          </cell>
          <cell r="C3671" t="str">
            <v>Under Cab Access Door Rear Step R/L Tread Plate</v>
          </cell>
          <cell r="K3671">
            <v>482</v>
          </cell>
        </row>
        <row r="3672">
          <cell r="B3672" t="str">
            <v>GLAD03672</v>
          </cell>
          <cell r="C3672" t="str">
            <v>Under Cab Access Door Rear Step R/L Brushed SS</v>
          </cell>
          <cell r="K3672">
            <v>1783</v>
          </cell>
        </row>
        <row r="3673">
          <cell r="B3673" t="str">
            <v>GLAD03673</v>
          </cell>
          <cell r="C3673" t="str">
            <v>Under Cab Access Door Rear Step RH DA Sanded/Cab Side LH</v>
          </cell>
          <cell r="K3673">
            <v>813</v>
          </cell>
        </row>
        <row r="3674">
          <cell r="B3674" t="str">
            <v>GLAD03674</v>
          </cell>
          <cell r="C3674" t="str">
            <v>Under Cab Access Door Rear Step RH Painted/Cab Side LH</v>
          </cell>
          <cell r="K3674">
            <v>827</v>
          </cell>
        </row>
        <row r="3675">
          <cell r="B3675" t="str">
            <v>GLAD03675</v>
          </cell>
          <cell r="C3675" t="str">
            <v>Under Cab Access Door Rear Step RH Tread Plate/Cab Side LH</v>
          </cell>
          <cell r="K3675">
            <v>367</v>
          </cell>
        </row>
        <row r="3676">
          <cell r="B3676" t="str">
            <v>GLAD03676</v>
          </cell>
          <cell r="C3676" t="str">
            <v>Under Cab Access Door Rear Step RH Brushed SS/Cab Side LH</v>
          </cell>
          <cell r="K3676">
            <v>405</v>
          </cell>
        </row>
        <row r="3677">
          <cell r="B3677" t="str">
            <v>GLAD03677</v>
          </cell>
          <cell r="C3677" t="str">
            <v>Under Cab Access Door Cab Side LH</v>
          </cell>
          <cell r="K3677">
            <v>615</v>
          </cell>
        </row>
        <row r="3678">
          <cell r="B3678" t="str">
            <v>GLAD03678</v>
          </cell>
          <cell r="C3678" t="str">
            <v>Under Cab Access Door Cab Side LH Rev Hng</v>
          </cell>
          <cell r="K3678">
            <v>615</v>
          </cell>
        </row>
        <row r="3679">
          <cell r="B3679" t="str">
            <v>GLAD03679</v>
          </cell>
          <cell r="C3679" t="str">
            <v>NO Under Cab Access Door</v>
          </cell>
          <cell r="K3679">
            <v>62</v>
          </cell>
        </row>
        <row r="3680">
          <cell r="B3680" t="str">
            <v>GLAD03680</v>
          </cell>
          <cell r="C3680" t="str">
            <v>Interior Door Trim Painted</v>
          </cell>
          <cell r="K3680">
            <v>0</v>
          </cell>
        </row>
        <row r="3681">
          <cell r="B3681" t="str">
            <v>GLAD03681</v>
          </cell>
          <cell r="C3681" t="str">
            <v>Interior Door Trim Painted w/Access Pnl</v>
          </cell>
          <cell r="K3681">
            <v>1281</v>
          </cell>
        </row>
        <row r="3682">
          <cell r="B3682" t="str">
            <v>GLAD03682</v>
          </cell>
          <cell r="C3682" t="str">
            <v>Interior Door Trim Painted w/Map Pocket Drivers Dr</v>
          </cell>
          <cell r="K3682">
            <v>903</v>
          </cell>
        </row>
        <row r="3683">
          <cell r="B3683" t="str">
            <v>GLAD03683</v>
          </cell>
          <cell r="C3683" t="str">
            <v>Interior Door Trim Painted w/Map Pocket Frt Drs</v>
          </cell>
          <cell r="K3683">
            <v>1200</v>
          </cell>
        </row>
        <row r="3684">
          <cell r="B3684" t="str">
            <v>GLAD03684</v>
          </cell>
          <cell r="C3684" t="str">
            <v>Interior Door Trim Painted w/Polished SS Trim</v>
          </cell>
          <cell r="K3684">
            <v>1712</v>
          </cell>
        </row>
        <row r="3685">
          <cell r="B3685" t="str">
            <v>GLAD03685</v>
          </cell>
          <cell r="C3685" t="str">
            <v>Interior Door Trim DA Sand</v>
          </cell>
          <cell r="K3685">
            <v>0</v>
          </cell>
        </row>
        <row r="3686">
          <cell r="B3686" t="str">
            <v>GLAD03686</v>
          </cell>
          <cell r="C3686" t="str">
            <v>Interior Door Trim (2) Piece Brushed SS</v>
          </cell>
          <cell r="K3686">
            <v>3836</v>
          </cell>
        </row>
        <row r="3687">
          <cell r="B3687" t="str">
            <v>GLAD03687</v>
          </cell>
          <cell r="C3687" t="str">
            <v>Interior Door Trim (2) Piece Brushed SS w/SS Map Pocket Frt Drs</v>
          </cell>
          <cell r="K3687">
            <v>5300</v>
          </cell>
        </row>
        <row r="3688">
          <cell r="B3688" t="str">
            <v>GLAD03688</v>
          </cell>
          <cell r="C3688" t="str">
            <v>Interior Door Trim (2) Piece Brushed SS w/Access Pnl/Torx Hardware</v>
          </cell>
          <cell r="K3688">
            <v>5761</v>
          </cell>
        </row>
        <row r="3689">
          <cell r="B3689" t="str">
            <v>GLAD03689</v>
          </cell>
          <cell r="C3689" t="str">
            <v>Interior Door Trim (2) Piece DA Sand</v>
          </cell>
          <cell r="K3689">
            <v>1752</v>
          </cell>
        </row>
        <row r="3690">
          <cell r="B3690" t="str">
            <v>GLAD03690</v>
          </cell>
          <cell r="C3690" t="str">
            <v>Interior Door Trim (2) Piece DA Sand w/Access Pnl</v>
          </cell>
          <cell r="K3690">
            <v>2774</v>
          </cell>
        </row>
        <row r="3691">
          <cell r="B3691" t="str">
            <v>GLAD03691</v>
          </cell>
          <cell r="C3691" t="str">
            <v>Interior Door Trim (2) Piece Painted</v>
          </cell>
          <cell r="K3691">
            <v>1752</v>
          </cell>
        </row>
        <row r="3692">
          <cell r="B3692" t="str">
            <v>GLAD03692</v>
          </cell>
          <cell r="C3692" t="str">
            <v>Interior Door Trim (2) Piece Polished SS</v>
          </cell>
          <cell r="K3692">
            <v>3448</v>
          </cell>
        </row>
        <row r="3693">
          <cell r="B3693" t="str">
            <v>GLAD03693</v>
          </cell>
          <cell r="C3693" t="str">
            <v>Interior Door Trim (2) Piece Upper Painted/Lower Treadplate</v>
          </cell>
          <cell r="K3693">
            <v>2655</v>
          </cell>
        </row>
        <row r="3694">
          <cell r="B3694" t="str">
            <v>GLAD03694</v>
          </cell>
          <cell r="C3694" t="str">
            <v>Interior Door Trim (2) Piece Painted w/Access Pnl</v>
          </cell>
          <cell r="K3694">
            <v>2401</v>
          </cell>
        </row>
        <row r="3695">
          <cell r="B3695" t="str">
            <v>GLAD03695</v>
          </cell>
          <cell r="C3695" t="str">
            <v>Interior Door Trim (2) Piece Alum Upper Painted/Lower Brushed SS</v>
          </cell>
          <cell r="K3695">
            <v>2799</v>
          </cell>
        </row>
        <row r="3696">
          <cell r="B3696" t="str">
            <v>GLAD03696</v>
          </cell>
          <cell r="C3696" t="str">
            <v>Interior Door Trim (2) Piece Alum Upper Painted/Lower Brushed SS w/Access Pnl</v>
          </cell>
          <cell r="K3696">
            <v>3020</v>
          </cell>
        </row>
        <row r="3697">
          <cell r="B3697" t="str">
            <v>GLAD03697</v>
          </cell>
          <cell r="C3697" t="str">
            <v>NO Door Trim Kickplate</v>
          </cell>
          <cell r="K3697">
            <v>0</v>
          </cell>
        </row>
        <row r="3698">
          <cell r="B3698" t="str">
            <v>GLAD03698</v>
          </cell>
          <cell r="C3698" t="str">
            <v>Door Trim Kickplate Brushed SS</v>
          </cell>
          <cell r="K3698">
            <v>1416</v>
          </cell>
        </row>
        <row r="3699">
          <cell r="B3699" t="str">
            <v>GLAD03699</v>
          </cell>
          <cell r="C3699" t="str">
            <v>Door Trim Kickplate DA Sand</v>
          </cell>
          <cell r="K3699">
            <v>727</v>
          </cell>
        </row>
        <row r="3700">
          <cell r="B3700" t="str">
            <v>GLAD03700</v>
          </cell>
          <cell r="C3700" t="str">
            <v>Door Trim Kickplate Embossed Treadplate</v>
          </cell>
          <cell r="K3700">
            <v>1439</v>
          </cell>
        </row>
        <row r="3701">
          <cell r="B3701" t="str">
            <v>GLAD03701</v>
          </cell>
          <cell r="C3701" t="str">
            <v>Door Trim Kickplate Painted</v>
          </cell>
          <cell r="K3701">
            <v>670</v>
          </cell>
        </row>
        <row r="3702">
          <cell r="B3702" t="str">
            <v>GLAD03702</v>
          </cell>
          <cell r="C3702" t="str">
            <v>Door Trim Kickplate Painted Bedliner Gray</v>
          </cell>
          <cell r="K3702">
            <v>799</v>
          </cell>
        </row>
        <row r="3703">
          <cell r="B3703" t="str">
            <v>GLAD03703</v>
          </cell>
          <cell r="C3703" t="str">
            <v>Door Trim Kickplate Painted Bedliner Black</v>
          </cell>
          <cell r="K3703">
            <v>799</v>
          </cell>
        </row>
        <row r="3704">
          <cell r="B3704" t="str">
            <v>GLAD03704</v>
          </cell>
          <cell r="C3704" t="str">
            <v>Door Trim Kickplate Polished SS</v>
          </cell>
          <cell r="K3704">
            <v>1496</v>
          </cell>
        </row>
        <row r="3705">
          <cell r="B3705" t="str">
            <v>GLAD03705</v>
          </cell>
          <cell r="C3705" t="str">
            <v>Door Trim Kickplate Treadplate</v>
          </cell>
          <cell r="K3705">
            <v>1157</v>
          </cell>
        </row>
        <row r="3706">
          <cell r="B3706" t="str">
            <v>GLAD03706</v>
          </cell>
          <cell r="C3706" t="str">
            <v>Door Trim Kickplate Treadplate 6" on Lwr Door Below Panel</v>
          </cell>
          <cell r="K3706">
            <v>754</v>
          </cell>
        </row>
        <row r="3707">
          <cell r="B3707" t="str">
            <v>GLAD03707</v>
          </cell>
          <cell r="C3707" t="str">
            <v>NO Door Trim Scuff Plate</v>
          </cell>
          <cell r="K3707">
            <v>0</v>
          </cell>
        </row>
        <row r="3708">
          <cell r="B3708" t="str">
            <v>GLAD03708</v>
          </cell>
          <cell r="C3708" t="str">
            <v>Door Trim Scuff Plate Door Jamb</v>
          </cell>
          <cell r="K3708">
            <v>1023</v>
          </cell>
        </row>
        <row r="3709">
          <cell r="B3709" t="str">
            <v>GLAD03709</v>
          </cell>
          <cell r="C3709" t="str">
            <v>Door Trim Scuff Plate Door Jamb Brushed SS</v>
          </cell>
          <cell r="K3709">
            <v>1351</v>
          </cell>
        </row>
        <row r="3710">
          <cell r="B3710" t="str">
            <v>GLAD03710</v>
          </cell>
          <cell r="C3710" t="str">
            <v>Door Trim Scuff Plate Door Jamb/Window Frm</v>
          </cell>
          <cell r="K3710">
            <v>2021</v>
          </cell>
        </row>
        <row r="3711">
          <cell r="B3711" t="str">
            <v>GLAD03711</v>
          </cell>
          <cell r="C3711" t="str">
            <v>Door Trim Scuff Plate Door Jamb/Window Frm/Window Ledge</v>
          </cell>
          <cell r="K3711">
            <v>2299</v>
          </cell>
        </row>
        <row r="3712">
          <cell r="B3712" t="str">
            <v>GLAD03712</v>
          </cell>
          <cell r="C3712" t="str">
            <v>Door Trim Scuff Plate Door Jamb/Window Ledge</v>
          </cell>
          <cell r="K3712">
            <v>2180</v>
          </cell>
        </row>
        <row r="3713">
          <cell r="B3713" t="str">
            <v>GLAD03713</v>
          </cell>
          <cell r="C3713" t="str">
            <v>Door Trim Scuff Plate Door Jamb Wrap Around</v>
          </cell>
          <cell r="K3713">
            <v>1702</v>
          </cell>
        </row>
        <row r="3714">
          <cell r="B3714" t="str">
            <v>GLAD03714</v>
          </cell>
          <cell r="C3714" t="str">
            <v>Door Trim Scuff Plate Door Jamb Wrap Around Rear Drs Only</v>
          </cell>
          <cell r="K3714">
            <v>930</v>
          </cell>
        </row>
        <row r="3715">
          <cell r="B3715" t="str">
            <v>GLAD03715</v>
          </cell>
          <cell r="C3715" t="str">
            <v>Door Trim Scuff Plate Door Jamb Wrap Around/Window Ledge</v>
          </cell>
          <cell r="K3715">
            <v>1685</v>
          </cell>
        </row>
        <row r="3716">
          <cell r="B3716" t="str">
            <v>GLAD03716</v>
          </cell>
          <cell r="C3716" t="str">
            <v>Door Trim Scuff Plate Door Jamb Wrap Around/Window Ledge/Window Frm</v>
          </cell>
          <cell r="K3716">
            <v>2044</v>
          </cell>
        </row>
        <row r="3717">
          <cell r="B3717" t="str">
            <v>GLAD03717</v>
          </cell>
          <cell r="C3717" t="str">
            <v>Door Trim Scuff Plate Window Frm</v>
          </cell>
          <cell r="K3717">
            <v>329</v>
          </cell>
        </row>
        <row r="3718">
          <cell r="B3718" t="str">
            <v>GLAD03718</v>
          </cell>
          <cell r="C3718" t="str">
            <v>Door Trim Scuff Plate Window Frm/Window Ledge</v>
          </cell>
          <cell r="K3718">
            <v>816</v>
          </cell>
        </row>
        <row r="3719">
          <cell r="B3719" t="str">
            <v>GLAD03719</v>
          </cell>
          <cell r="C3719" t="str">
            <v>Door Trim Scuff Plate Door Jamb 1.25" Exterior Wrap Around/Full Dr Height</v>
          </cell>
          <cell r="K3719">
            <v>1313</v>
          </cell>
        </row>
        <row r="3720">
          <cell r="B3720" t="str">
            <v>GLAD03720</v>
          </cell>
          <cell r="C3720" t="str">
            <v>Door Trim Scuff Plate Door Jamb 1.25" Ext Wrap Around/Full Dr Height Frt Dr Only</v>
          </cell>
          <cell r="K3720">
            <v>763</v>
          </cell>
        </row>
        <row r="3721">
          <cell r="B3721" t="str">
            <v>GLAD03721</v>
          </cell>
          <cell r="C3721" t="str">
            <v>Door Trim Customer Nameplate</v>
          </cell>
          <cell r="K3721">
            <v>0</v>
          </cell>
        </row>
        <row r="3722">
          <cell r="B3722" t="str">
            <v>GLAD03722</v>
          </cell>
          <cell r="C3722" t="str">
            <v>Door Trim Customer Nameplate Shiploose</v>
          </cell>
          <cell r="K3722">
            <v>0</v>
          </cell>
        </row>
        <row r="3723">
          <cell r="B3723" t="str">
            <v>GLAD03723</v>
          </cell>
          <cell r="C3723" t="str">
            <v>Door Trim Customer Nameplate Omit "Custom Built For "</v>
          </cell>
          <cell r="K3723">
            <v>0</v>
          </cell>
        </row>
        <row r="3724">
          <cell r="B3724" t="str">
            <v>GLAD03724</v>
          </cell>
          <cell r="C3724" t="str">
            <v>NO Door Trim Customer Nameplate</v>
          </cell>
          <cell r="K3724">
            <v>0</v>
          </cell>
        </row>
        <row r="3725">
          <cell r="B3725" t="str">
            <v>GLAD03725</v>
          </cell>
          <cell r="C3725" t="str">
            <v>Cab Dr Trim Reflective Vert Stripe/6" Chevron w/Logo</v>
          </cell>
          <cell r="K3725">
            <v>0</v>
          </cell>
        </row>
        <row r="3726">
          <cell r="B3726" t="str">
            <v>GLAD03726</v>
          </cell>
          <cell r="C3726" t="str">
            <v>Cab Dr Trim Reflective Vert Stripe</v>
          </cell>
          <cell r="K3726">
            <v>105</v>
          </cell>
        </row>
        <row r="3727">
          <cell r="B3727" t="str">
            <v>GLAD03727</v>
          </cell>
          <cell r="C3727" t="str">
            <v>Cab Dr Trim Reflective Vert Stripe/12" Stop</v>
          </cell>
          <cell r="K3727">
            <v>45</v>
          </cell>
        </row>
        <row r="3728">
          <cell r="B3728" t="str">
            <v>GLAD03728</v>
          </cell>
          <cell r="C3728" t="str">
            <v>Cab Dr Trim Reflective Vert Stripe/12" Stop/6" Red/Yellow Chevron w/Logo</v>
          </cell>
          <cell r="K3728">
            <v>477</v>
          </cell>
        </row>
        <row r="3729">
          <cell r="B3729" t="str">
            <v>GLAD03729</v>
          </cell>
          <cell r="C3729" t="str">
            <v>Cab Dr Trim Reflective Vert Stripe/6" Chevron w/Logo/12" Stop</v>
          </cell>
          <cell r="K3729">
            <v>201</v>
          </cell>
        </row>
        <row r="3730">
          <cell r="B3730" t="str">
            <v>GLAD03730</v>
          </cell>
          <cell r="C3730" t="str">
            <v>Cab Dr Trim Reflective Vert Stripe/6" Chevron</v>
          </cell>
          <cell r="K3730">
            <v>0</v>
          </cell>
        </row>
        <row r="3731">
          <cell r="B3731" t="str">
            <v>GLAD03731</v>
          </cell>
          <cell r="C3731" t="str">
            <v>Cab Dr Trim Reflective Vert Stripe/6" Blue/White Chevron</v>
          </cell>
          <cell r="K3731">
            <v>497</v>
          </cell>
        </row>
        <row r="3732">
          <cell r="B3732" t="str">
            <v>GLAD03732</v>
          </cell>
          <cell r="C3732" t="str">
            <v>Cab Dr Trim Reflective Vert Stripe/6" Red/Lime Green Chevron w/Logo</v>
          </cell>
          <cell r="K3732">
            <v>497</v>
          </cell>
        </row>
        <row r="3733">
          <cell r="B3733" t="str">
            <v>GLAD03733</v>
          </cell>
          <cell r="C3733" t="str">
            <v>Cab Dr Trim Reflective Vert Stripe/6" Red/Yellow Chevron w/Logo</v>
          </cell>
          <cell r="K3733">
            <v>432</v>
          </cell>
        </row>
        <row r="3734">
          <cell r="B3734" t="str">
            <v>GLAD03734</v>
          </cell>
          <cell r="C3734" t="str">
            <v>Cab Dr Trim Reflective Vert Stripe/6" Red/Yellow Chevron</v>
          </cell>
          <cell r="K3734">
            <v>432</v>
          </cell>
        </row>
        <row r="3735">
          <cell r="B3735" t="str">
            <v>GLAD03735</v>
          </cell>
          <cell r="C3735" t="str">
            <v>Cab Dr Trim Reflective Vert Stripe/6" Red/Black Chevron</v>
          </cell>
          <cell r="K3735">
            <v>497</v>
          </cell>
        </row>
        <row r="3736">
          <cell r="B3736" t="str">
            <v>GLAD03736</v>
          </cell>
          <cell r="C3736" t="str">
            <v>Cab Dr Trim Reflective Vert Stripe/6" Red/Black Chevron w/Logo</v>
          </cell>
          <cell r="K3736">
            <v>497</v>
          </cell>
        </row>
        <row r="3737">
          <cell r="B3737" t="str">
            <v>GLAD03737</v>
          </cell>
          <cell r="C3737" t="str">
            <v>Cab Dr Trim Reflective Vert Stripe/6" White</v>
          </cell>
          <cell r="K3737">
            <v>154</v>
          </cell>
        </row>
        <row r="3738">
          <cell r="B3738" t="str">
            <v>GLAD03738</v>
          </cell>
          <cell r="C3738" t="str">
            <v>Cab Dr Trim Reflective Blk Vert Stripe/6" Black</v>
          </cell>
          <cell r="K3738">
            <v>154</v>
          </cell>
        </row>
        <row r="3739">
          <cell r="B3739" t="str">
            <v>GLAD03739</v>
          </cell>
          <cell r="C3739" t="str">
            <v>Cab Dr Trim Reflective Vert Stripe Red/6" Red</v>
          </cell>
          <cell r="K3739">
            <v>154</v>
          </cell>
        </row>
        <row r="3740">
          <cell r="B3740" t="str">
            <v>GLAD03740</v>
          </cell>
          <cell r="C3740" t="str">
            <v>Cab Dr Trim Reflective 12" Stop</v>
          </cell>
          <cell r="K3740">
            <v>151</v>
          </cell>
        </row>
        <row r="3741">
          <cell r="B3741" t="str">
            <v>GLAD03741</v>
          </cell>
          <cell r="C3741" t="str">
            <v>Cab Dr Trim Reflective 6" Chevron w/Logo</v>
          </cell>
          <cell r="K3741">
            <v>105</v>
          </cell>
        </row>
        <row r="3742">
          <cell r="B3742" t="str">
            <v>GLAD03742</v>
          </cell>
          <cell r="C3742" t="str">
            <v>Remove Cab Door Trim Reflective</v>
          </cell>
          <cell r="K3742">
            <v>0</v>
          </cell>
        </row>
        <row r="3743">
          <cell r="B3743" t="str">
            <v>GLAD03743</v>
          </cell>
          <cell r="C3743" t="str">
            <v>Interior Grab Handle 'A' Pillar 11" Molded</v>
          </cell>
          <cell r="K3743">
            <v>0</v>
          </cell>
        </row>
        <row r="3744">
          <cell r="B3744" t="str">
            <v>GLAD03744</v>
          </cell>
          <cell r="C3744" t="str">
            <v>Interior Grab Handle 'A' Pillar 11" Molded/LH Raised 3"</v>
          </cell>
          <cell r="K3744">
            <v>246</v>
          </cell>
        </row>
        <row r="3745">
          <cell r="B3745" t="str">
            <v>GLAD03745</v>
          </cell>
          <cell r="C3745" t="str">
            <v>Interior Grab Handle 'A' Pillar 11" Molded/RH Only</v>
          </cell>
          <cell r="K3745">
            <v>105</v>
          </cell>
        </row>
        <row r="3746">
          <cell r="B3746" t="str">
            <v>GLAD03746</v>
          </cell>
          <cell r="C3746" t="str">
            <v>Interior Grab Handle 'A' Pillar 11" Molded/LH Only</v>
          </cell>
          <cell r="K3746">
            <v>105</v>
          </cell>
        </row>
        <row r="3747">
          <cell r="B3747" t="str">
            <v>GLAD03747</v>
          </cell>
          <cell r="C3747" t="str">
            <v>Interior Grab Handle 'A' Pillar 11" Molded w/0.25" Spacers</v>
          </cell>
          <cell r="K3747">
            <v>246</v>
          </cell>
        </row>
        <row r="3748">
          <cell r="B3748" t="str">
            <v>GLAD03748</v>
          </cell>
          <cell r="C3748" t="str">
            <v>Interior Grab Handle 'A' Pillar 11" Molded Yellow</v>
          </cell>
          <cell r="K3748">
            <v>140</v>
          </cell>
        </row>
        <row r="3749">
          <cell r="B3749" t="str">
            <v>GLAD03749</v>
          </cell>
          <cell r="C3749" t="str">
            <v>Interior Grab Handle ''A'' Pillar 11" Molded Yellow w/.25" Spacers</v>
          </cell>
          <cell r="K3749">
            <v>388</v>
          </cell>
        </row>
        <row r="3750">
          <cell r="B3750" t="str">
            <v>GLAD03750</v>
          </cell>
          <cell r="C3750" t="str">
            <v>Interior Grab Handle Frt Door Horiz 9"</v>
          </cell>
          <cell r="K3750">
            <v>0</v>
          </cell>
        </row>
        <row r="3751">
          <cell r="B3751" t="str">
            <v>GLAD03751</v>
          </cell>
          <cell r="C3751" t="str">
            <v>Interior Grab Handle Frt Door Horiz 9" Gray Bedliner</v>
          </cell>
          <cell r="K3751">
            <v>257</v>
          </cell>
        </row>
        <row r="3752">
          <cell r="B3752" t="str">
            <v>GLAD03752</v>
          </cell>
          <cell r="C3752" t="str">
            <v>Interior Grab Handle Frt Door Horiz 9" Black Bedliner</v>
          </cell>
          <cell r="K3752">
            <v>46</v>
          </cell>
        </row>
        <row r="3753">
          <cell r="B3753" t="str">
            <v>GLAD03753</v>
          </cell>
          <cell r="C3753" t="str">
            <v>Interior Grab Handle Frt Door Horiz 9" Red Bedliner</v>
          </cell>
          <cell r="K3753">
            <v>257</v>
          </cell>
        </row>
        <row r="3754">
          <cell r="B3754" t="str">
            <v>GLAD03754</v>
          </cell>
          <cell r="C3754" t="str">
            <v>Interior Grab Handle Frt Door Horiz 9" Red</v>
          </cell>
          <cell r="K3754">
            <v>313</v>
          </cell>
        </row>
        <row r="3755">
          <cell r="B3755" t="str">
            <v>GLAD03755</v>
          </cell>
          <cell r="C3755" t="str">
            <v>Interior Grab Handle Frt Door Horiz 9" Yellow</v>
          </cell>
          <cell r="K3755">
            <v>102</v>
          </cell>
        </row>
        <row r="3756">
          <cell r="B3756" t="str">
            <v>GLAD03756</v>
          </cell>
          <cell r="C3756" t="str">
            <v>Interior Grab Handle Frt Door Horiz 9" DA Sanded</v>
          </cell>
          <cell r="K3756">
            <v>266</v>
          </cell>
        </row>
        <row r="3757">
          <cell r="B3757" t="str">
            <v>GLAD03757</v>
          </cell>
          <cell r="C3757" t="str">
            <v>Interior Grab Handle Frt Door Horiz 9" Polished</v>
          </cell>
          <cell r="K3757">
            <v>266</v>
          </cell>
        </row>
        <row r="3758">
          <cell r="B3758" t="str">
            <v>GLAD03758</v>
          </cell>
          <cell r="C3758" t="str">
            <v>Interior Grab Handle Frt Door Horiz 9"/Vert 9"</v>
          </cell>
          <cell r="K3758">
            <v>316</v>
          </cell>
        </row>
        <row r="3759">
          <cell r="B3759" t="str">
            <v>GLAD03759</v>
          </cell>
          <cell r="C3759" t="str">
            <v>Interior Grab Handle Frt Door Horiz 9"/Fwd Vert 9"</v>
          </cell>
          <cell r="K3759">
            <v>316</v>
          </cell>
        </row>
        <row r="3760">
          <cell r="B3760" t="str">
            <v>GLAD03760</v>
          </cell>
          <cell r="C3760" t="str">
            <v>Interior Grab Handle Frt Door Horiz 9"/RH Fwd Vert 9"</v>
          </cell>
          <cell r="K3760">
            <v>264</v>
          </cell>
        </row>
        <row r="3761">
          <cell r="B3761" t="str">
            <v>GLAD03761</v>
          </cell>
          <cell r="C3761" t="str">
            <v>Interior Grab Handle Frt Door Horiz 9"/Lwr Vert 9"</v>
          </cell>
          <cell r="K3761">
            <v>316</v>
          </cell>
        </row>
        <row r="3762">
          <cell r="B3762" t="str">
            <v>GLAD03762</v>
          </cell>
          <cell r="C3762" t="str">
            <v>Interior Grab Handle Frt Door Horiz 9"/Vert 9" Black Bedliner</v>
          </cell>
          <cell r="K3762">
            <v>362</v>
          </cell>
        </row>
        <row r="3763">
          <cell r="B3763" t="str">
            <v>GLAD03763</v>
          </cell>
          <cell r="C3763" t="str">
            <v>Interior Grab Handle Frt Door Horiz 9"/Fwd Vert 9" Black Bedliner</v>
          </cell>
          <cell r="K3763">
            <v>362</v>
          </cell>
        </row>
        <row r="3764">
          <cell r="B3764" t="str">
            <v>GLAD03764</v>
          </cell>
          <cell r="C3764" t="str">
            <v>Interior Grab Handle Frt Door Horiz 9"/Fwd Vert 9" Yellow</v>
          </cell>
          <cell r="K3764">
            <v>362</v>
          </cell>
        </row>
        <row r="3765">
          <cell r="B3765" t="str">
            <v>GLAD03765</v>
          </cell>
          <cell r="C3765" t="str">
            <v>Interior Grab Handle Frt Door Horiz 9"/Fwd Vert 9" DA Sanded</v>
          </cell>
          <cell r="K3765">
            <v>419</v>
          </cell>
        </row>
        <row r="3766">
          <cell r="B3766" t="str">
            <v>GLAD03766</v>
          </cell>
          <cell r="C3766" t="str">
            <v>Interior Grab Handle Frt Door Horiz 9"/Vert 9" DA Sanded</v>
          </cell>
          <cell r="K3766">
            <v>403</v>
          </cell>
        </row>
        <row r="3767">
          <cell r="B3767" t="str">
            <v>GLAD03767</v>
          </cell>
          <cell r="C3767" t="str">
            <v>Interior Grab Handle Frt Door Horiz 9"/Fwd Diag 9"</v>
          </cell>
          <cell r="K3767">
            <v>316</v>
          </cell>
        </row>
        <row r="3768">
          <cell r="B3768" t="str">
            <v>GLAD03768</v>
          </cell>
          <cell r="C3768" t="str">
            <v>Interior Grab Handle Frt Door Horiz 9"/Fwd Diag 9" Black Bedliner</v>
          </cell>
          <cell r="K3768">
            <v>362</v>
          </cell>
        </row>
        <row r="3769">
          <cell r="B3769" t="str">
            <v>GLAD03769</v>
          </cell>
          <cell r="C3769" t="str">
            <v>Interior Grab Handle Frt Door Vert 9"</v>
          </cell>
          <cell r="K3769">
            <v>210</v>
          </cell>
        </row>
        <row r="3770">
          <cell r="B3770" t="str">
            <v>GLAD03770</v>
          </cell>
          <cell r="C3770" t="str">
            <v>Interior Grab Handle Frt Door Fwd Vert 9" Gray Bedliner</v>
          </cell>
          <cell r="K3770">
            <v>257</v>
          </cell>
        </row>
        <row r="3771">
          <cell r="B3771" t="str">
            <v>GLAD03771</v>
          </cell>
          <cell r="C3771" t="str">
            <v>Int Grab Handle Rr Dr Alum Window Span 30" Black Powder Coat</v>
          </cell>
          <cell r="K3771">
            <v>0</v>
          </cell>
        </row>
        <row r="3772">
          <cell r="B3772" t="str">
            <v>GLAD03772</v>
          </cell>
          <cell r="C3772" t="str">
            <v>Int Grab Handle Rr Dr Alum Window Span 30" Gray Bedliner</v>
          </cell>
          <cell r="K3772">
            <v>415</v>
          </cell>
        </row>
        <row r="3773">
          <cell r="B3773" t="str">
            <v>GLAD03773</v>
          </cell>
          <cell r="C3773" t="str">
            <v>Int Grab Handle Rr Dr Alum Window Span 30" Black Bedliner</v>
          </cell>
          <cell r="K3773">
            <v>204</v>
          </cell>
        </row>
        <row r="3774">
          <cell r="B3774" t="str">
            <v>GLAD03774</v>
          </cell>
          <cell r="C3774" t="str">
            <v>Int Grab Handle Rr Dr Alum Window Span 30" Red Bedliner</v>
          </cell>
          <cell r="K3774">
            <v>415</v>
          </cell>
        </row>
        <row r="3775">
          <cell r="B3775" t="str">
            <v>GLAD03775</v>
          </cell>
          <cell r="C3775" t="str">
            <v>Int Grab Handle Rr Dr Alum Window Span 30" Red</v>
          </cell>
          <cell r="K3775">
            <v>463</v>
          </cell>
        </row>
        <row r="3776">
          <cell r="B3776" t="str">
            <v>GLAD03776</v>
          </cell>
          <cell r="C3776" t="str">
            <v>Int Grab Handle Rr Dr Alum Window Span 30" Yellow Powder Coat</v>
          </cell>
          <cell r="K3776">
            <v>253</v>
          </cell>
        </row>
        <row r="3777">
          <cell r="B3777" t="str">
            <v>GLAD03777</v>
          </cell>
          <cell r="C3777" t="str">
            <v>Int Grab Handle Rr Dr Alum Window Span 30" DA Sanded</v>
          </cell>
          <cell r="K3777">
            <v>218</v>
          </cell>
        </row>
        <row r="3778">
          <cell r="B3778" t="str">
            <v>GLAD03778</v>
          </cell>
          <cell r="C3778" t="str">
            <v>Int Grab Handle Rr Dr Alum Window Span 30" Polished</v>
          </cell>
          <cell r="K3778">
            <v>334</v>
          </cell>
        </row>
        <row r="3779">
          <cell r="B3779" t="str">
            <v>GLAD03779</v>
          </cell>
          <cell r="C3779" t="str">
            <v>Int Grab Handle Rr Dr Alum Window Span 30" SS</v>
          </cell>
          <cell r="K3779">
            <v>598</v>
          </cell>
        </row>
        <row r="3780">
          <cell r="B3780" t="str">
            <v>GLAD03780</v>
          </cell>
          <cell r="C3780" t="str">
            <v>Int Grab Handle Rr Dr Alum Window Span 30" SS Yellow Powder Coat</v>
          </cell>
          <cell r="K3780">
            <v>684</v>
          </cell>
        </row>
        <row r="3781">
          <cell r="B3781" t="str">
            <v>GLAD03781</v>
          </cell>
          <cell r="C3781" t="str">
            <v>NO Interior Grab Handle Rear Door</v>
          </cell>
          <cell r="K3781">
            <v>63</v>
          </cell>
        </row>
        <row r="3782">
          <cell r="B3782" t="str">
            <v>GLAD03782</v>
          </cell>
          <cell r="C3782" t="str">
            <v>NO Additional Cab Interior Grab Handle Rear Door</v>
          </cell>
          <cell r="K3782">
            <v>0</v>
          </cell>
        </row>
        <row r="3783">
          <cell r="B3783" t="str">
            <v>GLAD03783</v>
          </cell>
          <cell r="C3783" t="str">
            <v>Addl Cab Int Grab Hndl Rr Dr Diag 15" SS Yel Pwdr Coat</v>
          </cell>
          <cell r="K3783">
            <v>507</v>
          </cell>
        </row>
        <row r="3784">
          <cell r="B3784" t="str">
            <v>GLAD03784</v>
          </cell>
          <cell r="C3784" t="str">
            <v>Addl Cab Int Grab Hndl Rr Dr Diag 30" Grab Bar</v>
          </cell>
          <cell r="K3784">
            <v>840</v>
          </cell>
        </row>
        <row r="3785">
          <cell r="B3785" t="str">
            <v>GLAD03785</v>
          </cell>
          <cell r="C3785" t="str">
            <v>Addl Cab Int Grab Hndl Rr Dr Diag 30" Grab Bar Yel Pwdr Coat</v>
          </cell>
          <cell r="K3785">
            <v>1165</v>
          </cell>
        </row>
        <row r="3786">
          <cell r="B3786" t="str">
            <v>GLAD03786</v>
          </cell>
          <cell r="C3786" t="str">
            <v>Addl Cab Int Grab Hndl Rr Dr Diag 30" Grab Bar DA Sand</v>
          </cell>
          <cell r="K3786">
            <v>1343</v>
          </cell>
        </row>
        <row r="3787">
          <cell r="B3787" t="str">
            <v>GLAD03787</v>
          </cell>
          <cell r="C3787" t="str">
            <v>Addl Cab Int Grab Hndl Rr Dr Horiz 9"</v>
          </cell>
          <cell r="K3787">
            <v>187</v>
          </cell>
        </row>
        <row r="3788">
          <cell r="B3788" t="str">
            <v>GLAD03788</v>
          </cell>
          <cell r="C3788" t="str">
            <v>Addl Cab Int Grab Hndl Rr Dr Horiz 9" DA Sand</v>
          </cell>
          <cell r="K3788">
            <v>352</v>
          </cell>
        </row>
        <row r="3789">
          <cell r="B3789" t="str">
            <v>GLAD03789</v>
          </cell>
          <cell r="C3789" t="str">
            <v>Addl Cab Int Grab Hndl Rr Dr Horiz 9" Yellow</v>
          </cell>
          <cell r="K3789">
            <v>419</v>
          </cell>
        </row>
        <row r="3790">
          <cell r="B3790" t="str">
            <v>GLAD03790</v>
          </cell>
          <cell r="C3790" t="str">
            <v>Addl Cab Int Grab Hndl Rr Dr Horiz 9"/Lwr Vert 9"</v>
          </cell>
          <cell r="K3790">
            <v>520</v>
          </cell>
        </row>
        <row r="3791">
          <cell r="B3791" t="str">
            <v>GLAD03791</v>
          </cell>
          <cell r="C3791" t="str">
            <v>Addl Cab Int Grab Hndl Rr Dr Horiz 9"/Lwr Vert 9" DA Sanded</v>
          </cell>
          <cell r="K3791">
            <v>508</v>
          </cell>
        </row>
        <row r="3792">
          <cell r="B3792" t="str">
            <v>GLAD03792</v>
          </cell>
          <cell r="C3792" t="str">
            <v>Addl Cab Int Grab Hndl Rr Dr Horiz 9"/Lwr Vert 9" Bedliner</v>
          </cell>
          <cell r="K3792">
            <v>758</v>
          </cell>
        </row>
        <row r="3793">
          <cell r="B3793" t="str">
            <v>GLAD03793</v>
          </cell>
          <cell r="C3793" t="str">
            <v>Addl Cab Int Grab Hndl Rr Dr Horiz 9"/Lwr Vert 9" Yel Pwdr Coat</v>
          </cell>
          <cell r="K3793">
            <v>597</v>
          </cell>
        </row>
        <row r="3794">
          <cell r="B3794" t="str">
            <v>GLAD03794</v>
          </cell>
          <cell r="C3794" t="str">
            <v>Addl Cab Int Grab Hndl Rr Dr Horiz 60" Cab Overhead Ctr Crew</v>
          </cell>
          <cell r="K3794">
            <v>425</v>
          </cell>
        </row>
        <row r="3795">
          <cell r="B3795" t="str">
            <v>GLAD03795</v>
          </cell>
          <cell r="C3795" t="str">
            <v>Addl Cab Int Grab Hndl Rr Dr Post Vert 11"</v>
          </cell>
          <cell r="K3795">
            <v>352</v>
          </cell>
        </row>
        <row r="3796">
          <cell r="B3796" t="str">
            <v>GLAD03796</v>
          </cell>
          <cell r="C3796" t="str">
            <v>Addl Cab Int Grab Hndl Rr Dr Vert 9"</v>
          </cell>
          <cell r="K3796">
            <v>365</v>
          </cell>
        </row>
        <row r="3797">
          <cell r="B3797" t="str">
            <v>GLAD03797</v>
          </cell>
          <cell r="C3797" t="str">
            <v>Addl Cab Int Grab Hndl Rr Dr Vert 9" Yellow</v>
          </cell>
          <cell r="K3797">
            <v>419</v>
          </cell>
        </row>
        <row r="3798">
          <cell r="B3798" t="str">
            <v>GLAD03798</v>
          </cell>
          <cell r="C3798" t="str">
            <v>Addl Cab Int Grab Hndl 9" Shiploose</v>
          </cell>
          <cell r="K3798">
            <v>352</v>
          </cell>
        </row>
        <row r="3799">
          <cell r="B3799" t="str">
            <v>GLAD03799</v>
          </cell>
          <cell r="C3799" t="str">
            <v>NO Interior Rear Wall Compartment</v>
          </cell>
          <cell r="K3799">
            <v>0</v>
          </cell>
        </row>
        <row r="3800">
          <cell r="B3800" t="str">
            <v>GLAD03800</v>
          </cell>
          <cell r="C3800" t="str">
            <v>Int Rr Wall Cmpt 65"H x 36.8"W x 18"D Amdor Roll Up Lkg</v>
          </cell>
          <cell r="K3800">
            <v>7874</v>
          </cell>
        </row>
        <row r="3801">
          <cell r="B3801" t="str">
            <v>GLAD03801</v>
          </cell>
          <cell r="C3801" t="str">
            <v>Int Rr Wall Cmpt 65"H x 37"W x 20"D ROM Roll Up w/(3) Shelves</v>
          </cell>
          <cell r="K3801">
            <v>9272</v>
          </cell>
        </row>
        <row r="3802">
          <cell r="B3802" t="str">
            <v>GLAD03802</v>
          </cell>
          <cell r="C3802" t="str">
            <v>Int Rr Wall Cmpt 65"H x 37"W x 18"D ROM Roll Up w/(3) Shelves</v>
          </cell>
          <cell r="K3802">
            <v>9272</v>
          </cell>
        </row>
        <row r="3803">
          <cell r="B3803" t="str">
            <v>GLAD03803</v>
          </cell>
          <cell r="C3803" t="str">
            <v>Int Rr Wall Cmpt 38"H x 32"W x 24"D ROM Roll Up w/(2) Shelves</v>
          </cell>
          <cell r="K3803">
            <v>5160</v>
          </cell>
        </row>
        <row r="3804">
          <cell r="B3804" t="str">
            <v>GLAD03804</v>
          </cell>
          <cell r="C3804" t="str">
            <v>Int Rr Wall Cmpt (2) 23"H x 25"W x 18.5"D w/Btm Hng Drs Abv Transverse Rr Cmpts</v>
          </cell>
          <cell r="K3804">
            <v>2297</v>
          </cell>
        </row>
        <row r="3805">
          <cell r="B3805" t="str">
            <v>GLAD03805</v>
          </cell>
          <cell r="C3805" t="str">
            <v>Int Rr Wall Cmpt (2) 42"H x 21"W x 14"D Abv Rr Cmpts w/ROM/Unistrut/(2)Shelves</v>
          </cell>
          <cell r="K3805">
            <v>11466</v>
          </cell>
        </row>
        <row r="3806">
          <cell r="B3806" t="str">
            <v>GLAD03806</v>
          </cell>
          <cell r="C3806" t="str">
            <v>NO Interior Rearwall Compartment Interior Finish</v>
          </cell>
          <cell r="K3806">
            <v>0</v>
          </cell>
        </row>
        <row r="3807">
          <cell r="B3807" t="str">
            <v>GLAD03807</v>
          </cell>
          <cell r="C3807" t="str">
            <v>Int Rr Wall Cmpt Int Finish DA Sand</v>
          </cell>
          <cell r="K3807">
            <v>0</v>
          </cell>
        </row>
        <row r="3808">
          <cell r="B3808" t="str">
            <v>GLAD03808</v>
          </cell>
          <cell r="C3808" t="str">
            <v>Int Rr Wall Cmpt Int Finish Multi-tone Silver Gray</v>
          </cell>
          <cell r="K3808">
            <v>136</v>
          </cell>
        </row>
        <row r="3809">
          <cell r="B3809" t="str">
            <v>GLAD03809</v>
          </cell>
          <cell r="C3809" t="str">
            <v>Int Rr Wall Cmpt Int Finish Multi-tone Onyx Black</v>
          </cell>
          <cell r="K3809">
            <v>136</v>
          </cell>
        </row>
        <row r="3810">
          <cell r="B3810" t="str">
            <v>GLAD03810</v>
          </cell>
          <cell r="C3810" t="str">
            <v>Int Rr Wall Cmpt Int Finish Multi-tone Black/Black</v>
          </cell>
          <cell r="K3810">
            <v>136</v>
          </cell>
        </row>
        <row r="3811">
          <cell r="B3811" t="str">
            <v>GLAD03811</v>
          </cell>
          <cell r="C3811" t="str">
            <v>Int Rr Wall Cmpt Int Finish Multi-tone Dark Red</v>
          </cell>
          <cell r="K3811">
            <v>136</v>
          </cell>
        </row>
        <row r="3812">
          <cell r="B3812" t="str">
            <v>GLAD03812</v>
          </cell>
          <cell r="C3812" t="str">
            <v>Int Rr Wall Cmpt Int Finish Bedliner Medium Gray</v>
          </cell>
          <cell r="K3812">
            <v>269</v>
          </cell>
        </row>
        <row r="3813">
          <cell r="B3813" t="str">
            <v>GLAD03813</v>
          </cell>
          <cell r="C3813" t="str">
            <v>Int Rr Wall Cmpt Int Finish Bedliner Black</v>
          </cell>
          <cell r="K3813">
            <v>269</v>
          </cell>
        </row>
        <row r="3814">
          <cell r="B3814" t="str">
            <v>GLAD03814</v>
          </cell>
          <cell r="C3814" t="str">
            <v>NO Interior Rear Wall Compartment Lighting</v>
          </cell>
          <cell r="K3814">
            <v>0</v>
          </cell>
        </row>
        <row r="3815">
          <cell r="B3815" t="str">
            <v>GLAD03815</v>
          </cell>
          <cell r="C3815" t="str">
            <v>Int Rr Wall Cmpt Lt LED Strip Lt Amdor 42"</v>
          </cell>
          <cell r="K3815">
            <v>490</v>
          </cell>
        </row>
        <row r="3816">
          <cell r="B3816" t="str">
            <v>GLAD03816</v>
          </cell>
          <cell r="C3816" t="str">
            <v>Int Rr Wall Cmpt Lt LED Strip Lt Amdor 42" (2)</v>
          </cell>
          <cell r="K3816">
            <v>874</v>
          </cell>
        </row>
        <row r="3817">
          <cell r="B3817" t="str">
            <v>GLAD03817</v>
          </cell>
          <cell r="C3817" t="str">
            <v>Int Rr Wall Cmpt Lt LED Strip Lt Amdor 42" (2) w/Rr Dr Actv</v>
          </cell>
          <cell r="K3817">
            <v>874</v>
          </cell>
        </row>
        <row r="3818">
          <cell r="B3818" t="str">
            <v>GLAD03818</v>
          </cell>
          <cell r="C3818" t="str">
            <v>Int Rr Wall Cmpt Lt LED Strip SoundOff Signal 43"</v>
          </cell>
          <cell r="K3818">
            <v>490</v>
          </cell>
        </row>
        <row r="3819">
          <cell r="B3819" t="str">
            <v>GLAD03819</v>
          </cell>
          <cell r="C3819" t="str">
            <v>Int Rr Wall Cmpt Lt (2) Prewire</v>
          </cell>
          <cell r="K3819">
            <v>210</v>
          </cell>
        </row>
        <row r="3820">
          <cell r="B3820" t="str">
            <v>GLAD03820</v>
          </cell>
          <cell r="C3820" t="str">
            <v>Int Rr Wall Cmpt Lt LED Strip SoundOff Signal 43" (2)</v>
          </cell>
          <cell r="K3820">
            <v>874</v>
          </cell>
        </row>
        <row r="3821">
          <cell r="B3821" t="str">
            <v>GLAD03821</v>
          </cell>
          <cell r="C3821" t="str">
            <v>Int Rr Wall Cmpt Lt LED Strip</v>
          </cell>
          <cell r="K3821">
            <v>275</v>
          </cell>
        </row>
        <row r="3822">
          <cell r="B3822" t="str">
            <v>GLAD03822</v>
          </cell>
          <cell r="C3822" t="str">
            <v>Int Rr Wall Cmpt Lt LED Strip w/Rkr Actv Cmpt Int</v>
          </cell>
          <cell r="K3822">
            <v>292</v>
          </cell>
        </row>
        <row r="3823">
          <cell r="B3823" t="str">
            <v>GLAD03823</v>
          </cell>
          <cell r="C3823" t="str">
            <v>Int Rr Wall Cmpt Lt LED Strip (2)</v>
          </cell>
          <cell r="K3823">
            <v>514</v>
          </cell>
        </row>
        <row r="3824">
          <cell r="B3824" t="str">
            <v>GLAD03824</v>
          </cell>
          <cell r="C3824" t="str">
            <v>NO Interior Mid Compartment</v>
          </cell>
          <cell r="K3824">
            <v>0</v>
          </cell>
        </row>
        <row r="3825">
          <cell r="B3825" t="str">
            <v>GLAD03825</v>
          </cell>
          <cell r="C3825" t="str">
            <v>Int Mid Cmpt Ctr Full Depth Mid Crew No Dr w/Cargo Net</v>
          </cell>
          <cell r="K3825">
            <v>3267</v>
          </cell>
        </row>
        <row r="3826">
          <cell r="B3826" t="str">
            <v>GLAD03826</v>
          </cell>
          <cell r="C3826" t="str">
            <v>Int Mid Cmpt Ctr Full Width of Tnl X 31.00"H No Dr</v>
          </cell>
          <cell r="K3826">
            <v>2999</v>
          </cell>
        </row>
        <row r="3827">
          <cell r="B3827" t="str">
            <v>GLAD03827</v>
          </cell>
          <cell r="C3827" t="str">
            <v>Int Mid Cmpt Ctr Full Width &amp; Height of Eng Tunnel No Dr</v>
          </cell>
          <cell r="K3827">
            <v>2963</v>
          </cell>
        </row>
        <row r="3828">
          <cell r="B3828" t="str">
            <v>GLAD03828</v>
          </cell>
          <cell r="C3828" t="str">
            <v>Int Mid Cmpt Ctr Full Width &amp; Height of Eng Tunnel No Dr w/Cargo Net</v>
          </cell>
          <cell r="K3828">
            <v>3335</v>
          </cell>
        </row>
        <row r="3829">
          <cell r="B3829" t="str">
            <v>GLAD03829</v>
          </cell>
          <cell r="C3829" t="str">
            <v>Int Mid Cmpt Ovrhd w/Cutouts R/L Above Rr Crew Entryways</v>
          </cell>
          <cell r="K3829">
            <v>6085</v>
          </cell>
        </row>
        <row r="3830">
          <cell r="B3830" t="str">
            <v>GLAD03830</v>
          </cell>
          <cell r="C3830" t="str">
            <v>Int Mid Cmpt Ctr Unistrut (4) Mounted on L/R EMS</v>
          </cell>
          <cell r="K3830">
            <v>2102</v>
          </cell>
        </row>
        <row r="3831">
          <cell r="B3831" t="str">
            <v>GLAD03831</v>
          </cell>
          <cell r="C3831" t="str">
            <v>NO Interior Mid Compartment Shelf</v>
          </cell>
          <cell r="K3831">
            <v>0</v>
          </cell>
        </row>
        <row r="3832">
          <cell r="B3832" t="str">
            <v>GLAD03832</v>
          </cell>
          <cell r="C3832" t="str">
            <v>Interior Mid Compartment Ctr Shelf</v>
          </cell>
          <cell r="K3832">
            <v>461</v>
          </cell>
        </row>
        <row r="3833">
          <cell r="B3833" t="str">
            <v>GLAD03833</v>
          </cell>
          <cell r="C3833" t="str">
            <v>Interior Mid Compartment Ctr Shelf (2)</v>
          </cell>
          <cell r="K3833">
            <v>815</v>
          </cell>
        </row>
        <row r="3834">
          <cell r="B3834" t="str">
            <v>GLAD03834</v>
          </cell>
          <cell r="C3834" t="str">
            <v>Interior Mid Compartment Ctr Shelf (2) w/2" Lip</v>
          </cell>
          <cell r="K3834">
            <v>1002</v>
          </cell>
        </row>
        <row r="3835">
          <cell r="B3835" t="str">
            <v>GLAD03835</v>
          </cell>
          <cell r="C3835" t="str">
            <v>NO Interior Mid Compartment Lighting</v>
          </cell>
          <cell r="K3835">
            <v>0</v>
          </cell>
        </row>
        <row r="3836">
          <cell r="B3836" t="str">
            <v>GLAD03836</v>
          </cell>
          <cell r="C3836" t="str">
            <v>Int Mid Cmpt Lt LED Strip Lt SoundOff Signal 10"</v>
          </cell>
          <cell r="K3836">
            <v>268</v>
          </cell>
        </row>
        <row r="3837">
          <cell r="B3837" t="str">
            <v>GLAD03837</v>
          </cell>
          <cell r="C3837" t="str">
            <v>Int Mid Cmpt Lt LED Strip Lt On-Scene Access (2) Rkr Sw Actv Inside Compt</v>
          </cell>
          <cell r="K3837">
            <v>305</v>
          </cell>
        </row>
        <row r="3838">
          <cell r="B3838" t="str">
            <v>GLAD03838</v>
          </cell>
          <cell r="C3838" t="str">
            <v>Int Mid Cmpt Lt LED Strip Lt SoundOff Signal 10" (2)</v>
          </cell>
          <cell r="K3838">
            <v>426</v>
          </cell>
        </row>
        <row r="3839">
          <cell r="B3839" t="str">
            <v>GLAD03839</v>
          </cell>
          <cell r="C3839" t="str">
            <v>Int Mid Cmpt Lt LED Strip Lt SoundOff Signal 21"</v>
          </cell>
          <cell r="K3839">
            <v>352</v>
          </cell>
        </row>
        <row r="3840">
          <cell r="B3840" t="str">
            <v>GLAD03840</v>
          </cell>
          <cell r="C3840" t="str">
            <v>Int Mid Cmpt Lt LED Strip Lt SoundOff Signal 21" (2)</v>
          </cell>
          <cell r="K3840">
            <v>594</v>
          </cell>
        </row>
        <row r="3841">
          <cell r="B3841" t="str">
            <v>GLAD03841</v>
          </cell>
          <cell r="C3841" t="str">
            <v>Int Mid Cmpt Lt LED Strip Lt On-Scene Access 18" Rkr Sw Actv</v>
          </cell>
          <cell r="K3841">
            <v>234</v>
          </cell>
        </row>
        <row r="3842">
          <cell r="B3842" t="str">
            <v>GLAD03842</v>
          </cell>
          <cell r="C3842" t="str">
            <v>Int Mid Cmpt Lt LED Strip Lt On-Scene Night Axe 27" Rkr Sw Actv</v>
          </cell>
          <cell r="K3842">
            <v>537</v>
          </cell>
        </row>
        <row r="3843">
          <cell r="B3843" t="str">
            <v>GLAD03843</v>
          </cell>
          <cell r="C3843" t="str">
            <v>NO Interior Mid Compartment Accessories</v>
          </cell>
          <cell r="K3843">
            <v>0</v>
          </cell>
        </row>
        <row r="3844">
          <cell r="B3844" t="str">
            <v>GLAD03844</v>
          </cell>
          <cell r="C3844" t="str">
            <v>Interior Mid Compartment Ctr Acc Top Tray</v>
          </cell>
          <cell r="K3844">
            <v>1089</v>
          </cell>
        </row>
        <row r="3845">
          <cell r="B3845" t="str">
            <v>GLAD03845</v>
          </cell>
          <cell r="C3845" t="str">
            <v>NO Interior Rearview Mirror</v>
          </cell>
          <cell r="K3845">
            <v>0</v>
          </cell>
        </row>
        <row r="3846">
          <cell r="B3846" t="str">
            <v>GLAD03846</v>
          </cell>
          <cell r="C3846" t="str">
            <v>Interior Rearview Mirror LH</v>
          </cell>
          <cell r="K3846">
            <v>167</v>
          </cell>
        </row>
        <row r="3847">
          <cell r="B3847" t="str">
            <v>GLAD03847</v>
          </cell>
          <cell r="C3847" t="str">
            <v>Interior Rearview Mirror RH</v>
          </cell>
          <cell r="K3847">
            <v>167</v>
          </cell>
        </row>
        <row r="3848">
          <cell r="B3848" t="str">
            <v>GLAD03848</v>
          </cell>
          <cell r="C3848" t="str">
            <v>Interior Rearview Mirror R/L</v>
          </cell>
          <cell r="K3848">
            <v>223</v>
          </cell>
        </row>
        <row r="3849">
          <cell r="B3849" t="str">
            <v>GLAD03849</v>
          </cell>
          <cell r="C3849" t="str">
            <v>Interior Soft Trim Color Gray</v>
          </cell>
          <cell r="K3849">
            <v>0</v>
          </cell>
        </row>
        <row r="3850">
          <cell r="B3850" t="str">
            <v>GLAD03850</v>
          </cell>
          <cell r="C3850" t="str">
            <v>Interior Soft Trim Color Black</v>
          </cell>
          <cell r="K3850">
            <v>0</v>
          </cell>
        </row>
        <row r="3851">
          <cell r="B3851" t="str">
            <v>GLAD03851</v>
          </cell>
          <cell r="C3851" t="str">
            <v>Interior Soft Trim Color Black w/Gray Ceiling</v>
          </cell>
          <cell r="K3851">
            <v>631</v>
          </cell>
        </row>
        <row r="3852">
          <cell r="B3852" t="str">
            <v>GLAD03852</v>
          </cell>
          <cell r="C3852" t="str">
            <v>Interior Soft Trim Color Red</v>
          </cell>
          <cell r="K3852">
            <v>631</v>
          </cell>
        </row>
        <row r="3853">
          <cell r="B3853" t="str">
            <v>GLAD03853</v>
          </cell>
          <cell r="C3853" t="str">
            <v>Interior Soft Trim Color Red/Black</v>
          </cell>
          <cell r="K3853">
            <v>631</v>
          </cell>
        </row>
        <row r="3854">
          <cell r="B3854" t="str">
            <v>GLAD03854</v>
          </cell>
          <cell r="C3854" t="str">
            <v>Interior Trim Sunvisor Vinyl</v>
          </cell>
          <cell r="K3854">
            <v>0</v>
          </cell>
        </row>
        <row r="3855">
          <cell r="B3855" t="str">
            <v>GLAD03855</v>
          </cell>
          <cell r="C3855" t="str">
            <v>Interior Trim Sunvisor Vinyl Black</v>
          </cell>
          <cell r="K3855">
            <v>214</v>
          </cell>
        </row>
        <row r="3856">
          <cell r="B3856" t="str">
            <v>GLAD03856</v>
          </cell>
          <cell r="C3856" t="str">
            <v>Interior Trim Sunvisor Vinyl w/Tinted Extension</v>
          </cell>
          <cell r="K3856">
            <v>645</v>
          </cell>
        </row>
        <row r="3857">
          <cell r="B3857" t="str">
            <v>GLAD03857</v>
          </cell>
          <cell r="C3857" t="str">
            <v>Interior Trim Sunvisor Tinted</v>
          </cell>
          <cell r="K3857">
            <v>132</v>
          </cell>
        </row>
        <row r="3858">
          <cell r="B3858" t="str">
            <v>GLAD03858</v>
          </cell>
          <cell r="C3858" t="str">
            <v>NO Interior ABS Trim Color</v>
          </cell>
          <cell r="K3858">
            <v>0</v>
          </cell>
        </row>
        <row r="3859">
          <cell r="B3859" t="str">
            <v>GLAD03859</v>
          </cell>
          <cell r="C3859" t="str">
            <v>Interior Floor Mat Color Gray</v>
          </cell>
          <cell r="K3859">
            <v>0</v>
          </cell>
        </row>
        <row r="3860">
          <cell r="B3860" t="str">
            <v>GLAD03860</v>
          </cell>
          <cell r="C3860" t="str">
            <v>Interior Floor Mat Color Black</v>
          </cell>
          <cell r="K3860">
            <v>31</v>
          </cell>
        </row>
        <row r="3861">
          <cell r="B3861" t="str">
            <v>GLAD03861</v>
          </cell>
          <cell r="C3861" t="str">
            <v>Cab Paint Int Dr Trim Multi-tone Silver Gray</v>
          </cell>
          <cell r="K3861">
            <v>0</v>
          </cell>
        </row>
        <row r="3862">
          <cell r="B3862" t="str">
            <v>GLAD03862</v>
          </cell>
          <cell r="C3862" t="str">
            <v>Cab Paint Int Dr Trim Multi-tone Onyx Black</v>
          </cell>
          <cell r="K3862">
            <v>0</v>
          </cell>
        </row>
        <row r="3863">
          <cell r="B3863" t="str">
            <v>GLAD03863</v>
          </cell>
          <cell r="C3863" t="str">
            <v>Cab Paint Int Dr Trim Multi-tone Black/Black</v>
          </cell>
          <cell r="K3863">
            <v>105</v>
          </cell>
        </row>
        <row r="3864">
          <cell r="B3864" t="str">
            <v>GLAD03864</v>
          </cell>
          <cell r="C3864" t="str">
            <v>Cab Paint Int Dr Trim Multi-tone Dark Red</v>
          </cell>
          <cell r="K3864">
            <v>105</v>
          </cell>
        </row>
        <row r="3865">
          <cell r="B3865" t="str">
            <v>GLAD03865</v>
          </cell>
          <cell r="C3865" t="str">
            <v>Cab Paint Int Dr Trim Multi-tone Midnight Blue</v>
          </cell>
          <cell r="K3865">
            <v>105</v>
          </cell>
        </row>
        <row r="3866">
          <cell r="B3866" t="str">
            <v>GLAD03866</v>
          </cell>
          <cell r="C3866" t="str">
            <v>Cab Paint Int Dr Trim Bedliner Medium Gray</v>
          </cell>
          <cell r="K3866">
            <v>523</v>
          </cell>
        </row>
        <row r="3867">
          <cell r="B3867" t="str">
            <v>GLAD03867</v>
          </cell>
          <cell r="C3867" t="str">
            <v>Cab Paint Int Dr Trim Bedliner Black</v>
          </cell>
          <cell r="K3867">
            <v>628</v>
          </cell>
        </row>
        <row r="3868">
          <cell r="B3868" t="str">
            <v>GLAD03868</v>
          </cell>
          <cell r="C3868" t="str">
            <v>Cab Paint Int Dr Trim Bedliner Dark Red</v>
          </cell>
          <cell r="K3868">
            <v>628</v>
          </cell>
        </row>
        <row r="3869">
          <cell r="B3869" t="str">
            <v>GLAD03869</v>
          </cell>
          <cell r="C3869" t="str">
            <v>Cab Paint Int Dr Trim Ptd Primary/Lwr Cab Color</v>
          </cell>
          <cell r="K3869">
            <v>498</v>
          </cell>
        </row>
        <row r="3870">
          <cell r="B3870" t="str">
            <v>GLAD03870</v>
          </cell>
          <cell r="C3870" t="str">
            <v>Cab Paint Int Dr Trim Ptd Secondary/Upr Cab Color</v>
          </cell>
          <cell r="K3870">
            <v>498</v>
          </cell>
        </row>
        <row r="3871">
          <cell r="B3871" t="str">
            <v>GLAD03871</v>
          </cell>
          <cell r="C3871" t="str">
            <v>NO Cab Paint Interior Door Trim</v>
          </cell>
          <cell r="K3871">
            <v>0</v>
          </cell>
        </row>
        <row r="3872">
          <cell r="B3872" t="str">
            <v>GLAD03872</v>
          </cell>
          <cell r="C3872" t="str">
            <v>Header Trim Interior Paint Multi-tone Silver Gray</v>
          </cell>
          <cell r="K3872">
            <v>0</v>
          </cell>
        </row>
        <row r="3873">
          <cell r="B3873" t="str">
            <v>GLAD03873</v>
          </cell>
          <cell r="C3873" t="str">
            <v>Header Trim Interior Paint Multi-tone Onyx Black</v>
          </cell>
          <cell r="K3873">
            <v>0</v>
          </cell>
        </row>
        <row r="3874">
          <cell r="B3874" t="str">
            <v>GLAD03874</v>
          </cell>
          <cell r="C3874" t="str">
            <v>Header Trim Interior Paint Multi-tone Black/Black</v>
          </cell>
          <cell r="K3874">
            <v>0</v>
          </cell>
        </row>
        <row r="3875">
          <cell r="B3875" t="str">
            <v>GLAD03875</v>
          </cell>
          <cell r="C3875" t="str">
            <v>Header Trim Interior Paint Multi-tone Dark Red</v>
          </cell>
          <cell r="K3875">
            <v>0</v>
          </cell>
        </row>
        <row r="3876">
          <cell r="B3876" t="str">
            <v>GLAD03876</v>
          </cell>
          <cell r="C3876" t="str">
            <v>Header Trim Interior Paint Multi-tone Midnight Blue</v>
          </cell>
          <cell r="K3876">
            <v>0</v>
          </cell>
        </row>
        <row r="3877">
          <cell r="B3877" t="str">
            <v>GLAD03877</v>
          </cell>
          <cell r="C3877" t="str">
            <v>Header Trim Interior Paint Bedliner Medium Gray</v>
          </cell>
          <cell r="K3877">
            <v>255</v>
          </cell>
        </row>
        <row r="3878">
          <cell r="B3878" t="str">
            <v>GLAD03878</v>
          </cell>
          <cell r="C3878" t="str">
            <v>Header Trim Interior Paint Bedliner Black</v>
          </cell>
          <cell r="K3878">
            <v>255</v>
          </cell>
        </row>
        <row r="3879">
          <cell r="B3879" t="str">
            <v>GLAD03879</v>
          </cell>
          <cell r="C3879" t="str">
            <v>Header Trim Interior Paint Bedliner Dark Red</v>
          </cell>
          <cell r="K3879">
            <v>255</v>
          </cell>
        </row>
        <row r="3880">
          <cell r="B3880" t="str">
            <v>GLAD03880</v>
          </cell>
          <cell r="C3880" t="str">
            <v>Header Trim Interior Paint Primary/Lwr Cab Color</v>
          </cell>
          <cell r="K3880">
            <v>192</v>
          </cell>
        </row>
        <row r="3881">
          <cell r="B3881" t="str">
            <v>GLAD03881</v>
          </cell>
          <cell r="C3881" t="str">
            <v>Header Trim Interior Paint Secondary/Upr Cab Color</v>
          </cell>
          <cell r="K3881">
            <v>192</v>
          </cell>
        </row>
        <row r="3882">
          <cell r="B3882" t="str">
            <v>GLAD03882</v>
          </cell>
          <cell r="C3882" t="str">
            <v>NO Header Trim Interior Paint</v>
          </cell>
          <cell r="K3882">
            <v>0</v>
          </cell>
        </row>
        <row r="3883">
          <cell r="B3883" t="str">
            <v>GLAD03883</v>
          </cell>
          <cell r="C3883" t="str">
            <v>Trim Center Dash Interior Paint Multi-tone Silver Gray</v>
          </cell>
          <cell r="K3883">
            <v>0</v>
          </cell>
        </row>
        <row r="3884">
          <cell r="B3884" t="str">
            <v>GLAD03884</v>
          </cell>
          <cell r="C3884" t="str">
            <v>Trim Center Dash Interior Paint Multi-tone Onyx Black</v>
          </cell>
          <cell r="K3884">
            <v>0</v>
          </cell>
        </row>
        <row r="3885">
          <cell r="B3885" t="str">
            <v>GLAD03885</v>
          </cell>
          <cell r="C3885" t="str">
            <v>Trim Center Dash Interior Paint Multi-tone Black/Black</v>
          </cell>
          <cell r="K3885">
            <v>0</v>
          </cell>
        </row>
        <row r="3886">
          <cell r="B3886" t="str">
            <v>GLAD03886</v>
          </cell>
          <cell r="C3886" t="str">
            <v>Trim Center Dash Interior Paint Multi-tone Dark Red</v>
          </cell>
          <cell r="K3886">
            <v>0</v>
          </cell>
        </row>
        <row r="3887">
          <cell r="B3887" t="str">
            <v>GLAD03887</v>
          </cell>
          <cell r="C3887" t="str">
            <v>Trim Center Dash Interior Paint Multi-tone Midnight Blue</v>
          </cell>
          <cell r="K3887">
            <v>0</v>
          </cell>
        </row>
        <row r="3888">
          <cell r="B3888" t="str">
            <v>GLAD03888</v>
          </cell>
          <cell r="C3888" t="str">
            <v>Trim Center Dash Interior Paint Bedliner Medium Gray</v>
          </cell>
          <cell r="K3888">
            <v>522</v>
          </cell>
        </row>
        <row r="3889">
          <cell r="B3889" t="str">
            <v>GLAD03889</v>
          </cell>
          <cell r="C3889" t="str">
            <v>Trim Center Dash Interior Paint Bedliner Black</v>
          </cell>
          <cell r="K3889">
            <v>522</v>
          </cell>
        </row>
        <row r="3890">
          <cell r="B3890" t="str">
            <v>GLAD03890</v>
          </cell>
          <cell r="C3890" t="str">
            <v>Trim Center Dash Interior Paint Bedliner Black Flat</v>
          </cell>
          <cell r="K3890">
            <v>522</v>
          </cell>
        </row>
        <row r="3891">
          <cell r="B3891" t="str">
            <v>GLAD03891</v>
          </cell>
          <cell r="C3891" t="str">
            <v>Trim Center Dash Interior Paint Bedliner Dark Red</v>
          </cell>
          <cell r="K3891">
            <v>522</v>
          </cell>
        </row>
        <row r="3892">
          <cell r="B3892" t="str">
            <v>GLAD03892</v>
          </cell>
          <cell r="C3892" t="str">
            <v>Trim Center Dash Interior Paint Bedliner Dark Red Flat</v>
          </cell>
          <cell r="K3892">
            <v>522</v>
          </cell>
        </row>
        <row r="3893">
          <cell r="B3893" t="str">
            <v>GLAD03893</v>
          </cell>
          <cell r="C3893" t="str">
            <v>Trim Center Dash Interior Paint Primary/Lwr Cab Color</v>
          </cell>
          <cell r="K3893">
            <v>393</v>
          </cell>
        </row>
        <row r="3894">
          <cell r="B3894" t="str">
            <v>GLAD03894</v>
          </cell>
          <cell r="C3894" t="str">
            <v>Trim Center Dash Interior Paint Secondary/Upr Cab Color</v>
          </cell>
          <cell r="K3894">
            <v>393</v>
          </cell>
        </row>
        <row r="3895">
          <cell r="B3895" t="str">
            <v>GLAD03895</v>
          </cell>
          <cell r="C3895" t="str">
            <v>NO Trim Center Dash Interior Paint</v>
          </cell>
          <cell r="K3895">
            <v>0</v>
          </cell>
        </row>
        <row r="3896">
          <cell r="B3896" t="str">
            <v>GLAD03896</v>
          </cell>
          <cell r="C3896" t="str">
            <v>Trim LH Dash Interior Paint Multi-tone Silver Gray</v>
          </cell>
          <cell r="K3896">
            <v>0</v>
          </cell>
        </row>
        <row r="3897">
          <cell r="B3897" t="str">
            <v>GLAD03897</v>
          </cell>
          <cell r="C3897" t="str">
            <v>Trim LH Dash Interior Paint Multi-tone Onyx Black</v>
          </cell>
          <cell r="K3897">
            <v>0</v>
          </cell>
        </row>
        <row r="3898">
          <cell r="B3898" t="str">
            <v>GLAD03898</v>
          </cell>
          <cell r="C3898" t="str">
            <v>Trim LH Dash Interior Paint Multi-tone Black/Black</v>
          </cell>
          <cell r="K3898">
            <v>0</v>
          </cell>
        </row>
        <row r="3899">
          <cell r="B3899" t="str">
            <v>GLAD03899</v>
          </cell>
          <cell r="C3899" t="str">
            <v>Trim LH Dash Interior Paint Multi-tone Dark Red</v>
          </cell>
          <cell r="K3899">
            <v>0</v>
          </cell>
        </row>
        <row r="3900">
          <cell r="B3900" t="str">
            <v>GLAD03900</v>
          </cell>
          <cell r="C3900" t="str">
            <v>Trim LH Dash Interior Paint Multi-tone Midnight Blue</v>
          </cell>
          <cell r="K3900">
            <v>0</v>
          </cell>
        </row>
        <row r="3901">
          <cell r="B3901" t="str">
            <v>GLAD03901</v>
          </cell>
          <cell r="C3901" t="str">
            <v>Trim LH Dash Interior Paint Bedliner Medium Gray</v>
          </cell>
          <cell r="K3901">
            <v>199</v>
          </cell>
        </row>
        <row r="3902">
          <cell r="B3902" t="str">
            <v>GLAD03902</v>
          </cell>
          <cell r="C3902" t="str">
            <v>Trim LH Dash Interior Paint Bedliner Black</v>
          </cell>
          <cell r="K3902">
            <v>199</v>
          </cell>
        </row>
        <row r="3903">
          <cell r="B3903" t="str">
            <v>GLAD03903</v>
          </cell>
          <cell r="C3903" t="str">
            <v>Trim LH Dash Interior Paint Bedliner Black Flat</v>
          </cell>
          <cell r="K3903">
            <v>199</v>
          </cell>
        </row>
        <row r="3904">
          <cell r="B3904" t="str">
            <v>GLAD03904</v>
          </cell>
          <cell r="C3904" t="str">
            <v>Trim LH Dash Interior Paint Bedliner Dark Red</v>
          </cell>
          <cell r="K3904">
            <v>199</v>
          </cell>
        </row>
        <row r="3905">
          <cell r="B3905" t="str">
            <v>GLAD03905</v>
          </cell>
          <cell r="C3905" t="str">
            <v>Trim LH Dash Interior Paint Bedliner Dark Red Flat</v>
          </cell>
          <cell r="K3905">
            <v>199</v>
          </cell>
        </row>
        <row r="3906">
          <cell r="B3906" t="str">
            <v>GLAD03906</v>
          </cell>
          <cell r="C3906" t="str">
            <v>Trim LH Dash Interior Paint Primary/Lwr Cab Color</v>
          </cell>
          <cell r="K3906">
            <v>199</v>
          </cell>
        </row>
        <row r="3907">
          <cell r="B3907" t="str">
            <v>GLAD03907</v>
          </cell>
          <cell r="C3907" t="str">
            <v>Trim LH Dash Interior Paint Secondary/Upr Cab Color</v>
          </cell>
          <cell r="K3907">
            <v>199</v>
          </cell>
        </row>
        <row r="3908">
          <cell r="B3908" t="str">
            <v>GLAD03908</v>
          </cell>
          <cell r="C3908" t="str">
            <v>NO Trim Left Hand Dash Interior Paint</v>
          </cell>
          <cell r="K3908">
            <v>0</v>
          </cell>
        </row>
        <row r="3909">
          <cell r="B3909" t="str">
            <v>GLAD03909</v>
          </cell>
          <cell r="C3909" t="str">
            <v>Trim RH Dash Interior Paint Multi-tone Silver Gray</v>
          </cell>
          <cell r="K3909">
            <v>0</v>
          </cell>
        </row>
        <row r="3910">
          <cell r="B3910" t="str">
            <v>GLAD03910</v>
          </cell>
          <cell r="C3910" t="str">
            <v>Trim RH Dash Interior Paint Multi-tone Onyx Black</v>
          </cell>
          <cell r="K3910">
            <v>0</v>
          </cell>
        </row>
        <row r="3911">
          <cell r="B3911" t="str">
            <v>GLAD03911</v>
          </cell>
          <cell r="C3911" t="str">
            <v>Trim RH Dash Interior Paint Multi-tone Black/Black</v>
          </cell>
          <cell r="K3911">
            <v>0</v>
          </cell>
        </row>
        <row r="3912">
          <cell r="B3912" t="str">
            <v>GLAD03912</v>
          </cell>
          <cell r="C3912" t="str">
            <v>Trim RH Dash Interior Paint Multi-tone Dark Red</v>
          </cell>
          <cell r="K3912">
            <v>0</v>
          </cell>
        </row>
        <row r="3913">
          <cell r="B3913" t="str">
            <v>GLAD03913</v>
          </cell>
          <cell r="C3913" t="str">
            <v>Trim RH Dash Interior Paint Multi-tone Midnight Blue</v>
          </cell>
          <cell r="K3913">
            <v>0</v>
          </cell>
        </row>
        <row r="3914">
          <cell r="B3914" t="str">
            <v>GLAD03914</v>
          </cell>
          <cell r="C3914" t="str">
            <v>Trim RH Dash Interior Paint Bedliner Medium Gray</v>
          </cell>
          <cell r="K3914">
            <v>199</v>
          </cell>
        </row>
        <row r="3915">
          <cell r="B3915" t="str">
            <v>GLAD03915</v>
          </cell>
          <cell r="C3915" t="str">
            <v>Trim RH Dash Interior Paint Bedliner Black</v>
          </cell>
          <cell r="K3915">
            <v>199</v>
          </cell>
        </row>
        <row r="3916">
          <cell r="B3916" t="str">
            <v>GLAD03916</v>
          </cell>
          <cell r="C3916" t="str">
            <v>Trim RH Dash Interior Paint Bedliner Black Flat</v>
          </cell>
          <cell r="K3916">
            <v>199</v>
          </cell>
        </row>
        <row r="3917">
          <cell r="B3917" t="str">
            <v>GLAD03917</v>
          </cell>
          <cell r="C3917" t="str">
            <v>Trim RH Dash Interior Paint Bedliner Dark Red</v>
          </cell>
          <cell r="K3917">
            <v>199</v>
          </cell>
        </row>
        <row r="3918">
          <cell r="B3918" t="str">
            <v>GLAD03918</v>
          </cell>
          <cell r="C3918" t="str">
            <v>Trim RH Dash Interior Paint Bedliner Dark Red Flat</v>
          </cell>
          <cell r="K3918">
            <v>199</v>
          </cell>
        </row>
        <row r="3919">
          <cell r="B3919" t="str">
            <v>GLAD03919</v>
          </cell>
          <cell r="C3919" t="str">
            <v>Trim RH Dash Interior Paint Primary/Lwr Cab Color</v>
          </cell>
          <cell r="K3919">
            <v>199</v>
          </cell>
        </row>
        <row r="3920">
          <cell r="B3920" t="str">
            <v>GLAD03920</v>
          </cell>
          <cell r="C3920" t="str">
            <v>Trim RH Dash Interior Paint Secondary/Upr Cab Color</v>
          </cell>
          <cell r="K3920">
            <v>199</v>
          </cell>
        </row>
        <row r="3921">
          <cell r="B3921" t="str">
            <v>GLAD03921</v>
          </cell>
          <cell r="C3921" t="str">
            <v>NO Trim Right Hand Dash Interior Paint</v>
          </cell>
          <cell r="K3921">
            <v>0</v>
          </cell>
        </row>
        <row r="3922">
          <cell r="B3922" t="str">
            <v>GLAD03922</v>
          </cell>
          <cell r="C3922" t="str">
            <v>NO RH Dash Accessories Interior Paint</v>
          </cell>
          <cell r="K3922">
            <v>0</v>
          </cell>
        </row>
        <row r="3923">
          <cell r="B3923" t="str">
            <v>GLAD03923</v>
          </cell>
          <cell r="C3923" t="str">
            <v>RH Dash Acc Interior Paint Powdercoat Black</v>
          </cell>
          <cell r="K3923">
            <v>0</v>
          </cell>
        </row>
        <row r="3924">
          <cell r="B3924" t="str">
            <v>GLAD03924</v>
          </cell>
          <cell r="C3924" t="str">
            <v>RH Dash Acc Interior Paint Multi-tone Silver Gray</v>
          </cell>
          <cell r="K3924">
            <v>0</v>
          </cell>
        </row>
        <row r="3925">
          <cell r="B3925" t="str">
            <v>GLAD03925</v>
          </cell>
          <cell r="C3925" t="str">
            <v>RH Dash Acc Interior Paint Multi-tone Onyx Black</v>
          </cell>
          <cell r="K3925">
            <v>0</v>
          </cell>
        </row>
        <row r="3926">
          <cell r="B3926" t="str">
            <v>GLAD03926</v>
          </cell>
          <cell r="C3926" t="str">
            <v>RH Dash Acc Interior Paint Multi-tone Black/Black</v>
          </cell>
          <cell r="K3926">
            <v>0</v>
          </cell>
        </row>
        <row r="3927">
          <cell r="B3927" t="str">
            <v>GLAD03927</v>
          </cell>
          <cell r="C3927" t="str">
            <v>RH Dash Acc Interior Paint Multi-tone Dark Red</v>
          </cell>
          <cell r="K3927">
            <v>0</v>
          </cell>
        </row>
        <row r="3928">
          <cell r="B3928" t="str">
            <v>GLAD03928</v>
          </cell>
          <cell r="C3928" t="str">
            <v>RH Dash Acc Interior Paint Multi-tone Midnight Blue</v>
          </cell>
          <cell r="K3928">
            <v>0</v>
          </cell>
        </row>
        <row r="3929">
          <cell r="B3929" t="str">
            <v>GLAD03929</v>
          </cell>
          <cell r="C3929" t="str">
            <v>RH Dash Acc Interior Paint Bedliner Medium Gray</v>
          </cell>
          <cell r="K3929">
            <v>84</v>
          </cell>
        </row>
        <row r="3930">
          <cell r="B3930" t="str">
            <v>GLAD03930</v>
          </cell>
          <cell r="C3930" t="str">
            <v>RH Dash Acc Interior Paint Bedliner Black</v>
          </cell>
          <cell r="K3930">
            <v>84</v>
          </cell>
        </row>
        <row r="3931">
          <cell r="B3931" t="str">
            <v>GLAD03931</v>
          </cell>
          <cell r="C3931" t="str">
            <v>RH Dash Acc Interior Paint Bedliner Dark Red</v>
          </cell>
          <cell r="K3931">
            <v>84</v>
          </cell>
        </row>
        <row r="3932">
          <cell r="B3932" t="str">
            <v>GLAD03932</v>
          </cell>
          <cell r="C3932" t="str">
            <v>RH Dash Acc Interior Paint Primary/Lwr Cab Color</v>
          </cell>
          <cell r="K3932">
            <v>84</v>
          </cell>
        </row>
        <row r="3933">
          <cell r="B3933" t="str">
            <v>GLAD03933</v>
          </cell>
          <cell r="C3933" t="str">
            <v>RH Dash Acc Interior Paint Secondary/Upr Cab Color</v>
          </cell>
          <cell r="K3933">
            <v>84</v>
          </cell>
        </row>
        <row r="3934">
          <cell r="B3934" t="str">
            <v>GLAD03934</v>
          </cell>
          <cell r="C3934" t="str">
            <v>NO Engine Tunnel Accessories Paint</v>
          </cell>
          <cell r="K3934">
            <v>0</v>
          </cell>
        </row>
        <row r="3935">
          <cell r="B3935" t="str">
            <v>GLAD03935</v>
          </cell>
          <cell r="C3935" t="str">
            <v>Eng Tnl Acc Paint Multi-tone Silver Gray</v>
          </cell>
          <cell r="K3935">
            <v>0</v>
          </cell>
        </row>
        <row r="3936">
          <cell r="B3936" t="str">
            <v>GLAD03936</v>
          </cell>
          <cell r="C3936" t="str">
            <v>Eng Tnl Acc Paint Multi-tone Onyx Black</v>
          </cell>
          <cell r="K3936">
            <v>0</v>
          </cell>
        </row>
        <row r="3937">
          <cell r="B3937" t="str">
            <v>GLAD03937</v>
          </cell>
          <cell r="C3937" t="str">
            <v>Eng Tnl Acc Paint Multi-tone Onyx Black &amp; No Paint DA Sanded Acc</v>
          </cell>
          <cell r="K3937">
            <v>0</v>
          </cell>
        </row>
        <row r="3938">
          <cell r="B3938" t="str">
            <v>GLAD03938</v>
          </cell>
          <cell r="C3938" t="str">
            <v>Eng Tnl Acc Paint Multi-tone Black/Black</v>
          </cell>
          <cell r="K3938">
            <v>0</v>
          </cell>
        </row>
        <row r="3939">
          <cell r="B3939" t="str">
            <v>GLAD03939</v>
          </cell>
          <cell r="C3939" t="str">
            <v>Eng Tnl Acc Paint Multi-tone Dark Red</v>
          </cell>
          <cell r="K3939">
            <v>0</v>
          </cell>
        </row>
        <row r="3940">
          <cell r="B3940" t="str">
            <v>GLAD03940</v>
          </cell>
          <cell r="C3940" t="str">
            <v>Eng Tnl Acc Paint Multi-tone Midnight Blue</v>
          </cell>
          <cell r="K3940">
            <v>0</v>
          </cell>
        </row>
        <row r="3941">
          <cell r="B3941" t="str">
            <v>GLAD03941</v>
          </cell>
          <cell r="C3941" t="str">
            <v>Eng Tnl Acc Paint Bedliner Medium Gray</v>
          </cell>
          <cell r="K3941">
            <v>354</v>
          </cell>
        </row>
        <row r="3942">
          <cell r="B3942" t="str">
            <v>GLAD03942</v>
          </cell>
          <cell r="C3942" t="str">
            <v>Eng Tnl Acc Paint Bedliner Black</v>
          </cell>
          <cell r="K3942">
            <v>354</v>
          </cell>
        </row>
        <row r="3943">
          <cell r="B3943" t="str">
            <v>GLAD03943</v>
          </cell>
          <cell r="C3943" t="str">
            <v>Eng Tnl Acc Paint Bedliner Dark Red</v>
          </cell>
          <cell r="K3943">
            <v>354</v>
          </cell>
        </row>
        <row r="3944">
          <cell r="B3944" t="str">
            <v>GLAD03944</v>
          </cell>
          <cell r="C3944" t="str">
            <v>Eng Tnl Acc Paint Primary/Lwr Cab Color</v>
          </cell>
          <cell r="K3944">
            <v>266</v>
          </cell>
        </row>
        <row r="3945">
          <cell r="B3945" t="str">
            <v>GLAD03945</v>
          </cell>
          <cell r="C3945" t="str">
            <v>Eng Tnl Acc Paint Secondary/Upr Cab Color</v>
          </cell>
          <cell r="K3945">
            <v>266</v>
          </cell>
        </row>
        <row r="3946">
          <cell r="B3946" t="str">
            <v>GLAD03946</v>
          </cell>
          <cell r="C3946" t="str">
            <v>Eng Tnl Acc Paint Powder Coat Black</v>
          </cell>
          <cell r="K3946">
            <v>0</v>
          </cell>
        </row>
        <row r="3947">
          <cell r="B3947" t="str">
            <v>GLAD03947</v>
          </cell>
          <cell r="C3947" t="str">
            <v>NO Rear Wall Interior Paint</v>
          </cell>
          <cell r="K3947">
            <v>0</v>
          </cell>
        </row>
        <row r="3948">
          <cell r="B3948" t="str">
            <v>GLAD03948</v>
          </cell>
          <cell r="C3948" t="str">
            <v>Rear Wall Interior Paint Multi-tone Silver Gray</v>
          </cell>
          <cell r="K3948">
            <v>0</v>
          </cell>
        </row>
        <row r="3949">
          <cell r="B3949" t="str">
            <v>GLAD03949</v>
          </cell>
          <cell r="C3949" t="str">
            <v>Rear Wall Interior Paint Multi-tone Onyx Black</v>
          </cell>
          <cell r="K3949">
            <v>0</v>
          </cell>
        </row>
        <row r="3950">
          <cell r="B3950" t="str">
            <v>GLAD03950</v>
          </cell>
          <cell r="C3950" t="str">
            <v>Rear Wall Interior Paint Multi-tone Black/Black</v>
          </cell>
          <cell r="K3950">
            <v>0</v>
          </cell>
        </row>
        <row r="3951">
          <cell r="B3951" t="str">
            <v>GLAD03951</v>
          </cell>
          <cell r="C3951" t="str">
            <v>Rear Wall Interior Paint Multi-tone Dark Red</v>
          </cell>
          <cell r="K3951">
            <v>0</v>
          </cell>
        </row>
        <row r="3952">
          <cell r="B3952" t="str">
            <v>GLAD03952</v>
          </cell>
          <cell r="C3952" t="str">
            <v>Rear Wall Interior Paint Multi-tone Midnight Blue</v>
          </cell>
          <cell r="K3952">
            <v>0</v>
          </cell>
        </row>
        <row r="3953">
          <cell r="B3953" t="str">
            <v>GLAD03953</v>
          </cell>
          <cell r="C3953" t="str">
            <v>Rear Wall Interior Paint Bedliner Medium Gray</v>
          </cell>
          <cell r="K3953">
            <v>901</v>
          </cell>
        </row>
        <row r="3954">
          <cell r="B3954" t="str">
            <v>GLAD03954</v>
          </cell>
          <cell r="C3954" t="str">
            <v>Rear Wall Interior Paint Bedliner Black</v>
          </cell>
          <cell r="K3954">
            <v>901</v>
          </cell>
        </row>
        <row r="3955">
          <cell r="B3955" t="str">
            <v>GLAD03955</v>
          </cell>
          <cell r="C3955" t="str">
            <v>Rear Wall Interior Paint Bedliner Dark Red</v>
          </cell>
          <cell r="K3955">
            <v>901</v>
          </cell>
        </row>
        <row r="3956">
          <cell r="B3956" t="str">
            <v>GLAD03956</v>
          </cell>
          <cell r="C3956" t="str">
            <v>Rear Wall Interior Paint Primary/Lwr Cab Color</v>
          </cell>
          <cell r="K3956">
            <v>677</v>
          </cell>
        </row>
        <row r="3957">
          <cell r="B3957" t="str">
            <v>GLAD03957</v>
          </cell>
          <cell r="C3957" t="str">
            <v>Rear Wall Interior Paint Secondary/Upr Cab Color</v>
          </cell>
          <cell r="K3957">
            <v>677</v>
          </cell>
        </row>
        <row r="3958">
          <cell r="B3958" t="str">
            <v>GLAD03958</v>
          </cell>
          <cell r="C3958" t="str">
            <v>NO Floor Interior Paint</v>
          </cell>
          <cell r="K3958">
            <v>0</v>
          </cell>
        </row>
        <row r="3959">
          <cell r="B3959" t="str">
            <v>GLAD03959</v>
          </cell>
          <cell r="C3959" t="str">
            <v>Floor Interior Paint Bedliner Black</v>
          </cell>
          <cell r="K3959">
            <v>508</v>
          </cell>
        </row>
        <row r="3960">
          <cell r="B3960" t="str">
            <v>GLAD03960</v>
          </cell>
          <cell r="C3960" t="str">
            <v>Floor Interior Paint Bedliner Medium Gray</v>
          </cell>
          <cell r="K3960">
            <v>508</v>
          </cell>
        </row>
        <row r="3961">
          <cell r="B3961" t="str">
            <v>GLAD03961</v>
          </cell>
          <cell r="C3961" t="str">
            <v>Floor Interior Paint Bedliner Dark Red</v>
          </cell>
          <cell r="K3961">
            <v>508</v>
          </cell>
        </row>
        <row r="3962">
          <cell r="B3962" t="str">
            <v>GLAD03962</v>
          </cell>
          <cell r="C3962" t="str">
            <v>Dash Pnl Group 3-Pnl</v>
          </cell>
          <cell r="K3962">
            <v>0</v>
          </cell>
        </row>
        <row r="3963">
          <cell r="B3963" t="str">
            <v>GLAD03963</v>
          </cell>
          <cell r="C3963" t="str">
            <v>Dash Pnl Group 3-Pnl w/Tinnerman Clips</v>
          </cell>
          <cell r="K3963">
            <v>1058</v>
          </cell>
        </row>
        <row r="3964">
          <cell r="B3964" t="str">
            <v>GLAD03964</v>
          </cell>
          <cell r="C3964" t="str">
            <v>Dash Pnl Group 3-Pnl w/PC Docking Station RH Pnl Provision</v>
          </cell>
          <cell r="K3964">
            <v>210</v>
          </cell>
        </row>
        <row r="3965">
          <cell r="B3965" t="str">
            <v>GLAD03965</v>
          </cell>
          <cell r="C3965" t="str">
            <v>Dash Pnl Group 3-Pnl w/Black Textured Aluminum Panels</v>
          </cell>
          <cell r="K3965">
            <v>1074</v>
          </cell>
        </row>
        <row r="3966">
          <cell r="B3966" t="str">
            <v>GLAD03966</v>
          </cell>
          <cell r="C3966" t="str">
            <v>Dash Pnl Group 3-Pnl w/Flat Black Painted Aluminum Panels</v>
          </cell>
          <cell r="K3966">
            <v>1284</v>
          </cell>
        </row>
        <row r="3967">
          <cell r="B3967" t="str">
            <v>GLAD03967</v>
          </cell>
          <cell r="C3967" t="str">
            <v>Dash Pnl Group 3-Pnl w/Painted Aluminum Panels</v>
          </cell>
          <cell r="K3967">
            <v>1284</v>
          </cell>
        </row>
        <row r="3968">
          <cell r="B3968" t="str">
            <v>GLAD03968</v>
          </cell>
          <cell r="C3968" t="str">
            <v>Dash Pnl Group 3-Pnl w/RH Painted Solid Aluminum Panel</v>
          </cell>
          <cell r="K3968">
            <v>564</v>
          </cell>
        </row>
        <row r="3969">
          <cell r="B3969" t="str">
            <v>GLAD03969</v>
          </cell>
          <cell r="C3969" t="str">
            <v>Dash Pnl Group 2-Pnl</v>
          </cell>
          <cell r="K3969">
            <v>210</v>
          </cell>
        </row>
        <row r="3970">
          <cell r="B3970" t="str">
            <v>GLAD03970</v>
          </cell>
          <cell r="C3970" t="str">
            <v>Switches Ctr Pnl 12 (6+6) LH</v>
          </cell>
          <cell r="K3970">
            <v>0</v>
          </cell>
        </row>
        <row r="3971">
          <cell r="B3971" t="str">
            <v>GLAD03971</v>
          </cell>
          <cell r="C3971" t="str">
            <v>Switches Ctr Pnl 12 (6+6) LH Inverted</v>
          </cell>
          <cell r="K3971">
            <v>105</v>
          </cell>
        </row>
        <row r="3972">
          <cell r="B3972" t="str">
            <v>GLAD03972</v>
          </cell>
          <cell r="C3972" t="str">
            <v>Switches Ctr Pnl 12 (6+6) Upr LH w/Wiper/Headlight/Dimmer Sw</v>
          </cell>
          <cell r="K3972">
            <v>105</v>
          </cell>
        </row>
        <row r="3973">
          <cell r="B3973" t="str">
            <v>GLAD03973</v>
          </cell>
          <cell r="C3973" t="str">
            <v>Switches Ctr Pnl 12 (6+6) LH/1 Upr Right</v>
          </cell>
          <cell r="K3973">
            <v>127</v>
          </cell>
        </row>
        <row r="3974">
          <cell r="B3974" t="str">
            <v>GLAD03974</v>
          </cell>
          <cell r="C3974" t="str">
            <v>Switches Ctr Pnl 12 Lwr</v>
          </cell>
          <cell r="K3974">
            <v>105</v>
          </cell>
        </row>
        <row r="3975">
          <cell r="B3975" t="str">
            <v>GLAD03975</v>
          </cell>
          <cell r="C3975" t="str">
            <v>Switches Ctr Pnl 12 Upr</v>
          </cell>
          <cell r="K3975">
            <v>0</v>
          </cell>
        </row>
        <row r="3976">
          <cell r="B3976" t="str">
            <v>GLAD03976</v>
          </cell>
          <cell r="C3976" t="str">
            <v>Switches Ctr Pnl 12 Upr/1 Lwr LH Ctr</v>
          </cell>
          <cell r="K3976">
            <v>127</v>
          </cell>
        </row>
        <row r="3977">
          <cell r="B3977" t="str">
            <v>GLAD03977</v>
          </cell>
          <cell r="C3977" t="str">
            <v>Switches Ctr Pnl 12 Upr w/Wiper/Dimmer/Headlight Sw</v>
          </cell>
          <cell r="K3977">
            <v>105</v>
          </cell>
        </row>
        <row r="3978">
          <cell r="B3978" t="str">
            <v>GLAD03978</v>
          </cell>
          <cell r="C3978" t="str">
            <v>Switches Ctr Pnl 12 Upr w/Dimmer/Headlight Sw</v>
          </cell>
          <cell r="K3978">
            <v>105</v>
          </cell>
        </row>
        <row r="3979">
          <cell r="B3979" t="str">
            <v>GLAD03979</v>
          </cell>
          <cell r="C3979" t="str">
            <v>Switches Ctr Pnl 12 (6+6) RH</v>
          </cell>
          <cell r="K3979">
            <v>105</v>
          </cell>
        </row>
        <row r="3980">
          <cell r="B3980" t="str">
            <v>GLAD03980</v>
          </cell>
          <cell r="C3980" t="str">
            <v>Switches Ctr Pnl 0</v>
          </cell>
          <cell r="K3980">
            <v>0</v>
          </cell>
        </row>
        <row r="3981">
          <cell r="B3981" t="str">
            <v>GLAD03981</v>
          </cell>
          <cell r="C3981" t="str">
            <v>Switches Ctr Pnl 1 Lwr Ctr/1 Upr Left</v>
          </cell>
          <cell r="K3981">
            <v>105</v>
          </cell>
        </row>
        <row r="3982">
          <cell r="B3982" t="str">
            <v>GLAD03982</v>
          </cell>
          <cell r="C3982" t="str">
            <v>Switches Ctr Pnl 1</v>
          </cell>
          <cell r="K3982">
            <v>105</v>
          </cell>
        </row>
        <row r="3983">
          <cell r="B3983" t="str">
            <v>GLAD03983</v>
          </cell>
          <cell r="C3983" t="str">
            <v>Switches Ctr Pnl 1 Upr LH/1Upr RH</v>
          </cell>
          <cell r="K3983">
            <v>105</v>
          </cell>
        </row>
        <row r="3984">
          <cell r="B3984" t="str">
            <v>GLAD03984</v>
          </cell>
          <cell r="C3984" t="str">
            <v>Switches Ctr Pnl 2 (1+1)</v>
          </cell>
          <cell r="K3984">
            <v>105</v>
          </cell>
        </row>
        <row r="3985">
          <cell r="B3985" t="str">
            <v>GLAD03985</v>
          </cell>
          <cell r="C3985" t="str">
            <v>Switches Ctr Pnl 2 Upr LH w/Headlight Sw</v>
          </cell>
          <cell r="K3985">
            <v>105</v>
          </cell>
        </row>
        <row r="3986">
          <cell r="B3986" t="str">
            <v>GLAD03986</v>
          </cell>
          <cell r="C3986" t="str">
            <v>Switches Ctr Pnl 2+1</v>
          </cell>
          <cell r="K3986">
            <v>105</v>
          </cell>
        </row>
        <row r="3987">
          <cell r="B3987" t="str">
            <v>GLAD03987</v>
          </cell>
          <cell r="C3987" t="str">
            <v>Switches Ctr Pnl 3</v>
          </cell>
          <cell r="K3987">
            <v>105</v>
          </cell>
        </row>
        <row r="3988">
          <cell r="B3988" t="str">
            <v>GLAD03988</v>
          </cell>
          <cell r="C3988" t="str">
            <v>Switches Ctr Pnl 3 Lwr LH</v>
          </cell>
          <cell r="K3988">
            <v>105</v>
          </cell>
        </row>
        <row r="3989">
          <cell r="B3989" t="str">
            <v>GLAD03989</v>
          </cell>
          <cell r="C3989" t="str">
            <v>Switches Ctr Pnl 3 Upr LH</v>
          </cell>
          <cell r="K3989">
            <v>105</v>
          </cell>
        </row>
        <row r="3990">
          <cell r="B3990" t="str">
            <v>GLAD03990</v>
          </cell>
          <cell r="C3990" t="str">
            <v>Switches Ctr Pnl 3 Upr LH w/Headlight Sw</v>
          </cell>
          <cell r="K3990">
            <v>105</v>
          </cell>
        </row>
        <row r="3991">
          <cell r="B3991" t="str">
            <v>GLAD03991</v>
          </cell>
          <cell r="C3991" t="str">
            <v>Switches Ctr Pnl 3 Upr LH w/Dimmer/Headlight Sw</v>
          </cell>
          <cell r="K3991">
            <v>105</v>
          </cell>
        </row>
        <row r="3992">
          <cell r="B3992" t="str">
            <v>GLAD03992</v>
          </cell>
          <cell r="C3992" t="str">
            <v>Switches Ctr Pnl 4 Upr LH w/Wiper Sw</v>
          </cell>
          <cell r="K3992">
            <v>105</v>
          </cell>
        </row>
        <row r="3993">
          <cell r="B3993" t="str">
            <v>GLAD03993</v>
          </cell>
          <cell r="C3993" t="str">
            <v>Switches Ctr Pnl 4+Wiper Sw</v>
          </cell>
          <cell r="K3993">
            <v>105</v>
          </cell>
        </row>
        <row r="3994">
          <cell r="B3994" t="str">
            <v>GLAD03994</v>
          </cell>
          <cell r="C3994" t="str">
            <v>Switches Ctr Pnl 4</v>
          </cell>
          <cell r="K3994">
            <v>105</v>
          </cell>
        </row>
        <row r="3995">
          <cell r="B3995" t="str">
            <v>GLAD03995</v>
          </cell>
          <cell r="C3995" t="str">
            <v>Switches Ctr Pnl 4 + 1</v>
          </cell>
          <cell r="K3995">
            <v>105</v>
          </cell>
        </row>
        <row r="3996">
          <cell r="B3996" t="str">
            <v>GLAD03996</v>
          </cell>
          <cell r="C3996" t="str">
            <v>Switches Ctr Pnl 5</v>
          </cell>
          <cell r="K3996">
            <v>105</v>
          </cell>
        </row>
        <row r="3997">
          <cell r="B3997" t="str">
            <v>GLAD03997</v>
          </cell>
          <cell r="C3997" t="str">
            <v>Switches Ctr Pnl 6</v>
          </cell>
          <cell r="K3997">
            <v>0</v>
          </cell>
        </row>
        <row r="3998">
          <cell r="B3998" t="str">
            <v>GLAD03998</v>
          </cell>
          <cell r="C3998" t="str">
            <v>Switches Ctr Pnl 6+1 Wiper</v>
          </cell>
          <cell r="K3998">
            <v>105</v>
          </cell>
        </row>
        <row r="3999">
          <cell r="B3999" t="str">
            <v>GLAD03999</v>
          </cell>
          <cell r="C3999" t="str">
            <v>Switches Ctr Pnl 6 Lwr RH</v>
          </cell>
          <cell r="K3999">
            <v>105</v>
          </cell>
        </row>
        <row r="4000">
          <cell r="B4000" t="str">
            <v>GLAD04000</v>
          </cell>
          <cell r="C4000" t="str">
            <v>Switches Ctr Pnl 6 Upr LH</v>
          </cell>
          <cell r="K4000">
            <v>0</v>
          </cell>
        </row>
        <row r="4001">
          <cell r="B4001" t="str">
            <v>GLAD04001</v>
          </cell>
          <cell r="C4001" t="str">
            <v>Switches Ctr Pnl 6 w/Dimmer</v>
          </cell>
          <cell r="K4001">
            <v>105</v>
          </cell>
        </row>
        <row r="4002">
          <cell r="B4002" t="str">
            <v>GLAD04002</v>
          </cell>
          <cell r="C4002" t="str">
            <v>Switches Ctr Pnl 6 Upr LH w/Wiper Sw</v>
          </cell>
          <cell r="K4002">
            <v>105</v>
          </cell>
        </row>
        <row r="4003">
          <cell r="B4003" t="str">
            <v>GLAD04003</v>
          </cell>
          <cell r="C4003" t="str">
            <v>Switches Ctr Pnl 6 Upr LH w/Headlight Sw</v>
          </cell>
          <cell r="K4003">
            <v>105</v>
          </cell>
        </row>
        <row r="4004">
          <cell r="B4004" t="str">
            <v>GLAD04004</v>
          </cell>
          <cell r="C4004" t="str">
            <v>Switches Ctr Pnl 6 (3+3) LH w/Headlight Sw</v>
          </cell>
          <cell r="K4004">
            <v>105</v>
          </cell>
        </row>
        <row r="4005">
          <cell r="B4005" t="str">
            <v>GLAD04005</v>
          </cell>
          <cell r="C4005" t="str">
            <v>Switches Ctr Pnl 6 (3+3)</v>
          </cell>
          <cell r="K4005">
            <v>105</v>
          </cell>
        </row>
        <row r="4006">
          <cell r="B4006" t="str">
            <v>GLAD04006</v>
          </cell>
          <cell r="C4006" t="str">
            <v>Switches Ctr Pnl 6 (3+3) LH</v>
          </cell>
          <cell r="K4006">
            <v>105</v>
          </cell>
        </row>
        <row r="4007">
          <cell r="B4007" t="str">
            <v>GLAD04007</v>
          </cell>
          <cell r="C4007" t="str">
            <v>Switches Ctr Pnl 6 (3+3) Upr LH &amp; Upr RH + 1</v>
          </cell>
          <cell r="K4007">
            <v>105</v>
          </cell>
        </row>
        <row r="4008">
          <cell r="B4008" t="str">
            <v>GLAD04008</v>
          </cell>
          <cell r="C4008" t="str">
            <v>Switches Ctr Pnl 7</v>
          </cell>
          <cell r="K4008">
            <v>105</v>
          </cell>
        </row>
        <row r="4009">
          <cell r="B4009" t="str">
            <v>GLAD04009</v>
          </cell>
          <cell r="C4009" t="str">
            <v>Switches Ctr Pnl 8 (4+4) LH</v>
          </cell>
          <cell r="K4009">
            <v>105</v>
          </cell>
        </row>
        <row r="4010">
          <cell r="B4010" t="str">
            <v>GLAD04010</v>
          </cell>
          <cell r="C4010" t="str">
            <v>Switches Ctr Pnl 8 (4+4) LH Offset Ctr</v>
          </cell>
          <cell r="K4010">
            <v>105</v>
          </cell>
        </row>
        <row r="4011">
          <cell r="B4011" t="str">
            <v>GLAD04011</v>
          </cell>
          <cell r="C4011" t="str">
            <v>Switches Ctr Pnl 8 (4+4) LH Offset Ctr w/Headlight Sw</v>
          </cell>
          <cell r="K4011">
            <v>105</v>
          </cell>
        </row>
        <row r="4012">
          <cell r="B4012" t="str">
            <v>GLAD04012</v>
          </cell>
          <cell r="C4012" t="str">
            <v>Switches Ctr Pnl 8 (4+4)/Upr LH w/Wiper Sw/Lwr LH Headlight/Dimmer Sw</v>
          </cell>
          <cell r="K4012">
            <v>105</v>
          </cell>
        </row>
        <row r="4013">
          <cell r="B4013" t="str">
            <v>GLAD04013</v>
          </cell>
          <cell r="C4013" t="str">
            <v>Switches Ctr Pnl 8</v>
          </cell>
          <cell r="K4013">
            <v>105</v>
          </cell>
        </row>
        <row r="4014">
          <cell r="B4014" t="str">
            <v>GLAD04014</v>
          </cell>
          <cell r="C4014" t="str">
            <v>Switches Ctr Pnl 9 (5+4)/Upr LH w/Wiper Sw/Lwr LH Headlight/Dimmer Sw</v>
          </cell>
          <cell r="K4014">
            <v>105</v>
          </cell>
        </row>
        <row r="4015">
          <cell r="B4015" t="str">
            <v>GLAD04015</v>
          </cell>
          <cell r="C4015" t="str">
            <v>Switches Ctr Pnl 9 Upr RH</v>
          </cell>
          <cell r="K4015">
            <v>105</v>
          </cell>
        </row>
        <row r="4016">
          <cell r="B4016" t="str">
            <v>GLAD04016</v>
          </cell>
          <cell r="C4016" t="str">
            <v>Switches Ctr Pnl 9 Upr LH</v>
          </cell>
          <cell r="K4016">
            <v>105</v>
          </cell>
        </row>
        <row r="4017">
          <cell r="B4017" t="str">
            <v>GLAD04017</v>
          </cell>
          <cell r="C4017" t="str">
            <v>Switches Ctr Pnl 10 (6+4)</v>
          </cell>
          <cell r="K4017">
            <v>105</v>
          </cell>
        </row>
        <row r="4018">
          <cell r="B4018" t="str">
            <v>GLAD04018</v>
          </cell>
          <cell r="C4018" t="str">
            <v>Switches Ctr Pnl 10 (6+4) w/Wiper Sw</v>
          </cell>
          <cell r="K4018">
            <v>127</v>
          </cell>
        </row>
        <row r="4019">
          <cell r="B4019" t="str">
            <v>GLAD04019</v>
          </cell>
          <cell r="C4019" t="str">
            <v>Switches Ctr Pnl 13 (6+7) LH</v>
          </cell>
          <cell r="K4019">
            <v>127</v>
          </cell>
        </row>
        <row r="4020">
          <cell r="B4020" t="str">
            <v>GLAD04020</v>
          </cell>
          <cell r="C4020" t="str">
            <v>Switches Ctr Pnl 14 (12+2)</v>
          </cell>
          <cell r="K4020">
            <v>152</v>
          </cell>
        </row>
        <row r="4021">
          <cell r="B4021" t="str">
            <v>GLAD04021</v>
          </cell>
          <cell r="C4021" t="str">
            <v>Switches Ctr Pnl 15 (7+8) LH</v>
          </cell>
          <cell r="K4021">
            <v>174</v>
          </cell>
        </row>
        <row r="4022">
          <cell r="B4022" t="str">
            <v>GLAD04022</v>
          </cell>
          <cell r="C4022" t="str">
            <v>Switches Ctr Pnl 15 (12+3)</v>
          </cell>
          <cell r="K4022">
            <v>174</v>
          </cell>
        </row>
        <row r="4023">
          <cell r="B4023" t="str">
            <v>GLAD04023</v>
          </cell>
          <cell r="C4023" t="str">
            <v>Switches Ctr Pnl 15 (12+3) LH</v>
          </cell>
          <cell r="K4023">
            <v>174</v>
          </cell>
        </row>
        <row r="4024">
          <cell r="B4024" t="str">
            <v>GLAD04024</v>
          </cell>
          <cell r="C4024" t="str">
            <v>Switches Ctr Pnl 16 (12+4)</v>
          </cell>
          <cell r="K4024">
            <v>196</v>
          </cell>
        </row>
        <row r="4025">
          <cell r="B4025" t="str">
            <v>GLAD04025</v>
          </cell>
          <cell r="C4025" t="str">
            <v>Switches Ctr Pnl 18 (12+6) LH</v>
          </cell>
          <cell r="K4025">
            <v>137</v>
          </cell>
        </row>
        <row r="4026">
          <cell r="B4026" t="str">
            <v>GLAD04026</v>
          </cell>
          <cell r="C4026" t="str">
            <v>Switches Ctr Pnl 18 (12+6) RH</v>
          </cell>
          <cell r="K4026">
            <v>242</v>
          </cell>
        </row>
        <row r="4027">
          <cell r="B4027" t="str">
            <v>GLAD04027</v>
          </cell>
          <cell r="C4027" t="str">
            <v>Switches Ctr Pnl 16 (12+4) RH</v>
          </cell>
          <cell r="K4027">
            <v>196</v>
          </cell>
        </row>
        <row r="4028">
          <cell r="B4028" t="str">
            <v>GLAD04028</v>
          </cell>
          <cell r="C4028" t="str">
            <v>Switches Ctr Pnl 20 (12+8) LH</v>
          </cell>
          <cell r="K4028">
            <v>286</v>
          </cell>
        </row>
        <row r="4029">
          <cell r="B4029" t="str">
            <v>GLAD04029</v>
          </cell>
          <cell r="C4029" t="str">
            <v>Switches Ctr Pnl 21 (12+9)</v>
          </cell>
          <cell r="K4029">
            <v>308</v>
          </cell>
        </row>
        <row r="4030">
          <cell r="B4030" t="str">
            <v>GLAD04030</v>
          </cell>
          <cell r="C4030" t="str">
            <v>Switches Ctr Pnl 24 (12+12)</v>
          </cell>
          <cell r="K4030">
            <v>377</v>
          </cell>
        </row>
        <row r="4031">
          <cell r="B4031" t="str">
            <v>GLAD04031</v>
          </cell>
          <cell r="C4031" t="str">
            <v>Switches Left Pnl 7 Upper w/Headlight/Dimmer</v>
          </cell>
          <cell r="K4031">
            <v>105</v>
          </cell>
        </row>
        <row r="4032">
          <cell r="B4032" t="str">
            <v>GLAD04032</v>
          </cell>
          <cell r="C4032" t="str">
            <v>Switches Left Pnl 8 Upper w/Headlight/Dimmer/Wiper</v>
          </cell>
          <cell r="K4032">
            <v>0</v>
          </cell>
        </row>
        <row r="4033">
          <cell r="B4033" t="str">
            <v>GLAD04033</v>
          </cell>
          <cell r="C4033" t="str">
            <v>Switches Left Pnl 8 Upper w/Headlight/Dimmer/Wiper +1</v>
          </cell>
          <cell r="K4033">
            <v>105</v>
          </cell>
        </row>
        <row r="4034">
          <cell r="B4034" t="str">
            <v>GLAD04034</v>
          </cell>
          <cell r="C4034" t="str">
            <v>Switches Left Pnl 8 Lower w/Headlight/Dimmer/Wiper</v>
          </cell>
          <cell r="K4034">
            <v>105</v>
          </cell>
        </row>
        <row r="4035">
          <cell r="B4035" t="str">
            <v>GLAD04035</v>
          </cell>
          <cell r="C4035" t="str">
            <v>Switches Left Pnl 8 (6+2) w/Headlight/Dimmer/Wiper</v>
          </cell>
          <cell r="K4035">
            <v>0</v>
          </cell>
        </row>
        <row r="4036">
          <cell r="B4036" t="str">
            <v>GLAD04036</v>
          </cell>
          <cell r="C4036" t="str">
            <v>Switches Left Pnl 0</v>
          </cell>
          <cell r="K4036">
            <v>105</v>
          </cell>
        </row>
        <row r="4037">
          <cell r="B4037" t="str">
            <v>GLAD04037</v>
          </cell>
          <cell r="C4037" t="str">
            <v>Switches Left Pnl 1 Wiper</v>
          </cell>
          <cell r="K4037">
            <v>0</v>
          </cell>
        </row>
        <row r="4038">
          <cell r="B4038" t="str">
            <v>GLAD04038</v>
          </cell>
          <cell r="C4038" t="str">
            <v>Switches Left Pnl 2 Headlight/Wiper</v>
          </cell>
          <cell r="K4038">
            <v>105</v>
          </cell>
        </row>
        <row r="4039">
          <cell r="B4039" t="str">
            <v>GLAD04039</v>
          </cell>
          <cell r="C4039" t="str">
            <v>Switches Left Pnl 1 Wiper/1 Switch</v>
          </cell>
          <cell r="K4039">
            <v>105</v>
          </cell>
        </row>
        <row r="4040">
          <cell r="B4040" t="str">
            <v>GLAD04040</v>
          </cell>
          <cell r="C4040" t="str">
            <v>Switches Left Pnl 1</v>
          </cell>
          <cell r="K4040">
            <v>105</v>
          </cell>
        </row>
        <row r="4041">
          <cell r="B4041" t="str">
            <v>GLAD04041</v>
          </cell>
          <cell r="C4041" t="str">
            <v>Switches Left Pnl 2</v>
          </cell>
          <cell r="K4041">
            <v>105</v>
          </cell>
        </row>
        <row r="4042">
          <cell r="B4042" t="str">
            <v>GLAD04042</v>
          </cell>
          <cell r="C4042" t="str">
            <v>Switches Left Pnl 2 (1+1)</v>
          </cell>
          <cell r="K4042">
            <v>105</v>
          </cell>
        </row>
        <row r="4043">
          <cell r="B4043" t="str">
            <v>GLAD04043</v>
          </cell>
          <cell r="C4043" t="str">
            <v>Switches Left Pnl 3 (1+2) Headlight/Dimmer/Wiper</v>
          </cell>
          <cell r="K4043">
            <v>0</v>
          </cell>
        </row>
        <row r="4044">
          <cell r="B4044" t="str">
            <v>GLAD04044</v>
          </cell>
          <cell r="C4044" t="str">
            <v>Switches Left Pnl 3 (2+1) w/Wiper</v>
          </cell>
          <cell r="K4044">
            <v>0</v>
          </cell>
        </row>
        <row r="4045">
          <cell r="B4045" t="str">
            <v>GLAD04045</v>
          </cell>
          <cell r="C4045" t="str">
            <v>Switches Left Pnl 3</v>
          </cell>
          <cell r="K4045">
            <v>105</v>
          </cell>
        </row>
        <row r="4046">
          <cell r="B4046" t="str">
            <v>GLAD04046</v>
          </cell>
          <cell r="C4046" t="str">
            <v>Switches Left Pnl 3 w/Wiper/Headlight/Dimmer</v>
          </cell>
          <cell r="K4046">
            <v>105</v>
          </cell>
        </row>
        <row r="4047">
          <cell r="B4047" t="str">
            <v>GLAD04047</v>
          </cell>
          <cell r="C4047" t="str">
            <v>Switches Left Pnl 3 w/Wiper</v>
          </cell>
          <cell r="K4047">
            <v>0</v>
          </cell>
        </row>
        <row r="4048">
          <cell r="B4048" t="str">
            <v>GLAD04048</v>
          </cell>
          <cell r="C4048" t="str">
            <v>Switches Left Pnl 4 (3+1) w/Wiper</v>
          </cell>
          <cell r="K4048">
            <v>0</v>
          </cell>
        </row>
        <row r="4049">
          <cell r="B4049" t="str">
            <v>GLAD04049</v>
          </cell>
          <cell r="C4049" t="str">
            <v>Switches Left Pnl 4 (3+Wiper)</v>
          </cell>
          <cell r="K4049">
            <v>105</v>
          </cell>
        </row>
        <row r="4050">
          <cell r="B4050" t="str">
            <v>GLAD04050</v>
          </cell>
          <cell r="C4050" t="str">
            <v>Switches Left Pnl 5 (3+2) Wiper Only</v>
          </cell>
          <cell r="K4050">
            <v>0</v>
          </cell>
        </row>
        <row r="4051">
          <cell r="B4051" t="str">
            <v>GLAD04051</v>
          </cell>
          <cell r="C4051" t="str">
            <v>Switches Left Pnl 5 (3+2) W/Headlight/Wiper</v>
          </cell>
          <cell r="K4051">
            <v>105</v>
          </cell>
        </row>
        <row r="4052">
          <cell r="B4052" t="str">
            <v>GLAD04052</v>
          </cell>
          <cell r="C4052" t="str">
            <v>Switches Left Pnl 5 (3+2) w/Headlight/Dimmer/Wiper</v>
          </cell>
          <cell r="K4052">
            <v>0</v>
          </cell>
        </row>
        <row r="4053">
          <cell r="B4053" t="str">
            <v>GLAD04053</v>
          </cell>
          <cell r="C4053" t="str">
            <v>Switches Left Pnl 5 (4+1) w/Headlight/Dimmer/Wiper</v>
          </cell>
          <cell r="K4053">
            <v>105</v>
          </cell>
        </row>
        <row r="4054">
          <cell r="B4054" t="str">
            <v>GLAD04054</v>
          </cell>
          <cell r="C4054" t="str">
            <v>Switches Left Pnl 6 (3+3) w/Wiper</v>
          </cell>
          <cell r="K4054">
            <v>105</v>
          </cell>
        </row>
        <row r="4055">
          <cell r="B4055" t="str">
            <v>GLAD04055</v>
          </cell>
          <cell r="C4055" t="str">
            <v>Switches Left Pnl 6 (4+2) W/Headlight/Wiper</v>
          </cell>
          <cell r="K4055">
            <v>105</v>
          </cell>
        </row>
        <row r="4056">
          <cell r="B4056" t="str">
            <v>GLAD04056</v>
          </cell>
          <cell r="C4056" t="str">
            <v>Switches Left Pnl 8 (5+3) w/Headlight/Dimmer/Wiper</v>
          </cell>
          <cell r="K4056">
            <v>105</v>
          </cell>
        </row>
        <row r="4057">
          <cell r="B4057" t="str">
            <v>GLAD04057</v>
          </cell>
          <cell r="C4057" t="str">
            <v>Switches Left Pnl 9 (6+3) w/Headlight/Dimmer/Wiper</v>
          </cell>
          <cell r="K4057">
            <v>127</v>
          </cell>
        </row>
        <row r="4058">
          <cell r="B4058" t="str">
            <v>GLAD04058</v>
          </cell>
          <cell r="C4058" t="str">
            <v>Switches Left Pnl 9 (6+3) w/Headlight/Dimmer/Wiper Lwr Row Offset</v>
          </cell>
          <cell r="K4058">
            <v>127</v>
          </cell>
        </row>
        <row r="4059">
          <cell r="B4059" t="str">
            <v>GLAD04059</v>
          </cell>
          <cell r="C4059" t="str">
            <v>Switches Left Pnl 9 (6+3) w/Headlight/Wiper</v>
          </cell>
          <cell r="K4059">
            <v>0</v>
          </cell>
        </row>
        <row r="4060">
          <cell r="B4060" t="str">
            <v>GLAD04060</v>
          </cell>
          <cell r="C4060" t="str">
            <v>Switches Left Pnl 9 (8+1) w/Headlight/Dimmer/Wiper</v>
          </cell>
          <cell r="K4060">
            <v>127</v>
          </cell>
        </row>
        <row r="4061">
          <cell r="B4061" t="str">
            <v>GLAD04061</v>
          </cell>
          <cell r="C4061" t="str">
            <v>Switches Left Pnl 10 (6+4) Wiper Only</v>
          </cell>
          <cell r="K4061">
            <v>105</v>
          </cell>
        </row>
        <row r="4062">
          <cell r="B4062" t="str">
            <v>GLAD04062</v>
          </cell>
          <cell r="C4062" t="str">
            <v>Switches Left Pnl 10 (7+3) Wiper/Dimmer/Headlight</v>
          </cell>
          <cell r="K4062">
            <v>152</v>
          </cell>
        </row>
        <row r="4063">
          <cell r="B4063" t="str">
            <v>GLAD04063</v>
          </cell>
          <cell r="C4063" t="str">
            <v>Switches Left Pnl 10 (6+4) w/Headlight/Dimmer/Wiper</v>
          </cell>
          <cell r="K4063">
            <v>46</v>
          </cell>
        </row>
        <row r="4064">
          <cell r="B4064" t="str">
            <v>GLAD04064</v>
          </cell>
          <cell r="C4064" t="str">
            <v>Switches Left Pnl 11 (4+7) w/Headlight/Dimmer/Wiper</v>
          </cell>
          <cell r="K4064">
            <v>174</v>
          </cell>
        </row>
        <row r="4065">
          <cell r="B4065" t="str">
            <v>GLAD04065</v>
          </cell>
          <cell r="C4065" t="str">
            <v>Switches Left Pnl 11 (6+5) w/Headlight/Dimmer/Wiper</v>
          </cell>
          <cell r="K4065">
            <v>174</v>
          </cell>
        </row>
        <row r="4066">
          <cell r="B4066" t="str">
            <v>GLAD04066</v>
          </cell>
          <cell r="C4066" t="str">
            <v>Switches Left Pnl 11 (6+5) w/Headlight/Dimmer/Wiper Lwr Row Offset</v>
          </cell>
          <cell r="K4066">
            <v>174</v>
          </cell>
        </row>
        <row r="4067">
          <cell r="B4067" t="str">
            <v>GLAD04067</v>
          </cell>
          <cell r="C4067" t="str">
            <v>Switches Left Pnl 11 (6+5) w/Wiper/Headlight/Dimmer</v>
          </cell>
          <cell r="K4067">
            <v>174</v>
          </cell>
        </row>
        <row r="4068">
          <cell r="B4068" t="str">
            <v>GLAD04068</v>
          </cell>
          <cell r="C4068" t="str">
            <v>Switches Left Pnl 11 (8+3) w/Headlight/Dimmer/Wiper</v>
          </cell>
          <cell r="K4068">
            <v>174</v>
          </cell>
        </row>
        <row r="4069">
          <cell r="B4069" t="str">
            <v>GLAD04069</v>
          </cell>
          <cell r="C4069" t="str">
            <v>Switches Left Pnl 12 (5+7) w/Dimmer/Wiper</v>
          </cell>
          <cell r="K4069">
            <v>196</v>
          </cell>
        </row>
        <row r="4070">
          <cell r="B4070" t="str">
            <v>GLAD04070</v>
          </cell>
          <cell r="C4070" t="str">
            <v>Switches Left Pnl 13 (6+7) w/Headlight/Dimmer/Wiper</v>
          </cell>
          <cell r="K4070">
            <v>115</v>
          </cell>
        </row>
        <row r="4071">
          <cell r="B4071" t="str">
            <v>GLAD04071</v>
          </cell>
          <cell r="C4071" t="str">
            <v>Switches Left Pnl 13 (6+7) w/Headlight/Dimmer/Wiper, Headlight Lwr Level</v>
          </cell>
          <cell r="K4071">
            <v>220</v>
          </cell>
        </row>
        <row r="4072">
          <cell r="B4072" t="str">
            <v>GLAD04072</v>
          </cell>
          <cell r="C4072" t="str">
            <v>Switches Left Pnl 13 (8+5) w/Headlight/Dimmer/Wiper</v>
          </cell>
          <cell r="K4072">
            <v>220</v>
          </cell>
        </row>
        <row r="4073">
          <cell r="B4073" t="str">
            <v>GLAD04073</v>
          </cell>
          <cell r="C4073" t="str">
            <v>Switches Left Pnl 17 (8+9) w/Headlight/Dimmer/Wiper</v>
          </cell>
          <cell r="K4073">
            <v>355</v>
          </cell>
        </row>
        <row r="4074">
          <cell r="B4074" t="str">
            <v>GLAD04074</v>
          </cell>
          <cell r="C4074" t="str">
            <v>Switches Right Pnl 0</v>
          </cell>
          <cell r="K4074">
            <v>0</v>
          </cell>
        </row>
        <row r="4075">
          <cell r="B4075" t="str">
            <v>GLAD04075</v>
          </cell>
          <cell r="C4075" t="str">
            <v>Switches Right Pnl 1 Lwr RH</v>
          </cell>
          <cell r="K4075">
            <v>127</v>
          </cell>
        </row>
        <row r="4076">
          <cell r="B4076" t="str">
            <v>GLAD04076</v>
          </cell>
          <cell r="C4076" t="str">
            <v>Switches Right Pnl 1</v>
          </cell>
          <cell r="K4076">
            <v>22</v>
          </cell>
        </row>
        <row r="4077">
          <cell r="B4077" t="str">
            <v>GLAD04077</v>
          </cell>
          <cell r="C4077" t="str">
            <v>Switches Right Pnl 2</v>
          </cell>
          <cell r="K4077">
            <v>46</v>
          </cell>
        </row>
        <row r="4078">
          <cell r="B4078" t="str">
            <v>GLAD04078</v>
          </cell>
          <cell r="C4078" t="str">
            <v>Switches Right Pnl 2 (1+1)</v>
          </cell>
          <cell r="K4078">
            <v>152</v>
          </cell>
        </row>
        <row r="4079">
          <cell r="B4079" t="str">
            <v>GLAD04079</v>
          </cell>
          <cell r="C4079" t="str">
            <v>Switches Right Pnl 3</v>
          </cell>
          <cell r="K4079">
            <v>68</v>
          </cell>
        </row>
        <row r="4080">
          <cell r="B4080" t="str">
            <v>GLAD04080</v>
          </cell>
          <cell r="C4080" t="str">
            <v>Switches Right Pnl 3 Far RH Ctr</v>
          </cell>
          <cell r="K4080">
            <v>68</v>
          </cell>
        </row>
        <row r="4081">
          <cell r="B4081" t="str">
            <v>GLAD04081</v>
          </cell>
          <cell r="C4081" t="str">
            <v>Switches Right Pnl 3 Lwr RH</v>
          </cell>
          <cell r="K4081">
            <v>174</v>
          </cell>
        </row>
        <row r="4082">
          <cell r="B4082" t="str">
            <v>GLAD04082</v>
          </cell>
          <cell r="C4082" t="str">
            <v>Switches Right Pnl 3 Upr LH</v>
          </cell>
          <cell r="K4082">
            <v>174</v>
          </cell>
        </row>
        <row r="4083">
          <cell r="B4083" t="str">
            <v>GLAD04083</v>
          </cell>
          <cell r="C4083" t="str">
            <v>Switches Right Pnl 4 Upr</v>
          </cell>
          <cell r="K4083">
            <v>196</v>
          </cell>
        </row>
        <row r="4084">
          <cell r="B4084" t="str">
            <v>GLAD04084</v>
          </cell>
          <cell r="C4084" t="str">
            <v>Switches Right Pnl 4 Weldon PODS</v>
          </cell>
          <cell r="K4084">
            <v>1171</v>
          </cell>
        </row>
        <row r="4085">
          <cell r="B4085" t="str">
            <v>GLAD04085</v>
          </cell>
          <cell r="C4085" t="str">
            <v>Switches Right Pnl 4</v>
          </cell>
          <cell r="K4085">
            <v>196</v>
          </cell>
        </row>
        <row r="4086">
          <cell r="B4086" t="str">
            <v>GLAD04086</v>
          </cell>
          <cell r="C4086" t="str">
            <v>Switches Right Pnl 5</v>
          </cell>
          <cell r="K4086">
            <v>221</v>
          </cell>
        </row>
        <row r="4087">
          <cell r="B4087" t="str">
            <v>GLAD04087</v>
          </cell>
          <cell r="C4087" t="str">
            <v>Switches Right Pnl 4 (2+2)</v>
          </cell>
          <cell r="K4087">
            <v>196</v>
          </cell>
        </row>
        <row r="4088">
          <cell r="B4088" t="str">
            <v>GLAD04088</v>
          </cell>
          <cell r="C4088" t="str">
            <v>Switches Right Pnl 4 (3+1)</v>
          </cell>
          <cell r="K4088">
            <v>196</v>
          </cell>
        </row>
        <row r="4089">
          <cell r="B4089" t="str">
            <v>GLAD04089</v>
          </cell>
          <cell r="C4089" t="str">
            <v>Switches Right Pnl 6</v>
          </cell>
          <cell r="K4089">
            <v>242</v>
          </cell>
        </row>
        <row r="4090">
          <cell r="B4090" t="str">
            <v>GLAD04090</v>
          </cell>
          <cell r="C4090" t="str">
            <v>Switches Right Pnl 6 (2+4)</v>
          </cell>
          <cell r="K4090">
            <v>242</v>
          </cell>
        </row>
        <row r="4091">
          <cell r="B4091" t="str">
            <v>GLAD04091</v>
          </cell>
          <cell r="C4091" t="str">
            <v>Switches Right Pnl 6 (3+3)</v>
          </cell>
          <cell r="K4091">
            <v>137</v>
          </cell>
        </row>
        <row r="4092">
          <cell r="B4092" t="str">
            <v>GLAD04092</v>
          </cell>
          <cell r="C4092" t="str">
            <v>Switches Right Pnl 7 (3+3+1)</v>
          </cell>
          <cell r="K4092">
            <v>262</v>
          </cell>
        </row>
        <row r="4093">
          <cell r="B4093" t="str">
            <v>GLAD04093</v>
          </cell>
          <cell r="C4093" t="str">
            <v>Switches Right Pnl 8 Upr</v>
          </cell>
          <cell r="K4093">
            <v>286</v>
          </cell>
        </row>
        <row r="4094">
          <cell r="B4094" t="str">
            <v>GLAD04094</v>
          </cell>
          <cell r="C4094" t="str">
            <v>Switches Right Pnl 8 (4+4)</v>
          </cell>
          <cell r="K4094">
            <v>286</v>
          </cell>
        </row>
        <row r="4095">
          <cell r="B4095" t="str">
            <v>GLAD04095</v>
          </cell>
          <cell r="C4095" t="str">
            <v>Switches Right Pnl 9 (3+6)</v>
          </cell>
          <cell r="K4095">
            <v>308</v>
          </cell>
        </row>
        <row r="4096">
          <cell r="B4096" t="str">
            <v>GLAD04096</v>
          </cell>
          <cell r="C4096" t="str">
            <v>Switches Right Pnl 16 (8+8)</v>
          </cell>
          <cell r="K4096">
            <v>469</v>
          </cell>
        </row>
        <row r="4097">
          <cell r="B4097" t="str">
            <v>GLAD04097</v>
          </cell>
          <cell r="C4097" t="str">
            <v>NO Switches Overhead Panel</v>
          </cell>
          <cell r="K4097">
            <v>0</v>
          </cell>
        </row>
        <row r="4098">
          <cell r="B4098" t="str">
            <v>GLAD04098</v>
          </cell>
          <cell r="C4098" t="str">
            <v>Switches Overhead Panel LH 4 Weldon PODS Blank</v>
          </cell>
          <cell r="K4098">
            <v>1650</v>
          </cell>
        </row>
        <row r="4099">
          <cell r="B4099" t="str">
            <v>GLAD04099</v>
          </cell>
          <cell r="C4099" t="str">
            <v>Seat Belt Warn Indv Seat Loc &amp; LED Display w/VDR</v>
          </cell>
          <cell r="K4099">
            <v>105</v>
          </cell>
        </row>
        <row r="4100">
          <cell r="B4100" t="str">
            <v>GLAD04100</v>
          </cell>
          <cell r="C4100" t="str">
            <v>Seat Belt Warn Indv Seat Loc &amp; LED Display w/VDR &amp; Heat Shrink</v>
          </cell>
          <cell r="K4100">
            <v>246</v>
          </cell>
        </row>
        <row r="4101">
          <cell r="B4101" t="str">
            <v>GLAD04101</v>
          </cell>
          <cell r="C4101" t="str">
            <v>Seat Belt Warn Indv Seat Loc &amp; LED Display w/VDR Weldon Overhead RH</v>
          </cell>
          <cell r="K4101">
            <v>378</v>
          </cell>
        </row>
        <row r="4102">
          <cell r="B4102" t="str">
            <v>GLAD04102</v>
          </cell>
          <cell r="C4102" t="str">
            <v>Seat Belt Warn Indv Seat Loc &amp; LED Display w/VDR Weldon</v>
          </cell>
          <cell r="K4102">
            <v>0</v>
          </cell>
        </row>
        <row r="4103">
          <cell r="B4103" t="str">
            <v>GLAD04103</v>
          </cell>
          <cell r="C4103" t="str">
            <v>Seat Belt Warn Indv Seat Loc &amp; LED Display w/VDR Weldon, LED Display Shiploose</v>
          </cell>
          <cell r="K4103">
            <v>105</v>
          </cell>
        </row>
        <row r="4104">
          <cell r="B4104" t="str">
            <v>GLAD04104</v>
          </cell>
          <cell r="C4104" t="str">
            <v>Seat Belt Warn Indv Seat Loc &amp; LED Display w/VDR Weldon, Prk Brk Actv</v>
          </cell>
          <cell r="K4104">
            <v>105</v>
          </cell>
        </row>
        <row r="4105">
          <cell r="B4105" t="str">
            <v>GLAD04105</v>
          </cell>
          <cell r="C4105" t="str">
            <v>Seat Belt Warn Indv Seat Loc &amp; LED Display w/VDR Weldon, Prk Brk Actv, Fast Tone</v>
          </cell>
          <cell r="K4105">
            <v>179</v>
          </cell>
        </row>
        <row r="4106">
          <cell r="B4106" t="str">
            <v>GLAD04106</v>
          </cell>
          <cell r="C4106" t="str">
            <v>Seat Belt Warn Disp w/VDR</v>
          </cell>
          <cell r="K4106">
            <v>0</v>
          </cell>
        </row>
        <row r="4107">
          <cell r="B4107" t="str">
            <v>GLAD04107</v>
          </cell>
          <cell r="C4107" t="str">
            <v>Seat Belt Warn Disp w/VDR &amp; Addl Indicator Lamp</v>
          </cell>
          <cell r="K4107">
            <v>192</v>
          </cell>
        </row>
        <row r="4108">
          <cell r="B4108" t="str">
            <v>GLAD04108</v>
          </cell>
          <cell r="C4108" t="str">
            <v>Seat Belt Warn Disp w/VDR &amp; Addl Seat Belt Indicator Panel Sw Pnl</v>
          </cell>
          <cell r="K4108">
            <v>624</v>
          </cell>
        </row>
        <row r="4109">
          <cell r="B4109" t="str">
            <v>GLAD04109</v>
          </cell>
          <cell r="C4109" t="str">
            <v>Seat Belt Warn Disp w/VDR &amp; Addl Seat Belt Ind Pnl Sw Pnl w/Fast Tone</v>
          </cell>
          <cell r="K4109">
            <v>697</v>
          </cell>
        </row>
        <row r="4110">
          <cell r="B4110" t="str">
            <v>GLAD04110</v>
          </cell>
          <cell r="C4110" t="str">
            <v>Seat Belt Warn Disp w/VDR w/Heat Shrink</v>
          </cell>
          <cell r="K4110">
            <v>246</v>
          </cell>
        </row>
        <row r="4111">
          <cell r="B4111" t="str">
            <v>GLAD04111</v>
          </cell>
          <cell r="C4111" t="str">
            <v>Seat Belt Warn Disp w/VDR w/Heat Shrink &amp; Fast Tone Alarm</v>
          </cell>
          <cell r="K4111">
            <v>216</v>
          </cell>
        </row>
        <row r="4112">
          <cell r="B4112" t="str">
            <v>GLAD04112</v>
          </cell>
          <cell r="C4112" t="str">
            <v>Seat Belt Warn in Instrumentation Only</v>
          </cell>
          <cell r="K4112">
            <v>105</v>
          </cell>
        </row>
        <row r="4113">
          <cell r="B4113" t="str">
            <v>GLAD04113</v>
          </cell>
          <cell r="C4113" t="str">
            <v>NO Seat Controls Altered Location</v>
          </cell>
          <cell r="K4113">
            <v>0</v>
          </cell>
        </row>
        <row r="4114">
          <cell r="B4114" t="str">
            <v>GLAD04114</v>
          </cell>
          <cell r="C4114" t="str">
            <v>Seat Ctrl Altered Locaton Driver and Officer 1" Rwd</v>
          </cell>
          <cell r="K4114">
            <v>339</v>
          </cell>
        </row>
        <row r="4115">
          <cell r="B4115" t="str">
            <v>GLAD04115</v>
          </cell>
          <cell r="C4115" t="str">
            <v>Seat Ctrl Altered Locaton Driver 1" Rwd</v>
          </cell>
          <cell r="K4115">
            <v>275</v>
          </cell>
        </row>
        <row r="4116">
          <cell r="B4116" t="str">
            <v>GLAD04116</v>
          </cell>
          <cell r="C4116" t="str">
            <v>Seat Ctrl Altered Locaton Officer 1" Rwd</v>
          </cell>
          <cell r="K4116">
            <v>275</v>
          </cell>
        </row>
        <row r="4117">
          <cell r="B4117" t="str">
            <v>GLAD04117</v>
          </cell>
          <cell r="C4117" t="str">
            <v>Seat Material Ballistic</v>
          </cell>
          <cell r="K4117">
            <v>0</v>
          </cell>
        </row>
        <row r="4118">
          <cell r="B4118" t="str">
            <v>GLAD04118</v>
          </cell>
          <cell r="C4118" t="str">
            <v>Seat Material Bostrom Durawear Plus</v>
          </cell>
          <cell r="K4118">
            <v>0</v>
          </cell>
        </row>
        <row r="4119">
          <cell r="B4119" t="str">
            <v>GLAD04119</v>
          </cell>
          <cell r="C4119" t="str">
            <v>Seat Material Bostrom Durawear Plus Zip Clean</v>
          </cell>
          <cell r="K4119">
            <v>1968</v>
          </cell>
        </row>
        <row r="4120">
          <cell r="B4120" t="str">
            <v>GLAD04120</v>
          </cell>
          <cell r="C4120" t="str">
            <v>Seat Material Turnout Tuff</v>
          </cell>
          <cell r="K4120">
            <v>0</v>
          </cell>
        </row>
        <row r="4121">
          <cell r="B4121" t="str">
            <v>GLAD04121</v>
          </cell>
          <cell r="C4121" t="str">
            <v>Seat Material Vinyl</v>
          </cell>
          <cell r="K4121">
            <v>0</v>
          </cell>
        </row>
        <row r="4122">
          <cell r="B4122" t="str">
            <v>GLAD04122</v>
          </cell>
          <cell r="C4122" t="str">
            <v>Seat Material USSC Ballistic w/VALORTech XD</v>
          </cell>
          <cell r="K4122">
            <v>0</v>
          </cell>
        </row>
        <row r="4123">
          <cell r="B4123" t="str">
            <v>GLAD04123</v>
          </cell>
          <cell r="C4123" t="str">
            <v>Seat Color Gray/Red Seat Belts</v>
          </cell>
          <cell r="K4123">
            <v>0</v>
          </cell>
        </row>
        <row r="4124">
          <cell r="B4124" t="str">
            <v>GLAD04124</v>
          </cell>
          <cell r="C4124" t="str">
            <v>Seat Color Black/Red Seat Belts</v>
          </cell>
          <cell r="K4124">
            <v>0</v>
          </cell>
        </row>
        <row r="4125">
          <cell r="B4125" t="str">
            <v>GLAD04125</v>
          </cell>
          <cell r="C4125" t="str">
            <v>Seat Color Red/Red Seat Belts</v>
          </cell>
          <cell r="K4125">
            <v>0</v>
          </cell>
        </row>
        <row r="4126">
          <cell r="B4126" t="str">
            <v>GLAD04126</v>
          </cell>
          <cell r="C4126" t="str">
            <v>Seat Back Logo Spartan</v>
          </cell>
          <cell r="K4126">
            <v>0</v>
          </cell>
        </row>
        <row r="4127">
          <cell r="B4127" t="str">
            <v>GLAD04127</v>
          </cell>
          <cell r="C4127" t="str">
            <v>Seat Back Logo SVI</v>
          </cell>
          <cell r="K4127">
            <v>0</v>
          </cell>
        </row>
        <row r="4128">
          <cell r="B4128" t="str">
            <v>GLAD04128</v>
          </cell>
          <cell r="C4128" t="str">
            <v>Seat Back Logo Custom</v>
          </cell>
          <cell r="K4128">
            <v>164</v>
          </cell>
        </row>
        <row r="4129">
          <cell r="B4129" t="str">
            <v>GLAD04129</v>
          </cell>
          <cell r="C4129" t="str">
            <v>NO Seat Back Logo</v>
          </cell>
          <cell r="K4129">
            <v>0</v>
          </cell>
        </row>
        <row r="4130">
          <cell r="B4130" t="str">
            <v>GLAD04130</v>
          </cell>
          <cell r="C4130" t="str">
            <v>Seat Driver Bostrom Firefighter 2-Way Manual 500 Series ABTS</v>
          </cell>
          <cell r="K4130">
            <v>37</v>
          </cell>
        </row>
        <row r="4131">
          <cell r="B4131" t="str">
            <v>GLAD04131</v>
          </cell>
          <cell r="C4131" t="str">
            <v>Seat Driver Bostrom Firefighter 4-Way Air 500 Series ABTS</v>
          </cell>
          <cell r="K4131">
            <v>780</v>
          </cell>
        </row>
        <row r="4132">
          <cell r="B4132" t="str">
            <v>GLAD04132</v>
          </cell>
          <cell r="C4132" t="str">
            <v>Seat Driver Bostrom Firefighter 4-Way Air 500 Series ABTS 1.5" Lwd Travel Height</v>
          </cell>
          <cell r="K4132">
            <v>990</v>
          </cell>
        </row>
        <row r="4133">
          <cell r="B4133" t="str">
            <v>GLAD04133</v>
          </cell>
          <cell r="C4133" t="str">
            <v>Seat Driver Bostrom Firefighter 4-Way Air Wide 500 Series ABTS</v>
          </cell>
          <cell r="K4133">
            <v>1062</v>
          </cell>
        </row>
        <row r="4134">
          <cell r="B4134" t="str">
            <v>GLAD04134</v>
          </cell>
          <cell r="C4134" t="str">
            <v>Seat Driver Bostrom Firefighter 4-Way Air Non-ABTS</v>
          </cell>
          <cell r="K4134">
            <v>0</v>
          </cell>
        </row>
        <row r="4135">
          <cell r="B4135" t="str">
            <v>GLAD04135</v>
          </cell>
          <cell r="C4135" t="str">
            <v>Seat Driver Bostrom Firefighter 4-Way Air Non-ABTS 1.5" Lwd Travel Height</v>
          </cell>
          <cell r="K4135">
            <v>2027</v>
          </cell>
        </row>
        <row r="4136">
          <cell r="B4136" t="str">
            <v>GLAD04136</v>
          </cell>
          <cell r="C4136" t="str">
            <v>Seat Driver Bostrom Firefighter 6-Way Elect 500 Series ABTS</v>
          </cell>
          <cell r="K4136">
            <v>966</v>
          </cell>
        </row>
        <row r="4137">
          <cell r="B4137" t="str">
            <v>GLAD04137</v>
          </cell>
          <cell r="C4137" t="str">
            <v>Seat Driver Bostrom Firefighter 8-Way Elect Wide 500 Series ABTS</v>
          </cell>
          <cell r="K4137">
            <v>669</v>
          </cell>
        </row>
        <row r="4138">
          <cell r="B4138" t="str">
            <v>GLAD04138</v>
          </cell>
          <cell r="C4138" t="str">
            <v>Seat Driver Bostrom Firefighter 8-Way Elect 500 Series ABTS</v>
          </cell>
          <cell r="K4138">
            <v>0</v>
          </cell>
        </row>
        <row r="4139">
          <cell r="B4139" t="str">
            <v>GLAD04139</v>
          </cell>
          <cell r="C4139" t="str">
            <v>Seat Driver Seats Inc Battalion 2-Way Manual ABTS</v>
          </cell>
          <cell r="K4139">
            <v>396</v>
          </cell>
        </row>
        <row r="4140">
          <cell r="B4140" t="str">
            <v>GLAD04140</v>
          </cell>
          <cell r="C4140" t="str">
            <v>Seat Driver Seats Inc Battalion 4-Way Air ABTS</v>
          </cell>
          <cell r="K4140">
            <v>1431</v>
          </cell>
        </row>
        <row r="4141">
          <cell r="B4141" t="str">
            <v>GLAD04141</v>
          </cell>
          <cell r="C4141" t="str">
            <v>Seat Driver Seats Inc Battalion 6-Way Elect ABTS</v>
          </cell>
          <cell r="K4141">
            <v>950</v>
          </cell>
        </row>
        <row r="4142">
          <cell r="B4142" t="str">
            <v>GLAD04142</v>
          </cell>
          <cell r="C4142" t="str">
            <v>Seat Driver Seats Inc Battalion 10-Way Elect ABTS</v>
          </cell>
          <cell r="K4142">
            <v>1748</v>
          </cell>
        </row>
        <row r="4143">
          <cell r="B4143" t="str">
            <v>GLAD04143</v>
          </cell>
          <cell r="C4143" t="str">
            <v>Seat Driver USSC Valor 4-Way Air ABTS w/S4S Integrated Suspension</v>
          </cell>
          <cell r="K4143">
            <v>1400</v>
          </cell>
        </row>
        <row r="4144">
          <cell r="B4144" t="str">
            <v>GLAD04144</v>
          </cell>
          <cell r="C4144" t="str">
            <v>Seat Driver USSC Valor 12-Way Elect ABTS</v>
          </cell>
          <cell r="K4144">
            <v>1109</v>
          </cell>
        </row>
        <row r="4145">
          <cell r="B4145" t="str">
            <v>GLAD04145</v>
          </cell>
          <cell r="C4145" t="str">
            <v>Seat Back Driver Non-SCBA ABTS Adj Headrest</v>
          </cell>
          <cell r="K4145">
            <v>105</v>
          </cell>
        </row>
        <row r="4146">
          <cell r="B4146" t="str">
            <v>GLAD04146</v>
          </cell>
          <cell r="C4146" t="str">
            <v>Seat Back Driver Non-SCBA ABTS</v>
          </cell>
          <cell r="K4146">
            <v>0</v>
          </cell>
        </row>
        <row r="4147">
          <cell r="B4147" t="str">
            <v>GLAD04147</v>
          </cell>
          <cell r="C4147" t="str">
            <v>Seat Back Driver Non-SCBA ABTS Reclining</v>
          </cell>
          <cell r="K4147">
            <v>250</v>
          </cell>
        </row>
        <row r="4148">
          <cell r="B4148" t="str">
            <v>GLAD04148</v>
          </cell>
          <cell r="C4148" t="str">
            <v>Seat Back Driver Non-SCBA Non-ABTS</v>
          </cell>
          <cell r="K4148">
            <v>0</v>
          </cell>
        </row>
        <row r="4149">
          <cell r="B4149" t="str">
            <v>GLAD04149</v>
          </cell>
          <cell r="C4149" t="str">
            <v>Seat Back Driver SCBA Bostrom SecureAll w/Quick-Adjust</v>
          </cell>
          <cell r="K4149">
            <v>1057</v>
          </cell>
        </row>
        <row r="4150">
          <cell r="B4150" t="str">
            <v>GLAD04150</v>
          </cell>
          <cell r="C4150" t="str">
            <v>Seat Back Driver SCBA IMMI SmartDock</v>
          </cell>
          <cell r="K4150">
            <v>1302</v>
          </cell>
        </row>
        <row r="4151">
          <cell r="B4151" t="str">
            <v>GLAD04151</v>
          </cell>
          <cell r="C4151" t="str">
            <v>Seat Back Driver SCBA Zico QLM-U</v>
          </cell>
          <cell r="K4151">
            <v>1172</v>
          </cell>
        </row>
        <row r="4152">
          <cell r="B4152" t="str">
            <v>GLAD04152</v>
          </cell>
          <cell r="C4152" t="str">
            <v>Seat Back Driver SCBA Zico QLM-U-OPR</v>
          </cell>
          <cell r="K4152">
            <v>1060</v>
          </cell>
        </row>
        <row r="4153">
          <cell r="B4153" t="str">
            <v>GLAD04153</v>
          </cell>
          <cell r="C4153" t="str">
            <v>Seat Back Driver SCBA Zico QM-EZL-F w/Cushion Release</v>
          </cell>
          <cell r="K4153">
            <v>969</v>
          </cell>
        </row>
        <row r="4154">
          <cell r="B4154" t="str">
            <v>GLAD04154</v>
          </cell>
          <cell r="C4154" t="str">
            <v>Seat Back Driver SCBA Zico QM-ELB/Prk Brk Release</v>
          </cell>
          <cell r="K4154">
            <v>1417</v>
          </cell>
        </row>
        <row r="4155">
          <cell r="B4155" t="str">
            <v>GLAD04155</v>
          </cell>
          <cell r="C4155" t="str">
            <v>Seat Back Driver SCBA Zico Rol-Loc</v>
          </cell>
          <cell r="K4155">
            <v>1864</v>
          </cell>
        </row>
        <row r="4156">
          <cell r="B4156" t="str">
            <v>GLAD04156</v>
          </cell>
          <cell r="C4156" t="str">
            <v>Seat Back Driver SCBA Zico Rol-Loc w/Frt Release</v>
          </cell>
          <cell r="K4156">
            <v>2002</v>
          </cell>
        </row>
        <row r="4157">
          <cell r="B4157" t="str">
            <v>GLAD04157</v>
          </cell>
          <cell r="C4157" t="str">
            <v>Seat Back Driver SCBA Zico ULL Bracket w/ LLS Strap</v>
          </cell>
          <cell r="K4157">
            <v>605</v>
          </cell>
        </row>
        <row r="4158">
          <cell r="B4158" t="str">
            <v>GLAD04158</v>
          </cell>
          <cell r="C4158" t="str">
            <v>Seat Mounting Driver</v>
          </cell>
          <cell r="K4158">
            <v>0</v>
          </cell>
        </row>
        <row r="4159">
          <cell r="B4159" t="str">
            <v>GLAD04159</v>
          </cell>
          <cell r="C4159" t="str">
            <v>Seat Mounting Driver Fwd 3.81"</v>
          </cell>
          <cell r="K4159">
            <v>421</v>
          </cell>
        </row>
        <row r="4160">
          <cell r="B4160" t="str">
            <v>GLAD04160</v>
          </cell>
          <cell r="C4160" t="str">
            <v>Seat Mounting Driver Lwd</v>
          </cell>
          <cell r="K4160">
            <v>727</v>
          </cell>
        </row>
        <row r="4161">
          <cell r="B4161" t="str">
            <v>GLAD04161</v>
          </cell>
          <cell r="C4161" t="str">
            <v>Occupant Protection Driver 4Front &amp; Mechanical/Elect Seat RollTek w/SRA</v>
          </cell>
          <cell r="K4161">
            <v>0</v>
          </cell>
        </row>
        <row r="4162">
          <cell r="B4162" t="str">
            <v>GLAD04162</v>
          </cell>
          <cell r="C4162" t="str">
            <v>Occupant Protection Driver 4Front &amp; Air Seat RollTek w/SRA</v>
          </cell>
          <cell r="K4162">
            <v>1268</v>
          </cell>
        </row>
        <row r="4163">
          <cell r="B4163" t="str">
            <v>GLAD04163</v>
          </cell>
          <cell r="C4163" t="str">
            <v>Occupant Protection Driver Mechanical/Elect Seat RollTek w/SRA</v>
          </cell>
          <cell r="K4163">
            <v>0</v>
          </cell>
        </row>
        <row r="4164">
          <cell r="B4164" t="str">
            <v>GLAD04164</v>
          </cell>
          <cell r="C4164" t="str">
            <v>Occupant Protection Driver Air Seat RollTek w/SRA</v>
          </cell>
          <cell r="K4164">
            <v>1268</v>
          </cell>
        </row>
        <row r="4165">
          <cell r="B4165" t="str">
            <v>GLAD04165</v>
          </cell>
          <cell r="C4165" t="str">
            <v>NO Occupant Protection Driver</v>
          </cell>
          <cell r="K4165">
            <v>0</v>
          </cell>
        </row>
        <row r="4166">
          <cell r="B4166" t="str">
            <v>GLAD04166</v>
          </cell>
          <cell r="C4166" t="str">
            <v>NO Additional Seat Cover Driver</v>
          </cell>
          <cell r="K4166">
            <v>0</v>
          </cell>
        </row>
        <row r="4167">
          <cell r="B4167" t="str">
            <v>GLAD04167</v>
          </cell>
          <cell r="C4167" t="str">
            <v>Additional Seat Cover Driver Removable Seat Cushion &amp; Back</v>
          </cell>
          <cell r="K4167">
            <v>520</v>
          </cell>
        </row>
        <row r="4168">
          <cell r="B4168" t="str">
            <v>GLAD04168</v>
          </cell>
          <cell r="C4168" t="str">
            <v>NO SCBA Mask Holder Driver</v>
          </cell>
          <cell r="K4168">
            <v>0</v>
          </cell>
        </row>
        <row r="4169">
          <cell r="B4169" t="str">
            <v>GLAD04169</v>
          </cell>
          <cell r="C4169" t="str">
            <v>SCBA Mask Holder Driver Pouch</v>
          </cell>
          <cell r="K4169">
            <v>165</v>
          </cell>
        </row>
        <row r="4170">
          <cell r="B4170" t="str">
            <v>GLAD04170</v>
          </cell>
          <cell r="C4170" t="str">
            <v>SCBA Mask Holder Driver Pouch Shiploose</v>
          </cell>
          <cell r="K4170">
            <v>165</v>
          </cell>
        </row>
        <row r="4171">
          <cell r="B4171" t="str">
            <v>GLAD04171</v>
          </cell>
          <cell r="C4171" t="str">
            <v>SCBA Mask Holder Driver Valor Hook</v>
          </cell>
          <cell r="K4171">
            <v>176</v>
          </cell>
        </row>
        <row r="4172">
          <cell r="B4172" t="str">
            <v>GLAD04172</v>
          </cell>
          <cell r="C4172" t="str">
            <v>NO Armrest Driver</v>
          </cell>
          <cell r="K4172">
            <v>0</v>
          </cell>
        </row>
        <row r="4173">
          <cell r="B4173" t="str">
            <v>GLAD04173</v>
          </cell>
          <cell r="C4173" t="str">
            <v>Armrest Driver Inboard</v>
          </cell>
          <cell r="K4173">
            <v>274</v>
          </cell>
        </row>
        <row r="4174">
          <cell r="B4174" t="str">
            <v>GLAD04174</v>
          </cell>
          <cell r="C4174" t="str">
            <v>Seat Belt Orientation Drv Outboard Shoulder to Inboard Hip</v>
          </cell>
          <cell r="K4174">
            <v>0</v>
          </cell>
        </row>
        <row r="4175">
          <cell r="B4175" t="str">
            <v>GLAD04175</v>
          </cell>
          <cell r="C4175" t="str">
            <v>Seat Belt Orientation Drv Outboard Shoulder to Inboard Hip w/Adj Shoulder 7"</v>
          </cell>
          <cell r="K4175">
            <v>169</v>
          </cell>
        </row>
        <row r="4176">
          <cell r="B4176" t="str">
            <v>GLAD04176</v>
          </cell>
          <cell r="C4176" t="str">
            <v>Seat Officer Bostrom Firefighter 2-Way Manual 500 Series ABTS</v>
          </cell>
          <cell r="K4176">
            <v>708</v>
          </cell>
        </row>
        <row r="4177">
          <cell r="B4177" t="str">
            <v>GLAD04177</v>
          </cell>
          <cell r="C4177" t="str">
            <v>Seat Officer Bostrom Firefighter 2-Way Manual Wide 500 Series ABTS</v>
          </cell>
          <cell r="K4177">
            <v>1270</v>
          </cell>
        </row>
        <row r="4178">
          <cell r="B4178" t="str">
            <v>GLAD04178</v>
          </cell>
          <cell r="C4178" t="str">
            <v>Seat Officer Bostrom Firefighter 4-Way Air 500 Series ABTS</v>
          </cell>
          <cell r="K4178">
            <v>1817</v>
          </cell>
        </row>
        <row r="4179">
          <cell r="B4179" t="str">
            <v>GLAD04179</v>
          </cell>
          <cell r="C4179" t="str">
            <v>Seat Officer Bostrom Firefighter 4-Way Air 500 Series ABTS 1.5" Lwd Travel Ht</v>
          </cell>
          <cell r="K4179">
            <v>2027</v>
          </cell>
        </row>
        <row r="4180">
          <cell r="B4180" t="str">
            <v>GLAD04180</v>
          </cell>
          <cell r="C4180" t="str">
            <v>Seat Officer Bostrom Firefighter 4-Way Air Wide 500 Series ABTS</v>
          </cell>
          <cell r="K4180">
            <v>1854</v>
          </cell>
        </row>
        <row r="4181">
          <cell r="B4181" t="str">
            <v>GLAD04181</v>
          </cell>
          <cell r="C4181" t="str">
            <v>Seat Officer Bostrom Firefighter 4-Way Air Non-ABTS</v>
          </cell>
          <cell r="K4181">
            <v>843</v>
          </cell>
        </row>
        <row r="4182">
          <cell r="B4182" t="str">
            <v>GLAD04182</v>
          </cell>
          <cell r="C4182" t="str">
            <v>Seat Officer Bostrom Firefighter 6-Way Elect 500 Series ABTS</v>
          </cell>
          <cell r="K4182">
            <v>1737</v>
          </cell>
        </row>
        <row r="4183">
          <cell r="B4183" t="str">
            <v>GLAD04183</v>
          </cell>
          <cell r="C4183" t="str">
            <v>Seat Officer Bostrom Firefighter 8-Way Elect 500 Series ABTS</v>
          </cell>
          <cell r="K4183">
            <v>1118</v>
          </cell>
        </row>
        <row r="4184">
          <cell r="B4184" t="str">
            <v>GLAD04184</v>
          </cell>
          <cell r="C4184" t="str">
            <v>Seat Officer Bostrom Firefighter Fixed Wide 500 Series ABTS</v>
          </cell>
          <cell r="K4184">
            <v>446</v>
          </cell>
        </row>
        <row r="4185">
          <cell r="B4185" t="str">
            <v>GLAD04185</v>
          </cell>
          <cell r="C4185" t="str">
            <v>Seat Officer Bostrom Firefighter Fixed 500 Series ABTS</v>
          </cell>
          <cell r="K4185">
            <v>0</v>
          </cell>
        </row>
        <row r="4186">
          <cell r="B4186" t="str">
            <v>GLAD04186</v>
          </cell>
          <cell r="C4186" t="str">
            <v>Seat Officer Bostrom Firefighter Fixed Non-ABTS</v>
          </cell>
          <cell r="K4186">
            <v>577</v>
          </cell>
        </row>
        <row r="4187">
          <cell r="B4187" t="str">
            <v>GLAD04187</v>
          </cell>
          <cell r="C4187" t="str">
            <v>Seat Officer Seats Inc 4-Way Air Non-ABTS</v>
          </cell>
          <cell r="K4187">
            <v>889</v>
          </cell>
        </row>
        <row r="4188">
          <cell r="B4188" t="str">
            <v>GLAD04188</v>
          </cell>
          <cell r="C4188" t="str">
            <v>Seat Officer Seats Inc Battalion 2-Way Manual ABTS</v>
          </cell>
          <cell r="K4188">
            <v>1525</v>
          </cell>
        </row>
        <row r="4189">
          <cell r="B4189" t="str">
            <v>GLAD04189</v>
          </cell>
          <cell r="C4189" t="str">
            <v>Seat Officer Seats Inc Battalion 4-Way Air ABTS</v>
          </cell>
          <cell r="K4189">
            <v>2444</v>
          </cell>
        </row>
        <row r="4190">
          <cell r="B4190" t="str">
            <v>GLAD04190</v>
          </cell>
          <cell r="C4190" t="str">
            <v>Seat Officer Seats Inc Battalion 6-Way Elect ABTS</v>
          </cell>
          <cell r="K4190">
            <v>1993</v>
          </cell>
        </row>
        <row r="4191">
          <cell r="B4191" t="str">
            <v>GLAD04191</v>
          </cell>
          <cell r="C4191" t="str">
            <v>Seat Officer Seats Inc Battalion 10-Way Elect ABTS</v>
          </cell>
          <cell r="K4191">
            <v>2867</v>
          </cell>
        </row>
        <row r="4192">
          <cell r="B4192" t="str">
            <v>GLAD04192</v>
          </cell>
          <cell r="C4192" t="str">
            <v>Seat Officer Seats Inc Battalion Fixed ABTS</v>
          </cell>
          <cell r="K4192">
            <v>210</v>
          </cell>
        </row>
        <row r="4193">
          <cell r="B4193" t="str">
            <v>GLAD04193</v>
          </cell>
          <cell r="C4193" t="str">
            <v>Seat Officer USSC Valor 2-Way Manual ABTS</v>
          </cell>
          <cell r="K4193">
            <v>1194</v>
          </cell>
        </row>
        <row r="4194">
          <cell r="B4194" t="str">
            <v>GLAD04194</v>
          </cell>
          <cell r="C4194" t="str">
            <v>Seat Officer USSC Valor 4-Way Air ABTS w/S4S Integrated Suspension</v>
          </cell>
          <cell r="K4194">
            <v>2400</v>
          </cell>
        </row>
        <row r="4195">
          <cell r="B4195" t="str">
            <v>GLAD04195</v>
          </cell>
          <cell r="C4195" t="str">
            <v>Seat Officer USSC Valor 6-Way Electric ABTS</v>
          </cell>
          <cell r="K4195">
            <v>1421</v>
          </cell>
        </row>
        <row r="4196">
          <cell r="B4196" t="str">
            <v>GLAD04196</v>
          </cell>
          <cell r="C4196" t="str">
            <v>Seat Officer USSC Valor 12-Way Electric ABTS</v>
          </cell>
          <cell r="K4196">
            <v>1421</v>
          </cell>
        </row>
        <row r="4197">
          <cell r="B4197" t="str">
            <v>GLAD04197</v>
          </cell>
          <cell r="C4197" t="str">
            <v>NO Seat Officer</v>
          </cell>
          <cell r="K4197">
            <v>-278</v>
          </cell>
        </row>
        <row r="4198">
          <cell r="B4198" t="str">
            <v>GLAD04198</v>
          </cell>
          <cell r="C4198" t="str">
            <v>Seat Back Officer Non-SCBA ABTS Adj Headrest</v>
          </cell>
          <cell r="K4198">
            <v>105</v>
          </cell>
        </row>
        <row r="4199">
          <cell r="B4199" t="str">
            <v>GLAD04199</v>
          </cell>
          <cell r="C4199" t="str">
            <v>Seat Back Officer Non-SCBA ABTS</v>
          </cell>
          <cell r="K4199">
            <v>0</v>
          </cell>
        </row>
        <row r="4200">
          <cell r="B4200" t="str">
            <v>GLAD04200</v>
          </cell>
          <cell r="C4200" t="str">
            <v>Seat Back Officer Non-SCBA ABTS Reclining</v>
          </cell>
          <cell r="K4200">
            <v>356</v>
          </cell>
        </row>
        <row r="4201">
          <cell r="B4201" t="str">
            <v>GLAD04201</v>
          </cell>
          <cell r="C4201" t="str">
            <v>Seat Back Officer Non-SCBA Non-ABTS</v>
          </cell>
          <cell r="K4201">
            <v>105</v>
          </cell>
        </row>
        <row r="4202">
          <cell r="B4202" t="str">
            <v>GLAD04202</v>
          </cell>
          <cell r="C4202" t="str">
            <v>Seat Back Officer SCBA Bostrom SecureAll w/Quick-Adjust</v>
          </cell>
          <cell r="K4202">
            <v>951</v>
          </cell>
        </row>
        <row r="4203">
          <cell r="B4203" t="str">
            <v>GLAD04203</v>
          </cell>
          <cell r="C4203" t="str">
            <v>Seat Back Officer SCBA Bostrom SecureAll w/Quick-Adjust FDNY Spec</v>
          </cell>
          <cell r="K4203">
            <v>1057</v>
          </cell>
        </row>
        <row r="4204">
          <cell r="B4204" t="str">
            <v>GLAD04204</v>
          </cell>
          <cell r="C4204" t="str">
            <v>Seat Back Officer SCBA Bostrom SecureAll w/Quick-Adjust &amp; RestStop</v>
          </cell>
          <cell r="K4204">
            <v>1216</v>
          </cell>
        </row>
        <row r="4205">
          <cell r="B4205" t="str">
            <v>GLAD04205</v>
          </cell>
          <cell r="C4205" t="str">
            <v>Seat Back Officer SCBA Bostrom SecureAll w/Quick-Adjust/Prk Brk Release</v>
          </cell>
          <cell r="K4205">
            <v>1923</v>
          </cell>
        </row>
        <row r="4206">
          <cell r="B4206" t="str">
            <v>GLAD04206</v>
          </cell>
          <cell r="C4206" t="str">
            <v>Seat Back Officer SCBA IMMI SmartDock</v>
          </cell>
          <cell r="K4206">
            <v>1197</v>
          </cell>
        </row>
        <row r="4207">
          <cell r="B4207" t="str">
            <v>GLAD04207</v>
          </cell>
          <cell r="C4207" t="str">
            <v>Seat Back Officer SCBA IMMI SmartDock Dynamic</v>
          </cell>
          <cell r="K4207">
            <v>1444</v>
          </cell>
        </row>
        <row r="4208">
          <cell r="B4208" t="str">
            <v>GLAD04208</v>
          </cell>
          <cell r="C4208" t="str">
            <v>Seat Back Officer SCBA Zico QLM-U</v>
          </cell>
          <cell r="K4208">
            <v>1172</v>
          </cell>
        </row>
        <row r="4209">
          <cell r="B4209" t="str">
            <v>GLAD04209</v>
          </cell>
          <cell r="C4209" t="str">
            <v>Seat Back Officer SCBA Zico QLM-U-OPR</v>
          </cell>
          <cell r="K4209">
            <v>1060</v>
          </cell>
        </row>
        <row r="4210">
          <cell r="B4210" t="str">
            <v>GLAD04210</v>
          </cell>
          <cell r="C4210" t="str">
            <v>Seat Back Officer SCBA Zico QM-EZL-F w/Cushion Release</v>
          </cell>
          <cell r="K4210">
            <v>969</v>
          </cell>
        </row>
        <row r="4211">
          <cell r="B4211" t="str">
            <v>GLAD04211</v>
          </cell>
          <cell r="C4211" t="str">
            <v>Seat Back Officer SCBA Zico QM-EZL-F w/Cushion Release Dynamic</v>
          </cell>
          <cell r="K4211">
            <v>1420</v>
          </cell>
        </row>
        <row r="4212">
          <cell r="B4212" t="str">
            <v>GLAD04212</v>
          </cell>
          <cell r="C4212" t="str">
            <v>Seat Back Officer SCBA Zico QM-ELB/Prk Brk Release</v>
          </cell>
          <cell r="K4212">
            <v>1417</v>
          </cell>
        </row>
        <row r="4213">
          <cell r="B4213" t="str">
            <v>GLAD04213</v>
          </cell>
          <cell r="C4213" t="str">
            <v>Seat Back Officer SCBA Zico Rol-Loc</v>
          </cell>
          <cell r="K4213">
            <v>1864</v>
          </cell>
        </row>
        <row r="4214">
          <cell r="B4214" t="str">
            <v>GLAD04214</v>
          </cell>
          <cell r="C4214" t="str">
            <v>Seat Back Officer SCBA Zico Rol-Loc w/Frt Release</v>
          </cell>
          <cell r="K4214">
            <v>2002</v>
          </cell>
        </row>
        <row r="4215">
          <cell r="B4215" t="str">
            <v>GLAD04215</v>
          </cell>
          <cell r="C4215" t="str">
            <v>Seat Back Officer SCBA Zico ULL Bracket w/EZO Strap</v>
          </cell>
          <cell r="K4215">
            <v>777</v>
          </cell>
        </row>
        <row r="4216">
          <cell r="B4216" t="str">
            <v>GLAD04216</v>
          </cell>
          <cell r="C4216" t="str">
            <v>Seat Back Officer SCBA Zico ULL Bracket w/LLS Strap</v>
          </cell>
          <cell r="K4216">
            <v>500</v>
          </cell>
        </row>
        <row r="4217">
          <cell r="B4217" t="str">
            <v>GLAD04217</v>
          </cell>
          <cell r="C4217" t="str">
            <v>Seat Back Officer SCBA Zico ULLH-ES Bracket w/LLS Strap</v>
          </cell>
          <cell r="K4217">
            <v>1029</v>
          </cell>
        </row>
        <row r="4218">
          <cell r="B4218" t="str">
            <v>GLAD04218</v>
          </cell>
          <cell r="C4218" t="str">
            <v>NO Seat Back Officer</v>
          </cell>
          <cell r="K4218">
            <v>105</v>
          </cell>
        </row>
        <row r="4219">
          <cell r="B4219" t="str">
            <v>GLAD04219</v>
          </cell>
          <cell r="C4219" t="str">
            <v>Seat Mounting Officer</v>
          </cell>
          <cell r="K4219">
            <v>0</v>
          </cell>
        </row>
        <row r="4220">
          <cell r="B4220" t="str">
            <v>GLAD04220</v>
          </cell>
          <cell r="C4220" t="str">
            <v>Seat Mounting Officer Fwd 3"</v>
          </cell>
          <cell r="K4220">
            <v>421</v>
          </cell>
        </row>
        <row r="4221">
          <cell r="B4221" t="str">
            <v>GLAD04221</v>
          </cell>
          <cell r="C4221" t="str">
            <v>Seat Mounting Officer Fwd 2"</v>
          </cell>
          <cell r="K4221">
            <v>421</v>
          </cell>
        </row>
        <row r="4222">
          <cell r="B4222" t="str">
            <v>GLAD04222</v>
          </cell>
          <cell r="C4222" t="str">
            <v>Seat Mounting Officer Lwd</v>
          </cell>
          <cell r="K4222">
            <v>727</v>
          </cell>
        </row>
        <row r="4223">
          <cell r="B4223" t="str">
            <v>GLAD04223</v>
          </cell>
          <cell r="C4223" t="str">
            <v>Seat Mounting Officer Rwd 1"</v>
          </cell>
          <cell r="K4223">
            <v>421</v>
          </cell>
        </row>
        <row r="4224">
          <cell r="B4224" t="str">
            <v>GLAD04224</v>
          </cell>
          <cell r="C4224" t="str">
            <v>Seat Mounting Officer Rwd 2"</v>
          </cell>
          <cell r="K4224">
            <v>0</v>
          </cell>
        </row>
        <row r="4225">
          <cell r="B4225" t="str">
            <v>GLAD04225</v>
          </cell>
          <cell r="C4225" t="str">
            <v>Seat Mounting Officer Rwd 2"/2" From Tunnel</v>
          </cell>
          <cell r="K4225">
            <v>421</v>
          </cell>
        </row>
        <row r="4226">
          <cell r="B4226" t="str">
            <v>GLAD04226</v>
          </cell>
          <cell r="C4226" t="str">
            <v>Seat Mounting Officer Rwd 3"</v>
          </cell>
          <cell r="K4226">
            <v>421</v>
          </cell>
        </row>
        <row r="4227">
          <cell r="B4227" t="str">
            <v>GLAD04227</v>
          </cell>
          <cell r="C4227" t="str">
            <v>Seat Mounting Officer Rwd 4"</v>
          </cell>
          <cell r="K4227">
            <v>0</v>
          </cell>
        </row>
        <row r="4228">
          <cell r="B4228" t="str">
            <v>GLAD04228</v>
          </cell>
          <cell r="C4228" t="str">
            <v>Seat Mounting Officer Rwd 2.50" w/Seat Box Mod</v>
          </cell>
          <cell r="K4228">
            <v>1148</v>
          </cell>
        </row>
        <row r="4229">
          <cell r="B4229" t="str">
            <v>GLAD04229</v>
          </cell>
          <cell r="C4229" t="str">
            <v>NO Seat Mounting Officer</v>
          </cell>
          <cell r="K4229">
            <v>421</v>
          </cell>
        </row>
        <row r="4230">
          <cell r="B4230" t="str">
            <v>GLAD04230</v>
          </cell>
          <cell r="C4230" t="str">
            <v>Occupant Protection Officer 4Front &amp; Mechanical/Elect Seat RollTek w/SRA</v>
          </cell>
          <cell r="K4230">
            <v>0</v>
          </cell>
        </row>
        <row r="4231">
          <cell r="B4231" t="str">
            <v>GLAD04231</v>
          </cell>
          <cell r="C4231" t="str">
            <v>Occupant Protection Officer 4Front &amp; Air Seat RollTek w/SRA</v>
          </cell>
          <cell r="K4231">
            <v>1268</v>
          </cell>
        </row>
        <row r="4232">
          <cell r="B4232" t="str">
            <v>GLAD04232</v>
          </cell>
          <cell r="C4232" t="str">
            <v>Occupant Protection Officer Mechanical/Elect Seat RollTek w/SRA</v>
          </cell>
          <cell r="K4232">
            <v>0</v>
          </cell>
        </row>
        <row r="4233">
          <cell r="B4233" t="str">
            <v>GLAD04233</v>
          </cell>
          <cell r="C4233" t="str">
            <v>Occupant Protection Officer Air Seat RollTek w/SRA</v>
          </cell>
          <cell r="K4233">
            <v>1268</v>
          </cell>
        </row>
        <row r="4234">
          <cell r="B4234" t="str">
            <v>GLAD04234</v>
          </cell>
          <cell r="C4234" t="str">
            <v>NO Occupant Protection Officer</v>
          </cell>
          <cell r="K4234">
            <v>0</v>
          </cell>
        </row>
        <row r="4235">
          <cell r="B4235" t="str">
            <v>GLAD04235</v>
          </cell>
          <cell r="C4235" t="str">
            <v>NO Additional Seat Cover Officer</v>
          </cell>
          <cell r="K4235">
            <v>0</v>
          </cell>
        </row>
        <row r="4236">
          <cell r="B4236" t="str">
            <v>GLAD04236</v>
          </cell>
          <cell r="C4236" t="str">
            <v>Additional Seat Cover Officer Removable Seat Cushion &amp; Back</v>
          </cell>
          <cell r="K4236">
            <v>475</v>
          </cell>
        </row>
        <row r="4237">
          <cell r="B4237" t="str">
            <v>GLAD04237</v>
          </cell>
          <cell r="C4237" t="str">
            <v>NO SCBA Mask Holder Officer</v>
          </cell>
          <cell r="K4237">
            <v>0</v>
          </cell>
        </row>
        <row r="4238">
          <cell r="B4238" t="str">
            <v>GLAD04238</v>
          </cell>
          <cell r="C4238" t="str">
            <v>SCBA Mask Holder Officer Pouch</v>
          </cell>
          <cell r="K4238">
            <v>165</v>
          </cell>
        </row>
        <row r="4239">
          <cell r="B4239" t="str">
            <v>GLAD04239</v>
          </cell>
          <cell r="C4239" t="str">
            <v>SCBA Mask Holder Officer Pouch Shiploose</v>
          </cell>
          <cell r="K4239">
            <v>165</v>
          </cell>
        </row>
        <row r="4240">
          <cell r="B4240" t="str">
            <v>GLAD04240</v>
          </cell>
          <cell r="C4240" t="str">
            <v>SCBA Mask Holder Officer Valor Hook</v>
          </cell>
          <cell r="K4240">
            <v>176</v>
          </cell>
        </row>
        <row r="4241">
          <cell r="B4241" t="str">
            <v>GLAD04241</v>
          </cell>
          <cell r="C4241" t="str">
            <v>NO Armrest Officer</v>
          </cell>
          <cell r="K4241">
            <v>0</v>
          </cell>
        </row>
        <row r="4242">
          <cell r="B4242" t="str">
            <v>GLAD04242</v>
          </cell>
          <cell r="C4242" t="str">
            <v>Armrest Officer Inboard</v>
          </cell>
          <cell r="K4242">
            <v>274</v>
          </cell>
        </row>
        <row r="4243">
          <cell r="B4243" t="str">
            <v>GLAD04243</v>
          </cell>
          <cell r="C4243" t="str">
            <v>Seat Belt Orientation Off Outboard Shoulder to Inboard Hip</v>
          </cell>
          <cell r="K4243">
            <v>0</v>
          </cell>
        </row>
        <row r="4244">
          <cell r="B4244" t="str">
            <v>GLAD04244</v>
          </cell>
          <cell r="C4244" t="str">
            <v>Seat Belt Orientation Off Outboard Shoulder to Inboard Hip w/Adj Shoulder 7"</v>
          </cell>
          <cell r="K4244">
            <v>169</v>
          </cell>
        </row>
        <row r="4245">
          <cell r="B4245" t="str">
            <v>GLAD04245</v>
          </cell>
          <cell r="C4245" t="str">
            <v>NO Seat Belt Orientation Off</v>
          </cell>
          <cell r="K4245">
            <v>0</v>
          </cell>
        </row>
        <row r="4246">
          <cell r="B4246" t="str">
            <v>GLAD04246</v>
          </cell>
          <cell r="C4246" t="str">
            <v>NO Power Seat Wiring</v>
          </cell>
          <cell r="K4246">
            <v>0</v>
          </cell>
        </row>
        <row r="4247">
          <cell r="B4247" t="str">
            <v>GLAD04247</v>
          </cell>
          <cell r="C4247" t="str">
            <v>Power Seats Wiring Battery Direct</v>
          </cell>
          <cell r="K4247">
            <v>0</v>
          </cell>
        </row>
        <row r="4248">
          <cell r="B4248" t="str">
            <v>GLAD04248</v>
          </cell>
          <cell r="C4248" t="str">
            <v>Power Seats Wiring Battery Master Switch</v>
          </cell>
          <cell r="K4248">
            <v>185</v>
          </cell>
        </row>
        <row r="4249">
          <cell r="B4249" t="str">
            <v>GLAD04249</v>
          </cell>
          <cell r="C4249" t="str">
            <v>NO Seat Back Crew Area</v>
          </cell>
          <cell r="K4249">
            <v>0</v>
          </cell>
        </row>
        <row r="4250">
          <cell r="B4250" t="str">
            <v>GLAD04250</v>
          </cell>
          <cell r="C4250" t="str">
            <v>Seat Back Crew Area Non-SCBA ABTS</v>
          </cell>
          <cell r="K4250">
            <v>0</v>
          </cell>
        </row>
        <row r="4251">
          <cell r="B4251" t="str">
            <v>GLAD04251</v>
          </cell>
          <cell r="C4251" t="str">
            <v>Seat Back Crew Area None Theatre Seats</v>
          </cell>
          <cell r="K4251">
            <v>0</v>
          </cell>
        </row>
        <row r="4252">
          <cell r="B4252" t="str">
            <v>GLAD04252</v>
          </cell>
          <cell r="C4252" t="str">
            <v>Seat Back Crew Area SCBA Bostrom SecureAll w/Quick-Adjust</v>
          </cell>
          <cell r="K4252">
            <v>0</v>
          </cell>
        </row>
        <row r="4253">
          <cell r="B4253" t="str">
            <v>GLAD04253</v>
          </cell>
          <cell r="C4253" t="str">
            <v>Seat Back Crew Area SCBA Bostrom SecureAll w/Quick-Adjust &amp; RestStop</v>
          </cell>
          <cell r="K4253">
            <v>0</v>
          </cell>
        </row>
        <row r="4254">
          <cell r="B4254" t="str">
            <v>GLAD04254</v>
          </cell>
          <cell r="C4254" t="str">
            <v>Seat Back Crew Area SCBA Bostrom SecureAll w/Quick-Adjust/Prk Brk Release</v>
          </cell>
          <cell r="K4254">
            <v>0</v>
          </cell>
        </row>
        <row r="4255">
          <cell r="B4255" t="str">
            <v>GLAD04255</v>
          </cell>
          <cell r="C4255" t="str">
            <v>Seat Back Crew Area SCBA IMMI SmartDock</v>
          </cell>
          <cell r="K4255">
            <v>0</v>
          </cell>
        </row>
        <row r="4256">
          <cell r="B4256" t="str">
            <v>GLAD04256</v>
          </cell>
          <cell r="C4256" t="str">
            <v>Seat Back Crew Area SCBA Zico MWAB-03-5</v>
          </cell>
          <cell r="K4256">
            <v>0</v>
          </cell>
        </row>
        <row r="4257">
          <cell r="B4257" t="str">
            <v>GLAD04257</v>
          </cell>
          <cell r="C4257" t="str">
            <v>Seat Back Crew Area SCBA Zico MWAB-03-5 w/PR</v>
          </cell>
          <cell r="K4257">
            <v>0</v>
          </cell>
        </row>
        <row r="4258">
          <cell r="B4258" t="str">
            <v>GLAD04258</v>
          </cell>
          <cell r="C4258" t="str">
            <v>Seat Back Crew Area SCBA Zico MWAB-03-6</v>
          </cell>
          <cell r="K4258">
            <v>0</v>
          </cell>
        </row>
        <row r="4259">
          <cell r="B4259" t="str">
            <v>GLAD04259</v>
          </cell>
          <cell r="C4259" t="str">
            <v>Seat Back Crew Area SCBA Zico MWAB-03-6 w/PR</v>
          </cell>
          <cell r="K4259">
            <v>0</v>
          </cell>
        </row>
        <row r="4260">
          <cell r="B4260" t="str">
            <v>GLAD04260</v>
          </cell>
          <cell r="C4260" t="str">
            <v>Seat Back Crew Area SCBA Zico MWAB-03-7</v>
          </cell>
          <cell r="K4260">
            <v>0</v>
          </cell>
        </row>
        <row r="4261">
          <cell r="B4261" t="str">
            <v>GLAD04261</v>
          </cell>
          <cell r="C4261" t="str">
            <v>Seat Back Crew Area SCBA Zico MWAB-03-7 w/PR</v>
          </cell>
          <cell r="K4261">
            <v>0</v>
          </cell>
        </row>
        <row r="4262">
          <cell r="B4262" t="str">
            <v>GLAD04262</v>
          </cell>
          <cell r="C4262" t="str">
            <v>Seat Back Crew Area SCBA Zico MWAB-5-D-SP</v>
          </cell>
          <cell r="K4262">
            <v>0</v>
          </cell>
        </row>
        <row r="4263">
          <cell r="B4263" t="str">
            <v>GLAD04263</v>
          </cell>
          <cell r="C4263" t="str">
            <v>Seat Back Crew Area SCBA Zico MWAB-5-D-SP w/PRC-L</v>
          </cell>
          <cell r="K4263">
            <v>0</v>
          </cell>
        </row>
        <row r="4264">
          <cell r="B4264" t="str">
            <v>GLAD04264</v>
          </cell>
          <cell r="C4264" t="str">
            <v>Seat Back Crew Area SCBA Zico MWAB-5-D-SP w/PRC-R</v>
          </cell>
          <cell r="K4264">
            <v>0</v>
          </cell>
        </row>
        <row r="4265">
          <cell r="B4265" t="str">
            <v>GLAD04265</v>
          </cell>
          <cell r="C4265" t="str">
            <v>Seat Back Crew Area SCBA Zico MWAB-6-SP</v>
          </cell>
          <cell r="K4265">
            <v>0</v>
          </cell>
        </row>
        <row r="4266">
          <cell r="B4266" t="str">
            <v>GLAD04266</v>
          </cell>
          <cell r="C4266" t="str">
            <v>Seat Back Crew Area SCBA Zico MWAB-6-SP w/PRC-L</v>
          </cell>
          <cell r="K4266">
            <v>0</v>
          </cell>
        </row>
        <row r="4267">
          <cell r="B4267" t="str">
            <v>GLAD04267</v>
          </cell>
          <cell r="C4267" t="str">
            <v>Seat Back Crew Area SCBA Zico MWAB-6-SP w/PRC-R</v>
          </cell>
          <cell r="K4267">
            <v>0</v>
          </cell>
        </row>
        <row r="4268">
          <cell r="B4268" t="str">
            <v>GLAD04268</v>
          </cell>
          <cell r="C4268" t="str">
            <v>Seat Back Crew Area SCBA Zico MWAB-7-SP w/PRC-L</v>
          </cell>
          <cell r="K4268">
            <v>0</v>
          </cell>
        </row>
        <row r="4269">
          <cell r="B4269" t="str">
            <v>GLAD04269</v>
          </cell>
          <cell r="C4269" t="str">
            <v>Seat Back Crew Area SCBA Zico MWAB-7-SP w/PRC-R</v>
          </cell>
          <cell r="K4269">
            <v>0</v>
          </cell>
        </row>
        <row r="4270">
          <cell r="B4270" t="str">
            <v>GLAD04270</v>
          </cell>
          <cell r="C4270" t="str">
            <v>Seat Back Crew Area SCBA Zico Rol-Loc</v>
          </cell>
          <cell r="K4270">
            <v>0</v>
          </cell>
        </row>
        <row r="4271">
          <cell r="B4271" t="str">
            <v>GLAD04271</v>
          </cell>
          <cell r="C4271" t="str">
            <v>Seat Back Crew Area SCBA Zico Rol-Loc w/Frt Release</v>
          </cell>
          <cell r="K4271">
            <v>0</v>
          </cell>
        </row>
        <row r="4272">
          <cell r="B4272" t="str">
            <v>GLAD04272</v>
          </cell>
          <cell r="C4272" t="str">
            <v>Seat Back Crew Area SCBA Zico QLM-U</v>
          </cell>
          <cell r="K4272">
            <v>0</v>
          </cell>
        </row>
        <row r="4273">
          <cell r="B4273" t="str">
            <v>GLAD04273</v>
          </cell>
          <cell r="C4273" t="str">
            <v>Seat Back Crew Area SCBA Zico QLM-U-OPR</v>
          </cell>
          <cell r="K4273">
            <v>0</v>
          </cell>
        </row>
        <row r="4274">
          <cell r="B4274" t="str">
            <v>GLAD04274</v>
          </cell>
          <cell r="C4274" t="str">
            <v>Seat Back Crew Area SCBA Zico QM-EZL-F w/Cushion Release</v>
          </cell>
          <cell r="K4274">
            <v>0</v>
          </cell>
        </row>
        <row r="4275">
          <cell r="B4275" t="str">
            <v>GLAD04275</v>
          </cell>
          <cell r="C4275" t="str">
            <v>Seat Back Crew Area SCBA Zico QM-ELB/Prk Brk Release</v>
          </cell>
          <cell r="K4275">
            <v>0</v>
          </cell>
        </row>
        <row r="4276">
          <cell r="B4276" t="str">
            <v>GLAD04276</v>
          </cell>
          <cell r="C4276" t="str">
            <v>Seat Back Crew Area SCBA Zico ULL Bracket w/EZO Strap</v>
          </cell>
          <cell r="K4276">
            <v>0</v>
          </cell>
        </row>
        <row r="4277">
          <cell r="B4277" t="str">
            <v>GLAD04277</v>
          </cell>
          <cell r="C4277" t="str">
            <v>Seat Back Crew Area SCBA Zico ULL Bracket w/LLS Strap</v>
          </cell>
          <cell r="K4277">
            <v>0</v>
          </cell>
        </row>
        <row r="4278">
          <cell r="B4278" t="str">
            <v>GLAD04278</v>
          </cell>
          <cell r="C4278" t="str">
            <v>Seat Back Crew Area Theatre Pad</v>
          </cell>
          <cell r="K4278">
            <v>0</v>
          </cell>
        </row>
        <row r="4279">
          <cell r="B4279" t="str">
            <v>GLAD04279</v>
          </cell>
          <cell r="C4279" t="str">
            <v>Seat Back Crew Area Mixed</v>
          </cell>
          <cell r="K4279">
            <v>0</v>
          </cell>
        </row>
        <row r="4280">
          <cell r="B4280" t="str">
            <v>GLAD04280</v>
          </cell>
          <cell r="C4280" t="str">
            <v>NO Seat Belt Orientation Crew</v>
          </cell>
          <cell r="K4280">
            <v>105</v>
          </cell>
        </row>
        <row r="4281">
          <cell r="B4281" t="str">
            <v>GLAD04281</v>
          </cell>
          <cell r="C4281" t="str">
            <v>Seat Belt Orientation Crew Outboard Shoulder To Inboard Hip</v>
          </cell>
          <cell r="K4281">
            <v>0</v>
          </cell>
        </row>
        <row r="4282">
          <cell r="B4282" t="str">
            <v>GLAD04282</v>
          </cell>
          <cell r="C4282" t="str">
            <v>Seat Belt Orientation Crew Outboard Shoulder To Inboard Hip w/Adj Shoulder 7"</v>
          </cell>
          <cell r="K4282">
            <v>275</v>
          </cell>
        </row>
        <row r="4283">
          <cell r="B4283" t="str">
            <v>GLAD04283</v>
          </cell>
          <cell r="C4283" t="str">
            <v>Seat RFO Location (2) R/L</v>
          </cell>
          <cell r="K4283">
            <v>0</v>
          </cell>
        </row>
        <row r="4284">
          <cell r="B4284" t="str">
            <v>GLAD04284</v>
          </cell>
          <cell r="C4284" t="str">
            <v>Seat RFO Location LH</v>
          </cell>
          <cell r="K4284">
            <v>0</v>
          </cell>
        </row>
        <row r="4285">
          <cell r="B4285" t="str">
            <v>GLAD04285</v>
          </cell>
          <cell r="C4285" t="str">
            <v>Seat RFO Location RH</v>
          </cell>
          <cell r="K4285">
            <v>0</v>
          </cell>
        </row>
        <row r="4286">
          <cell r="B4286" t="str">
            <v>GLAD04286</v>
          </cell>
          <cell r="C4286" t="str">
            <v>NO Seat Rear Facing Outer Location</v>
          </cell>
          <cell r="K4286">
            <v>0</v>
          </cell>
        </row>
        <row r="4287">
          <cell r="B4287" t="str">
            <v>GLAD04287</v>
          </cell>
          <cell r="C4287" t="str">
            <v>Seat Crew RFO Bostrom Firefighter Fixed 500 Series</v>
          </cell>
          <cell r="K4287">
            <v>1123</v>
          </cell>
        </row>
        <row r="4288">
          <cell r="B4288" t="str">
            <v>GLAD04288</v>
          </cell>
          <cell r="C4288" t="str">
            <v>Seat Crew RFO Bostrom Firefighter Fold &amp; Hold Flip-Up 500 Series</v>
          </cell>
          <cell r="K4288">
            <v>1448</v>
          </cell>
        </row>
        <row r="4289">
          <cell r="B4289" t="str">
            <v>GLAD04289</v>
          </cell>
          <cell r="C4289" t="str">
            <v>Seat Crew RFO Bostrom Firefighter Flip-Up Wide 500 Series</v>
          </cell>
          <cell r="K4289">
            <v>1789</v>
          </cell>
        </row>
        <row r="4290">
          <cell r="B4290" t="str">
            <v>GLAD04290</v>
          </cell>
          <cell r="C4290" t="str">
            <v>Seat Crew RFO Bostrom Firefighter Fold &amp; Hold Flip-Up Wide 500 Series</v>
          </cell>
          <cell r="K4290">
            <v>1934</v>
          </cell>
        </row>
        <row r="4291">
          <cell r="B4291" t="str">
            <v>GLAD04291</v>
          </cell>
          <cell r="C4291" t="str">
            <v>Seat Crew RFO Seats Inc Battalion Fixed</v>
          </cell>
          <cell r="K4291">
            <v>1734</v>
          </cell>
        </row>
        <row r="4292">
          <cell r="B4292" t="str">
            <v>GLAD04292</v>
          </cell>
          <cell r="C4292" t="str">
            <v>Seat Crew RFO Seats Inc Battalion Flip-Up</v>
          </cell>
          <cell r="K4292">
            <v>1777</v>
          </cell>
        </row>
        <row r="4293">
          <cell r="B4293" t="str">
            <v>GLAD04293</v>
          </cell>
          <cell r="C4293" t="str">
            <v>Seat Crew RFO USSC Valor Fixed</v>
          </cell>
          <cell r="K4293">
            <v>2247</v>
          </cell>
        </row>
        <row r="4294">
          <cell r="B4294" t="str">
            <v>GLAD04294</v>
          </cell>
          <cell r="C4294" t="str">
            <v>NO Seat Crew Rear Facing Outer</v>
          </cell>
          <cell r="K4294">
            <v>0</v>
          </cell>
        </row>
        <row r="4295">
          <cell r="B4295" t="str">
            <v>GLAD04295</v>
          </cell>
          <cell r="C4295" t="str">
            <v>Seat Back RFO Non-SCBA ABTS</v>
          </cell>
          <cell r="K4295">
            <v>53</v>
          </cell>
        </row>
        <row r="4296">
          <cell r="B4296" t="str">
            <v>GLAD04296</v>
          </cell>
          <cell r="C4296" t="str">
            <v>Seat Back RFO SCBA Bostrom SecureAll w/Quick-Adjust</v>
          </cell>
          <cell r="K4296">
            <v>951</v>
          </cell>
        </row>
        <row r="4297">
          <cell r="B4297" t="str">
            <v>GLAD04297</v>
          </cell>
          <cell r="C4297" t="str">
            <v>Seat Back RFO SCBA Bostrom SecureAll w/Quick-Adjust FDNY Spec</v>
          </cell>
          <cell r="K4297">
            <v>1004</v>
          </cell>
        </row>
        <row r="4298">
          <cell r="B4298" t="str">
            <v>GLAD04298</v>
          </cell>
          <cell r="C4298" t="str">
            <v>Seat Back RFO SCBA Bostrom SecureAll w/Quick-Adjust/Prk Brk Release</v>
          </cell>
          <cell r="K4298">
            <v>1870</v>
          </cell>
        </row>
        <row r="4299">
          <cell r="B4299" t="str">
            <v>GLAD04299</v>
          </cell>
          <cell r="C4299" t="str">
            <v>Seat Back RFO SCBA IMMI SmartDock</v>
          </cell>
          <cell r="K4299">
            <v>1197</v>
          </cell>
        </row>
        <row r="4300">
          <cell r="B4300" t="str">
            <v>GLAD04300</v>
          </cell>
          <cell r="C4300" t="str">
            <v>Seat Back RFO SCBA IMMI SmartDock Dynamic</v>
          </cell>
          <cell r="K4300">
            <v>1391</v>
          </cell>
        </row>
        <row r="4301">
          <cell r="B4301" t="str">
            <v>GLAD04301</v>
          </cell>
          <cell r="C4301" t="str">
            <v>Seat Back RFO SCBA Zico QLM-U</v>
          </cell>
          <cell r="K4301">
            <v>1120</v>
          </cell>
        </row>
        <row r="4302">
          <cell r="B4302" t="str">
            <v>GLAD04302</v>
          </cell>
          <cell r="C4302" t="str">
            <v>Seat Back RFO SCBA Zico QLM-U-OPR</v>
          </cell>
          <cell r="K4302">
            <v>1007</v>
          </cell>
        </row>
        <row r="4303">
          <cell r="B4303" t="str">
            <v>GLAD04303</v>
          </cell>
          <cell r="C4303" t="str">
            <v>Seat Back RFO SCBA Zico QM-EZL-F w/Cushion Release</v>
          </cell>
          <cell r="K4303">
            <v>917</v>
          </cell>
        </row>
        <row r="4304">
          <cell r="B4304" t="str">
            <v>GLAD04304</v>
          </cell>
          <cell r="C4304" t="str">
            <v>Seat Back RFO SCBA Zico QM-EZL-F w/Cushion Release Dynamic</v>
          </cell>
          <cell r="K4304">
            <v>1367</v>
          </cell>
        </row>
        <row r="4305">
          <cell r="B4305" t="str">
            <v>GLAD04305</v>
          </cell>
          <cell r="C4305" t="str">
            <v>Seat Back RFO SCBA Zico QM-ELB/Prk Brk Release</v>
          </cell>
          <cell r="K4305">
            <v>1364</v>
          </cell>
        </row>
        <row r="4306">
          <cell r="B4306" t="str">
            <v>GLAD04306</v>
          </cell>
          <cell r="C4306" t="str">
            <v>Seat Back RFO SCBA Zico Rol-Loc</v>
          </cell>
          <cell r="K4306">
            <v>1811</v>
          </cell>
        </row>
        <row r="4307">
          <cell r="B4307" t="str">
            <v>GLAD04307</v>
          </cell>
          <cell r="C4307" t="str">
            <v>Seat Back RFO SCBA Zico Rol-Loc w/Frt Release</v>
          </cell>
          <cell r="K4307">
            <v>1949</v>
          </cell>
        </row>
        <row r="4308">
          <cell r="B4308" t="str">
            <v>GLAD04308</v>
          </cell>
          <cell r="C4308" t="str">
            <v>Seat Back RFO SCBA Zico ULL Bracket w/EZO Strap</v>
          </cell>
          <cell r="K4308">
            <v>724</v>
          </cell>
        </row>
        <row r="4309">
          <cell r="B4309" t="str">
            <v>GLAD04309</v>
          </cell>
          <cell r="C4309" t="str">
            <v>Seat Back RFO SCBA Zico ULL Bracket w/LLS Strap</v>
          </cell>
          <cell r="K4309">
            <v>500</v>
          </cell>
        </row>
        <row r="4310">
          <cell r="B4310" t="str">
            <v>GLAD04310</v>
          </cell>
          <cell r="C4310" t="str">
            <v>NO Seat Back Rear Facing Outer</v>
          </cell>
          <cell r="K4310">
            <v>0</v>
          </cell>
        </row>
        <row r="4311">
          <cell r="B4311" t="str">
            <v>GLAD04311</v>
          </cell>
          <cell r="C4311" t="str">
            <v>Seat Mounting Rear Facing Outer</v>
          </cell>
          <cell r="K4311">
            <v>0</v>
          </cell>
        </row>
        <row r="4312">
          <cell r="B4312" t="str">
            <v>GLAD04312</v>
          </cell>
          <cell r="C4312" t="str">
            <v>Seat Mounting RFO Lwd</v>
          </cell>
          <cell r="K4312">
            <v>562</v>
          </cell>
        </row>
        <row r="4313">
          <cell r="B4313" t="str">
            <v>GLAD04313</v>
          </cell>
          <cell r="C4313" t="str">
            <v>Seat Mounting RFO Lwd/Rotated 15 Degrees</v>
          </cell>
          <cell r="K4313">
            <v>562</v>
          </cell>
        </row>
        <row r="4314">
          <cell r="B4314" t="str">
            <v>GLAD04314</v>
          </cell>
          <cell r="C4314" t="str">
            <v>Seat Mounting RFO Lwd 2.38"</v>
          </cell>
          <cell r="K4314">
            <v>562</v>
          </cell>
        </row>
        <row r="4315">
          <cell r="B4315" t="str">
            <v>GLAD04315</v>
          </cell>
          <cell r="C4315" t="str">
            <v>Seat Mounting RFO Lwd 2.38"/Rwd 2"</v>
          </cell>
          <cell r="K4315">
            <v>562</v>
          </cell>
        </row>
        <row r="4316">
          <cell r="B4316" t="str">
            <v>GLAD04316</v>
          </cell>
          <cell r="C4316" t="str">
            <v>Seat Mounting RFO Lwd/Rwd 2"</v>
          </cell>
          <cell r="K4316">
            <v>562</v>
          </cell>
        </row>
        <row r="4317">
          <cell r="B4317" t="str">
            <v>GLAD04317</v>
          </cell>
          <cell r="C4317" t="str">
            <v>Seat Mounting RFO Rwd 2"</v>
          </cell>
          <cell r="K4317">
            <v>0</v>
          </cell>
        </row>
        <row r="4318">
          <cell r="B4318" t="str">
            <v>GLAD04318</v>
          </cell>
          <cell r="C4318" t="str">
            <v>Seat Mounting RFO Rwd 2" Raised</v>
          </cell>
          <cell r="K4318">
            <v>562</v>
          </cell>
        </row>
        <row r="4319">
          <cell r="B4319" t="str">
            <v>GLAD04319</v>
          </cell>
          <cell r="C4319" t="str">
            <v>Seat Mounting RFO Rwd 1"/ Rotated 15 Degrees</v>
          </cell>
          <cell r="K4319">
            <v>421</v>
          </cell>
        </row>
        <row r="4320">
          <cell r="B4320" t="str">
            <v>GLAD04320</v>
          </cell>
          <cell r="C4320" t="str">
            <v>Seat Mounting RFO Off Sd Rwd 1"/Dr &amp; Off Sd Rotated 15 Degrees</v>
          </cell>
          <cell r="K4320">
            <v>421</v>
          </cell>
        </row>
        <row r="4321">
          <cell r="B4321" t="str">
            <v>GLAD04321</v>
          </cell>
          <cell r="C4321" t="str">
            <v>Seat Mounting RFO Rwd 3.75"/Inboard 2.5"</v>
          </cell>
          <cell r="K4321">
            <v>421</v>
          </cell>
        </row>
        <row r="4322">
          <cell r="B4322" t="str">
            <v>GLAD04322</v>
          </cell>
          <cell r="C4322" t="str">
            <v>Seat Mounting RFO Inboard 1.5"</v>
          </cell>
          <cell r="K4322">
            <v>421</v>
          </cell>
        </row>
        <row r="4323">
          <cell r="B4323" t="str">
            <v>GLAD04323</v>
          </cell>
          <cell r="C4323" t="str">
            <v>Seat Mounting RFO LH Rwd 1"/RH Seat MTG</v>
          </cell>
          <cell r="K4323">
            <v>421</v>
          </cell>
        </row>
        <row r="4324">
          <cell r="B4324" t="str">
            <v>GLAD04324</v>
          </cell>
          <cell r="C4324" t="str">
            <v>Seat Mounting RFO LH Rwd 2"/RH Seat MTG</v>
          </cell>
          <cell r="K4324">
            <v>421</v>
          </cell>
        </row>
        <row r="4325">
          <cell r="B4325" t="str">
            <v>GLAD04325</v>
          </cell>
          <cell r="C4325" t="str">
            <v>Seat Mounting RFO LH Rwd 2.5"/RH Seat MTG</v>
          </cell>
          <cell r="K4325">
            <v>421</v>
          </cell>
        </row>
        <row r="4326">
          <cell r="B4326" t="str">
            <v>GLAD04326</v>
          </cell>
          <cell r="C4326" t="str">
            <v>Seat Mounting RFO Rwd 3.75"</v>
          </cell>
          <cell r="K4326">
            <v>421</v>
          </cell>
        </row>
        <row r="4327">
          <cell r="B4327" t="str">
            <v>GLAD04327</v>
          </cell>
          <cell r="C4327" t="str">
            <v>Seat Mounting RFO LH Seat MTG/RH Rwd 1"</v>
          </cell>
          <cell r="K4327">
            <v>421</v>
          </cell>
        </row>
        <row r="4328">
          <cell r="B4328" t="str">
            <v>GLAD04328</v>
          </cell>
          <cell r="C4328" t="str">
            <v>Seat Mounting RFO LH Seat MTG/RH Rwd 2"</v>
          </cell>
          <cell r="K4328">
            <v>421</v>
          </cell>
        </row>
        <row r="4329">
          <cell r="B4329" t="str">
            <v>GLAD04329</v>
          </cell>
          <cell r="C4329" t="str">
            <v>Seat Mounting RFO LH Seat MTG/RH Rwd 3.75"</v>
          </cell>
          <cell r="K4329">
            <v>0</v>
          </cell>
        </row>
        <row r="4330">
          <cell r="B4330" t="str">
            <v>GLAD04330</v>
          </cell>
          <cell r="C4330" t="str">
            <v>Seat Mounting RFO Rotated 5 Degrees</v>
          </cell>
          <cell r="K4330">
            <v>421</v>
          </cell>
        </row>
        <row r="4331">
          <cell r="B4331" t="str">
            <v>GLAD04331</v>
          </cell>
          <cell r="C4331" t="str">
            <v>Seat Mounting RFO Rotated 10 Degrees</v>
          </cell>
          <cell r="K4331">
            <v>421</v>
          </cell>
        </row>
        <row r="4332">
          <cell r="B4332" t="str">
            <v>GLAD04332</v>
          </cell>
          <cell r="C4332" t="str">
            <v>Seat Mounting RFO Rotated 15 Degrees</v>
          </cell>
          <cell r="K4332">
            <v>0</v>
          </cell>
        </row>
        <row r="4333">
          <cell r="B4333" t="str">
            <v>GLAD04333</v>
          </cell>
          <cell r="C4333" t="str">
            <v>Seat Mounting RFO Rotated 30 Degrees</v>
          </cell>
          <cell r="K4333">
            <v>421</v>
          </cell>
        </row>
        <row r="4334">
          <cell r="B4334" t="str">
            <v>GLAD04334</v>
          </cell>
          <cell r="C4334" t="str">
            <v>Seat Mounting RFO Rotated 90 Degrees</v>
          </cell>
          <cell r="K4334">
            <v>421</v>
          </cell>
        </row>
        <row r="4335">
          <cell r="B4335" t="str">
            <v>GLAD04335</v>
          </cell>
          <cell r="C4335" t="str">
            <v>NO Seat Mounting Rear Facing Outer</v>
          </cell>
          <cell r="K4335">
            <v>0</v>
          </cell>
        </row>
        <row r="4336">
          <cell r="B4336" t="str">
            <v>GLAD04336</v>
          </cell>
          <cell r="C4336" t="str">
            <v>Occupant Protection RFO RollTek w/SRA</v>
          </cell>
          <cell r="K4336">
            <v>1372</v>
          </cell>
        </row>
        <row r="4337">
          <cell r="B4337" t="str">
            <v>GLAD04337</v>
          </cell>
          <cell r="C4337" t="str">
            <v>Occupant Protection RFO RollTek Belt Pretensioner</v>
          </cell>
          <cell r="K4337">
            <v>591</v>
          </cell>
        </row>
        <row r="4338">
          <cell r="B4338" t="str">
            <v>GLAD04338</v>
          </cell>
          <cell r="C4338" t="str">
            <v>NO Occupant Protection RFO</v>
          </cell>
          <cell r="K4338">
            <v>0</v>
          </cell>
        </row>
        <row r="4339">
          <cell r="B4339" t="str">
            <v>GLAD04339</v>
          </cell>
          <cell r="C4339" t="str">
            <v>NO Additional Seat Cover RFO</v>
          </cell>
          <cell r="K4339">
            <v>0</v>
          </cell>
        </row>
        <row r="4340">
          <cell r="B4340" t="str">
            <v>GLAD04340</v>
          </cell>
          <cell r="C4340" t="str">
            <v>Additional Seat Cover RFO Removable Seat Cushion &amp; Back</v>
          </cell>
          <cell r="K4340">
            <v>475</v>
          </cell>
        </row>
        <row r="4341">
          <cell r="B4341" t="str">
            <v>GLAD04341</v>
          </cell>
          <cell r="C4341" t="str">
            <v>NO SCBA Mask Holder Rear Facing Outer</v>
          </cell>
          <cell r="K4341">
            <v>0</v>
          </cell>
        </row>
        <row r="4342">
          <cell r="B4342" t="str">
            <v>GLAD04342</v>
          </cell>
          <cell r="C4342" t="str">
            <v>SCBA Mask Holder Rear Facing Outer Pouch</v>
          </cell>
          <cell r="K4342">
            <v>113</v>
          </cell>
        </row>
        <row r="4343">
          <cell r="B4343" t="str">
            <v>GLAD04343</v>
          </cell>
          <cell r="C4343" t="str">
            <v>SCBA Mask Holder Rear Facing Outer Pouch Shiploose</v>
          </cell>
          <cell r="K4343">
            <v>113</v>
          </cell>
        </row>
        <row r="4344">
          <cell r="B4344" t="str">
            <v>GLAD04344</v>
          </cell>
          <cell r="C4344" t="str">
            <v>SCBA Mask Holder Rear Facing Outer Valor Hook</v>
          </cell>
          <cell r="K4344">
            <v>123</v>
          </cell>
        </row>
        <row r="4345">
          <cell r="B4345" t="str">
            <v>GLAD04345</v>
          </cell>
          <cell r="C4345" t="str">
            <v>NO Armrest Rear Facing Outer</v>
          </cell>
          <cell r="K4345">
            <v>0</v>
          </cell>
        </row>
        <row r="4346">
          <cell r="B4346" t="str">
            <v>GLAD04346</v>
          </cell>
          <cell r="C4346" t="str">
            <v>Armrest Rear Facing Outer Inboard</v>
          </cell>
          <cell r="K4346">
            <v>267</v>
          </cell>
        </row>
        <row r="4347">
          <cell r="B4347" t="str">
            <v>GLAD04347</v>
          </cell>
          <cell r="C4347" t="str">
            <v>Armrest Rear Facing Outer Inboard/Outboard</v>
          </cell>
          <cell r="K4347">
            <v>425</v>
          </cell>
        </row>
        <row r="4348">
          <cell r="B4348" t="str">
            <v>GLAD04348</v>
          </cell>
          <cell r="C4348" t="str">
            <v>Armrest Rear Facing Outer Outboard</v>
          </cell>
          <cell r="K4348">
            <v>267</v>
          </cell>
        </row>
        <row r="4349">
          <cell r="B4349" t="str">
            <v>GLAD04349</v>
          </cell>
          <cell r="C4349" t="str">
            <v>NO Seat Rear Facing Center Location</v>
          </cell>
          <cell r="K4349">
            <v>0</v>
          </cell>
        </row>
        <row r="4350">
          <cell r="B4350" t="str">
            <v>GLAD04350</v>
          </cell>
          <cell r="C4350" t="str">
            <v>Seat RFC Location (2) Ctr</v>
          </cell>
          <cell r="K4350">
            <v>0</v>
          </cell>
        </row>
        <row r="4351">
          <cell r="B4351" t="str">
            <v>GLAD04351</v>
          </cell>
          <cell r="C4351" t="str">
            <v>Seat RFC Location LH</v>
          </cell>
          <cell r="K4351">
            <v>0</v>
          </cell>
        </row>
        <row r="4352">
          <cell r="B4352" t="str">
            <v>GLAD04352</v>
          </cell>
          <cell r="C4352" t="str">
            <v>Seat RFC Location RH</v>
          </cell>
          <cell r="K4352">
            <v>0</v>
          </cell>
        </row>
        <row r="4353">
          <cell r="B4353" t="str">
            <v>GLAD04353</v>
          </cell>
          <cell r="C4353" t="str">
            <v>Seat RFC Location Ctr</v>
          </cell>
          <cell r="K4353">
            <v>0</v>
          </cell>
        </row>
        <row r="4354">
          <cell r="B4354" t="str">
            <v>GLAD04354</v>
          </cell>
          <cell r="C4354" t="str">
            <v>Seat RFC Location Ctr Shiploose</v>
          </cell>
          <cell r="K4354">
            <v>0</v>
          </cell>
        </row>
        <row r="4355">
          <cell r="B4355" t="str">
            <v>GLAD04355</v>
          </cell>
          <cell r="C4355" t="str">
            <v>NO Seat Crew Rear Facing Center</v>
          </cell>
          <cell r="K4355">
            <v>0</v>
          </cell>
        </row>
        <row r="4356">
          <cell r="B4356" t="str">
            <v>GLAD04356</v>
          </cell>
          <cell r="C4356" t="str">
            <v>Seat Crew RFC Bostrom Firefighter 500 Series Fixed</v>
          </cell>
          <cell r="K4356">
            <v>1278</v>
          </cell>
        </row>
        <row r="4357">
          <cell r="B4357" t="str">
            <v>GLAD04357</v>
          </cell>
          <cell r="C4357" t="str">
            <v>Seat Crew RFC Bostrom Firefighter Fold &amp; Hold Flip-up 500 Series</v>
          </cell>
          <cell r="K4357">
            <v>1618</v>
          </cell>
        </row>
        <row r="4358">
          <cell r="B4358" t="str">
            <v>GLAD04358</v>
          </cell>
          <cell r="C4358" t="str">
            <v>Seat Crew RFC Seats Inc Battalion Fixed</v>
          </cell>
          <cell r="K4358">
            <v>1791</v>
          </cell>
        </row>
        <row r="4359">
          <cell r="B4359" t="str">
            <v>GLAD04359</v>
          </cell>
          <cell r="C4359" t="str">
            <v>Seat Crew RFC Seats Inc Battalion Flip-Up</v>
          </cell>
          <cell r="K4359">
            <v>1837</v>
          </cell>
        </row>
        <row r="4360">
          <cell r="B4360" t="str">
            <v>GLAD04360</v>
          </cell>
          <cell r="C4360" t="str">
            <v>Seat Crew RFC USSC Valor Fixed</v>
          </cell>
          <cell r="K4360">
            <v>2352</v>
          </cell>
        </row>
        <row r="4361">
          <cell r="B4361" t="str">
            <v>GLAD04361</v>
          </cell>
          <cell r="C4361" t="str">
            <v>NO Seat Back Rear Facing Center</v>
          </cell>
          <cell r="K4361">
            <v>0</v>
          </cell>
        </row>
        <row r="4362">
          <cell r="B4362" t="str">
            <v>GLAD04362</v>
          </cell>
          <cell r="C4362" t="str">
            <v>Seat Back RFC Non-SCBA ABTS</v>
          </cell>
          <cell r="K4362">
            <v>105</v>
          </cell>
        </row>
        <row r="4363">
          <cell r="B4363" t="str">
            <v>GLAD04363</v>
          </cell>
          <cell r="C4363" t="str">
            <v>Seat Back RFC SCBA Bostrom SecureAll w/Quick-Adjust</v>
          </cell>
          <cell r="K4363">
            <v>951</v>
          </cell>
        </row>
        <row r="4364">
          <cell r="B4364" t="str">
            <v>GLAD04364</v>
          </cell>
          <cell r="C4364" t="str">
            <v>Seat Back RFC SCBA Bostrom SecureAll w/Quick-Adjust/Prk Brk Release</v>
          </cell>
          <cell r="K4364">
            <v>1923</v>
          </cell>
        </row>
        <row r="4365">
          <cell r="B4365" t="str">
            <v>GLAD04365</v>
          </cell>
          <cell r="C4365" t="str">
            <v>Seat Back RFC SCBA IMMI SmartDock</v>
          </cell>
          <cell r="K4365">
            <v>1302</v>
          </cell>
        </row>
        <row r="4366">
          <cell r="B4366" t="str">
            <v>GLAD04366</v>
          </cell>
          <cell r="C4366" t="str">
            <v>Seat Back RFC SCBA IMMI SmartDock Dynamic</v>
          </cell>
          <cell r="K4366">
            <v>1444</v>
          </cell>
        </row>
        <row r="4367">
          <cell r="B4367" t="str">
            <v>GLAD04367</v>
          </cell>
          <cell r="C4367" t="str">
            <v>Seat Back RFC SCBA Zico Rol-Loc</v>
          </cell>
          <cell r="K4367">
            <v>1864</v>
          </cell>
        </row>
        <row r="4368">
          <cell r="B4368" t="str">
            <v>GLAD04368</v>
          </cell>
          <cell r="C4368" t="str">
            <v>Seat Back RFC SCBA Zico Rol-Loc w/Frt Release</v>
          </cell>
          <cell r="K4368">
            <v>2002</v>
          </cell>
        </row>
        <row r="4369">
          <cell r="B4369" t="str">
            <v>GLAD04369</v>
          </cell>
          <cell r="C4369" t="str">
            <v>Seat Back RFC SCBA Zico QLM-U</v>
          </cell>
          <cell r="K4369">
            <v>1172</v>
          </cell>
        </row>
        <row r="4370">
          <cell r="B4370" t="str">
            <v>GLAD04370</v>
          </cell>
          <cell r="C4370" t="str">
            <v>Seat Back RFC SCBA Zico QLM-U-OPR</v>
          </cell>
          <cell r="K4370">
            <v>1060</v>
          </cell>
        </row>
        <row r="4371">
          <cell r="B4371" t="str">
            <v>GLAD04371</v>
          </cell>
          <cell r="C4371" t="str">
            <v>Seat Back RFC SCBA Zico QM-EZL-F w/Cushion Release</v>
          </cell>
          <cell r="K4371">
            <v>969</v>
          </cell>
        </row>
        <row r="4372">
          <cell r="B4372" t="str">
            <v>GLAD04372</v>
          </cell>
          <cell r="C4372" t="str">
            <v>Seat Back RFC SCBA Zico QM-EZL-F w/Cushion Release Dynamic</v>
          </cell>
          <cell r="K4372">
            <v>1420</v>
          </cell>
        </row>
        <row r="4373">
          <cell r="B4373" t="str">
            <v>GLAD04373</v>
          </cell>
          <cell r="C4373" t="str">
            <v>Seat Back RFC SCBA Zico QM-ELB/Prk Brk Release</v>
          </cell>
          <cell r="K4373">
            <v>1417</v>
          </cell>
        </row>
        <row r="4374">
          <cell r="B4374" t="str">
            <v>GLAD04374</v>
          </cell>
          <cell r="C4374" t="str">
            <v>Seat Back RFC SCBA Zico ULL Bracket w/EZO Strap</v>
          </cell>
          <cell r="K4374">
            <v>777</v>
          </cell>
        </row>
        <row r="4375">
          <cell r="B4375" t="str">
            <v>GLAD04375</v>
          </cell>
          <cell r="C4375" t="str">
            <v>Seat Back RFC SCBA Zico ULL Bracket w/LLS Strap</v>
          </cell>
          <cell r="K4375">
            <v>605</v>
          </cell>
        </row>
        <row r="4376">
          <cell r="B4376" t="str">
            <v>GLAD04376</v>
          </cell>
          <cell r="C4376" t="str">
            <v>NO Seat Mounting Rear Facing Center</v>
          </cell>
          <cell r="K4376">
            <v>0</v>
          </cell>
        </row>
        <row r="4377">
          <cell r="B4377" t="str">
            <v>GLAD04377</v>
          </cell>
          <cell r="C4377" t="str">
            <v>Seat Mounting Rear Facing Center</v>
          </cell>
          <cell r="K4377">
            <v>0</v>
          </cell>
        </row>
        <row r="4378">
          <cell r="B4378" t="str">
            <v>GLAD04378</v>
          </cell>
          <cell r="C4378" t="str">
            <v>Occupant Protection RFC RollTek Belt Pretensioner</v>
          </cell>
          <cell r="K4378">
            <v>741</v>
          </cell>
        </row>
        <row r="4379">
          <cell r="B4379" t="str">
            <v>GLAD04379</v>
          </cell>
          <cell r="C4379" t="str">
            <v>NO Occupant Protection RFC</v>
          </cell>
          <cell r="K4379">
            <v>0</v>
          </cell>
        </row>
        <row r="4380">
          <cell r="B4380" t="str">
            <v>GLAD04380</v>
          </cell>
          <cell r="C4380" t="str">
            <v>NO Additional Seat Cover RFC</v>
          </cell>
          <cell r="K4380">
            <v>0</v>
          </cell>
        </row>
        <row r="4381">
          <cell r="B4381" t="str">
            <v>GLAD04381</v>
          </cell>
          <cell r="C4381" t="str">
            <v>Additional Seat Cover RFC Removable Seat Cushion &amp; Back</v>
          </cell>
          <cell r="K4381">
            <v>475</v>
          </cell>
        </row>
        <row r="4382">
          <cell r="B4382" t="str">
            <v>GLAD04382</v>
          </cell>
          <cell r="C4382" t="str">
            <v>NO SCBA Mask Holder Rear Facing Center</v>
          </cell>
          <cell r="K4382">
            <v>0</v>
          </cell>
        </row>
        <row r="4383">
          <cell r="B4383" t="str">
            <v>GLAD04383</v>
          </cell>
          <cell r="C4383" t="str">
            <v>SCBA Mask Holder Rear Facing Center Pouch</v>
          </cell>
          <cell r="K4383">
            <v>165</v>
          </cell>
        </row>
        <row r="4384">
          <cell r="B4384" t="str">
            <v>GLAD04384</v>
          </cell>
          <cell r="C4384" t="str">
            <v>SCBA Mask Holder Rear Facing Center Pouch Shiploose</v>
          </cell>
          <cell r="K4384">
            <v>165</v>
          </cell>
        </row>
        <row r="4385">
          <cell r="B4385" t="str">
            <v>GLAD04385</v>
          </cell>
          <cell r="C4385" t="str">
            <v>SCBA Mask Holder Rear Facing Center Valor Hook</v>
          </cell>
          <cell r="K4385">
            <v>176</v>
          </cell>
        </row>
        <row r="4386">
          <cell r="B4386" t="str">
            <v>GLAD04386</v>
          </cell>
          <cell r="C4386" t="str">
            <v>NO Armrest Rear Facing Center</v>
          </cell>
          <cell r="K4386">
            <v>0</v>
          </cell>
        </row>
        <row r="4387">
          <cell r="B4387" t="str">
            <v>GLAD04387</v>
          </cell>
          <cell r="C4387" t="str">
            <v>Armrest Rear Facing Center Inboard</v>
          </cell>
          <cell r="K4387">
            <v>267</v>
          </cell>
        </row>
        <row r="4388">
          <cell r="B4388" t="str">
            <v>GLAD04388</v>
          </cell>
          <cell r="C4388" t="str">
            <v>Armrest Rear Facing Center Inboard/Outboard</v>
          </cell>
          <cell r="K4388">
            <v>425</v>
          </cell>
        </row>
        <row r="4389">
          <cell r="B4389" t="str">
            <v>GLAD04389</v>
          </cell>
          <cell r="C4389" t="str">
            <v>Armrest Rear Facing Center Outboard</v>
          </cell>
          <cell r="K4389">
            <v>267</v>
          </cell>
        </row>
        <row r="4390">
          <cell r="B4390" t="str">
            <v>GLAD04390</v>
          </cell>
          <cell r="C4390" t="str">
            <v>NO Seat Frame Rear Facing Center</v>
          </cell>
          <cell r="K4390">
            <v>0</v>
          </cell>
        </row>
        <row r="4391">
          <cell r="B4391" t="str">
            <v>GLAD04391</v>
          </cell>
          <cell r="C4391" t="str">
            <v>Seat Frame Rear Facing Center Dual</v>
          </cell>
          <cell r="K4391">
            <v>1019</v>
          </cell>
        </row>
        <row r="4392">
          <cell r="B4392" t="str">
            <v>GLAD04392</v>
          </cell>
          <cell r="C4392" t="str">
            <v>Seat Frame Rear Facing Center Dual/Heater</v>
          </cell>
          <cell r="K4392">
            <v>1019</v>
          </cell>
        </row>
        <row r="4393">
          <cell r="B4393" t="str">
            <v>GLAD04393</v>
          </cell>
          <cell r="C4393" t="str">
            <v>Seat Frame Rear Facing Center Single</v>
          </cell>
          <cell r="K4393">
            <v>695</v>
          </cell>
        </row>
        <row r="4394">
          <cell r="B4394" t="str">
            <v>GLAD04394</v>
          </cell>
          <cell r="C4394" t="str">
            <v>NO Seat Frame Rear Facing Center Storage Access</v>
          </cell>
          <cell r="K4394">
            <v>0</v>
          </cell>
        </row>
        <row r="4395">
          <cell r="B4395" t="str">
            <v>GLAD04395</v>
          </cell>
          <cell r="C4395" t="str">
            <v>Seat Frame Rear Facing Center Storage Access Cutout</v>
          </cell>
          <cell r="K4395">
            <v>0</v>
          </cell>
        </row>
        <row r="4396">
          <cell r="B4396" t="str">
            <v>GLAD04396</v>
          </cell>
          <cell r="C4396" t="str">
            <v>Seat Frame Rear Facing Center Storage Access Panel</v>
          </cell>
          <cell r="K4396">
            <v>458</v>
          </cell>
        </row>
        <row r="4397">
          <cell r="B4397" t="str">
            <v>GLAD04397</v>
          </cell>
          <cell r="C4397" t="str">
            <v>Seat Frame Rear Facing Center Storage Access Solid Dr</v>
          </cell>
          <cell r="K4397">
            <v>523</v>
          </cell>
        </row>
        <row r="4398">
          <cell r="B4398" t="str">
            <v>GLAD04398</v>
          </cell>
          <cell r="C4398" t="str">
            <v>Seat Frame Rear Facing Center Storage Access Solid Dr Narrow</v>
          </cell>
          <cell r="K4398">
            <v>104</v>
          </cell>
        </row>
        <row r="4399">
          <cell r="B4399" t="str">
            <v>GLAD04399</v>
          </cell>
          <cell r="C4399" t="str">
            <v>Seat Frame Rear Facing Center Storage Access Solid Dr Short</v>
          </cell>
          <cell r="K4399">
            <v>523</v>
          </cell>
        </row>
        <row r="4400">
          <cell r="B4400" t="str">
            <v>GLAD04400</v>
          </cell>
          <cell r="C4400" t="str">
            <v>Seat Frame Rear Facing Center Storage Access Vented Dr</v>
          </cell>
          <cell r="K4400">
            <v>609</v>
          </cell>
        </row>
        <row r="4401">
          <cell r="B4401" t="str">
            <v>GLAD04401</v>
          </cell>
          <cell r="C4401" t="str">
            <v>NO Seat Forward Facing Outer Location</v>
          </cell>
          <cell r="K4401">
            <v>0</v>
          </cell>
        </row>
        <row r="4402">
          <cell r="B4402" t="str">
            <v>GLAD04402</v>
          </cell>
          <cell r="C4402" t="str">
            <v>Seat FFO Location (2) R/L</v>
          </cell>
          <cell r="K4402">
            <v>0</v>
          </cell>
        </row>
        <row r="4403">
          <cell r="B4403" t="str">
            <v>GLAD04403</v>
          </cell>
          <cell r="C4403" t="str">
            <v>Seat FFO Location LH</v>
          </cell>
          <cell r="K4403">
            <v>0</v>
          </cell>
        </row>
        <row r="4404">
          <cell r="B4404" t="str">
            <v>GLAD04404</v>
          </cell>
          <cell r="C4404" t="str">
            <v>Seat FFO Location RH</v>
          </cell>
          <cell r="K4404">
            <v>0</v>
          </cell>
        </row>
        <row r="4405">
          <cell r="B4405" t="str">
            <v>GLAD04405</v>
          </cell>
          <cell r="C4405" t="str">
            <v>NO Seat Crew Forward Facing Outer</v>
          </cell>
          <cell r="K4405">
            <v>0</v>
          </cell>
        </row>
        <row r="4406">
          <cell r="B4406" t="str">
            <v>GLAD04406</v>
          </cell>
          <cell r="C4406" t="str">
            <v>Seat Crew FFO Bostrom Firefighter Fixed 500 Series</v>
          </cell>
          <cell r="K4406">
            <v>1067</v>
          </cell>
        </row>
        <row r="4407">
          <cell r="B4407" t="str">
            <v>GLAD04407</v>
          </cell>
          <cell r="C4407" t="str">
            <v>Seat Crew FFO Bostrom Firefighter Fold &amp; Hold Flip-Up 500 Series</v>
          </cell>
          <cell r="K4407">
            <v>1407</v>
          </cell>
        </row>
        <row r="4408">
          <cell r="B4408" t="str">
            <v>GLAD04408</v>
          </cell>
          <cell r="C4408" t="str">
            <v>Seat Crew FFO Bostrom Firefighter Fold &amp; Hold Flip-Up Wide 500 Series</v>
          </cell>
          <cell r="K4408">
            <v>2040</v>
          </cell>
        </row>
        <row r="4409">
          <cell r="B4409" t="str">
            <v>GLAD04409</v>
          </cell>
          <cell r="C4409" t="str">
            <v>Seat Crew FFO Bostrom Firefighter Flip-Up Non-ABTS</v>
          </cell>
          <cell r="K4409">
            <v>1826</v>
          </cell>
        </row>
        <row r="4410">
          <cell r="B4410" t="str">
            <v>GLAD04410</v>
          </cell>
          <cell r="C4410" t="str">
            <v>Seat Crew FFO Flip-Up Theatre Style</v>
          </cell>
          <cell r="K4410">
            <v>780</v>
          </cell>
        </row>
        <row r="4411">
          <cell r="B4411" t="str">
            <v>GLAD04411</v>
          </cell>
          <cell r="C4411" t="str">
            <v>Seat Crew FFO Seats Inc Battalion Fixed</v>
          </cell>
          <cell r="K4411">
            <v>1791</v>
          </cell>
        </row>
        <row r="4412">
          <cell r="B4412" t="str">
            <v>GLAD04412</v>
          </cell>
          <cell r="C4412" t="str">
            <v>Seat Crew FFO Seats Inc Battalion Flip-Up</v>
          </cell>
          <cell r="K4412">
            <v>1837</v>
          </cell>
        </row>
        <row r="4413">
          <cell r="B4413" t="str">
            <v>GLAD04413</v>
          </cell>
          <cell r="C4413" t="str">
            <v>Seat Crew FFO USSC Valor Fixed</v>
          </cell>
          <cell r="K4413">
            <v>2352</v>
          </cell>
        </row>
        <row r="4414">
          <cell r="B4414" t="str">
            <v>GLAD04414</v>
          </cell>
          <cell r="C4414" t="str">
            <v>Seat Crew FFO USSC Valor Fixed w/Phone Pouch</v>
          </cell>
          <cell r="K4414">
            <v>2506</v>
          </cell>
        </row>
        <row r="4415">
          <cell r="B4415" t="str">
            <v>GLAD04415</v>
          </cell>
          <cell r="C4415" t="str">
            <v>Seat Crew FFO USSC Valor Flip-Up</v>
          </cell>
          <cell r="K4415">
            <v>2456</v>
          </cell>
        </row>
        <row r="4416">
          <cell r="B4416" t="str">
            <v>GLAD04416</v>
          </cell>
          <cell r="C4416" t="str">
            <v>Seat Crew FFO USSC Valor Flip-Up w/Phone Pouch</v>
          </cell>
          <cell r="K4416">
            <v>2609</v>
          </cell>
        </row>
        <row r="4417">
          <cell r="B4417" t="str">
            <v>GLAD04417</v>
          </cell>
          <cell r="C4417" t="str">
            <v>NO Seat Back Forward Facing Outer</v>
          </cell>
          <cell r="K4417">
            <v>0</v>
          </cell>
        </row>
        <row r="4418">
          <cell r="B4418" t="str">
            <v>GLAD04418</v>
          </cell>
          <cell r="C4418" t="str">
            <v>Seat Back FFO Non-SCBA ABTS</v>
          </cell>
          <cell r="K4418">
            <v>105</v>
          </cell>
        </row>
        <row r="4419">
          <cell r="B4419" t="str">
            <v>GLAD04419</v>
          </cell>
          <cell r="C4419" t="str">
            <v>Seat Back FFO Non-SCBA ABTS Full Back w/Recline</v>
          </cell>
          <cell r="K4419">
            <v>441</v>
          </cell>
        </row>
        <row r="4420">
          <cell r="B4420" t="str">
            <v>GLAD04420</v>
          </cell>
          <cell r="C4420" t="str">
            <v>Seat Back FFO None Theatre Style</v>
          </cell>
          <cell r="K4420">
            <v>0</v>
          </cell>
        </row>
        <row r="4421">
          <cell r="B4421" t="str">
            <v>GLAD04421</v>
          </cell>
          <cell r="C4421" t="str">
            <v>Seat Back FFO SCBA Bostrom SecureAll w/Quick-Adjust</v>
          </cell>
          <cell r="K4421">
            <v>951</v>
          </cell>
        </row>
        <row r="4422">
          <cell r="B4422" t="str">
            <v>GLAD04422</v>
          </cell>
          <cell r="C4422" t="str">
            <v>Seat Back FFO SCBA Bostrom SecureAll w/Quick-Adjust FDNY Spec</v>
          </cell>
          <cell r="K4422">
            <v>1057</v>
          </cell>
        </row>
        <row r="4423">
          <cell r="B4423" t="str">
            <v>GLAD04423</v>
          </cell>
          <cell r="C4423" t="str">
            <v>Seat Back FFO SCBA Bostrom SecureAll w/Quick-Adjust &amp; RestStop</v>
          </cell>
          <cell r="K4423">
            <v>1216</v>
          </cell>
        </row>
        <row r="4424">
          <cell r="B4424" t="str">
            <v>GLAD04424</v>
          </cell>
          <cell r="C4424" t="str">
            <v>Seat Back FFO SCBA Bostrom SecureAll w/SLS w/Quick-Adjust/Prk Brk Release</v>
          </cell>
          <cell r="K4424">
            <v>1923</v>
          </cell>
        </row>
        <row r="4425">
          <cell r="B4425" t="str">
            <v>GLAD04425</v>
          </cell>
          <cell r="C4425" t="str">
            <v>Seat Back FFO SCBA IMMI SmartDock</v>
          </cell>
          <cell r="K4425">
            <v>1197</v>
          </cell>
        </row>
        <row r="4426">
          <cell r="B4426" t="str">
            <v>GLAD04426</v>
          </cell>
          <cell r="C4426" t="str">
            <v>Seat Back FFO SCBA IMMI SmartDock Dynamic</v>
          </cell>
          <cell r="K4426">
            <v>1444</v>
          </cell>
        </row>
        <row r="4427">
          <cell r="B4427" t="str">
            <v>GLAD04427</v>
          </cell>
          <cell r="C4427" t="str">
            <v>Seat Back FFO SCBA Zico QLM-U</v>
          </cell>
          <cell r="K4427">
            <v>1172</v>
          </cell>
        </row>
        <row r="4428">
          <cell r="B4428" t="str">
            <v>GLAD04428</v>
          </cell>
          <cell r="C4428" t="str">
            <v>Seat Back FFO SCBA Zico QLM-U-OPR</v>
          </cell>
          <cell r="K4428">
            <v>1060</v>
          </cell>
        </row>
        <row r="4429">
          <cell r="B4429" t="str">
            <v>GLAD04429</v>
          </cell>
          <cell r="C4429" t="str">
            <v>Seat Back FFO SCBA Zico QM-EZL-F w/Cushion Release</v>
          </cell>
          <cell r="K4429">
            <v>969</v>
          </cell>
        </row>
        <row r="4430">
          <cell r="B4430" t="str">
            <v>GLAD04430</v>
          </cell>
          <cell r="C4430" t="str">
            <v>Seat Back FFO SCBA Zico QM-EZL-F w/Cushion Release Dynamic</v>
          </cell>
          <cell r="K4430">
            <v>1420</v>
          </cell>
        </row>
        <row r="4431">
          <cell r="B4431" t="str">
            <v>GLAD04431</v>
          </cell>
          <cell r="C4431" t="str">
            <v>Seat Back FFO SCBA Zico QM-ELB/Prk Brk Release</v>
          </cell>
          <cell r="K4431">
            <v>1417</v>
          </cell>
        </row>
        <row r="4432">
          <cell r="B4432" t="str">
            <v>GLAD04432</v>
          </cell>
          <cell r="C4432" t="str">
            <v>Seat Back FFO SCBA Zico Rol-Loc</v>
          </cell>
          <cell r="K4432">
            <v>1864</v>
          </cell>
        </row>
        <row r="4433">
          <cell r="B4433" t="str">
            <v>GLAD04433</v>
          </cell>
          <cell r="C4433" t="str">
            <v>Seat Back FFO SCBA Zico Rol-Loc w/Frt Release</v>
          </cell>
          <cell r="K4433">
            <v>2002</v>
          </cell>
        </row>
        <row r="4434">
          <cell r="B4434" t="str">
            <v>GLAD04434</v>
          </cell>
          <cell r="C4434" t="str">
            <v>Seat Back FFO SCBA Zico ULL Bracket w/EZO Strap</v>
          </cell>
          <cell r="K4434">
            <v>777</v>
          </cell>
        </row>
        <row r="4435">
          <cell r="B4435" t="str">
            <v>GLAD04435</v>
          </cell>
          <cell r="C4435" t="str">
            <v>Seat Back FFO SCBA Zico ULLH Bracket w/LLS Strap</v>
          </cell>
          <cell r="K4435">
            <v>605</v>
          </cell>
        </row>
        <row r="4436">
          <cell r="B4436" t="str">
            <v>GLAD04436</v>
          </cell>
          <cell r="C4436" t="str">
            <v>Seat Back FFO 22" Theatre Style</v>
          </cell>
          <cell r="K4436">
            <v>441</v>
          </cell>
        </row>
        <row r="4437">
          <cell r="B4437" t="str">
            <v>GLAD04437</v>
          </cell>
          <cell r="C4437" t="str">
            <v>Seat Back FFO 18" Theatre Style Lwd</v>
          </cell>
          <cell r="K4437">
            <v>441</v>
          </cell>
        </row>
        <row r="4438">
          <cell r="B4438" t="str">
            <v>GLAD04438</v>
          </cell>
          <cell r="C4438" t="str">
            <v>Seat Back FFO 35" Theatre Style</v>
          </cell>
          <cell r="K4438">
            <v>559</v>
          </cell>
        </row>
        <row r="4439">
          <cell r="B4439" t="str">
            <v>GLAD04439</v>
          </cell>
          <cell r="C4439" t="str">
            <v>NO Seat Mounting Forward Facing Outer</v>
          </cell>
          <cell r="K4439">
            <v>0</v>
          </cell>
        </row>
        <row r="4440">
          <cell r="B4440" t="str">
            <v>GLAD04440</v>
          </cell>
          <cell r="C4440" t="str">
            <v>Seat Mounting FFO Inboard</v>
          </cell>
          <cell r="K4440">
            <v>0</v>
          </cell>
        </row>
        <row r="4441">
          <cell r="B4441" t="str">
            <v>GLAD04441</v>
          </cell>
          <cell r="C4441" t="str">
            <v>Seat Mounting FFO Inboard 1" From Seat Frame Outer Edge</v>
          </cell>
          <cell r="K4441">
            <v>421</v>
          </cell>
        </row>
        <row r="4442">
          <cell r="B4442" t="str">
            <v>GLAD04442</v>
          </cell>
          <cell r="C4442" t="str">
            <v>Seat Mounting FFO Inboard 6.5" From Cab Side Wall</v>
          </cell>
          <cell r="K4442">
            <v>421</v>
          </cell>
        </row>
        <row r="4443">
          <cell r="B4443" t="str">
            <v>GLAD04443</v>
          </cell>
          <cell r="C4443" t="str">
            <v>Seat Mounting FFO Inboard 4"</v>
          </cell>
          <cell r="K4443">
            <v>421</v>
          </cell>
        </row>
        <row r="4444">
          <cell r="B4444" t="str">
            <v>GLAD04444</v>
          </cell>
          <cell r="C4444" t="str">
            <v>Seat Mounting FFO Inboard 6.9" From Cab Side Wall</v>
          </cell>
          <cell r="K4444">
            <v>421</v>
          </cell>
        </row>
        <row r="4445">
          <cell r="B4445" t="str">
            <v>GLAD04445</v>
          </cell>
          <cell r="C4445" t="str">
            <v>Seat Mounting FFO Inboard 8"</v>
          </cell>
          <cell r="K4445">
            <v>421</v>
          </cell>
        </row>
        <row r="4446">
          <cell r="B4446" t="str">
            <v>GLAD04446</v>
          </cell>
          <cell r="C4446" t="str">
            <v>Seat Mounting FFO Inboard 10"</v>
          </cell>
          <cell r="K4446">
            <v>421</v>
          </cell>
        </row>
        <row r="4447">
          <cell r="B4447" t="str">
            <v>GLAD04447</v>
          </cell>
          <cell r="C4447" t="str">
            <v>Seat Mounting FFO Inboard 23" Ctr to Cab C/L</v>
          </cell>
          <cell r="K4447">
            <v>421</v>
          </cell>
        </row>
        <row r="4448">
          <cell r="B4448" t="str">
            <v>GLAD04448</v>
          </cell>
          <cell r="C4448" t="str">
            <v>Seat Mounting FFO Outboard</v>
          </cell>
          <cell r="K4448">
            <v>0</v>
          </cell>
        </row>
        <row r="4449">
          <cell r="B4449" t="str">
            <v>GLAD04449</v>
          </cell>
          <cell r="C4449" t="str">
            <v>Seat Mounting FFO Outboard Fwd</v>
          </cell>
          <cell r="K4449">
            <v>976</v>
          </cell>
        </row>
        <row r="4450">
          <cell r="B4450" t="str">
            <v>GLAD04450</v>
          </cell>
          <cell r="C4450" t="str">
            <v>Seat Mounting FFO Outboard 1" From Rear Wall</v>
          </cell>
          <cell r="K4450">
            <v>421</v>
          </cell>
        </row>
        <row r="4451">
          <cell r="B4451" t="str">
            <v>GLAD04451</v>
          </cell>
          <cell r="C4451" t="str">
            <v>Seat Mounting FFO Outboard 25.44" From C/L Of Cab</v>
          </cell>
          <cell r="K4451">
            <v>421</v>
          </cell>
        </row>
        <row r="4452">
          <cell r="B4452" t="str">
            <v>GLAD04452</v>
          </cell>
          <cell r="C4452" t="str">
            <v>Seat Mounting FFO Rotated 5 Degrees</v>
          </cell>
          <cell r="K4452">
            <v>421</v>
          </cell>
        </row>
        <row r="4453">
          <cell r="B4453" t="str">
            <v>GLAD04453</v>
          </cell>
          <cell r="C4453" t="str">
            <v>Seat Mounting FFO Rotated 10 Degrees</v>
          </cell>
          <cell r="K4453">
            <v>421</v>
          </cell>
        </row>
        <row r="4454">
          <cell r="B4454" t="str">
            <v>GLAD04454</v>
          </cell>
          <cell r="C4454" t="str">
            <v>Seat Mounting FFO Rotated 15 Degrees</v>
          </cell>
          <cell r="K4454">
            <v>421</v>
          </cell>
        </row>
        <row r="4455">
          <cell r="B4455" t="str">
            <v>GLAD04455</v>
          </cell>
          <cell r="C4455" t="str">
            <v>Seat Mounting FFO Inboard RH 4" &amp; LH Inboard 10"</v>
          </cell>
          <cell r="K4455">
            <v>421</v>
          </cell>
        </row>
        <row r="4456">
          <cell r="B4456" t="str">
            <v>GLAD04456</v>
          </cell>
          <cell r="C4456" t="str">
            <v>Occupant Protection FFO RollTek w/SRA</v>
          </cell>
          <cell r="K4456">
            <v>1372</v>
          </cell>
        </row>
        <row r="4457">
          <cell r="B4457" t="str">
            <v>GLAD04457</v>
          </cell>
          <cell r="C4457" t="str">
            <v>Occupant Protection FFO RollTek Belt Pretensioner</v>
          </cell>
          <cell r="K4457">
            <v>741</v>
          </cell>
        </row>
        <row r="4458">
          <cell r="B4458" t="str">
            <v>GLAD04458</v>
          </cell>
          <cell r="C4458" t="str">
            <v>NO Occupant Protection FFO</v>
          </cell>
          <cell r="K4458">
            <v>0</v>
          </cell>
        </row>
        <row r="4459">
          <cell r="B4459" t="str">
            <v>GLAD04459</v>
          </cell>
          <cell r="C4459" t="str">
            <v>NO Additional Seat Cover FFO</v>
          </cell>
          <cell r="K4459">
            <v>0</v>
          </cell>
        </row>
        <row r="4460">
          <cell r="B4460" t="str">
            <v>GLAD04460</v>
          </cell>
          <cell r="C4460" t="str">
            <v>Additional Seat Cover FFO Removable Seat Cushion &amp; Back</v>
          </cell>
          <cell r="K4460">
            <v>475</v>
          </cell>
        </row>
        <row r="4461">
          <cell r="B4461" t="str">
            <v>GLAD04461</v>
          </cell>
          <cell r="C4461" t="str">
            <v>NO SCBA Mask Holder Forward Facing Outer</v>
          </cell>
          <cell r="K4461">
            <v>0</v>
          </cell>
        </row>
        <row r="4462">
          <cell r="B4462" t="str">
            <v>GLAD04462</v>
          </cell>
          <cell r="C4462" t="str">
            <v>SCBA Mask Holder Forward Facing Outer Pouch</v>
          </cell>
          <cell r="K4462">
            <v>165</v>
          </cell>
        </row>
        <row r="4463">
          <cell r="B4463" t="str">
            <v>GLAD04463</v>
          </cell>
          <cell r="C4463" t="str">
            <v>SCBA Mask Holder Forward Facing Outer Pouch Shiploose</v>
          </cell>
          <cell r="K4463">
            <v>165</v>
          </cell>
        </row>
        <row r="4464">
          <cell r="B4464" t="str">
            <v>GLAD04464</v>
          </cell>
          <cell r="C4464" t="str">
            <v>SCBA Mask Holder Forward Facing Outer Valor Hook</v>
          </cell>
          <cell r="K4464">
            <v>176</v>
          </cell>
        </row>
        <row r="4465">
          <cell r="B4465" t="str">
            <v>GLAD04465</v>
          </cell>
          <cell r="C4465" t="str">
            <v>NO Armrest Forward Facing Outer</v>
          </cell>
          <cell r="K4465">
            <v>0</v>
          </cell>
        </row>
        <row r="4466">
          <cell r="B4466" t="str">
            <v>GLAD04466</v>
          </cell>
          <cell r="C4466" t="str">
            <v>Armrest Forward Facing Outer Inboard</v>
          </cell>
          <cell r="K4466">
            <v>267</v>
          </cell>
        </row>
        <row r="4467">
          <cell r="B4467" t="str">
            <v>GLAD04467</v>
          </cell>
          <cell r="C4467" t="str">
            <v>Armrest Forward Facing Outer Inboard/Outboard</v>
          </cell>
          <cell r="K4467">
            <v>425</v>
          </cell>
        </row>
        <row r="4468">
          <cell r="B4468" t="str">
            <v>GLAD04468</v>
          </cell>
          <cell r="C4468" t="str">
            <v>Armrest Forward Facing Outer Outboard</v>
          </cell>
          <cell r="K4468">
            <v>267</v>
          </cell>
        </row>
        <row r="4469">
          <cell r="B4469" t="str">
            <v>GLAD04469</v>
          </cell>
          <cell r="C4469" t="str">
            <v>NO Seat Belt Orientation-FFO</v>
          </cell>
          <cell r="K4469">
            <v>0</v>
          </cell>
        </row>
        <row r="4470">
          <cell r="B4470" t="str">
            <v>GLAD04470</v>
          </cell>
          <cell r="C4470" t="str">
            <v>Seat Belt Orientation-FFO Outboard Shoulder to Inboard Hip</v>
          </cell>
          <cell r="K4470">
            <v>0</v>
          </cell>
        </row>
        <row r="4471">
          <cell r="B4471" t="str">
            <v>GLAD04471</v>
          </cell>
          <cell r="C4471" t="str">
            <v>Seat Belt Orientation-FFO Outboard Shoulder to Inboard Hip w/Adj Shoulder Height</v>
          </cell>
          <cell r="K4471">
            <v>141</v>
          </cell>
        </row>
        <row r="4472">
          <cell r="B4472" t="str">
            <v>GLAD04472</v>
          </cell>
          <cell r="C4472" t="str">
            <v>Seat FFC Location (2) Ctr</v>
          </cell>
          <cell r="K4472">
            <v>0</v>
          </cell>
        </row>
        <row r="4473">
          <cell r="B4473" t="str">
            <v>GLAD04473</v>
          </cell>
          <cell r="C4473" t="str">
            <v>Seat FFC Location LH</v>
          </cell>
          <cell r="K4473">
            <v>0</v>
          </cell>
        </row>
        <row r="4474">
          <cell r="B4474" t="str">
            <v>GLAD04474</v>
          </cell>
          <cell r="C4474" t="str">
            <v>Seat FFC Location RH</v>
          </cell>
          <cell r="K4474">
            <v>0</v>
          </cell>
        </row>
        <row r="4475">
          <cell r="B4475" t="str">
            <v>GLAD04475</v>
          </cell>
          <cell r="C4475" t="str">
            <v>Seat FFC Location Ctr</v>
          </cell>
          <cell r="K4475">
            <v>0</v>
          </cell>
        </row>
        <row r="4476">
          <cell r="B4476" t="str">
            <v>GLAD04476</v>
          </cell>
          <cell r="C4476" t="str">
            <v>NO Seat Forward Facing Center Location</v>
          </cell>
          <cell r="K4476">
            <v>0</v>
          </cell>
        </row>
        <row r="4477">
          <cell r="B4477" t="str">
            <v>GLAD04477</v>
          </cell>
          <cell r="C4477" t="str">
            <v>Seat Crew FFC Bostrom Firefighter Fixed 500 Series</v>
          </cell>
          <cell r="K4477">
            <v>1067</v>
          </cell>
        </row>
        <row r="4478">
          <cell r="B4478" t="str">
            <v>GLAD04478</v>
          </cell>
          <cell r="C4478" t="str">
            <v>Seat Crew FFC Bostrom Firefighter Fixed Wide 500 Series</v>
          </cell>
          <cell r="K4478">
            <v>1709</v>
          </cell>
        </row>
        <row r="4479">
          <cell r="B4479" t="str">
            <v>GLAD04479</v>
          </cell>
          <cell r="C4479" t="str">
            <v>Seat Crew FFC Bostrom Firefighter Fold &amp; Hold Flip-Up 500 Series</v>
          </cell>
          <cell r="K4479">
            <v>1407</v>
          </cell>
        </row>
        <row r="4480">
          <cell r="B4480" t="str">
            <v>GLAD04480</v>
          </cell>
          <cell r="C4480" t="str">
            <v>Seat Crew FFC Bostrom Firefighter Fold &amp; Hold Flip-Up Wide 500 Series</v>
          </cell>
          <cell r="K4480">
            <v>1934</v>
          </cell>
        </row>
        <row r="4481">
          <cell r="B4481" t="str">
            <v>GLAD04481</v>
          </cell>
          <cell r="C4481" t="str">
            <v>Seat Crew FFC Bostrom Firefighter Flip-Up Non-ABTS</v>
          </cell>
          <cell r="K4481">
            <v>1721</v>
          </cell>
        </row>
        <row r="4482">
          <cell r="B4482" t="str">
            <v>GLAD04482</v>
          </cell>
          <cell r="C4482" t="str">
            <v>Seat Crew FFC Bostrom Firefighter 2-Way Manual 500 Series ABTS</v>
          </cell>
          <cell r="K4482">
            <v>1787</v>
          </cell>
        </row>
        <row r="4483">
          <cell r="B4483" t="str">
            <v>GLAD04483</v>
          </cell>
          <cell r="C4483" t="str">
            <v>Seat Crew FFC Flip-Up Bench</v>
          </cell>
          <cell r="K4483">
            <v>711</v>
          </cell>
        </row>
        <row r="4484">
          <cell r="B4484" t="str">
            <v>GLAD04484</v>
          </cell>
          <cell r="C4484" t="str">
            <v>Seat Crew FFC Flip-Up Theatre Style</v>
          </cell>
          <cell r="K4484">
            <v>894</v>
          </cell>
        </row>
        <row r="4485">
          <cell r="B4485" t="str">
            <v>GLAD04485</v>
          </cell>
          <cell r="C4485" t="str">
            <v>Seat Crew FFC Seats Inc Battalion Fixed</v>
          </cell>
          <cell r="K4485">
            <v>1686</v>
          </cell>
        </row>
        <row r="4486">
          <cell r="B4486" t="str">
            <v>GLAD04486</v>
          </cell>
          <cell r="C4486" t="str">
            <v>Seat Crew FFC Seats Inc Battalion Flip-Up</v>
          </cell>
          <cell r="K4486">
            <v>1731</v>
          </cell>
        </row>
        <row r="4487">
          <cell r="B4487" t="str">
            <v>GLAD04487</v>
          </cell>
          <cell r="C4487" t="str">
            <v>Seat Crew FFC USSC Valor Fixed</v>
          </cell>
          <cell r="K4487">
            <v>2247</v>
          </cell>
        </row>
        <row r="4488">
          <cell r="B4488" t="str">
            <v>GLAD04488</v>
          </cell>
          <cell r="C4488" t="str">
            <v>Seat Crew FFC USSC Valor Flip-Up</v>
          </cell>
          <cell r="K4488">
            <v>2351</v>
          </cell>
        </row>
        <row r="4489">
          <cell r="B4489" t="str">
            <v>GLAD04489</v>
          </cell>
          <cell r="C4489" t="str">
            <v>Seat Crew FFC USSC Valor Flip-Up w/Phone Pouch</v>
          </cell>
          <cell r="K4489">
            <v>2504</v>
          </cell>
        </row>
        <row r="4490">
          <cell r="B4490" t="str">
            <v>GLAD04490</v>
          </cell>
          <cell r="C4490" t="str">
            <v>Seat Crew FFC USSC Valor 2-Way Air ABTS</v>
          </cell>
          <cell r="K4490">
            <v>2678</v>
          </cell>
        </row>
        <row r="4491">
          <cell r="B4491" t="str">
            <v>GLAD04491</v>
          </cell>
          <cell r="C4491" t="str">
            <v>NO Seat Crew Forward Facing Center</v>
          </cell>
          <cell r="K4491">
            <v>0</v>
          </cell>
        </row>
        <row r="4492">
          <cell r="B4492" t="str">
            <v>GLAD04492</v>
          </cell>
          <cell r="C4492" t="str">
            <v>Seat Back FFC Non-SCBA ABTS</v>
          </cell>
          <cell r="K4492">
            <v>0</v>
          </cell>
        </row>
        <row r="4493">
          <cell r="B4493" t="str">
            <v>GLAD04493</v>
          </cell>
          <cell r="C4493" t="str">
            <v>Seat Back FFC Non-SCBA ABTS Full Back w/Recline</v>
          </cell>
          <cell r="K4493">
            <v>388</v>
          </cell>
        </row>
        <row r="4494">
          <cell r="B4494" t="str">
            <v>GLAD04494</v>
          </cell>
          <cell r="C4494" t="str">
            <v>Seat Back FFC Non-SCBA Non-ABTS</v>
          </cell>
          <cell r="K4494">
            <v>961</v>
          </cell>
        </row>
        <row r="4495">
          <cell r="B4495" t="str">
            <v>GLAD04495</v>
          </cell>
          <cell r="C4495" t="str">
            <v>Seat Back FFC None Theatre Style</v>
          </cell>
          <cell r="K4495">
            <v>53</v>
          </cell>
        </row>
        <row r="4496">
          <cell r="B4496" t="str">
            <v>GLAD04496</v>
          </cell>
          <cell r="C4496" t="str">
            <v>Seat Back FFC SCBA Bostrom SecureAll w/Quick-Adjust</v>
          </cell>
          <cell r="K4496">
            <v>951</v>
          </cell>
        </row>
        <row r="4497">
          <cell r="B4497" t="str">
            <v>GLAD04497</v>
          </cell>
          <cell r="C4497" t="str">
            <v>Seat Back FFC SCBA Bostrom SecureAll w/Quick-Adjust FDNY Spec</v>
          </cell>
          <cell r="K4497">
            <v>1004</v>
          </cell>
        </row>
        <row r="4498">
          <cell r="B4498" t="str">
            <v>GLAD04498</v>
          </cell>
          <cell r="C4498" t="str">
            <v>Seat Back FFC SCBA Bostrom SecureAll w/Quick-Adjust &amp; RestStop</v>
          </cell>
          <cell r="K4498">
            <v>1163</v>
          </cell>
        </row>
        <row r="4499">
          <cell r="B4499" t="str">
            <v>GLAD04499</v>
          </cell>
          <cell r="C4499" t="str">
            <v>Seat Back FFC SCBA Bostrom SecureAll w/Quick-Adjust/Prk Brk Release</v>
          </cell>
          <cell r="K4499">
            <v>1870</v>
          </cell>
        </row>
        <row r="4500">
          <cell r="B4500" t="str">
            <v>GLAD04500</v>
          </cell>
          <cell r="C4500" t="str">
            <v>Seat Back FFC SCBA LH Bostrom SecureAll w/Quick-Adjust/Non-SCBA RH ABTS</v>
          </cell>
          <cell r="K4500">
            <v>528</v>
          </cell>
        </row>
        <row r="4501">
          <cell r="B4501" t="str">
            <v>GLAD04501</v>
          </cell>
          <cell r="C4501" t="str">
            <v>Seat Back FFC SCBA IMMI SmartDock</v>
          </cell>
          <cell r="K4501">
            <v>1197</v>
          </cell>
        </row>
        <row r="4502">
          <cell r="B4502" t="str">
            <v>GLAD04502</v>
          </cell>
          <cell r="C4502" t="str">
            <v>Seat Back FFC SCBA IMMI SmartDock Dynamic</v>
          </cell>
          <cell r="K4502">
            <v>1391</v>
          </cell>
        </row>
        <row r="4503">
          <cell r="B4503" t="str">
            <v>GLAD04503</v>
          </cell>
          <cell r="C4503" t="str">
            <v>Seat Back FFC SCBA Zico QLM-U</v>
          </cell>
          <cell r="K4503">
            <v>1120</v>
          </cell>
        </row>
        <row r="4504">
          <cell r="B4504" t="str">
            <v>GLAD04504</v>
          </cell>
          <cell r="C4504" t="str">
            <v>Seat Back FFC SCBA Zico QLM-U-OPR</v>
          </cell>
          <cell r="K4504">
            <v>1007</v>
          </cell>
        </row>
        <row r="4505">
          <cell r="B4505" t="str">
            <v>GLAD04505</v>
          </cell>
          <cell r="C4505" t="str">
            <v>Seat Back FFC SCBA Zico QM-EZL-F w/Cushion Release</v>
          </cell>
          <cell r="K4505">
            <v>917</v>
          </cell>
        </row>
        <row r="4506">
          <cell r="B4506" t="str">
            <v>GLAD04506</v>
          </cell>
          <cell r="C4506" t="str">
            <v>Seat Back FFC SCBA Zico QM-EZL-F w/Cushion Release Dynamic</v>
          </cell>
          <cell r="K4506">
            <v>1367</v>
          </cell>
        </row>
        <row r="4507">
          <cell r="B4507" t="str">
            <v>GLAD04507</v>
          </cell>
          <cell r="C4507" t="str">
            <v>Seat Back FFC SCBA Zico QM-ELB/Prk Brk Release</v>
          </cell>
          <cell r="K4507">
            <v>1364</v>
          </cell>
        </row>
        <row r="4508">
          <cell r="B4508" t="str">
            <v>GLAD04508</v>
          </cell>
          <cell r="C4508" t="str">
            <v>Seat Back FFC SCBA Zico Rol-Loc</v>
          </cell>
          <cell r="K4508">
            <v>1811</v>
          </cell>
        </row>
        <row r="4509">
          <cell r="B4509" t="str">
            <v>GLAD04509</v>
          </cell>
          <cell r="C4509" t="str">
            <v>Seat Back FFC SCBA Zico Rol-Loc w/Frt Release</v>
          </cell>
          <cell r="K4509">
            <v>1949</v>
          </cell>
        </row>
        <row r="4510">
          <cell r="B4510" t="str">
            <v>GLAD04510</v>
          </cell>
          <cell r="C4510" t="str">
            <v>Seat Back FFC SCBA Zico ULL Bracket w/EZO Strap</v>
          </cell>
          <cell r="K4510">
            <v>724</v>
          </cell>
        </row>
        <row r="4511">
          <cell r="B4511" t="str">
            <v>GLAD04511</v>
          </cell>
          <cell r="C4511" t="str">
            <v>Seat Back FFC SCBA Zico ULL Bracket w/LLS Strap</v>
          </cell>
          <cell r="K4511">
            <v>500</v>
          </cell>
        </row>
        <row r="4512">
          <cell r="B4512" t="str">
            <v>GLAD04512</v>
          </cell>
          <cell r="C4512" t="str">
            <v>Seat Back FFC 22" Theatre Style</v>
          </cell>
          <cell r="K4512">
            <v>388</v>
          </cell>
        </row>
        <row r="4513">
          <cell r="B4513" t="str">
            <v>GLAD04513</v>
          </cell>
          <cell r="C4513" t="str">
            <v>Seat Back FFC 35" Theatre Style</v>
          </cell>
          <cell r="K4513">
            <v>506</v>
          </cell>
        </row>
        <row r="4514">
          <cell r="B4514" t="str">
            <v>GLAD04514</v>
          </cell>
          <cell r="C4514" t="str">
            <v>NO Seat Back Forward Facing Center</v>
          </cell>
          <cell r="K4514">
            <v>0</v>
          </cell>
        </row>
        <row r="4515">
          <cell r="B4515" t="str">
            <v>GLAD04515</v>
          </cell>
          <cell r="C4515" t="str">
            <v>Occupant Protection FFC RollTek Belt Pretensioner</v>
          </cell>
          <cell r="K4515">
            <v>741</v>
          </cell>
        </row>
        <row r="4516">
          <cell r="B4516" t="str">
            <v>GLAD04516</v>
          </cell>
          <cell r="C4516" t="str">
            <v>NO Occupant Protection FFC</v>
          </cell>
          <cell r="K4516">
            <v>0</v>
          </cell>
        </row>
        <row r="4517">
          <cell r="B4517" t="str">
            <v>GLAD04517</v>
          </cell>
          <cell r="C4517" t="str">
            <v>NO Additional Seat Cover FFC</v>
          </cell>
          <cell r="K4517">
            <v>0</v>
          </cell>
        </row>
        <row r="4518">
          <cell r="B4518" t="str">
            <v>GLAD04518</v>
          </cell>
          <cell r="C4518" t="str">
            <v>Additional Seat Cover FFC Removable Seat Cushion &amp; Back</v>
          </cell>
          <cell r="K4518">
            <v>475</v>
          </cell>
        </row>
        <row r="4519">
          <cell r="B4519" t="str">
            <v>GLAD04519</v>
          </cell>
          <cell r="C4519" t="str">
            <v>NO SCBA Mask Holder Forward Facing Center Pouch</v>
          </cell>
          <cell r="K4519">
            <v>0</v>
          </cell>
        </row>
        <row r="4520">
          <cell r="B4520" t="str">
            <v>GLAD04520</v>
          </cell>
          <cell r="C4520" t="str">
            <v>SCBA Mask Holder Forward Facing Center Pouch</v>
          </cell>
          <cell r="K4520">
            <v>113</v>
          </cell>
        </row>
        <row r="4521">
          <cell r="B4521" t="str">
            <v>GLAD04521</v>
          </cell>
          <cell r="C4521" t="str">
            <v>SCBA Mask Holder Forward Facing Center Pouch Shiploose</v>
          </cell>
          <cell r="K4521">
            <v>113</v>
          </cell>
        </row>
        <row r="4522">
          <cell r="B4522" t="str">
            <v>GLAD04522</v>
          </cell>
          <cell r="C4522" t="str">
            <v>SCBA Mask Holder Forward Facing Center Valor Hook</v>
          </cell>
          <cell r="K4522">
            <v>123</v>
          </cell>
        </row>
        <row r="4523">
          <cell r="B4523" t="str">
            <v>GLAD04523</v>
          </cell>
          <cell r="C4523" t="str">
            <v>NO Armrest Forward Facing Center</v>
          </cell>
          <cell r="K4523">
            <v>0</v>
          </cell>
        </row>
        <row r="4524">
          <cell r="B4524" t="str">
            <v>GLAD04524</v>
          </cell>
          <cell r="C4524" t="str">
            <v>Armrest Forward Facing Center Inboard</v>
          </cell>
          <cell r="K4524">
            <v>267</v>
          </cell>
        </row>
        <row r="4525">
          <cell r="B4525" t="str">
            <v>GLAD04525</v>
          </cell>
          <cell r="C4525" t="str">
            <v>Armrest Forward Facing Center Inboard/Outboard</v>
          </cell>
          <cell r="K4525">
            <v>425</v>
          </cell>
        </row>
        <row r="4526">
          <cell r="B4526" t="str">
            <v>GLAD04526</v>
          </cell>
          <cell r="C4526" t="str">
            <v>Armrest Forward Facing Center Outboard</v>
          </cell>
          <cell r="K4526">
            <v>267</v>
          </cell>
        </row>
        <row r="4527">
          <cell r="B4527" t="str">
            <v>GLAD04527</v>
          </cell>
          <cell r="C4527" t="str">
            <v>Seat Frm Fwd Fcg Dual</v>
          </cell>
          <cell r="K4527">
            <v>0</v>
          </cell>
        </row>
        <row r="4528">
          <cell r="B4528" t="str">
            <v>GLAD04528</v>
          </cell>
          <cell r="C4528" t="str">
            <v>Seat Frm Fwd Fcg Dual Ctr w/Full Width Underseat</v>
          </cell>
          <cell r="K4528">
            <v>1171</v>
          </cell>
        </row>
        <row r="4529">
          <cell r="B4529" t="str">
            <v>GLAD04529</v>
          </cell>
          <cell r="C4529" t="str">
            <v>Seat Frm Fwd Fcg Dual 14" Tall</v>
          </cell>
          <cell r="K4529">
            <v>669</v>
          </cell>
        </row>
        <row r="4530">
          <cell r="B4530" t="str">
            <v>GLAD04530</v>
          </cell>
          <cell r="C4530" t="str">
            <v>Seat Frm Fwd Fcg Dual 16" Tall</v>
          </cell>
          <cell r="K4530">
            <v>316</v>
          </cell>
        </row>
        <row r="4531">
          <cell r="B4531" t="str">
            <v>GLAD04531</v>
          </cell>
          <cell r="C4531" t="str">
            <v>Seat Frm Fwd Fcg Dual 46"W</v>
          </cell>
          <cell r="K4531">
            <v>497</v>
          </cell>
        </row>
        <row r="4532">
          <cell r="B4532" t="str">
            <v>GLAD04532</v>
          </cell>
          <cell r="C4532" t="str">
            <v>Seat Frm Fwd Fcg Dual 46"W RH Offset w/LH Chamfer</v>
          </cell>
          <cell r="K4532">
            <v>541</v>
          </cell>
        </row>
        <row r="4533">
          <cell r="B4533" t="str">
            <v>GLAD04533</v>
          </cell>
          <cell r="C4533" t="str">
            <v>Seat Frm Fwd Fcg Dual 48"W</v>
          </cell>
          <cell r="K4533">
            <v>365</v>
          </cell>
        </row>
        <row r="4534">
          <cell r="B4534" t="str">
            <v>GLAD04534</v>
          </cell>
          <cell r="C4534" t="str">
            <v>Seat Frm Fwd Fcg Full</v>
          </cell>
          <cell r="K4534">
            <v>716</v>
          </cell>
        </row>
        <row r="4535">
          <cell r="B4535" t="str">
            <v>GLAD04535</v>
          </cell>
          <cell r="C4535" t="str">
            <v>Seat Frm Fwd Fcg Full 14" Tall</v>
          </cell>
          <cell r="K4535">
            <v>1031</v>
          </cell>
        </row>
        <row r="4536">
          <cell r="B4536" t="str">
            <v>GLAD04536</v>
          </cell>
          <cell r="C4536" t="str">
            <v>Seat Frm Fwd Fcg Full 16" Tall</v>
          </cell>
          <cell r="K4536">
            <v>1031</v>
          </cell>
        </row>
        <row r="4537">
          <cell r="B4537" t="str">
            <v>GLAD04537</v>
          </cell>
          <cell r="C4537" t="str">
            <v>Seat Frm Fwd Fcg Full Width Cab Extension</v>
          </cell>
          <cell r="K4537">
            <v>-403</v>
          </cell>
        </row>
        <row r="4538">
          <cell r="B4538" t="str">
            <v>GLAD04538</v>
          </cell>
          <cell r="C4538" t="str">
            <v>Seat Frm Fwd Fcg Outer R/L</v>
          </cell>
          <cell r="K4538">
            <v>370</v>
          </cell>
        </row>
        <row r="4539">
          <cell r="B4539" t="str">
            <v>GLAD04539</v>
          </cell>
          <cell r="C4539" t="str">
            <v>Seat Frm Fwd Fcg Outer R/L 6.63" Tall</v>
          </cell>
          <cell r="K4539">
            <v>370</v>
          </cell>
        </row>
        <row r="4540">
          <cell r="B4540" t="str">
            <v>GLAD04540</v>
          </cell>
          <cell r="C4540" t="str">
            <v>Seat Frm Fwd Fcg Outer R/L 23.31"W</v>
          </cell>
          <cell r="K4540">
            <v>370</v>
          </cell>
        </row>
        <row r="4541">
          <cell r="B4541" t="str">
            <v>GLAD04541</v>
          </cell>
          <cell r="C4541" t="str">
            <v>Seat Frm Fwd Fcg Outer R/L Wide</v>
          </cell>
          <cell r="K4541">
            <v>918</v>
          </cell>
        </row>
        <row r="4542">
          <cell r="B4542" t="str">
            <v>GLAD04542</v>
          </cell>
          <cell r="C4542" t="str">
            <v>Seat Frm Fwd Fcg Outer RH</v>
          </cell>
          <cell r="K4542">
            <v>-20</v>
          </cell>
        </row>
        <row r="4543">
          <cell r="B4543" t="str">
            <v>GLAD04543</v>
          </cell>
          <cell r="C4543" t="str">
            <v>Seat Frm Fwd Fcg Outer LH</v>
          </cell>
          <cell r="K4543">
            <v>-20</v>
          </cell>
        </row>
        <row r="4544">
          <cell r="B4544" t="str">
            <v>GLAD04544</v>
          </cell>
          <cell r="C4544" t="str">
            <v>Seat Frm Fwd Fcg Risers</v>
          </cell>
          <cell r="K4544">
            <v>-403</v>
          </cell>
        </row>
        <row r="4545">
          <cell r="B4545" t="str">
            <v>GLAD04545</v>
          </cell>
          <cell r="C4545" t="str">
            <v>Seat Frm Fwd Fcg Short Dual</v>
          </cell>
          <cell r="K4545">
            <v>818</v>
          </cell>
        </row>
        <row r="4546">
          <cell r="B4546" t="str">
            <v>GLAD04546</v>
          </cell>
          <cell r="C4546" t="str">
            <v>Seat Frm Fwd Fcg Short Full</v>
          </cell>
          <cell r="K4546">
            <v>1506</v>
          </cell>
        </row>
        <row r="4547">
          <cell r="B4547" t="str">
            <v>GLAD04547</v>
          </cell>
          <cell r="C4547" t="str">
            <v>Seat Frm Fwd Fcg Short Triple</v>
          </cell>
          <cell r="K4547">
            <v>1106</v>
          </cell>
        </row>
        <row r="4548">
          <cell r="B4548" t="str">
            <v>GLAD04548</v>
          </cell>
          <cell r="C4548" t="str">
            <v>Seat Frm Fwd Fcg Triple</v>
          </cell>
          <cell r="K4548">
            <v>287</v>
          </cell>
        </row>
        <row r="4549">
          <cell r="B4549" t="str">
            <v>GLAD04549</v>
          </cell>
          <cell r="C4549" t="str">
            <v>Seat Frm Fwd Fcg Triple 11" Tall</v>
          </cell>
          <cell r="K4549">
            <v>1106</v>
          </cell>
        </row>
        <row r="4550">
          <cell r="B4550" t="str">
            <v>GLAD04550</v>
          </cell>
          <cell r="C4550" t="str">
            <v>Seat Frm Fwd Fcg Triple w/Chamfer</v>
          </cell>
          <cell r="K4550">
            <v>773</v>
          </cell>
        </row>
        <row r="4551">
          <cell r="B4551" t="str">
            <v>GLAD04551</v>
          </cell>
          <cell r="C4551" t="str">
            <v>Seat Frm Fwd Fcg Triple w/Chamfer, Painted Treadplate Top &amp; Sides</v>
          </cell>
          <cell r="K4551">
            <v>1606</v>
          </cell>
        </row>
        <row r="4552">
          <cell r="B4552" t="str">
            <v>GLAD04552</v>
          </cell>
          <cell r="C4552" t="str">
            <v>Seat Frm Fwd Fcg Triple RH Offset</v>
          </cell>
          <cell r="K4552">
            <v>1031</v>
          </cell>
        </row>
        <row r="4553">
          <cell r="B4553" t="str">
            <v>GLAD04553</v>
          </cell>
          <cell r="C4553" t="str">
            <v>NO Seat Frame Forward Facing</v>
          </cell>
          <cell r="K4553">
            <v>-719</v>
          </cell>
        </row>
        <row r="4554">
          <cell r="B4554" t="str">
            <v>GLAD04554</v>
          </cell>
          <cell r="C4554" t="str">
            <v>Seat Frm Fwd Fcg Strg Acc Cutout (1) Ctr Fwd</v>
          </cell>
          <cell r="K4554">
            <v>55</v>
          </cell>
        </row>
        <row r="4555">
          <cell r="B4555" t="str">
            <v>GLAD04555</v>
          </cell>
          <cell r="C4555" t="str">
            <v>Seat Frm Fwd Fcg Strg Acc Cutout (1) Ctr Fwd (2) R/L Sd</v>
          </cell>
          <cell r="K4555">
            <v>55</v>
          </cell>
        </row>
        <row r="4556">
          <cell r="B4556" t="str">
            <v>GLAD04556</v>
          </cell>
          <cell r="C4556" t="str">
            <v>Seat Frm Fwd Fcg Strg Acc Cutout (2) R/L Fwd</v>
          </cell>
          <cell r="K4556">
            <v>55</v>
          </cell>
        </row>
        <row r="4557">
          <cell r="B4557" t="str">
            <v>GLAD04557</v>
          </cell>
          <cell r="C4557" t="str">
            <v>Seat Frm Fwd Fcg Strg Acc Cutout (2) R/L Sd</v>
          </cell>
          <cell r="K4557">
            <v>55</v>
          </cell>
        </row>
        <row r="4558">
          <cell r="B4558" t="str">
            <v>GLAD04558</v>
          </cell>
          <cell r="C4558" t="str">
            <v>Seat Frm Fwd Fcg Strg Acc Cutout (2) R/L Sd w/Trim Lok</v>
          </cell>
          <cell r="K4558">
            <v>88</v>
          </cell>
        </row>
        <row r="4559">
          <cell r="B4559" t="str">
            <v>GLAD04559</v>
          </cell>
          <cell r="C4559" t="str">
            <v>Seat Frm Fwd Fcg Strg Acc Cutout (2) 18.50" x 11.50" R/L Sd w/Trim Lok/Cargo Net</v>
          </cell>
          <cell r="K4559">
            <v>974</v>
          </cell>
        </row>
        <row r="4560">
          <cell r="B4560" t="str">
            <v>GLAD04560</v>
          </cell>
          <cell r="C4560" t="str">
            <v>Seat Frm Fwd Fcg Strg Acc Dr (1) Ctr Fwd</v>
          </cell>
          <cell r="K4560">
            <v>326</v>
          </cell>
        </row>
        <row r="4561">
          <cell r="B4561" t="str">
            <v>GLAD04561</v>
          </cell>
          <cell r="C4561" t="str">
            <v>Seat Frm Fwd Fcg Strg Acc Dr (1) Ctr Fwd Vented</v>
          </cell>
          <cell r="K4561">
            <v>621</v>
          </cell>
        </row>
        <row r="4562">
          <cell r="B4562" t="str">
            <v>GLAD04562</v>
          </cell>
          <cell r="C4562" t="str">
            <v>Seat Frm Fwd Fcg Strg Acc Dr (1) Ctr Fwd w/Round SS Flush Latch</v>
          </cell>
          <cell r="K4562">
            <v>567</v>
          </cell>
        </row>
        <row r="4563">
          <cell r="B4563" t="str">
            <v>GLAD04563</v>
          </cell>
          <cell r="C4563" t="str">
            <v>Seat Frm Fwd Fcg Strg Acc Dr (1) Ctr Fwd (2) R/L Sd</v>
          </cell>
          <cell r="K4563">
            <v>734</v>
          </cell>
        </row>
        <row r="4564">
          <cell r="B4564" t="str">
            <v>GLAD04564</v>
          </cell>
          <cell r="C4564" t="str">
            <v>Seat Frm Fwd Fcg Strg Acc Dr (1) Ctr Fwd 41.75"</v>
          </cell>
          <cell r="K4564">
            <v>600</v>
          </cell>
        </row>
        <row r="4565">
          <cell r="B4565" t="str">
            <v>GLAD04565</v>
          </cell>
          <cell r="C4565" t="str">
            <v>Seat Frm Fwd Fcg Strg Acc Dr (1) RH Offset Fwd Vented 15" x 8.63" Dr</v>
          </cell>
          <cell r="K4565">
            <v>621</v>
          </cell>
        </row>
        <row r="4566">
          <cell r="B4566" t="str">
            <v>GLAD04566</v>
          </cell>
          <cell r="C4566" t="str">
            <v>Seat Frm Fwd Fcg Strg Acc Dr (2) R/L Fwd Push Btn</v>
          </cell>
          <cell r="K4566">
            <v>489</v>
          </cell>
        </row>
        <row r="4567">
          <cell r="B4567" t="str">
            <v>GLAD04567</v>
          </cell>
          <cell r="C4567" t="str">
            <v>Seat Frm Fwd Fcg Strg Acc Dr (2) R/L Fwd</v>
          </cell>
          <cell r="K4567">
            <v>82</v>
          </cell>
        </row>
        <row r="4568">
          <cell r="B4568" t="str">
            <v>GLAD04568</v>
          </cell>
          <cell r="C4568" t="str">
            <v>Seat Frm Fwd Fcg Strg Acc Dr (2) R/L Fwd Vented</v>
          </cell>
          <cell r="K4568">
            <v>783</v>
          </cell>
        </row>
        <row r="4569">
          <cell r="B4569" t="str">
            <v>GLAD04569</v>
          </cell>
          <cell r="C4569" t="str">
            <v>Seat Frm Fwd Fcg Strg Acc Dr (2) R/L Fwd (2) R/L Sd Rev Hng</v>
          </cell>
          <cell r="K4569">
            <v>825</v>
          </cell>
        </row>
        <row r="4570">
          <cell r="B4570" t="str">
            <v>GLAD04570</v>
          </cell>
          <cell r="C4570" t="str">
            <v>Seat Frm Fwd Fcg Strg Acc Dr (2) R/L Fwd Vented (2) R/L Sd Dr Rev Hng Vented</v>
          </cell>
          <cell r="K4570">
            <v>979</v>
          </cell>
        </row>
        <row r="4571">
          <cell r="B4571" t="str">
            <v>GLAD04571</v>
          </cell>
          <cell r="C4571" t="str">
            <v>Seat Frm Fwd Fcg Strg Acc Dr (2) R/L Sd</v>
          </cell>
          <cell r="K4571">
            <v>0</v>
          </cell>
        </row>
        <row r="4572">
          <cell r="B4572" t="str">
            <v>GLAD04572</v>
          </cell>
          <cell r="C4572" t="str">
            <v>Seat Frm Fwd Fcg Strg Acc Dr (2) R/L Sd Lkg</v>
          </cell>
          <cell r="K4572">
            <v>112</v>
          </cell>
        </row>
        <row r="4573">
          <cell r="B4573" t="str">
            <v>GLAD04573</v>
          </cell>
          <cell r="C4573" t="str">
            <v>Seat Frm Fwd Fcg Strg Acc Dr (2) R/L Sd 15" x 14.63" Dr</v>
          </cell>
          <cell r="K4573">
            <v>401</v>
          </cell>
        </row>
        <row r="4574">
          <cell r="B4574" t="str">
            <v>GLAD04574</v>
          </cell>
          <cell r="C4574" t="str">
            <v>Seat Frm Fwd Fcg Strg Acc Dr (2) R/L Sd Dr Rev Hng &amp; Cutout (2) R/L Fwd</v>
          </cell>
          <cell r="K4574">
            <v>509</v>
          </cell>
        </row>
        <row r="4575">
          <cell r="B4575" t="str">
            <v>GLAD04575</v>
          </cell>
          <cell r="C4575" t="str">
            <v>Seat Frm Fwd Fcg Strg Acc Dr (2) R/L Sd Rev Hng</v>
          </cell>
          <cell r="K4575">
            <v>210</v>
          </cell>
        </row>
        <row r="4576">
          <cell r="B4576" t="str">
            <v>GLAD04576</v>
          </cell>
          <cell r="C4576" t="str">
            <v>Seat Frm Fwd Fcg Strg Acc Dr (2) R/L Sd Short</v>
          </cell>
          <cell r="K4576">
            <v>558</v>
          </cell>
        </row>
        <row r="4577">
          <cell r="B4577" t="str">
            <v>GLAD04577</v>
          </cell>
          <cell r="C4577" t="str">
            <v>Seat Frm Fwd Fcg Strg Acc Dr (2) R/L Sd 9" Dr</v>
          </cell>
          <cell r="K4577">
            <v>558</v>
          </cell>
        </row>
        <row r="4578">
          <cell r="B4578" t="str">
            <v>GLAD04578</v>
          </cell>
          <cell r="C4578" t="str">
            <v>Seat Frm Fwd Fcg Strg Acc Dr (2) R/L Sd 19" Dr</v>
          </cell>
          <cell r="K4578">
            <v>509</v>
          </cell>
        </row>
        <row r="4579">
          <cell r="B4579" t="str">
            <v>GLAD04579</v>
          </cell>
          <cell r="C4579" t="str">
            <v>Seat Frm Fwd Fcg Strg Acc Dr (2) R/L Sd 19" Dr Rev Hng</v>
          </cell>
          <cell r="K4579">
            <v>509</v>
          </cell>
        </row>
        <row r="4580">
          <cell r="B4580" t="str">
            <v>GLAD04580</v>
          </cell>
          <cell r="C4580" t="str">
            <v>Seat Frm Fwd Fcg Strg Acc Heater Vented</v>
          </cell>
          <cell r="K4580">
            <v>-156</v>
          </cell>
        </row>
        <row r="4581">
          <cell r="B4581" t="str">
            <v>GLAD04581</v>
          </cell>
          <cell r="C4581" t="str">
            <v>Seat Frm Fwd Fcg Strg Acc Heater Panel Vented</v>
          </cell>
          <cell r="K4581">
            <v>367</v>
          </cell>
        </row>
        <row r="4582">
          <cell r="B4582" t="str">
            <v>GLAD04582</v>
          </cell>
          <cell r="C4582" t="str">
            <v>Seat Frm Fwd Fcg Strg Acc Heater Vented LH (1) RH Fwd</v>
          </cell>
          <cell r="K4582">
            <v>147</v>
          </cell>
        </row>
        <row r="4583">
          <cell r="B4583" t="str">
            <v>GLAD04583</v>
          </cell>
          <cell r="C4583" t="str">
            <v>Seat Frm Fwd Fcg Strg Acc Heater Vented LH (1) RH Fwd Short</v>
          </cell>
          <cell r="K4583">
            <v>147</v>
          </cell>
        </row>
        <row r="4584">
          <cell r="B4584" t="str">
            <v>GLAD04584</v>
          </cell>
          <cell r="C4584" t="str">
            <v>Seat Frm Fwd Fcg Strg Acc Heater Vented RH (1) LH Fwd</v>
          </cell>
          <cell r="K4584">
            <v>147</v>
          </cell>
        </row>
        <row r="4585">
          <cell r="B4585" t="str">
            <v>GLAD04585</v>
          </cell>
          <cell r="C4585" t="str">
            <v>Seat Frm Fwd Fcg Strg Acc Panel (1) Ctr Fwd</v>
          </cell>
          <cell r="K4585">
            <v>102</v>
          </cell>
        </row>
        <row r="4586">
          <cell r="B4586" t="str">
            <v>GLAD04586</v>
          </cell>
          <cell r="C4586" t="str">
            <v>Seat Frm Fwd Fcg Strg Acc Panel Treadplate (1) Ctr Fwd</v>
          </cell>
          <cell r="K4586">
            <v>243</v>
          </cell>
        </row>
        <row r="4587">
          <cell r="B4587" t="str">
            <v>GLAD04587</v>
          </cell>
          <cell r="C4587" t="str">
            <v>Seat Frm Fwd Fcg Strg Acc Panel (2) R/L Fwd</v>
          </cell>
          <cell r="K4587">
            <v>218</v>
          </cell>
        </row>
        <row r="4588">
          <cell r="B4588" t="str">
            <v>GLAD04588</v>
          </cell>
          <cell r="C4588" t="str">
            <v>NO Seat Frame Forward Facing Storage Access</v>
          </cell>
          <cell r="K4588">
            <v>-156</v>
          </cell>
        </row>
        <row r="4589">
          <cell r="B4589" t="str">
            <v>GLAD04589</v>
          </cell>
          <cell r="C4589" t="str">
            <v>NO Under Seat Storage Area Partition</v>
          </cell>
          <cell r="K4589">
            <v>0</v>
          </cell>
        </row>
        <row r="4590">
          <cell r="B4590" t="str">
            <v>GLAD04590</v>
          </cell>
          <cell r="C4590" t="str">
            <v>Under Seat Storage Area Partition (1) 40" From RH Sd Dr</v>
          </cell>
          <cell r="K4590">
            <v>322</v>
          </cell>
        </row>
        <row r="4591">
          <cell r="B4591" t="str">
            <v>GLAD04591</v>
          </cell>
          <cell r="C4591" t="str">
            <v>Under Seat Storage Area Partition (1) Ctr Dual</v>
          </cell>
          <cell r="K4591">
            <v>319</v>
          </cell>
        </row>
        <row r="4592">
          <cell r="B4592" t="str">
            <v>GLAD04592</v>
          </cell>
          <cell r="C4592" t="str">
            <v>Under Seat Storage Area Partition (1) LH</v>
          </cell>
          <cell r="K4592">
            <v>210</v>
          </cell>
        </row>
        <row r="4593">
          <cell r="B4593" t="str">
            <v>GLAD04593</v>
          </cell>
          <cell r="C4593" t="str">
            <v>Under Seat Storage Area Partition (1) Vented</v>
          </cell>
          <cell r="K4593">
            <v>427</v>
          </cell>
        </row>
        <row r="4594">
          <cell r="B4594" t="str">
            <v>GLAD04594</v>
          </cell>
          <cell r="C4594" t="str">
            <v>Under Seat Storage Area Partition (2)</v>
          </cell>
          <cell r="K4594">
            <v>303</v>
          </cell>
        </row>
        <row r="4595">
          <cell r="B4595" t="str">
            <v>GLAD04595</v>
          </cell>
          <cell r="C4595" t="str">
            <v>Under Seat Storage Area Partition (1) LH Solid &amp; (1) RH Vented 24" Inboard</v>
          </cell>
          <cell r="K4595">
            <v>408</v>
          </cell>
        </row>
        <row r="4596">
          <cell r="B4596" t="str">
            <v>GLAD04596</v>
          </cell>
          <cell r="C4596" t="str">
            <v>Under Seat Storage Area Partition (1) LH Solid Ib 54" &amp; (1) RH Vented 24" Ib</v>
          </cell>
          <cell r="K4596">
            <v>408</v>
          </cell>
        </row>
        <row r="4597">
          <cell r="B4597" t="str">
            <v>GLAD04597</v>
          </cell>
          <cell r="C4597" t="str">
            <v>Under Seat Storage Area Partition (2) Solid (1) Ctr Vented</v>
          </cell>
          <cell r="K4597">
            <v>730</v>
          </cell>
        </row>
        <row r="4598">
          <cell r="B4598" t="str">
            <v>GLAD04598</v>
          </cell>
          <cell r="C4598" t="str">
            <v>Under Seat Storage Area Partition (2) Vented</v>
          </cell>
          <cell r="K4598">
            <v>539</v>
          </cell>
        </row>
        <row r="4599">
          <cell r="B4599" t="str">
            <v>GLAD04599</v>
          </cell>
          <cell r="C4599" t="str">
            <v>NO Seat Mounting Forward Facing Center</v>
          </cell>
          <cell r="K4599">
            <v>0</v>
          </cell>
        </row>
        <row r="4600">
          <cell r="B4600" t="str">
            <v>GLAD04600</v>
          </cell>
          <cell r="C4600" t="str">
            <v>Seat Mounting Forward Facing Center</v>
          </cell>
          <cell r="K4600">
            <v>0</v>
          </cell>
        </row>
        <row r="4601">
          <cell r="B4601" t="str">
            <v>GLAD04601</v>
          </cell>
          <cell r="C4601" t="str">
            <v>Seat Mounting FFC As Far Apart As Possible Dual Bench</v>
          </cell>
          <cell r="K4601">
            <v>421</v>
          </cell>
        </row>
        <row r="4602">
          <cell r="B4602" t="str">
            <v>GLAD04602</v>
          </cell>
          <cell r="C4602" t="str">
            <v>Seat Mounting FFC As Far Apart As Possible Fwd Dual Bench</v>
          </cell>
          <cell r="K4602">
            <v>421</v>
          </cell>
        </row>
        <row r="4603">
          <cell r="B4603" t="str">
            <v>GLAD04603</v>
          </cell>
          <cell r="C4603" t="str">
            <v>Seat Mounting FFC 6" Apart</v>
          </cell>
          <cell r="K4603">
            <v>0</v>
          </cell>
        </row>
        <row r="4604">
          <cell r="B4604" t="str">
            <v>GLAD04604</v>
          </cell>
          <cell r="C4604" t="str">
            <v>Seat Mounting FFC 8" Apart</v>
          </cell>
          <cell r="K4604">
            <v>421</v>
          </cell>
        </row>
        <row r="4605">
          <cell r="B4605" t="str">
            <v>GLAD04605</v>
          </cell>
          <cell r="C4605" t="str">
            <v>Seat Mounting FFC 12" Apart</v>
          </cell>
          <cell r="K4605">
            <v>421</v>
          </cell>
        </row>
        <row r="4606">
          <cell r="B4606" t="str">
            <v>GLAD04606</v>
          </cell>
          <cell r="C4606" t="str">
            <v>Seat Mounting FFC 16" Apart</v>
          </cell>
          <cell r="K4606">
            <v>421</v>
          </cell>
        </row>
        <row r="4607">
          <cell r="B4607" t="str">
            <v>GLAD04607</v>
          </cell>
          <cell r="C4607" t="str">
            <v>Seat Mounting FFC 20" Apart</v>
          </cell>
          <cell r="K4607">
            <v>421</v>
          </cell>
        </row>
        <row r="4608">
          <cell r="B4608" t="str">
            <v>GLAD04608</v>
          </cell>
          <cell r="C4608" t="str">
            <v>Seat Mounting FFC 24" Apart</v>
          </cell>
          <cell r="K4608">
            <v>421</v>
          </cell>
        </row>
        <row r="4609">
          <cell r="B4609" t="str">
            <v>GLAD04609</v>
          </cell>
          <cell r="C4609" t="str">
            <v>Seat Mounting FFC 2" Right</v>
          </cell>
          <cell r="K4609">
            <v>421</v>
          </cell>
        </row>
        <row r="4610">
          <cell r="B4610" t="str">
            <v>GLAD04610</v>
          </cell>
          <cell r="C4610" t="str">
            <v>Seat Mounting FFC 1" From Rear Wall</v>
          </cell>
          <cell r="K4610">
            <v>421</v>
          </cell>
        </row>
        <row r="4611">
          <cell r="B4611" t="str">
            <v>GLAD04611</v>
          </cell>
          <cell r="C4611" t="str">
            <v>Seat Mounting FFC 10 Degree</v>
          </cell>
          <cell r="K4611">
            <v>421</v>
          </cell>
        </row>
        <row r="4612">
          <cell r="B4612" t="str">
            <v>GLAD04612</v>
          </cell>
          <cell r="C4612" t="str">
            <v>NO Seat Frame Exterior Rear Compartment Access</v>
          </cell>
          <cell r="K4612">
            <v>0</v>
          </cell>
        </row>
        <row r="4613">
          <cell r="B4613" t="str">
            <v>GLAD04613</v>
          </cell>
          <cell r="C4613" t="str">
            <v>Seat Frame Exterior Rear Compartment Access</v>
          </cell>
          <cell r="K4613">
            <v>141</v>
          </cell>
        </row>
        <row r="4614">
          <cell r="B4614" t="str">
            <v>GLAD04614</v>
          </cell>
          <cell r="C4614" t="str">
            <v>Seat Frame Exterior Rear Compartment Access RH</v>
          </cell>
          <cell r="K4614">
            <v>71</v>
          </cell>
        </row>
        <row r="4615">
          <cell r="B4615" t="str">
            <v>GLAD04615</v>
          </cell>
          <cell r="C4615" t="str">
            <v>Seat Frame Exterior Rear Compartment Access LH</v>
          </cell>
          <cell r="K4615">
            <v>71</v>
          </cell>
        </row>
        <row r="4616">
          <cell r="B4616" t="str">
            <v>GLAD04616</v>
          </cell>
          <cell r="C4616" t="str">
            <v>NO Seat Frame Storage Access Lighting</v>
          </cell>
          <cell r="K4616">
            <v>0</v>
          </cell>
        </row>
        <row r="4617">
          <cell r="B4617" t="str">
            <v>GLAD04617</v>
          </cell>
          <cell r="C4617" t="str">
            <v>Seat Frame Storage Access Lt LED Strip (2) Park Brake Actv</v>
          </cell>
          <cell r="K4617">
            <v>335</v>
          </cell>
        </row>
        <row r="4618">
          <cell r="B4618" t="str">
            <v>GLAD04618</v>
          </cell>
          <cell r="C4618" t="str">
            <v>Cab Frt Undrst Strg Acc Dr</v>
          </cell>
          <cell r="K4618">
            <v>0</v>
          </cell>
        </row>
        <row r="4619">
          <cell r="B4619" t="str">
            <v>GLAD04619</v>
          </cell>
          <cell r="C4619" t="str">
            <v>Cab Frt Undrst Strg Acc Dr Lkg</v>
          </cell>
          <cell r="K4619">
            <v>233</v>
          </cell>
        </row>
        <row r="4620">
          <cell r="B4620" t="str">
            <v>GLAD04620</v>
          </cell>
          <cell r="C4620" t="str">
            <v>Cab Frt Undrst Strg Acc Dr Lkg w/Dr Paddle Lock Eye</v>
          </cell>
          <cell r="K4620">
            <v>376</v>
          </cell>
        </row>
        <row r="4621">
          <cell r="B4621" t="str">
            <v>GLAD04621</v>
          </cell>
          <cell r="C4621" t="str">
            <v>Cab Frt Undrst Strg Acc Dr Lkg Southco SS Latch</v>
          </cell>
          <cell r="K4621">
            <v>375</v>
          </cell>
        </row>
        <row r="4622">
          <cell r="B4622" t="str">
            <v>GLAD04622</v>
          </cell>
          <cell r="C4622" t="str">
            <v>Cab Frt Undrst Strg Acc Dr LH</v>
          </cell>
          <cell r="K4622">
            <v>0</v>
          </cell>
        </row>
        <row r="4623">
          <cell r="B4623" t="str">
            <v>GLAD04623</v>
          </cell>
          <cell r="C4623" t="str">
            <v>Cab Frt Undrst Strg Acc Dr LH w/LED Comp. Lt.</v>
          </cell>
          <cell r="K4623">
            <v>315</v>
          </cell>
        </row>
        <row r="4624">
          <cell r="B4624" t="str">
            <v>GLAD04624</v>
          </cell>
          <cell r="C4624" t="str">
            <v>Cab Frt Undrst Strg Acc Dr LH Lkg</v>
          </cell>
          <cell r="K4624">
            <v>242</v>
          </cell>
        </row>
        <row r="4625">
          <cell r="B4625" t="str">
            <v>GLAD04625</v>
          </cell>
          <cell r="C4625" t="str">
            <v>Cab Frt Undrst Strg Acc Dr LH/Dr RH Vented</v>
          </cell>
          <cell r="K4625">
            <v>242</v>
          </cell>
        </row>
        <row r="4626">
          <cell r="B4626" t="str">
            <v>GLAD04626</v>
          </cell>
          <cell r="C4626" t="str">
            <v>Cab Frt Undrst Strg Acc Dr LH Vented/RH Vented Panel w/LED Lt</v>
          </cell>
          <cell r="K4626">
            <v>594</v>
          </cell>
        </row>
        <row r="4627">
          <cell r="B4627" t="str">
            <v>GLAD04627</v>
          </cell>
          <cell r="C4627" t="str">
            <v>Cab Frt Undrst Strg Acc Dr RH</v>
          </cell>
          <cell r="K4627">
            <v>0</v>
          </cell>
        </row>
        <row r="4628">
          <cell r="B4628" t="str">
            <v>GLAD04628</v>
          </cell>
          <cell r="C4628" t="str">
            <v>Cab Frt Undrst Strg Acc Dr RH Lkg</v>
          </cell>
          <cell r="K4628">
            <v>210</v>
          </cell>
        </row>
        <row r="4629">
          <cell r="B4629" t="str">
            <v>GLAD04629</v>
          </cell>
          <cell r="C4629" t="str">
            <v>Cab Frt Undrst Strg Acc Dr Vented</v>
          </cell>
          <cell r="K4629">
            <v>63</v>
          </cell>
        </row>
        <row r="4630">
          <cell r="B4630" t="str">
            <v>GLAD04630</v>
          </cell>
          <cell r="C4630" t="str">
            <v>Cab Frt Undrst Strg Acc Dr Vented w/RH LED Lt</v>
          </cell>
          <cell r="K4630">
            <v>594</v>
          </cell>
        </row>
        <row r="4631">
          <cell r="B4631" t="str">
            <v>GLAD04631</v>
          </cell>
          <cell r="C4631" t="str">
            <v>Cab Frt Undrst Strg Acc Dr Vented Lkg</v>
          </cell>
          <cell r="K4631">
            <v>295</v>
          </cell>
        </row>
        <row r="4632">
          <cell r="B4632" t="str">
            <v>GLAD04632</v>
          </cell>
          <cell r="C4632" t="str">
            <v>Cab Frt Undrst Strg Acc Panel</v>
          </cell>
          <cell r="K4632">
            <v>230</v>
          </cell>
        </row>
        <row r="4633">
          <cell r="B4633" t="str">
            <v>GLAD04633</v>
          </cell>
          <cell r="C4633" t="str">
            <v>Cab Frt Undrst Strg Acc Panel Tplt</v>
          </cell>
          <cell r="K4633">
            <v>458</v>
          </cell>
        </row>
        <row r="4634">
          <cell r="B4634" t="str">
            <v>GLAD04634</v>
          </cell>
          <cell r="C4634" t="str">
            <v>Cab Frt Undrst Strg Acc Panel LH/Dr RH</v>
          </cell>
          <cell r="K4634">
            <v>210</v>
          </cell>
        </row>
        <row r="4635">
          <cell r="B4635" t="str">
            <v>GLAD04635</v>
          </cell>
          <cell r="C4635" t="str">
            <v>Cab Frt Undrst Strg Acc Panel LH/Dr RH Lkg</v>
          </cell>
          <cell r="K4635">
            <v>222</v>
          </cell>
        </row>
        <row r="4636">
          <cell r="B4636" t="str">
            <v>GLAD04636</v>
          </cell>
          <cell r="C4636" t="str">
            <v>Cab Frt Undrst Strg Acc Panel LH/Dr RH Lkg/SS Latch</v>
          </cell>
          <cell r="K4636">
            <v>284</v>
          </cell>
        </row>
        <row r="4637">
          <cell r="B4637" t="str">
            <v>GLAD04637</v>
          </cell>
          <cell r="C4637" t="str">
            <v>Cab Frt Undrst Strg Acc Panel LH/Dr RH Vented</v>
          </cell>
          <cell r="K4637">
            <v>250</v>
          </cell>
        </row>
        <row r="4638">
          <cell r="B4638" t="str">
            <v>GLAD04638</v>
          </cell>
          <cell r="C4638" t="str">
            <v>Cab Frt Undrst Strg Acc Panel LH/Dr RH Vented LED Comp Lt</v>
          </cell>
          <cell r="K4638">
            <v>594</v>
          </cell>
        </row>
        <row r="4639">
          <cell r="B4639" t="str">
            <v>GLAD04639</v>
          </cell>
          <cell r="C4639" t="str">
            <v>Cab Frt Undrst Strg Acc Panel Vented</v>
          </cell>
          <cell r="K4639">
            <v>293</v>
          </cell>
        </row>
        <row r="4640">
          <cell r="B4640" t="str">
            <v>GLAD04640</v>
          </cell>
          <cell r="C4640" t="str">
            <v>Cab Frt Undrst Strg Acc Panel w/Addl RH Fwd Vented Panel</v>
          </cell>
          <cell r="K4640">
            <v>564</v>
          </cell>
        </row>
        <row r="4641">
          <cell r="B4641" t="str">
            <v>GLAD04641</v>
          </cell>
          <cell r="C4641" t="str">
            <v>Cab Frt Undrst Strg Acc Dr LH/Panel RH w/Addl RH Fwd Vented Panel</v>
          </cell>
          <cell r="K4641">
            <v>564</v>
          </cell>
        </row>
        <row r="4642">
          <cell r="B4642" t="str">
            <v>GLAD04642</v>
          </cell>
          <cell r="C4642" t="str">
            <v>Cab Frt Undrst Strg Acc Panel Vented LH/Dr RH Vented</v>
          </cell>
          <cell r="K4642">
            <v>293</v>
          </cell>
        </row>
        <row r="4643">
          <cell r="B4643" t="str">
            <v>GLAD04643</v>
          </cell>
          <cell r="C4643" t="str">
            <v>NO Cab Front Underseat Storage Access Door</v>
          </cell>
          <cell r="K4643">
            <v>0</v>
          </cell>
        </row>
        <row r="4644">
          <cell r="B4644" t="str">
            <v>GLAD04644</v>
          </cell>
          <cell r="C4644" t="str">
            <v>Seat Compartment Door Finish Multi-tone Silver Gray</v>
          </cell>
          <cell r="K4644">
            <v>0</v>
          </cell>
        </row>
        <row r="4645">
          <cell r="B4645" t="str">
            <v>GLAD04645</v>
          </cell>
          <cell r="C4645" t="str">
            <v>Seat Compartment Door Finish Multi-tone Onyx Black</v>
          </cell>
          <cell r="K4645">
            <v>0</v>
          </cell>
        </row>
        <row r="4646">
          <cell r="B4646" t="str">
            <v>GLAD04646</v>
          </cell>
          <cell r="C4646" t="str">
            <v>Seat Compartment Door Finish Multi-tone Black/Black</v>
          </cell>
          <cell r="K4646">
            <v>0</v>
          </cell>
        </row>
        <row r="4647">
          <cell r="B4647" t="str">
            <v>GLAD04647</v>
          </cell>
          <cell r="C4647" t="str">
            <v>Seat Compartment Door Finish Multi-tone Dark Red</v>
          </cell>
          <cell r="K4647">
            <v>0</v>
          </cell>
        </row>
        <row r="4648">
          <cell r="B4648" t="str">
            <v>GLAD04648</v>
          </cell>
          <cell r="C4648" t="str">
            <v>Seat Compartment Door Finish Multi-tone Midnight Blue</v>
          </cell>
          <cell r="K4648">
            <v>0</v>
          </cell>
        </row>
        <row r="4649">
          <cell r="B4649" t="str">
            <v>GLAD04649</v>
          </cell>
          <cell r="C4649" t="str">
            <v>Seat Compartment Door Finish Bedliner Medium Gray</v>
          </cell>
          <cell r="K4649">
            <v>567</v>
          </cell>
        </row>
        <row r="4650">
          <cell r="B4650" t="str">
            <v>GLAD04650</v>
          </cell>
          <cell r="C4650" t="str">
            <v>Seat Compartment Door Finish Bedliner Black</v>
          </cell>
          <cell r="K4650">
            <v>567</v>
          </cell>
        </row>
        <row r="4651">
          <cell r="B4651" t="str">
            <v>GLAD04651</v>
          </cell>
          <cell r="C4651" t="str">
            <v>Seat Compartment Door Finish Bedliner Dark Red</v>
          </cell>
          <cell r="K4651">
            <v>567</v>
          </cell>
        </row>
        <row r="4652">
          <cell r="B4652" t="str">
            <v>GLAD04652</v>
          </cell>
          <cell r="C4652" t="str">
            <v>Seat Compartment Door Finish Primary/Lwr Cab Color</v>
          </cell>
          <cell r="K4652">
            <v>425</v>
          </cell>
        </row>
        <row r="4653">
          <cell r="B4653" t="str">
            <v>GLAD04653</v>
          </cell>
          <cell r="C4653" t="str">
            <v>Seat Compartment Door Finish Secondary/Upr Cab Color</v>
          </cell>
          <cell r="K4653">
            <v>425</v>
          </cell>
        </row>
        <row r="4654">
          <cell r="B4654" t="str">
            <v>GLAD04654</v>
          </cell>
          <cell r="C4654" t="str">
            <v>Seat Compartment Door Finish DA Sand</v>
          </cell>
          <cell r="K4654">
            <v>0</v>
          </cell>
        </row>
        <row r="4655">
          <cell r="B4655" t="str">
            <v>GLAD04655</v>
          </cell>
          <cell r="C4655" t="str">
            <v>NO Seat Compartment Door Finish</v>
          </cell>
          <cell r="K4655">
            <v>0</v>
          </cell>
        </row>
        <row r="4656">
          <cell r="B4656" t="str">
            <v>GLAD04656</v>
          </cell>
          <cell r="C4656" t="str">
            <v>NO Helmet Storage Model</v>
          </cell>
          <cell r="K4656">
            <v>0</v>
          </cell>
        </row>
        <row r="4657">
          <cell r="B4657" t="str">
            <v>GLAD04657</v>
          </cell>
          <cell r="C4657" t="str">
            <v>Helmet Storage Model OnScene Talon</v>
          </cell>
          <cell r="K4657">
            <v>0</v>
          </cell>
        </row>
        <row r="4658">
          <cell r="B4658" t="str">
            <v>GLAD04658</v>
          </cell>
          <cell r="C4658" t="str">
            <v>Helmet Storage Model Zico UHH-1</v>
          </cell>
          <cell r="K4658">
            <v>0</v>
          </cell>
        </row>
        <row r="4659">
          <cell r="B4659" t="str">
            <v>GLAD04659</v>
          </cell>
          <cell r="C4659" t="str">
            <v>Helmet Storage Model Zico UHH-1-C</v>
          </cell>
          <cell r="K4659">
            <v>0</v>
          </cell>
        </row>
        <row r="4660">
          <cell r="B4660" t="str">
            <v>GLAD04660</v>
          </cell>
          <cell r="C4660" t="str">
            <v>Helmet Storage Model Zico UHH-2</v>
          </cell>
          <cell r="K4660">
            <v>0</v>
          </cell>
        </row>
        <row r="4661">
          <cell r="B4661" t="str">
            <v>GLAD04661</v>
          </cell>
          <cell r="C4661" t="str">
            <v>Helmet Storage Model Zico UHH-2-C</v>
          </cell>
          <cell r="K4661">
            <v>0</v>
          </cell>
        </row>
        <row r="4662">
          <cell r="B4662" t="str">
            <v>GLAD04662</v>
          </cell>
          <cell r="C4662" t="str">
            <v>Helmet Storage Model Mixed</v>
          </cell>
          <cell r="K4662">
            <v>0</v>
          </cell>
        </row>
        <row r="4663">
          <cell r="B4663" t="str">
            <v>GLAD04663</v>
          </cell>
          <cell r="C4663" t="str">
            <v>NO Helmet Storage Front Location</v>
          </cell>
          <cell r="K4663">
            <v>0</v>
          </cell>
        </row>
        <row r="4664">
          <cell r="B4664" t="str">
            <v>GLAD04664</v>
          </cell>
          <cell r="C4664" t="str">
            <v>Helmet Strg Frt Loc RH Ovrhd</v>
          </cell>
          <cell r="K4664">
            <v>105</v>
          </cell>
        </row>
        <row r="4665">
          <cell r="B4665" t="str">
            <v>GLAD04665</v>
          </cell>
          <cell r="C4665" t="str">
            <v>Helmet Strg Frt Loc RH Ovrhd Roof Slope</v>
          </cell>
          <cell r="K4665">
            <v>105</v>
          </cell>
        </row>
        <row r="4666">
          <cell r="B4666" t="str">
            <v>GLAD04666</v>
          </cell>
          <cell r="C4666" t="str">
            <v>Helmet Strg Frt Loc LH Ovrhd</v>
          </cell>
          <cell r="K4666">
            <v>105</v>
          </cell>
        </row>
        <row r="4667">
          <cell r="B4667" t="str">
            <v>GLAD04667</v>
          </cell>
          <cell r="C4667" t="str">
            <v>Helmet Strg Frt Loc LH Ovrhd Roof Slope</v>
          </cell>
          <cell r="K4667">
            <v>105</v>
          </cell>
        </row>
        <row r="4668">
          <cell r="B4668" t="str">
            <v>GLAD04668</v>
          </cell>
          <cell r="C4668" t="str">
            <v>Helmet Strg Frt Loc (2) R/L Eng Tnl</v>
          </cell>
          <cell r="K4668">
            <v>105</v>
          </cell>
        </row>
        <row r="4669">
          <cell r="B4669" t="str">
            <v>GLAD04669</v>
          </cell>
          <cell r="C4669" t="str">
            <v>Helmet Strg Frt Loc (2) R/L Ovrhd</v>
          </cell>
          <cell r="K4669">
            <v>105</v>
          </cell>
        </row>
        <row r="4670">
          <cell r="B4670" t="str">
            <v>GLAD04670</v>
          </cell>
          <cell r="C4670" t="str">
            <v>Helmet Strg Frt Loc (2) R/L Ovrhd Above Engine Tunnel</v>
          </cell>
          <cell r="K4670">
            <v>105</v>
          </cell>
        </row>
        <row r="4671">
          <cell r="B4671" t="str">
            <v>GLAD04671</v>
          </cell>
          <cell r="C4671" t="str">
            <v>Helmet Strg Frt Loc (2) R/L Ovrhd Roof Slope</v>
          </cell>
          <cell r="K4671">
            <v>105</v>
          </cell>
        </row>
        <row r="4672">
          <cell r="B4672" t="str">
            <v>GLAD04672</v>
          </cell>
          <cell r="C4672" t="str">
            <v>NO Helmet Storage Front</v>
          </cell>
          <cell r="K4672">
            <v>0</v>
          </cell>
        </row>
        <row r="4673">
          <cell r="B4673" t="str">
            <v>GLAD04673</v>
          </cell>
          <cell r="C4673" t="str">
            <v>Helmet Storage Frt OnScene Talon</v>
          </cell>
          <cell r="K4673">
            <v>980</v>
          </cell>
        </row>
        <row r="4674">
          <cell r="B4674" t="str">
            <v>GLAD04674</v>
          </cell>
          <cell r="C4674" t="str">
            <v>Helmet Storage Frt Zico UHH-1</v>
          </cell>
          <cell r="K4674">
            <v>493</v>
          </cell>
        </row>
        <row r="4675">
          <cell r="B4675" t="str">
            <v>GLAD04675</v>
          </cell>
          <cell r="C4675" t="str">
            <v>Helmet Storage Frt Zico UHH-1-C</v>
          </cell>
          <cell r="K4675">
            <v>610</v>
          </cell>
        </row>
        <row r="4676">
          <cell r="B4676" t="str">
            <v>GLAD04676</v>
          </cell>
          <cell r="C4676" t="str">
            <v>Helmet Storage Frt Zico UHH-2</v>
          </cell>
          <cell r="K4676">
            <v>556</v>
          </cell>
        </row>
        <row r="4677">
          <cell r="B4677" t="str">
            <v>GLAD04677</v>
          </cell>
          <cell r="C4677" t="str">
            <v>Helmet Storage Frt Zico UHH-2-C</v>
          </cell>
          <cell r="K4677">
            <v>635</v>
          </cell>
        </row>
        <row r="4678">
          <cell r="B4678" t="str">
            <v>GLAD04678</v>
          </cell>
          <cell r="C4678" t="str">
            <v>NO Helmet Storage Front Crew Outer Location</v>
          </cell>
          <cell r="K4678">
            <v>0</v>
          </cell>
        </row>
        <row r="4679">
          <cell r="B4679" t="str">
            <v>GLAD04679</v>
          </cell>
          <cell r="C4679" t="str">
            <v>Helmet Strg Frt Crew Otr Loc RH Ovrhd</v>
          </cell>
          <cell r="K4679">
            <v>105</v>
          </cell>
        </row>
        <row r="4680">
          <cell r="B4680" t="str">
            <v>GLAD04680</v>
          </cell>
          <cell r="C4680" t="str">
            <v>Helmet Strg Frt Crew Otr Loc RH Otr Wall Mid</v>
          </cell>
          <cell r="K4680">
            <v>105</v>
          </cell>
        </row>
        <row r="4681">
          <cell r="B4681" t="str">
            <v>GLAD04681</v>
          </cell>
          <cell r="C4681" t="str">
            <v>Helmet Strg Frt Crew Otr Loc RH Otr Wall Upr</v>
          </cell>
          <cell r="K4681">
            <v>105</v>
          </cell>
        </row>
        <row r="4682">
          <cell r="B4682" t="str">
            <v>GLAD04682</v>
          </cell>
          <cell r="C4682" t="str">
            <v>Helmet Strg Frt Crew Otr Loc RH On EMS Comp</v>
          </cell>
          <cell r="K4682">
            <v>105</v>
          </cell>
        </row>
        <row r="4683">
          <cell r="B4683" t="str">
            <v>GLAD04683</v>
          </cell>
          <cell r="C4683" t="str">
            <v>Helmet Strg Frt Crew Otr Loc RH On EMS Comp Inboard Side Wall</v>
          </cell>
          <cell r="K4683">
            <v>105</v>
          </cell>
        </row>
        <row r="4684">
          <cell r="B4684" t="str">
            <v>GLAD04684</v>
          </cell>
          <cell r="C4684" t="str">
            <v>Helmet Strg Frt Crew Otr Loc LH B-Pillar Upr</v>
          </cell>
          <cell r="K4684">
            <v>105</v>
          </cell>
        </row>
        <row r="4685">
          <cell r="B4685" t="str">
            <v>GLAD04685</v>
          </cell>
          <cell r="C4685" t="str">
            <v>Helmet Strg Frt Crew Otr Loc LH Ovrhd</v>
          </cell>
          <cell r="K4685">
            <v>105</v>
          </cell>
        </row>
        <row r="4686">
          <cell r="B4686" t="str">
            <v>GLAD04686</v>
          </cell>
          <cell r="C4686" t="str">
            <v>Helmet Strg Frt Crew Otr Loc LH Otr Wall Mid</v>
          </cell>
          <cell r="K4686">
            <v>105</v>
          </cell>
        </row>
        <row r="4687">
          <cell r="B4687" t="str">
            <v>GLAD04687</v>
          </cell>
          <cell r="C4687" t="str">
            <v>Helmet Strg Frt Crew Otr Loc LH Otr Wall Upr</v>
          </cell>
          <cell r="K4687">
            <v>105</v>
          </cell>
        </row>
        <row r="4688">
          <cell r="B4688" t="str">
            <v>GLAD04688</v>
          </cell>
          <cell r="C4688" t="str">
            <v>Helmet Strg Frt Crew Otr Loc LH On EMS Comp</v>
          </cell>
          <cell r="K4688">
            <v>105</v>
          </cell>
        </row>
        <row r="4689">
          <cell r="B4689" t="str">
            <v>GLAD04689</v>
          </cell>
          <cell r="C4689" t="str">
            <v>Helmet Strg Frt Crew Otr Loc (2) R/L Ovrhd</v>
          </cell>
          <cell r="K4689">
            <v>105</v>
          </cell>
        </row>
        <row r="4690">
          <cell r="B4690" t="str">
            <v>GLAD04690</v>
          </cell>
          <cell r="C4690" t="str">
            <v>Helmet Strg Frt Crew Otr Loc (2) R/L Otr Wall Mid</v>
          </cell>
          <cell r="K4690">
            <v>105</v>
          </cell>
        </row>
        <row r="4691">
          <cell r="B4691" t="str">
            <v>GLAD04691</v>
          </cell>
          <cell r="C4691" t="str">
            <v>Helmet Strg Frt Crew Otr Loc (2) R/L Otr Wall Upr</v>
          </cell>
          <cell r="K4691">
            <v>105</v>
          </cell>
        </row>
        <row r="4692">
          <cell r="B4692" t="str">
            <v>GLAD04692</v>
          </cell>
          <cell r="C4692" t="str">
            <v>Helmet Strg Frt Crew Otr Loc (2) R/L On EMS Comp</v>
          </cell>
          <cell r="K4692">
            <v>105</v>
          </cell>
        </row>
        <row r="4693">
          <cell r="B4693" t="str">
            <v>GLAD04693</v>
          </cell>
          <cell r="C4693" t="str">
            <v>NO Helmet Storage Front Crew Outer</v>
          </cell>
          <cell r="K4693">
            <v>0</v>
          </cell>
        </row>
        <row r="4694">
          <cell r="B4694" t="str">
            <v>GLAD04694</v>
          </cell>
          <cell r="C4694" t="str">
            <v>Helmet Storage Frt Crew Otr OnScene Talon</v>
          </cell>
          <cell r="K4694">
            <v>980</v>
          </cell>
        </row>
        <row r="4695">
          <cell r="B4695" t="str">
            <v>GLAD04695</v>
          </cell>
          <cell r="C4695" t="str">
            <v>Helmet Storage Frt Crew Otr Zico UHH-1</v>
          </cell>
          <cell r="K4695">
            <v>493</v>
          </cell>
        </row>
        <row r="4696">
          <cell r="B4696" t="str">
            <v>GLAD04696</v>
          </cell>
          <cell r="C4696" t="str">
            <v>Helmet Storage Frt Crew Otr Zico UHH-1-C</v>
          </cell>
          <cell r="K4696">
            <v>610</v>
          </cell>
        </row>
        <row r="4697">
          <cell r="B4697" t="str">
            <v>GLAD04697</v>
          </cell>
          <cell r="C4697" t="str">
            <v>Helmet Storage Frt Crew Otr Zico UHH-2</v>
          </cell>
          <cell r="K4697">
            <v>556</v>
          </cell>
        </row>
        <row r="4698">
          <cell r="B4698" t="str">
            <v>GLAD04698</v>
          </cell>
          <cell r="C4698" t="str">
            <v>Helmet Storage Frt Crew Otr Zico UHH-2-C</v>
          </cell>
          <cell r="K4698">
            <v>635</v>
          </cell>
        </row>
        <row r="4699">
          <cell r="B4699" t="str">
            <v>GLAD04699</v>
          </cell>
          <cell r="C4699" t="str">
            <v>NO Helmet Storage Front Crew Center Location</v>
          </cell>
          <cell r="K4699">
            <v>0</v>
          </cell>
        </row>
        <row r="4700">
          <cell r="B4700" t="str">
            <v>GLAD04700</v>
          </cell>
          <cell r="C4700" t="str">
            <v>Helmet Strg Frt Crew Ctr Loc RH Ovrhd</v>
          </cell>
          <cell r="K4700">
            <v>105</v>
          </cell>
        </row>
        <row r="4701">
          <cell r="B4701" t="str">
            <v>GLAD04701</v>
          </cell>
          <cell r="C4701" t="str">
            <v>Helmet Strg Frt Crew Ctr Loc RH Tnl Slope</v>
          </cell>
          <cell r="K4701">
            <v>105</v>
          </cell>
        </row>
        <row r="4702">
          <cell r="B4702" t="str">
            <v>GLAD04702</v>
          </cell>
          <cell r="C4702" t="str">
            <v>Helmet Strg Frt Crew Ctr Loc RH On Ctr Comp</v>
          </cell>
          <cell r="K4702">
            <v>105</v>
          </cell>
        </row>
        <row r="4703">
          <cell r="B4703" t="str">
            <v>GLAD04703</v>
          </cell>
          <cell r="C4703" t="str">
            <v>Helmet Strg Frt Crew Ctr Loc LH Ovrhd</v>
          </cell>
          <cell r="K4703">
            <v>105</v>
          </cell>
        </row>
        <row r="4704">
          <cell r="B4704" t="str">
            <v>GLAD04704</v>
          </cell>
          <cell r="C4704" t="str">
            <v>Helmet Strg Frt Crew Ctr Loc LH Tnl Slope</v>
          </cell>
          <cell r="K4704">
            <v>105</v>
          </cell>
        </row>
        <row r="4705">
          <cell r="B4705" t="str">
            <v>GLAD04705</v>
          </cell>
          <cell r="C4705" t="str">
            <v>Helmet Strg Frt Crew Ctr Loc LH On Ctr Comp</v>
          </cell>
          <cell r="K4705">
            <v>105</v>
          </cell>
        </row>
        <row r="4706">
          <cell r="B4706" t="str">
            <v>GLAD04706</v>
          </cell>
          <cell r="C4706" t="str">
            <v>Helmet Strg Frt Crew Ctr Loc (2) R/L Ovrhd</v>
          </cell>
          <cell r="K4706">
            <v>105</v>
          </cell>
        </row>
        <row r="4707">
          <cell r="B4707" t="str">
            <v>GLAD04707</v>
          </cell>
          <cell r="C4707" t="str">
            <v>Helmet Strg Frt Crew Ctr Loc (2) R/L Ovrhd, (2) R/L On Ctr Comp</v>
          </cell>
          <cell r="K4707">
            <v>105</v>
          </cell>
        </row>
        <row r="4708">
          <cell r="B4708" t="str">
            <v>GLAD04708</v>
          </cell>
          <cell r="C4708" t="str">
            <v>Helmet Strg Frt Crew Ctr Loc (2) R/L Tnl Slope</v>
          </cell>
          <cell r="K4708">
            <v>105</v>
          </cell>
        </row>
        <row r="4709">
          <cell r="B4709" t="str">
            <v>GLAD04709</v>
          </cell>
          <cell r="C4709" t="str">
            <v>Helmet Strg Frt Crew Ctr Loc (2) R/L On Ctr Comp</v>
          </cell>
          <cell r="K4709">
            <v>105</v>
          </cell>
        </row>
        <row r="4710">
          <cell r="B4710" t="str">
            <v>GLAD04710</v>
          </cell>
          <cell r="C4710" t="str">
            <v>Helmet Strg Frt Crew Ctr Loc Ctr Ovrhd</v>
          </cell>
          <cell r="K4710">
            <v>105</v>
          </cell>
        </row>
        <row r="4711">
          <cell r="B4711" t="str">
            <v>GLAD04711</v>
          </cell>
          <cell r="C4711" t="str">
            <v>NO Helmet Storage Front Crew Center</v>
          </cell>
          <cell r="K4711">
            <v>0</v>
          </cell>
        </row>
        <row r="4712">
          <cell r="B4712" t="str">
            <v>GLAD04712</v>
          </cell>
          <cell r="C4712" t="str">
            <v>Helmet Storage Frt Crew Ctr OnScene Talon</v>
          </cell>
          <cell r="K4712">
            <v>980</v>
          </cell>
        </row>
        <row r="4713">
          <cell r="B4713" t="str">
            <v>GLAD04713</v>
          </cell>
          <cell r="C4713" t="str">
            <v>Helmet Storage Frt Crew Ctr Zico UHH-1</v>
          </cell>
          <cell r="K4713">
            <v>493</v>
          </cell>
        </row>
        <row r="4714">
          <cell r="B4714" t="str">
            <v>GLAD04714</v>
          </cell>
          <cell r="C4714" t="str">
            <v>Helmet Storage Frt Crew Ctr Zico UHH-1-C</v>
          </cell>
          <cell r="K4714">
            <v>610</v>
          </cell>
        </row>
        <row r="4715">
          <cell r="B4715" t="str">
            <v>GLAD04715</v>
          </cell>
          <cell r="C4715" t="str">
            <v>Helmet Storage Frt Crew Ctr Zico UHH-2</v>
          </cell>
          <cell r="K4715">
            <v>556</v>
          </cell>
        </row>
        <row r="4716">
          <cell r="B4716" t="str">
            <v>GLAD04716</v>
          </cell>
          <cell r="C4716" t="str">
            <v>Helmet Storage Frt Crew Ctr Zico UHH-2-C</v>
          </cell>
          <cell r="K4716">
            <v>635</v>
          </cell>
        </row>
        <row r="4717">
          <cell r="B4717" t="str">
            <v>GLAD04717</v>
          </cell>
          <cell r="C4717" t="str">
            <v>NO Helmet Storage Rear Crew Outer Location</v>
          </cell>
          <cell r="K4717">
            <v>0</v>
          </cell>
        </row>
        <row r="4718">
          <cell r="B4718" t="str">
            <v>GLAD04718</v>
          </cell>
          <cell r="C4718" t="str">
            <v>Helmet Strg Rr Crew Otr Loc RH Ovrhd</v>
          </cell>
          <cell r="K4718">
            <v>105</v>
          </cell>
        </row>
        <row r="4719">
          <cell r="B4719" t="str">
            <v>GLAD04719</v>
          </cell>
          <cell r="C4719" t="str">
            <v>Helmet Strg Rr Crew Otr Loc RH Rr Door Upr 20" Rf</v>
          </cell>
          <cell r="K4719">
            <v>105</v>
          </cell>
        </row>
        <row r="4720">
          <cell r="B4720" t="str">
            <v>GLAD04720</v>
          </cell>
          <cell r="C4720" t="str">
            <v>Helmet Strg Rr Crew Otr Loc RH Rr Wall Mid</v>
          </cell>
          <cell r="K4720">
            <v>105</v>
          </cell>
        </row>
        <row r="4721">
          <cell r="B4721" t="str">
            <v>GLAD04721</v>
          </cell>
          <cell r="C4721" t="str">
            <v>Helmet Strg Rr Crew Otr Loc RH Rr Wall Upr</v>
          </cell>
          <cell r="K4721">
            <v>105</v>
          </cell>
        </row>
        <row r="4722">
          <cell r="B4722" t="str">
            <v>GLAD04722</v>
          </cell>
          <cell r="C4722" t="str">
            <v>Helmet Strg Rr Crew Otr Loc RH Otr Wall Mid</v>
          </cell>
          <cell r="K4722">
            <v>105</v>
          </cell>
        </row>
        <row r="4723">
          <cell r="B4723" t="str">
            <v>GLAD04723</v>
          </cell>
          <cell r="C4723" t="str">
            <v>Helmet Strg Rr Crew Otr Loc RH Otr Wall Upr</v>
          </cell>
          <cell r="K4723">
            <v>105</v>
          </cell>
        </row>
        <row r="4724">
          <cell r="B4724" t="str">
            <v>GLAD04724</v>
          </cell>
          <cell r="C4724" t="str">
            <v>Helmet Strg Rr Crew Otr Loc LH Ovrhd</v>
          </cell>
          <cell r="K4724">
            <v>105</v>
          </cell>
        </row>
        <row r="4725">
          <cell r="B4725" t="str">
            <v>GLAD04725</v>
          </cell>
          <cell r="C4725" t="str">
            <v>Helmet Strg Rr Crew Otr Loc LH Rr Door Upr 20" Rf</v>
          </cell>
          <cell r="K4725">
            <v>105</v>
          </cell>
        </row>
        <row r="4726">
          <cell r="B4726" t="str">
            <v>GLAD04726</v>
          </cell>
          <cell r="C4726" t="str">
            <v>Helmet Strg Rr Crew Otr Loc LH Rr Wall Mid</v>
          </cell>
          <cell r="K4726">
            <v>105</v>
          </cell>
        </row>
        <row r="4727">
          <cell r="B4727" t="str">
            <v>GLAD04727</v>
          </cell>
          <cell r="C4727" t="str">
            <v>Helmet Strg Rr Crew Otr Loc LH Rr Wall Upr</v>
          </cell>
          <cell r="K4727">
            <v>105</v>
          </cell>
        </row>
        <row r="4728">
          <cell r="B4728" t="str">
            <v>GLAD04728</v>
          </cell>
          <cell r="C4728" t="str">
            <v>Helmet Strg Rr Crew Otr Loc LH Otr Wall Mid</v>
          </cell>
          <cell r="K4728">
            <v>105</v>
          </cell>
        </row>
        <row r="4729">
          <cell r="B4729" t="str">
            <v>GLAD04729</v>
          </cell>
          <cell r="C4729" t="str">
            <v>Helmet Strg Rr Crew Otr Loc LH Otr Wall Upr</v>
          </cell>
          <cell r="K4729">
            <v>105</v>
          </cell>
        </row>
        <row r="4730">
          <cell r="B4730" t="str">
            <v>GLAD04730</v>
          </cell>
          <cell r="C4730" t="str">
            <v>Helmet Strg Rr Crew Otr Loc (2) R/L Ovrhd</v>
          </cell>
          <cell r="K4730">
            <v>105</v>
          </cell>
        </row>
        <row r="4731">
          <cell r="B4731" t="str">
            <v>GLAD04731</v>
          </cell>
          <cell r="C4731" t="str">
            <v>Helmet Strg Rr Crew Otr Loc (2) R/L Rr Door Upr 20" Rf</v>
          </cell>
          <cell r="K4731">
            <v>105</v>
          </cell>
        </row>
        <row r="4732">
          <cell r="B4732" t="str">
            <v>GLAD04732</v>
          </cell>
          <cell r="C4732" t="str">
            <v>Helmet Strg Rr Crew Otr Loc (2) R/L Rr Wall Mid</v>
          </cell>
          <cell r="K4732">
            <v>105</v>
          </cell>
        </row>
        <row r="4733">
          <cell r="B4733" t="str">
            <v>GLAD04733</v>
          </cell>
          <cell r="C4733" t="str">
            <v>Helmet Strg Rr Crew Otr Loc (2) R/L Rr Wall Upr 10" Rf</v>
          </cell>
          <cell r="K4733">
            <v>105</v>
          </cell>
        </row>
        <row r="4734">
          <cell r="B4734" t="str">
            <v>GLAD04734</v>
          </cell>
          <cell r="C4734" t="str">
            <v>Helmet Strg Rr Crew Otr Loc (2) R/L Rr Wall Lwr</v>
          </cell>
          <cell r="K4734">
            <v>105</v>
          </cell>
        </row>
        <row r="4735">
          <cell r="B4735" t="str">
            <v>GLAD04735</v>
          </cell>
          <cell r="C4735" t="str">
            <v>Helmet Strg Rr Crew Otr Loc (2) R/L Rr Wall Mid, (1) RH Rr Wall Lwr</v>
          </cell>
          <cell r="K4735">
            <v>105</v>
          </cell>
        </row>
        <row r="4736">
          <cell r="B4736" t="str">
            <v>GLAD04736</v>
          </cell>
          <cell r="C4736" t="str">
            <v>Helmet Strg Rr Crew Otr Loc (2) R/L Rr Wall Upr</v>
          </cell>
          <cell r="K4736">
            <v>105</v>
          </cell>
        </row>
        <row r="4737">
          <cell r="B4737" t="str">
            <v>GLAD04737</v>
          </cell>
          <cell r="C4737" t="str">
            <v>Helmet Strg Rr Crew Otr Loc (2) R/L Rr Wall Mid, (1) LH Rr Wall Lwr</v>
          </cell>
          <cell r="K4737">
            <v>105</v>
          </cell>
        </row>
        <row r="4738">
          <cell r="B4738" t="str">
            <v>GLAD04738</v>
          </cell>
          <cell r="C4738" t="str">
            <v>Helmet Strg Rr Crew Otr Loc (2) R/L Rr Wall Upr, (2) R/L Otr Wall Upr</v>
          </cell>
          <cell r="K4738">
            <v>105</v>
          </cell>
        </row>
        <row r="4739">
          <cell r="B4739" t="str">
            <v>GLAD04739</v>
          </cell>
          <cell r="C4739" t="str">
            <v>Helmet Strg Rr Crew Otr Loc (2) R/L Rr Wall Upr Horiz Mnt</v>
          </cell>
          <cell r="K4739">
            <v>105</v>
          </cell>
        </row>
        <row r="4740">
          <cell r="B4740" t="str">
            <v>GLAD04740</v>
          </cell>
          <cell r="C4740" t="str">
            <v>Helmet Strg Rr Crew Otr Loc (2) R/L Otr Wall Mid</v>
          </cell>
          <cell r="K4740">
            <v>105</v>
          </cell>
        </row>
        <row r="4741">
          <cell r="B4741" t="str">
            <v>GLAD04741</v>
          </cell>
          <cell r="C4741" t="str">
            <v>Helmet Strg Rr Crew Otr Loc (2) R/L Otr Wall Upr</v>
          </cell>
          <cell r="K4741">
            <v>105</v>
          </cell>
        </row>
        <row r="4742">
          <cell r="B4742" t="str">
            <v>GLAD04742</v>
          </cell>
          <cell r="C4742" t="str">
            <v>Helmet Strg Rr Crew Otr Loc (2) RH Rr Wall Mid</v>
          </cell>
          <cell r="K4742">
            <v>105</v>
          </cell>
        </row>
        <row r="4743">
          <cell r="B4743" t="str">
            <v>GLAD04743</v>
          </cell>
          <cell r="C4743" t="str">
            <v>Helmet Strg Rr Crew Otr Loc (4) R/L Rr Wall Mid</v>
          </cell>
          <cell r="K4743">
            <v>105</v>
          </cell>
        </row>
        <row r="4744">
          <cell r="B4744" t="str">
            <v>GLAD04744</v>
          </cell>
          <cell r="C4744" t="str">
            <v>Helmet Strg Rr Crew Otr Loc (4) R/L Rr Wall Upr</v>
          </cell>
          <cell r="K4744">
            <v>105</v>
          </cell>
        </row>
        <row r="4745">
          <cell r="B4745" t="str">
            <v>GLAD04745</v>
          </cell>
          <cell r="C4745" t="str">
            <v>Helmet Strg Rr Crew Otr Loc (4) R/L Rr Wall Upr 10" Rf</v>
          </cell>
          <cell r="K4745">
            <v>105</v>
          </cell>
        </row>
        <row r="4746">
          <cell r="B4746" t="str">
            <v>GLAD04746</v>
          </cell>
          <cell r="C4746" t="str">
            <v>NO Helmet Storage Rear Crew Outer</v>
          </cell>
          <cell r="K4746">
            <v>0</v>
          </cell>
        </row>
        <row r="4747">
          <cell r="B4747" t="str">
            <v>GLAD04747</v>
          </cell>
          <cell r="C4747" t="str">
            <v>Helmet Storage Rr Crew Otr OnScene Talon</v>
          </cell>
          <cell r="K4747">
            <v>980</v>
          </cell>
        </row>
        <row r="4748">
          <cell r="B4748" t="str">
            <v>GLAD04748</v>
          </cell>
          <cell r="C4748" t="str">
            <v>Helmet Storage Rr Crew Otr Zico UHH-1</v>
          </cell>
          <cell r="K4748">
            <v>493</v>
          </cell>
        </row>
        <row r="4749">
          <cell r="B4749" t="str">
            <v>GLAD04749</v>
          </cell>
          <cell r="C4749" t="str">
            <v>Helmet Storage Rr Crew Otr Zico UHH-1-C</v>
          </cell>
          <cell r="K4749">
            <v>610</v>
          </cell>
        </row>
        <row r="4750">
          <cell r="B4750" t="str">
            <v>GLAD04750</v>
          </cell>
          <cell r="C4750" t="str">
            <v>Helmet Storage Rr Crew Otr Zico UHH-2</v>
          </cell>
          <cell r="K4750">
            <v>556</v>
          </cell>
        </row>
        <row r="4751">
          <cell r="B4751" t="str">
            <v>GLAD04751</v>
          </cell>
          <cell r="C4751" t="str">
            <v>Helmet Storage Rr Crew Otr Zico UHH-2-C</v>
          </cell>
          <cell r="K4751">
            <v>635</v>
          </cell>
        </row>
        <row r="4752">
          <cell r="B4752" t="str">
            <v>GLAD04752</v>
          </cell>
          <cell r="C4752" t="str">
            <v>NO Helmet Storage Rear Crew Center Location</v>
          </cell>
          <cell r="K4752">
            <v>0</v>
          </cell>
        </row>
        <row r="4753">
          <cell r="B4753" t="str">
            <v>GLAD04753</v>
          </cell>
          <cell r="C4753" t="str">
            <v>Helmet Strg Rr Crew Ctr Loc RH Ovrhd</v>
          </cell>
          <cell r="K4753">
            <v>105</v>
          </cell>
        </row>
        <row r="4754">
          <cell r="B4754" t="str">
            <v>GLAD04754</v>
          </cell>
          <cell r="C4754" t="str">
            <v>Helmet Strg Rr Crew Ctr Loc RH Rr Wall Mid</v>
          </cell>
          <cell r="K4754">
            <v>105</v>
          </cell>
        </row>
        <row r="4755">
          <cell r="B4755" t="str">
            <v>GLAD04755</v>
          </cell>
          <cell r="C4755" t="str">
            <v>Helmet Strg Rr Crew Ctr Loc RH Rr Wall Upr</v>
          </cell>
          <cell r="K4755">
            <v>105</v>
          </cell>
        </row>
        <row r="4756">
          <cell r="B4756" t="str">
            <v>GLAD04756</v>
          </cell>
          <cell r="C4756" t="str">
            <v>Helmet Strg Rr Crew Ctr Loc LH Ovrhd</v>
          </cell>
          <cell r="K4756">
            <v>105</v>
          </cell>
        </row>
        <row r="4757">
          <cell r="B4757" t="str">
            <v>GLAD04757</v>
          </cell>
          <cell r="C4757" t="str">
            <v>Helmet Strg Rr Crew Ctr Loc LH Rr Wall Mid</v>
          </cell>
          <cell r="K4757">
            <v>105</v>
          </cell>
        </row>
        <row r="4758">
          <cell r="B4758" t="str">
            <v>GLAD04758</v>
          </cell>
          <cell r="C4758" t="str">
            <v>Helmet Strg Rr Crew Ctr Loc LH Rr Wall Upr</v>
          </cell>
          <cell r="K4758">
            <v>105</v>
          </cell>
        </row>
        <row r="4759">
          <cell r="B4759" t="str">
            <v>GLAD04759</v>
          </cell>
          <cell r="C4759" t="str">
            <v>Helmet Strg Rr Crew Ctr Loc (2) R/L Ovrhd</v>
          </cell>
          <cell r="K4759">
            <v>105</v>
          </cell>
        </row>
        <row r="4760">
          <cell r="B4760" t="str">
            <v>GLAD04760</v>
          </cell>
          <cell r="C4760" t="str">
            <v>Helmet Strg Rr Crew Ctr Loc (2) R/L Rr Wall Mid</v>
          </cell>
          <cell r="K4760">
            <v>105</v>
          </cell>
        </row>
        <row r="4761">
          <cell r="B4761" t="str">
            <v>GLAD04761</v>
          </cell>
          <cell r="C4761" t="str">
            <v>Helmet Strg Rr Crew Ctr Loc (2) R/L Rr Wall Upr</v>
          </cell>
          <cell r="K4761">
            <v>105</v>
          </cell>
        </row>
        <row r="4762">
          <cell r="B4762" t="str">
            <v>GLAD04762</v>
          </cell>
          <cell r="C4762" t="str">
            <v>Helmet Strg Rr Crew Ctr Loc Ctr Ovrhd</v>
          </cell>
          <cell r="K4762">
            <v>105</v>
          </cell>
        </row>
        <row r="4763">
          <cell r="B4763" t="str">
            <v>GLAD04763</v>
          </cell>
          <cell r="C4763" t="str">
            <v>Helmet Strg Rr Crew Ctr Loc Ctr Rr Wall Lwr</v>
          </cell>
          <cell r="K4763">
            <v>105</v>
          </cell>
        </row>
        <row r="4764">
          <cell r="B4764" t="str">
            <v>GLAD04764</v>
          </cell>
          <cell r="C4764" t="str">
            <v>Helmet Strg Rr Crew Ctr Loc Ctr Rr Wall Upr</v>
          </cell>
          <cell r="K4764">
            <v>105</v>
          </cell>
        </row>
        <row r="4765">
          <cell r="B4765" t="str">
            <v>GLAD04765</v>
          </cell>
          <cell r="C4765" t="str">
            <v>NO Helmet Storage Rear Crew Center</v>
          </cell>
          <cell r="K4765">
            <v>0</v>
          </cell>
        </row>
        <row r="4766">
          <cell r="B4766" t="str">
            <v>GLAD04766</v>
          </cell>
          <cell r="C4766" t="str">
            <v>Helmet Storage Rr Crew Ctr OnScene Talon</v>
          </cell>
          <cell r="K4766">
            <v>980</v>
          </cell>
        </row>
        <row r="4767">
          <cell r="B4767" t="str">
            <v>GLAD04767</v>
          </cell>
          <cell r="C4767" t="str">
            <v>Helmet Storage Rr Crew Ctr Zico UHH-1</v>
          </cell>
          <cell r="K4767">
            <v>493</v>
          </cell>
        </row>
        <row r="4768">
          <cell r="B4768" t="str">
            <v>GLAD04768</v>
          </cell>
          <cell r="C4768" t="str">
            <v>Helmet Storage Rr Crew Ctr Zico UHH-1-C</v>
          </cell>
          <cell r="K4768">
            <v>610</v>
          </cell>
        </row>
        <row r="4769">
          <cell r="B4769" t="str">
            <v>GLAD04769</v>
          </cell>
          <cell r="C4769" t="str">
            <v>Helmet Storage Rr Crew Ctr Zico UHH-2</v>
          </cell>
          <cell r="K4769">
            <v>556</v>
          </cell>
        </row>
        <row r="4770">
          <cell r="B4770" t="str">
            <v>GLAD04770</v>
          </cell>
          <cell r="C4770" t="str">
            <v>Helmet Storage Rr Crew Ctr Zico UHH-2-C</v>
          </cell>
          <cell r="K4770">
            <v>635</v>
          </cell>
        </row>
        <row r="4771">
          <cell r="B4771" t="str">
            <v>GLAD04771</v>
          </cell>
          <cell r="C4771" t="str">
            <v>NO Helmet Storage Shiploose Quantity</v>
          </cell>
          <cell r="K4771">
            <v>0</v>
          </cell>
        </row>
        <row r="4772">
          <cell r="B4772" t="str">
            <v>GLAD04772</v>
          </cell>
          <cell r="C4772" t="str">
            <v>Helmet Storage Shiploose Qty (1)</v>
          </cell>
          <cell r="K4772">
            <v>105</v>
          </cell>
        </row>
        <row r="4773">
          <cell r="B4773" t="str">
            <v>GLAD04773</v>
          </cell>
          <cell r="C4773" t="str">
            <v>Helmet Storage Shiploose Qty (2)</v>
          </cell>
          <cell r="K4773">
            <v>105</v>
          </cell>
        </row>
        <row r="4774">
          <cell r="B4774" t="str">
            <v>GLAD04774</v>
          </cell>
          <cell r="C4774" t="str">
            <v>Helmet Storage Shiploose Qty (3)</v>
          </cell>
          <cell r="K4774">
            <v>105</v>
          </cell>
        </row>
        <row r="4775">
          <cell r="B4775" t="str">
            <v>GLAD04775</v>
          </cell>
          <cell r="C4775" t="str">
            <v>Helmet Storage Shiploose Qty (4)</v>
          </cell>
          <cell r="K4775">
            <v>105</v>
          </cell>
        </row>
        <row r="4776">
          <cell r="B4776" t="str">
            <v>GLAD04776</v>
          </cell>
          <cell r="C4776" t="str">
            <v>Helmet Storage Shiploose Qty (5)</v>
          </cell>
          <cell r="K4776">
            <v>105</v>
          </cell>
        </row>
        <row r="4777">
          <cell r="B4777" t="str">
            <v>GLAD04777</v>
          </cell>
          <cell r="C4777" t="str">
            <v>Helmet Storage Shiploose Qty (6)</v>
          </cell>
          <cell r="K4777">
            <v>105</v>
          </cell>
        </row>
        <row r="4778">
          <cell r="B4778" t="str">
            <v>GLAD04778</v>
          </cell>
          <cell r="C4778" t="str">
            <v>Helmet Storage Shiploose Qty (7)</v>
          </cell>
          <cell r="K4778">
            <v>105</v>
          </cell>
        </row>
        <row r="4779">
          <cell r="B4779" t="str">
            <v>GLAD04779</v>
          </cell>
          <cell r="C4779" t="str">
            <v>Helmet Storage Shiploose Qty (8)</v>
          </cell>
          <cell r="K4779">
            <v>105</v>
          </cell>
        </row>
        <row r="4780">
          <cell r="B4780" t="str">
            <v>GLAD04780</v>
          </cell>
          <cell r="C4780" t="str">
            <v>Helmet Storage Shiploose Qty (10)</v>
          </cell>
          <cell r="K4780">
            <v>105</v>
          </cell>
        </row>
        <row r="4781">
          <cell r="B4781" t="str">
            <v>GLAD04781</v>
          </cell>
          <cell r="C4781" t="str">
            <v>NO Helmet Storage Shiploose</v>
          </cell>
          <cell r="K4781">
            <v>0</v>
          </cell>
        </row>
        <row r="4782">
          <cell r="B4782" t="str">
            <v>GLAD04782</v>
          </cell>
          <cell r="C4782" t="str">
            <v>Helmet Storage Shiploose OnScene Talon</v>
          </cell>
          <cell r="K4782">
            <v>404</v>
          </cell>
        </row>
        <row r="4783">
          <cell r="B4783" t="str">
            <v>GLAD04783</v>
          </cell>
          <cell r="C4783" t="str">
            <v>Helmet Storage Shiploose Zico UHH-1</v>
          </cell>
          <cell r="K4783">
            <v>92</v>
          </cell>
        </row>
        <row r="4784">
          <cell r="B4784" t="str">
            <v>GLAD04784</v>
          </cell>
          <cell r="C4784" t="str">
            <v>Helmet Storage Shiploose Zico UHH-1-C</v>
          </cell>
          <cell r="K4784">
            <v>153</v>
          </cell>
        </row>
        <row r="4785">
          <cell r="B4785" t="str">
            <v>GLAD04785</v>
          </cell>
          <cell r="C4785" t="str">
            <v>Helmet Storage Shiploose Zico UHH-2</v>
          </cell>
          <cell r="K4785">
            <v>106</v>
          </cell>
        </row>
        <row r="4786">
          <cell r="B4786" t="str">
            <v>GLAD04786</v>
          </cell>
          <cell r="C4786" t="str">
            <v>Helmet Storage Shiploose Zico UHH-2-C</v>
          </cell>
          <cell r="K4786">
            <v>175</v>
          </cell>
        </row>
        <row r="4787">
          <cell r="B4787" t="str">
            <v>GLAD04787</v>
          </cell>
          <cell r="C4787" t="str">
            <v>NO Stretcher Restraints FFO</v>
          </cell>
          <cell r="K4787">
            <v>0</v>
          </cell>
        </row>
        <row r="4788">
          <cell r="B4788" t="str">
            <v>GLAD04788</v>
          </cell>
          <cell r="C4788" t="str">
            <v>Dual Stretcher Restraints FFO Inboard</v>
          </cell>
          <cell r="K4788">
            <v>367</v>
          </cell>
        </row>
        <row r="4789">
          <cell r="B4789" t="str">
            <v>GLAD04789</v>
          </cell>
          <cell r="C4789" t="str">
            <v>NO Stretcher Restraints FFC</v>
          </cell>
          <cell r="K4789">
            <v>0</v>
          </cell>
        </row>
        <row r="4790">
          <cell r="B4790" t="str">
            <v>GLAD04790</v>
          </cell>
          <cell r="C4790" t="str">
            <v>Stretcher Restraint FFC Single Center</v>
          </cell>
          <cell r="K4790">
            <v>185</v>
          </cell>
        </row>
        <row r="4791">
          <cell r="B4791" t="str">
            <v>GLAD04791</v>
          </cell>
          <cell r="C4791" t="str">
            <v>Windshield Wiper System</v>
          </cell>
          <cell r="K4791">
            <v>0</v>
          </cell>
        </row>
        <row r="4792">
          <cell r="B4792" t="str">
            <v>GLAD04792</v>
          </cell>
          <cell r="C4792" t="str">
            <v>Windshield Wiper System, Prk Brk Interlock</v>
          </cell>
          <cell r="K4792">
            <v>294</v>
          </cell>
        </row>
        <row r="4793">
          <cell r="B4793" t="str">
            <v>GLAD04793</v>
          </cell>
          <cell r="C4793" t="str">
            <v>Windshield Wiper System w/Addl Label</v>
          </cell>
          <cell r="K4793">
            <v>195</v>
          </cell>
        </row>
        <row r="4794">
          <cell r="B4794" t="str">
            <v>GLAD04794</v>
          </cell>
          <cell r="C4794" t="str">
            <v>Windshield Wiper System, Htd Wash Fluid</v>
          </cell>
          <cell r="K4794">
            <v>695</v>
          </cell>
        </row>
        <row r="4795">
          <cell r="B4795" t="str">
            <v>GLAD04795</v>
          </cell>
          <cell r="C4795" t="str">
            <v>Windshield Wiper System, Prk Brk Interlock w/Disp Override</v>
          </cell>
          <cell r="K4795">
            <v>436</v>
          </cell>
        </row>
        <row r="4796">
          <cell r="B4796" t="str">
            <v>GLAD04796</v>
          </cell>
          <cell r="C4796" t="str">
            <v>Windshield Wiper System, Prk Brk Interlock w/Disp Override/Addl Label</v>
          </cell>
          <cell r="K4796">
            <v>524</v>
          </cell>
        </row>
        <row r="4797">
          <cell r="B4797" t="str">
            <v>GLAD04797</v>
          </cell>
          <cell r="C4797" t="str">
            <v>Windshield Wiper System, Prk Brk Interlock w/Addl Label</v>
          </cell>
          <cell r="K4797">
            <v>487</v>
          </cell>
        </row>
        <row r="4798">
          <cell r="B4798" t="str">
            <v>GLAD04798</v>
          </cell>
          <cell r="C4798" t="str">
            <v>Windshield Wiper System, Prk Brk Interlock w/Htd Washer Fluid</v>
          </cell>
          <cell r="K4798">
            <v>989</v>
          </cell>
        </row>
        <row r="4799">
          <cell r="B4799" t="str">
            <v>GLAD04799</v>
          </cell>
          <cell r="C4799" t="str">
            <v>Windshield Wiper System, Prk Brk Interlock w/Mom Rkr Sw Override</v>
          </cell>
          <cell r="K4799">
            <v>721</v>
          </cell>
        </row>
        <row r="4800">
          <cell r="B4800" t="str">
            <v>GLAD04800</v>
          </cell>
          <cell r="C4800" t="str">
            <v>Electronic Windshield Fluid Level Indicator</v>
          </cell>
          <cell r="K4800">
            <v>0</v>
          </cell>
        </row>
        <row r="4801">
          <cell r="B4801" t="str">
            <v>GLAD04801</v>
          </cell>
          <cell r="C4801" t="str">
            <v>Cab Door Hardware Black Composite</v>
          </cell>
          <cell r="K4801">
            <v>0</v>
          </cell>
        </row>
        <row r="4802">
          <cell r="B4802" t="str">
            <v>GLAD04802</v>
          </cell>
          <cell r="C4802" t="str">
            <v>Cab Door Hardware Black Composite w/Scuff Plate</v>
          </cell>
          <cell r="K4802">
            <v>587</v>
          </cell>
        </row>
        <row r="4803">
          <cell r="B4803" t="str">
            <v>GLAD04803</v>
          </cell>
          <cell r="C4803" t="str">
            <v>Cab Door Hardware Black Composite w/Gloss Black Scuff Plate</v>
          </cell>
          <cell r="K4803">
            <v>839</v>
          </cell>
        </row>
        <row r="4804">
          <cell r="B4804" t="str">
            <v>GLAD04804</v>
          </cell>
          <cell r="C4804" t="str">
            <v>Cab Door Hardware Chrome</v>
          </cell>
          <cell r="K4804">
            <v>1190</v>
          </cell>
        </row>
        <row r="4805">
          <cell r="B4805" t="str">
            <v>GLAD04805</v>
          </cell>
          <cell r="C4805" t="str">
            <v>Cab Door Hardware Chrome w/Scuff Plate</v>
          </cell>
          <cell r="K4805">
            <v>1743</v>
          </cell>
        </row>
        <row r="4806">
          <cell r="B4806" t="str">
            <v>GLAD04806</v>
          </cell>
          <cell r="C4806" t="str">
            <v>Cab Door Hardware Black</v>
          </cell>
          <cell r="K4806">
            <v>1705</v>
          </cell>
        </row>
        <row r="4807">
          <cell r="B4807" t="str">
            <v>GLAD04807</v>
          </cell>
          <cell r="C4807" t="str">
            <v>Cab Door Hardware Black w/Gloss Black Scuff Plate</v>
          </cell>
          <cell r="K4807">
            <v>2534</v>
          </cell>
        </row>
        <row r="4808">
          <cell r="B4808" t="str">
            <v>GLAD04808</v>
          </cell>
          <cell r="C4808" t="str">
            <v>Door Locks Manual</v>
          </cell>
          <cell r="K4808">
            <v>0</v>
          </cell>
        </row>
        <row r="4809">
          <cell r="B4809" t="str">
            <v>GLAD04809</v>
          </cell>
          <cell r="C4809" t="str">
            <v>Door Locks Power (2) Entry Doors</v>
          </cell>
          <cell r="K4809">
            <v>1687</v>
          </cell>
        </row>
        <row r="4810">
          <cell r="B4810" t="str">
            <v>GLAD04810</v>
          </cell>
          <cell r="C4810" t="str">
            <v>Door Locks Power (3) Entry Doors</v>
          </cell>
          <cell r="K4810">
            <v>1729</v>
          </cell>
        </row>
        <row r="4811">
          <cell r="B4811" t="str">
            <v>GLAD04811</v>
          </cell>
          <cell r="C4811" t="str">
            <v>Door Locks Power (4) Entry Doors w/Officer Sw On Door Ledge</v>
          </cell>
          <cell r="K4811">
            <v>1948</v>
          </cell>
        </row>
        <row r="4812">
          <cell r="B4812" t="str">
            <v>GLAD04812</v>
          </cell>
          <cell r="C4812" t="str">
            <v>Door Locks Power (4) Entry Drs w/Ofcr Sw On Dr Ledge/Weather Prot Sw Bhd Grille</v>
          </cell>
          <cell r="K4812">
            <v>2112</v>
          </cell>
        </row>
        <row r="4813">
          <cell r="B4813" t="str">
            <v>GLAD04813</v>
          </cell>
          <cell r="C4813" t="str">
            <v>Door Locks Power (4) Entry Doors</v>
          </cell>
          <cell r="K4813">
            <v>1562</v>
          </cell>
        </row>
        <row r="4814">
          <cell r="B4814" t="str">
            <v>GLAD04814</v>
          </cell>
          <cell r="C4814" t="str">
            <v>Door Locks Power (4) Entry Doors LH Keypad Only</v>
          </cell>
          <cell r="K4814">
            <v>1772</v>
          </cell>
        </row>
        <row r="4815">
          <cell r="B4815" t="str">
            <v>GLAD04815</v>
          </cell>
          <cell r="C4815" t="str">
            <v>Door Locks Power (4) Entry Doors LH Keypad Only w/Officer Sw On Door Ledge</v>
          </cell>
          <cell r="K4815">
            <v>1948</v>
          </cell>
        </row>
        <row r="4816">
          <cell r="B4816" t="str">
            <v>GLAD04816</v>
          </cell>
          <cell r="C4816" t="str">
            <v>Door Locks Power (4) Entry Doors w/Battery Saver Int Ovrhd Lts</v>
          </cell>
          <cell r="K4816">
            <v>1913</v>
          </cell>
        </row>
        <row r="4817">
          <cell r="B4817" t="str">
            <v>GLAD04817</v>
          </cell>
          <cell r="C4817" t="str">
            <v>Door Locks Power (4) Entry Doors w/DOT Horn On Remote Lock</v>
          </cell>
          <cell r="K4817">
            <v>2197</v>
          </cell>
        </row>
        <row r="4818">
          <cell r="B4818" t="str">
            <v>GLAD04818</v>
          </cell>
          <cell r="C4818" t="str">
            <v>Door Locks Power (4) Entry Doors w/Weather Protected Sw Behind Grille</v>
          </cell>
          <cell r="K4818">
            <v>1936</v>
          </cell>
        </row>
        <row r="4819">
          <cell r="B4819" t="str">
            <v>GLAD04819</v>
          </cell>
          <cell r="C4819" t="str">
            <v>NO Door Lock LH EMS Compartment</v>
          </cell>
          <cell r="K4819">
            <v>0</v>
          </cell>
        </row>
        <row r="4820">
          <cell r="B4820" t="str">
            <v>GLAD04820</v>
          </cell>
          <cell r="C4820" t="str">
            <v>Door Lock LH EMS Compartment Manual</v>
          </cell>
          <cell r="K4820">
            <v>0</v>
          </cell>
        </row>
        <row r="4821">
          <cell r="B4821" t="str">
            <v>GLAD04821</v>
          </cell>
          <cell r="C4821" t="str">
            <v>Door Lock LH EMS Compartment Hng Power</v>
          </cell>
          <cell r="K4821">
            <v>330</v>
          </cell>
        </row>
        <row r="4822">
          <cell r="B4822" t="str">
            <v>GLAD04822</v>
          </cell>
          <cell r="C4822" t="str">
            <v>Door Lock LH EMS Compartment Roll Up Power</v>
          </cell>
          <cell r="K4822">
            <v>716</v>
          </cell>
        </row>
        <row r="4823">
          <cell r="B4823" t="str">
            <v>GLAD04823</v>
          </cell>
          <cell r="C4823" t="str">
            <v>Omit Door Lock LH EMS Compartment</v>
          </cell>
          <cell r="K4823">
            <v>340</v>
          </cell>
        </row>
        <row r="4824">
          <cell r="B4824" t="str">
            <v>GLAD04824</v>
          </cell>
          <cell r="C4824" t="str">
            <v>NO Door Lock RH EMS Compartment</v>
          </cell>
          <cell r="K4824">
            <v>0</v>
          </cell>
        </row>
        <row r="4825">
          <cell r="B4825" t="str">
            <v>GLAD04825</v>
          </cell>
          <cell r="C4825" t="str">
            <v>Door Lock RH EMS Compartment Manual</v>
          </cell>
          <cell r="K4825">
            <v>0</v>
          </cell>
        </row>
        <row r="4826">
          <cell r="B4826" t="str">
            <v>GLAD04826</v>
          </cell>
          <cell r="C4826" t="str">
            <v>Door Lock RH EMS Compartment Hng Power</v>
          </cell>
          <cell r="K4826">
            <v>330</v>
          </cell>
        </row>
        <row r="4827">
          <cell r="B4827" t="str">
            <v>GLAD04827</v>
          </cell>
          <cell r="C4827" t="str">
            <v>Door Lock RH EMS Compartment Roll Up Power</v>
          </cell>
          <cell r="K4827">
            <v>716</v>
          </cell>
        </row>
        <row r="4828">
          <cell r="B4828" t="str">
            <v>GLAD04828</v>
          </cell>
          <cell r="C4828" t="str">
            <v>Omit Door Lock RH EMS Compartment</v>
          </cell>
          <cell r="K4828">
            <v>340</v>
          </cell>
        </row>
        <row r="4829">
          <cell r="B4829" t="str">
            <v>GLAD04829</v>
          </cell>
          <cell r="C4829" t="str">
            <v>Door Lock LH Rear Cab Compartment Manual</v>
          </cell>
          <cell r="K4829">
            <v>0</v>
          </cell>
        </row>
        <row r="4830">
          <cell r="B4830" t="str">
            <v>GLAD04830</v>
          </cell>
          <cell r="C4830" t="str">
            <v>Door Lock LH Rear Cab Compartment Hng Power</v>
          </cell>
          <cell r="K4830">
            <v>120</v>
          </cell>
        </row>
        <row r="4831">
          <cell r="B4831" t="str">
            <v>GLAD04831</v>
          </cell>
          <cell r="C4831" t="str">
            <v>Door Lock LH Rear Cab Compartment ROM Power</v>
          </cell>
          <cell r="K4831">
            <v>791</v>
          </cell>
        </row>
        <row r="4832">
          <cell r="B4832" t="str">
            <v>GLAD04832</v>
          </cell>
          <cell r="C4832" t="str">
            <v>Door Lock LH Rear Cab Compartment ROM Power-Cab Extension</v>
          </cell>
          <cell r="K4832">
            <v>791</v>
          </cell>
        </row>
        <row r="4833">
          <cell r="B4833" t="str">
            <v>GLAD04833</v>
          </cell>
          <cell r="C4833" t="str">
            <v>Omit Door Lock LH Rear Cab Compartment</v>
          </cell>
          <cell r="K4833">
            <v>340</v>
          </cell>
        </row>
        <row r="4834">
          <cell r="B4834" t="str">
            <v>GLAD04834</v>
          </cell>
          <cell r="C4834" t="str">
            <v>NO Door Lock LH Rear Cab Compartment</v>
          </cell>
          <cell r="K4834">
            <v>0</v>
          </cell>
        </row>
        <row r="4835">
          <cell r="B4835" t="str">
            <v>GLAD04835</v>
          </cell>
          <cell r="C4835" t="str">
            <v>Door Lock RH Rear Cab Compartment Manual</v>
          </cell>
          <cell r="K4835">
            <v>0</v>
          </cell>
        </row>
        <row r="4836">
          <cell r="B4836" t="str">
            <v>GLAD04836</v>
          </cell>
          <cell r="C4836" t="str">
            <v>Door Lock RH Rear Cab Compartment Hng Power</v>
          </cell>
          <cell r="K4836">
            <v>120</v>
          </cell>
        </row>
        <row r="4837">
          <cell r="B4837" t="str">
            <v>GLAD04837</v>
          </cell>
          <cell r="C4837" t="str">
            <v>Door Lock RH Rear Cab Compartment ROM Power</v>
          </cell>
          <cell r="K4837">
            <v>791</v>
          </cell>
        </row>
        <row r="4838">
          <cell r="B4838" t="str">
            <v>GLAD04838</v>
          </cell>
          <cell r="C4838" t="str">
            <v>Door Lock RH Rear Cab Compartment ROM Power-Cab Extension</v>
          </cell>
          <cell r="K4838">
            <v>791</v>
          </cell>
        </row>
        <row r="4839">
          <cell r="B4839" t="str">
            <v>GLAD04839</v>
          </cell>
          <cell r="C4839" t="str">
            <v>Omit Door Lock RH Rear Cab Compartment</v>
          </cell>
          <cell r="K4839">
            <v>340</v>
          </cell>
        </row>
        <row r="4840">
          <cell r="B4840" t="str">
            <v>GLAD04840</v>
          </cell>
          <cell r="C4840" t="str">
            <v>NO Door Lock RH Rear Cab Compartment</v>
          </cell>
          <cell r="K4840">
            <v>0</v>
          </cell>
        </row>
        <row r="4841">
          <cell r="B4841" t="str">
            <v>GLAD04841</v>
          </cell>
          <cell r="C4841" t="str">
            <v>NO Power Door Lock Compartment Activation</v>
          </cell>
          <cell r="K4841">
            <v>0</v>
          </cell>
        </row>
        <row r="4842">
          <cell r="B4842" t="str">
            <v>GLAD04842</v>
          </cell>
          <cell r="C4842" t="str">
            <v>Power Door Lock Cmpt Actv Key Fob &amp; Keypads</v>
          </cell>
          <cell r="K4842">
            <v>0</v>
          </cell>
        </row>
        <row r="4843">
          <cell r="B4843" t="str">
            <v>GLAD04843</v>
          </cell>
          <cell r="C4843" t="str">
            <v>Power Door Lock Cmpt Actv Rkr Sw Pnl</v>
          </cell>
          <cell r="K4843">
            <v>105</v>
          </cell>
        </row>
        <row r="4844">
          <cell r="B4844" t="str">
            <v>GLAD04844</v>
          </cell>
          <cell r="C4844" t="str">
            <v>Power Door Lock Cmpt Actv Rkr Sw Bhd Rr Dr</v>
          </cell>
          <cell r="K4844">
            <v>956</v>
          </cell>
        </row>
        <row r="4845">
          <cell r="B4845" t="str">
            <v>GLAD04845</v>
          </cell>
          <cell r="C4845" t="str">
            <v>Power Door Lock Cmpt Actv Disp</v>
          </cell>
          <cell r="K4845">
            <v>0</v>
          </cell>
        </row>
        <row r="4846">
          <cell r="B4846" t="str">
            <v>GLAD04846</v>
          </cell>
          <cell r="C4846" t="str">
            <v>Power Door Lock Cmpt Actv w/Cab Entry Drs</v>
          </cell>
          <cell r="K4846">
            <v>105</v>
          </cell>
        </row>
        <row r="4847">
          <cell r="B4847" t="str">
            <v>GLAD04847</v>
          </cell>
          <cell r="C4847" t="str">
            <v>Power Door Lock Cmpt Actv w/Weather Protected Sw Behind Grille Only</v>
          </cell>
          <cell r="K4847">
            <v>270</v>
          </cell>
        </row>
        <row r="4848">
          <cell r="B4848" t="str">
            <v>GLAD04848</v>
          </cell>
          <cell r="C4848" t="str">
            <v>Grab Handles SS 18"</v>
          </cell>
          <cell r="K4848">
            <v>0</v>
          </cell>
        </row>
        <row r="4849">
          <cell r="B4849" t="str">
            <v>GLAD04849</v>
          </cell>
          <cell r="C4849" t="str">
            <v>Grab Handles SS 18", Mnt 2" Rwd</v>
          </cell>
          <cell r="K4849">
            <v>247</v>
          </cell>
        </row>
        <row r="4850">
          <cell r="B4850" t="str">
            <v>GLAD04850</v>
          </cell>
          <cell r="C4850" t="str">
            <v>Grab Handles SS 18" Blk Powder Coat</v>
          </cell>
          <cell r="K4850">
            <v>427</v>
          </cell>
        </row>
        <row r="4851">
          <cell r="B4851" t="str">
            <v>GLAD04851</v>
          </cell>
          <cell r="C4851" t="str">
            <v>Grab Handles SS 24"</v>
          </cell>
          <cell r="K4851">
            <v>164</v>
          </cell>
        </row>
        <row r="4852">
          <cell r="B4852" t="str">
            <v>GLAD04852</v>
          </cell>
          <cell r="C4852" t="str">
            <v>Grab Handles 3-Pc Alum Knurled 18" w/Red Reflective</v>
          </cell>
          <cell r="K4852">
            <v>284</v>
          </cell>
        </row>
        <row r="4853">
          <cell r="B4853" t="str">
            <v>GLAD04853</v>
          </cell>
          <cell r="C4853" t="str">
            <v>Grab Handles 3-Pc SS Knurled 18"</v>
          </cell>
          <cell r="K4853">
            <v>648</v>
          </cell>
        </row>
        <row r="4854">
          <cell r="B4854" t="str">
            <v>GLAD04854</v>
          </cell>
          <cell r="C4854" t="str">
            <v>Grab Handles 3-Pc Alum Knurled 18"</v>
          </cell>
          <cell r="K4854">
            <v>152</v>
          </cell>
        </row>
        <row r="4855">
          <cell r="B4855" t="str">
            <v>GLAD04855</v>
          </cell>
          <cell r="C4855" t="str">
            <v>Grab Handles 3-Pc Alum Knurled 18" Blk Anodized</v>
          </cell>
          <cell r="K4855">
            <v>617</v>
          </cell>
        </row>
        <row r="4856">
          <cell r="B4856" t="str">
            <v>GLAD04856</v>
          </cell>
          <cell r="C4856" t="str">
            <v>Grab Handles 3-Pc Alum Knurled 18" Blk Anodized w/Red Reflective</v>
          </cell>
          <cell r="K4856">
            <v>748</v>
          </cell>
        </row>
        <row r="4857">
          <cell r="B4857" t="str">
            <v>GLAD04857</v>
          </cell>
          <cell r="C4857" t="str">
            <v>Grab Handles 3-Pc Alum Knurled 24" Blk Anodized</v>
          </cell>
          <cell r="K4857">
            <v>886</v>
          </cell>
        </row>
        <row r="4858">
          <cell r="B4858" t="str">
            <v>GLAD04858</v>
          </cell>
          <cell r="C4858" t="str">
            <v>Grab Handles 3-Pc Alum Knurled 24"</v>
          </cell>
          <cell r="K4858">
            <v>306</v>
          </cell>
        </row>
        <row r="4859">
          <cell r="B4859" t="str">
            <v>GLAD04859</v>
          </cell>
          <cell r="C4859" t="str">
            <v>Grab Handles 3-Pc Alum Knurled (2) 18"/(2) 36"</v>
          </cell>
          <cell r="K4859">
            <v>506</v>
          </cell>
        </row>
        <row r="4860">
          <cell r="B4860" t="str">
            <v>GLAD04860</v>
          </cell>
          <cell r="C4860" t="str">
            <v>Grab Handles 3-Pc Alum 18" w/Rubber Insert</v>
          </cell>
          <cell r="K4860">
            <v>284</v>
          </cell>
        </row>
        <row r="4861">
          <cell r="B4861" t="str">
            <v>GLAD04861</v>
          </cell>
          <cell r="C4861" t="str">
            <v>Grab Handles 3-Pc Alum 24" w/Rubber Insert</v>
          </cell>
          <cell r="K4861">
            <v>581</v>
          </cell>
        </row>
        <row r="4862">
          <cell r="B4862" t="str">
            <v>GLAD04862</v>
          </cell>
          <cell r="C4862" t="str">
            <v>NO Grab Handles Accessory</v>
          </cell>
          <cell r="K4862">
            <v>0</v>
          </cell>
        </row>
        <row r="4863">
          <cell r="B4863" t="str">
            <v>GLAD04863</v>
          </cell>
          <cell r="C4863" t="str">
            <v>Grab Handles Accessory Scuff Plate</v>
          </cell>
          <cell r="K4863">
            <v>252</v>
          </cell>
        </row>
        <row r="4864">
          <cell r="B4864" t="str">
            <v>GLAD04864</v>
          </cell>
          <cell r="C4864" t="str">
            <v>Grab Handles Accessory Scuff Plate &amp; Turnout Hook</v>
          </cell>
          <cell r="K4864">
            <v>543</v>
          </cell>
        </row>
        <row r="4865">
          <cell r="B4865" t="str">
            <v>GLAD04865</v>
          </cell>
          <cell r="C4865" t="str">
            <v>Grab Handles Accessory XL Scuff Plate &amp; Turnout Hook</v>
          </cell>
          <cell r="K4865">
            <v>1011</v>
          </cell>
        </row>
        <row r="4866">
          <cell r="B4866" t="str">
            <v>GLAD04866</v>
          </cell>
          <cell r="C4866" t="str">
            <v>Grab Handles Accessory Scuff Plate &amp; Turnout Hook Painted Gloss Black</v>
          </cell>
          <cell r="K4866">
            <v>576</v>
          </cell>
        </row>
        <row r="4867">
          <cell r="B4867" t="str">
            <v>GLAD04867</v>
          </cell>
          <cell r="C4867" t="str">
            <v>Grab Handles Accessory Scuff Plate Full Height Wrap-Around</v>
          </cell>
          <cell r="K4867">
            <v>1096</v>
          </cell>
        </row>
        <row r="4868">
          <cell r="B4868" t="str">
            <v>GLAD04868</v>
          </cell>
          <cell r="C4868" t="str">
            <v>Grab Handles Accessory Scuff Plate Frt Door Height Wrap-Around</v>
          </cell>
          <cell r="K4868">
            <v>1096</v>
          </cell>
        </row>
        <row r="4869">
          <cell r="B4869" t="str">
            <v>GLAD04869</v>
          </cell>
          <cell r="C4869" t="str">
            <v>Grab Handles Accessory Scuff Plate Painted Gloss Black</v>
          </cell>
          <cell r="K4869">
            <v>310</v>
          </cell>
        </row>
        <row r="4870">
          <cell r="B4870" t="str">
            <v>GLAD04870</v>
          </cell>
          <cell r="C4870" t="str">
            <v>Grab Handles Accessory Turnout Hook</v>
          </cell>
          <cell r="K4870">
            <v>322</v>
          </cell>
        </row>
        <row r="4871">
          <cell r="B4871" t="str">
            <v>GLAD04871</v>
          </cell>
          <cell r="C4871" t="str">
            <v>Grab Handles Accessory Turnout Hook Painted Gloss Black</v>
          </cell>
          <cell r="K4871">
            <v>383</v>
          </cell>
        </row>
        <row r="4872">
          <cell r="B4872" t="str">
            <v>GLAD04872</v>
          </cell>
          <cell r="C4872" t="str">
            <v>NO Lighted Grab Handles</v>
          </cell>
          <cell r="K4872">
            <v>0</v>
          </cell>
        </row>
        <row r="4873">
          <cell r="B4873" t="str">
            <v>GLAD04873</v>
          </cell>
          <cell r="C4873" t="str">
            <v>Lighted Grab Handles Clear LED</v>
          </cell>
          <cell r="K4873">
            <v>214</v>
          </cell>
        </row>
        <row r="4874">
          <cell r="B4874" t="str">
            <v>GLAD04874</v>
          </cell>
          <cell r="C4874" t="str">
            <v>Lighted Grab Handles Red LED</v>
          </cell>
          <cell r="K4874">
            <v>214</v>
          </cell>
        </row>
        <row r="4875">
          <cell r="B4875" t="str">
            <v>GLAD04875</v>
          </cell>
          <cell r="C4875" t="str">
            <v>Lighted Grab Handles Blue LED</v>
          </cell>
          <cell r="K4875">
            <v>214</v>
          </cell>
        </row>
        <row r="4876">
          <cell r="B4876" t="str">
            <v>GLAD04876</v>
          </cell>
          <cell r="C4876" t="str">
            <v>Lighted Grab Handles Green LED</v>
          </cell>
          <cell r="K4876">
            <v>214</v>
          </cell>
        </row>
        <row r="4877">
          <cell r="B4877" t="str">
            <v>GLAD04877</v>
          </cell>
          <cell r="C4877" t="str">
            <v>Lighted Grab Handles Amber LED</v>
          </cell>
          <cell r="K4877">
            <v>214</v>
          </cell>
        </row>
        <row r="4878">
          <cell r="B4878" t="str">
            <v>GLAD04878</v>
          </cell>
          <cell r="C4878" t="str">
            <v>NO Grab Handles Light Actviation</v>
          </cell>
          <cell r="K4878">
            <v>0</v>
          </cell>
        </row>
        <row r="4879">
          <cell r="B4879" t="str">
            <v>GLAD04879</v>
          </cell>
          <cell r="C4879" t="str">
            <v>Grab Handles Light Activation Park Brake and Ignition</v>
          </cell>
          <cell r="K4879">
            <v>0</v>
          </cell>
        </row>
        <row r="4880">
          <cell r="B4880" t="str">
            <v>GLAD04880</v>
          </cell>
          <cell r="C4880" t="str">
            <v>Grab Handles Light Activation Park Brake and Master Pwr</v>
          </cell>
          <cell r="K4880">
            <v>0</v>
          </cell>
        </row>
        <row r="4881">
          <cell r="B4881" t="str">
            <v>GLAD04881</v>
          </cell>
          <cell r="C4881" t="str">
            <v>Grab Handles Light Activation Park Brake and Ignition/Disp</v>
          </cell>
          <cell r="K4881">
            <v>141</v>
          </cell>
        </row>
        <row r="4882">
          <cell r="B4882" t="str">
            <v>GLAD04882</v>
          </cell>
          <cell r="C4882" t="str">
            <v>Grab Handles Light Activation Park Brake and Master Pwr/Disp</v>
          </cell>
          <cell r="K4882">
            <v>141</v>
          </cell>
        </row>
        <row r="4883">
          <cell r="B4883" t="str">
            <v>GLAD04883</v>
          </cell>
          <cell r="C4883" t="str">
            <v>Grab Handles Light Activation Park Brake/Respective Door/Disp</v>
          </cell>
          <cell r="K4883">
            <v>141</v>
          </cell>
        </row>
        <row r="4884">
          <cell r="B4884" t="str">
            <v>GLAD04884</v>
          </cell>
          <cell r="C4884" t="str">
            <v>Grab Handles Light Activation Park Brake and Marker Lt</v>
          </cell>
          <cell r="K4884">
            <v>0</v>
          </cell>
        </row>
        <row r="4885">
          <cell r="B4885" t="str">
            <v>GLAD04885</v>
          </cell>
          <cell r="C4885" t="str">
            <v>NO Additional Rear Grab Handles</v>
          </cell>
          <cell r="K4885">
            <v>0</v>
          </cell>
        </row>
        <row r="4886">
          <cell r="B4886" t="str">
            <v>GLAD04886</v>
          </cell>
          <cell r="C4886" t="str">
            <v>Additional Rear Grab Handles (2) Rr Cab Corners</v>
          </cell>
          <cell r="K4886">
            <v>284</v>
          </cell>
        </row>
        <row r="4887">
          <cell r="B4887" t="str">
            <v>GLAD04887</v>
          </cell>
          <cell r="C4887" t="str">
            <v>Additional Rear Grab Handles (2) Rr Cab Corners Raised 3"</v>
          </cell>
          <cell r="K4887">
            <v>284</v>
          </cell>
        </row>
        <row r="4888">
          <cell r="B4888" t="str">
            <v>GLAD04888</v>
          </cell>
          <cell r="C4888" t="str">
            <v>Additional Rear Grab Handles (2) Cab Rr Wall</v>
          </cell>
          <cell r="K4888">
            <v>284</v>
          </cell>
        </row>
        <row r="4889">
          <cell r="B4889" t="str">
            <v>GLAD04889</v>
          </cell>
          <cell r="C4889" t="str">
            <v>Additional Rear Grab Handles (2) Cab Rr Wall Raised 3"</v>
          </cell>
          <cell r="K4889">
            <v>284</v>
          </cell>
        </row>
        <row r="4890">
          <cell r="B4890" t="str">
            <v>GLAD04890</v>
          </cell>
          <cell r="C4890" t="str">
            <v>NO Auxiliary Grab Handle</v>
          </cell>
          <cell r="K4890">
            <v>0</v>
          </cell>
        </row>
        <row r="4891">
          <cell r="B4891" t="str">
            <v>GLAD04891</v>
          </cell>
          <cell r="C4891" t="str">
            <v>Aux Grab Handle 7" SS Cab Face Ctr</v>
          </cell>
          <cell r="K4891">
            <v>102</v>
          </cell>
        </row>
        <row r="4892">
          <cell r="B4892" t="str">
            <v>GLAD04892</v>
          </cell>
          <cell r="C4892" t="str">
            <v>Aux Grab Handle 7" Black Cab Face Ctr</v>
          </cell>
          <cell r="K4892">
            <v>352</v>
          </cell>
        </row>
        <row r="4893">
          <cell r="B4893" t="str">
            <v>GLAD04893</v>
          </cell>
          <cell r="C4893" t="str">
            <v>Aux Grab Handle 7" SS Cab Face Ctr w/Scuff Plate</v>
          </cell>
          <cell r="K4893">
            <v>321</v>
          </cell>
        </row>
        <row r="4894">
          <cell r="B4894" t="str">
            <v>GLAD04894</v>
          </cell>
          <cell r="C4894" t="str">
            <v>Aux Grab Handle 7" SS (2) Cab Face Ctr Windshield</v>
          </cell>
          <cell r="K4894">
            <v>306</v>
          </cell>
        </row>
        <row r="4895">
          <cell r="B4895" t="str">
            <v>GLAD04895</v>
          </cell>
          <cell r="C4895" t="str">
            <v>Aux Grab Handle 7" Black (2) Cab Face Ctr Windshield</v>
          </cell>
          <cell r="K4895">
            <v>497</v>
          </cell>
        </row>
        <row r="4896">
          <cell r="B4896" t="str">
            <v>GLAD04896</v>
          </cell>
          <cell r="C4896" t="str">
            <v>Aux Grab Handle 7" SS (2) Cab Face Ctr Windshield w/Scuff Plate</v>
          </cell>
          <cell r="K4896">
            <v>421</v>
          </cell>
        </row>
        <row r="4897">
          <cell r="B4897" t="str">
            <v>GLAD04897</v>
          </cell>
          <cell r="C4897" t="str">
            <v>Aux Grab Handle 7" Black Cab Face Abv LH Headlight</v>
          </cell>
          <cell r="K4897">
            <v>352</v>
          </cell>
        </row>
        <row r="4898">
          <cell r="B4898" t="str">
            <v>GLAD04898</v>
          </cell>
          <cell r="C4898" t="str">
            <v>Aux Grab Handle 7" Black Cab Face Abv RH Headlight</v>
          </cell>
          <cell r="K4898">
            <v>352</v>
          </cell>
        </row>
        <row r="4899">
          <cell r="B4899" t="str">
            <v>GLAD04899</v>
          </cell>
          <cell r="C4899" t="str">
            <v>Aux Grab Handle 7" Black (2) Cab Face Abv Headlights</v>
          </cell>
          <cell r="K4899">
            <v>596</v>
          </cell>
        </row>
        <row r="4900">
          <cell r="B4900" t="str">
            <v>GLAD04900</v>
          </cell>
          <cell r="C4900" t="str">
            <v>Aux Grab Handle 7" Black Shiploose</v>
          </cell>
          <cell r="K4900">
            <v>352</v>
          </cell>
        </row>
        <row r="4901">
          <cell r="B4901" t="str">
            <v>GLAD04901</v>
          </cell>
          <cell r="C4901" t="str">
            <v>Aux Grab Handle 7" SS Shiploose</v>
          </cell>
          <cell r="K4901">
            <v>207</v>
          </cell>
        </row>
        <row r="4902">
          <cell r="B4902" t="str">
            <v>GLAD04902</v>
          </cell>
          <cell r="C4902" t="str">
            <v>Aux Grab Handle 7" SS (2) Shiploose</v>
          </cell>
          <cell r="K4902">
            <v>306</v>
          </cell>
        </row>
        <row r="4903">
          <cell r="B4903" t="str">
            <v>GLAD04903</v>
          </cell>
          <cell r="C4903" t="str">
            <v>Aux Grab Handle 7" SS (2) Cab Face Abv Headlights</v>
          </cell>
          <cell r="K4903">
            <v>581</v>
          </cell>
        </row>
        <row r="4904">
          <cell r="B4904" t="str">
            <v>GLAD04904</v>
          </cell>
          <cell r="C4904" t="str">
            <v>Aux Grab Handle 7" Black Cab Face Abv RH Headlight Vertical</v>
          </cell>
          <cell r="K4904">
            <v>352</v>
          </cell>
        </row>
        <row r="4905">
          <cell r="B4905" t="str">
            <v>GLAD04905</v>
          </cell>
          <cell r="C4905" t="str">
            <v>Aux Grab Handle 7" SS (2) Cab Face Abv Headlights Vertical</v>
          </cell>
          <cell r="K4905">
            <v>581</v>
          </cell>
        </row>
        <row r="4906">
          <cell r="B4906" t="str">
            <v>GLAD04906</v>
          </cell>
          <cell r="C4906" t="str">
            <v>Aux Grab Handle 7" Black (2) Cab Face Abv Headlights Vertical</v>
          </cell>
          <cell r="K4906">
            <v>596</v>
          </cell>
        </row>
        <row r="4907">
          <cell r="B4907" t="str">
            <v>GLAD04907</v>
          </cell>
          <cell r="C4907" t="str">
            <v>Aux Grab Handle 18" SS Cab Face Ctr</v>
          </cell>
          <cell r="K4907">
            <v>204</v>
          </cell>
        </row>
        <row r="4908">
          <cell r="B4908" t="str">
            <v>GLAD04908</v>
          </cell>
          <cell r="C4908" t="str">
            <v>Aux Grab Handle 18" SS Cab Face Ctr Black Powder Coat</v>
          </cell>
          <cell r="K4908">
            <v>285</v>
          </cell>
        </row>
        <row r="4909">
          <cell r="B4909" t="str">
            <v>GLAD04909</v>
          </cell>
          <cell r="C4909" t="str">
            <v>Aux Grab Handle 18" SS Cab Face Ctr w/Scuff Plate</v>
          </cell>
          <cell r="K4909">
            <v>402</v>
          </cell>
        </row>
        <row r="4910">
          <cell r="B4910" t="str">
            <v>GLAD04910</v>
          </cell>
          <cell r="C4910" t="str">
            <v>Aux Grab Handle 18" 3-Pc Alum Knurled Cab Face Ctr</v>
          </cell>
          <cell r="K4910">
            <v>298</v>
          </cell>
        </row>
        <row r="4911">
          <cell r="B4911" t="str">
            <v>GLAD04911</v>
          </cell>
          <cell r="C4911" t="str">
            <v>Aux Grab Handle 18" 3-Pc Alum Knurled Cab Face Ctr Blk</v>
          </cell>
          <cell r="K4911">
            <v>298</v>
          </cell>
        </row>
        <row r="4912">
          <cell r="B4912" t="str">
            <v>GLAD04912</v>
          </cell>
          <cell r="C4912" t="str">
            <v>Aux Grab Handle 18" 3-Pc Alum 18" w/Rubber Insert Cab Face Ctr</v>
          </cell>
          <cell r="K4912">
            <v>292</v>
          </cell>
        </row>
        <row r="4913">
          <cell r="B4913" t="str">
            <v>GLAD04913</v>
          </cell>
          <cell r="C4913" t="str">
            <v>Aux Grab Handle 18" 3-Pc Alum Knurled w/Red Reflective/Cab Face Ctr/Ltd</v>
          </cell>
          <cell r="K4913">
            <v>375</v>
          </cell>
        </row>
        <row r="4914">
          <cell r="B4914" t="str">
            <v>GLAD04914</v>
          </cell>
          <cell r="C4914" t="str">
            <v>Aux Grab Handle 18" 3-Pc Alum 18" w/Rubber Insert Cab Face Ctr Ltd</v>
          </cell>
          <cell r="K4914">
            <v>375</v>
          </cell>
        </row>
        <row r="4915">
          <cell r="B4915" t="str">
            <v>GLAD04915</v>
          </cell>
          <cell r="C4915" t="str">
            <v>Aux Grab Handle 7" SS (2) w/Scuff Plate Shiploose</v>
          </cell>
          <cell r="K4915">
            <v>421</v>
          </cell>
        </row>
        <row r="4916">
          <cell r="B4916" t="str">
            <v>GLAD04916</v>
          </cell>
          <cell r="C4916" t="str">
            <v>Mirror West Coast Velvac 2010 Rmt Htd w/980-4 Convex</v>
          </cell>
          <cell r="K4916">
            <v>-124</v>
          </cell>
        </row>
        <row r="4917">
          <cell r="B4917" t="str">
            <v>GLAD04917</v>
          </cell>
          <cell r="C4917" t="str">
            <v>Mirror West Coast Velvac 2010 Rmt Htd w/980-4 Convex w/Deutsch Conn</v>
          </cell>
          <cell r="K4917">
            <v>-124</v>
          </cell>
        </row>
        <row r="4918">
          <cell r="B4918" t="str">
            <v>GLAD04918</v>
          </cell>
          <cell r="C4918" t="str">
            <v>Mirror West Coast Velvac 2010 Rmt Htd Ltd w/980-4 Convex</v>
          </cell>
          <cell r="K4918">
            <v>-40</v>
          </cell>
        </row>
        <row r="4919">
          <cell r="B4919" t="str">
            <v>GLAD04919</v>
          </cell>
          <cell r="C4919" t="str">
            <v>Mirror Aero Lang Mekra Series 300 Rmt Htd</v>
          </cell>
          <cell r="K4919">
            <v>661</v>
          </cell>
        </row>
        <row r="4920">
          <cell r="B4920" t="str">
            <v>GLAD04920</v>
          </cell>
          <cell r="C4920" t="str">
            <v>Mirror Aero Lang Mekra Series 300 Rmt/Htd/Lgt/Sig</v>
          </cell>
          <cell r="K4920">
            <v>1530</v>
          </cell>
        </row>
        <row r="4921">
          <cell r="B4921" t="str">
            <v>GLAD04921</v>
          </cell>
          <cell r="C4921" t="str">
            <v>Mirror Aerodynamic Moto Traditional 7-2386 Rmt Htd</v>
          </cell>
          <cell r="K4921">
            <v>899</v>
          </cell>
        </row>
        <row r="4922">
          <cell r="B4922" t="str">
            <v>GLAD04922</v>
          </cell>
          <cell r="C4922" t="str">
            <v>Mirror Aerodynamic Retrac 613265 Rmt</v>
          </cell>
          <cell r="K4922">
            <v>80</v>
          </cell>
        </row>
        <row r="4923">
          <cell r="B4923" t="str">
            <v>GLAD04923</v>
          </cell>
          <cell r="C4923" t="str">
            <v>Mirror Aerodynamic Retrac 613275 Rmt Htd</v>
          </cell>
          <cell r="K4923">
            <v>-71</v>
          </cell>
        </row>
        <row r="4924">
          <cell r="B4924" t="str">
            <v>GLAD04924</v>
          </cell>
          <cell r="C4924" t="str">
            <v>Mirror Aerodynamic Retrac 613275 Rmt Htd, Convex Htd</v>
          </cell>
          <cell r="K4924">
            <v>124</v>
          </cell>
        </row>
        <row r="4925">
          <cell r="B4925" t="str">
            <v>GLAD04925</v>
          </cell>
          <cell r="C4925" t="str">
            <v>Mirror Aerodynamic Retrac 613285 Rmt Htd Ltd</v>
          </cell>
          <cell r="K4925">
            <v>72</v>
          </cell>
        </row>
        <row r="4926">
          <cell r="B4926" t="str">
            <v>GLAD04926</v>
          </cell>
          <cell r="C4926" t="str">
            <v>Mirror Aerodynamic Retrac 613295 Rmt</v>
          </cell>
          <cell r="K4926">
            <v>156</v>
          </cell>
        </row>
        <row r="4927">
          <cell r="B4927" t="str">
            <v>GLAD04927</v>
          </cell>
          <cell r="C4927" t="str">
            <v>Mirror Aerodynamic Retrac 613300 Rmt Htd Blk</v>
          </cell>
          <cell r="K4927">
            <v>105</v>
          </cell>
        </row>
        <row r="4928">
          <cell r="B4928" t="str">
            <v>GLAD04928</v>
          </cell>
          <cell r="C4928" t="str">
            <v>Mirror Aerodynamic Retrac 613305 Rmt Htd</v>
          </cell>
          <cell r="K4928">
            <v>0</v>
          </cell>
        </row>
        <row r="4929">
          <cell r="B4929" t="str">
            <v>GLAD04929</v>
          </cell>
          <cell r="C4929" t="str">
            <v>Mirror Aerodynamic Retrac 613310 Rmt Htd Ltd</v>
          </cell>
          <cell r="K4929">
            <v>299</v>
          </cell>
        </row>
        <row r="4930">
          <cell r="B4930" t="str">
            <v>GLAD04930</v>
          </cell>
          <cell r="C4930" t="str">
            <v>Mirror Aerodynamic Retrac 613315 Rmt Htd Ltd</v>
          </cell>
          <cell r="K4930">
            <v>165</v>
          </cell>
        </row>
        <row r="4931">
          <cell r="B4931" t="str">
            <v>GLAD04931</v>
          </cell>
          <cell r="C4931" t="str">
            <v>Mirror Bus Style Ramco 6000-PCHR Rmt Htd</v>
          </cell>
          <cell r="K4931">
            <v>93</v>
          </cell>
        </row>
        <row r="4932">
          <cell r="B4932" t="str">
            <v>GLAD04932</v>
          </cell>
          <cell r="C4932" t="str">
            <v>Mirror Bus Style Ramco 6015-PCHR Rmt Htd</v>
          </cell>
          <cell r="K4932">
            <v>458</v>
          </cell>
        </row>
        <row r="4933">
          <cell r="B4933" t="str">
            <v>GLAD04933</v>
          </cell>
          <cell r="C4933" t="str">
            <v>Mirror Bus Style Ramco 6015-FFHR-750HR Rmt Htd</v>
          </cell>
          <cell r="K4933">
            <v>1884</v>
          </cell>
        </row>
        <row r="4934">
          <cell r="B4934" t="str">
            <v>GLAD04934</v>
          </cell>
          <cell r="C4934" t="str">
            <v>Mirror Bus Style Ramco 6015-FFHR-750R Rmt Htd</v>
          </cell>
          <cell r="K4934">
            <v>1526</v>
          </cell>
        </row>
        <row r="4935">
          <cell r="B4935" t="str">
            <v>GLAD04935</v>
          </cell>
          <cell r="C4935" t="str">
            <v>Mirror Bus Style Ramco 6018-FFHR-750HR Rmt Htd</v>
          </cell>
          <cell r="K4935">
            <v>2039</v>
          </cell>
        </row>
        <row r="4936">
          <cell r="B4936" t="str">
            <v>GLAD04936</v>
          </cell>
          <cell r="C4936" t="str">
            <v>Mirror Bus Style Ramco 6018-FFHR-750HR Rmt Htd w/3" Riser</v>
          </cell>
          <cell r="K4936">
            <v>1848</v>
          </cell>
        </row>
        <row r="4937">
          <cell r="B4937" t="str">
            <v>GLAD04937</v>
          </cell>
          <cell r="C4937" t="str">
            <v>Mirror Bus Style Ramco CRM-310-1350-CHCHR</v>
          </cell>
          <cell r="K4937">
            <v>256</v>
          </cell>
        </row>
        <row r="4938">
          <cell r="B4938" t="str">
            <v>GLAD04938</v>
          </cell>
          <cell r="C4938" t="str">
            <v>Mirror Bus Style Ramco CRM-310-1350-PCHR</v>
          </cell>
          <cell r="K4938">
            <v>557</v>
          </cell>
        </row>
        <row r="4939">
          <cell r="B4939" t="str">
            <v>GLAD04939</v>
          </cell>
          <cell r="C4939" t="str">
            <v>Mirror Bus Style Ramco CRM-310-1352-A8-PCHR</v>
          </cell>
          <cell r="K4939">
            <v>889</v>
          </cell>
        </row>
        <row r="4940">
          <cell r="B4940" t="str">
            <v>GLAD04940</v>
          </cell>
          <cell r="C4940" t="str">
            <v>Mirror Bus Style Ramco CRM-310-1750-CHCHR</v>
          </cell>
          <cell r="K4940">
            <v>314</v>
          </cell>
        </row>
        <row r="4941">
          <cell r="B4941" t="str">
            <v>GLAD04941</v>
          </cell>
          <cell r="C4941" t="str">
            <v>Mirror Bus Style Ramco CRM-310-1750-PCHR</v>
          </cell>
          <cell r="K4941">
            <v>633</v>
          </cell>
        </row>
        <row r="4942">
          <cell r="B4942" t="str">
            <v>GLAD04942</v>
          </cell>
          <cell r="C4942" t="str">
            <v>Mirror Bus Style Ramco CRM-310-1750-PCHR-MLED</v>
          </cell>
          <cell r="K4942">
            <v>623</v>
          </cell>
        </row>
        <row r="4943">
          <cell r="B4943" t="str">
            <v>GLAD04943</v>
          </cell>
          <cell r="C4943" t="str">
            <v>Mirror Bus Style Ramco CRM-310-1750-TPCHR</v>
          </cell>
          <cell r="K4943">
            <v>738</v>
          </cell>
        </row>
        <row r="4944">
          <cell r="B4944" t="str">
            <v>GLAD04944</v>
          </cell>
          <cell r="C4944" t="str">
            <v>Mirror Bus Style Ramco BLK-TX-310-1750-THCHR Blk</v>
          </cell>
          <cell r="K4944">
            <v>72</v>
          </cell>
        </row>
        <row r="4945">
          <cell r="B4945" t="str">
            <v>GLAD04945</v>
          </cell>
          <cell r="C4945" t="str">
            <v>Mirror Bus Style Ramco CRM-310-1752-A8-PCHR-MLED</v>
          </cell>
          <cell r="K4945">
            <v>1748</v>
          </cell>
        </row>
        <row r="4946">
          <cell r="B4946" t="str">
            <v>GLAD04946</v>
          </cell>
          <cell r="C4946" t="str">
            <v>Mirror Bus Style Ramco LH 6000-FFHR-750HR, RH Ramco 6012-FFHR-750HR Rmt Htd</v>
          </cell>
          <cell r="K4946">
            <v>1386</v>
          </cell>
        </row>
        <row r="4947">
          <cell r="B4947" t="str">
            <v>GLAD04947</v>
          </cell>
          <cell r="C4947" t="str">
            <v>Mirror Bus Style Ramco LH 6000-FFHR-750HR, RH Ramco 6012-FFHR-750HR Rmt Htd w/3"</v>
          </cell>
          <cell r="K4947">
            <v>1523</v>
          </cell>
        </row>
        <row r="4948">
          <cell r="B4948" t="str">
            <v>GLAD04948</v>
          </cell>
          <cell r="C4948" t="str">
            <v>Mirror Bus Style Ramco LH 6000-FFHR-750HR, RH Ramco 6015-FFHR-750HR Rmt Htd</v>
          </cell>
          <cell r="K4948">
            <v>2527</v>
          </cell>
        </row>
        <row r="4949">
          <cell r="B4949" t="str">
            <v>GLAD04949</v>
          </cell>
          <cell r="C4949" t="str">
            <v>Mirror Bus Style Ramco LH 6000-FFHR-750HR, RH Ramco 6018-FFHR-750HR Rmt Htd</v>
          </cell>
          <cell r="K4949">
            <v>2776</v>
          </cell>
        </row>
        <row r="4950">
          <cell r="B4950" t="str">
            <v>GLAD04950</v>
          </cell>
          <cell r="C4950" t="str">
            <v>Mirror Bus Style Ramco LH CRM-310-1750-THCHR, RH CRM-310-1752-A10-THCHR</v>
          </cell>
          <cell r="K4950">
            <v>643</v>
          </cell>
        </row>
        <row r="4951">
          <cell r="B4951" t="str">
            <v>GLAD04951</v>
          </cell>
          <cell r="C4951" t="str">
            <v>Mirror Bus Style Ramco LH CRM-310-1750-TPCHR, RH CRM-310-1752-A10-TPCHR</v>
          </cell>
          <cell r="K4951">
            <v>1090</v>
          </cell>
        </row>
        <row r="4952">
          <cell r="B4952" t="str">
            <v>GLAD04952</v>
          </cell>
          <cell r="C4952" t="str">
            <v>Mirror Bus Style Velvac 2025 Rmt Htd w/Turn Lts &amp; Integrated Arrows</v>
          </cell>
          <cell r="K4952">
            <v>440</v>
          </cell>
        </row>
        <row r="4953">
          <cell r="B4953" t="str">
            <v>GLAD04953</v>
          </cell>
          <cell r="C4953" t="str">
            <v>Rearview Mirror Ctrl On Mirror Ctrl Panel Rearward of Shift Selector</v>
          </cell>
          <cell r="K4953">
            <v>0</v>
          </cell>
        </row>
        <row r="4954">
          <cell r="B4954" t="str">
            <v>GLAD04954</v>
          </cell>
          <cell r="C4954" t="str">
            <v>Rearview Mirror Ctrl X-Duty Ctrl Pod Fwd of Shift Selector</v>
          </cell>
          <cell r="K4954">
            <v>353</v>
          </cell>
        </row>
        <row r="4955">
          <cell r="B4955" t="str">
            <v>GLAD04955</v>
          </cell>
          <cell r="C4955" t="str">
            <v>Rearview Mirror Ctrl On Top of Dash Console Adjacent To Trans Shifter</v>
          </cell>
          <cell r="K4955">
            <v>177</v>
          </cell>
        </row>
        <row r="4956">
          <cell r="B4956" t="str">
            <v>GLAD04956</v>
          </cell>
          <cell r="C4956" t="str">
            <v>Rearview Mirror Ctrl On Top of Dash Console Opposite of Trans Shifter Inboard</v>
          </cell>
          <cell r="K4956">
            <v>387</v>
          </cell>
        </row>
        <row r="4957">
          <cell r="B4957" t="str">
            <v>GLAD04957</v>
          </cell>
          <cell r="C4957" t="str">
            <v>Rearview Mirror Ctrl On Ctr Dash Rkr Sw Pnl</v>
          </cell>
          <cell r="K4957">
            <v>328</v>
          </cell>
        </row>
        <row r="4958">
          <cell r="B4958" t="str">
            <v>GLAD04958</v>
          </cell>
          <cell r="C4958" t="str">
            <v>Rearview Mirror Ctrl On Top of Ctr Dash Above Ctr Sw Panel</v>
          </cell>
          <cell r="K4958">
            <v>387</v>
          </cell>
        </row>
        <row r="4959">
          <cell r="B4959" t="str">
            <v>GLAD04959</v>
          </cell>
          <cell r="C4959" t="str">
            <v>Rearview Mirror Ctrl Below Touchscreen</v>
          </cell>
          <cell r="K4959">
            <v>328</v>
          </cell>
        </row>
        <row r="4960">
          <cell r="B4960" t="str">
            <v>GLAD04960</v>
          </cell>
          <cell r="C4960" t="str">
            <v>Rearview Mirror Heat Sw Pnl</v>
          </cell>
          <cell r="K4960">
            <v>0</v>
          </cell>
        </row>
        <row r="4961">
          <cell r="B4961" t="str">
            <v>GLAD04961</v>
          </cell>
          <cell r="C4961" t="str">
            <v>Rearview Mirror Heat Sw Pnl &amp; On w/Defrost</v>
          </cell>
          <cell r="K4961">
            <v>0</v>
          </cell>
        </row>
        <row r="4962">
          <cell r="B4962" t="str">
            <v>GLAD04962</v>
          </cell>
          <cell r="C4962" t="str">
            <v>Rearview Mirror Heat Sw Pnl w/Heated Glass Actv</v>
          </cell>
          <cell r="K4962">
            <v>0</v>
          </cell>
        </row>
        <row r="4963">
          <cell r="B4963" t="str">
            <v>GLAD04963</v>
          </cell>
          <cell r="C4963" t="str">
            <v>Rearview Mirror Heat Sw Pnl Lkg Sw</v>
          </cell>
          <cell r="K4963">
            <v>0</v>
          </cell>
        </row>
        <row r="4964">
          <cell r="B4964" t="str">
            <v>GLAD04964</v>
          </cell>
          <cell r="C4964" t="str">
            <v>Rearview Mirror Heat Sw Mirror Ctrl Pnl</v>
          </cell>
          <cell r="K4964">
            <v>0</v>
          </cell>
        </row>
        <row r="4965">
          <cell r="B4965" t="str">
            <v>GLAD04965</v>
          </cell>
          <cell r="C4965" t="str">
            <v>Rearview Mirror Heat Sw Mirror Ctrl Pnl w/Lkg Sw</v>
          </cell>
          <cell r="K4965">
            <v>0</v>
          </cell>
        </row>
        <row r="4966">
          <cell r="B4966" t="str">
            <v>GLAD04966</v>
          </cell>
          <cell r="C4966" t="str">
            <v>Rearview Mirror Heat Sw Disp w/Heated Aux Mirror Actv</v>
          </cell>
          <cell r="K4966">
            <v>0</v>
          </cell>
        </row>
        <row r="4967">
          <cell r="B4967" t="str">
            <v>GLAD04967</v>
          </cell>
          <cell r="C4967" t="str">
            <v>Rearview Mirror Heat Sw Disp</v>
          </cell>
          <cell r="K4967">
            <v>0</v>
          </cell>
        </row>
        <row r="4968">
          <cell r="B4968" t="str">
            <v>GLAD04968</v>
          </cell>
          <cell r="C4968" t="str">
            <v>Rearview Mirror Heat Sw Disp Indv Switched</v>
          </cell>
          <cell r="K4968">
            <v>0</v>
          </cell>
        </row>
        <row r="4969">
          <cell r="B4969" t="str">
            <v>GLAD04969</v>
          </cell>
          <cell r="C4969" t="str">
            <v>Rearview Mirror Heat Sw Disp/On w/Window Defrost</v>
          </cell>
          <cell r="K4969">
            <v>0</v>
          </cell>
        </row>
        <row r="4970">
          <cell r="B4970" t="str">
            <v>GLAD04970</v>
          </cell>
          <cell r="C4970" t="str">
            <v>NO Rearview Mirror Heat Switch</v>
          </cell>
          <cell r="K4970">
            <v>0</v>
          </cell>
        </row>
        <row r="4971">
          <cell r="B4971" t="str">
            <v>GLAD04971</v>
          </cell>
          <cell r="C4971" t="str">
            <v>NO Auxiliary Exterior Mirrors</v>
          </cell>
          <cell r="K4971">
            <v>0</v>
          </cell>
        </row>
        <row r="4972">
          <cell r="B4972" t="str">
            <v>GLAD04972</v>
          </cell>
          <cell r="C4972" t="str">
            <v>Aux Ext Mir Abv RH Dr Window</v>
          </cell>
          <cell r="K4972">
            <v>159</v>
          </cell>
        </row>
        <row r="4973">
          <cell r="B4973" t="str">
            <v>GLAD04973</v>
          </cell>
          <cell r="C4973" t="str">
            <v>Aux Ext Mir Abv RH Dr Window 2 Inches Fwd</v>
          </cell>
          <cell r="K4973">
            <v>165</v>
          </cell>
        </row>
        <row r="4974">
          <cell r="B4974" t="str">
            <v>GLAD04974</v>
          </cell>
          <cell r="C4974" t="str">
            <v>Aux Ext Mir Abv RH Dr Window (2) Shiploose</v>
          </cell>
          <cell r="K4974">
            <v>260</v>
          </cell>
        </row>
        <row r="4975">
          <cell r="B4975" t="str">
            <v>GLAD04975</v>
          </cell>
          <cell r="C4975" t="str">
            <v>Aux Ext Mir Abv RH Windshield Safety Bubble</v>
          </cell>
          <cell r="K4975">
            <v>292</v>
          </cell>
        </row>
        <row r="4976">
          <cell r="B4976" t="str">
            <v>GLAD04976</v>
          </cell>
          <cell r="C4976" t="str">
            <v>Aux Ext Mir (2) Safety Bubble, (1) RH Abv Windshield &amp; (1) Shiploose</v>
          </cell>
          <cell r="K4976">
            <v>470</v>
          </cell>
        </row>
        <row r="4977">
          <cell r="B4977" t="str">
            <v>GLAD04977</v>
          </cell>
          <cell r="C4977" t="str">
            <v>Aux Ext Mir Abv RH Windshield Safety Bubble SS</v>
          </cell>
          <cell r="K4977">
            <v>218</v>
          </cell>
        </row>
        <row r="4978">
          <cell r="B4978" t="str">
            <v>GLAD04978</v>
          </cell>
          <cell r="C4978" t="str">
            <v>Aux Ext Mir Abv RH Windshield Safety Bubble 2" RH Offset</v>
          </cell>
          <cell r="K4978">
            <v>482</v>
          </cell>
        </row>
        <row r="4979">
          <cell r="B4979" t="str">
            <v>GLAD04979</v>
          </cell>
          <cell r="C4979" t="str">
            <v>Aux Ext Mir Abv RH Dr Window, (2) Shiploose, Abv RH Windshield Safety Bubble</v>
          </cell>
          <cell r="K4979">
            <v>463</v>
          </cell>
        </row>
        <row r="4980">
          <cell r="B4980" t="str">
            <v>GLAD04980</v>
          </cell>
          <cell r="C4980" t="str">
            <v>Aux Ext Mir (2) Abv R/L Windshield Safety Bubble 8" Heated</v>
          </cell>
          <cell r="K4980">
            <v>754</v>
          </cell>
        </row>
        <row r="4981">
          <cell r="B4981" t="str">
            <v>GLAD04981</v>
          </cell>
          <cell r="C4981" t="str">
            <v>Aux Ext Mir (2) Fwd R/L Rr Dr</v>
          </cell>
          <cell r="K4981">
            <v>209</v>
          </cell>
        </row>
        <row r="4982">
          <cell r="B4982" t="str">
            <v>GLAD04982</v>
          </cell>
          <cell r="C4982" t="str">
            <v>Aux Ext Mir (2) Fwd R/L Rr Dr 6" From Top Of Door</v>
          </cell>
          <cell r="K4982">
            <v>223</v>
          </cell>
        </row>
        <row r="4983">
          <cell r="B4983" t="str">
            <v>GLAD04983</v>
          </cell>
          <cell r="C4983" t="str">
            <v>Aux Ext Mir (2) Fwd R/L Rr Dr, Abv RH Dr Window</v>
          </cell>
          <cell r="K4983">
            <v>259</v>
          </cell>
        </row>
        <row r="4984">
          <cell r="B4984" t="str">
            <v>GLAD04984</v>
          </cell>
          <cell r="C4984" t="str">
            <v>Aux Ext Mir (2) Fwd R/L Rr Dr, Abv RH Dr Window 8.5" Convex</v>
          </cell>
          <cell r="K4984">
            <v>464</v>
          </cell>
        </row>
        <row r="4985">
          <cell r="B4985" t="str">
            <v>GLAD04985</v>
          </cell>
          <cell r="C4985" t="str">
            <v>Aux Ext Mir (2) Fwd R/L Rr Dr, Abv RH Dr Window, Bubble Abv RH Windshield</v>
          </cell>
          <cell r="K4985">
            <v>463</v>
          </cell>
        </row>
        <row r="4986">
          <cell r="B4986" t="str">
            <v>GLAD04986</v>
          </cell>
          <cell r="C4986" t="str">
            <v>Aux Ext Mir (2)Fwd Rr Drs 6" FrmTop , Abv RH Dr Window, Bubble Abv RH Windshield</v>
          </cell>
          <cell r="K4986">
            <v>425</v>
          </cell>
        </row>
        <row r="4987">
          <cell r="B4987" t="str">
            <v>GLAD04987</v>
          </cell>
          <cell r="C4987" t="str">
            <v>Aux Ext Mir (2) Fwd R/L Rr Dr, Abv RH Dr Window,Safety Bubble Shiploose</v>
          </cell>
          <cell r="K4987">
            <v>463</v>
          </cell>
        </row>
        <row r="4988">
          <cell r="B4988" t="str">
            <v>GLAD04988</v>
          </cell>
          <cell r="C4988" t="str">
            <v>Aux Ext Mir (3) Shiploose &amp; Safety Bubble Shiploose</v>
          </cell>
          <cell r="K4988">
            <v>466</v>
          </cell>
        </row>
        <row r="4989">
          <cell r="B4989" t="str">
            <v>GLAD04989</v>
          </cell>
          <cell r="C4989" t="str">
            <v>Aux Ext Mir (2) Shiploose &amp; Safety Bubble Shiploose</v>
          </cell>
          <cell r="K4989">
            <v>379</v>
          </cell>
        </row>
        <row r="4990">
          <cell r="B4990" t="str">
            <v>GLAD04990</v>
          </cell>
          <cell r="C4990" t="str">
            <v>Aux Ext Mir Safety Bubble Shiploose</v>
          </cell>
          <cell r="K4990">
            <v>287</v>
          </cell>
        </row>
        <row r="4991">
          <cell r="B4991" t="str">
            <v>GLAD04991</v>
          </cell>
          <cell r="C4991" t="str">
            <v>Aux Ext Mir Safety Bubble SS Shiploose</v>
          </cell>
          <cell r="K4991">
            <v>323</v>
          </cell>
        </row>
        <row r="4992">
          <cell r="B4992" t="str">
            <v>GLAD04992</v>
          </cell>
          <cell r="C4992" t="str">
            <v>NO Trim Front</v>
          </cell>
          <cell r="K4992">
            <v>0</v>
          </cell>
        </row>
        <row r="4993">
          <cell r="B4993" t="str">
            <v>GLAD04993</v>
          </cell>
          <cell r="C4993" t="str">
            <v>Trim Frt SS Wrap</v>
          </cell>
          <cell r="K4993">
            <v>1123</v>
          </cell>
        </row>
        <row r="4994">
          <cell r="B4994" t="str">
            <v>GLAD04994</v>
          </cell>
          <cell r="C4994" t="str">
            <v>Trim Frt SS Wrap Lwr</v>
          </cell>
          <cell r="K4994">
            <v>887</v>
          </cell>
        </row>
        <row r="4995">
          <cell r="B4995" t="str">
            <v>GLAD04995</v>
          </cell>
          <cell r="C4995" t="str">
            <v>Trim Frt Black Vinyl Wrap</v>
          </cell>
          <cell r="K4995">
            <v>1187</v>
          </cell>
        </row>
        <row r="4996">
          <cell r="B4996" t="str">
            <v>GLAD04996</v>
          </cell>
          <cell r="C4996" t="str">
            <v>NO Trim Lower Side</v>
          </cell>
          <cell r="K4996">
            <v>0</v>
          </cell>
        </row>
        <row r="4997">
          <cell r="B4997" t="str">
            <v>GLAD04997</v>
          </cell>
          <cell r="C4997" t="str">
            <v>Trim Lower Side SS 10"H</v>
          </cell>
          <cell r="K4997">
            <v>488</v>
          </cell>
        </row>
        <row r="4998">
          <cell r="B4998" t="str">
            <v>GLAD04998</v>
          </cell>
          <cell r="C4998" t="str">
            <v>Trim Lower Side SS 10"H w/Complete Lower SS Bhd Rr Door</v>
          </cell>
          <cell r="K4998">
            <v>1372</v>
          </cell>
        </row>
        <row r="4999">
          <cell r="B4999" t="str">
            <v>GLAD04999</v>
          </cell>
          <cell r="C4999" t="str">
            <v>NO Trim Lower Side Front</v>
          </cell>
          <cell r="K4999">
            <v>0</v>
          </cell>
        </row>
        <row r="5000">
          <cell r="B5000" t="str">
            <v>GLAD05000</v>
          </cell>
          <cell r="C5000" t="str">
            <v>Trim Lwr Side Frt SS 10" H</v>
          </cell>
          <cell r="K5000">
            <v>120</v>
          </cell>
        </row>
        <row r="5001">
          <cell r="B5001" t="str">
            <v>GLAD05001</v>
          </cell>
          <cell r="C5001" t="str">
            <v>NO Exterior Trim Rear Corner</v>
          </cell>
          <cell r="K5001">
            <v>0</v>
          </cell>
        </row>
        <row r="5002">
          <cell r="B5002" t="str">
            <v>GLAD05002</v>
          </cell>
          <cell r="C5002" t="str">
            <v>Exterior Trim Rear Corner Scuff Plate</v>
          </cell>
          <cell r="K5002">
            <v>680</v>
          </cell>
        </row>
        <row r="5003">
          <cell r="B5003" t="str">
            <v>GLAD05003</v>
          </cell>
          <cell r="C5003" t="str">
            <v>Exterior Trim Rear Corner Scuff Plate Painted Gloss Black</v>
          </cell>
          <cell r="K5003">
            <v>1625</v>
          </cell>
        </row>
        <row r="5004">
          <cell r="B5004" t="str">
            <v>GLAD05004</v>
          </cell>
          <cell r="C5004" t="str">
            <v>Exterior Trim Rear Corner Scuff Plate Bedliner Black</v>
          </cell>
          <cell r="K5004">
            <v>1140</v>
          </cell>
        </row>
        <row r="5005">
          <cell r="B5005" t="str">
            <v>GLAD05005</v>
          </cell>
          <cell r="C5005" t="str">
            <v>Exterior Trim Rear Corner Scuff Plate Brushed Finish</v>
          </cell>
          <cell r="K5005">
            <v>928</v>
          </cell>
        </row>
        <row r="5006">
          <cell r="B5006" t="str">
            <v>GLAD05006</v>
          </cell>
          <cell r="C5006" t="str">
            <v>Exterior Trim Rear Corner Scuff Plate Brushed Finish Btm Cab To Paint Brk Line</v>
          </cell>
          <cell r="K5006">
            <v>928</v>
          </cell>
        </row>
        <row r="5007">
          <cell r="B5007" t="str">
            <v>GLAD05007</v>
          </cell>
          <cell r="C5007" t="str">
            <v>Exterior Trim Rear Corner Scuff Plate Shiploose</v>
          </cell>
          <cell r="K5007">
            <v>680</v>
          </cell>
        </row>
        <row r="5008">
          <cell r="B5008" t="str">
            <v>GLAD05008</v>
          </cell>
          <cell r="C5008" t="str">
            <v>Exterior Trim Rear Corner Treadplate Wide</v>
          </cell>
          <cell r="K5008">
            <v>1081</v>
          </cell>
        </row>
        <row r="5009">
          <cell r="B5009" t="str">
            <v>GLAD05009</v>
          </cell>
          <cell r="C5009" t="str">
            <v>Exterior Trim Rear Corner Treadplate Wide Btm Cab to Paint Brk Line</v>
          </cell>
          <cell r="K5009">
            <v>1146</v>
          </cell>
        </row>
        <row r="5010">
          <cell r="B5010" t="str">
            <v>GLAD05010</v>
          </cell>
          <cell r="C5010" t="str">
            <v>Exterior Trim Rear Corner Scuff Plate Wide</v>
          </cell>
          <cell r="K5010">
            <v>1010</v>
          </cell>
        </row>
        <row r="5011">
          <cell r="B5011" t="str">
            <v>GLAD05011</v>
          </cell>
          <cell r="C5011" t="str">
            <v>Exterior Trim Rear Corner Treadplate 12" Wide &amp; Fwd Edge Ext to Dr Jam</v>
          </cell>
          <cell r="K5011">
            <v>1246</v>
          </cell>
        </row>
        <row r="5012">
          <cell r="B5012" t="str">
            <v>GLAD05012</v>
          </cell>
          <cell r="C5012" t="str">
            <v>NO Trim Rear Wall Exterior</v>
          </cell>
          <cell r="K5012">
            <v>0</v>
          </cell>
        </row>
        <row r="5013">
          <cell r="B5013" t="str">
            <v>GLAD05013</v>
          </cell>
          <cell r="C5013" t="str">
            <v>Trim Rear Wall Exterior Brushed SS</v>
          </cell>
          <cell r="K5013">
            <v>4905</v>
          </cell>
        </row>
        <row r="5014">
          <cell r="B5014" t="str">
            <v>GLAD05014</v>
          </cell>
          <cell r="C5014" t="str">
            <v>Trim Rear Wall Exterior Bedliner Black</v>
          </cell>
          <cell r="K5014">
            <v>1217</v>
          </cell>
        </row>
        <row r="5015">
          <cell r="B5015" t="str">
            <v>GLAD05015</v>
          </cell>
          <cell r="C5015" t="str">
            <v>Trim Rear Wall Exterior Treadplate</v>
          </cell>
          <cell r="K5015">
            <v>1617</v>
          </cell>
        </row>
        <row r="5016">
          <cell r="B5016" t="str">
            <v>GLAD05016</v>
          </cell>
          <cell r="C5016" t="str">
            <v>Trim Rear Wall Exterior Treadplate Bedliner Black</v>
          </cell>
          <cell r="K5016">
            <v>2358</v>
          </cell>
        </row>
        <row r="5017">
          <cell r="B5017" t="str">
            <v>GLAD05017</v>
          </cell>
          <cell r="C5017" t="str">
            <v>Trim Rear Wall Exterior Treadplate Lower 55" High</v>
          </cell>
          <cell r="K5017">
            <v>1591</v>
          </cell>
        </row>
        <row r="5018">
          <cell r="B5018" t="str">
            <v>GLAD05018</v>
          </cell>
          <cell r="C5018" t="str">
            <v>Trim Rear Wall Exterior Treadplate R/L 12" Wide</v>
          </cell>
          <cell r="K5018">
            <v>1448</v>
          </cell>
        </row>
        <row r="5019">
          <cell r="B5019" t="str">
            <v>GLAD05019</v>
          </cell>
          <cell r="C5019" t="str">
            <v>NO Trim Roof</v>
          </cell>
          <cell r="K5019">
            <v>0</v>
          </cell>
        </row>
        <row r="5020">
          <cell r="B5020" t="str">
            <v>GLAD05020</v>
          </cell>
          <cell r="C5020" t="str">
            <v>Trim Roof Treadplate Complete Flat Roof</v>
          </cell>
          <cell r="K5020">
            <v>2946</v>
          </cell>
        </row>
        <row r="5021">
          <cell r="B5021" t="str">
            <v>GLAD05021</v>
          </cell>
          <cell r="C5021" t="str">
            <v>Trim Roof Treadplate Complete RR</v>
          </cell>
          <cell r="K5021">
            <v>1862</v>
          </cell>
        </row>
        <row r="5022">
          <cell r="B5022" t="str">
            <v>GLAD05022</v>
          </cell>
          <cell r="C5022" t="str">
            <v>Trim Roof Treadplate Complete RR &amp; Frt Slope</v>
          </cell>
          <cell r="K5022">
            <v>2513</v>
          </cell>
        </row>
        <row r="5023">
          <cell r="B5023" t="str">
            <v>GLAD05023</v>
          </cell>
          <cell r="C5023" t="str">
            <v>Trim Roof Treadplate Complete Trench &amp; Upper</v>
          </cell>
          <cell r="K5023">
            <v>2834</v>
          </cell>
        </row>
        <row r="5024">
          <cell r="B5024" t="str">
            <v>GLAD05024</v>
          </cell>
          <cell r="C5024" t="str">
            <v>Trim Roof Treadplate Complete Trench &amp; Upper w/Black Bedliner</v>
          </cell>
          <cell r="K5024">
            <v>3260</v>
          </cell>
        </row>
        <row r="5025">
          <cell r="B5025" t="str">
            <v>GLAD05025</v>
          </cell>
          <cell r="C5025" t="str">
            <v>Trim Roof Treadplate Ob RR Trench</v>
          </cell>
          <cell r="K5025">
            <v>1807</v>
          </cell>
        </row>
        <row r="5026">
          <cell r="B5026" t="str">
            <v>GLAD05026</v>
          </cell>
          <cell r="C5026" t="str">
            <v>Trim Roof Treadplate Rr 48" Long</v>
          </cell>
          <cell r="K5026">
            <v>1168</v>
          </cell>
        </row>
        <row r="5027">
          <cell r="B5027" t="str">
            <v>GLAD05027</v>
          </cell>
          <cell r="C5027" t="str">
            <v>Cab Fender SS w/ABS Liner</v>
          </cell>
          <cell r="K5027">
            <v>0</v>
          </cell>
        </row>
        <row r="5028">
          <cell r="B5028" t="str">
            <v>GLAD05028</v>
          </cell>
          <cell r="C5028" t="str">
            <v>Cab Fender SS w/ABS Chamfered Liner</v>
          </cell>
          <cell r="K5028">
            <v>67</v>
          </cell>
        </row>
        <row r="5029">
          <cell r="B5029" t="str">
            <v>GLAD05029</v>
          </cell>
          <cell r="C5029" t="str">
            <v>Cab Fender SS Wide w/ABS Liner</v>
          </cell>
          <cell r="K5029">
            <v>472</v>
          </cell>
        </row>
        <row r="5030">
          <cell r="B5030" t="str">
            <v>GLAD05030</v>
          </cell>
          <cell r="C5030" t="str">
            <v>Cab Fender SS Wide Painted Black w/ABS Liner</v>
          </cell>
          <cell r="K5030">
            <v>747</v>
          </cell>
        </row>
        <row r="5031">
          <cell r="B5031" t="str">
            <v>GLAD05031</v>
          </cell>
          <cell r="C5031" t="str">
            <v>Cab Fender SS w/Alum Inner Liners Bedliner Black</v>
          </cell>
          <cell r="K5031">
            <v>904</v>
          </cell>
        </row>
        <row r="5032">
          <cell r="B5032" t="str">
            <v>GLAD05032</v>
          </cell>
          <cell r="C5032" t="str">
            <v>Cab Fender SS Painted Black w/Alum Inner Liners Bedliner Black</v>
          </cell>
          <cell r="K5032">
            <v>919</v>
          </cell>
        </row>
        <row r="5033">
          <cell r="B5033" t="str">
            <v>GLAD05033</v>
          </cell>
          <cell r="C5033" t="str">
            <v>Cab Fender Alum w/ABS Liner</v>
          </cell>
          <cell r="K5033">
            <v>-67</v>
          </cell>
        </row>
        <row r="5034">
          <cell r="B5034" t="str">
            <v>GLAD05034</v>
          </cell>
          <cell r="C5034" t="str">
            <v>Cab Fender Alum Upper Cab Color w/ABS Liner</v>
          </cell>
          <cell r="K5034">
            <v>181</v>
          </cell>
        </row>
        <row r="5035">
          <cell r="B5035" t="str">
            <v>GLAD05035</v>
          </cell>
          <cell r="C5035" t="str">
            <v>Cab Fender Alum Wide w/ABS Liner</v>
          </cell>
          <cell r="K5035">
            <v>393</v>
          </cell>
        </row>
        <row r="5036">
          <cell r="B5036" t="str">
            <v>GLAD05036</v>
          </cell>
          <cell r="C5036" t="str">
            <v>Cab Fender Alum Wide Painted Black w/ABS Liner</v>
          </cell>
          <cell r="K5036">
            <v>667</v>
          </cell>
        </row>
        <row r="5037">
          <cell r="B5037" t="str">
            <v>GLAD05037</v>
          </cell>
          <cell r="C5037" t="str">
            <v>Cab Fender Rubber w/ABS Liner</v>
          </cell>
          <cell r="K5037">
            <v>186</v>
          </cell>
        </row>
        <row r="5038">
          <cell r="B5038" t="str">
            <v>GLAD05038</v>
          </cell>
          <cell r="C5038" t="str">
            <v>NO Mud Flaps Front</v>
          </cell>
          <cell r="K5038">
            <v>-17</v>
          </cell>
        </row>
        <row r="5039">
          <cell r="B5039" t="str">
            <v>GLAD05039</v>
          </cell>
          <cell r="C5039" t="str">
            <v>Mud Flaps Frt</v>
          </cell>
          <cell r="K5039">
            <v>0</v>
          </cell>
        </row>
        <row r="5040">
          <cell r="B5040" t="str">
            <v>GLAD05040</v>
          </cell>
          <cell r="C5040" t="str">
            <v>Mud Flaps Frt Shiploose</v>
          </cell>
          <cell r="K5040">
            <v>0</v>
          </cell>
        </row>
        <row r="5041">
          <cell r="B5041" t="str">
            <v>GLAD05041</v>
          </cell>
          <cell r="C5041" t="str">
            <v>Mud Flaps Frt Wide</v>
          </cell>
          <cell r="K5041">
            <v>28</v>
          </cell>
        </row>
        <row r="5042">
          <cell r="B5042" t="str">
            <v>GLAD05042</v>
          </cell>
          <cell r="C5042" t="str">
            <v>Cab Ext Frt &amp; Side Emblems Spartan</v>
          </cell>
          <cell r="K5042">
            <v>0</v>
          </cell>
        </row>
        <row r="5043">
          <cell r="B5043" t="str">
            <v>GLAD05043</v>
          </cell>
          <cell r="C5043" t="str">
            <v>Cab Ext Frt &amp; Side Emblems Spartan Shiploose</v>
          </cell>
          <cell r="K5043">
            <v>0</v>
          </cell>
        </row>
        <row r="5044">
          <cell r="B5044" t="str">
            <v>GLAD05044</v>
          </cell>
          <cell r="C5044" t="str">
            <v>Cab Ext Frt &amp; Side Emblems Spartan w/Side Shiploose</v>
          </cell>
          <cell r="K5044">
            <v>0</v>
          </cell>
        </row>
        <row r="5045">
          <cell r="B5045" t="str">
            <v>GLAD05045</v>
          </cell>
          <cell r="C5045" t="str">
            <v>Cab Ext Frt &amp; Side Emblems Spartan Frt LED Backlit</v>
          </cell>
          <cell r="K5045">
            <v>103</v>
          </cell>
        </row>
        <row r="5046">
          <cell r="B5046" t="str">
            <v>GLAD05046</v>
          </cell>
          <cell r="C5046" t="str">
            <v>Cab Ext Frt &amp; Side Emblems Spartan Frt LED Backlit w/Side Shiploose</v>
          </cell>
          <cell r="K5046">
            <v>103</v>
          </cell>
        </row>
        <row r="5047">
          <cell r="B5047" t="str">
            <v>GLAD05047</v>
          </cell>
          <cell r="C5047" t="str">
            <v>Cab Exterior Model Nameplate Gladiator</v>
          </cell>
          <cell r="K5047">
            <v>0</v>
          </cell>
        </row>
        <row r="5048">
          <cell r="B5048" t="str">
            <v>GLAD05048</v>
          </cell>
          <cell r="C5048" t="str">
            <v>Cab Exterior Model Nameplate Gladiator Shiploose</v>
          </cell>
          <cell r="K5048">
            <v>0</v>
          </cell>
        </row>
        <row r="5049">
          <cell r="B5049" t="str">
            <v>GLAD05049</v>
          </cell>
          <cell r="C5049" t="str">
            <v>NO Roof Acc Guard</v>
          </cell>
          <cell r="K5049">
            <v>0</v>
          </cell>
        </row>
        <row r="5050">
          <cell r="B5050" t="str">
            <v>GLAD05050</v>
          </cell>
          <cell r="C5050" t="str">
            <v>Roof Acc Guard 61"W x 64"L Opening Ptd Job Color Open Rr</v>
          </cell>
          <cell r="K5050">
            <v>3040</v>
          </cell>
        </row>
        <row r="5051">
          <cell r="B5051" t="str">
            <v>GLAD05051</v>
          </cell>
          <cell r="C5051" t="str">
            <v>Roof Acc Guard 61"W x 64"L Opening Ptd Job Color Vented Rr</v>
          </cell>
          <cell r="K5051">
            <v>3040</v>
          </cell>
        </row>
        <row r="5052">
          <cell r="B5052" t="str">
            <v>GLAD05052</v>
          </cell>
          <cell r="C5052" t="str">
            <v>Roof Acc Guard 78"W x 68.75"L Opening Ptd Job Color Open Rr</v>
          </cell>
          <cell r="K5052">
            <v>3457</v>
          </cell>
        </row>
        <row r="5053">
          <cell r="B5053" t="str">
            <v>GLAD05053</v>
          </cell>
          <cell r="C5053" t="str">
            <v>Roof Acc Guard 78"W x 76.75"L Opening Ptd Job Color Open Rr</v>
          </cell>
          <cell r="K5053">
            <v>3457</v>
          </cell>
        </row>
        <row r="5054">
          <cell r="B5054" t="str">
            <v>GLAD05054</v>
          </cell>
          <cell r="C5054" t="str">
            <v>Ign Mstr Rkr Sw w/Push-Button Start</v>
          </cell>
          <cell r="K5054">
            <v>0</v>
          </cell>
        </row>
        <row r="5055">
          <cell r="B5055" t="str">
            <v>GLAD05055</v>
          </cell>
          <cell r="C5055" t="str">
            <v>Ign Mstr Rkr Sw w/Push-Button Start &amp; Anti-Theft Sw</v>
          </cell>
          <cell r="K5055">
            <v>157</v>
          </cell>
        </row>
        <row r="5056">
          <cell r="B5056" t="str">
            <v>GLAD05056</v>
          </cell>
          <cell r="C5056" t="str">
            <v>Ign Mstr Rkr Sw w/Push-Button Start &amp; Remote Start</v>
          </cell>
          <cell r="K5056">
            <v>1247</v>
          </cell>
        </row>
        <row r="5057">
          <cell r="B5057" t="str">
            <v>GLAD05057</v>
          </cell>
          <cell r="C5057" t="str">
            <v>Batt (3) Group 31 Harris</v>
          </cell>
          <cell r="K5057">
            <v>-247</v>
          </cell>
        </row>
        <row r="5058">
          <cell r="B5058" t="str">
            <v>GLAD05058</v>
          </cell>
          <cell r="C5058" t="str">
            <v>Batt (6) Group 31 Harris</v>
          </cell>
          <cell r="K5058">
            <v>0</v>
          </cell>
        </row>
        <row r="5059">
          <cell r="B5059" t="str">
            <v>GLAD05059</v>
          </cell>
          <cell r="C5059" t="str">
            <v>Batt (6) Group 31 Harris w/Positive Posts Outboard</v>
          </cell>
          <cell r="K5059">
            <v>2742</v>
          </cell>
        </row>
        <row r="5060">
          <cell r="B5060" t="str">
            <v>GLAD05060</v>
          </cell>
          <cell r="C5060" t="str">
            <v>Batt (6) Group 31 Harris w/Charging Relay (1) Battery Startup Isolation</v>
          </cell>
          <cell r="K5060">
            <v>814</v>
          </cell>
        </row>
        <row r="5061">
          <cell r="B5061" t="str">
            <v>GLAD05061</v>
          </cell>
          <cell r="C5061" t="str">
            <v>Batt (6) Group 31 Deka</v>
          </cell>
          <cell r="K5061">
            <v>1085</v>
          </cell>
        </row>
        <row r="5062">
          <cell r="B5062" t="str">
            <v>GLAD05062</v>
          </cell>
          <cell r="C5062" t="str">
            <v>Batt (6) Group 31 Delco</v>
          </cell>
          <cell r="K5062">
            <v>909</v>
          </cell>
        </row>
        <row r="5063">
          <cell r="B5063" t="str">
            <v>GLAD05063</v>
          </cell>
          <cell r="C5063" t="str">
            <v>Batt (6) Group 31 Delco w/Charging Relay (1) Battery Startup Isolation</v>
          </cell>
          <cell r="K5063">
            <v>1510</v>
          </cell>
        </row>
        <row r="5064">
          <cell r="B5064" t="str">
            <v>GLAD05064</v>
          </cell>
          <cell r="C5064" t="str">
            <v>Batt (6) Group 31 Interstate</v>
          </cell>
          <cell r="K5064">
            <v>1793</v>
          </cell>
        </row>
        <row r="5065">
          <cell r="B5065" t="str">
            <v>GLAD05065</v>
          </cell>
          <cell r="C5065" t="str">
            <v>Batt (6) Group 31 Napa 7236</v>
          </cell>
          <cell r="K5065">
            <v>527</v>
          </cell>
        </row>
        <row r="5066">
          <cell r="B5066" t="str">
            <v>GLAD05066</v>
          </cell>
          <cell r="C5066" t="str">
            <v>Batt (6) Group 31 Optima</v>
          </cell>
          <cell r="K5066">
            <v>2750</v>
          </cell>
        </row>
        <row r="5067">
          <cell r="B5067" t="str">
            <v>GLAD05067</v>
          </cell>
          <cell r="C5067" t="str">
            <v>Batt (6) Group 31 Odyssey AGM</v>
          </cell>
          <cell r="K5067">
            <v>3922</v>
          </cell>
        </row>
        <row r="5068">
          <cell r="B5068" t="str">
            <v>GLAD05068</v>
          </cell>
          <cell r="C5068" t="str">
            <v>Batt (6) Group 31 Odyssey AGM w/Charging Relay (1) Battery Startup Isolation</v>
          </cell>
          <cell r="K5068">
            <v>4524</v>
          </cell>
        </row>
        <row r="5069">
          <cell r="B5069" t="str">
            <v>GLAD05069</v>
          </cell>
          <cell r="C5069" t="str">
            <v>Batt Tray LH Steel</v>
          </cell>
          <cell r="K5069">
            <v>-273</v>
          </cell>
        </row>
        <row r="5070">
          <cell r="B5070" t="str">
            <v>GLAD05070</v>
          </cell>
          <cell r="C5070" t="str">
            <v>Batt Tray LH Steel w/Black Bedliner</v>
          </cell>
          <cell r="K5070">
            <v>-151</v>
          </cell>
        </row>
        <row r="5071">
          <cell r="B5071" t="str">
            <v>GLAD05071</v>
          </cell>
          <cell r="C5071" t="str">
            <v>Batt Tray Above Frame Steel</v>
          </cell>
          <cell r="K5071">
            <v>905</v>
          </cell>
        </row>
        <row r="5072">
          <cell r="B5072" t="str">
            <v>GLAD05072</v>
          </cell>
          <cell r="C5072" t="str">
            <v>Batt Tray Above Frame Steel (6) Batt</v>
          </cell>
          <cell r="K5072">
            <v>1886</v>
          </cell>
        </row>
        <row r="5073">
          <cell r="B5073" t="str">
            <v>GLAD05073</v>
          </cell>
          <cell r="C5073" t="str">
            <v>Batt Tray Above Frame Steel Behind Cab (6) Batt</v>
          </cell>
          <cell r="K5073">
            <v>1886</v>
          </cell>
        </row>
        <row r="5074">
          <cell r="B5074" t="str">
            <v>GLAD05074</v>
          </cell>
          <cell r="C5074" t="str">
            <v>Batt Tray LH SS</v>
          </cell>
          <cell r="K5074">
            <v>1007</v>
          </cell>
        </row>
        <row r="5075">
          <cell r="B5075" t="str">
            <v>GLAD05075</v>
          </cell>
          <cell r="C5075" t="str">
            <v>Batt Tray (2) R/L Steel</v>
          </cell>
          <cell r="K5075">
            <v>0</v>
          </cell>
        </row>
        <row r="5076">
          <cell r="B5076" t="str">
            <v>GLAD05076</v>
          </cell>
          <cell r="C5076" t="str">
            <v>Batt Tray (2) R/L Steel w/Slide-out Tray</v>
          </cell>
          <cell r="K5076">
            <v>1884</v>
          </cell>
        </row>
        <row r="5077">
          <cell r="B5077" t="str">
            <v>GLAD05077</v>
          </cell>
          <cell r="C5077" t="str">
            <v>Batt Tray (2) R/L Steel w/Slide-out Tray/Sensor Cvr</v>
          </cell>
          <cell r="K5077">
            <v>2165</v>
          </cell>
        </row>
        <row r="5078">
          <cell r="B5078" t="str">
            <v>GLAD05078</v>
          </cell>
          <cell r="C5078" t="str">
            <v>Batt Tray (2) R/L Steel w/Slide-out Tray w/Black Bedliner</v>
          </cell>
          <cell r="K5078">
            <v>2527</v>
          </cell>
        </row>
        <row r="5079">
          <cell r="B5079" t="str">
            <v>GLAD05079</v>
          </cell>
          <cell r="C5079" t="str">
            <v>Batt Tray (2) R/L Steel w/Black Bedliner</v>
          </cell>
          <cell r="K5079">
            <v>238</v>
          </cell>
        </row>
        <row r="5080">
          <cell r="B5080" t="str">
            <v>GLAD05080</v>
          </cell>
          <cell r="C5080" t="str">
            <v>Batt Tray (2) R/L SS</v>
          </cell>
          <cell r="K5080">
            <v>1792</v>
          </cell>
        </row>
        <row r="5081">
          <cell r="B5081" t="str">
            <v>GLAD05081</v>
          </cell>
          <cell r="C5081" t="str">
            <v>Batt Tray (2) R/L SS Extended Height Addl 1.50" Clearance Abv Batteries</v>
          </cell>
          <cell r="K5081">
            <v>2648</v>
          </cell>
        </row>
        <row r="5082">
          <cell r="B5082" t="str">
            <v>GLAD05082</v>
          </cell>
          <cell r="C5082" t="str">
            <v>Batt Tray (2) R/L SS w/Black Bedliner</v>
          </cell>
          <cell r="K5082">
            <v>2028</v>
          </cell>
        </row>
        <row r="5083">
          <cell r="B5083" t="str">
            <v>GLAD05083</v>
          </cell>
          <cell r="C5083" t="str">
            <v>Batt Tray (2) R/L SS No Paint w/Slide-out Tray</v>
          </cell>
          <cell r="K5083">
            <v>5015</v>
          </cell>
        </row>
        <row r="5084">
          <cell r="B5084" t="str">
            <v>GLAD05084</v>
          </cell>
          <cell r="C5084" t="str">
            <v>Batt Tray (2) R/L SS No Paint</v>
          </cell>
          <cell r="K5084">
            <v>2003</v>
          </cell>
        </row>
        <row r="5085">
          <cell r="B5085" t="str">
            <v>GLAD05085</v>
          </cell>
          <cell r="C5085" t="str">
            <v>Batt Tray (2) LH Steel</v>
          </cell>
          <cell r="K5085">
            <v>210</v>
          </cell>
        </row>
        <row r="5086">
          <cell r="B5086" t="str">
            <v>GLAD05086</v>
          </cell>
          <cell r="C5086" t="str">
            <v>Batt Tray (2) LH SS</v>
          </cell>
          <cell r="K5086">
            <v>2003</v>
          </cell>
        </row>
        <row r="5087">
          <cell r="B5087" t="str">
            <v>GLAD05087</v>
          </cell>
          <cell r="C5087" t="str">
            <v>Batt Box Cover Above Frame Full Enclosure Steel w/Black Handles (6) Batt</v>
          </cell>
          <cell r="K5087">
            <v>979</v>
          </cell>
        </row>
        <row r="5088">
          <cell r="B5088" t="str">
            <v>GLAD05088</v>
          </cell>
          <cell r="C5088" t="str">
            <v>Batt Box Cover LH Steel w/Black Handle</v>
          </cell>
          <cell r="K5088">
            <v>-153</v>
          </cell>
        </row>
        <row r="5089">
          <cell r="B5089" t="str">
            <v>GLAD05089</v>
          </cell>
          <cell r="C5089" t="str">
            <v>Batt Box Cover LH Steel w/Black Handle Bedliner Black</v>
          </cell>
          <cell r="K5089">
            <v>-66</v>
          </cell>
        </row>
        <row r="5090">
          <cell r="B5090" t="str">
            <v>GLAD05090</v>
          </cell>
          <cell r="C5090" t="str">
            <v>Batt Box Cover LH SS w/Black Handle</v>
          </cell>
          <cell r="K5090">
            <v>210</v>
          </cell>
        </row>
        <row r="5091">
          <cell r="B5091" t="str">
            <v>GLAD05091</v>
          </cell>
          <cell r="C5091" t="str">
            <v>Batt Box Cover (2) Steel w/Black Handles</v>
          </cell>
          <cell r="K5091">
            <v>0</v>
          </cell>
        </row>
        <row r="5092">
          <cell r="B5092" t="str">
            <v>GLAD05092</v>
          </cell>
          <cell r="C5092" t="str">
            <v>Batt Box Cover (2) Steel w/Black Handles Bedliner Black</v>
          </cell>
          <cell r="K5092">
            <v>742</v>
          </cell>
        </row>
        <row r="5093">
          <cell r="B5093" t="str">
            <v>GLAD05093</v>
          </cell>
          <cell r="C5093" t="str">
            <v>Batt Box Cover (2) Steel w/Black Handles Hinged</v>
          </cell>
          <cell r="K5093">
            <v>2165</v>
          </cell>
        </row>
        <row r="5094">
          <cell r="B5094" t="str">
            <v>GLAD05094</v>
          </cell>
          <cell r="C5094" t="str">
            <v>Batt Box Cover (2) SS w/Black Handles</v>
          </cell>
          <cell r="K5094">
            <v>1282</v>
          </cell>
        </row>
        <row r="5095">
          <cell r="B5095" t="str">
            <v>GLAD05095</v>
          </cell>
          <cell r="C5095" t="str">
            <v>Batt Box Cover (2) SS w/Chrome Handles</v>
          </cell>
          <cell r="K5095">
            <v>1268</v>
          </cell>
        </row>
        <row r="5096">
          <cell r="B5096" t="str">
            <v>GLAD05096</v>
          </cell>
          <cell r="C5096" t="str">
            <v>Batt Box Cover (2) SS w/Black Handles w/Addl Drv Handle</v>
          </cell>
          <cell r="K5096">
            <v>671</v>
          </cell>
        </row>
        <row r="5097">
          <cell r="B5097" t="str">
            <v>GLAD05097</v>
          </cell>
          <cell r="C5097" t="str">
            <v>Batt Box Cover (2) SS w/Black Handles Bedliner Black</v>
          </cell>
          <cell r="K5097">
            <v>1492</v>
          </cell>
        </row>
        <row r="5098">
          <cell r="B5098" t="str">
            <v>GLAD05098</v>
          </cell>
          <cell r="C5098" t="str">
            <v>Batt Box Cover (2) SS w/Black Handles Hinged</v>
          </cell>
          <cell r="K5098">
            <v>3136</v>
          </cell>
        </row>
        <row r="5099">
          <cell r="B5099" t="str">
            <v>GLAD05099</v>
          </cell>
          <cell r="C5099" t="str">
            <v>Batt Box Cover (2) SS w/Black Handles Hinged No Paint</v>
          </cell>
          <cell r="K5099">
            <v>3136</v>
          </cell>
        </row>
        <row r="5100">
          <cell r="B5100" t="str">
            <v>GLAD05100</v>
          </cell>
          <cell r="C5100" t="str">
            <v>Batt Box Cover (2) SS w/Black Handles No Paint</v>
          </cell>
          <cell r="K5100">
            <v>1492</v>
          </cell>
        </row>
        <row r="5101">
          <cell r="B5101" t="str">
            <v>GLAD05101</v>
          </cell>
          <cell r="C5101" t="str">
            <v>Batt Box Cover (2) Steel w/Chrome Handles</v>
          </cell>
          <cell r="K5101">
            <v>216</v>
          </cell>
        </row>
        <row r="5102">
          <cell r="B5102" t="str">
            <v>GLAD05102</v>
          </cell>
          <cell r="C5102" t="str">
            <v>NO Battery Heat Pads</v>
          </cell>
          <cell r="K5102">
            <v>0</v>
          </cell>
        </row>
        <row r="5103">
          <cell r="B5103" t="str">
            <v>GLAD05103</v>
          </cell>
          <cell r="C5103" t="str">
            <v>Batt Heat Pads (6)</v>
          </cell>
          <cell r="K5103">
            <v>3250</v>
          </cell>
        </row>
        <row r="5104">
          <cell r="B5104" t="str">
            <v>GLAD05104</v>
          </cell>
          <cell r="C5104" t="str">
            <v>Batt Cables</v>
          </cell>
          <cell r="K5104">
            <v>0</v>
          </cell>
        </row>
        <row r="5105">
          <cell r="B5105" t="str">
            <v>GLAD05105</v>
          </cell>
          <cell r="C5105" t="str">
            <v>Batt Cables w/Rmt Terminal Stud</v>
          </cell>
          <cell r="K5105">
            <v>648</v>
          </cell>
        </row>
        <row r="5106">
          <cell r="B5106" t="str">
            <v>GLAD05106</v>
          </cell>
          <cell r="C5106" t="str">
            <v>Batt Jumper Stud Frt LH Lwr Step 8" Apart</v>
          </cell>
          <cell r="K5106">
            <v>0</v>
          </cell>
        </row>
        <row r="5107">
          <cell r="B5107" t="str">
            <v>GLAD05107</v>
          </cell>
          <cell r="C5107" t="str">
            <v>Batt Jumper Stud Frt LH Lwr Step 8" Apart w/Label</v>
          </cell>
          <cell r="K5107">
            <v>239</v>
          </cell>
        </row>
        <row r="5108">
          <cell r="B5108" t="str">
            <v>GLAD05108</v>
          </cell>
          <cell r="C5108" t="str">
            <v>Batt Jumper Stud Frt LH Lwr Step w/Label</v>
          </cell>
          <cell r="K5108">
            <v>28</v>
          </cell>
        </row>
        <row r="5109">
          <cell r="B5109" t="str">
            <v>GLAD05109</v>
          </cell>
          <cell r="C5109" t="str">
            <v>Batt Jumper Stud Frt LH Lwr Step w/GL15AW Battery Jumper Sys Recess Mt</v>
          </cell>
          <cell r="K5109">
            <v>2309</v>
          </cell>
        </row>
        <row r="5110">
          <cell r="B5110" t="str">
            <v>GLAD05110</v>
          </cell>
          <cell r="C5110" t="str">
            <v>Batt Jumper Stud Rear LH Batt Box</v>
          </cell>
          <cell r="K5110">
            <v>352</v>
          </cell>
        </row>
        <row r="5111">
          <cell r="B5111" t="str">
            <v>GLAD05111</v>
          </cell>
          <cell r="C5111" t="str">
            <v>Batt Jumper Stud Under LH Batt Box</v>
          </cell>
          <cell r="K5111">
            <v>352</v>
          </cell>
        </row>
        <row r="5112">
          <cell r="B5112" t="str">
            <v>GLAD05112</v>
          </cell>
          <cell r="C5112" t="str">
            <v>Batt Jumper Stud Prewire</v>
          </cell>
          <cell r="K5112">
            <v>439</v>
          </cell>
        </row>
        <row r="5113">
          <cell r="B5113" t="str">
            <v>GLAD05113</v>
          </cell>
          <cell r="C5113" t="str">
            <v>Batt Jumper Stud Prewire (2) L/R 15' Length</v>
          </cell>
          <cell r="K5113">
            <v>667</v>
          </cell>
        </row>
        <row r="5114">
          <cell r="B5114" t="str">
            <v>GLAD05114</v>
          </cell>
          <cell r="C5114" t="str">
            <v>Alternator Leece-Neville 270A</v>
          </cell>
          <cell r="K5114">
            <v>-437</v>
          </cell>
        </row>
        <row r="5115">
          <cell r="B5115" t="str">
            <v>GLAD05115</v>
          </cell>
          <cell r="C5115" t="str">
            <v>Alternator Leece-Neville 270A Multi-Power</v>
          </cell>
          <cell r="K5115">
            <v>-265</v>
          </cell>
        </row>
        <row r="5116">
          <cell r="B5116" t="str">
            <v>GLAD05116</v>
          </cell>
          <cell r="C5116" t="str">
            <v>Alternator Leece-Neville 320A</v>
          </cell>
          <cell r="K5116">
            <v>0</v>
          </cell>
        </row>
        <row r="5117">
          <cell r="B5117" t="str">
            <v>GLAD05117</v>
          </cell>
          <cell r="C5117" t="str">
            <v>Alternator Leece-Neville 320A Multi-Power</v>
          </cell>
          <cell r="K5117">
            <v>534</v>
          </cell>
        </row>
        <row r="5118">
          <cell r="B5118" t="str">
            <v>GLAD05118</v>
          </cell>
          <cell r="C5118" t="str">
            <v>Alternator Niehoff 360A</v>
          </cell>
          <cell r="K5118">
            <v>1618</v>
          </cell>
        </row>
        <row r="5119">
          <cell r="B5119" t="str">
            <v>GLAD05119</v>
          </cell>
          <cell r="C5119" t="str">
            <v>Alternator Niehoff 360A Multi-Power</v>
          </cell>
          <cell r="K5119">
            <v>2191</v>
          </cell>
        </row>
        <row r="5120">
          <cell r="B5120" t="str">
            <v>GLAD05120</v>
          </cell>
          <cell r="C5120" t="str">
            <v>Alternator Delco Remy 40SI 300A</v>
          </cell>
          <cell r="K5120">
            <v>1357</v>
          </cell>
        </row>
        <row r="5121">
          <cell r="B5121" t="str">
            <v>GLAD05121</v>
          </cell>
          <cell r="C5121" t="str">
            <v>Alternator Delco Remy 55SI 430A</v>
          </cell>
          <cell r="K5121">
            <v>2025</v>
          </cell>
        </row>
        <row r="5122">
          <cell r="B5122" t="str">
            <v>GLAD05122</v>
          </cell>
          <cell r="C5122" t="str">
            <v>Starter Motor Delco</v>
          </cell>
          <cell r="K5122">
            <v>0</v>
          </cell>
        </row>
        <row r="5123">
          <cell r="B5123" t="str">
            <v>GLAD05123</v>
          </cell>
          <cell r="C5123" t="str">
            <v>Batt Cond Kussmaul Chief 4012 LH RFO Seat Position</v>
          </cell>
          <cell r="K5123">
            <v>2119</v>
          </cell>
        </row>
        <row r="5124">
          <cell r="B5124" t="str">
            <v>GLAD05124</v>
          </cell>
          <cell r="C5124" t="str">
            <v>Batt Cond Kussmaul Chief 4012 LH RFO Seat Pos w/35' Cable LH Rail</v>
          </cell>
          <cell r="K5124">
            <v>2434</v>
          </cell>
        </row>
        <row r="5125">
          <cell r="B5125" t="str">
            <v>GLAD05125</v>
          </cell>
          <cell r="C5125" t="str">
            <v>Batt Cond Kussmaul Chief 4012 RH RFO Seat Position</v>
          </cell>
          <cell r="K5125">
            <v>2119</v>
          </cell>
        </row>
        <row r="5126">
          <cell r="B5126" t="str">
            <v>GLAD05126</v>
          </cell>
          <cell r="C5126" t="str">
            <v>Batt Cond Kussmaul Chief 4012 On Top of LH EMS Compt</v>
          </cell>
          <cell r="K5126">
            <v>2434</v>
          </cell>
        </row>
        <row r="5127">
          <cell r="B5127" t="str">
            <v>GLAD05127</v>
          </cell>
          <cell r="C5127" t="str">
            <v>Batt Cond Kussmaul Chief 4012 Mnt on Frt LH EMS Cmpt</v>
          </cell>
          <cell r="K5127">
            <v>2434</v>
          </cell>
        </row>
        <row r="5128">
          <cell r="B5128" t="str">
            <v>GLAD05128</v>
          </cell>
          <cell r="C5128" t="str">
            <v>Batt Cond Kussmaul Chief 6012 On Top of LH EMS Compt</v>
          </cell>
          <cell r="K5128">
            <v>3095</v>
          </cell>
        </row>
        <row r="5129">
          <cell r="B5129" t="str">
            <v>GLAD05129</v>
          </cell>
          <cell r="C5129" t="str">
            <v>Batt Cond Kussmaul Chief 6012 LH RFO Seat Position</v>
          </cell>
          <cell r="K5129">
            <v>2780</v>
          </cell>
        </row>
        <row r="5130">
          <cell r="B5130" t="str">
            <v>GLAD05130</v>
          </cell>
          <cell r="C5130" t="str">
            <v>Batt Cond Kussmaul Auto Charge 80 LPC LH RFO Seat Position</v>
          </cell>
          <cell r="K5130">
            <v>3491</v>
          </cell>
        </row>
        <row r="5131">
          <cell r="B5131" t="str">
            <v>GLAD05131</v>
          </cell>
          <cell r="C5131" t="str">
            <v>Batt Cond Kussmaul Auto Charge 80 LPC Shiploose w/15' Coil</v>
          </cell>
          <cell r="K5131">
            <v>3491</v>
          </cell>
        </row>
        <row r="5132">
          <cell r="B5132" t="str">
            <v>GLAD05132</v>
          </cell>
          <cell r="C5132" t="str">
            <v>Batt Cond Kussmaul Auto Charge 80 LPC w/Remote Batt Select LH RFO Seat Pos w/Cvr</v>
          </cell>
          <cell r="K5132">
            <v>3491</v>
          </cell>
        </row>
        <row r="5133">
          <cell r="B5133" t="str">
            <v>GLAD05133</v>
          </cell>
          <cell r="C5133" t="str">
            <v>Batt Cond Kussmaul Auto Charge 80 LPC Bhd Drv On B-Pillar w/Fan Downward</v>
          </cell>
          <cell r="K5133">
            <v>3754</v>
          </cell>
        </row>
        <row r="5134">
          <cell r="B5134" t="str">
            <v>GLAD05134</v>
          </cell>
          <cell r="C5134" t="str">
            <v>Batt Cond Kussmaul Auto Charge 80 LPC w/Remote Batt Select Shiploose w/12'' Coil</v>
          </cell>
          <cell r="K5134">
            <v>3491</v>
          </cell>
        </row>
        <row r="5135">
          <cell r="B5135" t="str">
            <v>GLAD05135</v>
          </cell>
          <cell r="C5135" t="str">
            <v>Batt Cond Blue Sea P12 7532 40A Auto Charger Bhd Drv Seat</v>
          </cell>
          <cell r="K5135">
            <v>2676</v>
          </cell>
        </row>
        <row r="5136">
          <cell r="B5136" t="str">
            <v>GLAD05136</v>
          </cell>
          <cell r="C5136" t="str">
            <v>Batt Cond Blue Sea P12 7532 40A Auto Charger LH RFO Seat Pos</v>
          </cell>
          <cell r="K5136">
            <v>2676</v>
          </cell>
        </row>
        <row r="5137">
          <cell r="B5137" t="str">
            <v>GLAD05137</v>
          </cell>
          <cell r="C5137" t="str">
            <v>Batt Cond Blue Sea P12 7532 40A Auto Charger LH RFO Seat Pos w/35' Cable LH Rail</v>
          </cell>
          <cell r="K5137">
            <v>2991</v>
          </cell>
        </row>
        <row r="5138">
          <cell r="B5138" t="str">
            <v>GLAD05138</v>
          </cell>
          <cell r="C5138" t="str">
            <v>Batt Cond Blue Sea P12 7532 40A Auto Charger LH RFO Seat Pos Temp Mnt/5' Coil</v>
          </cell>
          <cell r="K5138">
            <v>2676</v>
          </cell>
        </row>
        <row r="5139">
          <cell r="B5139" t="str">
            <v>GLAD05139</v>
          </cell>
          <cell r="C5139" t="str">
            <v>Batt Cond Blue Sea P12 7532 40A Auto Charger On Frt LH EMS Compt</v>
          </cell>
          <cell r="K5139">
            <v>2676</v>
          </cell>
        </row>
        <row r="5140">
          <cell r="B5140" t="str">
            <v>GLAD05140</v>
          </cell>
          <cell r="C5140" t="str">
            <v>Batt Cond Blue Sea P12 7532 40A Auto Charger On Frt RH EMS Compt</v>
          </cell>
          <cell r="K5140">
            <v>2676</v>
          </cell>
        </row>
        <row r="5141">
          <cell r="B5141" t="str">
            <v>GLAD05141</v>
          </cell>
          <cell r="C5141" t="str">
            <v>Batt Cond Blue Sea P12 7532 40A Auto Charger On Top Of LH EMS Compt</v>
          </cell>
          <cell r="K5141">
            <v>2676</v>
          </cell>
        </row>
        <row r="5142">
          <cell r="B5142" t="str">
            <v>GLAD05142</v>
          </cell>
          <cell r="C5142" t="str">
            <v>Batt Cond Prewire w/Junction Box Bhd Drv Seat</v>
          </cell>
          <cell r="K5142">
            <v>418</v>
          </cell>
        </row>
        <row r="5143">
          <cell r="B5143" t="str">
            <v>GLAD05143</v>
          </cell>
          <cell r="C5143" t="str">
            <v>Batt Cond Prewire w/Junction Box Bhd Off Seat</v>
          </cell>
          <cell r="K5143">
            <v>418</v>
          </cell>
        </row>
        <row r="5144">
          <cell r="B5144" t="str">
            <v>GLAD05144</v>
          </cell>
          <cell r="C5144" t="str">
            <v>Batt Cond Prewire w/Junction Box Undr LH Crew Fwd Fcg Seat</v>
          </cell>
          <cell r="K5144">
            <v>418</v>
          </cell>
        </row>
        <row r="5145">
          <cell r="B5145" t="str">
            <v>GLAD05145</v>
          </cell>
          <cell r="C5145" t="str">
            <v>Batt Cond Prewire w/Junction Box Undr RH Ctr Crew Fwd Fcg Seat</v>
          </cell>
          <cell r="K5145">
            <v>418</v>
          </cell>
        </row>
        <row r="5146">
          <cell r="B5146" t="str">
            <v>GLAD05146</v>
          </cell>
          <cell r="C5146" t="str">
            <v>Batt Cond Progressive Dynamics PD2140 LH RFO Seat Position</v>
          </cell>
          <cell r="K5146">
            <v>1629</v>
          </cell>
        </row>
        <row r="5147">
          <cell r="B5147" t="str">
            <v>GLAD05147</v>
          </cell>
          <cell r="C5147" t="str">
            <v>Batt Cond Iota DLS-45/IQ4 LH RFO Seat Position</v>
          </cell>
          <cell r="K5147">
            <v>1426</v>
          </cell>
        </row>
        <row r="5148">
          <cell r="B5148" t="str">
            <v>GLAD05148</v>
          </cell>
          <cell r="C5148" t="str">
            <v>Batt Cond Iota DLS-45/IQ4 LH RFO Seat Position Not Wired to Inlet</v>
          </cell>
          <cell r="K5148">
            <v>1426</v>
          </cell>
        </row>
        <row r="5149">
          <cell r="B5149" t="str">
            <v>GLAD05149</v>
          </cell>
          <cell r="C5149" t="str">
            <v>Batt Cond Iota DLS-45/IQ4 LH RFO Seat Position w/Vented Cvr/NEMA 5-20 Plug</v>
          </cell>
          <cell r="K5149">
            <v>2280</v>
          </cell>
        </row>
        <row r="5150">
          <cell r="B5150" t="str">
            <v>GLAD05150</v>
          </cell>
          <cell r="C5150" t="str">
            <v>Batt Cond Iota DLS-55/IQ4 LH RFO Seat Position</v>
          </cell>
          <cell r="K5150">
            <v>1563</v>
          </cell>
        </row>
        <row r="5151">
          <cell r="B5151" t="str">
            <v>GLAD05151</v>
          </cell>
          <cell r="C5151" t="str">
            <v>Batt Cond Iota DLS-75/IQ4 LH RFO Seat Pos 120V Cable LH Frm 35'</v>
          </cell>
          <cell r="K5151">
            <v>1544</v>
          </cell>
        </row>
        <row r="5152">
          <cell r="B5152" t="str">
            <v>GLAD05152</v>
          </cell>
          <cell r="C5152" t="str">
            <v>Batt Cond Iota DLS-90/IQ4 LH RFO Seat Position</v>
          </cell>
          <cell r="K5152">
            <v>1577</v>
          </cell>
        </row>
        <row r="5153">
          <cell r="B5153" t="str">
            <v>GLAD05153</v>
          </cell>
          <cell r="C5153" t="str">
            <v>Batt Cond Xantrex TC2 40A Charger LH RFO Seat Position</v>
          </cell>
          <cell r="K5153">
            <v>1324</v>
          </cell>
        </row>
        <row r="5154">
          <cell r="B5154" t="str">
            <v>GLAD05154</v>
          </cell>
          <cell r="C5154" t="str">
            <v>Batt Cond Xantrex TC2 40A Charger Under FFC Seat Frm LH</v>
          </cell>
          <cell r="K5154">
            <v>1324</v>
          </cell>
        </row>
        <row r="5155">
          <cell r="B5155" t="str">
            <v>GLAD05155</v>
          </cell>
          <cell r="C5155" t="str">
            <v>NO Battery Conditioner</v>
          </cell>
          <cell r="K5155">
            <v>0</v>
          </cell>
        </row>
        <row r="5156">
          <cell r="B5156" t="str">
            <v>GLAD05156</v>
          </cell>
          <cell r="C5156" t="str">
            <v>Batt Cond Display Integrated In Elec Inlet w/Digital Status Center</v>
          </cell>
          <cell r="K5156">
            <v>396</v>
          </cell>
        </row>
        <row r="5157">
          <cell r="B5157" t="str">
            <v>GLAD05157</v>
          </cell>
          <cell r="C5157" t="str">
            <v>Batt Cond Display Integrated In Elec Inlet w/Digital Display</v>
          </cell>
          <cell r="K5157">
            <v>422</v>
          </cell>
        </row>
        <row r="5158">
          <cell r="B5158" t="str">
            <v>GLAD05158</v>
          </cell>
          <cell r="C5158" t="str">
            <v>Batt Cond Display Integrated In Elec Inlet w/Bar Graph Display</v>
          </cell>
          <cell r="K5158">
            <v>329</v>
          </cell>
        </row>
        <row r="5159">
          <cell r="B5159" t="str">
            <v>GLAD05159</v>
          </cell>
          <cell r="C5159" t="str">
            <v>Batt Cond Display Integrated In Elec Inlet/Digital Display AP2000/3000 Prewire</v>
          </cell>
          <cell r="K5159">
            <v>422</v>
          </cell>
        </row>
        <row r="5160">
          <cell r="B5160" t="str">
            <v>GLAD05160</v>
          </cell>
          <cell r="C5160" t="str">
            <v>Batt Cond Display LH Mid Glass</v>
          </cell>
          <cell r="K5160">
            <v>0</v>
          </cell>
        </row>
        <row r="5161">
          <cell r="B5161" t="str">
            <v>GLAD05161</v>
          </cell>
          <cell r="C5161" t="str">
            <v>Batt Cond Display LH Mid Glass Auto Charge Status Center</v>
          </cell>
          <cell r="K5161">
            <v>396</v>
          </cell>
        </row>
        <row r="5162">
          <cell r="B5162" t="str">
            <v>GLAD05162</v>
          </cell>
          <cell r="C5162" t="str">
            <v>Batt Cond Display LH Mid Glass Watertight Auto Charge Deluxe</v>
          </cell>
          <cell r="K5162">
            <v>305</v>
          </cell>
        </row>
        <row r="5163">
          <cell r="B5163" t="str">
            <v>GLAD05163</v>
          </cell>
          <cell r="C5163" t="str">
            <v>Batt Cond Display LH Mid Glass Kussmaul Auto Charge Deluxe</v>
          </cell>
          <cell r="K5163">
            <v>134</v>
          </cell>
        </row>
        <row r="5164">
          <cell r="B5164" t="str">
            <v>GLAD05164</v>
          </cell>
          <cell r="C5164" t="str">
            <v>Batt Cond Display LH Mid Frt Step</v>
          </cell>
          <cell r="K5164">
            <v>105</v>
          </cell>
        </row>
        <row r="5165">
          <cell r="B5165" t="str">
            <v>GLAD05165</v>
          </cell>
          <cell r="C5165" t="str">
            <v>Batt Cond Display LH Mid Frt Step Rwd</v>
          </cell>
          <cell r="K5165">
            <v>105</v>
          </cell>
        </row>
        <row r="5166">
          <cell r="B5166" t="str">
            <v>GLAD05166</v>
          </cell>
          <cell r="C5166" t="str">
            <v>Batt Cond Display LH Mid Frt Step Rwd Watertight Auto Charge Deluxe Yellow Bezel</v>
          </cell>
          <cell r="K5166">
            <v>305</v>
          </cell>
        </row>
        <row r="5167">
          <cell r="B5167" t="str">
            <v>GLAD05167</v>
          </cell>
          <cell r="C5167" t="str">
            <v>Batt Cond Display LH Mid Frt Step Fwd on Angled Riser</v>
          </cell>
          <cell r="K5167">
            <v>105</v>
          </cell>
        </row>
        <row r="5168">
          <cell r="B5168" t="str">
            <v>GLAD05168</v>
          </cell>
          <cell r="C5168" t="str">
            <v>Batt Cond Display LH Lwr Frt Step</v>
          </cell>
          <cell r="K5168">
            <v>105</v>
          </cell>
        </row>
        <row r="5169">
          <cell r="B5169" t="str">
            <v>GLAD05169</v>
          </cell>
          <cell r="C5169" t="str">
            <v>Batt Cond Display LH Lwr Frt Step Center</v>
          </cell>
          <cell r="K5169">
            <v>105</v>
          </cell>
        </row>
        <row r="5170">
          <cell r="B5170" t="str">
            <v>GLAD05170</v>
          </cell>
          <cell r="C5170" t="str">
            <v>Batt Cond Display LH Lwr Frt Step Ctr Watertight Auto Charge Deluxe Yellow Bezel</v>
          </cell>
          <cell r="K5170">
            <v>305</v>
          </cell>
        </row>
        <row r="5171">
          <cell r="B5171" t="str">
            <v>GLAD05171</v>
          </cell>
          <cell r="C5171" t="str">
            <v>Batt Cond Display LH Lwr Frt Step Watertight Auto Charge Deluxe</v>
          </cell>
          <cell r="K5171">
            <v>305</v>
          </cell>
        </row>
        <row r="5172">
          <cell r="B5172" t="str">
            <v>GLAD05172</v>
          </cell>
          <cell r="C5172" t="str">
            <v>Batt Cond Display LH Lwr Frt Step Newmar</v>
          </cell>
          <cell r="K5172">
            <v>105</v>
          </cell>
        </row>
        <row r="5173">
          <cell r="B5173" t="str">
            <v>GLAD05173</v>
          </cell>
          <cell r="C5173" t="str">
            <v>Batt Cond Display LH Fwd Windshield</v>
          </cell>
          <cell r="K5173">
            <v>105</v>
          </cell>
        </row>
        <row r="5174">
          <cell r="B5174" t="str">
            <v>GLAD05174</v>
          </cell>
          <cell r="C5174" t="str">
            <v>Batt Cond Display LH Fwd Windshield Auto Charge Status Center</v>
          </cell>
          <cell r="K5174">
            <v>396</v>
          </cell>
        </row>
        <row r="5175">
          <cell r="B5175" t="str">
            <v>GLAD05175</v>
          </cell>
          <cell r="C5175" t="str">
            <v>Batt Cond Display LH Fwd Windshield Kussmaul Auto Charge Deluxe</v>
          </cell>
          <cell r="K5175">
            <v>239</v>
          </cell>
        </row>
        <row r="5176">
          <cell r="B5176" t="str">
            <v>GLAD05176</v>
          </cell>
          <cell r="C5176" t="str">
            <v>Batt Cond Display LH Cab Side Fwd</v>
          </cell>
          <cell r="K5176">
            <v>0</v>
          </cell>
        </row>
        <row r="5177">
          <cell r="B5177" t="str">
            <v>GLAD05177</v>
          </cell>
          <cell r="C5177" t="str">
            <v>Batt Cond Display LH Cab Side Fwd Auto Charge Status Center</v>
          </cell>
          <cell r="K5177">
            <v>396</v>
          </cell>
        </row>
        <row r="5178">
          <cell r="B5178" t="str">
            <v>GLAD05178</v>
          </cell>
          <cell r="C5178" t="str">
            <v>Batt Cond Display LH Cab Side Fwd Kussmaul Prewire</v>
          </cell>
          <cell r="K5178">
            <v>462</v>
          </cell>
        </row>
        <row r="5179">
          <cell r="B5179" t="str">
            <v>GLAD05179</v>
          </cell>
          <cell r="C5179" t="str">
            <v>Batt Cond Display LH Cab Side Fwd Lwr Position</v>
          </cell>
          <cell r="K5179">
            <v>105</v>
          </cell>
        </row>
        <row r="5180">
          <cell r="B5180" t="str">
            <v>GLAD05180</v>
          </cell>
          <cell r="C5180" t="str">
            <v>Batt Cond Display LH Cab Side Fwd Lwr Pos Watertight Auto Charge Deluxe Red Bzl</v>
          </cell>
          <cell r="K5180">
            <v>305</v>
          </cell>
        </row>
        <row r="5181">
          <cell r="B5181" t="str">
            <v>GLAD05181</v>
          </cell>
          <cell r="C5181" t="str">
            <v>Batt Cond Display LH Cab Side Fwd Watertight Auto Charge Deluxe Yellow Bezel</v>
          </cell>
          <cell r="K5181">
            <v>305</v>
          </cell>
        </row>
        <row r="5182">
          <cell r="B5182" t="str">
            <v>GLAD05182</v>
          </cell>
          <cell r="C5182" t="str">
            <v>Batt Cond Display LH Cab Side Fwd Below Mrk Lt</v>
          </cell>
          <cell r="K5182">
            <v>105</v>
          </cell>
        </row>
        <row r="5183">
          <cell r="B5183" t="str">
            <v>GLAD05183</v>
          </cell>
          <cell r="C5183" t="str">
            <v>Batt Cond Display LH Cab Side Fwd Top Edge At Paint Break</v>
          </cell>
          <cell r="K5183">
            <v>105</v>
          </cell>
        </row>
        <row r="5184">
          <cell r="B5184" t="str">
            <v>GLAD05184</v>
          </cell>
          <cell r="C5184" t="str">
            <v>Batt Cond Display LH Cab Side Mid Fwd Bhd Grab Hndl Lowest Position</v>
          </cell>
          <cell r="K5184">
            <v>105</v>
          </cell>
        </row>
        <row r="5185">
          <cell r="B5185" t="str">
            <v>GLAD05185</v>
          </cell>
          <cell r="C5185" t="str">
            <v>Batt Cond Display LH Cab Side Mid Glass Kussmaul Universal Prewire</v>
          </cell>
          <cell r="K5185">
            <v>462</v>
          </cell>
        </row>
        <row r="5186">
          <cell r="B5186" t="str">
            <v>GLAD05186</v>
          </cell>
          <cell r="C5186" t="str">
            <v>Batt Cond Display LH Cab Side Mid Glass Kussmaul Prewire</v>
          </cell>
          <cell r="K5186">
            <v>462</v>
          </cell>
        </row>
        <row r="5187">
          <cell r="B5187" t="str">
            <v>GLAD05187</v>
          </cell>
          <cell r="C5187" t="str">
            <v>Batt Cond Display LH Cab Side Mid Above Warning Light Auto Charge Status Center</v>
          </cell>
          <cell r="K5187">
            <v>396</v>
          </cell>
        </row>
        <row r="5188">
          <cell r="B5188" t="str">
            <v>GLAD05188</v>
          </cell>
          <cell r="C5188" t="str">
            <v>Batt Cond Display LH Cab Side Mid Above Elec Inlet</v>
          </cell>
          <cell r="K5188">
            <v>105</v>
          </cell>
        </row>
        <row r="5189">
          <cell r="B5189" t="str">
            <v>GLAD05189</v>
          </cell>
          <cell r="C5189" t="str">
            <v>Batt Cond Display LH Cab Side Mid Above Elec Inlet Kussmaul Auto Charge Deluxe</v>
          </cell>
          <cell r="K5189">
            <v>305</v>
          </cell>
        </row>
        <row r="5190">
          <cell r="B5190" t="str">
            <v>GLAD05190</v>
          </cell>
          <cell r="C5190" t="str">
            <v>Batt Cond Display LH Cab Side Mid Above Elec Inlet Kussmaul Prewire</v>
          </cell>
          <cell r="K5190">
            <v>462</v>
          </cell>
        </row>
        <row r="5191">
          <cell r="B5191" t="str">
            <v>GLAD05191</v>
          </cell>
          <cell r="C5191" t="str">
            <v>Batt Cond Display LH Cab Side Mid Below Elec Inlet</v>
          </cell>
          <cell r="K5191">
            <v>105</v>
          </cell>
        </row>
        <row r="5192">
          <cell r="B5192" t="str">
            <v>GLAD05192</v>
          </cell>
          <cell r="C5192" t="str">
            <v>Batt Cond Display LH Cab Side Mid Fwd Elec Inlet Kussmaul Auto Charge Deluxe</v>
          </cell>
          <cell r="K5192">
            <v>305</v>
          </cell>
        </row>
        <row r="5193">
          <cell r="B5193" t="str">
            <v>GLAD05193</v>
          </cell>
          <cell r="C5193" t="str">
            <v>Batt Cond Display LH Cab Side Mid Fwd Bhd Grab Handle</v>
          </cell>
          <cell r="K5193">
            <v>105</v>
          </cell>
        </row>
        <row r="5194">
          <cell r="B5194" t="str">
            <v>GLAD05194</v>
          </cell>
          <cell r="C5194" t="str">
            <v>Batt Cond Display LH Cab Side Mid Fwd Above Elec Inlet</v>
          </cell>
          <cell r="K5194">
            <v>105</v>
          </cell>
        </row>
        <row r="5195">
          <cell r="B5195" t="str">
            <v>GLAD05195</v>
          </cell>
          <cell r="C5195" t="str">
            <v>Batt Cond Display LH Cab Side Mid Fwd Abv Elec Inlet Auto Charge Status Center</v>
          </cell>
          <cell r="K5195">
            <v>396</v>
          </cell>
        </row>
        <row r="5196">
          <cell r="B5196" t="str">
            <v>GLAD05196</v>
          </cell>
          <cell r="C5196" t="str">
            <v>Batt Cond Display LH Cab Side Mid Fwd of Elec Inlet</v>
          </cell>
          <cell r="K5196">
            <v>105</v>
          </cell>
        </row>
        <row r="5197">
          <cell r="B5197" t="str">
            <v>GLAD05197</v>
          </cell>
          <cell r="C5197" t="str">
            <v>Batt Cond Display Chief RCP Display LH Cab Side Fwd</v>
          </cell>
          <cell r="K5197">
            <v>458</v>
          </cell>
        </row>
        <row r="5198">
          <cell r="B5198" t="str">
            <v>GLAD05198</v>
          </cell>
          <cell r="C5198" t="str">
            <v>Batt Cond Display Chief RCP Display LH Cab Side Mid Fwd Bhd Grab Handle</v>
          </cell>
          <cell r="K5198">
            <v>563</v>
          </cell>
        </row>
        <row r="5199">
          <cell r="B5199" t="str">
            <v>GLAD05199</v>
          </cell>
          <cell r="C5199" t="str">
            <v>Batt Cond Display Chief RCP Display LH Cab Side Mid Fwd Above Elec Inlet</v>
          </cell>
          <cell r="K5199">
            <v>458</v>
          </cell>
        </row>
        <row r="5200">
          <cell r="B5200" t="str">
            <v>GLAD05200</v>
          </cell>
          <cell r="C5200" t="str">
            <v>Batt Cond Display Chief RCP Display LH Mid Frt Step Rwd</v>
          </cell>
          <cell r="K5200">
            <v>563</v>
          </cell>
        </row>
        <row r="5201">
          <cell r="B5201" t="str">
            <v>GLAD05201</v>
          </cell>
          <cell r="C5201" t="str">
            <v>Batt Cond Display LH Cab Side Mid Rwd of Elec Inlet</v>
          </cell>
          <cell r="K5201">
            <v>105</v>
          </cell>
        </row>
        <row r="5202">
          <cell r="B5202" t="str">
            <v>GLAD05202</v>
          </cell>
          <cell r="C5202" t="str">
            <v>Batt Cond Display LH Cab Side Mid Rwd Elec Inlet Kussmaul Auto Charge Deluxe</v>
          </cell>
          <cell r="K5202">
            <v>305</v>
          </cell>
        </row>
        <row r="5203">
          <cell r="B5203" t="str">
            <v>GLAD05203</v>
          </cell>
          <cell r="C5203" t="str">
            <v>Batt Cond Display LH Cab Side Rwd</v>
          </cell>
          <cell r="K5203">
            <v>105</v>
          </cell>
        </row>
        <row r="5204">
          <cell r="B5204" t="str">
            <v>GLAD05204</v>
          </cell>
          <cell r="C5204" t="str">
            <v>Batt Cond Display LH Cab Side Rwd Above Elec Inlet</v>
          </cell>
          <cell r="K5204">
            <v>105</v>
          </cell>
        </row>
        <row r="5205">
          <cell r="B5205" t="str">
            <v>GLAD05205</v>
          </cell>
          <cell r="C5205" t="str">
            <v>Batt Cond Display LH Drv Undrst Storage Face Mnt Fwd Face</v>
          </cell>
          <cell r="K5205">
            <v>105</v>
          </cell>
        </row>
        <row r="5206">
          <cell r="B5206" t="str">
            <v>GLAD05206</v>
          </cell>
          <cell r="C5206" t="str">
            <v>Batt Cond Display LH Drv Undrst Storage Face Mnt Rwd of Access Door</v>
          </cell>
          <cell r="K5206">
            <v>105</v>
          </cell>
        </row>
        <row r="5207">
          <cell r="B5207" t="str">
            <v>GLAD05207</v>
          </cell>
          <cell r="C5207" t="str">
            <v>Batt Cond Display ProMariner 63100 LH Drv Undrst Storage Face Mnt Rwd Access Dr</v>
          </cell>
          <cell r="K5207">
            <v>455</v>
          </cell>
        </row>
        <row r="5208">
          <cell r="B5208" t="str">
            <v>GLAD05208</v>
          </cell>
          <cell r="C5208" t="str">
            <v>Batt Cond Display LH Rear Door Glass Fwd</v>
          </cell>
          <cell r="K5208">
            <v>105</v>
          </cell>
        </row>
        <row r="5209">
          <cell r="B5209" t="str">
            <v>GLAD05209</v>
          </cell>
          <cell r="C5209" t="str">
            <v>Batt Cond Display Shiploose</v>
          </cell>
          <cell r="K5209">
            <v>105</v>
          </cell>
        </row>
        <row r="5210">
          <cell r="B5210" t="str">
            <v>GLAD05210</v>
          </cell>
          <cell r="C5210" t="str">
            <v>Batt Cond Display RH Mid Glass</v>
          </cell>
          <cell r="K5210">
            <v>105</v>
          </cell>
        </row>
        <row r="5211">
          <cell r="B5211" t="str">
            <v>GLAD05211</v>
          </cell>
          <cell r="C5211" t="str">
            <v>Batt Cond Display (2) R/L Mid Glass</v>
          </cell>
          <cell r="K5211">
            <v>189</v>
          </cell>
        </row>
        <row r="5212">
          <cell r="B5212" t="str">
            <v>GLAD05212</v>
          </cell>
          <cell r="C5212" t="str">
            <v>Batt Cond Display (2) R/L Mid Glass Auto Charge Status Center</v>
          </cell>
          <cell r="K5212">
            <v>459</v>
          </cell>
        </row>
        <row r="5213">
          <cell r="B5213" t="str">
            <v>GLAD05213</v>
          </cell>
          <cell r="C5213" t="str">
            <v>Batt Cond Display RH Cab Side Fwd</v>
          </cell>
          <cell r="K5213">
            <v>105</v>
          </cell>
        </row>
        <row r="5214">
          <cell r="B5214" t="str">
            <v>GLAD05214</v>
          </cell>
          <cell r="C5214" t="str">
            <v>Batt Cond Display RH Dash Mnt</v>
          </cell>
          <cell r="K5214">
            <v>105</v>
          </cell>
        </row>
        <row r="5215">
          <cell r="B5215" t="str">
            <v>GLAD05215</v>
          </cell>
          <cell r="C5215" t="str">
            <v>Batt Cond Display TRUECharge2 Shiploose</v>
          </cell>
          <cell r="K5215">
            <v>284</v>
          </cell>
        </row>
        <row r="5216">
          <cell r="B5216" t="str">
            <v>GLAD05216</v>
          </cell>
          <cell r="C5216" t="str">
            <v>Batt Cond Display Blue Sea EV 7517 LH Cab Side Fwd</v>
          </cell>
          <cell r="K5216">
            <v>623</v>
          </cell>
        </row>
        <row r="5217">
          <cell r="B5217" t="str">
            <v>GLAD05217</v>
          </cell>
          <cell r="C5217" t="str">
            <v>Batt Cond Display Blue Sea EV 7517 Shiploose</v>
          </cell>
          <cell r="K5217">
            <v>623</v>
          </cell>
        </row>
        <row r="5218">
          <cell r="B5218" t="str">
            <v>GLAD05218</v>
          </cell>
          <cell r="C5218" t="str">
            <v>Batt Cond Display Blue Sea EV 7517 LH Mid Glass</v>
          </cell>
          <cell r="K5218">
            <v>623</v>
          </cell>
        </row>
        <row r="5219">
          <cell r="B5219" t="str">
            <v>GLAD05219</v>
          </cell>
          <cell r="C5219" t="str">
            <v>Batt Cond Display Blue Sea EV 7517 LH Mid Glass Provision</v>
          </cell>
          <cell r="K5219">
            <v>223</v>
          </cell>
        </row>
        <row r="5220">
          <cell r="B5220" t="str">
            <v>GLAD05220</v>
          </cell>
          <cell r="C5220" t="str">
            <v>Batt Cond Display Blue Sea EV 7517 LH Mid Glass Provision Wired Batt Direct</v>
          </cell>
          <cell r="K5220">
            <v>223</v>
          </cell>
        </row>
        <row r="5221">
          <cell r="B5221" t="str">
            <v>GLAD05221</v>
          </cell>
          <cell r="C5221" t="str">
            <v>Batt Cond Display Blue Sea EV 7517 LH Cab Side Mid</v>
          </cell>
          <cell r="K5221">
            <v>623</v>
          </cell>
        </row>
        <row r="5222">
          <cell r="B5222" t="str">
            <v>GLAD05222</v>
          </cell>
          <cell r="C5222" t="str">
            <v>Batt Cond Display Blue Sea EV 7517 LH Cab Side Mid Above Elec Inlet</v>
          </cell>
          <cell r="K5222">
            <v>623</v>
          </cell>
        </row>
        <row r="5223">
          <cell r="B5223" t="str">
            <v>GLAD05223</v>
          </cell>
          <cell r="C5223" t="str">
            <v>Batt Cond Display Blue Sea EV 7517 LH Mid Frt Step</v>
          </cell>
          <cell r="K5223">
            <v>623</v>
          </cell>
        </row>
        <row r="5224">
          <cell r="B5224" t="str">
            <v>GLAD05224</v>
          </cell>
          <cell r="C5224" t="str">
            <v>Batt Cond Display Blue Sea EV 7517 LH Mid Frt Step Rwd</v>
          </cell>
          <cell r="K5224">
            <v>623</v>
          </cell>
        </row>
        <row r="5225">
          <cell r="B5225" t="str">
            <v>GLAD05225</v>
          </cell>
          <cell r="C5225" t="str">
            <v>Batt Cond Display Sw Panel Tripp Lite APSRM4</v>
          </cell>
          <cell r="K5225">
            <v>726</v>
          </cell>
        </row>
        <row r="5226">
          <cell r="B5226" t="str">
            <v>GLAD05226</v>
          </cell>
          <cell r="C5226" t="str">
            <v>NO Battery Conditioner Display</v>
          </cell>
          <cell r="K5226">
            <v>0</v>
          </cell>
        </row>
        <row r="5227">
          <cell r="B5227" t="str">
            <v>GLAD05227</v>
          </cell>
          <cell r="C5227" t="str">
            <v>NO Cab/Chassis Electrical Outlet</v>
          </cell>
          <cell r="K5227">
            <v>0</v>
          </cell>
        </row>
        <row r="5228">
          <cell r="B5228" t="str">
            <v>GLAD05228</v>
          </cell>
          <cell r="C5228" t="str">
            <v>Cab/Chassis Elec Outlet 120V 20A J-Box Bhd Drv Prewire 15' Coil Bhd Cab</v>
          </cell>
          <cell r="K5228">
            <v>180</v>
          </cell>
        </row>
        <row r="5229">
          <cell r="B5229" t="str">
            <v>GLAD05229</v>
          </cell>
          <cell r="C5229" t="str">
            <v>Cab/Chassis Elec Outlet 120V 20A J-Box Bhd Drv Prewire 20' Coil Bhd Cab</v>
          </cell>
          <cell r="K5229">
            <v>369</v>
          </cell>
        </row>
        <row r="5230">
          <cell r="B5230" t="str">
            <v>GLAD05230</v>
          </cell>
          <cell r="C5230" t="str">
            <v>Cab/Chassis Elec Outlet 120V 20A (2) Breaker J-Box Bhd Off Wired to Inlet</v>
          </cell>
          <cell r="K5230">
            <v>335</v>
          </cell>
        </row>
        <row r="5231">
          <cell r="B5231" t="str">
            <v>GLAD05231</v>
          </cell>
          <cell r="C5231" t="str">
            <v>Cab/Chassis Elec Outlet 120V 20A J-Box (2) Bhd Drv &amp; Off Prewire Bhd Cab</v>
          </cell>
          <cell r="K5231">
            <v>885</v>
          </cell>
        </row>
        <row r="5232">
          <cell r="B5232" t="str">
            <v>GLAD05232</v>
          </cell>
          <cell r="C5232" t="str">
            <v>Cab/Chassis Elec Outlet 120V 20A J-Box (3) Bhd Drv/Off/Undr FFC Prewire Bhd Cab</v>
          </cell>
          <cell r="K5232">
            <v>1066</v>
          </cell>
        </row>
        <row r="5233">
          <cell r="B5233" t="str">
            <v>GLAD05233</v>
          </cell>
          <cell r="C5233" t="str">
            <v>Cab/Chassis Elec Outlet 120V Duplex Ovrhd Mid Compt Wired to Inlet</v>
          </cell>
          <cell r="K5233">
            <v>903</v>
          </cell>
        </row>
        <row r="5234">
          <cell r="B5234" t="str">
            <v>GLAD05234</v>
          </cell>
          <cell r="C5234" t="str">
            <v>Cab/Chassis Elec Outlet 120V Duplex NEMA 5-15 RH EMS w/Cvr Wired to Inlet</v>
          </cell>
          <cell r="K5234">
            <v>845</v>
          </cell>
        </row>
        <row r="5235">
          <cell r="B5235" t="str">
            <v>GLAD05235</v>
          </cell>
          <cell r="C5235" t="str">
            <v>Cab/Chassis Elec Outlet 120V Duplex NEMA 5-20R Bhd Drv Seat w/Clear Cvr</v>
          </cell>
          <cell r="K5235">
            <v>762</v>
          </cell>
        </row>
        <row r="5236">
          <cell r="B5236" t="str">
            <v>GLAD05236</v>
          </cell>
          <cell r="C5236" t="str">
            <v>Cab/Chassis Elec Outlet 120V Duplex NEMA 5-20R (2) Bhd Drv/Off Seat w/Clear Cvr</v>
          </cell>
          <cell r="K5236">
            <v>997</v>
          </cell>
        </row>
        <row r="5237">
          <cell r="B5237" t="str">
            <v>GLAD05237</v>
          </cell>
          <cell r="C5237" t="str">
            <v>Cab/Chassis Elec Outlet 120V NEMA 5-20R w/Cvr (2) Bhd Drv/Off St Prewire 35'</v>
          </cell>
          <cell r="K5237">
            <v>997</v>
          </cell>
        </row>
        <row r="5238">
          <cell r="B5238" t="str">
            <v>GLAD05238</v>
          </cell>
          <cell r="C5238" t="str">
            <v>Cab/Chassis Elec Outlet 120V Duplex NEMA 5-20R (3) Bhd Drv/Off &amp; Undr FFC Seats</v>
          </cell>
          <cell r="K5238">
            <v>1232</v>
          </cell>
        </row>
        <row r="5239">
          <cell r="B5239" t="str">
            <v>GLAD05239</v>
          </cell>
          <cell r="C5239" t="str">
            <v>Aux Air Cmp Kussmaul 12V Bhd Drv Seat</v>
          </cell>
          <cell r="K5239">
            <v>932</v>
          </cell>
        </row>
        <row r="5240">
          <cell r="B5240" t="str">
            <v>GLAD05240</v>
          </cell>
          <cell r="C5240" t="str">
            <v>Aux Air Cmp Kussmaul 12V Bhd Drv Seat w/Auto Drain</v>
          </cell>
          <cell r="K5240">
            <v>1135</v>
          </cell>
        </row>
        <row r="5241">
          <cell r="B5241" t="str">
            <v>GLAD05241</v>
          </cell>
          <cell r="C5241" t="str">
            <v>Aux Air Cmp Kussmaul 12V RH Under Dash</v>
          </cell>
          <cell r="K5241">
            <v>722</v>
          </cell>
        </row>
        <row r="5242">
          <cell r="B5242" t="str">
            <v>GLAD05242</v>
          </cell>
          <cell r="C5242" t="str">
            <v>Aux Air Cmp Kussmaul 12V RH Under Dash w/Autodrain</v>
          </cell>
          <cell r="K5242">
            <v>1135</v>
          </cell>
        </row>
        <row r="5243">
          <cell r="B5243" t="str">
            <v>GLAD05243</v>
          </cell>
          <cell r="C5243" t="str">
            <v>Aux Air Cmp Kussmaul 12V RH Under Dash w/Autodrain Prewire Bhd Drv</v>
          </cell>
          <cell r="K5243">
            <v>1135</v>
          </cell>
        </row>
        <row r="5244">
          <cell r="B5244" t="str">
            <v>GLAD05244</v>
          </cell>
          <cell r="C5244" t="str">
            <v>Aux Air Cmp Kussmaul Auto Pump 120V RH Under Dash</v>
          </cell>
          <cell r="K5244">
            <v>1648</v>
          </cell>
        </row>
        <row r="5245">
          <cell r="B5245" t="str">
            <v>GLAD05245</v>
          </cell>
          <cell r="C5245" t="str">
            <v>Aux Air Cmp Kussmaul Auto Pump 120V RH Under Dash w/Timer</v>
          </cell>
          <cell r="K5245">
            <v>1911</v>
          </cell>
        </row>
        <row r="5246">
          <cell r="B5246" t="str">
            <v>GLAD05246</v>
          </cell>
          <cell r="C5246" t="str">
            <v>Aux Air Cmp Kussmaul Auto Pump 120V Bhd Off Seat w/Auto Drain Horiz</v>
          </cell>
          <cell r="K5246">
            <v>1460</v>
          </cell>
        </row>
        <row r="5247">
          <cell r="B5247" t="str">
            <v>GLAD05247</v>
          </cell>
          <cell r="C5247" t="str">
            <v>Aux Air Cmp Kussmaul Auto Pump 120V Bhd Off Seat Mnt Horiz</v>
          </cell>
          <cell r="K5247">
            <v>1179</v>
          </cell>
        </row>
        <row r="5248">
          <cell r="B5248" t="str">
            <v>GLAD05248</v>
          </cell>
          <cell r="C5248" t="str">
            <v>NO Auxiliary Air Compressor</v>
          </cell>
          <cell r="K5248">
            <v>0</v>
          </cell>
        </row>
        <row r="5249">
          <cell r="B5249" t="str">
            <v>GLAD05249</v>
          </cell>
          <cell r="C5249" t="str">
            <v>Elec Inlet Location LH Bumper Tail</v>
          </cell>
          <cell r="K5249">
            <v>105</v>
          </cell>
        </row>
        <row r="5250">
          <cell r="B5250" t="str">
            <v>GLAD05250</v>
          </cell>
          <cell r="C5250" t="str">
            <v>Elec Inlet Location LH Bumper Tail Fwd</v>
          </cell>
          <cell r="K5250">
            <v>105</v>
          </cell>
        </row>
        <row r="5251">
          <cell r="B5251" t="str">
            <v>GLAD05251</v>
          </cell>
          <cell r="C5251" t="str">
            <v>Elec Inlet Location LH Bumper Tail Rwd</v>
          </cell>
          <cell r="K5251">
            <v>105</v>
          </cell>
        </row>
        <row r="5252">
          <cell r="B5252" t="str">
            <v>GLAD05252</v>
          </cell>
          <cell r="C5252" t="str">
            <v>Elec Inlet Location LH Cab Side Fwd</v>
          </cell>
          <cell r="K5252">
            <v>0</v>
          </cell>
        </row>
        <row r="5253">
          <cell r="B5253" t="str">
            <v>GLAD05253</v>
          </cell>
          <cell r="C5253" t="str">
            <v>Elec Inlet Location LH Cab Side Fwd Mid</v>
          </cell>
          <cell r="K5253">
            <v>0</v>
          </cell>
        </row>
        <row r="5254">
          <cell r="B5254" t="str">
            <v>GLAD05254</v>
          </cell>
          <cell r="C5254" t="str">
            <v>Elec Inlet Location LH Cab Side Fwd Upr</v>
          </cell>
          <cell r="K5254">
            <v>105</v>
          </cell>
        </row>
        <row r="5255">
          <cell r="B5255" t="str">
            <v>GLAD05255</v>
          </cell>
          <cell r="C5255" t="str">
            <v>Elec Inlet Location LH Cab Side Fwd Lwr Rear of Bumper</v>
          </cell>
          <cell r="K5255">
            <v>105</v>
          </cell>
        </row>
        <row r="5256">
          <cell r="B5256" t="str">
            <v>GLAD05256</v>
          </cell>
          <cell r="C5256" t="str">
            <v>Elec Inlet Location LH Cab Side Mid</v>
          </cell>
          <cell r="K5256">
            <v>0</v>
          </cell>
        </row>
        <row r="5257">
          <cell r="B5257" t="str">
            <v>GLAD05257</v>
          </cell>
          <cell r="C5257" t="str">
            <v>Elec Inlet Location LH Cab Side Mid Bhd Grab Handle</v>
          </cell>
          <cell r="K5257">
            <v>0</v>
          </cell>
        </row>
        <row r="5258">
          <cell r="B5258" t="str">
            <v>GLAD05258</v>
          </cell>
          <cell r="C5258" t="str">
            <v>Elec Inlet Location LH Cab Side Mid Bhd Grab Handle Lowest Position</v>
          </cell>
          <cell r="K5258">
            <v>105</v>
          </cell>
        </row>
        <row r="5259">
          <cell r="B5259" t="str">
            <v>GLAD05259</v>
          </cell>
          <cell r="C5259" t="str">
            <v>Elec Inlet Location LH Cab Side Mid Bhd Grab Handle Upper Position</v>
          </cell>
          <cell r="K5259">
            <v>105</v>
          </cell>
        </row>
        <row r="5260">
          <cell r="B5260" t="str">
            <v>GLAD05260</v>
          </cell>
          <cell r="C5260" t="str">
            <v>Elec Inlet Location LH Cab Side Mid Ctr Abv Wheel Well</v>
          </cell>
          <cell r="K5260">
            <v>0</v>
          </cell>
        </row>
        <row r="5261">
          <cell r="B5261" t="str">
            <v>GLAD05261</v>
          </cell>
          <cell r="C5261" t="str">
            <v>Elec Inlet Location LH Cab Side Mid Fwd</v>
          </cell>
          <cell r="K5261">
            <v>0</v>
          </cell>
        </row>
        <row r="5262">
          <cell r="B5262" t="str">
            <v>GLAD05262</v>
          </cell>
          <cell r="C5262" t="str">
            <v>Elec Inlet Location LH Cab Side Mid Fwd Lwr 3"</v>
          </cell>
          <cell r="K5262">
            <v>105</v>
          </cell>
        </row>
        <row r="5263">
          <cell r="B5263" t="str">
            <v>GLAD05263</v>
          </cell>
          <cell r="C5263" t="str">
            <v>Elec Inlet Location LH Cab Side Mid Fwd Lwr 6.38"</v>
          </cell>
          <cell r="K5263">
            <v>105</v>
          </cell>
        </row>
        <row r="5264">
          <cell r="B5264" t="str">
            <v>GLAD05264</v>
          </cell>
          <cell r="C5264" t="str">
            <v>Elec Inlet Location LH Cab Side Mid Fwd Lwr 6.88"</v>
          </cell>
          <cell r="K5264">
            <v>105</v>
          </cell>
        </row>
        <row r="5265">
          <cell r="B5265" t="str">
            <v>GLAD05265</v>
          </cell>
          <cell r="C5265" t="str">
            <v>Elec Inlet Location LH Cab Side Mid Rwd</v>
          </cell>
          <cell r="K5265">
            <v>0</v>
          </cell>
        </row>
        <row r="5266">
          <cell r="B5266" t="str">
            <v>GLAD05266</v>
          </cell>
          <cell r="C5266" t="str">
            <v>Elec Inlet Location LH Cab Side Mid Lwr Rwd Rear</v>
          </cell>
          <cell r="K5266">
            <v>105</v>
          </cell>
        </row>
        <row r="5267">
          <cell r="B5267" t="str">
            <v>GLAD05267</v>
          </cell>
          <cell r="C5267" t="str">
            <v>Elec Inlet Location LH Cab Side Mid Lwr</v>
          </cell>
          <cell r="K5267">
            <v>105</v>
          </cell>
        </row>
        <row r="5268">
          <cell r="B5268" t="str">
            <v>GLAD05268</v>
          </cell>
          <cell r="C5268" t="str">
            <v>Elec Inlet Location LH Cab Side Mid Below Mid Cmpt</v>
          </cell>
          <cell r="K5268">
            <v>105</v>
          </cell>
        </row>
        <row r="5269">
          <cell r="B5269" t="str">
            <v>GLAD05269</v>
          </cell>
          <cell r="C5269" t="str">
            <v>Elec Inlet Location LH Cab Side Rwd</v>
          </cell>
          <cell r="K5269">
            <v>105</v>
          </cell>
        </row>
        <row r="5270">
          <cell r="B5270" t="str">
            <v>GLAD05270</v>
          </cell>
          <cell r="C5270" t="str">
            <v>Elec Inlet Location LH Cab Side Rwd Abv Air Eject</v>
          </cell>
          <cell r="K5270">
            <v>105</v>
          </cell>
        </row>
        <row r="5271">
          <cell r="B5271" t="str">
            <v>GLAD05271</v>
          </cell>
          <cell r="C5271" t="str">
            <v>Elec Inlet Location LH Cab Side Rwd Below Rear Cmpt</v>
          </cell>
          <cell r="K5271">
            <v>105</v>
          </cell>
        </row>
        <row r="5272">
          <cell r="B5272" t="str">
            <v>GLAD05272</v>
          </cell>
          <cell r="C5272" t="str">
            <v>Elec Inlet Location LH Cab Side Under Grab Handle</v>
          </cell>
          <cell r="K5272">
            <v>105</v>
          </cell>
        </row>
        <row r="5273">
          <cell r="B5273" t="str">
            <v>GLAD05273</v>
          </cell>
          <cell r="C5273" t="str">
            <v>Elec Inlet Location LH Lwr Front Step Fwd</v>
          </cell>
          <cell r="K5273">
            <v>105</v>
          </cell>
        </row>
        <row r="5274">
          <cell r="B5274" t="str">
            <v>GLAD05274</v>
          </cell>
          <cell r="C5274" t="str">
            <v>Elec Inlet Location LH Lwr Front Step Mid</v>
          </cell>
          <cell r="K5274">
            <v>0</v>
          </cell>
        </row>
        <row r="5275">
          <cell r="B5275" t="str">
            <v>GLAD05275</v>
          </cell>
          <cell r="C5275" t="str">
            <v>Elec Inlet Location LH Lwr Front Step Mid Fwd</v>
          </cell>
          <cell r="K5275">
            <v>0</v>
          </cell>
        </row>
        <row r="5276">
          <cell r="B5276" t="str">
            <v>GLAD05276</v>
          </cell>
          <cell r="C5276" t="str">
            <v>Elec Inlet Location LH Lwr Front Step Rear</v>
          </cell>
          <cell r="K5276">
            <v>105</v>
          </cell>
        </row>
        <row r="5277">
          <cell r="B5277" t="str">
            <v>GLAD05277</v>
          </cell>
          <cell r="C5277" t="str">
            <v>Elec Inlet Location LH Mid Front Step Fwd</v>
          </cell>
          <cell r="K5277">
            <v>105</v>
          </cell>
        </row>
        <row r="5278">
          <cell r="B5278" t="str">
            <v>GLAD05278</v>
          </cell>
          <cell r="C5278" t="str">
            <v>Elec Inlet Location LH Mid Front Step Mid</v>
          </cell>
          <cell r="K5278">
            <v>105</v>
          </cell>
        </row>
        <row r="5279">
          <cell r="B5279" t="str">
            <v>GLAD05279</v>
          </cell>
          <cell r="C5279" t="str">
            <v>Elec Inlet Location LH Mid Front Step Mid Fwd</v>
          </cell>
          <cell r="K5279">
            <v>105</v>
          </cell>
        </row>
        <row r="5280">
          <cell r="B5280" t="str">
            <v>GLAD05280</v>
          </cell>
          <cell r="C5280" t="str">
            <v>Elec Inlet Location LH Mid Front Step Mid 3/4 Rwd</v>
          </cell>
          <cell r="K5280">
            <v>105</v>
          </cell>
        </row>
        <row r="5281">
          <cell r="B5281" t="str">
            <v>GLAD05281</v>
          </cell>
          <cell r="C5281" t="str">
            <v>Elec Inlet Location LH Mid Front Step Mid Rear</v>
          </cell>
          <cell r="K5281">
            <v>105</v>
          </cell>
        </row>
        <row r="5282">
          <cell r="B5282" t="str">
            <v>GLAD05282</v>
          </cell>
          <cell r="C5282" t="str">
            <v>Elec Inlet Location LH Mid Front Step Rear</v>
          </cell>
          <cell r="K5282">
            <v>105</v>
          </cell>
        </row>
        <row r="5283">
          <cell r="B5283" t="str">
            <v>GLAD05283</v>
          </cell>
          <cell r="C5283" t="str">
            <v>Elec Inlet Location LH Mid Front Step Rear Upr</v>
          </cell>
          <cell r="K5283">
            <v>105</v>
          </cell>
        </row>
        <row r="5284">
          <cell r="B5284" t="str">
            <v>GLAD05284</v>
          </cell>
          <cell r="C5284" t="str">
            <v>Elec Inlet Location R/L Bumper Tail</v>
          </cell>
          <cell r="K5284">
            <v>105</v>
          </cell>
        </row>
        <row r="5285">
          <cell r="B5285" t="str">
            <v>GLAD05285</v>
          </cell>
          <cell r="C5285" t="str">
            <v>Elec Inlet Location R/L Cab Side Mid</v>
          </cell>
          <cell r="K5285">
            <v>105</v>
          </cell>
        </row>
        <row r="5286">
          <cell r="B5286" t="str">
            <v>GLAD05286</v>
          </cell>
          <cell r="C5286" t="str">
            <v>Elec Inlet Location RH Cab Side Mid</v>
          </cell>
          <cell r="K5286">
            <v>105</v>
          </cell>
        </row>
        <row r="5287">
          <cell r="B5287" t="str">
            <v>GLAD05287</v>
          </cell>
          <cell r="C5287" t="str">
            <v>Elec Inlet Location RH Cab Side Mid Rwd</v>
          </cell>
          <cell r="K5287">
            <v>105</v>
          </cell>
        </row>
        <row r="5288">
          <cell r="B5288" t="str">
            <v>GLAD05288</v>
          </cell>
          <cell r="C5288" t="str">
            <v>Elec Inlet Location RH Cab Side Mid Fwd</v>
          </cell>
          <cell r="K5288">
            <v>105</v>
          </cell>
        </row>
        <row r="5289">
          <cell r="B5289" t="str">
            <v>GLAD05289</v>
          </cell>
          <cell r="C5289" t="str">
            <v>Elec Inlet Location RH Mid Front Step Rear</v>
          </cell>
          <cell r="K5289">
            <v>105</v>
          </cell>
        </row>
        <row r="5290">
          <cell r="B5290" t="str">
            <v>GLAD05290</v>
          </cell>
          <cell r="C5290" t="str">
            <v>Elec Inlet Location Shiploose</v>
          </cell>
          <cell r="K5290">
            <v>105</v>
          </cell>
        </row>
        <row r="5291">
          <cell r="B5291" t="str">
            <v>GLAD05291</v>
          </cell>
          <cell r="C5291" t="str">
            <v>NO Electrical Inlet Location</v>
          </cell>
          <cell r="K5291">
            <v>0</v>
          </cell>
        </row>
        <row r="5292">
          <cell r="B5292" t="str">
            <v>GLAD05292</v>
          </cell>
          <cell r="C5292" t="str">
            <v>Elec Inlet 120V 15A Auto Eject</v>
          </cell>
          <cell r="K5292">
            <v>763</v>
          </cell>
        </row>
        <row r="5293">
          <cell r="B5293" t="str">
            <v>GLAD05293</v>
          </cell>
          <cell r="C5293" t="str">
            <v>Elec Inlet 120V 15A Auto Eject Mstr Sw/Starter Button</v>
          </cell>
          <cell r="K5293">
            <v>1174</v>
          </cell>
        </row>
        <row r="5294">
          <cell r="B5294" t="str">
            <v>GLAD05294</v>
          </cell>
          <cell r="C5294" t="str">
            <v>Elec Inlet 120V 15A Hubbell</v>
          </cell>
          <cell r="K5294">
            <v>341</v>
          </cell>
        </row>
        <row r="5295">
          <cell r="B5295" t="str">
            <v>GLAD05295</v>
          </cell>
          <cell r="C5295" t="str">
            <v>Elec Inlet 120V 20A</v>
          </cell>
          <cell r="K5295">
            <v>190</v>
          </cell>
        </row>
        <row r="5296">
          <cell r="B5296" t="str">
            <v>GLAD05296</v>
          </cell>
          <cell r="C5296" t="str">
            <v>Elec Inlet 120V 20A Auto Eject</v>
          </cell>
          <cell r="K5296">
            <v>609</v>
          </cell>
        </row>
        <row r="5297">
          <cell r="B5297" t="str">
            <v>GLAD05297</v>
          </cell>
          <cell r="C5297" t="str">
            <v>Elec Inlet 120V 20A Auto Eject w/Kussmaul Alarm Rkr Pos</v>
          </cell>
          <cell r="K5297">
            <v>985</v>
          </cell>
        </row>
        <row r="5298">
          <cell r="B5298" t="str">
            <v>GLAD05298</v>
          </cell>
          <cell r="C5298" t="str">
            <v>Elec Inlet 120V 20A Auto Eject w/18" Addl Wir</v>
          </cell>
          <cell r="K5298">
            <v>831</v>
          </cell>
        </row>
        <row r="5299">
          <cell r="B5299" t="str">
            <v>GLAD05299</v>
          </cell>
          <cell r="C5299" t="str">
            <v>Elec Inlet 120V 20A Auto Eject Mstr Sw</v>
          </cell>
          <cell r="K5299">
            <v>958</v>
          </cell>
        </row>
        <row r="5300">
          <cell r="B5300" t="str">
            <v>GLAD05300</v>
          </cell>
          <cell r="C5300" t="str">
            <v>Elec Inlet 120V 20A Auto Eject w/SS E-Z Mount Plt &amp; LED/2' Addl Wir</v>
          </cell>
          <cell r="K5300">
            <v>1214</v>
          </cell>
        </row>
        <row r="5301">
          <cell r="B5301" t="str">
            <v>GLAD05301</v>
          </cell>
          <cell r="C5301" t="str">
            <v>Elec Inlet 120V 20A Auto Eject w/SS Plt</v>
          </cell>
          <cell r="K5301">
            <v>916</v>
          </cell>
        </row>
        <row r="5302">
          <cell r="B5302" t="str">
            <v>GLAD05302</v>
          </cell>
          <cell r="C5302" t="str">
            <v>Elec Inlet 120V 20A Auto Eject w/Sw</v>
          </cell>
          <cell r="K5302">
            <v>827</v>
          </cell>
        </row>
        <row r="5303">
          <cell r="B5303" t="str">
            <v>GLAD05303</v>
          </cell>
          <cell r="C5303" t="str">
            <v>Elec Inlet 120V 20A Auto Eject (2) w/Relay</v>
          </cell>
          <cell r="K5303">
            <v>1367</v>
          </cell>
        </row>
        <row r="5304">
          <cell r="B5304" t="str">
            <v>GLAD05304</v>
          </cell>
          <cell r="C5304" t="str">
            <v>Elec Inlet 120V 20A Sure Eject Blue Sea</v>
          </cell>
          <cell r="K5304">
            <v>1340</v>
          </cell>
        </row>
        <row r="5305">
          <cell r="B5305" t="str">
            <v>GLAD05305</v>
          </cell>
          <cell r="C5305" t="str">
            <v>Elec Inlet 120V 30A Auto Eject</v>
          </cell>
          <cell r="K5305">
            <v>928</v>
          </cell>
        </row>
        <row r="5306">
          <cell r="B5306" t="str">
            <v>GLAD05306</v>
          </cell>
          <cell r="C5306" t="str">
            <v>Elec Inlet 120V 30A Auto Eject w/Label</v>
          </cell>
          <cell r="K5306">
            <v>1174</v>
          </cell>
        </row>
        <row r="5307">
          <cell r="B5307" t="str">
            <v>GLAD05307</v>
          </cell>
          <cell r="C5307" t="str">
            <v>Elec Inlet 120V 30A Auto Eject w/SS E-Z Mount Plt &amp; LED</v>
          </cell>
          <cell r="K5307">
            <v>1324</v>
          </cell>
        </row>
        <row r="5308">
          <cell r="B5308" t="str">
            <v>GLAD05308</v>
          </cell>
          <cell r="C5308" t="str">
            <v>Elec Inlet 120V 30A Auto Eject w/Mnt Plate Ptd Secondary/Upper Cab Color</v>
          </cell>
          <cell r="K5308">
            <v>1281</v>
          </cell>
        </row>
        <row r="5309">
          <cell r="B5309" t="str">
            <v>GLAD05309</v>
          </cell>
          <cell r="C5309" t="str">
            <v>Elec Inlet 120V 30A Auto Eject w/Mnt Plate Ptd Primary/Lower Cab Color</v>
          </cell>
          <cell r="K5309">
            <v>1281</v>
          </cell>
        </row>
        <row r="5310">
          <cell r="B5310" t="str">
            <v>GLAD05310</v>
          </cell>
          <cell r="C5310" t="str">
            <v>Elec Inlet 120V 30A Auto Eject w/Integrated Air Inlet</v>
          </cell>
          <cell r="K5310">
            <v>1629</v>
          </cell>
        </row>
        <row r="5311">
          <cell r="B5311" t="str">
            <v>GLAD05311</v>
          </cell>
          <cell r="C5311" t="str">
            <v>Elec Inlet 120V 30A Hubbell Twist Lock</v>
          </cell>
          <cell r="K5311">
            <v>440</v>
          </cell>
        </row>
        <row r="5312">
          <cell r="B5312" t="str">
            <v>GLAD05312</v>
          </cell>
          <cell r="C5312" t="str">
            <v>Elec Inlet 120V 30A Hubbell Twist Lock w/ Starter button Interlock</v>
          </cell>
          <cell r="K5312">
            <v>611</v>
          </cell>
        </row>
        <row r="5313">
          <cell r="B5313" t="str">
            <v>GLAD05313</v>
          </cell>
          <cell r="C5313" t="str">
            <v>Elec Inlet 250V 30A 3 Pin Auto Eject</v>
          </cell>
          <cell r="K5313">
            <v>1140</v>
          </cell>
        </row>
        <row r="5314">
          <cell r="B5314" t="str">
            <v>GLAD05314</v>
          </cell>
          <cell r="C5314" t="str">
            <v>NO Electrical Inlet</v>
          </cell>
          <cell r="K5314">
            <v>0</v>
          </cell>
        </row>
        <row r="5315">
          <cell r="B5315" t="str">
            <v>GLAD05315</v>
          </cell>
          <cell r="C5315" t="str">
            <v>Elec Inlet Conn Prewire 120/240V Cable LH Frame</v>
          </cell>
          <cell r="K5315">
            <v>0</v>
          </cell>
        </row>
        <row r="5316">
          <cell r="B5316" t="str">
            <v>GLAD05316</v>
          </cell>
          <cell r="C5316" t="str">
            <v>Elec Inlet Conn Prewire 120/240V Batt Cond Breaker to LH Frame</v>
          </cell>
          <cell r="K5316">
            <v>127</v>
          </cell>
        </row>
        <row r="5317">
          <cell r="B5317" t="str">
            <v>GLAD05317</v>
          </cell>
          <cell r="C5317" t="str">
            <v>Elec Inlet Conn Prewire Eject Feature w/35' Loop</v>
          </cell>
          <cell r="K5317">
            <v>0</v>
          </cell>
        </row>
        <row r="5318">
          <cell r="B5318" t="str">
            <v>GLAD05318</v>
          </cell>
          <cell r="C5318" t="str">
            <v>Elec Inlet Conn Prewire Eject Feature w/60' Loop</v>
          </cell>
          <cell r="K5318">
            <v>127</v>
          </cell>
        </row>
        <row r="5319">
          <cell r="B5319" t="str">
            <v>GLAD05319</v>
          </cell>
          <cell r="C5319" t="str">
            <v>Elec Inlet Conn Prewire 120/240V Cable to Bhd Drv Seat</v>
          </cell>
          <cell r="K5319">
            <v>0</v>
          </cell>
        </row>
        <row r="5320">
          <cell r="B5320" t="str">
            <v>GLAD05320</v>
          </cell>
          <cell r="C5320" t="str">
            <v>Elec Inlet Conn Prewire 120/240V Cable to LH Front Step Area</v>
          </cell>
          <cell r="K5320">
            <v>0</v>
          </cell>
        </row>
        <row r="5321">
          <cell r="B5321" t="str">
            <v>GLAD05321</v>
          </cell>
          <cell r="C5321" t="str">
            <v>Elec Inlet Conn Prewire 120/240V Air Pump Breaker to Bhd Drv Seat w/6' Loop</v>
          </cell>
          <cell r="K5321">
            <v>127</v>
          </cell>
        </row>
        <row r="5322">
          <cell r="B5322" t="str">
            <v>GLAD05322</v>
          </cell>
          <cell r="C5322" t="str">
            <v>Elec Inlet Conn Prewire 120/240V Air Pump Breaker to Bhd Drv Seat w/20' Loop</v>
          </cell>
          <cell r="K5322">
            <v>127</v>
          </cell>
        </row>
        <row r="5323">
          <cell r="B5323" t="str">
            <v>GLAD05323</v>
          </cell>
          <cell r="C5323" t="str">
            <v>Elec Inlet Conn Prewire 120/240V Batt Cond Breaker to Bhd Off Seat w/3' Loop</v>
          </cell>
          <cell r="K5323">
            <v>127</v>
          </cell>
        </row>
        <row r="5324">
          <cell r="B5324" t="str">
            <v>GLAD05324</v>
          </cell>
          <cell r="C5324" t="str">
            <v>Elec Inlet Conn Prewire 120/240V Batt Cond Breaker to Bhd Drv Seat w/3' Loop</v>
          </cell>
          <cell r="K5324">
            <v>127</v>
          </cell>
        </row>
        <row r="5325">
          <cell r="B5325" t="str">
            <v>GLAD05325</v>
          </cell>
          <cell r="C5325" t="str">
            <v>Elec Inlet Conn Prewire 120/240V Batt Cond Breaker to Bhd Drv Seat w/12' Loop</v>
          </cell>
          <cell r="K5325">
            <v>127</v>
          </cell>
        </row>
        <row r="5326">
          <cell r="B5326" t="str">
            <v>GLAD05326</v>
          </cell>
          <cell r="C5326" t="str">
            <v>Elec Inlet Conn to 110V A/C</v>
          </cell>
          <cell r="K5326">
            <v>0</v>
          </cell>
        </row>
        <row r="5327">
          <cell r="B5327" t="str">
            <v>GLAD05327</v>
          </cell>
          <cell r="C5327" t="str">
            <v>Elec Inlet Conn to 110V A/C &amp; Batt Warmer</v>
          </cell>
          <cell r="K5327">
            <v>0</v>
          </cell>
        </row>
        <row r="5328">
          <cell r="B5328" t="str">
            <v>GLAD05328</v>
          </cell>
          <cell r="C5328" t="str">
            <v>Elec Inlet Conn to Air Pump</v>
          </cell>
          <cell r="K5328">
            <v>0</v>
          </cell>
        </row>
        <row r="5329">
          <cell r="B5329" t="str">
            <v>GLAD05329</v>
          </cell>
          <cell r="C5329" t="str">
            <v>Elec Inlet Conn to Air Pump &amp; 110V A/C</v>
          </cell>
          <cell r="K5329">
            <v>0</v>
          </cell>
        </row>
        <row r="5330">
          <cell r="B5330" t="str">
            <v>GLAD05330</v>
          </cell>
          <cell r="C5330" t="str">
            <v>Elec Inlet Conn to Air Pump &amp; Batt Warmer</v>
          </cell>
          <cell r="K5330">
            <v>0</v>
          </cell>
        </row>
        <row r="5331">
          <cell r="B5331" t="str">
            <v>GLAD05331</v>
          </cell>
          <cell r="C5331" t="str">
            <v>Elec Inlet Conn to Air Pump &amp; Block Htr</v>
          </cell>
          <cell r="K5331">
            <v>0</v>
          </cell>
        </row>
        <row r="5332">
          <cell r="B5332" t="str">
            <v>GLAD05332</v>
          </cell>
          <cell r="C5332" t="str">
            <v>Elec Inlet Conn to Batt Conditioner</v>
          </cell>
          <cell r="K5332">
            <v>0</v>
          </cell>
        </row>
        <row r="5333">
          <cell r="B5333" t="str">
            <v>GLAD05333</v>
          </cell>
          <cell r="C5333" t="str">
            <v>Elec Inlet Conn to Batt Conditioner &amp; Outlet</v>
          </cell>
          <cell r="K5333">
            <v>0</v>
          </cell>
        </row>
        <row r="5334">
          <cell r="B5334" t="str">
            <v>GLAD05334</v>
          </cell>
          <cell r="C5334" t="str">
            <v>Elec Inlet Conn to Batt Conditioner &amp; 110V A/C</v>
          </cell>
          <cell r="K5334">
            <v>0</v>
          </cell>
        </row>
        <row r="5335">
          <cell r="B5335" t="str">
            <v>GLAD05335</v>
          </cell>
          <cell r="C5335" t="str">
            <v>Elec Inlet Conn to Batt Conditioner &amp; Air Pump</v>
          </cell>
          <cell r="K5335">
            <v>0</v>
          </cell>
        </row>
        <row r="5336">
          <cell r="B5336" t="str">
            <v>GLAD05336</v>
          </cell>
          <cell r="C5336" t="str">
            <v>Elec Inlet Conn to Batt Conditioner &amp; Batt Warmer</v>
          </cell>
          <cell r="K5336">
            <v>0</v>
          </cell>
        </row>
        <row r="5337">
          <cell r="B5337" t="str">
            <v>GLAD05337</v>
          </cell>
          <cell r="C5337" t="str">
            <v>Elec Inlet Conn to Batt Conditioner &amp; Block Htr</v>
          </cell>
          <cell r="K5337">
            <v>0</v>
          </cell>
        </row>
        <row r="5338">
          <cell r="B5338" t="str">
            <v>GLAD05338</v>
          </cell>
          <cell r="C5338" t="str">
            <v>Elec Inlet Conn to Batt Conditioner w/Sw</v>
          </cell>
          <cell r="K5338">
            <v>0</v>
          </cell>
        </row>
        <row r="5339">
          <cell r="B5339" t="str">
            <v>GLAD05339</v>
          </cell>
          <cell r="C5339" t="str">
            <v>Elec Inlet Conn to Batt Conditioner/Air Pump/Block Htr</v>
          </cell>
          <cell r="K5339">
            <v>0</v>
          </cell>
        </row>
        <row r="5340">
          <cell r="B5340" t="str">
            <v>GLAD05340</v>
          </cell>
          <cell r="C5340" t="str">
            <v>Elec Inlet Conn to Batt Conditioner/Air Pump/110V A/C</v>
          </cell>
          <cell r="K5340">
            <v>0</v>
          </cell>
        </row>
        <row r="5341">
          <cell r="B5341" t="str">
            <v>GLAD05341</v>
          </cell>
          <cell r="C5341" t="str">
            <v>Elec Inlet Conn to Batt Conditioner/Air Pump/Outlet</v>
          </cell>
          <cell r="K5341">
            <v>0</v>
          </cell>
        </row>
        <row r="5342">
          <cell r="B5342" t="str">
            <v>GLAD05342</v>
          </cell>
          <cell r="C5342" t="str">
            <v>Elec Inlet Conn to Batt Conditioner/Air Pump/Prewire 20A Brkr LH Frame/20' Loop</v>
          </cell>
          <cell r="K5342">
            <v>138</v>
          </cell>
        </row>
        <row r="5343">
          <cell r="B5343" t="str">
            <v>GLAD05343</v>
          </cell>
          <cell r="C5343" t="str">
            <v>Elec Inlet Conn to Batt Cond/Prewire Air Pump Breaker to Bhd Drv Seat w/20' Loop</v>
          </cell>
          <cell r="K5343">
            <v>127</v>
          </cell>
        </row>
        <row r="5344">
          <cell r="B5344" t="str">
            <v>GLAD05344</v>
          </cell>
          <cell r="C5344" t="str">
            <v>Elec Inlet Conn to Battery Warmer</v>
          </cell>
          <cell r="K5344">
            <v>0</v>
          </cell>
        </row>
        <row r="5345">
          <cell r="B5345" t="str">
            <v>GLAD05345</v>
          </cell>
          <cell r="C5345" t="str">
            <v>Elec Inlet Conn to Block Htr</v>
          </cell>
          <cell r="K5345">
            <v>0</v>
          </cell>
        </row>
        <row r="5346">
          <cell r="B5346" t="str">
            <v>GLAD05346</v>
          </cell>
          <cell r="C5346" t="str">
            <v>Elec Inlet Conn to Block Htr &amp; 110V A/C</v>
          </cell>
          <cell r="K5346">
            <v>0</v>
          </cell>
        </row>
        <row r="5347">
          <cell r="B5347" t="str">
            <v>GLAD05347</v>
          </cell>
          <cell r="C5347" t="str">
            <v>Elec Inlet Conn to Block Htr &amp; Batt Warmer</v>
          </cell>
          <cell r="K5347">
            <v>0</v>
          </cell>
        </row>
        <row r="5348">
          <cell r="B5348" t="str">
            <v>GLAD05348</v>
          </cell>
          <cell r="C5348" t="str">
            <v>Elec Inlet Conn to Outlet Receptacle</v>
          </cell>
          <cell r="K5348">
            <v>0</v>
          </cell>
        </row>
        <row r="5349">
          <cell r="B5349" t="str">
            <v>GLAD05349</v>
          </cell>
          <cell r="C5349" t="str">
            <v>NO Electrical Inlet Connection</v>
          </cell>
          <cell r="K5349">
            <v>0</v>
          </cell>
        </row>
        <row r="5350">
          <cell r="B5350" t="str">
            <v>GLAD05350</v>
          </cell>
          <cell r="C5350" t="str">
            <v>Elec Inlet Color Yellow</v>
          </cell>
          <cell r="K5350">
            <v>0</v>
          </cell>
        </row>
        <row r="5351">
          <cell r="B5351" t="str">
            <v>GLAD05351</v>
          </cell>
          <cell r="C5351" t="str">
            <v>Elec Inlet Color Red</v>
          </cell>
          <cell r="K5351">
            <v>0</v>
          </cell>
        </row>
        <row r="5352">
          <cell r="B5352" t="str">
            <v>GLAD05352</v>
          </cell>
          <cell r="C5352" t="str">
            <v>Elec Inlet Color Blue</v>
          </cell>
          <cell r="K5352">
            <v>105</v>
          </cell>
        </row>
        <row r="5353">
          <cell r="B5353" t="str">
            <v>GLAD05353</v>
          </cell>
          <cell r="C5353" t="str">
            <v>Elec Inlet Color Grey</v>
          </cell>
          <cell r="K5353">
            <v>0</v>
          </cell>
        </row>
        <row r="5354">
          <cell r="B5354" t="str">
            <v>GLAD05354</v>
          </cell>
          <cell r="C5354" t="str">
            <v>Elec Inlet Color Black</v>
          </cell>
          <cell r="K5354">
            <v>0</v>
          </cell>
        </row>
        <row r="5355">
          <cell r="B5355" t="str">
            <v>GLAD05355</v>
          </cell>
          <cell r="C5355" t="str">
            <v>Elec Inlet Color White</v>
          </cell>
          <cell r="K5355">
            <v>105</v>
          </cell>
        </row>
        <row r="5356">
          <cell r="B5356" t="str">
            <v>GLAD05356</v>
          </cell>
          <cell r="C5356" t="str">
            <v>Elec Inlet Color Stainless Steel</v>
          </cell>
          <cell r="K5356">
            <v>105</v>
          </cell>
        </row>
        <row r="5357">
          <cell r="B5357" t="str">
            <v>GLAD05357</v>
          </cell>
          <cell r="C5357" t="str">
            <v>NO Electrical Inlet Color</v>
          </cell>
          <cell r="K5357">
            <v>0</v>
          </cell>
        </row>
        <row r="5358">
          <cell r="B5358" t="str">
            <v>GLAD05358</v>
          </cell>
          <cell r="C5358" t="str">
            <v>NO Auxiliary Electrical Inlet</v>
          </cell>
          <cell r="K5358">
            <v>0</v>
          </cell>
        </row>
        <row r="5359">
          <cell r="B5359" t="str">
            <v>GLAD05359</v>
          </cell>
          <cell r="C5359" t="str">
            <v>Aux Elec Inlet 120V 15A</v>
          </cell>
          <cell r="K5359">
            <v>398</v>
          </cell>
        </row>
        <row r="5360">
          <cell r="B5360" t="str">
            <v>GLAD05360</v>
          </cell>
          <cell r="C5360" t="str">
            <v>Aux Elec Inlet 120V 15A Auto Eject</v>
          </cell>
          <cell r="K5360">
            <v>763</v>
          </cell>
        </row>
        <row r="5361">
          <cell r="B5361" t="str">
            <v>GLAD05361</v>
          </cell>
          <cell r="C5361" t="str">
            <v>Aux Elec Inlet 120V 15A Auto Eject Mstr Sw/Starter Button</v>
          </cell>
          <cell r="K5361">
            <v>763</v>
          </cell>
        </row>
        <row r="5362">
          <cell r="B5362" t="str">
            <v>GLAD05362</v>
          </cell>
          <cell r="C5362" t="str">
            <v>Aux Elec Inlet 120V 15A Hubbell</v>
          </cell>
          <cell r="K5362">
            <v>341</v>
          </cell>
        </row>
        <row r="5363">
          <cell r="B5363" t="str">
            <v>GLAD05363</v>
          </cell>
          <cell r="C5363" t="str">
            <v>Aux Elec Inlet 120V 20A</v>
          </cell>
          <cell r="K5363">
            <v>401</v>
          </cell>
        </row>
        <row r="5364">
          <cell r="B5364" t="str">
            <v>GLAD05364</v>
          </cell>
          <cell r="C5364" t="str">
            <v>Aux Elec Inlet 120V 20A Auto Eject</v>
          </cell>
          <cell r="K5364">
            <v>820</v>
          </cell>
        </row>
        <row r="5365">
          <cell r="B5365" t="str">
            <v>GLAD05365</v>
          </cell>
          <cell r="C5365" t="str">
            <v>Aux Elec Inlet 120V 20A Auto Eject (2) w/Relay</v>
          </cell>
          <cell r="K5365">
            <v>1367</v>
          </cell>
        </row>
        <row r="5366">
          <cell r="B5366" t="str">
            <v>GLAD05366</v>
          </cell>
          <cell r="C5366" t="str">
            <v>Aux Elec Inlet 120V 20A Auto Eject w/SS Plt</v>
          </cell>
          <cell r="K5366">
            <v>916</v>
          </cell>
        </row>
        <row r="5367">
          <cell r="B5367" t="str">
            <v>GLAD05367</v>
          </cell>
          <cell r="C5367" t="str">
            <v>Aux Elec Inlet 120V 20A Auto Eject w/Sw</v>
          </cell>
          <cell r="K5367">
            <v>827</v>
          </cell>
        </row>
        <row r="5368">
          <cell r="B5368" t="str">
            <v>GLAD05368</v>
          </cell>
          <cell r="C5368" t="str">
            <v>Aux Elec Inlet 120V 20A Sure Eject Blue Sea</v>
          </cell>
          <cell r="K5368">
            <v>1340</v>
          </cell>
        </row>
        <row r="5369">
          <cell r="B5369" t="str">
            <v>GLAD05369</v>
          </cell>
          <cell r="C5369" t="str">
            <v>Aux Elec Inlet 120V 30A Auto Eject</v>
          </cell>
          <cell r="K5369">
            <v>1139</v>
          </cell>
        </row>
        <row r="5370">
          <cell r="B5370" t="str">
            <v>GLAD05370</v>
          </cell>
          <cell r="C5370" t="str">
            <v>Aux Elec Inlet 120V 30A Auto Eject Mstr Sw/Starter Button</v>
          </cell>
          <cell r="K5370">
            <v>1139</v>
          </cell>
        </row>
        <row r="5371">
          <cell r="B5371" t="str">
            <v>GLAD05371</v>
          </cell>
          <cell r="C5371" t="str">
            <v>Aux Elec Inlet 250V 30A 3 Pin Auto Eject</v>
          </cell>
          <cell r="K5371">
            <v>1140</v>
          </cell>
        </row>
        <row r="5372">
          <cell r="B5372" t="str">
            <v>GLAD05372</v>
          </cell>
          <cell r="C5372" t="str">
            <v>Aux Elec Inlet 120V 50A Marinco w/Plug Shiploose</v>
          </cell>
          <cell r="K5372">
            <v>863</v>
          </cell>
        </row>
        <row r="5373">
          <cell r="B5373" t="str">
            <v>GLAD05373</v>
          </cell>
          <cell r="C5373" t="str">
            <v>NO Auxiliary Electrical Inlet Location</v>
          </cell>
          <cell r="K5373">
            <v>0</v>
          </cell>
        </row>
        <row r="5374">
          <cell r="B5374" t="str">
            <v>GLAD05374</v>
          </cell>
          <cell r="C5374" t="str">
            <v>Aux Elec Inlet Location LH Bumper Tail</v>
          </cell>
          <cell r="K5374">
            <v>316</v>
          </cell>
        </row>
        <row r="5375">
          <cell r="B5375" t="str">
            <v>GLAD05375</v>
          </cell>
          <cell r="C5375" t="str">
            <v>Aux Elec Inlet Location LH Cab Side Fwd</v>
          </cell>
          <cell r="K5375">
            <v>316</v>
          </cell>
        </row>
        <row r="5376">
          <cell r="B5376" t="str">
            <v>GLAD05376</v>
          </cell>
          <cell r="C5376" t="str">
            <v>Aux Elec Inlet Location LH Cab Side Mid</v>
          </cell>
          <cell r="K5376">
            <v>316</v>
          </cell>
        </row>
        <row r="5377">
          <cell r="B5377" t="str">
            <v>GLAD05377</v>
          </cell>
          <cell r="C5377" t="str">
            <v>Aux Elec Inlet Location LH Cab Side Mid Fwd</v>
          </cell>
          <cell r="K5377">
            <v>316</v>
          </cell>
        </row>
        <row r="5378">
          <cell r="B5378" t="str">
            <v>GLAD05378</v>
          </cell>
          <cell r="C5378" t="str">
            <v>Aux Elec Inlet Location LH Cab Side Mid Fwd Fwd</v>
          </cell>
          <cell r="K5378">
            <v>316</v>
          </cell>
        </row>
        <row r="5379">
          <cell r="B5379" t="str">
            <v>GLAD05379</v>
          </cell>
          <cell r="C5379" t="str">
            <v>Aux Elec Inlet Location LH Cab Side Mid Rwd</v>
          </cell>
          <cell r="K5379">
            <v>316</v>
          </cell>
        </row>
        <row r="5380">
          <cell r="B5380" t="str">
            <v>GLAD05380</v>
          </cell>
          <cell r="C5380" t="str">
            <v>Aux Elec Inlet Location LH Cab Side Mid Rwd Lwr 6.88"</v>
          </cell>
          <cell r="K5380">
            <v>316</v>
          </cell>
        </row>
        <row r="5381">
          <cell r="B5381" t="str">
            <v>GLAD05381</v>
          </cell>
          <cell r="C5381" t="str">
            <v>Aux Elec Inlet Location LH Cab Side Rwd</v>
          </cell>
          <cell r="K5381">
            <v>316</v>
          </cell>
        </row>
        <row r="5382">
          <cell r="B5382" t="str">
            <v>GLAD05382</v>
          </cell>
          <cell r="C5382" t="str">
            <v>Aux Elec Inlet Location LH Cab Side Rwd Below Rear Cmpt</v>
          </cell>
          <cell r="K5382">
            <v>316</v>
          </cell>
        </row>
        <row r="5383">
          <cell r="B5383" t="str">
            <v>GLAD05383</v>
          </cell>
          <cell r="C5383" t="str">
            <v>Aux Elec Inlet Location LH Cab Side Under Grab Handle</v>
          </cell>
          <cell r="K5383">
            <v>316</v>
          </cell>
        </row>
        <row r="5384">
          <cell r="B5384" t="str">
            <v>GLAD05384</v>
          </cell>
          <cell r="C5384" t="str">
            <v>Aux Elec Inlet Location LH Lwr Front Step Mid</v>
          </cell>
          <cell r="K5384">
            <v>316</v>
          </cell>
        </row>
        <row r="5385">
          <cell r="B5385" t="str">
            <v>GLAD05385</v>
          </cell>
          <cell r="C5385" t="str">
            <v>Aux Elec Inlet Location LH Lwr Front Step Rear</v>
          </cell>
          <cell r="K5385">
            <v>316</v>
          </cell>
        </row>
        <row r="5386">
          <cell r="B5386" t="str">
            <v>GLAD05386</v>
          </cell>
          <cell r="C5386" t="str">
            <v>Aux Elec Inlet Location LH Lwr Front Step Rear Fwd</v>
          </cell>
          <cell r="K5386">
            <v>316</v>
          </cell>
        </row>
        <row r="5387">
          <cell r="B5387" t="str">
            <v>GLAD05387</v>
          </cell>
          <cell r="C5387" t="str">
            <v>Aux Elec Inlet Location LH Mid Front Step Mid Fwd</v>
          </cell>
          <cell r="K5387">
            <v>316</v>
          </cell>
        </row>
        <row r="5388">
          <cell r="B5388" t="str">
            <v>GLAD05388</v>
          </cell>
          <cell r="C5388" t="str">
            <v>Aux Elec Inlet Location LH Mid Front Step Rear</v>
          </cell>
          <cell r="K5388">
            <v>316</v>
          </cell>
        </row>
        <row r="5389">
          <cell r="B5389" t="str">
            <v>GLAD05389</v>
          </cell>
          <cell r="C5389" t="str">
            <v>Aux Elec Inlet Location R/L Cab Side Mid</v>
          </cell>
          <cell r="K5389">
            <v>316</v>
          </cell>
        </row>
        <row r="5390">
          <cell r="B5390" t="str">
            <v>GLAD05390</v>
          </cell>
          <cell r="C5390" t="str">
            <v>Aux Elec Inlet Location RH Cab Side Mid</v>
          </cell>
          <cell r="K5390">
            <v>316</v>
          </cell>
        </row>
        <row r="5391">
          <cell r="B5391" t="str">
            <v>GLAD05391</v>
          </cell>
          <cell r="C5391" t="str">
            <v>Aux Elec Inlet Location RH Mid Front Step Rear</v>
          </cell>
          <cell r="K5391">
            <v>316</v>
          </cell>
        </row>
        <row r="5392">
          <cell r="B5392" t="str">
            <v>GLAD05392</v>
          </cell>
          <cell r="C5392" t="str">
            <v>Elec Inlet Location Shiploose</v>
          </cell>
          <cell r="K5392">
            <v>316</v>
          </cell>
        </row>
        <row r="5393">
          <cell r="B5393" t="str">
            <v>GLAD05393</v>
          </cell>
          <cell r="C5393" t="str">
            <v>NO Auxiliary Electrical Inlet Connection</v>
          </cell>
          <cell r="K5393">
            <v>0</v>
          </cell>
        </row>
        <row r="5394">
          <cell r="B5394" t="str">
            <v>GLAD05394</v>
          </cell>
          <cell r="C5394" t="str">
            <v>Aux Elec Inlet Conn Prewire Eject Feature w/35' Loop</v>
          </cell>
          <cell r="K5394">
            <v>0</v>
          </cell>
        </row>
        <row r="5395">
          <cell r="B5395" t="str">
            <v>GLAD05395</v>
          </cell>
          <cell r="C5395" t="str">
            <v>Aux Elec Inlet Conn Prewire 120/240V Cable to Bhd Drv Seat</v>
          </cell>
          <cell r="K5395">
            <v>0</v>
          </cell>
        </row>
        <row r="5396">
          <cell r="B5396" t="str">
            <v>GLAD05396</v>
          </cell>
          <cell r="C5396" t="str">
            <v>Aux Elec Inlet Conn Prewire 120/240V Cable to LH Frame</v>
          </cell>
          <cell r="K5396">
            <v>0</v>
          </cell>
        </row>
        <row r="5397">
          <cell r="B5397" t="str">
            <v>GLAD05397</v>
          </cell>
          <cell r="C5397" t="str">
            <v>Aux Elec Inlet Conn Prewire 120/240V Cable to LH Frame Bhd Cab w/35' Loop</v>
          </cell>
          <cell r="K5397">
            <v>141</v>
          </cell>
        </row>
        <row r="5398">
          <cell r="B5398" t="str">
            <v>GLAD05398</v>
          </cell>
          <cell r="C5398" t="str">
            <v>Aux Elec Inlet Conn Prewire 120/240V Cable to LH Front Step Area</v>
          </cell>
          <cell r="K5398">
            <v>0</v>
          </cell>
        </row>
        <row r="5399">
          <cell r="B5399" t="str">
            <v>GLAD05399</v>
          </cell>
          <cell r="C5399" t="str">
            <v>Aux Elec Inlet Conn to 110V A/C</v>
          </cell>
          <cell r="K5399">
            <v>0</v>
          </cell>
        </row>
        <row r="5400">
          <cell r="B5400" t="str">
            <v>GLAD05400</v>
          </cell>
          <cell r="C5400" t="str">
            <v>Aux Elec Inlet Conn to 110V A/C &amp; Batt Warmer</v>
          </cell>
          <cell r="K5400">
            <v>0</v>
          </cell>
        </row>
        <row r="5401">
          <cell r="B5401" t="str">
            <v>GLAD05401</v>
          </cell>
          <cell r="C5401" t="str">
            <v>Aux Elec Inlet Conn to Air Pump</v>
          </cell>
          <cell r="K5401">
            <v>0</v>
          </cell>
        </row>
        <row r="5402">
          <cell r="B5402" t="str">
            <v>GLAD05402</v>
          </cell>
          <cell r="C5402" t="str">
            <v>Aux Elec Inlet Conn to Air Pump &amp; 110V A/C</v>
          </cell>
          <cell r="K5402">
            <v>0</v>
          </cell>
        </row>
        <row r="5403">
          <cell r="B5403" t="str">
            <v>GLAD05403</v>
          </cell>
          <cell r="C5403" t="str">
            <v>Aux Elec Inlet Conn to Air Pump &amp; Batt Warmer</v>
          </cell>
          <cell r="K5403">
            <v>0</v>
          </cell>
        </row>
        <row r="5404">
          <cell r="B5404" t="str">
            <v>GLAD05404</v>
          </cell>
          <cell r="C5404" t="str">
            <v>Aux Elec Inlet Conn to Air Pump &amp; Block Htr</v>
          </cell>
          <cell r="K5404">
            <v>0</v>
          </cell>
        </row>
        <row r="5405">
          <cell r="B5405" t="str">
            <v>GLAD05405</v>
          </cell>
          <cell r="C5405" t="str">
            <v>Aux Elec Inlet Conn to Batt Conditioner</v>
          </cell>
          <cell r="K5405">
            <v>0</v>
          </cell>
        </row>
        <row r="5406">
          <cell r="B5406" t="str">
            <v>GLAD05406</v>
          </cell>
          <cell r="C5406" t="str">
            <v>Aux Elec Inlet Conn to Batt Conditioner &amp; 110V A/C</v>
          </cell>
          <cell r="K5406">
            <v>0</v>
          </cell>
        </row>
        <row r="5407">
          <cell r="B5407" t="str">
            <v>GLAD05407</v>
          </cell>
          <cell r="C5407" t="str">
            <v>Aux Elec Inlet Conn to Batt Conditioner &amp; Air Pump</v>
          </cell>
          <cell r="K5407">
            <v>0</v>
          </cell>
        </row>
        <row r="5408">
          <cell r="B5408" t="str">
            <v>GLAD05408</v>
          </cell>
          <cell r="C5408" t="str">
            <v>Aux Elec Inlet Conn to Batt Conditioner &amp; Batt Warmer</v>
          </cell>
          <cell r="K5408">
            <v>0</v>
          </cell>
        </row>
        <row r="5409">
          <cell r="B5409" t="str">
            <v>GLAD05409</v>
          </cell>
          <cell r="C5409" t="str">
            <v>Aux Elec Inlet Conn to Batt Conditioner &amp; Block Htr</v>
          </cell>
          <cell r="K5409">
            <v>0</v>
          </cell>
        </row>
        <row r="5410">
          <cell r="B5410" t="str">
            <v>GLAD05410</v>
          </cell>
          <cell r="C5410" t="str">
            <v>Aux Elec Inlet Conn to Batt Conditioner Secondary Pwr Source</v>
          </cell>
          <cell r="K5410">
            <v>214</v>
          </cell>
        </row>
        <row r="5411">
          <cell r="B5411" t="str">
            <v>GLAD05411</v>
          </cell>
          <cell r="C5411" t="str">
            <v>Aux Elec Inlet Conn to Battery Warmer</v>
          </cell>
          <cell r="K5411">
            <v>0</v>
          </cell>
        </row>
        <row r="5412">
          <cell r="B5412" t="str">
            <v>GLAD05412</v>
          </cell>
          <cell r="C5412" t="str">
            <v>Aux Elec Inlet Conn to Block Htr</v>
          </cell>
          <cell r="K5412">
            <v>0</v>
          </cell>
        </row>
        <row r="5413">
          <cell r="B5413" t="str">
            <v>GLAD05413</v>
          </cell>
          <cell r="C5413" t="str">
            <v>Aux Elec Inlet Conn to Block Htr &amp; 110V A/C</v>
          </cell>
          <cell r="K5413">
            <v>0</v>
          </cell>
        </row>
        <row r="5414">
          <cell r="B5414" t="str">
            <v>GLAD05414</v>
          </cell>
          <cell r="C5414" t="str">
            <v>Aux Elec Inlet Conn to Block Htr &amp; Batt Warmer</v>
          </cell>
          <cell r="K5414">
            <v>0</v>
          </cell>
        </row>
        <row r="5415">
          <cell r="B5415" t="str">
            <v>GLAD05415</v>
          </cell>
          <cell r="C5415" t="str">
            <v>NO Auxiliary Electrical Color</v>
          </cell>
          <cell r="K5415">
            <v>0</v>
          </cell>
        </row>
        <row r="5416">
          <cell r="B5416" t="str">
            <v>GLAD05416</v>
          </cell>
          <cell r="C5416" t="str">
            <v>Aux Elec Inlet Color Yellow</v>
          </cell>
          <cell r="K5416">
            <v>105</v>
          </cell>
        </row>
        <row r="5417">
          <cell r="B5417" t="str">
            <v>GLAD05417</v>
          </cell>
          <cell r="C5417" t="str">
            <v>Aux Elec Inlet Color Red</v>
          </cell>
          <cell r="K5417">
            <v>105</v>
          </cell>
        </row>
        <row r="5418">
          <cell r="B5418" t="str">
            <v>GLAD05418</v>
          </cell>
          <cell r="C5418" t="str">
            <v>Aux Elec Inlet Color Blue</v>
          </cell>
          <cell r="K5418">
            <v>105</v>
          </cell>
        </row>
        <row r="5419">
          <cell r="B5419" t="str">
            <v>GLAD05419</v>
          </cell>
          <cell r="C5419" t="str">
            <v>Aux Elec Inlet Color Grey</v>
          </cell>
          <cell r="K5419">
            <v>105</v>
          </cell>
        </row>
        <row r="5420">
          <cell r="B5420" t="str">
            <v>GLAD05420</v>
          </cell>
          <cell r="C5420" t="str">
            <v>Aux Elec Inlet Color Black</v>
          </cell>
          <cell r="K5420">
            <v>105</v>
          </cell>
        </row>
        <row r="5421">
          <cell r="B5421" t="str">
            <v>GLAD05421</v>
          </cell>
          <cell r="C5421" t="str">
            <v>Aux Elec Inlet Color White</v>
          </cell>
          <cell r="K5421">
            <v>105</v>
          </cell>
        </row>
        <row r="5422">
          <cell r="B5422" t="str">
            <v>GLAD05422</v>
          </cell>
          <cell r="C5422" t="str">
            <v>Headlights 4 Headlamps Halogen</v>
          </cell>
          <cell r="K5422">
            <v>-1517</v>
          </cell>
        </row>
        <row r="5423">
          <cell r="B5423" t="str">
            <v>GLAD05423</v>
          </cell>
          <cell r="C5423" t="str">
            <v>Headlights 2 Headlamps Halogen</v>
          </cell>
          <cell r="K5423">
            <v>-1557</v>
          </cell>
        </row>
        <row r="5424">
          <cell r="B5424" t="str">
            <v>GLAD05424</v>
          </cell>
          <cell r="C5424" t="str">
            <v>Headlights 2 Headlamps LED</v>
          </cell>
          <cell r="K5424">
            <v>-409</v>
          </cell>
        </row>
        <row r="5425">
          <cell r="B5425" t="str">
            <v>GLAD05425</v>
          </cell>
          <cell r="C5425" t="str">
            <v>Headlights 4 Headlamps LED</v>
          </cell>
          <cell r="K5425">
            <v>0</v>
          </cell>
        </row>
        <row r="5426">
          <cell r="B5426" t="str">
            <v>GLAD05426</v>
          </cell>
          <cell r="C5426" t="str">
            <v>Headlights 4 Headlamps LED, Firetech FT-4X6-4KIT</v>
          </cell>
          <cell r="K5426">
            <v>746</v>
          </cell>
        </row>
        <row r="5427">
          <cell r="B5427" t="str">
            <v>GLAD05427</v>
          </cell>
          <cell r="C5427" t="str">
            <v>Headlights 4 Headlamps LED, Firetech FT-4X6-4KIT-DF Heated</v>
          </cell>
          <cell r="K5427">
            <v>1831</v>
          </cell>
        </row>
        <row r="5428">
          <cell r="B5428" t="str">
            <v>GLAD05428</v>
          </cell>
          <cell r="C5428" t="str">
            <v>Headlights 4 Headlamps LED, Firetech FT-4X6-4KIT-DB Blk Chrm</v>
          </cell>
          <cell r="K5428">
            <v>1011</v>
          </cell>
        </row>
        <row r="5429">
          <cell r="B5429" t="str">
            <v>GLAD05429</v>
          </cell>
          <cell r="C5429" t="str">
            <v>Headlights Below Frt Warn Lts</v>
          </cell>
          <cell r="K5429">
            <v>0</v>
          </cell>
        </row>
        <row r="5430">
          <cell r="B5430" t="str">
            <v>GLAD05430</v>
          </cell>
          <cell r="C5430" t="str">
            <v>Headlights Above Frt Warn Lts</v>
          </cell>
          <cell r="K5430">
            <v>0</v>
          </cell>
        </row>
        <row r="5431">
          <cell r="B5431" t="str">
            <v>GLAD05431</v>
          </cell>
          <cell r="C5431" t="str">
            <v>Headlights w/Commander AT Positioning</v>
          </cell>
          <cell r="K5431">
            <v>105</v>
          </cell>
        </row>
        <row r="5432">
          <cell r="B5432" t="str">
            <v>GLAD05432</v>
          </cell>
          <cell r="C5432" t="str">
            <v>Frt Turn Signals Whelen 600 LED</v>
          </cell>
          <cell r="K5432">
            <v>0</v>
          </cell>
        </row>
        <row r="5433">
          <cell r="B5433" t="str">
            <v>GLAD05433</v>
          </cell>
          <cell r="C5433" t="str">
            <v>Frt Turn Signals Whelen 600 LED Above Headlight</v>
          </cell>
          <cell r="K5433">
            <v>105</v>
          </cell>
        </row>
        <row r="5434">
          <cell r="B5434" t="str">
            <v>GLAD05434</v>
          </cell>
          <cell r="C5434" t="str">
            <v>Frt Turn Signals Whelen 600 LED w/Audible Warn Mux</v>
          </cell>
          <cell r="K5434">
            <v>105</v>
          </cell>
        </row>
        <row r="5435">
          <cell r="B5435" t="str">
            <v>GLAD05435</v>
          </cell>
          <cell r="C5435" t="str">
            <v>Frt Turn Signals Whelen 600 LED w/Clear Lens</v>
          </cell>
          <cell r="K5435">
            <v>0</v>
          </cell>
        </row>
        <row r="5436">
          <cell r="B5436" t="str">
            <v>GLAD05436</v>
          </cell>
          <cell r="C5436" t="str">
            <v>Frt Turn Signals Whelen 600 LED w/Clr Lens Blk Bzl</v>
          </cell>
          <cell r="K5436">
            <v>105</v>
          </cell>
        </row>
        <row r="5437">
          <cell r="B5437" t="str">
            <v>GLAD05437</v>
          </cell>
          <cell r="C5437" t="str">
            <v>Frt Turn Signals Whelen 600 LED w/Clear Lens Above Headlight</v>
          </cell>
          <cell r="K5437">
            <v>105</v>
          </cell>
        </row>
        <row r="5438">
          <cell r="B5438" t="str">
            <v>GLAD05438</v>
          </cell>
          <cell r="C5438" t="str">
            <v>Frt Turn Signals Whelen 600 LED w/Clear Lens Above Headlight Blk Bzl</v>
          </cell>
          <cell r="K5438">
            <v>105</v>
          </cell>
        </row>
        <row r="5439">
          <cell r="B5439" t="str">
            <v>GLAD05439</v>
          </cell>
          <cell r="C5439" t="str">
            <v>Frt Turn Signals Whelen 600 LED w/Clr Lens Above Frt Warn Rad Mnt Blk Housing</v>
          </cell>
          <cell r="K5439">
            <v>319</v>
          </cell>
        </row>
        <row r="5440">
          <cell r="B5440" t="str">
            <v>GLAD05440</v>
          </cell>
          <cell r="C5440" t="str">
            <v>Frt Turn Signals Whelen 600 LED Above Frt Warn Rad Mnt</v>
          </cell>
          <cell r="K5440">
            <v>71</v>
          </cell>
        </row>
        <row r="5441">
          <cell r="B5441" t="str">
            <v>GLAD05441</v>
          </cell>
          <cell r="C5441" t="str">
            <v>Frt Turn Signals Whelen 600 LED Above Frt Warn Rad Mnt w/Clr Lens</v>
          </cell>
          <cell r="K5441">
            <v>71</v>
          </cell>
        </row>
        <row r="5442">
          <cell r="B5442" t="str">
            <v>GLAD05442</v>
          </cell>
          <cell r="C5442" t="str">
            <v>Frt Turn Signals Whelen 600 LED Above Frt Warn Rad Mnt/Audible Warn MUX/Blk Hsg</v>
          </cell>
          <cell r="K5442">
            <v>176</v>
          </cell>
        </row>
        <row r="5443">
          <cell r="B5443" t="str">
            <v>GLAD05443</v>
          </cell>
          <cell r="C5443" t="str">
            <v>Frt Turn Signals Whelen 600 LED Above Frt Warn Chrm Housing</v>
          </cell>
          <cell r="K5443">
            <v>210</v>
          </cell>
        </row>
        <row r="5444">
          <cell r="B5444" t="str">
            <v>GLAD05444</v>
          </cell>
          <cell r="C5444" t="str">
            <v>Frt Turn Signals Whelen 600 LED w/Clr Lens Above Frt Warn Chrm Housing</v>
          </cell>
          <cell r="K5444">
            <v>210</v>
          </cell>
        </row>
        <row r="5445">
          <cell r="B5445" t="str">
            <v>GLAD05445</v>
          </cell>
          <cell r="C5445" t="str">
            <v>Frt Turn Signals Whelen 600 LED Above Frt Warn Blk Housing</v>
          </cell>
          <cell r="K5445">
            <v>210</v>
          </cell>
        </row>
        <row r="5446">
          <cell r="B5446" t="str">
            <v>GLAD05446</v>
          </cell>
          <cell r="C5446" t="str">
            <v>Frt Turn Signals Whelen 600 LED Above Frt Warn Rad Mnt Blk Housing</v>
          </cell>
          <cell r="K5446">
            <v>319</v>
          </cell>
        </row>
        <row r="5447">
          <cell r="B5447" t="str">
            <v>GLAD05447</v>
          </cell>
          <cell r="C5447" t="str">
            <v>Frt Turn Signals Whelen 600 LED Inboard Of Warn Lts</v>
          </cell>
          <cell r="K5447">
            <v>105</v>
          </cell>
        </row>
        <row r="5448">
          <cell r="B5448" t="str">
            <v>GLAD05448</v>
          </cell>
          <cell r="C5448" t="str">
            <v>Frt Turn Signals Whelen M6 LED Prog Seq To Solid 80FPM</v>
          </cell>
          <cell r="K5448">
            <v>555</v>
          </cell>
        </row>
        <row r="5449">
          <cell r="B5449" t="str">
            <v>GLAD05449</v>
          </cell>
          <cell r="C5449" t="str">
            <v>Frt Turn Signals Whelen M6 LED</v>
          </cell>
          <cell r="K5449">
            <v>178</v>
          </cell>
        </row>
        <row r="5450">
          <cell r="B5450" t="str">
            <v>GLAD05450</v>
          </cell>
          <cell r="C5450" t="str">
            <v>Frt Turn Signals Whelen M6 LED w/Clr Lens</v>
          </cell>
          <cell r="K5450">
            <v>178</v>
          </cell>
        </row>
        <row r="5451">
          <cell r="B5451" t="str">
            <v>GLAD05451</v>
          </cell>
          <cell r="C5451" t="str">
            <v>Frt Turn Signals Whelen M6 LED w/Clr Lens w/Blk Housing</v>
          </cell>
          <cell r="K5451">
            <v>283</v>
          </cell>
        </row>
        <row r="5452">
          <cell r="B5452" t="str">
            <v>GLAD05452</v>
          </cell>
          <cell r="C5452" t="str">
            <v>Frt Turn Signals Whelen M6 LED Blk Housing</v>
          </cell>
          <cell r="K5452">
            <v>283</v>
          </cell>
        </row>
        <row r="5453">
          <cell r="B5453" t="str">
            <v>GLAD05453</v>
          </cell>
          <cell r="C5453" t="str">
            <v>Frt Turn Signals Whelen M6 LED Above Frt Warn Rad Mnt</v>
          </cell>
          <cell r="K5453">
            <v>214</v>
          </cell>
        </row>
        <row r="5454">
          <cell r="B5454" t="str">
            <v>GLAD05454</v>
          </cell>
          <cell r="C5454" t="str">
            <v>Frt Turn Signals Whelen M6 LED Above Frt Warn Rad Mnt w/Blk Housing</v>
          </cell>
          <cell r="K5454">
            <v>459</v>
          </cell>
        </row>
        <row r="5455">
          <cell r="B5455" t="str">
            <v>GLAD05455</v>
          </cell>
          <cell r="C5455" t="str">
            <v>Frt Turn Signals Whelen M6 LED Above Frt Warn Rad Mnt w/Clr Lens/Seq-Sol 80FPM</v>
          </cell>
          <cell r="K5455">
            <v>590</v>
          </cell>
        </row>
        <row r="5456">
          <cell r="B5456" t="str">
            <v>GLAD05456</v>
          </cell>
          <cell r="C5456" t="str">
            <v>Frt Turn Signals Whelen M6 LED Above Frt Warn Rad Mnt w/Clr Lens</v>
          </cell>
          <cell r="K5456">
            <v>214</v>
          </cell>
        </row>
        <row r="5457">
          <cell r="B5457" t="str">
            <v>GLAD05457</v>
          </cell>
          <cell r="C5457" t="str">
            <v>Frt Turn Signals Whelen M6 LED Abv Frt Warn Rad Mnt w/Clr Lens Blk/Seq-Sol 80FPM</v>
          </cell>
          <cell r="K5457">
            <v>731</v>
          </cell>
        </row>
        <row r="5458">
          <cell r="B5458" t="str">
            <v>GLAD05458</v>
          </cell>
          <cell r="C5458" t="str">
            <v>Frt Turn Signals Whelen M6 LED Above Frt Warn Rad Mnt w/Clr Lens Blk Housing</v>
          </cell>
          <cell r="K5458">
            <v>459</v>
          </cell>
        </row>
        <row r="5459">
          <cell r="B5459" t="str">
            <v>GLAD05459</v>
          </cell>
          <cell r="C5459" t="str">
            <v>Frt Turn Signals Whelen M6 LED Above Headlight</v>
          </cell>
          <cell r="K5459">
            <v>319</v>
          </cell>
        </row>
        <row r="5460">
          <cell r="B5460" t="str">
            <v>GLAD05460</v>
          </cell>
          <cell r="C5460" t="str">
            <v>Frt Turn Signals Whelen M6 LED Above Headlight Prog Seq To Solid 80 FPM</v>
          </cell>
          <cell r="K5460">
            <v>590</v>
          </cell>
        </row>
        <row r="5461">
          <cell r="B5461" t="str">
            <v>GLAD05461</v>
          </cell>
          <cell r="C5461" t="str">
            <v>Frt Turn Signals Whelen M6 LED Above Headlight Clr Lens Prog Seq To Solid 80 FPM</v>
          </cell>
          <cell r="K5461">
            <v>590</v>
          </cell>
        </row>
        <row r="5462">
          <cell r="B5462" t="str">
            <v>GLAD05462</v>
          </cell>
          <cell r="C5462" t="str">
            <v>Frt Turn Signals Whelen M6 LED Above Frt Warn/Surface Mnt</v>
          </cell>
          <cell r="K5462">
            <v>319</v>
          </cell>
        </row>
        <row r="5463">
          <cell r="B5463" t="str">
            <v>GLAD05463</v>
          </cell>
          <cell r="C5463" t="str">
            <v>Frt Turn Signals Whelen M6 LED Above Frt Warn/Surface Mnt Blk Bzl</v>
          </cell>
          <cell r="K5463">
            <v>214</v>
          </cell>
        </row>
        <row r="5464">
          <cell r="B5464" t="str">
            <v>GLAD05464</v>
          </cell>
          <cell r="C5464" t="str">
            <v>Frt Turn Signals Whelen M6 LED w/Clr Lens Above Frt Warn/Surface Mnt</v>
          </cell>
          <cell r="K5464">
            <v>214</v>
          </cell>
        </row>
        <row r="5465">
          <cell r="B5465" t="str">
            <v>GLAD05465</v>
          </cell>
          <cell r="C5465" t="str">
            <v>Frt Turn Signals Code 3 Series 65 LED</v>
          </cell>
          <cell r="K5465">
            <v>234</v>
          </cell>
        </row>
        <row r="5466">
          <cell r="B5466" t="str">
            <v>GLAD05466</v>
          </cell>
          <cell r="C5466" t="str">
            <v>Frt Turn Signals Code 3 Series 65 LED w/Audible Warn MUX</v>
          </cell>
          <cell r="K5466">
            <v>234</v>
          </cell>
        </row>
        <row r="5467">
          <cell r="B5467" t="str">
            <v>GLAD05467</v>
          </cell>
          <cell r="C5467" t="str">
            <v>Frt Turn Signals Code 3 Series 65 LED Above Headlight</v>
          </cell>
          <cell r="K5467">
            <v>304</v>
          </cell>
        </row>
        <row r="5468">
          <cell r="B5468" t="str">
            <v>GLAD05468</v>
          </cell>
          <cell r="C5468" t="str">
            <v>Frt Turn Signals Code 3 Series 65 LED Above Frt Warn Rad Mnt</v>
          </cell>
          <cell r="K5468">
            <v>304</v>
          </cell>
        </row>
        <row r="5469">
          <cell r="B5469" t="str">
            <v>GLAD05469</v>
          </cell>
          <cell r="C5469" t="str">
            <v>Frt Turn Signals Federal Signal QuadraFlare LED</v>
          </cell>
          <cell r="K5469">
            <v>234</v>
          </cell>
        </row>
        <row r="5470">
          <cell r="B5470" t="str">
            <v>GLAD05470</v>
          </cell>
          <cell r="C5470" t="str">
            <v>Frt Turn Signals Federal Signal QuadraFlare LED Above Headlight</v>
          </cell>
          <cell r="K5470">
            <v>304</v>
          </cell>
        </row>
        <row r="5471">
          <cell r="B5471" t="str">
            <v>GLAD05471</v>
          </cell>
          <cell r="C5471" t="str">
            <v>Frt Turn Signals Federal Signal QuadraFlare LED Above Frt Warn Rad Mnt</v>
          </cell>
          <cell r="K5471">
            <v>304</v>
          </cell>
        </row>
        <row r="5472">
          <cell r="B5472" t="str">
            <v>GLAD05472</v>
          </cell>
          <cell r="C5472" t="str">
            <v>Frt Turn Signals Tecniq K60 LED</v>
          </cell>
          <cell r="K5472">
            <v>105</v>
          </cell>
        </row>
        <row r="5473">
          <cell r="B5473" t="str">
            <v>GLAD05473</v>
          </cell>
          <cell r="C5473" t="str">
            <v>Frt Turn Signals Tecniq K60 LED Arrow</v>
          </cell>
          <cell r="K5473">
            <v>105</v>
          </cell>
        </row>
        <row r="5474">
          <cell r="B5474" t="str">
            <v>GLAD05474</v>
          </cell>
          <cell r="C5474" t="str">
            <v>Frt Turn Signals SoundOff Signal MPower 6x4 EMPSB0C LED</v>
          </cell>
          <cell r="K5474">
            <v>770</v>
          </cell>
        </row>
        <row r="5475">
          <cell r="B5475" t="str">
            <v>GLAD05475</v>
          </cell>
          <cell r="C5475" t="str">
            <v>Frt Turn Signals SoundOff Signal 6x4 P Series LED w/Blk Bezel</v>
          </cell>
          <cell r="K5475">
            <v>472</v>
          </cell>
        </row>
        <row r="5476">
          <cell r="B5476" t="str">
            <v>GLAD05476</v>
          </cell>
          <cell r="C5476" t="str">
            <v>NO Rear Cab Wall Turn Signals</v>
          </cell>
          <cell r="K5476">
            <v>0</v>
          </cell>
        </row>
        <row r="5477">
          <cell r="B5477" t="str">
            <v>GLAD05477</v>
          </cell>
          <cell r="C5477" t="str">
            <v>Rear Cab Wall Turn Signals Whelen Ion LED Vert Mnt Upr OB Cab Corner w/Blk Bzl</v>
          </cell>
          <cell r="K5477">
            <v>534</v>
          </cell>
        </row>
        <row r="5478">
          <cell r="B5478" t="str">
            <v>GLAD05478</v>
          </cell>
          <cell r="C5478" t="str">
            <v>Rear Cab Wall Turn Signals Whelen 600 LED 13 Deg Angle 6.50" High</v>
          </cell>
          <cell r="K5478">
            <v>624</v>
          </cell>
        </row>
        <row r="5479">
          <cell r="B5479" t="str">
            <v>GLAD05479</v>
          </cell>
          <cell r="C5479" t="str">
            <v>Rear Cab Wall Turn Signals Whelen 600 LED 13 Deg Angle 9" High</v>
          </cell>
          <cell r="K5479">
            <v>624</v>
          </cell>
        </row>
        <row r="5480">
          <cell r="B5480" t="str">
            <v>GLAD05480</v>
          </cell>
          <cell r="C5480" t="str">
            <v>Rear Cab Wall Turn Signals Whelen 600 LED 13 Deg Angle 12" High</v>
          </cell>
          <cell r="K5480">
            <v>624</v>
          </cell>
        </row>
        <row r="5481">
          <cell r="B5481" t="str">
            <v>GLAD05481</v>
          </cell>
          <cell r="C5481" t="str">
            <v>Rear Cab Wall Turn Signals Whelen 600 LED 13 Deg Angle 18" High</v>
          </cell>
          <cell r="K5481">
            <v>624</v>
          </cell>
        </row>
        <row r="5482">
          <cell r="B5482" t="str">
            <v>GLAD05482</v>
          </cell>
          <cell r="C5482" t="str">
            <v>Rear Cab Wall Turn Signals Whelen 600 LED 13 Deg Angle 21" High</v>
          </cell>
          <cell r="K5482">
            <v>624</v>
          </cell>
        </row>
        <row r="5483">
          <cell r="B5483" t="str">
            <v>GLAD05483</v>
          </cell>
          <cell r="C5483" t="str">
            <v>Rear Cab Wall Turn Signals Whelen 600 LED 13 Deg Angle 52" High</v>
          </cell>
          <cell r="K5483">
            <v>624</v>
          </cell>
        </row>
        <row r="5484">
          <cell r="B5484" t="str">
            <v>GLAD05484</v>
          </cell>
          <cell r="C5484" t="str">
            <v>Rear Cab Wall Turn Signals Whelen M6 LED 18" High</v>
          </cell>
          <cell r="K5484">
            <v>867</v>
          </cell>
        </row>
        <row r="5485">
          <cell r="B5485" t="str">
            <v>GLAD05485</v>
          </cell>
          <cell r="C5485" t="str">
            <v>Rear Cab Wall Turn Signals Whelen M6 LED 24" High</v>
          </cell>
          <cell r="K5485">
            <v>867</v>
          </cell>
        </row>
        <row r="5486">
          <cell r="B5486" t="str">
            <v>GLAD05486</v>
          </cell>
          <cell r="C5486" t="str">
            <v>Rear Cab Wall Turn Signals Whelen M6 LED w/Clr Lens 6.50" High</v>
          </cell>
          <cell r="K5486">
            <v>867</v>
          </cell>
        </row>
        <row r="5487">
          <cell r="B5487" t="str">
            <v>GLAD05487</v>
          </cell>
          <cell r="C5487" t="str">
            <v>Side Turn/Marker Lts LED Tecniq S170</v>
          </cell>
          <cell r="K5487">
            <v>0</v>
          </cell>
        </row>
        <row r="5488">
          <cell r="B5488" t="str">
            <v>GLAD05488</v>
          </cell>
          <cell r="C5488" t="str">
            <v>Side Turn/Marker Lts LED Tecniq S170 w/Clr Lens</v>
          </cell>
          <cell r="K5488">
            <v>105</v>
          </cell>
        </row>
        <row r="5489">
          <cell r="B5489" t="str">
            <v>GLAD05489</v>
          </cell>
          <cell r="C5489" t="str">
            <v>Side Turn/Marker Lts LED Tecniq S170 w/Blk Bezel</v>
          </cell>
          <cell r="K5489">
            <v>0</v>
          </cell>
        </row>
        <row r="5490">
          <cell r="B5490" t="str">
            <v>GLAD05490</v>
          </cell>
          <cell r="C5490" t="str">
            <v>Side Turn/Marker Lts LED Tecniq S170 w/Clr Lens &amp; Blk Bezel</v>
          </cell>
          <cell r="K5490">
            <v>105</v>
          </cell>
        </row>
        <row r="5491">
          <cell r="B5491" t="str">
            <v>GLAD05491</v>
          </cell>
          <cell r="C5491" t="str">
            <v>Side Turn/Marker Lts LED Tecniq S170 No Bezel</v>
          </cell>
          <cell r="K5491">
            <v>105</v>
          </cell>
        </row>
        <row r="5492">
          <cell r="B5492" t="str">
            <v>GLAD05492</v>
          </cell>
          <cell r="C5492" t="str">
            <v>Side Turn/Marker Lts LED Tecniq S170 w/Clr Lens &amp; No Bezel</v>
          </cell>
          <cell r="K5492">
            <v>105</v>
          </cell>
        </row>
        <row r="5493">
          <cell r="B5493" t="str">
            <v>GLAD05493</v>
          </cell>
          <cell r="C5493" t="str">
            <v>Side Turn/Marker Lts LED Weldon 9186-8589-24</v>
          </cell>
          <cell r="K5493">
            <v>247</v>
          </cell>
        </row>
        <row r="5494">
          <cell r="B5494" t="str">
            <v>GLAD05494</v>
          </cell>
          <cell r="C5494" t="str">
            <v>Side Turn/Marker Lts LED Whelen OS</v>
          </cell>
          <cell r="K5494">
            <v>144</v>
          </cell>
        </row>
        <row r="5495">
          <cell r="B5495" t="str">
            <v>GLAD05495</v>
          </cell>
          <cell r="C5495" t="str">
            <v>Side Turn/Marker Lts LED Whelen OS Blk Bezel</v>
          </cell>
          <cell r="K5495">
            <v>185</v>
          </cell>
        </row>
        <row r="5496">
          <cell r="B5496" t="str">
            <v>GLAD05496</v>
          </cell>
          <cell r="C5496" t="str">
            <v>Side Turn/Marker Lts LED Truck-Lite 10250Y</v>
          </cell>
          <cell r="K5496">
            <v>149</v>
          </cell>
        </row>
        <row r="5497">
          <cell r="B5497" t="str">
            <v>GLAD05497</v>
          </cell>
          <cell r="C5497" t="str">
            <v>Side Turn/Marker Lts LED Bumper Mnt Truck-Lite 21290Y</v>
          </cell>
          <cell r="K5497">
            <v>226</v>
          </cell>
        </row>
        <row r="5498">
          <cell r="B5498" t="str">
            <v>GLAD05498</v>
          </cell>
          <cell r="C5498" t="str">
            <v>Marker &amp; ICC Lts Face Mnt LED Tecniq S170</v>
          </cell>
          <cell r="K5498">
            <v>0</v>
          </cell>
        </row>
        <row r="5499">
          <cell r="B5499" t="str">
            <v>GLAD05499</v>
          </cell>
          <cell r="C5499" t="str">
            <v>Marker &amp; ICC Lts Face Mnt LED Tecniq S170 w/Clr Lens</v>
          </cell>
          <cell r="K5499">
            <v>210</v>
          </cell>
        </row>
        <row r="5500">
          <cell r="B5500" t="str">
            <v>GLAD05500</v>
          </cell>
          <cell r="C5500" t="str">
            <v>Marker &amp; ICC Lts Face Mnt LED Tecniq S170 w/Blk Bezel</v>
          </cell>
          <cell r="K5500">
            <v>0</v>
          </cell>
        </row>
        <row r="5501">
          <cell r="B5501" t="str">
            <v>GLAD05501</v>
          </cell>
          <cell r="C5501" t="str">
            <v>Marker &amp; ICC Lts Face Mnt LED Tecniq S170 w/Blk Bezel/Clr Lens</v>
          </cell>
          <cell r="K5501">
            <v>210</v>
          </cell>
        </row>
        <row r="5502">
          <cell r="B5502" t="str">
            <v>GLAD05502</v>
          </cell>
          <cell r="C5502" t="str">
            <v>Marker &amp; ICC Lts Face Mnt LED Tecniq S170 No Bezel</v>
          </cell>
          <cell r="K5502">
            <v>210</v>
          </cell>
        </row>
        <row r="5503">
          <cell r="B5503" t="str">
            <v>GLAD05503</v>
          </cell>
          <cell r="C5503" t="str">
            <v>Marker &amp; ICC Lts Face Mnt LED Tecniq S170 No Bezel w/Clr Lens</v>
          </cell>
          <cell r="K5503">
            <v>210</v>
          </cell>
        </row>
        <row r="5504">
          <cell r="B5504" t="str">
            <v>GLAD05504</v>
          </cell>
          <cell r="C5504" t="str">
            <v>Marker &amp; ICC Lts Face Mnt LED Weldon 9186-1500-20</v>
          </cell>
          <cell r="K5504">
            <v>323</v>
          </cell>
        </row>
        <row r="5505">
          <cell r="B5505" t="str">
            <v>GLAD05505</v>
          </cell>
          <cell r="C5505" t="str">
            <v>Marker &amp; ICC Lts Roof Mnt LED</v>
          </cell>
          <cell r="K5505">
            <v>580</v>
          </cell>
        </row>
        <row r="5506">
          <cell r="B5506" t="str">
            <v>GLAD05506</v>
          </cell>
          <cell r="C5506" t="str">
            <v>Marker &amp; ICC Lts Face Mnt LED Whelen OS</v>
          </cell>
          <cell r="K5506">
            <v>284</v>
          </cell>
        </row>
        <row r="5507">
          <cell r="B5507" t="str">
            <v>GLAD05507</v>
          </cell>
          <cell r="C5507" t="str">
            <v>Marker &amp; ICC Lts Face Mnt LED Whelen OS Blk Bezel</v>
          </cell>
          <cell r="K5507">
            <v>415</v>
          </cell>
        </row>
        <row r="5508">
          <cell r="B5508" t="str">
            <v>GLAD05508</v>
          </cell>
          <cell r="C5508" t="str">
            <v>Marker &amp; ICC Lts Face Mnt LED In Scene Lt</v>
          </cell>
          <cell r="K5508">
            <v>0</v>
          </cell>
        </row>
        <row r="5509">
          <cell r="B5509" t="str">
            <v>GLAD05509</v>
          </cell>
          <cell r="C5509" t="str">
            <v>Marker &amp; ICC Lts Face Mnt LED In Scene Lt w/OB Tecniq S170 w/Clr Lens</v>
          </cell>
          <cell r="K5509">
            <v>210</v>
          </cell>
        </row>
        <row r="5510">
          <cell r="B5510" t="str">
            <v>GLAD05510</v>
          </cell>
          <cell r="C5510" t="str">
            <v>Marker &amp; ICC Lts Face Mnt LED In Lt Bar</v>
          </cell>
          <cell r="K5510">
            <v>210</v>
          </cell>
        </row>
        <row r="5511">
          <cell r="B5511" t="str">
            <v>GLAD05511</v>
          </cell>
          <cell r="C5511" t="str">
            <v>NO Lighting Special Activation</v>
          </cell>
          <cell r="K5511">
            <v>0</v>
          </cell>
        </row>
        <row r="5512">
          <cell r="B5512" t="str">
            <v>GLAD05512</v>
          </cell>
          <cell r="C5512" t="str">
            <v>Lighting Special Actv Helicopter Mode Disp Btn</v>
          </cell>
          <cell r="K5512">
            <v>495</v>
          </cell>
        </row>
        <row r="5513">
          <cell r="B5513" t="str">
            <v>GLAD05513</v>
          </cell>
          <cell r="C5513" t="str">
            <v>Hdlt &amp; Mrkr Lt Actv Rkr Sw/DRL</v>
          </cell>
          <cell r="K5513">
            <v>0</v>
          </cell>
        </row>
        <row r="5514">
          <cell r="B5514" t="str">
            <v>GLAD05514</v>
          </cell>
          <cell r="C5514" t="str">
            <v>Hdlt &amp; Mrkr Lt Actv Rkr Sw/DRL Ign Sw</v>
          </cell>
          <cell r="K5514">
            <v>0</v>
          </cell>
        </row>
        <row r="5515">
          <cell r="B5515" t="str">
            <v>GLAD05515</v>
          </cell>
          <cell r="C5515" t="str">
            <v>Hdlt &amp; Mrkr Lt Actv Rkr Sw/DRL &amp; Halo Ign Sw</v>
          </cell>
          <cell r="K5515">
            <v>246</v>
          </cell>
        </row>
        <row r="5516">
          <cell r="B5516" t="str">
            <v>GLAD05516</v>
          </cell>
          <cell r="C5516" t="str">
            <v>Hdlt &amp; Mrkr Lt Actv Rkr Sw</v>
          </cell>
          <cell r="K5516">
            <v>0</v>
          </cell>
        </row>
        <row r="5517">
          <cell r="B5517" t="str">
            <v>GLAD05517</v>
          </cell>
          <cell r="C5517" t="str">
            <v>Hdlt &amp; Mrkr Lt Actv Hdlts Eng On/Mom Rkr Sw Override</v>
          </cell>
          <cell r="K5517">
            <v>105</v>
          </cell>
        </row>
        <row r="5518">
          <cell r="B5518" t="str">
            <v>GLAD05518</v>
          </cell>
          <cell r="C5518" t="str">
            <v>Hdlt &amp; Mrkr Lt Actv Hdlts Eng On/Mom Rkr Sw Override Hdlts Only</v>
          </cell>
          <cell r="K5518">
            <v>105</v>
          </cell>
        </row>
        <row r="5519">
          <cell r="B5519" t="str">
            <v>GLAD05519</v>
          </cell>
          <cell r="C5519" t="str">
            <v>Hdlt &amp; Mrkr Lt Actv Rkr Sw Instrument Pnl/DRL</v>
          </cell>
          <cell r="K5519">
            <v>105</v>
          </cell>
        </row>
        <row r="5520">
          <cell r="B5520" t="str">
            <v>GLAD05520</v>
          </cell>
          <cell r="C5520" t="str">
            <v>Hdlt &amp; Mrkr Lt Actv Rkr Sw Instrument Pnl/DRL Ign Sw</v>
          </cell>
          <cell r="K5520">
            <v>105</v>
          </cell>
        </row>
        <row r="5521">
          <cell r="B5521" t="str">
            <v>GLAD05521</v>
          </cell>
          <cell r="C5521" t="str">
            <v>Hdlt &amp; Mrkr Lt Actv Rkr Sw Instrument Pnl</v>
          </cell>
          <cell r="K5521">
            <v>105</v>
          </cell>
        </row>
        <row r="5522">
          <cell r="B5522" t="str">
            <v>GLAD05522</v>
          </cell>
          <cell r="C5522" t="str">
            <v>Hdlt &amp; Mrkr Lt Actv Rkr Sw/Ctr Mrkr Lt Mstr Sw/DRL</v>
          </cell>
          <cell r="K5522">
            <v>105</v>
          </cell>
        </row>
        <row r="5523">
          <cell r="B5523" t="str">
            <v>GLAD05523</v>
          </cell>
          <cell r="C5523" t="str">
            <v>Hdlt &amp; Mrkr Lt Actv Rkr Sw/Ctr Mrkr Lt Mstr Sw/DRL Ign Sw</v>
          </cell>
          <cell r="K5523">
            <v>105</v>
          </cell>
        </row>
        <row r="5524">
          <cell r="B5524" t="str">
            <v>GLAD05524</v>
          </cell>
          <cell r="C5524" t="str">
            <v>Hdlt &amp; Mrkr Lt Actv Rkr Sw/Ctr Mrkr Lt Mstr Sw</v>
          </cell>
          <cell r="K5524">
            <v>105</v>
          </cell>
        </row>
        <row r="5525">
          <cell r="B5525" t="str">
            <v>GLAD05525</v>
          </cell>
          <cell r="C5525" t="str">
            <v>Hdlt &amp; Mrkr Lt Actv Rkr Sw/Dimmer Mux/DRL</v>
          </cell>
          <cell r="K5525">
            <v>105</v>
          </cell>
        </row>
        <row r="5526">
          <cell r="B5526" t="str">
            <v>GLAD05526</v>
          </cell>
          <cell r="C5526" t="str">
            <v>Hdlt &amp; Mrkr Lt Actv Rkr Sw/Dimmer Mux</v>
          </cell>
          <cell r="K5526">
            <v>105</v>
          </cell>
        </row>
        <row r="5527">
          <cell r="B5527" t="str">
            <v>GLAD05527</v>
          </cell>
          <cell r="C5527" t="str">
            <v>Hdlt &amp; Mrkr Lt Actv Rkr Sw/Hdlts Prk Brk Ctrl/DRL</v>
          </cell>
          <cell r="K5527">
            <v>105</v>
          </cell>
        </row>
        <row r="5528">
          <cell r="B5528" t="str">
            <v>GLAD05528</v>
          </cell>
          <cell r="C5528" t="str">
            <v>Hdlt &amp; Mrkr Lt Actv Rkr Sw/Hdlts Prk Brk Ctrl/DRL Ign Sw</v>
          </cell>
          <cell r="K5528">
            <v>105</v>
          </cell>
        </row>
        <row r="5529">
          <cell r="B5529" t="str">
            <v>GLAD05529</v>
          </cell>
          <cell r="C5529" t="str">
            <v>Hdlt &amp; Mrkr Lt Actv Rkr Sw/Hdlts Prk Brk Ctrl</v>
          </cell>
          <cell r="K5529">
            <v>105</v>
          </cell>
        </row>
        <row r="5530">
          <cell r="B5530" t="str">
            <v>GLAD05530</v>
          </cell>
          <cell r="C5530" t="str">
            <v>Hdlt &amp; Mrkr Lt Actv MUX/DRL</v>
          </cell>
          <cell r="K5530">
            <v>0</v>
          </cell>
        </row>
        <row r="5531">
          <cell r="B5531" t="str">
            <v>GLAD05531</v>
          </cell>
          <cell r="C5531" t="str">
            <v>Hdlt &amp; Mrkr Lt Actv MUX/DRL/Instrument Dimmer</v>
          </cell>
          <cell r="K5531">
            <v>105</v>
          </cell>
        </row>
        <row r="5532">
          <cell r="B5532" t="str">
            <v>GLAD05532</v>
          </cell>
          <cell r="C5532" t="str">
            <v>Hdlt &amp; Mrkr Lt Actv MUX/DRL/Momentary Rkr Sw MUX Override/Dimmer Rkr Sw</v>
          </cell>
          <cell r="K5532">
            <v>105</v>
          </cell>
        </row>
        <row r="5533">
          <cell r="B5533" t="str">
            <v>GLAD05533</v>
          </cell>
          <cell r="C5533" t="str">
            <v>Hdlt &amp; Mrkr Lt Actv MUX/DRL/Dbl Momentary Rkr Sw MUX Headlight Override</v>
          </cell>
          <cell r="K5533">
            <v>105</v>
          </cell>
        </row>
        <row r="5534">
          <cell r="B5534" t="str">
            <v>GLAD05534</v>
          </cell>
          <cell r="C5534" t="str">
            <v>Hdlt &amp; Mrkr Lt Actv MUX</v>
          </cell>
          <cell r="K5534">
            <v>105</v>
          </cell>
        </row>
        <row r="5535">
          <cell r="B5535" t="str">
            <v>GLAD05535</v>
          </cell>
          <cell r="C5535" t="str">
            <v>Hdlt &amp; Mrkr Lt Actv MUX/Ctr Mrkr Lt Mstr Sw</v>
          </cell>
          <cell r="K5535">
            <v>105</v>
          </cell>
        </row>
        <row r="5536">
          <cell r="B5536" t="str">
            <v>GLAD05536</v>
          </cell>
          <cell r="C5536" t="str">
            <v>Hdlt &amp; Mrkr Lt Actv MUX/Mrkr Lt Mstr Sw/Hdlts Ign Sw</v>
          </cell>
          <cell r="K5536">
            <v>105</v>
          </cell>
        </row>
        <row r="5537">
          <cell r="B5537" t="str">
            <v>GLAD05537</v>
          </cell>
          <cell r="C5537" t="str">
            <v>Hdlt &amp; Mrkr Lt Actv MUX/Prk Brk Ctrl/DRL</v>
          </cell>
          <cell r="K5537">
            <v>105</v>
          </cell>
        </row>
        <row r="5538">
          <cell r="B5538" t="str">
            <v>GLAD05538</v>
          </cell>
          <cell r="C5538" t="str">
            <v>Hdlt &amp; Mrkr Lt Actv MUX/Prk Brk Ctrl/DRL 100%</v>
          </cell>
          <cell r="K5538">
            <v>105</v>
          </cell>
        </row>
        <row r="5539">
          <cell r="B5539" t="str">
            <v>GLAD05539</v>
          </cell>
          <cell r="C5539" t="str">
            <v>Hdlt &amp; Mrkr Lt Actv MUX/Prk Brk Ctrl</v>
          </cell>
          <cell r="K5539">
            <v>105</v>
          </cell>
        </row>
        <row r="5540">
          <cell r="B5540" t="str">
            <v>GLAD05540</v>
          </cell>
          <cell r="C5540" t="str">
            <v>Hdlt &amp; Mrkr Lt Actv MUX/LH Mrkr Lt Ign Sw/DRL</v>
          </cell>
          <cell r="K5540">
            <v>105</v>
          </cell>
        </row>
        <row r="5541">
          <cell r="B5541" t="str">
            <v>GLAD05541</v>
          </cell>
          <cell r="C5541" t="str">
            <v>Hdlt &amp; Mrkr Lt Actv MUX/LH Mrkr Lt Ign Sw</v>
          </cell>
          <cell r="K5541">
            <v>105</v>
          </cell>
        </row>
        <row r="5542">
          <cell r="B5542" t="str">
            <v>GLAD05542</v>
          </cell>
          <cell r="C5542" t="str">
            <v>Hdlt &amp; Mrkr Lt Actv MUX/DRL Sw</v>
          </cell>
          <cell r="K5542">
            <v>105</v>
          </cell>
        </row>
        <row r="5543">
          <cell r="B5543" t="str">
            <v>GLAD05543</v>
          </cell>
          <cell r="C5543" t="str">
            <v>Hdlt &amp; Mrkr Lt Actv MUX/DRL Sw/Prk Brk Ctrl</v>
          </cell>
          <cell r="K5543">
            <v>105</v>
          </cell>
        </row>
        <row r="5544">
          <cell r="B5544" t="str">
            <v>GLAD05544</v>
          </cell>
          <cell r="C5544" t="str">
            <v>Hdlt &amp; Mrkr Lt Actv MUX/Halo w/Mrkr Lts/Ign Sw</v>
          </cell>
          <cell r="K5544">
            <v>246</v>
          </cell>
        </row>
        <row r="5545">
          <cell r="B5545" t="str">
            <v>GLAD05545</v>
          </cell>
          <cell r="C5545" t="str">
            <v>Hdlt &amp; Mrkr Lt Actv MUX/Ign Sw/Prk Brk Ctrl</v>
          </cell>
          <cell r="K5545">
            <v>105</v>
          </cell>
        </row>
        <row r="5546">
          <cell r="B5546" t="str">
            <v>GLAD05546</v>
          </cell>
          <cell r="C5546" t="str">
            <v>Hdlt &amp; Mrkr Lt Actv MUX/Ign Sw</v>
          </cell>
          <cell r="K5546">
            <v>0</v>
          </cell>
        </row>
        <row r="5547">
          <cell r="B5547" t="str">
            <v>GLAD05547</v>
          </cell>
          <cell r="C5547" t="str">
            <v>Hdlt &amp; Mrkr Lt Actv MUX/Ign Sw &amp; Halo w/Ign Sw</v>
          </cell>
          <cell r="K5547">
            <v>246</v>
          </cell>
        </row>
        <row r="5548">
          <cell r="B5548" t="str">
            <v>GLAD05548</v>
          </cell>
          <cell r="C5548" t="str">
            <v>Hdlt &amp; Mrkr Lt Actv MUX/Mstr Sw</v>
          </cell>
          <cell r="K5548">
            <v>105</v>
          </cell>
        </row>
        <row r="5549">
          <cell r="B5549" t="str">
            <v>GLAD05549</v>
          </cell>
          <cell r="C5549" t="str">
            <v>Hdlt &amp; Mrkr Lt Actv MUX/Mrkr Lts Ign Sw/Hdlts Prk Brk Ctrl</v>
          </cell>
          <cell r="K5549">
            <v>0</v>
          </cell>
        </row>
        <row r="5550">
          <cell r="B5550" t="str">
            <v>GLAD05550</v>
          </cell>
          <cell r="C5550" t="str">
            <v>Hdlt &amp; Mrkr Lt Actv MUX/Memory/DRL</v>
          </cell>
          <cell r="K5550">
            <v>105</v>
          </cell>
        </row>
        <row r="5551">
          <cell r="B5551" t="str">
            <v>GLAD05551</v>
          </cell>
          <cell r="C5551" t="str">
            <v>Hdlt &amp; Mrkr Lt Actv MUX/Memory</v>
          </cell>
          <cell r="K5551">
            <v>105</v>
          </cell>
        </row>
        <row r="5552">
          <cell r="B5552" t="str">
            <v>GLAD05552</v>
          </cell>
          <cell r="C5552" t="str">
            <v>Hdlt &amp; Mrkr Lt Actv MUX/Hdlts Eng On, Halo on w/Mrkr Lts</v>
          </cell>
          <cell r="K5552">
            <v>246</v>
          </cell>
        </row>
        <row r="5553">
          <cell r="B5553" t="str">
            <v>GLAD05553</v>
          </cell>
          <cell r="C5553" t="str">
            <v>Hdlt &amp; Mrkr Lt Actv MUX/Hdlts Eng On</v>
          </cell>
          <cell r="K5553">
            <v>0</v>
          </cell>
        </row>
        <row r="5554">
          <cell r="B5554" t="str">
            <v>GLAD05554</v>
          </cell>
          <cell r="C5554" t="str">
            <v>Hdlt &amp; Mrkr Lt Actv MUX/Hdlts Eng On/Prk Brk Ctrl/MUX Override</v>
          </cell>
          <cell r="K5554">
            <v>246</v>
          </cell>
        </row>
        <row r="5555">
          <cell r="B5555" t="str">
            <v>GLAD05555</v>
          </cell>
          <cell r="C5555" t="str">
            <v>Hdlt &amp; Mrkr Lt Actv MUX/Mrkr &amp; Halo Ign Sw/Hdlts Prk Brk Ctrl</v>
          </cell>
          <cell r="K5555">
            <v>246</v>
          </cell>
        </row>
        <row r="5556">
          <cell r="B5556" t="str">
            <v>GLAD05556</v>
          </cell>
          <cell r="C5556" t="str">
            <v>Hdlt &amp; Mrkr Lt Actv MUX/Hdlts Eng On/Halo w/Ign</v>
          </cell>
          <cell r="K5556">
            <v>246</v>
          </cell>
        </row>
        <row r="5557">
          <cell r="B5557" t="str">
            <v>GLAD05557</v>
          </cell>
          <cell r="C5557" t="str">
            <v>NO Aux Side Marker/Turn Lights</v>
          </cell>
          <cell r="K5557">
            <v>0</v>
          </cell>
        </row>
        <row r="5558">
          <cell r="B5558" t="str">
            <v>GLAD05558</v>
          </cell>
          <cell r="C5558" t="str">
            <v>Aux Sd Mrkr/Turn Lts TruckLite Model 21 LED Bmpr Tail</v>
          </cell>
          <cell r="K5558">
            <v>325</v>
          </cell>
        </row>
        <row r="5559">
          <cell r="B5559" t="str">
            <v>GLAD05559</v>
          </cell>
          <cell r="C5559" t="str">
            <v>Aux Sd Mrkr/Turn Lts TruckLite LED Amber Rnd Abv Whl Well Rwd</v>
          </cell>
          <cell r="K5559">
            <v>218</v>
          </cell>
        </row>
        <row r="5560">
          <cell r="B5560" t="str">
            <v>GLAD05560</v>
          </cell>
          <cell r="C5560" t="str">
            <v>Aux Sd Mrkr/Turn Lts TruckLite 60315Y LED Amber Oblong Ctr Abv Whl Well</v>
          </cell>
          <cell r="K5560">
            <v>498</v>
          </cell>
        </row>
        <row r="5561">
          <cell r="B5561" t="str">
            <v>GLAD05561</v>
          </cell>
          <cell r="C5561" t="str">
            <v>Aux Sd Mrkr/Turn Lts Weldon Amber LED 9186-1500-20 Fwd &amp; Rwd RR</v>
          </cell>
          <cell r="K5561">
            <v>846</v>
          </cell>
        </row>
        <row r="5562">
          <cell r="B5562" t="str">
            <v>GLAD05562</v>
          </cell>
          <cell r="C5562" t="str">
            <v>Aux Sd Mrkr/Turn Lts Weldon Amber LED 9186-1500-20 w/Chrome Bezel Bhd Rr Dr Lwr</v>
          </cell>
          <cell r="K5562">
            <v>370</v>
          </cell>
        </row>
        <row r="5563">
          <cell r="B5563" t="str">
            <v>GLAD05563</v>
          </cell>
          <cell r="C5563" t="str">
            <v>Aux Sd Mrkr/Turn Lts Weldon LED Rnd Sd Cab Fascia</v>
          </cell>
          <cell r="K5563">
            <v>239</v>
          </cell>
        </row>
        <row r="5564">
          <cell r="B5564" t="str">
            <v>GLAD05564</v>
          </cell>
          <cell r="C5564" t="str">
            <v>Aux Sd Mrkr/Turn Lts Weldon LED Amber Rnd 6" Abv Sd Warn</v>
          </cell>
          <cell r="K5564">
            <v>245</v>
          </cell>
        </row>
        <row r="5565">
          <cell r="B5565" t="str">
            <v>GLAD05565</v>
          </cell>
          <cell r="C5565" t="str">
            <v>Aux Sd Mrkr/Turn Lts Weldon LED Amber Rnd Abv Whl Well Rwd</v>
          </cell>
          <cell r="K5565">
            <v>245</v>
          </cell>
        </row>
        <row r="5566">
          <cell r="B5566" t="str">
            <v>GLAD05566</v>
          </cell>
          <cell r="C5566" t="str">
            <v>Aux Sd Mrkr/Turn Lts Weldon LED Amber Rnd Abv Whl Well Fwd</v>
          </cell>
          <cell r="K5566">
            <v>245</v>
          </cell>
        </row>
        <row r="5567">
          <cell r="B5567" t="str">
            <v>GLAD05567</v>
          </cell>
          <cell r="C5567" t="str">
            <v>Aux Sd Mrkr/Turn Lts Weldon LED Amber Rnd Behind Rear Door</v>
          </cell>
          <cell r="K5567">
            <v>269</v>
          </cell>
        </row>
        <row r="5568">
          <cell r="B5568" t="str">
            <v>GLAD05568</v>
          </cell>
          <cell r="C5568" t="str">
            <v>Aux Sd Mrkr/Turn Lts Whelen 500 Super LED Amber Ctr Abv Whl Well</v>
          </cell>
          <cell r="K5568">
            <v>496</v>
          </cell>
        </row>
        <row r="5569">
          <cell r="B5569" t="str">
            <v>GLAD05569</v>
          </cell>
          <cell r="C5569" t="str">
            <v>Aux Sd Mrkr/Turn Lts Whelen OS LED Bmpr Tail</v>
          </cell>
          <cell r="K5569">
            <v>210</v>
          </cell>
        </row>
        <row r="5570">
          <cell r="B5570" t="str">
            <v>GLAD05570</v>
          </cell>
          <cell r="C5570" t="str">
            <v>Aux Sd Mrkr/Turn Lts Whelen 600 Super LED Amber Recess Bmpr Corners</v>
          </cell>
          <cell r="K5570">
            <v>1042</v>
          </cell>
        </row>
        <row r="5571">
          <cell r="B5571" t="str">
            <v>GLAD05571</v>
          </cell>
          <cell r="C5571" t="str">
            <v>Aux Sd Mrkr/Turn Lts Britax LED L428 Amber/Red Rnd Fwd/Rr Fcg Mnt Abv Whl Fwd</v>
          </cell>
          <cell r="K5571">
            <v>334</v>
          </cell>
        </row>
        <row r="5572">
          <cell r="B5572" t="str">
            <v>GLAD05572</v>
          </cell>
          <cell r="C5572" t="str">
            <v>Aux Sd Mrkr/Turn Lts Britax LED L428 Amber Rnd Mnt Abv Whl Well</v>
          </cell>
          <cell r="K5572">
            <v>588</v>
          </cell>
        </row>
        <row r="5573">
          <cell r="B5573" t="str">
            <v>GLAD05573</v>
          </cell>
          <cell r="C5573" t="str">
            <v>NO Fog Lights</v>
          </cell>
          <cell r="K5573">
            <v>0</v>
          </cell>
        </row>
        <row r="5574">
          <cell r="B5574" t="str">
            <v>GLAD05574</v>
          </cell>
          <cell r="C5574" t="str">
            <v>Fog Lts Grote 64H51-4 LED Clear Rkr Sw</v>
          </cell>
          <cell r="K5574">
            <v>868</v>
          </cell>
        </row>
        <row r="5575">
          <cell r="B5575" t="str">
            <v>GLAD05575</v>
          </cell>
          <cell r="C5575" t="str">
            <v>Fog Lts Grote 64H51-4 LED Clear On w/Headlights &amp; Disp Actv</v>
          </cell>
          <cell r="K5575">
            <v>868</v>
          </cell>
        </row>
        <row r="5576">
          <cell r="B5576" t="str">
            <v>GLAD05576</v>
          </cell>
          <cell r="C5576" t="str">
            <v>Fog Lts Grote 64H51-4 LED Clear On Disp Actv</v>
          </cell>
          <cell r="K5576">
            <v>868</v>
          </cell>
        </row>
        <row r="5577">
          <cell r="B5577" t="str">
            <v>GLAD05577</v>
          </cell>
          <cell r="C5577" t="str">
            <v>Fog Lts Grote 64H51-4 LED Clear Smart Wheel Actv</v>
          </cell>
          <cell r="K5577">
            <v>868</v>
          </cell>
        </row>
        <row r="5578">
          <cell r="B5578" t="str">
            <v>GLAD05578</v>
          </cell>
          <cell r="C5578" t="str">
            <v>Fog Lts J.W. Speaker 6145 Series LED Clear Rkr Sw</v>
          </cell>
          <cell r="K5578">
            <v>1130</v>
          </cell>
        </row>
        <row r="5579">
          <cell r="B5579" t="str">
            <v>GLAD05579</v>
          </cell>
          <cell r="C5579" t="str">
            <v>Fog Lts J.W. Speaker 6145 Series LED Clear Disp Actv</v>
          </cell>
          <cell r="K5579">
            <v>1130</v>
          </cell>
        </row>
        <row r="5580">
          <cell r="B5580" t="str">
            <v>GLAD05580</v>
          </cell>
          <cell r="C5580" t="str">
            <v>Fog Lts Perlux 500 Series Clear Disp Actv</v>
          </cell>
          <cell r="K5580">
            <v>323</v>
          </cell>
        </row>
        <row r="5581">
          <cell r="B5581" t="str">
            <v>GLAD05581</v>
          </cell>
          <cell r="C5581" t="str">
            <v>Fog Lts Hella 550 Clear Disp Actv</v>
          </cell>
          <cell r="K5581">
            <v>380</v>
          </cell>
        </row>
        <row r="5582">
          <cell r="B5582" t="str">
            <v>GLAD05582</v>
          </cell>
          <cell r="C5582" t="str">
            <v>Fog Lts Rigid Ind SR-Q Wide Beam Clear LED Disp Actv</v>
          </cell>
          <cell r="K5582">
            <v>1549</v>
          </cell>
        </row>
        <row r="5583">
          <cell r="B5583" t="str">
            <v>GLAD05583</v>
          </cell>
          <cell r="C5583" t="str">
            <v>NO Fog Light Location</v>
          </cell>
          <cell r="K5583">
            <v>0</v>
          </cell>
        </row>
        <row r="5584">
          <cell r="B5584" t="str">
            <v>GLAD05584</v>
          </cell>
          <cell r="C5584" t="str">
            <v>Fog Lt Location Under Bumper L/R Inboard</v>
          </cell>
          <cell r="K5584">
            <v>0</v>
          </cell>
        </row>
        <row r="5585">
          <cell r="B5585" t="str">
            <v>GLAD05585</v>
          </cell>
          <cell r="C5585" t="str">
            <v>Fog Lt Location Under Bumper L/R Outboard</v>
          </cell>
          <cell r="K5585">
            <v>0</v>
          </cell>
        </row>
        <row r="5586">
          <cell r="B5586" t="str">
            <v>GLAD05586</v>
          </cell>
          <cell r="C5586" t="str">
            <v>Fog Lt Location Under Bumper Ctr L/R Outboard</v>
          </cell>
          <cell r="K5586">
            <v>0</v>
          </cell>
        </row>
        <row r="5587">
          <cell r="B5587" t="str">
            <v>GLAD05587</v>
          </cell>
          <cell r="C5587" t="str">
            <v>Fog Lt Location Above Bumper L/R Inboard</v>
          </cell>
          <cell r="K5587">
            <v>0</v>
          </cell>
        </row>
        <row r="5588">
          <cell r="B5588" t="str">
            <v>GLAD05588</v>
          </cell>
          <cell r="C5588" t="str">
            <v>Fog Lt Location Recessed in Bumper Face L/R Inboard</v>
          </cell>
          <cell r="K5588">
            <v>0</v>
          </cell>
        </row>
        <row r="5589">
          <cell r="B5589" t="str">
            <v>GLAD05589</v>
          </cell>
          <cell r="C5589" t="str">
            <v>Fog Lt Location Recessed in Bumper Face L/R Outboard</v>
          </cell>
          <cell r="K5589">
            <v>0</v>
          </cell>
        </row>
        <row r="5590">
          <cell r="B5590" t="str">
            <v>GLAD05590</v>
          </cell>
          <cell r="C5590" t="str">
            <v>Fog Lt Location Recessed in Bumper Face Ctr L/R Inboard</v>
          </cell>
          <cell r="K5590">
            <v>0</v>
          </cell>
        </row>
        <row r="5591">
          <cell r="B5591" t="str">
            <v>GLAD05591</v>
          </cell>
          <cell r="C5591" t="str">
            <v>Fog Lt Location Recessed in Bumper Face Ctr L/R Outboard</v>
          </cell>
          <cell r="K5591">
            <v>0</v>
          </cell>
        </row>
        <row r="5592">
          <cell r="B5592" t="str">
            <v>GLAD05592</v>
          </cell>
          <cell r="C5592" t="str">
            <v>Fog Lt Location Recessed in Lower Bumper Face Ctr L/R Outboard</v>
          </cell>
          <cell r="K5592">
            <v>0</v>
          </cell>
        </row>
        <row r="5593">
          <cell r="B5593" t="str">
            <v>GLAD05593</v>
          </cell>
          <cell r="C5593" t="str">
            <v>Fog Lt Location Recessed in Upper Bumper Face Ctr L/R Outboard</v>
          </cell>
          <cell r="K5593">
            <v>0</v>
          </cell>
        </row>
        <row r="5594">
          <cell r="B5594" t="str">
            <v>GLAD05594</v>
          </cell>
          <cell r="C5594" t="str">
            <v>Fog Lt Location Shiploose</v>
          </cell>
          <cell r="K5594">
            <v>0</v>
          </cell>
        </row>
        <row r="5595">
          <cell r="B5595" t="str">
            <v>GLAD05595</v>
          </cell>
          <cell r="C5595" t="str">
            <v>NO Cornering Lights</v>
          </cell>
          <cell r="K5595">
            <v>0</v>
          </cell>
        </row>
        <row r="5596">
          <cell r="B5596" t="str">
            <v>GLAD05596</v>
          </cell>
          <cell r="C5596" t="str">
            <v>Cornering Lts Whelen 400 LED</v>
          </cell>
          <cell r="K5596">
            <v>575</v>
          </cell>
        </row>
        <row r="5597">
          <cell r="B5597" t="str">
            <v>GLAD05597</v>
          </cell>
          <cell r="C5597" t="str">
            <v>Cornering Lts Whelen M4 Super LED</v>
          </cell>
          <cell r="K5597">
            <v>767</v>
          </cell>
        </row>
        <row r="5598">
          <cell r="B5598" t="str">
            <v>GLAD05598</v>
          </cell>
          <cell r="C5598" t="str">
            <v>Cornering Lts Whelen 500 Series TIR6 LED</v>
          </cell>
          <cell r="K5598">
            <v>543</v>
          </cell>
        </row>
        <row r="5599">
          <cell r="B5599" t="str">
            <v>GLAD05599</v>
          </cell>
          <cell r="C5599" t="str">
            <v>Cornering Lts Whelen 500 Series TIR6 LED Vertical</v>
          </cell>
          <cell r="K5599">
            <v>648</v>
          </cell>
        </row>
        <row r="5600">
          <cell r="B5600" t="str">
            <v>GLAD05600</v>
          </cell>
          <cell r="C5600" t="str">
            <v>Cornering Lts Whelen 500 Series TIR6 LED Vertical Blk Bezel</v>
          </cell>
          <cell r="K5600">
            <v>648</v>
          </cell>
        </row>
        <row r="5601">
          <cell r="B5601" t="str">
            <v>GLAD05601</v>
          </cell>
          <cell r="C5601" t="str">
            <v>Cornering Lts Whelen 500 Series TIR6 LED Blk Bezel</v>
          </cell>
          <cell r="K5601">
            <v>543</v>
          </cell>
        </row>
        <row r="5602">
          <cell r="B5602" t="str">
            <v>GLAD05602</v>
          </cell>
          <cell r="C5602" t="str">
            <v>Cornering Lts Whelen 600 Series Super LED</v>
          </cell>
          <cell r="K5602">
            <v>530</v>
          </cell>
        </row>
        <row r="5603">
          <cell r="B5603" t="str">
            <v>GLAD05603</v>
          </cell>
          <cell r="C5603" t="str">
            <v>Cornering Lts Whelen 600 Series Super LED Blk Bezel</v>
          </cell>
          <cell r="K5603">
            <v>530</v>
          </cell>
        </row>
        <row r="5604">
          <cell r="B5604" t="str">
            <v>GLAD05604</v>
          </cell>
          <cell r="C5604" t="str">
            <v>Cornering Lts Whelen M6 Super LED</v>
          </cell>
          <cell r="K5604">
            <v>727</v>
          </cell>
        </row>
        <row r="5605">
          <cell r="B5605" t="str">
            <v>GLAD05605</v>
          </cell>
          <cell r="C5605" t="str">
            <v>Cornering Lts Whelen M6 Super LED Blk Bezel</v>
          </cell>
          <cell r="K5605">
            <v>833</v>
          </cell>
        </row>
        <row r="5606">
          <cell r="B5606" t="str">
            <v>GLAD05606</v>
          </cell>
          <cell r="C5606" t="str">
            <v>Cornering Lts Whelen M7 Super LED</v>
          </cell>
          <cell r="K5606">
            <v>862</v>
          </cell>
        </row>
        <row r="5607">
          <cell r="B5607" t="str">
            <v>GLAD05607</v>
          </cell>
          <cell r="C5607" t="str">
            <v>Cornering Lts Whelen M7 Super LED Blk Bezel</v>
          </cell>
          <cell r="K5607">
            <v>862</v>
          </cell>
        </row>
        <row r="5608">
          <cell r="B5608" t="str">
            <v>GLAD05608</v>
          </cell>
          <cell r="C5608" t="str">
            <v>Cornering Lts Federal Signal MPS122U LED</v>
          </cell>
          <cell r="K5608">
            <v>639</v>
          </cell>
        </row>
        <row r="5609">
          <cell r="B5609" t="str">
            <v>GLAD05609</v>
          </cell>
          <cell r="C5609" t="str">
            <v>Cornering Lts SoundOff Signal MPower Fascia 4" LED</v>
          </cell>
          <cell r="K5609">
            <v>605</v>
          </cell>
        </row>
        <row r="5610">
          <cell r="B5610" t="str">
            <v>GLAD05610</v>
          </cell>
          <cell r="C5610" t="str">
            <v>Cornering Lts SoundOff Signal MPower Fascia 4" LED Blk Bezel</v>
          </cell>
          <cell r="K5610">
            <v>605</v>
          </cell>
        </row>
        <row r="5611">
          <cell r="B5611" t="str">
            <v>GLAD05611</v>
          </cell>
          <cell r="C5611" t="str">
            <v>Cornering Lts Integrated w/Intersection Warn Lt</v>
          </cell>
          <cell r="K5611">
            <v>0</v>
          </cell>
        </row>
        <row r="5612">
          <cell r="B5612" t="str">
            <v>GLAD05612</v>
          </cell>
          <cell r="C5612" t="str">
            <v>Cornering Lts Integrated w/Aux Intersection Warn Lt</v>
          </cell>
          <cell r="K5612">
            <v>105</v>
          </cell>
        </row>
        <row r="5613">
          <cell r="B5613" t="str">
            <v>GLAD05613</v>
          </cell>
          <cell r="C5613" t="str">
            <v>NO Cornering Light Activation</v>
          </cell>
          <cell r="K5613">
            <v>0</v>
          </cell>
        </row>
        <row r="5614">
          <cell r="B5614" t="str">
            <v>GLAD05614</v>
          </cell>
          <cell r="C5614" t="str">
            <v>Cornering Lights Actv w/Turn Signal</v>
          </cell>
          <cell r="K5614">
            <v>0</v>
          </cell>
        </row>
        <row r="5615">
          <cell r="B5615" t="str">
            <v>GLAD05615</v>
          </cell>
          <cell r="C5615" t="str">
            <v>Cornering Lights Actv w/Turn Signal &amp; Ground Lights</v>
          </cell>
          <cell r="K5615">
            <v>0</v>
          </cell>
        </row>
        <row r="5616">
          <cell r="B5616" t="str">
            <v>GLAD05616</v>
          </cell>
          <cell r="C5616" t="str">
            <v>Cornering Lights Actv w/Turn Signal &amp; Indv Disp</v>
          </cell>
          <cell r="K5616">
            <v>0</v>
          </cell>
        </row>
        <row r="5617">
          <cell r="B5617" t="str">
            <v>GLAD05617</v>
          </cell>
          <cell r="C5617" t="str">
            <v>Cornering Lights Actv w/Turn Signal &amp; Reverse</v>
          </cell>
          <cell r="K5617">
            <v>0</v>
          </cell>
        </row>
        <row r="5618">
          <cell r="B5618" t="str">
            <v>GLAD05618</v>
          </cell>
          <cell r="C5618" t="str">
            <v>Cornering Lights Actv w/Turn Signal, Park Brake, &amp; Disp</v>
          </cell>
          <cell r="K5618">
            <v>0</v>
          </cell>
        </row>
        <row r="5619">
          <cell r="B5619" t="str">
            <v>GLAD05619</v>
          </cell>
          <cell r="C5619" t="str">
            <v>Cornering Lights Actv w/Turn Signal, Reverse, &amp; Hazard</v>
          </cell>
          <cell r="K5619">
            <v>0</v>
          </cell>
        </row>
        <row r="5620">
          <cell r="B5620" t="str">
            <v>GLAD05620</v>
          </cell>
          <cell r="C5620" t="str">
            <v>Cornering Lights Actv w/Turn Signal, Reverse, &amp; Park Brake</v>
          </cell>
          <cell r="K5620">
            <v>0</v>
          </cell>
        </row>
        <row r="5621">
          <cell r="B5621" t="str">
            <v>GLAD05621</v>
          </cell>
          <cell r="C5621" t="str">
            <v>Cornering Lights Actv w/Turn Signal, Reverse, &amp; Disp</v>
          </cell>
          <cell r="K5621">
            <v>0</v>
          </cell>
        </row>
        <row r="5622">
          <cell r="B5622" t="str">
            <v>GLAD05622</v>
          </cell>
          <cell r="C5622" t="str">
            <v>Cornering Lights Actv w/Turn Signal, Reverse, Hazard, &amp; Rocker Sw</v>
          </cell>
          <cell r="K5622">
            <v>0</v>
          </cell>
        </row>
        <row r="5623">
          <cell r="B5623" t="str">
            <v>GLAD05623</v>
          </cell>
          <cell r="C5623" t="str">
            <v>NO Cornering Light Location</v>
          </cell>
          <cell r="K5623">
            <v>0</v>
          </cell>
        </row>
        <row r="5624">
          <cell r="B5624" t="str">
            <v>GLAD05624</v>
          </cell>
          <cell r="C5624" t="str">
            <v>Cornering Lights Location Bumper Tail Above Intersectors</v>
          </cell>
          <cell r="K5624">
            <v>0</v>
          </cell>
        </row>
        <row r="5625">
          <cell r="B5625" t="str">
            <v>GLAD05625</v>
          </cell>
          <cell r="C5625" t="str">
            <v>Cornering Lights Location Bumper Tail Below Intersectors</v>
          </cell>
          <cell r="K5625">
            <v>0</v>
          </cell>
        </row>
        <row r="5626">
          <cell r="B5626" t="str">
            <v>GLAD05626</v>
          </cell>
          <cell r="C5626" t="str">
            <v>Cornering Lights Location Bumper Tail Fwd</v>
          </cell>
          <cell r="K5626">
            <v>0</v>
          </cell>
        </row>
        <row r="5627">
          <cell r="B5627" t="str">
            <v>GLAD05627</v>
          </cell>
          <cell r="C5627" t="str">
            <v>Cornering Lights Location Bumper Tail Upper Rear</v>
          </cell>
          <cell r="K5627">
            <v>0</v>
          </cell>
        </row>
        <row r="5628">
          <cell r="B5628" t="str">
            <v>GLAD05628</v>
          </cell>
          <cell r="C5628" t="str">
            <v>Cornering Lights Location Bumper Tail Rwd</v>
          </cell>
          <cell r="K5628">
            <v>0</v>
          </cell>
        </row>
        <row r="5629">
          <cell r="B5629" t="str">
            <v>GLAD05629</v>
          </cell>
          <cell r="C5629" t="str">
            <v>Cornering Lights Location Bumper Corner</v>
          </cell>
          <cell r="K5629">
            <v>0</v>
          </cell>
        </row>
        <row r="5630">
          <cell r="B5630" t="str">
            <v>GLAD05630</v>
          </cell>
          <cell r="C5630" t="str">
            <v>Cornering Lights Location Behind Cab Radius</v>
          </cell>
          <cell r="K5630">
            <v>0</v>
          </cell>
        </row>
        <row r="5631">
          <cell r="B5631" t="str">
            <v>GLAD05631</v>
          </cell>
          <cell r="C5631" t="str">
            <v>Cornering Lights Location Horiz Mnt Bhd Cab Radius Abv Intersect</v>
          </cell>
          <cell r="K5631">
            <v>0</v>
          </cell>
        </row>
        <row r="5632">
          <cell r="B5632" t="str">
            <v>GLAD05632</v>
          </cell>
          <cell r="C5632" t="str">
            <v>Cornering Lights Location Recess Mtd on Bmpr Tail Behind Intersectors</v>
          </cell>
          <cell r="K5632">
            <v>354</v>
          </cell>
        </row>
        <row r="5633">
          <cell r="B5633" t="str">
            <v>GLAD05633</v>
          </cell>
          <cell r="C5633" t="str">
            <v>Cornering Lights Location Recess on Bumper Corner</v>
          </cell>
          <cell r="K5633">
            <v>354</v>
          </cell>
        </row>
        <row r="5634">
          <cell r="B5634" t="str">
            <v>GLAD05634</v>
          </cell>
          <cell r="C5634" t="str">
            <v>Cornering Lights Location Integrated w/Intersection Warn</v>
          </cell>
          <cell r="K5634">
            <v>0</v>
          </cell>
        </row>
        <row r="5635">
          <cell r="B5635" t="str">
            <v>GLAD05635</v>
          </cell>
          <cell r="C5635" t="str">
            <v>Interior Overhead Lts Red/Clear LED</v>
          </cell>
          <cell r="K5635">
            <v>0</v>
          </cell>
        </row>
        <row r="5636">
          <cell r="B5636" t="str">
            <v>GLAD05636</v>
          </cell>
          <cell r="C5636" t="str">
            <v>Interior Overhead Lts Weldon Red/Clear Split Lens LED</v>
          </cell>
          <cell r="K5636">
            <v>598</v>
          </cell>
        </row>
        <row r="5637">
          <cell r="B5637" t="str">
            <v>GLAD05637</v>
          </cell>
          <cell r="C5637" t="str">
            <v>Interior Overhead Lts Whelen Red/Clear LED</v>
          </cell>
          <cell r="K5637">
            <v>1661</v>
          </cell>
        </row>
        <row r="5638">
          <cell r="B5638" t="str">
            <v>GLAD05638</v>
          </cell>
          <cell r="C5638" t="str">
            <v>Interior Overhead Lts Whelen 6" Red/Clear LED</v>
          </cell>
          <cell r="K5638">
            <v>498</v>
          </cell>
        </row>
        <row r="5639">
          <cell r="B5639" t="str">
            <v>GLAD05639</v>
          </cell>
          <cell r="C5639" t="str">
            <v>Interior Overhead Lts Whelen 6" Blue/Clear LED</v>
          </cell>
          <cell r="K5639">
            <v>498</v>
          </cell>
        </row>
        <row r="5640">
          <cell r="B5640" t="str">
            <v>GLAD05640</v>
          </cell>
          <cell r="C5640" t="str">
            <v>Interior Overhead Lts OnScene Solutions Red/Clear LED</v>
          </cell>
          <cell r="K5640">
            <v>1998</v>
          </cell>
        </row>
        <row r="5641">
          <cell r="B5641" t="str">
            <v>GLAD05641</v>
          </cell>
          <cell r="C5641" t="str">
            <v>Int Ovrhd Lt Actv Resp Dr</v>
          </cell>
          <cell r="K5641">
            <v>0</v>
          </cell>
        </row>
        <row r="5642">
          <cell r="B5642" t="str">
            <v>GLAD05642</v>
          </cell>
          <cell r="C5642" t="str">
            <v>Int Ovrhd Lt Actv Resp Dr &amp; MUX</v>
          </cell>
          <cell r="K5642">
            <v>0</v>
          </cell>
        </row>
        <row r="5643">
          <cell r="B5643" t="str">
            <v>GLAD05643</v>
          </cell>
          <cell r="C5643" t="str">
            <v>Int Ovrhd Lt Actv Resp Dr &amp; MUX Multi Level Sw</v>
          </cell>
          <cell r="K5643">
            <v>158</v>
          </cell>
        </row>
        <row r="5644">
          <cell r="B5644" t="str">
            <v>GLAD05644</v>
          </cell>
          <cell r="C5644" t="str">
            <v>Int Ovrhd Lt Actv Resp Dr &amp; Rkr Sw Actv</v>
          </cell>
          <cell r="K5644">
            <v>158</v>
          </cell>
        </row>
        <row r="5645">
          <cell r="B5645" t="str">
            <v>GLAD05645</v>
          </cell>
          <cell r="C5645" t="str">
            <v>Int Ovrhd Lt Actv Resp Dr &amp; 10 Sec Delay w/Prk Brk</v>
          </cell>
          <cell r="K5645">
            <v>456</v>
          </cell>
        </row>
        <row r="5646">
          <cell r="B5646" t="str">
            <v>GLAD05646</v>
          </cell>
          <cell r="C5646" t="str">
            <v>Int Ovrhd Lt Actv Resp Dr &amp; Crew Dr Pnl Rkr</v>
          </cell>
          <cell r="K5646">
            <v>204</v>
          </cell>
        </row>
        <row r="5647">
          <cell r="B5647" t="str">
            <v>GLAD05647</v>
          </cell>
          <cell r="C5647" t="str">
            <v>Int Ovrhd Lt Actv Red Resp Dr</v>
          </cell>
          <cell r="K5647">
            <v>158</v>
          </cell>
        </row>
        <row r="5648">
          <cell r="B5648" t="str">
            <v>GLAD05648</v>
          </cell>
          <cell r="C5648" t="str">
            <v>Int Ovrhd Lt Actv Red Resp Dr &amp; MUX</v>
          </cell>
          <cell r="K5648">
            <v>158</v>
          </cell>
        </row>
        <row r="5649">
          <cell r="B5649" t="str">
            <v>GLAD05649</v>
          </cell>
          <cell r="C5649" t="str">
            <v>Int Ovrhd Lt Actv Red Resp Dr &amp; Clear MUX</v>
          </cell>
          <cell r="K5649">
            <v>158</v>
          </cell>
        </row>
        <row r="5650">
          <cell r="B5650" t="str">
            <v>GLAD05650</v>
          </cell>
          <cell r="C5650" t="str">
            <v>Int Ovrhd Lt Actv Red Resp Dr &amp; MUX Multi Level Sw</v>
          </cell>
          <cell r="K5650">
            <v>158</v>
          </cell>
        </row>
        <row r="5651">
          <cell r="B5651" t="str">
            <v>GLAD05651</v>
          </cell>
          <cell r="C5651" t="str">
            <v>Int Ovrhd Lt Actv Any Dr</v>
          </cell>
          <cell r="K5651">
            <v>543</v>
          </cell>
        </row>
        <row r="5652">
          <cell r="B5652" t="str">
            <v>GLAD05652</v>
          </cell>
          <cell r="C5652" t="str">
            <v>NO Auxiliary Dome Light Front Center</v>
          </cell>
          <cell r="K5652">
            <v>0</v>
          </cell>
        </row>
        <row r="5653">
          <cell r="B5653" t="str">
            <v>GLAD05653</v>
          </cell>
          <cell r="C5653" t="str">
            <v>Auxiliary Dome Lt Frt Red/Clear LED</v>
          </cell>
          <cell r="K5653">
            <v>95</v>
          </cell>
        </row>
        <row r="5654">
          <cell r="B5654" t="str">
            <v>GLAD05654</v>
          </cell>
          <cell r="C5654" t="str">
            <v>Auxiliary Dome Lt Frt Weldon Red/Clear Split Lens LED</v>
          </cell>
          <cell r="K5654">
            <v>326</v>
          </cell>
        </row>
        <row r="5655">
          <cell r="B5655" t="str">
            <v>GLAD05655</v>
          </cell>
          <cell r="C5655" t="str">
            <v>Auxiliary Dome Lt Frt Whelen Red/Clear LED</v>
          </cell>
          <cell r="K5655">
            <v>487</v>
          </cell>
        </row>
        <row r="5656">
          <cell r="B5656" t="str">
            <v>GLAD05656</v>
          </cell>
          <cell r="C5656" t="str">
            <v>Auxiliary Dome Lt Frt Whelen 6" Red/Clear LED</v>
          </cell>
          <cell r="K5656">
            <v>256</v>
          </cell>
        </row>
        <row r="5657">
          <cell r="B5657" t="str">
            <v>GLAD05657</v>
          </cell>
          <cell r="C5657" t="str">
            <v>Auxiliary Dome Lt Frt Whelen 6" Blue/Clear LED</v>
          </cell>
          <cell r="K5657">
            <v>256</v>
          </cell>
        </row>
        <row r="5658">
          <cell r="B5658" t="str">
            <v>GLAD05658</v>
          </cell>
          <cell r="C5658" t="str">
            <v>Auxiliary Dome Lt Frt OnScene Solutions Red/Clear LED</v>
          </cell>
          <cell r="K5658">
            <v>638</v>
          </cell>
        </row>
        <row r="5659">
          <cell r="B5659" t="str">
            <v>GLAD05659</v>
          </cell>
          <cell r="C5659" t="str">
            <v>NO Auxiliary Dome Light Front Center Activation</v>
          </cell>
          <cell r="K5659">
            <v>0</v>
          </cell>
        </row>
        <row r="5660">
          <cell r="B5660" t="str">
            <v>GLAD05660</v>
          </cell>
          <cell r="C5660" t="str">
            <v>Aux Dome Lt Frt Ctr Actv w/Int Ovrhd Lts</v>
          </cell>
          <cell r="K5660">
            <v>127</v>
          </cell>
        </row>
        <row r="5661">
          <cell r="B5661" t="str">
            <v>GLAD05661</v>
          </cell>
          <cell r="C5661" t="str">
            <v>Aux Dome Lt Frt Ctr Actv Any Sd Dr</v>
          </cell>
          <cell r="K5661">
            <v>127</v>
          </cell>
        </row>
        <row r="5662">
          <cell r="B5662" t="str">
            <v>GLAD05662</v>
          </cell>
          <cell r="C5662" t="str">
            <v>Aux Dome Lt Frt Ctr Actv MUX</v>
          </cell>
          <cell r="K5662">
            <v>127</v>
          </cell>
        </row>
        <row r="5663">
          <cell r="B5663" t="str">
            <v>GLAD05663</v>
          </cell>
          <cell r="C5663" t="str">
            <v>NO Auxiliary Dome Light LH</v>
          </cell>
          <cell r="K5663">
            <v>0</v>
          </cell>
        </row>
        <row r="5664">
          <cell r="B5664" t="str">
            <v>GLAD05664</v>
          </cell>
          <cell r="C5664" t="str">
            <v>Aux Dome Lt LH Weldon Red/Clr LED Split Lens Inboard Fwd Rf/Red LH Frt Dr Actv</v>
          </cell>
          <cell r="K5664">
            <v>274</v>
          </cell>
        </row>
        <row r="5665">
          <cell r="B5665" t="str">
            <v>GLAD05665</v>
          </cell>
          <cell r="C5665" t="str">
            <v>Aux Dome Lt LH Weldon Red/Clr LED Split Lens Prewire &amp; Shplse</v>
          </cell>
          <cell r="K5665">
            <v>274</v>
          </cell>
        </row>
        <row r="5666">
          <cell r="B5666" t="str">
            <v>GLAD05666</v>
          </cell>
          <cell r="C5666" t="str">
            <v>Aux Dome Lt LH Whelen Red/Clr LED</v>
          </cell>
          <cell r="K5666">
            <v>515</v>
          </cell>
        </row>
        <row r="5667">
          <cell r="B5667" t="str">
            <v>GLAD05667</v>
          </cell>
          <cell r="C5667" t="str">
            <v>Aux Dome Lt LH Whelen Red/Clr LED 6" Round</v>
          </cell>
          <cell r="K5667">
            <v>428</v>
          </cell>
        </row>
        <row r="5668">
          <cell r="B5668" t="str">
            <v>GLAD05668</v>
          </cell>
          <cell r="C5668" t="str">
            <v>Aux Dome Lt LH Whelen Red/Clr LED 6" Round w/Red Disp Actv</v>
          </cell>
          <cell r="K5668">
            <v>501</v>
          </cell>
        </row>
        <row r="5669">
          <cell r="B5669" t="str">
            <v>GLAD05669</v>
          </cell>
          <cell r="C5669" t="str">
            <v>Aux Dome Lt LH Whelen Red/Clr LED 6" Round w/Clr Frt Dr Actv</v>
          </cell>
          <cell r="K5669">
            <v>428</v>
          </cell>
        </row>
        <row r="5670">
          <cell r="B5670" t="str">
            <v>GLAD05670</v>
          </cell>
          <cell r="C5670" t="str">
            <v>Aux Dome Lt LH Whelen Red/Clr LED 6" Round w/Clr Frt Dr Actv &amp; Disp</v>
          </cell>
          <cell r="K5670">
            <v>537</v>
          </cell>
        </row>
        <row r="5671">
          <cell r="B5671" t="str">
            <v>GLAD05671</v>
          </cell>
          <cell r="C5671" t="str">
            <v>Aux Dome Lt LH Whelen Red/Clr LED 6" Round Inboard Fwd Rf w/Red Frt Dr Actv</v>
          </cell>
          <cell r="K5671">
            <v>537</v>
          </cell>
        </row>
        <row r="5672">
          <cell r="B5672" t="str">
            <v>GLAD05672</v>
          </cell>
          <cell r="C5672" t="str">
            <v>NO Auxiliary Dome Light RH</v>
          </cell>
          <cell r="K5672">
            <v>0</v>
          </cell>
        </row>
        <row r="5673">
          <cell r="B5673" t="str">
            <v>GLAD05673</v>
          </cell>
          <cell r="C5673" t="str">
            <v>Aux Dome Lt RH Weldon Red/Clr LED Split Lens Inboard Fwd Raised Roof</v>
          </cell>
          <cell r="K5673">
            <v>274</v>
          </cell>
        </row>
        <row r="5674">
          <cell r="B5674" t="str">
            <v>GLAD05674</v>
          </cell>
          <cell r="C5674" t="str">
            <v>Aux Dome Lt RH Weldon Red/Clr LED Split Lens Inboard Fwd Rf/Red RH Frt Dr Actv</v>
          </cell>
          <cell r="K5674">
            <v>274</v>
          </cell>
        </row>
        <row r="5675">
          <cell r="B5675" t="str">
            <v>GLAD05675</v>
          </cell>
          <cell r="C5675" t="str">
            <v>Aux Dome Lt RH Weldon Red/Clr LED Split Lens Prewire &amp; Shplse</v>
          </cell>
          <cell r="K5675">
            <v>274</v>
          </cell>
        </row>
        <row r="5676">
          <cell r="B5676" t="str">
            <v>GLAD05676</v>
          </cell>
          <cell r="C5676" t="str">
            <v>Aux Dome Lt RH Whelen Red/Clr LED</v>
          </cell>
          <cell r="K5676">
            <v>515</v>
          </cell>
        </row>
        <row r="5677">
          <cell r="B5677" t="str">
            <v>GLAD05677</v>
          </cell>
          <cell r="C5677" t="str">
            <v>Aux Dome Lt RH Whelen Red/Clr LED Frt Dr Sill Rkr Sw Actv</v>
          </cell>
          <cell r="K5677">
            <v>624</v>
          </cell>
        </row>
        <row r="5678">
          <cell r="B5678" t="str">
            <v>GLAD05678</v>
          </cell>
          <cell r="C5678" t="str">
            <v>Aux Dome Lt RH Whelen Red/Clr LED 6" Round w/Red Disp Actv</v>
          </cell>
          <cell r="K5678">
            <v>501</v>
          </cell>
        </row>
        <row r="5679">
          <cell r="B5679" t="str">
            <v>GLAD05679</v>
          </cell>
          <cell r="C5679" t="str">
            <v>Aux Dome Lt RH Whelen Red/Clr LED 6" Round</v>
          </cell>
          <cell r="K5679">
            <v>428</v>
          </cell>
        </row>
        <row r="5680">
          <cell r="B5680" t="str">
            <v>GLAD05680</v>
          </cell>
          <cell r="C5680" t="str">
            <v>Aux Dome Lt RH Whelen Red/Clr LED 6" Round Frt Dr Actv &amp; Disp</v>
          </cell>
          <cell r="K5680">
            <v>571</v>
          </cell>
        </row>
        <row r="5681">
          <cell r="B5681" t="str">
            <v>GLAD05681</v>
          </cell>
          <cell r="C5681" t="str">
            <v>Aux Dome Lt RH Whelen Red/Clr LED 6" Round w/Clr Frt Dr Actv</v>
          </cell>
          <cell r="K5681">
            <v>428</v>
          </cell>
        </row>
        <row r="5682">
          <cell r="B5682" t="str">
            <v>GLAD05682</v>
          </cell>
          <cell r="C5682" t="str">
            <v>Aux Dome Lt RH Whelen Red/Clr LED 6" Round w/Clr Frt Dr Actv &amp; Disp</v>
          </cell>
          <cell r="K5682">
            <v>537</v>
          </cell>
        </row>
        <row r="5683">
          <cell r="B5683" t="str">
            <v>GLAD05683</v>
          </cell>
          <cell r="C5683" t="str">
            <v>Aux Dome Lt RH Whelen Red/Clr LED 6" Round Inboard Fwd Rf w/Red Frt Dr Actv</v>
          </cell>
          <cell r="K5683">
            <v>537</v>
          </cell>
        </row>
        <row r="5684">
          <cell r="B5684" t="str">
            <v>GLAD05684</v>
          </cell>
          <cell r="C5684" t="str">
            <v>NO Auxiliary Dome Light Front Crew</v>
          </cell>
          <cell r="K5684">
            <v>0</v>
          </cell>
        </row>
        <row r="5685">
          <cell r="B5685" t="str">
            <v>GLAD05685</v>
          </cell>
          <cell r="C5685" t="str">
            <v>Aux Dome Lt Frt Crew (2) LED Red/Clear Any Dr Actv</v>
          </cell>
          <cell r="K5685">
            <v>190</v>
          </cell>
        </row>
        <row r="5686">
          <cell r="B5686" t="str">
            <v>GLAD05686</v>
          </cell>
          <cell r="C5686" t="str">
            <v>Aux Dome Lt Frt Crew (2) Weldon Red/Clear LED Split Lens Any Dr Actv</v>
          </cell>
          <cell r="K5686">
            <v>397</v>
          </cell>
        </row>
        <row r="5687">
          <cell r="B5687" t="str">
            <v>GLAD05687</v>
          </cell>
          <cell r="C5687" t="str">
            <v>Aux Dome Lt Frt Crew (2) Weldon Red/Clear LED Split Lens w/Red Rr Dr Actv</v>
          </cell>
          <cell r="K5687">
            <v>397</v>
          </cell>
        </row>
        <row r="5688">
          <cell r="B5688" t="str">
            <v>GLAD05688</v>
          </cell>
          <cell r="C5688" t="str">
            <v>Aux Dome Lt Frt Crew (2) Whelen Red/Clear LED 6" Round Any Dr Actv</v>
          </cell>
          <cell r="K5688">
            <v>835</v>
          </cell>
        </row>
        <row r="5689">
          <cell r="B5689" t="str">
            <v>GLAD05689</v>
          </cell>
          <cell r="C5689" t="str">
            <v>Aux Dome Lt Frt Crew (2) Whelen Red/Clear LED 6" Round Rr Dr Actv</v>
          </cell>
          <cell r="K5689">
            <v>835</v>
          </cell>
        </row>
        <row r="5690">
          <cell r="B5690" t="str">
            <v>GLAD05690</v>
          </cell>
          <cell r="C5690" t="str">
            <v>Aux Dome Lt Frt Crew (2) Whelen Red/Clear LED 6" Round w/Red Rr Dr Actv</v>
          </cell>
          <cell r="K5690">
            <v>835</v>
          </cell>
        </row>
        <row r="5691">
          <cell r="B5691" t="str">
            <v>GLAD05691</v>
          </cell>
          <cell r="C5691" t="str">
            <v>Aux Dome Lt Frt Crew (2) Whelen Red/Clear LED Rr Dr Actv</v>
          </cell>
          <cell r="K5691">
            <v>864</v>
          </cell>
        </row>
        <row r="5692">
          <cell r="B5692" t="str">
            <v>GLAD05692</v>
          </cell>
          <cell r="C5692" t="str">
            <v>Aux Dome Lt Frt Crew (2) Whelen Red/Clear LED Rr Dr/(2) Top FFC Seat Frm Actv</v>
          </cell>
          <cell r="K5692">
            <v>1256</v>
          </cell>
        </row>
        <row r="5693">
          <cell r="B5693" t="str">
            <v>GLAD05693</v>
          </cell>
          <cell r="C5693" t="str">
            <v>NO Auxiliary Dome Light Mid Crew</v>
          </cell>
          <cell r="K5693">
            <v>0</v>
          </cell>
        </row>
        <row r="5694">
          <cell r="B5694" t="str">
            <v>GLAD05694</v>
          </cell>
          <cell r="C5694" t="str">
            <v>Aux Dome Lt Mid Crew (2) Whelen Red/Clear 6" Round LED</v>
          </cell>
          <cell r="K5694">
            <v>755</v>
          </cell>
        </row>
        <row r="5695">
          <cell r="B5695" t="str">
            <v>GLAD05695</v>
          </cell>
          <cell r="C5695" t="str">
            <v>Aux Dome Lt Mid Crew (2) Whelen Red/Clr LED 6" Rnd Clr Rr Dr/Red Disp/Batt Dir</v>
          </cell>
          <cell r="K5695">
            <v>947</v>
          </cell>
        </row>
        <row r="5696">
          <cell r="B5696" t="str">
            <v>GLAD05696</v>
          </cell>
          <cell r="C5696" t="str">
            <v>NO Auxiliary Dome Light Rear Crew</v>
          </cell>
          <cell r="K5696">
            <v>0</v>
          </cell>
        </row>
        <row r="5697">
          <cell r="B5697" t="str">
            <v>GLAD05697</v>
          </cell>
          <cell r="C5697" t="str">
            <v>Aux Dome Lt Rr Crew (2) Red/Clear LED Any Dr Actv</v>
          </cell>
          <cell r="K5697">
            <v>190</v>
          </cell>
        </row>
        <row r="5698">
          <cell r="B5698" t="str">
            <v>GLAD05698</v>
          </cell>
          <cell r="C5698" t="str">
            <v>Aux Dome Lt Rr Crew (2) Weldon Red/Clear LED Split</v>
          </cell>
          <cell r="K5698">
            <v>848</v>
          </cell>
        </row>
        <row r="5699">
          <cell r="B5699" t="str">
            <v>GLAD05699</v>
          </cell>
          <cell r="C5699" t="str">
            <v>Aux Dome Lt Rr Crew (2) Weldon Red/Clear Split Rr Dr/Disp Actv</v>
          </cell>
          <cell r="K5699">
            <v>247</v>
          </cell>
        </row>
        <row r="5700">
          <cell r="B5700" t="str">
            <v>GLAD05700</v>
          </cell>
          <cell r="C5700" t="str">
            <v>Aux Dome Lt Rr Crew (2) Whelen Red/Clear LED 6" Round Rr Dr Actv</v>
          </cell>
          <cell r="K5700">
            <v>848</v>
          </cell>
        </row>
        <row r="5701">
          <cell r="B5701" t="str">
            <v>GLAD05701</v>
          </cell>
          <cell r="C5701" t="str">
            <v>Aux Dome Lt Rr Crew (2) Whelen Red/Clr LED 6" Round Rr Dr/(2) Rkr Sw Seat Frm</v>
          </cell>
          <cell r="K5701">
            <v>1079</v>
          </cell>
        </row>
        <row r="5702">
          <cell r="B5702" t="str">
            <v>GLAD05702</v>
          </cell>
          <cell r="C5702" t="str">
            <v>Aux Dome Lt Rr Crew (2) Whelen Red/Clear LED 6" Round Rr Dr Actv &amp; Disp</v>
          </cell>
          <cell r="K5702">
            <v>947</v>
          </cell>
        </row>
        <row r="5703">
          <cell r="B5703" t="str">
            <v>GLAD05703</v>
          </cell>
          <cell r="C5703" t="str">
            <v>Aux Dome Lt Rr Crew (2) Whelen Red/Clear LED 6" Rnd Clr Rr Dr/Red Disp/Batt Dir</v>
          </cell>
          <cell r="K5703">
            <v>947</v>
          </cell>
        </row>
        <row r="5704">
          <cell r="B5704" t="str">
            <v>GLAD05704</v>
          </cell>
          <cell r="C5704" t="str">
            <v>Aux Dome Lt Rr Crew (2) Whelen Red/Clear LED 6" Round Rr Dr Actv 12" from Rr</v>
          </cell>
          <cell r="K5704">
            <v>848</v>
          </cell>
        </row>
        <row r="5705">
          <cell r="B5705" t="str">
            <v>GLAD05705</v>
          </cell>
          <cell r="C5705" t="str">
            <v>Aux Dome Lt Rr Crew (2) Whelen Red/Clear LED 6" Round, Clr Rr Dr Actv</v>
          </cell>
          <cell r="K5705">
            <v>835</v>
          </cell>
        </row>
        <row r="5706">
          <cell r="B5706" t="str">
            <v>GLAD05706</v>
          </cell>
          <cell r="C5706" t="str">
            <v>Aux Dome Lt Rr Crew (2) Whelen Red/Clear LED 6" Round, Red Rr Dr</v>
          </cell>
          <cell r="K5706">
            <v>947</v>
          </cell>
        </row>
        <row r="5707">
          <cell r="B5707" t="str">
            <v>GLAD05707</v>
          </cell>
          <cell r="C5707" t="str">
            <v>Aux Dome Lt Rr Crew (3) Whelen Red/Clear LED 6" Round/Over Each Seat/Clr Rr Dr</v>
          </cell>
          <cell r="K5707">
            <v>1201</v>
          </cell>
        </row>
        <row r="5708">
          <cell r="B5708" t="str">
            <v>GLAD05708</v>
          </cell>
          <cell r="C5708" t="str">
            <v>Lightbar Prov Prewire Jct Box Customer Inst LH</v>
          </cell>
          <cell r="K5708">
            <v>415</v>
          </cell>
        </row>
        <row r="5709">
          <cell r="B5709" t="str">
            <v>GLAD05709</v>
          </cell>
          <cell r="C5709" t="str">
            <v>Lightbar Prov Prewire Jct Box Customer Inst LH 4" Rwd</v>
          </cell>
          <cell r="K5709">
            <v>415</v>
          </cell>
        </row>
        <row r="5710">
          <cell r="B5710" t="str">
            <v>GLAD05710</v>
          </cell>
          <cell r="C5710" t="str">
            <v>Lightbar Prov Prewire Jct Box Customer Inst RH</v>
          </cell>
          <cell r="K5710">
            <v>415</v>
          </cell>
        </row>
        <row r="5711">
          <cell r="B5711" t="str">
            <v>GLAD05711</v>
          </cell>
          <cell r="C5711" t="str">
            <v>Lightbar Prov Prewire Jct Box (2) Customer Inst</v>
          </cell>
          <cell r="K5711">
            <v>462</v>
          </cell>
        </row>
        <row r="5712">
          <cell r="B5712" t="str">
            <v>GLAD05712</v>
          </cell>
          <cell r="C5712" t="str">
            <v>Lightbar Prov Prewire Jct Box (2) Customer Inst Painted</v>
          </cell>
          <cell r="K5712">
            <v>709</v>
          </cell>
        </row>
        <row r="5713">
          <cell r="B5713" t="str">
            <v>GLAD05713</v>
          </cell>
          <cell r="C5713" t="str">
            <v>Lightbar Prov Prewire Jct Box (3) Customer Inst, Frt Lightbars</v>
          </cell>
          <cell r="K5713">
            <v>613</v>
          </cell>
        </row>
        <row r="5714">
          <cell r="B5714" t="str">
            <v>GLAD05714</v>
          </cell>
          <cell r="C5714" t="str">
            <v>Lightbar Prov Prewire Jct Box (3) Customer Inst, Frt &amp; Side Lightbars</v>
          </cell>
          <cell r="K5714">
            <v>613</v>
          </cell>
        </row>
        <row r="5715">
          <cell r="B5715" t="str">
            <v>GLAD05715</v>
          </cell>
          <cell r="C5715" t="str">
            <v>Lightbar Prov Prewire Jct Box (4) Customer Inst</v>
          </cell>
          <cell r="K5715">
            <v>708</v>
          </cell>
        </row>
        <row r="5716">
          <cell r="B5716" t="str">
            <v>GLAD05716</v>
          </cell>
          <cell r="C5716" t="str">
            <v>Lightbar Prov Prewire Jct Box (4) Customer Inst w/Side Jct Boxes Fwd</v>
          </cell>
          <cell r="K5716">
            <v>708</v>
          </cell>
        </row>
        <row r="5717">
          <cell r="B5717" t="str">
            <v>GLAD05717</v>
          </cell>
          <cell r="C5717" t="str">
            <v>Lightbar Prov Prewire Jct Box (5) Customer Inst</v>
          </cell>
          <cell r="K5717">
            <v>801</v>
          </cell>
        </row>
        <row r="5718">
          <cell r="B5718" t="str">
            <v>GLAD05718</v>
          </cell>
          <cell r="C5718" t="str">
            <v>Lightbar Prov Prewire w/o Jct Box Customer Inst</v>
          </cell>
          <cell r="K5718">
            <v>385</v>
          </cell>
        </row>
        <row r="5719">
          <cell r="B5719" t="str">
            <v>GLAD05719</v>
          </cell>
          <cell r="C5719" t="str">
            <v>Lightbar Prov Prewire w/o Jct Box (2) Customer Inst</v>
          </cell>
          <cell r="K5719">
            <v>385</v>
          </cell>
        </row>
        <row r="5720">
          <cell r="B5720" t="str">
            <v>GLAD05720</v>
          </cell>
          <cell r="C5720" t="str">
            <v>Lightbar Prov Wire &amp; Lwr Mnt Chassis Supply</v>
          </cell>
          <cell r="K5720">
            <v>680</v>
          </cell>
        </row>
        <row r="5721">
          <cell r="B5721" t="str">
            <v>GLAD05721</v>
          </cell>
          <cell r="C5721" t="str">
            <v>Lightbar Prov Wire &amp; Lwr Mnt Chassis Supply w/Painted Jct Box</v>
          </cell>
          <cell r="K5721">
            <v>863</v>
          </cell>
        </row>
        <row r="5722">
          <cell r="B5722" t="str">
            <v>GLAD05722</v>
          </cell>
          <cell r="C5722" t="str">
            <v>Lightbar Prov Wire &amp; Lwr Mnt (2) Chassis Supply</v>
          </cell>
          <cell r="K5722">
            <v>1184</v>
          </cell>
        </row>
        <row r="5723">
          <cell r="B5723" t="str">
            <v>GLAD05723</v>
          </cell>
          <cell r="C5723" t="str">
            <v>Lightbar Prov Wire &amp; Lwr Mnt (3) Chassis Supply</v>
          </cell>
          <cell r="K5723">
            <v>1557</v>
          </cell>
        </row>
        <row r="5724">
          <cell r="B5724" t="str">
            <v>GLAD05724</v>
          </cell>
          <cell r="C5724" t="str">
            <v>Lightbar Prov Wire &amp; Lwr Mnt (3) Chassis Supply w/Painted Jct Box</v>
          </cell>
          <cell r="K5724">
            <v>1805</v>
          </cell>
        </row>
        <row r="5725">
          <cell r="B5725" t="str">
            <v>GLAD05725</v>
          </cell>
          <cell r="C5725" t="str">
            <v>Lightbar Prov Wire &amp; Lwr Mnt (4) Chassis Supply</v>
          </cell>
          <cell r="K5725">
            <v>1971</v>
          </cell>
        </row>
        <row r="5726">
          <cell r="B5726" t="str">
            <v>GLAD05726</v>
          </cell>
          <cell r="C5726" t="str">
            <v>Lightbar Prov Wire &amp; Lwr Mnt (5) Chassis Supply</v>
          </cell>
          <cell r="K5726">
            <v>2371</v>
          </cell>
        </row>
        <row r="5727">
          <cell r="B5727" t="str">
            <v>GLAD05727</v>
          </cell>
          <cell r="C5727" t="str">
            <v>Lightbar Prov Wire &amp; Mnt Chassis Supply</v>
          </cell>
          <cell r="K5727">
            <v>680</v>
          </cell>
        </row>
        <row r="5728">
          <cell r="B5728" t="str">
            <v>GLAD05728</v>
          </cell>
          <cell r="C5728" t="str">
            <v>Lightbar Prov Wire &amp; Mnt (2) Chassis Supply</v>
          </cell>
          <cell r="K5728">
            <v>1079</v>
          </cell>
        </row>
        <row r="5729">
          <cell r="B5729" t="str">
            <v>GLAD05729</v>
          </cell>
          <cell r="C5729" t="str">
            <v>Lightbar Prov Wire &amp; Mnt (2) Chassis Supply w/Painted Jct Box</v>
          </cell>
          <cell r="K5729">
            <v>1431</v>
          </cell>
        </row>
        <row r="5730">
          <cell r="B5730" t="str">
            <v>GLAD05730</v>
          </cell>
          <cell r="C5730" t="str">
            <v>Lightbar Prov Wire &amp; Mnt (3) Chassis Supply</v>
          </cell>
          <cell r="K5730">
            <v>1451</v>
          </cell>
        </row>
        <row r="5731">
          <cell r="B5731" t="str">
            <v>GLAD05731</v>
          </cell>
          <cell r="C5731" t="str">
            <v>Lightbar Prov Wire &amp; Mnt (3) Chassis Supply w/Painted Jct Box</v>
          </cell>
          <cell r="K5731">
            <v>1805</v>
          </cell>
        </row>
        <row r="5732">
          <cell r="B5732" t="str">
            <v>GLAD05732</v>
          </cell>
          <cell r="C5732" t="str">
            <v>Lightbar Prov Wire &amp; Mnt (4) Chassis Supply</v>
          </cell>
          <cell r="K5732">
            <v>1971</v>
          </cell>
        </row>
        <row r="5733">
          <cell r="B5733" t="str">
            <v>GLAD05733</v>
          </cell>
          <cell r="C5733" t="str">
            <v>Lightbar Prov Wire &amp; Mnt (5) Chassis Supply</v>
          </cell>
          <cell r="K5733">
            <v>2371</v>
          </cell>
        </row>
        <row r="5734">
          <cell r="B5734" t="str">
            <v>GLAD05734</v>
          </cell>
          <cell r="C5734" t="str">
            <v>NO Lightbar Provision</v>
          </cell>
          <cell r="K5734">
            <v>0</v>
          </cell>
        </row>
        <row r="5735">
          <cell r="B5735" t="str">
            <v>GLAD05735</v>
          </cell>
          <cell r="C5735" t="str">
            <v>Cab Front Lightbar Model Whelen F4N60</v>
          </cell>
          <cell r="K5735">
            <v>0</v>
          </cell>
        </row>
        <row r="5736">
          <cell r="B5736" t="str">
            <v>GLAD05736</v>
          </cell>
          <cell r="C5736" t="str">
            <v>Cab Front Lightbar Model Whelen F4N60 - NFPA Configured</v>
          </cell>
          <cell r="K5736">
            <v>-1747</v>
          </cell>
        </row>
        <row r="5737">
          <cell r="B5737" t="str">
            <v>GLAD05737</v>
          </cell>
          <cell r="C5737" t="str">
            <v>Cab Front Lightbar Model Whelen F4N60 Rota-Beam</v>
          </cell>
          <cell r="K5737">
            <v>1440</v>
          </cell>
        </row>
        <row r="5738">
          <cell r="B5738" t="str">
            <v>GLAD05738</v>
          </cell>
          <cell r="C5738" t="str">
            <v>Cab Front Lightbar Model Whelen F4N60 WeCanX</v>
          </cell>
          <cell r="K5738">
            <v>107</v>
          </cell>
        </row>
        <row r="5739">
          <cell r="B5739" t="str">
            <v>GLAD05739</v>
          </cell>
          <cell r="C5739" t="str">
            <v>Cab Front Lightbar Model Whelen F4N72</v>
          </cell>
          <cell r="K5739">
            <v>0</v>
          </cell>
        </row>
        <row r="5740">
          <cell r="B5740" t="str">
            <v>GLAD05740</v>
          </cell>
          <cell r="C5740" t="str">
            <v>Cab Front Lightbar Model Whelen F4N72 - NFPA Configured</v>
          </cell>
          <cell r="K5740">
            <v>-1747</v>
          </cell>
        </row>
        <row r="5741">
          <cell r="B5741" t="str">
            <v>GLAD05741</v>
          </cell>
          <cell r="C5741" t="str">
            <v>Cab Front Lightbar Model Whelen F4N72 Rota-Beam</v>
          </cell>
          <cell r="K5741">
            <v>1440</v>
          </cell>
        </row>
        <row r="5742">
          <cell r="B5742" t="str">
            <v>GLAD05742</v>
          </cell>
          <cell r="C5742" t="str">
            <v>Cab Front Lightbar Model Whelen F4N72 WeCanX</v>
          </cell>
          <cell r="K5742">
            <v>107</v>
          </cell>
        </row>
        <row r="5743">
          <cell r="B5743" t="str">
            <v>GLAD05743</v>
          </cell>
          <cell r="C5743" t="str">
            <v>Cab Front Lightbar Model Whelen F4N81</v>
          </cell>
          <cell r="K5743">
            <v>0</v>
          </cell>
        </row>
        <row r="5744">
          <cell r="B5744" t="str">
            <v>GLAD05744</v>
          </cell>
          <cell r="C5744" t="str">
            <v>Cab Front Lightbar Model Whelen F4N81 - NFPA Configured</v>
          </cell>
          <cell r="K5744">
            <v>-1747</v>
          </cell>
        </row>
        <row r="5745">
          <cell r="B5745" t="str">
            <v>GLAD05745</v>
          </cell>
          <cell r="C5745" t="str">
            <v>Cab Front Lightbar Model Whelen F4N81 Rota-Beam</v>
          </cell>
          <cell r="K5745">
            <v>1512</v>
          </cell>
        </row>
        <row r="5746">
          <cell r="B5746" t="str">
            <v>GLAD05746</v>
          </cell>
          <cell r="C5746" t="str">
            <v>Cab Front Lightbar Model Whelen F4N81 WeCanX</v>
          </cell>
          <cell r="K5746">
            <v>356</v>
          </cell>
        </row>
        <row r="5747">
          <cell r="B5747" t="str">
            <v>GLAD05747</v>
          </cell>
          <cell r="C5747" t="str">
            <v>Cab Front Lightbar Model Whelen F4N92</v>
          </cell>
          <cell r="K5747">
            <v>32</v>
          </cell>
        </row>
        <row r="5748">
          <cell r="B5748" t="str">
            <v>GLAD05748</v>
          </cell>
          <cell r="C5748" t="str">
            <v>Cab Front Lightbar Model Whelen F4N92 Rota-Beam</v>
          </cell>
          <cell r="K5748">
            <v>1636</v>
          </cell>
        </row>
        <row r="5749">
          <cell r="B5749" t="str">
            <v>GLAD05749</v>
          </cell>
          <cell r="C5749" t="str">
            <v>Cab Front Lightbar Model Whelen F4N92 WeCanX</v>
          </cell>
          <cell r="K5749">
            <v>559</v>
          </cell>
        </row>
        <row r="5750">
          <cell r="B5750" t="str">
            <v>GLAD05750</v>
          </cell>
          <cell r="C5750" t="str">
            <v>Cab Front Lightbar Model Whelen F4NMINI (2)</v>
          </cell>
          <cell r="K5750">
            <v>957</v>
          </cell>
        </row>
        <row r="5751">
          <cell r="B5751" t="str">
            <v>GLAD05751</v>
          </cell>
          <cell r="C5751" t="str">
            <v>Cab Front Lightbar Model Whelen F4NMINI Rota-Beam (2)</v>
          </cell>
          <cell r="K5751">
            <v>4104</v>
          </cell>
        </row>
        <row r="5752">
          <cell r="B5752" t="str">
            <v>GLAD05752</v>
          </cell>
          <cell r="C5752" t="str">
            <v>Cab Front Lightbar Model Whelen F4NMINI (2) WeCanX</v>
          </cell>
          <cell r="K5752">
            <v>1276</v>
          </cell>
        </row>
        <row r="5753">
          <cell r="B5753" t="str">
            <v>GLAD05753</v>
          </cell>
          <cell r="C5753" t="str">
            <v>Cab Front Lightbar Model Whelen - Not Listed/PreConfigured</v>
          </cell>
          <cell r="K5753">
            <v>-1747</v>
          </cell>
        </row>
        <row r="5754">
          <cell r="B5754" t="str">
            <v>GLAD05754</v>
          </cell>
          <cell r="C5754" t="str">
            <v>Cab Front Lightbar Model Code 3</v>
          </cell>
          <cell r="K5754">
            <v>-1747</v>
          </cell>
        </row>
        <row r="5755">
          <cell r="B5755" t="str">
            <v>GLAD05755</v>
          </cell>
          <cell r="C5755" t="str">
            <v>Cab Front Lightbar Model Federal Signal</v>
          </cell>
          <cell r="K5755">
            <v>-1747</v>
          </cell>
        </row>
        <row r="5756">
          <cell r="B5756" t="str">
            <v>GLAD05756</v>
          </cell>
          <cell r="C5756" t="str">
            <v>Cab Front Lightbar Model Tomar</v>
          </cell>
          <cell r="K5756">
            <v>-1747</v>
          </cell>
        </row>
        <row r="5757">
          <cell r="B5757" t="str">
            <v>GLAD05757</v>
          </cell>
          <cell r="C5757" t="str">
            <v>Cab Front Lightbar Model SoundOff Signal</v>
          </cell>
          <cell r="K5757">
            <v>-1747</v>
          </cell>
        </row>
        <row r="5758">
          <cell r="B5758" t="str">
            <v>GLAD05758</v>
          </cell>
          <cell r="C5758" t="str">
            <v>NO Cab Front Lightbar Model</v>
          </cell>
          <cell r="K5758">
            <v>-1747</v>
          </cell>
        </row>
        <row r="5759">
          <cell r="B5759" t="str">
            <v>GLAD05759</v>
          </cell>
          <cell r="C5759" t="str">
            <v>Cab Frt Ltbar Whelen Edge 4500 86" 6R2C w/Load Lts Layout 1 w/LED Marker Lts</v>
          </cell>
          <cell r="K5759">
            <v>4908</v>
          </cell>
        </row>
        <row r="5760">
          <cell r="B5760" t="str">
            <v>GLAD05760</v>
          </cell>
          <cell r="C5760" t="str">
            <v>Cab Frt Ltbar Whelen Freedom F4N60QLED 6R2C Layout 1</v>
          </cell>
          <cell r="K5760">
            <v>2189</v>
          </cell>
        </row>
        <row r="5761">
          <cell r="B5761" t="str">
            <v>GLAD05761</v>
          </cell>
          <cell r="C5761" t="str">
            <v>Cab Frt Ltbar Whelen Freedom F4N72QLED 6R2C Layout 1</v>
          </cell>
          <cell r="K5761">
            <v>2241</v>
          </cell>
        </row>
        <row r="5762">
          <cell r="B5762" t="str">
            <v>GLAD05762</v>
          </cell>
          <cell r="C5762" t="str">
            <v>Cab Frt Ltbar Whelen Freedom F4N72QLED 6R2C Layout 1 w/Strobe Traffic Ctrl</v>
          </cell>
          <cell r="K5762">
            <v>3767</v>
          </cell>
        </row>
        <row r="5763">
          <cell r="B5763" t="str">
            <v>GLAD05763</v>
          </cell>
          <cell r="C5763" t="str">
            <v>Cab Frt Ltbar Whelen Freedom F4N72QLED 8R2C Layout 2/Filters/StrobeTraffic Ctrl</v>
          </cell>
          <cell r="K5763">
            <v>4349</v>
          </cell>
        </row>
        <row r="5764">
          <cell r="B5764" t="str">
            <v>GLAD05764</v>
          </cell>
          <cell r="C5764" t="str">
            <v>Cab Frt Ltbar Whelen Freedom F4N72VLED 12R2C w/Opticom/Red End Domes Layout 1</v>
          </cell>
          <cell r="K5764">
            <v>7914</v>
          </cell>
        </row>
        <row r="5765">
          <cell r="B5765" t="str">
            <v>GLAD05765</v>
          </cell>
          <cell r="C5765" t="str">
            <v>Cab Frt Ltbar Whelen Freedom F4N81QLED 6R2C Layout 1</v>
          </cell>
          <cell r="K5765">
            <v>2745</v>
          </cell>
        </row>
        <row r="5766">
          <cell r="B5766" t="str">
            <v>GLAD05766</v>
          </cell>
          <cell r="C5766" t="str">
            <v>Cab Frt Ltbar Whelen Freedom F4NMINI (2) w/(1) 4R2C/(1) 4R1C1G Ob Aerial Mnt</v>
          </cell>
          <cell r="K5766">
            <v>4044</v>
          </cell>
        </row>
        <row r="5767">
          <cell r="B5767" t="str">
            <v>GLAD05767</v>
          </cell>
          <cell r="C5767" t="str">
            <v>Cab Frt Ltbar Whelen Freedom F4NMINI (2) 3R2B Ob Aerial Mnt</v>
          </cell>
          <cell r="K5767">
            <v>3514</v>
          </cell>
        </row>
        <row r="5768">
          <cell r="B5768" t="str">
            <v>GLAD05768</v>
          </cell>
          <cell r="C5768" t="str">
            <v>Cab Frt Ltbar Whelen Freedom F4NMINI (3) w/(1) 2R2C/(2) 4R1C 30-Deg Mnt</v>
          </cell>
          <cell r="K5768">
            <v>6184</v>
          </cell>
        </row>
        <row r="5769">
          <cell r="B5769" t="str">
            <v>GLAD05769</v>
          </cell>
          <cell r="C5769" t="str">
            <v>Cab Frt Ltbar Whelen Freedom F4NMINI (3) w/(1) 2R2C/(2) 4R1C 30-Deg Mnt Layout 2</v>
          </cell>
          <cell r="K5769">
            <v>5093</v>
          </cell>
        </row>
        <row r="5770">
          <cell r="B5770" t="str">
            <v>GLAD05770</v>
          </cell>
          <cell r="C5770" t="str">
            <v>Cab Frt Ltbar Whelen Freedom F4NMINI (3) w/(1) 2R2C/(2) 3R2B 30-Deg Mnt</v>
          </cell>
          <cell r="K5770">
            <v>6111</v>
          </cell>
        </row>
        <row r="5771">
          <cell r="B5771" t="str">
            <v>GLAD05771</v>
          </cell>
          <cell r="C5771" t="str">
            <v>Cab Frt Ltbar Whelen Freedom F4NMINI (3) w/(1) 2R2C/(2) 5R 30-Deg Mnt</v>
          </cell>
          <cell r="K5771">
            <v>6111</v>
          </cell>
        </row>
        <row r="5772">
          <cell r="B5772" t="str">
            <v>GLAD05772</v>
          </cell>
          <cell r="C5772" t="str">
            <v>Cab Frt Ltbar Whelen Freedom F4NMINI (3) w/(1) 2R w/Opticom/(2) 3R2C 30-Deg Mnt</v>
          </cell>
          <cell r="K5772">
            <v>6956</v>
          </cell>
        </row>
        <row r="5773">
          <cell r="B5773" t="str">
            <v>GLAD05773</v>
          </cell>
          <cell r="C5773" t="str">
            <v>Cab Frt Ltbar Whelen Freedom F4NMINI (3) w/(1) 4R (2) 4R1C 30-Deg Mnt Layout 2</v>
          </cell>
          <cell r="K5773">
            <v>5093</v>
          </cell>
        </row>
        <row r="5774">
          <cell r="B5774" t="str">
            <v>GLAD05774</v>
          </cell>
          <cell r="C5774" t="str">
            <v>Cab Frt Ltbar Whelen Freedom F4NMINI (3) w/(1) 4R2C/(2) 3R2C 30-Deg Mnt</v>
          </cell>
          <cell r="K5774">
            <v>4488</v>
          </cell>
        </row>
        <row r="5775">
          <cell r="B5775" t="str">
            <v>GLAD05775</v>
          </cell>
          <cell r="C5775" t="str">
            <v>Cab Frt Ltbar Whelen Freedom F4NMINI (3) w/(1) 4R2C/(2) 4R1C 30-Deg Mnt</v>
          </cell>
          <cell r="K5775">
            <v>5448</v>
          </cell>
        </row>
        <row r="5776">
          <cell r="B5776" t="str">
            <v>GLAD05776</v>
          </cell>
          <cell r="C5776" t="str">
            <v>Cab Frt Ltbar Whelen Freedom F4NMINI (3) w/(1) 2R2C/(1) 5R/(1)4R1G 30-Deg Mnt</v>
          </cell>
          <cell r="K5776">
            <v>5121</v>
          </cell>
        </row>
        <row r="5777">
          <cell r="B5777" t="str">
            <v>GLAD05777</v>
          </cell>
          <cell r="C5777" t="str">
            <v>Cab Frt Ltbar Whelen Freedom F4NMINI (3) w/(1) 2R2C/(2) 3R2C 45-Deg Mnt</v>
          </cell>
          <cell r="K5777">
            <v>4077</v>
          </cell>
        </row>
        <row r="5778">
          <cell r="B5778" t="str">
            <v>GLAD05778</v>
          </cell>
          <cell r="C5778" t="str">
            <v>Cab Frt Ltbar Whelen Freedom IV Mini Rota-Beam (1) 3R (2) 3R1C w/(2) 30-Deg Mnt</v>
          </cell>
          <cell r="K5778">
            <v>9094</v>
          </cell>
        </row>
        <row r="5779">
          <cell r="B5779" t="str">
            <v>GLAD05779</v>
          </cell>
          <cell r="C5779" t="str">
            <v>Cab Frt Ltbar Whelen Freedom IV Mini Rota-Beam (1) 4R w/(2) 3R2C 30-Deg Mnt</v>
          </cell>
          <cell r="K5779">
            <v>8998</v>
          </cell>
        </row>
        <row r="5780">
          <cell r="B5780" t="str">
            <v>GLAD05780</v>
          </cell>
          <cell r="C5780" t="str">
            <v>Cab Frt Ltbar Federal Signal NVG18D-NFPA20-D/-P (2) 18" Ob Aerial Mnt</v>
          </cell>
          <cell r="K5780">
            <v>2030</v>
          </cell>
        </row>
        <row r="5781">
          <cell r="B5781" t="str">
            <v>GLAD05781</v>
          </cell>
          <cell r="C5781" t="str">
            <v>Cab Frt Ltbar Whelen Justice 56" JE2NFPA LED 10R2C Layout 1 w/Ctr 2R Steady Burn</v>
          </cell>
          <cell r="K5781">
            <v>1455</v>
          </cell>
        </row>
        <row r="5782">
          <cell r="B5782" t="str">
            <v>GLAD05782</v>
          </cell>
          <cell r="C5782" t="str">
            <v>Cab Frt Ltbar Code 3 Defender (2) 23" 10R Ob Aerial Mnt</v>
          </cell>
          <cell r="K5782">
            <v>3190</v>
          </cell>
        </row>
        <row r="5783">
          <cell r="B5783" t="str">
            <v>GLAD05783</v>
          </cell>
          <cell r="C5783" t="str">
            <v>Cab Frt Ltbar Code 3 RX2700 69" 2769NFPA1</v>
          </cell>
          <cell r="K5783">
            <v>3588</v>
          </cell>
        </row>
        <row r="5784">
          <cell r="B5784" t="str">
            <v>GLAD05784</v>
          </cell>
          <cell r="C5784" t="str">
            <v>Cab Frt Ltbar Code 3 Pursuit PT77 77" 17R17C Layout 1 w/Take Down Lts</v>
          </cell>
          <cell r="K5784">
            <v>2991</v>
          </cell>
        </row>
        <row r="5785">
          <cell r="B5785" t="str">
            <v>GLAD05785</v>
          </cell>
          <cell r="C5785" t="str">
            <v>Cab Frt Ltbar Federal Signal Navigator 60" 8R2C</v>
          </cell>
          <cell r="K5785">
            <v>3471</v>
          </cell>
        </row>
        <row r="5786">
          <cell r="B5786" t="str">
            <v>GLAD05786</v>
          </cell>
          <cell r="C5786" t="str">
            <v>Cab Frt Ltbar Federal Signal Navigator NVG73D-NFPA21 w/Flood Lts</v>
          </cell>
          <cell r="K5786">
            <v>3211</v>
          </cell>
        </row>
        <row r="5787">
          <cell r="B5787" t="str">
            <v>GLAD05787</v>
          </cell>
          <cell r="C5787" t="str">
            <v>Cab Frt Ltbar Federal Signal Navigator NFPA 73" 8R4C</v>
          </cell>
          <cell r="K5787">
            <v>2215</v>
          </cell>
        </row>
        <row r="5788">
          <cell r="B5788" t="str">
            <v>GLAD05788</v>
          </cell>
          <cell r="C5788" t="str">
            <v>Cab Frt Ltbar Federal Signal Navigator 73" 10R2R/C Solid/Split Head Alt Quad Prg</v>
          </cell>
          <cell r="K5788">
            <v>3922</v>
          </cell>
        </row>
        <row r="5789">
          <cell r="B5789" t="str">
            <v>GLAD05789</v>
          </cell>
          <cell r="C5789" t="str">
            <v>Cab Frt Ltbar Federal Signal Navigator 73" 3R,4R/C Rotate w/Opti/Stdy Burn/Alley</v>
          </cell>
          <cell r="K5789">
            <v>5619</v>
          </cell>
        </row>
        <row r="5790">
          <cell r="B5790" t="str">
            <v>GLAD05790</v>
          </cell>
          <cell r="C5790" t="str">
            <v>Cab Frt Ltbar Federal Signal Navigator 73" 4R2R Rotate2R/C Rotate w/(2)Stdy Burn</v>
          </cell>
          <cell r="K5790">
            <v>3306</v>
          </cell>
        </row>
        <row r="5791">
          <cell r="B5791" t="str">
            <v>GLAD05791</v>
          </cell>
          <cell r="C5791" t="str">
            <v>Cab Frt Ltbar Federal Signal Navigator 87" 1R/C Rot,2R/B Rot,1B/C Rot,5R/B w/Opt</v>
          </cell>
          <cell r="K5791">
            <v>6200</v>
          </cell>
        </row>
        <row r="5792">
          <cell r="B5792" t="str">
            <v>GLAD05792</v>
          </cell>
          <cell r="C5792" t="str">
            <v>Cab Frt Ltbar Federal Signal Split Vision VSLR8S-NFPA2</v>
          </cell>
          <cell r="K5792">
            <v>5077</v>
          </cell>
        </row>
        <row r="5793">
          <cell r="B5793" t="str">
            <v>GLAD05793</v>
          </cell>
          <cell r="C5793" t="str">
            <v>Cab Frt Ltbar Federal Signal Split Vision (3) w/VSLR3S-NFPA1 &amp; VSLR8S-NFPA16</v>
          </cell>
          <cell r="K5793">
            <v>5796</v>
          </cell>
        </row>
        <row r="5794">
          <cell r="B5794" t="str">
            <v>GLAD05794</v>
          </cell>
          <cell r="C5794" t="str">
            <v>Cab Frt Ltbar Tomar 970L-8015 20R Layout 1 w/Opticom</v>
          </cell>
          <cell r="K5794">
            <v>3816</v>
          </cell>
        </row>
        <row r="5795">
          <cell r="B5795" t="str">
            <v>GLAD05795</v>
          </cell>
          <cell r="C5795" t="str">
            <v>NO Cab Front Lightbar</v>
          </cell>
          <cell r="K5795">
            <v>0</v>
          </cell>
        </row>
        <row r="5796">
          <cell r="B5796" t="str">
            <v>GLAD05796</v>
          </cell>
          <cell r="C5796" t="str">
            <v>Cab Front Lightbar - Configured in 5450M Subcategory</v>
          </cell>
          <cell r="K5796">
            <v>0</v>
          </cell>
        </row>
        <row r="5797">
          <cell r="B5797" t="str">
            <v>GLAD05797</v>
          </cell>
          <cell r="C5797" t="str">
            <v>Cab Frt Ltbar Whelen Freedom IV 72" WeCan X 16R/C Layout 1</v>
          </cell>
          <cell r="K5797">
            <v>5705</v>
          </cell>
        </row>
        <row r="5798">
          <cell r="B5798" t="str">
            <v>GLAD05798</v>
          </cell>
          <cell r="C5798" t="str">
            <v>Cab Front Lightbar Layout</v>
          </cell>
          <cell r="K5798">
            <v>0</v>
          </cell>
        </row>
        <row r="5799">
          <cell r="B5799" t="str">
            <v>GLAD05799</v>
          </cell>
          <cell r="C5799" t="str">
            <v>NO Cab Front Lightbar Layout</v>
          </cell>
          <cell r="K5799">
            <v>0</v>
          </cell>
        </row>
        <row r="5800">
          <cell r="B5800" t="str">
            <v>GLAD05800</v>
          </cell>
          <cell r="C5800" t="str">
            <v>NO Cab Front Lightbar Wire Exit</v>
          </cell>
          <cell r="K5800">
            <v>0</v>
          </cell>
        </row>
        <row r="5801">
          <cell r="B5801" t="str">
            <v>GLAD05801</v>
          </cell>
          <cell r="C5801" t="str">
            <v>Cab Front Lightbar Wire Exit - RH</v>
          </cell>
          <cell r="K5801">
            <v>0</v>
          </cell>
        </row>
        <row r="5802">
          <cell r="B5802" t="str">
            <v>GLAD05802</v>
          </cell>
          <cell r="C5802" t="str">
            <v>Cab Front Lightbar Wire Exit - LH</v>
          </cell>
          <cell r="K5802">
            <v>0</v>
          </cell>
        </row>
        <row r="5803">
          <cell r="B5803" t="str">
            <v>GLAD05803</v>
          </cell>
          <cell r="C5803" t="str">
            <v>NO Cab Front Lightbar Filters</v>
          </cell>
          <cell r="K5803">
            <v>0</v>
          </cell>
        </row>
        <row r="5804">
          <cell r="B5804" t="str">
            <v>GLAD05804</v>
          </cell>
          <cell r="C5804" t="str">
            <v>Cab Front Lightbar Filters</v>
          </cell>
          <cell r="K5804">
            <v>0</v>
          </cell>
        </row>
        <row r="5805">
          <cell r="B5805" t="str">
            <v>GLAD05805</v>
          </cell>
          <cell r="C5805" t="str">
            <v>Front Lightbar Orientation - Standard Fwd</v>
          </cell>
          <cell r="K5805">
            <v>0</v>
          </cell>
        </row>
        <row r="5806">
          <cell r="B5806" t="str">
            <v>GLAD05806</v>
          </cell>
          <cell r="C5806" t="str">
            <v>Front Lightbar Orientation - Outboard/Aerial Mnt</v>
          </cell>
          <cell r="K5806">
            <v>0</v>
          </cell>
        </row>
        <row r="5807">
          <cell r="B5807" t="str">
            <v>GLAD05807</v>
          </cell>
          <cell r="C5807" t="str">
            <v>Front Lightbar Orientation - 30-Deg Mnt</v>
          </cell>
          <cell r="K5807">
            <v>0</v>
          </cell>
        </row>
        <row r="5808">
          <cell r="B5808" t="str">
            <v>GLAD05808</v>
          </cell>
          <cell r="C5808" t="str">
            <v>Front Lightbar Orientation - 45-Deg Mnt</v>
          </cell>
          <cell r="K5808">
            <v>0</v>
          </cell>
        </row>
        <row r="5809">
          <cell r="B5809" t="str">
            <v>GLAD05809</v>
          </cell>
          <cell r="C5809" t="str">
            <v>NO Front Lightbar Orientation</v>
          </cell>
          <cell r="K5809">
            <v>0</v>
          </cell>
        </row>
        <row r="5810">
          <cell r="B5810" t="str">
            <v>GLAD05810</v>
          </cell>
          <cell r="C5810" t="str">
            <v>Cab Front Lightbar Position 1 - Blank Rear LH Corner</v>
          </cell>
          <cell r="K5810">
            <v>0</v>
          </cell>
        </row>
        <row r="5811">
          <cell r="B5811" t="str">
            <v>GLAD05811</v>
          </cell>
          <cell r="C5811" t="str">
            <v>NO Cab Front Lightbar Position 1</v>
          </cell>
          <cell r="K5811">
            <v>0</v>
          </cell>
        </row>
        <row r="5812">
          <cell r="B5812" t="str">
            <v>GLAD05812</v>
          </cell>
          <cell r="C5812" t="str">
            <v>Cab Front Lightbar Position 1 - Red Rear LH Corner</v>
          </cell>
          <cell r="K5812">
            <v>253</v>
          </cell>
        </row>
        <row r="5813">
          <cell r="B5813" t="str">
            <v>GLAD05813</v>
          </cell>
          <cell r="C5813" t="str">
            <v>Cab Front Lightbar Position 1 - Rotator - Red Rear LH Corner</v>
          </cell>
          <cell r="K5813">
            <v>0</v>
          </cell>
        </row>
        <row r="5814">
          <cell r="B5814" t="str">
            <v>GLAD05814</v>
          </cell>
          <cell r="C5814" t="str">
            <v>Cab Front Lightbar Position 1 - White Rear LH Corner</v>
          </cell>
          <cell r="K5814">
            <v>253</v>
          </cell>
        </row>
        <row r="5815">
          <cell r="B5815" t="str">
            <v>GLAD05815</v>
          </cell>
          <cell r="C5815" t="str">
            <v>Cab Front Lightbar Position 1 - Rotator - White Rear LH Corner</v>
          </cell>
          <cell r="K5815">
            <v>0</v>
          </cell>
        </row>
        <row r="5816">
          <cell r="B5816" t="str">
            <v>GLAD05816</v>
          </cell>
          <cell r="C5816" t="str">
            <v>Cab Front Lightbar Position 1 - Amber Rear LH Corner</v>
          </cell>
          <cell r="K5816">
            <v>253</v>
          </cell>
        </row>
        <row r="5817">
          <cell r="B5817" t="str">
            <v>GLAD05817</v>
          </cell>
          <cell r="C5817" t="str">
            <v>Cab Front Lightbar Position 1 - Rotator - Amber Rear LH Corner</v>
          </cell>
          <cell r="K5817">
            <v>0</v>
          </cell>
        </row>
        <row r="5818">
          <cell r="B5818" t="str">
            <v>GLAD05818</v>
          </cell>
          <cell r="C5818" t="str">
            <v>Cab Front Lightbar Position 1 - Blue Rear LH Corner</v>
          </cell>
          <cell r="K5818">
            <v>253</v>
          </cell>
        </row>
        <row r="5819">
          <cell r="B5819" t="str">
            <v>GLAD05819</v>
          </cell>
          <cell r="C5819" t="str">
            <v>Cab Front Lightbar Position 1 - Rotator - Blue Rear LH Corner</v>
          </cell>
          <cell r="K5819">
            <v>0</v>
          </cell>
        </row>
        <row r="5820">
          <cell r="B5820" t="str">
            <v>GLAD05820</v>
          </cell>
          <cell r="C5820" t="str">
            <v>Cab Front Lightbar Position 1 - Green Rear LH Corner</v>
          </cell>
          <cell r="K5820">
            <v>280</v>
          </cell>
        </row>
        <row r="5821">
          <cell r="B5821" t="str">
            <v>GLAD05821</v>
          </cell>
          <cell r="C5821" t="str">
            <v>Cab Front Lightbar Position 1 - Rotator - Green Rear LH Corner</v>
          </cell>
          <cell r="K5821">
            <v>0</v>
          </cell>
        </row>
        <row r="5822">
          <cell r="B5822" t="str">
            <v>GLAD05822</v>
          </cell>
          <cell r="C5822" t="str">
            <v>Cab Front Lightbar Position 1 Filter</v>
          </cell>
          <cell r="K5822">
            <v>6</v>
          </cell>
        </row>
        <row r="5823">
          <cell r="B5823" t="str">
            <v>GLAD05823</v>
          </cell>
          <cell r="C5823" t="str">
            <v>NO Cab Front Lightbar Position 1 Filter</v>
          </cell>
          <cell r="K5823">
            <v>0</v>
          </cell>
        </row>
        <row r="5824">
          <cell r="B5824" t="str">
            <v>GLAD05824</v>
          </cell>
          <cell r="C5824" t="str">
            <v>NO Cab Front Lightbar Position 2</v>
          </cell>
          <cell r="K5824">
            <v>0</v>
          </cell>
        </row>
        <row r="5825">
          <cell r="B5825" t="str">
            <v>GLAD05825</v>
          </cell>
          <cell r="C5825" t="str">
            <v>Cab Front Lightbar Position 2 - Blank</v>
          </cell>
          <cell r="K5825">
            <v>0</v>
          </cell>
        </row>
        <row r="5826">
          <cell r="B5826" t="str">
            <v>GLAD05826</v>
          </cell>
          <cell r="C5826" t="str">
            <v>Cab Front Lightbar Position 2 - Red LH Side</v>
          </cell>
          <cell r="K5826">
            <v>180</v>
          </cell>
        </row>
        <row r="5827">
          <cell r="B5827" t="str">
            <v>GLAD05827</v>
          </cell>
          <cell r="C5827" t="str">
            <v>Cab Front Lightbar Position 2 - White LH Side</v>
          </cell>
          <cell r="K5827">
            <v>180</v>
          </cell>
        </row>
        <row r="5828">
          <cell r="B5828" t="str">
            <v>GLAD05828</v>
          </cell>
          <cell r="C5828" t="str">
            <v>Cab Front Lightbar Position 2 - Amber LH Side</v>
          </cell>
          <cell r="K5828">
            <v>180</v>
          </cell>
        </row>
        <row r="5829">
          <cell r="B5829" t="str">
            <v>GLAD05829</v>
          </cell>
          <cell r="C5829" t="str">
            <v>Cab Front Lightbar Position 2 - Blue LH Side</v>
          </cell>
          <cell r="K5829">
            <v>180</v>
          </cell>
        </row>
        <row r="5830">
          <cell r="B5830" t="str">
            <v>GLAD05830</v>
          </cell>
          <cell r="C5830" t="str">
            <v>Cab Front Lightbar Position 2 - Green LH Side</v>
          </cell>
          <cell r="K5830">
            <v>190</v>
          </cell>
        </row>
        <row r="5831">
          <cell r="B5831" t="str">
            <v>GLAD05831</v>
          </cell>
          <cell r="C5831" t="str">
            <v>Cab Front Lightbar Position 2 - Alley (6) LH Side</v>
          </cell>
          <cell r="K5831">
            <v>238</v>
          </cell>
        </row>
        <row r="5832">
          <cell r="B5832" t="str">
            <v>GLAD05832</v>
          </cell>
          <cell r="C5832" t="str">
            <v>Cab Front Lightbar Position 2 Filter</v>
          </cell>
          <cell r="K5832">
            <v>6</v>
          </cell>
        </row>
        <row r="5833">
          <cell r="B5833" t="str">
            <v>GLAD05833</v>
          </cell>
          <cell r="C5833" t="str">
            <v>NO Cab Front Lightbar Position 2 Filter</v>
          </cell>
          <cell r="K5833">
            <v>0</v>
          </cell>
        </row>
        <row r="5834">
          <cell r="B5834" t="str">
            <v>GLAD05834</v>
          </cell>
          <cell r="C5834" t="str">
            <v>NO Cab Front Lightbar Position 3</v>
          </cell>
          <cell r="K5834">
            <v>0</v>
          </cell>
        </row>
        <row r="5835">
          <cell r="B5835" t="str">
            <v>GLAD05835</v>
          </cell>
          <cell r="C5835" t="str">
            <v>Cab Front Lightbar Position 3 - Red Front LH Corner</v>
          </cell>
          <cell r="K5835">
            <v>0</v>
          </cell>
        </row>
        <row r="5836">
          <cell r="B5836" t="str">
            <v>GLAD05836</v>
          </cell>
          <cell r="C5836" t="str">
            <v>Cab Front Lightbar Position 3 - Rotator - Red Front LH Corner</v>
          </cell>
          <cell r="K5836">
            <v>0</v>
          </cell>
        </row>
        <row r="5837">
          <cell r="B5837" t="str">
            <v>GLAD05837</v>
          </cell>
          <cell r="C5837" t="str">
            <v>Cab Front Lightbar Position 3 - White Front LH Corner</v>
          </cell>
          <cell r="K5837">
            <v>0</v>
          </cell>
        </row>
        <row r="5838">
          <cell r="B5838" t="str">
            <v>GLAD05838</v>
          </cell>
          <cell r="C5838" t="str">
            <v>Cab Front Lightbar Position 3 - Rotator - White Front LH Corner</v>
          </cell>
          <cell r="K5838">
            <v>0</v>
          </cell>
        </row>
        <row r="5839">
          <cell r="B5839" t="str">
            <v>GLAD05839</v>
          </cell>
          <cell r="C5839" t="str">
            <v>Cab Front Lightbar Position 3 - Amber Front LH Corner</v>
          </cell>
          <cell r="K5839">
            <v>0</v>
          </cell>
        </row>
        <row r="5840">
          <cell r="B5840" t="str">
            <v>GLAD05840</v>
          </cell>
          <cell r="C5840" t="str">
            <v>Cab Front Lightbar Position 3 - Rotator - Amber Front LH Corner</v>
          </cell>
          <cell r="K5840">
            <v>0</v>
          </cell>
        </row>
        <row r="5841">
          <cell r="B5841" t="str">
            <v>GLAD05841</v>
          </cell>
          <cell r="C5841" t="str">
            <v>Cab Front Lightbar Position 3 - Blue Front LH Corner</v>
          </cell>
          <cell r="K5841">
            <v>0</v>
          </cell>
        </row>
        <row r="5842">
          <cell r="B5842" t="str">
            <v>GLAD05842</v>
          </cell>
          <cell r="C5842" t="str">
            <v>Cab Front Lightbar Position 3 - Rotator - Blue Front LH Corner</v>
          </cell>
          <cell r="K5842">
            <v>0</v>
          </cell>
        </row>
        <row r="5843">
          <cell r="B5843" t="str">
            <v>GLAD05843</v>
          </cell>
          <cell r="C5843" t="str">
            <v>Cab Front Lightbar Position 3 - Green Front LH Corner</v>
          </cell>
          <cell r="K5843">
            <v>26</v>
          </cell>
        </row>
        <row r="5844">
          <cell r="B5844" t="str">
            <v>GLAD05844</v>
          </cell>
          <cell r="C5844" t="str">
            <v>Cab Front Lightbar Position 3 - Rotator - Green Front LH Corner</v>
          </cell>
          <cell r="K5844">
            <v>0</v>
          </cell>
        </row>
        <row r="5845">
          <cell r="B5845" t="str">
            <v>GLAD05845</v>
          </cell>
          <cell r="C5845" t="str">
            <v>Cab Front Lightbar Position 3 Filter</v>
          </cell>
          <cell r="K5845">
            <v>6</v>
          </cell>
        </row>
        <row r="5846">
          <cell r="B5846" t="str">
            <v>GLAD05846</v>
          </cell>
          <cell r="C5846" t="str">
            <v>NO Cab Front Lightbar Position 3 Filter</v>
          </cell>
          <cell r="K5846">
            <v>0</v>
          </cell>
        </row>
        <row r="5847">
          <cell r="B5847" t="str">
            <v>GLAD05847</v>
          </cell>
          <cell r="C5847" t="str">
            <v>Cab Front Lightbar Position 4 - Blank</v>
          </cell>
          <cell r="K5847">
            <v>0</v>
          </cell>
        </row>
        <row r="5848">
          <cell r="B5848" t="str">
            <v>GLAD05848</v>
          </cell>
          <cell r="C5848" t="str">
            <v>NO Cab Front Lightbar Position 4</v>
          </cell>
          <cell r="K5848">
            <v>0</v>
          </cell>
        </row>
        <row r="5849">
          <cell r="B5849" t="str">
            <v>GLAD05849</v>
          </cell>
          <cell r="C5849" t="str">
            <v>Cab Front Lightbar Position 4 - Red/White</v>
          </cell>
          <cell r="K5849">
            <v>253</v>
          </cell>
        </row>
        <row r="5850">
          <cell r="B5850" t="str">
            <v>GLAD05850</v>
          </cell>
          <cell r="C5850" t="str">
            <v>Cab Front Lightbar Position 4 - Red</v>
          </cell>
          <cell r="K5850">
            <v>253</v>
          </cell>
        </row>
        <row r="5851">
          <cell r="B5851" t="str">
            <v>GLAD05851</v>
          </cell>
          <cell r="C5851" t="str">
            <v>Cab Front Lightbar Position 4 - Red/Blue</v>
          </cell>
          <cell r="K5851">
            <v>253</v>
          </cell>
        </row>
        <row r="5852">
          <cell r="B5852" t="str">
            <v>GLAD05852</v>
          </cell>
          <cell r="C5852" t="str">
            <v>Cab Front Lightbar Position 4 - White</v>
          </cell>
          <cell r="K5852">
            <v>253</v>
          </cell>
        </row>
        <row r="5853">
          <cell r="B5853" t="str">
            <v>GLAD05853</v>
          </cell>
          <cell r="C5853" t="str">
            <v>Cab Front Lightbar Position 4 - Amber</v>
          </cell>
          <cell r="K5853">
            <v>253</v>
          </cell>
        </row>
        <row r="5854">
          <cell r="B5854" t="str">
            <v>GLAD05854</v>
          </cell>
          <cell r="C5854" t="str">
            <v>Cab Front Lightbar Position 4 - Blue</v>
          </cell>
          <cell r="K5854">
            <v>253</v>
          </cell>
        </row>
        <row r="5855">
          <cell r="B5855" t="str">
            <v>GLAD05855</v>
          </cell>
          <cell r="C5855" t="str">
            <v>Cab Front Lightbar Position 4 - Green</v>
          </cell>
          <cell r="K5855">
            <v>280</v>
          </cell>
        </row>
        <row r="5856">
          <cell r="B5856" t="str">
            <v>GLAD05856</v>
          </cell>
          <cell r="C5856" t="str">
            <v>Cab Front Lightbar Position 4 - Green Steady Burn</v>
          </cell>
          <cell r="K5856">
            <v>280</v>
          </cell>
        </row>
        <row r="5857">
          <cell r="B5857" t="str">
            <v>GLAD05857</v>
          </cell>
          <cell r="C5857" t="str">
            <v>Cab Front Lightbar Position 4 - Take Down</v>
          </cell>
          <cell r="K5857">
            <v>238</v>
          </cell>
        </row>
        <row r="5858">
          <cell r="B5858" t="str">
            <v>GLAD05858</v>
          </cell>
          <cell r="C5858" t="str">
            <v>Cab Front Lightbar Position 4 - Rotator - Red</v>
          </cell>
          <cell r="K5858">
            <v>443</v>
          </cell>
        </row>
        <row r="5859">
          <cell r="B5859" t="str">
            <v>GLAD05859</v>
          </cell>
          <cell r="C5859" t="str">
            <v>Cab Front Lightbar Position 4 - Rotator - White</v>
          </cell>
          <cell r="K5859">
            <v>443</v>
          </cell>
        </row>
        <row r="5860">
          <cell r="B5860" t="str">
            <v>GLAD05860</v>
          </cell>
          <cell r="C5860" t="str">
            <v>Cab Front Lightbar Position 4 - Rotator - Amber</v>
          </cell>
          <cell r="K5860">
            <v>443</v>
          </cell>
        </row>
        <row r="5861">
          <cell r="B5861" t="str">
            <v>GLAD05861</v>
          </cell>
          <cell r="C5861" t="str">
            <v>Cab Front Lightbar Position 4 - Rotator - Blue</v>
          </cell>
          <cell r="K5861">
            <v>443</v>
          </cell>
        </row>
        <row r="5862">
          <cell r="B5862" t="str">
            <v>GLAD05862</v>
          </cell>
          <cell r="C5862" t="str">
            <v>Cab Front Lightbar Position 4 - Rotator - Green</v>
          </cell>
          <cell r="K5862">
            <v>488</v>
          </cell>
        </row>
        <row r="5863">
          <cell r="B5863" t="str">
            <v>GLAD05863</v>
          </cell>
          <cell r="C5863" t="str">
            <v>Cab Front Lightbar Position 4 Filter</v>
          </cell>
          <cell r="K5863">
            <v>6</v>
          </cell>
        </row>
        <row r="5864">
          <cell r="B5864" t="str">
            <v>GLAD05864</v>
          </cell>
          <cell r="C5864" t="str">
            <v>NO Cab Front Lightbar Position 4 Filter</v>
          </cell>
          <cell r="K5864">
            <v>0</v>
          </cell>
        </row>
        <row r="5865">
          <cell r="B5865" t="str">
            <v>GLAD05865</v>
          </cell>
          <cell r="C5865" t="str">
            <v>NO Cab Front Lightbar Position 5</v>
          </cell>
          <cell r="K5865">
            <v>0</v>
          </cell>
        </row>
        <row r="5866">
          <cell r="B5866" t="str">
            <v>GLAD05866</v>
          </cell>
          <cell r="C5866" t="str">
            <v>Cab Front Lightbar Position 5 - Blank</v>
          </cell>
          <cell r="K5866">
            <v>0</v>
          </cell>
        </row>
        <row r="5867">
          <cell r="B5867" t="str">
            <v>GLAD05867</v>
          </cell>
          <cell r="C5867" t="str">
            <v>Cab Front Lightbar Position 5 - Red/Blue</v>
          </cell>
          <cell r="K5867">
            <v>253</v>
          </cell>
        </row>
        <row r="5868">
          <cell r="B5868" t="str">
            <v>GLAD05868</v>
          </cell>
          <cell r="C5868" t="str">
            <v>Cab Front Lightbar Position 5 - Red/White</v>
          </cell>
          <cell r="K5868">
            <v>253</v>
          </cell>
        </row>
        <row r="5869">
          <cell r="B5869" t="str">
            <v>GLAD05869</v>
          </cell>
          <cell r="C5869" t="str">
            <v>Cab Front Lightbar Position 5 - Red</v>
          </cell>
          <cell r="K5869">
            <v>253</v>
          </cell>
        </row>
        <row r="5870">
          <cell r="B5870" t="str">
            <v>GLAD05870</v>
          </cell>
          <cell r="C5870" t="str">
            <v>Cab Front Lightbar Position 5 - Red Steady Burn</v>
          </cell>
          <cell r="K5870">
            <v>253</v>
          </cell>
        </row>
        <row r="5871">
          <cell r="B5871" t="str">
            <v>GLAD05871</v>
          </cell>
          <cell r="C5871" t="str">
            <v>Cab Front Lightbar Position 5 - White</v>
          </cell>
          <cell r="K5871">
            <v>253</v>
          </cell>
        </row>
        <row r="5872">
          <cell r="B5872" t="str">
            <v>GLAD05872</v>
          </cell>
          <cell r="C5872" t="str">
            <v>Cab Front Lightbar Position 5 - Amber</v>
          </cell>
          <cell r="K5872">
            <v>253</v>
          </cell>
        </row>
        <row r="5873">
          <cell r="B5873" t="str">
            <v>GLAD05873</v>
          </cell>
          <cell r="C5873" t="str">
            <v>Cab Front Lightbar Position 5 - Blue</v>
          </cell>
          <cell r="K5873">
            <v>253</v>
          </cell>
        </row>
        <row r="5874">
          <cell r="B5874" t="str">
            <v>GLAD05874</v>
          </cell>
          <cell r="C5874" t="str">
            <v>Cab Front Lightbar Position 5 - Green</v>
          </cell>
          <cell r="K5874">
            <v>280</v>
          </cell>
        </row>
        <row r="5875">
          <cell r="B5875" t="str">
            <v>GLAD05875</v>
          </cell>
          <cell r="C5875" t="str">
            <v>Cab Front Lightbar Position 5 - Take Down</v>
          </cell>
          <cell r="K5875">
            <v>238</v>
          </cell>
        </row>
        <row r="5876">
          <cell r="B5876" t="str">
            <v>GLAD05876</v>
          </cell>
          <cell r="C5876" t="str">
            <v>Cab Front Lightbar Position 5 - Rotator - Red</v>
          </cell>
          <cell r="K5876">
            <v>443</v>
          </cell>
        </row>
        <row r="5877">
          <cell r="B5877" t="str">
            <v>GLAD05877</v>
          </cell>
          <cell r="C5877" t="str">
            <v>Cab Front Lightbar Position 5 - Rotator - White</v>
          </cell>
          <cell r="K5877">
            <v>443</v>
          </cell>
        </row>
        <row r="5878">
          <cell r="B5878" t="str">
            <v>GLAD05878</v>
          </cell>
          <cell r="C5878" t="str">
            <v>Cab Front Lightbar Position 5 - Rotator - Amber</v>
          </cell>
          <cell r="K5878">
            <v>443</v>
          </cell>
        </row>
        <row r="5879">
          <cell r="B5879" t="str">
            <v>GLAD05879</v>
          </cell>
          <cell r="C5879" t="str">
            <v>Cab Front Lightbar Position 5 - Rotator - Blue</v>
          </cell>
          <cell r="K5879">
            <v>443</v>
          </cell>
        </row>
        <row r="5880">
          <cell r="B5880" t="str">
            <v>GLAD05880</v>
          </cell>
          <cell r="C5880" t="str">
            <v>Cab Front Lightbar Position 5 - Rotator - Green</v>
          </cell>
          <cell r="K5880">
            <v>488</v>
          </cell>
        </row>
        <row r="5881">
          <cell r="B5881" t="str">
            <v>GLAD05881</v>
          </cell>
          <cell r="C5881" t="str">
            <v>Cab Front Lightbar Position 5 - Rotator (Blank)</v>
          </cell>
          <cell r="K5881">
            <v>0</v>
          </cell>
        </row>
        <row r="5882">
          <cell r="B5882" t="str">
            <v>GLAD05882</v>
          </cell>
          <cell r="C5882" t="str">
            <v>Cab Front Lightbar Position 5 - Single Pioneer</v>
          </cell>
          <cell r="K5882">
            <v>1445</v>
          </cell>
        </row>
        <row r="5883">
          <cell r="B5883" t="str">
            <v>GLAD05883</v>
          </cell>
          <cell r="C5883" t="str">
            <v>Cab Front Lightbar Position 5 - Dual Pioneer</v>
          </cell>
          <cell r="K5883">
            <v>2238</v>
          </cell>
        </row>
        <row r="5884">
          <cell r="B5884" t="str">
            <v>GLAD05884</v>
          </cell>
          <cell r="C5884" t="str">
            <v>Cab Front Lightbar Position 5 Filter</v>
          </cell>
          <cell r="K5884">
            <v>6</v>
          </cell>
        </row>
        <row r="5885">
          <cell r="B5885" t="str">
            <v>GLAD05885</v>
          </cell>
          <cell r="C5885" t="str">
            <v>NO Cab Front Lightbar Position 5 Filter</v>
          </cell>
          <cell r="K5885">
            <v>0</v>
          </cell>
        </row>
        <row r="5886">
          <cell r="B5886" t="str">
            <v>GLAD05886</v>
          </cell>
          <cell r="C5886" t="str">
            <v>NO Cab Front Lightbar Position 5 Filter (Omit)</v>
          </cell>
          <cell r="K5886">
            <v>0</v>
          </cell>
        </row>
        <row r="5887">
          <cell r="B5887" t="str">
            <v>GLAD05887</v>
          </cell>
          <cell r="C5887" t="str">
            <v>NO Cab Front Lightbar Position 6</v>
          </cell>
          <cell r="K5887">
            <v>0</v>
          </cell>
        </row>
        <row r="5888">
          <cell r="B5888" t="str">
            <v>GLAD05888</v>
          </cell>
          <cell r="C5888" t="str">
            <v>Cab Front Lightbar Position 6 - Blank</v>
          </cell>
          <cell r="K5888">
            <v>0</v>
          </cell>
        </row>
        <row r="5889">
          <cell r="B5889" t="str">
            <v>GLAD05889</v>
          </cell>
          <cell r="C5889" t="str">
            <v>Cab Front Lightbar Position 6 - Red/Blue</v>
          </cell>
          <cell r="K5889">
            <v>253</v>
          </cell>
        </row>
        <row r="5890">
          <cell r="B5890" t="str">
            <v>GLAD05890</v>
          </cell>
          <cell r="C5890" t="str">
            <v>Cab Front Lightbar Position 6 - Red</v>
          </cell>
          <cell r="K5890">
            <v>253</v>
          </cell>
        </row>
        <row r="5891">
          <cell r="B5891" t="str">
            <v>GLAD05891</v>
          </cell>
          <cell r="C5891" t="str">
            <v>Cab Front Lightbar Position 6 - Red/White</v>
          </cell>
          <cell r="K5891">
            <v>253</v>
          </cell>
        </row>
        <row r="5892">
          <cell r="B5892" t="str">
            <v>GLAD05892</v>
          </cell>
          <cell r="C5892" t="str">
            <v>Cab Front Lightbar Position 6 - Red Steady Burn</v>
          </cell>
          <cell r="K5892">
            <v>253</v>
          </cell>
        </row>
        <row r="5893">
          <cell r="B5893" t="str">
            <v>GLAD05893</v>
          </cell>
          <cell r="C5893" t="str">
            <v>Cab Front Lightbar Position 6 - White</v>
          </cell>
          <cell r="K5893">
            <v>253</v>
          </cell>
        </row>
        <row r="5894">
          <cell r="B5894" t="str">
            <v>GLAD05894</v>
          </cell>
          <cell r="C5894" t="str">
            <v>Cab Front Lightbar Position 6 - Amber</v>
          </cell>
          <cell r="K5894">
            <v>253</v>
          </cell>
        </row>
        <row r="5895">
          <cell r="B5895" t="str">
            <v>GLAD05895</v>
          </cell>
          <cell r="C5895" t="str">
            <v>Cab Front Lightbar Position 6 - Blue</v>
          </cell>
          <cell r="K5895">
            <v>253</v>
          </cell>
        </row>
        <row r="5896">
          <cell r="B5896" t="str">
            <v>GLAD05896</v>
          </cell>
          <cell r="C5896" t="str">
            <v>Cab Front Lightbar Position 6 - Green</v>
          </cell>
          <cell r="K5896">
            <v>280</v>
          </cell>
        </row>
        <row r="5897">
          <cell r="B5897" t="str">
            <v>GLAD05897</v>
          </cell>
          <cell r="C5897" t="str">
            <v>Cab Front Lightbar Position 6 - Red Front RH Corner</v>
          </cell>
          <cell r="K5897">
            <v>0</v>
          </cell>
        </row>
        <row r="5898">
          <cell r="B5898" t="str">
            <v>GLAD05898</v>
          </cell>
          <cell r="C5898" t="str">
            <v>Cab Front Lightbar Position 6 - Rotator - Red Front RH Corner</v>
          </cell>
          <cell r="K5898">
            <v>0</v>
          </cell>
        </row>
        <row r="5899">
          <cell r="B5899" t="str">
            <v>GLAD05899</v>
          </cell>
          <cell r="C5899" t="str">
            <v>Cab Front Lightbar Position 6 - White Front RH Corner</v>
          </cell>
          <cell r="K5899">
            <v>0</v>
          </cell>
        </row>
        <row r="5900">
          <cell r="B5900" t="str">
            <v>GLAD05900</v>
          </cell>
          <cell r="C5900" t="str">
            <v>Cab Front Lightbar Position 6 - Rotator - White Front RH Corner</v>
          </cell>
          <cell r="K5900">
            <v>0</v>
          </cell>
        </row>
        <row r="5901">
          <cell r="B5901" t="str">
            <v>GLAD05901</v>
          </cell>
          <cell r="C5901" t="str">
            <v>Cab Front Lightbar Position 6 - Amber Front RH Corner</v>
          </cell>
          <cell r="K5901">
            <v>0</v>
          </cell>
        </row>
        <row r="5902">
          <cell r="B5902" t="str">
            <v>GLAD05902</v>
          </cell>
          <cell r="C5902" t="str">
            <v>Cab Front Lightbar Position 6 - Rotator - Amber Front RH Corner</v>
          </cell>
          <cell r="K5902">
            <v>0</v>
          </cell>
        </row>
        <row r="5903">
          <cell r="B5903" t="str">
            <v>GLAD05903</v>
          </cell>
          <cell r="C5903" t="str">
            <v>Cab Front Lightbar Position 6 - Rotator - Blue Front RH Corner</v>
          </cell>
          <cell r="K5903">
            <v>0</v>
          </cell>
        </row>
        <row r="5904">
          <cell r="B5904" t="str">
            <v>GLAD05904</v>
          </cell>
          <cell r="C5904" t="str">
            <v>Cab Front Lightbar Position 6 - Blue Front RH Corner</v>
          </cell>
          <cell r="K5904">
            <v>0</v>
          </cell>
        </row>
        <row r="5905">
          <cell r="B5905" t="str">
            <v>GLAD05905</v>
          </cell>
          <cell r="C5905" t="str">
            <v>Cab Front Lightbar Position 6 - Green Front RH Corner</v>
          </cell>
          <cell r="K5905">
            <v>0</v>
          </cell>
        </row>
        <row r="5906">
          <cell r="B5906" t="str">
            <v>GLAD05906</v>
          </cell>
          <cell r="C5906" t="str">
            <v>Cab Front Lightbar Position 6 - Rotator - Green Front RH Corner</v>
          </cell>
          <cell r="K5906">
            <v>0</v>
          </cell>
        </row>
        <row r="5907">
          <cell r="B5907" t="str">
            <v>GLAD05907</v>
          </cell>
          <cell r="C5907" t="str">
            <v>Cab Front Lightbar Position 6 - Take Down</v>
          </cell>
          <cell r="K5907">
            <v>238</v>
          </cell>
        </row>
        <row r="5908">
          <cell r="B5908" t="str">
            <v>GLAD05908</v>
          </cell>
          <cell r="C5908" t="str">
            <v>Cab Front Lightbar Position 6 - Rotator - Red</v>
          </cell>
          <cell r="K5908">
            <v>443</v>
          </cell>
        </row>
        <row r="5909">
          <cell r="B5909" t="str">
            <v>GLAD05909</v>
          </cell>
          <cell r="C5909" t="str">
            <v>Cab Front Lightbar Position 6 - Rotator - White</v>
          </cell>
          <cell r="K5909">
            <v>443</v>
          </cell>
        </row>
        <row r="5910">
          <cell r="B5910" t="str">
            <v>GLAD05910</v>
          </cell>
          <cell r="C5910" t="str">
            <v>Cab Front Lightbar Position 6 - Rotator - Amber</v>
          </cell>
          <cell r="K5910">
            <v>443</v>
          </cell>
        </row>
        <row r="5911">
          <cell r="B5911" t="str">
            <v>GLAD05911</v>
          </cell>
          <cell r="C5911" t="str">
            <v>Cab Front Lightbar Position 6 - Rotator - Blue</v>
          </cell>
          <cell r="K5911">
            <v>443</v>
          </cell>
        </row>
        <row r="5912">
          <cell r="B5912" t="str">
            <v>GLAD05912</v>
          </cell>
          <cell r="C5912" t="str">
            <v>Cab Front Lightbar Position 6 - Rotator - Green</v>
          </cell>
          <cell r="K5912">
            <v>488</v>
          </cell>
        </row>
        <row r="5913">
          <cell r="B5913" t="str">
            <v>GLAD05913</v>
          </cell>
          <cell r="C5913" t="str">
            <v>Cab Front Lightbar Position 6 - Rotator (Blank)</v>
          </cell>
          <cell r="K5913">
            <v>0</v>
          </cell>
        </row>
        <row r="5914">
          <cell r="B5914" t="str">
            <v>GLAD05914</v>
          </cell>
          <cell r="C5914" t="str">
            <v>Cab Front Lightbar Position 6 - Scene Light (Blank)</v>
          </cell>
          <cell r="K5914">
            <v>0</v>
          </cell>
        </row>
        <row r="5915">
          <cell r="B5915" t="str">
            <v>GLAD05915</v>
          </cell>
          <cell r="C5915" t="str">
            <v>Cab Front Lightbar Position 6 Filter</v>
          </cell>
          <cell r="K5915">
            <v>6</v>
          </cell>
        </row>
        <row r="5916">
          <cell r="B5916" t="str">
            <v>GLAD05916</v>
          </cell>
          <cell r="C5916" t="str">
            <v>NO Cab Front Lightbar Position 6 Filter</v>
          </cell>
          <cell r="K5916">
            <v>0</v>
          </cell>
        </row>
        <row r="5917">
          <cell r="B5917" t="str">
            <v>GLAD05917</v>
          </cell>
          <cell r="C5917" t="str">
            <v>NO Cab Front Lightbar Position 6 Filter (Omit)</v>
          </cell>
          <cell r="K5917">
            <v>0</v>
          </cell>
        </row>
        <row r="5918">
          <cell r="B5918" t="str">
            <v>GLAD05918</v>
          </cell>
          <cell r="C5918" t="str">
            <v>Cab Front Lightbar Position 7 - Blank</v>
          </cell>
          <cell r="K5918">
            <v>0</v>
          </cell>
        </row>
        <row r="5919">
          <cell r="B5919" t="str">
            <v>GLAD05919</v>
          </cell>
          <cell r="C5919" t="str">
            <v>NO Cab Front Lightbar Position 7</v>
          </cell>
          <cell r="K5919">
            <v>0</v>
          </cell>
        </row>
        <row r="5920">
          <cell r="B5920" t="str">
            <v>GLAD05920</v>
          </cell>
          <cell r="C5920" t="str">
            <v>Cab Front Lightbar Position 7 - Red/Blue</v>
          </cell>
          <cell r="K5920">
            <v>253</v>
          </cell>
        </row>
        <row r="5921">
          <cell r="B5921" t="str">
            <v>GLAD05921</v>
          </cell>
          <cell r="C5921" t="str">
            <v>Cab Front Lightbar Position 7 - Red</v>
          </cell>
          <cell r="K5921">
            <v>253</v>
          </cell>
        </row>
        <row r="5922">
          <cell r="B5922" t="str">
            <v>GLAD05922</v>
          </cell>
          <cell r="C5922" t="str">
            <v>Cab Front Lightbar Position 7 - Red Steady Burn</v>
          </cell>
          <cell r="K5922">
            <v>253</v>
          </cell>
        </row>
        <row r="5923">
          <cell r="B5923" t="str">
            <v>GLAD05923</v>
          </cell>
          <cell r="C5923" t="str">
            <v>Cab Front Lightbar Position 7 - Red/White</v>
          </cell>
          <cell r="K5923">
            <v>253</v>
          </cell>
        </row>
        <row r="5924">
          <cell r="B5924" t="str">
            <v>GLAD05924</v>
          </cell>
          <cell r="C5924" t="str">
            <v>Cab Front Lightbar Position 7 - White</v>
          </cell>
          <cell r="K5924">
            <v>253</v>
          </cell>
        </row>
        <row r="5925">
          <cell r="B5925" t="str">
            <v>GLAD05925</v>
          </cell>
          <cell r="C5925" t="str">
            <v>Cab Front Lightbar Position 7 - Amber</v>
          </cell>
          <cell r="K5925">
            <v>253</v>
          </cell>
        </row>
        <row r="5926">
          <cell r="B5926" t="str">
            <v>GLAD05926</v>
          </cell>
          <cell r="C5926" t="str">
            <v>Cab Front Lightbar Position 7 - Blue</v>
          </cell>
          <cell r="K5926">
            <v>253</v>
          </cell>
        </row>
        <row r="5927">
          <cell r="B5927" t="str">
            <v>GLAD05927</v>
          </cell>
          <cell r="C5927" t="str">
            <v>Cab Front Lightbar Position 7 - Green</v>
          </cell>
          <cell r="K5927">
            <v>280</v>
          </cell>
        </row>
        <row r="5928">
          <cell r="B5928" t="str">
            <v>GLAD05928</v>
          </cell>
          <cell r="C5928" t="str">
            <v>Cab Front Lightbar Position 7 - Blank RH Side</v>
          </cell>
          <cell r="K5928">
            <v>0</v>
          </cell>
        </row>
        <row r="5929">
          <cell r="B5929" t="str">
            <v>GLAD05929</v>
          </cell>
          <cell r="C5929" t="str">
            <v>Cab Front Lightbar Position 7 - Take Down</v>
          </cell>
          <cell r="K5929">
            <v>238</v>
          </cell>
        </row>
        <row r="5930">
          <cell r="B5930" t="str">
            <v>GLAD05930</v>
          </cell>
          <cell r="C5930" t="str">
            <v>Cab Front Lightbar Position 7 - Red RH Side</v>
          </cell>
          <cell r="K5930">
            <v>180</v>
          </cell>
        </row>
        <row r="5931">
          <cell r="B5931" t="str">
            <v>GLAD05931</v>
          </cell>
          <cell r="C5931" t="str">
            <v>Cab Front Lightbar Position 7 - White RH Side</v>
          </cell>
          <cell r="K5931">
            <v>180</v>
          </cell>
        </row>
        <row r="5932">
          <cell r="B5932" t="str">
            <v>GLAD05932</v>
          </cell>
          <cell r="C5932" t="str">
            <v>Cab Front Lightbar Position 7 - Blue RH Side</v>
          </cell>
          <cell r="K5932">
            <v>180</v>
          </cell>
        </row>
        <row r="5933">
          <cell r="B5933" t="str">
            <v>GLAD05933</v>
          </cell>
          <cell r="C5933" t="str">
            <v>Cab Front Lightbar Position 7 - Amber RH Side</v>
          </cell>
          <cell r="K5933">
            <v>180</v>
          </cell>
        </row>
        <row r="5934">
          <cell r="B5934" t="str">
            <v>GLAD05934</v>
          </cell>
          <cell r="C5934" t="str">
            <v>Cab Front Lightbar Position 7 - Green RH Side</v>
          </cell>
          <cell r="K5934">
            <v>190</v>
          </cell>
        </row>
        <row r="5935">
          <cell r="B5935" t="str">
            <v>GLAD05935</v>
          </cell>
          <cell r="C5935" t="str">
            <v>Cab Front Lightbar Position 7 - Rotator (Blank)</v>
          </cell>
          <cell r="K5935">
            <v>0</v>
          </cell>
        </row>
        <row r="5936">
          <cell r="B5936" t="str">
            <v>GLAD05936</v>
          </cell>
          <cell r="C5936" t="str">
            <v>Cab Front Lightbar Position 7 - Scene Light (Blank)</v>
          </cell>
          <cell r="K5936">
            <v>0</v>
          </cell>
        </row>
        <row r="5937">
          <cell r="B5937" t="str">
            <v>GLAD05937</v>
          </cell>
          <cell r="C5937" t="str">
            <v>NO Cab Front Lightbar Position 7 Filter RH Side</v>
          </cell>
          <cell r="K5937">
            <v>0</v>
          </cell>
        </row>
        <row r="5938">
          <cell r="B5938" t="str">
            <v>GLAD05938</v>
          </cell>
          <cell r="C5938" t="str">
            <v>Cab Front Lightbar Position 7 Filter RH Side</v>
          </cell>
          <cell r="K5938">
            <v>6</v>
          </cell>
        </row>
        <row r="5939">
          <cell r="B5939" t="str">
            <v>GLAD05939</v>
          </cell>
          <cell r="C5939" t="str">
            <v>Cab Front Lightbar Position 7 Filter</v>
          </cell>
          <cell r="K5939">
            <v>6</v>
          </cell>
        </row>
        <row r="5940">
          <cell r="B5940" t="str">
            <v>GLAD05940</v>
          </cell>
          <cell r="C5940" t="str">
            <v>NO Cab Front Lightbar Position 7 Filter</v>
          </cell>
          <cell r="K5940">
            <v>0</v>
          </cell>
        </row>
        <row r="5941">
          <cell r="B5941" t="str">
            <v>GLAD05941</v>
          </cell>
          <cell r="C5941" t="str">
            <v>NO Cab Front Lightbar Position 7 Filter (Omit)</v>
          </cell>
          <cell r="K5941">
            <v>0</v>
          </cell>
        </row>
        <row r="5942">
          <cell r="B5942" t="str">
            <v>GLAD05942</v>
          </cell>
          <cell r="C5942" t="str">
            <v>NO Cab Front Lightbar Position 8</v>
          </cell>
          <cell r="K5942">
            <v>0</v>
          </cell>
        </row>
        <row r="5943">
          <cell r="B5943" t="str">
            <v>GLAD05943</v>
          </cell>
          <cell r="C5943" t="str">
            <v>Cab Front Lightbar Position 8 - Blank</v>
          </cell>
          <cell r="K5943">
            <v>0</v>
          </cell>
        </row>
        <row r="5944">
          <cell r="B5944" t="str">
            <v>GLAD05944</v>
          </cell>
          <cell r="C5944" t="str">
            <v>Cab Front Lightbar Position 8 - Red Steady Burn</v>
          </cell>
          <cell r="K5944">
            <v>253</v>
          </cell>
        </row>
        <row r="5945">
          <cell r="B5945" t="str">
            <v>GLAD05945</v>
          </cell>
          <cell r="C5945" t="str">
            <v>Cab Front Lightbar Position 8 - Red/White</v>
          </cell>
          <cell r="K5945">
            <v>253</v>
          </cell>
        </row>
        <row r="5946">
          <cell r="B5946" t="str">
            <v>GLAD05946</v>
          </cell>
          <cell r="C5946" t="str">
            <v>Cab Front Lightbar Position 8 - Red/Blue</v>
          </cell>
          <cell r="K5946">
            <v>253</v>
          </cell>
        </row>
        <row r="5947">
          <cell r="B5947" t="str">
            <v>GLAD05947</v>
          </cell>
          <cell r="C5947" t="str">
            <v>Cab Front Lightbar Position 8 - Red</v>
          </cell>
          <cell r="K5947">
            <v>253</v>
          </cell>
        </row>
        <row r="5948">
          <cell r="B5948" t="str">
            <v>GLAD05948</v>
          </cell>
          <cell r="C5948" t="str">
            <v>Cab Front Lightbar Position 8 - White</v>
          </cell>
          <cell r="K5948">
            <v>253</v>
          </cell>
        </row>
        <row r="5949">
          <cell r="B5949" t="str">
            <v>GLAD05949</v>
          </cell>
          <cell r="C5949" t="str">
            <v>Cab Front Lightbar Position 8 - Amber</v>
          </cell>
          <cell r="K5949">
            <v>253</v>
          </cell>
        </row>
        <row r="5950">
          <cell r="B5950" t="str">
            <v>GLAD05950</v>
          </cell>
          <cell r="C5950" t="str">
            <v>Cab Front Lightbar Position 8 - Blue</v>
          </cell>
          <cell r="K5950">
            <v>253</v>
          </cell>
        </row>
        <row r="5951">
          <cell r="B5951" t="str">
            <v>GLAD05951</v>
          </cell>
          <cell r="C5951" t="str">
            <v>Cab Front Lightbar Position 8 - Green</v>
          </cell>
          <cell r="K5951">
            <v>280</v>
          </cell>
        </row>
        <row r="5952">
          <cell r="B5952" t="str">
            <v>GLAD05952</v>
          </cell>
          <cell r="C5952" t="str">
            <v>Cab Front Lightbar Position 8 - Opticom w/Take Down</v>
          </cell>
          <cell r="K5952">
            <v>2259</v>
          </cell>
        </row>
        <row r="5953">
          <cell r="B5953" t="str">
            <v>GLAD05953</v>
          </cell>
          <cell r="C5953" t="str">
            <v>Cab Front Lightbar Position 8 - Opticom</v>
          </cell>
          <cell r="K5953">
            <v>1818</v>
          </cell>
        </row>
        <row r="5954">
          <cell r="B5954" t="str">
            <v>GLAD05954</v>
          </cell>
          <cell r="C5954" t="str">
            <v>Cab Front Lightbar Position 8 - Strobe</v>
          </cell>
          <cell r="K5954">
            <v>253</v>
          </cell>
        </row>
        <row r="5955">
          <cell r="B5955" t="str">
            <v>GLAD05955</v>
          </cell>
          <cell r="C5955" t="str">
            <v>Cab Front Lightbar Position 8 - Blank RH Corner</v>
          </cell>
          <cell r="K5955">
            <v>0</v>
          </cell>
        </row>
        <row r="5956">
          <cell r="B5956" t="str">
            <v>GLAD05956</v>
          </cell>
          <cell r="C5956" t="str">
            <v>Cab Front Lightbar Position 8 - Rotator - Red RH Corner</v>
          </cell>
          <cell r="K5956">
            <v>0</v>
          </cell>
        </row>
        <row r="5957">
          <cell r="B5957" t="str">
            <v>GLAD05957</v>
          </cell>
          <cell r="C5957" t="str">
            <v>Cab Front Lightbar Position 8 - Red RH Corner</v>
          </cell>
          <cell r="K5957">
            <v>0</v>
          </cell>
        </row>
        <row r="5958">
          <cell r="B5958" t="str">
            <v>GLAD05958</v>
          </cell>
          <cell r="C5958" t="str">
            <v>Cab Front Lightbar Position 8 - Rotator - White RH Corner</v>
          </cell>
          <cell r="K5958">
            <v>0</v>
          </cell>
        </row>
        <row r="5959">
          <cell r="B5959" t="str">
            <v>GLAD05959</v>
          </cell>
          <cell r="C5959" t="str">
            <v>Cab Front Lightbar Position 8 - White RH Corner</v>
          </cell>
          <cell r="K5959">
            <v>0</v>
          </cell>
        </row>
        <row r="5960">
          <cell r="B5960" t="str">
            <v>GLAD05960</v>
          </cell>
          <cell r="C5960" t="str">
            <v>Cab Front Lightbar Position 8 - Rotator - Amber RH Corner</v>
          </cell>
          <cell r="K5960">
            <v>0</v>
          </cell>
        </row>
        <row r="5961">
          <cell r="B5961" t="str">
            <v>GLAD05961</v>
          </cell>
          <cell r="C5961" t="str">
            <v>Cab Front Lightbar Position 8 - Amber RH Corner</v>
          </cell>
          <cell r="K5961">
            <v>0</v>
          </cell>
        </row>
        <row r="5962">
          <cell r="B5962" t="str">
            <v>GLAD05962</v>
          </cell>
          <cell r="C5962" t="str">
            <v>Cab Front Lightbar Position 8 - Rotator - Blue RH Corner</v>
          </cell>
          <cell r="K5962">
            <v>0</v>
          </cell>
        </row>
        <row r="5963">
          <cell r="B5963" t="str">
            <v>GLAD05963</v>
          </cell>
          <cell r="C5963" t="str">
            <v>Cab Front Lightbar Position 8 - Blue RH Corner</v>
          </cell>
          <cell r="K5963">
            <v>0</v>
          </cell>
        </row>
        <row r="5964">
          <cell r="B5964" t="str">
            <v>GLAD05964</v>
          </cell>
          <cell r="C5964" t="str">
            <v>Cab Front Lightbar Position 8 - Rotator - Green RH Corner</v>
          </cell>
          <cell r="K5964">
            <v>0</v>
          </cell>
        </row>
        <row r="5965">
          <cell r="B5965" t="str">
            <v>GLAD05965</v>
          </cell>
          <cell r="C5965" t="str">
            <v>Cab Front Lightbar Position 8 - Green RH Corner</v>
          </cell>
          <cell r="K5965">
            <v>0</v>
          </cell>
        </row>
        <row r="5966">
          <cell r="B5966" t="str">
            <v>GLAD05966</v>
          </cell>
          <cell r="C5966" t="str">
            <v>Cab Front Lightbar Position 8 - Take Down</v>
          </cell>
          <cell r="K5966">
            <v>238</v>
          </cell>
        </row>
        <row r="5967">
          <cell r="B5967" t="str">
            <v>GLAD05967</v>
          </cell>
          <cell r="C5967" t="str">
            <v>Cab Front Lightbar Position 8 - Rotator - Red</v>
          </cell>
          <cell r="K5967">
            <v>443</v>
          </cell>
        </row>
        <row r="5968">
          <cell r="B5968" t="str">
            <v>GLAD05968</v>
          </cell>
          <cell r="C5968" t="str">
            <v>Cab Front Lightbar Position 8 - Rotator - White</v>
          </cell>
          <cell r="K5968">
            <v>443</v>
          </cell>
        </row>
        <row r="5969">
          <cell r="B5969" t="str">
            <v>GLAD05969</v>
          </cell>
          <cell r="C5969" t="str">
            <v>Cab Front Lightbar Position 8 - Rotator - Amber</v>
          </cell>
          <cell r="K5969">
            <v>443</v>
          </cell>
        </row>
        <row r="5970">
          <cell r="B5970" t="str">
            <v>GLAD05970</v>
          </cell>
          <cell r="C5970" t="str">
            <v>Cab Front Lightbar Position 8 - Rotator - Blue</v>
          </cell>
          <cell r="K5970">
            <v>443</v>
          </cell>
        </row>
        <row r="5971">
          <cell r="B5971" t="str">
            <v>GLAD05971</v>
          </cell>
          <cell r="C5971" t="str">
            <v>Cab Front Lightbar Position 8 - Rotator - Green</v>
          </cell>
          <cell r="K5971">
            <v>488</v>
          </cell>
        </row>
        <row r="5972">
          <cell r="B5972" t="str">
            <v>GLAD05972</v>
          </cell>
          <cell r="C5972" t="str">
            <v>Cab Front Lightbar Position 8 - Single Pioneer</v>
          </cell>
          <cell r="K5972">
            <v>1746</v>
          </cell>
        </row>
        <row r="5973">
          <cell r="B5973" t="str">
            <v>GLAD05973</v>
          </cell>
          <cell r="C5973" t="str">
            <v>Cab Front Lightbar Position 8 - Dual Pioneer</v>
          </cell>
          <cell r="K5973">
            <v>2479</v>
          </cell>
        </row>
        <row r="5974">
          <cell r="B5974" t="str">
            <v>GLAD05974</v>
          </cell>
          <cell r="C5974" t="str">
            <v>Cab Front Lightbar Position 8 - Scene Light (Blank)</v>
          </cell>
          <cell r="K5974">
            <v>0</v>
          </cell>
        </row>
        <row r="5975">
          <cell r="B5975" t="str">
            <v>GLAD05975</v>
          </cell>
          <cell r="C5975" t="str">
            <v>NO Cab Front Lightbar Position 8 Filter Rear RH Corner</v>
          </cell>
          <cell r="K5975">
            <v>0</v>
          </cell>
        </row>
        <row r="5976">
          <cell r="B5976" t="str">
            <v>GLAD05976</v>
          </cell>
          <cell r="C5976" t="str">
            <v>Cab Front Lightbar Position 8 Filter Rear RH Corner</v>
          </cell>
          <cell r="K5976">
            <v>6</v>
          </cell>
        </row>
        <row r="5977">
          <cell r="B5977" t="str">
            <v>GLAD05977</v>
          </cell>
          <cell r="C5977" t="str">
            <v>Cab Front Lightbar Position 8 Filter</v>
          </cell>
          <cell r="K5977">
            <v>6</v>
          </cell>
        </row>
        <row r="5978">
          <cell r="B5978" t="str">
            <v>GLAD05978</v>
          </cell>
          <cell r="C5978" t="str">
            <v>NO Cab Front Lightbar Position 8 Filter</v>
          </cell>
          <cell r="K5978">
            <v>0</v>
          </cell>
        </row>
        <row r="5979">
          <cell r="B5979" t="str">
            <v>GLAD05979</v>
          </cell>
          <cell r="C5979" t="str">
            <v>NO Cab Front Lightbar Position 8 Filter (Omit)</v>
          </cell>
          <cell r="K5979">
            <v>0</v>
          </cell>
        </row>
        <row r="5980">
          <cell r="B5980" t="str">
            <v>GLAD05980</v>
          </cell>
          <cell r="C5980" t="str">
            <v>Cab Front Lightbar Position 9 - Blank Rear LH Corner</v>
          </cell>
          <cell r="K5980">
            <v>0</v>
          </cell>
        </row>
        <row r="5981">
          <cell r="B5981" t="str">
            <v>GLAD05981</v>
          </cell>
          <cell r="C5981" t="str">
            <v>Cab Front Lightbar Position 9 - Blank</v>
          </cell>
          <cell r="K5981">
            <v>0</v>
          </cell>
        </row>
        <row r="5982">
          <cell r="B5982" t="str">
            <v>GLAD05982</v>
          </cell>
          <cell r="C5982" t="str">
            <v>NO Cab Front Lightbar Position 9</v>
          </cell>
          <cell r="K5982">
            <v>0</v>
          </cell>
        </row>
        <row r="5983">
          <cell r="B5983" t="str">
            <v>GLAD05983</v>
          </cell>
          <cell r="C5983" t="str">
            <v>Cab Front Lightbar Position 9 - Red/White</v>
          </cell>
          <cell r="K5983">
            <v>253</v>
          </cell>
        </row>
        <row r="5984">
          <cell r="B5984" t="str">
            <v>GLAD05984</v>
          </cell>
          <cell r="C5984" t="str">
            <v>Cab Front Lightbar Position 9 - Red/Blue</v>
          </cell>
          <cell r="K5984">
            <v>253</v>
          </cell>
        </row>
        <row r="5985">
          <cell r="B5985" t="str">
            <v>GLAD05985</v>
          </cell>
          <cell r="C5985" t="str">
            <v>Cab Front Lightbar Position 9 - Red</v>
          </cell>
          <cell r="K5985">
            <v>253</v>
          </cell>
        </row>
        <row r="5986">
          <cell r="B5986" t="str">
            <v>GLAD05986</v>
          </cell>
          <cell r="C5986" t="str">
            <v>Cab Front Lightbar Position 9 - White</v>
          </cell>
          <cell r="K5986">
            <v>253</v>
          </cell>
        </row>
        <row r="5987">
          <cell r="B5987" t="str">
            <v>GLAD05987</v>
          </cell>
          <cell r="C5987" t="str">
            <v>Cab Front Lightbar Position 9 - Amber</v>
          </cell>
          <cell r="K5987">
            <v>253</v>
          </cell>
        </row>
        <row r="5988">
          <cell r="B5988" t="str">
            <v>GLAD05988</v>
          </cell>
          <cell r="C5988" t="str">
            <v>Cab Front Lightbar Position 9 - Blue</v>
          </cell>
          <cell r="K5988">
            <v>253</v>
          </cell>
        </row>
        <row r="5989">
          <cell r="B5989" t="str">
            <v>GLAD05989</v>
          </cell>
          <cell r="C5989" t="str">
            <v>Cab Front Lightbar Position 9 - Green</v>
          </cell>
          <cell r="K5989">
            <v>280</v>
          </cell>
        </row>
        <row r="5990">
          <cell r="B5990" t="str">
            <v>GLAD05990</v>
          </cell>
          <cell r="C5990" t="str">
            <v>Cab Front Lightbar Position 9 - Opticom</v>
          </cell>
          <cell r="K5990">
            <v>1818</v>
          </cell>
        </row>
        <row r="5991">
          <cell r="B5991" t="str">
            <v>GLAD05991</v>
          </cell>
          <cell r="C5991" t="str">
            <v>Cab Front Lightbar Position 9 - Opticom (Blank)</v>
          </cell>
          <cell r="K5991">
            <v>0</v>
          </cell>
        </row>
        <row r="5992">
          <cell r="B5992" t="str">
            <v>GLAD05992</v>
          </cell>
          <cell r="C5992" t="str">
            <v>Cab Front Lightbar Position 9 - Strobe</v>
          </cell>
          <cell r="K5992">
            <v>253</v>
          </cell>
        </row>
        <row r="5993">
          <cell r="B5993" t="str">
            <v>GLAD05993</v>
          </cell>
          <cell r="C5993" t="str">
            <v>Cab Front Lightbar Position 9 - Strobe (Blank)</v>
          </cell>
          <cell r="K5993">
            <v>0</v>
          </cell>
        </row>
        <row r="5994">
          <cell r="B5994" t="str">
            <v>GLAD05994</v>
          </cell>
          <cell r="C5994" t="str">
            <v>Cab Front Lightbar Position 9 - Take Down</v>
          </cell>
          <cell r="K5994">
            <v>238</v>
          </cell>
        </row>
        <row r="5995">
          <cell r="B5995" t="str">
            <v>GLAD05995</v>
          </cell>
          <cell r="C5995" t="str">
            <v>Cab Front Lightbar Position 9 - Rotator - Red</v>
          </cell>
          <cell r="K5995">
            <v>443</v>
          </cell>
        </row>
        <row r="5996">
          <cell r="B5996" t="str">
            <v>GLAD05996</v>
          </cell>
          <cell r="C5996" t="str">
            <v>Cab Front Lightbar Position 9 - Rotator - White</v>
          </cell>
          <cell r="K5996">
            <v>443</v>
          </cell>
        </row>
        <row r="5997">
          <cell r="B5997" t="str">
            <v>GLAD05997</v>
          </cell>
          <cell r="C5997" t="str">
            <v>Cab Front Lightbar Position 9 - Rotator - Amber</v>
          </cell>
          <cell r="K5997">
            <v>443</v>
          </cell>
        </row>
        <row r="5998">
          <cell r="B5998" t="str">
            <v>GLAD05998</v>
          </cell>
          <cell r="C5998" t="str">
            <v>Cab Front Lightbar Position 9 - Rotator - Blue</v>
          </cell>
          <cell r="K5998">
            <v>443</v>
          </cell>
        </row>
        <row r="5999">
          <cell r="B5999" t="str">
            <v>GLAD05999</v>
          </cell>
          <cell r="C5999" t="str">
            <v>Cab Front Lightbar Position 9 - Rotator - Green</v>
          </cell>
          <cell r="K5999">
            <v>488</v>
          </cell>
        </row>
        <row r="6000">
          <cell r="B6000" t="str">
            <v>GLAD06000</v>
          </cell>
          <cell r="C6000" t="str">
            <v>Cab Front Lightbar Position 9 - Rotator (Blank)</v>
          </cell>
          <cell r="K6000">
            <v>0</v>
          </cell>
        </row>
        <row r="6001">
          <cell r="B6001" t="str">
            <v>GLAD06001</v>
          </cell>
          <cell r="C6001" t="str">
            <v>Cab Front Lightbar Position 9 - Single Pioneer</v>
          </cell>
          <cell r="K6001">
            <v>1746</v>
          </cell>
        </row>
        <row r="6002">
          <cell r="B6002" t="str">
            <v>GLAD06002</v>
          </cell>
          <cell r="C6002" t="str">
            <v>Cab Front Lightbar Position 9 - Dual Pioneer</v>
          </cell>
          <cell r="K6002">
            <v>2479</v>
          </cell>
        </row>
        <row r="6003">
          <cell r="B6003" t="str">
            <v>GLAD06003</v>
          </cell>
          <cell r="C6003" t="str">
            <v>Cab Front Lightbar Position 9 - Scene Light (Blank)</v>
          </cell>
          <cell r="K6003">
            <v>0</v>
          </cell>
        </row>
        <row r="6004">
          <cell r="B6004" t="str">
            <v>GLAD06004</v>
          </cell>
          <cell r="C6004" t="str">
            <v>Cab Front Lightbar Position 9 - Rotator - White Rear LH Corner</v>
          </cell>
          <cell r="K6004">
            <v>0</v>
          </cell>
        </row>
        <row r="6005">
          <cell r="B6005" t="str">
            <v>GLAD06005</v>
          </cell>
          <cell r="C6005" t="str">
            <v>Cab Front Lightbar Position 9 - Rotator - Red Rear LH Corner</v>
          </cell>
          <cell r="K6005">
            <v>0</v>
          </cell>
        </row>
        <row r="6006">
          <cell r="B6006" t="str">
            <v>GLAD06006</v>
          </cell>
          <cell r="C6006" t="str">
            <v>Cab Front Lightbar Position 9 - White Rear LH Corner</v>
          </cell>
          <cell r="K6006">
            <v>0</v>
          </cell>
        </row>
        <row r="6007">
          <cell r="B6007" t="str">
            <v>GLAD06007</v>
          </cell>
          <cell r="C6007" t="str">
            <v>Cab Front Lightbar Position 9 - Red Rear LH Corner</v>
          </cell>
          <cell r="K6007">
            <v>0</v>
          </cell>
        </row>
        <row r="6008">
          <cell r="B6008" t="str">
            <v>GLAD06008</v>
          </cell>
          <cell r="C6008" t="str">
            <v>Cab Front Lightbar Position 9 - Rotator - Amber Rear LH Corner</v>
          </cell>
          <cell r="K6008">
            <v>0</v>
          </cell>
        </row>
        <row r="6009">
          <cell r="B6009" t="str">
            <v>GLAD06009</v>
          </cell>
          <cell r="C6009" t="str">
            <v>Cab Front Lightbar Position 9 - Amber Rear LH Corner</v>
          </cell>
          <cell r="K6009">
            <v>0</v>
          </cell>
        </row>
        <row r="6010">
          <cell r="B6010" t="str">
            <v>GLAD06010</v>
          </cell>
          <cell r="C6010" t="str">
            <v>Cab Front Lightbar Position 9 - Rotator - Blue Rear LH Corner</v>
          </cell>
          <cell r="K6010">
            <v>0</v>
          </cell>
        </row>
        <row r="6011">
          <cell r="B6011" t="str">
            <v>GLAD06011</v>
          </cell>
          <cell r="C6011" t="str">
            <v>Cab Front Lightbar Position 9 - Blue Rear LH Corner</v>
          </cell>
          <cell r="K6011">
            <v>0</v>
          </cell>
        </row>
        <row r="6012">
          <cell r="B6012" t="str">
            <v>GLAD06012</v>
          </cell>
          <cell r="C6012" t="str">
            <v>Cab Front Lightbar Position 9 - Green Rear LH Corner</v>
          </cell>
          <cell r="K6012">
            <v>0</v>
          </cell>
        </row>
        <row r="6013">
          <cell r="B6013" t="str">
            <v>GLAD06013</v>
          </cell>
          <cell r="C6013" t="str">
            <v>Cab Front Lightbar Position 9 - Rotator - Green Rear LH Corner</v>
          </cell>
          <cell r="K6013">
            <v>0</v>
          </cell>
        </row>
        <row r="6014">
          <cell r="B6014" t="str">
            <v>GLAD06014</v>
          </cell>
          <cell r="C6014" t="str">
            <v>NO Cab Front Lightbar Position 9 Filter Rear LH Corner</v>
          </cell>
          <cell r="K6014">
            <v>0</v>
          </cell>
        </row>
        <row r="6015">
          <cell r="B6015" t="str">
            <v>GLAD06015</v>
          </cell>
          <cell r="C6015" t="str">
            <v>Cab Front Lightbar Position 9 Filter Rear LH Corner</v>
          </cell>
          <cell r="K6015">
            <v>6</v>
          </cell>
        </row>
        <row r="6016">
          <cell r="B6016" t="str">
            <v>GLAD06016</v>
          </cell>
          <cell r="C6016" t="str">
            <v>Cab Front Lightbar Position 9 Filter</v>
          </cell>
          <cell r="K6016">
            <v>6</v>
          </cell>
        </row>
        <row r="6017">
          <cell r="B6017" t="str">
            <v>GLAD06017</v>
          </cell>
          <cell r="C6017" t="str">
            <v>NO Cab Front Lightbar Position 9 Filter</v>
          </cell>
          <cell r="K6017">
            <v>0</v>
          </cell>
        </row>
        <row r="6018">
          <cell r="B6018" t="str">
            <v>GLAD06018</v>
          </cell>
          <cell r="C6018" t="str">
            <v>NO Cab Front Lightbar Position 9 Filter (Omit)</v>
          </cell>
          <cell r="K6018">
            <v>0</v>
          </cell>
        </row>
        <row r="6019">
          <cell r="B6019" t="str">
            <v>GLAD06019</v>
          </cell>
          <cell r="C6019" t="str">
            <v>NO Cab Front Lightbar Position 10</v>
          </cell>
          <cell r="K6019">
            <v>0</v>
          </cell>
        </row>
        <row r="6020">
          <cell r="B6020" t="str">
            <v>GLAD06020</v>
          </cell>
          <cell r="C6020" t="str">
            <v>Cab Front Lightbar Position 10 - Blank</v>
          </cell>
          <cell r="K6020">
            <v>0</v>
          </cell>
        </row>
        <row r="6021">
          <cell r="B6021" t="str">
            <v>GLAD06021</v>
          </cell>
          <cell r="C6021" t="str">
            <v>Cab Front Lightbar Position 10 - Red</v>
          </cell>
          <cell r="K6021">
            <v>253</v>
          </cell>
        </row>
        <row r="6022">
          <cell r="B6022" t="str">
            <v>GLAD06022</v>
          </cell>
          <cell r="C6022" t="str">
            <v>Cab Front Lightbar Position 10 - Red Steady Burn</v>
          </cell>
          <cell r="K6022">
            <v>253</v>
          </cell>
        </row>
        <row r="6023">
          <cell r="B6023" t="str">
            <v>GLAD06023</v>
          </cell>
          <cell r="C6023" t="str">
            <v>Cab Front Lightbar Position 10 - Red/White</v>
          </cell>
          <cell r="K6023">
            <v>253</v>
          </cell>
        </row>
        <row r="6024">
          <cell r="B6024" t="str">
            <v>GLAD06024</v>
          </cell>
          <cell r="C6024" t="str">
            <v>Cab Front Lightbar Position 10 - Red/Blue</v>
          </cell>
          <cell r="K6024">
            <v>253</v>
          </cell>
        </row>
        <row r="6025">
          <cell r="B6025" t="str">
            <v>GLAD06025</v>
          </cell>
          <cell r="C6025" t="str">
            <v>Cab Front Lightbar Position 10 - White</v>
          </cell>
          <cell r="K6025">
            <v>253</v>
          </cell>
        </row>
        <row r="6026">
          <cell r="B6026" t="str">
            <v>GLAD06026</v>
          </cell>
          <cell r="C6026" t="str">
            <v>Cab Front Lightbar Position 10 - Amber</v>
          </cell>
          <cell r="K6026">
            <v>253</v>
          </cell>
        </row>
        <row r="6027">
          <cell r="B6027" t="str">
            <v>GLAD06027</v>
          </cell>
          <cell r="C6027" t="str">
            <v>Cab Front Lightbar Position 10 - Blue</v>
          </cell>
          <cell r="K6027">
            <v>253</v>
          </cell>
        </row>
        <row r="6028">
          <cell r="B6028" t="str">
            <v>GLAD06028</v>
          </cell>
          <cell r="C6028" t="str">
            <v>Cab Front Lightbar Position 10 - Opticom (Blank)</v>
          </cell>
          <cell r="K6028">
            <v>0</v>
          </cell>
        </row>
        <row r="6029">
          <cell r="B6029" t="str">
            <v>GLAD06029</v>
          </cell>
          <cell r="C6029" t="str">
            <v>Cab Front Lightbar Position 10 - Opticom</v>
          </cell>
          <cell r="K6029">
            <v>1818</v>
          </cell>
        </row>
        <row r="6030">
          <cell r="B6030" t="str">
            <v>GLAD06030</v>
          </cell>
          <cell r="C6030" t="str">
            <v>Cab Front Lightbar Position 10 - Green</v>
          </cell>
          <cell r="K6030">
            <v>280</v>
          </cell>
        </row>
        <row r="6031">
          <cell r="B6031" t="str">
            <v>GLAD06031</v>
          </cell>
          <cell r="C6031" t="str">
            <v>Cab Front Lightbar Position 10 - Strobe</v>
          </cell>
          <cell r="K6031">
            <v>253</v>
          </cell>
        </row>
        <row r="6032">
          <cell r="B6032" t="str">
            <v>GLAD06032</v>
          </cell>
          <cell r="C6032" t="str">
            <v>Cab Front Lightbar Position 10 - Strobe (Blank)</v>
          </cell>
          <cell r="K6032">
            <v>0</v>
          </cell>
        </row>
        <row r="6033">
          <cell r="B6033" t="str">
            <v>GLAD06033</v>
          </cell>
          <cell r="C6033" t="str">
            <v>Cab Front Lightbar Position 10 - Take Down</v>
          </cell>
          <cell r="K6033">
            <v>238</v>
          </cell>
        </row>
        <row r="6034">
          <cell r="B6034" t="str">
            <v>GLAD06034</v>
          </cell>
          <cell r="C6034" t="str">
            <v>Cab Front Lightbar Position 10 - Rotator - Red</v>
          </cell>
          <cell r="K6034">
            <v>443</v>
          </cell>
        </row>
        <row r="6035">
          <cell r="B6035" t="str">
            <v>GLAD06035</v>
          </cell>
          <cell r="C6035" t="str">
            <v>Cab Front Lightbar Position 10 - Rotator - White</v>
          </cell>
          <cell r="K6035">
            <v>443</v>
          </cell>
        </row>
        <row r="6036">
          <cell r="B6036" t="str">
            <v>GLAD06036</v>
          </cell>
          <cell r="C6036" t="str">
            <v>Cab Front Lightbar Position 10 - Rotator - Amber</v>
          </cell>
          <cell r="K6036">
            <v>443</v>
          </cell>
        </row>
        <row r="6037">
          <cell r="B6037" t="str">
            <v>GLAD06037</v>
          </cell>
          <cell r="C6037" t="str">
            <v>Cab Front Lightbar Position 10 - Rotator - Blue</v>
          </cell>
          <cell r="K6037">
            <v>443</v>
          </cell>
        </row>
        <row r="6038">
          <cell r="B6038" t="str">
            <v>GLAD06038</v>
          </cell>
          <cell r="C6038" t="str">
            <v>Cab Front Lightbar Position 10 - Rotator - Green</v>
          </cell>
          <cell r="K6038">
            <v>488</v>
          </cell>
        </row>
        <row r="6039">
          <cell r="B6039" t="str">
            <v>GLAD06039</v>
          </cell>
          <cell r="C6039" t="str">
            <v>Cab Front Lightbar Position 10 - Rotator (Blank)</v>
          </cell>
          <cell r="K6039">
            <v>0</v>
          </cell>
        </row>
        <row r="6040">
          <cell r="B6040" t="str">
            <v>GLAD06040</v>
          </cell>
          <cell r="C6040" t="str">
            <v>Cab Front Lightbar Position 10 - Single Pioneer</v>
          </cell>
          <cell r="K6040">
            <v>1445</v>
          </cell>
        </row>
        <row r="6041">
          <cell r="B6041" t="str">
            <v>GLAD06041</v>
          </cell>
          <cell r="C6041" t="str">
            <v>Cab Front Lightbar Position 10 - Dual Pioneer</v>
          </cell>
          <cell r="K6041">
            <v>2238</v>
          </cell>
        </row>
        <row r="6042">
          <cell r="B6042" t="str">
            <v>GLAD06042</v>
          </cell>
          <cell r="C6042" t="str">
            <v>Cab Front Lightbar Position 10 - Scene Light (Blank)</v>
          </cell>
          <cell r="K6042">
            <v>0</v>
          </cell>
        </row>
        <row r="6043">
          <cell r="B6043" t="str">
            <v>GLAD06043</v>
          </cell>
          <cell r="C6043" t="str">
            <v>Cab Front Lightbar Position 10 - Blank LH Side</v>
          </cell>
          <cell r="K6043">
            <v>0</v>
          </cell>
        </row>
        <row r="6044">
          <cell r="B6044" t="str">
            <v>GLAD06044</v>
          </cell>
          <cell r="C6044" t="str">
            <v>Cab Front Lightbar Position 10 - Red LH Side</v>
          </cell>
          <cell r="K6044">
            <v>180</v>
          </cell>
        </row>
        <row r="6045">
          <cell r="B6045" t="str">
            <v>GLAD06045</v>
          </cell>
          <cell r="C6045" t="str">
            <v>Cab Front Lightbar Position 10 - White LH Side</v>
          </cell>
          <cell r="K6045">
            <v>180</v>
          </cell>
        </row>
        <row r="6046">
          <cell r="B6046" t="str">
            <v>GLAD06046</v>
          </cell>
          <cell r="C6046" t="str">
            <v>Cab Front Lightbar Position 10 - Amber LH Side</v>
          </cell>
          <cell r="K6046">
            <v>180</v>
          </cell>
        </row>
        <row r="6047">
          <cell r="B6047" t="str">
            <v>GLAD06047</v>
          </cell>
          <cell r="C6047" t="str">
            <v>Cab Front Lightbar Position 10 - Blue LH Side</v>
          </cell>
          <cell r="K6047">
            <v>180</v>
          </cell>
        </row>
        <row r="6048">
          <cell r="B6048" t="str">
            <v>GLAD06048</v>
          </cell>
          <cell r="C6048" t="str">
            <v>Cab Front Lightbar Position 10 - Green LH Side</v>
          </cell>
          <cell r="K6048">
            <v>190</v>
          </cell>
        </row>
        <row r="6049">
          <cell r="B6049" t="str">
            <v>GLAD06049</v>
          </cell>
          <cell r="C6049" t="str">
            <v>NO Cab Front Lightbar Position 10 Filter LH Side</v>
          </cell>
          <cell r="K6049">
            <v>0</v>
          </cell>
        </row>
        <row r="6050">
          <cell r="B6050" t="str">
            <v>GLAD06050</v>
          </cell>
          <cell r="C6050" t="str">
            <v>Cab Front Lightbar Position 10 Filter LH Side</v>
          </cell>
          <cell r="K6050">
            <v>6</v>
          </cell>
        </row>
        <row r="6051">
          <cell r="B6051" t="str">
            <v>GLAD06051</v>
          </cell>
          <cell r="C6051" t="str">
            <v>Cab Front Lightbar Position 10 Filter</v>
          </cell>
          <cell r="K6051">
            <v>6</v>
          </cell>
        </row>
        <row r="6052">
          <cell r="B6052" t="str">
            <v>GLAD06052</v>
          </cell>
          <cell r="C6052" t="str">
            <v>NO Cab Front Lightbar Position 10 Filter</v>
          </cell>
          <cell r="K6052">
            <v>0</v>
          </cell>
        </row>
        <row r="6053">
          <cell r="B6053" t="str">
            <v>GLAD06053</v>
          </cell>
          <cell r="C6053" t="str">
            <v>NO Cab Front Lightbar Position 10 Filter (Omit)</v>
          </cell>
          <cell r="K6053">
            <v>0</v>
          </cell>
        </row>
        <row r="6054">
          <cell r="B6054" t="str">
            <v>GLAD06054</v>
          </cell>
          <cell r="C6054" t="str">
            <v>NO Cab Front Lightbar Position 11</v>
          </cell>
          <cell r="K6054">
            <v>0</v>
          </cell>
        </row>
        <row r="6055">
          <cell r="B6055" t="str">
            <v>GLAD06055</v>
          </cell>
          <cell r="C6055" t="str">
            <v>Cab Front Lightbar Position 11 - Blank</v>
          </cell>
          <cell r="K6055">
            <v>0</v>
          </cell>
        </row>
        <row r="6056">
          <cell r="B6056" t="str">
            <v>GLAD06056</v>
          </cell>
          <cell r="C6056" t="str">
            <v>Cab Front Lightbar Position 11 - Red Steady Burn</v>
          </cell>
          <cell r="K6056">
            <v>253</v>
          </cell>
        </row>
        <row r="6057">
          <cell r="B6057" t="str">
            <v>GLAD06057</v>
          </cell>
          <cell r="C6057" t="str">
            <v>Cab Front Lightbar Position 11 - Red/White</v>
          </cell>
          <cell r="K6057">
            <v>253</v>
          </cell>
        </row>
        <row r="6058">
          <cell r="B6058" t="str">
            <v>GLAD06058</v>
          </cell>
          <cell r="C6058" t="str">
            <v>Cab Front Lightbar Position 11 - Red</v>
          </cell>
          <cell r="K6058">
            <v>253</v>
          </cell>
        </row>
        <row r="6059">
          <cell r="B6059" t="str">
            <v>GLAD06059</v>
          </cell>
          <cell r="C6059" t="str">
            <v>Cab Front Lightbar Position 11 - Rotator - Red Front LH Corner</v>
          </cell>
          <cell r="K6059">
            <v>0</v>
          </cell>
        </row>
        <row r="6060">
          <cell r="B6060" t="str">
            <v>GLAD06060</v>
          </cell>
          <cell r="C6060" t="str">
            <v>Cab Front Lightbar Position 11 - Red/Blue</v>
          </cell>
          <cell r="K6060">
            <v>253</v>
          </cell>
        </row>
        <row r="6061">
          <cell r="B6061" t="str">
            <v>GLAD06061</v>
          </cell>
          <cell r="C6061" t="str">
            <v>Cab Front Lightbar Position 11 - Red Front LH Corner</v>
          </cell>
          <cell r="K6061">
            <v>0</v>
          </cell>
        </row>
        <row r="6062">
          <cell r="B6062" t="str">
            <v>GLAD06062</v>
          </cell>
          <cell r="C6062" t="str">
            <v>Cab Front Lightbar Position 11 - White</v>
          </cell>
          <cell r="K6062">
            <v>253</v>
          </cell>
        </row>
        <row r="6063">
          <cell r="B6063" t="str">
            <v>GLAD06063</v>
          </cell>
          <cell r="C6063" t="str">
            <v>Cab Front Lightbar Position 11 - Amber</v>
          </cell>
          <cell r="K6063">
            <v>253</v>
          </cell>
        </row>
        <row r="6064">
          <cell r="B6064" t="str">
            <v>GLAD06064</v>
          </cell>
          <cell r="C6064" t="str">
            <v>Cab Front Lightbar Position 11 - Blue</v>
          </cell>
          <cell r="K6064">
            <v>253</v>
          </cell>
        </row>
        <row r="6065">
          <cell r="B6065" t="str">
            <v>GLAD06065</v>
          </cell>
          <cell r="C6065" t="str">
            <v>Cab Front Lightbar Position 11 - Green</v>
          </cell>
          <cell r="K6065">
            <v>280</v>
          </cell>
        </row>
        <row r="6066">
          <cell r="B6066" t="str">
            <v>GLAD06066</v>
          </cell>
          <cell r="C6066" t="str">
            <v>Cab Front Lightbar Position 11 - Opticom (Blank)</v>
          </cell>
          <cell r="K6066">
            <v>0</v>
          </cell>
        </row>
        <row r="6067">
          <cell r="B6067" t="str">
            <v>GLAD06067</v>
          </cell>
          <cell r="C6067" t="str">
            <v>Cab Front Lightbar Position 11 - Opticom</v>
          </cell>
          <cell r="K6067">
            <v>1818</v>
          </cell>
        </row>
        <row r="6068">
          <cell r="B6068" t="str">
            <v>GLAD06068</v>
          </cell>
          <cell r="C6068" t="str">
            <v>Cab Front Lightbar Position 11 - Strobe</v>
          </cell>
          <cell r="K6068">
            <v>253</v>
          </cell>
        </row>
        <row r="6069">
          <cell r="B6069" t="str">
            <v>GLAD06069</v>
          </cell>
          <cell r="C6069" t="str">
            <v>Cab Front Lightbar Position 11 - Strobe (Blank)</v>
          </cell>
          <cell r="K6069">
            <v>0</v>
          </cell>
        </row>
        <row r="6070">
          <cell r="B6070" t="str">
            <v>GLAD06070</v>
          </cell>
          <cell r="C6070" t="str">
            <v>Cab Front Lightbar Position 11 - Take Down</v>
          </cell>
          <cell r="K6070">
            <v>238</v>
          </cell>
        </row>
        <row r="6071">
          <cell r="B6071" t="str">
            <v>GLAD06071</v>
          </cell>
          <cell r="C6071" t="str">
            <v>Cab Front Lightbar Position 11 - Rotator - Red</v>
          </cell>
          <cell r="K6071">
            <v>443</v>
          </cell>
        </row>
        <row r="6072">
          <cell r="B6072" t="str">
            <v>GLAD06072</v>
          </cell>
          <cell r="C6072" t="str">
            <v>Cab Front Lightbar Position 11 - Rotator - White</v>
          </cell>
          <cell r="K6072">
            <v>443</v>
          </cell>
        </row>
        <row r="6073">
          <cell r="B6073" t="str">
            <v>GLAD06073</v>
          </cell>
          <cell r="C6073" t="str">
            <v>Cab Front Lightbar Position 11 - Rotator - Amber</v>
          </cell>
          <cell r="K6073">
            <v>443</v>
          </cell>
        </row>
        <row r="6074">
          <cell r="B6074" t="str">
            <v>GLAD06074</v>
          </cell>
          <cell r="C6074" t="str">
            <v>Cab Front Lightbar Position 11 - Rotator - Blue</v>
          </cell>
          <cell r="K6074">
            <v>443</v>
          </cell>
        </row>
        <row r="6075">
          <cell r="B6075" t="str">
            <v>GLAD06075</v>
          </cell>
          <cell r="C6075" t="str">
            <v>Cab Front Lightbar Position 11 - Rotator - Green</v>
          </cell>
          <cell r="K6075">
            <v>488</v>
          </cell>
        </row>
        <row r="6076">
          <cell r="B6076" t="str">
            <v>GLAD06076</v>
          </cell>
          <cell r="C6076" t="str">
            <v>Cab Front Lightbar Position 11 - Rotator (Blank)</v>
          </cell>
          <cell r="K6076">
            <v>0</v>
          </cell>
        </row>
        <row r="6077">
          <cell r="B6077" t="str">
            <v>GLAD06077</v>
          </cell>
          <cell r="C6077" t="str">
            <v>Cab Front Lightbar Position 11 - Single Pioneer</v>
          </cell>
          <cell r="K6077">
            <v>1746</v>
          </cell>
        </row>
        <row r="6078">
          <cell r="B6078" t="str">
            <v>GLAD06078</v>
          </cell>
          <cell r="C6078" t="str">
            <v>Cab Front Lightbar Position 11 - Dual Pioneer</v>
          </cell>
          <cell r="K6078">
            <v>2479</v>
          </cell>
        </row>
        <row r="6079">
          <cell r="B6079" t="str">
            <v>GLAD06079</v>
          </cell>
          <cell r="C6079" t="str">
            <v>Cab Front Lightbar Position 11 - Scene Light (Blank)</v>
          </cell>
          <cell r="K6079">
            <v>0</v>
          </cell>
        </row>
        <row r="6080">
          <cell r="B6080" t="str">
            <v>GLAD06080</v>
          </cell>
          <cell r="C6080" t="str">
            <v>Cab Front Lightbar Position 11 - White Front LH Corner</v>
          </cell>
          <cell r="K6080">
            <v>0</v>
          </cell>
        </row>
        <row r="6081">
          <cell r="B6081" t="str">
            <v>GLAD06081</v>
          </cell>
          <cell r="C6081" t="str">
            <v>Cab Front Lightbar Position 11 - Rotator - White Front LH Corner</v>
          </cell>
          <cell r="K6081">
            <v>0</v>
          </cell>
        </row>
        <row r="6082">
          <cell r="B6082" t="str">
            <v>GLAD06082</v>
          </cell>
          <cell r="C6082" t="str">
            <v>Cab Front Lightbar Position 11 - Amber Front LH Corner</v>
          </cell>
          <cell r="K6082">
            <v>0</v>
          </cell>
        </row>
        <row r="6083">
          <cell r="B6083" t="str">
            <v>GLAD06083</v>
          </cell>
          <cell r="C6083" t="str">
            <v>Cab Front Lightbar Position 11 - Rotator - Amber Front LH Corner</v>
          </cell>
          <cell r="K6083">
            <v>0</v>
          </cell>
        </row>
        <row r="6084">
          <cell r="B6084" t="str">
            <v>GLAD06084</v>
          </cell>
          <cell r="C6084" t="str">
            <v>Cab Front Lightbar Position 11 - Rotator - Blue Front LH Corner</v>
          </cell>
          <cell r="K6084">
            <v>0</v>
          </cell>
        </row>
        <row r="6085">
          <cell r="B6085" t="str">
            <v>GLAD06085</v>
          </cell>
          <cell r="C6085" t="str">
            <v>Cab Front Lightbar Position 11 - Blue Front LH Corner</v>
          </cell>
          <cell r="K6085">
            <v>0</v>
          </cell>
        </row>
        <row r="6086">
          <cell r="B6086" t="str">
            <v>GLAD06086</v>
          </cell>
          <cell r="C6086" t="str">
            <v>Cab Front Lightbar Position 11 - Rotator - Green Front LH Corner</v>
          </cell>
          <cell r="K6086">
            <v>0</v>
          </cell>
        </row>
        <row r="6087">
          <cell r="B6087" t="str">
            <v>GLAD06087</v>
          </cell>
          <cell r="C6087" t="str">
            <v>Cab Front Lightbar Position 11 - Green Front LH Corner</v>
          </cell>
          <cell r="K6087">
            <v>0</v>
          </cell>
        </row>
        <row r="6088">
          <cell r="B6088" t="str">
            <v>GLAD06088</v>
          </cell>
          <cell r="C6088" t="str">
            <v>Cab Front Lightbar Position 11 Filter</v>
          </cell>
          <cell r="K6088">
            <v>6</v>
          </cell>
        </row>
        <row r="6089">
          <cell r="B6089" t="str">
            <v>GLAD06089</v>
          </cell>
          <cell r="C6089" t="str">
            <v>NO Cab Front Lightbar Position 11 Filter</v>
          </cell>
          <cell r="K6089">
            <v>0</v>
          </cell>
        </row>
        <row r="6090">
          <cell r="B6090" t="str">
            <v>GLAD06090</v>
          </cell>
          <cell r="C6090" t="str">
            <v>NO Cab Front Lightbar Position 11 Filter (Omit)</v>
          </cell>
          <cell r="K6090">
            <v>0</v>
          </cell>
        </row>
        <row r="6091">
          <cell r="B6091" t="str">
            <v>GLAD06091</v>
          </cell>
          <cell r="C6091" t="str">
            <v>Cab Front Lightbar Position 12 - Blank</v>
          </cell>
          <cell r="K6091">
            <v>0</v>
          </cell>
        </row>
        <row r="6092">
          <cell r="B6092" t="str">
            <v>GLAD06092</v>
          </cell>
          <cell r="C6092" t="str">
            <v>NO Cab Front Lightbar Position 12</v>
          </cell>
          <cell r="K6092">
            <v>0</v>
          </cell>
        </row>
        <row r="6093">
          <cell r="B6093" t="str">
            <v>GLAD06093</v>
          </cell>
          <cell r="C6093" t="str">
            <v>Cab Front Lightbar Position 12 - Red/White</v>
          </cell>
          <cell r="K6093">
            <v>253</v>
          </cell>
        </row>
        <row r="6094">
          <cell r="B6094" t="str">
            <v>GLAD06094</v>
          </cell>
          <cell r="C6094" t="str">
            <v>Cab Front Lightbar Position 12 - Red/Blue</v>
          </cell>
          <cell r="K6094">
            <v>253</v>
          </cell>
        </row>
        <row r="6095">
          <cell r="B6095" t="str">
            <v>GLAD06095</v>
          </cell>
          <cell r="C6095" t="str">
            <v>Cab Front Lightbar Position 12 - Red</v>
          </cell>
          <cell r="K6095">
            <v>253</v>
          </cell>
        </row>
        <row r="6096">
          <cell r="B6096" t="str">
            <v>GLAD06096</v>
          </cell>
          <cell r="C6096" t="str">
            <v>Cab Front Lightbar Position 12 - Red Steady Burn</v>
          </cell>
          <cell r="K6096">
            <v>253</v>
          </cell>
        </row>
        <row r="6097">
          <cell r="B6097" t="str">
            <v>GLAD06097</v>
          </cell>
          <cell r="C6097" t="str">
            <v>Cab Front Lightbar Position 12 - White</v>
          </cell>
          <cell r="K6097">
            <v>253</v>
          </cell>
        </row>
        <row r="6098">
          <cell r="B6098" t="str">
            <v>GLAD06098</v>
          </cell>
          <cell r="C6098" t="str">
            <v>Cab Front Lightbar Position 12 - Amber</v>
          </cell>
          <cell r="K6098">
            <v>253</v>
          </cell>
        </row>
        <row r="6099">
          <cell r="B6099" t="str">
            <v>GLAD06099</v>
          </cell>
          <cell r="C6099" t="str">
            <v>Cab Front Lightbar Position 12 - Blue</v>
          </cell>
          <cell r="K6099">
            <v>253</v>
          </cell>
        </row>
        <row r="6100">
          <cell r="B6100" t="str">
            <v>GLAD06100</v>
          </cell>
          <cell r="C6100" t="str">
            <v>Cab Front Lightbar Position 12 - Opticom</v>
          </cell>
          <cell r="K6100">
            <v>1818</v>
          </cell>
        </row>
        <row r="6101">
          <cell r="B6101" t="str">
            <v>GLAD06101</v>
          </cell>
          <cell r="C6101" t="str">
            <v>Cab Front Lightbar Position 12 - Green</v>
          </cell>
          <cell r="K6101">
            <v>280</v>
          </cell>
        </row>
        <row r="6102">
          <cell r="B6102" t="str">
            <v>GLAD06102</v>
          </cell>
          <cell r="C6102" t="str">
            <v>Cab Front Lightbar Position 12 - Opticom (Blank)</v>
          </cell>
          <cell r="K6102">
            <v>0</v>
          </cell>
        </row>
        <row r="6103">
          <cell r="B6103" t="str">
            <v>GLAD06103</v>
          </cell>
          <cell r="C6103" t="str">
            <v>Cab Front Lightbar Position 12 - Strobe (Blank)</v>
          </cell>
          <cell r="K6103">
            <v>0</v>
          </cell>
        </row>
        <row r="6104">
          <cell r="B6104" t="str">
            <v>GLAD06104</v>
          </cell>
          <cell r="C6104" t="str">
            <v>Cab Front Lightbar Position 12 - Take Down</v>
          </cell>
          <cell r="K6104">
            <v>238</v>
          </cell>
        </row>
        <row r="6105">
          <cell r="B6105" t="str">
            <v>GLAD06105</v>
          </cell>
          <cell r="C6105" t="str">
            <v>Cab Front Lightbar Position 12 - Rotator - Red</v>
          </cell>
          <cell r="K6105">
            <v>443</v>
          </cell>
        </row>
        <row r="6106">
          <cell r="B6106" t="str">
            <v>GLAD06106</v>
          </cell>
          <cell r="C6106" t="str">
            <v>Cab Front Lightbar Position 12 - Rotator - White</v>
          </cell>
          <cell r="K6106">
            <v>443</v>
          </cell>
        </row>
        <row r="6107">
          <cell r="B6107" t="str">
            <v>GLAD06107</v>
          </cell>
          <cell r="C6107" t="str">
            <v>Cab Front Lightbar Position 12 - Rotator - Amber</v>
          </cell>
          <cell r="K6107">
            <v>443</v>
          </cell>
        </row>
        <row r="6108">
          <cell r="B6108" t="str">
            <v>GLAD06108</v>
          </cell>
          <cell r="C6108" t="str">
            <v>Cab Front Lightbar Position 12 - Rotator - Blue</v>
          </cell>
          <cell r="K6108">
            <v>443</v>
          </cell>
        </row>
        <row r="6109">
          <cell r="B6109" t="str">
            <v>GLAD06109</v>
          </cell>
          <cell r="C6109" t="str">
            <v>Cab Front Lightbar Position 12 - Rotator - Green</v>
          </cell>
          <cell r="K6109">
            <v>488</v>
          </cell>
        </row>
        <row r="6110">
          <cell r="B6110" t="str">
            <v>GLAD06110</v>
          </cell>
          <cell r="C6110" t="str">
            <v>Cab Front Lightbar Position 12 - Rotator (Blank)</v>
          </cell>
          <cell r="K6110">
            <v>0</v>
          </cell>
        </row>
        <row r="6111">
          <cell r="B6111" t="str">
            <v>GLAD06111</v>
          </cell>
          <cell r="C6111" t="str">
            <v>Cab Front Lightbar Position 12 - Single Pioneer</v>
          </cell>
          <cell r="K6111">
            <v>1445</v>
          </cell>
        </row>
        <row r="6112">
          <cell r="B6112" t="str">
            <v>GLAD06112</v>
          </cell>
          <cell r="C6112" t="str">
            <v>Cab Front Lightbar Position 12 - Dual Pioneer</v>
          </cell>
          <cell r="K6112">
            <v>2238</v>
          </cell>
        </row>
        <row r="6113">
          <cell r="B6113" t="str">
            <v>GLAD06113</v>
          </cell>
          <cell r="C6113" t="str">
            <v>Cab Front Lightbar Position 12 - Scene Light (Blank)</v>
          </cell>
          <cell r="K6113">
            <v>0</v>
          </cell>
        </row>
        <row r="6114">
          <cell r="B6114" t="str">
            <v>GLAD06114</v>
          </cell>
          <cell r="C6114" t="str">
            <v>NO Cab Front Lightbar Position 12 Filter (Omit)</v>
          </cell>
          <cell r="K6114">
            <v>0</v>
          </cell>
        </row>
        <row r="6115">
          <cell r="B6115" t="str">
            <v>GLAD06115</v>
          </cell>
          <cell r="C6115" t="str">
            <v>Cab Front Lightbar Position 12 Filter</v>
          </cell>
          <cell r="K6115">
            <v>6</v>
          </cell>
        </row>
        <row r="6116">
          <cell r="B6116" t="str">
            <v>GLAD06116</v>
          </cell>
          <cell r="C6116" t="str">
            <v>NO Cab Front Lightbar Position 12 Filter</v>
          </cell>
          <cell r="K6116">
            <v>0</v>
          </cell>
        </row>
        <row r="6117">
          <cell r="B6117" t="str">
            <v>GLAD06117</v>
          </cell>
          <cell r="C6117" t="str">
            <v>Cab Front Lightbar Position 13 - Blank</v>
          </cell>
          <cell r="K6117">
            <v>0</v>
          </cell>
        </row>
        <row r="6118">
          <cell r="B6118" t="str">
            <v>GLAD06118</v>
          </cell>
          <cell r="C6118" t="str">
            <v>NO Cab Front Lightbar Position 13</v>
          </cell>
          <cell r="K6118">
            <v>0</v>
          </cell>
        </row>
        <row r="6119">
          <cell r="B6119" t="str">
            <v>GLAD06119</v>
          </cell>
          <cell r="C6119" t="str">
            <v>Cab Front Lightbar Position 13 - Red</v>
          </cell>
          <cell r="K6119">
            <v>253</v>
          </cell>
        </row>
        <row r="6120">
          <cell r="B6120" t="str">
            <v>GLAD06120</v>
          </cell>
          <cell r="C6120" t="str">
            <v>Cab Front Lightbar Position 13 - Red/White</v>
          </cell>
          <cell r="K6120">
            <v>253</v>
          </cell>
        </row>
        <row r="6121">
          <cell r="B6121" t="str">
            <v>GLAD06121</v>
          </cell>
          <cell r="C6121" t="str">
            <v>Cab Front Lightbar Position 13 - Red/Blue</v>
          </cell>
          <cell r="K6121">
            <v>253</v>
          </cell>
        </row>
        <row r="6122">
          <cell r="B6122" t="str">
            <v>GLAD06122</v>
          </cell>
          <cell r="C6122" t="str">
            <v>Cab Front Lightbar Position 13 - Red Steady Burn</v>
          </cell>
          <cell r="K6122">
            <v>253</v>
          </cell>
        </row>
        <row r="6123">
          <cell r="B6123" t="str">
            <v>GLAD06123</v>
          </cell>
          <cell r="C6123" t="str">
            <v>Cab Front Lightbar Position 13 - White</v>
          </cell>
          <cell r="K6123">
            <v>253</v>
          </cell>
        </row>
        <row r="6124">
          <cell r="B6124" t="str">
            <v>GLAD06124</v>
          </cell>
          <cell r="C6124" t="str">
            <v>Cab Front Lightbar Position 13 - Amber</v>
          </cell>
          <cell r="K6124">
            <v>253</v>
          </cell>
        </row>
        <row r="6125">
          <cell r="B6125" t="str">
            <v>GLAD06125</v>
          </cell>
          <cell r="C6125" t="str">
            <v>Cab Front Lightbar Position 13 - Blue</v>
          </cell>
          <cell r="K6125">
            <v>253</v>
          </cell>
        </row>
        <row r="6126">
          <cell r="B6126" t="str">
            <v>GLAD06126</v>
          </cell>
          <cell r="C6126" t="str">
            <v>Cab Front Lightbar Position 13 - Green</v>
          </cell>
          <cell r="K6126">
            <v>280</v>
          </cell>
        </row>
        <row r="6127">
          <cell r="B6127" t="str">
            <v>GLAD06127</v>
          </cell>
          <cell r="C6127" t="str">
            <v>Cab Front Lightbar Position 13 - Opticom (Blank)</v>
          </cell>
          <cell r="K6127">
            <v>0</v>
          </cell>
        </row>
        <row r="6128">
          <cell r="B6128" t="str">
            <v>GLAD06128</v>
          </cell>
          <cell r="C6128" t="str">
            <v>Cab Front Lightbar Position 13 - Take Down</v>
          </cell>
          <cell r="K6128">
            <v>238</v>
          </cell>
        </row>
        <row r="6129">
          <cell r="B6129" t="str">
            <v>GLAD06129</v>
          </cell>
          <cell r="C6129" t="str">
            <v>Cab Front Lightbar Position 13 - Rotator - Red</v>
          </cell>
          <cell r="K6129">
            <v>443</v>
          </cell>
        </row>
        <row r="6130">
          <cell r="B6130" t="str">
            <v>GLAD06130</v>
          </cell>
          <cell r="C6130" t="str">
            <v>Cab Front Lightbar Position 13 - Rotator - White</v>
          </cell>
          <cell r="K6130">
            <v>443</v>
          </cell>
        </row>
        <row r="6131">
          <cell r="B6131" t="str">
            <v>GLAD06131</v>
          </cell>
          <cell r="C6131" t="str">
            <v>Cab Front Lightbar Position 13 - Rotator - Amber</v>
          </cell>
          <cell r="K6131">
            <v>443</v>
          </cell>
        </row>
        <row r="6132">
          <cell r="B6132" t="str">
            <v>GLAD06132</v>
          </cell>
          <cell r="C6132" t="str">
            <v>Cab Front Lightbar Position 13 - Rotator - Blue</v>
          </cell>
          <cell r="K6132">
            <v>443</v>
          </cell>
        </row>
        <row r="6133">
          <cell r="B6133" t="str">
            <v>GLAD06133</v>
          </cell>
          <cell r="C6133" t="str">
            <v>Cab Front Lightbar Position 13 - Rotator - Green</v>
          </cell>
          <cell r="K6133">
            <v>488</v>
          </cell>
        </row>
        <row r="6134">
          <cell r="B6134" t="str">
            <v>GLAD06134</v>
          </cell>
          <cell r="C6134" t="str">
            <v>Cab Front Lightbar Position 13 - Rotator (Blank)</v>
          </cell>
          <cell r="K6134">
            <v>0</v>
          </cell>
        </row>
        <row r="6135">
          <cell r="B6135" t="str">
            <v>GLAD06135</v>
          </cell>
          <cell r="C6135" t="str">
            <v>Cab Front Lightbar Position 13 - Scene Light (Blank)</v>
          </cell>
          <cell r="K6135">
            <v>0</v>
          </cell>
        </row>
        <row r="6136">
          <cell r="B6136" t="str">
            <v>GLAD06136</v>
          </cell>
          <cell r="C6136" t="str">
            <v>Cab Front Lightbar Position 13 Filter</v>
          </cell>
          <cell r="K6136">
            <v>6</v>
          </cell>
        </row>
        <row r="6137">
          <cell r="B6137" t="str">
            <v>GLAD06137</v>
          </cell>
          <cell r="C6137" t="str">
            <v>NO Cab Front Lightbar Position 13 Filter</v>
          </cell>
          <cell r="K6137">
            <v>0</v>
          </cell>
        </row>
        <row r="6138">
          <cell r="B6138" t="str">
            <v>GLAD06138</v>
          </cell>
          <cell r="C6138" t="str">
            <v>NO Cab Front Lightbar Position 13 Filter (Omit)</v>
          </cell>
          <cell r="K6138">
            <v>0</v>
          </cell>
        </row>
        <row r="6139">
          <cell r="B6139" t="str">
            <v>GLAD06139</v>
          </cell>
          <cell r="C6139" t="str">
            <v>Cab Front Lightbar Position 14 - Blank</v>
          </cell>
          <cell r="K6139">
            <v>0</v>
          </cell>
        </row>
        <row r="6140">
          <cell r="B6140" t="str">
            <v>GLAD06140</v>
          </cell>
          <cell r="C6140" t="str">
            <v>NO Cab Front Lightbar Position 14</v>
          </cell>
          <cell r="K6140">
            <v>0</v>
          </cell>
        </row>
        <row r="6141">
          <cell r="B6141" t="str">
            <v>GLAD06141</v>
          </cell>
          <cell r="C6141" t="str">
            <v>Cab Front Lightbar Position 14 - Red/Blue</v>
          </cell>
          <cell r="K6141">
            <v>253</v>
          </cell>
        </row>
        <row r="6142">
          <cell r="B6142" t="str">
            <v>GLAD06142</v>
          </cell>
          <cell r="C6142" t="str">
            <v>Cab Front Lightbar Position 14 - Red/White</v>
          </cell>
          <cell r="K6142">
            <v>253</v>
          </cell>
        </row>
        <row r="6143">
          <cell r="B6143" t="str">
            <v>GLAD06143</v>
          </cell>
          <cell r="C6143" t="str">
            <v>Cab Front Lightbar Position 14 - Red</v>
          </cell>
          <cell r="K6143">
            <v>253</v>
          </cell>
        </row>
        <row r="6144">
          <cell r="B6144" t="str">
            <v>GLAD06144</v>
          </cell>
          <cell r="C6144" t="str">
            <v>Cab Front Lightbar Position 14 - White</v>
          </cell>
          <cell r="K6144">
            <v>253</v>
          </cell>
        </row>
        <row r="6145">
          <cell r="B6145" t="str">
            <v>GLAD06145</v>
          </cell>
          <cell r="C6145" t="str">
            <v>Cab Front Lightbar Position 14 - Amber</v>
          </cell>
          <cell r="K6145">
            <v>253</v>
          </cell>
        </row>
        <row r="6146">
          <cell r="B6146" t="str">
            <v>GLAD06146</v>
          </cell>
          <cell r="C6146" t="str">
            <v>Cab Front Lightbar Position 14 - Blue</v>
          </cell>
          <cell r="K6146">
            <v>253</v>
          </cell>
        </row>
        <row r="6147">
          <cell r="B6147" t="str">
            <v>GLAD06147</v>
          </cell>
          <cell r="C6147" t="str">
            <v>Cab Front Lightbar Position 14 - Green</v>
          </cell>
          <cell r="K6147">
            <v>280</v>
          </cell>
        </row>
        <row r="6148">
          <cell r="B6148" t="str">
            <v>GLAD06148</v>
          </cell>
          <cell r="C6148" t="str">
            <v>Cab Front Lightbar Position 14 - Rotator - Red Front RH Corner</v>
          </cell>
          <cell r="K6148">
            <v>0</v>
          </cell>
        </row>
        <row r="6149">
          <cell r="B6149" t="str">
            <v>GLAD06149</v>
          </cell>
          <cell r="C6149" t="str">
            <v>Cab Front Lightbar Position 14 - Red Front RH Corner</v>
          </cell>
          <cell r="K6149">
            <v>0</v>
          </cell>
        </row>
        <row r="6150">
          <cell r="B6150" t="str">
            <v>GLAD06150</v>
          </cell>
          <cell r="C6150" t="str">
            <v>Cab Front Lightbar Position 14 - Rotator - White Front RH Corner</v>
          </cell>
          <cell r="K6150">
            <v>0</v>
          </cell>
        </row>
        <row r="6151">
          <cell r="B6151" t="str">
            <v>GLAD06151</v>
          </cell>
          <cell r="C6151" t="str">
            <v>Cab Front Lightbar Position 14 - White Front RH Corner</v>
          </cell>
          <cell r="K6151">
            <v>0</v>
          </cell>
        </row>
        <row r="6152">
          <cell r="B6152" t="str">
            <v>GLAD06152</v>
          </cell>
          <cell r="C6152" t="str">
            <v>Cab Front Lightbar Position 14 - Rotator - Amber Front RH Corner</v>
          </cell>
          <cell r="K6152">
            <v>0</v>
          </cell>
        </row>
        <row r="6153">
          <cell r="B6153" t="str">
            <v>GLAD06153</v>
          </cell>
          <cell r="C6153" t="str">
            <v>Cab Front Lightbar Position 14 - Amber Front RH Corner</v>
          </cell>
          <cell r="K6153">
            <v>0</v>
          </cell>
        </row>
        <row r="6154">
          <cell r="B6154" t="str">
            <v>GLAD06154</v>
          </cell>
          <cell r="C6154" t="str">
            <v>Cab Front Lightbar Position 14 - Rotator - Blue Front RH Corner</v>
          </cell>
          <cell r="K6154">
            <v>0</v>
          </cell>
        </row>
        <row r="6155">
          <cell r="B6155" t="str">
            <v>GLAD06155</v>
          </cell>
          <cell r="C6155" t="str">
            <v>Cab Front Lightbar Position 14 - Blue Front RH Corner</v>
          </cell>
          <cell r="K6155">
            <v>0</v>
          </cell>
        </row>
        <row r="6156">
          <cell r="B6156" t="str">
            <v>GLAD06156</v>
          </cell>
          <cell r="C6156" t="str">
            <v>Cab Front Lightbar Position 14 - Rotator - Green Front RH Corner</v>
          </cell>
          <cell r="K6156">
            <v>0</v>
          </cell>
        </row>
        <row r="6157">
          <cell r="B6157" t="str">
            <v>GLAD06157</v>
          </cell>
          <cell r="C6157" t="str">
            <v>Cab Front Lightbar Position 14 - Green Front RH Corner</v>
          </cell>
          <cell r="K6157">
            <v>26</v>
          </cell>
        </row>
        <row r="6158">
          <cell r="B6158" t="str">
            <v>GLAD06158</v>
          </cell>
          <cell r="C6158" t="str">
            <v>Cab Front Lightbar Position 14 - Take Down</v>
          </cell>
          <cell r="K6158">
            <v>238</v>
          </cell>
        </row>
        <row r="6159">
          <cell r="B6159" t="str">
            <v>GLAD06159</v>
          </cell>
          <cell r="C6159" t="str">
            <v>Cab Front Lightbar Position 14 - Rotator - Red</v>
          </cell>
          <cell r="K6159">
            <v>443</v>
          </cell>
        </row>
        <row r="6160">
          <cell r="B6160" t="str">
            <v>GLAD06160</v>
          </cell>
          <cell r="C6160" t="str">
            <v>Cab Front Lightbar Position 14 - Rotator - White</v>
          </cell>
          <cell r="K6160">
            <v>443</v>
          </cell>
        </row>
        <row r="6161">
          <cell r="B6161" t="str">
            <v>GLAD06161</v>
          </cell>
          <cell r="C6161" t="str">
            <v>Cab Front Lightbar Position 14 - Rotator - Amber</v>
          </cell>
          <cell r="K6161">
            <v>443</v>
          </cell>
        </row>
        <row r="6162">
          <cell r="B6162" t="str">
            <v>GLAD06162</v>
          </cell>
          <cell r="C6162" t="str">
            <v>Cab Front Lightbar Position 14 - Rotator - Blue</v>
          </cell>
          <cell r="K6162">
            <v>443</v>
          </cell>
        </row>
        <row r="6163">
          <cell r="B6163" t="str">
            <v>GLAD06163</v>
          </cell>
          <cell r="C6163" t="str">
            <v>Cab Front Lightbar Position 14 - Rotator - Green</v>
          </cell>
          <cell r="K6163">
            <v>488</v>
          </cell>
        </row>
        <row r="6164">
          <cell r="B6164" t="str">
            <v>GLAD06164</v>
          </cell>
          <cell r="C6164" t="str">
            <v>Cab Front Lightbar Position 14 - Rotator (Blank)</v>
          </cell>
          <cell r="K6164">
            <v>0</v>
          </cell>
        </row>
        <row r="6165">
          <cell r="B6165" t="str">
            <v>GLAD06165</v>
          </cell>
          <cell r="C6165" t="str">
            <v>Cab Front Lightbar Position 14 - Single Pioneer</v>
          </cell>
          <cell r="K6165">
            <v>1445</v>
          </cell>
        </row>
        <row r="6166">
          <cell r="B6166" t="str">
            <v>GLAD06166</v>
          </cell>
          <cell r="C6166" t="str">
            <v>Cab Front Lightbar Position 14 - Dual Pioneer</v>
          </cell>
          <cell r="K6166">
            <v>2238</v>
          </cell>
        </row>
        <row r="6167">
          <cell r="B6167" t="str">
            <v>GLAD06167</v>
          </cell>
          <cell r="C6167" t="str">
            <v>Cab Front Lightbar Position 14 - Scene Light (Blank)</v>
          </cell>
          <cell r="K6167">
            <v>0</v>
          </cell>
        </row>
        <row r="6168">
          <cell r="B6168" t="str">
            <v>GLAD06168</v>
          </cell>
          <cell r="C6168" t="str">
            <v>Cab Front Lightbar Position 14 Filter</v>
          </cell>
          <cell r="K6168">
            <v>6</v>
          </cell>
        </row>
        <row r="6169">
          <cell r="B6169" t="str">
            <v>GLAD06169</v>
          </cell>
          <cell r="C6169" t="str">
            <v>NO Cab Front Lightbar Position 14 Filter</v>
          </cell>
          <cell r="K6169">
            <v>0</v>
          </cell>
        </row>
        <row r="6170">
          <cell r="B6170" t="str">
            <v>GLAD06170</v>
          </cell>
          <cell r="C6170" t="str">
            <v>NO Cab Front Lightbar Position 14 Filter (Omit)</v>
          </cell>
          <cell r="K6170">
            <v>0</v>
          </cell>
        </row>
        <row r="6171">
          <cell r="B6171" t="str">
            <v>GLAD06171</v>
          </cell>
          <cell r="C6171" t="str">
            <v>NO Cab Front Lightbar Position 15</v>
          </cell>
          <cell r="K6171">
            <v>0</v>
          </cell>
        </row>
        <row r="6172">
          <cell r="B6172" t="str">
            <v>GLAD06172</v>
          </cell>
          <cell r="C6172" t="str">
            <v>Cab Front Lightbar Position 15 - Blank</v>
          </cell>
          <cell r="K6172">
            <v>0</v>
          </cell>
        </row>
        <row r="6173">
          <cell r="B6173" t="str">
            <v>GLAD06173</v>
          </cell>
          <cell r="C6173" t="str">
            <v>Cab Front Lightbar Position 15 - Red/White</v>
          </cell>
          <cell r="K6173">
            <v>253</v>
          </cell>
        </row>
        <row r="6174">
          <cell r="B6174" t="str">
            <v>GLAD06174</v>
          </cell>
          <cell r="C6174" t="str">
            <v>Cab Front Lightbar Position 15 - Red/Blue</v>
          </cell>
          <cell r="K6174">
            <v>253</v>
          </cell>
        </row>
        <row r="6175">
          <cell r="B6175" t="str">
            <v>GLAD06175</v>
          </cell>
          <cell r="C6175" t="str">
            <v>Cab Front Lightbar Position 15 - Red</v>
          </cell>
          <cell r="K6175">
            <v>253</v>
          </cell>
        </row>
        <row r="6176">
          <cell r="B6176" t="str">
            <v>GLAD06176</v>
          </cell>
          <cell r="C6176" t="str">
            <v>Cab Front Lightbar Position 15 - White</v>
          </cell>
          <cell r="K6176">
            <v>253</v>
          </cell>
        </row>
        <row r="6177">
          <cell r="B6177" t="str">
            <v>GLAD06177</v>
          </cell>
          <cell r="C6177" t="str">
            <v>Cab Front Lightbar Position 15 - Amber</v>
          </cell>
          <cell r="K6177">
            <v>253</v>
          </cell>
        </row>
        <row r="6178">
          <cell r="B6178" t="str">
            <v>GLAD06178</v>
          </cell>
          <cell r="C6178" t="str">
            <v>Cab Front Lightbar Position 15 - Blue</v>
          </cell>
          <cell r="K6178">
            <v>253</v>
          </cell>
        </row>
        <row r="6179">
          <cell r="B6179" t="str">
            <v>GLAD06179</v>
          </cell>
          <cell r="C6179" t="str">
            <v>Cab Front Lightbar Position 15 - Green Steady Burn</v>
          </cell>
          <cell r="K6179">
            <v>280</v>
          </cell>
        </row>
        <row r="6180">
          <cell r="B6180" t="str">
            <v>GLAD06180</v>
          </cell>
          <cell r="C6180" t="str">
            <v>Cab Front Lightbar Position 15 - Green</v>
          </cell>
          <cell r="K6180">
            <v>280</v>
          </cell>
        </row>
        <row r="6181">
          <cell r="B6181" t="str">
            <v>GLAD06181</v>
          </cell>
          <cell r="C6181" t="str">
            <v>Cab Front Lightbar Position 15 - Alley (6) RH Side</v>
          </cell>
          <cell r="K6181">
            <v>238</v>
          </cell>
        </row>
        <row r="6182">
          <cell r="B6182" t="str">
            <v>GLAD06182</v>
          </cell>
          <cell r="C6182" t="str">
            <v>Cab Front Lightbar Position 15 - Blank RH Side</v>
          </cell>
          <cell r="K6182">
            <v>0</v>
          </cell>
        </row>
        <row r="6183">
          <cell r="B6183" t="str">
            <v>GLAD06183</v>
          </cell>
          <cell r="C6183" t="str">
            <v>Cab Front Lightbar Position 15 - Take Down</v>
          </cell>
          <cell r="K6183">
            <v>238</v>
          </cell>
        </row>
        <row r="6184">
          <cell r="B6184" t="str">
            <v>GLAD06184</v>
          </cell>
          <cell r="C6184" t="str">
            <v>Cab Front Lightbar Position 15 - Red RH Side</v>
          </cell>
          <cell r="K6184">
            <v>180</v>
          </cell>
        </row>
        <row r="6185">
          <cell r="B6185" t="str">
            <v>GLAD06185</v>
          </cell>
          <cell r="C6185" t="str">
            <v>Cab Front Lightbar Position 15 - White RH Side</v>
          </cell>
          <cell r="K6185">
            <v>180</v>
          </cell>
        </row>
        <row r="6186">
          <cell r="B6186" t="str">
            <v>GLAD06186</v>
          </cell>
          <cell r="C6186" t="str">
            <v>Cab Front Lightbar Position 15 - Amber RH Side</v>
          </cell>
          <cell r="K6186">
            <v>180</v>
          </cell>
        </row>
        <row r="6187">
          <cell r="B6187" t="str">
            <v>GLAD06187</v>
          </cell>
          <cell r="C6187" t="str">
            <v>Cab Front Lightbar Position 15 - Blue RH Side</v>
          </cell>
          <cell r="K6187">
            <v>180</v>
          </cell>
        </row>
        <row r="6188">
          <cell r="B6188" t="str">
            <v>GLAD06188</v>
          </cell>
          <cell r="C6188" t="str">
            <v>Cab Front Lightbar Position 15 - Green RH Side</v>
          </cell>
          <cell r="K6188">
            <v>190</v>
          </cell>
        </row>
        <row r="6189">
          <cell r="B6189" t="str">
            <v>GLAD06189</v>
          </cell>
          <cell r="C6189" t="str">
            <v>Cab Front Lightbar Position 15 - Rotator - Red</v>
          </cell>
          <cell r="K6189">
            <v>443</v>
          </cell>
        </row>
        <row r="6190">
          <cell r="B6190" t="str">
            <v>GLAD06190</v>
          </cell>
          <cell r="C6190" t="str">
            <v>Cab Front Lightbar Position 15 - Rotator - White</v>
          </cell>
          <cell r="K6190">
            <v>443</v>
          </cell>
        </row>
        <row r="6191">
          <cell r="B6191" t="str">
            <v>GLAD06191</v>
          </cell>
          <cell r="C6191" t="str">
            <v>Cab Front Lightbar Position 15 - Rotator - Amber</v>
          </cell>
          <cell r="K6191">
            <v>443</v>
          </cell>
        </row>
        <row r="6192">
          <cell r="B6192" t="str">
            <v>GLAD06192</v>
          </cell>
          <cell r="C6192" t="str">
            <v>Cab Front Lightbar Position 15 - Rotator - Blue</v>
          </cell>
          <cell r="K6192">
            <v>443</v>
          </cell>
        </row>
        <row r="6193">
          <cell r="B6193" t="str">
            <v>GLAD06193</v>
          </cell>
          <cell r="C6193" t="str">
            <v>Cab Front Lightbar Position 15 - Rotator - Green</v>
          </cell>
          <cell r="K6193">
            <v>488</v>
          </cell>
        </row>
        <row r="6194">
          <cell r="B6194" t="str">
            <v>GLAD06194</v>
          </cell>
          <cell r="C6194" t="str">
            <v>Cab Front Lightbar Position 15 - Rotator (Blank)</v>
          </cell>
          <cell r="K6194">
            <v>0</v>
          </cell>
        </row>
        <row r="6195">
          <cell r="B6195" t="str">
            <v>GLAD06195</v>
          </cell>
          <cell r="C6195" t="str">
            <v>Cab Front Lightbar Position 15 - Scene Light (Blank)</v>
          </cell>
          <cell r="K6195">
            <v>0</v>
          </cell>
        </row>
        <row r="6196">
          <cell r="B6196" t="str">
            <v>GLAD06196</v>
          </cell>
          <cell r="C6196" t="str">
            <v>NO Cab Front Lightbar Position 15 Filter RH Side</v>
          </cell>
          <cell r="K6196">
            <v>0</v>
          </cell>
        </row>
        <row r="6197">
          <cell r="B6197" t="str">
            <v>GLAD06197</v>
          </cell>
          <cell r="C6197" t="str">
            <v>Cab Front Lightbar Position 15 Filter RH Side</v>
          </cell>
          <cell r="K6197">
            <v>6</v>
          </cell>
        </row>
        <row r="6198">
          <cell r="B6198" t="str">
            <v>GLAD06198</v>
          </cell>
          <cell r="C6198" t="str">
            <v>Cab Front Lightbar Position 15 Filter</v>
          </cell>
          <cell r="K6198">
            <v>6</v>
          </cell>
        </row>
        <row r="6199">
          <cell r="B6199" t="str">
            <v>GLAD06199</v>
          </cell>
          <cell r="C6199" t="str">
            <v>NO Cab Front Lightbar Position 15 Filter</v>
          </cell>
          <cell r="K6199">
            <v>0</v>
          </cell>
        </row>
        <row r="6200">
          <cell r="B6200" t="str">
            <v>GLAD06200</v>
          </cell>
          <cell r="C6200" t="str">
            <v>NO Cab Front Lightbar Position 15 Filter (Omit)</v>
          </cell>
          <cell r="K6200">
            <v>0</v>
          </cell>
        </row>
        <row r="6201">
          <cell r="B6201" t="str">
            <v>GLAD06201</v>
          </cell>
          <cell r="C6201" t="str">
            <v>NO Cab Front Lightbar Position 16</v>
          </cell>
          <cell r="K6201">
            <v>0</v>
          </cell>
        </row>
        <row r="6202">
          <cell r="B6202" t="str">
            <v>GLAD06202</v>
          </cell>
          <cell r="C6202" t="str">
            <v>Cab Front Lightbar Position 16 - Blank</v>
          </cell>
          <cell r="K6202">
            <v>0</v>
          </cell>
        </row>
        <row r="6203">
          <cell r="B6203" t="str">
            <v>GLAD06203</v>
          </cell>
          <cell r="C6203" t="str">
            <v>Cab Front Lightbar Position 16 - Red/Blue</v>
          </cell>
          <cell r="K6203">
            <v>253</v>
          </cell>
        </row>
        <row r="6204">
          <cell r="B6204" t="str">
            <v>GLAD06204</v>
          </cell>
          <cell r="C6204" t="str">
            <v>Cab Front Lightbar Position 16 - Red/White</v>
          </cell>
          <cell r="K6204">
            <v>253</v>
          </cell>
        </row>
        <row r="6205">
          <cell r="B6205" t="str">
            <v>GLAD06205</v>
          </cell>
          <cell r="C6205" t="str">
            <v>Cab Front Lightbar Position 16 - Red</v>
          </cell>
          <cell r="K6205">
            <v>253</v>
          </cell>
        </row>
        <row r="6206">
          <cell r="B6206" t="str">
            <v>GLAD06206</v>
          </cell>
          <cell r="C6206" t="str">
            <v>Cab Front Lightbar Position 16 - White</v>
          </cell>
          <cell r="K6206">
            <v>253</v>
          </cell>
        </row>
        <row r="6207">
          <cell r="B6207" t="str">
            <v>GLAD06207</v>
          </cell>
          <cell r="C6207" t="str">
            <v>Cab Front Lightbar Position 16 - Amber</v>
          </cell>
          <cell r="K6207">
            <v>253</v>
          </cell>
        </row>
        <row r="6208">
          <cell r="B6208" t="str">
            <v>GLAD06208</v>
          </cell>
          <cell r="C6208" t="str">
            <v>Cab Front Lightbar Position 16 - Blue</v>
          </cell>
          <cell r="K6208">
            <v>253</v>
          </cell>
        </row>
        <row r="6209">
          <cell r="B6209" t="str">
            <v>GLAD06209</v>
          </cell>
          <cell r="C6209" t="str">
            <v>Cab Front Lightbar Position 16 - Green</v>
          </cell>
          <cell r="K6209">
            <v>280</v>
          </cell>
        </row>
        <row r="6210">
          <cell r="B6210" t="str">
            <v>GLAD06210</v>
          </cell>
          <cell r="C6210" t="str">
            <v>Cab Front Lightbar Position 16 - Rotator - Red Front RH Corner</v>
          </cell>
          <cell r="K6210">
            <v>0</v>
          </cell>
        </row>
        <row r="6211">
          <cell r="B6211" t="str">
            <v>GLAD06211</v>
          </cell>
          <cell r="C6211" t="str">
            <v>Cab Front Lightbar Position 16 - Red Front RH Corner</v>
          </cell>
          <cell r="K6211">
            <v>0</v>
          </cell>
        </row>
        <row r="6212">
          <cell r="B6212" t="str">
            <v>GLAD06212</v>
          </cell>
          <cell r="C6212" t="str">
            <v>Cab Front Lightbar Position 16 - Rotator - White Front RH Corner</v>
          </cell>
          <cell r="K6212">
            <v>0</v>
          </cell>
        </row>
        <row r="6213">
          <cell r="B6213" t="str">
            <v>GLAD06213</v>
          </cell>
          <cell r="C6213" t="str">
            <v>Cab Front Lightbar Position 16 - White Front RH Corner</v>
          </cell>
          <cell r="K6213">
            <v>0</v>
          </cell>
        </row>
        <row r="6214">
          <cell r="B6214" t="str">
            <v>GLAD06214</v>
          </cell>
          <cell r="C6214" t="str">
            <v>Cab Front Lightbar Position 16 - Amber Front RH Corner</v>
          </cell>
          <cell r="K6214">
            <v>0</v>
          </cell>
        </row>
        <row r="6215">
          <cell r="B6215" t="str">
            <v>GLAD06215</v>
          </cell>
          <cell r="C6215" t="str">
            <v>Cab Front Lightbar Position 16 - Rotator - Amber Front RH Corner</v>
          </cell>
          <cell r="K6215">
            <v>0</v>
          </cell>
        </row>
        <row r="6216">
          <cell r="B6216" t="str">
            <v>GLAD06216</v>
          </cell>
          <cell r="C6216" t="str">
            <v>Cab Front Lightbar Position 16 - Blue Front RH Corner</v>
          </cell>
          <cell r="K6216">
            <v>0</v>
          </cell>
        </row>
        <row r="6217">
          <cell r="B6217" t="str">
            <v>GLAD06217</v>
          </cell>
          <cell r="C6217" t="str">
            <v>Cab Front Lightbar Position 16 - Rotator - Blue Front RH Corner</v>
          </cell>
          <cell r="K6217">
            <v>0</v>
          </cell>
        </row>
        <row r="6218">
          <cell r="B6218" t="str">
            <v>GLAD06218</v>
          </cell>
          <cell r="C6218" t="str">
            <v>Cab Front Lightbar Position 16 - Green Front RH Corner</v>
          </cell>
          <cell r="K6218">
            <v>26</v>
          </cell>
        </row>
        <row r="6219">
          <cell r="B6219" t="str">
            <v>GLAD06219</v>
          </cell>
          <cell r="C6219" t="str">
            <v>Cab Front Lightbar Position 16 - Rotator - Green Front RH Corner</v>
          </cell>
          <cell r="K6219">
            <v>0</v>
          </cell>
        </row>
        <row r="6220">
          <cell r="B6220" t="str">
            <v>GLAD06220</v>
          </cell>
          <cell r="C6220" t="str">
            <v>Cab Front Lightbar Position 16 - Blank Rear RH Corner</v>
          </cell>
          <cell r="K6220">
            <v>0</v>
          </cell>
        </row>
        <row r="6221">
          <cell r="B6221" t="str">
            <v>GLAD06221</v>
          </cell>
          <cell r="C6221" t="str">
            <v>Cab Front Lightbar Position 16 - Rotator - Red Rear RH Corner</v>
          </cell>
          <cell r="K6221">
            <v>0</v>
          </cell>
        </row>
        <row r="6222">
          <cell r="B6222" t="str">
            <v>GLAD06222</v>
          </cell>
          <cell r="C6222" t="str">
            <v>Cab Front Lightbar Position 16 - Red Rear RH Corner</v>
          </cell>
          <cell r="K6222">
            <v>253</v>
          </cell>
        </row>
        <row r="6223">
          <cell r="B6223" t="str">
            <v>GLAD06223</v>
          </cell>
          <cell r="C6223" t="str">
            <v>Cab Front Lightbar Position 16 - Rotator - White Rear RH Corner</v>
          </cell>
          <cell r="K6223">
            <v>0</v>
          </cell>
        </row>
        <row r="6224">
          <cell r="B6224" t="str">
            <v>GLAD06224</v>
          </cell>
          <cell r="C6224" t="str">
            <v>Cab Front Lightbar Position 16 - White Rear RH Corner</v>
          </cell>
          <cell r="K6224">
            <v>253</v>
          </cell>
        </row>
        <row r="6225">
          <cell r="B6225" t="str">
            <v>GLAD06225</v>
          </cell>
          <cell r="C6225" t="str">
            <v>Cab Front Lightbar Position 16 - Rotator - Amber Rear RH Corner</v>
          </cell>
          <cell r="K6225">
            <v>0</v>
          </cell>
        </row>
        <row r="6226">
          <cell r="B6226" t="str">
            <v>GLAD06226</v>
          </cell>
          <cell r="C6226" t="str">
            <v>Cab Front Lightbar Position 16 - Amber Rear RH Corner</v>
          </cell>
          <cell r="K6226">
            <v>253</v>
          </cell>
        </row>
        <row r="6227">
          <cell r="B6227" t="str">
            <v>GLAD06227</v>
          </cell>
          <cell r="C6227" t="str">
            <v>Cab Front Lightbar Position 16 - Rotator - Blue Rear RH Corner</v>
          </cell>
          <cell r="K6227">
            <v>0</v>
          </cell>
        </row>
        <row r="6228">
          <cell r="B6228" t="str">
            <v>GLAD06228</v>
          </cell>
          <cell r="C6228" t="str">
            <v>Cab Front Lightbar Position 16 - Blue Rear RH Corner</v>
          </cell>
          <cell r="K6228">
            <v>253</v>
          </cell>
        </row>
        <row r="6229">
          <cell r="B6229" t="str">
            <v>GLAD06229</v>
          </cell>
          <cell r="C6229" t="str">
            <v>Cab Front Lightbar Position 16 - Rotator - Green Rear RH Corner</v>
          </cell>
          <cell r="K6229">
            <v>0</v>
          </cell>
        </row>
        <row r="6230">
          <cell r="B6230" t="str">
            <v>GLAD06230</v>
          </cell>
          <cell r="C6230" t="str">
            <v>Cab Front Lightbar Position 16 - Green Rear RH Corner</v>
          </cell>
          <cell r="K6230">
            <v>280</v>
          </cell>
        </row>
        <row r="6231">
          <cell r="B6231" t="str">
            <v>GLAD06231</v>
          </cell>
          <cell r="C6231" t="str">
            <v>Cab Front Lightbar Position 16 - Take Down</v>
          </cell>
          <cell r="K6231">
            <v>238</v>
          </cell>
        </row>
        <row r="6232">
          <cell r="B6232" t="str">
            <v>GLAD06232</v>
          </cell>
          <cell r="C6232" t="str">
            <v>Cab Front Lightbar Position 16 - Rotator - Red</v>
          </cell>
          <cell r="K6232">
            <v>443</v>
          </cell>
        </row>
        <row r="6233">
          <cell r="B6233" t="str">
            <v>GLAD06233</v>
          </cell>
          <cell r="C6233" t="str">
            <v>Cab Front Lightbar Position 16 - Rotator - White</v>
          </cell>
          <cell r="K6233">
            <v>443</v>
          </cell>
        </row>
        <row r="6234">
          <cell r="B6234" t="str">
            <v>GLAD06234</v>
          </cell>
          <cell r="C6234" t="str">
            <v>Cab Front Lightbar Position 16 - Rotator - Amber</v>
          </cell>
          <cell r="K6234">
            <v>443</v>
          </cell>
        </row>
        <row r="6235">
          <cell r="B6235" t="str">
            <v>GLAD06235</v>
          </cell>
          <cell r="C6235" t="str">
            <v>Cab Front Lightbar Position 16 - Rotator - Blue</v>
          </cell>
          <cell r="K6235">
            <v>443</v>
          </cell>
        </row>
        <row r="6236">
          <cell r="B6236" t="str">
            <v>GLAD06236</v>
          </cell>
          <cell r="C6236" t="str">
            <v>Cab Front Lightbar Position 16 - Rotator - Green</v>
          </cell>
          <cell r="K6236">
            <v>488</v>
          </cell>
        </row>
        <row r="6237">
          <cell r="B6237" t="str">
            <v>GLAD06237</v>
          </cell>
          <cell r="C6237" t="str">
            <v>Cab Front Lightbar Position 16 - Rotator (Blank)</v>
          </cell>
          <cell r="K6237">
            <v>0</v>
          </cell>
        </row>
        <row r="6238">
          <cell r="B6238" t="str">
            <v>GLAD06238</v>
          </cell>
          <cell r="C6238" t="str">
            <v>Cab Front Lightbar Position 16 - Single Pioneer</v>
          </cell>
          <cell r="K6238">
            <v>1445</v>
          </cell>
        </row>
        <row r="6239">
          <cell r="B6239" t="str">
            <v>GLAD06239</v>
          </cell>
          <cell r="C6239" t="str">
            <v>Cab Front Lightbar Position 16 - Dual Pioneer</v>
          </cell>
          <cell r="K6239">
            <v>2238</v>
          </cell>
        </row>
        <row r="6240">
          <cell r="B6240" t="str">
            <v>GLAD06240</v>
          </cell>
          <cell r="C6240" t="str">
            <v>Cab Front Lightbar Position 16 - Scene Light (Blank)</v>
          </cell>
          <cell r="K6240">
            <v>0</v>
          </cell>
        </row>
        <row r="6241">
          <cell r="B6241" t="str">
            <v>GLAD06241</v>
          </cell>
          <cell r="C6241" t="str">
            <v>NO Cab Front Lightbar Position 16 Filter Rear RH Corner</v>
          </cell>
          <cell r="K6241">
            <v>0</v>
          </cell>
        </row>
        <row r="6242">
          <cell r="B6242" t="str">
            <v>GLAD06242</v>
          </cell>
          <cell r="C6242" t="str">
            <v>Cab Front Lightbar Position 16 Filter Rear RH Corner</v>
          </cell>
          <cell r="K6242">
            <v>6</v>
          </cell>
        </row>
        <row r="6243">
          <cell r="B6243" t="str">
            <v>GLAD06243</v>
          </cell>
          <cell r="C6243" t="str">
            <v>Cab Front Lightbar Position 16 Filter</v>
          </cell>
          <cell r="K6243">
            <v>6</v>
          </cell>
        </row>
        <row r="6244">
          <cell r="B6244" t="str">
            <v>GLAD06244</v>
          </cell>
          <cell r="C6244" t="str">
            <v>NO Cab Front Lightbar Position 16 Filter</v>
          </cell>
          <cell r="K6244">
            <v>0</v>
          </cell>
        </row>
        <row r="6245">
          <cell r="B6245" t="str">
            <v>GLAD06245</v>
          </cell>
          <cell r="C6245" t="str">
            <v>NO Cab Front Lightbar Position 16 Filter (Omit)</v>
          </cell>
          <cell r="K6245">
            <v>0</v>
          </cell>
        </row>
        <row r="6246">
          <cell r="B6246" t="str">
            <v>GLAD06246</v>
          </cell>
          <cell r="C6246" t="str">
            <v>Cab Front Lightbar Position 17 - Blank</v>
          </cell>
          <cell r="K6246">
            <v>0</v>
          </cell>
        </row>
        <row r="6247">
          <cell r="B6247" t="str">
            <v>GLAD06247</v>
          </cell>
          <cell r="C6247" t="str">
            <v>NO Cab Front Lightbar Position 17</v>
          </cell>
          <cell r="K6247">
            <v>0</v>
          </cell>
        </row>
        <row r="6248">
          <cell r="B6248" t="str">
            <v>GLAD06248</v>
          </cell>
          <cell r="C6248" t="str">
            <v>Cab Front Lightbar Position 17 - Red</v>
          </cell>
          <cell r="K6248">
            <v>253</v>
          </cell>
        </row>
        <row r="6249">
          <cell r="B6249" t="str">
            <v>GLAD06249</v>
          </cell>
          <cell r="C6249" t="str">
            <v>Cab Front Lightbar Position 17 - Red/White</v>
          </cell>
          <cell r="K6249">
            <v>253</v>
          </cell>
        </row>
        <row r="6250">
          <cell r="B6250" t="str">
            <v>GLAD06250</v>
          </cell>
          <cell r="C6250" t="str">
            <v>Cab Front Lightbar Position 17 - Red/Blue</v>
          </cell>
          <cell r="K6250">
            <v>253</v>
          </cell>
        </row>
        <row r="6251">
          <cell r="B6251" t="str">
            <v>GLAD06251</v>
          </cell>
          <cell r="C6251" t="str">
            <v>Cab Front Lightbar Position 17 - White</v>
          </cell>
          <cell r="K6251">
            <v>253</v>
          </cell>
        </row>
        <row r="6252">
          <cell r="B6252" t="str">
            <v>GLAD06252</v>
          </cell>
          <cell r="C6252" t="str">
            <v>Cab Front Lightbar Position 17 - Amber</v>
          </cell>
          <cell r="K6252">
            <v>253</v>
          </cell>
        </row>
        <row r="6253">
          <cell r="B6253" t="str">
            <v>GLAD06253</v>
          </cell>
          <cell r="C6253" t="str">
            <v>Cab Front Lightbar Position 17 - Blue</v>
          </cell>
          <cell r="K6253">
            <v>253</v>
          </cell>
        </row>
        <row r="6254">
          <cell r="B6254" t="str">
            <v>GLAD06254</v>
          </cell>
          <cell r="C6254" t="str">
            <v>Cab Front Lightbar Position 17 - Green</v>
          </cell>
          <cell r="K6254">
            <v>280</v>
          </cell>
        </row>
        <row r="6255">
          <cell r="B6255" t="str">
            <v>GLAD06255</v>
          </cell>
          <cell r="C6255" t="str">
            <v>Cab Front Lightbar Position 17 - Alley (6) RH Side</v>
          </cell>
          <cell r="K6255">
            <v>238</v>
          </cell>
        </row>
        <row r="6256">
          <cell r="B6256" t="str">
            <v>GLAD06256</v>
          </cell>
          <cell r="C6256" t="str">
            <v>Cab Front Lightbar Position 17 - Blank RH Side</v>
          </cell>
          <cell r="K6256">
            <v>0</v>
          </cell>
        </row>
        <row r="6257">
          <cell r="B6257" t="str">
            <v>GLAD06257</v>
          </cell>
          <cell r="C6257" t="str">
            <v>Cab Front Lightbar Position 17 - Take Down</v>
          </cell>
          <cell r="K6257">
            <v>238</v>
          </cell>
        </row>
        <row r="6258">
          <cell r="B6258" t="str">
            <v>GLAD06258</v>
          </cell>
          <cell r="C6258" t="str">
            <v>Cab Front Lightbar Position 17 - Red RH Side</v>
          </cell>
          <cell r="K6258">
            <v>180</v>
          </cell>
        </row>
        <row r="6259">
          <cell r="B6259" t="str">
            <v>GLAD06259</v>
          </cell>
          <cell r="C6259" t="str">
            <v>Cab Front Lightbar Position 17 - White RH Side</v>
          </cell>
          <cell r="K6259">
            <v>180</v>
          </cell>
        </row>
        <row r="6260">
          <cell r="B6260" t="str">
            <v>GLAD06260</v>
          </cell>
          <cell r="C6260" t="str">
            <v>Cab Front Lightbar Position 17 - Amber RH Side</v>
          </cell>
          <cell r="K6260">
            <v>180</v>
          </cell>
        </row>
        <row r="6261">
          <cell r="B6261" t="str">
            <v>GLAD06261</v>
          </cell>
          <cell r="C6261" t="str">
            <v>Cab Front Lightbar Position 17 - Blue RH Side</v>
          </cell>
          <cell r="K6261">
            <v>180</v>
          </cell>
        </row>
        <row r="6262">
          <cell r="B6262" t="str">
            <v>GLAD06262</v>
          </cell>
          <cell r="C6262" t="str">
            <v>Cab Front Lightbar Position 17 - Green RH Side</v>
          </cell>
          <cell r="K6262">
            <v>190</v>
          </cell>
        </row>
        <row r="6263">
          <cell r="B6263" t="str">
            <v>GLAD06263</v>
          </cell>
          <cell r="C6263" t="str">
            <v>Cab Front Lightbar Position 17 - Rotator - Red</v>
          </cell>
          <cell r="K6263">
            <v>443</v>
          </cell>
        </row>
        <row r="6264">
          <cell r="B6264" t="str">
            <v>GLAD06264</v>
          </cell>
          <cell r="C6264" t="str">
            <v>Cab Front Lightbar Position 17 - Rotator - White</v>
          </cell>
          <cell r="K6264">
            <v>443</v>
          </cell>
        </row>
        <row r="6265">
          <cell r="B6265" t="str">
            <v>GLAD06265</v>
          </cell>
          <cell r="C6265" t="str">
            <v>Cab Front Lightbar Position 17 - Rotator - Amber</v>
          </cell>
          <cell r="K6265">
            <v>443</v>
          </cell>
        </row>
        <row r="6266">
          <cell r="B6266" t="str">
            <v>GLAD06266</v>
          </cell>
          <cell r="C6266" t="str">
            <v>Cab Front Lightbar Position 17 - Rotator - Blue</v>
          </cell>
          <cell r="K6266">
            <v>443</v>
          </cell>
        </row>
        <row r="6267">
          <cell r="B6267" t="str">
            <v>GLAD06267</v>
          </cell>
          <cell r="C6267" t="str">
            <v>Cab Front Lightbar Position 17 - Rotator - Green</v>
          </cell>
          <cell r="K6267">
            <v>488</v>
          </cell>
        </row>
        <row r="6268">
          <cell r="B6268" t="str">
            <v>GLAD06268</v>
          </cell>
          <cell r="C6268" t="str">
            <v>Cab Front Lightbar Position 17 - Rotator (Blank)</v>
          </cell>
          <cell r="K6268">
            <v>0</v>
          </cell>
        </row>
        <row r="6269">
          <cell r="B6269" t="str">
            <v>GLAD06269</v>
          </cell>
          <cell r="C6269" t="str">
            <v>Cab Front Lightbar Position 17 - Scene Light (Blank)</v>
          </cell>
          <cell r="K6269">
            <v>0</v>
          </cell>
        </row>
        <row r="6270">
          <cell r="B6270" t="str">
            <v>GLAD06270</v>
          </cell>
          <cell r="C6270" t="str">
            <v>Cab Front Lightbar Position 17 Filter RH Side</v>
          </cell>
          <cell r="K6270">
            <v>6</v>
          </cell>
        </row>
        <row r="6271">
          <cell r="B6271" t="str">
            <v>GLAD06271</v>
          </cell>
          <cell r="C6271" t="str">
            <v>Cab Front Lightbar Position 17 Filter</v>
          </cell>
          <cell r="K6271">
            <v>6</v>
          </cell>
        </row>
        <row r="6272">
          <cell r="B6272" t="str">
            <v>GLAD06272</v>
          </cell>
          <cell r="C6272" t="str">
            <v>NO Cab Front Lightbar Position 17 Filter</v>
          </cell>
          <cell r="K6272">
            <v>0</v>
          </cell>
        </row>
        <row r="6273">
          <cell r="B6273" t="str">
            <v>GLAD06273</v>
          </cell>
          <cell r="C6273" t="str">
            <v>NO Cab Front Lightbar Position 17 Filter (Omit)</v>
          </cell>
          <cell r="K6273">
            <v>0</v>
          </cell>
        </row>
        <row r="6274">
          <cell r="B6274" t="str">
            <v>GLAD06274</v>
          </cell>
          <cell r="C6274" t="str">
            <v>NO Cab Front Lightbar Position 17 Filter RH Side</v>
          </cell>
          <cell r="K6274">
            <v>0</v>
          </cell>
        </row>
        <row r="6275">
          <cell r="B6275" t="str">
            <v>GLAD06275</v>
          </cell>
          <cell r="C6275" t="str">
            <v>NO Cab Front Lightbar Position 18</v>
          </cell>
          <cell r="K6275">
            <v>0</v>
          </cell>
        </row>
        <row r="6276">
          <cell r="B6276" t="str">
            <v>GLAD06276</v>
          </cell>
          <cell r="C6276" t="str">
            <v>Cab Front Lightbar Position 18 - Blank</v>
          </cell>
          <cell r="K6276">
            <v>0</v>
          </cell>
        </row>
        <row r="6277">
          <cell r="B6277" t="str">
            <v>GLAD06277</v>
          </cell>
          <cell r="C6277" t="str">
            <v>Cab Front Lightbar Position 18 - Red</v>
          </cell>
          <cell r="K6277">
            <v>253</v>
          </cell>
        </row>
        <row r="6278">
          <cell r="B6278" t="str">
            <v>GLAD06278</v>
          </cell>
          <cell r="C6278" t="str">
            <v>Cab Front Lightbar Position 18 - Red/Blue</v>
          </cell>
          <cell r="K6278">
            <v>253</v>
          </cell>
        </row>
        <row r="6279">
          <cell r="B6279" t="str">
            <v>GLAD06279</v>
          </cell>
          <cell r="C6279" t="str">
            <v>Cab Front Lightbar Position 18 - Red/White</v>
          </cell>
          <cell r="K6279">
            <v>253</v>
          </cell>
        </row>
        <row r="6280">
          <cell r="B6280" t="str">
            <v>GLAD06280</v>
          </cell>
          <cell r="C6280" t="str">
            <v>Cab Front Lightbar Position 18 - White</v>
          </cell>
          <cell r="K6280">
            <v>253</v>
          </cell>
        </row>
        <row r="6281">
          <cell r="B6281" t="str">
            <v>GLAD06281</v>
          </cell>
          <cell r="C6281" t="str">
            <v>Cab Front Lightbar Position 18 - Amber</v>
          </cell>
          <cell r="K6281">
            <v>253</v>
          </cell>
        </row>
        <row r="6282">
          <cell r="B6282" t="str">
            <v>GLAD06282</v>
          </cell>
          <cell r="C6282" t="str">
            <v>Cab Front Lightbar Position 18 - Blue</v>
          </cell>
          <cell r="K6282">
            <v>253</v>
          </cell>
        </row>
        <row r="6283">
          <cell r="B6283" t="str">
            <v>GLAD06283</v>
          </cell>
          <cell r="C6283" t="str">
            <v>Cab Front Lightbar Position 18 - Green</v>
          </cell>
          <cell r="K6283">
            <v>280</v>
          </cell>
        </row>
        <row r="6284">
          <cell r="B6284" t="str">
            <v>GLAD06284</v>
          </cell>
          <cell r="C6284" t="str">
            <v>Cab Front Lightbar Position 18 - Rotator - White Front RH Corner</v>
          </cell>
          <cell r="K6284">
            <v>0</v>
          </cell>
        </row>
        <row r="6285">
          <cell r="B6285" t="str">
            <v>GLAD06285</v>
          </cell>
          <cell r="C6285" t="str">
            <v>Cab Front Lightbar Position 18 - White Front RH Corner</v>
          </cell>
          <cell r="K6285">
            <v>0</v>
          </cell>
        </row>
        <row r="6286">
          <cell r="B6286" t="str">
            <v>GLAD06286</v>
          </cell>
          <cell r="C6286" t="str">
            <v>Cab Front Lightbar Position 18 - Rotator - Amber Front RH Corner</v>
          </cell>
          <cell r="K6286">
            <v>0</v>
          </cell>
        </row>
        <row r="6287">
          <cell r="B6287" t="str">
            <v>GLAD06287</v>
          </cell>
          <cell r="C6287" t="str">
            <v>Cab Front Lightbar Position 18 - Amber Front RH Corner</v>
          </cell>
          <cell r="K6287">
            <v>0</v>
          </cell>
        </row>
        <row r="6288">
          <cell r="B6288" t="str">
            <v>GLAD06288</v>
          </cell>
          <cell r="C6288" t="str">
            <v>Cab Front Lightbar Position 18 - Rotator - Blue Front RH Corner</v>
          </cell>
          <cell r="K6288">
            <v>0</v>
          </cell>
        </row>
        <row r="6289">
          <cell r="B6289" t="str">
            <v>GLAD06289</v>
          </cell>
          <cell r="C6289" t="str">
            <v>Cab Front Lightbar Position 18 - Blue Front RH Corner</v>
          </cell>
          <cell r="K6289">
            <v>0</v>
          </cell>
        </row>
        <row r="6290">
          <cell r="B6290" t="str">
            <v>GLAD06290</v>
          </cell>
          <cell r="C6290" t="str">
            <v>Cab Front Lightbar Position 18 - Rotator - Green Front RH Corner</v>
          </cell>
          <cell r="K6290">
            <v>0</v>
          </cell>
        </row>
        <row r="6291">
          <cell r="B6291" t="str">
            <v>GLAD06291</v>
          </cell>
          <cell r="C6291" t="str">
            <v>Cab Front Lightbar Position 18 - Green Front RH Corner</v>
          </cell>
          <cell r="K6291">
            <v>26</v>
          </cell>
        </row>
        <row r="6292">
          <cell r="B6292" t="str">
            <v>GLAD06292</v>
          </cell>
          <cell r="C6292" t="str">
            <v>Cab Front Lightbar Position 18 - Rotator - Red Front RH Corner</v>
          </cell>
          <cell r="K6292">
            <v>0</v>
          </cell>
        </row>
        <row r="6293">
          <cell r="B6293" t="str">
            <v>GLAD06293</v>
          </cell>
          <cell r="C6293" t="str">
            <v>Cab Front Lightbar Position 18 - Red Front RH Corner</v>
          </cell>
          <cell r="K6293">
            <v>0</v>
          </cell>
        </row>
        <row r="6294">
          <cell r="B6294" t="str">
            <v>GLAD06294</v>
          </cell>
          <cell r="C6294" t="str">
            <v>Cab Front Lightbar Position 18 - Blank Rear RH Corner</v>
          </cell>
          <cell r="K6294">
            <v>0</v>
          </cell>
        </row>
        <row r="6295">
          <cell r="B6295" t="str">
            <v>GLAD06295</v>
          </cell>
          <cell r="C6295" t="str">
            <v>Cab Front Lightbar Position 18 - Rotator - Red Rear RH Corner</v>
          </cell>
          <cell r="K6295">
            <v>0</v>
          </cell>
        </row>
        <row r="6296">
          <cell r="B6296" t="str">
            <v>GLAD06296</v>
          </cell>
          <cell r="C6296" t="str">
            <v>Cab Front Lightbar Position 18 - Red Rear RH Corner</v>
          </cell>
          <cell r="K6296">
            <v>253</v>
          </cell>
        </row>
        <row r="6297">
          <cell r="B6297" t="str">
            <v>GLAD06297</v>
          </cell>
          <cell r="C6297" t="str">
            <v>Cab Front Lightbar Position 18 - Rotator - White Rear RH Corner</v>
          </cell>
          <cell r="K6297">
            <v>0</v>
          </cell>
        </row>
        <row r="6298">
          <cell r="B6298" t="str">
            <v>GLAD06298</v>
          </cell>
          <cell r="C6298" t="str">
            <v>Cab Front Lightbar Position 18 - White Rear RH Corner</v>
          </cell>
          <cell r="K6298">
            <v>253</v>
          </cell>
        </row>
        <row r="6299">
          <cell r="B6299" t="str">
            <v>GLAD06299</v>
          </cell>
          <cell r="C6299" t="str">
            <v>Cab Front Lightbar Position 18 - Rotator - Amber Rear RH Corner</v>
          </cell>
          <cell r="K6299">
            <v>0</v>
          </cell>
        </row>
        <row r="6300">
          <cell r="B6300" t="str">
            <v>GLAD06300</v>
          </cell>
          <cell r="C6300" t="str">
            <v>Cab Front Lightbar Position 18 - Amber Rear RH Corner</v>
          </cell>
          <cell r="K6300">
            <v>253</v>
          </cell>
        </row>
        <row r="6301">
          <cell r="B6301" t="str">
            <v>GLAD06301</v>
          </cell>
          <cell r="C6301" t="str">
            <v>Cab Front Lightbar Position 18 - Rotator - Blue Rear RH Corner</v>
          </cell>
          <cell r="K6301">
            <v>0</v>
          </cell>
        </row>
        <row r="6302">
          <cell r="B6302" t="str">
            <v>GLAD06302</v>
          </cell>
          <cell r="C6302" t="str">
            <v>Cab Front Lightbar Position 18 - Blue Rear RH Corner</v>
          </cell>
          <cell r="K6302">
            <v>253</v>
          </cell>
        </row>
        <row r="6303">
          <cell r="B6303" t="str">
            <v>GLAD06303</v>
          </cell>
          <cell r="C6303" t="str">
            <v>Cab Front Lightbar Position 18 - Rotator - Green Rear RH Corner</v>
          </cell>
          <cell r="K6303">
            <v>0</v>
          </cell>
        </row>
        <row r="6304">
          <cell r="B6304" t="str">
            <v>GLAD06304</v>
          </cell>
          <cell r="C6304" t="str">
            <v>Cab Front Lightbar Position 18 - Green Rear RH Corner</v>
          </cell>
          <cell r="K6304">
            <v>280</v>
          </cell>
        </row>
        <row r="6305">
          <cell r="B6305" t="str">
            <v>GLAD06305</v>
          </cell>
          <cell r="C6305" t="str">
            <v>Cab Front Lightbar Position 18 - Take Down</v>
          </cell>
          <cell r="K6305">
            <v>238</v>
          </cell>
        </row>
        <row r="6306">
          <cell r="B6306" t="str">
            <v>GLAD06306</v>
          </cell>
          <cell r="C6306" t="str">
            <v>Cab Front Lightbar Position 18 - Rotator - Red</v>
          </cell>
          <cell r="K6306">
            <v>443</v>
          </cell>
        </row>
        <row r="6307">
          <cell r="B6307" t="str">
            <v>GLAD06307</v>
          </cell>
          <cell r="C6307" t="str">
            <v>Cab Front Lightbar Position 18 - Rotator - White</v>
          </cell>
          <cell r="K6307">
            <v>443</v>
          </cell>
        </row>
        <row r="6308">
          <cell r="B6308" t="str">
            <v>GLAD06308</v>
          </cell>
          <cell r="C6308" t="str">
            <v>Cab Front Lightbar Position 18 - Rotator - Amber</v>
          </cell>
          <cell r="K6308">
            <v>443</v>
          </cell>
        </row>
        <row r="6309">
          <cell r="B6309" t="str">
            <v>GLAD06309</v>
          </cell>
          <cell r="C6309" t="str">
            <v>Cab Front Lightbar Position 18 - Rotator - Blue</v>
          </cell>
          <cell r="K6309">
            <v>443</v>
          </cell>
        </row>
        <row r="6310">
          <cell r="B6310" t="str">
            <v>GLAD06310</v>
          </cell>
          <cell r="C6310" t="str">
            <v>Cab Front Lightbar Position 18 - Rotator - Green</v>
          </cell>
          <cell r="K6310">
            <v>488</v>
          </cell>
        </row>
        <row r="6311">
          <cell r="B6311" t="str">
            <v>GLAD06311</v>
          </cell>
          <cell r="C6311" t="str">
            <v>Cab Front Lightbar Position 18 - Rotator (Blank)</v>
          </cell>
          <cell r="K6311">
            <v>0</v>
          </cell>
        </row>
        <row r="6312">
          <cell r="B6312" t="str">
            <v>GLAD06312</v>
          </cell>
          <cell r="C6312" t="str">
            <v>Cab Front Lightbar Position 18 - Scene Light (Blank)</v>
          </cell>
          <cell r="K6312">
            <v>0</v>
          </cell>
        </row>
        <row r="6313">
          <cell r="B6313" t="str">
            <v>GLAD06313</v>
          </cell>
          <cell r="C6313" t="str">
            <v>NO Cab Front Lightbar Position 18 Filter Rear RH Corner</v>
          </cell>
          <cell r="K6313">
            <v>0</v>
          </cell>
        </row>
        <row r="6314">
          <cell r="B6314" t="str">
            <v>GLAD06314</v>
          </cell>
          <cell r="C6314" t="str">
            <v>Cab Front Lightbar Position 18 Filter Rear RH Corner</v>
          </cell>
          <cell r="K6314">
            <v>6</v>
          </cell>
        </row>
        <row r="6315">
          <cell r="B6315" t="str">
            <v>GLAD06315</v>
          </cell>
          <cell r="C6315" t="str">
            <v>Cab Front Lightbar Position 18 Filter</v>
          </cell>
          <cell r="K6315">
            <v>6</v>
          </cell>
        </row>
        <row r="6316">
          <cell r="B6316" t="str">
            <v>GLAD06316</v>
          </cell>
          <cell r="C6316" t="str">
            <v>NO Cab Front Lightbar Position 18 Filter</v>
          </cell>
          <cell r="K6316">
            <v>0</v>
          </cell>
        </row>
        <row r="6317">
          <cell r="B6317" t="str">
            <v>GLAD06317</v>
          </cell>
          <cell r="C6317" t="str">
            <v>NO Cab Front Lightbar Position 18 Filter (Omit)</v>
          </cell>
          <cell r="K6317">
            <v>0</v>
          </cell>
        </row>
        <row r="6318">
          <cell r="B6318" t="str">
            <v>GLAD06318</v>
          </cell>
          <cell r="C6318" t="str">
            <v>Cab Front Lightbar Position 19 - Blank</v>
          </cell>
          <cell r="K6318">
            <v>0</v>
          </cell>
        </row>
        <row r="6319">
          <cell r="B6319" t="str">
            <v>GLAD06319</v>
          </cell>
          <cell r="C6319" t="str">
            <v>NO Cab Front Lightbar Position 19</v>
          </cell>
          <cell r="K6319">
            <v>0</v>
          </cell>
        </row>
        <row r="6320">
          <cell r="B6320" t="str">
            <v>GLAD06320</v>
          </cell>
          <cell r="C6320" t="str">
            <v>Cab Front Lightbar Position 19 - Red/White</v>
          </cell>
          <cell r="K6320">
            <v>253</v>
          </cell>
        </row>
        <row r="6321">
          <cell r="B6321" t="str">
            <v>GLAD06321</v>
          </cell>
          <cell r="C6321" t="str">
            <v>Cab Front Lightbar Position 19 - Red</v>
          </cell>
          <cell r="K6321">
            <v>253</v>
          </cell>
        </row>
        <row r="6322">
          <cell r="B6322" t="str">
            <v>GLAD06322</v>
          </cell>
          <cell r="C6322" t="str">
            <v>Cab Front Lightbar Position 19 - Red/Blue</v>
          </cell>
          <cell r="K6322">
            <v>253</v>
          </cell>
        </row>
        <row r="6323">
          <cell r="B6323" t="str">
            <v>GLAD06323</v>
          </cell>
          <cell r="C6323" t="str">
            <v>Cab Front Lightbar Position 19 - White</v>
          </cell>
          <cell r="K6323">
            <v>253</v>
          </cell>
        </row>
        <row r="6324">
          <cell r="B6324" t="str">
            <v>GLAD06324</v>
          </cell>
          <cell r="C6324" t="str">
            <v>Cab Front Lightbar Position 19 - Amber</v>
          </cell>
          <cell r="K6324">
            <v>253</v>
          </cell>
        </row>
        <row r="6325">
          <cell r="B6325" t="str">
            <v>GLAD06325</v>
          </cell>
          <cell r="C6325" t="str">
            <v>Cab Front Lightbar Position 19 - Blue</v>
          </cell>
          <cell r="K6325">
            <v>253</v>
          </cell>
        </row>
        <row r="6326">
          <cell r="B6326" t="str">
            <v>GLAD06326</v>
          </cell>
          <cell r="C6326" t="str">
            <v>Cab Front Lightbar Position 19 - Green</v>
          </cell>
          <cell r="K6326">
            <v>280</v>
          </cell>
        </row>
        <row r="6327">
          <cell r="B6327" t="str">
            <v>GLAD06327</v>
          </cell>
          <cell r="C6327" t="str">
            <v>Cab Front Lightbar Position 19 - Blank RH Side</v>
          </cell>
          <cell r="K6327">
            <v>0</v>
          </cell>
        </row>
        <row r="6328">
          <cell r="B6328" t="str">
            <v>GLAD06328</v>
          </cell>
          <cell r="C6328" t="str">
            <v>Cab Front Lightbar Position 19 - Alley (6) RH Side</v>
          </cell>
          <cell r="K6328">
            <v>238</v>
          </cell>
        </row>
        <row r="6329">
          <cell r="B6329" t="str">
            <v>GLAD06329</v>
          </cell>
          <cell r="C6329" t="str">
            <v>Cab Front Lightbar Position 19 - Take Down</v>
          </cell>
          <cell r="K6329">
            <v>238</v>
          </cell>
        </row>
        <row r="6330">
          <cell r="B6330" t="str">
            <v>GLAD06330</v>
          </cell>
          <cell r="C6330" t="str">
            <v>Cab Front Lightbar Position 19 - Red RH Side</v>
          </cell>
          <cell r="K6330">
            <v>253</v>
          </cell>
        </row>
        <row r="6331">
          <cell r="B6331" t="str">
            <v>GLAD06331</v>
          </cell>
          <cell r="C6331" t="str">
            <v>Cab Front Lightbar Position 19 - White RH Side</v>
          </cell>
          <cell r="K6331">
            <v>253</v>
          </cell>
        </row>
        <row r="6332">
          <cell r="B6332" t="str">
            <v>GLAD06332</v>
          </cell>
          <cell r="C6332" t="str">
            <v>Cab Front Lightbar Position 19 - Amber RH Side</v>
          </cell>
          <cell r="K6332">
            <v>253</v>
          </cell>
        </row>
        <row r="6333">
          <cell r="B6333" t="str">
            <v>GLAD06333</v>
          </cell>
          <cell r="C6333" t="str">
            <v>Cab Front Lightbar Position 19 - Blue RH Side</v>
          </cell>
          <cell r="K6333">
            <v>253</v>
          </cell>
        </row>
        <row r="6334">
          <cell r="B6334" t="str">
            <v>GLAD06334</v>
          </cell>
          <cell r="C6334" t="str">
            <v>Cab Front Lightbar Position 19 - Green RH Side</v>
          </cell>
          <cell r="K6334">
            <v>280</v>
          </cell>
        </row>
        <row r="6335">
          <cell r="B6335" t="str">
            <v>GLAD06335</v>
          </cell>
          <cell r="C6335" t="str">
            <v>Cab Front Lightbar Position 19 - Rotator (Blank)</v>
          </cell>
          <cell r="K6335">
            <v>0</v>
          </cell>
        </row>
        <row r="6336">
          <cell r="B6336" t="str">
            <v>GLAD06336</v>
          </cell>
          <cell r="C6336" t="str">
            <v>NO Cab Front Lightbar Position 19 Filter RH Side</v>
          </cell>
          <cell r="K6336">
            <v>0</v>
          </cell>
        </row>
        <row r="6337">
          <cell r="B6337" t="str">
            <v>GLAD06337</v>
          </cell>
          <cell r="C6337" t="str">
            <v>Cab Front Lightbar Position 19 Filter RH Side</v>
          </cell>
          <cell r="K6337">
            <v>6</v>
          </cell>
        </row>
        <row r="6338">
          <cell r="B6338" t="str">
            <v>GLAD06338</v>
          </cell>
          <cell r="C6338" t="str">
            <v>Cab Front Lightbar Position 19 Filter</v>
          </cell>
          <cell r="K6338">
            <v>6</v>
          </cell>
        </row>
        <row r="6339">
          <cell r="B6339" t="str">
            <v>GLAD06339</v>
          </cell>
          <cell r="C6339" t="str">
            <v>NO Cab Front Lightbar Position 19 Filter</v>
          </cell>
          <cell r="K6339">
            <v>0</v>
          </cell>
        </row>
        <row r="6340">
          <cell r="B6340" t="str">
            <v>GLAD06340</v>
          </cell>
          <cell r="C6340" t="str">
            <v>NO Cab Front Lightbar Position 19 Filter (Omit)</v>
          </cell>
          <cell r="K6340">
            <v>0</v>
          </cell>
        </row>
        <row r="6341">
          <cell r="B6341" t="str">
            <v>GLAD06341</v>
          </cell>
          <cell r="C6341" t="str">
            <v>NO Cab Front Lightbar Position 20</v>
          </cell>
          <cell r="K6341">
            <v>0</v>
          </cell>
        </row>
        <row r="6342">
          <cell r="B6342" t="str">
            <v>GLAD06342</v>
          </cell>
          <cell r="C6342" t="str">
            <v>Cab Front Lightbar Position 20 - Red Front RH Corner</v>
          </cell>
          <cell r="K6342">
            <v>0</v>
          </cell>
        </row>
        <row r="6343">
          <cell r="B6343" t="str">
            <v>GLAD06343</v>
          </cell>
          <cell r="C6343" t="str">
            <v>Cab Front Lightbar Position 20 - Rotator - Red Front RH Corner</v>
          </cell>
          <cell r="K6343">
            <v>0</v>
          </cell>
        </row>
        <row r="6344">
          <cell r="B6344" t="str">
            <v>GLAD06344</v>
          </cell>
          <cell r="C6344" t="str">
            <v>Cab Front Lightbar Position 20 - White Front RH Corner</v>
          </cell>
          <cell r="K6344">
            <v>0</v>
          </cell>
        </row>
        <row r="6345">
          <cell r="B6345" t="str">
            <v>GLAD06345</v>
          </cell>
          <cell r="C6345" t="str">
            <v>Cab Front Lightbar Position 20 - Rotator - White Front RH Corner</v>
          </cell>
          <cell r="K6345">
            <v>0</v>
          </cell>
        </row>
        <row r="6346">
          <cell r="B6346" t="str">
            <v>GLAD06346</v>
          </cell>
          <cell r="C6346" t="str">
            <v>Cab Front Lightbar Position 20 - Amber Front RH Corner</v>
          </cell>
          <cell r="K6346">
            <v>0</v>
          </cell>
        </row>
        <row r="6347">
          <cell r="B6347" t="str">
            <v>GLAD06347</v>
          </cell>
          <cell r="C6347" t="str">
            <v>Cab Front Lightbar Position 20 - Rotator - Amber Front RH Corner</v>
          </cell>
          <cell r="K6347">
            <v>0</v>
          </cell>
        </row>
        <row r="6348">
          <cell r="B6348" t="str">
            <v>GLAD06348</v>
          </cell>
          <cell r="C6348" t="str">
            <v>Cab Front Lightbar Position 20 - Blue Front RH Corner</v>
          </cell>
          <cell r="K6348">
            <v>0</v>
          </cell>
        </row>
        <row r="6349">
          <cell r="B6349" t="str">
            <v>GLAD06349</v>
          </cell>
          <cell r="C6349" t="str">
            <v>Cab Front Lightbar Position 20 - Rotator - Blue Front RH Corner</v>
          </cell>
          <cell r="K6349">
            <v>0</v>
          </cell>
        </row>
        <row r="6350">
          <cell r="B6350" t="str">
            <v>GLAD06350</v>
          </cell>
          <cell r="C6350" t="str">
            <v>Cab Front Lightbar Position 20 - Green Front RH Corner</v>
          </cell>
          <cell r="K6350">
            <v>26</v>
          </cell>
        </row>
        <row r="6351">
          <cell r="B6351" t="str">
            <v>GLAD06351</v>
          </cell>
          <cell r="C6351" t="str">
            <v>Cab Front Lightbar Position 20 - Rotator - Green Front RH Corner</v>
          </cell>
          <cell r="K6351">
            <v>0</v>
          </cell>
        </row>
        <row r="6352">
          <cell r="B6352" t="str">
            <v>GLAD06352</v>
          </cell>
          <cell r="C6352" t="str">
            <v>Cab Front Lightbar Position 20 - Blank Rear RH Corner</v>
          </cell>
          <cell r="K6352">
            <v>0</v>
          </cell>
        </row>
        <row r="6353">
          <cell r="B6353" t="str">
            <v>GLAD06353</v>
          </cell>
          <cell r="C6353" t="str">
            <v>Cab Front Lightbar Position 20 - Rotator - Red Rear RH Corner</v>
          </cell>
          <cell r="K6353">
            <v>0</v>
          </cell>
        </row>
        <row r="6354">
          <cell r="B6354" t="str">
            <v>GLAD06354</v>
          </cell>
          <cell r="C6354" t="str">
            <v>Cab Front Lightbar Position 20 - Red Rear RH Corner</v>
          </cell>
          <cell r="K6354">
            <v>253</v>
          </cell>
        </row>
        <row r="6355">
          <cell r="B6355" t="str">
            <v>GLAD06355</v>
          </cell>
          <cell r="C6355" t="str">
            <v>Cab Front Lightbar Position 20 - White Rear RH Corner</v>
          </cell>
          <cell r="K6355">
            <v>253</v>
          </cell>
        </row>
        <row r="6356">
          <cell r="B6356" t="str">
            <v>GLAD06356</v>
          </cell>
          <cell r="C6356" t="str">
            <v>Cab Front Lightbar Position 20 - Rotator - White Rear RH Corner</v>
          </cell>
          <cell r="K6356">
            <v>0</v>
          </cell>
        </row>
        <row r="6357">
          <cell r="B6357" t="str">
            <v>GLAD06357</v>
          </cell>
          <cell r="C6357" t="str">
            <v>Cab Front Lightbar Position 20 - Rotator - Amber Rear RH Corner</v>
          </cell>
          <cell r="K6357">
            <v>0</v>
          </cell>
        </row>
        <row r="6358">
          <cell r="B6358" t="str">
            <v>GLAD06358</v>
          </cell>
          <cell r="C6358" t="str">
            <v>Cab Front Lightbar Position 20 - Amber Rear RH Corner</v>
          </cell>
          <cell r="K6358">
            <v>253</v>
          </cell>
        </row>
        <row r="6359">
          <cell r="B6359" t="str">
            <v>GLAD06359</v>
          </cell>
          <cell r="C6359" t="str">
            <v>Cab Front Lightbar Position 20 - Rotator - Blue Rear RH Corner</v>
          </cell>
          <cell r="K6359">
            <v>0</v>
          </cell>
        </row>
        <row r="6360">
          <cell r="B6360" t="str">
            <v>GLAD06360</v>
          </cell>
          <cell r="C6360" t="str">
            <v>Cab Front Lightbar Position 20 - Blue Rear RH Corner</v>
          </cell>
          <cell r="K6360">
            <v>253</v>
          </cell>
        </row>
        <row r="6361">
          <cell r="B6361" t="str">
            <v>GLAD06361</v>
          </cell>
          <cell r="C6361" t="str">
            <v>Cab Front Lightbar Position 20 - Green Rear RH Corner</v>
          </cell>
          <cell r="K6361">
            <v>280</v>
          </cell>
        </row>
        <row r="6362">
          <cell r="B6362" t="str">
            <v>GLAD06362</v>
          </cell>
          <cell r="C6362" t="str">
            <v>Cab Front Lightbar Position 20 - Rotator - Green Rear RH Corner</v>
          </cell>
          <cell r="K6362">
            <v>0</v>
          </cell>
        </row>
        <row r="6363">
          <cell r="B6363" t="str">
            <v>GLAD06363</v>
          </cell>
          <cell r="C6363" t="str">
            <v>NO Cab Front Lightbar Position 20 Filter Rear RH Corner</v>
          </cell>
          <cell r="K6363">
            <v>0</v>
          </cell>
        </row>
        <row r="6364">
          <cell r="B6364" t="str">
            <v>GLAD06364</v>
          </cell>
          <cell r="C6364" t="str">
            <v>Cab Front Lightbar Position 20 Filter Rear RH Corner</v>
          </cell>
          <cell r="K6364">
            <v>6</v>
          </cell>
        </row>
        <row r="6365">
          <cell r="B6365" t="str">
            <v>GLAD06365</v>
          </cell>
          <cell r="C6365" t="str">
            <v>Cab Front Lightbar Position 20 Filter</v>
          </cell>
          <cell r="K6365">
            <v>6</v>
          </cell>
        </row>
        <row r="6366">
          <cell r="B6366" t="str">
            <v>GLAD06366</v>
          </cell>
          <cell r="C6366" t="str">
            <v>NO Cab Front Lightbar Position 20 Filter</v>
          </cell>
          <cell r="K6366">
            <v>0</v>
          </cell>
        </row>
        <row r="6367">
          <cell r="B6367" t="str">
            <v>GLAD06367</v>
          </cell>
          <cell r="C6367" t="str">
            <v>NO Cab Front Lightbar Position 20 Filter (Omit)</v>
          </cell>
          <cell r="K6367">
            <v>0</v>
          </cell>
        </row>
        <row r="6368">
          <cell r="B6368" t="str">
            <v>GLAD06368</v>
          </cell>
          <cell r="C6368" t="str">
            <v>NO Cab Front Lightbar Position 21</v>
          </cell>
          <cell r="K6368">
            <v>0</v>
          </cell>
        </row>
        <row r="6369">
          <cell r="B6369" t="str">
            <v>GLAD06369</v>
          </cell>
          <cell r="C6369" t="str">
            <v>Cab Front Lightbar Position 21 - Alley (6) RH Side</v>
          </cell>
          <cell r="K6369">
            <v>238</v>
          </cell>
        </row>
        <row r="6370">
          <cell r="B6370" t="str">
            <v>GLAD06370</v>
          </cell>
          <cell r="C6370" t="str">
            <v>Cab Front Lightbar Position 21 - Blank RH Side</v>
          </cell>
          <cell r="K6370">
            <v>0</v>
          </cell>
        </row>
        <row r="6371">
          <cell r="B6371" t="str">
            <v>GLAD06371</v>
          </cell>
          <cell r="C6371" t="str">
            <v>Cab Front Lightbar Position 21 - Red RH Side</v>
          </cell>
          <cell r="K6371">
            <v>180</v>
          </cell>
        </row>
        <row r="6372">
          <cell r="B6372" t="str">
            <v>GLAD06372</v>
          </cell>
          <cell r="C6372" t="str">
            <v>Cab Front Lightbar Position 21 - White RH Side</v>
          </cell>
          <cell r="K6372">
            <v>180</v>
          </cell>
        </row>
        <row r="6373">
          <cell r="B6373" t="str">
            <v>GLAD06373</v>
          </cell>
          <cell r="C6373" t="str">
            <v>Cab Front Lightbar Position 21 - Amber RH Side</v>
          </cell>
          <cell r="K6373">
            <v>180</v>
          </cell>
        </row>
        <row r="6374">
          <cell r="B6374" t="str">
            <v>GLAD06374</v>
          </cell>
          <cell r="C6374" t="str">
            <v>Cab Front Lightbar Position 21 - Blue RH Side</v>
          </cell>
          <cell r="K6374">
            <v>180</v>
          </cell>
        </row>
        <row r="6375">
          <cell r="B6375" t="str">
            <v>GLAD06375</v>
          </cell>
          <cell r="C6375" t="str">
            <v>Cab Front Lightbar Position 21 - Green RH Side</v>
          </cell>
          <cell r="K6375">
            <v>190</v>
          </cell>
        </row>
        <row r="6376">
          <cell r="B6376" t="str">
            <v>GLAD06376</v>
          </cell>
          <cell r="C6376" t="str">
            <v>NO Cab Front Lightbar Position 21 Filter</v>
          </cell>
          <cell r="K6376">
            <v>0</v>
          </cell>
        </row>
        <row r="6377">
          <cell r="B6377" t="str">
            <v>GLAD06377</v>
          </cell>
          <cell r="C6377" t="str">
            <v>NO Cab Front Lightbar Position 21 Filter (Omit)</v>
          </cell>
          <cell r="K6377">
            <v>0</v>
          </cell>
        </row>
        <row r="6378">
          <cell r="B6378" t="str">
            <v>GLAD06378</v>
          </cell>
          <cell r="C6378" t="str">
            <v>NO Cab Front Lightbar Position 21 Filter RH Side</v>
          </cell>
          <cell r="K6378">
            <v>0</v>
          </cell>
        </row>
        <row r="6379">
          <cell r="B6379" t="str">
            <v>GLAD06379</v>
          </cell>
          <cell r="C6379" t="str">
            <v>Cab Front Lightbar Position 21 Filter RH Side</v>
          </cell>
          <cell r="K6379">
            <v>6</v>
          </cell>
        </row>
        <row r="6380">
          <cell r="B6380" t="str">
            <v>GLAD06380</v>
          </cell>
          <cell r="C6380" t="str">
            <v>Cab Front Lightbar Position 21 Filter</v>
          </cell>
          <cell r="K6380">
            <v>6</v>
          </cell>
        </row>
        <row r="6381">
          <cell r="B6381" t="str">
            <v>GLAD06381</v>
          </cell>
          <cell r="C6381" t="str">
            <v>NO Cab Front Lightbar Position 22</v>
          </cell>
          <cell r="K6381">
            <v>0</v>
          </cell>
        </row>
        <row r="6382">
          <cell r="B6382" t="str">
            <v>GLAD06382</v>
          </cell>
          <cell r="C6382" t="str">
            <v>Cab Front Lightbar Position 22 - Blank RH Corner</v>
          </cell>
          <cell r="K6382">
            <v>0</v>
          </cell>
        </row>
        <row r="6383">
          <cell r="B6383" t="str">
            <v>GLAD06383</v>
          </cell>
          <cell r="C6383" t="str">
            <v>Cab Front Lightbar Position 22 - Rotator - Red Rear RH Corner</v>
          </cell>
          <cell r="K6383">
            <v>0</v>
          </cell>
        </row>
        <row r="6384">
          <cell r="B6384" t="str">
            <v>GLAD06384</v>
          </cell>
          <cell r="C6384" t="str">
            <v>Cab Front Lightbar Position 22 - Red Rear RH Corner</v>
          </cell>
          <cell r="K6384">
            <v>253</v>
          </cell>
        </row>
        <row r="6385">
          <cell r="B6385" t="str">
            <v>GLAD06385</v>
          </cell>
          <cell r="C6385" t="str">
            <v>Cab Front Lightbar Position 22 - White Rear RH Corner</v>
          </cell>
          <cell r="K6385">
            <v>253</v>
          </cell>
        </row>
        <row r="6386">
          <cell r="B6386" t="str">
            <v>GLAD06386</v>
          </cell>
          <cell r="C6386" t="str">
            <v>Cab Front Lightbar Position 22 - Rotator - White Rear RH Corner</v>
          </cell>
          <cell r="K6386">
            <v>0</v>
          </cell>
        </row>
        <row r="6387">
          <cell r="B6387" t="str">
            <v>GLAD06387</v>
          </cell>
          <cell r="C6387" t="str">
            <v>Cab Front Lightbar Position 22 - Amber Rear RH Corner</v>
          </cell>
          <cell r="K6387">
            <v>253</v>
          </cell>
        </row>
        <row r="6388">
          <cell r="B6388" t="str">
            <v>GLAD06388</v>
          </cell>
          <cell r="C6388" t="str">
            <v>Cab Front Lightbar Position 22 - Rotator - Amber Rear RH Corner</v>
          </cell>
          <cell r="K6388">
            <v>0</v>
          </cell>
        </row>
        <row r="6389">
          <cell r="B6389" t="str">
            <v>GLAD06389</v>
          </cell>
          <cell r="C6389" t="str">
            <v>Cab Front Lightbar Position 22 - Rotator - Blue Rear RH Corner</v>
          </cell>
          <cell r="K6389">
            <v>0</v>
          </cell>
        </row>
        <row r="6390">
          <cell r="B6390" t="str">
            <v>GLAD06390</v>
          </cell>
          <cell r="C6390" t="str">
            <v>Cab Front Lightbar Position 22 - Blue Rear RH Corner</v>
          </cell>
          <cell r="K6390">
            <v>253</v>
          </cell>
        </row>
        <row r="6391">
          <cell r="B6391" t="str">
            <v>GLAD06391</v>
          </cell>
          <cell r="C6391" t="str">
            <v>Cab Front Lightbar Position 22 - Green Rear RH Corner</v>
          </cell>
          <cell r="K6391">
            <v>280</v>
          </cell>
        </row>
        <row r="6392">
          <cell r="B6392" t="str">
            <v>GLAD06392</v>
          </cell>
          <cell r="C6392" t="str">
            <v>Cab Front Lightbar Position 22 - Rotator - Green Rear RH Corner</v>
          </cell>
          <cell r="K6392">
            <v>0</v>
          </cell>
        </row>
        <row r="6393">
          <cell r="B6393" t="str">
            <v>GLAD06393</v>
          </cell>
          <cell r="C6393" t="str">
            <v>Cab Front Lightbar Position 22 Filter Rear RH Corner</v>
          </cell>
          <cell r="K6393">
            <v>6</v>
          </cell>
        </row>
        <row r="6394">
          <cell r="B6394" t="str">
            <v>GLAD06394</v>
          </cell>
          <cell r="C6394" t="str">
            <v>Cab Front Lightbar Position 22 Filter</v>
          </cell>
          <cell r="K6394">
            <v>6</v>
          </cell>
        </row>
        <row r="6395">
          <cell r="B6395" t="str">
            <v>GLAD06395</v>
          </cell>
          <cell r="C6395" t="str">
            <v>NO Cab Front Lightbar Position 22 Filter</v>
          </cell>
          <cell r="K6395">
            <v>0</v>
          </cell>
        </row>
        <row r="6396">
          <cell r="B6396" t="str">
            <v>GLAD06396</v>
          </cell>
          <cell r="C6396" t="str">
            <v>NO Cab Front Lightbar Position 22 Filter (Omit)</v>
          </cell>
          <cell r="K6396">
            <v>0</v>
          </cell>
        </row>
        <row r="6397">
          <cell r="B6397" t="str">
            <v>GLAD06397</v>
          </cell>
          <cell r="C6397" t="str">
            <v>NO Cab Front Lightbar Position 22 Filter Rear RH Corner</v>
          </cell>
          <cell r="K6397">
            <v>0</v>
          </cell>
        </row>
        <row r="6398">
          <cell r="B6398" t="str">
            <v>GLAD06398</v>
          </cell>
          <cell r="C6398" t="str">
            <v>NO Cab Side Lightbar</v>
          </cell>
          <cell r="K6398">
            <v>0</v>
          </cell>
        </row>
        <row r="6399">
          <cell r="B6399" t="str">
            <v>GLAD06399</v>
          </cell>
          <cell r="C6399" t="str">
            <v>Cab Side Lightbar (2) Whelen Mini Freedom F4NMINI Fwd</v>
          </cell>
          <cell r="K6399">
            <v>3619</v>
          </cell>
        </row>
        <row r="6400">
          <cell r="B6400" t="str">
            <v>GLAD06400</v>
          </cell>
          <cell r="C6400" t="str">
            <v>Cab Side Lightbar (2) Whelen Mini Freedom F4NMINI Fwd 6B w/Blue Lens</v>
          </cell>
          <cell r="K6400">
            <v>4098</v>
          </cell>
        </row>
        <row r="6401">
          <cell r="B6401" t="str">
            <v>GLAD06401</v>
          </cell>
          <cell r="C6401" t="str">
            <v>Cab Side Lightbar (2) Whelen Mini Freedom F4NMINI Fwd 3R2C Layout 2</v>
          </cell>
          <cell r="K6401">
            <v>3744</v>
          </cell>
        </row>
        <row r="6402">
          <cell r="B6402" t="str">
            <v>GLAD06402</v>
          </cell>
          <cell r="C6402" t="str">
            <v>Cab Side Lightbar (2) Whelen Mini Freedom F4NMINI Fwd 3R1C1B Layout2</v>
          </cell>
          <cell r="K6402">
            <v>3619</v>
          </cell>
        </row>
        <row r="6403">
          <cell r="B6403" t="str">
            <v>GLAD06403</v>
          </cell>
          <cell r="C6403" t="str">
            <v>Cab Side Lightbar (2) Whelen Mini Freedom F4NMINI Mid</v>
          </cell>
          <cell r="K6403">
            <v>2224</v>
          </cell>
        </row>
        <row r="6404">
          <cell r="B6404" t="str">
            <v>GLAD06404</v>
          </cell>
          <cell r="C6404" t="str">
            <v>Cab Side Lightbar (2) Whelen Mini Freedom F4NMINI Rwd</v>
          </cell>
          <cell r="K6404">
            <v>2224</v>
          </cell>
        </row>
        <row r="6405">
          <cell r="B6405" t="str">
            <v>GLAD06405</v>
          </cell>
          <cell r="C6405" t="str">
            <v>Cab Side Lightbar (2) Whelen Mini Freedom F4NMINI 4R1C Rwd No Blocking Mode</v>
          </cell>
          <cell r="K6405">
            <v>3619</v>
          </cell>
        </row>
        <row r="6406">
          <cell r="B6406" t="str">
            <v>GLAD06406</v>
          </cell>
          <cell r="C6406" t="str">
            <v>Cab Side Lightbar (2) Whelen Mini Freedom F4NMINI Rwd 2R2C Layout 1</v>
          </cell>
          <cell r="K6406">
            <v>3265</v>
          </cell>
        </row>
        <row r="6407">
          <cell r="B6407" t="str">
            <v>GLAD06407</v>
          </cell>
          <cell r="C6407" t="str">
            <v>Cab Side Lightbar (2) Whelen Mini Freedom F4NMINI Rwd 3R1C1B</v>
          </cell>
          <cell r="K6407">
            <v>3746</v>
          </cell>
        </row>
        <row r="6408">
          <cell r="B6408" t="str">
            <v>GLAD06408</v>
          </cell>
          <cell r="C6408" t="str">
            <v>Cab Side Lightbar (2) Whelen Mini Freedom F4NMINI Rwd 4B4G</v>
          </cell>
          <cell r="K6408">
            <v>5160</v>
          </cell>
        </row>
        <row r="6409">
          <cell r="B6409" t="str">
            <v>GLAD06409</v>
          </cell>
          <cell r="C6409" t="str">
            <v>Cab Side Lightbar (2) Whelen Mini Freedom F4NMINI Rwd 4R</v>
          </cell>
          <cell r="K6409">
            <v>3557</v>
          </cell>
        </row>
        <row r="6410">
          <cell r="B6410" t="str">
            <v>GLAD06410</v>
          </cell>
          <cell r="C6410" t="str">
            <v>Cab Side Lightbar (2) Whelen Mini Freedom F4NMINI Rwd 5R</v>
          </cell>
          <cell r="K6410">
            <v>3619</v>
          </cell>
        </row>
        <row r="6411">
          <cell r="B6411" t="str">
            <v>GLAD06411</v>
          </cell>
          <cell r="C6411" t="str">
            <v>Cab Side Lightbar (2) Whelen Mini Freedom F4NMINI Rwd 6R</v>
          </cell>
          <cell r="K6411">
            <v>4408</v>
          </cell>
        </row>
        <row r="6412">
          <cell r="B6412" t="str">
            <v>GLAD06412</v>
          </cell>
          <cell r="C6412" t="str">
            <v>Cab Side Lightbar (2) Whelen Mini Freedom F4NMINI Rwd 6R2C Layout 1</v>
          </cell>
          <cell r="K6412">
            <v>4979</v>
          </cell>
        </row>
        <row r="6413">
          <cell r="B6413" t="str">
            <v>GLAD06413</v>
          </cell>
          <cell r="C6413" t="str">
            <v>Cab Side Lightbar (2) Whelen Mini Freedom 23" F4NMINI Rwd 3R2C Layout 1</v>
          </cell>
          <cell r="K6413">
            <v>4054</v>
          </cell>
        </row>
        <row r="6414">
          <cell r="B6414" t="str">
            <v>GLAD06414</v>
          </cell>
          <cell r="C6414" t="str">
            <v>Cab Side Lightbar (2) Whelen Mini Freedom 23" F4NMINI Rwd 2R2B2C Layout 1</v>
          </cell>
          <cell r="K6414">
            <v>4702</v>
          </cell>
        </row>
        <row r="6415">
          <cell r="B6415" t="str">
            <v>GLAD06415</v>
          </cell>
          <cell r="C6415" t="str">
            <v>Cab Side Lightbar (2) Whelen Freedom IV Mini Rota-Beam 4R Layout 1 Mid</v>
          </cell>
          <cell r="K6415">
            <v>5728</v>
          </cell>
        </row>
        <row r="6416">
          <cell r="B6416" t="str">
            <v>GLAD06416</v>
          </cell>
          <cell r="C6416" t="str">
            <v>Cab Side Lightbar (2) Whelen Freedom IV Mini Rota-Beam 3R Layout 1 Rwd</v>
          </cell>
          <cell r="K6416">
            <v>5522</v>
          </cell>
        </row>
        <row r="6417">
          <cell r="B6417" t="str">
            <v>GLAD06417</v>
          </cell>
          <cell r="C6417" t="str">
            <v>Cab Side Lightbar (2) Whelen Freedom IV Mini WeCan X Rwd 5R</v>
          </cell>
          <cell r="K6417">
            <v>4247</v>
          </cell>
        </row>
        <row r="6418">
          <cell r="B6418" t="str">
            <v>GLAD06418</v>
          </cell>
          <cell r="C6418" t="str">
            <v>Cab Side Lightbar (2) Federal Signal Navigator 3R1C Fwd</v>
          </cell>
          <cell r="K6418">
            <v>2760</v>
          </cell>
        </row>
        <row r="6419">
          <cell r="B6419" t="str">
            <v>GLAD06419</v>
          </cell>
          <cell r="C6419" t="str">
            <v>Cab Side Lightbar (2) Code 3 Defender 23" 10R Rwd</v>
          </cell>
          <cell r="K6419">
            <v>3552</v>
          </cell>
        </row>
        <row r="6420">
          <cell r="B6420" t="str">
            <v>GLAD06420</v>
          </cell>
          <cell r="C6420" t="str">
            <v>Cab Side Lightbar (2) Whelen Micro Edge Freedom 2R Rear Cab Corner</v>
          </cell>
          <cell r="K6420">
            <v>2192</v>
          </cell>
        </row>
        <row r="6421">
          <cell r="B6421" t="str">
            <v>GLAD06421</v>
          </cell>
          <cell r="C6421" t="str">
            <v>NO Lightbar Switch</v>
          </cell>
          <cell r="K6421">
            <v>0</v>
          </cell>
        </row>
        <row r="6422">
          <cell r="B6422" t="str">
            <v>GLAD06422</v>
          </cell>
          <cell r="C6422" t="str">
            <v>Lightbar Sw Pnl</v>
          </cell>
          <cell r="K6422">
            <v>0</v>
          </cell>
        </row>
        <row r="6423">
          <cell r="B6423" t="str">
            <v>GLAD06423</v>
          </cell>
          <cell r="C6423" t="str">
            <v>Lightbar Sw Pnl &amp; Cruise Sw Pnl</v>
          </cell>
          <cell r="K6423">
            <v>105</v>
          </cell>
        </row>
        <row r="6424">
          <cell r="B6424" t="str">
            <v>GLAD06424</v>
          </cell>
          <cell r="C6424" t="str">
            <v>Lightbar Sw Pnl w/Frt Warn</v>
          </cell>
          <cell r="K6424">
            <v>105</v>
          </cell>
        </row>
        <row r="6425">
          <cell r="B6425" t="str">
            <v>GLAD06425</v>
          </cell>
          <cell r="C6425" t="str">
            <v>Lightbar Sw On w/Frt Warn &amp; Clear Lt Sw</v>
          </cell>
          <cell r="K6425">
            <v>105</v>
          </cell>
        </row>
        <row r="6426">
          <cell r="B6426" t="str">
            <v>GLAD06426</v>
          </cell>
          <cell r="C6426" t="str">
            <v>Lightbar Sw On w/Frt Warn &amp; Clear Lt Sw/Green Lt Sw</v>
          </cell>
          <cell r="K6426">
            <v>105</v>
          </cell>
        </row>
        <row r="6427">
          <cell r="B6427" t="str">
            <v>GLAD06427</v>
          </cell>
          <cell r="C6427" t="str">
            <v>Lightbar Sw Pnl &amp; Low Power Feature Sw Pnl w/Prk Brk</v>
          </cell>
          <cell r="K6427">
            <v>105</v>
          </cell>
        </row>
        <row r="6428">
          <cell r="B6428" t="str">
            <v>GLAD06428</v>
          </cell>
          <cell r="C6428" t="str">
            <v>Lightbar Sw Pnl w/Respond Sw</v>
          </cell>
          <cell r="K6428">
            <v>105</v>
          </cell>
        </row>
        <row r="6429">
          <cell r="B6429" t="str">
            <v>GLAD06429</v>
          </cell>
          <cell r="C6429" t="str">
            <v>Lightbar Sw Pnl w/Upper Level Sw</v>
          </cell>
          <cell r="K6429">
            <v>105</v>
          </cell>
        </row>
        <row r="6430">
          <cell r="B6430" t="str">
            <v>GLAD06430</v>
          </cell>
          <cell r="C6430" t="str">
            <v>Lightbar Sw Pnl w/Amber Lt Sw</v>
          </cell>
          <cell r="K6430">
            <v>105</v>
          </cell>
        </row>
        <row r="6431">
          <cell r="B6431" t="str">
            <v>GLAD06431</v>
          </cell>
          <cell r="C6431" t="str">
            <v>Lightbar Sw Pnl w/Clear Lt Sw</v>
          </cell>
          <cell r="K6431">
            <v>0</v>
          </cell>
        </row>
        <row r="6432">
          <cell r="B6432" t="str">
            <v>GLAD06432</v>
          </cell>
          <cell r="C6432" t="str">
            <v>Lightbar Sw Pnl w/Flood Lt Sw</v>
          </cell>
          <cell r="K6432">
            <v>105</v>
          </cell>
        </row>
        <row r="6433">
          <cell r="B6433" t="str">
            <v>GLAD06433</v>
          </cell>
          <cell r="C6433" t="str">
            <v>Lightbar Sw Pnl w/Takedown Rkr Sw</v>
          </cell>
          <cell r="K6433">
            <v>105</v>
          </cell>
        </row>
        <row r="6434">
          <cell r="B6434" t="str">
            <v>GLAD06434</v>
          </cell>
          <cell r="C6434" t="str">
            <v>Lightbar Sw On w/Mstr Warn</v>
          </cell>
          <cell r="K6434">
            <v>0</v>
          </cell>
        </row>
        <row r="6435">
          <cell r="B6435" t="str">
            <v>GLAD06435</v>
          </cell>
          <cell r="C6435" t="str">
            <v>Lightbar Sw On w/Mstr Warn/Takedown Rkr Sw</v>
          </cell>
          <cell r="K6435">
            <v>105</v>
          </cell>
        </row>
        <row r="6436">
          <cell r="B6436" t="str">
            <v>GLAD06436</v>
          </cell>
          <cell r="C6436" t="str">
            <v>Lightbar Sw On w/Mstr Warn/Clear Lt Sw</v>
          </cell>
          <cell r="K6436">
            <v>105</v>
          </cell>
        </row>
        <row r="6437">
          <cell r="B6437" t="str">
            <v>GLAD06437</v>
          </cell>
          <cell r="C6437" t="str">
            <v>Lightbar Sw Disp w/Amber Lt Ctrl</v>
          </cell>
          <cell r="K6437">
            <v>105</v>
          </cell>
        </row>
        <row r="6438">
          <cell r="B6438" t="str">
            <v>GLAD06438</v>
          </cell>
          <cell r="C6438" t="str">
            <v>Lightbar Sw Disp</v>
          </cell>
          <cell r="K6438">
            <v>0</v>
          </cell>
        </row>
        <row r="6439">
          <cell r="B6439" t="str">
            <v>GLAD06439</v>
          </cell>
          <cell r="C6439" t="str">
            <v>Lightbar Sw Disp w/Flood Light Ctrl</v>
          </cell>
          <cell r="K6439">
            <v>105</v>
          </cell>
        </row>
        <row r="6440">
          <cell r="B6440" t="str">
            <v>GLAD06440</v>
          </cell>
          <cell r="C6440" t="str">
            <v>Lightbar Sw Disp &amp; Cruise Mode</v>
          </cell>
          <cell r="K6440">
            <v>105</v>
          </cell>
        </row>
        <row r="6441">
          <cell r="B6441" t="str">
            <v>GLAD06441</v>
          </cell>
          <cell r="C6441" t="str">
            <v>Lightbar Sw Disp w/Low Power Prk Brk Interlock</v>
          </cell>
          <cell r="K6441">
            <v>246</v>
          </cell>
        </row>
        <row r="6442">
          <cell r="B6442" t="str">
            <v>GLAD06442</v>
          </cell>
          <cell r="C6442" t="str">
            <v>Lightbar Sw Disp w/Indv Direction Traffic Advisor Ctrl</v>
          </cell>
          <cell r="K6442">
            <v>210</v>
          </cell>
        </row>
        <row r="6443">
          <cell r="B6443" t="str">
            <v>GLAD06443</v>
          </cell>
          <cell r="C6443" t="str">
            <v>Lightbar Sw Disp w/Mom PB Flash Tgl</v>
          </cell>
          <cell r="K6443">
            <v>246</v>
          </cell>
        </row>
        <row r="6444">
          <cell r="B6444" t="str">
            <v>GLAD06444</v>
          </cell>
          <cell r="C6444" t="str">
            <v>Lightbar Sw Disp w/Dimmer, Disp Dim &amp; Prk Brk Interlock</v>
          </cell>
          <cell r="K6444">
            <v>246</v>
          </cell>
        </row>
        <row r="6445">
          <cell r="B6445" t="str">
            <v>GLAD06445</v>
          </cell>
          <cell r="C6445" t="str">
            <v>Lightbar Sw Disp &amp; On w/Reverse</v>
          </cell>
          <cell r="K6445">
            <v>105</v>
          </cell>
        </row>
        <row r="6446">
          <cell r="B6446" t="str">
            <v>GLAD06446</v>
          </cell>
          <cell r="C6446" t="str">
            <v>Lightbar Sw Disp &amp; Sw Pnl</v>
          </cell>
          <cell r="K6446">
            <v>105</v>
          </cell>
        </row>
        <row r="6447">
          <cell r="B6447" t="str">
            <v>GLAD06447</v>
          </cell>
          <cell r="C6447" t="str">
            <v>Lightbar Sw Disp w/Clear Lt Cutoff</v>
          </cell>
          <cell r="K6447">
            <v>0</v>
          </cell>
        </row>
        <row r="6448">
          <cell r="B6448" t="str">
            <v>GLAD06448</v>
          </cell>
          <cell r="C6448" t="str">
            <v>Lightbar Sw Disp w/Clear Lt Cutoff &amp; Takedown Light Ctrl</v>
          </cell>
          <cell r="K6448">
            <v>105</v>
          </cell>
        </row>
        <row r="6449">
          <cell r="B6449" t="str">
            <v>GLAD06449</v>
          </cell>
          <cell r="C6449" t="str">
            <v>Lightbar Sw Disp w/Clear Lt Cutoff &amp; Flood Light Ctrl</v>
          </cell>
          <cell r="K6449">
            <v>105</v>
          </cell>
        </row>
        <row r="6450">
          <cell r="B6450" t="str">
            <v>GLAD06450</v>
          </cell>
          <cell r="C6450" t="str">
            <v>Lightbar Sw Disp w/Load Light Ctrl</v>
          </cell>
          <cell r="K6450">
            <v>105</v>
          </cell>
        </row>
        <row r="6451">
          <cell r="B6451" t="str">
            <v>GLAD06451</v>
          </cell>
          <cell r="C6451" t="str">
            <v>Lightbar Sw Disp w/Clear Lt Cutoff &amp; Load Light Ctrl</v>
          </cell>
          <cell r="K6451">
            <v>105</v>
          </cell>
        </row>
        <row r="6452">
          <cell r="B6452" t="str">
            <v>GLAD06452</v>
          </cell>
          <cell r="C6452" t="str">
            <v>Lightbar Sw Prewire Bhd Sw Pnl</v>
          </cell>
          <cell r="K6452">
            <v>105</v>
          </cell>
        </row>
        <row r="6453">
          <cell r="B6453" t="str">
            <v>GLAD06453</v>
          </cell>
          <cell r="C6453" t="str">
            <v>Lightbar Sw Disp w/J Block Prog Prewire</v>
          </cell>
          <cell r="K6453">
            <v>246</v>
          </cell>
        </row>
        <row r="6454">
          <cell r="B6454" t="str">
            <v>GLAD06454</v>
          </cell>
          <cell r="C6454" t="str">
            <v>NO Front Scene Lights</v>
          </cell>
          <cell r="K6454">
            <v>0</v>
          </cell>
        </row>
        <row r="6455">
          <cell r="B6455" t="str">
            <v>GLAD06455</v>
          </cell>
          <cell r="C6455" t="str">
            <v>Frt Scene Lts Akron Brass Revel 12V LED 14000 Spot/Flood White</v>
          </cell>
          <cell r="K6455">
            <v>2339</v>
          </cell>
        </row>
        <row r="6456">
          <cell r="B6456" t="str">
            <v>GLAD06456</v>
          </cell>
          <cell r="C6456" t="str">
            <v>Frt Scene Lts Akron Brass Revel 12V LED 28000 Spot/Flood White</v>
          </cell>
          <cell r="K6456">
            <v>3192</v>
          </cell>
        </row>
        <row r="6457">
          <cell r="B6457" t="str">
            <v>GLAD06457</v>
          </cell>
          <cell r="C6457" t="str">
            <v>Frt Scene Lts FRC Crestlight CLA100-A68 12V LED 68" Blk</v>
          </cell>
          <cell r="K6457">
            <v>2776</v>
          </cell>
        </row>
        <row r="6458">
          <cell r="B6458" t="str">
            <v>GLAD06458</v>
          </cell>
          <cell r="C6458" t="str">
            <v>Frt Scene Lts FRC Crestlight CLA100-A68 12V LED 68" White</v>
          </cell>
          <cell r="K6458">
            <v>2776</v>
          </cell>
        </row>
        <row r="6459">
          <cell r="B6459" t="str">
            <v>GLAD06459</v>
          </cell>
          <cell r="C6459" t="str">
            <v>Frt Scene Lts FRC Crestlight CLA101-A68 12V LED 68" Blk</v>
          </cell>
          <cell r="K6459">
            <v>2776</v>
          </cell>
        </row>
        <row r="6460">
          <cell r="B6460" t="str">
            <v>GLAD06460</v>
          </cell>
          <cell r="C6460" t="str">
            <v>Frt Scene Lts FRC Crestlight CLA101-A68 12V LED 68" White</v>
          </cell>
          <cell r="K6460">
            <v>2776</v>
          </cell>
        </row>
        <row r="6461">
          <cell r="B6461" t="str">
            <v>GLAD06461</v>
          </cell>
          <cell r="C6461" t="str">
            <v>Frt Scene Lts FRC Focus 12V Evolution LED</v>
          </cell>
          <cell r="K6461">
            <v>3782</v>
          </cell>
        </row>
        <row r="6462">
          <cell r="B6462" t="str">
            <v>GLAD06462</v>
          </cell>
          <cell r="C6462" t="str">
            <v>Frt Scene Lts FRC Focus 12V Evolution LED Blk</v>
          </cell>
          <cell r="K6462">
            <v>3840</v>
          </cell>
        </row>
        <row r="6463">
          <cell r="B6463" t="str">
            <v>GLAD06463</v>
          </cell>
          <cell r="C6463" t="str">
            <v>Frt Scene Lts FRC Focus 12V Evolution LED (2)</v>
          </cell>
          <cell r="K6463">
            <v>7457</v>
          </cell>
        </row>
        <row r="6464">
          <cell r="B6464" t="str">
            <v>GLAD06464</v>
          </cell>
          <cell r="C6464" t="str">
            <v>Frt Scene Lts FRC Focus 12V Evolution LED (2) Blk</v>
          </cell>
          <cell r="K6464">
            <v>7457</v>
          </cell>
        </row>
        <row r="6465">
          <cell r="B6465" t="str">
            <v>GLAD06465</v>
          </cell>
          <cell r="C6465" t="str">
            <v>Frt Scene Lts FRC Focus 12V Evolution LED (2) Univ Mnt</v>
          </cell>
          <cell r="K6465">
            <v>7457</v>
          </cell>
        </row>
        <row r="6466">
          <cell r="B6466" t="str">
            <v>GLAD06466</v>
          </cell>
          <cell r="C6466" t="str">
            <v>Frt Scene Lts FRC Spectra 12V LED 15K Contour Mnt (2)</v>
          </cell>
          <cell r="K6466">
            <v>6189</v>
          </cell>
        </row>
        <row r="6467">
          <cell r="B6467" t="str">
            <v>GLAD06467</v>
          </cell>
          <cell r="C6467" t="str">
            <v>Frt Scene Lts FRC Spectra 12V LED 15K Contour Mnt (2) Blk</v>
          </cell>
          <cell r="K6467">
            <v>6567</v>
          </cell>
        </row>
        <row r="6468">
          <cell r="B6468" t="str">
            <v>GLAD06468</v>
          </cell>
          <cell r="C6468" t="str">
            <v>Frt Scene Lts FRC Spectra 12V LED 20K Univ Mnt</v>
          </cell>
          <cell r="K6468">
            <v>3572</v>
          </cell>
        </row>
        <row r="6469">
          <cell r="B6469" t="str">
            <v>GLAD06469</v>
          </cell>
          <cell r="C6469" t="str">
            <v>Frt Scene Lts FRC Spectra 12V LED 20K Contour Mnt</v>
          </cell>
          <cell r="K6469">
            <v>3774</v>
          </cell>
        </row>
        <row r="6470">
          <cell r="B6470" t="str">
            <v>GLAD06470</v>
          </cell>
          <cell r="C6470" t="str">
            <v>Frt Scene Lts FRC Spectra 12V LED 20K Univ Mnt (2)</v>
          </cell>
          <cell r="K6470">
            <v>6879</v>
          </cell>
        </row>
        <row r="6471">
          <cell r="B6471" t="str">
            <v>GLAD06471</v>
          </cell>
          <cell r="C6471" t="str">
            <v>Frt Scene Lts FRC Spectra 12V LED 20K Contour Mnt (2)</v>
          </cell>
          <cell r="K6471">
            <v>7289</v>
          </cell>
        </row>
        <row r="6472">
          <cell r="B6472" t="str">
            <v>GLAD06472</v>
          </cell>
          <cell r="C6472" t="str">
            <v>Frt Scene Lts FRC Spectra MAX 12V LED 28K Univ Mnt</v>
          </cell>
          <cell r="K6472">
            <v>3850</v>
          </cell>
        </row>
        <row r="6473">
          <cell r="B6473" t="str">
            <v>GLAD06473</v>
          </cell>
          <cell r="C6473" t="str">
            <v>Frt Scene Lts FRC Spectra MAX 12V LED 28K Contour Mnt</v>
          </cell>
          <cell r="K6473">
            <v>4090</v>
          </cell>
        </row>
        <row r="6474">
          <cell r="B6474" t="str">
            <v>GLAD06474</v>
          </cell>
          <cell r="C6474" t="str">
            <v>Frt Scene Lts FRC Spectra MAX 12V LED 28K Contour Mnt (2)</v>
          </cell>
          <cell r="K6474">
            <v>7917</v>
          </cell>
        </row>
        <row r="6475">
          <cell r="B6475" t="str">
            <v>GLAD06475</v>
          </cell>
          <cell r="C6475" t="str">
            <v>Frt Scene Lts FRC Spectra MAX 120V LED 28K Contour Mnt</v>
          </cell>
          <cell r="K6475">
            <v>4009</v>
          </cell>
        </row>
        <row r="6476">
          <cell r="B6476" t="str">
            <v>GLAD06476</v>
          </cell>
          <cell r="C6476" t="str">
            <v>Frt Scene Lts FRC Spectra MAX-S 12V LED 28K Contour Mnt</v>
          </cell>
          <cell r="K6476">
            <v>4143</v>
          </cell>
        </row>
        <row r="6477">
          <cell r="B6477" t="str">
            <v>GLAD06477</v>
          </cell>
          <cell r="C6477" t="str">
            <v>Frt Scene Lts FRC Spectra MAX-S 12V LED 28K Contour Mnt Black</v>
          </cell>
          <cell r="K6477">
            <v>4152</v>
          </cell>
        </row>
        <row r="6478">
          <cell r="B6478" t="str">
            <v>GLAD06478</v>
          </cell>
          <cell r="C6478" t="str">
            <v>Frt Scene Lts Whelen Pioneer 12V LED PCH1 Blk</v>
          </cell>
          <cell r="K6478">
            <v>2134</v>
          </cell>
        </row>
        <row r="6479">
          <cell r="B6479" t="str">
            <v>GLAD06479</v>
          </cell>
          <cell r="C6479" t="str">
            <v>Frt Scene Lts Whelen Pioneer 12V LED PCH1</v>
          </cell>
          <cell r="K6479">
            <v>2134</v>
          </cell>
        </row>
        <row r="6480">
          <cell r="B6480" t="str">
            <v>GLAD06480</v>
          </cell>
          <cell r="C6480" t="str">
            <v>Frt Scene Lts Whelen Pioneer 12V LED PCH1 (2)</v>
          </cell>
          <cell r="K6480">
            <v>4164</v>
          </cell>
        </row>
        <row r="6481">
          <cell r="B6481" t="str">
            <v>GLAD06481</v>
          </cell>
          <cell r="C6481" t="str">
            <v>Frt Scene Lts Whelen Pioneer 12V LED PCH2</v>
          </cell>
          <cell r="K6481">
            <v>3473</v>
          </cell>
        </row>
        <row r="6482">
          <cell r="B6482" t="str">
            <v>GLAD06482</v>
          </cell>
          <cell r="C6482" t="str">
            <v>Frt Scene Lts Whelen Pioneer Dual Panel 12V LED Prewire</v>
          </cell>
          <cell r="K6482">
            <v>389</v>
          </cell>
        </row>
        <row r="6483">
          <cell r="B6483" t="str">
            <v>GLAD06483</v>
          </cell>
          <cell r="C6483" t="str">
            <v>Frt Scene Lts Whelen Pioneer 12V LED PCH2 (2)</v>
          </cell>
          <cell r="K6483">
            <v>6945</v>
          </cell>
        </row>
        <row r="6484">
          <cell r="B6484" t="str">
            <v>GLAD06484</v>
          </cell>
          <cell r="C6484" t="str">
            <v>Frt Scene Lts Whelen Pioneer 12V LED PCH2 Black (2)</v>
          </cell>
          <cell r="K6484">
            <v>7051</v>
          </cell>
        </row>
        <row r="6485">
          <cell r="B6485" t="str">
            <v>GLAD06485</v>
          </cell>
          <cell r="C6485" t="str">
            <v>Frt Scene Lts Whelen Pioneer 12V LED PCH2 Black</v>
          </cell>
          <cell r="K6485">
            <v>3578</v>
          </cell>
        </row>
        <row r="6486">
          <cell r="B6486" t="str">
            <v>GLAD06486</v>
          </cell>
          <cell r="C6486" t="str">
            <v>Frt Scene Lts Whelen Pioneer 12V LED PFH1</v>
          </cell>
          <cell r="K6486">
            <v>2134</v>
          </cell>
        </row>
        <row r="6487">
          <cell r="B6487" t="str">
            <v>GLAD06487</v>
          </cell>
          <cell r="C6487" t="str">
            <v>Frt Scene Lts Whelen Pioneer 12V LED PFH1 Black</v>
          </cell>
          <cell r="K6487">
            <v>2134</v>
          </cell>
        </row>
        <row r="6488">
          <cell r="B6488" t="str">
            <v>GLAD06488</v>
          </cell>
          <cell r="C6488" t="str">
            <v>Frt Scene Lts Whelen Pioneer 12V LED PFH1 (2)</v>
          </cell>
          <cell r="K6488">
            <v>4058</v>
          </cell>
        </row>
        <row r="6489">
          <cell r="B6489" t="str">
            <v>GLAD06489</v>
          </cell>
          <cell r="C6489" t="str">
            <v>Frt Scene Lts Whelen Pioneer 12V LED PFH1 Black (2)</v>
          </cell>
          <cell r="K6489">
            <v>4164</v>
          </cell>
        </row>
        <row r="6490">
          <cell r="B6490" t="str">
            <v>GLAD06490</v>
          </cell>
          <cell r="C6490" t="str">
            <v>Frt Scene Lts Whelen Pioneer 12V LED PFH2</v>
          </cell>
          <cell r="K6490">
            <v>3547</v>
          </cell>
        </row>
        <row r="6491">
          <cell r="B6491" t="str">
            <v>GLAD06491</v>
          </cell>
          <cell r="C6491" t="str">
            <v>Frt Scene Lts Whelen Pioneer 12V LED PFH2 Black</v>
          </cell>
          <cell r="K6491">
            <v>3652</v>
          </cell>
        </row>
        <row r="6492">
          <cell r="B6492" t="str">
            <v>GLAD06492</v>
          </cell>
          <cell r="C6492" t="str">
            <v>Frt Scene Lts Whelen Pioneer 12V LED PFH2 (2)</v>
          </cell>
          <cell r="K6492">
            <v>7201</v>
          </cell>
        </row>
        <row r="6493">
          <cell r="B6493" t="str">
            <v>GLAD06493</v>
          </cell>
          <cell r="C6493" t="str">
            <v>Frt Scene Lts Whelen Pioneer 12V LED PFH2 Black (2)</v>
          </cell>
          <cell r="K6493">
            <v>7201</v>
          </cell>
        </row>
        <row r="6494">
          <cell r="B6494" t="str">
            <v>GLAD06494</v>
          </cell>
          <cell r="C6494" t="str">
            <v>Frt Scene Lts Whelen Pioneer 12V LED PSL2</v>
          </cell>
          <cell r="K6494">
            <v>2090</v>
          </cell>
        </row>
        <row r="6495">
          <cell r="B6495" t="str">
            <v>GLAD06495</v>
          </cell>
          <cell r="C6495" t="str">
            <v>Frt Scene Lts Whelen Pioneer Summit S58MW 12V LED 58" White Lightbar Brkt Mnt</v>
          </cell>
          <cell r="K6495">
            <v>4227</v>
          </cell>
        </row>
        <row r="6496">
          <cell r="B6496" t="str">
            <v>GLAD06496</v>
          </cell>
          <cell r="C6496" t="str">
            <v>Frt Scene Lts Whelen Pioneer Summit S72MW 12V LED 72" White</v>
          </cell>
          <cell r="K6496">
            <v>6027</v>
          </cell>
        </row>
        <row r="6497">
          <cell r="B6497" t="str">
            <v>GLAD06497</v>
          </cell>
          <cell r="C6497" t="str">
            <v>Frt Scene Lts Whelen Pioneer Summit S72MW 12V LED 72" White Lightbar Brkt Mnt</v>
          </cell>
          <cell r="K6497">
            <v>6205</v>
          </cell>
        </row>
        <row r="6498">
          <cell r="B6498" t="str">
            <v>GLAD06498</v>
          </cell>
          <cell r="C6498" t="str">
            <v>Frt Scene Lts Whelen Pioneer Summit S72MB 12V LED 72" Black Lightbar Brkt Mnt</v>
          </cell>
          <cell r="K6498">
            <v>6205</v>
          </cell>
        </row>
        <row r="6499">
          <cell r="B6499" t="str">
            <v>GLAD06499</v>
          </cell>
          <cell r="C6499" t="str">
            <v>Frt Scene Lts Whelen Pioneer Summit S72MB 12V LED 72" Black</v>
          </cell>
          <cell r="K6499">
            <v>6027</v>
          </cell>
        </row>
        <row r="6500">
          <cell r="B6500" t="str">
            <v>GLAD06500</v>
          </cell>
          <cell r="C6500" t="str">
            <v>Frt Scene Lts FireTech FT-B-46-ML3-W 12V LED 46" White</v>
          </cell>
          <cell r="K6500">
            <v>3989</v>
          </cell>
        </row>
        <row r="6501">
          <cell r="B6501" t="str">
            <v>GLAD06501</v>
          </cell>
          <cell r="C6501" t="str">
            <v>Frt Scene Lts FireTech FT-B-46-W 12V LED 46" White</v>
          </cell>
          <cell r="K6501">
            <v>3895</v>
          </cell>
        </row>
        <row r="6502">
          <cell r="B6502" t="str">
            <v>GLAD06502</v>
          </cell>
          <cell r="C6502" t="str">
            <v>Frt Scene Lts FireTech FT-B-46-B 12V LED 46" Black</v>
          </cell>
          <cell r="K6502">
            <v>3895</v>
          </cell>
        </row>
        <row r="6503">
          <cell r="B6503" t="str">
            <v>GLAD06503</v>
          </cell>
          <cell r="C6503" t="str">
            <v>Frt Scene Lts FireTech FT-B-65-W 12V LED 65" White</v>
          </cell>
          <cell r="K6503">
            <v>6322</v>
          </cell>
        </row>
        <row r="6504">
          <cell r="B6504" t="str">
            <v>GLAD06504</v>
          </cell>
          <cell r="C6504" t="str">
            <v>Frt Scene Lts FireTech FT-B-72-W 12V LED 72" White</v>
          </cell>
          <cell r="K6504">
            <v>8516</v>
          </cell>
        </row>
        <row r="6505">
          <cell r="B6505" t="str">
            <v>GLAD06505</v>
          </cell>
          <cell r="C6505" t="str">
            <v>Frt Scene Lts FireTech FT-B-72-B 12V LED 72" Black</v>
          </cell>
          <cell r="K6505">
            <v>8516</v>
          </cell>
        </row>
        <row r="6506">
          <cell r="B6506" t="str">
            <v>GLAD06506</v>
          </cell>
          <cell r="C6506" t="str">
            <v>Frt Scene Lts FireTech FT-B-72-ML-W 12V LED 72" White</v>
          </cell>
          <cell r="K6506">
            <v>7285</v>
          </cell>
        </row>
        <row r="6507">
          <cell r="B6507" t="str">
            <v>GLAD06507</v>
          </cell>
          <cell r="C6507" t="str">
            <v>Frt Scene Lts FireTech FT-B-72-ML-W 12V LED 72" White Lwr Radius Mnt</v>
          </cell>
          <cell r="K6507">
            <v>7380</v>
          </cell>
        </row>
        <row r="6508">
          <cell r="B6508" t="str">
            <v>GLAD06508</v>
          </cell>
          <cell r="C6508" t="str">
            <v>Frt Scene Lts FireTech FT-B-72-ML-B 12V LED 72" Black</v>
          </cell>
          <cell r="K6508">
            <v>7285</v>
          </cell>
        </row>
        <row r="6509">
          <cell r="B6509" t="str">
            <v>GLAD06509</v>
          </cell>
          <cell r="C6509" t="str">
            <v>Frt Scene Lts FireTech FT-MB-9-F-W 12V LED (2) White</v>
          </cell>
          <cell r="K6509">
            <v>2294</v>
          </cell>
        </row>
        <row r="6510">
          <cell r="B6510" t="str">
            <v>GLAD06510</v>
          </cell>
          <cell r="C6510" t="str">
            <v>Frt Scene Lts FireTech FT-MB-9-FT-B 12V LED (2) Black</v>
          </cell>
          <cell r="K6510">
            <v>2294</v>
          </cell>
        </row>
        <row r="6511">
          <cell r="B6511" t="str">
            <v>GLAD06511</v>
          </cell>
          <cell r="C6511" t="str">
            <v>Frt Scene Lts FireTech FT-MB-12-FT-W 12V LED (2) White</v>
          </cell>
          <cell r="K6511">
            <v>2310</v>
          </cell>
        </row>
        <row r="6512">
          <cell r="B6512" t="str">
            <v>GLAD06512</v>
          </cell>
          <cell r="C6512" t="str">
            <v>Frt Scene Lts FireTech FT-MB-12-FT-B 12V LED (2) Black</v>
          </cell>
          <cell r="K6512">
            <v>2310</v>
          </cell>
        </row>
        <row r="6513">
          <cell r="B6513" t="str">
            <v>GLAD06513</v>
          </cell>
          <cell r="C6513" t="str">
            <v>Frt Scene Lts FireTech FT-MB-24-FT-B 12V LED (2) Black</v>
          </cell>
          <cell r="K6513">
            <v>4043</v>
          </cell>
        </row>
        <row r="6514">
          <cell r="B6514" t="str">
            <v>GLAD06514</v>
          </cell>
          <cell r="C6514" t="str">
            <v>Frt Scene Lts FireTech FT-MB-2.15-FT-W 12V LED (2) White</v>
          </cell>
          <cell r="K6514">
            <v>3984</v>
          </cell>
        </row>
        <row r="6515">
          <cell r="B6515" t="str">
            <v>GLAD06515</v>
          </cell>
          <cell r="C6515" t="str">
            <v>Frt Scene Lts FireTech FT-MB-2.15-FT-B 12V LED (2) Black</v>
          </cell>
          <cell r="K6515">
            <v>3984</v>
          </cell>
        </row>
        <row r="6516">
          <cell r="B6516" t="str">
            <v>GLAD06516</v>
          </cell>
          <cell r="C6516" t="str">
            <v>Frt Scene Lts FireTech FT-MB-2.18-FT-B 12V LED (2) Black</v>
          </cell>
          <cell r="K6516">
            <v>4579</v>
          </cell>
        </row>
        <row r="6517">
          <cell r="B6517" t="str">
            <v>GLAD06517</v>
          </cell>
          <cell r="C6517" t="str">
            <v>Frt Scene Lts FireTech FT-MB-2.18-FT-W 12V LED (2) White</v>
          </cell>
          <cell r="K6517">
            <v>4579</v>
          </cell>
        </row>
        <row r="6518">
          <cell r="B6518" t="str">
            <v>GLAD06518</v>
          </cell>
          <cell r="C6518" t="str">
            <v>Frt Scene Lts FireTech FT-BG2-R3-72-ML-B 12V LED 72" Black</v>
          </cell>
          <cell r="K6518">
            <v>9657</v>
          </cell>
        </row>
        <row r="6519">
          <cell r="B6519" t="str">
            <v>GLAD06519</v>
          </cell>
          <cell r="C6519" t="str">
            <v>Frt Scene Lts Integrated in Lightbar</v>
          </cell>
          <cell r="K6519">
            <v>210</v>
          </cell>
        </row>
        <row r="6520">
          <cell r="B6520" t="str">
            <v>GLAD06520</v>
          </cell>
          <cell r="C6520" t="str">
            <v>Frt Scene Lts Prewire 120V</v>
          </cell>
          <cell r="K6520">
            <v>389</v>
          </cell>
        </row>
        <row r="6521">
          <cell r="B6521" t="str">
            <v>GLAD06521</v>
          </cell>
          <cell r="C6521" t="str">
            <v>NO Front Scene Light Location</v>
          </cell>
          <cell r="K6521">
            <v>0</v>
          </cell>
        </row>
        <row r="6522">
          <cell r="B6522" t="str">
            <v>GLAD06522</v>
          </cell>
          <cell r="C6522" t="str">
            <v>Frt Scene Lt Loc Ctr Brow Pos</v>
          </cell>
          <cell r="K6522">
            <v>0</v>
          </cell>
        </row>
        <row r="6523">
          <cell r="B6523" t="str">
            <v>GLAD06523</v>
          </cell>
          <cell r="C6523" t="str">
            <v>Frt Scene Lt Loc Right Inboard Brow Pos</v>
          </cell>
          <cell r="K6523">
            <v>0</v>
          </cell>
        </row>
        <row r="6524">
          <cell r="B6524" t="str">
            <v>GLAD06524</v>
          </cell>
          <cell r="C6524" t="str">
            <v>Frt Scene Lt Loc Right Outboard Brow Pos</v>
          </cell>
          <cell r="K6524">
            <v>0</v>
          </cell>
        </row>
        <row r="6525">
          <cell r="B6525" t="str">
            <v>GLAD06525</v>
          </cell>
          <cell r="C6525" t="str">
            <v>Frt Scene Lt Loc Left Inboard Brow Pos</v>
          </cell>
          <cell r="K6525">
            <v>0</v>
          </cell>
        </row>
        <row r="6526">
          <cell r="B6526" t="str">
            <v>GLAD06526</v>
          </cell>
          <cell r="C6526" t="str">
            <v>Frt Scene Lt Loc Left Outboard Brow Pos</v>
          </cell>
          <cell r="K6526">
            <v>0</v>
          </cell>
        </row>
        <row r="6527">
          <cell r="B6527" t="str">
            <v>GLAD06527</v>
          </cell>
          <cell r="C6527" t="str">
            <v>Frt Scene Lt Loc (2) Brow Pos 23.13" From Cab C/L</v>
          </cell>
          <cell r="K6527">
            <v>0</v>
          </cell>
        </row>
        <row r="6528">
          <cell r="B6528" t="str">
            <v>GLAD06528</v>
          </cell>
          <cell r="C6528" t="str">
            <v>Frt Scene Lt Loc (2) Inboard Brow Pos</v>
          </cell>
          <cell r="K6528">
            <v>0</v>
          </cell>
        </row>
        <row r="6529">
          <cell r="B6529" t="str">
            <v>GLAD06529</v>
          </cell>
          <cell r="C6529" t="str">
            <v>Frt Scene Lt Loc (2) Inboard Brow Pos Angled Outboard 15 Degrees</v>
          </cell>
          <cell r="K6529">
            <v>505</v>
          </cell>
        </row>
        <row r="6530">
          <cell r="B6530" t="str">
            <v>GLAD06530</v>
          </cell>
          <cell r="C6530" t="str">
            <v>Frt Scene Lt Loc (2) Inboard Brow Pos &amp; (1) Integrated w/Lightbar</v>
          </cell>
          <cell r="K6530">
            <v>0</v>
          </cell>
        </row>
        <row r="6531">
          <cell r="B6531" t="str">
            <v>GLAD06531</v>
          </cell>
          <cell r="C6531" t="str">
            <v>Frt Scene Lt Loc (2) Outboard Brow Pos</v>
          </cell>
          <cell r="K6531">
            <v>0</v>
          </cell>
        </row>
        <row r="6532">
          <cell r="B6532" t="str">
            <v>GLAD06532</v>
          </cell>
          <cell r="C6532" t="str">
            <v>Frt Scene Lt Loc (2) Outboard &amp; 120/240V Ctr Brow Pos</v>
          </cell>
          <cell r="K6532">
            <v>0</v>
          </cell>
        </row>
        <row r="6533">
          <cell r="B6533" t="str">
            <v>GLAD06533</v>
          </cell>
          <cell r="C6533" t="str">
            <v>Frt Scene Lt Loc Integrated w/Lightbar</v>
          </cell>
          <cell r="K6533">
            <v>0</v>
          </cell>
        </row>
        <row r="6534">
          <cell r="B6534" t="str">
            <v>GLAD06534</v>
          </cell>
          <cell r="C6534" t="str">
            <v>Frt Scene Lt Shiploose</v>
          </cell>
          <cell r="K6534">
            <v>0</v>
          </cell>
        </row>
        <row r="6535">
          <cell r="B6535" t="str">
            <v>GLAD06535</v>
          </cell>
          <cell r="C6535" t="str">
            <v>Frt Scene Lt Customer Installed</v>
          </cell>
          <cell r="K6535">
            <v>0</v>
          </cell>
        </row>
        <row r="6536">
          <cell r="B6536" t="str">
            <v>GLAD06536</v>
          </cell>
          <cell r="C6536" t="str">
            <v>Frt Scene Lt Loc Wired to LH Jct Box</v>
          </cell>
          <cell r="K6536">
            <v>290</v>
          </cell>
        </row>
        <row r="6537">
          <cell r="B6537" t="str">
            <v>GLAD06537</v>
          </cell>
          <cell r="C6537" t="str">
            <v>NO Front Scene Lights Activation</v>
          </cell>
          <cell r="K6537">
            <v>0</v>
          </cell>
        </row>
        <row r="6538">
          <cell r="B6538" t="str">
            <v>GLAD06538</v>
          </cell>
          <cell r="C6538" t="str">
            <v>Frt Scene Lts Actv Prewire Bhd Dash</v>
          </cell>
          <cell r="K6538">
            <v>105</v>
          </cell>
        </row>
        <row r="6539">
          <cell r="B6539" t="str">
            <v>GLAD06539</v>
          </cell>
          <cell r="C6539" t="str">
            <v>Frt Scene Lts Actv Rkr Sw Pnl</v>
          </cell>
          <cell r="K6539">
            <v>0</v>
          </cell>
        </row>
        <row r="6540">
          <cell r="B6540" t="str">
            <v>GLAD06540</v>
          </cell>
          <cell r="C6540" t="str">
            <v>Frt Scene Lts Actv Rkr Sw Pnl/Prk Brk Interlock</v>
          </cell>
          <cell r="K6540">
            <v>105</v>
          </cell>
        </row>
        <row r="6541">
          <cell r="B6541" t="str">
            <v>GLAD06541</v>
          </cell>
          <cell r="C6541" t="str">
            <v>Frt Scene Lts Actv Rkr Sw Pnl Lighted Momentary Rkr Sw</v>
          </cell>
          <cell r="K6541">
            <v>176</v>
          </cell>
        </row>
        <row r="6542">
          <cell r="B6542" t="str">
            <v>GLAD06542</v>
          </cell>
          <cell r="C6542" t="str">
            <v>Frt Scene Lts Actv Rkr Sw Pnl Labeled Brow Lights</v>
          </cell>
          <cell r="K6542">
            <v>105</v>
          </cell>
        </row>
        <row r="6543">
          <cell r="B6543" t="str">
            <v>GLAD06543</v>
          </cell>
          <cell r="C6543" t="str">
            <v>Frt Scene Lts Actv Rkr Sw Pnl 3 Pos Flash-Off-On w/Brow Lts Lbl w/Whelen Pflash</v>
          </cell>
          <cell r="K6543">
            <v>322</v>
          </cell>
        </row>
        <row r="6544">
          <cell r="B6544" t="str">
            <v>GLAD06544</v>
          </cell>
          <cell r="C6544" t="str">
            <v>Frt Scene Lts Actv Rkr Sw Pnl (2) Indv Sw's, Labeled LH/RH Brow Light</v>
          </cell>
          <cell r="K6544">
            <v>105</v>
          </cell>
        </row>
        <row r="6545">
          <cell r="B6545" t="str">
            <v>GLAD06545</v>
          </cell>
          <cell r="C6545" t="str">
            <v>Frt Scene Lts Actv Rkr Sw Pnl (2) Sw's</v>
          </cell>
          <cell r="K6545">
            <v>105</v>
          </cell>
        </row>
        <row r="6546">
          <cell r="B6546" t="str">
            <v>GLAD06546</v>
          </cell>
          <cell r="C6546" t="str">
            <v>Frt Scene Lts Actv Rkr Sw Pnl (2) Lighted Momentary Rkr Sws</v>
          </cell>
          <cell r="K6546">
            <v>246</v>
          </cell>
        </row>
        <row r="6547">
          <cell r="B6547" t="str">
            <v>GLAD06547</v>
          </cell>
          <cell r="C6547" t="str">
            <v>Frt Scene Lts Actv Rkr Sw Pnl (2) 3 Pos Flash-Off-On &amp; Standard w/Whelen Pflash</v>
          </cell>
          <cell r="K6547">
            <v>322</v>
          </cell>
        </row>
        <row r="6548">
          <cell r="B6548" t="str">
            <v>GLAD06548</v>
          </cell>
          <cell r="C6548" t="str">
            <v>Frt Scene Lts Actv Rkr Sw Pnl (2) 3Pos Flash-Off-On/Brow Lts Lbl w/Whelen Pflash</v>
          </cell>
          <cell r="K6548">
            <v>322</v>
          </cell>
        </row>
        <row r="6549">
          <cell r="B6549" t="str">
            <v>GLAD06549</v>
          </cell>
          <cell r="C6549" t="str">
            <v>Frt Scene Lts Actv Rkr Sw Pnl (4) Mom Rkr Sws Scene/Spot/Flood/Wide flood Lt</v>
          </cell>
          <cell r="K6549">
            <v>389</v>
          </cell>
        </row>
        <row r="6550">
          <cell r="B6550" t="str">
            <v>GLAD06550</v>
          </cell>
          <cell r="C6550" t="str">
            <v>Frt Scene Lts Actv Rkr Sw Pnl (3) Sw Indv Circuit Scene/Spot/Flood Brow Lt</v>
          </cell>
          <cell r="K6550">
            <v>0</v>
          </cell>
        </row>
        <row r="6551">
          <cell r="B6551" t="str">
            <v>GLAD06551</v>
          </cell>
          <cell r="C6551" t="str">
            <v>Frt Scene Lts Actv Disp Indv Circuit Multi-Lvl Btn &amp; RkrSw Off/Spot/Flood/Scene</v>
          </cell>
          <cell r="K6551">
            <v>105</v>
          </cell>
        </row>
        <row r="6552">
          <cell r="B6552" t="str">
            <v>GLAD06552</v>
          </cell>
          <cell r="C6552" t="str">
            <v>Frt Scene Lts Actv Disp Indv Circuit Multi-Level Btn Off/Spot/Flood/Scene</v>
          </cell>
          <cell r="K6552">
            <v>0</v>
          </cell>
        </row>
        <row r="6553">
          <cell r="B6553" t="str">
            <v>GLAD06553</v>
          </cell>
          <cell r="C6553" t="str">
            <v>Frt Scene Lts Actv Disp Indv Circuit Multi-Lvl Btn Off/Spot/Flood/Scene &amp; RkrSw</v>
          </cell>
          <cell r="K6553">
            <v>105</v>
          </cell>
        </row>
        <row r="6554">
          <cell r="B6554" t="str">
            <v>GLAD06554</v>
          </cell>
          <cell r="C6554" t="str">
            <v>Frt Scene Lts Actv Disp Indv Circuit Multi-Lvl Btn Off/Scene/Flood/Spot &amp; RkrSw</v>
          </cell>
          <cell r="K6554">
            <v>105</v>
          </cell>
        </row>
        <row r="6555">
          <cell r="B6555" t="str">
            <v>GLAD06555</v>
          </cell>
          <cell r="C6555" t="str">
            <v>Frt Scene Lts Actv Rkr Sw Pnl &amp; Lightbar Sw w/Whelen Pflash</v>
          </cell>
          <cell r="K6555">
            <v>515</v>
          </cell>
        </row>
        <row r="6556">
          <cell r="B6556" t="str">
            <v>GLAD06556</v>
          </cell>
          <cell r="C6556" t="str">
            <v>Frt Scene Lts Actv Rkr Sw Pnl &amp; Mstr Warn Sw w/Whelen Pflash</v>
          </cell>
          <cell r="K6556">
            <v>515</v>
          </cell>
        </row>
        <row r="6557">
          <cell r="B6557" t="str">
            <v>GLAD06557</v>
          </cell>
          <cell r="C6557" t="str">
            <v>Frt Scene Lts Actv Rkr Ovrhead Sw Pnl w/Pump Pnl Circuit w/Brow Lts Lbl</v>
          </cell>
          <cell r="K6557">
            <v>105</v>
          </cell>
        </row>
        <row r="6558">
          <cell r="B6558" t="str">
            <v>GLAD06558</v>
          </cell>
          <cell r="C6558" t="str">
            <v>Frt Scene Lts Actv Disp</v>
          </cell>
          <cell r="K6558">
            <v>0</v>
          </cell>
        </row>
        <row r="6559">
          <cell r="B6559" t="str">
            <v>GLAD06559</v>
          </cell>
          <cell r="C6559" t="str">
            <v>Frt Scene Lts Actv Disp Pwr &amp; Multi-Function Disp Btn</v>
          </cell>
          <cell r="K6559">
            <v>105</v>
          </cell>
        </row>
        <row r="6560">
          <cell r="B6560" t="str">
            <v>GLAD06560</v>
          </cell>
          <cell r="C6560" t="str">
            <v>Frt Scene Lts Actv Disp &amp; Prk Brk</v>
          </cell>
          <cell r="K6560">
            <v>105</v>
          </cell>
        </row>
        <row r="6561">
          <cell r="B6561" t="str">
            <v>GLAD06561</v>
          </cell>
          <cell r="C6561" t="str">
            <v>Frt Scene Lts Actv Disp/Prk Brk On-Off/Hi-Beams</v>
          </cell>
          <cell r="K6561">
            <v>105</v>
          </cell>
        </row>
        <row r="6562">
          <cell r="B6562" t="str">
            <v>GLAD06562</v>
          </cell>
          <cell r="C6562" t="str">
            <v>Frt Scene Lts Actv &amp; Side Disp</v>
          </cell>
          <cell r="K6562">
            <v>105</v>
          </cell>
        </row>
        <row r="6563">
          <cell r="B6563" t="str">
            <v>GLAD06563</v>
          </cell>
          <cell r="C6563" t="str">
            <v>Frt Scene Lts Actv Disp &amp; PODS</v>
          </cell>
          <cell r="K6563">
            <v>105</v>
          </cell>
        </row>
        <row r="6564">
          <cell r="B6564" t="str">
            <v>GLAD06564</v>
          </cell>
          <cell r="C6564" t="str">
            <v>Frt Scene Lts Actv Disp w/Whelen Pflash</v>
          </cell>
          <cell r="K6564">
            <v>322</v>
          </cell>
        </row>
        <row r="6565">
          <cell r="B6565" t="str">
            <v>GLAD06565</v>
          </cell>
          <cell r="C6565" t="str">
            <v>Frt Scene Lts Actv Indv Disp</v>
          </cell>
          <cell r="K6565">
            <v>105</v>
          </cell>
        </row>
        <row r="6566">
          <cell r="B6566" t="str">
            <v>GLAD06566</v>
          </cell>
          <cell r="C6566" t="str">
            <v>Frt Scene Lts Actv Indv Disp Indv Sw Spot &amp; Indv Sw Flood</v>
          </cell>
          <cell r="K6566">
            <v>105</v>
          </cell>
        </row>
        <row r="6567">
          <cell r="B6567" t="str">
            <v>GLAD06567</v>
          </cell>
          <cell r="C6567" t="str">
            <v>Frt Scene Lts Actv Indv Disp Indv Sw Low Beam &amp; Indv Sw Narrow Flood</v>
          </cell>
          <cell r="K6567">
            <v>105</v>
          </cell>
        </row>
        <row r="6568">
          <cell r="B6568" t="str">
            <v>GLAD06568</v>
          </cell>
          <cell r="C6568" t="str">
            <v>Frt Scene Lts Actv Indv Disp Indv Sw Spot &amp; Indv Sw Scene</v>
          </cell>
          <cell r="K6568">
            <v>246</v>
          </cell>
        </row>
        <row r="6569">
          <cell r="B6569" t="str">
            <v>GLAD06569</v>
          </cell>
          <cell r="C6569" t="str">
            <v>Frt Scene Lts Actv Disp &amp; Lighted Momentary Rkr Sw Labeled "BROW LIGHT"</v>
          </cell>
          <cell r="K6569">
            <v>105</v>
          </cell>
        </row>
        <row r="6570">
          <cell r="B6570" t="str">
            <v>GLAD06570</v>
          </cell>
          <cell r="C6570" t="str">
            <v>Frt Scene Lts Actv Disp &amp; Lighted Momentary Rkr Sw</v>
          </cell>
          <cell r="K6570">
            <v>0</v>
          </cell>
        </row>
        <row r="6571">
          <cell r="B6571" t="str">
            <v>GLAD06571</v>
          </cell>
          <cell r="C6571" t="str">
            <v>Frt Scene Lts Actv Disp &amp; Lighted Momentary Rkr Sw Labeled "FRONT SCENE"</v>
          </cell>
          <cell r="K6571">
            <v>105</v>
          </cell>
        </row>
        <row r="6572">
          <cell r="B6572" t="str">
            <v>GLAD06572</v>
          </cell>
          <cell r="C6572" t="str">
            <v>Frt Scene Lts Actv Disp &amp; (2) Lighted Momentary Rkr Sw</v>
          </cell>
          <cell r="K6572">
            <v>246</v>
          </cell>
        </row>
        <row r="6573">
          <cell r="B6573" t="str">
            <v>GLAD06573</v>
          </cell>
          <cell r="C6573" t="str">
            <v>Frt Scene Lts Actv Disp &amp; Lighted Momentary Rkr Sw w/Whelen Pflash</v>
          </cell>
          <cell r="K6573">
            <v>322</v>
          </cell>
        </row>
        <row r="6574">
          <cell r="B6574" t="str">
            <v>GLAD06574</v>
          </cell>
          <cell r="C6574" t="str">
            <v>Frt Scene Lts Actv White Rkr Sw Pnl</v>
          </cell>
          <cell r="K6574">
            <v>105</v>
          </cell>
        </row>
        <row r="6575">
          <cell r="B6575" t="str">
            <v>GLAD06575</v>
          </cell>
          <cell r="C6575" t="str">
            <v>Frt Scene Lts Actv Red Rkr Sw Pnl</v>
          </cell>
          <cell r="K6575">
            <v>105</v>
          </cell>
        </row>
        <row r="6576">
          <cell r="B6576" t="str">
            <v>GLAD06576</v>
          </cell>
          <cell r="C6576" t="str">
            <v>Frt Scene Lts Actv Cable Only No Switching w/"Brow Lights" Legend</v>
          </cell>
          <cell r="K6576">
            <v>105</v>
          </cell>
        </row>
        <row r="6577">
          <cell r="B6577" t="str">
            <v>GLAD06577</v>
          </cell>
          <cell r="C6577" t="str">
            <v>Frt Scene Lts Actv Cable Only No Switching w/"Front Brow Scene Lights" Legend</v>
          </cell>
          <cell r="K6577">
            <v>105</v>
          </cell>
        </row>
        <row r="6578">
          <cell r="B6578" t="str">
            <v>GLAD06578</v>
          </cell>
          <cell r="C6578" t="str">
            <v>Frt Scene Lts Actv 120/240V Cable Only No Switching</v>
          </cell>
          <cell r="K6578">
            <v>105</v>
          </cell>
        </row>
        <row r="6579">
          <cell r="B6579" t="str">
            <v>GLAD06579</v>
          </cell>
          <cell r="C6579" t="str">
            <v>Frt Scene Lts Actv 120/240V Cable Only Prk Brk Interlock</v>
          </cell>
          <cell r="K6579">
            <v>105</v>
          </cell>
        </row>
        <row r="6580">
          <cell r="B6580" t="str">
            <v>GLAD06580</v>
          </cell>
          <cell r="C6580" t="str">
            <v>Frt Scene Lts Actv 120/240V Cable Only &amp; Disp</v>
          </cell>
          <cell r="K6580">
            <v>105</v>
          </cell>
        </row>
        <row r="6581">
          <cell r="B6581" t="str">
            <v>GLAD06581</v>
          </cell>
          <cell r="C6581" t="str">
            <v>Frt Scene Lts Actv 120/240V Cable Only &amp; Disp w/Default Ign ON</v>
          </cell>
          <cell r="K6581">
            <v>105</v>
          </cell>
        </row>
        <row r="6582">
          <cell r="B6582" t="str">
            <v>GLAD06582</v>
          </cell>
          <cell r="C6582" t="str">
            <v>Side Scene Lts Akron Brass Revel 12V LED 14000 Spot/Flood</v>
          </cell>
          <cell r="K6582">
            <v>2303</v>
          </cell>
        </row>
        <row r="6583">
          <cell r="B6583" t="str">
            <v>GLAD06583</v>
          </cell>
          <cell r="C6583" t="str">
            <v>Side Scene Lts Akron Brass Revel 12V LED 14000 Spot/Flood Blk</v>
          </cell>
          <cell r="K6583">
            <v>2303</v>
          </cell>
        </row>
        <row r="6584">
          <cell r="B6584" t="str">
            <v>GLAD06584</v>
          </cell>
          <cell r="C6584" t="str">
            <v>Side Scene Lts Akron Brass Revel 12V LED 14000 Spot/Flood Chrome</v>
          </cell>
          <cell r="K6584">
            <v>2303</v>
          </cell>
        </row>
        <row r="6585">
          <cell r="B6585" t="str">
            <v>GLAD06585</v>
          </cell>
          <cell r="C6585" t="str">
            <v>Side Scene Lts Akron Brass Revel 12V LED 28000 Spot/Flood</v>
          </cell>
          <cell r="K6585">
            <v>4420</v>
          </cell>
        </row>
        <row r="6586">
          <cell r="B6586" t="str">
            <v>GLAD06586</v>
          </cell>
          <cell r="C6586" t="str">
            <v>Side Scene Lts Whelen 600 Series 12V LED Surface Mount Clear Gradient</v>
          </cell>
          <cell r="K6586">
            <v>1116</v>
          </cell>
        </row>
        <row r="6587">
          <cell r="B6587" t="str">
            <v>GLAD06587</v>
          </cell>
          <cell r="C6587" t="str">
            <v>Side Scene Lts Whelen 900 EZ Series 12V LED</v>
          </cell>
          <cell r="K6587">
            <v>2625</v>
          </cell>
        </row>
        <row r="6588">
          <cell r="B6588" t="str">
            <v>GLAD06588</v>
          </cell>
          <cell r="C6588" t="str">
            <v>Side Scene Lts Whelen 900 12V Super 24 LED Clear Gradient</v>
          </cell>
          <cell r="K6588">
            <v>1814</v>
          </cell>
        </row>
        <row r="6589">
          <cell r="B6589" t="str">
            <v>GLAD06589</v>
          </cell>
          <cell r="C6589" t="str">
            <v>Side Scene Lts Whelen 900 EZ Series 12V LED Blk</v>
          </cell>
          <cell r="K6589">
            <v>2625</v>
          </cell>
        </row>
        <row r="6590">
          <cell r="B6590" t="str">
            <v>GLAD06590</v>
          </cell>
          <cell r="C6590" t="str">
            <v>Side Scene Lts Whelen 900 12V Super 24 LED Clear Gradient Blk</v>
          </cell>
          <cell r="K6590">
            <v>1750</v>
          </cell>
        </row>
        <row r="6591">
          <cell r="B6591" t="str">
            <v>GLAD06591</v>
          </cell>
          <cell r="C6591" t="str">
            <v>Side Scene Lts Whelen Micro Pioneer LED 12V MPR15B Recess Mnt</v>
          </cell>
          <cell r="K6591">
            <v>1473</v>
          </cell>
        </row>
        <row r="6592">
          <cell r="B6592" t="str">
            <v>GLAD06592</v>
          </cell>
          <cell r="C6592" t="str">
            <v>Side Scene Lts Whelen M6 Series LED Chrm Bezel</v>
          </cell>
          <cell r="K6592">
            <v>1400</v>
          </cell>
        </row>
        <row r="6593">
          <cell r="B6593" t="str">
            <v>GLAD06593</v>
          </cell>
          <cell r="C6593" t="str">
            <v>Side Scene Lts Whelen M6 Series LED 15-Deg Chrm Bezel</v>
          </cell>
          <cell r="K6593">
            <v>1623</v>
          </cell>
        </row>
        <row r="6594">
          <cell r="B6594" t="str">
            <v>GLAD06594</v>
          </cell>
          <cell r="C6594" t="str">
            <v>Side Scene Lts Whelen M6 Series LED Blk Bezel</v>
          </cell>
          <cell r="K6594">
            <v>1400</v>
          </cell>
        </row>
        <row r="6595">
          <cell r="B6595" t="str">
            <v>GLAD06595</v>
          </cell>
          <cell r="C6595" t="str">
            <v>Side Scene Lts Whelen M9 V-Series 12V LED</v>
          </cell>
          <cell r="K6595">
            <v>3739</v>
          </cell>
        </row>
        <row r="6596">
          <cell r="B6596" t="str">
            <v>GLAD06596</v>
          </cell>
          <cell r="C6596" t="str">
            <v>Side Scene Lts Whelen M9 Series Combo Warn 12V LED Blk Bezel</v>
          </cell>
          <cell r="K6596">
            <v>1371</v>
          </cell>
        </row>
        <row r="6597">
          <cell r="B6597" t="str">
            <v>GLAD06597</v>
          </cell>
          <cell r="C6597" t="str">
            <v>Side Scene Lts Whelen M9 Series Combo Warn 12V LED Chrm Bezel</v>
          </cell>
          <cell r="K6597">
            <v>1371</v>
          </cell>
        </row>
        <row r="6598">
          <cell r="B6598" t="str">
            <v>GLAD06598</v>
          </cell>
          <cell r="C6598" t="str">
            <v>Side Scene Lts Whelen M9 Series 12V LED Blk Bezel</v>
          </cell>
          <cell r="K6598">
            <v>2105</v>
          </cell>
        </row>
        <row r="6599">
          <cell r="B6599" t="str">
            <v>GLAD06599</v>
          </cell>
          <cell r="C6599" t="str">
            <v>Side Scene Lts Whelen M9 EZ Series 12V LED Blk</v>
          </cell>
          <cell r="K6599">
            <v>2715</v>
          </cell>
        </row>
        <row r="6600">
          <cell r="B6600" t="str">
            <v>GLAD06600</v>
          </cell>
          <cell r="C6600" t="str">
            <v>Side Scene Lts Whelen M9 EZ Series 12V LED</v>
          </cell>
          <cell r="K6600">
            <v>2715</v>
          </cell>
        </row>
        <row r="6601">
          <cell r="B6601" t="str">
            <v>GLAD06601</v>
          </cell>
          <cell r="C6601" t="str">
            <v>Side Scene Lts Whelen M9 Series 12V LED</v>
          </cell>
          <cell r="K6601">
            <v>2105</v>
          </cell>
        </row>
        <row r="6602">
          <cell r="B6602" t="str">
            <v>GLAD06602</v>
          </cell>
          <cell r="C6602" t="str">
            <v>Side Scene Lts Whelen Pioneer LED 12V PCPSM1B Surface Mnt</v>
          </cell>
          <cell r="K6602">
            <v>2941</v>
          </cell>
        </row>
        <row r="6603">
          <cell r="B6603" t="str">
            <v>GLAD06603</v>
          </cell>
          <cell r="C6603" t="str">
            <v>Side Scene Lts Whelen Pioneer LED 12V PCPSM1* Prewire</v>
          </cell>
          <cell r="K6603">
            <v>389</v>
          </cell>
        </row>
        <row r="6604">
          <cell r="B6604" t="str">
            <v>GLAD06604</v>
          </cell>
          <cell r="C6604" t="str">
            <v>Side Scene Lts Whelen Pioneer LED 12V PCPSM1C Surface Mnt</v>
          </cell>
          <cell r="K6604">
            <v>2837</v>
          </cell>
        </row>
        <row r="6605">
          <cell r="B6605" t="str">
            <v>GLAD06605</v>
          </cell>
          <cell r="C6605" t="str">
            <v>Side Scene Lts Whelen Pioneer LED 12V PCPSM2B Surface Mnt</v>
          </cell>
          <cell r="K6605">
            <v>5878</v>
          </cell>
        </row>
        <row r="6606">
          <cell r="B6606" t="str">
            <v>GLAD06606</v>
          </cell>
          <cell r="C6606" t="str">
            <v>Side Scene Lts Whelen Pioneer LED 12V PCPSM2C Surface Mnt</v>
          </cell>
          <cell r="K6606">
            <v>5878</v>
          </cell>
        </row>
        <row r="6607">
          <cell r="B6607" t="str">
            <v>GLAD06607</v>
          </cell>
          <cell r="C6607" t="str">
            <v>Side Scene Lts Whelen Pioneer Plus Dual Pnl LED 12V Prewire</v>
          </cell>
          <cell r="K6607">
            <v>389</v>
          </cell>
        </row>
        <row r="6608">
          <cell r="B6608" t="str">
            <v>GLAD06608</v>
          </cell>
          <cell r="C6608" t="str">
            <v>Side Scene Lts Whelen Pioneer LED 12V PCH1 15 Deg Blk w/Blk Flange</v>
          </cell>
          <cell r="K6608">
            <v>2993</v>
          </cell>
        </row>
        <row r="6609">
          <cell r="B6609" t="str">
            <v>GLAD06609</v>
          </cell>
          <cell r="C6609" t="str">
            <v>Side Scene Lts Whelen Pioneer LED 12V PCH1 0 Deg Blk w/Blk Flange</v>
          </cell>
          <cell r="K6609">
            <v>2993</v>
          </cell>
        </row>
        <row r="6610">
          <cell r="B6610" t="str">
            <v>GLAD06610</v>
          </cell>
          <cell r="C6610" t="str">
            <v>Side Scene Lts Whelen Pioneer LED 12V PCH1 0 Deg</v>
          </cell>
          <cell r="K6610">
            <v>2993</v>
          </cell>
        </row>
        <row r="6611">
          <cell r="B6611" t="str">
            <v>GLAD06611</v>
          </cell>
          <cell r="C6611" t="str">
            <v>Side Scene Lts Whelen Pioneer LED 12V PCH1 Rf Radius Mnt</v>
          </cell>
          <cell r="K6611">
            <v>3483</v>
          </cell>
        </row>
        <row r="6612">
          <cell r="B6612" t="str">
            <v>GLAD06612</v>
          </cell>
          <cell r="C6612" t="str">
            <v>Side Scene Lts Whelen Pioneer LED 12V PCH2 0 Deg</v>
          </cell>
          <cell r="K6612">
            <v>5208</v>
          </cell>
        </row>
        <row r="6613">
          <cell r="B6613" t="str">
            <v>GLAD06613</v>
          </cell>
          <cell r="C6613" t="str">
            <v>Side Scene Lts Whelen Pioneer LED 12V PCH2 0 Deg Blk w/Blk Flange</v>
          </cell>
          <cell r="K6613">
            <v>5313</v>
          </cell>
        </row>
        <row r="6614">
          <cell r="B6614" t="str">
            <v>GLAD06614</v>
          </cell>
          <cell r="C6614" t="str">
            <v>Side Scene Lts Whelen Pioneer LED 12V PCH2 15 Deg</v>
          </cell>
          <cell r="K6614">
            <v>5675</v>
          </cell>
        </row>
        <row r="6615">
          <cell r="B6615" t="str">
            <v>GLAD06615</v>
          </cell>
          <cell r="C6615" t="str">
            <v>Side Scene Lts Whelen Pioneer LED 12V PCH2 15 Deg Blk w/Blk Flange</v>
          </cell>
          <cell r="K6615">
            <v>5313</v>
          </cell>
        </row>
        <row r="6616">
          <cell r="B6616" t="str">
            <v>GLAD06616</v>
          </cell>
          <cell r="C6616" t="str">
            <v>Side Scene Lts Whelen Pioneer LED 12V PCH2 15 Deg Cab Clr</v>
          </cell>
          <cell r="K6616">
            <v>5675</v>
          </cell>
        </row>
        <row r="6617">
          <cell r="B6617" t="str">
            <v>GLAD06617</v>
          </cell>
          <cell r="C6617" t="str">
            <v>Side Scene Lts Whelen Pioneer LED 12V PCH2 Rf Radius Mnt</v>
          </cell>
          <cell r="K6617">
            <v>5784</v>
          </cell>
        </row>
        <row r="6618">
          <cell r="B6618" t="str">
            <v>GLAD06618</v>
          </cell>
          <cell r="C6618" t="str">
            <v>Side Scene Lts Whelen Pioneer LED 12V PCH2 Rf Radius Mnt Blk</v>
          </cell>
          <cell r="K6618">
            <v>5784</v>
          </cell>
        </row>
        <row r="6619">
          <cell r="B6619" t="str">
            <v>GLAD06619</v>
          </cell>
          <cell r="C6619" t="str">
            <v>Side Scene Lts Whelen Pioneer LED 12V PFH1 0 Deg</v>
          </cell>
          <cell r="K6619">
            <v>3450</v>
          </cell>
        </row>
        <row r="6620">
          <cell r="B6620" t="str">
            <v>GLAD06620</v>
          </cell>
          <cell r="C6620" t="str">
            <v>Side Scene Lts Whelen Pioneer LED 12V PFH1 0 Deg Blk w/Blk Flange</v>
          </cell>
          <cell r="K6620">
            <v>3450</v>
          </cell>
        </row>
        <row r="6621">
          <cell r="B6621" t="str">
            <v>GLAD06621</v>
          </cell>
          <cell r="C6621" t="str">
            <v>Side Scene Lts Whelen Pioneer LED 12V PFH1 15 Deg</v>
          </cell>
          <cell r="K6621">
            <v>3450</v>
          </cell>
        </row>
        <row r="6622">
          <cell r="B6622" t="str">
            <v>GLAD06622</v>
          </cell>
          <cell r="C6622" t="str">
            <v>Side Scene Lts Whelen Pioneer LED 12V PFH1 15 Deg Blk w/Blk Flange</v>
          </cell>
          <cell r="K6622">
            <v>3450</v>
          </cell>
        </row>
        <row r="6623">
          <cell r="B6623" t="str">
            <v>GLAD06623</v>
          </cell>
          <cell r="C6623" t="str">
            <v>Side Scene Lts Whelen Pioneer LED 12V PFH1 Rf Radius Mnt</v>
          </cell>
          <cell r="K6623">
            <v>4171</v>
          </cell>
        </row>
        <row r="6624">
          <cell r="B6624" t="str">
            <v>GLAD06624</v>
          </cell>
          <cell r="C6624" t="str">
            <v>Side Scene Lts Whelen Pioneer LED 12V PFH2 0 Deg</v>
          </cell>
          <cell r="K6624">
            <v>5758</v>
          </cell>
        </row>
        <row r="6625">
          <cell r="B6625" t="str">
            <v>GLAD06625</v>
          </cell>
          <cell r="C6625" t="str">
            <v>Side Scene Lts Whelen Pioneer LED 12V PFH2 0 Deg Blk w/Blk Flange</v>
          </cell>
          <cell r="K6625">
            <v>5758</v>
          </cell>
        </row>
        <row r="6626">
          <cell r="B6626" t="str">
            <v>GLAD06626</v>
          </cell>
          <cell r="C6626" t="str">
            <v>Side Scene Lts Whelen Pioneer LED 12V PFH2 15 Deg</v>
          </cell>
          <cell r="K6626">
            <v>5758</v>
          </cell>
        </row>
        <row r="6627">
          <cell r="B6627" t="str">
            <v>GLAD06627</v>
          </cell>
          <cell r="C6627" t="str">
            <v>Side Scene Lts Whelen Pioneer LED 12V PFH2 15 Deg Blk w/Blk Flange</v>
          </cell>
          <cell r="K6627">
            <v>5758</v>
          </cell>
        </row>
        <row r="6628">
          <cell r="B6628" t="str">
            <v>GLAD06628</v>
          </cell>
          <cell r="C6628" t="str">
            <v>Side Scene Lts Whelen Pioneer LED 12V PFH2 Rf Radius Mnt</v>
          </cell>
          <cell r="K6628">
            <v>5146</v>
          </cell>
        </row>
        <row r="6629">
          <cell r="B6629" t="str">
            <v>GLAD06629</v>
          </cell>
          <cell r="C6629" t="str">
            <v>Side Scene Lts Whelen Pioneer LED 12V PFH2 Rf Radius Mnt Blk</v>
          </cell>
          <cell r="K6629">
            <v>5146</v>
          </cell>
        </row>
        <row r="6630">
          <cell r="B6630" t="str">
            <v>GLAD06630</v>
          </cell>
          <cell r="C6630" t="str">
            <v>Side Scene Lts Whelen Pioneer Summit S162MW 12V LED 16" White Lightbar Brkt</v>
          </cell>
          <cell r="K6630">
            <v>3499</v>
          </cell>
        </row>
        <row r="6631">
          <cell r="B6631" t="str">
            <v>GLAD06631</v>
          </cell>
          <cell r="C6631" t="str">
            <v>Side Scene Lts FRC Spectra LED 12V 15K</v>
          </cell>
          <cell r="K6631">
            <v>5753</v>
          </cell>
        </row>
        <row r="6632">
          <cell r="B6632" t="str">
            <v>GLAD06632</v>
          </cell>
          <cell r="C6632" t="str">
            <v>Side Scene Lts FRC Spectra LED 12V 15K Radius Mnt</v>
          </cell>
          <cell r="K6632">
            <v>7786</v>
          </cell>
        </row>
        <row r="6633">
          <cell r="B6633" t="str">
            <v>GLAD06633</v>
          </cell>
          <cell r="C6633" t="str">
            <v>Side Scene Lts FRC Spectra LED 12V 20K Radius Mnt</v>
          </cell>
          <cell r="K6633">
            <v>7575</v>
          </cell>
        </row>
        <row r="6634">
          <cell r="B6634" t="str">
            <v>GLAD06634</v>
          </cell>
          <cell r="C6634" t="str">
            <v>Side Scene Lts FRC Spectra LED 12V 15K Blk</v>
          </cell>
          <cell r="K6634">
            <v>5753</v>
          </cell>
        </row>
        <row r="6635">
          <cell r="B6635" t="str">
            <v>GLAD06635</v>
          </cell>
          <cell r="C6635" t="str">
            <v>Side Scene Lts FRC Spectra LED 120V Black</v>
          </cell>
          <cell r="K6635">
            <v>6144</v>
          </cell>
        </row>
        <row r="6636">
          <cell r="B6636" t="str">
            <v>GLAD06636</v>
          </cell>
          <cell r="C6636" t="str">
            <v>Side Scene Lts FRC Spectra MAX LED 12V 20K</v>
          </cell>
          <cell r="K6636">
            <v>7455</v>
          </cell>
        </row>
        <row r="6637">
          <cell r="B6637" t="str">
            <v>GLAD06637</v>
          </cell>
          <cell r="C6637" t="str">
            <v>Side Scene Lts FRC Spectra MAX LED 12V 20K Black</v>
          </cell>
          <cell r="K6637">
            <v>7564</v>
          </cell>
        </row>
        <row r="6638">
          <cell r="B6638" t="str">
            <v>GLAD06638</v>
          </cell>
          <cell r="C6638" t="str">
            <v>Side Scene Lts FRC Spectra MAX LED 120V 20K</v>
          </cell>
          <cell r="K6638">
            <v>7977</v>
          </cell>
        </row>
        <row r="6639">
          <cell r="B6639" t="str">
            <v>GLAD06639</v>
          </cell>
          <cell r="C6639" t="str">
            <v>Side Scene Lts FRC Spectra 900 LED 12V</v>
          </cell>
          <cell r="K6639">
            <v>2207</v>
          </cell>
        </row>
        <row r="6640">
          <cell r="B6640" t="str">
            <v>GLAD06640</v>
          </cell>
          <cell r="C6640" t="str">
            <v>Side Scene Lts FRC Spectra 900 LED 12V Black</v>
          </cell>
          <cell r="K6640">
            <v>2207</v>
          </cell>
        </row>
        <row r="6641">
          <cell r="B6641" t="str">
            <v>GLAD06641</v>
          </cell>
          <cell r="C6641" t="str">
            <v>Side Scene Lts FRC Spectra 950 LED 12V</v>
          </cell>
          <cell r="K6641">
            <v>1377</v>
          </cell>
        </row>
        <row r="6642">
          <cell r="B6642" t="str">
            <v>GLAD06642</v>
          </cell>
          <cell r="C6642" t="str">
            <v>Side Scene Lts FRC Spectra 950 LED 12V Black</v>
          </cell>
          <cell r="K6642">
            <v>1377</v>
          </cell>
        </row>
        <row r="6643">
          <cell r="B6643" t="str">
            <v>GLAD06643</v>
          </cell>
          <cell r="C6643" t="str">
            <v>Side Scene Lts Federal Signal QL97LEDSCENE 12V LED</v>
          </cell>
          <cell r="K6643">
            <v>1520</v>
          </cell>
        </row>
        <row r="6644">
          <cell r="B6644" t="str">
            <v>GLAD06644</v>
          </cell>
          <cell r="C6644" t="str">
            <v>Side Scene Lts Techniq K90 12V LED</v>
          </cell>
          <cell r="K6644">
            <v>1208</v>
          </cell>
        </row>
        <row r="6645">
          <cell r="B6645" t="str">
            <v>GLAD06645</v>
          </cell>
          <cell r="C6645" t="str">
            <v>Side Scene Lts Tecniq E100 LED 12V Blk Housing</v>
          </cell>
          <cell r="K6645">
            <v>4371</v>
          </cell>
        </row>
        <row r="6646">
          <cell r="B6646" t="str">
            <v>GLAD06646</v>
          </cell>
          <cell r="C6646" t="str">
            <v>Side Scene Lts Tecniq E100 LED 12V Blk Housing w/Chrome Bezel</v>
          </cell>
          <cell r="K6646">
            <v>4460</v>
          </cell>
        </row>
        <row r="6647">
          <cell r="B6647" t="str">
            <v>GLAD06647</v>
          </cell>
          <cell r="C6647" t="str">
            <v>Side Scene Lts SoundOff Signal MPower 6x4 EMPSB0C</v>
          </cell>
          <cell r="K6647">
            <v>1207</v>
          </cell>
        </row>
        <row r="6648">
          <cell r="B6648" t="str">
            <v>GLAD06648</v>
          </cell>
          <cell r="C6648" t="str">
            <v>Side Scene Lts SoundOff Signal MPower 7x3 EMPSC07</v>
          </cell>
          <cell r="K6648">
            <v>707</v>
          </cell>
        </row>
        <row r="6649">
          <cell r="B6649" t="str">
            <v>GLAD06649</v>
          </cell>
          <cell r="C6649" t="str">
            <v>Side Scene Lts SoundOff Signal MPower 7x3 EMPSC07 Blk Bezel</v>
          </cell>
          <cell r="K6649">
            <v>707</v>
          </cell>
        </row>
        <row r="6650">
          <cell r="B6650" t="str">
            <v>GLAD06650</v>
          </cell>
          <cell r="C6650" t="str">
            <v>Side Scene Lts Firetech FT-GSMJR 12V LED Surface Mnt Chrm Bezel</v>
          </cell>
          <cell r="K6650">
            <v>1469</v>
          </cell>
        </row>
        <row r="6651">
          <cell r="B6651" t="str">
            <v>GLAD06651</v>
          </cell>
          <cell r="C6651" t="str">
            <v>Side Scene Lts Firetech FT-GSMJR 12V LED Surface Mnt Blk Bezel</v>
          </cell>
          <cell r="K6651">
            <v>1469</v>
          </cell>
        </row>
        <row r="6652">
          <cell r="B6652" t="str">
            <v>GLAD06652</v>
          </cell>
          <cell r="C6652" t="str">
            <v>Side Scene Lts Firetech FT-GESM 12V LED</v>
          </cell>
          <cell r="K6652">
            <v>3276</v>
          </cell>
        </row>
        <row r="6653">
          <cell r="B6653" t="str">
            <v>GLAD06653</v>
          </cell>
          <cell r="C6653" t="str">
            <v>Side Scene Lts Firetech FT-GESM 12V LED Surface Mnt Blk</v>
          </cell>
          <cell r="K6653">
            <v>3276</v>
          </cell>
        </row>
        <row r="6654">
          <cell r="B6654" t="str">
            <v>GLAD06654</v>
          </cell>
          <cell r="C6654" t="str">
            <v>Side Scene Lts Firetech FT-MB-2.18-FT Rf Radius Mnt Wht</v>
          </cell>
          <cell r="K6654">
            <v>6397</v>
          </cell>
        </row>
        <row r="6655">
          <cell r="B6655" t="str">
            <v>GLAD06655</v>
          </cell>
          <cell r="C6655" t="str">
            <v>Side Scene Lts Firetech FT-MB-2.18-FT Rf Radius Mnt Blk</v>
          </cell>
          <cell r="K6655">
            <v>6397</v>
          </cell>
        </row>
        <row r="6656">
          <cell r="B6656" t="str">
            <v>GLAD06656</v>
          </cell>
          <cell r="C6656" t="str">
            <v>Side Scene Lts Firetech FT-MB-27-FT Rf Radius Mnt Blk</v>
          </cell>
          <cell r="K6656">
            <v>6018</v>
          </cell>
        </row>
        <row r="6657">
          <cell r="B6657" t="str">
            <v>GLAD06657</v>
          </cell>
          <cell r="C6657" t="str">
            <v>Side Scene Lts Firetech FT-MB-27-FT Rf Radius Mnt Wht</v>
          </cell>
          <cell r="K6657">
            <v>6018</v>
          </cell>
        </row>
        <row r="6658">
          <cell r="B6658" t="str">
            <v>GLAD06658</v>
          </cell>
          <cell r="C6658" t="str">
            <v>Side Scene Lts Firetech FT-MB-33-FT Rf Radius Mnt Wht</v>
          </cell>
          <cell r="K6658">
            <v>7448</v>
          </cell>
        </row>
        <row r="6659">
          <cell r="B6659" t="str">
            <v>GLAD06659</v>
          </cell>
          <cell r="C6659" t="str">
            <v>Side Scene Lts Body Mount Provision</v>
          </cell>
          <cell r="K6659">
            <v>140</v>
          </cell>
        </row>
        <row r="6660">
          <cell r="B6660" t="str">
            <v>GLAD06660</v>
          </cell>
          <cell r="C6660" t="str">
            <v>NO Side Scene Lights</v>
          </cell>
          <cell r="K6660">
            <v>0</v>
          </cell>
        </row>
        <row r="6661">
          <cell r="B6661" t="str">
            <v>GLAD06661</v>
          </cell>
          <cell r="C6661" t="str">
            <v>Side Scene Lt Loc Upper Mid Fwd Flat Roof Position</v>
          </cell>
          <cell r="K6661">
            <v>0</v>
          </cell>
        </row>
        <row r="6662">
          <cell r="B6662" t="str">
            <v>GLAD06662</v>
          </cell>
          <cell r="C6662" t="str">
            <v>Side Scene Lt Loc Upper Mid Fwd 5" Roof Position</v>
          </cell>
          <cell r="K6662">
            <v>0</v>
          </cell>
        </row>
        <row r="6663">
          <cell r="B6663" t="str">
            <v>GLAD06663</v>
          </cell>
          <cell r="C6663" t="str">
            <v>Side Scene Lt Loc Upper Mid Fwd 10" Roof Position</v>
          </cell>
          <cell r="K6663">
            <v>0</v>
          </cell>
        </row>
        <row r="6664">
          <cell r="B6664" t="str">
            <v>GLAD06664</v>
          </cell>
          <cell r="C6664" t="str">
            <v>Side Scene Lt Loc Upper Mid Fwd 20" Roof Position</v>
          </cell>
          <cell r="K6664">
            <v>0</v>
          </cell>
        </row>
        <row r="6665">
          <cell r="B6665" t="str">
            <v>GLAD06665</v>
          </cell>
          <cell r="C6665" t="str">
            <v>Side Scene Lt Loc Upper Mid Fwd 10" Above Door</v>
          </cell>
          <cell r="K6665">
            <v>0</v>
          </cell>
        </row>
        <row r="6666">
          <cell r="B6666" t="str">
            <v>GLAD06666</v>
          </cell>
          <cell r="C6666" t="str">
            <v>Side Scene Lt Loc Upper Mid Fwd 24" Roof Position</v>
          </cell>
          <cell r="K6666">
            <v>0</v>
          </cell>
        </row>
        <row r="6667">
          <cell r="B6667" t="str">
            <v>GLAD06667</v>
          </cell>
          <cell r="C6667" t="str">
            <v>Side Scene Lt Loc Upper Mid Fwd Top of Light Even w/Top of Front Door</v>
          </cell>
          <cell r="K6667">
            <v>0</v>
          </cell>
        </row>
        <row r="6668">
          <cell r="B6668" t="str">
            <v>GLAD06668</v>
          </cell>
          <cell r="C6668" t="str">
            <v>Side Scene Lt Loc Upper Mid Flat Roof Position</v>
          </cell>
          <cell r="K6668">
            <v>0</v>
          </cell>
        </row>
        <row r="6669">
          <cell r="B6669" t="str">
            <v>GLAD06669</v>
          </cell>
          <cell r="C6669" t="str">
            <v>Side Scene Lt Loc Upper Mid 5" Roof Position</v>
          </cell>
          <cell r="K6669">
            <v>0</v>
          </cell>
        </row>
        <row r="6670">
          <cell r="B6670" t="str">
            <v>GLAD06670</v>
          </cell>
          <cell r="C6670" t="str">
            <v>Side Scene Lt Loc Upper Mid 10" Roof Position</v>
          </cell>
          <cell r="K6670">
            <v>0</v>
          </cell>
        </row>
        <row r="6671">
          <cell r="B6671" t="str">
            <v>GLAD06671</v>
          </cell>
          <cell r="C6671" t="str">
            <v>Side Scene Lt Loc Upper Mid 20" Roof Position</v>
          </cell>
          <cell r="K6671">
            <v>0</v>
          </cell>
        </row>
        <row r="6672">
          <cell r="B6672" t="str">
            <v>GLAD06672</v>
          </cell>
          <cell r="C6672" t="str">
            <v>Side Scene Lt Loc Upper Mid Rwd Flat Roof Position</v>
          </cell>
          <cell r="K6672">
            <v>0</v>
          </cell>
        </row>
        <row r="6673">
          <cell r="B6673" t="str">
            <v>GLAD06673</v>
          </cell>
          <cell r="C6673" t="str">
            <v>Side Scene Lt Loc Upper Mid Rwd 5" Roof Position</v>
          </cell>
          <cell r="K6673">
            <v>0</v>
          </cell>
        </row>
        <row r="6674">
          <cell r="B6674" t="str">
            <v>GLAD06674</v>
          </cell>
          <cell r="C6674" t="str">
            <v>Side Scene Lt Loc Upper Mid Rwd 5" Roof Position Fwd of Warn Lt</v>
          </cell>
          <cell r="K6674">
            <v>0</v>
          </cell>
        </row>
        <row r="6675">
          <cell r="B6675" t="str">
            <v>GLAD06675</v>
          </cell>
          <cell r="C6675" t="str">
            <v>Side Scene Lt Loc Upper Mid Rwd 10" Roof Position</v>
          </cell>
          <cell r="K6675">
            <v>0</v>
          </cell>
        </row>
        <row r="6676">
          <cell r="B6676" t="str">
            <v>GLAD06676</v>
          </cell>
          <cell r="C6676" t="str">
            <v>Side Scene Lt Loc Upper Mid Rwd 20" Roof Position</v>
          </cell>
          <cell r="K6676">
            <v>0</v>
          </cell>
        </row>
        <row r="6677">
          <cell r="B6677" t="str">
            <v>GLAD06677</v>
          </cell>
          <cell r="C6677" t="str">
            <v>Side Scene Lt Loc Upper Mid Rwd 24" Roof Position</v>
          </cell>
          <cell r="K6677">
            <v>0</v>
          </cell>
        </row>
        <row r="6678">
          <cell r="B6678" t="str">
            <v>GLAD06678</v>
          </cell>
          <cell r="C6678" t="str">
            <v>Side Scene Lt Loc Upper Mid Rwd Roof Pedestal Mnt</v>
          </cell>
          <cell r="K6678">
            <v>0</v>
          </cell>
        </row>
        <row r="6679">
          <cell r="B6679" t="str">
            <v>GLAD06679</v>
          </cell>
          <cell r="C6679" t="str">
            <v>Side Scene Lt Loc Upper Front</v>
          </cell>
          <cell r="K6679">
            <v>0</v>
          </cell>
        </row>
        <row r="6680">
          <cell r="B6680" t="str">
            <v>GLAD06680</v>
          </cell>
          <cell r="C6680" t="str">
            <v>Side Scene Lt Loc Upper Front Rwd</v>
          </cell>
          <cell r="K6680">
            <v>0</v>
          </cell>
        </row>
        <row r="6681">
          <cell r="B6681" t="str">
            <v>GLAD06681</v>
          </cell>
          <cell r="C6681" t="str">
            <v>Side Scene Lt Loc Upper Rear Flat Roof Position</v>
          </cell>
          <cell r="K6681">
            <v>0</v>
          </cell>
        </row>
        <row r="6682">
          <cell r="B6682" t="str">
            <v>GLAD06682</v>
          </cell>
          <cell r="C6682" t="str">
            <v>Side Scene Lt Loc Upper Rear Position Below Warn Lts</v>
          </cell>
          <cell r="K6682">
            <v>0</v>
          </cell>
        </row>
        <row r="6683">
          <cell r="B6683" t="str">
            <v>GLAD06683</v>
          </cell>
          <cell r="C6683" t="str">
            <v>Side Scene Lt Loc Upper Rear 10" Roof Position</v>
          </cell>
          <cell r="K6683">
            <v>0</v>
          </cell>
        </row>
        <row r="6684">
          <cell r="B6684" t="str">
            <v>GLAD06684</v>
          </cell>
          <cell r="C6684" t="str">
            <v>Side Scene Lt Loc Upper Rear 5" Roof Position</v>
          </cell>
          <cell r="K6684">
            <v>0</v>
          </cell>
        </row>
        <row r="6685">
          <cell r="B6685" t="str">
            <v>GLAD06685</v>
          </cell>
          <cell r="C6685" t="str">
            <v>Side Scene Lt Loc Upper Rear 20" Roof Position</v>
          </cell>
          <cell r="K6685">
            <v>0</v>
          </cell>
        </row>
        <row r="6686">
          <cell r="B6686" t="str">
            <v>GLAD06686</v>
          </cell>
          <cell r="C6686" t="str">
            <v>Side Scene Lt Loc Radius Mount Above Front Doors Ctr</v>
          </cell>
          <cell r="K6686">
            <v>0</v>
          </cell>
        </row>
        <row r="6687">
          <cell r="B6687" t="str">
            <v>GLAD06687</v>
          </cell>
          <cell r="C6687" t="str">
            <v>Side Scene Lt Loc Radius Mount Above Front Doors Rwd</v>
          </cell>
          <cell r="K6687">
            <v>0</v>
          </cell>
        </row>
        <row r="6688">
          <cell r="B6688" t="str">
            <v>GLAD06688</v>
          </cell>
          <cell r="C6688" t="str">
            <v>Side Scene Lt Loc Radius Mount Above Mid Cab</v>
          </cell>
          <cell r="K6688">
            <v>0</v>
          </cell>
        </row>
        <row r="6689">
          <cell r="B6689" t="str">
            <v>GLAD06689</v>
          </cell>
          <cell r="C6689" t="str">
            <v>Side Scene Lt Loc Radius Mount Above Mid Cab Fwd</v>
          </cell>
          <cell r="K6689">
            <v>0</v>
          </cell>
        </row>
        <row r="6690">
          <cell r="B6690" t="str">
            <v>GLAD06690</v>
          </cell>
          <cell r="C6690" t="str">
            <v>Side Scene Lt Loc Radius Mount Above Rear Doors Ctr</v>
          </cell>
          <cell r="K6690">
            <v>0</v>
          </cell>
        </row>
        <row r="6691">
          <cell r="B6691" t="str">
            <v>GLAD06691</v>
          </cell>
          <cell r="C6691" t="str">
            <v>Side Scene Lt Loc Radius Mount Above Rear Doors Rwd</v>
          </cell>
          <cell r="K6691">
            <v>0</v>
          </cell>
        </row>
        <row r="6692">
          <cell r="B6692" t="str">
            <v>GLAD06692</v>
          </cell>
          <cell r="C6692" t="str">
            <v>Side Scene Lt Loc Radius Mount Above Rear Cab</v>
          </cell>
          <cell r="K6692">
            <v>0</v>
          </cell>
        </row>
        <row r="6693">
          <cell r="B6693" t="str">
            <v>GLAD06693</v>
          </cell>
          <cell r="C6693" t="str">
            <v>Side Scene Lt Loc RH Up Mid Rwd, LH Fwd of A/C Pedestal Mnt</v>
          </cell>
          <cell r="K6693">
            <v>0</v>
          </cell>
        </row>
        <row r="6694">
          <cell r="B6694" t="str">
            <v>GLAD06694</v>
          </cell>
          <cell r="C6694" t="str">
            <v>Side Scene Lt Loc Roof Mount Above Front Doors</v>
          </cell>
          <cell r="K6694">
            <v>0</v>
          </cell>
        </row>
        <row r="6695">
          <cell r="B6695" t="str">
            <v>GLAD06695</v>
          </cell>
          <cell r="C6695" t="str">
            <v>Side Scene Lt Loc Mounted Underside of Side Lightbars</v>
          </cell>
          <cell r="K6695">
            <v>0</v>
          </cell>
        </row>
        <row r="6696">
          <cell r="B6696" t="str">
            <v>GLAD06696</v>
          </cell>
          <cell r="C6696" t="str">
            <v>Side Scene Lt Loc Shiploose</v>
          </cell>
          <cell r="K6696">
            <v>0</v>
          </cell>
        </row>
        <row r="6697">
          <cell r="B6697" t="str">
            <v>GLAD06697</v>
          </cell>
          <cell r="C6697" t="str">
            <v>NO Side Scene Light Location</v>
          </cell>
          <cell r="K6697">
            <v>0</v>
          </cell>
        </row>
        <row r="6698">
          <cell r="B6698" t="str">
            <v>GLAD06698</v>
          </cell>
          <cell r="C6698" t="str">
            <v>Side Scene Actv Single Sw</v>
          </cell>
          <cell r="K6698">
            <v>105</v>
          </cell>
        </row>
        <row r="6699">
          <cell r="B6699" t="str">
            <v>GLAD06699</v>
          </cell>
          <cell r="C6699" t="str">
            <v>Side Scene Actv Single Disp Actv</v>
          </cell>
          <cell r="K6699">
            <v>105</v>
          </cell>
        </row>
        <row r="6700">
          <cell r="B6700" t="str">
            <v>GLAD06700</v>
          </cell>
          <cell r="C6700" t="str">
            <v>Side Scene Actv Single Disp Actv &amp; Resp Side Door</v>
          </cell>
          <cell r="K6700">
            <v>105</v>
          </cell>
        </row>
        <row r="6701">
          <cell r="B6701" t="str">
            <v>GLAD06701</v>
          </cell>
          <cell r="C6701" t="str">
            <v>Side Scene Actv Single Sw &amp; Resp Side Doors</v>
          </cell>
          <cell r="K6701">
            <v>105</v>
          </cell>
        </row>
        <row r="6702">
          <cell r="B6702" t="str">
            <v>GLAD06702</v>
          </cell>
          <cell r="C6702" t="str">
            <v>Side Scene Actv Single Mom Sw &amp; Indv Disp Actv</v>
          </cell>
          <cell r="K6702">
            <v>105</v>
          </cell>
        </row>
        <row r="6703">
          <cell r="B6703" t="str">
            <v>GLAD06703</v>
          </cell>
          <cell r="C6703" t="str">
            <v>Side Scene Actv Indv Sw</v>
          </cell>
          <cell r="K6703">
            <v>0</v>
          </cell>
        </row>
        <row r="6704">
          <cell r="B6704" t="str">
            <v>GLAD06704</v>
          </cell>
          <cell r="C6704" t="str">
            <v>Side Scene Actv Indv Gray Sw</v>
          </cell>
          <cell r="K6704">
            <v>105</v>
          </cell>
        </row>
        <row r="6705">
          <cell r="B6705" t="str">
            <v>GLAD06705</v>
          </cell>
          <cell r="C6705" t="str">
            <v>Side Scene Actv Indv Sw &amp; Rev</v>
          </cell>
          <cell r="K6705">
            <v>105</v>
          </cell>
        </row>
        <row r="6706">
          <cell r="B6706" t="str">
            <v>GLAD06706</v>
          </cell>
          <cell r="C6706" t="str">
            <v>Side Scene Actv Indv Sw Labeled Driver/Officer, Deutsch Conn</v>
          </cell>
          <cell r="K6706">
            <v>210</v>
          </cell>
        </row>
        <row r="6707">
          <cell r="B6707" t="str">
            <v>GLAD06707</v>
          </cell>
          <cell r="C6707" t="str">
            <v>Side Scene Actv Indv Sw &amp; Resp Side Doors Labeled Left/Right Scene</v>
          </cell>
          <cell r="K6707">
            <v>246</v>
          </cell>
        </row>
        <row r="6708">
          <cell r="B6708" t="str">
            <v>GLAD06708</v>
          </cell>
          <cell r="C6708" t="str">
            <v>Side Scene Actv Indv Sw &amp; Resp Side Doors Labeled Driver/Officer Scene</v>
          </cell>
          <cell r="K6708">
            <v>105</v>
          </cell>
        </row>
        <row r="6709">
          <cell r="B6709" t="str">
            <v>GLAD06709</v>
          </cell>
          <cell r="C6709" t="str">
            <v>Side Scene Actv Indv Sw - Labeled Driver/Officer</v>
          </cell>
          <cell r="K6709">
            <v>105</v>
          </cell>
        </row>
        <row r="6710">
          <cell r="B6710" t="str">
            <v>GLAD06710</v>
          </cell>
          <cell r="C6710" t="str">
            <v>Side Scene Actv Indv Sw - Labeled Alley</v>
          </cell>
          <cell r="K6710">
            <v>105</v>
          </cell>
        </row>
        <row r="6711">
          <cell r="B6711" t="str">
            <v>GLAD06711</v>
          </cell>
          <cell r="C6711" t="str">
            <v>Side Scene Actv Indv Sw w/Pump Pnl Circuit</v>
          </cell>
          <cell r="K6711">
            <v>105</v>
          </cell>
        </row>
        <row r="6712">
          <cell r="B6712" t="str">
            <v>GLAD06712</v>
          </cell>
          <cell r="C6712" t="str">
            <v>Side Scene Actv Indv Sw &amp; Resp Side Doors</v>
          </cell>
          <cell r="K6712">
            <v>0</v>
          </cell>
        </row>
        <row r="6713">
          <cell r="B6713" t="str">
            <v>GLAD06713</v>
          </cell>
          <cell r="C6713" t="str">
            <v>Side Scene Actv Indv Locking Sw &amp; Prk Brk</v>
          </cell>
          <cell r="K6713">
            <v>246</v>
          </cell>
        </row>
        <row r="6714">
          <cell r="B6714" t="str">
            <v>GLAD06714</v>
          </cell>
          <cell r="C6714" t="str">
            <v>Side Scene Actv Indv Sw, Resp Side Doors, &amp; w/Turn Signal</v>
          </cell>
          <cell r="K6714">
            <v>105</v>
          </cell>
        </row>
        <row r="6715">
          <cell r="B6715" t="str">
            <v>GLAD06715</v>
          </cell>
          <cell r="C6715" t="str">
            <v>Side Scene Actv Indv Sw, Resp Side Doors, &amp; Rev</v>
          </cell>
          <cell r="K6715">
            <v>105</v>
          </cell>
        </row>
        <row r="6716">
          <cell r="B6716" t="str">
            <v>GLAD06716</v>
          </cell>
          <cell r="C6716" t="str">
            <v>Side Scene Actv Indv Sw 3 Position, Prk Brk On-Off-On</v>
          </cell>
          <cell r="K6716">
            <v>105</v>
          </cell>
        </row>
        <row r="6717">
          <cell r="B6717" t="str">
            <v>GLAD06717</v>
          </cell>
          <cell r="C6717" t="str">
            <v>Side Scene Actv Indv White Rkr Sw</v>
          </cell>
          <cell r="K6717">
            <v>105</v>
          </cell>
        </row>
        <row r="6718">
          <cell r="B6718" t="str">
            <v>GLAD06718</v>
          </cell>
          <cell r="C6718" t="str">
            <v>Side Scene Actv Indv Lighted Momentary Sw, Indv Disp Actv "R/L Scene" Legend</v>
          </cell>
          <cell r="K6718">
            <v>246</v>
          </cell>
        </row>
        <row r="6719">
          <cell r="B6719" t="str">
            <v>GLAD06719</v>
          </cell>
          <cell r="C6719" t="str">
            <v>Side Scene Actv Indv Lighted Momentary Sw, Indv Disp Actv</v>
          </cell>
          <cell r="K6719">
            <v>0</v>
          </cell>
        </row>
        <row r="6720">
          <cell r="B6720" t="str">
            <v>GLAD06720</v>
          </cell>
          <cell r="C6720" t="str">
            <v>Side Scene Actv Indv Lighted Momentary Sw, Indv Disp Actv, Resp Side Doors</v>
          </cell>
          <cell r="K6720">
            <v>105</v>
          </cell>
        </row>
        <row r="6721">
          <cell r="B6721" t="str">
            <v>GLAD06721</v>
          </cell>
          <cell r="C6721" t="str">
            <v>Side Scene Actv Indv Lighted Momentary Sw, Indv Disp Actv/Resp Side Door/Rev</v>
          </cell>
          <cell r="K6721">
            <v>105</v>
          </cell>
        </row>
        <row r="6722">
          <cell r="B6722" t="str">
            <v>GLAD06722</v>
          </cell>
          <cell r="C6722" t="str">
            <v>Side Scene Actv Indv Lighted Momentary Sw, Label Driver/Officer</v>
          </cell>
          <cell r="K6722">
            <v>246</v>
          </cell>
        </row>
        <row r="6723">
          <cell r="B6723" t="str">
            <v>GLAD06723</v>
          </cell>
          <cell r="C6723" t="str">
            <v>Side Scene Actv Indv Lighted Momentary Sw, Label Driver/Officer w/Deutsch Conn</v>
          </cell>
          <cell r="K6723">
            <v>105</v>
          </cell>
        </row>
        <row r="6724">
          <cell r="B6724" t="str">
            <v>GLAD06724</v>
          </cell>
          <cell r="C6724" t="str">
            <v>Side Scene Actv Indv Lighted Momentary Sw (2), Resp Side Doors</v>
          </cell>
          <cell r="K6724">
            <v>246</v>
          </cell>
        </row>
        <row r="6725">
          <cell r="B6725" t="str">
            <v>GLAD06725</v>
          </cell>
          <cell r="C6725" t="str">
            <v>Side Scene Actv Indv Lighted Momentary Sw, Resp Side Doors</v>
          </cell>
          <cell r="K6725">
            <v>105</v>
          </cell>
        </row>
        <row r="6726">
          <cell r="B6726" t="str">
            <v>GLAD06726</v>
          </cell>
          <cell r="C6726" t="str">
            <v>Side Scene Actv Indv Lighted Momentary Sw, Resp Side Doors "R/L Scene" Legend</v>
          </cell>
          <cell r="K6726">
            <v>105</v>
          </cell>
        </row>
        <row r="6727">
          <cell r="B6727" t="str">
            <v>GLAD06727</v>
          </cell>
          <cell r="C6727" t="str">
            <v>Side Scene Actv Indv Ltd Mom Sw/Indv Disp Actv/Label Driver/Officer</v>
          </cell>
          <cell r="K6727">
            <v>105</v>
          </cell>
        </row>
        <row r="6728">
          <cell r="B6728" t="str">
            <v>GLAD06728</v>
          </cell>
          <cell r="C6728" t="str">
            <v>Side Scene Actv Indv Ltd Mom Sw/Indv Disp Actv/Resp Sd Drs/Label Driver/Officer</v>
          </cell>
          <cell r="K6728">
            <v>105</v>
          </cell>
        </row>
        <row r="6729">
          <cell r="B6729" t="str">
            <v>GLAD06729</v>
          </cell>
          <cell r="C6729" t="str">
            <v>Side Scene Actv Indv Overhead Mom Sw (2)</v>
          </cell>
          <cell r="K6729">
            <v>105</v>
          </cell>
        </row>
        <row r="6730">
          <cell r="B6730" t="str">
            <v>GLAD06730</v>
          </cell>
          <cell r="C6730" t="str">
            <v>Side Scene Actv Indv Disp Actv</v>
          </cell>
          <cell r="K6730">
            <v>0</v>
          </cell>
        </row>
        <row r="6731">
          <cell r="B6731" t="str">
            <v>GLAD06731</v>
          </cell>
          <cell r="C6731" t="str">
            <v>Side Scene Actv Indv Disp Actv &amp; PODS</v>
          </cell>
          <cell r="K6731">
            <v>105</v>
          </cell>
        </row>
        <row r="6732">
          <cell r="B6732" t="str">
            <v>GLAD06732</v>
          </cell>
          <cell r="C6732" t="str">
            <v>Side Scene Actv Indv Disp Actv &amp; Headlight Sw w/Prk Brk</v>
          </cell>
          <cell r="K6732">
            <v>105</v>
          </cell>
        </row>
        <row r="6733">
          <cell r="B6733" t="str">
            <v>GLAD06733</v>
          </cell>
          <cell r="C6733" t="str">
            <v>Side Scene Actv Indv Disp Actv &amp; Rev</v>
          </cell>
          <cell r="K6733">
            <v>105</v>
          </cell>
        </row>
        <row r="6734">
          <cell r="B6734" t="str">
            <v>GLAD06734</v>
          </cell>
          <cell r="C6734" t="str">
            <v>Side Scene Actv Indv Disp Actv &amp; w/Rr Scene Rkr Sw</v>
          </cell>
          <cell r="K6734">
            <v>105</v>
          </cell>
        </row>
        <row r="6735">
          <cell r="B6735" t="str">
            <v>GLAD06735</v>
          </cell>
          <cell r="C6735" t="str">
            <v>Side Scene Actv Indv Disp Actv, Rev &amp; w/Turn Signal</v>
          </cell>
          <cell r="K6735">
            <v>105</v>
          </cell>
        </row>
        <row r="6736">
          <cell r="B6736" t="str">
            <v>GLAD06736</v>
          </cell>
          <cell r="C6736" t="str">
            <v>Side Scene Actv Indv Disp Actv &amp; Resp Side Doors</v>
          </cell>
          <cell r="K6736">
            <v>0</v>
          </cell>
        </row>
        <row r="6737">
          <cell r="B6737" t="str">
            <v>GLAD06737</v>
          </cell>
          <cell r="C6737" t="str">
            <v>Side Scene Actv Indv Disp Actv &amp; Resp Side Doors w/Ign Sw On</v>
          </cell>
          <cell r="K6737">
            <v>105</v>
          </cell>
        </row>
        <row r="6738">
          <cell r="B6738" t="str">
            <v>GLAD06738</v>
          </cell>
          <cell r="C6738" t="str">
            <v>Side Scene Actv Indv Disp Actv &amp; Resp Side Doors Labeled DC Scene</v>
          </cell>
          <cell r="K6738">
            <v>105</v>
          </cell>
        </row>
        <row r="6739">
          <cell r="B6739" t="str">
            <v>GLAD06739</v>
          </cell>
          <cell r="C6739" t="str">
            <v>Side Scene Actv Indv Disp Actv &amp; Resp Side Doors w/Door Override</v>
          </cell>
          <cell r="K6739">
            <v>105</v>
          </cell>
        </row>
        <row r="6740">
          <cell r="B6740" t="str">
            <v>GLAD06740</v>
          </cell>
          <cell r="C6740" t="str">
            <v>Side Scene Actv Indv Disp Actv, Resp Side Doors &amp; w/Turn Signal</v>
          </cell>
          <cell r="K6740">
            <v>105</v>
          </cell>
        </row>
        <row r="6741">
          <cell r="B6741" t="str">
            <v>GLAD06741</v>
          </cell>
          <cell r="C6741" t="str">
            <v>Side Scene Actv Resp Side Doors</v>
          </cell>
          <cell r="K6741">
            <v>105</v>
          </cell>
        </row>
        <row r="6742">
          <cell r="B6742" t="str">
            <v>GLAD06742</v>
          </cell>
          <cell r="C6742" t="str">
            <v>Side Scene Actv Resp Side Doors, Disp Actv &amp; Multi-Function Btn</v>
          </cell>
          <cell r="K6742">
            <v>105</v>
          </cell>
        </row>
        <row r="6743">
          <cell r="B6743" t="str">
            <v>GLAD06743</v>
          </cell>
          <cell r="C6743" t="str">
            <v>Side Scene Actv 120/240 Volt Cable Only No Sw</v>
          </cell>
          <cell r="K6743">
            <v>105</v>
          </cell>
        </row>
        <row r="6744">
          <cell r="B6744" t="str">
            <v>GLAD06744</v>
          </cell>
          <cell r="C6744" t="str">
            <v>Side Scene Actv 120/240 Volt Cable Only &amp; Indv Sws w/Legends</v>
          </cell>
          <cell r="K6744">
            <v>105</v>
          </cell>
        </row>
        <row r="6745">
          <cell r="B6745" t="str">
            <v>GLAD06745</v>
          </cell>
          <cell r="C6745" t="str">
            <v>Side Scene Actv 120/240 Volt Cable Only &amp; Indv Sws "R/L Cab Scene Light" Legend</v>
          </cell>
          <cell r="K6745">
            <v>105</v>
          </cell>
        </row>
        <row r="6746">
          <cell r="B6746" t="str">
            <v>GLAD06746</v>
          </cell>
          <cell r="C6746" t="str">
            <v>Side Scene Actv 120/240 Volt Cable Only w/Disp Prog</v>
          </cell>
          <cell r="K6746">
            <v>105</v>
          </cell>
        </row>
        <row r="6747">
          <cell r="B6747" t="str">
            <v>GLAD06747</v>
          </cell>
          <cell r="C6747" t="str">
            <v>NO Side Scene Activation</v>
          </cell>
          <cell r="K6747">
            <v>0</v>
          </cell>
        </row>
        <row r="6748">
          <cell r="B6748" t="str">
            <v>GLAD06748</v>
          </cell>
          <cell r="C6748" t="str">
            <v>NO Auxiliary Side Scene Lights</v>
          </cell>
          <cell r="K6748">
            <v>0</v>
          </cell>
        </row>
        <row r="6749">
          <cell r="B6749" t="str">
            <v>GLAD06749</v>
          </cell>
          <cell r="C6749" t="str">
            <v>Aux Sd Scene Lts Whelen 900 12V 24 LED Clear Gradient</v>
          </cell>
          <cell r="K6749">
            <v>1770</v>
          </cell>
        </row>
        <row r="6750">
          <cell r="B6750" t="str">
            <v>GLAD06750</v>
          </cell>
          <cell r="C6750" t="str">
            <v>Aux Sd Scene Lts Whelen M6 Series 12V LED Black</v>
          </cell>
          <cell r="K6750">
            <v>922</v>
          </cell>
        </row>
        <row r="6751">
          <cell r="B6751" t="str">
            <v>GLAD06751</v>
          </cell>
          <cell r="C6751" t="str">
            <v>Aux Sd Scene Lts Whelen M9 Series 12V LED</v>
          </cell>
          <cell r="K6751">
            <v>2105</v>
          </cell>
        </row>
        <row r="6752">
          <cell r="B6752" t="str">
            <v>GLAD06752</v>
          </cell>
          <cell r="C6752" t="str">
            <v>Aux Sd Scene Lts Whelen M9 V-Series 12V LED Black</v>
          </cell>
          <cell r="K6752">
            <v>3663</v>
          </cell>
        </row>
        <row r="6753">
          <cell r="B6753" t="str">
            <v>GLAD06753</v>
          </cell>
          <cell r="C6753" t="str">
            <v>Aux Sd Scene Lts Whelen M9 V-Series 12V LED</v>
          </cell>
          <cell r="K6753">
            <v>3663</v>
          </cell>
        </row>
        <row r="6754">
          <cell r="B6754" t="str">
            <v>GLAD06754</v>
          </cell>
          <cell r="C6754" t="str">
            <v>Aux Side Scene Lts Whelen Pioneer LED 12V PFH1 Rf Radius Mnt</v>
          </cell>
          <cell r="K6754">
            <v>4171</v>
          </cell>
        </row>
        <row r="6755">
          <cell r="B6755" t="str">
            <v>GLAD06755</v>
          </cell>
          <cell r="C6755" t="str">
            <v>Aux Side Scene Lts Whelen Pioneer LED 12V PFH2 Rf Radius Mnt</v>
          </cell>
          <cell r="K6755">
            <v>5146</v>
          </cell>
        </row>
        <row r="6756">
          <cell r="B6756" t="str">
            <v>GLAD06756</v>
          </cell>
          <cell r="C6756" t="str">
            <v>Aux Sd Scene Lts Whelen Pioneer LED 12V PCH1 15 Deg</v>
          </cell>
          <cell r="K6756">
            <v>4358</v>
          </cell>
        </row>
        <row r="6757">
          <cell r="B6757" t="str">
            <v>GLAD06757</v>
          </cell>
          <cell r="C6757" t="str">
            <v>Aux Sd Scene Lts Whelen Pioneer LED 12V PCH1 15 Deg Black</v>
          </cell>
          <cell r="K6757">
            <v>4358</v>
          </cell>
        </row>
        <row r="6758">
          <cell r="B6758" t="str">
            <v>GLAD06758</v>
          </cell>
          <cell r="C6758" t="str">
            <v>Aux Sd Scene Lts Whelen Pioneer LED 120V PFP2AC Rf Radius Mnt</v>
          </cell>
          <cell r="K6758">
            <v>6916</v>
          </cell>
        </row>
        <row r="6759">
          <cell r="B6759" t="str">
            <v>GLAD06759</v>
          </cell>
          <cell r="C6759" t="str">
            <v>Aux Sd Scene Lts Firetech FT-GSM 12V LED</v>
          </cell>
          <cell r="K6759">
            <v>2155</v>
          </cell>
        </row>
        <row r="6760">
          <cell r="B6760" t="str">
            <v>GLAD06760</v>
          </cell>
          <cell r="C6760" t="str">
            <v>Aux Sd Scene Lts FireTech FT-MB-15-FT-B 12V LED Rf Rad Mnt Black</v>
          </cell>
          <cell r="K6760">
            <v>3355</v>
          </cell>
        </row>
        <row r="6761">
          <cell r="B6761" t="str">
            <v>GLAD06761</v>
          </cell>
          <cell r="C6761" t="str">
            <v>Aux Sd Scene Lts Included In Lt Bar</v>
          </cell>
          <cell r="K6761">
            <v>210</v>
          </cell>
        </row>
        <row r="6762">
          <cell r="B6762" t="str">
            <v>GLAD06762</v>
          </cell>
          <cell r="C6762" t="str">
            <v>NO Auxiliary Side Scene Light Location</v>
          </cell>
          <cell r="K6762">
            <v>0</v>
          </cell>
        </row>
        <row r="6763">
          <cell r="B6763" t="str">
            <v>GLAD06763</v>
          </cell>
          <cell r="C6763" t="str">
            <v>Aux Side Scene Lt Loc Pole Mnt Bhd Rear Dr</v>
          </cell>
          <cell r="K6763">
            <v>0</v>
          </cell>
        </row>
        <row r="6764">
          <cell r="B6764" t="str">
            <v>GLAD06764</v>
          </cell>
          <cell r="C6764" t="str">
            <v>Aux Side Scene Lt Loc Upper Frt</v>
          </cell>
          <cell r="K6764">
            <v>0</v>
          </cell>
        </row>
        <row r="6765">
          <cell r="B6765" t="str">
            <v>GLAD06765</v>
          </cell>
          <cell r="C6765" t="str">
            <v>Aux Side Scene Lt Loc Upper Mid Fwd Flat Roof Position</v>
          </cell>
          <cell r="K6765">
            <v>0</v>
          </cell>
        </row>
        <row r="6766">
          <cell r="B6766" t="str">
            <v>GLAD06766</v>
          </cell>
          <cell r="C6766" t="str">
            <v>Aux Side Scene Lt Loc Upper Mid Fwd 5" Roof Postition</v>
          </cell>
          <cell r="K6766">
            <v>0</v>
          </cell>
        </row>
        <row r="6767">
          <cell r="B6767" t="str">
            <v>GLAD06767</v>
          </cell>
          <cell r="C6767" t="str">
            <v>Aux Side Scene Lt Loc Upper Mid Fwd 10" Roof Postition</v>
          </cell>
          <cell r="K6767">
            <v>0</v>
          </cell>
        </row>
        <row r="6768">
          <cell r="B6768" t="str">
            <v>GLAD06768</v>
          </cell>
          <cell r="C6768" t="str">
            <v>Aux Side Scene Lt Loc Upper Mid Fwd 20" Roof Postition</v>
          </cell>
          <cell r="K6768">
            <v>0</v>
          </cell>
        </row>
        <row r="6769">
          <cell r="B6769" t="str">
            <v>GLAD06769</v>
          </cell>
          <cell r="C6769" t="str">
            <v>Aux Side Scene Lt Loc Upper Mid Rwd 10" Roof Position</v>
          </cell>
          <cell r="K6769">
            <v>0</v>
          </cell>
        </row>
        <row r="6770">
          <cell r="B6770" t="str">
            <v>GLAD06770</v>
          </cell>
          <cell r="C6770" t="str">
            <v>Aux Side Scene Lt Loc Upper Mid Rwd 20" Roof Postition</v>
          </cell>
          <cell r="K6770">
            <v>0</v>
          </cell>
        </row>
        <row r="6771">
          <cell r="B6771" t="str">
            <v>GLAD06771</v>
          </cell>
          <cell r="C6771" t="str">
            <v>Aux Side Scene Lt Loc Upper Rear Flat Roof Position</v>
          </cell>
          <cell r="K6771">
            <v>0</v>
          </cell>
        </row>
        <row r="6772">
          <cell r="B6772" t="str">
            <v>GLAD06772</v>
          </cell>
          <cell r="C6772" t="str">
            <v>Aux Side Scene Lt Loc Upper Rear 10" Roof Position</v>
          </cell>
          <cell r="K6772">
            <v>0</v>
          </cell>
        </row>
        <row r="6773">
          <cell r="B6773" t="str">
            <v>GLAD06773</v>
          </cell>
          <cell r="C6773" t="str">
            <v>Aux Side Scene Lt Loc Upper Rear 20" Roof Position</v>
          </cell>
          <cell r="K6773">
            <v>0</v>
          </cell>
        </row>
        <row r="6774">
          <cell r="B6774" t="str">
            <v>GLAD06774</v>
          </cell>
          <cell r="C6774" t="str">
            <v>Aux Side Scene Lt Loc Radius Mnt Above Front Doors Fwd</v>
          </cell>
          <cell r="K6774">
            <v>0</v>
          </cell>
        </row>
        <row r="6775">
          <cell r="B6775" t="str">
            <v>GLAD06775</v>
          </cell>
          <cell r="C6775" t="str">
            <v>Aux Side Scene Lt Loc Radius Mount Above Mid Cab</v>
          </cell>
          <cell r="K6775">
            <v>0</v>
          </cell>
        </row>
        <row r="6776">
          <cell r="B6776" t="str">
            <v>GLAD06776</v>
          </cell>
          <cell r="C6776" t="str">
            <v>Aux Side Scene Lt Loc Radius Mnt Above Rear Doors</v>
          </cell>
          <cell r="K6776">
            <v>0</v>
          </cell>
        </row>
        <row r="6777">
          <cell r="B6777" t="str">
            <v>GLAD06777</v>
          </cell>
          <cell r="C6777" t="str">
            <v>Aux Side Scene Lt Loc Roof Mnt Above Rear Doors Rwd</v>
          </cell>
          <cell r="K6777">
            <v>0</v>
          </cell>
        </row>
        <row r="6778">
          <cell r="B6778" t="str">
            <v>GLAD06778</v>
          </cell>
          <cell r="C6778" t="str">
            <v>NO Auxiliary Side Scene Light Activation</v>
          </cell>
          <cell r="K6778">
            <v>0</v>
          </cell>
        </row>
        <row r="6779">
          <cell r="B6779" t="str">
            <v>GLAD06779</v>
          </cell>
          <cell r="C6779" t="str">
            <v>Aux Side Scene Lt Actv Individually Sw</v>
          </cell>
          <cell r="K6779">
            <v>105</v>
          </cell>
        </row>
        <row r="6780">
          <cell r="B6780" t="str">
            <v>GLAD06780</v>
          </cell>
          <cell r="C6780" t="str">
            <v>Aux Side Scene Lt Actv Individually Sw - Labeled Alley</v>
          </cell>
          <cell r="K6780">
            <v>105</v>
          </cell>
        </row>
        <row r="6781">
          <cell r="B6781" t="str">
            <v>GLAD06781</v>
          </cell>
          <cell r="C6781" t="str">
            <v>Aux Side Scene Lt Actv Individually Sw - Labeled Alley Drv &amp; Alley Ofcr</v>
          </cell>
          <cell r="K6781">
            <v>105</v>
          </cell>
        </row>
        <row r="6782">
          <cell r="B6782" t="str">
            <v>GLAD06782</v>
          </cell>
          <cell r="C6782" t="str">
            <v>Aux Side Scene Lt Actv Individually &amp; Respective Door Sw - Labeled Alley</v>
          </cell>
          <cell r="K6782">
            <v>105</v>
          </cell>
        </row>
        <row r="6783">
          <cell r="B6783" t="str">
            <v>GLAD06783</v>
          </cell>
          <cell r="C6783" t="str">
            <v>Aux Side Scene Lt Actv Individually &amp; Respective Door Sw</v>
          </cell>
          <cell r="K6783">
            <v>105</v>
          </cell>
        </row>
        <row r="6784">
          <cell r="B6784" t="str">
            <v>GLAD06784</v>
          </cell>
          <cell r="C6784" t="str">
            <v>Aux Side Scene Lt Actv Individually &amp; Respective Door Sw MUX</v>
          </cell>
          <cell r="K6784">
            <v>105</v>
          </cell>
        </row>
        <row r="6785">
          <cell r="B6785" t="str">
            <v>GLAD06785</v>
          </cell>
          <cell r="C6785" t="str">
            <v>Aux Side Scene Lt Actv Indv Disp Buttons</v>
          </cell>
          <cell r="K6785">
            <v>105</v>
          </cell>
        </row>
        <row r="6786">
          <cell r="B6786" t="str">
            <v>GLAD06786</v>
          </cell>
          <cell r="C6786" t="str">
            <v>Aux Side Scene Lt Actv Single Sw Labeled Side Scene</v>
          </cell>
          <cell r="K6786">
            <v>105</v>
          </cell>
        </row>
        <row r="6787">
          <cell r="B6787" t="str">
            <v>GLAD06787</v>
          </cell>
          <cell r="C6787" t="str">
            <v>Aux Side Scene Lt Actv w/Single Disp Btn &amp; Respective Primary Side Scene Lt</v>
          </cell>
          <cell r="K6787">
            <v>105</v>
          </cell>
        </row>
        <row r="6788">
          <cell r="B6788" t="str">
            <v>GLAD06788</v>
          </cell>
          <cell r="C6788" t="str">
            <v>Aux Side Scene Lt Actv 120/240 Volt Cable Only No Switching</v>
          </cell>
          <cell r="K6788">
            <v>105</v>
          </cell>
        </row>
        <row r="6789">
          <cell r="B6789" t="str">
            <v>GLAD06789</v>
          </cell>
          <cell r="C6789" t="str">
            <v>Aux Side Scene Lt Actv 120/240 Volt Cable Only w/Disp Prog</v>
          </cell>
          <cell r="K6789">
            <v>105</v>
          </cell>
        </row>
        <row r="6790">
          <cell r="B6790" t="str">
            <v>GLAD06790</v>
          </cell>
          <cell r="C6790" t="str">
            <v>Aux Side Scene Lt Actv w/Primary Side Scene Lts</v>
          </cell>
          <cell r="K6790">
            <v>105</v>
          </cell>
        </row>
        <row r="6791">
          <cell r="B6791" t="str">
            <v>GLAD06791</v>
          </cell>
          <cell r="C6791" t="str">
            <v>Aux Side Scene Lt Actv Respective Side Door</v>
          </cell>
          <cell r="K6791">
            <v>105</v>
          </cell>
        </row>
        <row r="6792">
          <cell r="B6792" t="str">
            <v>GLAD06792</v>
          </cell>
          <cell r="C6792" t="str">
            <v>Aux Side Scene Lt Actv Respective Side Door &amp; Prk Brk</v>
          </cell>
          <cell r="K6792">
            <v>105</v>
          </cell>
        </row>
        <row r="6793">
          <cell r="B6793" t="str">
            <v>GLAD06793</v>
          </cell>
          <cell r="C6793" t="str">
            <v>Aux Side Scene Lt Actv w/Single Disp Btn/Resp Side &amp; Resp Side Rr Compt Door</v>
          </cell>
          <cell r="K6793">
            <v>105</v>
          </cell>
        </row>
        <row r="6794">
          <cell r="B6794" t="str">
            <v>GLAD06794</v>
          </cell>
          <cell r="C6794" t="str">
            <v>NO Rear Scene Lights</v>
          </cell>
          <cell r="K6794">
            <v>0</v>
          </cell>
        </row>
        <row r="6795">
          <cell r="B6795" t="str">
            <v>GLAD06795</v>
          </cell>
          <cell r="C6795" t="str">
            <v>Rear Scene Lts Whelen M9 Series 12V LED</v>
          </cell>
          <cell r="K6795">
            <v>1106</v>
          </cell>
        </row>
        <row r="6796">
          <cell r="B6796" t="str">
            <v>GLAD06796</v>
          </cell>
          <cell r="C6796" t="str">
            <v>Rear Scene Lts Whelen M9 Series 12V LED Blk Bezel</v>
          </cell>
          <cell r="K6796">
            <v>1106</v>
          </cell>
        </row>
        <row r="6797">
          <cell r="B6797" t="str">
            <v>GLAD06797</v>
          </cell>
          <cell r="C6797" t="str">
            <v>Rear Scene Lts Whelen M9 Series 12V LED (2)</v>
          </cell>
          <cell r="K6797">
            <v>2105</v>
          </cell>
        </row>
        <row r="6798">
          <cell r="B6798" t="str">
            <v>GLAD06798</v>
          </cell>
          <cell r="C6798" t="str">
            <v>Rear Scene Lts Whelen PFH1 12V LED Side Mount Push-up Pole (2)</v>
          </cell>
          <cell r="K6798">
            <v>7155</v>
          </cell>
        </row>
        <row r="6799">
          <cell r="B6799" t="str">
            <v>GLAD06799</v>
          </cell>
          <cell r="C6799" t="str">
            <v>Rear Scene Lts Whelen PFH1 12V LED Thru Roof Push-up Pole (2)</v>
          </cell>
          <cell r="K6799">
            <v>6299</v>
          </cell>
        </row>
        <row r="6800">
          <cell r="B6800" t="str">
            <v>GLAD06800</v>
          </cell>
          <cell r="C6800" t="str">
            <v>Rear Scene Lts Whelen PFH2 12V LED Side Mount Push-up Pole (2)</v>
          </cell>
          <cell r="K6800">
            <v>9144</v>
          </cell>
        </row>
        <row r="6801">
          <cell r="B6801" t="str">
            <v>GLAD06801</v>
          </cell>
          <cell r="C6801" t="str">
            <v>Rear Scene Lts Whelen 600 12V LED Clear Gradient (2)</v>
          </cell>
          <cell r="K6801">
            <v>1159</v>
          </cell>
        </row>
        <row r="6802">
          <cell r="B6802" t="str">
            <v>GLAD06802</v>
          </cell>
          <cell r="C6802" t="str">
            <v>Rear Scene Lts Whelen 900 12V Super 24 LED Clear Gradient</v>
          </cell>
          <cell r="K6802">
            <v>734</v>
          </cell>
        </row>
        <row r="6803">
          <cell r="B6803" t="str">
            <v>GLAD06803</v>
          </cell>
          <cell r="C6803" t="str">
            <v>Rear Scene Lts Whelen 900 12V Super 24 LED Clear Gradient Prewire</v>
          </cell>
          <cell r="K6803">
            <v>430</v>
          </cell>
        </row>
        <row r="6804">
          <cell r="B6804" t="str">
            <v>GLAD06804</v>
          </cell>
          <cell r="C6804" t="str">
            <v>Rear Scene Lts FRC Optimum 750W/120V/Side Mount Push-up Pole/Steady Rest (2)</v>
          </cell>
          <cell r="K6804">
            <v>3757</v>
          </cell>
        </row>
        <row r="6805">
          <cell r="B6805" t="str">
            <v>GLAD06805</v>
          </cell>
          <cell r="C6805" t="str">
            <v>Rear Scene Lts FRC Spectra SPA530-Q15-NS/12V/Sd Mnt Push-up Std Pole (2) EvnCab</v>
          </cell>
          <cell r="K6805">
            <v>6897</v>
          </cell>
        </row>
        <row r="6806">
          <cell r="B6806" t="str">
            <v>GLAD06806</v>
          </cell>
          <cell r="C6806" t="str">
            <v>Rear Scene Lts FRC Spectra SPA530-Q15-NS/12V/Sd Mnt Push-up Std Pole (2) AbvCab</v>
          </cell>
          <cell r="K6806">
            <v>6897</v>
          </cell>
        </row>
        <row r="6807">
          <cell r="B6807" t="str">
            <v>GLAD06807</v>
          </cell>
          <cell r="C6807" t="str">
            <v>Rear Scene Lts FRC Spectra MAX SPA530-Q28/12V/Sd Mnt Push-up Std Pole (2) AbvCab</v>
          </cell>
          <cell r="K6807">
            <v>8559</v>
          </cell>
        </row>
        <row r="6808">
          <cell r="B6808" t="str">
            <v>GLAD06808</v>
          </cell>
          <cell r="C6808" t="str">
            <v>Rear Scene Lts FRC Spectra MAX SPA530-Q28-NS/12V/SdMnt PushUp StdPole (2) EvnCab</v>
          </cell>
          <cell r="K6808">
            <v>9082</v>
          </cell>
        </row>
        <row r="6809">
          <cell r="B6809" t="str">
            <v>GLAD06809</v>
          </cell>
          <cell r="C6809" t="str">
            <v>Rear Scene Lts FRC Evolution II FCA530-V20/12V/Side Mount Push-up Std Pole (2)</v>
          </cell>
          <cell r="K6809">
            <v>6613</v>
          </cell>
        </row>
        <row r="6810">
          <cell r="B6810" t="str">
            <v>GLAD06810</v>
          </cell>
          <cell r="C6810" t="str">
            <v>Rear Scene Lts FRC Spectra 900 12V LED 5K Surface Mnt</v>
          </cell>
          <cell r="K6810">
            <v>1363</v>
          </cell>
        </row>
        <row r="6811">
          <cell r="B6811" t="str">
            <v>GLAD06811</v>
          </cell>
          <cell r="C6811" t="str">
            <v>Rear Scene Lts On-Scene Access Series Rough Service Walkway 12V LED 18"</v>
          </cell>
          <cell r="K6811">
            <v>661</v>
          </cell>
        </row>
        <row r="6812">
          <cell r="B6812" t="str">
            <v>GLAD06812</v>
          </cell>
          <cell r="C6812" t="str">
            <v>Rear Scene Lts On-Scene Access Series Rough Service Walkway 12V LED 18" (2)</v>
          </cell>
          <cell r="K6812">
            <v>775</v>
          </cell>
        </row>
        <row r="6813">
          <cell r="B6813" t="str">
            <v>GLAD06813</v>
          </cell>
          <cell r="C6813" t="str">
            <v>Rear Scene Lts On-Scene Night-Axe Rough Service Walkway 12V LED 18"</v>
          </cell>
          <cell r="K6813">
            <v>723</v>
          </cell>
        </row>
        <row r="6814">
          <cell r="B6814" t="str">
            <v>GLAD06814</v>
          </cell>
          <cell r="C6814" t="str">
            <v>Rear Scene Lts On-Scene Night-Axe Rough Service Walkway 12V LED 18" (2)</v>
          </cell>
          <cell r="K6814">
            <v>1342</v>
          </cell>
        </row>
        <row r="6815">
          <cell r="B6815" t="str">
            <v>GLAD06815</v>
          </cell>
          <cell r="C6815" t="str">
            <v>Rear Scene Lts Body Mount Provision</v>
          </cell>
          <cell r="K6815">
            <v>284</v>
          </cell>
        </row>
        <row r="6816">
          <cell r="B6816" t="str">
            <v>GLAD06816</v>
          </cell>
          <cell r="C6816" t="str">
            <v>Rear Scene Lts Amdor Lumabar H20-HO 12V LED 40" Clear (2)</v>
          </cell>
          <cell r="K6816">
            <v>696</v>
          </cell>
        </row>
        <row r="6817">
          <cell r="B6817" t="str">
            <v>GLAD06817</v>
          </cell>
          <cell r="C6817" t="str">
            <v>NO Rear Scene Light Location</v>
          </cell>
          <cell r="K6817">
            <v>0</v>
          </cell>
        </row>
        <row r="6818">
          <cell r="B6818" t="str">
            <v>GLAD06818</v>
          </cell>
          <cell r="C6818" t="str">
            <v>Rr Scene Lt Loc Top Ctr Rr Wall</v>
          </cell>
          <cell r="K6818">
            <v>0</v>
          </cell>
        </row>
        <row r="6819">
          <cell r="B6819" t="str">
            <v>GLAD06819</v>
          </cell>
          <cell r="C6819" t="str">
            <v>Rr Scene Lt Loc Top Inner Rr Wall (2)</v>
          </cell>
          <cell r="K6819">
            <v>0</v>
          </cell>
        </row>
        <row r="6820">
          <cell r="B6820" t="str">
            <v>GLAD06820</v>
          </cell>
          <cell r="C6820" t="str">
            <v>Rr Scene Lt Loc Rr of Chassis Prewire</v>
          </cell>
          <cell r="K6820">
            <v>0</v>
          </cell>
        </row>
        <row r="6821">
          <cell r="B6821" t="str">
            <v>GLAD06821</v>
          </cell>
          <cell r="C6821" t="str">
            <v>Rr Scene Lt Loc (2) Cab Roof 9.25" Inboard/4.0" Fwd</v>
          </cell>
          <cell r="K6821">
            <v>0</v>
          </cell>
        </row>
        <row r="6822">
          <cell r="B6822" t="str">
            <v>GLAD06822</v>
          </cell>
          <cell r="C6822" t="str">
            <v>Rr Scene Lt Loc (2) Pole Mnt Outer Rr Wall Bhd Rr Dr</v>
          </cell>
          <cell r="K6822">
            <v>0</v>
          </cell>
        </row>
        <row r="6823">
          <cell r="B6823" t="str">
            <v>GLAD06823</v>
          </cell>
          <cell r="C6823" t="str">
            <v>Rr Scene Lt Loc (2) Pole Mnt Outer Rr Wall Cab Corner</v>
          </cell>
          <cell r="K6823">
            <v>0</v>
          </cell>
        </row>
        <row r="6824">
          <cell r="B6824" t="str">
            <v>GLAD06824</v>
          </cell>
          <cell r="C6824" t="str">
            <v>Rr Scene Lt Loc (2) Pole Mnt Inboard 4.13" Rr Wall</v>
          </cell>
          <cell r="K6824">
            <v>0</v>
          </cell>
        </row>
        <row r="6825">
          <cell r="B6825" t="str">
            <v>GLAD06825</v>
          </cell>
          <cell r="C6825" t="str">
            <v>Rr Scene Lt Loc (2) Pole Mnt Inboard 13" Rr Wall</v>
          </cell>
          <cell r="K6825">
            <v>0</v>
          </cell>
        </row>
        <row r="6826">
          <cell r="B6826" t="str">
            <v>GLAD06826</v>
          </cell>
          <cell r="C6826" t="str">
            <v>Rr Scene Lt Loc (2) Pole Mnt Inboard 31" Rr Wall</v>
          </cell>
          <cell r="K6826">
            <v>0</v>
          </cell>
        </row>
        <row r="6827">
          <cell r="B6827" t="str">
            <v>GLAD06827</v>
          </cell>
          <cell r="C6827" t="str">
            <v>Rr Scene Lt Loc (2) Outer Rr Wall Prewire</v>
          </cell>
          <cell r="K6827">
            <v>0</v>
          </cell>
        </row>
        <row r="6828">
          <cell r="B6828" t="str">
            <v>GLAD06828</v>
          </cell>
          <cell r="C6828" t="str">
            <v>Rr Scene Lt Loc (2) Outer Rr Wall</v>
          </cell>
          <cell r="K6828">
            <v>0</v>
          </cell>
        </row>
        <row r="6829">
          <cell r="B6829" t="str">
            <v>GLAD06829</v>
          </cell>
          <cell r="C6829" t="str">
            <v>Rr Scene Lt Loc (2) 12" In From Corners of Cab</v>
          </cell>
          <cell r="K6829">
            <v>0</v>
          </cell>
        </row>
        <row r="6830">
          <cell r="B6830" t="str">
            <v>GLAD06830</v>
          </cell>
          <cell r="C6830" t="str">
            <v>Rr Scene Lt Loc (2) 20" In From Corners of Cab</v>
          </cell>
          <cell r="K6830">
            <v>0</v>
          </cell>
        </row>
        <row r="6831">
          <cell r="B6831" t="str">
            <v>GLAD06831</v>
          </cell>
          <cell r="C6831" t="str">
            <v>Rr Scene Lt Loc (2) Rr of Chassis Prewire</v>
          </cell>
          <cell r="K6831">
            <v>0</v>
          </cell>
        </row>
        <row r="6832">
          <cell r="B6832" t="str">
            <v>GLAD06832</v>
          </cell>
          <cell r="C6832" t="str">
            <v>Rr Scene Lt Loc (2) Tri-pod Mnt Inboard 5" Rr Wall, 19" Up from Cab Btm</v>
          </cell>
          <cell r="K6832">
            <v>0</v>
          </cell>
        </row>
        <row r="6833">
          <cell r="B6833" t="str">
            <v>GLAD06833</v>
          </cell>
          <cell r="C6833" t="str">
            <v>Rr Scene Lt Loc (2) Tri-pod Mnt Inboard 5" Rr Wall, 25.75" Up from Cab Btm</v>
          </cell>
          <cell r="K6833">
            <v>0</v>
          </cell>
        </row>
        <row r="6834">
          <cell r="B6834" t="str">
            <v>GLAD06834</v>
          </cell>
          <cell r="C6834" t="str">
            <v>NO Rear Scene Lights Activation</v>
          </cell>
          <cell r="K6834">
            <v>0</v>
          </cell>
        </row>
        <row r="6835">
          <cell r="B6835" t="str">
            <v>GLAD06835</v>
          </cell>
          <cell r="C6835" t="str">
            <v>Rear Scene Lt Actv Sgl Sw</v>
          </cell>
          <cell r="K6835">
            <v>105</v>
          </cell>
        </row>
        <row r="6836">
          <cell r="B6836" t="str">
            <v>GLAD06836</v>
          </cell>
          <cell r="C6836" t="str">
            <v>Rear Scene Lt Actv Sgl Sw labeled "REAR SCENE"</v>
          </cell>
          <cell r="K6836">
            <v>105</v>
          </cell>
        </row>
        <row r="6837">
          <cell r="B6837" t="str">
            <v>GLAD06837</v>
          </cell>
          <cell r="C6837" t="str">
            <v>Rear Scene Lt Actv Sgl Locking Sw</v>
          </cell>
          <cell r="K6837">
            <v>176</v>
          </cell>
        </row>
        <row r="6838">
          <cell r="B6838" t="str">
            <v>GLAD06838</v>
          </cell>
          <cell r="C6838" t="str">
            <v>Rear Scene Lt Actv Indv Sw</v>
          </cell>
          <cell r="K6838">
            <v>105</v>
          </cell>
        </row>
        <row r="6839">
          <cell r="B6839" t="str">
            <v>GLAD06839</v>
          </cell>
          <cell r="C6839" t="str">
            <v>Rear Scene Lt Actv Indv Sw Labeled "Left"/"Right" Scene</v>
          </cell>
          <cell r="K6839">
            <v>105</v>
          </cell>
        </row>
        <row r="6840">
          <cell r="B6840" t="str">
            <v>GLAD06840</v>
          </cell>
          <cell r="C6840" t="str">
            <v>Rear Scene Lt Actv Sgl Mom Sw</v>
          </cell>
          <cell r="K6840">
            <v>105</v>
          </cell>
        </row>
        <row r="6841">
          <cell r="B6841" t="str">
            <v>GLAD06841</v>
          </cell>
          <cell r="C6841" t="str">
            <v>Rear Scene Lt Actv Sgl Sw MUX</v>
          </cell>
          <cell r="K6841">
            <v>105</v>
          </cell>
        </row>
        <row r="6842">
          <cell r="B6842" t="str">
            <v>GLAD06842</v>
          </cell>
          <cell r="C6842" t="str">
            <v>Rear Scene Lt Actv Indv Sw MUX Labeled "Left/Right" Cab Tele Light</v>
          </cell>
          <cell r="K6842">
            <v>105</v>
          </cell>
        </row>
        <row r="6843">
          <cell r="B6843" t="str">
            <v>GLAD06843</v>
          </cell>
          <cell r="C6843" t="str">
            <v>Rear Scene Lt Actv Sgl Sw MUX &amp; Park Brake</v>
          </cell>
          <cell r="K6843">
            <v>105</v>
          </cell>
        </row>
        <row r="6844">
          <cell r="B6844" t="str">
            <v>GLAD06844</v>
          </cell>
          <cell r="C6844" t="str">
            <v>Rear Scene Lt Actv Sgl Sw MUX &amp; Rev Sw</v>
          </cell>
          <cell r="K6844">
            <v>105</v>
          </cell>
        </row>
        <row r="6845">
          <cell r="B6845" t="str">
            <v>GLAD06845</v>
          </cell>
          <cell r="C6845" t="str">
            <v>Rear Scene Lt Actv Sgl Sw MUX &amp; Sgl Side and Rr Scene Combo Lighted Mom Rkr Sw</v>
          </cell>
          <cell r="K6845">
            <v>105</v>
          </cell>
        </row>
        <row r="6846">
          <cell r="B6846" t="str">
            <v>GLAD06846</v>
          </cell>
          <cell r="C6846" t="str">
            <v>Rear Scene Lt Actv Indv Sw MUX</v>
          </cell>
          <cell r="K6846">
            <v>105</v>
          </cell>
        </row>
        <row r="6847">
          <cell r="B6847" t="str">
            <v>GLAD06847</v>
          </cell>
          <cell r="C6847" t="str">
            <v>Rear Scene Lt Actv Park Brake</v>
          </cell>
          <cell r="K6847">
            <v>105</v>
          </cell>
        </row>
        <row r="6848">
          <cell r="B6848" t="str">
            <v>GLAD06848</v>
          </cell>
          <cell r="C6848" t="str">
            <v>Rear Scene Lt Actv PODS</v>
          </cell>
          <cell r="K6848">
            <v>105</v>
          </cell>
        </row>
        <row r="6849">
          <cell r="B6849" t="str">
            <v>GLAD06849</v>
          </cell>
          <cell r="C6849" t="str">
            <v>Rear Scene Lt Actv Park Brake &amp; PODS</v>
          </cell>
          <cell r="K6849">
            <v>105</v>
          </cell>
        </row>
        <row r="6850">
          <cell r="B6850" t="str">
            <v>GLAD06850</v>
          </cell>
          <cell r="C6850" t="str">
            <v>Rear Scene Lt Actv Park Brake/Marker Lights On</v>
          </cell>
          <cell r="K6850">
            <v>105</v>
          </cell>
        </row>
        <row r="6851">
          <cell r="B6851" t="str">
            <v>GLAD06851</v>
          </cell>
          <cell r="C6851" t="str">
            <v>Rear Scene Lt Actv Upon Deployment</v>
          </cell>
          <cell r="K6851">
            <v>105</v>
          </cell>
        </row>
        <row r="6852">
          <cell r="B6852" t="str">
            <v>GLAD06852</v>
          </cell>
          <cell r="C6852" t="str">
            <v>Rear Scene Lt Actv 120/240V Cable Only No Sw</v>
          </cell>
          <cell r="K6852">
            <v>105</v>
          </cell>
        </row>
        <row r="6853">
          <cell r="B6853" t="str">
            <v>GLAD06853</v>
          </cell>
          <cell r="C6853" t="str">
            <v>Rear Scene Lt Actv 120/240V Cable Only No Sw w/(2) "DS/PS Flood" Legends</v>
          </cell>
          <cell r="K6853">
            <v>105</v>
          </cell>
        </row>
        <row r="6854">
          <cell r="B6854" t="str">
            <v>GLAD06854</v>
          </cell>
          <cell r="C6854" t="str">
            <v>Rear Scene Lt Actv Prewire Rear of Cab &amp; Rev Sw</v>
          </cell>
          <cell r="K6854">
            <v>105</v>
          </cell>
        </row>
        <row r="6855">
          <cell r="B6855" t="str">
            <v>GLAD06855</v>
          </cell>
          <cell r="C6855" t="str">
            <v>Rear Scene Lt Actv Prewire Rear of Cab w/10' Coil</v>
          </cell>
          <cell r="K6855">
            <v>105</v>
          </cell>
        </row>
        <row r="6856">
          <cell r="B6856" t="str">
            <v>GLAD06856</v>
          </cell>
          <cell r="C6856" t="str">
            <v>Rear Scene Lt Actv Mux Prewire</v>
          </cell>
          <cell r="K6856">
            <v>105</v>
          </cell>
        </row>
        <row r="6857">
          <cell r="B6857" t="str">
            <v>GLAD06857</v>
          </cell>
          <cell r="C6857" t="str">
            <v>Rear Scene Lt Actv Prewire Bhd Sw Pnl</v>
          </cell>
          <cell r="K6857">
            <v>105</v>
          </cell>
        </row>
        <row r="6858">
          <cell r="B6858" t="str">
            <v>GLAD06858</v>
          </cell>
          <cell r="C6858" t="str">
            <v>Rear Scene Lt Actv Sgl Sw &amp; Rev</v>
          </cell>
          <cell r="K6858">
            <v>105</v>
          </cell>
        </row>
        <row r="6859">
          <cell r="B6859" t="str">
            <v>GLAD06859</v>
          </cell>
          <cell r="C6859" t="str">
            <v>Rear Scene Lt Actv Sgl Sw MUX, Mom Rkr Sw &amp; Rev Sw</v>
          </cell>
          <cell r="K6859">
            <v>0</v>
          </cell>
        </row>
        <row r="6860">
          <cell r="B6860" t="str">
            <v>GLAD06860</v>
          </cell>
          <cell r="C6860" t="str">
            <v>Rear Scene Lt Actv Sgl Sw MUX &amp; Mom Rkr Sw</v>
          </cell>
          <cell r="K6860">
            <v>105</v>
          </cell>
        </row>
        <row r="6861">
          <cell r="B6861" t="str">
            <v>GLAD06861</v>
          </cell>
          <cell r="C6861" t="str">
            <v>Rear Scene Lt Actv Sgl Sw MUX &amp; Mom Rkr Sw labeled "REAR SCENE"</v>
          </cell>
          <cell r="K6861">
            <v>105</v>
          </cell>
        </row>
        <row r="6862">
          <cell r="B6862" t="str">
            <v>GLAD06862</v>
          </cell>
          <cell r="C6862" t="str">
            <v>Ground Lts Tecniq T44 LED</v>
          </cell>
          <cell r="K6862">
            <v>0</v>
          </cell>
        </row>
        <row r="6863">
          <cell r="B6863" t="str">
            <v>GLAD06863</v>
          </cell>
          <cell r="C6863" t="str">
            <v>Ground Lts Tecniq E10 LED</v>
          </cell>
          <cell r="K6863">
            <v>298</v>
          </cell>
        </row>
        <row r="6864">
          <cell r="B6864" t="str">
            <v>GLAD06864</v>
          </cell>
          <cell r="C6864" t="str">
            <v>Ground Lts Amdor H20-HO LED</v>
          </cell>
          <cell r="K6864">
            <v>408</v>
          </cell>
        </row>
        <row r="6865">
          <cell r="B6865" t="str">
            <v>GLAD06865</v>
          </cell>
          <cell r="C6865" t="str">
            <v>Ground Lts Trucklite 44308C LED</v>
          </cell>
          <cell r="K6865">
            <v>262</v>
          </cell>
        </row>
        <row r="6866">
          <cell r="B6866" t="str">
            <v>GLAD06866</v>
          </cell>
          <cell r="C6866" t="str">
            <v>Ground Lts On-Scene Night Axe 9" LED</v>
          </cell>
          <cell r="K6866">
            <v>829</v>
          </cell>
        </row>
        <row r="6867">
          <cell r="B6867" t="str">
            <v>GLAD06867</v>
          </cell>
          <cell r="C6867" t="str">
            <v>Ground Lts On-Scene Access 10" LED Rough Service</v>
          </cell>
          <cell r="K6867">
            <v>841</v>
          </cell>
        </row>
        <row r="6868">
          <cell r="B6868" t="str">
            <v>GLAD06868</v>
          </cell>
          <cell r="C6868" t="str">
            <v>Ground Lts On-Scene Access 10" LED w/P Clamp Mounting</v>
          </cell>
          <cell r="K6868">
            <v>544</v>
          </cell>
        </row>
        <row r="6869">
          <cell r="B6869" t="str">
            <v>GLAD06869</v>
          </cell>
          <cell r="C6869" t="str">
            <v>Ground Lts On-Scene Access Pro 18" LED w/P Clamp Mounting</v>
          </cell>
          <cell r="K6869">
            <v>1099</v>
          </cell>
        </row>
        <row r="6870">
          <cell r="B6870" t="str">
            <v>GLAD06870</v>
          </cell>
          <cell r="C6870" t="str">
            <v>Ground Lts Whelen 20C0CDCR LED</v>
          </cell>
          <cell r="K6870">
            <v>498</v>
          </cell>
        </row>
        <row r="6871">
          <cell r="B6871" t="str">
            <v>GLAD06871</v>
          </cell>
          <cell r="C6871" t="str">
            <v>Ground Lts Firetech FT-CU-AQX LED White</v>
          </cell>
          <cell r="K6871">
            <v>1612</v>
          </cell>
        </row>
        <row r="6872">
          <cell r="B6872" t="str">
            <v>GLAD06872</v>
          </cell>
          <cell r="C6872" t="str">
            <v>Ground Lts Firetech FT-CU-AQX-B LED Black</v>
          </cell>
          <cell r="K6872">
            <v>1612</v>
          </cell>
        </row>
        <row r="6873">
          <cell r="B6873" t="str">
            <v>GLAD06873</v>
          </cell>
          <cell r="C6873" t="str">
            <v>Ground Lts Firetech FT-CU-AQX-RW-W Red/White LED White</v>
          </cell>
          <cell r="K6873">
            <v>1908</v>
          </cell>
        </row>
        <row r="6874">
          <cell r="B6874" t="str">
            <v>GLAD06874</v>
          </cell>
          <cell r="C6874" t="str">
            <v>Ground Lts LED Prewire</v>
          </cell>
          <cell r="K6874">
            <v>105</v>
          </cell>
        </row>
        <row r="6875">
          <cell r="B6875" t="str">
            <v>GLAD06875</v>
          </cell>
          <cell r="C6875" t="str">
            <v>Ground Lt Actv Prk Brk</v>
          </cell>
          <cell r="K6875">
            <v>0</v>
          </cell>
        </row>
        <row r="6876">
          <cell r="B6876" t="str">
            <v>GLAD06876</v>
          </cell>
          <cell r="C6876" t="str">
            <v>Ground Lt Actv Prk Brk &amp; Rev</v>
          </cell>
          <cell r="K6876">
            <v>158</v>
          </cell>
        </row>
        <row r="6877">
          <cell r="B6877" t="str">
            <v>GLAD06877</v>
          </cell>
          <cell r="C6877" t="str">
            <v>Ground Lt Actv Prk Brk &amp; Resp Sd Dr</v>
          </cell>
          <cell r="K6877">
            <v>0</v>
          </cell>
        </row>
        <row r="6878">
          <cell r="B6878" t="str">
            <v>GLAD06878</v>
          </cell>
          <cell r="C6878" t="str">
            <v>Ground Lt Actv Prk Brk, Resp Sd Dr, &amp; Rev</v>
          </cell>
          <cell r="K6878">
            <v>158</v>
          </cell>
        </row>
        <row r="6879">
          <cell r="B6879" t="str">
            <v>GLAD06879</v>
          </cell>
          <cell r="C6879" t="str">
            <v>Ground Lt Actv Prk Brk, Resp Sd Dr, Rev, &amp; Turn Sig</v>
          </cell>
          <cell r="K6879">
            <v>158</v>
          </cell>
        </row>
        <row r="6880">
          <cell r="B6880" t="str">
            <v>GLAD06880</v>
          </cell>
          <cell r="C6880" t="str">
            <v>Ground Lt Actv Prk Brk, Resp Sd Dr, Rev &amp; Turn Sig w/Disp Red &amp; White</v>
          </cell>
          <cell r="K6880">
            <v>158</v>
          </cell>
        </row>
        <row r="6881">
          <cell r="B6881" t="str">
            <v>GLAD06881</v>
          </cell>
          <cell r="C6881" t="str">
            <v>Ground Lt Actv Prk Brk, Resp Sd Dr &amp; Disp</v>
          </cell>
          <cell r="K6881">
            <v>0</v>
          </cell>
        </row>
        <row r="6882">
          <cell r="B6882" t="str">
            <v>GLAD06882</v>
          </cell>
          <cell r="C6882" t="str">
            <v>Ground Lt Actv Prk Brk, Resp Sd Dr, Disp &amp; Rev</v>
          </cell>
          <cell r="K6882">
            <v>0</v>
          </cell>
        </row>
        <row r="6883">
          <cell r="B6883" t="str">
            <v>GLAD06883</v>
          </cell>
          <cell r="C6883" t="str">
            <v>Ground Lt Actv Prk Brk, Resp Sd Dr, Disp &amp; Turn Sig</v>
          </cell>
          <cell r="K6883">
            <v>158</v>
          </cell>
        </row>
        <row r="6884">
          <cell r="B6884" t="str">
            <v>GLAD06884</v>
          </cell>
          <cell r="C6884" t="str">
            <v>Ground Lt Actv Prk Brk, Resp Sd Dr, Disp, Rev &amp; Turn Sig</v>
          </cell>
          <cell r="K6884">
            <v>0</v>
          </cell>
        </row>
        <row r="6885">
          <cell r="B6885" t="str">
            <v>GLAD06885</v>
          </cell>
          <cell r="C6885" t="str">
            <v>Ground Lt Actv Prk Brk &amp; Disp</v>
          </cell>
          <cell r="K6885">
            <v>158</v>
          </cell>
        </row>
        <row r="6886">
          <cell r="B6886" t="str">
            <v>GLAD06886</v>
          </cell>
          <cell r="C6886" t="str">
            <v>Ground Lt Actv Prk Brk, Disp &amp; Rev</v>
          </cell>
          <cell r="K6886">
            <v>158</v>
          </cell>
        </row>
        <row r="6887">
          <cell r="B6887" t="str">
            <v>GLAD06887</v>
          </cell>
          <cell r="C6887" t="str">
            <v>Ground Lt Actv Prk Brk, Disp &amp; Turn Sig</v>
          </cell>
          <cell r="K6887">
            <v>158</v>
          </cell>
        </row>
        <row r="6888">
          <cell r="B6888" t="str">
            <v>GLAD06888</v>
          </cell>
          <cell r="C6888" t="str">
            <v>Ground Lt Actv Prk Brk, Disp, Rev &amp; Turn Sig</v>
          </cell>
          <cell r="K6888">
            <v>158</v>
          </cell>
        </row>
        <row r="6889">
          <cell r="B6889" t="str">
            <v>GLAD06889</v>
          </cell>
          <cell r="C6889" t="str">
            <v>Ground Lt Actv Prk Brk &amp; Rkr Sw</v>
          </cell>
          <cell r="K6889">
            <v>158</v>
          </cell>
        </row>
        <row r="6890">
          <cell r="B6890" t="str">
            <v>GLAD06890</v>
          </cell>
          <cell r="C6890" t="str">
            <v>Ground Lt Actv Prk Brk, Resp Sd Dr &amp; Rkr Sw</v>
          </cell>
          <cell r="K6890">
            <v>0</v>
          </cell>
        </row>
        <row r="6891">
          <cell r="B6891" t="str">
            <v>GLAD06891</v>
          </cell>
          <cell r="C6891" t="str">
            <v>Ground Lt Actv Prk Brk, Resp Sd Dr, Rkr Sw &amp; Rev</v>
          </cell>
          <cell r="K6891">
            <v>158</v>
          </cell>
        </row>
        <row r="6892">
          <cell r="B6892" t="str">
            <v>GLAD06892</v>
          </cell>
          <cell r="C6892" t="str">
            <v>Ground Lt Actv Prk Brk, Resp Sd Dr, Rkr Sw, Rev &amp; Turn Sig</v>
          </cell>
          <cell r="K6892">
            <v>158</v>
          </cell>
        </row>
        <row r="6893">
          <cell r="B6893" t="str">
            <v>GLAD06893</v>
          </cell>
          <cell r="C6893" t="str">
            <v>Ground Lt Actv Prk Brk, Resp Sd Dr &amp; Rkr Sw w/Red Rkr Sw</v>
          </cell>
          <cell r="K6893">
            <v>279</v>
          </cell>
        </row>
        <row r="6894">
          <cell r="B6894" t="str">
            <v>GLAD06894</v>
          </cell>
          <cell r="C6894" t="str">
            <v>Ground Lt Actv Resp Sd Dr</v>
          </cell>
          <cell r="K6894">
            <v>158</v>
          </cell>
        </row>
        <row r="6895">
          <cell r="B6895" t="str">
            <v>GLAD06895</v>
          </cell>
          <cell r="C6895" t="str">
            <v>Ground Lt Actv Resp Sd Dr &amp; Ign Sw</v>
          </cell>
          <cell r="K6895">
            <v>158</v>
          </cell>
        </row>
        <row r="6896">
          <cell r="B6896" t="str">
            <v>GLAD06896</v>
          </cell>
          <cell r="C6896" t="str">
            <v>Ground Lt Actv Resp Sd Dr &amp; Disp</v>
          </cell>
          <cell r="K6896">
            <v>158</v>
          </cell>
        </row>
        <row r="6897">
          <cell r="B6897" t="str">
            <v>GLAD06897</v>
          </cell>
          <cell r="C6897" t="str">
            <v>Ground Lt Actv Resp Sd Dr, Disp, &amp; Headlights</v>
          </cell>
          <cell r="K6897">
            <v>158</v>
          </cell>
        </row>
        <row r="6898">
          <cell r="B6898" t="str">
            <v>GLAD06898</v>
          </cell>
          <cell r="C6898" t="str">
            <v>Ground Lt Actv Resp Sd Dr, Disp &amp; Rev</v>
          </cell>
          <cell r="K6898">
            <v>158</v>
          </cell>
        </row>
        <row r="6899">
          <cell r="B6899" t="str">
            <v>GLAD06899</v>
          </cell>
          <cell r="C6899" t="str">
            <v>Ground Lt Actv Resp Sd Dr, Disp, Rev, &amp; Turn Sig</v>
          </cell>
          <cell r="K6899">
            <v>158</v>
          </cell>
        </row>
        <row r="6900">
          <cell r="B6900" t="str">
            <v>GLAD06900</v>
          </cell>
          <cell r="C6900" t="str">
            <v>Ground Lt Actv Resp Sd Dr, Disp &amp; Ign Sw</v>
          </cell>
          <cell r="K6900">
            <v>158</v>
          </cell>
        </row>
        <row r="6901">
          <cell r="B6901" t="str">
            <v>GLAD06901</v>
          </cell>
          <cell r="C6901" t="str">
            <v>Ground Lt Actv Resp Sd Dr &amp; Rkr Sw</v>
          </cell>
          <cell r="K6901">
            <v>158</v>
          </cell>
        </row>
        <row r="6902">
          <cell r="B6902" t="str">
            <v>GLAD06902</v>
          </cell>
          <cell r="C6902" t="str">
            <v>Ground Lt Actv Headlights &amp; Disp</v>
          </cell>
          <cell r="K6902">
            <v>158</v>
          </cell>
        </row>
        <row r="6903">
          <cell r="B6903" t="str">
            <v>GLAD06903</v>
          </cell>
          <cell r="C6903" t="str">
            <v>Ground Lt Actv Mstr Sw &amp; Disp</v>
          </cell>
          <cell r="K6903">
            <v>158</v>
          </cell>
        </row>
        <row r="6904">
          <cell r="B6904" t="str">
            <v>GLAD06904</v>
          </cell>
          <cell r="C6904" t="str">
            <v>Ground Lt Actv Ign Sw &amp; Disp</v>
          </cell>
          <cell r="K6904">
            <v>158</v>
          </cell>
        </row>
        <row r="6905">
          <cell r="B6905" t="str">
            <v>GLAD06905</v>
          </cell>
          <cell r="C6905" t="str">
            <v>NO Under Bumper Lights</v>
          </cell>
          <cell r="K6905">
            <v>0</v>
          </cell>
        </row>
        <row r="6906">
          <cell r="B6906" t="str">
            <v>GLAD06906</v>
          </cell>
          <cell r="C6906" t="str">
            <v>Under Bmpr Lts 4" LED Prk Brk</v>
          </cell>
          <cell r="K6906">
            <v>570</v>
          </cell>
        </row>
        <row r="6907">
          <cell r="B6907" t="str">
            <v>GLAD06907</v>
          </cell>
          <cell r="C6907" t="str">
            <v>Under Bmpr Lts 4" LED Prk Brk &amp; Rev</v>
          </cell>
          <cell r="K6907">
            <v>676</v>
          </cell>
        </row>
        <row r="6908">
          <cell r="B6908" t="str">
            <v>GLAD06908</v>
          </cell>
          <cell r="C6908" t="str">
            <v>Under Bmpr Lts 4" LED Prk Brk &amp; Marker Lts</v>
          </cell>
          <cell r="K6908">
            <v>570</v>
          </cell>
        </row>
        <row r="6909">
          <cell r="B6909" t="str">
            <v>GLAD06909</v>
          </cell>
          <cell r="C6909" t="str">
            <v>Under Bmpr Lts 4" LED Actv w/Ground Lights</v>
          </cell>
          <cell r="K6909">
            <v>570</v>
          </cell>
        </row>
        <row r="6910">
          <cell r="B6910" t="str">
            <v>GLAD06910</v>
          </cell>
          <cell r="C6910" t="str">
            <v>Under Bmpr Lts 4" LED Any Door, Prk Brk &amp; Rev</v>
          </cell>
          <cell r="K6910">
            <v>767</v>
          </cell>
        </row>
        <row r="6911">
          <cell r="B6911" t="str">
            <v>GLAD06911</v>
          </cell>
          <cell r="C6911" t="str">
            <v>Under Bmpr Lts Trucklite LED Prk Brk &amp; Marker Lts</v>
          </cell>
          <cell r="K6911">
            <v>363</v>
          </cell>
        </row>
        <row r="6912">
          <cell r="B6912" t="str">
            <v>GLAD06912</v>
          </cell>
          <cell r="C6912" t="str">
            <v>Under Bmpr Lts Trucklite LED Actv w/Ground Lights</v>
          </cell>
          <cell r="K6912">
            <v>363</v>
          </cell>
        </row>
        <row r="6913">
          <cell r="B6913" t="str">
            <v>GLAD06913</v>
          </cell>
          <cell r="C6913" t="str">
            <v>Under Bmpr Lts 3" Whelen LED Prk Brk</v>
          </cell>
          <cell r="K6913">
            <v>459</v>
          </cell>
        </row>
        <row r="6914">
          <cell r="B6914" t="str">
            <v>GLAD06914</v>
          </cell>
          <cell r="C6914" t="str">
            <v>Under Bmpr Lts 4" Whelen LED Prk Brk</v>
          </cell>
          <cell r="K6914">
            <v>555</v>
          </cell>
        </row>
        <row r="6915">
          <cell r="B6915" t="str">
            <v>GLAD06915</v>
          </cell>
          <cell r="C6915" t="str">
            <v>Under Bmpr Lts (4) 4" Whelen LED Prk Brk</v>
          </cell>
          <cell r="K6915">
            <v>1003</v>
          </cell>
        </row>
        <row r="6916">
          <cell r="B6916" t="str">
            <v>GLAD06916</v>
          </cell>
          <cell r="C6916" t="str">
            <v>Under Bmpr Lts 4" Whelen LED Prk Brk &amp; Marker Lts</v>
          </cell>
          <cell r="K6916">
            <v>555</v>
          </cell>
        </row>
        <row r="6917">
          <cell r="B6917" t="str">
            <v>GLAD06917</v>
          </cell>
          <cell r="C6917" t="str">
            <v>Under Bmpr Lts 12" Clear LED Amdor Luma Bar H20-HO Prk Brk</v>
          </cell>
          <cell r="K6917">
            <v>303</v>
          </cell>
        </row>
        <row r="6918">
          <cell r="B6918" t="str">
            <v>GLAD06918</v>
          </cell>
          <cell r="C6918" t="str">
            <v>Under Bmpr Lts 12" Clear LED Amdor Luma Bar H20-HO Prk Brk/Marker Lts</v>
          </cell>
          <cell r="K6918">
            <v>303</v>
          </cell>
        </row>
        <row r="6919">
          <cell r="B6919" t="str">
            <v>GLAD06919</v>
          </cell>
          <cell r="C6919" t="str">
            <v>Under Bmpr Lts 12" Clear LED Amdor Luma Bar H20-HO Prk Brk/Marker Lts/Rev</v>
          </cell>
          <cell r="K6919">
            <v>303</v>
          </cell>
        </row>
        <row r="6920">
          <cell r="B6920" t="str">
            <v>GLAD06920</v>
          </cell>
          <cell r="C6920" t="str">
            <v>Under Bmpr Lts 12" Clear LED Amdor Luma Bar H20-HO Prk Brk/Rev/Disp</v>
          </cell>
          <cell r="K6920">
            <v>303</v>
          </cell>
        </row>
        <row r="6921">
          <cell r="B6921" t="str">
            <v>GLAD06921</v>
          </cell>
          <cell r="C6921" t="str">
            <v>Under Bmpr Lts 12" Clear LED Amdor Luma Bar H20-HO Actv w/Ground Lights</v>
          </cell>
          <cell r="K6921">
            <v>303</v>
          </cell>
        </row>
        <row r="6922">
          <cell r="B6922" t="str">
            <v>GLAD06922</v>
          </cell>
          <cell r="C6922" t="str">
            <v>Under Bmpr Lts 12" Clear LED Amdor Luma Bar H20-HO Actv w/Front Bumper Cmpt Lid</v>
          </cell>
          <cell r="K6922">
            <v>445</v>
          </cell>
        </row>
        <row r="6923">
          <cell r="B6923" t="str">
            <v>GLAD06923</v>
          </cell>
          <cell r="C6923" t="str">
            <v>Under Bmpr Lts 40"/(2) 12" Clr LED Amdor Luma Bar H20-HO Prk Brk</v>
          </cell>
          <cell r="K6923">
            <v>598</v>
          </cell>
        </row>
        <row r="6924">
          <cell r="B6924" t="str">
            <v>GLAD06924</v>
          </cell>
          <cell r="C6924" t="str">
            <v>Under Bmpr Lts 40"/(2) 12" Clr LED Amdor Luma Bar H20-HO Prk Brk/Rev</v>
          </cell>
          <cell r="K6924">
            <v>598</v>
          </cell>
        </row>
        <row r="6925">
          <cell r="B6925" t="str">
            <v>GLAD06925</v>
          </cell>
          <cell r="C6925" t="str">
            <v>Under Bmpr Lts 40"/(2) 12" Clr LED Amdor Luma Bar H20-HO Prk Brk/Rev/Dispa</v>
          </cell>
          <cell r="K6925">
            <v>598</v>
          </cell>
        </row>
        <row r="6926">
          <cell r="B6926" t="str">
            <v>GLAD06926</v>
          </cell>
          <cell r="C6926" t="str">
            <v>Under Bmpr Lts 40"/(2) 12" Clr LED Amdor Luma Bar H20-HO w/Ground Lights</v>
          </cell>
          <cell r="K6926">
            <v>598</v>
          </cell>
        </row>
        <row r="6927">
          <cell r="B6927" t="str">
            <v>GLAD06927</v>
          </cell>
          <cell r="C6927" t="str">
            <v>Under Bmpr Lts Firetech FT-CU-AQX LED Actv w/Ground Lights</v>
          </cell>
          <cell r="K6927">
            <v>759</v>
          </cell>
        </row>
        <row r="6928">
          <cell r="B6928" t="str">
            <v>GLAD06928</v>
          </cell>
          <cell r="C6928" t="str">
            <v>Under Bmpr Lts Tecniq E10 LED Prk Brk</v>
          </cell>
          <cell r="K6928">
            <v>1083</v>
          </cell>
        </row>
        <row r="6929">
          <cell r="B6929" t="str">
            <v>GLAD06929</v>
          </cell>
          <cell r="C6929" t="str">
            <v>Under Bmpr Lts Tecniq E10 LED Actv w/Ground Lts</v>
          </cell>
          <cell r="K6929">
            <v>1083</v>
          </cell>
        </row>
        <row r="6930">
          <cell r="B6930" t="str">
            <v>GLAD06930</v>
          </cell>
          <cell r="C6930" t="str">
            <v>Under Bmpr Lts Tecniq E10 LED Prk Brk Prewire</v>
          </cell>
          <cell r="K6930">
            <v>246</v>
          </cell>
        </row>
        <row r="6931">
          <cell r="B6931" t="str">
            <v>GLAD06931</v>
          </cell>
          <cell r="C6931" t="str">
            <v>Under Bmpr Lts Whelen M6 V-Series Integrated w/Intersect Lt Resp Turn/Ground Lts</v>
          </cell>
          <cell r="K6931">
            <v>105</v>
          </cell>
        </row>
        <row r="6932">
          <cell r="B6932" t="str">
            <v>GLAD06932</v>
          </cell>
          <cell r="C6932" t="str">
            <v>Under Bmpr Lts (2) 9" On-Scene Night Axe LED w/Ground Lights</v>
          </cell>
          <cell r="K6932">
            <v>708</v>
          </cell>
        </row>
        <row r="6933">
          <cell r="B6933" t="str">
            <v>GLAD06933</v>
          </cell>
          <cell r="C6933" t="str">
            <v>Under Bmpr Lts (2) 10" On-Scene Access LED w/P Clamp Mnt/Actv w/Ground Lts</v>
          </cell>
          <cell r="K6933">
            <v>523</v>
          </cell>
        </row>
        <row r="6934">
          <cell r="B6934" t="str">
            <v>GLAD06934</v>
          </cell>
          <cell r="C6934" t="str">
            <v>Under Bmpr Lts (2) 10" On-Scene Access Rough Service LED Prk Brk &amp; Disp</v>
          </cell>
          <cell r="K6934">
            <v>767</v>
          </cell>
        </row>
        <row r="6935">
          <cell r="B6935" t="str">
            <v>GLAD06935</v>
          </cell>
          <cell r="C6935" t="str">
            <v>Under Bmpr Lts (2) 10" On-Scene Access Rough Service LED Actv w/Ground Lts</v>
          </cell>
          <cell r="K6935">
            <v>767</v>
          </cell>
        </row>
        <row r="6936">
          <cell r="B6936" t="str">
            <v>GLAD06936</v>
          </cell>
          <cell r="C6936" t="str">
            <v>Lwr Cab Step Lts Tecniq T44 LED</v>
          </cell>
          <cell r="K6936">
            <v>0</v>
          </cell>
        </row>
        <row r="6937">
          <cell r="B6937" t="str">
            <v>GLAD06937</v>
          </cell>
          <cell r="C6937" t="str">
            <v>Lwr Cab Step Lts Tecniq T44 LED Actv w/Gnd Lts</v>
          </cell>
          <cell r="K6937">
            <v>0</v>
          </cell>
        </row>
        <row r="6938">
          <cell r="B6938" t="str">
            <v>GLAD06938</v>
          </cell>
          <cell r="C6938" t="str">
            <v>Lwr Cab Step Lts Tecniq T44 LED w/Prk Brk</v>
          </cell>
          <cell r="K6938">
            <v>0</v>
          </cell>
        </row>
        <row r="6939">
          <cell r="B6939" t="str">
            <v>GLAD06939</v>
          </cell>
          <cell r="C6939" t="str">
            <v>Lwr Cab Step Lts Tecniq T44 LED Resp Dr &amp; Disp Btn Labeled "Center Step Lights"</v>
          </cell>
          <cell r="K6939">
            <v>105</v>
          </cell>
        </row>
        <row r="6940">
          <cell r="B6940" t="str">
            <v>GLAD06940</v>
          </cell>
          <cell r="C6940" t="str">
            <v>Lwr Cab Step Lts Tecniq E10 LED</v>
          </cell>
          <cell r="K6940">
            <v>617</v>
          </cell>
        </row>
        <row r="6941">
          <cell r="B6941" t="str">
            <v>GLAD06941</v>
          </cell>
          <cell r="C6941" t="str">
            <v>Lwr Cab Step Lts Tecniq E10 LED w/Prk Brk</v>
          </cell>
          <cell r="K6941">
            <v>617</v>
          </cell>
        </row>
        <row r="6942">
          <cell r="B6942" t="str">
            <v>GLAD06942</v>
          </cell>
          <cell r="C6942" t="str">
            <v>Lwr Cab Step Lts Tecniq E10 LED w/Prk Brk &amp; Disp</v>
          </cell>
          <cell r="K6942">
            <v>617</v>
          </cell>
        </row>
        <row r="6943">
          <cell r="B6943" t="str">
            <v>GLAD06943</v>
          </cell>
          <cell r="C6943" t="str">
            <v>Lwr Cab Step Lts Whelen LED</v>
          </cell>
          <cell r="K6943">
            <v>329</v>
          </cell>
        </row>
        <row r="6944">
          <cell r="B6944" t="str">
            <v>GLAD06944</v>
          </cell>
          <cell r="C6944" t="str">
            <v>Lwr Cab Step Lts Whelen 0S Super LED</v>
          </cell>
          <cell r="K6944">
            <v>105</v>
          </cell>
        </row>
        <row r="6945">
          <cell r="B6945" t="str">
            <v>GLAD06945</v>
          </cell>
          <cell r="C6945" t="str">
            <v>Lwr Cab Step Lts Whelen 3" Round Super-LED</v>
          </cell>
          <cell r="K6945">
            <v>744</v>
          </cell>
        </row>
        <row r="6946">
          <cell r="B6946" t="str">
            <v>GLAD06946</v>
          </cell>
          <cell r="C6946" t="str">
            <v>Lwr Cab Step Lts Trucklite LED w/Prk Brk &amp; Disp</v>
          </cell>
          <cell r="K6946">
            <v>658</v>
          </cell>
        </row>
        <row r="6947">
          <cell r="B6947" t="str">
            <v>GLAD06947</v>
          </cell>
          <cell r="C6947" t="str">
            <v>Lwr Cab Step Lts Amdor H20-HO LED</v>
          </cell>
          <cell r="K6947">
            <v>390</v>
          </cell>
        </row>
        <row r="6948">
          <cell r="B6948" t="str">
            <v>GLAD06948</v>
          </cell>
          <cell r="C6948" t="str">
            <v>Lwr Cab Step Lts Amdor H20-HO LED Red</v>
          </cell>
          <cell r="K6948">
            <v>390</v>
          </cell>
        </row>
        <row r="6949">
          <cell r="B6949" t="str">
            <v>GLAD06949</v>
          </cell>
          <cell r="C6949" t="str">
            <v>Lwr Cab Step Lts On-Scene Access 10" LED</v>
          </cell>
          <cell r="K6949">
            <v>496</v>
          </cell>
        </row>
        <row r="6950">
          <cell r="B6950" t="str">
            <v>GLAD06950</v>
          </cell>
          <cell r="C6950" t="str">
            <v>Lwr Cab Step Lts On-Scene Access 10" LED w/P Clamp Mounting</v>
          </cell>
          <cell r="K6950">
            <v>544</v>
          </cell>
        </row>
        <row r="6951">
          <cell r="B6951" t="str">
            <v>GLAD06951</v>
          </cell>
          <cell r="C6951" t="str">
            <v>Lwr Cab Step Lts On-Scene Night Axe 9" LED</v>
          </cell>
          <cell r="K6951">
            <v>758</v>
          </cell>
        </row>
        <row r="6952">
          <cell r="B6952" t="str">
            <v>GLAD06952</v>
          </cell>
          <cell r="C6952" t="str">
            <v>Lwr Cab Step Lts Prewire</v>
          </cell>
          <cell r="K6952">
            <v>105</v>
          </cell>
        </row>
        <row r="6953">
          <cell r="B6953" t="str">
            <v>GLAD06953</v>
          </cell>
          <cell r="C6953" t="str">
            <v>Intermediate Step Lts Tecniq D06 LED Frt Drs</v>
          </cell>
          <cell r="K6953">
            <v>0</v>
          </cell>
        </row>
        <row r="6954">
          <cell r="B6954" t="str">
            <v>GLAD06954</v>
          </cell>
          <cell r="C6954" t="str">
            <v>Intermediate Step Lts Tecniq D06 LED</v>
          </cell>
          <cell r="K6954">
            <v>21</v>
          </cell>
        </row>
        <row r="6955">
          <cell r="B6955" t="str">
            <v>GLAD06955</v>
          </cell>
          <cell r="C6955" t="str">
            <v>Intermediate Step Lts Whelen OS LED</v>
          </cell>
          <cell r="K6955">
            <v>102</v>
          </cell>
        </row>
        <row r="6956">
          <cell r="B6956" t="str">
            <v>GLAD06956</v>
          </cell>
          <cell r="C6956" t="str">
            <v>NO Interior Underdash Light</v>
          </cell>
          <cell r="K6956">
            <v>0</v>
          </cell>
        </row>
        <row r="6957">
          <cell r="B6957" t="str">
            <v>GLAD06957</v>
          </cell>
          <cell r="C6957" t="str">
            <v>Int Underdash Lt Marker Lt Actv</v>
          </cell>
          <cell r="K6957">
            <v>204</v>
          </cell>
        </row>
        <row r="6958">
          <cell r="B6958" t="str">
            <v>GLAD06958</v>
          </cell>
          <cell r="C6958" t="str">
            <v>Int Underdash Lt R/L Door Actv</v>
          </cell>
          <cell r="K6958">
            <v>204</v>
          </cell>
        </row>
        <row r="6959">
          <cell r="B6959" t="str">
            <v>GLAD06959</v>
          </cell>
          <cell r="C6959" t="str">
            <v>Int Underdash Lt Red R/L MUX Actv</v>
          </cell>
          <cell r="K6959">
            <v>204</v>
          </cell>
        </row>
        <row r="6960">
          <cell r="B6960" t="str">
            <v>GLAD06960</v>
          </cell>
          <cell r="C6960" t="str">
            <v>Int Underdash Lt Red R/L Rkr Actv</v>
          </cell>
          <cell r="K6960">
            <v>204</v>
          </cell>
        </row>
        <row r="6961">
          <cell r="B6961" t="str">
            <v>GLAD06961</v>
          </cell>
          <cell r="C6961" t="str">
            <v>Int Underdash Lt Whelen 0S LED Red R/L Rkr Actv</v>
          </cell>
          <cell r="K6961">
            <v>272</v>
          </cell>
        </row>
        <row r="6962">
          <cell r="B6962" t="str">
            <v>GLAD06962</v>
          </cell>
          <cell r="C6962" t="str">
            <v>NO Map Light</v>
          </cell>
          <cell r="K6962">
            <v>0</v>
          </cell>
        </row>
        <row r="6963">
          <cell r="B6963" t="str">
            <v>GLAD06963</v>
          </cell>
          <cell r="C6963" t="str">
            <v>Map Lt Roxter RH Dash</v>
          </cell>
          <cell r="K6963">
            <v>256</v>
          </cell>
        </row>
        <row r="6964">
          <cell r="B6964" t="str">
            <v>GLAD06964</v>
          </cell>
          <cell r="C6964" t="str">
            <v>Map Lt Roxter RH Dash w/Red Bulb</v>
          </cell>
          <cell r="K6964">
            <v>361</v>
          </cell>
        </row>
        <row r="6965">
          <cell r="B6965" t="str">
            <v>GLAD06965</v>
          </cell>
          <cell r="C6965" t="str">
            <v>Map Lt Roxter High On RH "A" Pillar</v>
          </cell>
          <cell r="K6965">
            <v>361</v>
          </cell>
        </row>
        <row r="6966">
          <cell r="B6966" t="str">
            <v>GLAD06966</v>
          </cell>
          <cell r="C6966" t="str">
            <v>Map Lt Roxter Ovrhd on A/C Cvr RH</v>
          </cell>
          <cell r="K6966">
            <v>175</v>
          </cell>
        </row>
        <row r="6967">
          <cell r="B6967" t="str">
            <v>GLAD06967</v>
          </cell>
          <cell r="C6967" t="str">
            <v>Map Lt Roxter Ovrhd on A/C Cvr RH w/Red Bulb</v>
          </cell>
          <cell r="K6967">
            <v>361</v>
          </cell>
        </row>
        <row r="6968">
          <cell r="B6968" t="str">
            <v>GLAD06968</v>
          </cell>
          <cell r="C6968" t="str">
            <v>Map Lt Roxter (2) R/L Side Engine Tunnel</v>
          </cell>
          <cell r="K6968">
            <v>617</v>
          </cell>
        </row>
        <row r="6969">
          <cell r="B6969" t="str">
            <v>GLAD06969</v>
          </cell>
          <cell r="C6969" t="str">
            <v>Map Lt Sunnex RH Dash</v>
          </cell>
          <cell r="K6969">
            <v>286</v>
          </cell>
        </row>
        <row r="6970">
          <cell r="B6970" t="str">
            <v>GLAD06970</v>
          </cell>
          <cell r="C6970" t="str">
            <v>Map Lt Sunnex RH Dash LED</v>
          </cell>
          <cell r="K6970">
            <v>617</v>
          </cell>
        </row>
        <row r="6971">
          <cell r="B6971" t="str">
            <v>GLAD06971</v>
          </cell>
          <cell r="C6971" t="str">
            <v>Map Lt Sunnex RH Dash LED Prewire &amp; Shiploose</v>
          </cell>
          <cell r="K6971">
            <v>617</v>
          </cell>
        </row>
        <row r="6972">
          <cell r="B6972" t="str">
            <v>GLAD06972</v>
          </cell>
          <cell r="C6972" t="str">
            <v>Map Lt Sunnex RH Dash Left of Glove Box</v>
          </cell>
          <cell r="K6972">
            <v>286</v>
          </cell>
        </row>
        <row r="6973">
          <cell r="B6973" t="str">
            <v>GLAD06973</v>
          </cell>
          <cell r="C6973" t="str">
            <v>Map Lt Sunnex Ovrhd On A/C Cvr RH</v>
          </cell>
          <cell r="K6973">
            <v>185</v>
          </cell>
        </row>
        <row r="6974">
          <cell r="B6974" t="str">
            <v>GLAD06974</v>
          </cell>
          <cell r="C6974" t="str">
            <v>Map Lt Sunnex Ovrhd On A/C Fwd Upr Evap Cvr RH Mstr Sw</v>
          </cell>
          <cell r="K6974">
            <v>290</v>
          </cell>
        </row>
        <row r="6975">
          <cell r="B6975" t="str">
            <v>GLAD06975</v>
          </cell>
          <cell r="C6975" t="str">
            <v>Map Lt Sunnex Ovrhd On A/C Cvr RH Mstr Sw</v>
          </cell>
          <cell r="K6975">
            <v>290</v>
          </cell>
        </row>
        <row r="6976">
          <cell r="B6976" t="str">
            <v>GLAD06976</v>
          </cell>
          <cell r="C6976" t="str">
            <v>Map Lt Sunnex SL9 LED Ovrhd On A/C Cvr RH</v>
          </cell>
          <cell r="K6976">
            <v>684</v>
          </cell>
        </row>
        <row r="6977">
          <cell r="B6977" t="str">
            <v>GLAD06977</v>
          </cell>
          <cell r="C6977" t="str">
            <v>Map Lt Federal Signal LED RH Dash 18"</v>
          </cell>
          <cell r="K6977">
            <v>297</v>
          </cell>
        </row>
        <row r="6978">
          <cell r="B6978" t="str">
            <v>GLAD06978</v>
          </cell>
          <cell r="C6978" t="str">
            <v>Map Lt Sunnex Ovrhd Roof Slope RH Inboard LED</v>
          </cell>
          <cell r="K6978">
            <v>549</v>
          </cell>
        </row>
        <row r="6979">
          <cell r="B6979" t="str">
            <v>GLAD06979</v>
          </cell>
          <cell r="C6979" t="str">
            <v>Map Lt Sunnex Ovrhd Roof Slope R/L</v>
          </cell>
          <cell r="K6979">
            <v>469</v>
          </cell>
        </row>
        <row r="6980">
          <cell r="B6980" t="str">
            <v>GLAD06980</v>
          </cell>
          <cell r="C6980" t="str">
            <v>Map Lt Sunnex (2) Ovrhd On A/C Cvr R/L</v>
          </cell>
          <cell r="K6980">
            <v>473</v>
          </cell>
        </row>
        <row r="6981">
          <cell r="B6981" t="str">
            <v>GLAD06981</v>
          </cell>
          <cell r="C6981" t="str">
            <v>Map Lt Sunnex (2) Ovrhd On A/C Cvr R/L LED</v>
          </cell>
          <cell r="K6981">
            <v>995</v>
          </cell>
        </row>
        <row r="6982">
          <cell r="B6982" t="str">
            <v>GLAD06982</v>
          </cell>
          <cell r="C6982" t="str">
            <v>Map Lt Sunnex (2) Ovrhd On A/C Cvr R/L Mstr Sw</v>
          </cell>
          <cell r="K6982">
            <v>473</v>
          </cell>
        </row>
        <row r="6983">
          <cell r="B6983" t="str">
            <v>GLAD06983</v>
          </cell>
          <cell r="C6983" t="str">
            <v>Map Lt Sunnex (2) Ovrhd On A/C Cvr R/L LED Mstr Sw</v>
          </cell>
          <cell r="K6983">
            <v>1097</v>
          </cell>
        </row>
        <row r="6984">
          <cell r="B6984" t="str">
            <v>GLAD06984</v>
          </cell>
          <cell r="C6984" t="str">
            <v>Map Lt Sunnex (2) Ovrhd On A/C Cvr R/L Mstr Sw &amp; Roxter RH Dash</v>
          </cell>
          <cell r="K6984">
            <v>718</v>
          </cell>
        </row>
        <row r="6985">
          <cell r="B6985" t="str">
            <v>GLAD06985</v>
          </cell>
          <cell r="C6985" t="str">
            <v>Map Lt Sunnex (2) Ovrhd On A/C Cvr R/L w/Red Lens</v>
          </cell>
          <cell r="K6985">
            <v>482</v>
          </cell>
        </row>
        <row r="6986">
          <cell r="B6986" t="str">
            <v>GLAD06986</v>
          </cell>
          <cell r="C6986" t="str">
            <v>Map Lt Havis Shield Ovrhd Roof Slope R/L Dual Color Red/Clr</v>
          </cell>
          <cell r="K6986">
            <v>615</v>
          </cell>
        </row>
        <row r="6987">
          <cell r="B6987" t="str">
            <v>GLAD06987</v>
          </cell>
          <cell r="C6987" t="str">
            <v>Map Lt Federal Signal RH Dash LED 12"</v>
          </cell>
          <cell r="K6987">
            <v>321</v>
          </cell>
        </row>
        <row r="6988">
          <cell r="B6988" t="str">
            <v>GLAD06988</v>
          </cell>
          <cell r="C6988" t="str">
            <v>Map Lt Federal Signal RH Dash LED</v>
          </cell>
          <cell r="K6988">
            <v>309</v>
          </cell>
        </row>
        <row r="6989">
          <cell r="B6989" t="str">
            <v>GLAD06989</v>
          </cell>
          <cell r="C6989" t="str">
            <v>Map Lt Federal Signal LH Side Of RH Dash LED 18"</v>
          </cell>
          <cell r="K6989">
            <v>309</v>
          </cell>
        </row>
        <row r="6990">
          <cell r="B6990" t="str">
            <v>GLAD06990</v>
          </cell>
          <cell r="C6990" t="str">
            <v>Map Lt Federal Signal (2) R/L Ceiling LED 18"</v>
          </cell>
          <cell r="K6990">
            <v>472</v>
          </cell>
        </row>
        <row r="6991">
          <cell r="B6991" t="str">
            <v>GLAD06991</v>
          </cell>
          <cell r="C6991" t="str">
            <v>Map Lt Hella 19" Abv Grab Hndl RH "A" Pillar</v>
          </cell>
          <cell r="K6991">
            <v>274</v>
          </cell>
        </row>
        <row r="6992">
          <cell r="B6992" t="str">
            <v>GLAD06992</v>
          </cell>
          <cell r="C6992" t="str">
            <v>Map Lt Hella 19" Left of Glove Box</v>
          </cell>
          <cell r="K6992">
            <v>274</v>
          </cell>
        </row>
        <row r="6993">
          <cell r="B6993" t="str">
            <v>GLAD06993</v>
          </cell>
          <cell r="C6993" t="str">
            <v>NO Spotlight</v>
          </cell>
          <cell r="K6993">
            <v>0</v>
          </cell>
        </row>
        <row r="6994">
          <cell r="B6994" t="str">
            <v>GLAD06994</v>
          </cell>
          <cell r="C6994" t="str">
            <v>Spotlight Handheld Peak 270 LED Shiploose</v>
          </cell>
          <cell r="K6994">
            <v>176</v>
          </cell>
        </row>
        <row r="6995">
          <cell r="B6995" t="str">
            <v>GLAD06995</v>
          </cell>
          <cell r="C6995" t="str">
            <v>Spotlight Handheld Specialty Lighting 2150</v>
          </cell>
          <cell r="K6995">
            <v>576</v>
          </cell>
        </row>
        <row r="6996">
          <cell r="B6996" t="str">
            <v>GLAD06996</v>
          </cell>
          <cell r="C6996" t="str">
            <v>Spotlight Handheld Specialty Lighting 2150 Shiploose</v>
          </cell>
          <cell r="K6996">
            <v>375</v>
          </cell>
        </row>
        <row r="6997">
          <cell r="B6997" t="str">
            <v>GLAD06997</v>
          </cell>
          <cell r="C6997" t="str">
            <v>Spotlight Handheld Unity 772S-H Unilite Shiploose</v>
          </cell>
          <cell r="K6997">
            <v>178</v>
          </cell>
        </row>
        <row r="6998">
          <cell r="B6998" t="str">
            <v>GLAD06998</v>
          </cell>
          <cell r="C6998" t="str">
            <v>Spotlight Handheld Unity 772S-H Unilite (2) Shiploose</v>
          </cell>
          <cell r="K6998">
            <v>253</v>
          </cell>
        </row>
        <row r="6999">
          <cell r="B6999" t="str">
            <v>GLAD06999</v>
          </cell>
          <cell r="C6999" t="str">
            <v>Spotlight Handheld Whelen PAR-46 Magnet Mnt Shiploose</v>
          </cell>
          <cell r="K6999">
            <v>861</v>
          </cell>
        </row>
        <row r="7000">
          <cell r="B7000" t="str">
            <v>GLAD07000</v>
          </cell>
          <cell r="C7000" t="str">
            <v>Spotlight Handheld Brinkmann Q-Beam Max Million III Shiploose</v>
          </cell>
          <cell r="K7000">
            <v>375</v>
          </cell>
        </row>
        <row r="7001">
          <cell r="B7001" t="str">
            <v>GLAD07001</v>
          </cell>
          <cell r="C7001" t="str">
            <v>NO Cab Spotlights</v>
          </cell>
          <cell r="K7001">
            <v>0</v>
          </cell>
        </row>
        <row r="7002">
          <cell r="B7002" t="str">
            <v>GLAD07002</v>
          </cell>
          <cell r="C7002" t="str">
            <v>Cab Spotlights FRC VantagePoint White LED Wireless R/L Rf Mnt</v>
          </cell>
          <cell r="K7002">
            <v>2203</v>
          </cell>
        </row>
        <row r="7003">
          <cell r="B7003" t="str">
            <v>GLAD07003</v>
          </cell>
          <cell r="C7003" t="str">
            <v>Cab Spotlights FRC VantagePoint Black LED Wireless R/L Rf Mnt</v>
          </cell>
          <cell r="K7003">
            <v>2203</v>
          </cell>
        </row>
        <row r="7004">
          <cell r="B7004" t="str">
            <v>GLAD07004</v>
          </cell>
          <cell r="C7004" t="str">
            <v>Cab Spotlights FRC VantagePoint White LED Wireless R/L Rf Mnt Rwd</v>
          </cell>
          <cell r="K7004">
            <v>2098</v>
          </cell>
        </row>
        <row r="7005">
          <cell r="B7005" t="str">
            <v>GLAD07005</v>
          </cell>
          <cell r="C7005" t="str">
            <v>Cab Spotlights FRC VantagePoint Black LED Wireless R/L Rf Mnt Rwd</v>
          </cell>
          <cell r="K7005">
            <v>2203</v>
          </cell>
        </row>
        <row r="7006">
          <cell r="B7006" t="str">
            <v>GLAD07006</v>
          </cell>
          <cell r="C7006" t="str">
            <v>Cab Spotlights GoLight 3000ST White R/L Roof Mnt</v>
          </cell>
          <cell r="K7006">
            <v>1186</v>
          </cell>
        </row>
        <row r="7007">
          <cell r="B7007" t="str">
            <v>GLAD07007</v>
          </cell>
          <cell r="C7007" t="str">
            <v>Cab Spotlights GoLight 3000ST White R/L Roof Mnt Above Lightbar</v>
          </cell>
          <cell r="K7007">
            <v>1943</v>
          </cell>
        </row>
        <row r="7008">
          <cell r="B7008" t="str">
            <v>GLAD07008</v>
          </cell>
          <cell r="C7008" t="str">
            <v>Cab Spotlights GoLight 3020 White R/L Roof Brkt Mnt</v>
          </cell>
          <cell r="K7008">
            <v>2329</v>
          </cell>
        </row>
        <row r="7009">
          <cell r="B7009" t="str">
            <v>GLAD07009</v>
          </cell>
          <cell r="C7009" t="str">
            <v>Cab Spotlights GoLight 3026 Chrome R/L Roof Mnt</v>
          </cell>
          <cell r="K7009">
            <v>1306</v>
          </cell>
        </row>
        <row r="7010">
          <cell r="B7010" t="str">
            <v>GLAD07010</v>
          </cell>
          <cell r="C7010" t="str">
            <v>Cab Spotlights GoLight 3026 Chrome R/L Mid Fwd Flat Roof Mnt</v>
          </cell>
          <cell r="K7010">
            <v>1316</v>
          </cell>
        </row>
        <row r="7011">
          <cell r="B7011" t="str">
            <v>GLAD07011</v>
          </cell>
          <cell r="C7011" t="str">
            <v>Cab Spotlights GoLight 3051ST Black Wireless R/L Roof Mnt Above Lightbar Black</v>
          </cell>
          <cell r="K7011">
            <v>2006</v>
          </cell>
        </row>
        <row r="7012">
          <cell r="B7012" t="str">
            <v>GLAD07012</v>
          </cell>
          <cell r="C7012" t="str">
            <v>Cab Spotlights GoLight 20074GT White LED Wireless R/L Rf Mnt</v>
          </cell>
          <cell r="K7012">
            <v>1925</v>
          </cell>
        </row>
        <row r="7013">
          <cell r="B7013" t="str">
            <v>GLAD07013</v>
          </cell>
          <cell r="C7013" t="str">
            <v>Cab Spotlights GoLight 20074GT White LED Wireless R/L Rf Mnt Abv Lightbar</v>
          </cell>
          <cell r="K7013">
            <v>2702</v>
          </cell>
        </row>
        <row r="7014">
          <cell r="B7014" t="str">
            <v>GLAD07014</v>
          </cell>
          <cell r="C7014" t="str">
            <v>Cab Spotlights GoLight 20204GT White LED R/L Rf Mnt Abv Lightbar w/RmtCtrl SwPnl</v>
          </cell>
          <cell r="K7014">
            <v>2412</v>
          </cell>
        </row>
        <row r="7015">
          <cell r="B7015" t="str">
            <v>GLAD07015</v>
          </cell>
          <cell r="C7015" t="str">
            <v>Cab Spotlights GoLight 20204GTWhite LED R/L Rf Mnt Abv Ltbar w/RmtCtrl Abv SwPnl</v>
          </cell>
          <cell r="K7015">
            <v>2412</v>
          </cell>
        </row>
        <row r="7016">
          <cell r="B7016" t="str">
            <v>GLAD07016</v>
          </cell>
          <cell r="C7016" t="str">
            <v>Cab Spotlights GoLight 20204GT White R/L Rf Brkt Mnt Rwd LED w/Rmt Ctrl Sw Pnl</v>
          </cell>
          <cell r="K7016">
            <v>2363</v>
          </cell>
        </row>
        <row r="7017">
          <cell r="B7017" t="str">
            <v>GLAD07017</v>
          </cell>
          <cell r="C7017" t="str">
            <v>Cab Spotlights GoLight 20204GT White R/L Rf Brkt Mnt Rwd LEDw/Rmt Ctrl Abv SwPnl</v>
          </cell>
          <cell r="K7017">
            <v>2363</v>
          </cell>
        </row>
        <row r="7018">
          <cell r="B7018" t="str">
            <v>GLAD07018</v>
          </cell>
          <cell r="C7018" t="str">
            <v>Cab Spotlights GoLight 20204GT White R/L Mid Fwd Flat Rf Mnt LED w/RmtCtrl Ovrhd</v>
          </cell>
          <cell r="K7018">
            <v>1627</v>
          </cell>
        </row>
        <row r="7019">
          <cell r="B7019" t="str">
            <v>GLAD07019</v>
          </cell>
          <cell r="C7019" t="str">
            <v>Cab Spotlights GoLight 20204GT White R/L Mid Fwd Flat Rf Mnt LED w/RmtCtrl SwPnl</v>
          </cell>
          <cell r="K7019">
            <v>1627</v>
          </cell>
        </row>
        <row r="7020">
          <cell r="B7020" t="str">
            <v>GLAD07020</v>
          </cell>
          <cell r="C7020" t="str">
            <v>Cab Spotlights GoLight 20214GT Black R/L Cab RR Slope LED w/Rmt Ctrl Sw Pnl</v>
          </cell>
          <cell r="K7020">
            <v>3008</v>
          </cell>
        </row>
        <row r="7021">
          <cell r="B7021" t="str">
            <v>GLAD07021</v>
          </cell>
          <cell r="C7021" t="str">
            <v>Cab Spotlights GoLight 20214GT Black R/L Prewire Abv Drv/Off w/Rmt Ctrl Sw Pnl</v>
          </cell>
          <cell r="K7021">
            <v>1627</v>
          </cell>
        </row>
        <row r="7022">
          <cell r="B7022" t="str">
            <v>GLAD07022</v>
          </cell>
          <cell r="C7022" t="str">
            <v>Cab Spotlights GoLight 30004ST White Wireless LED Ctr Roof Mnt Front of Lightbar</v>
          </cell>
          <cell r="K7022">
            <v>1395</v>
          </cell>
        </row>
        <row r="7023">
          <cell r="B7023" t="str">
            <v>GLAD07023</v>
          </cell>
          <cell r="C7023" t="str">
            <v>Cab Spotlights GoLight 30004ST White Wireless LED Ctr Roof Mnt Above Lightbar</v>
          </cell>
          <cell r="K7023">
            <v>1544</v>
          </cell>
        </row>
        <row r="7024">
          <cell r="B7024" t="str">
            <v>GLAD07024</v>
          </cell>
          <cell r="C7024" t="str">
            <v>Cab Spotlights GoLight 30204ST White LED Ctr Roof Mnt Abv Ltbar/Rmt Ctrl Sw Pnl</v>
          </cell>
          <cell r="K7024">
            <v>1633</v>
          </cell>
        </row>
        <row r="7025">
          <cell r="B7025" t="str">
            <v>GLAD07025</v>
          </cell>
          <cell r="C7025" t="str">
            <v>Cab Spotlights GoLight 30204ST White LED Ctr Rf Mnt Abv Ltbar/(2) Rmt Ctrl Ovrhd</v>
          </cell>
          <cell r="K7025">
            <v>1983</v>
          </cell>
        </row>
        <row r="7026">
          <cell r="B7026" t="str">
            <v>GLAD07026</v>
          </cell>
          <cell r="C7026" t="str">
            <v>Cab Spotlights GoLight 30204ST White LED Ctr Rf Mnt Frt of Ltbar/Rmt Ctrl Sw Pnl</v>
          </cell>
          <cell r="K7026">
            <v>1932</v>
          </cell>
        </row>
        <row r="7027">
          <cell r="B7027" t="str">
            <v>GLAD07027</v>
          </cell>
          <cell r="C7027" t="str">
            <v>Cab Spotlights GoLight 30204ST White R/L LED Prewire &amp; Shiploose/Rmt Ctrl Sw Pnl</v>
          </cell>
          <cell r="K7027">
            <v>2106</v>
          </cell>
        </row>
        <row r="7028">
          <cell r="B7028" t="str">
            <v>GLAD07028</v>
          </cell>
          <cell r="C7028" t="str">
            <v>Cab Spotlights GoLight 30204ST White R/L Roof Mnt LED w/Rmt Ctrl Ovrhd</v>
          </cell>
          <cell r="K7028">
            <v>2436</v>
          </cell>
        </row>
        <row r="7029">
          <cell r="B7029" t="str">
            <v>GLAD07029</v>
          </cell>
          <cell r="C7029" t="str">
            <v>Cab Spotlights GoLight 30214ST Black Ctr Raised Roof Mnt LED w/Rmt Ctrl Sw Pnl</v>
          </cell>
          <cell r="K7029">
            <v>1134</v>
          </cell>
        </row>
        <row r="7030">
          <cell r="B7030" t="str">
            <v>GLAD07030</v>
          </cell>
          <cell r="C7030" t="str">
            <v>Cab Spotlights GoLight 30214ST Black RH Roof Mnt LED</v>
          </cell>
          <cell r="K7030">
            <v>1125</v>
          </cell>
        </row>
        <row r="7031">
          <cell r="B7031" t="str">
            <v>GLAD07031</v>
          </cell>
          <cell r="C7031" t="str">
            <v>Cab Spotlights GoLight 30214ST Black LED Ctr Roof Mnt Abv Lt bar/Rmt Ctrl Sw Pnl</v>
          </cell>
          <cell r="K7031">
            <v>1633</v>
          </cell>
        </row>
        <row r="7032">
          <cell r="B7032" t="str">
            <v>GLAD07032</v>
          </cell>
          <cell r="C7032" t="str">
            <v>Cab Spotlights GoLight 30214ST Black R/L Roof Mnt LED w/Rmt Ctrl Sw Pnl</v>
          </cell>
          <cell r="K7032">
            <v>2099</v>
          </cell>
        </row>
        <row r="7033">
          <cell r="B7033" t="str">
            <v>GLAD07033</v>
          </cell>
          <cell r="C7033" t="str">
            <v>Cab Spotlights GoLight 30214ST Black R/L Roof Mnt LED w/Rmt Ctrl Ovrhd</v>
          </cell>
          <cell r="K7033">
            <v>2436</v>
          </cell>
        </row>
        <row r="7034">
          <cell r="B7034" t="str">
            <v>GLAD07034</v>
          </cell>
          <cell r="C7034" t="str">
            <v>Cab Spotlights GoLight 30214ST Black R/L Rf Brkt Mnt Fwd LED w/Rmt Ctrl Sw Pnl</v>
          </cell>
          <cell r="K7034">
            <v>2689</v>
          </cell>
        </row>
        <row r="7035">
          <cell r="B7035" t="str">
            <v>GLAD07035</v>
          </cell>
          <cell r="C7035" t="str">
            <v>Cab Spotlights GoLight 30214ST Black R/L Rf Brkt Mnt Mid Fwd LED/Rmt Ctrl Sw Pnl</v>
          </cell>
          <cell r="K7035">
            <v>2689</v>
          </cell>
        </row>
        <row r="7036">
          <cell r="B7036" t="str">
            <v>GLAD07036</v>
          </cell>
          <cell r="C7036" t="str">
            <v>Cab Spotlights GoLight 30214ST Black R/L Roof Mnt Rwd LED w/Rmt Ctrl Sw Pnl</v>
          </cell>
          <cell r="K7036">
            <v>2099</v>
          </cell>
        </row>
        <row r="7037">
          <cell r="B7037" t="str">
            <v>GLAD07037</v>
          </cell>
          <cell r="C7037" t="str">
            <v>Cab Spotlights GoLight 30214ST Black R/L Rf Brkt Mnt Rwd LED w/Rmt Ctrl Sw Pnl</v>
          </cell>
          <cell r="K7037">
            <v>2689</v>
          </cell>
        </row>
        <row r="7038">
          <cell r="B7038" t="str">
            <v>GLAD07038</v>
          </cell>
          <cell r="C7038" t="str">
            <v>Cab Spotlights GoLight 20004GT White Wireless R/L Rf Brkt Mnt Rwd LED</v>
          </cell>
          <cell r="K7038">
            <v>2588</v>
          </cell>
        </row>
        <row r="7039">
          <cell r="B7039" t="str">
            <v>GLAD07039</v>
          </cell>
          <cell r="C7039" t="str">
            <v>Cab Spotlights GoLight R/L Integrated w/Lt Bar w/Rmt Ctrl R/L</v>
          </cell>
          <cell r="K7039">
            <v>105</v>
          </cell>
        </row>
        <row r="7040">
          <cell r="B7040" t="str">
            <v>GLAD07040</v>
          </cell>
          <cell r="C7040" t="str">
            <v>Cab Spotlights Whelen Arges1 Black R/L Roof Brkt Mnt Rwd LED w/Rmt Ctrl Ovrhd</v>
          </cell>
          <cell r="K7040">
            <v>4549</v>
          </cell>
        </row>
        <row r="7041">
          <cell r="B7041" t="str">
            <v>GLAD07041</v>
          </cell>
          <cell r="C7041" t="str">
            <v>Cab Spotlights Federal Signal Visibeam R/L Roof Mnt</v>
          </cell>
          <cell r="K7041">
            <v>1208</v>
          </cell>
        </row>
        <row r="7042">
          <cell r="B7042" t="str">
            <v>GLAD07042</v>
          </cell>
          <cell r="C7042" t="str">
            <v>Cab Spotlights Federal Signal Visibeam Wireless R/L Roof Mnt</v>
          </cell>
          <cell r="K7042">
            <v>1405</v>
          </cell>
        </row>
        <row r="7043">
          <cell r="B7043" t="str">
            <v>GLAD07043</v>
          </cell>
          <cell r="C7043" t="str">
            <v>Cab Spotlights Federal Signal Visibeam Wireless RH Roof Mnt</v>
          </cell>
          <cell r="K7043">
            <v>707</v>
          </cell>
        </row>
        <row r="7044">
          <cell r="B7044" t="str">
            <v>GLAD07044</v>
          </cell>
          <cell r="C7044" t="str">
            <v>Cab Spotlights Unity 325A R/L</v>
          </cell>
          <cell r="K7044">
            <v>607</v>
          </cell>
        </row>
        <row r="7045">
          <cell r="B7045" t="str">
            <v>GLAD07045</v>
          </cell>
          <cell r="C7045" t="str">
            <v>Cab Spotlights Unity 325A LH Side</v>
          </cell>
          <cell r="K7045">
            <v>412</v>
          </cell>
        </row>
        <row r="7046">
          <cell r="B7046" t="str">
            <v>GLAD07046</v>
          </cell>
          <cell r="C7046" t="str">
            <v>Cab Spotlights Unity 325A RH Side</v>
          </cell>
          <cell r="K7046">
            <v>408</v>
          </cell>
        </row>
        <row r="7047">
          <cell r="B7047" t="str">
            <v>GLAD07047</v>
          </cell>
          <cell r="C7047" t="str">
            <v>Cab Spotlights Unity 335A RH LED</v>
          </cell>
          <cell r="K7047">
            <v>710</v>
          </cell>
        </row>
        <row r="7048">
          <cell r="B7048" t="str">
            <v>GLAD07048</v>
          </cell>
          <cell r="C7048" t="str">
            <v>Cab Spotlights Unity 335A R/L LED</v>
          </cell>
          <cell r="K7048">
            <v>1316</v>
          </cell>
        </row>
        <row r="7049">
          <cell r="B7049" t="str">
            <v>GLAD07049</v>
          </cell>
          <cell r="C7049" t="str">
            <v>Cab Spotlights Marinco SPL-12C Chrm Ctr Roof Mnt Above Ltbar w/Rmt Ovrhd</v>
          </cell>
          <cell r="K7049">
            <v>1450</v>
          </cell>
        </row>
        <row r="7050">
          <cell r="B7050" t="str">
            <v>GLAD07050</v>
          </cell>
          <cell r="C7050" t="str">
            <v>NO Light Tower Provision</v>
          </cell>
          <cell r="K7050">
            <v>0</v>
          </cell>
        </row>
        <row r="7051">
          <cell r="B7051" t="str">
            <v>GLAD07051</v>
          </cell>
          <cell r="C7051" t="str">
            <v>Light Tower Prov Reinforcement Pad</v>
          </cell>
          <cell r="K7051">
            <v>495</v>
          </cell>
        </row>
        <row r="7052">
          <cell r="B7052" t="str">
            <v>GLAD07052</v>
          </cell>
          <cell r="C7052" t="str">
            <v>Light Tower Prov Reinforcement Pad In Trench Roof</v>
          </cell>
          <cell r="K7052">
            <v>916</v>
          </cell>
        </row>
        <row r="7053">
          <cell r="B7053" t="str">
            <v>GLAD07053</v>
          </cell>
          <cell r="C7053" t="str">
            <v>Light Tower Prov Reinforcement Angle</v>
          </cell>
          <cell r="K7053">
            <v>1413</v>
          </cell>
        </row>
        <row r="7054">
          <cell r="B7054" t="str">
            <v>GLAD07054</v>
          </cell>
          <cell r="C7054" t="str">
            <v>Light Tower Prov Wire &amp; Mnt Chassis Supply Pad Reinforcement</v>
          </cell>
          <cell r="K7054">
            <v>916</v>
          </cell>
        </row>
        <row r="7055">
          <cell r="B7055" t="str">
            <v>GLAD07055</v>
          </cell>
          <cell r="C7055" t="str">
            <v>NO Light Tower Model</v>
          </cell>
          <cell r="K7055">
            <v>0</v>
          </cell>
        </row>
        <row r="7056">
          <cell r="B7056" t="str">
            <v>GLAD07056</v>
          </cell>
          <cell r="C7056" t="str">
            <v>Light Tower Model Command Knight</v>
          </cell>
          <cell r="K7056">
            <v>0</v>
          </cell>
        </row>
        <row r="7057">
          <cell r="B7057" t="str">
            <v>GLAD07057</v>
          </cell>
          <cell r="C7057" t="str">
            <v>Light Tower Model Command Lt CL</v>
          </cell>
          <cell r="K7057">
            <v>0</v>
          </cell>
        </row>
        <row r="7058">
          <cell r="B7058" t="str">
            <v>GLAD07058</v>
          </cell>
          <cell r="C7058" t="str">
            <v>Light Tower Model Command Shadow</v>
          </cell>
          <cell r="K7058">
            <v>0</v>
          </cell>
        </row>
        <row r="7059">
          <cell r="B7059" t="str">
            <v>GLAD07059</v>
          </cell>
          <cell r="C7059" t="str">
            <v>Light Tower Model Will-Burt Nightscan</v>
          </cell>
          <cell r="K7059">
            <v>0</v>
          </cell>
        </row>
        <row r="7060">
          <cell r="B7060" t="str">
            <v>GLAD07060</v>
          </cell>
          <cell r="C7060" t="str">
            <v>Light Tower Model Will-Burt Night Scan Xtreme 6.0  Optimum 240V 1000W QH (4)</v>
          </cell>
          <cell r="K7060">
            <v>0</v>
          </cell>
        </row>
        <row r="7061">
          <cell r="B7061" t="str">
            <v>GLAD07061</v>
          </cell>
          <cell r="C7061" t="str">
            <v>Light Tower Model Teklite RRTM-ES 3.3/4</v>
          </cell>
          <cell r="K7061">
            <v>0</v>
          </cell>
        </row>
        <row r="7062">
          <cell r="B7062" t="str">
            <v>GLAD07062</v>
          </cell>
          <cell r="C7062" t="str">
            <v>NO Light Tower Orientation</v>
          </cell>
          <cell r="K7062">
            <v>0</v>
          </cell>
        </row>
        <row r="7063">
          <cell r="B7063" t="str">
            <v>GLAD07063</v>
          </cell>
          <cell r="C7063" t="str">
            <v>Lt Tower Orientation Parallel to Rr Wall</v>
          </cell>
          <cell r="K7063">
            <v>0</v>
          </cell>
        </row>
        <row r="7064">
          <cell r="B7064" t="str">
            <v>GLAD07064</v>
          </cell>
          <cell r="C7064" t="str">
            <v>Lt Tower Orientation Perpendicular to Rr Wall</v>
          </cell>
          <cell r="K7064">
            <v>0</v>
          </cell>
        </row>
        <row r="7065">
          <cell r="B7065" t="str">
            <v>GLAD07065</v>
          </cell>
          <cell r="C7065" t="str">
            <v>NO Light Tower Horizontal Justification</v>
          </cell>
          <cell r="K7065">
            <v>0</v>
          </cell>
        </row>
        <row r="7066">
          <cell r="B7066" t="str">
            <v>GLAD07066</v>
          </cell>
          <cell r="C7066" t="str">
            <v>Lt Tower Horizontal Justification Centered Left To Right</v>
          </cell>
          <cell r="K7066">
            <v>0</v>
          </cell>
        </row>
        <row r="7067">
          <cell r="B7067" t="str">
            <v>GLAD07067</v>
          </cell>
          <cell r="C7067" t="str">
            <v>Lt Tower Horizontal Justification LH</v>
          </cell>
          <cell r="K7067">
            <v>0</v>
          </cell>
        </row>
        <row r="7068">
          <cell r="B7068" t="str">
            <v>GLAD07068</v>
          </cell>
          <cell r="C7068" t="str">
            <v>Lt Tower Horizontal Justification RH</v>
          </cell>
          <cell r="K7068">
            <v>0</v>
          </cell>
        </row>
        <row r="7069">
          <cell r="B7069" t="str">
            <v>GLAD07069</v>
          </cell>
          <cell r="C7069" t="str">
            <v>NO Light Tower Light Head Orientation</v>
          </cell>
          <cell r="K7069">
            <v>0</v>
          </cell>
        </row>
        <row r="7070">
          <cell r="B7070" t="str">
            <v>GLAD07070</v>
          </cell>
          <cell r="C7070" t="str">
            <v>Lt Tower Lt Head Orientation Frt</v>
          </cell>
          <cell r="K7070">
            <v>0</v>
          </cell>
        </row>
        <row r="7071">
          <cell r="B7071" t="str">
            <v>GLAD07071</v>
          </cell>
          <cell r="C7071" t="str">
            <v>Lt Tower Lt Head Orientation LH</v>
          </cell>
          <cell r="K7071">
            <v>0</v>
          </cell>
        </row>
        <row r="7072">
          <cell r="B7072" t="str">
            <v>GLAD07072</v>
          </cell>
          <cell r="C7072" t="str">
            <v>Lt Tower Lt Head Orientation Rear</v>
          </cell>
          <cell r="K7072">
            <v>0</v>
          </cell>
        </row>
        <row r="7073">
          <cell r="B7073" t="str">
            <v>GLAD07073</v>
          </cell>
          <cell r="C7073" t="str">
            <v>Lt Tower Lt Head Orientation RH</v>
          </cell>
          <cell r="K7073">
            <v>0</v>
          </cell>
        </row>
        <row r="7074">
          <cell r="B7074" t="str">
            <v>GLAD07074</v>
          </cell>
          <cell r="C7074" t="str">
            <v>NO Light Tower Fore/Aft Orientation</v>
          </cell>
          <cell r="K7074">
            <v>0</v>
          </cell>
        </row>
        <row r="7075">
          <cell r="B7075" t="str">
            <v>GLAD07075</v>
          </cell>
          <cell r="C7075" t="str">
            <v>Lt Tower Fore/Aft Orientation Centered Frt To Rear</v>
          </cell>
          <cell r="K7075">
            <v>0</v>
          </cell>
        </row>
        <row r="7076">
          <cell r="B7076" t="str">
            <v>GLAD07076</v>
          </cell>
          <cell r="C7076" t="str">
            <v>Lt Tower Fore/Aft Orientation Fwd</v>
          </cell>
          <cell r="K7076">
            <v>0</v>
          </cell>
        </row>
        <row r="7077">
          <cell r="B7077" t="str">
            <v>GLAD07077</v>
          </cell>
          <cell r="C7077" t="str">
            <v>Lt Tower Fore/Aft Orientation Fwd of 110V A/C</v>
          </cell>
          <cell r="K7077">
            <v>284</v>
          </cell>
        </row>
        <row r="7078">
          <cell r="B7078" t="str">
            <v>GLAD07078</v>
          </cell>
          <cell r="C7078" t="str">
            <v>Lt Tower Fore/Aft Orientation Mid Fwd RR</v>
          </cell>
          <cell r="K7078">
            <v>0</v>
          </cell>
        </row>
        <row r="7079">
          <cell r="B7079" t="str">
            <v>GLAD07079</v>
          </cell>
          <cell r="C7079" t="str">
            <v>Lt Tower Fore/Aft Orientation Mid Rwd RR</v>
          </cell>
          <cell r="K7079">
            <v>0</v>
          </cell>
        </row>
        <row r="7080">
          <cell r="B7080" t="str">
            <v>GLAD07080</v>
          </cell>
          <cell r="C7080" t="str">
            <v>Lt Tower Fore/Aft Orientation Rear</v>
          </cell>
          <cell r="K7080">
            <v>0</v>
          </cell>
        </row>
        <row r="7081">
          <cell r="B7081" t="str">
            <v>GLAD07081</v>
          </cell>
          <cell r="C7081" t="str">
            <v>Engine Cmpt Work Lt LED (1)</v>
          </cell>
          <cell r="K7081">
            <v>0</v>
          </cell>
        </row>
        <row r="7082">
          <cell r="B7082" t="str">
            <v>GLAD07082</v>
          </cell>
          <cell r="C7082" t="str">
            <v>Engine Cmpt Work Lt LED (2)</v>
          </cell>
          <cell r="K7082">
            <v>163</v>
          </cell>
        </row>
        <row r="7083">
          <cell r="B7083" t="str">
            <v>GLAD07083</v>
          </cell>
          <cell r="C7083" t="str">
            <v>Engine Cmpt Work Lt LED (2) Rkr Sw Actv in Dash Pnl</v>
          </cell>
          <cell r="K7083">
            <v>290</v>
          </cell>
        </row>
        <row r="7084">
          <cell r="B7084" t="str">
            <v>GLAD07084</v>
          </cell>
          <cell r="C7084" t="str">
            <v>NO Tiller Guide Lights</v>
          </cell>
          <cell r="K7084">
            <v>0</v>
          </cell>
        </row>
        <row r="7085">
          <cell r="B7085" t="str">
            <v>GLAD07085</v>
          </cell>
          <cell r="C7085" t="str">
            <v>Tiller Guide Lts Roof Mnt Grote</v>
          </cell>
          <cell r="K7085">
            <v>294</v>
          </cell>
        </row>
        <row r="7086">
          <cell r="B7086" t="str">
            <v>GLAD07086</v>
          </cell>
          <cell r="C7086" t="str">
            <v>Tiller Guide Lts Roof Mnt Grote LED</v>
          </cell>
          <cell r="K7086">
            <v>294</v>
          </cell>
        </row>
        <row r="7087">
          <cell r="B7087" t="str">
            <v>GLAD07087</v>
          </cell>
          <cell r="C7087" t="str">
            <v>Tiller Guide Lts Roof Mnt Perko</v>
          </cell>
          <cell r="K7087">
            <v>384</v>
          </cell>
        </row>
        <row r="7088">
          <cell r="B7088" t="str">
            <v>GLAD07088</v>
          </cell>
          <cell r="C7088" t="str">
            <v>Tiller Guide Lts Roof Mnt Perko Base Mnt All-Round Green</v>
          </cell>
          <cell r="K7088">
            <v>384</v>
          </cell>
        </row>
        <row r="7089">
          <cell r="B7089" t="str">
            <v>GLAD07089</v>
          </cell>
          <cell r="C7089" t="str">
            <v>Tiller Guide Lts Roof Mnt Perko Tri-Color 3.25" Tall</v>
          </cell>
          <cell r="K7089">
            <v>384</v>
          </cell>
        </row>
        <row r="7090">
          <cell r="B7090" t="str">
            <v>GLAD07090</v>
          </cell>
          <cell r="C7090" t="str">
            <v>Tiller Guide Lts Roof Mnt Perko 4.50" Tall</v>
          </cell>
          <cell r="K7090">
            <v>530</v>
          </cell>
        </row>
        <row r="7091">
          <cell r="B7091" t="str">
            <v>GLAD07091</v>
          </cell>
          <cell r="C7091" t="str">
            <v>Tiller Guide Lts Roof Mnt Hella NaviLED 360 LED 8" Tall</v>
          </cell>
          <cell r="K7091">
            <v>384</v>
          </cell>
        </row>
        <row r="7092">
          <cell r="B7092" t="str">
            <v>GLAD07092</v>
          </cell>
          <cell r="C7092" t="str">
            <v>Tiller Guide Lt Roof Mnt Federal Signal Commander Com1 Red LED w/12" Tall Pole</v>
          </cell>
          <cell r="K7092">
            <v>899</v>
          </cell>
        </row>
        <row r="7093">
          <cell r="B7093" t="str">
            <v>GLAD07093</v>
          </cell>
          <cell r="C7093" t="str">
            <v>NO Flashlight</v>
          </cell>
          <cell r="K7093">
            <v>0</v>
          </cell>
        </row>
        <row r="7094">
          <cell r="B7094" t="str">
            <v>GLAD07094</v>
          </cell>
          <cell r="C7094" t="str">
            <v>Do Not Move App Lt Flashing Red Tecniq K50 LED w/Alarm</v>
          </cell>
          <cell r="K7094">
            <v>0</v>
          </cell>
        </row>
        <row r="7095">
          <cell r="B7095" t="str">
            <v>GLAD07095</v>
          </cell>
          <cell r="C7095" t="str">
            <v>Do Not Move App Lt Flashing Red Tecniq K50 LED w/Alarm MUX</v>
          </cell>
          <cell r="K7095">
            <v>0</v>
          </cell>
        </row>
        <row r="7096">
          <cell r="B7096" t="str">
            <v>GLAD07096</v>
          </cell>
          <cell r="C7096" t="str">
            <v>Do Not Move App Lt Flashing Red Tecniq K50 LED w/Chime</v>
          </cell>
          <cell r="K7096">
            <v>178</v>
          </cell>
        </row>
        <row r="7097">
          <cell r="B7097" t="str">
            <v>GLAD07097</v>
          </cell>
          <cell r="C7097" t="str">
            <v>Do Not Move App Lt Flashing Red Tecniq K50 LED w/Chime Mux</v>
          </cell>
          <cell r="K7097">
            <v>178</v>
          </cell>
        </row>
        <row r="7098">
          <cell r="B7098" t="str">
            <v>GLAD07098</v>
          </cell>
          <cell r="C7098" t="str">
            <v>Do Not Move App Lt Flashing (2) Red Tecniq K50 LED w/Alarm</v>
          </cell>
          <cell r="K7098">
            <v>209</v>
          </cell>
        </row>
        <row r="7099">
          <cell r="B7099" t="str">
            <v>GLAD07099</v>
          </cell>
          <cell r="C7099" t="str">
            <v>Do Not Move App Lt Flashing Red Whelen Ion LED w/Alarm</v>
          </cell>
          <cell r="K7099">
            <v>112</v>
          </cell>
        </row>
        <row r="7100">
          <cell r="B7100" t="str">
            <v>GLAD07100</v>
          </cell>
          <cell r="C7100" t="str">
            <v>Do Not Move App Lt Flashing Red Whelen Ion LED w/Alarm/Delay</v>
          </cell>
          <cell r="K7100">
            <v>377</v>
          </cell>
        </row>
        <row r="7101">
          <cell r="B7101" t="str">
            <v>GLAD07101</v>
          </cell>
          <cell r="C7101" t="str">
            <v>Do Not Move App Lt Flashing Red Whelen Ion LED w/Alarm MUX</v>
          </cell>
          <cell r="K7101">
            <v>112</v>
          </cell>
        </row>
        <row r="7102">
          <cell r="B7102" t="str">
            <v>GLAD07102</v>
          </cell>
          <cell r="C7102" t="str">
            <v>Do Not Move App Lt Flashing Red Whelen Ion LED w/Alarm Disable Mux</v>
          </cell>
          <cell r="K7102">
            <v>217</v>
          </cell>
        </row>
        <row r="7103">
          <cell r="B7103" t="str">
            <v>GLAD07103</v>
          </cell>
          <cell r="C7103" t="str">
            <v>Do Not Move App Lt Flashing Red Whelen Ion LED w/Alarm Light Disable Mux</v>
          </cell>
          <cell r="K7103">
            <v>441</v>
          </cell>
        </row>
        <row r="7104">
          <cell r="B7104" t="str">
            <v>GLAD07104</v>
          </cell>
          <cell r="C7104" t="str">
            <v>Do Not Move App Lt Flashing Red Whelen Ion LED w/Chime</v>
          </cell>
          <cell r="K7104">
            <v>287</v>
          </cell>
        </row>
        <row r="7105">
          <cell r="B7105" t="str">
            <v>GLAD07105</v>
          </cell>
          <cell r="C7105" t="str">
            <v>Do Not Move App Lt Flashing Red Whelen Ion LED w/Chime Mux</v>
          </cell>
          <cell r="K7105">
            <v>287</v>
          </cell>
        </row>
        <row r="7106">
          <cell r="B7106" t="str">
            <v>GLAD07106</v>
          </cell>
          <cell r="C7106" t="str">
            <v>Do Not Move App Lt Flashing Red Whelen Ion LED w/Chime &amp; Disable Mux</v>
          </cell>
          <cell r="K7106">
            <v>287</v>
          </cell>
        </row>
        <row r="7107">
          <cell r="B7107" t="str">
            <v>GLAD07107</v>
          </cell>
          <cell r="C7107" t="str">
            <v>Do Not Move App Lt Flashing Red Whelen TIR6 LED w/Alarm</v>
          </cell>
          <cell r="K7107">
            <v>187</v>
          </cell>
        </row>
        <row r="7108">
          <cell r="B7108" t="str">
            <v>GLAD07108</v>
          </cell>
          <cell r="C7108" t="str">
            <v>Do Not Move App Lt Flashing Red Whelen TIR6 LED w/Alarm &amp; Disable Sw Sw Pnl</v>
          </cell>
          <cell r="K7108">
            <v>223</v>
          </cell>
        </row>
        <row r="7109">
          <cell r="B7109" t="str">
            <v>GLAD07109</v>
          </cell>
          <cell r="C7109" t="str">
            <v>Do Not Move App Lt Flashing Red Whelen TIR6 LED w/Staccato Alarm</v>
          </cell>
          <cell r="K7109">
            <v>255</v>
          </cell>
        </row>
        <row r="7110">
          <cell r="B7110" t="str">
            <v>GLAD07110</v>
          </cell>
          <cell r="C7110" t="str">
            <v>Do Not Move App Lt Flashing Red w/Clr Lens Whelen TIR6 LED w/Alarm</v>
          </cell>
          <cell r="K7110">
            <v>187</v>
          </cell>
        </row>
        <row r="7111">
          <cell r="B7111" t="str">
            <v>GLAD07111</v>
          </cell>
          <cell r="C7111" t="str">
            <v>Do Not Move App Lt Flashing Red &amp; Amber Whelen TIR6 LED w/Alarm</v>
          </cell>
          <cell r="K7111">
            <v>384</v>
          </cell>
        </row>
        <row r="7112">
          <cell r="B7112" t="str">
            <v>GLAD07112</v>
          </cell>
          <cell r="C7112" t="str">
            <v>Do Not Move App Lt Flashing Blue Whelen TIR6 LED w/Alarm</v>
          </cell>
          <cell r="K7112">
            <v>187</v>
          </cell>
        </row>
        <row r="7113">
          <cell r="B7113" t="str">
            <v>GLAD07113</v>
          </cell>
          <cell r="C7113" t="str">
            <v>Do Not Move App Lt Flashing Red Whelen TIR3 LED (2) w/Alarm &amp; Disable Sw Sw Pnl</v>
          </cell>
          <cell r="K7113">
            <v>385</v>
          </cell>
        </row>
        <row r="7114">
          <cell r="B7114" t="str">
            <v>GLAD07114</v>
          </cell>
          <cell r="C7114" t="str">
            <v>Do Not Move App Lt Flashing (2) Red (1) Amber Whelen Vertex LED Chrm Bzl</v>
          </cell>
          <cell r="K7114">
            <v>639</v>
          </cell>
        </row>
        <row r="7115">
          <cell r="B7115" t="str">
            <v>GLAD07115</v>
          </cell>
          <cell r="C7115" t="str">
            <v>Do Not Move App Lt Flashing Red &amp; Amber Whelen OS LED w/Alarm</v>
          </cell>
          <cell r="K7115">
            <v>105</v>
          </cell>
        </row>
        <row r="7116">
          <cell r="B7116" t="str">
            <v>GLAD07116</v>
          </cell>
          <cell r="C7116" t="str">
            <v>Do Not Move App Lt Flashing Red &amp; Amber Whelen OS LED w/Alarm/Flash Warn Label</v>
          </cell>
          <cell r="K7116">
            <v>105</v>
          </cell>
        </row>
        <row r="7117">
          <cell r="B7117" t="str">
            <v>GLAD07117</v>
          </cell>
          <cell r="C7117" t="str">
            <v>Do Not Move App Lt Flashing Red &amp; (2) Amber Whelen OS LED w/Alarm</v>
          </cell>
          <cell r="K7117">
            <v>105</v>
          </cell>
        </row>
        <row r="7118">
          <cell r="B7118" t="str">
            <v>GLAD07118</v>
          </cell>
          <cell r="C7118" t="str">
            <v>Do Not Move App Lt Flashing Red &amp; (2) Amber Whelen OS LED w/Alarm (2) Labels</v>
          </cell>
          <cell r="K7118">
            <v>246</v>
          </cell>
        </row>
        <row r="7119">
          <cell r="B7119" t="str">
            <v>GLAD07119</v>
          </cell>
          <cell r="C7119" t="str">
            <v>Do Not Move App Lt Flashing Red Whelen 4" Round 2G LED w/Alarm Light Disable Mux</v>
          </cell>
          <cell r="K7119">
            <v>195</v>
          </cell>
        </row>
        <row r="7120">
          <cell r="B7120" t="str">
            <v>GLAD07120</v>
          </cell>
          <cell r="C7120" t="str">
            <v>Do Not Move App Lt Flashing Blue SoundOff Signal GHOST LED w/Alarm MUX</v>
          </cell>
          <cell r="K7120">
            <v>244</v>
          </cell>
        </row>
        <row r="7121">
          <cell r="B7121" t="str">
            <v>GLAD07121</v>
          </cell>
          <cell r="C7121" t="str">
            <v>Do Not Move App Lt Flashing Red &amp; (2) Amber Federal COM1 LED w/Alarm/Disable Sw</v>
          </cell>
          <cell r="K7121">
            <v>279</v>
          </cell>
        </row>
        <row r="7122">
          <cell r="B7122" t="str">
            <v>GLAD07122</v>
          </cell>
          <cell r="C7122" t="str">
            <v>NO Master Warning Smart Controller</v>
          </cell>
          <cell r="K7122">
            <v>0</v>
          </cell>
        </row>
        <row r="7123">
          <cell r="B7123" t="str">
            <v>GLAD07123</v>
          </cell>
          <cell r="C7123" t="str">
            <v>Mstr Warn Smart Ctrl Whelen CenCom Core w/CV2V</v>
          </cell>
          <cell r="K7123">
            <v>2891</v>
          </cell>
        </row>
        <row r="7124">
          <cell r="B7124" t="str">
            <v>GLAD07124</v>
          </cell>
          <cell r="C7124" t="str">
            <v>Mstr Warn Smart Ctrl Whelen CenCom Core w/CV2V/Photocell A-Pillar/RkrSw Override</v>
          </cell>
          <cell r="K7124">
            <v>3129</v>
          </cell>
        </row>
        <row r="7125">
          <cell r="B7125" t="str">
            <v>GLAD07125</v>
          </cell>
          <cell r="C7125" t="str">
            <v>Mstr Warn Smart Ctrl Whelen CenCom Core-R w/Expansion/Photocell Override</v>
          </cell>
          <cell r="K7125">
            <v>2013</v>
          </cell>
        </row>
        <row r="7126">
          <cell r="B7126" t="str">
            <v>GLAD07126</v>
          </cell>
          <cell r="C7126" t="str">
            <v>Mstr Warn Smart Ctrl Whelen CenCom Core w/CV2V/Photocell Override</v>
          </cell>
          <cell r="K7126">
            <v>3002</v>
          </cell>
        </row>
        <row r="7127">
          <cell r="B7127" t="str">
            <v>GLAD07127</v>
          </cell>
          <cell r="C7127" t="str">
            <v>Mstr Warn Smart Ctrl Whelen WeCanX Control Point</v>
          </cell>
          <cell r="K7127">
            <v>293</v>
          </cell>
        </row>
        <row r="7128">
          <cell r="B7128" t="str">
            <v>GLAD07128</v>
          </cell>
          <cell r="C7128" t="str">
            <v>Mstr Warn Smart Ctrl Whelen WeCanX Control Point (2)</v>
          </cell>
          <cell r="K7128">
            <v>585</v>
          </cell>
        </row>
        <row r="7129">
          <cell r="B7129" t="str">
            <v>GLAD07129</v>
          </cell>
          <cell r="C7129" t="str">
            <v>Mstr Warn Smart Ctrl Whelen WeCanX Control Point (3)</v>
          </cell>
          <cell r="K7129">
            <v>884</v>
          </cell>
        </row>
        <row r="7130">
          <cell r="B7130" t="str">
            <v>GLAD07130</v>
          </cell>
          <cell r="C7130" t="str">
            <v>Mstr Warn Smart Ctrl Whelen WeCanX Control Point (4)</v>
          </cell>
          <cell r="K7130">
            <v>1179</v>
          </cell>
        </row>
        <row r="7131">
          <cell r="B7131" t="str">
            <v>GLAD07131</v>
          </cell>
          <cell r="C7131" t="str">
            <v>Mstr Warn Sw Pnl</v>
          </cell>
          <cell r="K7131">
            <v>0</v>
          </cell>
        </row>
        <row r="7132">
          <cell r="B7132" t="str">
            <v>GLAD07132</v>
          </cell>
          <cell r="C7132" t="str">
            <v>Mstr Warn Sw Pnl 'Master Warning'</v>
          </cell>
          <cell r="K7132">
            <v>105</v>
          </cell>
        </row>
        <row r="7133">
          <cell r="B7133" t="str">
            <v>GLAD07133</v>
          </cell>
          <cell r="C7133" t="str">
            <v>Mstr Warn Sw MUX</v>
          </cell>
          <cell r="K7133">
            <v>0</v>
          </cell>
        </row>
        <row r="7134">
          <cell r="B7134" t="str">
            <v>GLAD07134</v>
          </cell>
          <cell r="C7134" t="str">
            <v>Mstr Warn Sw MUX w/Eng On</v>
          </cell>
          <cell r="K7134">
            <v>105</v>
          </cell>
        </row>
        <row r="7135">
          <cell r="B7135" t="str">
            <v>GLAD07135</v>
          </cell>
          <cell r="C7135" t="str">
            <v>Mstr Warn Sw MUX w/Low Power Feature/Default to High</v>
          </cell>
          <cell r="K7135">
            <v>356</v>
          </cell>
        </row>
        <row r="7136">
          <cell r="B7136" t="str">
            <v>GLAD07136</v>
          </cell>
          <cell r="C7136" t="str">
            <v>Mstr Warn Sw MUX &amp; Smart Wheel</v>
          </cell>
          <cell r="K7136">
            <v>105</v>
          </cell>
        </row>
        <row r="7137">
          <cell r="B7137" t="str">
            <v>GLAD07137</v>
          </cell>
          <cell r="C7137" t="str">
            <v>Mstr Warn Sw MUX &amp; Sw Pnl</v>
          </cell>
          <cell r="K7137">
            <v>165</v>
          </cell>
        </row>
        <row r="7138">
          <cell r="B7138" t="str">
            <v>GLAD07138</v>
          </cell>
          <cell r="C7138" t="str">
            <v>Mstr Warn Sw MUX w/Warning Lt Dimmer, Disp Dim &amp; Prk Brk Interlock</v>
          </cell>
          <cell r="K7138">
            <v>356</v>
          </cell>
        </row>
        <row r="7139">
          <cell r="B7139" t="str">
            <v>GLAD07139</v>
          </cell>
          <cell r="C7139" t="str">
            <v>Mstr Warn Sw (2) Sw Pnl</v>
          </cell>
          <cell r="K7139">
            <v>174</v>
          </cell>
        </row>
        <row r="7140">
          <cell r="B7140" t="str">
            <v>GLAD07140</v>
          </cell>
          <cell r="C7140" t="str">
            <v>Mstr Warn Sw (2) Upr/Lwr Level Warn Sw Pnl</v>
          </cell>
          <cell r="K7140">
            <v>105</v>
          </cell>
        </row>
        <row r="7141">
          <cell r="B7141" t="str">
            <v>GLAD07141</v>
          </cell>
          <cell r="C7141" t="str">
            <v>Headlight Flasher Alternating</v>
          </cell>
          <cell r="K7141">
            <v>0</v>
          </cell>
        </row>
        <row r="7142">
          <cell r="B7142" t="str">
            <v>GLAD07142</v>
          </cell>
          <cell r="C7142" t="str">
            <v>Headlight Flasher Alternating w/Headlight Override</v>
          </cell>
          <cell r="K7142">
            <v>178</v>
          </cell>
        </row>
        <row r="7143">
          <cell r="B7143" t="str">
            <v>GLAD07143</v>
          </cell>
          <cell r="C7143" t="str">
            <v>Headlight Flasher Alternating w/Whelen Flasher</v>
          </cell>
          <cell r="K7143">
            <v>222</v>
          </cell>
        </row>
        <row r="7144">
          <cell r="B7144" t="str">
            <v>GLAD07144</v>
          </cell>
          <cell r="C7144" t="str">
            <v>Headlight Flasher Alternating w/Federal Signal FHL2-SC</v>
          </cell>
          <cell r="K7144">
            <v>108</v>
          </cell>
        </row>
        <row r="7145">
          <cell r="B7145" t="str">
            <v>GLAD07145</v>
          </cell>
          <cell r="C7145" t="str">
            <v>Headlight Flasher Modulated</v>
          </cell>
          <cell r="K7145">
            <v>101</v>
          </cell>
        </row>
        <row r="7146">
          <cell r="B7146" t="str">
            <v>GLAD07146</v>
          </cell>
          <cell r="C7146" t="str">
            <v>Headlight Flasher Modulated - 160 FPM</v>
          </cell>
          <cell r="K7146">
            <v>101</v>
          </cell>
        </row>
        <row r="7147">
          <cell r="B7147" t="str">
            <v>GLAD07147</v>
          </cell>
          <cell r="C7147" t="str">
            <v>NO Headlight Flasher</v>
          </cell>
          <cell r="K7147">
            <v>-98</v>
          </cell>
        </row>
        <row r="7148">
          <cell r="B7148" t="str">
            <v>GLAD07148</v>
          </cell>
          <cell r="C7148" t="str">
            <v>Headlight Flasher Sw Pnl</v>
          </cell>
          <cell r="K7148">
            <v>0</v>
          </cell>
        </row>
        <row r="7149">
          <cell r="B7149" t="str">
            <v>GLAD07149</v>
          </cell>
          <cell r="C7149" t="str">
            <v>Headlight Flasher Sw Pnl Labeled Wig Wag</v>
          </cell>
          <cell r="K7149">
            <v>105</v>
          </cell>
        </row>
        <row r="7150">
          <cell r="B7150" t="str">
            <v>GLAD07150</v>
          </cell>
          <cell r="C7150" t="str">
            <v>Headlight Flasher Sw MUX</v>
          </cell>
          <cell r="K7150">
            <v>0</v>
          </cell>
        </row>
        <row r="7151">
          <cell r="B7151" t="str">
            <v>GLAD07151</v>
          </cell>
          <cell r="C7151" t="str">
            <v>Headlight Flasher Sw MUX Def On w/Mstr Warn</v>
          </cell>
          <cell r="K7151">
            <v>105</v>
          </cell>
        </row>
        <row r="7152">
          <cell r="B7152" t="str">
            <v>GLAD07152</v>
          </cell>
          <cell r="C7152" t="str">
            <v>Headlight Flasher Sw MUX Def On &amp; Mom Rkr Sw</v>
          </cell>
          <cell r="K7152">
            <v>105</v>
          </cell>
        </row>
        <row r="7153">
          <cell r="B7153" t="str">
            <v>GLAD07153</v>
          </cell>
          <cell r="C7153" t="str">
            <v>Headlight Flasher Sw MUX &amp; Mom Rkr Sw</v>
          </cell>
          <cell r="K7153">
            <v>105</v>
          </cell>
        </row>
        <row r="7154">
          <cell r="B7154" t="str">
            <v>GLAD07154</v>
          </cell>
          <cell r="C7154" t="str">
            <v>Headlight Flasher Sw MUX No Blocking Mode</v>
          </cell>
          <cell r="K7154">
            <v>105</v>
          </cell>
        </row>
        <row r="7155">
          <cell r="B7155" t="str">
            <v>GLAD07155</v>
          </cell>
          <cell r="C7155" t="str">
            <v>Headlight Flasher Sw Switched w/Mstr Warn/Lightbar Clear Sw</v>
          </cell>
          <cell r="K7155">
            <v>105</v>
          </cell>
        </row>
        <row r="7156">
          <cell r="B7156" t="str">
            <v>GLAD07156</v>
          </cell>
          <cell r="C7156" t="str">
            <v>Headlight Flasher Sw Switched w/Respond Sw</v>
          </cell>
          <cell r="K7156">
            <v>105</v>
          </cell>
        </row>
        <row r="7157">
          <cell r="B7157" t="str">
            <v>GLAD07157</v>
          </cell>
          <cell r="C7157" t="str">
            <v>Headlight Flasher Sw Switched Def On w/Mstr Warn/Headlight Flasher Cutoff Sw</v>
          </cell>
          <cell r="K7157">
            <v>182</v>
          </cell>
        </row>
        <row r="7158">
          <cell r="B7158" t="str">
            <v>GLAD07158</v>
          </cell>
          <cell r="C7158" t="str">
            <v>Headlight Flasher Prewire Bhd Sw Pnl</v>
          </cell>
          <cell r="K7158">
            <v>105</v>
          </cell>
        </row>
        <row r="7159">
          <cell r="B7159" t="str">
            <v>GLAD07159</v>
          </cell>
          <cell r="C7159" t="str">
            <v>NO Headlight Flasher Switch</v>
          </cell>
          <cell r="K7159">
            <v>0</v>
          </cell>
        </row>
        <row r="7160">
          <cell r="B7160" t="str">
            <v>GLAD07160</v>
          </cell>
          <cell r="C7160" t="str">
            <v>Inboard Frt Warn Lts Whelen 600 LED Chrm Bezel</v>
          </cell>
          <cell r="K7160">
            <v>456</v>
          </cell>
        </row>
        <row r="7161">
          <cell r="B7161" t="str">
            <v>GLAD07161</v>
          </cell>
          <cell r="C7161" t="str">
            <v>Inboard Frt Warn Lts Whelen 600 LED Blk Bezel</v>
          </cell>
          <cell r="K7161">
            <v>666</v>
          </cell>
        </row>
        <row r="7162">
          <cell r="B7162" t="str">
            <v>GLAD07162</v>
          </cell>
          <cell r="C7162" t="str">
            <v>Inboard Frt Warn Lts Whelen 600 LED Prog Wir Under Dash Chrm Bezel</v>
          </cell>
          <cell r="K7162">
            <v>806</v>
          </cell>
        </row>
        <row r="7163">
          <cell r="B7163" t="str">
            <v>GLAD07163</v>
          </cell>
          <cell r="C7163" t="str">
            <v>Inboard Frt Warn Lts Whelen 600 LED ActionFlash 150 Alt Pattern Chrm Bezel</v>
          </cell>
          <cell r="K7163">
            <v>771</v>
          </cell>
        </row>
        <row r="7164">
          <cell r="B7164" t="str">
            <v>GLAD07164</v>
          </cell>
          <cell r="C7164" t="str">
            <v>Inboard Frt Warn Lts Whelen 600 LED Comet Flash 75 Pattern Chrm Bezel</v>
          </cell>
          <cell r="K7164">
            <v>771</v>
          </cell>
        </row>
        <row r="7165">
          <cell r="B7165" t="str">
            <v>GLAD07165</v>
          </cell>
          <cell r="C7165" t="str">
            <v>Inboard Frt Warn Lts Whelen 600 LED SignalAlert Pattern Chrm Bezel</v>
          </cell>
          <cell r="K7165">
            <v>771</v>
          </cell>
        </row>
        <row r="7166">
          <cell r="B7166" t="str">
            <v>GLAD07166</v>
          </cell>
          <cell r="C7166" t="str">
            <v>Inboard Frt Warn Lts Whelen 600 LED SingleFlash 375 Pattern Chrm Bezel</v>
          </cell>
          <cell r="K7166">
            <v>771</v>
          </cell>
        </row>
        <row r="7167">
          <cell r="B7167" t="str">
            <v>GLAD07167</v>
          </cell>
          <cell r="C7167" t="str">
            <v>Inboard Frt Warn Lts Whelen 600 LED Steady Burn Chrm Bezel</v>
          </cell>
          <cell r="K7167">
            <v>771</v>
          </cell>
        </row>
        <row r="7168">
          <cell r="B7168" t="str">
            <v>GLAD07168</v>
          </cell>
          <cell r="C7168" t="str">
            <v>Inboard Frt Warn Lts Whelen 600 LED Rota-Beam Chrm Bezel</v>
          </cell>
          <cell r="K7168">
            <v>1659</v>
          </cell>
        </row>
        <row r="7169">
          <cell r="B7169" t="str">
            <v>GLAD07169</v>
          </cell>
          <cell r="C7169" t="str">
            <v>Inboard Frt Warn Lts Whelen 600 LED Rota-Beam Blk Bezel</v>
          </cell>
          <cell r="K7169">
            <v>1659</v>
          </cell>
        </row>
        <row r="7170">
          <cell r="B7170" t="str">
            <v>GLAD07170</v>
          </cell>
          <cell r="C7170" t="str">
            <v>Inboard Frt Warn Lts Whelen 600 LED Rota-Beam Chrm Bezel Rotator 150 Pattern</v>
          </cell>
          <cell r="K7170">
            <v>1796</v>
          </cell>
        </row>
        <row r="7171">
          <cell r="B7171" t="str">
            <v>GLAD07171</v>
          </cell>
          <cell r="C7171" t="str">
            <v>Inboard Frt Warn Lts Whelen 600 LED Rota-Beam Rotator 150 LH-CCW/RH-CW Chrm Bzl</v>
          </cell>
          <cell r="K7171">
            <v>1796</v>
          </cell>
        </row>
        <row r="7172">
          <cell r="B7172" t="str">
            <v>GLAD07172</v>
          </cell>
          <cell r="C7172" t="str">
            <v>Inboard Frt Warn Lts Whelen 600 LED Rota-Beam Chrm Bezel Rotator 150 CCW Pattern</v>
          </cell>
          <cell r="K7172">
            <v>1796</v>
          </cell>
        </row>
        <row r="7173">
          <cell r="B7173" t="str">
            <v>GLAD07173</v>
          </cell>
          <cell r="C7173" t="str">
            <v>Inboard Frt Warn Lts Whelen 600 LED Rota-Beam Wig/Wag 150 Pattern Chrm Bezel</v>
          </cell>
          <cell r="K7173">
            <v>1796</v>
          </cell>
        </row>
        <row r="7174">
          <cell r="B7174" t="str">
            <v>GLAD07174</v>
          </cell>
          <cell r="C7174" t="str">
            <v>Inboard Frt Warn Lts Whelen 600 LED Rota-Beam Blk Bezel Rotator 150 Pattern</v>
          </cell>
          <cell r="K7174">
            <v>1796</v>
          </cell>
        </row>
        <row r="7175">
          <cell r="B7175" t="str">
            <v>GLAD07175</v>
          </cell>
          <cell r="C7175" t="str">
            <v>Inboard Frt Warn Lts Whelen 600 LED WigWag LH Phase 1/RH Phase 2 Chrm Bezel</v>
          </cell>
          <cell r="K7175">
            <v>806</v>
          </cell>
        </row>
        <row r="7176">
          <cell r="B7176" t="str">
            <v>GLAD07176</v>
          </cell>
          <cell r="C7176" t="str">
            <v>Inboard Frt Warn Lts Whelen M6 LED Blk Bezel</v>
          </cell>
          <cell r="K7176">
            <v>1044</v>
          </cell>
        </row>
        <row r="7177">
          <cell r="B7177" t="str">
            <v>GLAD07177</v>
          </cell>
          <cell r="C7177" t="str">
            <v>Inboard Frt Warn Lts Whelen M6 LED Chrm Bezel</v>
          </cell>
          <cell r="K7177">
            <v>727</v>
          </cell>
        </row>
        <row r="7178">
          <cell r="B7178" t="str">
            <v>GLAD07178</v>
          </cell>
          <cell r="C7178" t="str">
            <v>Inboard Frt Warn Lts Whelen M6 LED Steady Burn Blk Flange Adapter</v>
          </cell>
          <cell r="K7178">
            <v>1287</v>
          </cell>
        </row>
        <row r="7179">
          <cell r="B7179" t="str">
            <v>GLAD07179</v>
          </cell>
          <cell r="C7179" t="str">
            <v>Inboard Frt Warn Lts Whelen M6 LED Blk Flange Adapter</v>
          </cell>
          <cell r="K7179">
            <v>1287</v>
          </cell>
        </row>
        <row r="7180">
          <cell r="B7180" t="str">
            <v>GLAD07180</v>
          </cell>
          <cell r="C7180" t="str">
            <v>Inboard Frt Warn Lts Whelen M6 LED ComAlert 150 Diag Blk Flange Adapter</v>
          </cell>
          <cell r="K7180">
            <v>1392</v>
          </cell>
        </row>
        <row r="7181">
          <cell r="B7181" t="str">
            <v>GLAD07181</v>
          </cell>
          <cell r="C7181" t="str">
            <v>Inboard Frt Warn Lts Whelen M6 Duo LED Blk Flange Adapter</v>
          </cell>
          <cell r="K7181">
            <v>1287</v>
          </cell>
        </row>
        <row r="7182">
          <cell r="B7182" t="str">
            <v>GLAD07182</v>
          </cell>
          <cell r="C7182" t="str">
            <v>Inboard Frt Warn Lts Whelen M6 LED Single Flsh 300 Solid Blk Flange Adapter</v>
          </cell>
          <cell r="K7182">
            <v>1392</v>
          </cell>
        </row>
        <row r="7183">
          <cell r="B7183" t="str">
            <v>GLAD07183</v>
          </cell>
          <cell r="C7183" t="str">
            <v>Inboard Frt Warn Lts Whelen M6 LED ActionFlash 150 Diag Pattern Chrm Bezel</v>
          </cell>
          <cell r="K7183">
            <v>1044</v>
          </cell>
        </row>
        <row r="7184">
          <cell r="B7184" t="str">
            <v>GLAD07184</v>
          </cell>
          <cell r="C7184" t="str">
            <v>Inboard Frt Warn Lts Whelen M6 LED Steady Burn Chrm Bezel</v>
          </cell>
          <cell r="K7184">
            <v>1044</v>
          </cell>
        </row>
        <row r="7185">
          <cell r="B7185" t="str">
            <v>GLAD07185</v>
          </cell>
          <cell r="C7185" t="str">
            <v>Inboard Frt Warn Lts Whelen M6 LED CometFlash 75 L/R Pattern Chrm Bezel</v>
          </cell>
          <cell r="K7185">
            <v>1044</v>
          </cell>
        </row>
        <row r="7186">
          <cell r="B7186" t="str">
            <v>GLAD07186</v>
          </cell>
          <cell r="C7186" t="str">
            <v>Inboard Frt Warn Lts Whelen M6 LED CometFlash 75 Solid Pattern Chrm Bezel</v>
          </cell>
          <cell r="K7186">
            <v>1044</v>
          </cell>
        </row>
        <row r="7187">
          <cell r="B7187" t="str">
            <v>GLAD07187</v>
          </cell>
          <cell r="C7187" t="str">
            <v>Inboard Frt Warn Lts Whelen M6 LED DoubleFlash 75 I/O L-1/R-2 Chrm Bzl</v>
          </cell>
          <cell r="K7187">
            <v>1081</v>
          </cell>
        </row>
        <row r="7188">
          <cell r="B7188" t="str">
            <v>GLAD07188</v>
          </cell>
          <cell r="C7188" t="str">
            <v>Inboard Frt Warn Lts Whelen M6 LED DoubleFlash 75 Solid L-1/R-2 Chrm Bzl</v>
          </cell>
          <cell r="K7188">
            <v>1081</v>
          </cell>
        </row>
        <row r="7189">
          <cell r="B7189" t="str">
            <v>GLAD07189</v>
          </cell>
          <cell r="C7189" t="str">
            <v>Inboard Frt Warn Lts Whelen M6 LED TripleFlash 75 I/O Pattern Chrm Bezel</v>
          </cell>
          <cell r="K7189">
            <v>1044</v>
          </cell>
        </row>
        <row r="7190">
          <cell r="B7190" t="str">
            <v>GLAD07190</v>
          </cell>
          <cell r="C7190" t="str">
            <v>Inboard Frt Warn Lts Whelen M6 LED TripleFlash 75 I/O Pattern Blk Bezel</v>
          </cell>
          <cell r="K7190">
            <v>1044</v>
          </cell>
        </row>
        <row r="7191">
          <cell r="B7191" t="str">
            <v>GLAD07191</v>
          </cell>
          <cell r="C7191" t="str">
            <v>Inboard Frt Warn Lts Whelen M6 LED SingleFlash 75 Diag Pattern Chrm Bezel</v>
          </cell>
          <cell r="K7191">
            <v>1044</v>
          </cell>
        </row>
        <row r="7192">
          <cell r="B7192" t="str">
            <v>GLAD07192</v>
          </cell>
          <cell r="C7192" t="str">
            <v>Inboard Frt Warn Lts Whelen M6 LED SingleFlash 75 Solid Phase1 Sync Chrm Bezel</v>
          </cell>
          <cell r="K7192">
            <v>1081</v>
          </cell>
        </row>
        <row r="7193">
          <cell r="B7193" t="str">
            <v>GLAD07193</v>
          </cell>
          <cell r="C7193" t="str">
            <v>Inboard Frt Warn Lts Whelen M6 LED PinWheel Variable Pattern Chrm Bezel</v>
          </cell>
          <cell r="K7193">
            <v>1044</v>
          </cell>
        </row>
        <row r="7194">
          <cell r="B7194" t="str">
            <v>GLAD07194</v>
          </cell>
          <cell r="C7194" t="str">
            <v>Inboard Frt Warn Lts Whelen M6 LED DoubleFlash 150 L/R Pattern Chrm Bezel</v>
          </cell>
          <cell r="K7194">
            <v>1044</v>
          </cell>
        </row>
        <row r="7195">
          <cell r="B7195" t="str">
            <v>GLAD07195</v>
          </cell>
          <cell r="C7195" t="str">
            <v>Inboard Frt Warn Lts Whelen M6 LED ComAlert 150 L/R Pattern Chrm Bezel</v>
          </cell>
          <cell r="K7195">
            <v>1044</v>
          </cell>
        </row>
        <row r="7196">
          <cell r="B7196" t="str">
            <v>GLAD07196</v>
          </cell>
          <cell r="C7196" t="str">
            <v>Inboard Frt Warn Lts Whelen M6 LED Longburst 75 Solid Pattern Chrm Bezel</v>
          </cell>
          <cell r="K7196">
            <v>1044</v>
          </cell>
        </row>
        <row r="7197">
          <cell r="B7197" t="str">
            <v>GLAD07197</v>
          </cell>
          <cell r="C7197" t="str">
            <v>Inboard Frt Warn Lts Whelen M6 LED Longburst 75 L/R Pattern Chrm Bezel</v>
          </cell>
          <cell r="K7197">
            <v>1044</v>
          </cell>
        </row>
        <row r="7198">
          <cell r="B7198" t="str">
            <v>GLAD07198</v>
          </cell>
          <cell r="C7198" t="str">
            <v>Inboard Frt Warn Lts Whelen M6 LED TripleFlash 75 Solid Pattern Chrm Bezel</v>
          </cell>
          <cell r="K7198">
            <v>1044</v>
          </cell>
        </row>
        <row r="7199">
          <cell r="B7199" t="str">
            <v>GLAD07199</v>
          </cell>
          <cell r="C7199" t="str">
            <v>Inboard Frt Warn Lts Whelen M6 LED TripleFlash 120 Solid Pattern Chrm Bezel</v>
          </cell>
          <cell r="K7199">
            <v>1044</v>
          </cell>
        </row>
        <row r="7200">
          <cell r="B7200" t="str">
            <v>GLAD07200</v>
          </cell>
          <cell r="C7200" t="str">
            <v>Inboard Frt Warn Lts Whelen M6 LED DoubleFlash 150 I/O Pattern Chrm Bezel</v>
          </cell>
          <cell r="K7200">
            <v>1044</v>
          </cell>
        </row>
        <row r="7201">
          <cell r="B7201" t="str">
            <v>GLAD07201</v>
          </cell>
          <cell r="C7201" t="str">
            <v>Inboard Frt Warn Lts Whelen M6 LED DoubleFlash 150 I/O Blk Flange Adapter</v>
          </cell>
          <cell r="K7201">
            <v>1392</v>
          </cell>
        </row>
        <row r="7202">
          <cell r="B7202" t="str">
            <v>GLAD07202</v>
          </cell>
          <cell r="C7202" t="str">
            <v>Inboard Frt Warn Lts Whelen M6 LED PinWhl Variable Blk Flange Adapter</v>
          </cell>
          <cell r="K7202">
            <v>1392</v>
          </cell>
        </row>
        <row r="7203">
          <cell r="B7203" t="str">
            <v>GLAD07203</v>
          </cell>
          <cell r="C7203" t="str">
            <v>Inboard Frt Warn Lts Whelen M6 LED Cometflash 75 L/R, L-1/R-2/Chrm Bzl/Prog Wire</v>
          </cell>
          <cell r="K7203">
            <v>1081</v>
          </cell>
        </row>
        <row r="7204">
          <cell r="B7204" t="str">
            <v>GLAD07204</v>
          </cell>
          <cell r="C7204" t="str">
            <v>Inboard Frt Warn Lts Whelen M6 LED WigWag LH Phase 1/RH Phase 2 Chrm Bezel</v>
          </cell>
          <cell r="K7204">
            <v>1081</v>
          </cell>
        </row>
        <row r="7205">
          <cell r="B7205" t="str">
            <v>GLAD07205</v>
          </cell>
          <cell r="C7205" t="str">
            <v>Inboard Frt Warn Lts Whelen M6 LED SignalAlert Solid L-2/R-1 Chrm Bzl</v>
          </cell>
          <cell r="K7205">
            <v>1081</v>
          </cell>
        </row>
        <row r="7206">
          <cell r="B7206" t="str">
            <v>GLAD07206</v>
          </cell>
          <cell r="C7206" t="str">
            <v>Inboard Frt Warn Lts Whelen M6 V-Series LED Chrm Bezel</v>
          </cell>
          <cell r="K7206">
            <v>2311</v>
          </cell>
        </row>
        <row r="7207">
          <cell r="B7207" t="str">
            <v>GLAD07207</v>
          </cell>
          <cell r="C7207" t="str">
            <v>Inboard Frt Warn Lts Whelen LED Prewire</v>
          </cell>
          <cell r="K7207">
            <v>495</v>
          </cell>
        </row>
        <row r="7208">
          <cell r="B7208" t="str">
            <v>GLAD07208</v>
          </cell>
          <cell r="C7208" t="str">
            <v>Inboard Frt Warn Lts Federal Signal Quadra Flare LED Chrm Bezel</v>
          </cell>
          <cell r="K7208">
            <v>829</v>
          </cell>
        </row>
        <row r="7209">
          <cell r="B7209" t="str">
            <v>GLAD07209</v>
          </cell>
          <cell r="C7209" t="str">
            <v>Inboard Frt Warn Lts Federal Signal Fire Ray LED 6x4 Chrm Bezel</v>
          </cell>
          <cell r="K7209">
            <v>758</v>
          </cell>
        </row>
        <row r="7210">
          <cell r="B7210" t="str">
            <v>GLAD07210</v>
          </cell>
          <cell r="C7210" t="str">
            <v>Inboard Frt Warn Lts Code 3 65 LED Chrm Bezel</v>
          </cell>
          <cell r="K7210">
            <v>869</v>
          </cell>
        </row>
        <row r="7211">
          <cell r="B7211" t="str">
            <v>GLAD07211</v>
          </cell>
          <cell r="C7211" t="str">
            <v>Inboard Frt Warn Lts Code 3 65 LED</v>
          </cell>
          <cell r="K7211">
            <v>869</v>
          </cell>
        </row>
        <row r="7212">
          <cell r="B7212" t="str">
            <v>GLAD07212</v>
          </cell>
          <cell r="C7212" t="str">
            <v>Inboard Frt Warn Lts Code 3 65 LED w/Prog Wir Under Dash Chrm Bezel</v>
          </cell>
          <cell r="K7212">
            <v>1011</v>
          </cell>
        </row>
        <row r="7213">
          <cell r="B7213" t="str">
            <v>GLAD07213</v>
          </cell>
          <cell r="C7213" t="str">
            <v>Inboard Frt Warn Lts Code 3 65 LED w/Prog Wir Under Dash</v>
          </cell>
          <cell r="K7213">
            <v>1011</v>
          </cell>
        </row>
        <row r="7214">
          <cell r="B7214" t="str">
            <v>GLAD07214</v>
          </cell>
          <cell r="C7214" t="str">
            <v>Inboard Frt Warn Lts Code 3 OL-M180L LED Chrm Bezel</v>
          </cell>
          <cell r="K7214">
            <v>1418</v>
          </cell>
        </row>
        <row r="7215">
          <cell r="B7215" t="str">
            <v>GLAD07215</v>
          </cell>
          <cell r="C7215" t="str">
            <v>Inboard Frt Warn Lts Code 3 Prizm 468 LED Chrm Bezel</v>
          </cell>
          <cell r="K7215">
            <v>1061</v>
          </cell>
        </row>
        <row r="7216">
          <cell r="B7216" t="str">
            <v>GLAD07216</v>
          </cell>
          <cell r="C7216" t="str">
            <v>Inboard Frt Warn Lts Code 3 Prizm 468 LED</v>
          </cell>
          <cell r="K7216">
            <v>1061</v>
          </cell>
        </row>
        <row r="7217">
          <cell r="B7217" t="str">
            <v>GLAD07217</v>
          </cell>
          <cell r="C7217" t="str">
            <v>Inboard Frt Warn Lts SoundOff Signal MPower 6x4 EMPSB0C Chrm Bezel</v>
          </cell>
          <cell r="K7217">
            <v>1304</v>
          </cell>
        </row>
        <row r="7218">
          <cell r="B7218" t="str">
            <v>GLAD07218</v>
          </cell>
          <cell r="C7218" t="str">
            <v>Inboard Frt Warn Lts SoundOff Signal MPower 6x4 EMPSB0C Blk Bezel</v>
          </cell>
          <cell r="K7218">
            <v>1304</v>
          </cell>
        </row>
        <row r="7219">
          <cell r="B7219" t="str">
            <v>GLAD07219</v>
          </cell>
          <cell r="C7219" t="str">
            <v>Inboard Frt Warn Lts SoundOff Signal 6x4 P Series LED w/Blk Bezel</v>
          </cell>
          <cell r="K7219">
            <v>880</v>
          </cell>
        </row>
        <row r="7220">
          <cell r="B7220" t="str">
            <v>GLAD07220</v>
          </cell>
          <cell r="C7220" t="str">
            <v>Inboard Frt Warn Lts Weldon Diamondback 4x6 LED Chrm Bezel</v>
          </cell>
          <cell r="K7220">
            <v>670</v>
          </cell>
        </row>
        <row r="7221">
          <cell r="B7221" t="str">
            <v>GLAD07221</v>
          </cell>
          <cell r="C7221" t="str">
            <v>Inboard Frt Warn Lts Tomar R46 LED Blk Bezel</v>
          </cell>
          <cell r="K7221">
            <v>1097</v>
          </cell>
        </row>
        <row r="7222">
          <cell r="B7222" t="str">
            <v>GLAD07222</v>
          </cell>
          <cell r="C7222" t="str">
            <v>Inboard Frt Warn Lts Provision</v>
          </cell>
          <cell r="K7222">
            <v>0</v>
          </cell>
        </row>
        <row r="7223">
          <cell r="B7223" t="str">
            <v>GLAD07223</v>
          </cell>
          <cell r="C7223" t="str">
            <v>Inboard Frt Warn Lts Color Red</v>
          </cell>
          <cell r="K7223">
            <v>0</v>
          </cell>
        </row>
        <row r="7224">
          <cell r="B7224" t="str">
            <v>GLAD07224</v>
          </cell>
          <cell r="C7224" t="str">
            <v>Inboard Frt Warn Lts Color Red w/Clr Lens</v>
          </cell>
          <cell r="K7224">
            <v>0</v>
          </cell>
        </row>
        <row r="7225">
          <cell r="B7225" t="str">
            <v>GLAD07225</v>
          </cell>
          <cell r="C7225" t="str">
            <v>Inboard Frt Warn Lts Color Red w/Clr Lens &amp; Clr Optics</v>
          </cell>
          <cell r="K7225">
            <v>0</v>
          </cell>
        </row>
        <row r="7226">
          <cell r="B7226" t="str">
            <v>GLAD07226</v>
          </cell>
          <cell r="C7226" t="str">
            <v>Inboard Frt Warn Lts Color Red/Blue</v>
          </cell>
          <cell r="K7226">
            <v>112</v>
          </cell>
        </row>
        <row r="7227">
          <cell r="B7227" t="str">
            <v>GLAD07227</v>
          </cell>
          <cell r="C7227" t="str">
            <v>Inboard Frt Warn Lts Color Red/Blue w/Clr Lens</v>
          </cell>
          <cell r="K7227">
            <v>112</v>
          </cell>
        </row>
        <row r="7228">
          <cell r="B7228" t="str">
            <v>GLAD07228</v>
          </cell>
          <cell r="C7228" t="str">
            <v>Inboard Frt Warn Lts Color Red/Amber w/Clr Lens</v>
          </cell>
          <cell r="K7228">
            <v>208</v>
          </cell>
        </row>
        <row r="7229">
          <cell r="B7229" t="str">
            <v>GLAD07229</v>
          </cell>
          <cell r="C7229" t="str">
            <v>Inboard Frt Warn Lts Color Red/Blue Vert Splt Clr Lens/Optics</v>
          </cell>
          <cell r="K7229">
            <v>104</v>
          </cell>
        </row>
        <row r="7230">
          <cell r="B7230" t="str">
            <v>GLAD07230</v>
          </cell>
          <cell r="C7230" t="str">
            <v>Inboard Frt Warn Lts Color Red LH/Blue RH</v>
          </cell>
          <cell r="K7230">
            <v>84</v>
          </cell>
        </row>
        <row r="7231">
          <cell r="B7231" t="str">
            <v>GLAD07231</v>
          </cell>
          <cell r="C7231" t="str">
            <v>Inboard Frt Warn Lts Color Red LH/Blue RH w/Clr Lens</v>
          </cell>
          <cell r="K7231">
            <v>84</v>
          </cell>
        </row>
        <row r="7232">
          <cell r="B7232" t="str">
            <v>GLAD07232</v>
          </cell>
          <cell r="C7232" t="str">
            <v>Inboard Frt Warn Lts Color Red LH/Clr RH</v>
          </cell>
          <cell r="K7232">
            <v>82</v>
          </cell>
        </row>
        <row r="7233">
          <cell r="B7233" t="str">
            <v>GLAD07233</v>
          </cell>
          <cell r="C7233" t="str">
            <v>Inboard Frt Warn Lts Color Red LH/Clr RH w/ Clr Lens</v>
          </cell>
          <cell r="K7233">
            <v>82</v>
          </cell>
        </row>
        <row r="7234">
          <cell r="B7234" t="str">
            <v>GLAD07234</v>
          </cell>
          <cell r="C7234" t="str">
            <v>Inboard Frt Warn Lts Color Red LH/Green RH</v>
          </cell>
          <cell r="K7234">
            <v>208</v>
          </cell>
        </row>
        <row r="7235">
          <cell r="B7235" t="str">
            <v>GLAD07235</v>
          </cell>
          <cell r="C7235" t="str">
            <v>Inboard Frt Warn Lts Color Red LH/Green RH w/Clr Lens</v>
          </cell>
          <cell r="K7235">
            <v>208</v>
          </cell>
        </row>
        <row r="7236">
          <cell r="B7236" t="str">
            <v>GLAD07236</v>
          </cell>
          <cell r="C7236" t="str">
            <v>Inboard Frt Warn Lts Color Red/Clr</v>
          </cell>
          <cell r="K7236">
            <v>280</v>
          </cell>
        </row>
        <row r="7237">
          <cell r="B7237" t="str">
            <v>GLAD07237</v>
          </cell>
          <cell r="C7237" t="str">
            <v>Inboard Frt Warn Lts Color Red/Clr w/Clr Lens</v>
          </cell>
          <cell r="K7237">
            <v>280</v>
          </cell>
        </row>
        <row r="7238">
          <cell r="B7238" t="str">
            <v>GLAD07238</v>
          </cell>
          <cell r="C7238" t="str">
            <v>Inboard Frt Warn Lts Color Red/Clr X Pattern Clr Lens/Clr Optics</v>
          </cell>
          <cell r="K7238">
            <v>0</v>
          </cell>
        </row>
        <row r="7239">
          <cell r="B7239" t="str">
            <v>GLAD07239</v>
          </cell>
          <cell r="C7239" t="str">
            <v>Inboard Frt Warn Lts Color Red/Red</v>
          </cell>
          <cell r="K7239">
            <v>112</v>
          </cell>
        </row>
        <row r="7240">
          <cell r="B7240" t="str">
            <v>GLAD07240</v>
          </cell>
          <cell r="C7240" t="str">
            <v>Inboard Frt Warn Lts Color Red/Red w/Clr Lens</v>
          </cell>
          <cell r="K7240">
            <v>112</v>
          </cell>
        </row>
        <row r="7241">
          <cell r="B7241" t="str">
            <v>GLAD07241</v>
          </cell>
          <cell r="C7241" t="str">
            <v>Inboard Frt Warn Lts Color Clr</v>
          </cell>
          <cell r="K7241">
            <v>165</v>
          </cell>
        </row>
        <row r="7242">
          <cell r="B7242" t="str">
            <v>GLAD07242</v>
          </cell>
          <cell r="C7242" t="str">
            <v>Inboard Frt Warn Lts Color Clr/Clr</v>
          </cell>
          <cell r="K7242">
            <v>112</v>
          </cell>
        </row>
        <row r="7243">
          <cell r="B7243" t="str">
            <v>GLAD07243</v>
          </cell>
          <cell r="C7243" t="str">
            <v>Inboard Frt Warn Lts Color Clr/Red Horiz Splt Clr Lens</v>
          </cell>
          <cell r="K7243">
            <v>0</v>
          </cell>
        </row>
        <row r="7244">
          <cell r="B7244" t="str">
            <v>GLAD07244</v>
          </cell>
          <cell r="C7244" t="str">
            <v>Inboard Frt Warn Lts Color Clr/Blue LH/Clr/Red RH Horiz Splt Clr Lens</v>
          </cell>
          <cell r="K7244">
            <v>0</v>
          </cell>
        </row>
        <row r="7245">
          <cell r="B7245" t="str">
            <v>GLAD07245</v>
          </cell>
          <cell r="C7245" t="str">
            <v>Inboard Frt Warn Lts Color Clr LH/Red RH w/ Clr Lens</v>
          </cell>
          <cell r="K7245">
            <v>82</v>
          </cell>
        </row>
        <row r="7246">
          <cell r="B7246" t="str">
            <v>GLAD07246</v>
          </cell>
          <cell r="C7246" t="str">
            <v>Inboard Frt Warn Lts Color Clr LH/Blue RH</v>
          </cell>
          <cell r="K7246">
            <v>84</v>
          </cell>
        </row>
        <row r="7247">
          <cell r="B7247" t="str">
            <v>GLAD07247</v>
          </cell>
          <cell r="C7247" t="str">
            <v>Inboard Frt Warn Lts Color Clr LH/Blue w/Clr Lens RH</v>
          </cell>
          <cell r="K7247">
            <v>84</v>
          </cell>
        </row>
        <row r="7248">
          <cell r="B7248" t="str">
            <v>GLAD07248</v>
          </cell>
          <cell r="C7248" t="str">
            <v>Inboard Frt Warn Lts Color Blue</v>
          </cell>
          <cell r="K7248">
            <v>84</v>
          </cell>
        </row>
        <row r="7249">
          <cell r="B7249" t="str">
            <v>GLAD07249</v>
          </cell>
          <cell r="C7249" t="str">
            <v>Inboard Frt Warn Lts Color Blue w/Clr Lens</v>
          </cell>
          <cell r="K7249">
            <v>84</v>
          </cell>
        </row>
        <row r="7250">
          <cell r="B7250" t="str">
            <v>GLAD07250</v>
          </cell>
          <cell r="C7250" t="str">
            <v>Inboard Frt Warn Lts Color Blue w/Clr Lens LH/Clr RH</v>
          </cell>
          <cell r="K7250">
            <v>134</v>
          </cell>
        </row>
        <row r="7251">
          <cell r="B7251" t="str">
            <v>GLAD07251</v>
          </cell>
          <cell r="C7251" t="str">
            <v>Inboard Frt Warn Lts Color Blue w/Clr Lens &amp; Clr Optics</v>
          </cell>
          <cell r="K7251">
            <v>209</v>
          </cell>
        </row>
        <row r="7252">
          <cell r="B7252" t="str">
            <v>GLAD07252</v>
          </cell>
          <cell r="C7252" t="str">
            <v>Inboard Frt Warn Lts Color Blue LH/Red RH</v>
          </cell>
          <cell r="K7252">
            <v>84</v>
          </cell>
        </row>
        <row r="7253">
          <cell r="B7253" t="str">
            <v>GLAD07253</v>
          </cell>
          <cell r="C7253" t="str">
            <v>Inboard Frt Warn Lts Color Blue LH/Red RH w/Clr Lens</v>
          </cell>
          <cell r="K7253">
            <v>84</v>
          </cell>
        </row>
        <row r="7254">
          <cell r="B7254" t="str">
            <v>GLAD07254</v>
          </cell>
          <cell r="C7254" t="str">
            <v>Inboard Frt Warn Lts Color Blue LH/Green RH w/Clr Lens</v>
          </cell>
          <cell r="K7254">
            <v>165</v>
          </cell>
        </row>
        <row r="7255">
          <cell r="B7255" t="str">
            <v>GLAD07255</v>
          </cell>
          <cell r="C7255" t="str">
            <v>Inboard Frt Warn Lts Color Blue LH/Green RH Clr Lens/Optics</v>
          </cell>
          <cell r="K7255">
            <v>209</v>
          </cell>
        </row>
        <row r="7256">
          <cell r="B7256" t="str">
            <v>GLAD07256</v>
          </cell>
          <cell r="C7256" t="str">
            <v>Inboard Frt Warn Lts Color Blue/Blue w/Clr Lens LH/Red/Red w/Clr Lens RH</v>
          </cell>
          <cell r="K7256">
            <v>112</v>
          </cell>
        </row>
        <row r="7257">
          <cell r="B7257" t="str">
            <v>GLAD07257</v>
          </cell>
          <cell r="C7257" t="str">
            <v>Inboard Frt Warn Lts Color Green</v>
          </cell>
          <cell r="K7257">
            <v>320</v>
          </cell>
        </row>
        <row r="7258">
          <cell r="B7258" t="str">
            <v>GLAD07258</v>
          </cell>
          <cell r="C7258" t="str">
            <v>Inboard Frt Warn Lts Color Green w/Clr Lens</v>
          </cell>
          <cell r="K7258">
            <v>320</v>
          </cell>
        </row>
        <row r="7259">
          <cell r="B7259" t="str">
            <v>GLAD07259</v>
          </cell>
          <cell r="C7259" t="str">
            <v>Inboard Frt Warn Lts Color Green LH/Red RH w/Clr Lens</v>
          </cell>
          <cell r="K7259">
            <v>208</v>
          </cell>
        </row>
        <row r="7260">
          <cell r="B7260" t="str">
            <v>GLAD07260</v>
          </cell>
          <cell r="C7260" t="str">
            <v>Inboard Frt Warn Lts Color Green LH/Blue RH w/Clr Lens</v>
          </cell>
          <cell r="K7260">
            <v>165</v>
          </cell>
        </row>
        <row r="7261">
          <cell r="B7261" t="str">
            <v>GLAD07261</v>
          </cell>
          <cell r="C7261" t="str">
            <v>Inboard Frt Warn Lts Color Amber LH/Red RH</v>
          </cell>
          <cell r="K7261">
            <v>84</v>
          </cell>
        </row>
        <row r="7262">
          <cell r="B7262" t="str">
            <v>GLAD07262</v>
          </cell>
          <cell r="C7262" t="str">
            <v>NO Inboard Front Warning Lights Color</v>
          </cell>
          <cell r="K7262">
            <v>0</v>
          </cell>
        </row>
        <row r="7263">
          <cell r="B7263" t="str">
            <v>GLAD07263</v>
          </cell>
          <cell r="C7263" t="str">
            <v>Outboard Frt Warn Lts Whelen LED Prewire</v>
          </cell>
          <cell r="K7263">
            <v>168</v>
          </cell>
        </row>
        <row r="7264">
          <cell r="B7264" t="str">
            <v>GLAD07264</v>
          </cell>
          <cell r="C7264" t="str">
            <v>Outboard Frt Warn Lts Whelen M6 LED Chrm Bezel</v>
          </cell>
          <cell r="K7264">
            <v>788</v>
          </cell>
        </row>
        <row r="7265">
          <cell r="B7265" t="str">
            <v>GLAD07265</v>
          </cell>
          <cell r="C7265" t="str">
            <v>Outboard Frt Warn Lts Whelen M6 LED Blk Flange</v>
          </cell>
          <cell r="K7265">
            <v>894</v>
          </cell>
        </row>
        <row r="7266">
          <cell r="B7266" t="str">
            <v>GLAD07266</v>
          </cell>
          <cell r="C7266" t="str">
            <v>Outboard Frt Warn Lts Whelen M6 Duo LED Blk Flange</v>
          </cell>
          <cell r="K7266">
            <v>894</v>
          </cell>
        </row>
        <row r="7267">
          <cell r="B7267" t="str">
            <v>GLAD07267</v>
          </cell>
          <cell r="C7267" t="str">
            <v>Outboard Frt Warn Lts Whelen M6 LED 300 SingleFlash Solid Pattern Blk Flange</v>
          </cell>
          <cell r="K7267">
            <v>1000</v>
          </cell>
        </row>
        <row r="7268">
          <cell r="B7268" t="str">
            <v>GLAD07268</v>
          </cell>
          <cell r="C7268" t="str">
            <v>Outboard Frt Warn Lts Whelen M6 LED PinWhl Variable Pattern Blk Flange</v>
          </cell>
          <cell r="K7268">
            <v>1000</v>
          </cell>
        </row>
        <row r="7269">
          <cell r="B7269" t="str">
            <v>GLAD07269</v>
          </cell>
          <cell r="C7269" t="str">
            <v>Outboard Frt Warn Lts Whelen M6 LED SingleFlash 75 Diag Pattern Chrm Bezel</v>
          </cell>
          <cell r="K7269">
            <v>1000</v>
          </cell>
        </row>
        <row r="7270">
          <cell r="B7270" t="str">
            <v>GLAD07270</v>
          </cell>
          <cell r="C7270" t="str">
            <v>Outboard Frt Warn Lts Whelen M6 LED SingleFlash 75 Solid Phase2 Sync Chrm Bezel</v>
          </cell>
          <cell r="K7270">
            <v>1035</v>
          </cell>
        </row>
        <row r="7271">
          <cell r="B7271" t="str">
            <v>GLAD07271</v>
          </cell>
          <cell r="C7271" t="str">
            <v>Outboard Frt Warn Lts Whelen M6 LED DoubleFlash 150 L/R Pattern Blk Flange</v>
          </cell>
          <cell r="K7271">
            <v>1000</v>
          </cell>
        </row>
        <row r="7272">
          <cell r="B7272" t="str">
            <v>GLAD07272</v>
          </cell>
          <cell r="C7272" t="str">
            <v>Outboard Frt Warn Lts Whelen M6 LED DoubleFlash 150 L/R Pattern Chrm Bezel</v>
          </cell>
          <cell r="K7272">
            <v>1000</v>
          </cell>
        </row>
        <row r="7273">
          <cell r="B7273" t="str">
            <v>GLAD07273</v>
          </cell>
          <cell r="C7273" t="str">
            <v>Outboard Frt Warn Lts Whelen M6 LED ComAlert 150 L/R Pattern Chrm Bezel</v>
          </cell>
          <cell r="K7273">
            <v>1000</v>
          </cell>
        </row>
        <row r="7274">
          <cell r="B7274" t="str">
            <v>GLAD07274</v>
          </cell>
          <cell r="C7274" t="str">
            <v>Outboard Frt Warn Lts Whelen M6 LED TripleFlash 75 Solid Pattern Chrm Bezel</v>
          </cell>
          <cell r="K7274">
            <v>1000</v>
          </cell>
        </row>
        <row r="7275">
          <cell r="B7275" t="str">
            <v>GLAD07275</v>
          </cell>
          <cell r="C7275" t="str">
            <v>Outboard Frt Warn Lts Whelen M6 LED TripleFlash 120 Solid Pattern Chrm Bezel</v>
          </cell>
          <cell r="K7275">
            <v>1000</v>
          </cell>
        </row>
        <row r="7276">
          <cell r="B7276" t="str">
            <v>GLAD07276</v>
          </cell>
          <cell r="C7276" t="str">
            <v>Outboard Frt Warn Lts Whelen M6 LED CometFlash 75 L/R Pattern Chrm Bezel</v>
          </cell>
          <cell r="K7276">
            <v>1000</v>
          </cell>
        </row>
        <row r="7277">
          <cell r="B7277" t="str">
            <v>GLAD07277</v>
          </cell>
          <cell r="C7277" t="str">
            <v>Outboard Frt Warn Lts Whelen M6 LED CometFlash 75 Solid Pattern Chrm Bezel</v>
          </cell>
          <cell r="K7277">
            <v>1000</v>
          </cell>
        </row>
        <row r="7278">
          <cell r="B7278" t="str">
            <v>GLAD07278</v>
          </cell>
          <cell r="C7278" t="str">
            <v>Outboard Frt Warn Lts Whelen M6 LED Longburst 75 L/R Pattern Chrm Bezel</v>
          </cell>
          <cell r="K7278">
            <v>1000</v>
          </cell>
        </row>
        <row r="7279">
          <cell r="B7279" t="str">
            <v>GLAD07279</v>
          </cell>
          <cell r="C7279" t="str">
            <v>Outboard Frt Warn Lts Whelen M6 LED TripleFlash 75 I/O Pattern Chrm Bezel</v>
          </cell>
          <cell r="K7279">
            <v>1000</v>
          </cell>
        </row>
        <row r="7280">
          <cell r="B7280" t="str">
            <v>GLAD07280</v>
          </cell>
          <cell r="C7280" t="str">
            <v>Outboard Frt Warn Lts Whelen M6 LED Cylon Fast Chrm Bezel</v>
          </cell>
          <cell r="K7280">
            <v>1000</v>
          </cell>
        </row>
        <row r="7281">
          <cell r="B7281" t="str">
            <v>GLAD07281</v>
          </cell>
          <cell r="C7281" t="str">
            <v>Outboard Frt Warn Lts Whelen M6 LED Steady Burn Chrm Bezel</v>
          </cell>
          <cell r="K7281">
            <v>1000</v>
          </cell>
        </row>
        <row r="7282">
          <cell r="B7282" t="str">
            <v>GLAD07282</v>
          </cell>
          <cell r="C7282" t="str">
            <v>Outboard Frt Warn Lts Whelen M6 LED Steady Burn Blk Flange</v>
          </cell>
          <cell r="K7282">
            <v>894</v>
          </cell>
        </row>
        <row r="7283">
          <cell r="B7283" t="str">
            <v>GLAD07283</v>
          </cell>
          <cell r="C7283" t="str">
            <v>Outboard Frt Warn Lts Whelen M6 LED DoubleFlash 75 I/O L-1/R-2 Chrm Bezel</v>
          </cell>
          <cell r="K7283">
            <v>1035</v>
          </cell>
        </row>
        <row r="7284">
          <cell r="B7284" t="str">
            <v>GLAD07284</v>
          </cell>
          <cell r="C7284" t="str">
            <v>Outboard Frt Warn Lts Whelen M6 LED DoubleFlash 75 Solid L-2/R-1 Chrm Bezel</v>
          </cell>
          <cell r="K7284">
            <v>1035</v>
          </cell>
        </row>
        <row r="7285">
          <cell r="B7285" t="str">
            <v>GLAD07285</v>
          </cell>
          <cell r="C7285" t="str">
            <v>Outboard Frt Warn Lts Whelen M6 LED DoubleFlash 150 I/O Pattern Chrm Bezel</v>
          </cell>
          <cell r="K7285">
            <v>1000</v>
          </cell>
        </row>
        <row r="7286">
          <cell r="B7286" t="str">
            <v>GLAD07286</v>
          </cell>
          <cell r="C7286" t="str">
            <v>Outboard Frt Warn Lts Whelen M6 LED PinWheel Variable Pattern Chrm Bezel</v>
          </cell>
          <cell r="K7286">
            <v>1000</v>
          </cell>
        </row>
        <row r="7287">
          <cell r="B7287" t="str">
            <v>GLAD07287</v>
          </cell>
          <cell r="C7287" t="str">
            <v>Outboard Frt Warn Lts Whelen M6 LED SignalAlert Solid L-1/R-2 Chrm Bzl</v>
          </cell>
          <cell r="K7287">
            <v>1035</v>
          </cell>
        </row>
        <row r="7288">
          <cell r="B7288" t="str">
            <v>GLAD07288</v>
          </cell>
          <cell r="C7288" t="str">
            <v>Outboard Frt Warn Lts Whelen M6 LED WigWag LH Phase 2/RH Phase 1 Chrm Bezel</v>
          </cell>
          <cell r="K7288">
            <v>1035</v>
          </cell>
        </row>
        <row r="7289">
          <cell r="B7289" t="str">
            <v>GLAD07289</v>
          </cell>
          <cell r="C7289" t="str">
            <v>Outboard Frt Warn Lts Whelen M6 V-Series LED Chrm Bezel</v>
          </cell>
          <cell r="K7289">
            <v>2206</v>
          </cell>
        </row>
        <row r="7290">
          <cell r="B7290" t="str">
            <v>GLAD07290</v>
          </cell>
          <cell r="C7290" t="str">
            <v>Outboard Frt Warn Lts Whelen 600 LED Chrm Bezel</v>
          </cell>
          <cell r="K7290">
            <v>354</v>
          </cell>
        </row>
        <row r="7291">
          <cell r="B7291" t="str">
            <v>GLAD07291</v>
          </cell>
          <cell r="C7291" t="str">
            <v>Outboard Frt Warn Lts Whelen 600 LED Blk Bezel</v>
          </cell>
          <cell r="K7291">
            <v>459</v>
          </cell>
        </row>
        <row r="7292">
          <cell r="B7292" t="str">
            <v>GLAD07292</v>
          </cell>
          <cell r="C7292" t="str">
            <v>Outboard Frt Warn Lts Whelen 600 LED Steady Burn Chrm Bezel</v>
          </cell>
          <cell r="K7292">
            <v>565</v>
          </cell>
        </row>
        <row r="7293">
          <cell r="B7293" t="str">
            <v>GLAD07293</v>
          </cell>
          <cell r="C7293" t="str">
            <v>Outboard Frt Warn Lts Whelen 600 LED Chrm Bezel Prog Wire Ctr Dash</v>
          </cell>
          <cell r="K7293">
            <v>600</v>
          </cell>
        </row>
        <row r="7294">
          <cell r="B7294" t="str">
            <v>GLAD07294</v>
          </cell>
          <cell r="C7294" t="str">
            <v>Outboard Frt Warn Lts Whelen 600 LED ActionFlash 150 Alt Pattern Chrm Bezel</v>
          </cell>
          <cell r="K7294">
            <v>565</v>
          </cell>
        </row>
        <row r="7295">
          <cell r="B7295" t="str">
            <v>GLAD07295</v>
          </cell>
          <cell r="C7295" t="str">
            <v>Outboard Frt Warn Lts Whelen 600 LED Comet Flash 75 Pattern Chrm Bezel</v>
          </cell>
          <cell r="K7295">
            <v>565</v>
          </cell>
        </row>
        <row r="7296">
          <cell r="B7296" t="str">
            <v>GLAD07296</v>
          </cell>
          <cell r="C7296" t="str">
            <v>Outboard Frt Warn Lts Whelen 600 LED WigWag LH Phase 1/RH Phase 2 Chrm Bezel</v>
          </cell>
          <cell r="K7296">
            <v>600</v>
          </cell>
        </row>
        <row r="7297">
          <cell r="B7297" t="str">
            <v>GLAD07297</v>
          </cell>
          <cell r="C7297" t="str">
            <v>Outboard Frt Warn Lts Whelen 600 LED WigWag ComAlert 75 Pattern Chrm Bezel</v>
          </cell>
          <cell r="K7297">
            <v>565</v>
          </cell>
        </row>
        <row r="7298">
          <cell r="B7298" t="str">
            <v>GLAD07298</v>
          </cell>
          <cell r="C7298" t="str">
            <v>Outboard Frt Warn Lts Whelen 600 LED SignalAlert Pattern Chrm Bezel</v>
          </cell>
          <cell r="K7298">
            <v>565</v>
          </cell>
        </row>
        <row r="7299">
          <cell r="B7299" t="str">
            <v>GLAD07299</v>
          </cell>
          <cell r="C7299" t="str">
            <v>Outboard Frt Warn Lts Whelen 600 LED Rota-Beam Chrm Bezel</v>
          </cell>
          <cell r="K7299">
            <v>1588</v>
          </cell>
        </row>
        <row r="7300">
          <cell r="B7300" t="str">
            <v>GLAD07300</v>
          </cell>
          <cell r="C7300" t="str">
            <v>Outboard Frt Warn Lts Whelen 600 LED Rota-Beam Chrm Bezel WigWag 150 Phase 2</v>
          </cell>
          <cell r="K7300">
            <v>1694</v>
          </cell>
        </row>
        <row r="7301">
          <cell r="B7301" t="str">
            <v>GLAD07301</v>
          </cell>
          <cell r="C7301" t="str">
            <v>Outboard Frt Warn Lts Whelen 600 LED Rota-Beam Chrm Bezel WigWag 150 Pattern</v>
          </cell>
          <cell r="K7301">
            <v>1694</v>
          </cell>
        </row>
        <row r="7302">
          <cell r="B7302" t="str">
            <v>GLAD07302</v>
          </cell>
          <cell r="C7302" t="str">
            <v>Outboard Frt Warn Lts Whelen 600 LED Rota-Beam Chrm Bezel Rotator150 CW Pattern</v>
          </cell>
          <cell r="K7302">
            <v>1694</v>
          </cell>
        </row>
        <row r="7303">
          <cell r="B7303" t="str">
            <v>GLAD07303</v>
          </cell>
          <cell r="C7303" t="str">
            <v>Outboard Frt Warn Lts Whelen 600 LED Rota-Beam Rotator 150 LH-CW/RH-CCW Chrm Bzl</v>
          </cell>
          <cell r="K7303">
            <v>1694</v>
          </cell>
        </row>
        <row r="7304">
          <cell r="B7304" t="str">
            <v>GLAD07304</v>
          </cell>
          <cell r="C7304" t="str">
            <v>Outboard Frt Warn Lts Whelen 600 LED Rota-Beam Blk Bezel</v>
          </cell>
          <cell r="K7304">
            <v>1588</v>
          </cell>
        </row>
        <row r="7305">
          <cell r="B7305" t="str">
            <v>GLAD07305</v>
          </cell>
          <cell r="C7305" t="str">
            <v>Outboard Frt Warn Lts Federal Signal Fire Ray LED 6x4 Chrm Bezel</v>
          </cell>
          <cell r="K7305">
            <v>653</v>
          </cell>
        </row>
        <row r="7306">
          <cell r="B7306" t="str">
            <v>GLAD07306</v>
          </cell>
          <cell r="C7306" t="str">
            <v>Outboard Frt Warn Lts Federal Signal Quadra Flare Chrm Bezel</v>
          </cell>
          <cell r="K7306">
            <v>722</v>
          </cell>
        </row>
        <row r="7307">
          <cell r="B7307" t="str">
            <v>GLAD07307</v>
          </cell>
          <cell r="C7307" t="str">
            <v>Outboard Frt Warn Lts Code 3 65 LED Chrm Bezel</v>
          </cell>
          <cell r="K7307">
            <v>639</v>
          </cell>
        </row>
        <row r="7308">
          <cell r="B7308" t="str">
            <v>GLAD07308</v>
          </cell>
          <cell r="C7308" t="str">
            <v>Outboard Frt Warn Lts Code 3 65 LED Chrm Bezel Prog Wire Ctr Dash</v>
          </cell>
          <cell r="K7308">
            <v>870</v>
          </cell>
        </row>
        <row r="7309">
          <cell r="B7309" t="str">
            <v>GLAD07309</v>
          </cell>
          <cell r="C7309" t="str">
            <v>Outboard Frt Warn Lts Code 3 Prizm 468 LED Chrm Bezel</v>
          </cell>
          <cell r="K7309">
            <v>518</v>
          </cell>
        </row>
        <row r="7310">
          <cell r="B7310" t="str">
            <v>GLAD07310</v>
          </cell>
          <cell r="C7310" t="str">
            <v>Outboard Frt Warn Lts Code 3 Prizm 468 LED</v>
          </cell>
          <cell r="K7310">
            <v>443</v>
          </cell>
        </row>
        <row r="7311">
          <cell r="B7311" t="str">
            <v>GLAD07311</v>
          </cell>
          <cell r="C7311" t="str">
            <v>Outboard Frt Warn Lts SoundOff Signal MPower 6x4 EMPSB0C Chrm Bezel</v>
          </cell>
          <cell r="K7311">
            <v>1199</v>
          </cell>
        </row>
        <row r="7312">
          <cell r="B7312" t="str">
            <v>GLAD07312</v>
          </cell>
          <cell r="C7312" t="str">
            <v>Outboard Frt Warn Lts SoundOff Signal MPower 6x4 EMPSB0C Blk Bezel</v>
          </cell>
          <cell r="K7312">
            <v>1199</v>
          </cell>
        </row>
        <row r="7313">
          <cell r="B7313" t="str">
            <v>GLAD07313</v>
          </cell>
          <cell r="C7313" t="str">
            <v>Outboard Frt Warn Lts Weldon Diamondback 4x6 LED Chrm Bezel</v>
          </cell>
          <cell r="K7313">
            <v>716</v>
          </cell>
        </row>
        <row r="7314">
          <cell r="B7314" t="str">
            <v>GLAD07314</v>
          </cell>
          <cell r="C7314" t="str">
            <v>Outboard Frt Warn Lts Tomar R46 Blk Bezel</v>
          </cell>
          <cell r="K7314">
            <v>991</v>
          </cell>
        </row>
        <row r="7315">
          <cell r="B7315" t="str">
            <v>GLAD07315</v>
          </cell>
          <cell r="C7315" t="str">
            <v>Outboard Frt Warn Lts Prov Only</v>
          </cell>
          <cell r="K7315">
            <v>105</v>
          </cell>
        </row>
        <row r="7316">
          <cell r="B7316" t="str">
            <v>GLAD07316</v>
          </cell>
          <cell r="C7316" t="str">
            <v>NO Outboard Front Warning Lights</v>
          </cell>
          <cell r="K7316">
            <v>0</v>
          </cell>
        </row>
        <row r="7317">
          <cell r="B7317" t="str">
            <v>GLAD07317</v>
          </cell>
          <cell r="C7317" t="str">
            <v>Outboard Frt Warn Lts Color Red</v>
          </cell>
          <cell r="K7317">
            <v>0</v>
          </cell>
        </row>
        <row r="7318">
          <cell r="B7318" t="str">
            <v>GLAD07318</v>
          </cell>
          <cell r="C7318" t="str">
            <v>Outboard Frt Warn Lts Color Red w/Clr Lens</v>
          </cell>
          <cell r="K7318">
            <v>0</v>
          </cell>
        </row>
        <row r="7319">
          <cell r="B7319" t="str">
            <v>GLAD07319</v>
          </cell>
          <cell r="C7319" t="str">
            <v>Outboard Frt Warn Lts Color Red w/Clr Lens/Clr Optics</v>
          </cell>
          <cell r="K7319">
            <v>0</v>
          </cell>
        </row>
        <row r="7320">
          <cell r="B7320" t="str">
            <v>GLAD07320</v>
          </cell>
          <cell r="C7320" t="str">
            <v>Outboard Frt Warn Lts Color Red/Blue</v>
          </cell>
          <cell r="K7320">
            <v>112</v>
          </cell>
        </row>
        <row r="7321">
          <cell r="B7321" t="str">
            <v>GLAD07321</v>
          </cell>
          <cell r="C7321" t="str">
            <v>Outboard Frt Warn Lts Color Red/Blue w/Clr Lens</v>
          </cell>
          <cell r="K7321">
            <v>112</v>
          </cell>
        </row>
        <row r="7322">
          <cell r="B7322" t="str">
            <v>GLAD07322</v>
          </cell>
          <cell r="C7322" t="str">
            <v>Outboard Frt Warn Lts Color Red/Blue Vert Split w/Clr Lens/Optics</v>
          </cell>
          <cell r="K7322">
            <v>104</v>
          </cell>
        </row>
        <row r="7323">
          <cell r="B7323" t="str">
            <v>GLAD07323</v>
          </cell>
          <cell r="C7323" t="str">
            <v>Outboard Frt Warn Lts Color Red/Blue X Pattern w/Clr Lens/Optics</v>
          </cell>
          <cell r="K7323">
            <v>104</v>
          </cell>
        </row>
        <row r="7324">
          <cell r="B7324" t="str">
            <v>GLAD07324</v>
          </cell>
          <cell r="C7324" t="str">
            <v>Outboard Frt Warn Lts Color Red LH/Blue RH</v>
          </cell>
          <cell r="K7324">
            <v>84</v>
          </cell>
        </row>
        <row r="7325">
          <cell r="B7325" t="str">
            <v>GLAD07325</v>
          </cell>
          <cell r="C7325" t="str">
            <v>Outboard Frt Warn Lts Color Red LH/Green RH</v>
          </cell>
          <cell r="K7325">
            <v>84</v>
          </cell>
        </row>
        <row r="7326">
          <cell r="B7326" t="str">
            <v>GLAD07326</v>
          </cell>
          <cell r="C7326" t="str">
            <v>Outboard Frt Warn Lts Color Red LH/Blue RH w/Clr Lens</v>
          </cell>
          <cell r="K7326">
            <v>84</v>
          </cell>
        </row>
        <row r="7327">
          <cell r="B7327" t="str">
            <v>GLAD07327</v>
          </cell>
          <cell r="C7327" t="str">
            <v>Outboard Frt Warn Lts Color Red LH/Clear RH w/Clr Lens</v>
          </cell>
          <cell r="K7327">
            <v>82</v>
          </cell>
        </row>
        <row r="7328">
          <cell r="B7328" t="str">
            <v>GLAD07328</v>
          </cell>
          <cell r="C7328" t="str">
            <v>Outboard Frt Warn Lts Color Red LH/Clr RH</v>
          </cell>
          <cell r="K7328">
            <v>82</v>
          </cell>
        </row>
        <row r="7329">
          <cell r="B7329" t="str">
            <v>GLAD07329</v>
          </cell>
          <cell r="C7329" t="str">
            <v>Outboard Frt Warn Lts Color Red LH/Green RH w/Clr Lens</v>
          </cell>
          <cell r="K7329">
            <v>166</v>
          </cell>
        </row>
        <row r="7330">
          <cell r="B7330" t="str">
            <v>GLAD07330</v>
          </cell>
          <cell r="C7330" t="str">
            <v>Outboard Frt Warn Lts Color Red LH/Red/Green RH w/Clr Lens</v>
          </cell>
          <cell r="K7330">
            <v>166</v>
          </cell>
        </row>
        <row r="7331">
          <cell r="B7331" t="str">
            <v>GLAD07331</v>
          </cell>
          <cell r="C7331" t="str">
            <v>Outboard Frt Warn Lts Color Red/Red LH/Red/Green RH w/Clr Lens</v>
          </cell>
          <cell r="K7331">
            <v>166</v>
          </cell>
        </row>
        <row r="7332">
          <cell r="B7332" t="str">
            <v>GLAD07332</v>
          </cell>
          <cell r="C7332" t="str">
            <v>Outboard Frt Warn Lts Color Red/Clr</v>
          </cell>
          <cell r="K7332">
            <v>280</v>
          </cell>
        </row>
        <row r="7333">
          <cell r="B7333" t="str">
            <v>GLAD07333</v>
          </cell>
          <cell r="C7333" t="str">
            <v>Outboard Frt Warn Lts Color Red/Clr w/Clr Lens</v>
          </cell>
          <cell r="K7333">
            <v>280</v>
          </cell>
        </row>
        <row r="7334">
          <cell r="B7334" t="str">
            <v>GLAD07334</v>
          </cell>
          <cell r="C7334" t="str">
            <v>Outboard Frt Warn Lts Color Red/Clr Horiz Splt Clr Lens</v>
          </cell>
          <cell r="K7334">
            <v>0</v>
          </cell>
        </row>
        <row r="7335">
          <cell r="B7335" t="str">
            <v>GLAD07335</v>
          </cell>
          <cell r="C7335" t="str">
            <v>Outboard Frt Warn Lts Color Red/Red</v>
          </cell>
          <cell r="K7335">
            <v>112</v>
          </cell>
        </row>
        <row r="7336">
          <cell r="B7336" t="str">
            <v>GLAD07336</v>
          </cell>
          <cell r="C7336" t="str">
            <v>Outboard Frt Warn Lts Color Red/Red w/Clr Lens</v>
          </cell>
          <cell r="K7336">
            <v>112</v>
          </cell>
        </row>
        <row r="7337">
          <cell r="B7337" t="str">
            <v>GLAD07337</v>
          </cell>
          <cell r="C7337" t="str">
            <v>Outboard Frt Warn Lts Color Clr</v>
          </cell>
          <cell r="K7337">
            <v>165</v>
          </cell>
        </row>
        <row r="7338">
          <cell r="B7338" t="str">
            <v>GLAD07338</v>
          </cell>
          <cell r="C7338" t="str">
            <v>Outboard Frt Warn Lts Color Blue</v>
          </cell>
          <cell r="K7338">
            <v>84</v>
          </cell>
        </row>
        <row r="7339">
          <cell r="B7339" t="str">
            <v>GLAD07339</v>
          </cell>
          <cell r="C7339" t="str">
            <v>Outboard Frt Warn Lts Color Blue w/Clr Lens</v>
          </cell>
          <cell r="K7339">
            <v>84</v>
          </cell>
        </row>
        <row r="7340">
          <cell r="B7340" t="str">
            <v>GLAD07340</v>
          </cell>
          <cell r="C7340" t="str">
            <v>Outboard Frt Warn Lts Color Blue w/Clr Lens/Clr Optics</v>
          </cell>
          <cell r="K7340">
            <v>84</v>
          </cell>
        </row>
        <row r="7341">
          <cell r="B7341" t="str">
            <v>GLAD07341</v>
          </cell>
          <cell r="C7341" t="str">
            <v>Outboard Frt Warn Lts Color Blue LH/Red RH w/Clr Lens</v>
          </cell>
          <cell r="K7341">
            <v>84</v>
          </cell>
        </row>
        <row r="7342">
          <cell r="B7342" t="str">
            <v>GLAD07342</v>
          </cell>
          <cell r="C7342" t="str">
            <v>Outboard Frt Warn Lts Color Blue LH/Red RH</v>
          </cell>
          <cell r="K7342">
            <v>84</v>
          </cell>
        </row>
        <row r="7343">
          <cell r="B7343" t="str">
            <v>GLAD07343</v>
          </cell>
          <cell r="C7343" t="str">
            <v>Outboard Frt Warn Lts Color Green</v>
          </cell>
          <cell r="K7343">
            <v>320</v>
          </cell>
        </row>
        <row r="7344">
          <cell r="B7344" t="str">
            <v>GLAD07344</v>
          </cell>
          <cell r="C7344" t="str">
            <v>Outboard Frt Warn Lts Color Green w/Clr Lens</v>
          </cell>
          <cell r="K7344">
            <v>320</v>
          </cell>
        </row>
        <row r="7345">
          <cell r="B7345" t="str">
            <v>GLAD07345</v>
          </cell>
          <cell r="C7345" t="str">
            <v>Outboard Frt Warn Lts Color Green LH/Red RH w/Clr Lens</v>
          </cell>
          <cell r="K7345">
            <v>166</v>
          </cell>
        </row>
        <row r="7346">
          <cell r="B7346" t="str">
            <v>GLAD07346</v>
          </cell>
          <cell r="C7346" t="str">
            <v>Outboard Frt Warn Lts Color Amber for On Scene Only</v>
          </cell>
          <cell r="K7346">
            <v>393</v>
          </cell>
        </row>
        <row r="7347">
          <cell r="B7347" t="str">
            <v>GLAD07347</v>
          </cell>
          <cell r="C7347" t="str">
            <v>NO Outboard Front Warning Lights Color</v>
          </cell>
          <cell r="K7347">
            <v>0</v>
          </cell>
        </row>
        <row r="7348">
          <cell r="B7348" t="str">
            <v>GLAD07348</v>
          </cell>
          <cell r="C7348" t="str">
            <v>NO Auxiliary Front Warning Light</v>
          </cell>
          <cell r="K7348">
            <v>0</v>
          </cell>
        </row>
        <row r="7349">
          <cell r="B7349" t="str">
            <v>GLAD07349</v>
          </cell>
          <cell r="C7349" t="str">
            <v>Aux Frt Warn Lts Whelen Ion Super LED Horiz Mtd Upr Otr Grill</v>
          </cell>
          <cell r="K7349">
            <v>800</v>
          </cell>
        </row>
        <row r="7350">
          <cell r="B7350" t="str">
            <v>GLAD07350</v>
          </cell>
          <cell r="C7350" t="str">
            <v>Aux Frt Warn Lts Whelen Ion Super LED Horiz Mtd Upr Ctr IB Grill</v>
          </cell>
          <cell r="K7350">
            <v>800</v>
          </cell>
        </row>
        <row r="7351">
          <cell r="B7351" t="str">
            <v>GLAD07351</v>
          </cell>
          <cell r="C7351" t="str">
            <v>Aux Frt Warn Lts Whelen Ion Super LED (4) Horiz Mtd Upr Grill</v>
          </cell>
          <cell r="K7351">
            <v>1498</v>
          </cell>
        </row>
        <row r="7352">
          <cell r="B7352" t="str">
            <v>GLAD07352</v>
          </cell>
          <cell r="C7352" t="str">
            <v>Aux Frt Warn Lts Whelen Ion Super LED Horiz Mtd Upr Otr Grill Blk Bezel</v>
          </cell>
          <cell r="K7352">
            <v>800</v>
          </cell>
        </row>
        <row r="7353">
          <cell r="B7353" t="str">
            <v>GLAD07353</v>
          </cell>
          <cell r="C7353" t="str">
            <v>Aux Frt Warn Lts Whelen Ion Super LED (4) Horiz Mtd Upr Grill/(2) Vert Mnt Hdlt</v>
          </cell>
          <cell r="K7353">
            <v>2297</v>
          </cell>
        </row>
        <row r="7354">
          <cell r="B7354" t="str">
            <v>GLAD07354</v>
          </cell>
          <cell r="C7354" t="str">
            <v>Aux Frt Warn Lts Whelen Ion Super LED Horiz Mtd Behind Lwr Otr Grill w/Ext Flshr</v>
          </cell>
          <cell r="K7354">
            <v>1237</v>
          </cell>
        </row>
        <row r="7355">
          <cell r="B7355" t="str">
            <v>GLAD07355</v>
          </cell>
          <cell r="C7355" t="str">
            <v>Aux Frt Warn Lts Whelen Ion Super LED Vert Mtd Outer Edge of Headlight Bezel</v>
          </cell>
          <cell r="K7355">
            <v>905</v>
          </cell>
        </row>
        <row r="7356">
          <cell r="B7356" t="str">
            <v>GLAD07356</v>
          </cell>
          <cell r="C7356" t="str">
            <v>Aux Frt Warn Lts Whelen TIR3 Super LED Horiz Ctr Below Windshield</v>
          </cell>
          <cell r="K7356">
            <v>340</v>
          </cell>
        </row>
        <row r="7357">
          <cell r="B7357" t="str">
            <v>GLAD07357</v>
          </cell>
          <cell r="C7357" t="str">
            <v>Aux Frt Warn Lts Whelen 600 Super LED Upper Outer Rad Mnt</v>
          </cell>
          <cell r="K7357">
            <v>548</v>
          </cell>
        </row>
        <row r="7358">
          <cell r="B7358" t="str">
            <v>GLAD07358</v>
          </cell>
          <cell r="C7358" t="str">
            <v>Aux Frt Warn Lts Whelen 600 Super LED Ctr Below Headlights</v>
          </cell>
          <cell r="K7358">
            <v>548</v>
          </cell>
        </row>
        <row r="7359">
          <cell r="B7359" t="str">
            <v>GLAD07359</v>
          </cell>
          <cell r="C7359" t="str">
            <v>Aux Frt Warn Lts Whelen M6 Super LED Below Inboard Headlights</v>
          </cell>
          <cell r="K7359">
            <v>713</v>
          </cell>
        </row>
        <row r="7360">
          <cell r="B7360" t="str">
            <v>GLAD07360</v>
          </cell>
          <cell r="C7360" t="str">
            <v>Aux Frt Warn Lts Whelen M6 Super LED Upper Outer Rad Mnt</v>
          </cell>
          <cell r="K7360">
            <v>765</v>
          </cell>
        </row>
        <row r="7361">
          <cell r="B7361" t="str">
            <v>GLAD07361</v>
          </cell>
          <cell r="C7361" t="str">
            <v>Aux Frt Warn Lts Whelen 4500 Light Bar 20" 4R1C Front Grille Mtd</v>
          </cell>
          <cell r="K7361">
            <v>2974</v>
          </cell>
        </row>
        <row r="7362">
          <cell r="B7362" t="str">
            <v>GLAD07362</v>
          </cell>
          <cell r="C7362" t="str">
            <v>Aux Frt Warn Lts Whelen 4500 Light Bar 28" Rota-Beam 2R1C Front Grille Mtd</v>
          </cell>
          <cell r="K7362">
            <v>3887</v>
          </cell>
        </row>
        <row r="7363">
          <cell r="B7363" t="str">
            <v>GLAD07363</v>
          </cell>
          <cell r="C7363" t="str">
            <v>Aux Frt Warn Lts Whelen 4500 Light Bar 38" 4R Front Grille Mtd</v>
          </cell>
          <cell r="K7363">
            <v>3051</v>
          </cell>
        </row>
        <row r="7364">
          <cell r="B7364" t="str">
            <v>GLAD07364</v>
          </cell>
          <cell r="C7364" t="str">
            <v>Aux Frt Warn Lt Whelen Dominator TIR3 Light Bar 30" 4R4C Lwr Grill</v>
          </cell>
          <cell r="K7364">
            <v>1272</v>
          </cell>
        </row>
        <row r="7365">
          <cell r="B7365" t="str">
            <v>GLAD07365</v>
          </cell>
          <cell r="C7365" t="str">
            <v>Aux Frt Warn Lt Whelen Dominator Plus 8 LINZ6 8C above Grill</v>
          </cell>
          <cell r="K7365">
            <v>2430</v>
          </cell>
        </row>
        <row r="7366">
          <cell r="B7366" t="str">
            <v>GLAD07366</v>
          </cell>
          <cell r="C7366" t="str">
            <v>Aux Frt Warn Lt Whelen (1) M7 Super LED on Grille Below Logo</v>
          </cell>
          <cell r="K7366">
            <v>676</v>
          </cell>
        </row>
        <row r="7367">
          <cell r="B7367" t="str">
            <v>GLAD07367</v>
          </cell>
          <cell r="C7367" t="str">
            <v>Aux Frt Warn Lt Whelen (2) M7 Super LED on Grille Ctr Horizontal</v>
          </cell>
          <cell r="K7367">
            <v>1248</v>
          </cell>
        </row>
        <row r="7368">
          <cell r="B7368" t="str">
            <v>GLAD07368</v>
          </cell>
          <cell r="C7368" t="str">
            <v>Aux Frt Warn Lts Whelen (1) 700 Super LED Horiz Upr Ctr Grille</v>
          </cell>
          <cell r="K7368">
            <v>841</v>
          </cell>
        </row>
        <row r="7369">
          <cell r="B7369" t="str">
            <v>GLAD07369</v>
          </cell>
          <cell r="C7369" t="str">
            <v>Aux Frt Warn Lts Tecniq K60 LED Horiz Upr Fascia Abv Lts Bzl</v>
          </cell>
          <cell r="K7369">
            <v>478</v>
          </cell>
        </row>
        <row r="7370">
          <cell r="B7370" t="str">
            <v>GLAD07370</v>
          </cell>
          <cell r="C7370" t="str">
            <v>Aux Frt Warn Lts Federal Signal Quadra Flare LED Upper Outer Rad Mnt</v>
          </cell>
          <cell r="K7370">
            <v>810</v>
          </cell>
        </row>
        <row r="7371">
          <cell r="B7371" t="str">
            <v>GLAD07371</v>
          </cell>
          <cell r="C7371" t="str">
            <v>Aux Frt Warn Lts SoundOff Signal MPower Fascia 4" LED (4) Horiz Mtd Upr Grill</v>
          </cell>
          <cell r="K7371">
            <v>1927</v>
          </cell>
        </row>
        <row r="7372">
          <cell r="B7372" t="str">
            <v>GLAD07372</v>
          </cell>
          <cell r="C7372" t="str">
            <v>NO Auxiliary Front Warning Light Color</v>
          </cell>
          <cell r="K7372">
            <v>0</v>
          </cell>
        </row>
        <row r="7373">
          <cell r="B7373" t="str">
            <v>GLAD07373</v>
          </cell>
          <cell r="C7373" t="str">
            <v>Aux Front Warn Light Color Clear</v>
          </cell>
          <cell r="K7373">
            <v>0</v>
          </cell>
        </row>
        <row r="7374">
          <cell r="B7374" t="str">
            <v>GLAD07374</v>
          </cell>
          <cell r="C7374" t="str">
            <v>Aux Front Warn Light Color Red</v>
          </cell>
          <cell r="K7374">
            <v>0</v>
          </cell>
        </row>
        <row r="7375">
          <cell r="B7375" t="str">
            <v>GLAD07375</v>
          </cell>
          <cell r="C7375" t="str">
            <v>Aux Front Warn Light Color Red w/Clr Lens</v>
          </cell>
          <cell r="K7375">
            <v>0</v>
          </cell>
        </row>
        <row r="7376">
          <cell r="B7376" t="str">
            <v>GLAD07376</v>
          </cell>
          <cell r="C7376" t="str">
            <v>Aux Front Warn Light Color Red/Clr</v>
          </cell>
          <cell r="K7376">
            <v>0</v>
          </cell>
        </row>
        <row r="7377">
          <cell r="B7377" t="str">
            <v>GLAD07377</v>
          </cell>
          <cell r="C7377" t="str">
            <v>Aux Front Warn Light Color Red/Clr w/Clr Lens</v>
          </cell>
          <cell r="K7377">
            <v>280</v>
          </cell>
        </row>
        <row r="7378">
          <cell r="B7378" t="str">
            <v>GLAD07378</v>
          </cell>
          <cell r="C7378" t="str">
            <v>Aux Front Warn Light Color Red/Blue w/Clr Lens</v>
          </cell>
          <cell r="K7378">
            <v>280</v>
          </cell>
        </row>
        <row r="7379">
          <cell r="B7379" t="str">
            <v>GLAD07379</v>
          </cell>
          <cell r="C7379" t="str">
            <v>Aux Front Warn Light Color LH Blue/RH Red w/Clr Lens</v>
          </cell>
          <cell r="K7379">
            <v>0</v>
          </cell>
        </row>
        <row r="7380">
          <cell r="B7380" t="str">
            <v>GLAD07380</v>
          </cell>
          <cell r="C7380" t="str">
            <v>Aux Front Warn Light Color LH Red/RH Green</v>
          </cell>
          <cell r="K7380">
            <v>0</v>
          </cell>
        </row>
        <row r="7381">
          <cell r="B7381" t="str">
            <v>GLAD07381</v>
          </cell>
          <cell r="C7381" t="str">
            <v>Aux Front Warn Light Color LH Green/RH Red</v>
          </cell>
          <cell r="K7381">
            <v>0</v>
          </cell>
        </row>
        <row r="7382">
          <cell r="B7382" t="str">
            <v>GLAD07382</v>
          </cell>
          <cell r="C7382" t="str">
            <v>NO Bumper Face Warning Light Location</v>
          </cell>
          <cell r="K7382">
            <v>0</v>
          </cell>
        </row>
        <row r="7383">
          <cell r="B7383" t="str">
            <v>GLAD07383</v>
          </cell>
          <cell r="C7383" t="str">
            <v>Bmpr Face Warn Lt Location R/L IB</v>
          </cell>
          <cell r="K7383">
            <v>0</v>
          </cell>
        </row>
        <row r="7384">
          <cell r="B7384" t="str">
            <v>GLAD07384</v>
          </cell>
          <cell r="C7384" t="str">
            <v>Bmpr Face Warn Lt Location R/L OB</v>
          </cell>
          <cell r="K7384">
            <v>0</v>
          </cell>
        </row>
        <row r="7385">
          <cell r="B7385" t="str">
            <v>GLAD07385</v>
          </cell>
          <cell r="C7385" t="str">
            <v>Bmpr Face Warn Lt Location R/L OB Recess Mnt</v>
          </cell>
          <cell r="K7385">
            <v>373</v>
          </cell>
        </row>
        <row r="7386">
          <cell r="B7386" t="str">
            <v>GLAD07386</v>
          </cell>
          <cell r="C7386" t="str">
            <v>Bmpr Face Warn Lt Location Ctr R/L IB</v>
          </cell>
          <cell r="K7386">
            <v>0</v>
          </cell>
        </row>
        <row r="7387">
          <cell r="B7387" t="str">
            <v>GLAD07387</v>
          </cell>
          <cell r="C7387" t="str">
            <v>Bmpr Face Warn Lt Location Ctr R/L IB Recess Mnt</v>
          </cell>
          <cell r="K7387">
            <v>373</v>
          </cell>
        </row>
        <row r="7388">
          <cell r="B7388" t="str">
            <v>GLAD07388</v>
          </cell>
          <cell r="C7388" t="str">
            <v>Bmpr Face Warn Lt Location Ctr R/L OB</v>
          </cell>
          <cell r="K7388">
            <v>0</v>
          </cell>
        </row>
        <row r="7389">
          <cell r="B7389" t="str">
            <v>GLAD07389</v>
          </cell>
          <cell r="C7389" t="str">
            <v>Bmpr Face Warn Lt Location Ctr R/L OB Recess Mnt</v>
          </cell>
          <cell r="K7389">
            <v>373</v>
          </cell>
        </row>
        <row r="7390">
          <cell r="B7390" t="str">
            <v>GLAD07390</v>
          </cell>
          <cell r="C7390" t="str">
            <v>Bmpr Face Warn Lt Location R/L IB Abv Air Horns</v>
          </cell>
          <cell r="K7390">
            <v>0</v>
          </cell>
        </row>
        <row r="7391">
          <cell r="B7391" t="str">
            <v>GLAD07391</v>
          </cell>
          <cell r="C7391" t="str">
            <v>Bmpr Face Warn Lt Location Prewire Bhd Bumper Face</v>
          </cell>
          <cell r="K7391">
            <v>0</v>
          </cell>
        </row>
        <row r="7392">
          <cell r="B7392" t="str">
            <v>GLAD07392</v>
          </cell>
          <cell r="C7392" t="str">
            <v>NO Bumper Face Warning Light</v>
          </cell>
          <cell r="K7392">
            <v>0</v>
          </cell>
        </row>
        <row r="7393">
          <cell r="B7393" t="str">
            <v>GLAD07393</v>
          </cell>
          <cell r="C7393" t="str">
            <v>Bmpr Face Warn Lt Whelen 600 Super LED</v>
          </cell>
          <cell r="K7393">
            <v>546</v>
          </cell>
        </row>
        <row r="7394">
          <cell r="B7394" t="str">
            <v>GLAD07394</v>
          </cell>
          <cell r="C7394" t="str">
            <v>Bmpr Face Warn Lt Whelen 600 Super LED Rota-Beam</v>
          </cell>
          <cell r="K7394">
            <v>1800</v>
          </cell>
        </row>
        <row r="7395">
          <cell r="B7395" t="str">
            <v>GLAD07395</v>
          </cell>
          <cell r="C7395" t="str">
            <v>Bmpr Face Warn Lt Whelen M6 LED</v>
          </cell>
          <cell r="K7395">
            <v>833</v>
          </cell>
        </row>
        <row r="7396">
          <cell r="B7396" t="str">
            <v>GLAD07396</v>
          </cell>
          <cell r="C7396" t="str">
            <v>Bmpr Face Warn Lt Whelen M6 LED PinWheel Variable</v>
          </cell>
          <cell r="K7396">
            <v>939</v>
          </cell>
        </row>
        <row r="7397">
          <cell r="B7397" t="str">
            <v>GLAD07397</v>
          </cell>
          <cell r="C7397" t="str">
            <v>Bmpr Face Warn Lt Whelen M6 LED PinWheel Variable Blk Bezel</v>
          </cell>
          <cell r="K7397">
            <v>939</v>
          </cell>
        </row>
        <row r="7398">
          <cell r="B7398" t="str">
            <v>GLAD07398</v>
          </cell>
          <cell r="C7398" t="str">
            <v>Bmpr Face Warn Lt Whelen M6 LED DoubleFlash 150 L/R</v>
          </cell>
          <cell r="K7398">
            <v>939</v>
          </cell>
        </row>
        <row r="7399">
          <cell r="B7399" t="str">
            <v>GLAD07399</v>
          </cell>
          <cell r="C7399" t="str">
            <v>Bmpr Face Warn Lt Whelen M6 LED DoubleFlash 150 I/O</v>
          </cell>
          <cell r="K7399">
            <v>939</v>
          </cell>
        </row>
        <row r="7400">
          <cell r="B7400" t="str">
            <v>GLAD07400</v>
          </cell>
          <cell r="C7400" t="str">
            <v>Bmpr Face Warn Lt Whelen M6 LED DoubleFlash 150 I/O Blk Bezel</v>
          </cell>
          <cell r="K7400">
            <v>939</v>
          </cell>
        </row>
        <row r="7401">
          <cell r="B7401" t="str">
            <v>GLAD07401</v>
          </cell>
          <cell r="C7401" t="str">
            <v>Bmpr Face Warn Lt Whelen M6 Duo LED</v>
          </cell>
          <cell r="K7401">
            <v>833</v>
          </cell>
        </row>
        <row r="7402">
          <cell r="B7402" t="str">
            <v>GLAD07402</v>
          </cell>
          <cell r="C7402" t="str">
            <v>Bmpr Face Warn Lt Whelen M6 LED Comet Flash 75 L/R</v>
          </cell>
          <cell r="K7402">
            <v>939</v>
          </cell>
        </row>
        <row r="7403">
          <cell r="B7403" t="str">
            <v>GLAD07403</v>
          </cell>
          <cell r="C7403" t="str">
            <v>Bmpr Face Warn Lt Whelen M6 LED SignalAlert L/R</v>
          </cell>
          <cell r="K7403">
            <v>939</v>
          </cell>
        </row>
        <row r="7404">
          <cell r="B7404" t="str">
            <v>GLAD07404</v>
          </cell>
          <cell r="C7404" t="str">
            <v>Bmpr Face Warn Lt Whelen M6 LED Action Scan</v>
          </cell>
          <cell r="K7404">
            <v>939</v>
          </cell>
        </row>
        <row r="7405">
          <cell r="B7405" t="str">
            <v>GLAD07405</v>
          </cell>
          <cell r="C7405" t="str">
            <v>Bmpr Face Warn Lt Whelen M6 LED Prewire / Shiploose</v>
          </cell>
          <cell r="K7405">
            <v>833</v>
          </cell>
        </row>
        <row r="7406">
          <cell r="B7406" t="str">
            <v>GLAD07406</v>
          </cell>
          <cell r="C7406" t="str">
            <v>Bmpr Face Warn Lt Whelen LINZ6 Super LED</v>
          </cell>
          <cell r="K7406">
            <v>105</v>
          </cell>
        </row>
        <row r="7407">
          <cell r="B7407" t="str">
            <v>GLAD07407</v>
          </cell>
          <cell r="C7407" t="str">
            <v>Bmpr Face Warn Lt Prewire</v>
          </cell>
          <cell r="K7407">
            <v>105</v>
          </cell>
        </row>
        <row r="7408">
          <cell r="B7408" t="str">
            <v>GLAD07408</v>
          </cell>
          <cell r="C7408" t="str">
            <v>Bmpr Face Warn Lt Whelen (4) WION LED</v>
          </cell>
          <cell r="K7408">
            <v>105</v>
          </cell>
        </row>
        <row r="7409">
          <cell r="B7409" t="str">
            <v>GLAD07409</v>
          </cell>
          <cell r="C7409" t="str">
            <v>Bmpr Face Warn Lt Whelen (4) Vertex VTX609 Super LED</v>
          </cell>
          <cell r="K7409">
            <v>105</v>
          </cell>
        </row>
        <row r="7410">
          <cell r="B7410" t="str">
            <v>GLAD07410</v>
          </cell>
          <cell r="C7410" t="str">
            <v>Bmpr Face Warn Lt Federal Signal Quadra Flare</v>
          </cell>
          <cell r="K7410">
            <v>105</v>
          </cell>
        </row>
        <row r="7411">
          <cell r="B7411" t="str">
            <v>GLAD07411</v>
          </cell>
          <cell r="C7411" t="str">
            <v>NO Bumper Face Warning Light Color</v>
          </cell>
          <cell r="K7411">
            <v>0</v>
          </cell>
        </row>
        <row r="7412">
          <cell r="B7412" t="str">
            <v>GLAD07412</v>
          </cell>
          <cell r="C7412" t="str">
            <v>Bmpr Face Warn Lt Color Blue</v>
          </cell>
          <cell r="K7412">
            <v>84</v>
          </cell>
        </row>
        <row r="7413">
          <cell r="B7413" t="str">
            <v>GLAD07413</v>
          </cell>
          <cell r="C7413" t="str">
            <v>Bmpr Face Warn Lt Color Blue w/Clear Lens</v>
          </cell>
          <cell r="K7413">
            <v>84</v>
          </cell>
        </row>
        <row r="7414">
          <cell r="B7414" t="str">
            <v>GLAD07414</v>
          </cell>
          <cell r="C7414" t="str">
            <v>Bmpr Face Warn Lt Color Blue LH &amp; Red RH w/Clear Lens</v>
          </cell>
          <cell r="K7414">
            <v>0</v>
          </cell>
        </row>
        <row r="7415">
          <cell r="B7415" t="str">
            <v>GLAD07415</v>
          </cell>
          <cell r="C7415" t="str">
            <v>Bmpr Face Warn Lt Color Red</v>
          </cell>
          <cell r="K7415">
            <v>0</v>
          </cell>
        </row>
        <row r="7416">
          <cell r="B7416" t="str">
            <v>GLAD07416</v>
          </cell>
          <cell r="C7416" t="str">
            <v>Bmpr Face Warn Lt Color Red w/Clear Lens</v>
          </cell>
          <cell r="K7416">
            <v>0</v>
          </cell>
        </row>
        <row r="7417">
          <cell r="B7417" t="str">
            <v>GLAD07417</v>
          </cell>
          <cell r="C7417" t="str">
            <v>Bmpr Face Warn Lt Color Red w/Clear Lens &amp; Clear Optics</v>
          </cell>
          <cell r="K7417">
            <v>0</v>
          </cell>
        </row>
        <row r="7418">
          <cell r="B7418" t="str">
            <v>GLAD07418</v>
          </cell>
          <cell r="C7418" t="str">
            <v>Bmpr Face Warn Lt Color Red/Blue w/Clear Lens</v>
          </cell>
          <cell r="K7418">
            <v>112</v>
          </cell>
        </row>
        <row r="7419">
          <cell r="B7419" t="str">
            <v>GLAD07419</v>
          </cell>
          <cell r="C7419" t="str">
            <v>Bmpr Face Warn Lt Color Red/Blue LH Red/Red RH</v>
          </cell>
          <cell r="K7419">
            <v>0</v>
          </cell>
        </row>
        <row r="7420">
          <cell r="B7420" t="str">
            <v>GLAD07420</v>
          </cell>
          <cell r="C7420" t="str">
            <v>Bmpr Face Warn Lt Color Red/Blue LH Red/Red RH w/Clear Lens</v>
          </cell>
          <cell r="K7420">
            <v>0</v>
          </cell>
        </row>
        <row r="7421">
          <cell r="B7421" t="str">
            <v>GLAD07421</v>
          </cell>
          <cell r="C7421" t="str">
            <v>Bmpr Face Warn Lt Color Red/Clear w/Clear Lens</v>
          </cell>
          <cell r="K7421">
            <v>280</v>
          </cell>
        </row>
        <row r="7422">
          <cell r="B7422" t="str">
            <v>GLAD07422</v>
          </cell>
          <cell r="C7422" t="str">
            <v>Bmpr Face Warn Lt Color Red/Clear, Clear Inboard w/Clear Lens</v>
          </cell>
          <cell r="K7422">
            <v>280</v>
          </cell>
        </row>
        <row r="7423">
          <cell r="B7423" t="str">
            <v>GLAD07423</v>
          </cell>
          <cell r="C7423" t="str">
            <v>Bmpr Face Warn Lt Color Red/Clear w/Red/Clear Lens</v>
          </cell>
          <cell r="K7423">
            <v>389</v>
          </cell>
        </row>
        <row r="7424">
          <cell r="B7424" t="str">
            <v>GLAD07424</v>
          </cell>
          <cell r="C7424" t="str">
            <v>Bmpr Face Warn Lt Color Red LH &amp; Green RH w/Clear Lens</v>
          </cell>
          <cell r="K7424">
            <v>0</v>
          </cell>
        </row>
        <row r="7425">
          <cell r="B7425" t="str">
            <v>GLAD07425</v>
          </cell>
          <cell r="C7425" t="str">
            <v>Frt Warn Sw Pnl</v>
          </cell>
          <cell r="K7425">
            <v>0</v>
          </cell>
        </row>
        <row r="7426">
          <cell r="B7426" t="str">
            <v>GLAD07426</v>
          </cell>
          <cell r="C7426" t="str">
            <v>Frt Warn Sw Pnl w/Lightbar</v>
          </cell>
          <cell r="K7426">
            <v>184</v>
          </cell>
        </row>
        <row r="7427">
          <cell r="B7427" t="str">
            <v>GLAD07427</v>
          </cell>
          <cell r="C7427" t="str">
            <v>Frt Warn Sw Pnl w/Red Sw</v>
          </cell>
          <cell r="K7427">
            <v>105</v>
          </cell>
        </row>
        <row r="7428">
          <cell r="B7428" t="str">
            <v>GLAD07428</v>
          </cell>
          <cell r="C7428" t="str">
            <v>Frt Warn Sw On w/Lwr Level Sw</v>
          </cell>
          <cell r="K7428">
            <v>105</v>
          </cell>
        </row>
        <row r="7429">
          <cell r="B7429" t="str">
            <v>GLAD07429</v>
          </cell>
          <cell r="C7429" t="str">
            <v>Frt Warn Sw On w/Front/Rear Warning Sw</v>
          </cell>
          <cell r="K7429">
            <v>105</v>
          </cell>
        </row>
        <row r="7430">
          <cell r="B7430" t="str">
            <v>GLAD07430</v>
          </cell>
          <cell r="C7430" t="str">
            <v>Frt Warn Sw On w/Mstr Warn Sw</v>
          </cell>
          <cell r="K7430">
            <v>0</v>
          </cell>
        </row>
        <row r="7431">
          <cell r="B7431" t="str">
            <v>GLAD07431</v>
          </cell>
          <cell r="C7431" t="str">
            <v>Frt Warn Sw On w/Mstr Warn Sw w/External Flasher Layout 1</v>
          </cell>
          <cell r="K7431">
            <v>243</v>
          </cell>
        </row>
        <row r="7432">
          <cell r="B7432" t="str">
            <v>GLAD07432</v>
          </cell>
          <cell r="C7432" t="str">
            <v>Frt Warn Sw On w/Mstr Warn Sw Comet Flash Synced w/External Flasher</v>
          </cell>
          <cell r="K7432">
            <v>243</v>
          </cell>
        </row>
        <row r="7433">
          <cell r="B7433" t="str">
            <v>GLAD07433</v>
          </cell>
          <cell r="C7433" t="str">
            <v>Frt Warn Sw On w/Mstr Warn w/Lwr Warn Sw</v>
          </cell>
          <cell r="K7433">
            <v>184</v>
          </cell>
        </row>
        <row r="7434">
          <cell r="B7434" t="str">
            <v>GLAD07434</v>
          </cell>
          <cell r="C7434" t="str">
            <v>Frt Warn Sw Disp</v>
          </cell>
          <cell r="K7434">
            <v>0</v>
          </cell>
        </row>
        <row r="7435">
          <cell r="B7435" t="str">
            <v>GLAD07435</v>
          </cell>
          <cell r="C7435" t="str">
            <v>Frt Warn Sw Disp Lwr Level</v>
          </cell>
          <cell r="K7435">
            <v>105</v>
          </cell>
        </row>
        <row r="7436">
          <cell r="B7436" t="str">
            <v>GLAD07436</v>
          </cell>
          <cell r="C7436" t="str">
            <v>Frt Warn Sw Disp w/OB Lt Cutoff w/Prk Brk</v>
          </cell>
          <cell r="K7436">
            <v>105</v>
          </cell>
        </row>
        <row r="7437">
          <cell r="B7437" t="str">
            <v>GLAD07437</v>
          </cell>
          <cell r="C7437" t="str">
            <v>Frt Warn Sw Disp Synced</v>
          </cell>
          <cell r="K7437">
            <v>176</v>
          </cell>
        </row>
        <row r="7438">
          <cell r="B7438" t="str">
            <v>GLAD07438</v>
          </cell>
          <cell r="C7438" t="str">
            <v>Frt Warn Sw Disp &amp; Mom Sw Pnl</v>
          </cell>
          <cell r="K7438">
            <v>105</v>
          </cell>
        </row>
        <row r="7439">
          <cell r="B7439" t="str">
            <v>GLAD07439</v>
          </cell>
          <cell r="C7439" t="str">
            <v>Frt Warn Sw Disp &amp; On w/Reverse</v>
          </cell>
          <cell r="K7439">
            <v>105</v>
          </cell>
        </row>
        <row r="7440">
          <cell r="B7440" t="str">
            <v>GLAD07440</v>
          </cell>
          <cell r="C7440" t="str">
            <v>Frt Warn Sw Disp No Blocking Mode</v>
          </cell>
          <cell r="K7440">
            <v>105</v>
          </cell>
        </row>
        <row r="7441">
          <cell r="B7441" t="str">
            <v>GLAD07441</v>
          </cell>
          <cell r="C7441" t="str">
            <v>Frt Warn Sw Disp w/Warn Lt Dimmer, Disp Dim &amp; Prk Brk Interlock</v>
          </cell>
          <cell r="K7441">
            <v>246</v>
          </cell>
        </row>
        <row r="7442">
          <cell r="B7442" t="str">
            <v>GLAD07442</v>
          </cell>
          <cell r="C7442" t="str">
            <v>Frt Warn Sw Disp w/Clear Lt Cutoff</v>
          </cell>
          <cell r="K7442">
            <v>105</v>
          </cell>
        </row>
        <row r="7443">
          <cell r="B7443" t="str">
            <v>GLAD07443</v>
          </cell>
          <cell r="C7443" t="str">
            <v>Frt Warn Sw Disp Prewire Bhd Sw Pnl</v>
          </cell>
          <cell r="K7443">
            <v>105</v>
          </cell>
        </row>
        <row r="7444">
          <cell r="B7444" t="str">
            <v>GLAD07444</v>
          </cell>
          <cell r="C7444" t="str">
            <v>Frt Warn Sw Prewire Bhd Sw Pnl</v>
          </cell>
          <cell r="K7444">
            <v>105</v>
          </cell>
        </row>
        <row r="7445">
          <cell r="B7445" t="str">
            <v>GLAD07445</v>
          </cell>
          <cell r="C7445" t="str">
            <v>NO Front Warning Switch</v>
          </cell>
          <cell r="K7445">
            <v>0</v>
          </cell>
        </row>
        <row r="7446">
          <cell r="B7446" t="str">
            <v>GLAD07446</v>
          </cell>
          <cell r="C7446" t="str">
            <v>NO Intersection Warning Lights</v>
          </cell>
          <cell r="K7446">
            <v>0</v>
          </cell>
        </row>
        <row r="7447">
          <cell r="B7447" t="str">
            <v>GLAD07447</v>
          </cell>
          <cell r="C7447" t="str">
            <v>Intersection Warn Lts Whelen M4 LED</v>
          </cell>
          <cell r="K7447">
            <v>1028</v>
          </cell>
        </row>
        <row r="7448">
          <cell r="B7448" t="str">
            <v>GLAD07448</v>
          </cell>
          <cell r="C7448" t="str">
            <v>Intersection Warn Lts Whelen M6 LED</v>
          </cell>
          <cell r="K7448">
            <v>727</v>
          </cell>
        </row>
        <row r="7449">
          <cell r="B7449" t="str">
            <v>GLAD07449</v>
          </cell>
          <cell r="C7449" t="str">
            <v>Intersection Warn Lts Whelen M6 Duo LED Chrome Bezel</v>
          </cell>
          <cell r="K7449">
            <v>833</v>
          </cell>
        </row>
        <row r="7450">
          <cell r="B7450" t="str">
            <v>GLAD07450</v>
          </cell>
          <cell r="C7450" t="str">
            <v>Intersection Warn Lts Whelen M6 LED Blk Bezel</v>
          </cell>
          <cell r="K7450">
            <v>833</v>
          </cell>
        </row>
        <row r="7451">
          <cell r="B7451" t="str">
            <v>GLAD07451</v>
          </cell>
          <cell r="C7451" t="str">
            <v>Intersection Warn Lts Whelen M6 Duo LED Blk Bezel</v>
          </cell>
          <cell r="K7451">
            <v>833</v>
          </cell>
        </row>
        <row r="7452">
          <cell r="B7452" t="str">
            <v>GLAD07452</v>
          </cell>
          <cell r="C7452" t="str">
            <v>Intersection Warn Lts Whelen M6 LED Steady Burn Blk Bezel</v>
          </cell>
          <cell r="K7452">
            <v>833</v>
          </cell>
        </row>
        <row r="7453">
          <cell r="B7453" t="str">
            <v>GLAD07453</v>
          </cell>
          <cell r="C7453" t="str">
            <v>Intersection Warn Lts Whelen M6 LED Steady Burn</v>
          </cell>
          <cell r="K7453">
            <v>939</v>
          </cell>
        </row>
        <row r="7454">
          <cell r="B7454" t="str">
            <v>GLAD07454</v>
          </cell>
          <cell r="C7454" t="str">
            <v>Intersection Warn Lts Whelen M6 LED Signal Alert L/R Pattern</v>
          </cell>
          <cell r="K7454">
            <v>939</v>
          </cell>
        </row>
        <row r="7455">
          <cell r="B7455" t="str">
            <v>GLAD07455</v>
          </cell>
          <cell r="C7455" t="str">
            <v>Intersection Warn Lts Whelen M6 LED DoubleFlash 75 Solid Pattern</v>
          </cell>
          <cell r="K7455">
            <v>939</v>
          </cell>
        </row>
        <row r="7456">
          <cell r="B7456" t="str">
            <v>GLAD07456</v>
          </cell>
          <cell r="C7456" t="str">
            <v>Intersection Warn Lts Whelen M6 LED DoubleFlash 150 L/R Pattern</v>
          </cell>
          <cell r="K7456">
            <v>939</v>
          </cell>
        </row>
        <row r="7457">
          <cell r="B7457" t="str">
            <v>GLAD07457</v>
          </cell>
          <cell r="C7457" t="str">
            <v>Intersection Warn Lts Whelen M6 LED DoubleFlash 150 T/B Pattern</v>
          </cell>
          <cell r="K7457">
            <v>939</v>
          </cell>
        </row>
        <row r="7458">
          <cell r="B7458" t="str">
            <v>GLAD07458</v>
          </cell>
          <cell r="C7458" t="str">
            <v>Intersection Warn Lts Whelen M6 LED ComAlert 150 Diagonal Pattern Blk Bezel</v>
          </cell>
          <cell r="K7458">
            <v>939</v>
          </cell>
        </row>
        <row r="7459">
          <cell r="B7459" t="str">
            <v>GLAD07459</v>
          </cell>
          <cell r="C7459" t="str">
            <v>Intersection Warn Lts Whelen M6 LED ComAlert 150 L/R Pattern</v>
          </cell>
          <cell r="K7459">
            <v>939</v>
          </cell>
        </row>
        <row r="7460">
          <cell r="B7460" t="str">
            <v>GLAD07460</v>
          </cell>
          <cell r="C7460" t="str">
            <v>Intersection Warn Lts Whelen M6 LED ComAlert 150 L/R Pattern Blk Bezel</v>
          </cell>
          <cell r="K7460">
            <v>939</v>
          </cell>
        </row>
        <row r="7461">
          <cell r="B7461" t="str">
            <v>GLAD07461</v>
          </cell>
          <cell r="C7461" t="str">
            <v>Intersection Warn Lts Whelen M6 LED Longburst 75 L/R Pattern</v>
          </cell>
          <cell r="K7461">
            <v>939</v>
          </cell>
        </row>
        <row r="7462">
          <cell r="B7462" t="str">
            <v>GLAD07462</v>
          </cell>
          <cell r="C7462" t="str">
            <v>Intersection Warn Lts Whelen M6 LED Longburst 75 Solid Pattern</v>
          </cell>
          <cell r="K7462">
            <v>939</v>
          </cell>
        </row>
        <row r="7463">
          <cell r="B7463" t="str">
            <v>GLAD07463</v>
          </cell>
          <cell r="C7463" t="str">
            <v>Intersection Warn Lts Whelen M6 LED TripleFlash 75 Solid Pattern Blk Bezel</v>
          </cell>
          <cell r="K7463">
            <v>939</v>
          </cell>
        </row>
        <row r="7464">
          <cell r="B7464" t="str">
            <v>GLAD07464</v>
          </cell>
          <cell r="C7464" t="str">
            <v>Intersection Warn Lts Whelen M6 LED TripleFlash 75 Solid Pattern</v>
          </cell>
          <cell r="K7464">
            <v>939</v>
          </cell>
        </row>
        <row r="7465">
          <cell r="B7465" t="str">
            <v>GLAD07465</v>
          </cell>
          <cell r="C7465" t="str">
            <v>Intersection Warn Lts Whelen M6 LED TripleFlash 75 I/O Pattern</v>
          </cell>
          <cell r="K7465">
            <v>939</v>
          </cell>
        </row>
        <row r="7466">
          <cell r="B7466" t="str">
            <v>GLAD07466</v>
          </cell>
          <cell r="C7466" t="str">
            <v>Intersection Warn Lts Whelen M6 LED TripleFlash 75 I/O Pattern Blk Bezel</v>
          </cell>
          <cell r="K7466">
            <v>939</v>
          </cell>
        </row>
        <row r="7467">
          <cell r="B7467" t="str">
            <v>GLAD07467</v>
          </cell>
          <cell r="C7467" t="str">
            <v>Intersection Warn Lts Whelen M6 LED TripleFlash 120 Solid Pattern</v>
          </cell>
          <cell r="K7467">
            <v>939</v>
          </cell>
        </row>
        <row r="7468">
          <cell r="B7468" t="str">
            <v>GLAD07468</v>
          </cell>
          <cell r="C7468" t="str">
            <v>Intersection Warn Lts Whelen M6 LED TripleFlash 120 I/O Pattern</v>
          </cell>
          <cell r="K7468">
            <v>939</v>
          </cell>
        </row>
        <row r="7469">
          <cell r="B7469" t="str">
            <v>GLAD07469</v>
          </cell>
          <cell r="C7469" t="str">
            <v>Intersection Warn Lts Whelen M6 LED DoubleFlash 150 Diag Pattern</v>
          </cell>
          <cell r="K7469">
            <v>939</v>
          </cell>
        </row>
        <row r="7470">
          <cell r="B7470" t="str">
            <v>GLAD07470</v>
          </cell>
          <cell r="C7470" t="str">
            <v>Intersection Warn Lts Whelen M6 LED DoubleFlash 150 I/O Pattern</v>
          </cell>
          <cell r="K7470">
            <v>939</v>
          </cell>
        </row>
        <row r="7471">
          <cell r="B7471" t="str">
            <v>GLAD07471</v>
          </cell>
          <cell r="C7471" t="str">
            <v>Intersection Warn Lts Whelen M6 LED DoubleFlash 150 I/O Pattern Blk Bezel</v>
          </cell>
          <cell r="K7471">
            <v>939</v>
          </cell>
        </row>
        <row r="7472">
          <cell r="B7472" t="str">
            <v>GLAD07472</v>
          </cell>
          <cell r="C7472" t="str">
            <v>Intersection Warn Lts Whelen M6 LED ActionScan Pattern</v>
          </cell>
          <cell r="K7472">
            <v>939</v>
          </cell>
        </row>
        <row r="7473">
          <cell r="B7473" t="str">
            <v>GLAD07473</v>
          </cell>
          <cell r="C7473" t="str">
            <v>Intersection Warn Lts Whelen M6 LED Action SF 60/TF 120 Solid</v>
          </cell>
          <cell r="K7473">
            <v>939</v>
          </cell>
        </row>
        <row r="7474">
          <cell r="B7474" t="str">
            <v>GLAD07474</v>
          </cell>
          <cell r="C7474" t="str">
            <v>Intersection Warn Lts Whelen M6 LED SingleFlash 75 Diag Pattern</v>
          </cell>
          <cell r="K7474">
            <v>939</v>
          </cell>
        </row>
        <row r="7475">
          <cell r="B7475" t="str">
            <v>GLAD07475</v>
          </cell>
          <cell r="C7475" t="str">
            <v>Intersection Warn Lts Whelen M6 LED SingleFlash 90 L/R Pattern</v>
          </cell>
          <cell r="K7475">
            <v>939</v>
          </cell>
        </row>
        <row r="7476">
          <cell r="B7476" t="str">
            <v>GLAD07476</v>
          </cell>
          <cell r="C7476" t="str">
            <v>Intersection Warn Lts Whelen M6 LED SingleFlash 300 I/O Pattern</v>
          </cell>
          <cell r="K7476">
            <v>939</v>
          </cell>
        </row>
        <row r="7477">
          <cell r="B7477" t="str">
            <v>GLAD07477</v>
          </cell>
          <cell r="C7477" t="str">
            <v>Intersection Warn Lts Whelen M6 LED SingleFlash 300 Solid Pattern</v>
          </cell>
          <cell r="K7477">
            <v>939</v>
          </cell>
        </row>
        <row r="7478">
          <cell r="B7478" t="str">
            <v>GLAD07478</v>
          </cell>
          <cell r="C7478" t="str">
            <v>Intersection Warn Lts Whelen M6 LED SingleFlash 300 Solid Pattern Blk Bezel</v>
          </cell>
          <cell r="K7478">
            <v>939</v>
          </cell>
        </row>
        <row r="7479">
          <cell r="B7479" t="str">
            <v>GLAD07479</v>
          </cell>
          <cell r="C7479" t="str">
            <v>Intersection Warn Lts Whelen M6 LED WigWag LH Phase 1/RH Phase 2</v>
          </cell>
          <cell r="K7479">
            <v>976</v>
          </cell>
        </row>
        <row r="7480">
          <cell r="B7480" t="str">
            <v>GLAD07480</v>
          </cell>
          <cell r="C7480" t="str">
            <v>Intersection Warn Lts Whelen M6 LED Comet Flash 75 L/R Pattern</v>
          </cell>
          <cell r="K7480">
            <v>939</v>
          </cell>
        </row>
        <row r="7481">
          <cell r="B7481" t="str">
            <v>GLAD07481</v>
          </cell>
          <cell r="C7481" t="str">
            <v>Intersection Warn Lts Whelen M6 LED Comet Flash 75 Solid Pattern</v>
          </cell>
          <cell r="K7481">
            <v>939</v>
          </cell>
        </row>
        <row r="7482">
          <cell r="B7482" t="str">
            <v>GLAD07482</v>
          </cell>
          <cell r="C7482" t="str">
            <v>Intersection Warn Lts Whelen M6 LED Comet Flash 75 Solid Pattern Blk Bezel</v>
          </cell>
          <cell r="K7482">
            <v>939</v>
          </cell>
        </row>
        <row r="7483">
          <cell r="B7483" t="str">
            <v>GLAD07483</v>
          </cell>
          <cell r="C7483" t="str">
            <v>Intersection Warn Lts Whelen M6 LED Cylon Med Solid Pattern</v>
          </cell>
          <cell r="K7483">
            <v>939</v>
          </cell>
        </row>
        <row r="7484">
          <cell r="B7484" t="str">
            <v>GLAD07484</v>
          </cell>
          <cell r="C7484" t="str">
            <v>Intersection Warn Lts Whelen M6 V-Series LED</v>
          </cell>
          <cell r="K7484">
            <v>2137</v>
          </cell>
        </row>
        <row r="7485">
          <cell r="B7485" t="str">
            <v>GLAD07485</v>
          </cell>
          <cell r="C7485" t="str">
            <v>Intersection Warn Lts Whelen M6 V-Series LED Blk Bezel</v>
          </cell>
          <cell r="K7485">
            <v>2137</v>
          </cell>
        </row>
        <row r="7486">
          <cell r="B7486" t="str">
            <v>GLAD07486</v>
          </cell>
          <cell r="C7486" t="str">
            <v>Intersection Warn Lts Whelen M6 V-Series LED SingleFlash 75 Solid Phase 2 Synced</v>
          </cell>
          <cell r="K7486">
            <v>2279</v>
          </cell>
        </row>
        <row r="7487">
          <cell r="B7487" t="str">
            <v>GLAD07487</v>
          </cell>
          <cell r="C7487" t="str">
            <v>Intersection Warn Lts Whelen M6 V-Series LED DoubleFlash 120 Pattern</v>
          </cell>
          <cell r="K7487">
            <v>2243</v>
          </cell>
        </row>
        <row r="7488">
          <cell r="B7488" t="str">
            <v>GLAD07488</v>
          </cell>
          <cell r="C7488" t="str">
            <v>Intersection Warn Lts Whelen M6 V-Series LED Steady Burn</v>
          </cell>
          <cell r="K7488">
            <v>2137</v>
          </cell>
        </row>
        <row r="7489">
          <cell r="B7489" t="str">
            <v>GLAD07489</v>
          </cell>
          <cell r="C7489" t="str">
            <v>Intersection Warn Lts Whelen M7 LED</v>
          </cell>
          <cell r="K7489">
            <v>963</v>
          </cell>
        </row>
        <row r="7490">
          <cell r="B7490" t="str">
            <v>GLAD07490</v>
          </cell>
          <cell r="C7490" t="str">
            <v>Intersection Warn Lts Whelen M9 LED</v>
          </cell>
          <cell r="K7490">
            <v>1255</v>
          </cell>
        </row>
        <row r="7491">
          <cell r="B7491" t="str">
            <v>GLAD07491</v>
          </cell>
          <cell r="C7491" t="str">
            <v>Intersection Warn Lts Whelen M9 LED TripleFlash 75 Solid Pattern</v>
          </cell>
          <cell r="K7491">
            <v>1361</v>
          </cell>
        </row>
        <row r="7492">
          <cell r="B7492" t="str">
            <v>GLAD07492</v>
          </cell>
          <cell r="C7492" t="str">
            <v>Intersection Warn Lts Whelen M9 LED Steady Burn</v>
          </cell>
          <cell r="K7492">
            <v>1255</v>
          </cell>
        </row>
        <row r="7493">
          <cell r="B7493" t="str">
            <v>GLAD07493</v>
          </cell>
          <cell r="C7493" t="str">
            <v>Intersection Warn Lts Whelen 600 Super LED</v>
          </cell>
          <cell r="K7493">
            <v>440</v>
          </cell>
        </row>
        <row r="7494">
          <cell r="B7494" t="str">
            <v>GLAD07494</v>
          </cell>
          <cell r="C7494" t="str">
            <v>Intersection Warn Lts Whelen 600 Super LED Blk Bezel</v>
          </cell>
          <cell r="K7494">
            <v>545</v>
          </cell>
        </row>
        <row r="7495">
          <cell r="B7495" t="str">
            <v>GLAD07495</v>
          </cell>
          <cell r="C7495" t="str">
            <v>Intersection Warn Lts Whelen 600 Super LED Steady Burn</v>
          </cell>
          <cell r="K7495">
            <v>650</v>
          </cell>
        </row>
        <row r="7496">
          <cell r="B7496" t="str">
            <v>GLAD07496</v>
          </cell>
          <cell r="C7496" t="str">
            <v>Intersection Warn Lts Whelen 600 Super LED Vertical</v>
          </cell>
          <cell r="K7496">
            <v>545</v>
          </cell>
        </row>
        <row r="7497">
          <cell r="B7497" t="str">
            <v>GLAD07497</v>
          </cell>
          <cell r="C7497" t="str">
            <v>Intersection Warn Lts Whelen 600 Super LED ActionFlash 150 Alt Pattern</v>
          </cell>
          <cell r="K7497">
            <v>650</v>
          </cell>
        </row>
        <row r="7498">
          <cell r="B7498" t="str">
            <v>GLAD07498</v>
          </cell>
          <cell r="C7498" t="str">
            <v>Intersection Warn Lts Whelen 600 Super LED TripleFlash 120 Alt Pattern</v>
          </cell>
          <cell r="K7498">
            <v>650</v>
          </cell>
        </row>
        <row r="7499">
          <cell r="B7499" t="str">
            <v>GLAD07499</v>
          </cell>
          <cell r="C7499" t="str">
            <v>Intersection Warn Lts Whelen 600 Super LED Prog Wir Undr Dsh</v>
          </cell>
          <cell r="K7499">
            <v>688</v>
          </cell>
        </row>
        <row r="7500">
          <cell r="B7500" t="str">
            <v>GLAD07500</v>
          </cell>
          <cell r="C7500" t="str">
            <v>Intersection Warn Lts Whelen 600 Super LED Comet Flash 75 Pattern</v>
          </cell>
          <cell r="K7500">
            <v>650</v>
          </cell>
        </row>
        <row r="7501">
          <cell r="B7501" t="str">
            <v>GLAD07501</v>
          </cell>
          <cell r="C7501" t="str">
            <v>Intersection Warn Lts Whelen 600 Super LED Comet Flash 75 Pattern Blk Bezel</v>
          </cell>
          <cell r="K7501">
            <v>650</v>
          </cell>
        </row>
        <row r="7502">
          <cell r="B7502" t="str">
            <v>GLAD07502</v>
          </cell>
          <cell r="C7502" t="str">
            <v>Intersection Warn Lts Whelen 600 Super LED SignalAlert Pattern</v>
          </cell>
          <cell r="K7502">
            <v>650</v>
          </cell>
        </row>
        <row r="7503">
          <cell r="B7503" t="str">
            <v>GLAD07503</v>
          </cell>
          <cell r="C7503" t="str">
            <v>Intersection Warn Lts Whelen 600 Super LED Rota-Beam</v>
          </cell>
          <cell r="K7503">
            <v>1518</v>
          </cell>
        </row>
        <row r="7504">
          <cell r="B7504" t="str">
            <v>GLAD07504</v>
          </cell>
          <cell r="C7504" t="str">
            <v>Intersection Warn Lts Whelen 600 Super LED Rota-Beam Blk Bezel</v>
          </cell>
          <cell r="K7504">
            <v>1518</v>
          </cell>
        </row>
        <row r="7505">
          <cell r="B7505" t="str">
            <v>GLAD07505</v>
          </cell>
          <cell r="C7505" t="str">
            <v>Intersection Warn Lts Whelen 600 Super LED Rota-Beam Rotator 75 LH-CCW/RH-CW</v>
          </cell>
          <cell r="K7505">
            <v>1623</v>
          </cell>
        </row>
        <row r="7506">
          <cell r="B7506" t="str">
            <v>GLAD07506</v>
          </cell>
          <cell r="C7506" t="str">
            <v>Intersection Warn Lts Whelen 600 Super LED Rota-Beam Rotator 75 Frt to Rr Sweep</v>
          </cell>
          <cell r="K7506">
            <v>1623</v>
          </cell>
        </row>
        <row r="7507">
          <cell r="B7507" t="str">
            <v>GLAD07507</v>
          </cell>
          <cell r="C7507" t="str">
            <v>Intersection Warn Lts Whelen 600 Super LED Rota-Beam Rotator 150 CCW Pattern</v>
          </cell>
          <cell r="K7507">
            <v>1623</v>
          </cell>
        </row>
        <row r="7508">
          <cell r="B7508" t="str">
            <v>GLAD07508</v>
          </cell>
          <cell r="C7508" t="str">
            <v>Intersection Warn Lts Whelen 600 Super LED Rota-Beam Rotator 150 LH-CCW/RH-CW</v>
          </cell>
          <cell r="K7508">
            <v>1623</v>
          </cell>
        </row>
        <row r="7509">
          <cell r="B7509" t="str">
            <v>GLAD07509</v>
          </cell>
          <cell r="C7509" t="str">
            <v>Intersection Warn Lts Whelen 600 Super LED Rota-Beam Rotator 150 LH-CW/RH-CCW</v>
          </cell>
          <cell r="K7509">
            <v>1623</v>
          </cell>
        </row>
        <row r="7510">
          <cell r="B7510" t="str">
            <v>GLAD07510</v>
          </cell>
          <cell r="C7510" t="str">
            <v>Intersection Warn Lts Whelen 600 Super LED Rota-Beam WigWag 150 Pattern</v>
          </cell>
          <cell r="K7510">
            <v>1623</v>
          </cell>
        </row>
        <row r="7511">
          <cell r="B7511" t="str">
            <v>GLAD07511</v>
          </cell>
          <cell r="C7511" t="str">
            <v>Intersection Warn Lts Whelen 700 Super LED</v>
          </cell>
          <cell r="K7511">
            <v>636</v>
          </cell>
        </row>
        <row r="7512">
          <cell r="B7512" t="str">
            <v>GLAD07512</v>
          </cell>
          <cell r="C7512" t="str">
            <v>Intersection Warn Lts Whelen 400 Super LED</v>
          </cell>
          <cell r="K7512">
            <v>408</v>
          </cell>
        </row>
        <row r="7513">
          <cell r="B7513" t="str">
            <v>GLAD07513</v>
          </cell>
          <cell r="C7513" t="str">
            <v>Intersection Warn Lts Whelen 400 V-Series Super LED</v>
          </cell>
          <cell r="K7513">
            <v>1513</v>
          </cell>
        </row>
        <row r="7514">
          <cell r="B7514" t="str">
            <v>GLAD07514</v>
          </cell>
          <cell r="C7514" t="str">
            <v>Intersection Warn Lts Whelen 900 Super LED</v>
          </cell>
          <cell r="K7514">
            <v>1082</v>
          </cell>
        </row>
        <row r="7515">
          <cell r="B7515" t="str">
            <v>GLAD07515</v>
          </cell>
          <cell r="C7515" t="str">
            <v>Intersection Warn Lts Whelen LED Prewire</v>
          </cell>
          <cell r="K7515">
            <v>389</v>
          </cell>
        </row>
        <row r="7516">
          <cell r="B7516" t="str">
            <v>GLAD07516</v>
          </cell>
          <cell r="C7516" t="str">
            <v>Intersection Warn Lts Whelen 500 TIR6 LED Horizontal</v>
          </cell>
          <cell r="K7516">
            <v>686</v>
          </cell>
        </row>
        <row r="7517">
          <cell r="B7517" t="str">
            <v>GLAD07517</v>
          </cell>
          <cell r="C7517" t="str">
            <v>Intersection Warn Lts Whelen 500 TIR6 LED Vertical</v>
          </cell>
          <cell r="K7517">
            <v>686</v>
          </cell>
        </row>
        <row r="7518">
          <cell r="B7518" t="str">
            <v>GLAD07518</v>
          </cell>
          <cell r="C7518" t="str">
            <v>Intersection Warn Lts Whelen 500 V-Series LED</v>
          </cell>
          <cell r="K7518">
            <v>1237</v>
          </cell>
        </row>
        <row r="7519">
          <cell r="B7519" t="str">
            <v>GLAD07519</v>
          </cell>
          <cell r="C7519" t="str">
            <v>Intersection Warn Lts Whelen ION LED</v>
          </cell>
          <cell r="K7519">
            <v>749</v>
          </cell>
        </row>
        <row r="7520">
          <cell r="B7520" t="str">
            <v>GLAD07520</v>
          </cell>
          <cell r="C7520" t="str">
            <v>Intersection Warn Lts Whelen ION T Horiz LED Blk Flange</v>
          </cell>
          <cell r="K7520">
            <v>762</v>
          </cell>
        </row>
        <row r="7521">
          <cell r="B7521" t="str">
            <v>GLAD07521</v>
          </cell>
          <cell r="C7521" t="str">
            <v>Intersection Warn Lts Whelen ION V-Series LED</v>
          </cell>
          <cell r="K7521">
            <v>1043</v>
          </cell>
        </row>
        <row r="7522">
          <cell r="B7522" t="str">
            <v>GLAD07522</v>
          </cell>
          <cell r="C7522" t="str">
            <v>Intersection Warn Lts Federal Signal Quadra Flare LED</v>
          </cell>
          <cell r="K7522">
            <v>708</v>
          </cell>
        </row>
        <row r="7523">
          <cell r="B7523" t="str">
            <v>GLAD07523</v>
          </cell>
          <cell r="C7523" t="str">
            <v>Intersection Warn Lts Federal Signal Quadra Flare 7x3</v>
          </cell>
          <cell r="K7523">
            <v>708</v>
          </cell>
        </row>
        <row r="7524">
          <cell r="B7524" t="str">
            <v>GLAD07524</v>
          </cell>
          <cell r="C7524" t="str">
            <v>Intersection Warn Lts Federal Signal Fire Ray 4x3 Blk Bezel</v>
          </cell>
          <cell r="K7524">
            <v>800</v>
          </cell>
        </row>
        <row r="7525">
          <cell r="B7525" t="str">
            <v>GLAD07525</v>
          </cell>
          <cell r="C7525" t="str">
            <v>Intersection Warn Lts Federal Signal Fire Ray LED 6x4 Chrm Bzl</v>
          </cell>
          <cell r="K7525">
            <v>800</v>
          </cell>
        </row>
        <row r="7526">
          <cell r="B7526" t="str">
            <v>GLAD07526</v>
          </cell>
          <cell r="C7526" t="str">
            <v>Intersection Warn Lts Federal Signal Fire Ray LED 6x4 Blk Bzl</v>
          </cell>
          <cell r="K7526">
            <v>800</v>
          </cell>
        </row>
        <row r="7527">
          <cell r="B7527" t="str">
            <v>GLAD07527</v>
          </cell>
          <cell r="C7527" t="str">
            <v>Intersection Warn Lts Code 3 65BZ LED</v>
          </cell>
          <cell r="K7527">
            <v>696</v>
          </cell>
        </row>
        <row r="7528">
          <cell r="B7528" t="str">
            <v>GLAD07528</v>
          </cell>
          <cell r="C7528" t="str">
            <v>Intersection Warn Lts Code 3 65BZ LED w/Prog Wires Under Dash</v>
          </cell>
          <cell r="K7528">
            <v>740</v>
          </cell>
        </row>
        <row r="7529">
          <cell r="B7529" t="str">
            <v>GLAD07529</v>
          </cell>
          <cell r="C7529" t="str">
            <v>Intersection Warn Lts Code 3 45BZ LED</v>
          </cell>
          <cell r="K7529">
            <v>579</v>
          </cell>
        </row>
        <row r="7530">
          <cell r="B7530" t="str">
            <v>GLAD07530</v>
          </cell>
          <cell r="C7530" t="str">
            <v>Intersection Warn Lts Code 3 LED Prizm 468BZ</v>
          </cell>
          <cell r="K7530">
            <v>956</v>
          </cell>
        </row>
        <row r="7531">
          <cell r="B7531" t="str">
            <v>GLAD07531</v>
          </cell>
          <cell r="C7531" t="str">
            <v>Intersection Warn Lts SoundOff Signal MPower Stud Mnt 6x4 EMPSB0C</v>
          </cell>
          <cell r="K7531">
            <v>1202</v>
          </cell>
        </row>
        <row r="7532">
          <cell r="B7532" t="str">
            <v>GLAD07532</v>
          </cell>
          <cell r="C7532" t="str">
            <v>Intersection Warn Lts SoundOff Signal MPower Stud Mnt 7x3 EMPSC07</v>
          </cell>
          <cell r="K7532">
            <v>903</v>
          </cell>
        </row>
        <row r="7533">
          <cell r="B7533" t="str">
            <v>GLAD07533</v>
          </cell>
          <cell r="C7533" t="str">
            <v>Intersection Warn Lts SoundOff Signal MPower Stud Mnt 7x3 EMPSC07 Blk Bezel</v>
          </cell>
          <cell r="K7533">
            <v>903</v>
          </cell>
        </row>
        <row r="7534">
          <cell r="B7534" t="str">
            <v>GLAD07534</v>
          </cell>
          <cell r="C7534" t="str">
            <v>Intersection Warn Lts Tomar R37 LED Blk Bezel</v>
          </cell>
          <cell r="K7534">
            <v>703</v>
          </cell>
        </row>
        <row r="7535">
          <cell r="B7535" t="str">
            <v>GLAD07535</v>
          </cell>
          <cell r="C7535" t="str">
            <v>Intersection Warn Lts Weldon Diamondback 4x6 LED</v>
          </cell>
          <cell r="K7535">
            <v>565</v>
          </cell>
        </row>
        <row r="7536">
          <cell r="B7536" t="str">
            <v>GLAD07536</v>
          </cell>
          <cell r="C7536" t="str">
            <v>Intersection Warn Lts Weldon LED Prewire</v>
          </cell>
          <cell r="K7536">
            <v>389</v>
          </cell>
        </row>
        <row r="7537">
          <cell r="B7537" t="str">
            <v>GLAD07537</v>
          </cell>
          <cell r="C7537" t="str">
            <v>Int Warn Lts Color Red</v>
          </cell>
          <cell r="K7537">
            <v>0</v>
          </cell>
        </row>
        <row r="7538">
          <cell r="B7538" t="str">
            <v>GLAD07538</v>
          </cell>
          <cell r="C7538" t="str">
            <v>Int Warn Lts Color Red w/Clr Lens/Optics</v>
          </cell>
          <cell r="K7538">
            <v>0</v>
          </cell>
        </row>
        <row r="7539">
          <cell r="B7539" t="str">
            <v>GLAD07539</v>
          </cell>
          <cell r="C7539" t="str">
            <v>Int Warn Lts Color Red w/Clr Lens</v>
          </cell>
          <cell r="K7539">
            <v>0</v>
          </cell>
        </row>
        <row r="7540">
          <cell r="B7540" t="str">
            <v>GLAD07540</v>
          </cell>
          <cell r="C7540" t="str">
            <v>Int Warn Lts Color Red/Amber</v>
          </cell>
          <cell r="K7540">
            <v>112</v>
          </cell>
        </row>
        <row r="7541">
          <cell r="B7541" t="str">
            <v>GLAD07541</v>
          </cell>
          <cell r="C7541" t="str">
            <v>Int Warn Lts Color Red/Amber w/Clr Lens</v>
          </cell>
          <cell r="K7541">
            <v>112</v>
          </cell>
        </row>
        <row r="7542">
          <cell r="B7542" t="str">
            <v>GLAD07542</v>
          </cell>
          <cell r="C7542" t="str">
            <v>Int Warn Lts Color Red/Amber X Pat/Clr Lens/Optics</v>
          </cell>
          <cell r="K7542">
            <v>0</v>
          </cell>
        </row>
        <row r="7543">
          <cell r="B7543" t="str">
            <v>GLAD07543</v>
          </cell>
          <cell r="C7543" t="str">
            <v>Int Warn Lts Color Red/Blue</v>
          </cell>
          <cell r="K7543">
            <v>112</v>
          </cell>
        </row>
        <row r="7544">
          <cell r="B7544" t="str">
            <v>GLAD07544</v>
          </cell>
          <cell r="C7544" t="str">
            <v>Int Warn Lts Color Red/Blue w/Clr Lens</v>
          </cell>
          <cell r="K7544">
            <v>112</v>
          </cell>
        </row>
        <row r="7545">
          <cell r="B7545" t="str">
            <v>GLAD07545</v>
          </cell>
          <cell r="C7545" t="str">
            <v>Int Warn Lts Color Red/Blue w/Clr Lens Red Fwd</v>
          </cell>
          <cell r="K7545">
            <v>112</v>
          </cell>
        </row>
        <row r="7546">
          <cell r="B7546" t="str">
            <v>GLAD07546</v>
          </cell>
          <cell r="C7546" t="str">
            <v>Int Warn Lts Color Red/Blue w/Clr Lens Blue Fwd</v>
          </cell>
          <cell r="K7546">
            <v>112</v>
          </cell>
        </row>
        <row r="7547">
          <cell r="B7547" t="str">
            <v>GLAD07547</v>
          </cell>
          <cell r="C7547" t="str">
            <v>Int Warn Lts Color Red/Blue,Blue Fwd L,Red Fwd R w/Clr Lens</v>
          </cell>
          <cell r="K7547">
            <v>112</v>
          </cell>
        </row>
        <row r="7548">
          <cell r="B7548" t="str">
            <v>GLAD07548</v>
          </cell>
          <cell r="C7548" t="str">
            <v>Int Warn Lts Color Red/Blue X Pat w/Clr Lens/Optics</v>
          </cell>
          <cell r="K7548">
            <v>104</v>
          </cell>
        </row>
        <row r="7549">
          <cell r="B7549" t="str">
            <v>GLAD07549</v>
          </cell>
          <cell r="C7549" t="str">
            <v>Int Warn Lts Color Red/Blue/V/Red Fwd/Clr Lens/Optics</v>
          </cell>
          <cell r="K7549">
            <v>104</v>
          </cell>
        </row>
        <row r="7550">
          <cell r="B7550" t="str">
            <v>GLAD07550</v>
          </cell>
          <cell r="C7550" t="str">
            <v>Int Warn Lts Color Red LH/Blue RH</v>
          </cell>
          <cell r="K7550">
            <v>112</v>
          </cell>
        </row>
        <row r="7551">
          <cell r="B7551" t="str">
            <v>GLAD07551</v>
          </cell>
          <cell r="C7551" t="str">
            <v>Int Warn Lts Color Red LH/Blue RH w/Clr Lens</v>
          </cell>
          <cell r="K7551">
            <v>112</v>
          </cell>
        </row>
        <row r="7552">
          <cell r="B7552" t="str">
            <v>GLAD07552</v>
          </cell>
          <cell r="C7552" t="str">
            <v>Int Warn Lts Color Red LH/Clear RH w/Clr Lens</v>
          </cell>
          <cell r="K7552">
            <v>112</v>
          </cell>
        </row>
        <row r="7553">
          <cell r="B7553" t="str">
            <v>GLAD07553</v>
          </cell>
          <cell r="C7553" t="str">
            <v>Int Warn Lts Color Red/Clr</v>
          </cell>
          <cell r="K7553">
            <v>280</v>
          </cell>
        </row>
        <row r="7554">
          <cell r="B7554" t="str">
            <v>GLAD07554</v>
          </cell>
          <cell r="C7554" t="str">
            <v>Int Warn Lts Color Red/Clr w/Clr Lens</v>
          </cell>
          <cell r="K7554">
            <v>280</v>
          </cell>
        </row>
        <row r="7555">
          <cell r="B7555" t="str">
            <v>GLAD07555</v>
          </cell>
          <cell r="C7555" t="str">
            <v>Int Warn Lts Color Red/Clr w/Clr Lens Clr Fwd</v>
          </cell>
          <cell r="K7555">
            <v>280</v>
          </cell>
        </row>
        <row r="7556">
          <cell r="B7556" t="str">
            <v>GLAD07556</v>
          </cell>
          <cell r="C7556" t="str">
            <v>Int Warn Lts Color Red/Clr Vert Splt Clr Lens/Optics</v>
          </cell>
          <cell r="K7556">
            <v>112</v>
          </cell>
        </row>
        <row r="7557">
          <cell r="B7557" t="str">
            <v>GLAD07557</v>
          </cell>
          <cell r="C7557" t="str">
            <v>Int Warn Lts Color Red/Red</v>
          </cell>
          <cell r="K7557">
            <v>112</v>
          </cell>
        </row>
        <row r="7558">
          <cell r="B7558" t="str">
            <v>GLAD07558</v>
          </cell>
          <cell r="C7558" t="str">
            <v>Int Warn Lts Color Red/Red w/Clr Lens</v>
          </cell>
          <cell r="K7558">
            <v>112</v>
          </cell>
        </row>
        <row r="7559">
          <cell r="B7559" t="str">
            <v>GLAD07559</v>
          </cell>
          <cell r="C7559" t="str">
            <v>Int Warn Lts Color Red/Blue Red Fwd LH/Blue Fwd RH/Clr Lens</v>
          </cell>
          <cell r="K7559">
            <v>112</v>
          </cell>
        </row>
        <row r="7560">
          <cell r="B7560" t="str">
            <v>GLAD07560</v>
          </cell>
          <cell r="C7560" t="str">
            <v>Int Warn Lts Color Clr</v>
          </cell>
          <cell r="K7560">
            <v>165</v>
          </cell>
        </row>
        <row r="7561">
          <cell r="B7561" t="str">
            <v>GLAD07561</v>
          </cell>
          <cell r="C7561" t="str">
            <v>Int Warn Lts Color Amber</v>
          </cell>
          <cell r="K7561">
            <v>84</v>
          </cell>
        </row>
        <row r="7562">
          <cell r="B7562" t="str">
            <v>GLAD07562</v>
          </cell>
          <cell r="C7562" t="str">
            <v>Int Warn Lts Color Amber w/Clr Lens</v>
          </cell>
          <cell r="K7562">
            <v>84</v>
          </cell>
        </row>
        <row r="7563">
          <cell r="B7563" t="str">
            <v>GLAD07563</v>
          </cell>
          <cell r="C7563" t="str">
            <v>Int Warn Lts Color Blue</v>
          </cell>
          <cell r="K7563">
            <v>84</v>
          </cell>
        </row>
        <row r="7564">
          <cell r="B7564" t="str">
            <v>GLAD07564</v>
          </cell>
          <cell r="C7564" t="str">
            <v>Int Warn Lts Color Blue w/Clr Lens</v>
          </cell>
          <cell r="K7564">
            <v>84</v>
          </cell>
        </row>
        <row r="7565">
          <cell r="B7565" t="str">
            <v>GLAD07565</v>
          </cell>
          <cell r="C7565" t="str">
            <v>Int Warn Lts Color Blue/Blue</v>
          </cell>
          <cell r="K7565">
            <v>112</v>
          </cell>
        </row>
        <row r="7566">
          <cell r="B7566" t="str">
            <v>GLAD07566</v>
          </cell>
          <cell r="C7566" t="str">
            <v>Int Warn Lts Color Blue/Clr w/Clr Lens</v>
          </cell>
          <cell r="K7566">
            <v>280</v>
          </cell>
        </row>
        <row r="7567">
          <cell r="B7567" t="str">
            <v>GLAD07567</v>
          </cell>
          <cell r="C7567" t="str">
            <v>Int Warn Lts Color Blue LH/Red RH</v>
          </cell>
          <cell r="K7567">
            <v>112</v>
          </cell>
        </row>
        <row r="7568">
          <cell r="B7568" t="str">
            <v>GLAD07568</v>
          </cell>
          <cell r="C7568" t="str">
            <v>Int Warn Lts Color Blue LH/Red RH w/Clr Lens</v>
          </cell>
          <cell r="K7568">
            <v>112</v>
          </cell>
        </row>
        <row r="7569">
          <cell r="B7569" t="str">
            <v>GLAD07569</v>
          </cell>
          <cell r="C7569" t="str">
            <v>Int Warn Lts Color Green</v>
          </cell>
          <cell r="K7569">
            <v>320</v>
          </cell>
        </row>
        <row r="7570">
          <cell r="B7570" t="str">
            <v>GLAD07570</v>
          </cell>
          <cell r="C7570" t="str">
            <v>Int Warn Lts Color Green w/Clr Lens</v>
          </cell>
          <cell r="K7570">
            <v>320</v>
          </cell>
        </row>
        <row r="7571">
          <cell r="B7571" t="str">
            <v>GLAD07571</v>
          </cell>
          <cell r="C7571" t="str">
            <v>NO Intersection Warning Lights Color</v>
          </cell>
          <cell r="K7571">
            <v>0</v>
          </cell>
        </row>
        <row r="7572">
          <cell r="B7572" t="str">
            <v>GLAD07572</v>
          </cell>
          <cell r="C7572" t="str">
            <v>Intersection Warn Lts Location Bumper Tail Rwd</v>
          </cell>
          <cell r="K7572">
            <v>0</v>
          </cell>
        </row>
        <row r="7573">
          <cell r="B7573" t="str">
            <v>GLAD07573</v>
          </cell>
          <cell r="C7573" t="str">
            <v>Intersection Warn Lts Location Bumper Tail Upper Rear</v>
          </cell>
          <cell r="K7573">
            <v>0</v>
          </cell>
        </row>
        <row r="7574">
          <cell r="B7574" t="str">
            <v>GLAD07574</v>
          </cell>
          <cell r="C7574" t="str">
            <v>Intersection Warn Lts Location Bumper Tail Rwd Ctr Ovr Add-on Seam</v>
          </cell>
          <cell r="K7574">
            <v>0</v>
          </cell>
        </row>
        <row r="7575">
          <cell r="B7575" t="str">
            <v>GLAD07575</v>
          </cell>
          <cell r="C7575" t="str">
            <v>Intersection Warn Lts Location Bumper Tail Ctr Position</v>
          </cell>
          <cell r="K7575">
            <v>0</v>
          </cell>
        </row>
        <row r="7576">
          <cell r="B7576" t="str">
            <v>GLAD07576</v>
          </cell>
          <cell r="C7576" t="str">
            <v>Intersection Warn Lts Location Bumper Tail Fwd Position</v>
          </cell>
          <cell r="K7576">
            <v>0</v>
          </cell>
        </row>
        <row r="7577">
          <cell r="B7577" t="str">
            <v>GLAD07577</v>
          </cell>
          <cell r="C7577" t="str">
            <v>Intersection Warn Lts Location Bumper Tail Dual Recess Fwd Pos W/Cornering Lt</v>
          </cell>
          <cell r="K7577">
            <v>519</v>
          </cell>
        </row>
        <row r="7578">
          <cell r="B7578" t="str">
            <v>GLAD07578</v>
          </cell>
          <cell r="C7578" t="str">
            <v>Intersection Warn Lts Location Bumper Tail Dual Recess Fwd Pos w/Aux Int Warn Lt</v>
          </cell>
          <cell r="K7578">
            <v>519</v>
          </cell>
        </row>
        <row r="7579">
          <cell r="B7579" t="str">
            <v>GLAD07579</v>
          </cell>
          <cell r="C7579" t="str">
            <v>Intersection Warn Lts Location Bumper Tail Recess Mnt</v>
          </cell>
          <cell r="K7579">
            <v>345</v>
          </cell>
        </row>
        <row r="7580">
          <cell r="B7580" t="str">
            <v>GLAD07580</v>
          </cell>
          <cell r="C7580" t="str">
            <v>Intersection Warn Lts Location Bumper Tail Recess Mnt Fwd Position</v>
          </cell>
          <cell r="K7580">
            <v>345</v>
          </cell>
        </row>
        <row r="7581">
          <cell r="B7581" t="str">
            <v>GLAD07581</v>
          </cell>
          <cell r="C7581" t="str">
            <v>Intersection Warn Lts Location Bumper Tail Recess Mnt Rwd Position</v>
          </cell>
          <cell r="K7581">
            <v>345</v>
          </cell>
        </row>
        <row r="7582">
          <cell r="B7582" t="str">
            <v>GLAD07582</v>
          </cell>
          <cell r="C7582" t="str">
            <v>Intersection Warn Lts Location Bumper Radius</v>
          </cell>
          <cell r="K7582">
            <v>0</v>
          </cell>
        </row>
        <row r="7583">
          <cell r="B7583" t="str">
            <v>GLAD07583</v>
          </cell>
          <cell r="C7583" t="str">
            <v>Intersection Warn Lts Location Cab Radius</v>
          </cell>
          <cell r="K7583">
            <v>0</v>
          </cell>
        </row>
        <row r="7584">
          <cell r="B7584" t="str">
            <v>GLAD07584</v>
          </cell>
          <cell r="C7584" t="str">
            <v>Intersection Warn Lts Location Cab Radius Abv Headlight</v>
          </cell>
          <cell r="K7584">
            <v>0</v>
          </cell>
        </row>
        <row r="7585">
          <cell r="B7585" t="str">
            <v>GLAD07585</v>
          </cell>
          <cell r="C7585" t="str">
            <v>Intersection Warn Lts Location Behind Cab Radius</v>
          </cell>
          <cell r="K7585">
            <v>0</v>
          </cell>
        </row>
        <row r="7586">
          <cell r="B7586" t="str">
            <v>GLAD07586</v>
          </cell>
          <cell r="C7586" t="str">
            <v>Intersection Warn Lts Location Behind Cab Radius/Abv Mrkr Lt</v>
          </cell>
          <cell r="K7586">
            <v>0</v>
          </cell>
        </row>
        <row r="7587">
          <cell r="B7587" t="str">
            <v>GLAD07587</v>
          </cell>
          <cell r="C7587" t="str">
            <v>Intersection Warn Lts Location Bumper Corner Mnt</v>
          </cell>
          <cell r="K7587">
            <v>0</v>
          </cell>
        </row>
        <row r="7588">
          <cell r="B7588" t="str">
            <v>GLAD07588</v>
          </cell>
          <cell r="C7588" t="str">
            <v>Intersection Warn Lts Location Bumper Corner Recess Mnt</v>
          </cell>
          <cell r="K7588">
            <v>345</v>
          </cell>
        </row>
        <row r="7589">
          <cell r="B7589" t="str">
            <v>GLAD07589</v>
          </cell>
          <cell r="C7589" t="str">
            <v>Intersection Warn Lts Location Bumper Prewire &amp; Shiploose</v>
          </cell>
          <cell r="K7589">
            <v>0</v>
          </cell>
        </row>
        <row r="7590">
          <cell r="B7590" t="str">
            <v>GLAD07590</v>
          </cell>
          <cell r="C7590" t="str">
            <v>NO Intersection Warning Lights Location</v>
          </cell>
          <cell r="K7590">
            <v>0</v>
          </cell>
        </row>
        <row r="7591">
          <cell r="B7591" t="str">
            <v>GLAD07591</v>
          </cell>
          <cell r="C7591" t="str">
            <v>NO Auxiliary Intersection Warning Lights</v>
          </cell>
          <cell r="K7591">
            <v>0</v>
          </cell>
        </row>
        <row r="7592">
          <cell r="B7592" t="str">
            <v>GLAD07592</v>
          </cell>
          <cell r="C7592" t="str">
            <v>Aux Intersection Warn Lts Code 3 65BZ LED</v>
          </cell>
          <cell r="K7592">
            <v>696</v>
          </cell>
        </row>
        <row r="7593">
          <cell r="B7593" t="str">
            <v>GLAD07593</v>
          </cell>
          <cell r="C7593" t="str">
            <v>Aux Intersection Warn Lts Federal Signal Quadra Flare</v>
          </cell>
          <cell r="K7593">
            <v>708</v>
          </cell>
        </row>
        <row r="7594">
          <cell r="B7594" t="str">
            <v>GLAD07594</v>
          </cell>
          <cell r="C7594" t="str">
            <v>Aux Intersection Warn Lts Whelen 700 Super LED</v>
          </cell>
          <cell r="K7594">
            <v>636</v>
          </cell>
        </row>
        <row r="7595">
          <cell r="B7595" t="str">
            <v>GLAD07595</v>
          </cell>
          <cell r="C7595" t="str">
            <v>Aux Intersection Warn Lts Whelen 600 Super LED</v>
          </cell>
          <cell r="K7595">
            <v>545</v>
          </cell>
        </row>
        <row r="7596">
          <cell r="B7596" t="str">
            <v>GLAD07596</v>
          </cell>
          <cell r="C7596" t="str">
            <v>Aux Intersection Warn Lts Whelen 600 Super LED Blk Bezel</v>
          </cell>
          <cell r="K7596">
            <v>545</v>
          </cell>
        </row>
        <row r="7597">
          <cell r="B7597" t="str">
            <v>GLAD07597</v>
          </cell>
          <cell r="C7597" t="str">
            <v>Aux Intersection Warn Lts Whelen 600 Super LED Rota-Beam</v>
          </cell>
          <cell r="K7597">
            <v>1471</v>
          </cell>
        </row>
        <row r="7598">
          <cell r="B7598" t="str">
            <v>GLAD07598</v>
          </cell>
          <cell r="C7598" t="str">
            <v>Aux Intersection Warn Lts Whelen 600 Super LED Rota-Beam Rotator 150 CW Blk Bzl</v>
          </cell>
          <cell r="K7598">
            <v>1578</v>
          </cell>
        </row>
        <row r="7599">
          <cell r="B7599" t="str">
            <v>GLAD07599</v>
          </cell>
          <cell r="C7599" t="str">
            <v>Aux Intersection Warn Lts Whelen 600 Super LED Rota-Beam Rotator 150 CW Pattern</v>
          </cell>
          <cell r="K7599">
            <v>1578</v>
          </cell>
        </row>
        <row r="7600">
          <cell r="B7600" t="str">
            <v>GLAD07600</v>
          </cell>
          <cell r="C7600" t="str">
            <v>Aux Intersection Warn Lts Whelen 600 Sup LED Rota-Beam Rotator 150 LH-CCW/RH-CW</v>
          </cell>
          <cell r="K7600">
            <v>1578</v>
          </cell>
        </row>
        <row r="7601">
          <cell r="B7601" t="str">
            <v>GLAD07601</v>
          </cell>
          <cell r="C7601" t="str">
            <v>Aux Intersection Warn Lts Whelen 500 TIR6 LED Horizontal</v>
          </cell>
          <cell r="K7601">
            <v>686</v>
          </cell>
        </row>
        <row r="7602">
          <cell r="B7602" t="str">
            <v>GLAD07602</v>
          </cell>
          <cell r="C7602" t="str">
            <v>Aux Intersection Warn Lts Whelen M6 LED</v>
          </cell>
          <cell r="K7602">
            <v>833</v>
          </cell>
        </row>
        <row r="7603">
          <cell r="B7603" t="str">
            <v>GLAD07603</v>
          </cell>
          <cell r="C7603" t="str">
            <v>Aux Intersection Warn Lts Whelen M6 LED DoubleFlash 150 I/O Pattern</v>
          </cell>
          <cell r="K7603">
            <v>939</v>
          </cell>
        </row>
        <row r="7604">
          <cell r="B7604" t="str">
            <v>GLAD07604</v>
          </cell>
          <cell r="C7604" t="str">
            <v>Aux Intersection Warn Lts Whelen M6 LED DoubleFlash 150 I/O Pattern Blk Bzl</v>
          </cell>
          <cell r="K7604">
            <v>939</v>
          </cell>
        </row>
        <row r="7605">
          <cell r="B7605" t="str">
            <v>GLAD07605</v>
          </cell>
          <cell r="C7605" t="str">
            <v>Aux Intersection Warn Lts Whelen M6 LED Signal Alert L/R Pattern</v>
          </cell>
          <cell r="K7605">
            <v>939</v>
          </cell>
        </row>
        <row r="7606">
          <cell r="B7606" t="str">
            <v>GLAD07606</v>
          </cell>
          <cell r="C7606" t="str">
            <v>Aux Intersection Warn Lts Whelen M7 LED</v>
          </cell>
          <cell r="K7606">
            <v>963</v>
          </cell>
        </row>
        <row r="7607">
          <cell r="B7607" t="str">
            <v>GLAD07607</v>
          </cell>
          <cell r="C7607" t="str">
            <v>Aux Intersection Warn Lts Whelen ION LED</v>
          </cell>
          <cell r="K7607">
            <v>800</v>
          </cell>
        </row>
        <row r="7608">
          <cell r="B7608" t="str">
            <v>GLAD07608</v>
          </cell>
          <cell r="C7608" t="str">
            <v>Aux Intersection Warn Lts Whelen ION LED Blk Bzl</v>
          </cell>
          <cell r="K7608">
            <v>800</v>
          </cell>
        </row>
        <row r="7609">
          <cell r="B7609" t="str">
            <v>GLAD07609</v>
          </cell>
          <cell r="C7609" t="str">
            <v>Aux Intersection Warn Lts SoundOff Signal MPower Fascia 4" LED</v>
          </cell>
          <cell r="K7609">
            <v>641</v>
          </cell>
        </row>
        <row r="7610">
          <cell r="B7610" t="str">
            <v>GLAD07610</v>
          </cell>
          <cell r="C7610" t="str">
            <v>Aux Intersection Warn Lts SoundOff Signal MPower Fascia 4" LED Blk Bezel</v>
          </cell>
          <cell r="K7610">
            <v>641</v>
          </cell>
        </row>
        <row r="7611">
          <cell r="B7611" t="str">
            <v>GLAD07611</v>
          </cell>
          <cell r="C7611" t="str">
            <v>NO Auxiliary Intersection Warning Lights Color</v>
          </cell>
          <cell r="K7611">
            <v>0</v>
          </cell>
        </row>
        <row r="7612">
          <cell r="B7612" t="str">
            <v>GLAD07612</v>
          </cell>
          <cell r="C7612" t="str">
            <v>Aux Intersection Warn Lts Color Red</v>
          </cell>
          <cell r="K7612">
            <v>0</v>
          </cell>
        </row>
        <row r="7613">
          <cell r="B7613" t="str">
            <v>GLAD07613</v>
          </cell>
          <cell r="C7613" t="str">
            <v>Aux Intersection Warn Lts Color Red w/Clear Lens</v>
          </cell>
          <cell r="K7613">
            <v>0</v>
          </cell>
        </row>
        <row r="7614">
          <cell r="B7614" t="str">
            <v>GLAD07614</v>
          </cell>
          <cell r="C7614" t="str">
            <v>Aux Intersection Warn Lts Color Red/Blue w/Clear Lens</v>
          </cell>
          <cell r="K7614">
            <v>112</v>
          </cell>
        </row>
        <row r="7615">
          <cell r="B7615" t="str">
            <v>GLAD07615</v>
          </cell>
          <cell r="C7615" t="str">
            <v>Aux Intersection Warn Lts Color Red/Clear w/Clear Lens</v>
          </cell>
          <cell r="K7615">
            <v>280</v>
          </cell>
        </row>
        <row r="7616">
          <cell r="B7616" t="str">
            <v>GLAD07616</v>
          </cell>
          <cell r="C7616" t="str">
            <v>Aux Intersection Warn Lts Color Clear</v>
          </cell>
          <cell r="K7616">
            <v>165</v>
          </cell>
        </row>
        <row r="7617">
          <cell r="B7617" t="str">
            <v>GLAD07617</v>
          </cell>
          <cell r="C7617" t="str">
            <v>Aux Intersection Warn Lts Color Blue</v>
          </cell>
          <cell r="K7617">
            <v>84</v>
          </cell>
        </row>
        <row r="7618">
          <cell r="B7618" t="str">
            <v>GLAD07618</v>
          </cell>
          <cell r="C7618" t="str">
            <v>Aux Intersection Warn Lts Color Blue w/ Clear Lens</v>
          </cell>
          <cell r="K7618">
            <v>84</v>
          </cell>
        </row>
        <row r="7619">
          <cell r="B7619" t="str">
            <v>GLAD07619</v>
          </cell>
          <cell r="C7619" t="str">
            <v>Aux Intersection Warn Lts Color Red/Clear LH/Blue/Clear RH w/Clear Lens</v>
          </cell>
          <cell r="K7619">
            <v>280</v>
          </cell>
        </row>
        <row r="7620">
          <cell r="B7620" t="str">
            <v>GLAD07620</v>
          </cell>
          <cell r="C7620" t="str">
            <v>Aux Intersection Warn Lts Color Blue/Clear LH/Red/Clear RH w/Clear Lens</v>
          </cell>
          <cell r="K7620">
            <v>280</v>
          </cell>
        </row>
        <row r="7621">
          <cell r="B7621" t="str">
            <v>GLAD07621</v>
          </cell>
          <cell r="C7621" t="str">
            <v>Aux Intersection Warn Lts Color Amber</v>
          </cell>
          <cell r="K7621">
            <v>0</v>
          </cell>
        </row>
        <row r="7622">
          <cell r="B7622" t="str">
            <v>GLAD07622</v>
          </cell>
          <cell r="C7622" t="str">
            <v>Aux Intersection Warn Lts Color Amber w/Clear Lens</v>
          </cell>
          <cell r="K7622">
            <v>0</v>
          </cell>
        </row>
        <row r="7623">
          <cell r="B7623" t="str">
            <v>GLAD07623</v>
          </cell>
          <cell r="C7623" t="str">
            <v>NO Auxiliary Intersection Warning Lights Location</v>
          </cell>
          <cell r="K7623">
            <v>0</v>
          </cell>
        </row>
        <row r="7624">
          <cell r="B7624" t="str">
            <v>GLAD07624</v>
          </cell>
          <cell r="C7624" t="str">
            <v>Aux Intersection Warn Lts Loc Bmpr Corner Mnt</v>
          </cell>
          <cell r="K7624">
            <v>0</v>
          </cell>
        </row>
        <row r="7625">
          <cell r="B7625" t="str">
            <v>GLAD07625</v>
          </cell>
          <cell r="C7625" t="str">
            <v>Aux Intersection Warn Lts Loc Bmpr Corner Recess Mnt</v>
          </cell>
          <cell r="K7625">
            <v>724</v>
          </cell>
        </row>
        <row r="7626">
          <cell r="B7626" t="str">
            <v>GLAD07626</v>
          </cell>
          <cell r="C7626" t="str">
            <v>Aux Intersection Warn Lts Loc Bmpr Tail Mnt</v>
          </cell>
          <cell r="K7626">
            <v>0</v>
          </cell>
        </row>
        <row r="7627">
          <cell r="B7627" t="str">
            <v>GLAD07627</v>
          </cell>
          <cell r="C7627" t="str">
            <v>Aux Intersection Warn Lts Loc Bmpr Tail Mnt Lwr</v>
          </cell>
          <cell r="K7627">
            <v>0</v>
          </cell>
        </row>
        <row r="7628">
          <cell r="B7628" t="str">
            <v>GLAD07628</v>
          </cell>
          <cell r="C7628" t="str">
            <v>Aux Intersection Warn Lts Loc Bmpr Tail Mnt Ahd Of Int Warn</v>
          </cell>
          <cell r="K7628">
            <v>0</v>
          </cell>
        </row>
        <row r="7629">
          <cell r="B7629" t="str">
            <v>GLAD07629</v>
          </cell>
          <cell r="C7629" t="str">
            <v>Aux Intersection Warn Lts Loc Bmpr Tail Recess Mnt Bhd Int Warn Lt</v>
          </cell>
          <cell r="K7629">
            <v>0</v>
          </cell>
        </row>
        <row r="7630">
          <cell r="B7630" t="str">
            <v>GLAD07630</v>
          </cell>
          <cell r="C7630" t="str">
            <v>Aux Intersection Warn Lts Loc Bmpr Tail Mnt Above Ctr Int Warn</v>
          </cell>
          <cell r="K7630">
            <v>0</v>
          </cell>
        </row>
        <row r="7631">
          <cell r="B7631" t="str">
            <v>GLAD07631</v>
          </cell>
          <cell r="C7631" t="str">
            <v>Aux Intersection Warn Lts Loc Cab Radius Mnt</v>
          </cell>
          <cell r="K7631">
            <v>0</v>
          </cell>
        </row>
        <row r="7632">
          <cell r="B7632" t="str">
            <v>GLAD07632</v>
          </cell>
          <cell r="C7632" t="str">
            <v>Aux Intersection Warn Lts Loc Cab Radius Mnt Level w/Side Warn Lt</v>
          </cell>
          <cell r="K7632">
            <v>0</v>
          </cell>
        </row>
        <row r="7633">
          <cell r="B7633" t="str">
            <v>GLAD07633</v>
          </cell>
          <cell r="C7633" t="str">
            <v>Aux Intersection Warn Lts Loc Cab Radius Mnt Abv Int Warn</v>
          </cell>
          <cell r="K7633">
            <v>0</v>
          </cell>
        </row>
        <row r="7634">
          <cell r="B7634" t="str">
            <v>GLAD07634</v>
          </cell>
          <cell r="C7634" t="str">
            <v>Aux Intersection Warn Lts Loc Cab Radius Mnt Centered w/Hdlt Bezel</v>
          </cell>
          <cell r="K7634">
            <v>0</v>
          </cell>
        </row>
        <row r="7635">
          <cell r="B7635" t="str">
            <v>GLAD07635</v>
          </cell>
          <cell r="C7635" t="str">
            <v>Aux Intersection Warn Lts Loc Vert Mnt (2) Upr Radius Mnt &amp; (2) Abv Sd Mrkr Lt</v>
          </cell>
          <cell r="K7635">
            <v>0</v>
          </cell>
        </row>
        <row r="7636">
          <cell r="B7636" t="str">
            <v>GLAD07636</v>
          </cell>
          <cell r="C7636" t="str">
            <v>Aux Intersection Warn Lts Loc Vert Mnt (2) Upr Radius Mnt &amp; (2) Below Sd Mrkr Lt</v>
          </cell>
          <cell r="K7636">
            <v>0</v>
          </cell>
        </row>
        <row r="7637">
          <cell r="B7637" t="str">
            <v>GLAD07637</v>
          </cell>
          <cell r="C7637" t="str">
            <v>Aux Intersection Warn Lts Loc Bhd Cab Radius Mnt Level w/Side Warn Lt</v>
          </cell>
          <cell r="K7637">
            <v>0</v>
          </cell>
        </row>
        <row r="7638">
          <cell r="B7638" t="str">
            <v>GLAD07638</v>
          </cell>
          <cell r="C7638" t="str">
            <v>Aux Intersection Warn Lts Loc Bhd Cab Radius Upr Vertical Mnt</v>
          </cell>
          <cell r="K7638">
            <v>0</v>
          </cell>
        </row>
        <row r="7639">
          <cell r="B7639" t="str">
            <v>GLAD07639</v>
          </cell>
          <cell r="C7639" t="str">
            <v>Aux Intersection Warn Lts Loc Vert Mtd Outer Edge of Headlight Bezel</v>
          </cell>
          <cell r="K7639">
            <v>0</v>
          </cell>
        </row>
        <row r="7640">
          <cell r="B7640" t="str">
            <v>GLAD07640</v>
          </cell>
          <cell r="C7640" t="str">
            <v>Side Warn Lts Whelen 500 TIR6 LED</v>
          </cell>
          <cell r="K7640">
            <v>743</v>
          </cell>
        </row>
        <row r="7641">
          <cell r="B7641" t="str">
            <v>GLAD07641</v>
          </cell>
          <cell r="C7641" t="str">
            <v>Side Warn Lts Whelen 600 Super LED</v>
          </cell>
          <cell r="K7641">
            <v>446</v>
          </cell>
        </row>
        <row r="7642">
          <cell r="B7642" t="str">
            <v>GLAD07642</v>
          </cell>
          <cell r="C7642" t="str">
            <v>Side Warn Lts Whelen 600 Super LED Steady Burn</v>
          </cell>
          <cell r="K7642">
            <v>659</v>
          </cell>
        </row>
        <row r="7643">
          <cell r="B7643" t="str">
            <v>GLAD07643</v>
          </cell>
          <cell r="C7643" t="str">
            <v>Side Warn Lts Whelen 600 Super LED Blk Bezel</v>
          </cell>
          <cell r="K7643">
            <v>551</v>
          </cell>
        </row>
        <row r="7644">
          <cell r="B7644" t="str">
            <v>GLAD07644</v>
          </cell>
          <cell r="C7644" t="str">
            <v>Side Warn Lts Whelen 600 Super LED ActionFlash 150 Alt Pattern</v>
          </cell>
          <cell r="K7644">
            <v>659</v>
          </cell>
        </row>
        <row r="7645">
          <cell r="B7645" t="str">
            <v>GLAD07645</v>
          </cell>
          <cell r="C7645" t="str">
            <v>Side Warn Lts Whelen 600 Super LED Comet Flash 75 Pattern</v>
          </cell>
          <cell r="K7645">
            <v>659</v>
          </cell>
        </row>
        <row r="7646">
          <cell r="B7646" t="str">
            <v>GLAD07646</v>
          </cell>
          <cell r="C7646" t="str">
            <v>Side Warn Lts Whelen 600 Super LED Comet Flash 75 Pattern Blk Bezel</v>
          </cell>
          <cell r="K7646">
            <v>659</v>
          </cell>
        </row>
        <row r="7647">
          <cell r="B7647" t="str">
            <v>GLAD07647</v>
          </cell>
          <cell r="C7647" t="str">
            <v>Side Warn Lts Whelen 600 Super LED SignalAlert Pattern</v>
          </cell>
          <cell r="K7647">
            <v>659</v>
          </cell>
        </row>
        <row r="7648">
          <cell r="B7648" t="str">
            <v>GLAD07648</v>
          </cell>
          <cell r="C7648" t="str">
            <v>Side Warn Lts Whelen 600 Super LED Rota-Beam</v>
          </cell>
          <cell r="K7648">
            <v>1518</v>
          </cell>
        </row>
        <row r="7649">
          <cell r="B7649" t="str">
            <v>GLAD07649</v>
          </cell>
          <cell r="C7649" t="str">
            <v>Side Warn Lts Whelen 600 Super LED Rota-Beam Blk Bezel</v>
          </cell>
          <cell r="K7649">
            <v>1518</v>
          </cell>
        </row>
        <row r="7650">
          <cell r="B7650" t="str">
            <v>GLAD07650</v>
          </cell>
          <cell r="C7650" t="str">
            <v>Side Warn Lts Whelen 600 Super LED Rota-Beam Rotator 75 Frt to Rr Sweep</v>
          </cell>
          <cell r="K7650">
            <v>1623</v>
          </cell>
        </row>
        <row r="7651">
          <cell r="B7651" t="str">
            <v>GLAD07651</v>
          </cell>
          <cell r="C7651" t="str">
            <v>Side Warn Lts Whelen 600 Super LED Rota-Beam Rotator 150 CCW Pattern</v>
          </cell>
          <cell r="K7651">
            <v>1623</v>
          </cell>
        </row>
        <row r="7652">
          <cell r="B7652" t="str">
            <v>GLAD07652</v>
          </cell>
          <cell r="C7652" t="str">
            <v>Side Warn Lts Whelen 600 Super LED Rota-Beam Rotator WigWag 150 Pattern</v>
          </cell>
          <cell r="K7652">
            <v>1623</v>
          </cell>
        </row>
        <row r="7653">
          <cell r="B7653" t="str">
            <v>GLAD07653</v>
          </cell>
          <cell r="C7653" t="str">
            <v>Side Warn Lts Whelen 700 Super LED</v>
          </cell>
          <cell r="K7653">
            <v>642</v>
          </cell>
        </row>
        <row r="7654">
          <cell r="B7654" t="str">
            <v>GLAD07654</v>
          </cell>
          <cell r="C7654" t="str">
            <v>Side Warn Lts Whelen 900 Super LED</v>
          </cell>
          <cell r="K7654">
            <v>1082</v>
          </cell>
        </row>
        <row r="7655">
          <cell r="B7655" t="str">
            <v>GLAD07655</v>
          </cell>
          <cell r="C7655" t="str">
            <v>Side Warn Lts Whelen M6 LED Action SF 60/TF 120 Solid</v>
          </cell>
          <cell r="K7655">
            <v>939</v>
          </cell>
        </row>
        <row r="7656">
          <cell r="B7656" t="str">
            <v>GLAD07656</v>
          </cell>
          <cell r="C7656" t="str">
            <v>Side Warn Lts Whelen M6 LED ActionScan Pattern</v>
          </cell>
          <cell r="K7656">
            <v>939</v>
          </cell>
        </row>
        <row r="7657">
          <cell r="B7657" t="str">
            <v>GLAD07657</v>
          </cell>
          <cell r="C7657" t="str">
            <v>Side Warn Lts Whelen M6 LED</v>
          </cell>
          <cell r="K7657">
            <v>727</v>
          </cell>
        </row>
        <row r="7658">
          <cell r="B7658" t="str">
            <v>GLAD07658</v>
          </cell>
          <cell r="C7658" t="str">
            <v>Side Warn Lts Whelen M6 LED Off w/Pump</v>
          </cell>
          <cell r="K7658">
            <v>833</v>
          </cell>
        </row>
        <row r="7659">
          <cell r="B7659" t="str">
            <v>GLAD07659</v>
          </cell>
          <cell r="C7659" t="str">
            <v>Side Warn Lts Whelen M6 LED Blk Bezel</v>
          </cell>
          <cell r="K7659">
            <v>833</v>
          </cell>
        </row>
        <row r="7660">
          <cell r="B7660" t="str">
            <v>GLAD07660</v>
          </cell>
          <cell r="C7660" t="str">
            <v>Side Warn Lts Whelen M6 Duo LED Blk Bezel</v>
          </cell>
          <cell r="K7660">
            <v>833</v>
          </cell>
        </row>
        <row r="7661">
          <cell r="B7661" t="str">
            <v>GLAD07661</v>
          </cell>
          <cell r="C7661" t="str">
            <v>Side Warn Lts Whelen M6 LED Longburst 75 Solid Pattern</v>
          </cell>
          <cell r="K7661">
            <v>939</v>
          </cell>
        </row>
        <row r="7662">
          <cell r="B7662" t="str">
            <v>GLAD07662</v>
          </cell>
          <cell r="C7662" t="str">
            <v>Side Warn Lts Whelen M6 LED Longburst 75 L/R Pattern</v>
          </cell>
          <cell r="K7662">
            <v>939</v>
          </cell>
        </row>
        <row r="7663">
          <cell r="B7663" t="str">
            <v>GLAD07663</v>
          </cell>
          <cell r="C7663" t="str">
            <v>Side Warn Lts Whelen M6 LED SingleFlash 75 Diag Pattern</v>
          </cell>
          <cell r="K7663">
            <v>939</v>
          </cell>
        </row>
        <row r="7664">
          <cell r="B7664" t="str">
            <v>GLAD07664</v>
          </cell>
          <cell r="C7664" t="str">
            <v>Side Warn Lts Whelen M6 LED Steady Burn</v>
          </cell>
          <cell r="K7664">
            <v>939</v>
          </cell>
        </row>
        <row r="7665">
          <cell r="B7665" t="str">
            <v>GLAD07665</v>
          </cell>
          <cell r="C7665" t="str">
            <v>Side Warn Lts Whelen M6 LED SingleFlash 300 Top/Bottom Pattern</v>
          </cell>
          <cell r="K7665">
            <v>939</v>
          </cell>
        </row>
        <row r="7666">
          <cell r="B7666" t="str">
            <v>GLAD07666</v>
          </cell>
          <cell r="C7666" t="str">
            <v>Side Warn Lts Whelen M6 LED CometFlash 75 L/R Pattern</v>
          </cell>
          <cell r="K7666">
            <v>939</v>
          </cell>
        </row>
        <row r="7667">
          <cell r="B7667" t="str">
            <v>GLAD07667</v>
          </cell>
          <cell r="C7667" t="str">
            <v>Side Warn Lts Whelen M6 LED CometFlash 75 L/R Pattern Blk Bezel</v>
          </cell>
          <cell r="K7667">
            <v>939</v>
          </cell>
        </row>
        <row r="7668">
          <cell r="B7668" t="str">
            <v>GLAD07668</v>
          </cell>
          <cell r="C7668" t="str">
            <v>Side Warn Lts Whelen M6 LED CometFlash 75 Solid Pattern</v>
          </cell>
          <cell r="K7668">
            <v>939</v>
          </cell>
        </row>
        <row r="7669">
          <cell r="B7669" t="str">
            <v>GLAD07669</v>
          </cell>
          <cell r="C7669" t="str">
            <v>Side Warn Lts Whelen M6 LED CometFlash 75 Solid Pattern Blk Bezel</v>
          </cell>
          <cell r="K7669">
            <v>939</v>
          </cell>
        </row>
        <row r="7670">
          <cell r="B7670" t="str">
            <v>GLAD07670</v>
          </cell>
          <cell r="C7670" t="str">
            <v>Side Warn Lts Whelen M6 LED DoubleFlash 75 Solid Pattern</v>
          </cell>
          <cell r="K7670">
            <v>939</v>
          </cell>
        </row>
        <row r="7671">
          <cell r="B7671" t="str">
            <v>GLAD07671</v>
          </cell>
          <cell r="C7671" t="str">
            <v>Side Warn Lts Whelen M6 LED DoubleFlash 75 I/O Pattern</v>
          </cell>
          <cell r="K7671">
            <v>939</v>
          </cell>
        </row>
        <row r="7672">
          <cell r="B7672" t="str">
            <v>GLAD07672</v>
          </cell>
          <cell r="C7672" t="str">
            <v>Side Warn Lts Whelen M6 LED TripleFlash 75 I/O Pattern</v>
          </cell>
          <cell r="K7672">
            <v>939</v>
          </cell>
        </row>
        <row r="7673">
          <cell r="B7673" t="str">
            <v>GLAD07673</v>
          </cell>
          <cell r="C7673" t="str">
            <v>Side Warn Lts Whelen M6 LED TripleFlash 75 I/O Pattern Blk Bezel</v>
          </cell>
          <cell r="K7673">
            <v>939</v>
          </cell>
        </row>
        <row r="7674">
          <cell r="B7674" t="str">
            <v>GLAD07674</v>
          </cell>
          <cell r="C7674" t="str">
            <v>Side Warn Lts Whelen M6 LED DoubleFlash 150 T/B Pattern</v>
          </cell>
          <cell r="K7674">
            <v>939</v>
          </cell>
        </row>
        <row r="7675">
          <cell r="B7675" t="str">
            <v>GLAD07675</v>
          </cell>
          <cell r="C7675" t="str">
            <v>Side Warn Lts Whelen M6 LED DoubleFlash 150 L/R Pattern</v>
          </cell>
          <cell r="K7675">
            <v>939</v>
          </cell>
        </row>
        <row r="7676">
          <cell r="B7676" t="str">
            <v>GLAD07676</v>
          </cell>
          <cell r="C7676" t="str">
            <v>Side Warn Lts Whelen M6 LED ComAlert 150 L/R Pattern</v>
          </cell>
          <cell r="K7676">
            <v>939</v>
          </cell>
        </row>
        <row r="7677">
          <cell r="B7677" t="str">
            <v>GLAD07677</v>
          </cell>
          <cell r="C7677" t="str">
            <v>Side Warn Lts Whelen M6 LED TripleFlash 75 Solid Pattern</v>
          </cell>
          <cell r="K7677">
            <v>939</v>
          </cell>
        </row>
        <row r="7678">
          <cell r="B7678" t="str">
            <v>GLAD07678</v>
          </cell>
          <cell r="C7678" t="str">
            <v>Side Warn Lts Whelen M6 LED TripleFlash 120 I/O Pattern</v>
          </cell>
          <cell r="K7678">
            <v>939</v>
          </cell>
        </row>
        <row r="7679">
          <cell r="B7679" t="str">
            <v>GLAD07679</v>
          </cell>
          <cell r="C7679" t="str">
            <v>Side Warn Lts Whelen M6 LED DoubleFlash 150 Diag Pattern</v>
          </cell>
          <cell r="K7679">
            <v>939</v>
          </cell>
        </row>
        <row r="7680">
          <cell r="B7680" t="str">
            <v>GLAD07680</v>
          </cell>
          <cell r="C7680" t="str">
            <v>Side Warn Lts Whelen M6 LED DoubleFlash 150 I/O Pattern</v>
          </cell>
          <cell r="K7680">
            <v>939</v>
          </cell>
        </row>
        <row r="7681">
          <cell r="B7681" t="str">
            <v>GLAD07681</v>
          </cell>
          <cell r="C7681" t="str">
            <v>Side Warn Lts Whelen M6 LED DoubleFlash 150 I/O Pattern Blk Bezel</v>
          </cell>
          <cell r="K7681">
            <v>939</v>
          </cell>
        </row>
        <row r="7682">
          <cell r="B7682" t="str">
            <v>GLAD07682</v>
          </cell>
          <cell r="C7682" t="str">
            <v>Side Warn Lts Whelen M6 LED PinWheel Variable Pattern</v>
          </cell>
          <cell r="K7682">
            <v>939</v>
          </cell>
        </row>
        <row r="7683">
          <cell r="B7683" t="str">
            <v>GLAD07683</v>
          </cell>
          <cell r="C7683" t="str">
            <v>Side Warn Lts Whelen M6 LED WigWag LH Phase 2/RH Phase 1</v>
          </cell>
          <cell r="K7683">
            <v>976</v>
          </cell>
        </row>
        <row r="7684">
          <cell r="B7684" t="str">
            <v>GLAD07684</v>
          </cell>
          <cell r="C7684" t="str">
            <v>Side Warn Lts Whelen M6 V-Series LED SingleFlash 75 Solid Phase 1</v>
          </cell>
          <cell r="K7684">
            <v>2347</v>
          </cell>
        </row>
        <row r="7685">
          <cell r="B7685" t="str">
            <v>GLAD07685</v>
          </cell>
          <cell r="C7685" t="str">
            <v>Side Warn Lts Whelen M6 V-Series LED</v>
          </cell>
          <cell r="K7685">
            <v>2206</v>
          </cell>
        </row>
        <row r="7686">
          <cell r="B7686" t="str">
            <v>GLAD07686</v>
          </cell>
          <cell r="C7686" t="str">
            <v>Side Warn Lts Whelen M6 V-Series LED Doubleflash 120 Pattern</v>
          </cell>
          <cell r="K7686">
            <v>2311</v>
          </cell>
        </row>
        <row r="7687">
          <cell r="B7687" t="str">
            <v>GLAD07687</v>
          </cell>
          <cell r="C7687" t="str">
            <v>Side Warn Lts Whelen M6 V-Series LED Blk Bezel</v>
          </cell>
          <cell r="K7687">
            <v>2206</v>
          </cell>
        </row>
        <row r="7688">
          <cell r="B7688" t="str">
            <v>GLAD07688</v>
          </cell>
          <cell r="C7688" t="str">
            <v>Side Warn Lts Whelen M6 V-Series LED Steady Burn</v>
          </cell>
          <cell r="K7688">
            <v>2206</v>
          </cell>
        </row>
        <row r="7689">
          <cell r="B7689" t="str">
            <v>GLAD07689</v>
          </cell>
          <cell r="C7689" t="str">
            <v>Side Warn Lts Whelen M7 LED</v>
          </cell>
          <cell r="K7689">
            <v>963</v>
          </cell>
        </row>
        <row r="7690">
          <cell r="B7690" t="str">
            <v>GLAD07690</v>
          </cell>
          <cell r="C7690" t="str">
            <v>Side Warn Lts Whelen M9 LED</v>
          </cell>
          <cell r="K7690">
            <v>1255</v>
          </cell>
        </row>
        <row r="7691">
          <cell r="B7691" t="str">
            <v>GLAD07691</v>
          </cell>
          <cell r="C7691" t="str">
            <v>Side Warn Lts Whelen M9 LED Blk Bezel</v>
          </cell>
          <cell r="K7691">
            <v>1255</v>
          </cell>
        </row>
        <row r="7692">
          <cell r="B7692" t="str">
            <v>GLAD07692</v>
          </cell>
          <cell r="C7692" t="str">
            <v>Side Warn Lts Whelen M9 LED Steady Burn</v>
          </cell>
          <cell r="K7692">
            <v>1255</v>
          </cell>
        </row>
        <row r="7693">
          <cell r="B7693" t="str">
            <v>GLAD07693</v>
          </cell>
          <cell r="C7693" t="str">
            <v>Side Warn Lts Whelen M9 LED Cylon Med Solid Pattern</v>
          </cell>
          <cell r="K7693">
            <v>1361</v>
          </cell>
        </row>
        <row r="7694">
          <cell r="B7694" t="str">
            <v>GLAD07694</v>
          </cell>
          <cell r="C7694" t="str">
            <v>Side Warn Lts Whelen ION LED</v>
          </cell>
          <cell r="K7694">
            <v>754</v>
          </cell>
        </row>
        <row r="7695">
          <cell r="B7695" t="str">
            <v>GLAD07695</v>
          </cell>
          <cell r="C7695" t="str">
            <v>Side Warn Lts Whelen ION LED Blk Bezel</v>
          </cell>
          <cell r="K7695">
            <v>754</v>
          </cell>
        </row>
        <row r="7696">
          <cell r="B7696" t="str">
            <v>GLAD07696</v>
          </cell>
          <cell r="C7696" t="str">
            <v>Side Warn Lts Whelen ION T LED Blk Flange</v>
          </cell>
          <cell r="K7696">
            <v>762</v>
          </cell>
        </row>
        <row r="7697">
          <cell r="B7697" t="str">
            <v>GLAD07697</v>
          </cell>
          <cell r="C7697" t="str">
            <v>Side Warn Lts Tecniq K60 LED</v>
          </cell>
          <cell r="K7697">
            <v>478</v>
          </cell>
        </row>
        <row r="7698">
          <cell r="B7698" t="str">
            <v>GLAD07698</v>
          </cell>
          <cell r="C7698" t="str">
            <v>Side Warn Lts Federal Signal Fire Ray LED 6x4 Chrm Bzl</v>
          </cell>
          <cell r="K7698">
            <v>847</v>
          </cell>
        </row>
        <row r="7699">
          <cell r="B7699" t="str">
            <v>GLAD07699</v>
          </cell>
          <cell r="C7699" t="str">
            <v>Side Warn Lts Federal Signal Fire Ray LED 6x4 Blk Bzl</v>
          </cell>
          <cell r="K7699">
            <v>847</v>
          </cell>
        </row>
        <row r="7700">
          <cell r="B7700" t="str">
            <v>GLAD07700</v>
          </cell>
          <cell r="C7700" t="str">
            <v>Side Warn Lts Federal Signal Quadra Flare LED</v>
          </cell>
          <cell r="K7700">
            <v>713</v>
          </cell>
        </row>
        <row r="7701">
          <cell r="B7701" t="str">
            <v>GLAD07701</v>
          </cell>
          <cell r="C7701" t="str">
            <v>Side Warn Lts Code 3 65BZ LED</v>
          </cell>
          <cell r="K7701">
            <v>716</v>
          </cell>
        </row>
        <row r="7702">
          <cell r="B7702" t="str">
            <v>GLAD07702</v>
          </cell>
          <cell r="C7702" t="str">
            <v>Side Warn Lts Code 3 45BZ LED</v>
          </cell>
          <cell r="K7702">
            <v>579</v>
          </cell>
        </row>
        <row r="7703">
          <cell r="B7703" t="str">
            <v>GLAD07703</v>
          </cell>
          <cell r="C7703" t="str">
            <v>Side Warn Lts Code 3 85BZ LED</v>
          </cell>
          <cell r="K7703">
            <v>667</v>
          </cell>
        </row>
        <row r="7704">
          <cell r="B7704" t="str">
            <v>GLAD07704</v>
          </cell>
          <cell r="C7704" t="str">
            <v>Side Warn Lts Code 3 LED Prizm 468BZ</v>
          </cell>
          <cell r="K7704">
            <v>956</v>
          </cell>
        </row>
        <row r="7705">
          <cell r="B7705" t="str">
            <v>GLAD07705</v>
          </cell>
          <cell r="C7705" t="str">
            <v>Side Warn Lts SoundOff Signal 6x4 P Series LED w/Blk Bezel</v>
          </cell>
          <cell r="K7705">
            <v>775</v>
          </cell>
        </row>
        <row r="7706">
          <cell r="B7706" t="str">
            <v>GLAD07706</v>
          </cell>
          <cell r="C7706" t="str">
            <v>Side Warn Lts SoundOff Signal MPower 6x4 EMPSB0C</v>
          </cell>
          <cell r="K7706">
            <v>1207</v>
          </cell>
        </row>
        <row r="7707">
          <cell r="B7707" t="str">
            <v>GLAD07707</v>
          </cell>
          <cell r="C7707" t="str">
            <v>Side Warn Lts SoundOff Signal MPower 7x3 EMPSC07</v>
          </cell>
          <cell r="K7707">
            <v>903</v>
          </cell>
        </row>
        <row r="7708">
          <cell r="B7708" t="str">
            <v>GLAD07708</v>
          </cell>
          <cell r="C7708" t="str">
            <v>Side Warn Lts SoundOff Signal MPower 7x3 EMPSC07 Blk Bezel</v>
          </cell>
          <cell r="K7708">
            <v>903</v>
          </cell>
        </row>
        <row r="7709">
          <cell r="B7709" t="str">
            <v>GLAD07709</v>
          </cell>
          <cell r="C7709" t="str">
            <v>Side Warn Lts Tomar R46 LED Blk Bezel</v>
          </cell>
          <cell r="K7709">
            <v>1028</v>
          </cell>
        </row>
        <row r="7710">
          <cell r="B7710" t="str">
            <v>GLAD07710</v>
          </cell>
          <cell r="C7710" t="str">
            <v>Side Warn Lts Weldon Diamondback 4x6 LED</v>
          </cell>
          <cell r="K7710">
            <v>565</v>
          </cell>
        </row>
        <row r="7711">
          <cell r="B7711" t="str">
            <v>GLAD07711</v>
          </cell>
          <cell r="C7711" t="str">
            <v>Side Warn Lts Weldon LED Prewire</v>
          </cell>
          <cell r="K7711">
            <v>389</v>
          </cell>
        </row>
        <row r="7712">
          <cell r="B7712" t="str">
            <v>GLAD07712</v>
          </cell>
          <cell r="C7712" t="str">
            <v>NO Side Warning Lights</v>
          </cell>
          <cell r="K7712">
            <v>0</v>
          </cell>
        </row>
        <row r="7713">
          <cell r="B7713" t="str">
            <v>GLAD07713</v>
          </cell>
          <cell r="C7713" t="str">
            <v>Side Warn Lts Color Red</v>
          </cell>
          <cell r="K7713">
            <v>0</v>
          </cell>
        </row>
        <row r="7714">
          <cell r="B7714" t="str">
            <v>GLAD07714</v>
          </cell>
          <cell r="C7714" t="str">
            <v>Side Warn Lts Color Red w/Clr Lens</v>
          </cell>
          <cell r="K7714">
            <v>0</v>
          </cell>
        </row>
        <row r="7715">
          <cell r="B7715" t="str">
            <v>GLAD07715</v>
          </cell>
          <cell r="C7715" t="str">
            <v>Side Warn Lts Color Red w/Clr Lens &amp; Clr Optics</v>
          </cell>
          <cell r="K7715">
            <v>0</v>
          </cell>
        </row>
        <row r="7716">
          <cell r="B7716" t="str">
            <v>GLAD07716</v>
          </cell>
          <cell r="C7716" t="str">
            <v>Side Warn Lts Color Red/Blue,Blue Fwd w/Clr Lens</v>
          </cell>
          <cell r="K7716">
            <v>112</v>
          </cell>
        </row>
        <row r="7717">
          <cell r="B7717" t="str">
            <v>GLAD07717</v>
          </cell>
          <cell r="C7717" t="str">
            <v>Side Warn Lts Color Red/Blue,Blue Fwd L,Red Fwd R w/Clr Lens</v>
          </cell>
          <cell r="K7717">
            <v>112</v>
          </cell>
        </row>
        <row r="7718">
          <cell r="B7718" t="str">
            <v>GLAD07718</v>
          </cell>
          <cell r="C7718" t="str">
            <v>Side Warn Lts Color Red/Amber</v>
          </cell>
          <cell r="K7718">
            <v>112</v>
          </cell>
        </row>
        <row r="7719">
          <cell r="B7719" t="str">
            <v>GLAD07719</v>
          </cell>
          <cell r="C7719" t="str">
            <v>Side Warn Lts Color Red/Amber w/Clr Lens</v>
          </cell>
          <cell r="K7719">
            <v>112</v>
          </cell>
        </row>
        <row r="7720">
          <cell r="B7720" t="str">
            <v>GLAD07720</v>
          </cell>
          <cell r="C7720" t="str">
            <v>Side Warn Lts Color Red/Blue</v>
          </cell>
          <cell r="K7720">
            <v>112</v>
          </cell>
        </row>
        <row r="7721">
          <cell r="B7721" t="str">
            <v>GLAD07721</v>
          </cell>
          <cell r="C7721" t="str">
            <v>Side Warn Lts Color Red/Blue w/Clr Lens</v>
          </cell>
          <cell r="K7721">
            <v>112</v>
          </cell>
        </row>
        <row r="7722">
          <cell r="B7722" t="str">
            <v>GLAD07722</v>
          </cell>
          <cell r="C7722" t="str">
            <v>Side Warn Lts Color Red/Blue X Pattern /Clr Lens/Clr Optics</v>
          </cell>
          <cell r="K7722">
            <v>104</v>
          </cell>
        </row>
        <row r="7723">
          <cell r="B7723" t="str">
            <v>GLAD07723</v>
          </cell>
          <cell r="C7723" t="str">
            <v>Side Warn Lts Color Red/Blue/V/Split Red Fwd/Clr Lens/Optics</v>
          </cell>
          <cell r="K7723">
            <v>104</v>
          </cell>
        </row>
        <row r="7724">
          <cell r="B7724" t="str">
            <v>GLAD07724</v>
          </cell>
          <cell r="C7724" t="str">
            <v>Side Warn Lts Color Red/Clr</v>
          </cell>
          <cell r="K7724">
            <v>280</v>
          </cell>
        </row>
        <row r="7725">
          <cell r="B7725" t="str">
            <v>GLAD07725</v>
          </cell>
          <cell r="C7725" t="str">
            <v>Side Warn Lts Color Red/Clr w/Clr Lens</v>
          </cell>
          <cell r="K7725">
            <v>280</v>
          </cell>
        </row>
        <row r="7726">
          <cell r="B7726" t="str">
            <v>GLAD07726</v>
          </cell>
          <cell r="C7726" t="str">
            <v>Side Warn Lts Color Red/Red</v>
          </cell>
          <cell r="K7726">
            <v>112</v>
          </cell>
        </row>
        <row r="7727">
          <cell r="B7727" t="str">
            <v>GLAD07727</v>
          </cell>
          <cell r="C7727" t="str">
            <v>Side Warn Lts Color Red/Red w/Clr Lens</v>
          </cell>
          <cell r="K7727">
            <v>112</v>
          </cell>
        </row>
        <row r="7728">
          <cell r="B7728" t="str">
            <v>GLAD07728</v>
          </cell>
          <cell r="C7728" t="str">
            <v>Side Warn Lts Color Red/Red LH and Blue/Blue RH</v>
          </cell>
          <cell r="K7728">
            <v>112</v>
          </cell>
        </row>
        <row r="7729">
          <cell r="B7729" t="str">
            <v>GLAD07729</v>
          </cell>
          <cell r="C7729" t="str">
            <v>Side Warn Lts Color Red/Red LH and Blue/Blue RH w/Clr Lens</v>
          </cell>
          <cell r="K7729">
            <v>84</v>
          </cell>
        </row>
        <row r="7730">
          <cell r="B7730" t="str">
            <v>GLAD07730</v>
          </cell>
          <cell r="C7730" t="str">
            <v>Side Warn Lts Color Red LH/Blue RH</v>
          </cell>
          <cell r="K7730">
            <v>84</v>
          </cell>
        </row>
        <row r="7731">
          <cell r="B7731" t="str">
            <v>GLAD07731</v>
          </cell>
          <cell r="C7731" t="str">
            <v>Side Warn Lts Color Clr</v>
          </cell>
          <cell r="K7731">
            <v>165</v>
          </cell>
        </row>
        <row r="7732">
          <cell r="B7732" t="str">
            <v>GLAD07732</v>
          </cell>
          <cell r="C7732" t="str">
            <v>Side Warn Lts Color Amber</v>
          </cell>
          <cell r="K7732">
            <v>84</v>
          </cell>
        </row>
        <row r="7733">
          <cell r="B7733" t="str">
            <v>GLAD07733</v>
          </cell>
          <cell r="C7733" t="str">
            <v>Side Warn Lts Color Amber w/Clr Lens</v>
          </cell>
          <cell r="K7733">
            <v>84</v>
          </cell>
        </row>
        <row r="7734">
          <cell r="B7734" t="str">
            <v>GLAD07734</v>
          </cell>
          <cell r="C7734" t="str">
            <v>Side Warn Lts Color Amber w/Clr Lens/Clr Optics</v>
          </cell>
          <cell r="K7734">
            <v>209</v>
          </cell>
        </row>
        <row r="7735">
          <cell r="B7735" t="str">
            <v>GLAD07735</v>
          </cell>
          <cell r="C7735" t="str">
            <v>Side Warn Lts Color Blue</v>
          </cell>
          <cell r="K7735">
            <v>84</v>
          </cell>
        </row>
        <row r="7736">
          <cell r="B7736" t="str">
            <v>GLAD07736</v>
          </cell>
          <cell r="C7736" t="str">
            <v>Side Warn Lts Color Blue w/Clr Lens</v>
          </cell>
          <cell r="K7736">
            <v>84</v>
          </cell>
        </row>
        <row r="7737">
          <cell r="B7737" t="str">
            <v>GLAD07737</v>
          </cell>
          <cell r="C7737" t="str">
            <v>Side Warn Lts Color Blue/Amber w/Clr Lens</v>
          </cell>
          <cell r="K7737">
            <v>112</v>
          </cell>
        </row>
        <row r="7738">
          <cell r="B7738" t="str">
            <v>GLAD07738</v>
          </cell>
          <cell r="C7738" t="str">
            <v>Side Warn Lts Color Blue/Clr LH/Red/Clr RH w/Clr Lens</v>
          </cell>
          <cell r="K7738">
            <v>280</v>
          </cell>
        </row>
        <row r="7739">
          <cell r="B7739" t="str">
            <v>GLAD07739</v>
          </cell>
          <cell r="C7739" t="str">
            <v>Side Warn Lts Color Blue w/Clr Lens &amp; Clr Optics</v>
          </cell>
          <cell r="K7739">
            <v>209</v>
          </cell>
        </row>
        <row r="7740">
          <cell r="B7740" t="str">
            <v>GLAD07740</v>
          </cell>
          <cell r="C7740" t="str">
            <v>Side Warn Lts Color Blue/Blue w/Clr Lens</v>
          </cell>
          <cell r="K7740">
            <v>112</v>
          </cell>
        </row>
        <row r="7741">
          <cell r="B7741" t="str">
            <v>GLAD07741</v>
          </cell>
          <cell r="C7741" t="str">
            <v>Side Warn Lts Color Blue/Blue LH and Red/Red RH</v>
          </cell>
          <cell r="K7741">
            <v>112</v>
          </cell>
        </row>
        <row r="7742">
          <cell r="B7742" t="str">
            <v>GLAD07742</v>
          </cell>
          <cell r="C7742" t="str">
            <v>Side Warn Lts Color Blue LH/Red RH</v>
          </cell>
          <cell r="K7742">
            <v>84</v>
          </cell>
        </row>
        <row r="7743">
          <cell r="B7743" t="str">
            <v>GLAD07743</v>
          </cell>
          <cell r="C7743" t="str">
            <v>Side Warn Lts Color Blue LH/Red RH w/Clr Lens</v>
          </cell>
          <cell r="K7743">
            <v>84</v>
          </cell>
        </row>
        <row r="7744">
          <cell r="B7744" t="str">
            <v>GLAD07744</v>
          </cell>
          <cell r="C7744" t="str">
            <v>Side Warn Lts Color Red LH/Blue RH w/Clr Lens</v>
          </cell>
          <cell r="K7744">
            <v>84</v>
          </cell>
        </row>
        <row r="7745">
          <cell r="B7745" t="str">
            <v>GLAD07745</v>
          </cell>
          <cell r="C7745" t="str">
            <v>Side Warn Lts Color Green</v>
          </cell>
          <cell r="K7745">
            <v>320</v>
          </cell>
        </row>
        <row r="7746">
          <cell r="B7746" t="str">
            <v>GLAD07746</v>
          </cell>
          <cell r="C7746" t="str">
            <v>Side Warn Lts Color Green w/Clr Lens</v>
          </cell>
          <cell r="K7746">
            <v>320</v>
          </cell>
        </row>
        <row r="7747">
          <cell r="B7747" t="str">
            <v>GLAD07747</v>
          </cell>
          <cell r="C7747" t="str">
            <v>NO Side Warning Lights Color</v>
          </cell>
          <cell r="K7747">
            <v>0</v>
          </cell>
        </row>
        <row r="7748">
          <cell r="B7748" t="str">
            <v>GLAD07748</v>
          </cell>
          <cell r="C7748" t="str">
            <v>Side Warn Lts Location Lwr Mid</v>
          </cell>
          <cell r="K7748">
            <v>0</v>
          </cell>
        </row>
        <row r="7749">
          <cell r="B7749" t="str">
            <v>GLAD07749</v>
          </cell>
          <cell r="C7749" t="str">
            <v>Side Warn Lts Location Lwr Mid 9.50" Above Wheel Well</v>
          </cell>
          <cell r="K7749">
            <v>0</v>
          </cell>
        </row>
        <row r="7750">
          <cell r="B7750" t="str">
            <v>GLAD07750</v>
          </cell>
          <cell r="C7750" t="str">
            <v>Side Warn Lts Location Lwr Mid Upper</v>
          </cell>
          <cell r="K7750">
            <v>0</v>
          </cell>
        </row>
        <row r="7751">
          <cell r="B7751" t="str">
            <v>GLAD07751</v>
          </cell>
          <cell r="C7751" t="str">
            <v>Side Warn Lts Location Lwr Mid Rwd Position</v>
          </cell>
          <cell r="K7751">
            <v>0</v>
          </cell>
        </row>
        <row r="7752">
          <cell r="B7752" t="str">
            <v>GLAD07752</v>
          </cell>
          <cell r="C7752" t="str">
            <v>Side Warn Lts Location Lwr Mid Fwd Position</v>
          </cell>
          <cell r="K7752">
            <v>0</v>
          </cell>
        </row>
        <row r="7753">
          <cell r="B7753" t="str">
            <v>GLAD07753</v>
          </cell>
          <cell r="C7753" t="str">
            <v>Side Warn Lts Location Lwr Mid Fwd Position 5" Above Wheel Well</v>
          </cell>
          <cell r="K7753">
            <v>0</v>
          </cell>
        </row>
        <row r="7754">
          <cell r="B7754" t="str">
            <v>GLAD07754</v>
          </cell>
          <cell r="C7754" t="str">
            <v>Side Warn Lts Location Lwr Mid Fwd Position LH/Lwr Mid Position RH</v>
          </cell>
          <cell r="K7754">
            <v>0</v>
          </cell>
        </row>
        <row r="7755">
          <cell r="B7755" t="str">
            <v>GLAD07755</v>
          </cell>
          <cell r="C7755" t="str">
            <v>Side Warn Lts Location Lwr Mid Position LH/Lwr Mid Fwd Position RH</v>
          </cell>
          <cell r="K7755">
            <v>0</v>
          </cell>
        </row>
        <row r="7756">
          <cell r="B7756" t="str">
            <v>GLAD07756</v>
          </cell>
          <cell r="C7756" t="str">
            <v>Side Warn Lts Location Mid Fwd Position Below Scene Lt</v>
          </cell>
          <cell r="K7756">
            <v>0</v>
          </cell>
        </row>
        <row r="7757">
          <cell r="B7757" t="str">
            <v>GLAD07757</v>
          </cell>
          <cell r="C7757" t="str">
            <v>Side Warn Lts Location Lwr Rear</v>
          </cell>
          <cell r="K7757">
            <v>0</v>
          </cell>
        </row>
        <row r="7758">
          <cell r="B7758" t="str">
            <v>GLAD07758</v>
          </cell>
          <cell r="C7758" t="str">
            <v>Side Warn Lts Location Upper Frt</v>
          </cell>
          <cell r="K7758">
            <v>0</v>
          </cell>
        </row>
        <row r="7759">
          <cell r="B7759" t="str">
            <v>GLAD07759</v>
          </cell>
          <cell r="C7759" t="str">
            <v>Side Warn Lts Location Cab Radius</v>
          </cell>
          <cell r="K7759">
            <v>0</v>
          </cell>
        </row>
        <row r="7760">
          <cell r="B7760" t="str">
            <v>GLAD07760</v>
          </cell>
          <cell r="C7760" t="str">
            <v>Side Warn Lts Location Cab Radius Mid</v>
          </cell>
          <cell r="K7760">
            <v>0</v>
          </cell>
        </row>
        <row r="7761">
          <cell r="B7761" t="str">
            <v>GLAD07761</v>
          </cell>
          <cell r="C7761" t="str">
            <v>Side Warn Lts Location Cab Radius Upper</v>
          </cell>
          <cell r="K7761">
            <v>0</v>
          </cell>
        </row>
        <row r="7762">
          <cell r="B7762" t="str">
            <v>GLAD07762</v>
          </cell>
          <cell r="C7762" t="str">
            <v>Side Warn Lts Location Upper Mid Fwd Flat Roof Position</v>
          </cell>
          <cell r="K7762">
            <v>0</v>
          </cell>
        </row>
        <row r="7763">
          <cell r="B7763" t="str">
            <v>GLAD07763</v>
          </cell>
          <cell r="C7763" t="str">
            <v>Side Warn Lts Location Upper Mid Fwd 5" Roof Position</v>
          </cell>
          <cell r="K7763">
            <v>0</v>
          </cell>
        </row>
        <row r="7764">
          <cell r="B7764" t="str">
            <v>GLAD07764</v>
          </cell>
          <cell r="C7764" t="str">
            <v>Side Warn Lts Location Upper Mid Fwd 10" Roof Position</v>
          </cell>
          <cell r="K7764">
            <v>0</v>
          </cell>
        </row>
        <row r="7765">
          <cell r="B7765" t="str">
            <v>GLAD07765</v>
          </cell>
          <cell r="C7765" t="str">
            <v>Side Warn Lts Location Upper Mid Fwd 20" Roof Position</v>
          </cell>
          <cell r="K7765">
            <v>0</v>
          </cell>
        </row>
        <row r="7766">
          <cell r="B7766" t="str">
            <v>GLAD07766</v>
          </cell>
          <cell r="C7766" t="str">
            <v>Side Warn Lts Location Upper Mid Rwd 10" Roof Position</v>
          </cell>
          <cell r="K7766">
            <v>0</v>
          </cell>
        </row>
        <row r="7767">
          <cell r="B7767" t="str">
            <v>GLAD07767</v>
          </cell>
          <cell r="C7767" t="str">
            <v>Side Warn Lts Location Upper Mid Rwd 20" Roof Position</v>
          </cell>
          <cell r="K7767">
            <v>0</v>
          </cell>
        </row>
        <row r="7768">
          <cell r="B7768" t="str">
            <v>GLAD07768</v>
          </cell>
          <cell r="C7768" t="str">
            <v>Side Warn Lts Location Upper Rear</v>
          </cell>
          <cell r="K7768">
            <v>0</v>
          </cell>
        </row>
        <row r="7769">
          <cell r="B7769" t="str">
            <v>GLAD07769</v>
          </cell>
          <cell r="C7769" t="str">
            <v>Side Warn Lts Location Upper Rear Below Tank Level Lts</v>
          </cell>
          <cell r="K7769">
            <v>0</v>
          </cell>
        </row>
        <row r="7770">
          <cell r="B7770" t="str">
            <v>GLAD07770</v>
          </cell>
          <cell r="C7770" t="str">
            <v>NO Side Warning Lights Location</v>
          </cell>
          <cell r="K7770">
            <v>0</v>
          </cell>
        </row>
        <row r="7771">
          <cell r="B7771" t="str">
            <v>GLAD07771</v>
          </cell>
          <cell r="C7771" t="str">
            <v>NO Auxiliary Side Warn Lights</v>
          </cell>
          <cell r="K7771">
            <v>0</v>
          </cell>
        </row>
        <row r="7772">
          <cell r="B7772" t="str">
            <v>GLAD07772</v>
          </cell>
          <cell r="C7772" t="str">
            <v>Aux Side Warn Lts Whelen M6 LED</v>
          </cell>
          <cell r="K7772">
            <v>833</v>
          </cell>
        </row>
        <row r="7773">
          <cell r="B7773" t="str">
            <v>GLAD07773</v>
          </cell>
          <cell r="C7773" t="str">
            <v>Aux Side Warn Lts Whelen M6 LED Steady Burn</v>
          </cell>
          <cell r="K7773">
            <v>833</v>
          </cell>
        </row>
        <row r="7774">
          <cell r="B7774" t="str">
            <v>GLAD07774</v>
          </cell>
          <cell r="C7774" t="str">
            <v>Aux Side Warn Lts Whelen M6 LED SingleFlash 75 Diag Pattern</v>
          </cell>
          <cell r="K7774">
            <v>939</v>
          </cell>
        </row>
        <row r="7775">
          <cell r="B7775" t="str">
            <v>GLAD07775</v>
          </cell>
          <cell r="C7775" t="str">
            <v>Aux Side Warn Lts Whelen M6 LED SingleFlash 300 Solid Pattern</v>
          </cell>
          <cell r="K7775">
            <v>939</v>
          </cell>
        </row>
        <row r="7776">
          <cell r="B7776" t="str">
            <v>GLAD07776</v>
          </cell>
          <cell r="C7776" t="str">
            <v>Aux Side Warn Lts Whelen M6 LED DoubleFlash 75 Solid Pattern</v>
          </cell>
          <cell r="K7776">
            <v>939</v>
          </cell>
        </row>
        <row r="7777">
          <cell r="B7777" t="str">
            <v>GLAD07777</v>
          </cell>
          <cell r="C7777" t="str">
            <v>Aux Side Warn Lts Whelen M6 LED DoubleFlash 150 Diag Pattern</v>
          </cell>
          <cell r="K7777">
            <v>939</v>
          </cell>
        </row>
        <row r="7778">
          <cell r="B7778" t="str">
            <v>GLAD07778</v>
          </cell>
          <cell r="C7778" t="str">
            <v>Aux Side Warn Lts Whelen M6 LED DoubleFlash 150 L/R Pattern</v>
          </cell>
          <cell r="K7778">
            <v>939</v>
          </cell>
        </row>
        <row r="7779">
          <cell r="B7779" t="str">
            <v>GLAD07779</v>
          </cell>
          <cell r="C7779" t="str">
            <v>Aux Side Warn Lts Whelen M6 LED DoubleFlash 150 T/B Pattern</v>
          </cell>
          <cell r="K7779">
            <v>939</v>
          </cell>
        </row>
        <row r="7780">
          <cell r="B7780" t="str">
            <v>GLAD07780</v>
          </cell>
          <cell r="C7780" t="str">
            <v>Aux Side Warn Lts Whelen M6 LED TripleFlash 75 Solid Pattern</v>
          </cell>
          <cell r="K7780">
            <v>939</v>
          </cell>
        </row>
        <row r="7781">
          <cell r="B7781" t="str">
            <v>GLAD07781</v>
          </cell>
          <cell r="C7781" t="str">
            <v>Aux Side Warn Lts Whelen M6 LED DoubleFlash 150 I/O Pattern</v>
          </cell>
          <cell r="K7781">
            <v>939</v>
          </cell>
        </row>
        <row r="7782">
          <cell r="B7782" t="str">
            <v>GLAD07782</v>
          </cell>
          <cell r="C7782" t="str">
            <v>Aux Side Warn Lts Whelen M6 LED TripleFlash 75 I/O Pattern</v>
          </cell>
          <cell r="K7782">
            <v>939</v>
          </cell>
        </row>
        <row r="7783">
          <cell r="B7783" t="str">
            <v>GLAD07783</v>
          </cell>
          <cell r="C7783" t="str">
            <v>Aux Side Warn Lts Whelen M6 LED TripleFlash 75 I/O Pattern Blk Bezel</v>
          </cell>
          <cell r="K7783">
            <v>939</v>
          </cell>
        </row>
        <row r="7784">
          <cell r="B7784" t="str">
            <v>GLAD07784</v>
          </cell>
          <cell r="C7784" t="str">
            <v>Aux Side Warn Lts Whelen M6 LED CometFlash 75 L/R Pattern</v>
          </cell>
          <cell r="K7784">
            <v>939</v>
          </cell>
        </row>
        <row r="7785">
          <cell r="B7785" t="str">
            <v>GLAD07785</v>
          </cell>
          <cell r="C7785" t="str">
            <v>Aux Side Warn Lts Whelen M6 LED Blk Bezel</v>
          </cell>
          <cell r="K7785">
            <v>833</v>
          </cell>
        </row>
        <row r="7786">
          <cell r="B7786" t="str">
            <v>GLAD07786</v>
          </cell>
          <cell r="C7786" t="str">
            <v>Aux Side Warn Lts Whelen M6 LED DoubleFlash 150 I/O Pattern Blk Bezel</v>
          </cell>
          <cell r="K7786">
            <v>939</v>
          </cell>
        </row>
        <row r="7787">
          <cell r="B7787" t="str">
            <v>GLAD07787</v>
          </cell>
          <cell r="C7787" t="str">
            <v>Aux Side Warn Lts Whelen M7 LED</v>
          </cell>
          <cell r="K7787">
            <v>963</v>
          </cell>
        </row>
        <row r="7788">
          <cell r="B7788" t="str">
            <v>GLAD07788</v>
          </cell>
          <cell r="C7788" t="str">
            <v>Aux Side Warn Lts Whelen M9 LED Blk Bezel</v>
          </cell>
          <cell r="K7788">
            <v>1282</v>
          </cell>
        </row>
        <row r="7789">
          <cell r="B7789" t="str">
            <v>GLAD07789</v>
          </cell>
          <cell r="C7789" t="str">
            <v>Aux Side Warn Lts Whelen M9 LED</v>
          </cell>
          <cell r="K7789">
            <v>1282</v>
          </cell>
        </row>
        <row r="7790">
          <cell r="B7790" t="str">
            <v>GLAD07790</v>
          </cell>
          <cell r="C7790" t="str">
            <v>Aux Side Warn Lts Whelen M9 LED Action SF 60/TF 120 Solid</v>
          </cell>
          <cell r="K7790">
            <v>1387</v>
          </cell>
        </row>
        <row r="7791">
          <cell r="B7791" t="str">
            <v>GLAD07791</v>
          </cell>
          <cell r="C7791" t="str">
            <v>Aux Side Warn Lts Whelen M9 LED ComAlert 150 L/R Pattern Blk Bezel</v>
          </cell>
          <cell r="K7791">
            <v>1387</v>
          </cell>
        </row>
        <row r="7792">
          <cell r="B7792" t="str">
            <v>GLAD07792</v>
          </cell>
          <cell r="C7792" t="str">
            <v>Aux Side Warn Lts Whelen M9 LED ComAlert 150 L/R Pattern</v>
          </cell>
          <cell r="K7792">
            <v>1387</v>
          </cell>
        </row>
        <row r="7793">
          <cell r="B7793" t="str">
            <v>GLAD07793</v>
          </cell>
          <cell r="C7793" t="str">
            <v>Aux Side Warn Lts Whelen M9 LED DoubleFlash 150 I/O Pattern</v>
          </cell>
          <cell r="K7793">
            <v>1387</v>
          </cell>
        </row>
        <row r="7794">
          <cell r="B7794" t="str">
            <v>GLAD07794</v>
          </cell>
          <cell r="C7794" t="str">
            <v>Aux Side Warn Lts Whelen M9 LED Steady Burn</v>
          </cell>
          <cell r="K7794">
            <v>1387</v>
          </cell>
        </row>
        <row r="7795">
          <cell r="B7795" t="str">
            <v>GLAD07795</v>
          </cell>
          <cell r="C7795" t="str">
            <v>Aux Side Warn Lts Whelen M9 Combo Integrated w/Sd Scene Lts/Sgl Flash 75 Phase 1</v>
          </cell>
          <cell r="K7795">
            <v>246</v>
          </cell>
        </row>
        <row r="7796">
          <cell r="B7796" t="str">
            <v>GLAD07796</v>
          </cell>
          <cell r="C7796" t="str">
            <v>Aux Side Warn Lts Whelen M9 Combo Integrated w/Sd Scene Lts</v>
          </cell>
          <cell r="K7796">
            <v>105</v>
          </cell>
        </row>
        <row r="7797">
          <cell r="B7797" t="str">
            <v>GLAD07797</v>
          </cell>
          <cell r="C7797" t="str">
            <v>Aux Side Warn Lts Whelen M9 V-Series Integrated w/Sd Scene Lts</v>
          </cell>
          <cell r="K7797">
            <v>105</v>
          </cell>
        </row>
        <row r="7798">
          <cell r="B7798" t="str">
            <v>GLAD07798</v>
          </cell>
          <cell r="C7798" t="str">
            <v>Aux Side Warn Lts Whelen M9 V-Series Integrated w/Sd Scene Lts Dbl Flash 120</v>
          </cell>
          <cell r="K7798">
            <v>210</v>
          </cell>
        </row>
        <row r="7799">
          <cell r="B7799" t="str">
            <v>GLAD07799</v>
          </cell>
          <cell r="C7799" t="str">
            <v>Aux Side Warn Lts Whelen M9 V-Series Integrated w/Aux Sd Scene Lts</v>
          </cell>
          <cell r="K7799">
            <v>105</v>
          </cell>
        </row>
        <row r="7800">
          <cell r="B7800" t="str">
            <v>GLAD07800</v>
          </cell>
          <cell r="C7800" t="str">
            <v>Aux Side Warn Lts Whelen 400 LED</v>
          </cell>
          <cell r="K7800">
            <v>575</v>
          </cell>
        </row>
        <row r="7801">
          <cell r="B7801" t="str">
            <v>GLAD07801</v>
          </cell>
          <cell r="C7801" t="str">
            <v>Aux Side Warn Lts Whelen ION LED</v>
          </cell>
          <cell r="K7801">
            <v>681</v>
          </cell>
        </row>
        <row r="7802">
          <cell r="B7802" t="str">
            <v>GLAD07802</v>
          </cell>
          <cell r="C7802" t="str">
            <v>Aux Side Warn Lts Whelen ION LED Blk Bezel</v>
          </cell>
          <cell r="K7802">
            <v>681</v>
          </cell>
        </row>
        <row r="7803">
          <cell r="B7803" t="str">
            <v>GLAD07803</v>
          </cell>
          <cell r="C7803" t="str">
            <v>Aux Side Warn Lts Whelen 500 TIR6 LED</v>
          </cell>
          <cell r="K7803">
            <v>743</v>
          </cell>
        </row>
        <row r="7804">
          <cell r="B7804" t="str">
            <v>GLAD07804</v>
          </cell>
          <cell r="C7804" t="str">
            <v>Aux Side Warn Lts Whelen 600 Super LED</v>
          </cell>
          <cell r="K7804">
            <v>551</v>
          </cell>
        </row>
        <row r="7805">
          <cell r="B7805" t="str">
            <v>GLAD07805</v>
          </cell>
          <cell r="C7805" t="str">
            <v>Aux Side Warn Lts Whelen 600 Super LED Blk Bezel</v>
          </cell>
          <cell r="K7805">
            <v>551</v>
          </cell>
        </row>
        <row r="7806">
          <cell r="B7806" t="str">
            <v>GLAD07806</v>
          </cell>
          <cell r="C7806" t="str">
            <v>Aux Side Warn Lts Whelen 600 Super LED ActionFlash 150 Alt Pattern</v>
          </cell>
          <cell r="K7806">
            <v>659</v>
          </cell>
        </row>
        <row r="7807">
          <cell r="B7807" t="str">
            <v>GLAD07807</v>
          </cell>
          <cell r="C7807" t="str">
            <v>Aux Side Warn Lts Whelen 600 Rota-Beam Super LED</v>
          </cell>
          <cell r="K7807">
            <v>1596</v>
          </cell>
        </row>
        <row r="7808">
          <cell r="B7808" t="str">
            <v>GLAD07808</v>
          </cell>
          <cell r="C7808" t="str">
            <v>Aux Side Warn Lts Whelen 600 Rota-Beam Super LED Rotator 75 Frt to Rr Sweep</v>
          </cell>
          <cell r="K7808">
            <v>1702</v>
          </cell>
        </row>
        <row r="7809">
          <cell r="B7809" t="str">
            <v>GLAD07809</v>
          </cell>
          <cell r="C7809" t="str">
            <v>Aux Side Warn Lts Whelen 700 Super LED</v>
          </cell>
          <cell r="K7809">
            <v>642</v>
          </cell>
        </row>
        <row r="7810">
          <cell r="B7810" t="str">
            <v>GLAD07810</v>
          </cell>
          <cell r="C7810" t="str">
            <v>Aux Side Warn Lts Whelen 900 Super LED</v>
          </cell>
          <cell r="K7810">
            <v>1082</v>
          </cell>
        </row>
        <row r="7811">
          <cell r="B7811" t="str">
            <v>GLAD07811</v>
          </cell>
          <cell r="C7811" t="str">
            <v>Aux Side Warn Lts Whelen 900 Super LED Steady Burn</v>
          </cell>
          <cell r="K7811">
            <v>1187</v>
          </cell>
        </row>
        <row r="7812">
          <cell r="B7812" t="str">
            <v>GLAD07812</v>
          </cell>
          <cell r="C7812" t="str">
            <v>Aux Side Warn Lts Tomar R79 LED Blk Bezel</v>
          </cell>
          <cell r="K7812">
            <v>1163</v>
          </cell>
        </row>
        <row r="7813">
          <cell r="B7813" t="str">
            <v>GLAD07813</v>
          </cell>
          <cell r="C7813" t="str">
            <v>Aux Side Warn Lts Federal Signal Quadra Flare</v>
          </cell>
          <cell r="K7813">
            <v>713</v>
          </cell>
        </row>
        <row r="7814">
          <cell r="B7814" t="str">
            <v>GLAD07814</v>
          </cell>
          <cell r="C7814" t="str">
            <v>Aux Side Warn Lts Federal Signal Quadra Flare 7x9</v>
          </cell>
          <cell r="K7814">
            <v>1030</v>
          </cell>
        </row>
        <row r="7815">
          <cell r="B7815" t="str">
            <v>GLAD07815</v>
          </cell>
          <cell r="C7815" t="str">
            <v>Aux Side Warn Lts Code 3 65BZ LED</v>
          </cell>
          <cell r="K7815">
            <v>716</v>
          </cell>
        </row>
        <row r="7816">
          <cell r="B7816" t="str">
            <v>GLAD07816</v>
          </cell>
          <cell r="C7816" t="str">
            <v>Aux Side Warn Lts Code 3 85BZ LED</v>
          </cell>
          <cell r="K7816">
            <v>667</v>
          </cell>
        </row>
        <row r="7817">
          <cell r="B7817" t="str">
            <v>GLAD07817</v>
          </cell>
          <cell r="C7817" t="str">
            <v>Aux Side Warn Lts SoundOff Signal MPower 6x4 EMPSB0C Integrated w/Sd Scene Lts</v>
          </cell>
          <cell r="K7817">
            <v>246</v>
          </cell>
        </row>
        <row r="7818">
          <cell r="B7818" t="str">
            <v>GLAD07818</v>
          </cell>
          <cell r="C7818" t="str">
            <v>Aux Side Warn Lts SoundOff Signal MPower 7x3 EMPSC07</v>
          </cell>
          <cell r="K7818">
            <v>903</v>
          </cell>
        </row>
        <row r="7819">
          <cell r="B7819" t="str">
            <v>GLAD07819</v>
          </cell>
          <cell r="C7819" t="str">
            <v>Aux Side Warn Lts SoundOff Signal MPower 7x3 EMPSC07 Blk Bezel</v>
          </cell>
          <cell r="K7819">
            <v>903</v>
          </cell>
        </row>
        <row r="7820">
          <cell r="B7820" t="str">
            <v>GLAD07820</v>
          </cell>
          <cell r="C7820" t="str">
            <v>Aux Side Warn Lts Weldon Diamondback 4x6 LED</v>
          </cell>
          <cell r="K7820">
            <v>565</v>
          </cell>
        </row>
        <row r="7821">
          <cell r="B7821" t="str">
            <v>GLAD07821</v>
          </cell>
          <cell r="C7821" t="str">
            <v>NO Auxiliary Side Warning Lights Color</v>
          </cell>
          <cell r="K7821">
            <v>0</v>
          </cell>
        </row>
        <row r="7822">
          <cell r="B7822" t="str">
            <v>GLAD07822</v>
          </cell>
          <cell r="C7822" t="str">
            <v>Aux Side Warn Lts Color Red</v>
          </cell>
          <cell r="K7822">
            <v>0</v>
          </cell>
        </row>
        <row r="7823">
          <cell r="B7823" t="str">
            <v>GLAD07823</v>
          </cell>
          <cell r="C7823" t="str">
            <v>Aux Side Warn Lts Color Red LH/Blue RH</v>
          </cell>
          <cell r="K7823">
            <v>44</v>
          </cell>
        </row>
        <row r="7824">
          <cell r="B7824" t="str">
            <v>GLAD07824</v>
          </cell>
          <cell r="C7824" t="str">
            <v>Aux Side Warn Lts Color Red LH/Blue RH w/Clr Lens</v>
          </cell>
          <cell r="K7824">
            <v>44</v>
          </cell>
        </row>
        <row r="7825">
          <cell r="B7825" t="str">
            <v>GLAD07825</v>
          </cell>
          <cell r="C7825" t="str">
            <v>Aux Side Warn Lts Color Red w/Clr Lens</v>
          </cell>
          <cell r="K7825">
            <v>0</v>
          </cell>
        </row>
        <row r="7826">
          <cell r="B7826" t="str">
            <v>GLAD07826</v>
          </cell>
          <cell r="C7826" t="str">
            <v>Aux Side Warn Lts Color Red w/Clear Lens/Clear Optics</v>
          </cell>
          <cell r="K7826">
            <v>0</v>
          </cell>
        </row>
        <row r="7827">
          <cell r="B7827" t="str">
            <v>GLAD07827</v>
          </cell>
          <cell r="C7827" t="str">
            <v>Aux Side Warn Lts Color Red/Amber</v>
          </cell>
          <cell r="K7827">
            <v>112</v>
          </cell>
        </row>
        <row r="7828">
          <cell r="B7828" t="str">
            <v>GLAD07828</v>
          </cell>
          <cell r="C7828" t="str">
            <v>Aux Side Warn Lts Color Red/Amber w/Clr Lens</v>
          </cell>
          <cell r="K7828">
            <v>112</v>
          </cell>
        </row>
        <row r="7829">
          <cell r="B7829" t="str">
            <v>GLAD07829</v>
          </cell>
          <cell r="C7829" t="str">
            <v>Aux Side Warn Lts Color Red/Amber X Pat w/Clr Lens/Optics</v>
          </cell>
          <cell r="K7829">
            <v>0</v>
          </cell>
        </row>
        <row r="7830">
          <cell r="B7830" t="str">
            <v>GLAD07830</v>
          </cell>
          <cell r="C7830" t="str">
            <v>Aux Side Warn Lts Color Red/Blue</v>
          </cell>
          <cell r="K7830">
            <v>112</v>
          </cell>
        </row>
        <row r="7831">
          <cell r="B7831" t="str">
            <v>GLAD07831</v>
          </cell>
          <cell r="C7831" t="str">
            <v>Aux Side Warn Lts Color Red/Blue Split Red Fwd w/Clr Lens/Optics</v>
          </cell>
          <cell r="K7831">
            <v>104</v>
          </cell>
        </row>
        <row r="7832">
          <cell r="B7832" t="str">
            <v>GLAD07832</v>
          </cell>
          <cell r="C7832" t="str">
            <v>Aux Side Warn Lts Color Red/Blue w/Clr Lens</v>
          </cell>
          <cell r="K7832">
            <v>112</v>
          </cell>
        </row>
        <row r="7833">
          <cell r="B7833" t="str">
            <v>GLAD07833</v>
          </cell>
          <cell r="C7833" t="str">
            <v>Aux Side Warn Lts Color Red/Blue X Pat w/Clr Lens/Optics</v>
          </cell>
          <cell r="K7833">
            <v>104</v>
          </cell>
        </row>
        <row r="7834">
          <cell r="B7834" t="str">
            <v>GLAD07834</v>
          </cell>
          <cell r="C7834" t="str">
            <v>Aux Side Warn Lts Color Red/Clr</v>
          </cell>
          <cell r="K7834">
            <v>280</v>
          </cell>
        </row>
        <row r="7835">
          <cell r="B7835" t="str">
            <v>GLAD07835</v>
          </cell>
          <cell r="C7835" t="str">
            <v>Aux Side Warn Lts Color Red/Clr w/Clr Lens</v>
          </cell>
          <cell r="K7835">
            <v>280</v>
          </cell>
        </row>
        <row r="7836">
          <cell r="B7836" t="str">
            <v>GLAD07836</v>
          </cell>
          <cell r="C7836" t="str">
            <v>Aux Side Warn Lts Color Red/Clr LH/Blue/Clr RH w/Clr Lens</v>
          </cell>
          <cell r="K7836">
            <v>280</v>
          </cell>
        </row>
        <row r="7837">
          <cell r="B7837" t="str">
            <v>GLAD07837</v>
          </cell>
          <cell r="C7837" t="str">
            <v>Aux Side Warn Lts Color Red/Red</v>
          </cell>
          <cell r="K7837">
            <v>112</v>
          </cell>
        </row>
        <row r="7838">
          <cell r="B7838" t="str">
            <v>GLAD07838</v>
          </cell>
          <cell r="C7838" t="str">
            <v>Aux Side Warn Lts Color Red/Red w/Clr Lens</v>
          </cell>
          <cell r="K7838">
            <v>112</v>
          </cell>
        </row>
        <row r="7839">
          <cell r="B7839" t="str">
            <v>GLAD07839</v>
          </cell>
          <cell r="C7839" t="str">
            <v>Aux Side Warn Lts Color Clr</v>
          </cell>
          <cell r="K7839">
            <v>165</v>
          </cell>
        </row>
        <row r="7840">
          <cell r="B7840" t="str">
            <v>GLAD07840</v>
          </cell>
          <cell r="C7840" t="str">
            <v>Aux Side Warn Lts Color Amber</v>
          </cell>
          <cell r="K7840">
            <v>84</v>
          </cell>
        </row>
        <row r="7841">
          <cell r="B7841" t="str">
            <v>GLAD07841</v>
          </cell>
          <cell r="C7841" t="str">
            <v>Aux Side Warn Lts Color Amber w/Clr Lens</v>
          </cell>
          <cell r="K7841">
            <v>84</v>
          </cell>
        </row>
        <row r="7842">
          <cell r="B7842" t="str">
            <v>GLAD07842</v>
          </cell>
          <cell r="C7842" t="str">
            <v>Aux Side Warn Lts Color Blue</v>
          </cell>
          <cell r="K7842">
            <v>84</v>
          </cell>
        </row>
        <row r="7843">
          <cell r="B7843" t="str">
            <v>GLAD07843</v>
          </cell>
          <cell r="C7843" t="str">
            <v>Aux Side Warn Lts Color Blue w/Clr Lens</v>
          </cell>
          <cell r="K7843">
            <v>84</v>
          </cell>
        </row>
        <row r="7844">
          <cell r="B7844" t="str">
            <v>GLAD07844</v>
          </cell>
          <cell r="C7844" t="str">
            <v>Aux Side Warn Lts Color Blue/Blue w/Clr Lens</v>
          </cell>
          <cell r="K7844">
            <v>112</v>
          </cell>
        </row>
        <row r="7845">
          <cell r="B7845" t="str">
            <v>GLAD07845</v>
          </cell>
          <cell r="C7845" t="str">
            <v>Aux Side Warn Lts Color Blue LH/Red RH</v>
          </cell>
          <cell r="K7845">
            <v>44</v>
          </cell>
        </row>
        <row r="7846">
          <cell r="B7846" t="str">
            <v>GLAD07846</v>
          </cell>
          <cell r="C7846" t="str">
            <v>Aux Side Warn Lts Color Blue LH/Red RH w/Clr Lens</v>
          </cell>
          <cell r="K7846">
            <v>44</v>
          </cell>
        </row>
        <row r="7847">
          <cell r="B7847" t="str">
            <v>GLAD07847</v>
          </cell>
          <cell r="C7847" t="str">
            <v>Aux Side Warn Lts Color Green</v>
          </cell>
          <cell r="K7847">
            <v>320</v>
          </cell>
        </row>
        <row r="7848">
          <cell r="B7848" t="str">
            <v>GLAD07848</v>
          </cell>
          <cell r="C7848" t="str">
            <v>Aux Side Warn Lts Color Green w/Clr Lens</v>
          </cell>
          <cell r="K7848">
            <v>320</v>
          </cell>
        </row>
        <row r="7849">
          <cell r="B7849" t="str">
            <v>GLAD07849</v>
          </cell>
          <cell r="C7849" t="str">
            <v>NO Auxiliary Side Warning Lights Location</v>
          </cell>
          <cell r="K7849">
            <v>0</v>
          </cell>
        </row>
        <row r="7850">
          <cell r="B7850" t="str">
            <v>GLAD07850</v>
          </cell>
          <cell r="C7850" t="str">
            <v>Aux Side Warn Lts Location Lwr Mid</v>
          </cell>
          <cell r="K7850">
            <v>0</v>
          </cell>
        </row>
        <row r="7851">
          <cell r="B7851" t="str">
            <v>GLAD07851</v>
          </cell>
          <cell r="C7851" t="str">
            <v>Aux Side Warn Lts Location Lwr Mid Rwd</v>
          </cell>
          <cell r="K7851">
            <v>0</v>
          </cell>
        </row>
        <row r="7852">
          <cell r="B7852" t="str">
            <v>GLAD07852</v>
          </cell>
          <cell r="C7852" t="str">
            <v>Aux Side Warn Lts Location Lwr Mid 12" Abv Wheel Well</v>
          </cell>
          <cell r="K7852">
            <v>0</v>
          </cell>
        </row>
        <row r="7853">
          <cell r="B7853" t="str">
            <v>GLAD07853</v>
          </cell>
          <cell r="C7853" t="str">
            <v>Aux Side Warn Lts Location Lwr Mid 14.5" Abv Wheel Well</v>
          </cell>
          <cell r="K7853">
            <v>0</v>
          </cell>
        </row>
        <row r="7854">
          <cell r="B7854" t="str">
            <v>GLAD07854</v>
          </cell>
          <cell r="C7854" t="str">
            <v>Aux Side Warn Lts Location Lwr Mid Abv Side Warn Lt</v>
          </cell>
          <cell r="K7854">
            <v>0</v>
          </cell>
        </row>
        <row r="7855">
          <cell r="B7855" t="str">
            <v>GLAD07855</v>
          </cell>
          <cell r="C7855" t="str">
            <v>Aux Side Warn Lts Location Lwr Mid Fwd Position</v>
          </cell>
          <cell r="K7855">
            <v>0</v>
          </cell>
        </row>
        <row r="7856">
          <cell r="B7856" t="str">
            <v>GLAD07856</v>
          </cell>
          <cell r="C7856" t="str">
            <v>Aux Side Warn Lts Location Lwr Rear</v>
          </cell>
          <cell r="K7856">
            <v>0</v>
          </cell>
        </row>
        <row r="7857">
          <cell r="B7857" t="str">
            <v>GLAD07857</v>
          </cell>
          <cell r="C7857" t="str">
            <v>Aux Side Warn Lts Location Lwr Rear Abv Side Warn Lt</v>
          </cell>
          <cell r="K7857">
            <v>0</v>
          </cell>
        </row>
        <row r="7858">
          <cell r="B7858" t="str">
            <v>GLAD07858</v>
          </cell>
          <cell r="C7858" t="str">
            <v>Aux Side Warn Lts Location Lwr Rear Below Cmpt Door</v>
          </cell>
          <cell r="K7858">
            <v>0</v>
          </cell>
        </row>
        <row r="7859">
          <cell r="B7859" t="str">
            <v>GLAD07859</v>
          </cell>
          <cell r="C7859" t="str">
            <v>Aux Side Warn Lts Location Mid Rear 36.25" Up Frm Bottom Of Cab</v>
          </cell>
          <cell r="K7859">
            <v>0</v>
          </cell>
        </row>
        <row r="7860">
          <cell r="B7860" t="str">
            <v>GLAD07860</v>
          </cell>
          <cell r="C7860" t="str">
            <v>Aux Side Warn Lts Location Upper Frt</v>
          </cell>
          <cell r="K7860">
            <v>0</v>
          </cell>
        </row>
        <row r="7861">
          <cell r="B7861" t="str">
            <v>GLAD07861</v>
          </cell>
          <cell r="C7861" t="str">
            <v>Aux Side Warn Lts Location Upper Mid Fwd Flat Roof Position</v>
          </cell>
          <cell r="K7861">
            <v>0</v>
          </cell>
        </row>
        <row r="7862">
          <cell r="B7862" t="str">
            <v>GLAD07862</v>
          </cell>
          <cell r="C7862" t="str">
            <v>Aux Side Warn Lts Location Upper Mid Fwd 10" Roof Position</v>
          </cell>
          <cell r="K7862">
            <v>0</v>
          </cell>
        </row>
        <row r="7863">
          <cell r="B7863" t="str">
            <v>GLAD07863</v>
          </cell>
          <cell r="C7863" t="str">
            <v>Aux Side Warn Lts Location Upper Mid Fwd 20" Roof Position</v>
          </cell>
          <cell r="K7863">
            <v>0</v>
          </cell>
        </row>
        <row r="7864">
          <cell r="B7864" t="str">
            <v>GLAD07864</v>
          </cell>
          <cell r="C7864" t="str">
            <v>Aux Side Warn Lts Location Upper Mid Flat Roof Position</v>
          </cell>
          <cell r="K7864">
            <v>0</v>
          </cell>
        </row>
        <row r="7865">
          <cell r="B7865" t="str">
            <v>GLAD07865</v>
          </cell>
          <cell r="C7865" t="str">
            <v>Aux Side Warn Lts Location Upper Mid 10" Roof Position</v>
          </cell>
          <cell r="K7865">
            <v>0</v>
          </cell>
        </row>
        <row r="7866">
          <cell r="B7866" t="str">
            <v>GLAD07866</v>
          </cell>
          <cell r="C7866" t="str">
            <v>Aux Side Warn Lts Location Upper Mid Rwd 5" Roof Position Rwd of Scene Lt</v>
          </cell>
          <cell r="K7866">
            <v>0</v>
          </cell>
        </row>
        <row r="7867">
          <cell r="B7867" t="str">
            <v>GLAD07867</v>
          </cell>
          <cell r="C7867" t="str">
            <v>Aux Side Warn Lts Location Upper Mid Rwd 10" Roof Position</v>
          </cell>
          <cell r="K7867">
            <v>0</v>
          </cell>
        </row>
        <row r="7868">
          <cell r="B7868" t="str">
            <v>GLAD07868</v>
          </cell>
          <cell r="C7868" t="str">
            <v>Aux Side Warn Lts Location Upper Rear</v>
          </cell>
          <cell r="K7868">
            <v>0</v>
          </cell>
        </row>
        <row r="7869">
          <cell r="B7869" t="str">
            <v>GLAD07869</v>
          </cell>
          <cell r="C7869" t="str">
            <v>Aux Side Warn Lts Location Upper Rear Even w/Top of Rear Door Window</v>
          </cell>
          <cell r="K7869">
            <v>0</v>
          </cell>
        </row>
        <row r="7870">
          <cell r="B7870" t="str">
            <v>GLAD07870</v>
          </cell>
          <cell r="C7870" t="str">
            <v>Aux Side Warn Lts Location Integrated w/Scene Lts</v>
          </cell>
          <cell r="K7870">
            <v>0</v>
          </cell>
        </row>
        <row r="7871">
          <cell r="B7871" t="str">
            <v>GLAD07871</v>
          </cell>
          <cell r="C7871" t="str">
            <v>NO Additional Side Warning Lights</v>
          </cell>
          <cell r="K7871">
            <v>0</v>
          </cell>
        </row>
        <row r="7872">
          <cell r="B7872" t="str">
            <v>GLAD07872</v>
          </cell>
          <cell r="C7872" t="str">
            <v>Addl Side Warn Lts Whelen M6 LED</v>
          </cell>
          <cell r="K7872">
            <v>833</v>
          </cell>
        </row>
        <row r="7873">
          <cell r="B7873" t="str">
            <v>GLAD07873</v>
          </cell>
          <cell r="C7873" t="str">
            <v>Addl Side Warn Lts Whelen M6 LED Blk Bezel</v>
          </cell>
          <cell r="K7873">
            <v>833</v>
          </cell>
        </row>
        <row r="7874">
          <cell r="B7874" t="str">
            <v>GLAD07874</v>
          </cell>
          <cell r="C7874" t="str">
            <v>Addl Side Warn Lts Whelen M6 LED SingleFlash 75 Diag Pattern</v>
          </cell>
          <cell r="K7874">
            <v>939</v>
          </cell>
        </row>
        <row r="7875">
          <cell r="B7875" t="str">
            <v>GLAD07875</v>
          </cell>
          <cell r="C7875" t="str">
            <v>Addl Side Warn Lts Whelen M6 LED DoubleFlash 75 Solid Pattern</v>
          </cell>
          <cell r="K7875">
            <v>939</v>
          </cell>
        </row>
        <row r="7876">
          <cell r="B7876" t="str">
            <v>GLAD07876</v>
          </cell>
          <cell r="C7876" t="str">
            <v>Addl Side Warn Lts Whelen M6 LED DoubleFlash 150 Diag Pattern</v>
          </cell>
          <cell r="K7876">
            <v>939</v>
          </cell>
        </row>
        <row r="7877">
          <cell r="B7877" t="str">
            <v>GLAD07877</v>
          </cell>
          <cell r="C7877" t="str">
            <v>Addl Side Warn Lts Whelen M6 LED DoubleFlash 150 L/R Pattern</v>
          </cell>
          <cell r="K7877">
            <v>939</v>
          </cell>
        </row>
        <row r="7878">
          <cell r="B7878" t="str">
            <v>GLAD07878</v>
          </cell>
          <cell r="C7878" t="str">
            <v>Addl Side Warn Lts Whelen M6 LED DoubleFlash 150 I/O Pattern</v>
          </cell>
          <cell r="K7878">
            <v>939</v>
          </cell>
        </row>
        <row r="7879">
          <cell r="B7879" t="str">
            <v>GLAD07879</v>
          </cell>
          <cell r="C7879" t="str">
            <v>Addl Side Warn Lts Whelen M6 LED TripleFlash 75 Solid Pattern</v>
          </cell>
          <cell r="K7879">
            <v>939</v>
          </cell>
        </row>
        <row r="7880">
          <cell r="B7880" t="str">
            <v>GLAD07880</v>
          </cell>
          <cell r="C7880" t="str">
            <v>Addl Side Warn Lts Whelen M7 LED</v>
          </cell>
          <cell r="K7880">
            <v>963</v>
          </cell>
        </row>
        <row r="7881">
          <cell r="B7881" t="str">
            <v>GLAD07881</v>
          </cell>
          <cell r="C7881" t="str">
            <v>Addl Side Warn Lts Whelen M9 LED DoubleFlash 150 L/R Pattern</v>
          </cell>
          <cell r="K7881">
            <v>1361</v>
          </cell>
        </row>
        <row r="7882">
          <cell r="B7882" t="str">
            <v>GLAD07882</v>
          </cell>
          <cell r="C7882" t="str">
            <v>Addl Side Warn Lts Whelen 500 TIR6 LED</v>
          </cell>
          <cell r="K7882">
            <v>743</v>
          </cell>
        </row>
        <row r="7883">
          <cell r="B7883" t="str">
            <v>GLAD07883</v>
          </cell>
          <cell r="C7883" t="str">
            <v>Addl Side Warn Lts Whelen 600 Super LED</v>
          </cell>
          <cell r="K7883">
            <v>551</v>
          </cell>
        </row>
        <row r="7884">
          <cell r="B7884" t="str">
            <v>GLAD07884</v>
          </cell>
          <cell r="C7884" t="str">
            <v>Addl Side Warn Lts Whelen 700 Super LED</v>
          </cell>
          <cell r="K7884">
            <v>642</v>
          </cell>
        </row>
        <row r="7885">
          <cell r="B7885" t="str">
            <v>GLAD07885</v>
          </cell>
          <cell r="C7885" t="str">
            <v>Addl Side Warn Lts Whelen 900 Super LED</v>
          </cell>
          <cell r="K7885">
            <v>1082</v>
          </cell>
        </row>
        <row r="7886">
          <cell r="B7886" t="str">
            <v>GLAD07886</v>
          </cell>
          <cell r="C7886" t="str">
            <v>Addl Side Warn Lts Whelen Ion Duo LED Blk Bezel</v>
          </cell>
          <cell r="K7886">
            <v>783</v>
          </cell>
        </row>
        <row r="7887">
          <cell r="B7887" t="str">
            <v>GLAD07887</v>
          </cell>
          <cell r="C7887" t="str">
            <v>Addl Side Warn Lts Federal Signal Quadra Flare</v>
          </cell>
          <cell r="K7887">
            <v>713</v>
          </cell>
        </row>
        <row r="7888">
          <cell r="B7888" t="str">
            <v>GLAD07888</v>
          </cell>
          <cell r="C7888" t="str">
            <v>Addl Side Warn Lts Code 3 65BZ LED</v>
          </cell>
          <cell r="K7888">
            <v>716</v>
          </cell>
        </row>
        <row r="7889">
          <cell r="B7889" t="str">
            <v>GLAD07889</v>
          </cell>
          <cell r="C7889" t="str">
            <v>Addl Side Warn Lts Code 3 45BZ LED</v>
          </cell>
          <cell r="K7889">
            <v>579</v>
          </cell>
        </row>
        <row r="7890">
          <cell r="B7890" t="str">
            <v>GLAD07890</v>
          </cell>
          <cell r="C7890" t="str">
            <v>Addl Side Warn Lts Weldon Diamondback 4x6 LED</v>
          </cell>
          <cell r="K7890">
            <v>565</v>
          </cell>
        </row>
        <row r="7891">
          <cell r="B7891" t="str">
            <v>GLAD07891</v>
          </cell>
          <cell r="C7891" t="str">
            <v>NO Additional Side Warning Lights Color</v>
          </cell>
          <cell r="K7891">
            <v>0</v>
          </cell>
        </row>
        <row r="7892">
          <cell r="B7892" t="str">
            <v>GLAD07892</v>
          </cell>
          <cell r="C7892" t="str">
            <v>Addl Side Warn Lts Color Red</v>
          </cell>
          <cell r="K7892">
            <v>0</v>
          </cell>
        </row>
        <row r="7893">
          <cell r="B7893" t="str">
            <v>GLAD07893</v>
          </cell>
          <cell r="C7893" t="str">
            <v>Addl Side Warn Lts Color Red w/Clr Lens</v>
          </cell>
          <cell r="K7893">
            <v>0</v>
          </cell>
        </row>
        <row r="7894">
          <cell r="B7894" t="str">
            <v>GLAD07894</v>
          </cell>
          <cell r="C7894" t="str">
            <v>Addl Side Warn Lts Color Red/Amber</v>
          </cell>
          <cell r="K7894">
            <v>112</v>
          </cell>
        </row>
        <row r="7895">
          <cell r="B7895" t="str">
            <v>GLAD07895</v>
          </cell>
          <cell r="C7895" t="str">
            <v>Addl Side Warn Lts Color Red/Amber w/Clr Lens</v>
          </cell>
          <cell r="K7895">
            <v>112</v>
          </cell>
        </row>
        <row r="7896">
          <cell r="B7896" t="str">
            <v>GLAD07896</v>
          </cell>
          <cell r="C7896" t="str">
            <v>Addl Side Warn Lts Color Red/Blue</v>
          </cell>
          <cell r="K7896">
            <v>112</v>
          </cell>
        </row>
        <row r="7897">
          <cell r="B7897" t="str">
            <v>GLAD07897</v>
          </cell>
          <cell r="C7897" t="str">
            <v>Addl Side Warn Lts Color Red/Blue w/Clr Lens</v>
          </cell>
          <cell r="K7897">
            <v>112</v>
          </cell>
        </row>
        <row r="7898">
          <cell r="B7898" t="str">
            <v>GLAD07898</v>
          </cell>
          <cell r="C7898" t="str">
            <v>Addl Side Warn Lts Color Red/Blue/V/Split Red Fwd/Clr Lens/Optics</v>
          </cell>
          <cell r="K7898">
            <v>104</v>
          </cell>
        </row>
        <row r="7899">
          <cell r="B7899" t="str">
            <v>GLAD07899</v>
          </cell>
          <cell r="C7899" t="str">
            <v>Addl Side Warn Lts Color Red/Blue X Pat w/Clr Lens &amp; Optics</v>
          </cell>
          <cell r="K7899">
            <v>104</v>
          </cell>
        </row>
        <row r="7900">
          <cell r="B7900" t="str">
            <v>GLAD07900</v>
          </cell>
          <cell r="C7900" t="str">
            <v>Addl Side Warn Lts Color Red/Clr</v>
          </cell>
          <cell r="K7900">
            <v>280</v>
          </cell>
        </row>
        <row r="7901">
          <cell r="B7901" t="str">
            <v>GLAD07901</v>
          </cell>
          <cell r="C7901" t="str">
            <v>Addl Side Warn Lts Color Red/Clr w/Clr Lens</v>
          </cell>
          <cell r="K7901">
            <v>280</v>
          </cell>
        </row>
        <row r="7902">
          <cell r="B7902" t="str">
            <v>GLAD07902</v>
          </cell>
          <cell r="C7902" t="str">
            <v>Addl Side Warn Lts Color Red/Red</v>
          </cell>
          <cell r="K7902">
            <v>112</v>
          </cell>
        </row>
        <row r="7903">
          <cell r="B7903" t="str">
            <v>GLAD07903</v>
          </cell>
          <cell r="C7903" t="str">
            <v>Addl Side Warn Lts Color Red/Red w/Clr Lens</v>
          </cell>
          <cell r="K7903">
            <v>112</v>
          </cell>
        </row>
        <row r="7904">
          <cell r="B7904" t="str">
            <v>GLAD07904</v>
          </cell>
          <cell r="C7904" t="str">
            <v>Addl Side Warn Lts Color Clr</v>
          </cell>
          <cell r="K7904">
            <v>165</v>
          </cell>
        </row>
        <row r="7905">
          <cell r="B7905" t="str">
            <v>GLAD07905</v>
          </cell>
          <cell r="C7905" t="str">
            <v>Addl Side Warn Lts Color Amber</v>
          </cell>
          <cell r="K7905">
            <v>84</v>
          </cell>
        </row>
        <row r="7906">
          <cell r="B7906" t="str">
            <v>GLAD07906</v>
          </cell>
          <cell r="C7906" t="str">
            <v>Addl Side Warn Lts Color Amber w/Clr Lens</v>
          </cell>
          <cell r="K7906">
            <v>84</v>
          </cell>
        </row>
        <row r="7907">
          <cell r="B7907" t="str">
            <v>GLAD07907</v>
          </cell>
          <cell r="C7907" t="str">
            <v>Addl Side Warn Lts Color Blue</v>
          </cell>
          <cell r="K7907">
            <v>84</v>
          </cell>
        </row>
        <row r="7908">
          <cell r="B7908" t="str">
            <v>GLAD07908</v>
          </cell>
          <cell r="C7908" t="str">
            <v>Addl Side Warn Lts Color Blue w/Clr Lens</v>
          </cell>
          <cell r="K7908">
            <v>84</v>
          </cell>
        </row>
        <row r="7909">
          <cell r="B7909" t="str">
            <v>GLAD07909</v>
          </cell>
          <cell r="C7909" t="str">
            <v>Addl Side Warn Lts Color Green</v>
          </cell>
          <cell r="K7909">
            <v>320</v>
          </cell>
        </row>
        <row r="7910">
          <cell r="B7910" t="str">
            <v>GLAD07910</v>
          </cell>
          <cell r="C7910" t="str">
            <v>Addl Side Warn Lts Color Green w/Clr Lens</v>
          </cell>
          <cell r="K7910">
            <v>320</v>
          </cell>
        </row>
        <row r="7911">
          <cell r="B7911" t="str">
            <v>GLAD07911</v>
          </cell>
          <cell r="C7911" t="str">
            <v>NO Additional Side Warning Lights Location</v>
          </cell>
          <cell r="K7911">
            <v>0</v>
          </cell>
        </row>
        <row r="7912">
          <cell r="B7912" t="str">
            <v>GLAD07912</v>
          </cell>
          <cell r="C7912" t="str">
            <v>Addl Side Warn Lts Location Lower Mid</v>
          </cell>
          <cell r="K7912">
            <v>0</v>
          </cell>
        </row>
        <row r="7913">
          <cell r="B7913" t="str">
            <v>GLAD07913</v>
          </cell>
          <cell r="C7913" t="str">
            <v>Addl Side Warn Lts Location Lower Mid Rwd</v>
          </cell>
          <cell r="K7913">
            <v>0</v>
          </cell>
        </row>
        <row r="7914">
          <cell r="B7914" t="str">
            <v>GLAD07914</v>
          </cell>
          <cell r="C7914" t="str">
            <v>Addl Side Warn Lts Location Lower Rear</v>
          </cell>
          <cell r="K7914">
            <v>0</v>
          </cell>
        </row>
        <row r="7915">
          <cell r="B7915" t="str">
            <v>GLAD07915</v>
          </cell>
          <cell r="C7915" t="str">
            <v>Addl Side Warn Lts Location Upper Frt</v>
          </cell>
          <cell r="K7915">
            <v>0</v>
          </cell>
        </row>
        <row r="7916">
          <cell r="B7916" t="str">
            <v>GLAD07916</v>
          </cell>
          <cell r="C7916" t="str">
            <v>Addl Side Warn Lts Location Upper Frt 20" Roof Position</v>
          </cell>
          <cell r="K7916">
            <v>0</v>
          </cell>
        </row>
        <row r="7917">
          <cell r="B7917" t="str">
            <v>GLAD07917</v>
          </cell>
          <cell r="C7917" t="str">
            <v>Addl Side Warn Lts Location Upper Mid Fwd 20" Roof Position</v>
          </cell>
          <cell r="K7917">
            <v>0</v>
          </cell>
        </row>
        <row r="7918">
          <cell r="B7918" t="str">
            <v>GLAD07918</v>
          </cell>
          <cell r="C7918" t="str">
            <v>Addl Side Warn Lts Location Upper Mid Fwd Flat Roof Position</v>
          </cell>
          <cell r="K7918">
            <v>0</v>
          </cell>
        </row>
        <row r="7919">
          <cell r="B7919" t="str">
            <v>GLAD07919</v>
          </cell>
          <cell r="C7919" t="str">
            <v>Addl Side Warn Lts Location Upper Mid Fwd 5" Roof Position</v>
          </cell>
          <cell r="K7919">
            <v>0</v>
          </cell>
        </row>
        <row r="7920">
          <cell r="B7920" t="str">
            <v>GLAD07920</v>
          </cell>
          <cell r="C7920" t="str">
            <v>Addl Side Warn Lts Location Upper Mid Fwd 10" Roof Position</v>
          </cell>
          <cell r="K7920">
            <v>0</v>
          </cell>
        </row>
        <row r="7921">
          <cell r="B7921" t="str">
            <v>GLAD07921</v>
          </cell>
          <cell r="C7921" t="str">
            <v>Addl Side Warn Lts Location Upper Mid Rwd 10" Roof Position</v>
          </cell>
          <cell r="K7921">
            <v>0</v>
          </cell>
        </row>
        <row r="7922">
          <cell r="B7922" t="str">
            <v>GLAD07922</v>
          </cell>
          <cell r="C7922" t="str">
            <v>Addl Side Warn Lts Location Upper Rear</v>
          </cell>
          <cell r="K7922">
            <v>0</v>
          </cell>
        </row>
        <row r="7923">
          <cell r="B7923" t="str">
            <v>GLAD07923</v>
          </cell>
          <cell r="C7923" t="str">
            <v>Addl Side Warn Lts Location Upper Rear In Cab Extension</v>
          </cell>
          <cell r="K7923">
            <v>0</v>
          </cell>
        </row>
        <row r="7924">
          <cell r="B7924" t="str">
            <v>GLAD07924</v>
          </cell>
          <cell r="C7924" t="str">
            <v>Addl Side Warn Lts Location Bhd Cab Radius</v>
          </cell>
          <cell r="K7924">
            <v>0</v>
          </cell>
        </row>
        <row r="7925">
          <cell r="B7925" t="str">
            <v>GLAD07925</v>
          </cell>
          <cell r="C7925" t="str">
            <v>NO Extra Side Warning Lights</v>
          </cell>
          <cell r="K7925">
            <v>0</v>
          </cell>
        </row>
        <row r="7926">
          <cell r="B7926" t="str">
            <v>GLAD07926</v>
          </cell>
          <cell r="C7926" t="str">
            <v>Extra Side Warn Lts Whelen M6 LED</v>
          </cell>
          <cell r="K7926">
            <v>833</v>
          </cell>
        </row>
        <row r="7927">
          <cell r="B7927" t="str">
            <v>GLAD07927</v>
          </cell>
          <cell r="C7927" t="str">
            <v>Extra Side Warn Lts Whelen M6 LED DoubleFlash 150 Diag Pattern</v>
          </cell>
          <cell r="K7927">
            <v>939</v>
          </cell>
        </row>
        <row r="7928">
          <cell r="B7928" t="str">
            <v>GLAD07928</v>
          </cell>
          <cell r="C7928" t="str">
            <v>Extra Side Warn Lts Whelen 600 Super LED</v>
          </cell>
          <cell r="K7928">
            <v>551</v>
          </cell>
        </row>
        <row r="7929">
          <cell r="B7929" t="str">
            <v>GLAD07929</v>
          </cell>
          <cell r="C7929" t="str">
            <v>Extra Side Warn Lts Whelen 700 Super LED</v>
          </cell>
          <cell r="K7929">
            <v>642</v>
          </cell>
        </row>
        <row r="7930">
          <cell r="B7930" t="str">
            <v>GLAD07930</v>
          </cell>
          <cell r="C7930" t="str">
            <v>Extra Side Warn Lts Federal Signal Quadra Flare</v>
          </cell>
          <cell r="K7930">
            <v>713</v>
          </cell>
        </row>
        <row r="7931">
          <cell r="B7931" t="str">
            <v>GLAD07931</v>
          </cell>
          <cell r="C7931" t="str">
            <v>Extra Side Warn Lts Code 3 65BZ LED</v>
          </cell>
          <cell r="K7931">
            <v>716</v>
          </cell>
        </row>
        <row r="7932">
          <cell r="B7932" t="str">
            <v>GLAD07932</v>
          </cell>
          <cell r="C7932" t="str">
            <v>NO Extra Side Warning Lights Color</v>
          </cell>
          <cell r="K7932">
            <v>0</v>
          </cell>
        </row>
        <row r="7933">
          <cell r="B7933" t="str">
            <v>GLAD07933</v>
          </cell>
          <cell r="C7933" t="str">
            <v>Extra Side Warn Lts Color Red</v>
          </cell>
          <cell r="K7933">
            <v>0</v>
          </cell>
        </row>
        <row r="7934">
          <cell r="B7934" t="str">
            <v>GLAD07934</v>
          </cell>
          <cell r="C7934" t="str">
            <v>Extra Side Warn Lts Color Red w/Clear Lens</v>
          </cell>
          <cell r="K7934">
            <v>0</v>
          </cell>
        </row>
        <row r="7935">
          <cell r="B7935" t="str">
            <v>GLAD07935</v>
          </cell>
          <cell r="C7935" t="str">
            <v>Extra Side Warn Lts Color Red/Amber</v>
          </cell>
          <cell r="K7935">
            <v>112</v>
          </cell>
        </row>
        <row r="7936">
          <cell r="B7936" t="str">
            <v>GLAD07936</v>
          </cell>
          <cell r="C7936" t="str">
            <v>Extra Side Warn Lts Color Red/Amber w/Clear Lens</v>
          </cell>
          <cell r="K7936">
            <v>112</v>
          </cell>
        </row>
        <row r="7937">
          <cell r="B7937" t="str">
            <v>GLAD07937</v>
          </cell>
          <cell r="C7937" t="str">
            <v>Extra Side Warn Lts Color Red/Blue</v>
          </cell>
          <cell r="K7937">
            <v>112</v>
          </cell>
        </row>
        <row r="7938">
          <cell r="B7938" t="str">
            <v>GLAD07938</v>
          </cell>
          <cell r="C7938" t="str">
            <v>Extra Side Warn Lts Color Red/Blue w/Clear Lens</v>
          </cell>
          <cell r="K7938">
            <v>112</v>
          </cell>
        </row>
        <row r="7939">
          <cell r="B7939" t="str">
            <v>GLAD07939</v>
          </cell>
          <cell r="C7939" t="str">
            <v>Extra Side Warn Lts Color Red/Blue w/Clear Lens Upr &amp; Red/Amber w/Clear Lens Lwr</v>
          </cell>
          <cell r="K7939">
            <v>221</v>
          </cell>
        </row>
        <row r="7940">
          <cell r="B7940" t="str">
            <v>GLAD07940</v>
          </cell>
          <cell r="C7940" t="str">
            <v>Extra Side Warn Lts Color Red/Clear</v>
          </cell>
          <cell r="K7940">
            <v>280</v>
          </cell>
        </row>
        <row r="7941">
          <cell r="B7941" t="str">
            <v>GLAD07941</v>
          </cell>
          <cell r="C7941" t="str">
            <v>Extra Side Warn Lts Color Red/Clear w/Clear Lens</v>
          </cell>
          <cell r="K7941">
            <v>280</v>
          </cell>
        </row>
        <row r="7942">
          <cell r="B7942" t="str">
            <v>GLAD07942</v>
          </cell>
          <cell r="C7942" t="str">
            <v>Extra Side Warn Lts Color Red/Red</v>
          </cell>
          <cell r="K7942">
            <v>112</v>
          </cell>
        </row>
        <row r="7943">
          <cell r="B7943" t="str">
            <v>GLAD07943</v>
          </cell>
          <cell r="C7943" t="str">
            <v>Extra Side Warn Lts Color Red/Red w/Clear Lens</v>
          </cell>
          <cell r="K7943">
            <v>112</v>
          </cell>
        </row>
        <row r="7944">
          <cell r="B7944" t="str">
            <v>GLAD07944</v>
          </cell>
          <cell r="C7944" t="str">
            <v>Extra Side Warn Lts Color Clear</v>
          </cell>
          <cell r="K7944">
            <v>165</v>
          </cell>
        </row>
        <row r="7945">
          <cell r="B7945" t="str">
            <v>GLAD07945</v>
          </cell>
          <cell r="C7945" t="str">
            <v>Extra Side Warn Lts Color Amber</v>
          </cell>
          <cell r="K7945">
            <v>84</v>
          </cell>
        </row>
        <row r="7946">
          <cell r="B7946" t="str">
            <v>GLAD07946</v>
          </cell>
          <cell r="C7946" t="str">
            <v>Extra Side Warn Lts Color Amber w/Clear Lens</v>
          </cell>
          <cell r="K7946">
            <v>84</v>
          </cell>
        </row>
        <row r="7947">
          <cell r="B7947" t="str">
            <v>GLAD07947</v>
          </cell>
          <cell r="C7947" t="str">
            <v>Extra Side Warn Lts Color Blue</v>
          </cell>
          <cell r="K7947">
            <v>84</v>
          </cell>
        </row>
        <row r="7948">
          <cell r="B7948" t="str">
            <v>GLAD07948</v>
          </cell>
          <cell r="C7948" t="str">
            <v>Extra Side Warn Lts Color Blue w/Clear Lens</v>
          </cell>
          <cell r="K7948">
            <v>84</v>
          </cell>
        </row>
        <row r="7949">
          <cell r="B7949" t="str">
            <v>GLAD07949</v>
          </cell>
          <cell r="C7949" t="str">
            <v>Extra Side Warn Lts Color Green</v>
          </cell>
          <cell r="K7949">
            <v>320</v>
          </cell>
        </row>
        <row r="7950">
          <cell r="B7950" t="str">
            <v>GLAD07950</v>
          </cell>
          <cell r="C7950" t="str">
            <v>Extra Side Warn Lts Color Green w/Clear Lens</v>
          </cell>
          <cell r="K7950">
            <v>320</v>
          </cell>
        </row>
        <row r="7951">
          <cell r="B7951" t="str">
            <v>GLAD07951</v>
          </cell>
          <cell r="C7951" t="str">
            <v>NO Extra Side Warning Lights Location</v>
          </cell>
          <cell r="K7951">
            <v>0</v>
          </cell>
        </row>
        <row r="7952">
          <cell r="B7952" t="str">
            <v>GLAD07952</v>
          </cell>
          <cell r="C7952" t="str">
            <v>Extra Side Warn Lts Location Lwr Mid</v>
          </cell>
          <cell r="K7952">
            <v>0</v>
          </cell>
        </row>
        <row r="7953">
          <cell r="B7953" t="str">
            <v>GLAD07953</v>
          </cell>
          <cell r="C7953" t="str">
            <v>Extra Side Warn Lts Location Lwr Rear</v>
          </cell>
          <cell r="K7953">
            <v>0</v>
          </cell>
        </row>
        <row r="7954">
          <cell r="B7954" t="str">
            <v>GLAD07954</v>
          </cell>
          <cell r="C7954" t="str">
            <v>Extra Side Warn Lts Location Upper Frt</v>
          </cell>
          <cell r="K7954">
            <v>0</v>
          </cell>
        </row>
        <row r="7955">
          <cell r="B7955" t="str">
            <v>GLAD07955</v>
          </cell>
          <cell r="C7955" t="str">
            <v>Extra Side Warn Lts Location Upper Mid Fwd Flat Rf Position</v>
          </cell>
          <cell r="K7955">
            <v>0</v>
          </cell>
        </row>
        <row r="7956">
          <cell r="B7956" t="str">
            <v>GLAD07956</v>
          </cell>
          <cell r="C7956" t="str">
            <v>Extra Side Warn Lts Location Upper Mid Fwd 10" Rf Position</v>
          </cell>
          <cell r="K7956">
            <v>0</v>
          </cell>
        </row>
        <row r="7957">
          <cell r="B7957" t="str">
            <v>GLAD07957</v>
          </cell>
          <cell r="C7957" t="str">
            <v>Extra Side Warn Lts Location Upper Mid Rwd 10" Rf Position</v>
          </cell>
          <cell r="K7957">
            <v>0</v>
          </cell>
        </row>
        <row r="7958">
          <cell r="B7958" t="str">
            <v>GLAD07958</v>
          </cell>
          <cell r="C7958" t="str">
            <v>Extra Side Warn Lts Location Upper Rear</v>
          </cell>
          <cell r="K7958">
            <v>0</v>
          </cell>
        </row>
        <row r="7959">
          <cell r="B7959" t="str">
            <v>GLAD07959</v>
          </cell>
          <cell r="C7959" t="str">
            <v>Side &amp; Intersection Warn Sw Pnl</v>
          </cell>
          <cell r="K7959">
            <v>0</v>
          </cell>
        </row>
        <row r="7960">
          <cell r="B7960" t="str">
            <v>GLAD07960</v>
          </cell>
          <cell r="C7960" t="str">
            <v>Side &amp; Intersection Warn Sw Pnl Labeled Flashers</v>
          </cell>
          <cell r="K7960">
            <v>105</v>
          </cell>
        </row>
        <row r="7961">
          <cell r="B7961" t="str">
            <v>GLAD07961</v>
          </cell>
          <cell r="C7961" t="str">
            <v>Side &amp; Intersection Warn Sw Pnl Labeled Intersector</v>
          </cell>
          <cell r="K7961">
            <v>105</v>
          </cell>
        </row>
        <row r="7962">
          <cell r="B7962" t="str">
            <v>GLAD07962</v>
          </cell>
          <cell r="C7962" t="str">
            <v>Side &amp; Intersection Warn Sw Pnl, Individual, Intersection Labeled Intersector</v>
          </cell>
          <cell r="K7962">
            <v>105</v>
          </cell>
        </row>
        <row r="7963">
          <cell r="B7963" t="str">
            <v>GLAD07963</v>
          </cell>
          <cell r="C7963" t="str">
            <v>Side &amp; Intersection Warn Sw Disp</v>
          </cell>
          <cell r="K7963">
            <v>0</v>
          </cell>
        </row>
        <row r="7964">
          <cell r="B7964" t="str">
            <v>GLAD07964</v>
          </cell>
          <cell r="C7964" t="str">
            <v>Side &amp; Intersection Warn Sw Disp Lwr Level/Disp Upper Level</v>
          </cell>
          <cell r="K7964">
            <v>105</v>
          </cell>
        </row>
        <row r="7965">
          <cell r="B7965" t="str">
            <v>GLAD07965</v>
          </cell>
          <cell r="C7965" t="str">
            <v>Side &amp; Intersection Warn Sw Disp w/Frt Synced/Addl Sync Wire Bhd Cab</v>
          </cell>
          <cell r="K7965">
            <v>246</v>
          </cell>
        </row>
        <row r="7966">
          <cell r="B7966" t="str">
            <v>GLAD07966</v>
          </cell>
          <cell r="C7966" t="str">
            <v>Side &amp; Intersection Warn Sw Disp No Blocking Mode</v>
          </cell>
          <cell r="K7966">
            <v>105</v>
          </cell>
        </row>
        <row r="7967">
          <cell r="B7967" t="str">
            <v>GLAD07967</v>
          </cell>
          <cell r="C7967" t="str">
            <v>Side &amp; Intersection Warn Sw Disp w/Aux Inter Clr Resp Turn Sig Steady Burn</v>
          </cell>
          <cell r="K7967">
            <v>698</v>
          </cell>
        </row>
        <row r="7968">
          <cell r="B7968" t="str">
            <v>GLAD07968</v>
          </cell>
          <cell r="C7968" t="str">
            <v>Side &amp; Intersection Warn Sw Disp w/Warn Lt Dimmer Disp Dim &amp; Prk Brk Interlock</v>
          </cell>
          <cell r="K7968">
            <v>246</v>
          </cell>
        </row>
        <row r="7969">
          <cell r="B7969" t="str">
            <v>GLAD07969</v>
          </cell>
          <cell r="C7969" t="str">
            <v>Side &amp; Intersection Warn Sw Disp &amp; Mom Sw Pnl</v>
          </cell>
          <cell r="K7969">
            <v>105</v>
          </cell>
        </row>
        <row r="7970">
          <cell r="B7970" t="str">
            <v>GLAD07970</v>
          </cell>
          <cell r="C7970" t="str">
            <v>Side &amp; Intersection Warn Sw Disp &amp; Off w/Resp Side EMS Door Open</v>
          </cell>
          <cell r="K7970">
            <v>389</v>
          </cell>
        </row>
        <row r="7971">
          <cell r="B7971" t="str">
            <v>GLAD07971</v>
          </cell>
          <cell r="C7971" t="str">
            <v>Side &amp; Intersection Warn Sw Disp &amp; On w/Reverse</v>
          </cell>
          <cell r="K7971">
            <v>105</v>
          </cell>
        </row>
        <row r="7972">
          <cell r="B7972" t="str">
            <v>GLAD07972</v>
          </cell>
          <cell r="C7972" t="str">
            <v>Side &amp; Intersection Warn Sw Disp &amp; On w/Reverse w/Pump Shift Aux Side Warn</v>
          </cell>
          <cell r="K7972">
            <v>105</v>
          </cell>
        </row>
        <row r="7973">
          <cell r="B7973" t="str">
            <v>GLAD07973</v>
          </cell>
          <cell r="C7973" t="str">
            <v>Side &amp; Intersection Warn Sw &amp; Legend Only w/Red Sw</v>
          </cell>
          <cell r="K7973">
            <v>140</v>
          </cell>
        </row>
        <row r="7974">
          <cell r="B7974" t="str">
            <v>GLAD07974</v>
          </cell>
          <cell r="C7974" t="str">
            <v>Side &amp; Intersection Warn Sw Lwr Level Sw/Upper Level Sw</v>
          </cell>
          <cell r="K7974">
            <v>105</v>
          </cell>
        </row>
        <row r="7975">
          <cell r="B7975" t="str">
            <v>GLAD07975</v>
          </cell>
          <cell r="C7975" t="str">
            <v>Side &amp; Intersection Warn Sw On w/Mstr Warn</v>
          </cell>
          <cell r="K7975">
            <v>0</v>
          </cell>
        </row>
        <row r="7976">
          <cell r="B7976" t="str">
            <v>GLAD07976</v>
          </cell>
          <cell r="C7976" t="str">
            <v>Side &amp; Intersection Warn Sw On w/Mstr Warn w/Frt Comet Flsh Synced w/Ext Flsh</v>
          </cell>
          <cell r="K7976">
            <v>243</v>
          </cell>
        </row>
        <row r="7977">
          <cell r="B7977" t="str">
            <v>GLAD07977</v>
          </cell>
          <cell r="C7977" t="str">
            <v>Side &amp; Intersection Warn Sw On w/Mstr Warn w/Frt Synced w/Ext Flsh Layout 1</v>
          </cell>
          <cell r="K7977">
            <v>243</v>
          </cell>
        </row>
        <row r="7978">
          <cell r="B7978" t="str">
            <v>GLAD07978</v>
          </cell>
          <cell r="C7978" t="str">
            <v>Side &amp; Intersection Warn Sw On w/Mstr Warn w/Lwr Warn Sw</v>
          </cell>
          <cell r="K7978">
            <v>105</v>
          </cell>
        </row>
        <row r="7979">
          <cell r="B7979" t="str">
            <v>GLAD07979</v>
          </cell>
          <cell r="C7979" t="str">
            <v>Side &amp; Intersection Warn Sw On w/Lwr Level Sw</v>
          </cell>
          <cell r="K7979">
            <v>105</v>
          </cell>
        </row>
        <row r="7980">
          <cell r="B7980" t="str">
            <v>GLAD07980</v>
          </cell>
          <cell r="C7980" t="str">
            <v>Side &amp; Intersection Warn Sw On w/Front Warn</v>
          </cell>
          <cell r="K7980">
            <v>105</v>
          </cell>
        </row>
        <row r="7981">
          <cell r="B7981" t="str">
            <v>GLAD07981</v>
          </cell>
          <cell r="C7981" t="str">
            <v>Side &amp; Intersection Warn Sw On w/Front/Rear Warn Sw</v>
          </cell>
          <cell r="K7981">
            <v>105</v>
          </cell>
        </row>
        <row r="7982">
          <cell r="B7982" t="str">
            <v>GLAD07982</v>
          </cell>
          <cell r="C7982" t="str">
            <v>Side &amp; Intersection Warn Sw Disp Prewire Bhd Sw Pnl</v>
          </cell>
          <cell r="K7982">
            <v>105</v>
          </cell>
        </row>
        <row r="7983">
          <cell r="B7983" t="str">
            <v>GLAD07983</v>
          </cell>
          <cell r="C7983" t="str">
            <v>Side &amp; Intersection Warn Sw Prewire Bhd Sw Pnl</v>
          </cell>
          <cell r="K7983">
            <v>105</v>
          </cell>
        </row>
        <row r="7984">
          <cell r="B7984" t="str">
            <v>GLAD07984</v>
          </cell>
          <cell r="C7984" t="str">
            <v>NO Side and Intersection Warning Switch</v>
          </cell>
          <cell r="K7984">
            <v>0</v>
          </cell>
        </row>
        <row r="7985">
          <cell r="B7985" t="str">
            <v>GLAD07985</v>
          </cell>
          <cell r="C7985" t="str">
            <v>NO Warning Lights Shiploose</v>
          </cell>
          <cell r="K7985">
            <v>0</v>
          </cell>
        </row>
        <row r="7986">
          <cell r="B7986" t="str">
            <v>GLAD07986</v>
          </cell>
          <cell r="C7986" t="str">
            <v>NO Warning Lights Shiploose Color</v>
          </cell>
          <cell r="K7986">
            <v>0</v>
          </cell>
        </row>
        <row r="7987">
          <cell r="B7987" t="str">
            <v>GLAD07987</v>
          </cell>
          <cell r="C7987" t="str">
            <v>NO Tank Lvl Lights</v>
          </cell>
          <cell r="K7987">
            <v>0</v>
          </cell>
        </row>
        <row r="7988">
          <cell r="B7988" t="str">
            <v>GLAD07988</v>
          </cell>
          <cell r="C7988" t="str">
            <v>Tank Lvl Lts FRC Max Vision</v>
          </cell>
          <cell r="K7988">
            <v>1569</v>
          </cell>
        </row>
        <row r="7989">
          <cell r="B7989" t="str">
            <v>GLAD07989</v>
          </cell>
          <cell r="C7989" t="str">
            <v>Tank Lvl Lts Innovative Controls Monster w/Non SL Plus Master</v>
          </cell>
          <cell r="K7989">
            <v>1054</v>
          </cell>
        </row>
        <row r="7990">
          <cell r="B7990" t="str">
            <v>GLAD07990</v>
          </cell>
          <cell r="C7990" t="str">
            <v>Tank Lvl Lts Innovative Controls Monster w/SL Plus Master/Deutsch Conn</v>
          </cell>
          <cell r="K7990">
            <v>1254</v>
          </cell>
        </row>
        <row r="7991">
          <cell r="B7991" t="str">
            <v>GLAD07991</v>
          </cell>
          <cell r="C7991" t="str">
            <v>Tank Lvl Lts Innovative Controls Monster w/SL Plus Master/Deutsch Conn/Blk Bzl</v>
          </cell>
          <cell r="K7991">
            <v>1396</v>
          </cell>
        </row>
        <row r="7992">
          <cell r="B7992" t="str">
            <v>GLAD07992</v>
          </cell>
          <cell r="C7992" t="str">
            <v>Tank Lvl Lts Innovative Controls Monster w/Non SL Plus Master/Blk Bzl</v>
          </cell>
          <cell r="K7992">
            <v>1196</v>
          </cell>
        </row>
        <row r="7993">
          <cell r="B7993" t="str">
            <v>GLAD07993</v>
          </cell>
          <cell r="C7993" t="str">
            <v>Tank Lvl Lts Whelen M6 (4) w/Chrm Bzl</v>
          </cell>
          <cell r="K7993">
            <v>2599</v>
          </cell>
        </row>
        <row r="7994">
          <cell r="B7994" t="str">
            <v>GLAD07994</v>
          </cell>
          <cell r="C7994" t="str">
            <v>Tank Lvl Lts Whelen M6 (4) w/Blk Bzl</v>
          </cell>
          <cell r="K7994">
            <v>2599</v>
          </cell>
        </row>
        <row r="7995">
          <cell r="B7995" t="str">
            <v>GLAD07995</v>
          </cell>
          <cell r="C7995" t="str">
            <v>Tank Lvl Lts Whelen PSTANK2 w/Blk Bzl</v>
          </cell>
          <cell r="K7995">
            <v>821</v>
          </cell>
        </row>
        <row r="7996">
          <cell r="B7996" t="str">
            <v>GLAD07996</v>
          </cell>
          <cell r="C7996" t="str">
            <v>Tank Lvl Lts Whelen PSTANK2 w/Chrm Bzl</v>
          </cell>
          <cell r="K7996">
            <v>821</v>
          </cell>
        </row>
        <row r="7997">
          <cell r="B7997" t="str">
            <v>GLAD07997</v>
          </cell>
          <cell r="C7997" t="str">
            <v>Tank Lvl Lts Whelen PSTANK2 w/Chrm Bzl &amp; Branch Guard</v>
          </cell>
          <cell r="K7997">
            <v>926</v>
          </cell>
        </row>
        <row r="7998">
          <cell r="B7998" t="str">
            <v>GLAD07998</v>
          </cell>
          <cell r="C7998" t="str">
            <v>Tank Lvl Lts Innovative Controls Soft-Glo Mini Monster/Deutsch Conn</v>
          </cell>
          <cell r="K7998">
            <v>1384</v>
          </cell>
        </row>
        <row r="7999">
          <cell r="B7999" t="str">
            <v>GLAD07999</v>
          </cell>
          <cell r="C7999" t="str">
            <v>Tank Lvl Lts Whelen 500 Linear LED (4) w/Clr Lens &amp; Blk Bzl</v>
          </cell>
          <cell r="K7999">
            <v>2705</v>
          </cell>
        </row>
        <row r="8000">
          <cell r="B8000" t="str">
            <v>GLAD08000</v>
          </cell>
          <cell r="C8000" t="str">
            <v>Tank Lvl Lts Whelen 500 Linear LED (4) w/Clr Lens &amp; Chrm Bzl</v>
          </cell>
          <cell r="K8000">
            <v>2705</v>
          </cell>
        </row>
        <row r="8001">
          <cell r="B8001" t="str">
            <v>GLAD08001</v>
          </cell>
          <cell r="C8001" t="str">
            <v>Tank Lvl Lts Tecniq T23</v>
          </cell>
          <cell r="K8001">
            <v>475</v>
          </cell>
        </row>
        <row r="8002">
          <cell r="B8002" t="str">
            <v>GLAD08002</v>
          </cell>
          <cell r="C8002" t="str">
            <v>Tank Lvl Lts SoundOff Signal MPower Fascia 4" w/Blk Housing</v>
          </cell>
          <cell r="K8002">
            <v>2145</v>
          </cell>
        </row>
        <row r="8003">
          <cell r="B8003" t="str">
            <v>GLAD08003</v>
          </cell>
          <cell r="C8003" t="str">
            <v>NO Tank Lvl Lights Activation</v>
          </cell>
          <cell r="K8003">
            <v>0</v>
          </cell>
        </row>
        <row r="8004">
          <cell r="B8004" t="str">
            <v>GLAD08004</v>
          </cell>
          <cell r="C8004" t="str">
            <v>Tank Lvl Lights Actv FRC Lt Driver Under Dash Ign &amp; Prk Brake</v>
          </cell>
          <cell r="K8004">
            <v>671</v>
          </cell>
        </row>
        <row r="8005">
          <cell r="B8005" t="str">
            <v>GLAD08005</v>
          </cell>
          <cell r="C8005" t="str">
            <v>Tank Lvl Lights Actv Hale Class1 Lt Driver Under Dash Ign &amp; Prk Brake</v>
          </cell>
          <cell r="K8005">
            <v>803</v>
          </cell>
        </row>
        <row r="8006">
          <cell r="B8006" t="str">
            <v>GLAD08006</v>
          </cell>
          <cell r="C8006" t="str">
            <v>Tank Lvl Lights Actv IC Monster SL Plus Lt Driver Under Dash Ign &amp; Prk Brake</v>
          </cell>
          <cell r="K8006">
            <v>645</v>
          </cell>
        </row>
        <row r="8007">
          <cell r="B8007" t="str">
            <v>GLAD08007</v>
          </cell>
          <cell r="C8007" t="str">
            <v>Tank Lvl Lights Actv IC SL Series Non-Plus Lt Driver Under Dash Ign &amp; Prk Brake</v>
          </cell>
          <cell r="K8007">
            <v>645</v>
          </cell>
        </row>
        <row r="8008">
          <cell r="B8008" t="str">
            <v>GLAD08008</v>
          </cell>
          <cell r="C8008" t="str">
            <v>Tank Lvl Lights Actv Prewire Rear of Cab</v>
          </cell>
          <cell r="K8008">
            <v>0</v>
          </cell>
        </row>
        <row r="8009">
          <cell r="B8009" t="str">
            <v>GLAD08009</v>
          </cell>
          <cell r="C8009" t="str">
            <v>NO Tank Lvl Lights Location</v>
          </cell>
          <cell r="K8009">
            <v>0</v>
          </cell>
        </row>
        <row r="8010">
          <cell r="B8010" t="str">
            <v>GLAD08010</v>
          </cell>
          <cell r="C8010" t="str">
            <v>Tank Lvl Lights Loc Upper Mid Fwd Cab Sides</v>
          </cell>
          <cell r="K8010">
            <v>0</v>
          </cell>
        </row>
        <row r="8011">
          <cell r="B8011" t="str">
            <v>GLAD08011</v>
          </cell>
          <cell r="C8011" t="str">
            <v>Tank Lvl Lights Loc Upper Mid Fwd Cab Sides Flat Rf Pos</v>
          </cell>
          <cell r="K8011">
            <v>0</v>
          </cell>
        </row>
        <row r="8012">
          <cell r="B8012" t="str">
            <v>GLAD08012</v>
          </cell>
          <cell r="C8012" t="str">
            <v>Tank Lvl Lights Loc Upper Mid Fwd Cab Sides 10" RR Pos</v>
          </cell>
          <cell r="K8012">
            <v>0</v>
          </cell>
        </row>
        <row r="8013">
          <cell r="B8013" t="str">
            <v>GLAD08013</v>
          </cell>
          <cell r="C8013" t="str">
            <v>Tank Lvl Lights Loc Rear Cab Sides</v>
          </cell>
          <cell r="K8013">
            <v>0</v>
          </cell>
        </row>
        <row r="8014">
          <cell r="B8014" t="str">
            <v>GLAD08014</v>
          </cell>
          <cell r="C8014" t="str">
            <v>Tank Lvl Lights Loc Rear Cab Sides Centered</v>
          </cell>
          <cell r="K8014">
            <v>0</v>
          </cell>
        </row>
        <row r="8015">
          <cell r="B8015" t="str">
            <v>GLAD08015</v>
          </cell>
          <cell r="C8015" t="str">
            <v>Tank Lvl Lights Loc Rear Cab Sides Centered Below Scene Lt</v>
          </cell>
          <cell r="K8015">
            <v>0</v>
          </cell>
        </row>
        <row r="8016">
          <cell r="B8016" t="str">
            <v>GLAD08016</v>
          </cell>
          <cell r="C8016" t="str">
            <v>Tank Lvl Lights Loc Rear Cab Sides Centered Below Warn Lt</v>
          </cell>
          <cell r="K8016">
            <v>0</v>
          </cell>
        </row>
        <row r="8017">
          <cell r="B8017" t="str">
            <v>GLAD08017</v>
          </cell>
          <cell r="C8017" t="str">
            <v>Tank Lvl Lights Loc Rear Cab Sides Centered Flat Rf Pos</v>
          </cell>
          <cell r="K8017">
            <v>0</v>
          </cell>
        </row>
        <row r="8018">
          <cell r="B8018" t="str">
            <v>GLAD08018</v>
          </cell>
          <cell r="C8018" t="str">
            <v>Tank Lvl Lights Loc Rear Edge of Cab</v>
          </cell>
          <cell r="K8018">
            <v>0</v>
          </cell>
        </row>
        <row r="8019">
          <cell r="B8019" t="str">
            <v>GLAD08019</v>
          </cell>
          <cell r="C8019" t="str">
            <v>NO Traffic Control</v>
          </cell>
          <cell r="K8019">
            <v>0</v>
          </cell>
        </row>
        <row r="8020">
          <cell r="B8020" t="str">
            <v>GLAD08020</v>
          </cell>
          <cell r="C8020" t="str">
            <v>Traffic Ctrl Opticom 792 Model Rf Mnt Ctr Mstr Sw Prewire</v>
          </cell>
          <cell r="K8020">
            <v>444</v>
          </cell>
        </row>
        <row r="8021">
          <cell r="B8021" t="str">
            <v>GLAD08021</v>
          </cell>
          <cell r="C8021" t="str">
            <v>Traffic Ctrl Opticom 792 Model Prewire Bhd Ctr Dash Mstr Sw</v>
          </cell>
          <cell r="K8021">
            <v>444</v>
          </cell>
        </row>
        <row r="8022">
          <cell r="B8022" t="str">
            <v>GLAD08022</v>
          </cell>
          <cell r="C8022" t="str">
            <v>Traffic Ctrl Opticom 792D Rf Mnt Ctr w/Delaware Switch</v>
          </cell>
          <cell r="K8022">
            <v>3865</v>
          </cell>
        </row>
        <row r="8023">
          <cell r="B8023" t="str">
            <v>GLAD08023</v>
          </cell>
          <cell r="C8023" t="str">
            <v>Traffic Ctrl Opticom 792H Rf Mnt Ctr Mstr Sw</v>
          </cell>
          <cell r="K8023">
            <v>4256</v>
          </cell>
        </row>
        <row r="8024">
          <cell r="B8024" t="str">
            <v>GLAD08024</v>
          </cell>
          <cell r="C8024" t="str">
            <v>Traffic Ctrl Opticom 792H Cab Face Abv LH Windshield Mstr Sw</v>
          </cell>
          <cell r="K8024">
            <v>4256</v>
          </cell>
        </row>
        <row r="8025">
          <cell r="B8025" t="str">
            <v>GLAD08025</v>
          </cell>
          <cell r="C8025" t="str">
            <v>Traffic Ctrl Opticom 792H Cab Face Abv LH Windshield Mstr Sw/Mux Sw/Lt in Dash</v>
          </cell>
          <cell r="K8025">
            <v>4208</v>
          </cell>
        </row>
        <row r="8026">
          <cell r="B8026" t="str">
            <v>GLAD08026</v>
          </cell>
          <cell r="C8026" t="str">
            <v>Traffic Ctrl Opticom 792H Rf Mnt Ctr w/Rkr Sw</v>
          </cell>
          <cell r="K8026">
            <v>4188</v>
          </cell>
        </row>
        <row r="8027">
          <cell r="B8027" t="str">
            <v>GLAD08027</v>
          </cell>
          <cell r="C8027" t="str">
            <v>Traffic Ctrl Opticom 792H Rf Mnt Ctr LH Offset w/Rkr Sw</v>
          </cell>
          <cell r="K8027">
            <v>3109</v>
          </cell>
        </row>
        <row r="8028">
          <cell r="B8028" t="str">
            <v>GLAD08028</v>
          </cell>
          <cell r="C8028" t="str">
            <v>Traffic Ctrl Opticom 792H Rf Mnt Ctr/MUX Sw/Lt In Dash Pnl</v>
          </cell>
          <cell r="K8028">
            <v>4208</v>
          </cell>
        </row>
        <row r="8029">
          <cell r="B8029" t="str">
            <v>GLAD08029</v>
          </cell>
          <cell r="C8029" t="str">
            <v>Traffic Ctrl Opticom 792H Rf Mnt LH Sd w/Rkr Sw</v>
          </cell>
          <cell r="K8029">
            <v>4188</v>
          </cell>
        </row>
        <row r="8030">
          <cell r="B8030" t="str">
            <v>GLAD08030</v>
          </cell>
          <cell r="C8030" t="str">
            <v>Traffic Ctrl Opticom 792H Rf Mnt LH Sd/Mstr Warn Ctrl/Lt In Dash Pnl</v>
          </cell>
          <cell r="K8030">
            <v>4256</v>
          </cell>
        </row>
        <row r="8031">
          <cell r="B8031" t="str">
            <v>GLAD08031</v>
          </cell>
          <cell r="C8031" t="str">
            <v>Traffic Ctrl Opticom 792H Rf Mnt LH Sd Ib of Ob Scn Lt w/Rkr</v>
          </cell>
          <cell r="K8031">
            <v>3109</v>
          </cell>
        </row>
        <row r="8032">
          <cell r="B8032" t="str">
            <v>GLAD08032</v>
          </cell>
          <cell r="C8032" t="str">
            <v>Traffic Ctrl Opticom 792H Shiploose w/Prewire Rkr Sw</v>
          </cell>
          <cell r="K8032">
            <v>4182</v>
          </cell>
        </row>
        <row r="8033">
          <cell r="B8033" t="str">
            <v>GLAD08033</v>
          </cell>
          <cell r="C8033" t="str">
            <v>Traffic Ctrl Opticom 792H Mnt Ctr Above Grille w/Rkr Sw</v>
          </cell>
          <cell r="K8033">
            <v>4188</v>
          </cell>
        </row>
        <row r="8034">
          <cell r="B8034" t="str">
            <v>GLAD08034</v>
          </cell>
          <cell r="C8034" t="str">
            <v>Traffic Ctrl Opticom 792H Mnt Ctr Above Grille w/Mstr Warn Ctrl</v>
          </cell>
          <cell r="K8034">
            <v>4256</v>
          </cell>
        </row>
        <row r="8035">
          <cell r="B8035" t="str">
            <v>GLAD08035</v>
          </cell>
          <cell r="C8035" t="str">
            <v>Traffic Ctrl Opticom 792H Shiploose w/Prewire Rkr Sw/5' Loop Overhead</v>
          </cell>
          <cell r="K8035">
            <v>4199</v>
          </cell>
        </row>
        <row r="8036">
          <cell r="B8036" t="str">
            <v>GLAD08036</v>
          </cell>
          <cell r="C8036" t="str">
            <v>Traffic Ctrl Opticom 792H In Lt Bar w/Mstr Warn Ctrl</v>
          </cell>
          <cell r="K8036">
            <v>210</v>
          </cell>
        </row>
        <row r="8037">
          <cell r="B8037" t="str">
            <v>GLAD08037</v>
          </cell>
          <cell r="C8037" t="str">
            <v>Traffic Ctrl Opticom 792 In Lt Bar/MUX Sw/Lt In Dash Pnl</v>
          </cell>
          <cell r="K8037">
            <v>210</v>
          </cell>
        </row>
        <row r="8038">
          <cell r="B8038" t="str">
            <v>GLAD08038</v>
          </cell>
          <cell r="C8038" t="str">
            <v>Traffic Ctrl Opticom 794H LED Mnt Ctr Above Grille/Mux Sw</v>
          </cell>
          <cell r="K8038">
            <v>3415</v>
          </cell>
        </row>
        <row r="8039">
          <cell r="B8039" t="str">
            <v>GLAD08039</v>
          </cell>
          <cell r="C8039" t="str">
            <v>Traffic Ctrl Opticom 794H LED Rf Mnt LH Sd w/Rkr Sw</v>
          </cell>
          <cell r="K8039">
            <v>3476</v>
          </cell>
        </row>
        <row r="8040">
          <cell r="B8040" t="str">
            <v>GLAD08040</v>
          </cell>
          <cell r="C8040" t="str">
            <v>Traffic Ctrl Opticom 794H LED Rf Mnt LH Sd w/Mstr Warn Ctrl/3-Pos Rkr w/Test Mod</v>
          </cell>
          <cell r="K8040">
            <v>3478</v>
          </cell>
        </row>
        <row r="8041">
          <cell r="B8041" t="str">
            <v>GLAD08041</v>
          </cell>
          <cell r="C8041" t="str">
            <v>Traffic Ctrl Opticom 794H LED Rf Mnt LH Sd w/GPS/Radio Ant Mstr Warn Ctrl</v>
          </cell>
          <cell r="K8041">
            <v>4047</v>
          </cell>
        </row>
        <row r="8042">
          <cell r="B8042" t="str">
            <v>GLAD08042</v>
          </cell>
          <cell r="C8042" t="str">
            <v>Traffic Ctrl Opticom 794H LED Rf Mnt LH Sd w/GPS/Radio Ant/2100 Bhd Ctr Dash</v>
          </cell>
          <cell r="K8042">
            <v>15152</v>
          </cell>
        </row>
        <row r="8043">
          <cell r="B8043" t="str">
            <v>GLAD08043</v>
          </cell>
          <cell r="C8043" t="str">
            <v>Traffic Ctrl Opticom 794H LED Rf Mnt LH Sd w/MUX Sw</v>
          </cell>
          <cell r="K8043">
            <v>3414</v>
          </cell>
        </row>
        <row r="8044">
          <cell r="B8044" t="str">
            <v>GLAD08044</v>
          </cell>
          <cell r="C8044" t="str">
            <v>Traffic Ctrl Opticom 794H LED Rf Mnt Ctr Mstr Warn Ctrl</v>
          </cell>
          <cell r="K8044">
            <v>3542</v>
          </cell>
        </row>
        <row r="8045">
          <cell r="B8045" t="str">
            <v>GLAD08045</v>
          </cell>
          <cell r="C8045" t="str">
            <v>Traffic Ctrl Opticom 794H LED Rf Mnt Ctr/MUX Sw</v>
          </cell>
          <cell r="K8045">
            <v>3414</v>
          </cell>
        </row>
        <row r="8046">
          <cell r="B8046" t="str">
            <v>GLAD08046</v>
          </cell>
          <cell r="C8046" t="str">
            <v>Traffic Ctrl Opticom 794H LED Prewire LH frame w/MUX Sw</v>
          </cell>
          <cell r="K8046">
            <v>3414</v>
          </cell>
        </row>
        <row r="8047">
          <cell r="B8047" t="str">
            <v>GLAD08047</v>
          </cell>
          <cell r="C8047" t="str">
            <v>Traffic Ctrl Opticom 795D In Lt bar w/Rkr Sw Ctrl</v>
          </cell>
          <cell r="K8047">
            <v>966</v>
          </cell>
        </row>
        <row r="8048">
          <cell r="B8048" t="str">
            <v>GLAD08048</v>
          </cell>
          <cell r="C8048" t="str">
            <v>Traffic Ctrl Opticom 795H In Lt Bar w/GPS/Radio Ant/2100 Lwr LH</v>
          </cell>
          <cell r="K8048">
            <v>9802</v>
          </cell>
        </row>
        <row r="8049">
          <cell r="B8049" t="str">
            <v>GLAD08049</v>
          </cell>
          <cell r="C8049" t="str">
            <v>Traffic Ctrl Opticom 795H In Lt Bar w/GPS/Radio Ant/2100 RH Pnl</v>
          </cell>
          <cell r="K8049">
            <v>9775</v>
          </cell>
        </row>
        <row r="8050">
          <cell r="B8050" t="str">
            <v>GLAD08050</v>
          </cell>
          <cell r="C8050" t="str">
            <v>Traffic Ctrl Opticom 795H In Lt Bar w/GPS/RadioAnt/2100 Bhd Ctr Dsh/Lt In Sw Pnl</v>
          </cell>
          <cell r="K8050">
            <v>9802</v>
          </cell>
        </row>
        <row r="8051">
          <cell r="B8051" t="str">
            <v>GLAD08051</v>
          </cell>
          <cell r="C8051" t="str">
            <v>Traffic Ctrl Opticom 795H In Lt Bar/MUX Sw w/GPS/Radio Ant</v>
          </cell>
          <cell r="K8051">
            <v>555</v>
          </cell>
        </row>
        <row r="8052">
          <cell r="B8052" t="str">
            <v>GLAD08052</v>
          </cell>
          <cell r="C8052" t="str">
            <v>Traffic Ctrl Opticom 795H In Lt bar w/Rkr Sw Ctrl</v>
          </cell>
          <cell r="K8052">
            <v>105</v>
          </cell>
        </row>
        <row r="8053">
          <cell r="B8053" t="str">
            <v>GLAD08053</v>
          </cell>
          <cell r="C8053" t="str">
            <v>Traffic Ctrl Opticom 795H In Lt Bar w/Mstr Warn Ctrl/MUX Sw/No Ind Lt</v>
          </cell>
          <cell r="K8053">
            <v>210</v>
          </cell>
        </row>
        <row r="8054">
          <cell r="B8054" t="str">
            <v>GLAD08054</v>
          </cell>
          <cell r="C8054" t="str">
            <v>Traffic Ctrl Opticom 795H In Lt Bar w/Lt Bar Ctrl</v>
          </cell>
          <cell r="K8054">
            <v>210</v>
          </cell>
        </row>
        <row r="8055">
          <cell r="B8055" t="str">
            <v>GLAD08055</v>
          </cell>
          <cell r="C8055" t="str">
            <v>Traffic Ctrl Opticom 795H In Lt Bar w/Mstr Warn Ctrl/MUX Sw/Lt In Dash Pnl</v>
          </cell>
          <cell r="K8055">
            <v>210</v>
          </cell>
        </row>
        <row r="8056">
          <cell r="B8056" t="str">
            <v>GLAD08056</v>
          </cell>
          <cell r="C8056" t="str">
            <v>Traffic Ctrl Opticom 795H In Lt Bar w/Mstr Warn Ctrl</v>
          </cell>
          <cell r="K8056">
            <v>105</v>
          </cell>
        </row>
        <row r="8057">
          <cell r="B8057" t="str">
            <v>GLAD08057</v>
          </cell>
          <cell r="C8057" t="str">
            <v>Traffic Ctrl Opticom 795H In Lt Bar/MUX Sw</v>
          </cell>
          <cell r="K8057">
            <v>210</v>
          </cell>
        </row>
        <row r="8058">
          <cell r="B8058" t="str">
            <v>GLAD08058</v>
          </cell>
          <cell r="C8058" t="str">
            <v>Traffic Ctrl Opticom 795H In Lt Bar Mstr Warn/Mom Rkr Sw</v>
          </cell>
          <cell r="K8058">
            <v>210</v>
          </cell>
        </row>
        <row r="8059">
          <cell r="B8059" t="str">
            <v>GLAD08059</v>
          </cell>
          <cell r="C8059" t="str">
            <v>Traffic Ctrl Opticom 795H In Lt Bar Mstr Warn/MUX/Mom Rkr Sw</v>
          </cell>
          <cell r="K8059">
            <v>210</v>
          </cell>
        </row>
        <row r="8060">
          <cell r="B8060" t="str">
            <v>GLAD08060</v>
          </cell>
          <cell r="C8060" t="str">
            <v>Traffic Ctrl Opticom 795H In Lt Bar/MUX Sw/Lt In Dash Pnl</v>
          </cell>
          <cell r="K8060">
            <v>210</v>
          </cell>
        </row>
        <row r="8061">
          <cell r="B8061" t="str">
            <v>GLAD08061</v>
          </cell>
          <cell r="C8061" t="str">
            <v>Traffic Ctrl Opticom 2100 Shplse w/Rf Mnt GPS/Radio Ant</v>
          </cell>
          <cell r="K8061">
            <v>11918</v>
          </cell>
        </row>
        <row r="8062">
          <cell r="B8062" t="str">
            <v>GLAD08062</v>
          </cell>
          <cell r="C8062" t="str">
            <v>Traffic Ctrl Opticom 2100 Shplse w/Rf Mnt GPS/Radio Ant/No Ind Light</v>
          </cell>
          <cell r="K8062">
            <v>11833</v>
          </cell>
        </row>
        <row r="8063">
          <cell r="B8063" t="str">
            <v>GLAD08063</v>
          </cell>
          <cell r="C8063" t="str">
            <v>Traffic Ctrl Priority Green Bhd Sw Pnl w/Strobe In Lt Bar/MUX Sw/Lt In Dash Pnl</v>
          </cell>
          <cell r="K8063">
            <v>1018</v>
          </cell>
        </row>
        <row r="8064">
          <cell r="B8064" t="str">
            <v>GLAD08064</v>
          </cell>
          <cell r="C8064" t="str">
            <v>Traffic Ctrl Priority Green Bhd Sw Pnl w/Strobe In Lt Bar/MUX Sw/Mom Rkr Sw Crtl</v>
          </cell>
          <cell r="K8064">
            <v>1018</v>
          </cell>
        </row>
        <row r="8065">
          <cell r="B8065" t="str">
            <v>GLAD08065</v>
          </cell>
          <cell r="C8065" t="str">
            <v>Traffic Ctrl Tomar 3065 Emitter Rf Mnt Ctr Mstr Warn Ctrl Prewire</v>
          </cell>
          <cell r="K8065">
            <v>444</v>
          </cell>
        </row>
        <row r="8066">
          <cell r="B8066" t="str">
            <v>GLAD08066</v>
          </cell>
          <cell r="C8066" t="str">
            <v>Traffic Ctrl Tomar 3065 Emitter Rf Mnt Ctr Mstr Warn Ctrl</v>
          </cell>
          <cell r="K8066">
            <v>1500</v>
          </cell>
        </row>
        <row r="8067">
          <cell r="B8067" t="str">
            <v>GLAD08067</v>
          </cell>
          <cell r="C8067" t="str">
            <v>Traffic Ctrl Tomar 3065 Emitter Rf Mnt LH Sd Mstr Warn Ctrl</v>
          </cell>
          <cell r="K8067">
            <v>1451</v>
          </cell>
        </row>
        <row r="8068">
          <cell r="B8068" t="str">
            <v>GLAD08068</v>
          </cell>
          <cell r="C8068" t="str">
            <v>Traffic Control Strobe In Lightbar Prewire Ctr Dash</v>
          </cell>
          <cell r="K8068">
            <v>210</v>
          </cell>
        </row>
        <row r="8069">
          <cell r="B8069" t="str">
            <v>GLAD08069</v>
          </cell>
          <cell r="C8069" t="str">
            <v>NO Rear Warning Lights</v>
          </cell>
          <cell r="K8069">
            <v>0</v>
          </cell>
        </row>
        <row r="8070">
          <cell r="B8070" t="str">
            <v>GLAD08070</v>
          </cell>
          <cell r="C8070" t="str">
            <v>Rr Warn Lts LH Overhead Signalmstr 330104 Traf Advsr</v>
          </cell>
          <cell r="K8070">
            <v>1938</v>
          </cell>
        </row>
        <row r="8071">
          <cell r="B8071" t="str">
            <v>GLAD08071</v>
          </cell>
          <cell r="C8071" t="str">
            <v>Rr Warn Lts Prewire &amp; Cutout Whelen TACTL5 Traf Advsr Sw Pnl</v>
          </cell>
          <cell r="K8071">
            <v>868</v>
          </cell>
        </row>
        <row r="8072">
          <cell r="B8072" t="str">
            <v>GLAD08072</v>
          </cell>
          <cell r="C8072" t="str">
            <v>Rr Warn Lts Controller On Ctr Dash Lid Whelen TACTL5 Traf Advsr</v>
          </cell>
          <cell r="K8072">
            <v>1716</v>
          </cell>
        </row>
        <row r="8073">
          <cell r="B8073" t="str">
            <v>GLAD08073</v>
          </cell>
          <cell r="C8073" t="str">
            <v>Rr Warn Lts Prewire &amp; Cutout Whelen TACTL5 Traf Advsr Sw Pnl MstrPwr</v>
          </cell>
          <cell r="K8073">
            <v>868</v>
          </cell>
        </row>
        <row r="8074">
          <cell r="B8074" t="str">
            <v>GLAD08074</v>
          </cell>
          <cell r="C8074" t="str">
            <v>Rr Warn Lts Prewire &amp; Cutout Whelen TACTL5 Traf Advsr Sw Pnl MstrPwr/ActionFlash</v>
          </cell>
          <cell r="K8074">
            <v>868</v>
          </cell>
        </row>
        <row r="8075">
          <cell r="B8075" t="str">
            <v>GLAD08075</v>
          </cell>
          <cell r="C8075" t="str">
            <v>Rr Warn Lts Controller Ctr Dash Lid Whelen TACTL5 Cont &amp; TAM65 Traf Advsr Shplse</v>
          </cell>
          <cell r="K8075">
            <v>2759</v>
          </cell>
        </row>
        <row r="8076">
          <cell r="B8076" t="str">
            <v>GLAD08076</v>
          </cell>
          <cell r="C8076" t="str">
            <v>Rr Warn Lts Prewire Bhd Ctr Dash Pnl Whelen TACTL5 Traf Advsr</v>
          </cell>
          <cell r="K8076">
            <v>868</v>
          </cell>
        </row>
        <row r="8077">
          <cell r="B8077" t="str">
            <v>GLAD08077</v>
          </cell>
          <cell r="C8077" t="str">
            <v>Rr Warn Lts Prewire &amp; Cutout LH Ovrhd/Whelen TACTL5 Traf Advsr/Act Flsh/Prk Brk</v>
          </cell>
          <cell r="K8077">
            <v>623</v>
          </cell>
        </row>
        <row r="8078">
          <cell r="B8078" t="str">
            <v>GLAD08078</v>
          </cell>
          <cell r="C8078" t="str">
            <v>Rr Warn Lts Prewire &amp; Cutout LH Overhead Whelen TACTL5 Traf Advsr</v>
          </cell>
          <cell r="K8078">
            <v>623</v>
          </cell>
        </row>
        <row r="8079">
          <cell r="B8079" t="str">
            <v>GLAD08079</v>
          </cell>
          <cell r="C8079" t="str">
            <v>Rr Warn Lts LH Overhead Whelen TACTL5 Traf Advsr E-Mstr Pwr</v>
          </cell>
          <cell r="K8079">
            <v>1439</v>
          </cell>
        </row>
        <row r="8080">
          <cell r="B8080" t="str">
            <v>GLAD08080</v>
          </cell>
          <cell r="C8080" t="str">
            <v>Rr Warn Lts LH Overhead Whelen TACTL5 Traf Advsr</v>
          </cell>
          <cell r="K8080">
            <v>1439</v>
          </cell>
        </row>
        <row r="8081">
          <cell r="B8081" t="str">
            <v>GLAD08081</v>
          </cell>
          <cell r="C8081" t="str">
            <v>Rr Warn Lts LH Overhead Whelen TACTL5 Traf Advsr Prog Action Flash Mux</v>
          </cell>
          <cell r="K8081">
            <v>1439</v>
          </cell>
        </row>
        <row r="8082">
          <cell r="B8082" t="str">
            <v>GLAD08082</v>
          </cell>
          <cell r="C8082" t="str">
            <v>Rr Warn Lts LH Overhead Whelen TACTL5 Traf Advsr Prog Action Flash</v>
          </cell>
          <cell r="K8082">
            <v>1439</v>
          </cell>
        </row>
        <row r="8083">
          <cell r="B8083" t="str">
            <v>GLAD08083</v>
          </cell>
          <cell r="C8083" t="str">
            <v>Rr Warn Lts LH Overhead Whelen TACTL5 Cont &amp; TAL65 Advsr Shplse</v>
          </cell>
          <cell r="K8083">
            <v>1808</v>
          </cell>
        </row>
        <row r="8084">
          <cell r="B8084" t="str">
            <v>GLAD08084</v>
          </cell>
          <cell r="C8084" t="str">
            <v>Rr Warn Lts LH Overhead Whelen TACTL5 Cont &amp; TAM65 Advsr Shplse</v>
          </cell>
          <cell r="K8084">
            <v>2506</v>
          </cell>
        </row>
        <row r="8085">
          <cell r="B8085" t="str">
            <v>GLAD08085</v>
          </cell>
          <cell r="C8085" t="str">
            <v>Rr Warn Lts LH IB Overhead Whelen TACTL5 Cont &amp; TAL65 Advsr Shplse</v>
          </cell>
          <cell r="K8085">
            <v>1879</v>
          </cell>
        </row>
        <row r="8086">
          <cell r="B8086" t="str">
            <v>GLAD08086</v>
          </cell>
          <cell r="C8086" t="str">
            <v>Rr Warn Lts LH IB Overhead Whelen TACTL5 Traf Advsr</v>
          </cell>
          <cell r="K8086">
            <v>1404</v>
          </cell>
        </row>
        <row r="8087">
          <cell r="B8087" t="str">
            <v>GLAD08087</v>
          </cell>
          <cell r="C8087" t="str">
            <v>Rr Warn Lts LH IB Overhead Whelen TACTL5 Cont &amp; TAM65 Advsr Shplse</v>
          </cell>
          <cell r="K8087">
            <v>2578</v>
          </cell>
        </row>
        <row r="8088">
          <cell r="B8088" t="str">
            <v>GLAD08088</v>
          </cell>
          <cell r="C8088" t="str">
            <v>Rr Warn Lts LH IB Overhead Whelen TACTL5 Cont &amp; TAM83 Advsr Shplse</v>
          </cell>
          <cell r="K8088">
            <v>2045</v>
          </cell>
        </row>
        <row r="8089">
          <cell r="B8089" t="str">
            <v>GLAD08089</v>
          </cell>
          <cell r="C8089" t="str">
            <v>Rr Warn Lts Controller Sw Pnl Whelen TACTL5 Traf Advsr</v>
          </cell>
          <cell r="K8089">
            <v>1716</v>
          </cell>
        </row>
        <row r="8090">
          <cell r="B8090" t="str">
            <v>GLAD08090</v>
          </cell>
          <cell r="C8090" t="str">
            <v>Rr Warn Lts Controller Sw Pnl Whelen TACTL5 Traf Advsr Prog Action Flash</v>
          </cell>
          <cell r="K8090">
            <v>1716</v>
          </cell>
        </row>
        <row r="8091">
          <cell r="B8091" t="str">
            <v>GLAD08091</v>
          </cell>
          <cell r="C8091" t="str">
            <v>Rr Warn Lts Sw Pnl Whelen TACTL5 Cont &amp; TAM65 Advsr Shplse</v>
          </cell>
          <cell r="K8091">
            <v>2759</v>
          </cell>
        </row>
        <row r="8092">
          <cell r="B8092" t="str">
            <v>GLAD08092</v>
          </cell>
          <cell r="C8092" t="str">
            <v>Rr Warn Lts Sw Pnl Whelen TACTL5 Cont &amp; TAM83 Advsr Shplse</v>
          </cell>
          <cell r="K8092">
            <v>2224</v>
          </cell>
        </row>
        <row r="8093">
          <cell r="B8093" t="str">
            <v>GLAD08093</v>
          </cell>
          <cell r="C8093" t="str">
            <v>Rr Warn Lts Sw Pnl Whelen TACTL5 Cont &amp; TAL65 Advsr Shplse</v>
          </cell>
          <cell r="K8093">
            <v>2055</v>
          </cell>
        </row>
        <row r="8094">
          <cell r="B8094" t="str">
            <v>GLAD08094</v>
          </cell>
          <cell r="C8094" t="str">
            <v>Rr Warn Lts Sw Pnl Whelen TACTL5 Cont &amp; TANF65 Advsr Shplse</v>
          </cell>
          <cell r="K8094">
            <v>2932</v>
          </cell>
        </row>
        <row r="8095">
          <cell r="B8095" t="str">
            <v>GLAD08095</v>
          </cell>
          <cell r="C8095" t="str">
            <v>Rr Warn Lts Sw Pnl Whelen TACTL5 Cont &amp; TANF65 Advsr Shplse Prog Action Flash</v>
          </cell>
          <cell r="K8095">
            <v>2991</v>
          </cell>
        </row>
        <row r="8096">
          <cell r="B8096" t="str">
            <v>GLAD08096</v>
          </cell>
          <cell r="C8096" t="str">
            <v>Rr Warn Lts Sw Pnl Whelen TACTL5 Cont &amp; TANF85 Advsr Shplse</v>
          </cell>
          <cell r="K8096">
            <v>3503</v>
          </cell>
        </row>
        <row r="8097">
          <cell r="B8097" t="str">
            <v>GLAD08097</v>
          </cell>
          <cell r="C8097" t="str">
            <v>Rr Warn Lts Sw Pnl Whelen TACTL5 Cont &amp; TA4437M Advsr Shplse</v>
          </cell>
          <cell r="K8097">
            <v>3649</v>
          </cell>
        </row>
        <row r="8098">
          <cell r="B8098" t="str">
            <v>GLAD08098</v>
          </cell>
          <cell r="C8098" t="str">
            <v>Rr Warn Lts RH IB Overhead Whelen TACTL5 Traf Advsr</v>
          </cell>
          <cell r="K8098">
            <v>1509</v>
          </cell>
        </row>
        <row r="8099">
          <cell r="B8099" t="str">
            <v>GLAD08099</v>
          </cell>
          <cell r="C8099" t="str">
            <v>NO Cab Rear Warning Lights</v>
          </cell>
          <cell r="K8099">
            <v>0</v>
          </cell>
        </row>
        <row r="8100">
          <cell r="B8100" t="str">
            <v>GLAD08100</v>
          </cell>
          <cell r="C8100" t="str">
            <v>NO Cab Rear Warning Lights Color</v>
          </cell>
          <cell r="K8100">
            <v>0</v>
          </cell>
        </row>
        <row r="8101">
          <cell r="B8101" t="str">
            <v>GLAD08101</v>
          </cell>
          <cell r="C8101" t="str">
            <v>Cab Rear Warn Lts Color Red w/Clr Lens</v>
          </cell>
          <cell r="K8101">
            <v>0</v>
          </cell>
        </row>
        <row r="8102">
          <cell r="B8102" t="str">
            <v>GLAD08102</v>
          </cell>
          <cell r="C8102" t="str">
            <v>NO Cab Rear Warning Lights Switch</v>
          </cell>
          <cell r="K8102">
            <v>0</v>
          </cell>
        </row>
        <row r="8103">
          <cell r="B8103" t="str">
            <v>GLAD08103</v>
          </cell>
          <cell r="C8103" t="str">
            <v>NO Auxiliary Cornering/Alley Lights</v>
          </cell>
          <cell r="K8103">
            <v>0</v>
          </cell>
        </row>
        <row r="8104">
          <cell r="B8104" t="str">
            <v>GLAD08104</v>
          </cell>
          <cell r="C8104" t="str">
            <v>Aux Cornering/Alley Lts Whelen M6 LED Lwr Mid Fwd</v>
          </cell>
          <cell r="K8104">
            <v>450</v>
          </cell>
        </row>
        <row r="8105">
          <cell r="B8105" t="str">
            <v>GLAD08105</v>
          </cell>
          <cell r="C8105" t="str">
            <v>Aux Cornering/Alley Lts V-Series Sd Turn Alley Lt Function On w/Ground Lts</v>
          </cell>
          <cell r="K8105">
            <v>105</v>
          </cell>
        </row>
        <row r="8106">
          <cell r="B8106" t="str">
            <v>GLAD08106</v>
          </cell>
          <cell r="C8106" t="str">
            <v>NO Auxiliary Ground/Perimeter Lights</v>
          </cell>
          <cell r="K8106">
            <v>0</v>
          </cell>
        </row>
        <row r="8107">
          <cell r="B8107" t="str">
            <v>GLAD08107</v>
          </cell>
          <cell r="C8107" t="str">
            <v>Aux Ground/Perimeter Lights Front/Side/Intersection Wrn V-Series On w/Ground Lts</v>
          </cell>
          <cell r="K8107">
            <v>0</v>
          </cell>
        </row>
        <row r="8108">
          <cell r="B8108" t="str">
            <v>GLAD08108</v>
          </cell>
          <cell r="C8108" t="str">
            <v>Aux Ground/Perimeter Lights Side Wrn V-Series On w/Ground Lts</v>
          </cell>
          <cell r="K8108">
            <v>0</v>
          </cell>
        </row>
        <row r="8109">
          <cell r="B8109" t="str">
            <v>GLAD08109</v>
          </cell>
          <cell r="C8109" t="str">
            <v>Aux Ground/Perimeter Lights Side &amp; Intersection Wrn V-Series On w/Ground Lts</v>
          </cell>
          <cell r="K8109">
            <v>0</v>
          </cell>
        </row>
        <row r="8110">
          <cell r="B8110" t="str">
            <v>GLAD08110</v>
          </cell>
          <cell r="C8110" t="str">
            <v>Aux Ground/Perimeter Lights Side &amp; Inter Wrn V-Series On w/Gnd Lts/Turn Sign/Rev</v>
          </cell>
          <cell r="K8110">
            <v>165</v>
          </cell>
        </row>
        <row r="8111">
          <cell r="B8111" t="str">
            <v>GLAD08111</v>
          </cell>
          <cell r="C8111" t="str">
            <v>Aux Ground/Perimeter Lights Intersection Wrn V-Series On w/Ground Lts</v>
          </cell>
          <cell r="K8111">
            <v>0</v>
          </cell>
        </row>
        <row r="8112">
          <cell r="B8112" t="str">
            <v>GLAD08112</v>
          </cell>
          <cell r="C8112" t="str">
            <v>Aux Ground/Perimeter Lights Intersection Wrn V-Series On w/Gnd Lts &amp; Trn Sig</v>
          </cell>
          <cell r="K8112">
            <v>165</v>
          </cell>
        </row>
        <row r="8113">
          <cell r="B8113" t="str">
            <v>GLAD08113</v>
          </cell>
          <cell r="C8113" t="str">
            <v>NO Roto-Rays Warning Light</v>
          </cell>
          <cell r="K8113">
            <v>0</v>
          </cell>
        </row>
        <row r="8114">
          <cell r="B8114" t="str">
            <v>GLAD08114</v>
          </cell>
          <cell r="C8114" t="str">
            <v>Roto-Rays Warn Lt LED (3) Red Upr Fascia Ped Mnt Dual Circuit w/Flasher</v>
          </cell>
          <cell r="K8114">
            <v>5791</v>
          </cell>
        </row>
        <row r="8115">
          <cell r="B8115" t="str">
            <v>GLAD08115</v>
          </cell>
          <cell r="C8115" t="str">
            <v>Roto-Rays Warn Lt LED Red &amp; Clr &amp; Grn Upr Fascia Ped Mnt</v>
          </cell>
          <cell r="K8115">
            <v>5784</v>
          </cell>
        </row>
        <row r="8116">
          <cell r="B8116" t="str">
            <v>GLAD08116</v>
          </cell>
          <cell r="C8116" t="str">
            <v>Roto-Rays Warn Lt LED (2) Red &amp; Clr Upr Fascia Ped Mnt</v>
          </cell>
          <cell r="K8116">
            <v>5564</v>
          </cell>
        </row>
        <row r="8117">
          <cell r="B8117" t="str">
            <v>GLAD08117</v>
          </cell>
          <cell r="C8117" t="str">
            <v>Roto-Rays Warn Lt LED (2) Blue &amp; Clr Upr Fascia Ped Mnt</v>
          </cell>
          <cell r="K8117">
            <v>5159</v>
          </cell>
        </row>
        <row r="8118">
          <cell r="B8118" t="str">
            <v>GLAD08118</v>
          </cell>
          <cell r="C8118" t="str">
            <v>Roto-Rays Warn Lt LED (2) Red &amp; Grn Upr Fascia Ped Mnt</v>
          </cell>
          <cell r="K8118">
            <v>5783</v>
          </cell>
        </row>
        <row r="8119">
          <cell r="B8119" t="str">
            <v>GLAD08119</v>
          </cell>
          <cell r="C8119" t="str">
            <v>Roto-Rays Warn Lt LED Red &amp; Blue &amp; Grn Upr Fascia Ped Mnt</v>
          </cell>
          <cell r="K8119">
            <v>5910</v>
          </cell>
        </row>
        <row r="8120">
          <cell r="B8120" t="str">
            <v>GLAD08120</v>
          </cell>
          <cell r="C8120" t="str">
            <v>Roto-Rays Warn Lt LED (2) Red &amp; Clr Upr Fascia Ped Mnt Dual Circuit/Scene Flash</v>
          </cell>
          <cell r="K8120">
            <v>5685</v>
          </cell>
        </row>
        <row r="8121">
          <cell r="B8121" t="str">
            <v>GLAD08121</v>
          </cell>
          <cell r="C8121" t="str">
            <v>Roto-Rays Warn Lt LED (2) Red &amp; Grn Upr Fascia Ped Mnt Dual Circuit/Scene Flash</v>
          </cell>
          <cell r="K8121">
            <v>5917</v>
          </cell>
        </row>
        <row r="8122">
          <cell r="B8122" t="str">
            <v>GLAD08122</v>
          </cell>
          <cell r="C8122" t="str">
            <v>Roto-Rays Warn Lt LED (2) Red &amp; Blue Upr Fascia Ped Mnt Dual Circuit/Scene Flash</v>
          </cell>
          <cell r="K8122">
            <v>5112</v>
          </cell>
        </row>
        <row r="8123">
          <cell r="B8123" t="str">
            <v>GLAD08123</v>
          </cell>
          <cell r="C8123" t="str">
            <v>Roto-Rays Warn Lt LED Red &amp; Clr &amp; Blue Upr Fascia Ped Mnt</v>
          </cell>
          <cell r="K8123">
            <v>5784</v>
          </cell>
        </row>
        <row r="8124">
          <cell r="B8124" t="str">
            <v>GLAD08124</v>
          </cell>
          <cell r="C8124" t="str">
            <v>Roto-Rays Warn Lt Prewire Dual Circuit to Grille</v>
          </cell>
          <cell r="K8124">
            <v>673</v>
          </cell>
        </row>
        <row r="8125">
          <cell r="B8125" t="str">
            <v>GLAD08125</v>
          </cell>
          <cell r="C8125" t="str">
            <v>Roto-Rays Warn Lt Prewire to Grille</v>
          </cell>
          <cell r="K8125">
            <v>246</v>
          </cell>
        </row>
        <row r="8126">
          <cell r="B8126" t="str">
            <v>GLAD08126</v>
          </cell>
          <cell r="C8126" t="str">
            <v>Roto-Rays Warn Lt Prewire &amp; Upr Fascia Ped Mnt</v>
          </cell>
          <cell r="K8126">
            <v>433</v>
          </cell>
        </row>
        <row r="8127">
          <cell r="B8127" t="str">
            <v>GLAD08127</v>
          </cell>
          <cell r="C8127" t="str">
            <v>Roto-Rays Warn Lt Prewire &amp; Upr Fascia Ped Mnt Dual Circuit</v>
          </cell>
          <cell r="K8127">
            <v>845</v>
          </cell>
        </row>
        <row r="8128">
          <cell r="B8128" t="str">
            <v>GLAD08128</v>
          </cell>
          <cell r="C8128" t="str">
            <v>NO Roto-Ray Warning Lights Switch</v>
          </cell>
          <cell r="K8128">
            <v>0</v>
          </cell>
        </row>
        <row r="8129">
          <cell r="B8129" t="str">
            <v>GLAD08129</v>
          </cell>
          <cell r="C8129" t="str">
            <v>Roto-Ray Warn Lts Sw Pnl</v>
          </cell>
          <cell r="K8129">
            <v>105</v>
          </cell>
        </row>
        <row r="8130">
          <cell r="B8130" t="str">
            <v>GLAD08130</v>
          </cell>
          <cell r="C8130" t="str">
            <v>Roto-Ray Warn Lts Sw MUX</v>
          </cell>
          <cell r="K8130">
            <v>0</v>
          </cell>
        </row>
        <row r="8131">
          <cell r="B8131" t="str">
            <v>GLAD08131</v>
          </cell>
          <cell r="C8131" t="str">
            <v>Roto-Ray Warn Lts Sw MUX &amp; On w/Reverse</v>
          </cell>
          <cell r="K8131">
            <v>105</v>
          </cell>
        </row>
        <row r="8132">
          <cell r="B8132" t="str">
            <v>GLAD08132</v>
          </cell>
          <cell r="C8132" t="str">
            <v>Roto-Ray Warn Lts Sw MUX w/Clear Lt Cutoff</v>
          </cell>
          <cell r="K8132">
            <v>105</v>
          </cell>
        </row>
        <row r="8133">
          <cell r="B8133" t="str">
            <v>GLAD08133</v>
          </cell>
          <cell r="C8133" t="str">
            <v>Roto-Ray Warn Lts Switched w/Mstr Warn</v>
          </cell>
          <cell r="K8133">
            <v>105</v>
          </cell>
        </row>
        <row r="8134">
          <cell r="B8134" t="str">
            <v>GLAD08134</v>
          </cell>
          <cell r="C8134" t="str">
            <v>NO Mars Warning Lights</v>
          </cell>
          <cell r="K8134">
            <v>0</v>
          </cell>
        </row>
        <row r="8135">
          <cell r="B8135" t="str">
            <v>GLAD08135</v>
          </cell>
          <cell r="C8135" t="str">
            <v>Mars Warn Lts LED Clear</v>
          </cell>
          <cell r="K8135">
            <v>2912</v>
          </cell>
        </row>
        <row r="8136">
          <cell r="B8136" t="str">
            <v>GLAD08136</v>
          </cell>
          <cell r="C8136" t="str">
            <v>Mars Warn Lts (2) LED Clear</v>
          </cell>
          <cell r="K8136">
            <v>7167</v>
          </cell>
        </row>
        <row r="8137">
          <cell r="B8137" t="str">
            <v>GLAD08137</v>
          </cell>
          <cell r="C8137" t="str">
            <v>Mars Warn Lts LED Red</v>
          </cell>
          <cell r="K8137">
            <v>2912</v>
          </cell>
        </row>
        <row r="8138">
          <cell r="B8138" t="str">
            <v>GLAD08138</v>
          </cell>
          <cell r="C8138" t="str">
            <v>Mars Warn Lts (2) LED Red</v>
          </cell>
          <cell r="K8138">
            <v>7167</v>
          </cell>
        </row>
        <row r="8139">
          <cell r="B8139" t="str">
            <v>GLAD08139</v>
          </cell>
          <cell r="C8139" t="str">
            <v>NO Mars Warning Lights Switch</v>
          </cell>
          <cell r="K8139">
            <v>0</v>
          </cell>
        </row>
        <row r="8140">
          <cell r="B8140" t="str">
            <v>GLAD08140</v>
          </cell>
          <cell r="C8140" t="str">
            <v>Mars Warn Lts Sw Pnl</v>
          </cell>
          <cell r="K8140">
            <v>105</v>
          </cell>
        </row>
        <row r="8141">
          <cell r="B8141" t="str">
            <v>GLAD08141</v>
          </cell>
          <cell r="C8141" t="str">
            <v>Mars Warn Lts Sw Pnl Prk Brk Interloc</v>
          </cell>
          <cell r="K8141">
            <v>105</v>
          </cell>
        </row>
        <row r="8142">
          <cell r="B8142" t="str">
            <v>GLAD08142</v>
          </cell>
          <cell r="C8142" t="str">
            <v>Mars Warn Lts Sw MUX</v>
          </cell>
          <cell r="K8142">
            <v>105</v>
          </cell>
        </row>
        <row r="8143">
          <cell r="B8143" t="str">
            <v>GLAD08143</v>
          </cell>
          <cell r="C8143" t="str">
            <v>Mars Warn Lts Sw MUX Prk Brk Interloc</v>
          </cell>
          <cell r="K8143">
            <v>246</v>
          </cell>
        </row>
        <row r="8144">
          <cell r="B8144" t="str">
            <v>GLAD08144</v>
          </cell>
          <cell r="C8144" t="str">
            <v>Mars Warn Lts Sw MUX Prewire</v>
          </cell>
          <cell r="K8144">
            <v>105</v>
          </cell>
        </row>
        <row r="8145">
          <cell r="B8145" t="str">
            <v>GLAD08145</v>
          </cell>
          <cell r="C8145" t="str">
            <v>Mars Warn Lts Switched w/Mstr Warn</v>
          </cell>
          <cell r="K8145">
            <v>105</v>
          </cell>
        </row>
        <row r="8146">
          <cell r="B8146" t="str">
            <v>GLAD08146</v>
          </cell>
          <cell r="C8146" t="str">
            <v>NO Meteor Warning Light</v>
          </cell>
          <cell r="K8146">
            <v>0</v>
          </cell>
        </row>
        <row r="8147">
          <cell r="B8147" t="str">
            <v>GLAD08147</v>
          </cell>
          <cell r="C8147" t="str">
            <v>NO Meteor Warning Light Switch</v>
          </cell>
          <cell r="K8147">
            <v>0</v>
          </cell>
        </row>
        <row r="8148">
          <cell r="B8148" t="str">
            <v>GLAD08148</v>
          </cell>
          <cell r="C8148" t="str">
            <v>Meteor Warn Lt Sw Pnl</v>
          </cell>
          <cell r="K8148">
            <v>105</v>
          </cell>
        </row>
        <row r="8149">
          <cell r="B8149" t="str">
            <v>GLAD08149</v>
          </cell>
          <cell r="C8149" t="str">
            <v>Meteor Warn Lt Sw MUX</v>
          </cell>
          <cell r="K8149">
            <v>105</v>
          </cell>
        </row>
        <row r="8150">
          <cell r="B8150" t="str">
            <v>GLAD08150</v>
          </cell>
          <cell r="C8150" t="str">
            <v>Meteor Warn Switched w/Mstr Warn</v>
          </cell>
          <cell r="K8150">
            <v>105</v>
          </cell>
        </row>
        <row r="8151">
          <cell r="B8151" t="str">
            <v>GLAD08151</v>
          </cell>
          <cell r="C8151" t="str">
            <v>NO Interior Door Open Warning Lights</v>
          </cell>
          <cell r="K8151">
            <v>0</v>
          </cell>
        </row>
        <row r="8152">
          <cell r="B8152" t="str">
            <v>GLAD08152</v>
          </cell>
          <cell r="C8152" t="str">
            <v>Int Dr Open Warn Lts Red Tecniq T40 LED Flsh</v>
          </cell>
          <cell r="K8152">
            <v>192</v>
          </cell>
        </row>
        <row r="8153">
          <cell r="B8153" t="str">
            <v>GLAD08153</v>
          </cell>
          <cell r="C8153" t="str">
            <v>Int Dr Open Warn Lts Red Tecniq T40 LED Flsh/Clr T44 LED Non Flsh</v>
          </cell>
          <cell r="K8153">
            <v>445</v>
          </cell>
        </row>
        <row r="8154">
          <cell r="B8154" t="str">
            <v>GLAD08154</v>
          </cell>
          <cell r="C8154" t="str">
            <v>Int Dr Open Warn Lts Red Tecniq T40 LED Flsh/Amber Weldon 15" LED Dir Flsh</v>
          </cell>
          <cell r="K8154">
            <v>1011</v>
          </cell>
        </row>
        <row r="8155">
          <cell r="B8155" t="str">
            <v>GLAD08155</v>
          </cell>
          <cell r="C8155" t="str">
            <v>Int Dr Open Warn Lts Red Truck-Lite 4" LED Flsh</v>
          </cell>
          <cell r="K8155">
            <v>355</v>
          </cell>
        </row>
        <row r="8156">
          <cell r="B8156" t="str">
            <v>GLAD08156</v>
          </cell>
          <cell r="C8156" t="str">
            <v>Int Dr Open Warn Lts Red Truck-Lite 4" LED Flsh/Amber Weldon 15" LED Dir Flsh</v>
          </cell>
          <cell r="K8156">
            <v>1172</v>
          </cell>
        </row>
        <row r="8157">
          <cell r="B8157" t="str">
            <v>GLAD08157</v>
          </cell>
          <cell r="C8157" t="str">
            <v>Int Dr Open Warn Lts Red Whelen TIR6 LED Flsh</v>
          </cell>
          <cell r="K8157">
            <v>739</v>
          </cell>
        </row>
        <row r="8158">
          <cell r="B8158" t="str">
            <v>GLAD08158</v>
          </cell>
          <cell r="C8158" t="str">
            <v>Int Dr Open Warn Lts Red Whelen TIR6 LED Steady Burn</v>
          </cell>
          <cell r="K8158">
            <v>844</v>
          </cell>
        </row>
        <row r="8159">
          <cell r="B8159" t="str">
            <v>GLAD08159</v>
          </cell>
          <cell r="C8159" t="str">
            <v>Int Dr Open Warn Lts Red Whelen TIR6 LED Clr Lens Flsh</v>
          </cell>
          <cell r="K8159">
            <v>844</v>
          </cell>
        </row>
        <row r="8160">
          <cell r="B8160" t="str">
            <v>GLAD08160</v>
          </cell>
          <cell r="C8160" t="str">
            <v>Int Dr Open Warn Lts Red Whelen Strip-Lite Plus LED Flsh</v>
          </cell>
          <cell r="K8160">
            <v>985</v>
          </cell>
        </row>
        <row r="8161">
          <cell r="B8161" t="str">
            <v>GLAD08161</v>
          </cell>
          <cell r="C8161" t="str">
            <v>Int Dr Open Warn Lts Red Whelen TIR6 LED Flsh/Amber Weldon 15" LED Dir Flsh</v>
          </cell>
          <cell r="K8161">
            <v>1601</v>
          </cell>
        </row>
        <row r="8162">
          <cell r="B8162" t="str">
            <v>GLAD08162</v>
          </cell>
          <cell r="C8162" t="str">
            <v>Int Dr Open Warn Lts Red Whelen M2 LED Flsh w/Clr Lens</v>
          </cell>
          <cell r="K8162">
            <v>961</v>
          </cell>
        </row>
        <row r="8163">
          <cell r="B8163" t="str">
            <v>GLAD08163</v>
          </cell>
          <cell r="C8163" t="str">
            <v>Int Dr Open Warn Lts Red/Clr Whelen M4V LED/Ambr Weldon 15" LED Dir Non Flsh</v>
          </cell>
          <cell r="K8163">
            <v>3757</v>
          </cell>
        </row>
        <row r="8164">
          <cell r="B8164" t="str">
            <v>GLAD08164</v>
          </cell>
          <cell r="C8164" t="str">
            <v>Int Dr Open Warn Lts Red Whelen Ion LED Flsh</v>
          </cell>
          <cell r="K8164">
            <v>1061</v>
          </cell>
        </row>
        <row r="8165">
          <cell r="B8165" t="str">
            <v>GLAD08165</v>
          </cell>
          <cell r="C8165" t="str">
            <v>Int Dr Open Warn Lts Amber Tecniq T46 LED Flsh</v>
          </cell>
          <cell r="K8165">
            <v>255</v>
          </cell>
        </row>
        <row r="8166">
          <cell r="B8166" t="str">
            <v>GLAD08166</v>
          </cell>
          <cell r="C8166" t="str">
            <v>Int Dr Open Warn Lts Amber Weldon 15" LED Dir Flsh</v>
          </cell>
          <cell r="K8166">
            <v>814</v>
          </cell>
        </row>
        <row r="8167">
          <cell r="B8167" t="str">
            <v>GLAD08167</v>
          </cell>
          <cell r="C8167" t="str">
            <v>Int Dr Open Warn Lts Amber Weldon 15" LED Dir Flsh Upr Rr Doors</v>
          </cell>
          <cell r="K8167">
            <v>919</v>
          </cell>
        </row>
        <row r="8168">
          <cell r="B8168" t="str">
            <v>GLAD08168</v>
          </cell>
          <cell r="C8168" t="str">
            <v>Int Dr Open Warn Lts Amber Tecniq T46 LED Flsh/Amber Weldon 15" LED Dir Flsh</v>
          </cell>
          <cell r="K8168">
            <v>1011</v>
          </cell>
        </row>
        <row r="8169">
          <cell r="B8169" t="str">
            <v>GLAD08169</v>
          </cell>
          <cell r="C8169" t="str">
            <v>Int Dr Open Warn Lts Amber Whelen TIR6 LED Flsh</v>
          </cell>
          <cell r="K8169">
            <v>742</v>
          </cell>
        </row>
        <row r="8170">
          <cell r="B8170" t="str">
            <v>GLAD08170</v>
          </cell>
          <cell r="C8170" t="str">
            <v>Int Dr Open Warn Lts Amber Whelen M2 LED Flsh w/Clr Lens</v>
          </cell>
          <cell r="K8170">
            <v>961</v>
          </cell>
        </row>
        <row r="8171">
          <cell r="B8171" t="str">
            <v>GLAD08171</v>
          </cell>
          <cell r="C8171" t="str">
            <v>Int Dr Open Warn Lts Amber Whelen 600 Super LED Flsh Arrow</v>
          </cell>
          <cell r="K8171">
            <v>996</v>
          </cell>
        </row>
        <row r="8172">
          <cell r="B8172" t="str">
            <v>GLAD08172</v>
          </cell>
          <cell r="C8172" t="str">
            <v>Int Dr Open Warn Lts Amber Whelen 0S LED Flsh</v>
          </cell>
          <cell r="K8172">
            <v>238</v>
          </cell>
        </row>
        <row r="8173">
          <cell r="B8173" t="str">
            <v>GLAD08173</v>
          </cell>
          <cell r="C8173" t="str">
            <v>Int Dr Open Warn Lts Clr Whelen TIR6 LED Steady Burn</v>
          </cell>
          <cell r="K8173">
            <v>844</v>
          </cell>
        </row>
        <row r="8174">
          <cell r="B8174" t="str">
            <v>GLAD08174</v>
          </cell>
          <cell r="C8174" t="str">
            <v>Int Dr Open Warn Lts Blue SoundOff Signal GHOST LED Flsh</v>
          </cell>
          <cell r="K8174">
            <v>1031</v>
          </cell>
        </row>
        <row r="8175">
          <cell r="B8175" t="str">
            <v>GLAD08175</v>
          </cell>
          <cell r="C8175" t="str">
            <v>Int Dr Open Warn Lts Blue Whelen TIR6 LED Flsh</v>
          </cell>
          <cell r="K8175">
            <v>955</v>
          </cell>
        </row>
        <row r="8176">
          <cell r="B8176" t="str">
            <v>GLAD08176</v>
          </cell>
          <cell r="C8176" t="str">
            <v>Siren Ctrl Head Federal Signal EQ2B</v>
          </cell>
          <cell r="K8176">
            <v>3003</v>
          </cell>
        </row>
        <row r="8177">
          <cell r="B8177" t="str">
            <v>GLAD08177</v>
          </cell>
          <cell r="C8177" t="str">
            <v>Siren Ctrl Head Federal Signal EQ2B, Amp Bhd Drv Seat w/5' Coil</v>
          </cell>
          <cell r="K8177">
            <v>3144</v>
          </cell>
        </row>
        <row r="8178">
          <cell r="B8178" t="str">
            <v>GLAD08178</v>
          </cell>
          <cell r="C8178" t="str">
            <v>Siren Ctrl Head Federal Signal EQ2B, Amp Bhd Off Seat w/Prk Brk Interlock</v>
          </cell>
          <cell r="K8178">
            <v>3144</v>
          </cell>
        </row>
        <row r="8179">
          <cell r="B8179" t="str">
            <v>GLAD08179</v>
          </cell>
          <cell r="C8179" t="str">
            <v>Siren Ctrl Head Federal Signal EQ2B On w/Mstr Warn</v>
          </cell>
          <cell r="K8179">
            <v>3003</v>
          </cell>
        </row>
        <row r="8180">
          <cell r="B8180" t="str">
            <v>GLAD08180</v>
          </cell>
          <cell r="C8180" t="str">
            <v>Siren Ctrl Head Federal Signal EQ2B Lwr Center Dash</v>
          </cell>
          <cell r="K8180">
            <v>3003</v>
          </cell>
        </row>
        <row r="8181">
          <cell r="B8181" t="str">
            <v>GLAD08181</v>
          </cell>
          <cell r="C8181" t="str">
            <v>Siren Ctrl Head Federal Signal EQ2B Top of X-duty Shift Console</v>
          </cell>
          <cell r="K8181">
            <v>3214</v>
          </cell>
        </row>
        <row r="8182">
          <cell r="B8182" t="str">
            <v>GLAD08182</v>
          </cell>
          <cell r="C8182" t="str">
            <v>Siren Ctrl Head Federal Signal EQ2B Prewire &amp; Shiploose</v>
          </cell>
          <cell r="K8182">
            <v>3003</v>
          </cell>
        </row>
        <row r="8183">
          <cell r="B8183" t="str">
            <v>GLAD08183</v>
          </cell>
          <cell r="C8183" t="str">
            <v>Siren Ctrl Head Federal Signal PA4000-200</v>
          </cell>
          <cell r="K8183">
            <v>1471</v>
          </cell>
        </row>
        <row r="8184">
          <cell r="B8184" t="str">
            <v>GLAD08184</v>
          </cell>
          <cell r="C8184" t="str">
            <v>Siren Ctrl Head Federal Signal PA4000-200 On w/Mstr Warn</v>
          </cell>
          <cell r="K8184">
            <v>1471</v>
          </cell>
        </row>
        <row r="8185">
          <cell r="B8185" t="str">
            <v>GLAD08185</v>
          </cell>
          <cell r="C8185" t="str">
            <v>Siren Ctrl Head Federal Signal PA300 LH Pnl</v>
          </cell>
          <cell r="K8185">
            <v>1220</v>
          </cell>
        </row>
        <row r="8186">
          <cell r="B8186" t="str">
            <v>GLAD08186</v>
          </cell>
          <cell r="C8186" t="str">
            <v>Siren Ctrl Head Federal Signal PA300 Lwr RH</v>
          </cell>
          <cell r="K8186">
            <v>1220</v>
          </cell>
        </row>
        <row r="8187">
          <cell r="B8187" t="str">
            <v>GLAD08187</v>
          </cell>
          <cell r="C8187" t="str">
            <v>Siren Ctrl Head Federal Signal PA300 Lwr LH</v>
          </cell>
          <cell r="K8187">
            <v>1220</v>
          </cell>
        </row>
        <row r="8188">
          <cell r="B8188" t="str">
            <v>GLAD08188</v>
          </cell>
          <cell r="C8188" t="str">
            <v>Siren Ctrl Head Federal Signal PA300 Lwr LH On w/Mstr Warn</v>
          </cell>
          <cell r="K8188">
            <v>1220</v>
          </cell>
        </row>
        <row r="8189">
          <cell r="B8189" t="str">
            <v>GLAD08189</v>
          </cell>
          <cell r="C8189" t="str">
            <v>Siren Ctrl Head Federal Signal PA300 Lwr Ctr LH Offset</v>
          </cell>
          <cell r="K8189">
            <v>1220</v>
          </cell>
        </row>
        <row r="8190">
          <cell r="B8190" t="str">
            <v>GLAD08190</v>
          </cell>
          <cell r="C8190" t="str">
            <v>Siren Ctrl Head Federal Signal PA300 Lwr Ctr LH Offset On w/Mstr Warn</v>
          </cell>
          <cell r="K8190">
            <v>1220</v>
          </cell>
        </row>
        <row r="8191">
          <cell r="B8191" t="str">
            <v>GLAD08191</v>
          </cell>
          <cell r="C8191" t="str">
            <v>Siren Ctrl Head Federal Signal PA300 Lwr LH/Ctr</v>
          </cell>
          <cell r="K8191">
            <v>1220</v>
          </cell>
        </row>
        <row r="8192">
          <cell r="B8192" t="str">
            <v>GLAD08192</v>
          </cell>
          <cell r="C8192" t="str">
            <v>Siren Ctrl Head Federal Signal PA300 Upr RH</v>
          </cell>
          <cell r="K8192">
            <v>1220</v>
          </cell>
        </row>
        <row r="8193">
          <cell r="B8193" t="str">
            <v>GLAD08193</v>
          </cell>
          <cell r="C8193" t="str">
            <v>Siren Ctrl Head Federal Signal PA300 Upr LH Pnl</v>
          </cell>
          <cell r="K8193">
            <v>1220</v>
          </cell>
        </row>
        <row r="8194">
          <cell r="B8194" t="str">
            <v>GLAD08194</v>
          </cell>
          <cell r="C8194" t="str">
            <v>Siren Ctrl Head Federal Signal PA300 Prewire &amp; Shiploose</v>
          </cell>
          <cell r="K8194">
            <v>1094</v>
          </cell>
        </row>
        <row r="8195">
          <cell r="B8195" t="str">
            <v>GLAD08195</v>
          </cell>
          <cell r="C8195" t="str">
            <v>Siren Ctrl Head Federal Signal PF200R</v>
          </cell>
          <cell r="K8195">
            <v>2426</v>
          </cell>
        </row>
        <row r="8196">
          <cell r="B8196" t="str">
            <v>GLAD08196</v>
          </cell>
          <cell r="C8196" t="str">
            <v>Siren Ctrl Head Federal Signal PF200R On w/Mstr Warn</v>
          </cell>
          <cell r="K8196">
            <v>2426</v>
          </cell>
        </row>
        <row r="8197">
          <cell r="B8197" t="str">
            <v>GLAD08197</v>
          </cell>
          <cell r="C8197" t="str">
            <v>Siren Ctrl Head Federal Signal SSP3000</v>
          </cell>
          <cell r="K8197">
            <v>3195</v>
          </cell>
        </row>
        <row r="8198">
          <cell r="B8198" t="str">
            <v>GLAD08198</v>
          </cell>
          <cell r="C8198" t="str">
            <v>Siren Ctrl Head Federal Signal Unitrol TM-4 Lwr LH</v>
          </cell>
          <cell r="K8198">
            <v>1789</v>
          </cell>
        </row>
        <row r="8199">
          <cell r="B8199" t="str">
            <v>GLAD08199</v>
          </cell>
          <cell r="C8199" t="str">
            <v>Siren Ctrl Head Whelen CCTL9</v>
          </cell>
          <cell r="K8199">
            <v>823</v>
          </cell>
        </row>
        <row r="8200">
          <cell r="B8200" t="str">
            <v>GLAD08200</v>
          </cell>
          <cell r="C8200" t="str">
            <v>Siren Ctrl Head Whelen CCTL9 On w/Mstr Warn &amp; Prk Brk</v>
          </cell>
          <cell r="K8200">
            <v>928</v>
          </cell>
        </row>
        <row r="8201">
          <cell r="B8201" t="str">
            <v>GLAD08201</v>
          </cell>
          <cell r="C8201" t="str">
            <v>Siren Ctrl Head Whelen 295HFS2</v>
          </cell>
          <cell r="K8201">
            <v>801</v>
          </cell>
        </row>
        <row r="8202">
          <cell r="B8202" t="str">
            <v>GLAD08202</v>
          </cell>
          <cell r="C8202" t="str">
            <v>Siren Ctrl Head Whelen 295HFS2 Prewire &amp; Shiploose</v>
          </cell>
          <cell r="K8202">
            <v>971</v>
          </cell>
        </row>
        <row r="8203">
          <cell r="B8203" t="str">
            <v>GLAD08203</v>
          </cell>
          <cell r="C8203" t="str">
            <v>Siren Ctrl Head Whelen 295HFS2 Prewire &amp; Shiploose On w/Mastr Warn</v>
          </cell>
          <cell r="K8203">
            <v>971</v>
          </cell>
        </row>
        <row r="8204">
          <cell r="B8204" t="str">
            <v>GLAD08204</v>
          </cell>
          <cell r="C8204" t="str">
            <v>Siren Ctrl Head Whelen 295HFS2 w/Prk Brk Interlock</v>
          </cell>
          <cell r="K8204">
            <v>906</v>
          </cell>
        </row>
        <row r="8205">
          <cell r="B8205" t="str">
            <v>GLAD08205</v>
          </cell>
          <cell r="C8205" t="str">
            <v>Siren Ctrl Head Whelen 295HFS2 On w/Mstr Warn</v>
          </cell>
          <cell r="K8205">
            <v>906</v>
          </cell>
        </row>
        <row r="8206">
          <cell r="B8206" t="str">
            <v>GLAD08206</v>
          </cell>
          <cell r="C8206" t="str">
            <v>Siren Ctrl Head Whelen 295HFS2X</v>
          </cell>
          <cell r="K8206">
            <v>2325</v>
          </cell>
        </row>
        <row r="8207">
          <cell r="B8207" t="str">
            <v>GLAD08207</v>
          </cell>
          <cell r="C8207" t="str">
            <v>Siren Ctrl Head Whelen 295HFSA7</v>
          </cell>
          <cell r="K8207">
            <v>813</v>
          </cell>
        </row>
        <row r="8208">
          <cell r="B8208" t="str">
            <v>GLAD08208</v>
          </cell>
          <cell r="C8208" t="str">
            <v>Siren Ctrl Head Whelen 295HFSA7 Prewire Center Rearwall &amp; Shiploose</v>
          </cell>
          <cell r="K8208">
            <v>1202</v>
          </cell>
        </row>
        <row r="8209">
          <cell r="B8209" t="str">
            <v>GLAD08209</v>
          </cell>
          <cell r="C8209" t="str">
            <v>Siren Ctrl Head Whelen 295HFSA7 w/Prk Brk Interlock</v>
          </cell>
          <cell r="K8209">
            <v>918</v>
          </cell>
        </row>
        <row r="8210">
          <cell r="B8210" t="str">
            <v>GLAD08210</v>
          </cell>
          <cell r="C8210" t="str">
            <v>Siren Ctrl Head Whelen 295SLSA1</v>
          </cell>
          <cell r="K8210">
            <v>998</v>
          </cell>
        </row>
        <row r="8211">
          <cell r="B8211" t="str">
            <v>GLAD08211</v>
          </cell>
          <cell r="C8211" t="str">
            <v>Siren Ctrl Head Whelen 295SLSA1 On w/Mstr Warn</v>
          </cell>
          <cell r="K8211">
            <v>998</v>
          </cell>
        </row>
        <row r="8212">
          <cell r="B8212" t="str">
            <v>GLAD08212</v>
          </cell>
          <cell r="C8212" t="str">
            <v>Siren Ctrl Head Whelen 295SLSA1 Upper LH</v>
          </cell>
          <cell r="K8212">
            <v>1103</v>
          </cell>
        </row>
        <row r="8213">
          <cell r="B8213" t="str">
            <v>GLAD08213</v>
          </cell>
          <cell r="C8213" t="str">
            <v>Siren Ctrl Head Whelen 295SLSA1 Upper LH On w/Mstr Warn &amp; Prk Brk</v>
          </cell>
          <cell r="K8213">
            <v>1103</v>
          </cell>
        </row>
        <row r="8214">
          <cell r="B8214" t="str">
            <v>GLAD08214</v>
          </cell>
          <cell r="C8214" t="str">
            <v>Siren Ctrl Head Whelen 295SLSA1 Upper LH/Ctr On w/Mstr Warn &amp; Prk Brk</v>
          </cell>
          <cell r="K8214">
            <v>1103</v>
          </cell>
        </row>
        <row r="8215">
          <cell r="B8215" t="str">
            <v>GLAD08215</v>
          </cell>
          <cell r="C8215" t="str">
            <v>Siren Ctrl Head Whelen 295SLSA1 Lwr LH On w/Mstr Warn &amp; Prk Brk</v>
          </cell>
          <cell r="K8215">
            <v>1103</v>
          </cell>
        </row>
        <row r="8216">
          <cell r="B8216" t="str">
            <v>GLAD08216</v>
          </cell>
          <cell r="C8216" t="str">
            <v>Siren Ctrl Head Whelen 295SLSA1 Lwr LH On w/Mstr Warn w/T3 Pos Programmed HI/LOW</v>
          </cell>
          <cell r="K8216">
            <v>1138</v>
          </cell>
        </row>
        <row r="8217">
          <cell r="B8217" t="str">
            <v>GLAD08217</v>
          </cell>
          <cell r="C8217" t="str">
            <v>Siren Ctrl Head Whelen 295SLSA1 Lwr RH On w/Mstr Warn &amp; Prk Brk</v>
          </cell>
          <cell r="K8217">
            <v>1103</v>
          </cell>
        </row>
        <row r="8218">
          <cell r="B8218" t="str">
            <v>GLAD08218</v>
          </cell>
          <cell r="C8218" t="str">
            <v>Siren Ctrl Head Whelen 295SLSA1 Prewire w/10' loop &amp; Shiploose</v>
          </cell>
          <cell r="K8218">
            <v>1012</v>
          </cell>
        </row>
        <row r="8219">
          <cell r="B8219" t="str">
            <v>GLAD08219</v>
          </cell>
          <cell r="C8219" t="str">
            <v>Siren Ctrl Head Whelen 295SLSA6 Lwr RH</v>
          </cell>
          <cell r="K8219">
            <v>1483</v>
          </cell>
        </row>
        <row r="8220">
          <cell r="B8220" t="str">
            <v>GLAD08220</v>
          </cell>
          <cell r="C8220" t="str">
            <v>Siren Ctrl Head Whelen 295SLSA6 Upper LH</v>
          </cell>
          <cell r="K8220">
            <v>1483</v>
          </cell>
        </row>
        <row r="8221">
          <cell r="B8221" t="str">
            <v>GLAD08221</v>
          </cell>
          <cell r="C8221" t="str">
            <v>Siren Ctrl Head Whelen 295SLSC1 Prewire &amp; Shiploose</v>
          </cell>
          <cell r="K8221">
            <v>1235</v>
          </cell>
        </row>
        <row r="8222">
          <cell r="B8222" t="str">
            <v>GLAD08222</v>
          </cell>
          <cell r="C8222" t="str">
            <v>Siren Ctrl Head Whelen 295SLSC1 Upper RH</v>
          </cell>
          <cell r="K8222">
            <v>1235</v>
          </cell>
        </row>
        <row r="8223">
          <cell r="B8223" t="str">
            <v>GLAD08223</v>
          </cell>
          <cell r="C8223" t="str">
            <v>Siren Ctrl Head Whelen 295SLSC1 Lwr RH</v>
          </cell>
          <cell r="K8223">
            <v>1235</v>
          </cell>
        </row>
        <row r="8224">
          <cell r="B8224" t="str">
            <v>GLAD08224</v>
          </cell>
          <cell r="C8224" t="str">
            <v>Siren Ctrl Head Whelen 295SL100 Lwr LH</v>
          </cell>
          <cell r="K8224">
            <v>1054</v>
          </cell>
        </row>
        <row r="8225">
          <cell r="B8225" t="str">
            <v>GLAD08225</v>
          </cell>
          <cell r="C8225" t="str">
            <v>Siren Ctrl Head Whelen 295SL101</v>
          </cell>
          <cell r="K8225">
            <v>1166</v>
          </cell>
        </row>
        <row r="8226">
          <cell r="B8226" t="str">
            <v>GLAD08226</v>
          </cell>
          <cell r="C8226" t="str">
            <v>Siren Ctrl Head Whelen 295SL101 Lwr LH</v>
          </cell>
          <cell r="K8226">
            <v>1166</v>
          </cell>
        </row>
        <row r="8227">
          <cell r="B8227" t="str">
            <v>GLAD08227</v>
          </cell>
          <cell r="C8227" t="str">
            <v>Siren Ctrl Head Whelen 295HFSC9</v>
          </cell>
          <cell r="K8227">
            <v>1005</v>
          </cell>
        </row>
        <row r="8228">
          <cell r="B8228" t="str">
            <v>GLAD08228</v>
          </cell>
          <cell r="C8228" t="str">
            <v>Siren Ctrl Head Whelen 295HFSC9 Lwr LH</v>
          </cell>
          <cell r="K8228">
            <v>1110</v>
          </cell>
        </row>
        <row r="8229">
          <cell r="B8229" t="str">
            <v>GLAD08229</v>
          </cell>
          <cell r="C8229" t="str">
            <v>Siren Ctrl Head Whelen 295HFSC9 Lwr RH</v>
          </cell>
          <cell r="K8229">
            <v>1110</v>
          </cell>
        </row>
        <row r="8230">
          <cell r="B8230" t="str">
            <v>GLAD08230</v>
          </cell>
          <cell r="C8230" t="str">
            <v>Siren Ctrl Head Whelen 295HFSC9 Shiploose</v>
          </cell>
          <cell r="K8230">
            <v>983</v>
          </cell>
        </row>
        <row r="8231">
          <cell r="B8231" t="str">
            <v>GLAD08231</v>
          </cell>
          <cell r="C8231" t="str">
            <v>Siren Ctrl Head Code 3 3672 Lwr RH</v>
          </cell>
          <cell r="K8231">
            <v>1342</v>
          </cell>
        </row>
        <row r="8232">
          <cell r="B8232" t="str">
            <v>GLAD08232</v>
          </cell>
          <cell r="C8232" t="str">
            <v>Siren Ctrl Head Code 3 3672 Lwr Ctr RH Offset</v>
          </cell>
          <cell r="K8232">
            <v>1342</v>
          </cell>
        </row>
        <row r="8233">
          <cell r="B8233" t="str">
            <v>GLAD08233</v>
          </cell>
          <cell r="C8233" t="str">
            <v>Siren Ctrl Head Code 3 3692 Lwr RH</v>
          </cell>
          <cell r="K8233">
            <v>789</v>
          </cell>
        </row>
        <row r="8234">
          <cell r="B8234" t="str">
            <v>GLAD08234</v>
          </cell>
          <cell r="C8234" t="str">
            <v>Siren Ctrl Head Code 3 3692 Lwr LH</v>
          </cell>
          <cell r="K8234">
            <v>789</v>
          </cell>
        </row>
        <row r="8235">
          <cell r="B8235" t="str">
            <v>GLAD08235</v>
          </cell>
          <cell r="C8235" t="str">
            <v>Siren Ctrl Head Feniex 4200 Mini Controller w/Storm Pro 200W Amp Behind Sw Pnl</v>
          </cell>
          <cell r="K8235">
            <v>1471</v>
          </cell>
        </row>
        <row r="8236">
          <cell r="B8236" t="str">
            <v>GLAD08236</v>
          </cell>
          <cell r="C8236" t="str">
            <v>Siren Ctrl Head Feniex Typhoon C4017 Prewire &amp; Cutout Only</v>
          </cell>
          <cell r="K8236">
            <v>397</v>
          </cell>
        </row>
        <row r="8237">
          <cell r="B8237" t="str">
            <v>GLAD08237</v>
          </cell>
          <cell r="C8237" t="str">
            <v>Siren Ctrl Head Powercall DX5200 TB3.7 Prewire &amp; Cutout Only</v>
          </cell>
          <cell r="K8237">
            <v>397</v>
          </cell>
        </row>
        <row r="8238">
          <cell r="B8238" t="str">
            <v>GLAD08238</v>
          </cell>
          <cell r="C8238" t="str">
            <v>Siren Ctrl Head Powercall DX5200 TB3.7 Prewire</v>
          </cell>
          <cell r="K8238">
            <v>397</v>
          </cell>
        </row>
        <row r="8239">
          <cell r="B8239" t="str">
            <v>GLAD08239</v>
          </cell>
          <cell r="C8239" t="str">
            <v>Siren Ctrl Head Powercall UDX7 Prewire &amp; Cutout Only</v>
          </cell>
          <cell r="K8239">
            <v>397</v>
          </cell>
        </row>
        <row r="8240">
          <cell r="B8240" t="str">
            <v>GLAD08240</v>
          </cell>
          <cell r="C8240" t="str">
            <v>Siren Ctrl Head Signal Vehicle Products SS741MG</v>
          </cell>
          <cell r="K8240">
            <v>741</v>
          </cell>
        </row>
        <row r="8241">
          <cell r="B8241" t="str">
            <v>GLAD08241</v>
          </cell>
          <cell r="C8241" t="str">
            <v>Siren Ctrl Head Carson MagForce SA-441-10</v>
          </cell>
          <cell r="K8241">
            <v>1179</v>
          </cell>
        </row>
        <row r="8242">
          <cell r="B8242" t="str">
            <v>GLAD08242</v>
          </cell>
          <cell r="C8242" t="str">
            <v>Siren Ctrl Head Carson SA-400M</v>
          </cell>
          <cell r="K8242">
            <v>1112</v>
          </cell>
        </row>
        <row r="8243">
          <cell r="B8243" t="str">
            <v>GLAD08243</v>
          </cell>
          <cell r="C8243" t="str">
            <v>NO Siren Control Head</v>
          </cell>
          <cell r="K8243">
            <v>0</v>
          </cell>
        </row>
        <row r="8244">
          <cell r="B8244" t="str">
            <v>GLAD08244</v>
          </cell>
          <cell r="C8244" t="str">
            <v>Horn Btn Sel Sw Elec Horn/Air Horn</v>
          </cell>
          <cell r="K8244">
            <v>71</v>
          </cell>
        </row>
        <row r="8245">
          <cell r="B8245" t="str">
            <v>GLAD08245</v>
          </cell>
          <cell r="C8245" t="str">
            <v>Horn Btn Sel Sw Elec Horn/Air Horn MUX</v>
          </cell>
          <cell r="K8245">
            <v>71</v>
          </cell>
        </row>
        <row r="8246">
          <cell r="B8246" t="str">
            <v>GLAD08246</v>
          </cell>
          <cell r="C8246" t="str">
            <v>Horn Btn Sel Sw Elec Horn/Air Horn MUX Def Air Horn On</v>
          </cell>
          <cell r="K8246">
            <v>246</v>
          </cell>
        </row>
        <row r="8247">
          <cell r="B8247" t="str">
            <v>GLAD08247</v>
          </cell>
          <cell r="C8247" t="str">
            <v>Horn Btn Sel Sw Elec Horn/Air Horn/Elec Srn</v>
          </cell>
          <cell r="K8247">
            <v>141</v>
          </cell>
        </row>
        <row r="8248">
          <cell r="B8248" t="str">
            <v>GLAD08248</v>
          </cell>
          <cell r="C8248" t="str">
            <v>Horn Btn Sel Sw Elec Horn/Air Horn/Elec Srn MUX</v>
          </cell>
          <cell r="K8248">
            <v>141</v>
          </cell>
        </row>
        <row r="8249">
          <cell r="B8249" t="str">
            <v>GLAD08249</v>
          </cell>
          <cell r="C8249" t="str">
            <v>Horn Btn Sel Sw Elec Horn/Elec Srn</v>
          </cell>
          <cell r="K8249">
            <v>176</v>
          </cell>
        </row>
        <row r="8250">
          <cell r="B8250" t="str">
            <v>GLAD08250</v>
          </cell>
          <cell r="C8250" t="str">
            <v>Horn Btn Sel Sw Elec Horn/Elec Srn MUX</v>
          </cell>
          <cell r="K8250">
            <v>176</v>
          </cell>
        </row>
        <row r="8251">
          <cell r="B8251" t="str">
            <v>GLAD08251</v>
          </cell>
          <cell r="C8251" t="str">
            <v>Horn Btn Sel Sw Elec Horn/Air Horn/Srn</v>
          </cell>
          <cell r="K8251">
            <v>141</v>
          </cell>
        </row>
        <row r="8252">
          <cell r="B8252" t="str">
            <v>GLAD08252</v>
          </cell>
          <cell r="C8252" t="str">
            <v>Horn Btn Sel Sw Elec Horn/Air Horn/Srn MUX</v>
          </cell>
          <cell r="K8252">
            <v>141</v>
          </cell>
        </row>
        <row r="8253">
          <cell r="B8253" t="str">
            <v>GLAD08253</v>
          </cell>
          <cell r="C8253" t="str">
            <v>Horn Btn Sel Sw Elec Horn/Srn</v>
          </cell>
          <cell r="K8253">
            <v>176</v>
          </cell>
        </row>
        <row r="8254">
          <cell r="B8254" t="str">
            <v>GLAD08254</v>
          </cell>
          <cell r="C8254" t="str">
            <v>Horn Btn Sel Sw Elec Horn/Srn MUX</v>
          </cell>
          <cell r="K8254">
            <v>176</v>
          </cell>
        </row>
        <row r="8255">
          <cell r="B8255" t="str">
            <v>GLAD08255</v>
          </cell>
          <cell r="C8255" t="str">
            <v>Horn Btn Sel Sw Elec Horn/Elec Srn/Srn</v>
          </cell>
          <cell r="K8255">
            <v>246</v>
          </cell>
        </row>
        <row r="8256">
          <cell r="B8256" t="str">
            <v>GLAD08256</v>
          </cell>
          <cell r="C8256" t="str">
            <v>Horn Btn Sel Sw Elec Horn/Elec Srn/Srn MUX</v>
          </cell>
          <cell r="K8256">
            <v>246</v>
          </cell>
        </row>
        <row r="8257">
          <cell r="B8257" t="str">
            <v>GLAD08257</v>
          </cell>
          <cell r="C8257" t="str">
            <v>Horn Btn Sel Sw Elec Horn/Rumbler</v>
          </cell>
          <cell r="K8257">
            <v>176</v>
          </cell>
        </row>
        <row r="8258">
          <cell r="B8258" t="str">
            <v>GLAD08258</v>
          </cell>
          <cell r="C8258" t="str">
            <v>Horn Btn Sel Sw Elec Horn/Rumbler MUX</v>
          </cell>
          <cell r="K8258">
            <v>176</v>
          </cell>
        </row>
        <row r="8259">
          <cell r="B8259" t="str">
            <v>GLAD08259</v>
          </cell>
          <cell r="C8259" t="str">
            <v>NO Horn Button Selector Switch</v>
          </cell>
          <cell r="K8259">
            <v>0</v>
          </cell>
        </row>
        <row r="8260">
          <cell r="B8260" t="str">
            <v>GLAD08260</v>
          </cell>
          <cell r="C8260" t="str">
            <v>NO Audible Warning LH Foot Switch</v>
          </cell>
          <cell r="K8260">
            <v>0</v>
          </cell>
        </row>
        <row r="8261">
          <cell r="B8261" t="str">
            <v>GLAD08261</v>
          </cell>
          <cell r="C8261" t="str">
            <v>Audible Warning LH Foot Switch Air Horn</v>
          </cell>
          <cell r="K8261">
            <v>71</v>
          </cell>
        </row>
        <row r="8262">
          <cell r="B8262" t="str">
            <v>GLAD08262</v>
          </cell>
          <cell r="C8262" t="str">
            <v>Audible Warning LH Foot Switch Air Horn &amp; Electric Siren</v>
          </cell>
          <cell r="K8262">
            <v>141</v>
          </cell>
        </row>
        <row r="8263">
          <cell r="B8263" t="str">
            <v>GLAD08263</v>
          </cell>
          <cell r="C8263" t="str">
            <v>Audible Warning LH Foot Switch Air Horn &amp; Siren</v>
          </cell>
          <cell r="K8263">
            <v>141</v>
          </cell>
        </row>
        <row r="8264">
          <cell r="B8264" t="str">
            <v>GLAD08264</v>
          </cell>
          <cell r="C8264" t="str">
            <v>Audible Warning LH Foot Switch Electric Siren</v>
          </cell>
          <cell r="K8264">
            <v>71</v>
          </cell>
        </row>
        <row r="8265">
          <cell r="B8265" t="str">
            <v>GLAD08265</v>
          </cell>
          <cell r="C8265" t="str">
            <v>Audible Warning LH Foot Switch Siren</v>
          </cell>
          <cell r="K8265">
            <v>71</v>
          </cell>
        </row>
        <row r="8266">
          <cell r="B8266" t="str">
            <v>GLAD08266</v>
          </cell>
          <cell r="C8266" t="str">
            <v>Audible Warning LH Foot Switch Siren &amp; Electric Siren</v>
          </cell>
          <cell r="K8266">
            <v>141</v>
          </cell>
        </row>
        <row r="8267">
          <cell r="B8267" t="str">
            <v>GLAD08267</v>
          </cell>
          <cell r="C8267" t="str">
            <v>NO Air Horn Foot Switch LH</v>
          </cell>
          <cell r="K8267">
            <v>0</v>
          </cell>
        </row>
        <row r="8268">
          <cell r="B8268" t="str">
            <v>GLAD08268</v>
          </cell>
          <cell r="C8268" t="str">
            <v>Air Horn Foot Switch LH Linemaster 491-S</v>
          </cell>
          <cell r="K8268">
            <v>0</v>
          </cell>
        </row>
        <row r="8269">
          <cell r="B8269" t="str">
            <v>GLAD08269</v>
          </cell>
          <cell r="C8269" t="str">
            <v>Air Horn Foot Switch LH Linemaster 632-S</v>
          </cell>
          <cell r="K8269">
            <v>35</v>
          </cell>
        </row>
        <row r="8270">
          <cell r="B8270" t="str">
            <v>GLAD08270</v>
          </cell>
          <cell r="C8270" t="str">
            <v>NO Air Horn Foot Switch LH Location</v>
          </cell>
          <cell r="K8270">
            <v>0</v>
          </cell>
        </row>
        <row r="8271">
          <cell r="B8271" t="str">
            <v>GLAD08271</v>
          </cell>
          <cell r="C8271" t="str">
            <v>Air Horn Foot Switch LH Location A-Pillar</v>
          </cell>
          <cell r="K8271">
            <v>0</v>
          </cell>
        </row>
        <row r="8272">
          <cell r="B8272" t="str">
            <v>GLAD08272</v>
          </cell>
          <cell r="C8272" t="str">
            <v>Air Horn Foot Switch LH Location Temporary A-Pillar Coiled</v>
          </cell>
          <cell r="K8272">
            <v>0</v>
          </cell>
        </row>
        <row r="8273">
          <cell r="B8273" t="str">
            <v>GLAD08273</v>
          </cell>
          <cell r="C8273" t="str">
            <v>NO Air Horn Foot Switch LH Position</v>
          </cell>
          <cell r="K8273">
            <v>0</v>
          </cell>
        </row>
        <row r="8274">
          <cell r="B8274" t="str">
            <v>GLAD08274</v>
          </cell>
          <cell r="C8274" t="str">
            <v>Air Horn Foot Switch LH Position Inboard of Other Foot Switch</v>
          </cell>
          <cell r="K8274">
            <v>0</v>
          </cell>
        </row>
        <row r="8275">
          <cell r="B8275" t="str">
            <v>GLAD08275</v>
          </cell>
          <cell r="C8275" t="str">
            <v>Air Horn Foot Switch LH Position Outboard of Other Foot Switch</v>
          </cell>
          <cell r="K8275">
            <v>0</v>
          </cell>
        </row>
        <row r="8276">
          <cell r="B8276" t="str">
            <v>GLAD08276</v>
          </cell>
          <cell r="C8276" t="str">
            <v>NO Mechanical Siren Foot Switch LH</v>
          </cell>
          <cell r="K8276">
            <v>0</v>
          </cell>
        </row>
        <row r="8277">
          <cell r="B8277" t="str">
            <v>GLAD08277</v>
          </cell>
          <cell r="C8277" t="str">
            <v>Mechanical Siren Foot Switch LH Linemaster 491-S</v>
          </cell>
          <cell r="K8277">
            <v>0</v>
          </cell>
        </row>
        <row r="8278">
          <cell r="B8278" t="str">
            <v>GLAD08278</v>
          </cell>
          <cell r="C8278" t="str">
            <v>Mechanical Siren Foot Switch LH Linemaster 632-S</v>
          </cell>
          <cell r="K8278">
            <v>35</v>
          </cell>
        </row>
        <row r="8279">
          <cell r="B8279" t="str">
            <v>GLAD08279</v>
          </cell>
          <cell r="C8279" t="str">
            <v>NO Mechanical Siren Foot Switch LH Location</v>
          </cell>
          <cell r="K8279">
            <v>0</v>
          </cell>
        </row>
        <row r="8280">
          <cell r="B8280" t="str">
            <v>GLAD08280</v>
          </cell>
          <cell r="C8280" t="str">
            <v>Mechanical Foot Switch LH Location A-Pillar</v>
          </cell>
          <cell r="K8280">
            <v>0</v>
          </cell>
        </row>
        <row r="8281">
          <cell r="B8281" t="str">
            <v>GLAD08281</v>
          </cell>
          <cell r="C8281" t="str">
            <v>Mechanical Foot Switch LH Location Temporary A-Pillar Coiled</v>
          </cell>
          <cell r="K8281">
            <v>0</v>
          </cell>
        </row>
        <row r="8282">
          <cell r="B8282" t="str">
            <v>GLAD08282</v>
          </cell>
          <cell r="C8282" t="str">
            <v>NO Mechanical Siren Foot Switch LH Position</v>
          </cell>
          <cell r="K8282">
            <v>0</v>
          </cell>
        </row>
        <row r="8283">
          <cell r="B8283" t="str">
            <v>GLAD08283</v>
          </cell>
          <cell r="C8283" t="str">
            <v>Mechanical Siren Foot Switch Position Outboard of Other Foot Switches</v>
          </cell>
          <cell r="K8283">
            <v>0</v>
          </cell>
        </row>
        <row r="8284">
          <cell r="B8284" t="str">
            <v>GLAD08284</v>
          </cell>
          <cell r="C8284" t="str">
            <v>Mechanical Siren Foot Switch Position Inboard of Other Foot Switches</v>
          </cell>
          <cell r="K8284">
            <v>0</v>
          </cell>
        </row>
        <row r="8285">
          <cell r="B8285" t="str">
            <v>GLAD08285</v>
          </cell>
          <cell r="C8285" t="str">
            <v>NO Electric Siren Foot Switch LH</v>
          </cell>
          <cell r="K8285">
            <v>0</v>
          </cell>
        </row>
        <row r="8286">
          <cell r="B8286" t="str">
            <v>GLAD08286</v>
          </cell>
          <cell r="C8286" t="str">
            <v>Electric Siren Foot Switch LH Linemaster 491-S</v>
          </cell>
          <cell r="K8286">
            <v>0</v>
          </cell>
        </row>
        <row r="8287">
          <cell r="B8287" t="str">
            <v>GLAD08287</v>
          </cell>
          <cell r="C8287" t="str">
            <v>Electric Siren Foot Switch LH Linemaster 632-S</v>
          </cell>
          <cell r="K8287">
            <v>35</v>
          </cell>
        </row>
        <row r="8288">
          <cell r="B8288" t="str">
            <v>GLAD08288</v>
          </cell>
          <cell r="C8288" t="str">
            <v>NO Electric Siren Foot Switch LH Location</v>
          </cell>
          <cell r="K8288">
            <v>0</v>
          </cell>
        </row>
        <row r="8289">
          <cell r="B8289" t="str">
            <v>GLAD08289</v>
          </cell>
          <cell r="C8289" t="str">
            <v>Electric Foot Switch LH Location A-Pillar</v>
          </cell>
          <cell r="K8289">
            <v>0</v>
          </cell>
        </row>
        <row r="8290">
          <cell r="B8290" t="str">
            <v>GLAD08290</v>
          </cell>
          <cell r="C8290" t="str">
            <v>Electric Foot Switch LH Location Temporary A-Pillar Coiled</v>
          </cell>
          <cell r="K8290">
            <v>0</v>
          </cell>
        </row>
        <row r="8291">
          <cell r="B8291" t="str">
            <v>GLAD08291</v>
          </cell>
          <cell r="C8291" t="str">
            <v>NO Electric Siren Foot Switch LH Position</v>
          </cell>
          <cell r="K8291">
            <v>0</v>
          </cell>
        </row>
        <row r="8292">
          <cell r="B8292" t="str">
            <v>GLAD08292</v>
          </cell>
          <cell r="C8292" t="str">
            <v>Electric Siren Foot Switch Position Outboard of Other Foot Switches</v>
          </cell>
          <cell r="K8292">
            <v>0</v>
          </cell>
        </row>
        <row r="8293">
          <cell r="B8293" t="str">
            <v>GLAD08293</v>
          </cell>
          <cell r="C8293" t="str">
            <v>Electric Siren Foot Switch Position Inboard of Other Foot Switches</v>
          </cell>
          <cell r="K8293">
            <v>0</v>
          </cell>
        </row>
        <row r="8294">
          <cell r="B8294" t="str">
            <v>GLAD08294</v>
          </cell>
          <cell r="C8294" t="str">
            <v>NO Audible Warning LH Foot Switch Bracket</v>
          </cell>
          <cell r="K8294">
            <v>0</v>
          </cell>
        </row>
        <row r="8295">
          <cell r="B8295" t="str">
            <v>GLAD08295</v>
          </cell>
          <cell r="C8295" t="str">
            <v>Audible Warn LH Ft Sw Double Brkt 30Deg TPlate</v>
          </cell>
          <cell r="K8295">
            <v>0</v>
          </cell>
        </row>
        <row r="8296">
          <cell r="B8296" t="str">
            <v>GLAD08296</v>
          </cell>
          <cell r="C8296" t="str">
            <v>Audible Warn LH Ft Sw Double Brkt 30Deg TPlate Shiploose</v>
          </cell>
          <cell r="K8296">
            <v>0</v>
          </cell>
        </row>
        <row r="8297">
          <cell r="B8297" t="str">
            <v>GLAD08297</v>
          </cell>
          <cell r="C8297" t="str">
            <v>Audible Warn LH Ft Sw Single Brkt 30Deg TPlate</v>
          </cell>
          <cell r="K8297">
            <v>59</v>
          </cell>
        </row>
        <row r="8298">
          <cell r="B8298" t="str">
            <v>GLAD08298</v>
          </cell>
          <cell r="C8298" t="str">
            <v>Audible Warn LH Ft Sw Single Brkt 30Deg TPlate Shiploose</v>
          </cell>
          <cell r="K8298">
            <v>59</v>
          </cell>
        </row>
        <row r="8299">
          <cell r="B8299" t="str">
            <v>GLAD08299</v>
          </cell>
          <cell r="C8299" t="str">
            <v>NO Audible Warning RH Foot Switch</v>
          </cell>
          <cell r="K8299">
            <v>0</v>
          </cell>
        </row>
        <row r="8300">
          <cell r="B8300" t="str">
            <v>GLAD08300</v>
          </cell>
          <cell r="C8300" t="str">
            <v>Audible Warning RH Foot Switch Air Horn</v>
          </cell>
          <cell r="K8300">
            <v>71</v>
          </cell>
        </row>
        <row r="8301">
          <cell r="B8301" t="str">
            <v>GLAD08301</v>
          </cell>
          <cell r="C8301" t="str">
            <v>Audible Warning RH Foot Switch Air Horn &amp; Electric Siren</v>
          </cell>
          <cell r="K8301">
            <v>141</v>
          </cell>
        </row>
        <row r="8302">
          <cell r="B8302" t="str">
            <v>GLAD08302</v>
          </cell>
          <cell r="C8302" t="str">
            <v>Audible Warning RH Foot Switch Air Horn &amp; Siren</v>
          </cell>
          <cell r="K8302">
            <v>141</v>
          </cell>
        </row>
        <row r="8303">
          <cell r="B8303" t="str">
            <v>GLAD08303</v>
          </cell>
          <cell r="C8303" t="str">
            <v>Audible Warning RH Foot Switch Air Horn, Siren &amp; Electric Siren</v>
          </cell>
          <cell r="K8303">
            <v>214</v>
          </cell>
        </row>
        <row r="8304">
          <cell r="B8304" t="str">
            <v>GLAD08304</v>
          </cell>
          <cell r="C8304" t="str">
            <v>Audible Warning RH Foot Switch Electric Siren</v>
          </cell>
          <cell r="K8304">
            <v>71</v>
          </cell>
        </row>
        <row r="8305">
          <cell r="B8305" t="str">
            <v>GLAD08305</v>
          </cell>
          <cell r="C8305" t="str">
            <v>Audible Warning RH Foot Switch Siren</v>
          </cell>
          <cell r="K8305">
            <v>71</v>
          </cell>
        </row>
        <row r="8306">
          <cell r="B8306" t="str">
            <v>GLAD08306</v>
          </cell>
          <cell r="C8306" t="str">
            <v>Audible Warning RH Foot Switch Siren &amp; Electric Siren</v>
          </cell>
          <cell r="K8306">
            <v>141</v>
          </cell>
        </row>
        <row r="8307">
          <cell r="B8307" t="str">
            <v>GLAD08307</v>
          </cell>
          <cell r="C8307" t="str">
            <v>NO Air Horn Foot Switch RH</v>
          </cell>
          <cell r="K8307">
            <v>0</v>
          </cell>
        </row>
        <row r="8308">
          <cell r="B8308" t="str">
            <v>GLAD08308</v>
          </cell>
          <cell r="C8308" t="str">
            <v>Air Horn Foot Switch RH Linemaster 491-S</v>
          </cell>
          <cell r="K8308">
            <v>0</v>
          </cell>
        </row>
        <row r="8309">
          <cell r="B8309" t="str">
            <v>GLAD08309</v>
          </cell>
          <cell r="C8309" t="str">
            <v>Air Horn Foot Switch RH Linemaster 632-S</v>
          </cell>
          <cell r="K8309">
            <v>35</v>
          </cell>
        </row>
        <row r="8310">
          <cell r="B8310" t="str">
            <v>GLAD08310</v>
          </cell>
          <cell r="C8310" t="str">
            <v>NO Air Horn Foot Switch RH Location</v>
          </cell>
          <cell r="K8310">
            <v>0</v>
          </cell>
        </row>
        <row r="8311">
          <cell r="B8311" t="str">
            <v>GLAD08311</v>
          </cell>
          <cell r="C8311" t="str">
            <v>Air Horn Foot Switch RH Location Temporary Firewall Inboard Coiled</v>
          </cell>
          <cell r="K8311">
            <v>0</v>
          </cell>
        </row>
        <row r="8312">
          <cell r="B8312" t="str">
            <v>GLAD08312</v>
          </cell>
          <cell r="C8312" t="str">
            <v>Air Horn Foot Switch RH Location Temporary A-Pillar Coiled</v>
          </cell>
          <cell r="K8312">
            <v>0</v>
          </cell>
        </row>
        <row r="8313">
          <cell r="B8313" t="str">
            <v>GLAD08313</v>
          </cell>
          <cell r="C8313" t="str">
            <v>Air Horn Foot Switch RH Location Temporary Behind Dash Panel Coiled</v>
          </cell>
          <cell r="K8313">
            <v>0</v>
          </cell>
        </row>
        <row r="8314">
          <cell r="B8314" t="str">
            <v>GLAD08314</v>
          </cell>
          <cell r="C8314" t="str">
            <v>NO Mechanical Siren Foot Switch RH</v>
          </cell>
          <cell r="K8314">
            <v>0</v>
          </cell>
        </row>
        <row r="8315">
          <cell r="B8315" t="str">
            <v>GLAD08315</v>
          </cell>
          <cell r="C8315" t="str">
            <v>Mechanical Siren Foot Switch RH Linemaster 491-S</v>
          </cell>
          <cell r="K8315">
            <v>0</v>
          </cell>
        </row>
        <row r="8316">
          <cell r="B8316" t="str">
            <v>GLAD08316</v>
          </cell>
          <cell r="C8316" t="str">
            <v>Mechanical Siren Foot Switch RH Linemaster 632-S</v>
          </cell>
          <cell r="K8316">
            <v>35</v>
          </cell>
        </row>
        <row r="8317">
          <cell r="B8317" t="str">
            <v>GLAD08317</v>
          </cell>
          <cell r="C8317" t="str">
            <v>NO Mechanical Siren Foot Switch RH Location</v>
          </cell>
          <cell r="K8317">
            <v>0</v>
          </cell>
        </row>
        <row r="8318">
          <cell r="B8318" t="str">
            <v>GLAD08318</v>
          </cell>
          <cell r="C8318" t="str">
            <v>Mechanical Siren Foot Switch RH Location Temporary A-Pillar Coiled</v>
          </cell>
          <cell r="K8318">
            <v>0</v>
          </cell>
        </row>
        <row r="8319">
          <cell r="B8319" t="str">
            <v>GLAD08319</v>
          </cell>
          <cell r="C8319" t="str">
            <v>Mechanical Siren Foot Switch RH Location Temporary Firewall Inboard Coiled</v>
          </cell>
          <cell r="K8319">
            <v>0</v>
          </cell>
        </row>
        <row r="8320">
          <cell r="B8320" t="str">
            <v>GLAD08320</v>
          </cell>
          <cell r="C8320" t="str">
            <v>Mechanical Siren Foot Switch RH Location Temporary Behind Dash Panel Coiled</v>
          </cell>
          <cell r="K8320">
            <v>0</v>
          </cell>
        </row>
        <row r="8321">
          <cell r="B8321" t="str">
            <v>GLAD08321</v>
          </cell>
          <cell r="C8321" t="str">
            <v>NO Electric Siren Foot Switch RH</v>
          </cell>
          <cell r="K8321">
            <v>0</v>
          </cell>
        </row>
        <row r="8322">
          <cell r="B8322" t="str">
            <v>GLAD08322</v>
          </cell>
          <cell r="C8322" t="str">
            <v>Electric Siren Foot Switch RH Linemaster 491-S</v>
          </cell>
          <cell r="K8322">
            <v>0</v>
          </cell>
        </row>
        <row r="8323">
          <cell r="B8323" t="str">
            <v>GLAD08323</v>
          </cell>
          <cell r="C8323" t="str">
            <v>Electric Siren Foot Switch RH Linemaster 632-S</v>
          </cell>
          <cell r="K8323">
            <v>35</v>
          </cell>
        </row>
        <row r="8324">
          <cell r="B8324" t="str">
            <v>GLAD08324</v>
          </cell>
          <cell r="C8324" t="str">
            <v>NO Electric Siren Foot Switch RH Location</v>
          </cell>
          <cell r="K8324">
            <v>0</v>
          </cell>
        </row>
        <row r="8325">
          <cell r="B8325" t="str">
            <v>GLAD08325</v>
          </cell>
          <cell r="C8325" t="str">
            <v>Electric Siren Foot Switch RH Location Temporary A-Pillar Coiled</v>
          </cell>
          <cell r="K8325">
            <v>0</v>
          </cell>
        </row>
        <row r="8326">
          <cell r="B8326" t="str">
            <v>GLAD08326</v>
          </cell>
          <cell r="C8326" t="str">
            <v>Electric Siren Foot Switch RH Location Temporary Firewall Inboard Coiled</v>
          </cell>
          <cell r="K8326">
            <v>0</v>
          </cell>
        </row>
        <row r="8327">
          <cell r="B8327" t="str">
            <v>GLAD08327</v>
          </cell>
          <cell r="C8327" t="str">
            <v>Electric Siren Foot Switch RH Location Temporary Behind Dash Panel Coiled</v>
          </cell>
          <cell r="K8327">
            <v>0</v>
          </cell>
        </row>
        <row r="8328">
          <cell r="B8328" t="str">
            <v>GLAD08328</v>
          </cell>
          <cell r="C8328" t="str">
            <v>NO Aux Electric Siren Foot Switch RH</v>
          </cell>
          <cell r="K8328">
            <v>0</v>
          </cell>
        </row>
        <row r="8329">
          <cell r="B8329" t="str">
            <v>GLAD08329</v>
          </cell>
          <cell r="C8329" t="str">
            <v>Aux Electric Siren Foot Switch RH Linemaster 632-S</v>
          </cell>
          <cell r="K8329">
            <v>35</v>
          </cell>
        </row>
        <row r="8330">
          <cell r="B8330" t="str">
            <v>GLAD08330</v>
          </cell>
          <cell r="C8330" t="str">
            <v>NO Aux Electric Siren Foot Switch RH Location</v>
          </cell>
          <cell r="K8330">
            <v>0</v>
          </cell>
        </row>
        <row r="8331">
          <cell r="B8331" t="str">
            <v>GLAD08331</v>
          </cell>
          <cell r="C8331" t="str">
            <v>Aux Electric Siren Foot Switch RH Location Temporary Firewall Inboard Coiled</v>
          </cell>
          <cell r="K8331">
            <v>0</v>
          </cell>
        </row>
        <row r="8332">
          <cell r="B8332" t="str">
            <v>GLAD08332</v>
          </cell>
          <cell r="C8332" t="str">
            <v>NO Audible Warning RH Foot Switch Bracket</v>
          </cell>
          <cell r="K8332">
            <v>0</v>
          </cell>
        </row>
        <row r="8333">
          <cell r="B8333" t="str">
            <v>GLAD08333</v>
          </cell>
          <cell r="C8333" t="str">
            <v>Audible Warn RH Ft Sw Indv Brkt 30Deg TPlate Shiploose</v>
          </cell>
          <cell r="K8333">
            <v>35</v>
          </cell>
        </row>
        <row r="8334">
          <cell r="B8334" t="str">
            <v>GLAD08334</v>
          </cell>
          <cell r="C8334" t="str">
            <v>Audible Warn RH Ft Sw Indv Brkt 45Deg TPlate Shiploose</v>
          </cell>
          <cell r="K8334">
            <v>71</v>
          </cell>
        </row>
        <row r="8335">
          <cell r="B8335" t="str">
            <v>GLAD08335</v>
          </cell>
          <cell r="C8335" t="str">
            <v>Air Horn Actv Red Rkr Sw</v>
          </cell>
          <cell r="K8335">
            <v>105</v>
          </cell>
        </row>
        <row r="8336">
          <cell r="B8336" t="str">
            <v>GLAD08336</v>
          </cell>
          <cell r="C8336" t="str">
            <v>Air Horn Actv Rkr Sw</v>
          </cell>
          <cell r="K8336">
            <v>0</v>
          </cell>
        </row>
        <row r="8337">
          <cell r="B8337" t="str">
            <v>GLAD08337</v>
          </cell>
          <cell r="C8337" t="str">
            <v>Air Horn Actv (2) Rkr Sw</v>
          </cell>
          <cell r="K8337">
            <v>71</v>
          </cell>
        </row>
        <row r="8338">
          <cell r="B8338" t="str">
            <v>GLAD08338</v>
          </cell>
          <cell r="C8338" t="str">
            <v>Air Horn Actv LH Lanyard</v>
          </cell>
          <cell r="K8338">
            <v>176</v>
          </cell>
        </row>
        <row r="8339">
          <cell r="B8339" t="str">
            <v>GLAD08339</v>
          </cell>
          <cell r="C8339" t="str">
            <v>Air Horn Actv RH Lanyard</v>
          </cell>
          <cell r="K8339">
            <v>176</v>
          </cell>
        </row>
        <row r="8340">
          <cell r="B8340" t="str">
            <v>GLAD08340</v>
          </cell>
          <cell r="C8340" t="str">
            <v>Air Horn Actv LH Lanyard/Rkr Sw</v>
          </cell>
          <cell r="K8340">
            <v>176</v>
          </cell>
        </row>
        <row r="8341">
          <cell r="B8341" t="str">
            <v>GLAD08341</v>
          </cell>
          <cell r="C8341" t="str">
            <v>Air Horn Actv LH Lanyard/PB Sw Pnl</v>
          </cell>
          <cell r="K8341">
            <v>176</v>
          </cell>
        </row>
        <row r="8342">
          <cell r="B8342" t="str">
            <v>GLAD08342</v>
          </cell>
          <cell r="C8342" t="str">
            <v>Air Horn Actv RH Lanyard/Rkr Sw</v>
          </cell>
          <cell r="K8342">
            <v>176</v>
          </cell>
        </row>
        <row r="8343">
          <cell r="B8343" t="str">
            <v>GLAD08343</v>
          </cell>
          <cell r="C8343" t="str">
            <v>Air Horn Actv L/R Lanyard</v>
          </cell>
          <cell r="K8343">
            <v>71</v>
          </cell>
        </row>
        <row r="8344">
          <cell r="B8344" t="str">
            <v>GLAD08344</v>
          </cell>
          <cell r="C8344" t="str">
            <v>Air Horn Actv L/R Lanyard/Rkr Sw</v>
          </cell>
          <cell r="K8344">
            <v>176</v>
          </cell>
        </row>
        <row r="8345">
          <cell r="B8345" t="str">
            <v>GLAD08345</v>
          </cell>
          <cell r="C8345" t="str">
            <v>Air Horn Actv PB RH Disp</v>
          </cell>
          <cell r="K8345">
            <v>176</v>
          </cell>
        </row>
        <row r="8346">
          <cell r="B8346" t="str">
            <v>GLAD08346</v>
          </cell>
          <cell r="C8346" t="str">
            <v>Air Horn Actv PB Sw Pnl</v>
          </cell>
          <cell r="K8346">
            <v>0</v>
          </cell>
        </row>
        <row r="8347">
          <cell r="B8347" t="str">
            <v>GLAD08347</v>
          </cell>
          <cell r="C8347" t="str">
            <v>Air Horn Actv (2) PB Sw Pnl</v>
          </cell>
          <cell r="K8347">
            <v>71</v>
          </cell>
        </row>
        <row r="8348">
          <cell r="B8348" t="str">
            <v>GLAD08348</v>
          </cell>
          <cell r="C8348" t="str">
            <v>Air Horn Actv (2) PB Sw Pnl/Guarded Mom Tgl Sw Prewire &amp; Shiploose</v>
          </cell>
          <cell r="K8348">
            <v>176</v>
          </cell>
        </row>
        <row r="8349">
          <cell r="B8349" t="str">
            <v>GLAD08349</v>
          </cell>
          <cell r="C8349" t="str">
            <v>NO Air Horn Auxiliary Activation</v>
          </cell>
          <cell r="K8349">
            <v>105</v>
          </cell>
        </row>
        <row r="8350">
          <cell r="B8350" t="str">
            <v>GLAD08350</v>
          </cell>
          <cell r="C8350" t="str">
            <v>NO Air Horn Circuit Interlock</v>
          </cell>
          <cell r="K8350">
            <v>0</v>
          </cell>
        </row>
        <row r="8351">
          <cell r="B8351" t="str">
            <v>GLAD08351</v>
          </cell>
          <cell r="C8351" t="str">
            <v>Air Horn Circuit Interlock Master Warn</v>
          </cell>
          <cell r="K8351">
            <v>35</v>
          </cell>
        </row>
        <row r="8352">
          <cell r="B8352" t="str">
            <v>GLAD08352</v>
          </cell>
          <cell r="C8352" t="str">
            <v>Air Horn Circuit Interlock Master Warn RH Ft Switch Only</v>
          </cell>
          <cell r="K8352">
            <v>35</v>
          </cell>
        </row>
        <row r="8353">
          <cell r="B8353" t="str">
            <v>GLAD08353</v>
          </cell>
          <cell r="C8353" t="str">
            <v>Air Horn Circuit Interlock Park Brake</v>
          </cell>
          <cell r="K8353">
            <v>35</v>
          </cell>
        </row>
        <row r="8354">
          <cell r="B8354" t="str">
            <v>GLAD08354</v>
          </cell>
          <cell r="C8354" t="str">
            <v>Mech Siren Actv Red PB Sw Pnl/Brk Sw/Brk Sw Disp</v>
          </cell>
          <cell r="K8354">
            <v>176</v>
          </cell>
        </row>
        <row r="8355">
          <cell r="B8355" t="str">
            <v>GLAD08355</v>
          </cell>
          <cell r="C8355" t="str">
            <v>Mech Siren Brk Sw</v>
          </cell>
          <cell r="K8355">
            <v>71</v>
          </cell>
        </row>
        <row r="8356">
          <cell r="B8356" t="str">
            <v>GLAD08356</v>
          </cell>
          <cell r="C8356" t="str">
            <v>Mech Siren Actv (2) PB Sw Pnl/(2) PB Brk Sw</v>
          </cell>
          <cell r="K8356">
            <v>176</v>
          </cell>
        </row>
        <row r="8357">
          <cell r="B8357" t="str">
            <v>GLAD08357</v>
          </cell>
          <cell r="C8357" t="str">
            <v>Mech Siren Actv PB Sw Pnl/(2)PB Brk Sw</v>
          </cell>
          <cell r="K8357">
            <v>176</v>
          </cell>
        </row>
        <row r="8358">
          <cell r="B8358" t="str">
            <v>GLAD08358</v>
          </cell>
          <cell r="C8358" t="str">
            <v>Mech Siren PB Brk Sw, Siren/Brk Combo Sw</v>
          </cell>
          <cell r="K8358">
            <v>71</v>
          </cell>
        </row>
        <row r="8359">
          <cell r="B8359" t="str">
            <v>GLAD08359</v>
          </cell>
          <cell r="C8359" t="str">
            <v>Mech Siren Brk PB</v>
          </cell>
          <cell r="K8359">
            <v>71</v>
          </cell>
        </row>
        <row r="8360">
          <cell r="B8360" t="str">
            <v>GLAD08360</v>
          </cell>
          <cell r="C8360" t="str">
            <v>Mech Siren Brk PB/Brk Sw Disp</v>
          </cell>
          <cell r="K8360">
            <v>105</v>
          </cell>
        </row>
        <row r="8361">
          <cell r="B8361" t="str">
            <v>GLAD08361</v>
          </cell>
          <cell r="C8361" t="str">
            <v>Mech Siren Brk Sw Disp</v>
          </cell>
          <cell r="K8361">
            <v>71</v>
          </cell>
        </row>
        <row r="8362">
          <cell r="B8362" t="str">
            <v>GLAD08362</v>
          </cell>
          <cell r="C8362" t="str">
            <v>Mech Siren Brk (2) PBs</v>
          </cell>
          <cell r="K8362">
            <v>71</v>
          </cell>
        </row>
        <row r="8363">
          <cell r="B8363" t="str">
            <v>GLAD08363</v>
          </cell>
          <cell r="C8363" t="str">
            <v>Mech Siren Brk (2), L/R Disp</v>
          </cell>
          <cell r="K8363">
            <v>71</v>
          </cell>
        </row>
        <row r="8364">
          <cell r="B8364" t="str">
            <v>GLAD08364</v>
          </cell>
          <cell r="C8364" t="str">
            <v>Mech Siren Brk (2), L/R Disp, Siren/Brk Combo Sw</v>
          </cell>
          <cell r="K8364">
            <v>141</v>
          </cell>
        </row>
        <row r="8365">
          <cell r="B8365" t="str">
            <v>GLAD08365</v>
          </cell>
          <cell r="C8365" t="str">
            <v>Mech Siren Brk (2) Sws</v>
          </cell>
          <cell r="K8365">
            <v>71</v>
          </cell>
        </row>
        <row r="8366">
          <cell r="B8366" t="str">
            <v>GLAD08366</v>
          </cell>
          <cell r="C8366" t="str">
            <v>Mech Siren Actv Smart Wheel/Brk Sw Smart Wheel &amp; Sw Pnl</v>
          </cell>
          <cell r="K8366">
            <v>246</v>
          </cell>
        </row>
        <row r="8367">
          <cell r="B8367" t="str">
            <v>GLAD08367</v>
          </cell>
          <cell r="C8367" t="str">
            <v>Mech Siren Actv (1) Rkr Sw/(2) Brk Sw</v>
          </cell>
          <cell r="K8367">
            <v>71</v>
          </cell>
        </row>
        <row r="8368">
          <cell r="B8368" t="str">
            <v>GLAD08368</v>
          </cell>
          <cell r="C8368" t="str">
            <v>Mech Siren Brk Sw/Brk Sw Disp</v>
          </cell>
          <cell r="K8368">
            <v>71</v>
          </cell>
        </row>
        <row r="8369">
          <cell r="B8369" t="str">
            <v>GLAD08369</v>
          </cell>
          <cell r="C8369" t="str">
            <v>Mech Siren Actv Chrome PB Sw Pnl/Brk Sw/Brk Sw L/R Disp</v>
          </cell>
          <cell r="K8369">
            <v>246</v>
          </cell>
        </row>
        <row r="8370">
          <cell r="B8370" t="str">
            <v>GLAD08370</v>
          </cell>
          <cell r="C8370" t="str">
            <v>Mech Siren Actv Disp/Brk Sw Disp</v>
          </cell>
          <cell r="K8370">
            <v>71</v>
          </cell>
        </row>
        <row r="8371">
          <cell r="B8371" t="str">
            <v>GLAD08371</v>
          </cell>
          <cell r="C8371" t="str">
            <v>Mech Siren Actv Red PB Sw Pnl/Brk Sw</v>
          </cell>
          <cell r="K8371">
            <v>176</v>
          </cell>
        </row>
        <row r="8372">
          <cell r="B8372" t="str">
            <v>GLAD08372</v>
          </cell>
          <cell r="C8372" t="str">
            <v>Mech Siren Actv Red Siren/Brk Combo Sw, Brk Up Pos/Brk Sw Disp</v>
          </cell>
          <cell r="K8372">
            <v>246</v>
          </cell>
        </row>
        <row r="8373">
          <cell r="B8373" t="str">
            <v>GLAD08373</v>
          </cell>
          <cell r="C8373" t="str">
            <v>Mech Siren Actv PB Sw Pnl w/(2) Brk Sw</v>
          </cell>
          <cell r="K8373">
            <v>71</v>
          </cell>
        </row>
        <row r="8374">
          <cell r="B8374" t="str">
            <v>GLAD08374</v>
          </cell>
          <cell r="C8374" t="str">
            <v>Mech Siren Actv PB Sw Pnl/Brk Sw</v>
          </cell>
          <cell r="K8374">
            <v>71</v>
          </cell>
        </row>
        <row r="8375">
          <cell r="B8375" t="str">
            <v>GLAD08375</v>
          </cell>
          <cell r="C8375" t="str">
            <v>Mech Siren Actv PB Sw Pnl/PB Brk Sw</v>
          </cell>
          <cell r="K8375">
            <v>71</v>
          </cell>
        </row>
        <row r="8376">
          <cell r="B8376" t="str">
            <v>GLAD08376</v>
          </cell>
          <cell r="C8376" t="str">
            <v>Mech Siren Actv PB Sw Pnl &amp; Disp/(2) Blk PB Brk Sw Pnl &amp; Disp</v>
          </cell>
          <cell r="K8376">
            <v>71</v>
          </cell>
        </row>
        <row r="8377">
          <cell r="B8377" t="str">
            <v>GLAD08377</v>
          </cell>
          <cell r="C8377" t="str">
            <v>Mech Siren Actv PB Sw Pnl &amp; Disp/PB Brk Sw Pnl &amp; Disp</v>
          </cell>
          <cell r="K8377">
            <v>71</v>
          </cell>
        </row>
        <row r="8378">
          <cell r="B8378" t="str">
            <v>GLAD08378</v>
          </cell>
          <cell r="C8378" t="str">
            <v>Mech Siren Actv PB Sw Pnl/Brk Disp Btn</v>
          </cell>
          <cell r="K8378">
            <v>71</v>
          </cell>
        </row>
        <row r="8379">
          <cell r="B8379" t="str">
            <v>GLAD08379</v>
          </cell>
          <cell r="C8379" t="str">
            <v>Mech Siren Actv (1) Rkr Sw/ (2) PB Brk Sw</v>
          </cell>
          <cell r="K8379">
            <v>71</v>
          </cell>
        </row>
        <row r="8380">
          <cell r="B8380" t="str">
            <v>GLAD08380</v>
          </cell>
          <cell r="C8380" t="str">
            <v>Mech Siren Actv Enable Sw</v>
          </cell>
          <cell r="K8380">
            <v>176</v>
          </cell>
        </row>
        <row r="8381">
          <cell r="B8381" t="str">
            <v>GLAD08381</v>
          </cell>
          <cell r="C8381" t="str">
            <v>Mech Siren Actv Rkr Sw Pnl/Brk Sw X-Duty Shift Pod Mirror Ctrl Pnl</v>
          </cell>
          <cell r="K8381">
            <v>284</v>
          </cell>
        </row>
        <row r="8382">
          <cell r="B8382" t="str">
            <v>GLAD08382</v>
          </cell>
          <cell r="C8382" t="str">
            <v>Mech Siren Actv (2) PB Sw Pnl/Brk Sw</v>
          </cell>
          <cell r="K8382">
            <v>176</v>
          </cell>
        </row>
        <row r="8383">
          <cell r="B8383" t="str">
            <v>GLAD08383</v>
          </cell>
          <cell r="C8383" t="str">
            <v>Mech Siren Actv (2) PB Sw Pnl/(2) Brk Sw</v>
          </cell>
          <cell r="K8383">
            <v>71</v>
          </cell>
        </row>
        <row r="8384">
          <cell r="B8384" t="str">
            <v>GLAD08384</v>
          </cell>
          <cell r="C8384" t="str">
            <v>Mech Siren Actv (2) PB Red Sw Pnl/(2) Brk Sw</v>
          </cell>
          <cell r="K8384">
            <v>176</v>
          </cell>
        </row>
        <row r="8385">
          <cell r="B8385" t="str">
            <v>GLAD08385</v>
          </cell>
          <cell r="C8385" t="str">
            <v>Mech Siren Actv (2) PB Sw Pnl &amp; Disp/(2) Blk PB Brk Sw Pnl &amp; Disp</v>
          </cell>
          <cell r="K8385">
            <v>246</v>
          </cell>
        </row>
        <row r="8386">
          <cell r="B8386" t="str">
            <v>GLAD08386</v>
          </cell>
          <cell r="C8386" t="str">
            <v>Mech Siren Actv (2) PB Sw Pnl/Brk Disp Btn</v>
          </cell>
          <cell r="K8386">
            <v>176</v>
          </cell>
        </row>
        <row r="8387">
          <cell r="B8387" t="str">
            <v>GLAD08387</v>
          </cell>
          <cell r="C8387" t="str">
            <v>Mech Siren Actv Rkr Sw/Brk Sw</v>
          </cell>
          <cell r="K8387">
            <v>71</v>
          </cell>
        </row>
        <row r="8388">
          <cell r="B8388" t="str">
            <v>GLAD08388</v>
          </cell>
          <cell r="C8388" t="str">
            <v>Mech Siren Actv Rkr Sw/Brk Sw/Brk Sw Disp</v>
          </cell>
          <cell r="K8388">
            <v>71</v>
          </cell>
        </row>
        <row r="8389">
          <cell r="B8389" t="str">
            <v>GLAD08389</v>
          </cell>
          <cell r="C8389" t="str">
            <v>Mech Siren Actv Rkr Sw/Brk Sw L/R Disp</v>
          </cell>
          <cell r="K8389">
            <v>71</v>
          </cell>
        </row>
        <row r="8390">
          <cell r="B8390" t="str">
            <v>GLAD08390</v>
          </cell>
          <cell r="C8390" t="str">
            <v>Mech Siren Actv (2) Rkr Sw/(2) Brk Sw</v>
          </cell>
          <cell r="K8390">
            <v>176</v>
          </cell>
        </row>
        <row r="8391">
          <cell r="B8391" t="str">
            <v>GLAD08391</v>
          </cell>
          <cell r="C8391" t="str">
            <v>Mech Siren Actv Rkr Sw/Brk Sw/Auto Siren</v>
          </cell>
          <cell r="K8391">
            <v>246</v>
          </cell>
        </row>
        <row r="8392">
          <cell r="B8392" t="str">
            <v>GLAD08392</v>
          </cell>
          <cell r="C8392" t="str">
            <v>Mech Siren Actv Siren/Brk Combo Sw, Brk Up Pos/Brk Sw Disp</v>
          </cell>
          <cell r="K8392">
            <v>176</v>
          </cell>
        </row>
        <row r="8393">
          <cell r="B8393" t="str">
            <v>GLAD08393</v>
          </cell>
          <cell r="C8393" t="str">
            <v>Mech Siren Actv (2) Siren/Brk Combo Sw</v>
          </cell>
          <cell r="K8393">
            <v>71</v>
          </cell>
        </row>
        <row r="8394">
          <cell r="B8394" t="str">
            <v>GLAD08394</v>
          </cell>
          <cell r="C8394" t="str">
            <v>NO Mechanical Siren Brake/Auxiliary Activation</v>
          </cell>
          <cell r="K8394">
            <v>0</v>
          </cell>
        </row>
        <row r="8395">
          <cell r="B8395" t="str">
            <v>GLAD08395</v>
          </cell>
          <cell r="C8395" t="str">
            <v>Mechanical Siren Interlock Master Warn Only</v>
          </cell>
          <cell r="K8395">
            <v>0</v>
          </cell>
        </row>
        <row r="8396">
          <cell r="B8396" t="str">
            <v>GLAD08396</v>
          </cell>
          <cell r="C8396" t="str">
            <v>NO Mechanical Siren Interlock</v>
          </cell>
          <cell r="K8396">
            <v>0</v>
          </cell>
        </row>
        <row r="8397">
          <cell r="B8397" t="str">
            <v>GLAD08397</v>
          </cell>
          <cell r="C8397" t="str">
            <v>Mechanical Siren Interlock Park Brake &amp; Master Warn</v>
          </cell>
          <cell r="K8397">
            <v>35</v>
          </cell>
        </row>
        <row r="8398">
          <cell r="B8398" t="str">
            <v>GLAD08398</v>
          </cell>
          <cell r="C8398" t="str">
            <v>Mechanical Siren Interlock Park Brake &amp; Master Warn w/Kill Sw RH Step</v>
          </cell>
          <cell r="K8398">
            <v>105</v>
          </cell>
        </row>
        <row r="8399">
          <cell r="B8399" t="str">
            <v>GLAD08399</v>
          </cell>
          <cell r="C8399" t="str">
            <v>Mechanical Siren Interlock Park Brake &amp; Master Warn w/Kill Sw Under Bmpr</v>
          </cell>
          <cell r="K8399">
            <v>105</v>
          </cell>
        </row>
        <row r="8400">
          <cell r="B8400" t="str">
            <v>GLAD08400</v>
          </cell>
          <cell r="C8400" t="str">
            <v>Mechanical Siren Interlock Park Brake &amp; Master Warn w/Kill Sw Under Ctr Dash</v>
          </cell>
          <cell r="K8400">
            <v>105</v>
          </cell>
        </row>
        <row r="8401">
          <cell r="B8401" t="str">
            <v>GLAD08401</v>
          </cell>
          <cell r="C8401" t="str">
            <v>Mechanical Siren Interlock Park Brake &amp; Master Warn w/Cycle timer</v>
          </cell>
          <cell r="K8401">
            <v>424</v>
          </cell>
        </row>
        <row r="8402">
          <cell r="B8402" t="str">
            <v>GLAD08402</v>
          </cell>
          <cell r="C8402" t="str">
            <v>Mechanical Siren Interlock Master Warn Only w/Cycle timer</v>
          </cell>
          <cell r="K8402">
            <v>284</v>
          </cell>
        </row>
        <row r="8403">
          <cell r="B8403" t="str">
            <v>GLAD08403</v>
          </cell>
          <cell r="C8403" t="str">
            <v>NO Electronic Siren Auxiliary Activation</v>
          </cell>
          <cell r="K8403">
            <v>0</v>
          </cell>
        </row>
        <row r="8404">
          <cell r="B8404" t="str">
            <v>GLAD08404</v>
          </cell>
          <cell r="C8404" t="str">
            <v>Elec Siren Aux Actv Smart Wheel</v>
          </cell>
          <cell r="K8404">
            <v>246</v>
          </cell>
        </row>
        <row r="8405">
          <cell r="B8405" t="str">
            <v>GLAD08405</v>
          </cell>
          <cell r="C8405" t="str">
            <v>Elec Siren Aux Actv Stg Wheel w/Tap II Mstr Warn Ctrl</v>
          </cell>
          <cell r="K8405">
            <v>246</v>
          </cell>
        </row>
        <row r="8406">
          <cell r="B8406" t="str">
            <v>GLAD08406</v>
          </cell>
          <cell r="C8406" t="str">
            <v>Elec Siren Aux Actv PB Lwr Deluxe Dash</v>
          </cell>
          <cell r="K8406">
            <v>246</v>
          </cell>
        </row>
        <row r="8407">
          <cell r="B8407" t="str">
            <v>GLAD08407</v>
          </cell>
          <cell r="C8407" t="str">
            <v>Elec Siren Aux Actv PB Sw Pnl</v>
          </cell>
          <cell r="K8407">
            <v>71</v>
          </cell>
        </row>
        <row r="8408">
          <cell r="B8408" t="str">
            <v>GLAD08408</v>
          </cell>
          <cell r="C8408" t="str">
            <v>Elec Siren Aux Actv PB Sw Pnl &amp; PB X-Duty Mirror Ctrl Pnl</v>
          </cell>
          <cell r="K8408">
            <v>246</v>
          </cell>
        </row>
        <row r="8409">
          <cell r="B8409" t="str">
            <v>GLAD08409</v>
          </cell>
          <cell r="C8409" t="str">
            <v>Elec Siren Aux Actv PB Disp</v>
          </cell>
          <cell r="K8409">
            <v>71</v>
          </cell>
        </row>
        <row r="8410">
          <cell r="B8410" t="str">
            <v>GLAD08410</v>
          </cell>
          <cell r="C8410" t="str">
            <v>Elec Siren Aux Actv Rkr Sw</v>
          </cell>
          <cell r="K8410">
            <v>246</v>
          </cell>
        </row>
        <row r="8411">
          <cell r="B8411" t="str">
            <v>GLAD08411</v>
          </cell>
          <cell r="C8411" t="str">
            <v>Elec Siren Aux Actv Red Rkr Sw/Red Brk Sw</v>
          </cell>
          <cell r="K8411">
            <v>246</v>
          </cell>
        </row>
        <row r="8412">
          <cell r="B8412" t="str">
            <v>GLAD08412</v>
          </cell>
          <cell r="C8412" t="str">
            <v>Elec Siren Aux Actv Lighted Mom Rkr Sw &amp; Rumbler Rkr Sw</v>
          </cell>
          <cell r="K8412">
            <v>246</v>
          </cell>
        </row>
        <row r="8413">
          <cell r="B8413" t="str">
            <v>GLAD08413</v>
          </cell>
          <cell r="C8413" t="str">
            <v>Elec Siren Aux Actv Lighted Mom Rkr Sw/PB Disp</v>
          </cell>
          <cell r="K8413">
            <v>246</v>
          </cell>
        </row>
        <row r="8414">
          <cell r="B8414" t="str">
            <v>GLAD08414</v>
          </cell>
          <cell r="C8414" t="str">
            <v>Elec Siren Aux Actv Howler PB Sw Pnl</v>
          </cell>
          <cell r="K8414">
            <v>246</v>
          </cell>
        </row>
        <row r="8415">
          <cell r="B8415" t="str">
            <v>GLAD08415</v>
          </cell>
          <cell r="C8415" t="str">
            <v>Elec Siren Aux Actv Howler PB Disp</v>
          </cell>
          <cell r="K8415">
            <v>246</v>
          </cell>
        </row>
        <row r="8416">
          <cell r="B8416" t="str">
            <v>GLAD08416</v>
          </cell>
          <cell r="C8416" t="str">
            <v>Elec Siren Aux Actv Howler Rkr Sw</v>
          </cell>
          <cell r="K8416">
            <v>246</v>
          </cell>
        </row>
        <row r="8417">
          <cell r="B8417" t="str">
            <v>GLAD08417</v>
          </cell>
          <cell r="C8417" t="str">
            <v>Elec Siren Aux Actv Howler Red Mom Rkr Sw/30-Sec Duration</v>
          </cell>
          <cell r="K8417">
            <v>246</v>
          </cell>
        </row>
        <row r="8418">
          <cell r="B8418" t="str">
            <v>GLAD08418</v>
          </cell>
          <cell r="C8418" t="str">
            <v>Elec Siren Aux Actv Rumbler PB Disp</v>
          </cell>
          <cell r="K8418">
            <v>246</v>
          </cell>
        </row>
        <row r="8419">
          <cell r="B8419" t="str">
            <v>GLAD08419</v>
          </cell>
          <cell r="C8419" t="str">
            <v>Elec Siren Aux Actv Rumbler Rkr Sw &amp; Disp</v>
          </cell>
          <cell r="K8419">
            <v>246</v>
          </cell>
        </row>
        <row r="8420">
          <cell r="B8420" t="str">
            <v>GLAD08420</v>
          </cell>
          <cell r="C8420" t="str">
            <v>Elec Siren Aux Actv Rumbler Rkr Sw</v>
          </cell>
          <cell r="K8420">
            <v>246</v>
          </cell>
        </row>
        <row r="8421">
          <cell r="B8421" t="str">
            <v>GLAD08421</v>
          </cell>
          <cell r="C8421" t="str">
            <v>Elec Siren Aux Actv Prewire</v>
          </cell>
          <cell r="K8421">
            <v>176</v>
          </cell>
        </row>
        <row r="8422">
          <cell r="B8422" t="str">
            <v>GLAD08422</v>
          </cell>
          <cell r="C8422" t="str">
            <v>Elec Siren Aux Actv Tap II Feature Wired to Ft Sw(s)</v>
          </cell>
          <cell r="K8422">
            <v>246</v>
          </cell>
        </row>
        <row r="8423">
          <cell r="B8423" t="str">
            <v>GLAD08423</v>
          </cell>
          <cell r="C8423" t="str">
            <v>Elec Siren Aux Actv (2) Howler Rkr Sw</v>
          </cell>
          <cell r="K8423">
            <v>246</v>
          </cell>
        </row>
        <row r="8424">
          <cell r="B8424" t="str">
            <v>GLAD08424</v>
          </cell>
          <cell r="C8424" t="str">
            <v>Elec Siren Aux Actv (2) Howler Rkr Sw/Smart Wheel</v>
          </cell>
          <cell r="K8424">
            <v>246</v>
          </cell>
        </row>
        <row r="8425">
          <cell r="B8425" t="str">
            <v>GLAD08425</v>
          </cell>
          <cell r="C8425" t="str">
            <v>Elec Siren Aux Actv (2) PB Sw Pnl</v>
          </cell>
          <cell r="K8425">
            <v>246</v>
          </cell>
        </row>
        <row r="8426">
          <cell r="B8426" t="str">
            <v>GLAD08426</v>
          </cell>
          <cell r="C8426" t="str">
            <v>Electric Siren Auxiliary Activation Interlock Master Warn &amp; Prk Brk</v>
          </cell>
          <cell r="K8426">
            <v>71</v>
          </cell>
        </row>
        <row r="8427">
          <cell r="B8427" t="str">
            <v>GLAD08427</v>
          </cell>
          <cell r="C8427" t="str">
            <v>Electric Siren Auxiliary Activation Interlock Master Warn</v>
          </cell>
          <cell r="K8427">
            <v>35</v>
          </cell>
        </row>
        <row r="8428">
          <cell r="B8428" t="str">
            <v>GLAD08428</v>
          </cell>
          <cell r="C8428" t="str">
            <v>NO Electric Siren Auxiliary Activation Interlock</v>
          </cell>
          <cell r="K8428">
            <v>0</v>
          </cell>
        </row>
        <row r="8429">
          <cell r="B8429" t="str">
            <v>GLAD08429</v>
          </cell>
          <cell r="C8429" t="str">
            <v>Back-Up Alarm (2) Ecco 575</v>
          </cell>
          <cell r="K8429">
            <v>159</v>
          </cell>
        </row>
        <row r="8430">
          <cell r="B8430" t="str">
            <v>GLAD08430</v>
          </cell>
          <cell r="C8430" t="str">
            <v>Back-Up Alarm Ecco 505</v>
          </cell>
          <cell r="K8430">
            <v>168</v>
          </cell>
        </row>
        <row r="8431">
          <cell r="B8431" t="str">
            <v>GLAD08431</v>
          </cell>
          <cell r="C8431" t="str">
            <v>Back-Up Alarm (2) Ecco 505</v>
          </cell>
          <cell r="K8431">
            <v>227</v>
          </cell>
        </row>
        <row r="8432">
          <cell r="B8432" t="str">
            <v>GLAD08432</v>
          </cell>
          <cell r="C8432" t="str">
            <v>Back-Up Alarm Ecco 575</v>
          </cell>
          <cell r="K8432">
            <v>0</v>
          </cell>
        </row>
        <row r="8433">
          <cell r="B8433" t="str">
            <v>GLAD08433</v>
          </cell>
          <cell r="C8433" t="str">
            <v>Back-Up Alarm Ecco 575 w/Disable Sw Sw Pnl</v>
          </cell>
          <cell r="K8433">
            <v>207</v>
          </cell>
        </row>
        <row r="8434">
          <cell r="B8434" t="str">
            <v>GLAD08434</v>
          </cell>
          <cell r="C8434" t="str">
            <v>Back-Up Alarm Ecco 575 w/Disable Sw MUX</v>
          </cell>
          <cell r="K8434">
            <v>0</v>
          </cell>
        </row>
        <row r="8435">
          <cell r="B8435" t="str">
            <v>GLAD08435</v>
          </cell>
          <cell r="C8435" t="str">
            <v>Back-Up Alarm Ecco 575 w/Mom Disable PB Sw Pnl</v>
          </cell>
          <cell r="K8435">
            <v>223</v>
          </cell>
        </row>
        <row r="8436">
          <cell r="B8436" t="str">
            <v>GLAD08436</v>
          </cell>
          <cell r="C8436" t="str">
            <v>Back-Up Alarm Ecco 585</v>
          </cell>
          <cell r="K8436">
            <v>168</v>
          </cell>
        </row>
        <row r="8437">
          <cell r="B8437" t="str">
            <v>GLAD08437</v>
          </cell>
          <cell r="C8437" t="str">
            <v>Back-Up Alarm Ecco SA914</v>
          </cell>
          <cell r="K8437">
            <v>245</v>
          </cell>
        </row>
        <row r="8438">
          <cell r="B8438" t="str">
            <v>GLAD08438</v>
          </cell>
          <cell r="C8438" t="str">
            <v>Back-Up Alarm Ecco SA917</v>
          </cell>
          <cell r="K8438">
            <v>178</v>
          </cell>
        </row>
        <row r="8439">
          <cell r="B8439" t="str">
            <v>GLAD08439</v>
          </cell>
          <cell r="C8439" t="str">
            <v>Back-Up Alarm Preco-Matic 1040</v>
          </cell>
          <cell r="K8439">
            <v>187</v>
          </cell>
        </row>
        <row r="8440">
          <cell r="B8440" t="str">
            <v>GLAD08440</v>
          </cell>
          <cell r="C8440" t="str">
            <v>Back-Up Alarm Preco-Matic 1059</v>
          </cell>
          <cell r="K8440">
            <v>87</v>
          </cell>
        </row>
        <row r="8441">
          <cell r="B8441" t="str">
            <v>GLAD08441</v>
          </cell>
          <cell r="C8441" t="str">
            <v>Back-Up Alarm Preco-Matic 1059, Wired for Backup only</v>
          </cell>
          <cell r="K8441">
            <v>498</v>
          </cell>
        </row>
        <row r="8442">
          <cell r="B8442" t="str">
            <v>GLAD08442</v>
          </cell>
          <cell r="C8442" t="str">
            <v>Back-Up Alarm Preco-Matic 1059 w/Disable Sw MUX</v>
          </cell>
          <cell r="K8442">
            <v>193</v>
          </cell>
        </row>
        <row r="8443">
          <cell r="B8443" t="str">
            <v>GLAD08443</v>
          </cell>
          <cell r="C8443" t="str">
            <v>Back-Up Alarm Preco-Matic 1060</v>
          </cell>
          <cell r="K8443">
            <v>294</v>
          </cell>
        </row>
        <row r="8444">
          <cell r="B8444" t="str">
            <v>GLAD08444</v>
          </cell>
          <cell r="C8444" t="str">
            <v>Back-Up Alarm Grote 73080 w/Disable Sw MUX</v>
          </cell>
          <cell r="K8444">
            <v>269</v>
          </cell>
        </row>
        <row r="8445">
          <cell r="B8445" t="str">
            <v>GLAD08445</v>
          </cell>
          <cell r="C8445" t="str">
            <v>Back-Up Alarm Grote 73080</v>
          </cell>
          <cell r="K8445">
            <v>269</v>
          </cell>
        </row>
        <row r="8446">
          <cell r="B8446" t="str">
            <v>GLAD08446</v>
          </cell>
          <cell r="C8446" t="str">
            <v>Back-Up Alarm Grote 73310</v>
          </cell>
          <cell r="K8446">
            <v>354</v>
          </cell>
        </row>
        <row r="8447">
          <cell r="B8447" t="str">
            <v>GLAD08447</v>
          </cell>
          <cell r="C8447" t="str">
            <v>NO Fire Bell Activation</v>
          </cell>
          <cell r="K8447">
            <v>0</v>
          </cell>
        </row>
        <row r="8448">
          <cell r="B8448" t="str">
            <v>GLAD08448</v>
          </cell>
          <cell r="C8448" t="str">
            <v>Fire Bell Actv PB Sw Pnl</v>
          </cell>
          <cell r="K8448">
            <v>210</v>
          </cell>
        </row>
        <row r="8449">
          <cell r="B8449" t="str">
            <v>GLAD08449</v>
          </cell>
          <cell r="C8449" t="str">
            <v>Fire Bell Actv PB Sw Pnl (2)</v>
          </cell>
          <cell r="K8449">
            <v>281</v>
          </cell>
        </row>
        <row r="8450">
          <cell r="B8450" t="str">
            <v>GLAD08450</v>
          </cell>
          <cell r="C8450" t="str">
            <v>Fire Bell Actv PB MUX</v>
          </cell>
          <cell r="K8450">
            <v>210</v>
          </cell>
        </row>
        <row r="8451">
          <cell r="B8451" t="str">
            <v>GLAD08451</v>
          </cell>
          <cell r="C8451" t="str">
            <v>Fire Bell Actv Rkr Sw</v>
          </cell>
          <cell r="K8451">
            <v>210</v>
          </cell>
        </row>
        <row r="8452">
          <cell r="B8452" t="str">
            <v>GLAD08452</v>
          </cell>
          <cell r="C8452" t="str">
            <v>Fire Bell Actv Rkr Sw &amp; PB MUX</v>
          </cell>
          <cell r="K8452">
            <v>281</v>
          </cell>
        </row>
        <row r="8453">
          <cell r="B8453" t="str">
            <v>GLAD08453</v>
          </cell>
          <cell r="C8453" t="str">
            <v>Fire Bell Actv (2) Rkr Sw &amp; PB MUX</v>
          </cell>
          <cell r="K8453">
            <v>352</v>
          </cell>
        </row>
        <row r="8454">
          <cell r="B8454" t="str">
            <v>GLAD08454</v>
          </cell>
          <cell r="C8454" t="str">
            <v>Fire Bell Actv RH Pull Cord Abv Bumper</v>
          </cell>
          <cell r="K8454">
            <v>495</v>
          </cell>
        </row>
        <row r="8455">
          <cell r="B8455" t="str">
            <v>GLAD08455</v>
          </cell>
          <cell r="C8455" t="str">
            <v>Fire Bell Actv RH Pull Cord Cab Radius</v>
          </cell>
          <cell r="K8455">
            <v>495</v>
          </cell>
        </row>
        <row r="8456">
          <cell r="B8456" t="str">
            <v>GLAD08456</v>
          </cell>
          <cell r="C8456" t="str">
            <v>Fire Bell Actv RH Pull Cord Pre-Routed 2' Loop Cab Radius</v>
          </cell>
          <cell r="K8456">
            <v>495</v>
          </cell>
        </row>
        <row r="8457">
          <cell r="B8457" t="str">
            <v>GLAD08457</v>
          </cell>
          <cell r="C8457" t="str">
            <v>Fire Bell Actv RH Pull Cord Pre-Routed 2' Loop Abv Bumper</v>
          </cell>
          <cell r="K8457">
            <v>495</v>
          </cell>
        </row>
        <row r="8458">
          <cell r="B8458" t="str">
            <v>GLAD08458</v>
          </cell>
          <cell r="C8458" t="str">
            <v>Fire Bell Actv RH Overhead Lanyard</v>
          </cell>
          <cell r="K8458">
            <v>495</v>
          </cell>
        </row>
        <row r="8459">
          <cell r="B8459" t="str">
            <v>GLAD08459</v>
          </cell>
          <cell r="C8459" t="str">
            <v>NO Auxiliary Electronic Siren Control Head</v>
          </cell>
          <cell r="K8459">
            <v>0</v>
          </cell>
        </row>
        <row r="8460">
          <cell r="B8460" t="str">
            <v>GLAD08460</v>
          </cell>
          <cell r="C8460" t="str">
            <v>Aux Siren Ctrl Head Federal Signal EQ2B</v>
          </cell>
          <cell r="K8460">
            <v>3003</v>
          </cell>
        </row>
        <row r="8461">
          <cell r="B8461" t="str">
            <v>GLAD08461</v>
          </cell>
          <cell r="C8461" t="str">
            <v>Aux Siren Ctrl Head Whelen CCTL9</v>
          </cell>
          <cell r="K8461">
            <v>928</v>
          </cell>
        </row>
        <row r="8462">
          <cell r="B8462" t="str">
            <v>GLAD08462</v>
          </cell>
          <cell r="C8462" t="str">
            <v>Aux Siren Ctrl Head Federal Signal SSP3000</v>
          </cell>
          <cell r="K8462">
            <v>3195</v>
          </cell>
        </row>
        <row r="8463">
          <cell r="B8463" t="str">
            <v>GLAD08463</v>
          </cell>
          <cell r="C8463" t="str">
            <v>Aux Siren Ctrl Head Whelen 295HFSA7 Prewire Center Rearwall &amp; Shiploose</v>
          </cell>
          <cell r="K8463">
            <v>1202</v>
          </cell>
        </row>
        <row r="8464">
          <cell r="B8464" t="str">
            <v>GLAD08464</v>
          </cell>
          <cell r="C8464" t="str">
            <v>Aux Siren Ctrl Head Whelen 295SLSC1 Prewire Behind Off Seat and Shiploose</v>
          </cell>
          <cell r="K8464">
            <v>1235</v>
          </cell>
        </row>
        <row r="8465">
          <cell r="B8465" t="str">
            <v>GLAD08465</v>
          </cell>
          <cell r="C8465" t="str">
            <v>Aux Siren Ctrl Head Whelen 295SLS Prewire Behind Off Seat</v>
          </cell>
          <cell r="K8465">
            <v>389</v>
          </cell>
        </row>
        <row r="8466">
          <cell r="B8466" t="str">
            <v>GLAD08466</v>
          </cell>
          <cell r="C8466" t="str">
            <v>Aux Siren Ctrl Head Whelen 295HFS2</v>
          </cell>
          <cell r="K8466">
            <v>1032</v>
          </cell>
        </row>
        <row r="8467">
          <cell r="B8467" t="str">
            <v>GLAD08467</v>
          </cell>
          <cell r="C8467" t="str">
            <v>NO Auxiliary Electronic Siren Auxiliary Activation</v>
          </cell>
          <cell r="K8467">
            <v>0</v>
          </cell>
        </row>
        <row r="8468">
          <cell r="B8468" t="str">
            <v>GLAD08468</v>
          </cell>
          <cell r="C8468" t="str">
            <v>Aux Elec Siren Aux Actv Mom Rkr Sw</v>
          </cell>
          <cell r="K8468">
            <v>141</v>
          </cell>
        </row>
        <row r="8469">
          <cell r="B8469" t="str">
            <v>GLAD08469</v>
          </cell>
          <cell r="C8469" t="str">
            <v>Aux Elec Siren Aux Actv PB Disp Labeled Siren 2</v>
          </cell>
          <cell r="K8469">
            <v>141</v>
          </cell>
        </row>
        <row r="8470">
          <cell r="B8470" t="str">
            <v>GLAD08470</v>
          </cell>
          <cell r="C8470" t="str">
            <v>Aux Elec Siren Aux Actv w/Primary Elec Siren Actv</v>
          </cell>
          <cell r="K8470">
            <v>141</v>
          </cell>
        </row>
        <row r="8471">
          <cell r="B8471" t="str">
            <v>GLAD08471</v>
          </cell>
          <cell r="C8471" t="str">
            <v>Instrumentation Standard</v>
          </cell>
          <cell r="K8471">
            <v>0</v>
          </cell>
        </row>
        <row r="8472">
          <cell r="B8472" t="str">
            <v>GLAD08472</v>
          </cell>
          <cell r="C8472" t="str">
            <v>Instrumentation Standard w/Speedometer Operation In Pump Mode</v>
          </cell>
          <cell r="K8472">
            <v>495</v>
          </cell>
        </row>
        <row r="8473">
          <cell r="B8473" t="str">
            <v>GLAD08473</v>
          </cell>
          <cell r="C8473" t="str">
            <v>Instrumentation Standard/Omit Open Dr Warn</v>
          </cell>
          <cell r="K8473">
            <v>210</v>
          </cell>
        </row>
        <row r="8474">
          <cell r="B8474" t="str">
            <v>GLAD08474</v>
          </cell>
          <cell r="C8474" t="str">
            <v>Instrumentation Standard/Omit Seat Warn</v>
          </cell>
          <cell r="K8474">
            <v>0</v>
          </cell>
        </row>
        <row r="8475">
          <cell r="B8475" t="str">
            <v>GLAD08475</v>
          </cell>
          <cell r="C8475" t="str">
            <v>Instrumentation Standard w/Metric Speedometer</v>
          </cell>
          <cell r="K8475">
            <v>210</v>
          </cell>
        </row>
        <row r="8476">
          <cell r="B8476" t="str">
            <v>GLAD08476</v>
          </cell>
          <cell r="C8476" t="str">
            <v>Instrumentation Standard/Metric Hybrid</v>
          </cell>
          <cell r="K8476">
            <v>210</v>
          </cell>
        </row>
        <row r="8477">
          <cell r="B8477" t="str">
            <v>GLAD08477</v>
          </cell>
          <cell r="C8477" t="str">
            <v>Instrumentation Standard/Metric Hybrid Omit Open Dr Warn</v>
          </cell>
          <cell r="K8477">
            <v>495</v>
          </cell>
        </row>
        <row r="8478">
          <cell r="B8478" t="str">
            <v>GLAD08478</v>
          </cell>
          <cell r="C8478" t="str">
            <v>Instrumentation Standard/Metric Hybrid/Speedometer Operation In Pump Mode</v>
          </cell>
          <cell r="K8478">
            <v>495</v>
          </cell>
        </row>
        <row r="8479">
          <cell r="B8479" t="str">
            <v>GLAD08479</v>
          </cell>
          <cell r="C8479" t="str">
            <v>Instrumentation Digital</v>
          </cell>
          <cell r="K8479">
            <v>3612</v>
          </cell>
        </row>
        <row r="8480">
          <cell r="B8480" t="str">
            <v>GLAD08480</v>
          </cell>
          <cell r="C8480" t="str">
            <v>Instrumentation Digital Metric</v>
          </cell>
          <cell r="K8480">
            <v>3612</v>
          </cell>
        </row>
        <row r="8481">
          <cell r="B8481" t="str">
            <v>GLAD08481</v>
          </cell>
          <cell r="C8481" t="str">
            <v>Instrumentation Metric</v>
          </cell>
          <cell r="K8481">
            <v>0</v>
          </cell>
        </row>
        <row r="8482">
          <cell r="B8482" t="str">
            <v>GLAD08482</v>
          </cell>
          <cell r="C8482" t="str">
            <v>Instrumentation Metric/Omit Open Dr Warn</v>
          </cell>
          <cell r="K8482">
            <v>210</v>
          </cell>
        </row>
        <row r="8483">
          <cell r="B8483" t="str">
            <v>GLAD08483</v>
          </cell>
          <cell r="C8483" t="str">
            <v>Backlighting Color Red</v>
          </cell>
          <cell r="K8483">
            <v>0</v>
          </cell>
        </row>
        <row r="8484">
          <cell r="B8484" t="str">
            <v>GLAD08484</v>
          </cell>
          <cell r="C8484" t="str">
            <v>Backlighting Color White</v>
          </cell>
          <cell r="K8484">
            <v>121</v>
          </cell>
        </row>
        <row r="8485">
          <cell r="B8485" t="str">
            <v>GLAD08485</v>
          </cell>
          <cell r="C8485" t="str">
            <v>Backlighting Color Blue</v>
          </cell>
          <cell r="K8485">
            <v>226</v>
          </cell>
        </row>
        <row r="8486">
          <cell r="B8486" t="str">
            <v>GLAD08486</v>
          </cell>
          <cell r="C8486" t="str">
            <v>NO Ammeter</v>
          </cell>
          <cell r="K8486">
            <v>0</v>
          </cell>
        </row>
        <row r="8487">
          <cell r="B8487" t="str">
            <v>GLAD08487</v>
          </cell>
          <cell r="C8487" t="str">
            <v>Ammeter (2) on Disp</v>
          </cell>
          <cell r="K8487">
            <v>917</v>
          </cell>
        </row>
        <row r="8488">
          <cell r="B8488" t="str">
            <v>GLAD08488</v>
          </cell>
          <cell r="C8488" t="str">
            <v>Ammeter FRC Frog D Generator Display in Sw Pnl</v>
          </cell>
          <cell r="K8488">
            <v>1918</v>
          </cell>
        </row>
        <row r="8489">
          <cell r="B8489" t="str">
            <v>GLAD08489</v>
          </cell>
          <cell r="C8489" t="str">
            <v>Ammeter TST VM501 Digital Display in Sw Pnl</v>
          </cell>
          <cell r="K8489">
            <v>539</v>
          </cell>
        </row>
        <row r="8490">
          <cell r="B8490" t="str">
            <v>GLAD08490</v>
          </cell>
          <cell r="C8490" t="str">
            <v>Ammeter in Digital Dash</v>
          </cell>
          <cell r="K8490">
            <v>496</v>
          </cell>
        </row>
        <row r="8491">
          <cell r="B8491" t="str">
            <v>GLAD08491</v>
          </cell>
          <cell r="C8491" t="str">
            <v>NO Brake Application Pressure Gauge</v>
          </cell>
          <cell r="K8491">
            <v>0</v>
          </cell>
        </row>
        <row r="8492">
          <cell r="B8492" t="str">
            <v>GLAD08492</v>
          </cell>
          <cell r="C8492" t="str">
            <v>Brake Application Pressure Gauge in Instrument Pnl</v>
          </cell>
          <cell r="K8492">
            <v>480</v>
          </cell>
        </row>
        <row r="8493">
          <cell r="B8493" t="str">
            <v>GLAD08493</v>
          </cell>
          <cell r="C8493" t="str">
            <v>Brake Application Pressure Gauge in Dash Pnl</v>
          </cell>
          <cell r="K8493">
            <v>480</v>
          </cell>
        </row>
        <row r="8494">
          <cell r="B8494" t="str">
            <v>GLAD08494</v>
          </cell>
          <cell r="C8494" t="str">
            <v>Brake Application Pressure Gauge in Digital Dash</v>
          </cell>
          <cell r="K8494">
            <v>327</v>
          </cell>
        </row>
        <row r="8495">
          <cell r="B8495" t="str">
            <v>GLAD08495</v>
          </cell>
          <cell r="C8495" t="str">
            <v>NO Fuel Vacuum Gauge Kit</v>
          </cell>
          <cell r="K8495">
            <v>0</v>
          </cell>
        </row>
        <row r="8496">
          <cell r="B8496" t="str">
            <v>GLAD08496</v>
          </cell>
          <cell r="C8496" t="str">
            <v>Fuel Vacuum Gauge Kit Racor in Instrument Pnl</v>
          </cell>
          <cell r="K8496">
            <v>262</v>
          </cell>
        </row>
        <row r="8497">
          <cell r="B8497" t="str">
            <v>GLAD08497</v>
          </cell>
          <cell r="C8497" t="str">
            <v>NO Hour Meter</v>
          </cell>
          <cell r="K8497">
            <v>0</v>
          </cell>
        </row>
        <row r="8498">
          <cell r="B8498" t="str">
            <v>GLAD08498</v>
          </cell>
          <cell r="C8498" t="str">
            <v>Hour Meter in Instrument Pnl</v>
          </cell>
          <cell r="K8498">
            <v>306</v>
          </cell>
        </row>
        <row r="8499">
          <cell r="B8499" t="str">
            <v>GLAD08499</v>
          </cell>
          <cell r="C8499" t="str">
            <v>Hour Meter in Instrument Pnl for LH PTO</v>
          </cell>
          <cell r="K8499">
            <v>306</v>
          </cell>
        </row>
        <row r="8500">
          <cell r="B8500" t="str">
            <v>GLAD08500</v>
          </cell>
          <cell r="C8500" t="str">
            <v>Hour Meter in Instrument Pnl for LH PTO Labeled "PTO Hours" Prewire</v>
          </cell>
          <cell r="K8500">
            <v>308</v>
          </cell>
        </row>
        <row r="8501">
          <cell r="B8501" t="str">
            <v>GLAD08501</v>
          </cell>
          <cell r="C8501" t="str">
            <v>Hour Meter in Instrument Pnl for LH PTO Labeled "Aerial Hours"</v>
          </cell>
          <cell r="K8501">
            <v>308</v>
          </cell>
        </row>
        <row r="8502">
          <cell r="B8502" t="str">
            <v>GLAD08502</v>
          </cell>
          <cell r="C8502" t="str">
            <v>Hour Meter in Instrument Pnl for LH PTO Labeled "Aerial Hours" Prewire</v>
          </cell>
          <cell r="K8502">
            <v>308</v>
          </cell>
        </row>
        <row r="8503">
          <cell r="B8503" t="str">
            <v>GLAD08503</v>
          </cell>
          <cell r="C8503" t="str">
            <v>Hour Meter Driver LH Under Dash Pnl for LH PTO Labeled "PTO Hours"</v>
          </cell>
          <cell r="K8503">
            <v>308</v>
          </cell>
        </row>
        <row r="8504">
          <cell r="B8504" t="str">
            <v>GLAD08504</v>
          </cell>
          <cell r="C8504" t="str">
            <v>Hour Meter in Instrument Pnl for LH/RH PTO Label "Aerial Hrs" Prewire</v>
          </cell>
          <cell r="K8504">
            <v>513</v>
          </cell>
        </row>
        <row r="8505">
          <cell r="B8505" t="str">
            <v>GLAD08505</v>
          </cell>
          <cell r="C8505" t="str">
            <v>Hour Meter in Digital Dash for LH PTO Aerial Hours</v>
          </cell>
          <cell r="K8505">
            <v>259</v>
          </cell>
        </row>
        <row r="8506">
          <cell r="B8506" t="str">
            <v>GLAD08506</v>
          </cell>
          <cell r="C8506" t="str">
            <v>Hour Meter in Digital Dash for LH PTO</v>
          </cell>
          <cell r="K8506">
            <v>259</v>
          </cell>
        </row>
        <row r="8507">
          <cell r="B8507" t="str">
            <v>GLAD08507</v>
          </cell>
          <cell r="C8507" t="str">
            <v>Hour Meter in Digital Dash for Pump Hours</v>
          </cell>
          <cell r="K8507">
            <v>259</v>
          </cell>
        </row>
        <row r="8508">
          <cell r="B8508" t="str">
            <v>GLAD08508</v>
          </cell>
          <cell r="C8508" t="str">
            <v>NO Clock</v>
          </cell>
          <cell r="K8508">
            <v>0</v>
          </cell>
        </row>
        <row r="8509">
          <cell r="B8509" t="str">
            <v>GLAD08509</v>
          </cell>
          <cell r="C8509" t="str">
            <v>Clock Digital Teltek 12/24 Hour</v>
          </cell>
          <cell r="K8509">
            <v>345</v>
          </cell>
        </row>
        <row r="8510">
          <cell r="B8510" t="str">
            <v>GLAD08510</v>
          </cell>
          <cell r="C8510" t="str">
            <v>Clock Digital/Data Logger ES-Key Class1 12/24 Hour</v>
          </cell>
          <cell r="K8510">
            <v>1131</v>
          </cell>
        </row>
        <row r="8511">
          <cell r="B8511" t="str">
            <v>GLAD08511</v>
          </cell>
          <cell r="C8511" t="str">
            <v>Clock Digital/Data Logger ES-Key Class1 12/24 Hour LH Overhead</v>
          </cell>
          <cell r="K8511">
            <v>1567</v>
          </cell>
        </row>
        <row r="8512">
          <cell r="B8512" t="str">
            <v>GLAD08512</v>
          </cell>
          <cell r="C8512" t="str">
            <v>NO Auxiliary Speedometer</v>
          </cell>
          <cell r="K8512">
            <v>0</v>
          </cell>
        </row>
        <row r="8513">
          <cell r="B8513" t="str">
            <v>GLAD08513</v>
          </cell>
          <cell r="C8513" t="str">
            <v>Aux Speedometer Analog</v>
          </cell>
          <cell r="K8513">
            <v>174</v>
          </cell>
        </row>
        <row r="8514">
          <cell r="B8514" t="str">
            <v>GLAD08514</v>
          </cell>
          <cell r="C8514" t="str">
            <v>Aux Speedometer Digital</v>
          </cell>
          <cell r="K8514">
            <v>553</v>
          </cell>
        </row>
        <row r="8515">
          <cell r="B8515" t="str">
            <v>GLAD08515</v>
          </cell>
          <cell r="C8515" t="str">
            <v>Aux Speedometer Digital RH Overhead Outboard</v>
          </cell>
          <cell r="K8515">
            <v>691</v>
          </cell>
        </row>
        <row r="8516">
          <cell r="B8516" t="str">
            <v>GLAD08516</v>
          </cell>
          <cell r="C8516" t="str">
            <v>Aux Speedometer Digital RH Overhead Ctr</v>
          </cell>
          <cell r="K8516">
            <v>691</v>
          </cell>
        </row>
        <row r="8517">
          <cell r="B8517" t="str">
            <v>GLAD08517</v>
          </cell>
          <cell r="C8517" t="str">
            <v>Aux Speedometer RH Disp</v>
          </cell>
          <cell r="K8517">
            <v>757</v>
          </cell>
        </row>
        <row r="8518">
          <cell r="B8518" t="str">
            <v>GLAD08518</v>
          </cell>
          <cell r="C8518" t="str">
            <v>NO Apparatus Panel Gauge</v>
          </cell>
          <cell r="K8518">
            <v>0</v>
          </cell>
        </row>
        <row r="8519">
          <cell r="B8519" t="str">
            <v>GLAD08519</v>
          </cell>
          <cell r="C8519" t="str">
            <v>Apparatus Pnl Gauge (2) Tach/Oil/Cool/Volt/Fuel Shiploose</v>
          </cell>
          <cell r="K8519">
            <v>951</v>
          </cell>
        </row>
        <row r="8520">
          <cell r="B8520" t="str">
            <v>GLAD08520</v>
          </cell>
          <cell r="C8520" t="str">
            <v>Apparatus Pnl Gauge (3) Tach &amp; Oil/Cool/Volt/Fuel/Trans &amp; Fuel Shiploose</v>
          </cell>
          <cell r="K8520">
            <v>1397</v>
          </cell>
        </row>
        <row r="8521">
          <cell r="B8521" t="str">
            <v>GLAD08521</v>
          </cell>
          <cell r="C8521" t="str">
            <v>Apparatus Pnl Gauge Enfo IV Shiploose</v>
          </cell>
          <cell r="K8521">
            <v>849</v>
          </cell>
        </row>
        <row r="8522">
          <cell r="B8522" t="str">
            <v>GLAD08522</v>
          </cell>
          <cell r="C8522" t="str">
            <v>Apparatus Pnl Gauge Fuel Level Shiploose</v>
          </cell>
          <cell r="K8522">
            <v>549</v>
          </cell>
        </row>
        <row r="8523">
          <cell r="B8523" t="str">
            <v>GLAD08523</v>
          </cell>
          <cell r="C8523" t="str">
            <v>Apparatus Pnl Gauge Fuel Level Shiploose (2)</v>
          </cell>
          <cell r="K8523">
            <v>995</v>
          </cell>
        </row>
        <row r="8524">
          <cell r="B8524" t="str">
            <v>GLAD08524</v>
          </cell>
          <cell r="C8524" t="str">
            <v>Apparatus Pnl Gauge Fuel Level &amp; Diesel Exhaust Fluid Shiploose</v>
          </cell>
          <cell r="K8524">
            <v>1018</v>
          </cell>
        </row>
        <row r="8525">
          <cell r="B8525" t="str">
            <v>GLAD08525</v>
          </cell>
          <cell r="C8525" t="str">
            <v>Apparatus Pnl Gauge Fuel Level &amp; Transmission Temp Shiploose</v>
          </cell>
          <cell r="K8525">
            <v>563</v>
          </cell>
        </row>
        <row r="8526">
          <cell r="B8526" t="str">
            <v>GLAD08526</v>
          </cell>
          <cell r="C8526" t="str">
            <v>Apparatus Pnl Gauge Diesel Exhaust Fluid Shiploose</v>
          </cell>
          <cell r="K8526">
            <v>660</v>
          </cell>
        </row>
        <row r="8527">
          <cell r="B8527" t="str">
            <v>GLAD08527</v>
          </cell>
          <cell r="C8527" t="str">
            <v>NO Air Pressure Gauge Auxiliary Air Tank</v>
          </cell>
          <cell r="K8527">
            <v>0</v>
          </cell>
        </row>
        <row r="8528">
          <cell r="B8528" t="str">
            <v>GLAD08528</v>
          </cell>
          <cell r="C8528" t="str">
            <v>Air Pressure Gauge Aux Air Tank in Instrument Pnl</v>
          </cell>
          <cell r="K8528">
            <v>380</v>
          </cell>
        </row>
        <row r="8529">
          <cell r="B8529" t="str">
            <v>GLAD08529</v>
          </cell>
          <cell r="C8529" t="str">
            <v>Air Pressure Gauge Aux Air Tank in Dash Pnl</v>
          </cell>
          <cell r="K8529">
            <v>380</v>
          </cell>
        </row>
        <row r="8530">
          <cell r="B8530" t="str">
            <v>GLAD08530</v>
          </cell>
          <cell r="C8530" t="str">
            <v>Air Pressure Gauge Aux Air Tank in Digital Dash</v>
          </cell>
          <cell r="K8530">
            <v>361</v>
          </cell>
        </row>
        <row r="8531">
          <cell r="B8531" t="str">
            <v>GLAD08531</v>
          </cell>
          <cell r="C8531" t="str">
            <v>NO Transmission Pressure Gauge</v>
          </cell>
          <cell r="K8531">
            <v>0</v>
          </cell>
        </row>
        <row r="8532">
          <cell r="B8532" t="str">
            <v>GLAD08532</v>
          </cell>
          <cell r="C8532" t="str">
            <v>Transmission Pressure Gauge in Instrument Pnl</v>
          </cell>
          <cell r="K8532">
            <v>534</v>
          </cell>
        </row>
        <row r="8533">
          <cell r="B8533" t="str">
            <v>GLAD08533</v>
          </cell>
          <cell r="C8533" t="str">
            <v>NO Air Restriction Indicator Gauge</v>
          </cell>
          <cell r="K8533">
            <v>0</v>
          </cell>
        </row>
        <row r="8534">
          <cell r="B8534" t="str">
            <v>GLAD08534</v>
          </cell>
          <cell r="C8534" t="str">
            <v>Air Restriction Indicator Engineered Products Gauge in Inst Pnl</v>
          </cell>
          <cell r="K8534">
            <v>51</v>
          </cell>
        </row>
        <row r="8535">
          <cell r="B8535" t="str">
            <v>GLAD08535</v>
          </cell>
          <cell r="C8535" t="str">
            <v>Air Restriction Indicator Engineered Products Gauge in Dash Pnl</v>
          </cell>
          <cell r="K8535">
            <v>156</v>
          </cell>
        </row>
        <row r="8536">
          <cell r="B8536" t="str">
            <v>GLAD08536</v>
          </cell>
          <cell r="C8536" t="str">
            <v>Air Restriction Indicator Vortox Gauge in Inst Pnl</v>
          </cell>
          <cell r="K8536">
            <v>273</v>
          </cell>
        </row>
        <row r="8537">
          <cell r="B8537" t="str">
            <v>GLAD08537</v>
          </cell>
          <cell r="C8537" t="str">
            <v>Air Restriction Indicator Donaldson Bhd Sw Pnl</v>
          </cell>
          <cell r="K8537">
            <v>319</v>
          </cell>
        </row>
        <row r="8538">
          <cell r="B8538" t="str">
            <v>GLAD08538</v>
          </cell>
          <cell r="C8538" t="str">
            <v>NO Fuel Pressure Gauge</v>
          </cell>
          <cell r="K8538">
            <v>0</v>
          </cell>
        </row>
        <row r="8539">
          <cell r="B8539" t="str">
            <v>GLAD08539</v>
          </cell>
          <cell r="C8539" t="str">
            <v>Fuel Pressure Gauge in Dash Pnl</v>
          </cell>
          <cell r="K8539">
            <v>456</v>
          </cell>
        </row>
        <row r="8540">
          <cell r="B8540" t="str">
            <v>GLAD08540</v>
          </cell>
          <cell r="C8540" t="str">
            <v>Fuel Pressure Gauge in Instrument Pnl</v>
          </cell>
          <cell r="K8540">
            <v>444</v>
          </cell>
        </row>
        <row r="8541">
          <cell r="B8541" t="str">
            <v>GLAD08541</v>
          </cell>
          <cell r="C8541" t="str">
            <v>NO Wheel Odometers</v>
          </cell>
          <cell r="K8541">
            <v>0</v>
          </cell>
        </row>
        <row r="8542">
          <cell r="B8542" t="str">
            <v>GLAD08542</v>
          </cell>
          <cell r="C8542" t="str">
            <v>Wheel Odometer</v>
          </cell>
          <cell r="K8542">
            <v>373</v>
          </cell>
        </row>
        <row r="8543">
          <cell r="B8543" t="str">
            <v>GLAD08543</v>
          </cell>
          <cell r="C8543" t="str">
            <v>Wheel Odometer Stemco DataTrac Pro Metric</v>
          </cell>
          <cell r="K8543">
            <v>390</v>
          </cell>
        </row>
        <row r="8544">
          <cell r="B8544" t="str">
            <v>GLAD08544</v>
          </cell>
          <cell r="C8544" t="str">
            <v>NO Radio</v>
          </cell>
          <cell r="K8544">
            <v>0</v>
          </cell>
        </row>
        <row r="8545">
          <cell r="B8545" t="str">
            <v>GLAD08545</v>
          </cell>
          <cell r="C8545" t="str">
            <v>Radio Jensen WB/AM/FM/iPod/Sat/BT</v>
          </cell>
          <cell r="K8545">
            <v>846</v>
          </cell>
        </row>
        <row r="8546">
          <cell r="B8546" t="str">
            <v>GLAD08546</v>
          </cell>
          <cell r="C8546" t="str">
            <v>Radio Prewire</v>
          </cell>
          <cell r="K8546">
            <v>521</v>
          </cell>
        </row>
        <row r="8547">
          <cell r="B8547" t="str">
            <v>GLAD08547</v>
          </cell>
          <cell r="C8547" t="str">
            <v>NO Radio Auxiliary Input</v>
          </cell>
          <cell r="K8547">
            <v>0</v>
          </cell>
        </row>
        <row r="8548">
          <cell r="B8548" t="str">
            <v>GLAD08548</v>
          </cell>
          <cell r="C8548" t="str">
            <v>Radio Auxiliary Input Ctr Dash Sw Pnl</v>
          </cell>
          <cell r="K8548">
            <v>69</v>
          </cell>
        </row>
        <row r="8549">
          <cell r="B8549" t="str">
            <v>GLAD08549</v>
          </cell>
          <cell r="C8549" t="str">
            <v>NO Radio Location</v>
          </cell>
          <cell r="K8549">
            <v>0</v>
          </cell>
        </row>
        <row r="8550">
          <cell r="B8550" t="str">
            <v>GLAD08550</v>
          </cell>
          <cell r="C8550" t="str">
            <v>Radio Overhead LH</v>
          </cell>
          <cell r="K8550">
            <v>129</v>
          </cell>
        </row>
        <row r="8551">
          <cell r="B8551" t="str">
            <v>GLAD08551</v>
          </cell>
          <cell r="C8551" t="str">
            <v>Radio Overhead LH Offset Inboard</v>
          </cell>
          <cell r="K8551">
            <v>129</v>
          </cell>
        </row>
        <row r="8552">
          <cell r="B8552" t="str">
            <v>GLAD08552</v>
          </cell>
          <cell r="C8552" t="str">
            <v>Radio Overhead RH</v>
          </cell>
          <cell r="K8552">
            <v>129</v>
          </cell>
        </row>
        <row r="8553">
          <cell r="B8553" t="str">
            <v>GLAD08553</v>
          </cell>
          <cell r="C8553" t="str">
            <v>Radio Ctr Dash Upr LH, Ctr Sw Pnl</v>
          </cell>
          <cell r="K8553">
            <v>0</v>
          </cell>
        </row>
        <row r="8554">
          <cell r="B8554" t="str">
            <v>GLAD08554</v>
          </cell>
          <cell r="C8554" t="str">
            <v>Radio Ctr Dash Upr RH, Ctr Sw Pnl</v>
          </cell>
          <cell r="K8554">
            <v>0</v>
          </cell>
        </row>
        <row r="8555">
          <cell r="B8555" t="str">
            <v>GLAD08555</v>
          </cell>
          <cell r="C8555" t="str">
            <v>Radio Ctr Dash Lwr RH, Ctr Sw Pnl</v>
          </cell>
          <cell r="K8555">
            <v>0</v>
          </cell>
        </row>
        <row r="8556">
          <cell r="B8556" t="str">
            <v>GLAD08556</v>
          </cell>
          <cell r="C8556" t="str">
            <v>Radio Ctr Dash Upr Ctr, Ctr Sw Pnl</v>
          </cell>
          <cell r="K8556">
            <v>0</v>
          </cell>
        </row>
        <row r="8557">
          <cell r="B8557" t="str">
            <v>GLAD08557</v>
          </cell>
          <cell r="C8557" t="str">
            <v>Radio Ctr Dash Lwr Ctr, Ctr Sw Pnl</v>
          </cell>
          <cell r="K8557">
            <v>0</v>
          </cell>
        </row>
        <row r="8558">
          <cell r="B8558" t="str">
            <v>GLAD08558</v>
          </cell>
          <cell r="C8558" t="str">
            <v>Radio Prewire Ctr Dash</v>
          </cell>
          <cell r="K8558">
            <v>0</v>
          </cell>
        </row>
        <row r="8559">
          <cell r="B8559" t="str">
            <v>GLAD08559</v>
          </cell>
          <cell r="C8559" t="str">
            <v>NO AM/FM Antenna</v>
          </cell>
          <cell r="K8559">
            <v>0</v>
          </cell>
        </row>
        <row r="8560">
          <cell r="B8560" t="str">
            <v>GLAD08560</v>
          </cell>
          <cell r="C8560" t="str">
            <v>AM/FM Antenna LH Fwd Cab Roof</v>
          </cell>
          <cell r="K8560">
            <v>0</v>
          </cell>
        </row>
        <row r="8561">
          <cell r="B8561" t="str">
            <v>GLAD08561</v>
          </cell>
          <cell r="C8561" t="str">
            <v>AM/FM Antenna LH Fwd Cab Raised Roof</v>
          </cell>
          <cell r="K8561">
            <v>0</v>
          </cell>
        </row>
        <row r="8562">
          <cell r="B8562" t="str">
            <v>GLAD08562</v>
          </cell>
          <cell r="C8562" t="str">
            <v>AM/FM Antenna LH Cab Side</v>
          </cell>
          <cell r="K8562">
            <v>0</v>
          </cell>
        </row>
        <row r="8563">
          <cell r="B8563" t="str">
            <v>GLAD08563</v>
          </cell>
          <cell r="C8563" t="str">
            <v>AM/FM Antenna RH Fwd Cab Roof</v>
          </cell>
          <cell r="K8563">
            <v>0</v>
          </cell>
        </row>
        <row r="8564">
          <cell r="B8564" t="str">
            <v>GLAD08564</v>
          </cell>
          <cell r="C8564" t="str">
            <v>AM/FM Antenna RH Cab Side</v>
          </cell>
          <cell r="K8564">
            <v>0</v>
          </cell>
        </row>
        <row r="8565">
          <cell r="B8565" t="str">
            <v>GLAD08565</v>
          </cell>
          <cell r="C8565" t="str">
            <v>AM/FM Antenna Shiploose</v>
          </cell>
          <cell r="K8565">
            <v>0</v>
          </cell>
        </row>
        <row r="8566">
          <cell r="B8566" t="str">
            <v>GLAD08566</v>
          </cell>
          <cell r="C8566" t="str">
            <v>NO Radio Speakers</v>
          </cell>
          <cell r="K8566">
            <v>0</v>
          </cell>
        </row>
        <row r="8567">
          <cell r="B8567" t="str">
            <v>GLAD08567</v>
          </cell>
          <cell r="C8567" t="str">
            <v>Radio Speakers (2) Front</v>
          </cell>
          <cell r="K8567">
            <v>0</v>
          </cell>
        </row>
        <row r="8568">
          <cell r="B8568" t="str">
            <v>GLAD08568</v>
          </cell>
          <cell r="C8568" t="str">
            <v>Radio Speakers (4) Front/Rear</v>
          </cell>
          <cell r="K8568">
            <v>0</v>
          </cell>
        </row>
        <row r="8569">
          <cell r="B8569" t="str">
            <v>GLAD08569</v>
          </cell>
          <cell r="C8569" t="str">
            <v>Radio Speakers (6) Front/Mid/Rear</v>
          </cell>
          <cell r="K8569">
            <v>288</v>
          </cell>
        </row>
        <row r="8570">
          <cell r="B8570" t="str">
            <v>GLAD08570</v>
          </cell>
          <cell r="C8570" t="str">
            <v>NO Radio Cutoff</v>
          </cell>
          <cell r="K8570">
            <v>0</v>
          </cell>
        </row>
        <row r="8571">
          <cell r="B8571" t="str">
            <v>GLAD08571</v>
          </cell>
          <cell r="C8571" t="str">
            <v>Radio Cutoff Master Warn</v>
          </cell>
          <cell r="K8571">
            <v>0</v>
          </cell>
        </row>
        <row r="8572">
          <cell r="B8572" t="str">
            <v>GLAD08572</v>
          </cell>
          <cell r="C8572" t="str">
            <v>Radio Cutoff Master Warn &amp; Disp</v>
          </cell>
          <cell r="K8572">
            <v>0</v>
          </cell>
        </row>
        <row r="8573">
          <cell r="B8573" t="str">
            <v>GLAD08573</v>
          </cell>
          <cell r="C8573" t="str">
            <v>Radio Cutoff Disp</v>
          </cell>
          <cell r="K8573">
            <v>0</v>
          </cell>
        </row>
        <row r="8574">
          <cell r="B8574" t="str">
            <v>GLAD08574</v>
          </cell>
          <cell r="C8574" t="str">
            <v>Radio Cutoff Disp Officer</v>
          </cell>
          <cell r="K8574">
            <v>0</v>
          </cell>
        </row>
        <row r="8575">
          <cell r="B8575" t="str">
            <v>GLAD08575</v>
          </cell>
          <cell r="C8575" t="str">
            <v>Radio Cutoff Rocker Switch</v>
          </cell>
          <cell r="K8575">
            <v>35</v>
          </cell>
        </row>
        <row r="8576">
          <cell r="B8576" t="str">
            <v>GLAD08576</v>
          </cell>
          <cell r="C8576" t="str">
            <v>NO Vehicle Connectivity</v>
          </cell>
          <cell r="K8576">
            <v>0</v>
          </cell>
        </row>
        <row r="8577">
          <cell r="B8577" t="str">
            <v>GLAD08577</v>
          </cell>
          <cell r="C8577" t="str">
            <v>Vehicle Connectivity Wi-Fi Mobile Gateway Bhd Officer Seat Verizon</v>
          </cell>
          <cell r="K8577">
            <v>5708</v>
          </cell>
        </row>
        <row r="8578">
          <cell r="B8578" t="str">
            <v>GLAD08578</v>
          </cell>
          <cell r="C8578" t="str">
            <v>Vehicle Connectivity Wi-Fi Mobile Gateway Bhd Officer Seat Sprint</v>
          </cell>
          <cell r="K8578">
            <v>5708</v>
          </cell>
        </row>
        <row r="8579">
          <cell r="B8579" t="str">
            <v>GLAD08579</v>
          </cell>
          <cell r="C8579" t="str">
            <v>Vehicle Connectivity Wi-Fi Mobile Gateway Ovrhd LH Verizon</v>
          </cell>
          <cell r="K8579">
            <v>8938</v>
          </cell>
        </row>
        <row r="8580">
          <cell r="B8580" t="str">
            <v>GLAD08580</v>
          </cell>
          <cell r="C8580" t="str">
            <v>Vehicle Connectivity Wi-Fi Mobile Gateway Ovrhd LH Sprint</v>
          </cell>
          <cell r="K8580">
            <v>8938</v>
          </cell>
        </row>
        <row r="8581">
          <cell r="B8581" t="str">
            <v>GLAD08581</v>
          </cell>
          <cell r="C8581" t="str">
            <v>Vehicle Connectivity Wi-Fi Mobile Gateway Ovrhd RH Verizon</v>
          </cell>
          <cell r="K8581">
            <v>8938</v>
          </cell>
        </row>
        <row r="8582">
          <cell r="B8582" t="str">
            <v>GLAD08582</v>
          </cell>
          <cell r="C8582" t="str">
            <v>Vehicle Connectivity Wi-Fi Mobile Gateway Ovrhd RH Sprint</v>
          </cell>
          <cell r="K8582">
            <v>8938</v>
          </cell>
        </row>
        <row r="8583">
          <cell r="B8583" t="str">
            <v>GLAD08583</v>
          </cell>
          <cell r="C8583" t="str">
            <v>Vehicle Connectivity Wi-Fi Mobile Gateway Bhd Officer Seat w/5' Loop Verizon</v>
          </cell>
          <cell r="K8583">
            <v>8743</v>
          </cell>
        </row>
        <row r="8584">
          <cell r="B8584" t="str">
            <v>GLAD08584</v>
          </cell>
          <cell r="C8584" t="str">
            <v>Vehicle Connectivity Wi-Fi Mobile Gateway Bhd Officer Seat w/5' Loop Sprint</v>
          </cell>
          <cell r="K8584">
            <v>8743</v>
          </cell>
        </row>
        <row r="8585">
          <cell r="B8585" t="str">
            <v>GLAD08585</v>
          </cell>
          <cell r="C8585" t="str">
            <v>Vehicle Connectivity HAAS Alert System</v>
          </cell>
          <cell r="K8585">
            <v>7108</v>
          </cell>
        </row>
        <row r="8586">
          <cell r="B8586" t="str">
            <v>GLAD08586</v>
          </cell>
          <cell r="C8586" t="str">
            <v>NO Vehicle Connectivity Antenna</v>
          </cell>
          <cell r="K8586">
            <v>0</v>
          </cell>
        </row>
        <row r="8587">
          <cell r="B8587" t="str">
            <v>GLAD08587</v>
          </cell>
          <cell r="C8587" t="str">
            <v>Vehicle Connectivity Antenna Cab Roof Mid RH Abv B-Pillar</v>
          </cell>
          <cell r="K8587">
            <v>0</v>
          </cell>
        </row>
        <row r="8588">
          <cell r="B8588" t="str">
            <v>GLAD08588</v>
          </cell>
          <cell r="C8588" t="str">
            <v>Vehicle Connectivity Antenna LH Fwd Cab Roof</v>
          </cell>
          <cell r="K8588">
            <v>105</v>
          </cell>
        </row>
        <row r="8589">
          <cell r="B8589" t="str">
            <v>GLAD08589</v>
          </cell>
          <cell r="C8589" t="str">
            <v>NO Cam in View 360 (4) Cam Bird's Eye View System</v>
          </cell>
          <cell r="K8589">
            <v>0</v>
          </cell>
        </row>
        <row r="8590">
          <cell r="B8590" t="str">
            <v>GLAD08590</v>
          </cell>
          <cell r="C8590" t="str">
            <v>Cam in View 360-HD (4) Cam Bird's Eye View System</v>
          </cell>
          <cell r="K8590">
            <v>3562</v>
          </cell>
        </row>
        <row r="8591">
          <cell r="B8591" t="str">
            <v>GLAD08591</v>
          </cell>
          <cell r="C8591" t="str">
            <v>Cam in View 360-HD (4) Cam Bird's Eye View System Integrated w/DVR System</v>
          </cell>
          <cell r="K8591">
            <v>4090</v>
          </cell>
        </row>
        <row r="8592">
          <cell r="B8592" t="str">
            <v>GLAD08592</v>
          </cell>
          <cell r="C8592" t="str">
            <v>NO Camera LH</v>
          </cell>
          <cell r="K8592">
            <v>0</v>
          </cell>
        </row>
        <row r="8593">
          <cell r="B8593" t="str">
            <v>GLAD08593</v>
          </cell>
          <cell r="C8593" t="str">
            <v>Camera LH Teardrop</v>
          </cell>
          <cell r="K8593">
            <v>405</v>
          </cell>
        </row>
        <row r="8594">
          <cell r="B8594" t="str">
            <v>GLAD08594</v>
          </cell>
          <cell r="C8594" t="str">
            <v>Camera LH Teardrop Black</v>
          </cell>
          <cell r="K8594">
            <v>505</v>
          </cell>
        </row>
        <row r="8595">
          <cell r="B8595" t="str">
            <v>GLAD08595</v>
          </cell>
          <cell r="C8595" t="str">
            <v>Camera LH Box HD</v>
          </cell>
          <cell r="K8595">
            <v>393</v>
          </cell>
        </row>
        <row r="8596">
          <cell r="B8596" t="str">
            <v>GLAD08596</v>
          </cell>
          <cell r="C8596" t="str">
            <v>Camera LH Mirror</v>
          </cell>
          <cell r="K8596">
            <v>0</v>
          </cell>
        </row>
        <row r="8597">
          <cell r="B8597" t="str">
            <v>GLAD08597</v>
          </cell>
          <cell r="C8597" t="str">
            <v>NO Camera RH</v>
          </cell>
          <cell r="K8597">
            <v>0</v>
          </cell>
        </row>
        <row r="8598">
          <cell r="B8598" t="str">
            <v>GLAD08598</v>
          </cell>
          <cell r="C8598" t="str">
            <v>Camera RH Teardrop</v>
          </cell>
          <cell r="K8598">
            <v>405</v>
          </cell>
        </row>
        <row r="8599">
          <cell r="B8599" t="str">
            <v>GLAD08599</v>
          </cell>
          <cell r="C8599" t="str">
            <v>Camera RH Teardrop Black</v>
          </cell>
          <cell r="K8599">
            <v>505</v>
          </cell>
        </row>
        <row r="8600">
          <cell r="B8600" t="str">
            <v>GLAD08600</v>
          </cell>
          <cell r="C8600" t="str">
            <v>Camera RH Box HD</v>
          </cell>
          <cell r="K8600">
            <v>393</v>
          </cell>
        </row>
        <row r="8601">
          <cell r="B8601" t="str">
            <v>GLAD08601</v>
          </cell>
          <cell r="C8601" t="str">
            <v>Camera RH Mirror</v>
          </cell>
          <cell r="K8601">
            <v>0</v>
          </cell>
        </row>
        <row r="8602">
          <cell r="B8602" t="str">
            <v>GLAD08602</v>
          </cell>
          <cell r="C8602" t="str">
            <v>NO Camera Rear</v>
          </cell>
          <cell r="K8602">
            <v>0</v>
          </cell>
        </row>
        <row r="8603">
          <cell r="B8603" t="str">
            <v>GLAD08603</v>
          </cell>
          <cell r="C8603" t="str">
            <v>Camera Rear Teardrop</v>
          </cell>
          <cell r="K8603">
            <v>405</v>
          </cell>
        </row>
        <row r="8604">
          <cell r="B8604" t="str">
            <v>GLAD08604</v>
          </cell>
          <cell r="C8604" t="str">
            <v>Camera HD Rear Box</v>
          </cell>
          <cell r="K8604">
            <v>393</v>
          </cell>
        </row>
        <row r="8605">
          <cell r="B8605" t="str">
            <v>GLAD08605</v>
          </cell>
          <cell r="C8605" t="str">
            <v>Camera HD Rear Box w/o Speaker</v>
          </cell>
          <cell r="K8605">
            <v>393</v>
          </cell>
        </row>
        <row r="8606">
          <cell r="B8606" t="str">
            <v>GLAD08606</v>
          </cell>
          <cell r="C8606" t="str">
            <v>Camera HD Rear Box w/100ft Cable</v>
          </cell>
          <cell r="K8606">
            <v>488</v>
          </cell>
        </row>
        <row r="8607">
          <cell r="B8607" t="str">
            <v>GLAD08607</v>
          </cell>
          <cell r="C8607" t="str">
            <v>Camera Rear Box Safety Vision SV-810</v>
          </cell>
          <cell r="K8607">
            <v>980</v>
          </cell>
        </row>
        <row r="8608">
          <cell r="B8608" t="str">
            <v>GLAD08608</v>
          </cell>
          <cell r="C8608" t="str">
            <v>Camera Rear Box Safety Vision SV-625B</v>
          </cell>
          <cell r="K8608">
            <v>742</v>
          </cell>
        </row>
        <row r="8609">
          <cell r="B8609" t="str">
            <v>GLAD08609</v>
          </cell>
          <cell r="C8609" t="str">
            <v>NO Camera Front View</v>
          </cell>
          <cell r="K8609">
            <v>0</v>
          </cell>
        </row>
        <row r="8610">
          <cell r="B8610" t="str">
            <v>GLAD08610</v>
          </cell>
          <cell r="C8610" t="str">
            <v>Camera Front View FRC HD Cabin View</v>
          </cell>
          <cell r="K8610">
            <v>536</v>
          </cell>
        </row>
        <row r="8611">
          <cell r="B8611" t="str">
            <v>GLAD08611</v>
          </cell>
          <cell r="C8611" t="str">
            <v>Camera Front View Safety Vision AHD  Frt &amp; Cabin View</v>
          </cell>
          <cell r="K8611">
            <v>0</v>
          </cell>
        </row>
        <row r="8612">
          <cell r="B8612" t="str">
            <v>GLAD08612</v>
          </cell>
          <cell r="C8612" t="str">
            <v>NO Camera Miscellaneous Location</v>
          </cell>
          <cell r="K8612">
            <v>0</v>
          </cell>
        </row>
        <row r="8613">
          <cell r="B8613" t="str">
            <v>GLAD08613</v>
          </cell>
          <cell r="C8613" t="str">
            <v>NO Camera Display</v>
          </cell>
          <cell r="K8613">
            <v>0</v>
          </cell>
        </row>
        <row r="8614">
          <cell r="B8614" t="str">
            <v>GLAD08614</v>
          </cell>
          <cell r="C8614" t="str">
            <v>Camera Display LH HD Monitor Inboard</v>
          </cell>
          <cell r="K8614">
            <v>870</v>
          </cell>
        </row>
        <row r="8615">
          <cell r="B8615" t="str">
            <v>GLAD08615</v>
          </cell>
          <cell r="C8615" t="str">
            <v>Camera Display LH HD Monitor</v>
          </cell>
          <cell r="K8615">
            <v>870</v>
          </cell>
        </row>
        <row r="8616">
          <cell r="B8616" t="str">
            <v>GLAD08616</v>
          </cell>
          <cell r="C8616" t="str">
            <v>Camera Display LH HD Monitor Ped Mnt Offset RH</v>
          </cell>
          <cell r="K8616">
            <v>923</v>
          </cell>
        </row>
        <row r="8617">
          <cell r="B8617" t="str">
            <v>GLAD08617</v>
          </cell>
          <cell r="C8617" t="str">
            <v>Camera Display (2) HD Monitors</v>
          </cell>
          <cell r="K8617">
            <v>1737</v>
          </cell>
        </row>
        <row r="8618">
          <cell r="B8618" t="str">
            <v>GLAD08618</v>
          </cell>
          <cell r="C8618" t="str">
            <v>Camera Display on Disp</v>
          </cell>
          <cell r="K8618">
            <v>0</v>
          </cell>
        </row>
        <row r="8619">
          <cell r="B8619" t="str">
            <v>GLAD08619</v>
          </cell>
          <cell r="C8619" t="str">
            <v>Camera Display on (2) Disp</v>
          </cell>
          <cell r="K8619">
            <v>0</v>
          </cell>
        </row>
        <row r="8620">
          <cell r="B8620" t="str">
            <v>GLAD08620</v>
          </cell>
          <cell r="C8620" t="str">
            <v>Camera Display on (2) Disp/LH HD Monitor</v>
          </cell>
          <cell r="K8620">
            <v>1036</v>
          </cell>
        </row>
        <row r="8621">
          <cell r="B8621" t="str">
            <v>GLAD08621</v>
          </cell>
          <cell r="C8621" t="str">
            <v>Camera Display on Disp/LH HD Monitor</v>
          </cell>
          <cell r="K8621">
            <v>870</v>
          </cell>
        </row>
        <row r="8622">
          <cell r="B8622" t="str">
            <v>GLAD08622</v>
          </cell>
          <cell r="C8622" t="str">
            <v>Camera Display on Disp/RH HD Monitor</v>
          </cell>
          <cell r="K8622">
            <v>870</v>
          </cell>
        </row>
        <row r="8623">
          <cell r="B8623" t="str">
            <v>GLAD08623</v>
          </cell>
          <cell r="C8623" t="str">
            <v>Camera Display on Disp/HD Monitor Shiploose</v>
          </cell>
          <cell r="K8623">
            <v>870</v>
          </cell>
        </row>
        <row r="8624">
          <cell r="B8624" t="str">
            <v>GLAD08624</v>
          </cell>
          <cell r="C8624" t="str">
            <v>Camera Display Rr on HD Mon/RH on Disp</v>
          </cell>
          <cell r="K8624">
            <v>870</v>
          </cell>
        </row>
        <row r="8625">
          <cell r="B8625" t="str">
            <v>GLAD08625</v>
          </cell>
          <cell r="C8625" t="str">
            <v>Camera Display Rr HD Mon, RH &amp; LH on (2) Disp</v>
          </cell>
          <cell r="K8625">
            <v>1036</v>
          </cell>
        </row>
        <row r="8626">
          <cell r="B8626" t="str">
            <v>GLAD08626</v>
          </cell>
          <cell r="C8626" t="str">
            <v>Camera Display HD Monitor Ped Mnt Shpls Prewired to LH Overhead</v>
          </cell>
          <cell r="K8626">
            <v>896</v>
          </cell>
        </row>
        <row r="8627">
          <cell r="B8627" t="str">
            <v>GLAD08627</v>
          </cell>
          <cell r="C8627" t="str">
            <v>Camera Display HD Monitor Ped Mnt Shpls Prewired Bhd Ctr Dash</v>
          </cell>
          <cell r="K8627">
            <v>896</v>
          </cell>
        </row>
        <row r="8628">
          <cell r="B8628" t="str">
            <v>GLAD08628</v>
          </cell>
          <cell r="C8628" t="str">
            <v>Camera Display Digital Dash</v>
          </cell>
          <cell r="K8628">
            <v>870</v>
          </cell>
        </row>
        <row r="8629">
          <cell r="B8629" t="str">
            <v>GLAD08629</v>
          </cell>
          <cell r="C8629" t="str">
            <v>Camera Display Digital Dash &amp; RH Disp</v>
          </cell>
          <cell r="K8629">
            <v>870</v>
          </cell>
        </row>
        <row r="8630">
          <cell r="B8630" t="str">
            <v>GLAD08630</v>
          </cell>
          <cell r="C8630" t="str">
            <v>NO Camera Speaker</v>
          </cell>
          <cell r="K8630">
            <v>0</v>
          </cell>
        </row>
        <row r="8631">
          <cell r="B8631" t="str">
            <v>GLAD08631</v>
          </cell>
          <cell r="C8631" t="str">
            <v>Camera Speaker</v>
          </cell>
          <cell r="K8631">
            <v>152</v>
          </cell>
        </row>
        <row r="8632">
          <cell r="B8632" t="str">
            <v>GLAD08632</v>
          </cell>
          <cell r="C8632" t="str">
            <v>Camera Speaker Default To Off</v>
          </cell>
          <cell r="K8632">
            <v>225</v>
          </cell>
        </row>
        <row r="8633">
          <cell r="B8633" t="str">
            <v>GLAD08633</v>
          </cell>
          <cell r="C8633" t="str">
            <v>NO Camera Guard</v>
          </cell>
          <cell r="K8633">
            <v>0</v>
          </cell>
        </row>
        <row r="8634">
          <cell r="B8634" t="str">
            <v>GLAD08634</v>
          </cell>
          <cell r="C8634" t="str">
            <v>Camera Guard RH Shield Painted</v>
          </cell>
          <cell r="K8634">
            <v>468</v>
          </cell>
        </row>
        <row r="8635">
          <cell r="B8635" t="str">
            <v>GLAD08635</v>
          </cell>
          <cell r="C8635" t="str">
            <v>Camera Guard RH Shield SS</v>
          </cell>
          <cell r="K8635">
            <v>753</v>
          </cell>
        </row>
        <row r="8636">
          <cell r="B8636" t="str">
            <v>GLAD08636</v>
          </cell>
          <cell r="C8636" t="str">
            <v>Camera Guard RH/LH Shield Painted</v>
          </cell>
          <cell r="K8636">
            <v>935</v>
          </cell>
        </row>
        <row r="8637">
          <cell r="B8637" t="str">
            <v>GLAD08637</v>
          </cell>
          <cell r="C8637" t="str">
            <v>Camera Guard RH/LH Shield SS</v>
          </cell>
          <cell r="K8637">
            <v>1218</v>
          </cell>
        </row>
        <row r="8638">
          <cell r="B8638" t="str">
            <v>GLAD08638</v>
          </cell>
          <cell r="C8638" t="str">
            <v>NO Camera Special Activation</v>
          </cell>
          <cell r="K8638">
            <v>0</v>
          </cell>
        </row>
        <row r="8639">
          <cell r="B8639" t="str">
            <v>GLAD08639</v>
          </cell>
          <cell r="C8639" t="str">
            <v>Camera Special Activation RH on w/Rev</v>
          </cell>
          <cell r="K8639">
            <v>141</v>
          </cell>
        </row>
        <row r="8640">
          <cell r="B8640" t="str">
            <v>GLAD08640</v>
          </cell>
          <cell r="C8640" t="str">
            <v>NO Camera Miscellaneous Options</v>
          </cell>
          <cell r="K8640">
            <v>0</v>
          </cell>
        </row>
        <row r="8641">
          <cell r="B8641" t="str">
            <v>GLAD08641</v>
          </cell>
          <cell r="C8641" t="str">
            <v>Comm Ant Panorama Sharkee Layout 7 LH Fwd Cab Raised Rf Chassis Sply</v>
          </cell>
          <cell r="K8641">
            <v>475</v>
          </cell>
        </row>
        <row r="8642">
          <cell r="B8642" t="str">
            <v>GLAD08642</v>
          </cell>
          <cell r="C8642" t="str">
            <v>Comm Ant Panorama Sharkee Layout 5 RH Fwd Cab Raised Rf Chassis Sply</v>
          </cell>
          <cell r="K8642">
            <v>1039</v>
          </cell>
        </row>
        <row r="8643">
          <cell r="B8643" t="str">
            <v>GLAD08643</v>
          </cell>
          <cell r="C8643" t="str">
            <v>Comm Ant Panorama Sharkee Layout 8 RH Fwd Cab Raised Rf Chassis Sply</v>
          </cell>
          <cell r="K8643">
            <v>539</v>
          </cell>
        </row>
        <row r="8644">
          <cell r="B8644" t="str">
            <v>GLAD08644</v>
          </cell>
          <cell r="C8644" t="str">
            <v>Comm Ant Panorama Sharkee Layout 11 RH Fwd Cab Raised Rf Chassis Sply</v>
          </cell>
          <cell r="K8644">
            <v>952</v>
          </cell>
        </row>
        <row r="8645">
          <cell r="B8645" t="str">
            <v>GLAD08645</v>
          </cell>
          <cell r="C8645" t="str">
            <v>Comm Ant Base GTT GPS/Radio LH Fwd Cab Raised Rf Chassis Sply</v>
          </cell>
          <cell r="K8645">
            <v>105</v>
          </cell>
        </row>
        <row r="8646">
          <cell r="B8646" t="str">
            <v>GLAD08646</v>
          </cell>
          <cell r="C8646" t="str">
            <v>Comm Ant Base GTT GPS/Radio RH Fwd Cab Raised Rf Chassis Sply</v>
          </cell>
          <cell r="K8646">
            <v>105</v>
          </cell>
        </row>
        <row r="8647">
          <cell r="B8647" t="str">
            <v>GLAD08647</v>
          </cell>
          <cell r="C8647" t="str">
            <v>Comm Ant Base Laird MABT8 RH Fwd Cab Rf Chassis Sply</v>
          </cell>
          <cell r="K8647">
            <v>498</v>
          </cell>
        </row>
        <row r="8648">
          <cell r="B8648" t="str">
            <v>GLAD08648</v>
          </cell>
          <cell r="C8648" t="str">
            <v>Comm Ant Base Laird Phantom Elite Blk LH Fwd Cab Rf Chassis Sply</v>
          </cell>
          <cell r="K8648">
            <v>472</v>
          </cell>
        </row>
        <row r="8649">
          <cell r="B8649" t="str">
            <v>GLAD08649</v>
          </cell>
          <cell r="C8649" t="str">
            <v>Comm Ant Base Larsen NMOKHFUD RH Rwd Cab Rf Chassis Supply</v>
          </cell>
          <cell r="K8649">
            <v>357</v>
          </cell>
        </row>
        <row r="8650">
          <cell r="B8650" t="str">
            <v>GLAD08650</v>
          </cell>
          <cell r="C8650" t="str">
            <v>Comm Ant Base LH Fwd Cab Rf Chassis Sply</v>
          </cell>
          <cell r="K8650">
            <v>252</v>
          </cell>
        </row>
        <row r="8651">
          <cell r="B8651" t="str">
            <v>GLAD08651</v>
          </cell>
          <cell r="C8651" t="str">
            <v>Comm Ant Base LH Fwd Cab Rf w/Antenex VHF Ant Chassis Sply</v>
          </cell>
          <cell r="K8651">
            <v>357</v>
          </cell>
        </row>
        <row r="8652">
          <cell r="B8652" t="str">
            <v>GLAD08652</v>
          </cell>
          <cell r="C8652" t="str">
            <v>Comm Ant Base LH Fwd Cab Raised Rf Chassis Sply</v>
          </cell>
          <cell r="K8652">
            <v>252</v>
          </cell>
        </row>
        <row r="8653">
          <cell r="B8653" t="str">
            <v>GLAD08653</v>
          </cell>
          <cell r="C8653" t="str">
            <v>Comm Ant Base Mobile Mark LTM-301 RH Fwd Cab Raised Rf Chassis Sply</v>
          </cell>
          <cell r="K8653">
            <v>697</v>
          </cell>
        </row>
        <row r="8654">
          <cell r="B8654" t="str">
            <v>GLAD08654</v>
          </cell>
          <cell r="C8654" t="str">
            <v>Comm Ant Base Motorola HAF4013A RH Fwd Cab Rf Chassis Sply</v>
          </cell>
          <cell r="K8654">
            <v>357</v>
          </cell>
        </row>
        <row r="8655">
          <cell r="B8655" t="str">
            <v>GLAD08655</v>
          </cell>
          <cell r="C8655" t="str">
            <v>Comm Ant Base Motorola HAF4016A RH Fwd Cab Rf Chassis Sply</v>
          </cell>
          <cell r="K8655">
            <v>357</v>
          </cell>
        </row>
        <row r="8656">
          <cell r="B8656" t="str">
            <v>GLAD08656</v>
          </cell>
          <cell r="C8656" t="str">
            <v>Comm Ant Base Motorola HAF4017A RH FWD Cab Rf Chassis Sply</v>
          </cell>
          <cell r="K8656">
            <v>357</v>
          </cell>
        </row>
        <row r="8657">
          <cell r="B8657" t="str">
            <v>GLAD08657</v>
          </cell>
          <cell r="C8657" t="str">
            <v>Comm Ant Base RH Fwd Cab Rf Chassis Sply</v>
          </cell>
          <cell r="K8657">
            <v>252</v>
          </cell>
        </row>
        <row r="8658">
          <cell r="B8658" t="str">
            <v>GLAD08658</v>
          </cell>
          <cell r="C8658" t="str">
            <v>Comm Ant Base RH Fwd Cab Raised Rf Chassis Sply</v>
          </cell>
          <cell r="K8658">
            <v>252</v>
          </cell>
        </row>
        <row r="8659">
          <cell r="B8659" t="str">
            <v>GLAD08659</v>
          </cell>
          <cell r="C8659" t="str">
            <v>Comm Ant PCTEL BMLPVMB/LTE GPS/Radio LH Fwd Cab RR 6" Rwd/6" IB Chassis Sply</v>
          </cell>
          <cell r="K8659">
            <v>640</v>
          </cell>
        </row>
        <row r="8660">
          <cell r="B8660" t="str">
            <v>GLAD08660</v>
          </cell>
          <cell r="C8660" t="str">
            <v>NO Communication Antenna</v>
          </cell>
          <cell r="K8660">
            <v>0</v>
          </cell>
        </row>
        <row r="8661">
          <cell r="B8661" t="str">
            <v>GLAD08661</v>
          </cell>
          <cell r="C8661" t="str">
            <v>Comm Ant Cable Routing Behind RH Frt Seat</v>
          </cell>
          <cell r="K8661">
            <v>0</v>
          </cell>
        </row>
        <row r="8662">
          <cell r="B8662" t="str">
            <v>GLAD08662</v>
          </cell>
          <cell r="C8662" t="str">
            <v>Comm Ant Cable Routing Behind LH Frt Seat</v>
          </cell>
          <cell r="K8662">
            <v>0</v>
          </cell>
        </row>
        <row r="8663">
          <cell r="B8663" t="str">
            <v>GLAD08663</v>
          </cell>
          <cell r="C8663" t="str">
            <v>Comm Ant Cable Routing Under RH Frt Seat</v>
          </cell>
          <cell r="K8663">
            <v>0</v>
          </cell>
        </row>
        <row r="8664">
          <cell r="B8664" t="str">
            <v>GLAD08664</v>
          </cell>
          <cell r="C8664" t="str">
            <v>Comm Ant Cable Routing Under LH Frt Seat</v>
          </cell>
          <cell r="K8664">
            <v>0</v>
          </cell>
        </row>
        <row r="8665">
          <cell r="B8665" t="str">
            <v>GLAD08665</v>
          </cell>
          <cell r="C8665" t="str">
            <v>Comm Ant Cable Routing Under Rkr Sw Pnl</v>
          </cell>
          <cell r="K8665">
            <v>0</v>
          </cell>
        </row>
        <row r="8666">
          <cell r="B8666" t="str">
            <v>GLAD08666</v>
          </cell>
          <cell r="C8666" t="str">
            <v>Comm Ant Cable Routing Frt Overhead</v>
          </cell>
          <cell r="K8666">
            <v>0</v>
          </cell>
        </row>
        <row r="8667">
          <cell r="B8667" t="str">
            <v>GLAD08667</v>
          </cell>
          <cell r="C8667" t="str">
            <v>Comm Ant Cable Routing Under FFC Seat Frame</v>
          </cell>
          <cell r="K8667">
            <v>0</v>
          </cell>
        </row>
        <row r="8668">
          <cell r="B8668" t="str">
            <v>GLAD08668</v>
          </cell>
          <cell r="C8668" t="str">
            <v>Comm Ant Cable Routing Under Eng Tnl Mounting Plate</v>
          </cell>
          <cell r="K8668">
            <v>0</v>
          </cell>
        </row>
        <row r="8669">
          <cell r="B8669" t="str">
            <v>GLAD08669</v>
          </cell>
          <cell r="C8669" t="str">
            <v>Comm Ant Cable Routing Into RH EMS Cmpt</v>
          </cell>
          <cell r="K8669">
            <v>0</v>
          </cell>
        </row>
        <row r="8670">
          <cell r="B8670" t="str">
            <v>GLAD08670</v>
          </cell>
          <cell r="C8670" t="str">
            <v>Comm Ant Cable Routing Into Int Rr Wall Ext Access Upr Cmpt</v>
          </cell>
          <cell r="K8670">
            <v>0</v>
          </cell>
        </row>
        <row r="8671">
          <cell r="B8671" t="str">
            <v>GLAD08671</v>
          </cell>
          <cell r="C8671" t="str">
            <v>Comm Ant Cable Routing Into RH Frt Seatbox</v>
          </cell>
          <cell r="K8671">
            <v>0</v>
          </cell>
        </row>
        <row r="8672">
          <cell r="B8672" t="str">
            <v>GLAD08672</v>
          </cell>
          <cell r="C8672" t="str">
            <v>Comm Ant Cable Routing to Back of Cab</v>
          </cell>
          <cell r="K8672">
            <v>0</v>
          </cell>
        </row>
        <row r="8673">
          <cell r="B8673" t="str">
            <v>GLAD08673</v>
          </cell>
          <cell r="C8673" t="str">
            <v>Comm Ant Cable Routing Into Int Rr Wall Cmpt</v>
          </cell>
          <cell r="K8673">
            <v>0</v>
          </cell>
        </row>
        <row r="8674">
          <cell r="B8674" t="str">
            <v>GLAD08674</v>
          </cell>
          <cell r="C8674" t="str">
            <v>Comm Ant Cable Routing LH Ant Cable Routed Ofcr Side To Under Rkr Sw Pnl</v>
          </cell>
          <cell r="K8674">
            <v>0</v>
          </cell>
        </row>
        <row r="8675">
          <cell r="B8675" t="str">
            <v>GLAD08675</v>
          </cell>
          <cell r="C8675" t="str">
            <v>NO Communication Antenna Cable Routing</v>
          </cell>
          <cell r="K8675">
            <v>0</v>
          </cell>
        </row>
        <row r="8676">
          <cell r="B8676" t="str">
            <v>GLAD08676</v>
          </cell>
          <cell r="C8676" t="str">
            <v>NO Auxiliary Communication Antenna</v>
          </cell>
          <cell r="K8676">
            <v>0</v>
          </cell>
        </row>
        <row r="8677">
          <cell r="B8677" t="str">
            <v>GLAD08677</v>
          </cell>
          <cell r="C8677" t="str">
            <v>Aux Comm Ant Base RH Fwd Cab Roof Chassis Sply</v>
          </cell>
          <cell r="K8677">
            <v>252</v>
          </cell>
        </row>
        <row r="8678">
          <cell r="B8678" t="str">
            <v>GLAD08678</v>
          </cell>
          <cell r="C8678" t="str">
            <v>Aux Comm Ant Base RH Fwd Cab Raised Roof Chassis Sply</v>
          </cell>
          <cell r="K8678">
            <v>357</v>
          </cell>
        </row>
        <row r="8679">
          <cell r="B8679" t="str">
            <v>GLAD08679</v>
          </cell>
          <cell r="C8679" t="str">
            <v>Aux Comm Ant Base LH Fwd Cab Raised Rf Chassis Sply</v>
          </cell>
          <cell r="K8679">
            <v>252</v>
          </cell>
        </row>
        <row r="8680">
          <cell r="B8680" t="str">
            <v>GLAD08680</v>
          </cell>
          <cell r="C8680" t="str">
            <v>Aux Comm Ant Base LH Fwd Cab Roof Chassis Sply</v>
          </cell>
          <cell r="K8680">
            <v>252</v>
          </cell>
        </row>
        <row r="8681">
          <cell r="B8681" t="str">
            <v>GLAD08681</v>
          </cell>
          <cell r="C8681" t="str">
            <v>Aux Comm Ant Base LH Fwd Cab Roof w/30' Coaxial Chassis Sply</v>
          </cell>
          <cell r="K8681">
            <v>498</v>
          </cell>
        </row>
        <row r="8682">
          <cell r="B8682" t="str">
            <v>GLAD08682</v>
          </cell>
          <cell r="C8682" t="str">
            <v>Aux Comm Ant Base Laird MABT8 LH Fwd Cab Roof Chassis Sply</v>
          </cell>
          <cell r="K8682">
            <v>498</v>
          </cell>
        </row>
        <row r="8683">
          <cell r="B8683" t="str">
            <v>GLAD08683</v>
          </cell>
          <cell r="C8683" t="str">
            <v>Aux Comm Ant Base Mobile Mark LTM-301 RH Fwd Cab Raised Rf Chassis Sply</v>
          </cell>
          <cell r="K8683">
            <v>697</v>
          </cell>
        </row>
        <row r="8684">
          <cell r="B8684" t="str">
            <v>GLAD08684</v>
          </cell>
          <cell r="C8684" t="str">
            <v>Aux Comm Ant Base Mobile Mark LTM-402 RH Fwd Cab Raised Rf Chassis Sply</v>
          </cell>
          <cell r="K8684">
            <v>807</v>
          </cell>
        </row>
        <row r="8685">
          <cell r="B8685" t="str">
            <v>GLAD08685</v>
          </cell>
          <cell r="C8685" t="str">
            <v>Aux Comm Ant Mobile Mark SMW-305 LH Fwd Cab Raised Rf Chassis Sply</v>
          </cell>
          <cell r="K8685">
            <v>498</v>
          </cell>
        </row>
        <row r="8686">
          <cell r="B8686" t="str">
            <v>GLAD08686</v>
          </cell>
          <cell r="C8686" t="str">
            <v>Aux Comm Ant Mobile Mark SMW-305 RH Rwd Cab Raised Rf Chassis Sply</v>
          </cell>
          <cell r="K8686">
            <v>499</v>
          </cell>
        </row>
        <row r="8687">
          <cell r="B8687" t="str">
            <v>GLAD08687</v>
          </cell>
          <cell r="C8687" t="str">
            <v>Aux Comm Ant Antenna Plus CELL/LTE/GPS RH Fwd Cab Raised Rf Chassis Sply</v>
          </cell>
          <cell r="K8687">
            <v>498</v>
          </cell>
        </row>
        <row r="8688">
          <cell r="B8688" t="str">
            <v>GLAD08688</v>
          </cell>
          <cell r="C8688" t="str">
            <v>Aux Comm Ant Antenna Plus CELL/LTE/GPS LH Fwd Cab Raised Rf Chassis Sply</v>
          </cell>
          <cell r="K8688">
            <v>498</v>
          </cell>
        </row>
        <row r="8689">
          <cell r="B8689" t="str">
            <v>GLAD08689</v>
          </cell>
          <cell r="C8689" t="str">
            <v>Aux Comm Ant Motorola HAF4013A LH Fwd Cab Roof Chassis Sply</v>
          </cell>
          <cell r="K8689">
            <v>357</v>
          </cell>
        </row>
        <row r="8690">
          <cell r="B8690" t="str">
            <v>GLAD08690</v>
          </cell>
          <cell r="C8690" t="str">
            <v>Aux Comm Ant Motorola HAF4017A LH Fwd Cab Roof Chassis Sply</v>
          </cell>
          <cell r="K8690">
            <v>357</v>
          </cell>
        </row>
        <row r="8691">
          <cell r="B8691" t="str">
            <v>GLAD08691</v>
          </cell>
          <cell r="C8691" t="str">
            <v>Aux Comm Ant Panorama Sharkee Layout 2 RH Fwd Cab Raised Rf Chassis Sply</v>
          </cell>
          <cell r="K8691">
            <v>1039</v>
          </cell>
        </row>
        <row r="8692">
          <cell r="B8692" t="str">
            <v>GLAD08692</v>
          </cell>
          <cell r="C8692" t="str">
            <v>Aux Comm Ant Panorama Sharkee Layout 5 RH Fwd Cab Raised Rf Chassis Sply</v>
          </cell>
          <cell r="K8692">
            <v>593</v>
          </cell>
        </row>
        <row r="8693">
          <cell r="B8693" t="str">
            <v>GLAD08693</v>
          </cell>
          <cell r="C8693" t="str">
            <v>Aux Comm Ant Panorama Sharkee SH-IN2440 RH Cab Fwd Rasied Rf Chassis Supply</v>
          </cell>
          <cell r="K8693">
            <v>793</v>
          </cell>
        </row>
        <row r="8694">
          <cell r="B8694" t="str">
            <v>GLAD08694</v>
          </cell>
          <cell r="C8694" t="str">
            <v>Aux Comm Ant Sierra Wireless AirLink 6001129 RH Fwd Cab Raised Rf Chassis Sply</v>
          </cell>
          <cell r="K8694">
            <v>1129</v>
          </cell>
        </row>
        <row r="8695">
          <cell r="B8695" t="str">
            <v>GLAD08695</v>
          </cell>
          <cell r="C8695" t="str">
            <v>NO Auxiliary Communication Antenna Cable Routing</v>
          </cell>
          <cell r="K8695">
            <v>0</v>
          </cell>
        </row>
        <row r="8696">
          <cell r="B8696" t="str">
            <v>GLAD08696</v>
          </cell>
          <cell r="C8696" t="str">
            <v>Aux Comm Ant Cable Routing Under RH Frt Seat</v>
          </cell>
          <cell r="K8696">
            <v>0</v>
          </cell>
        </row>
        <row r="8697">
          <cell r="B8697" t="str">
            <v>GLAD08697</v>
          </cell>
          <cell r="C8697" t="str">
            <v>Aux Comm Ant Cable Routing Behind RH Frt Seat</v>
          </cell>
          <cell r="K8697">
            <v>0</v>
          </cell>
        </row>
        <row r="8698">
          <cell r="B8698" t="str">
            <v>GLAD08698</v>
          </cell>
          <cell r="C8698" t="str">
            <v>Aux Comm Ant Cable Routing Under Rkr Sw Pnl</v>
          </cell>
          <cell r="K8698">
            <v>0</v>
          </cell>
        </row>
        <row r="8699">
          <cell r="B8699" t="str">
            <v>GLAD08699</v>
          </cell>
          <cell r="C8699" t="str">
            <v>Aux Comm Ant Cable Routing Under LH Frt Seat</v>
          </cell>
          <cell r="K8699">
            <v>0</v>
          </cell>
        </row>
        <row r="8700">
          <cell r="B8700" t="str">
            <v>GLAD08700</v>
          </cell>
          <cell r="C8700" t="str">
            <v>Aux Comm Ant Cable Routing Behind LH Frt Seat</v>
          </cell>
          <cell r="K8700">
            <v>0</v>
          </cell>
        </row>
        <row r="8701">
          <cell r="B8701" t="str">
            <v>GLAD08701</v>
          </cell>
          <cell r="C8701" t="str">
            <v>Aux Comm Ant Cable Routing Center Overhead</v>
          </cell>
          <cell r="K8701">
            <v>0</v>
          </cell>
        </row>
        <row r="8702">
          <cell r="B8702" t="str">
            <v>GLAD08702</v>
          </cell>
          <cell r="C8702" t="str">
            <v>Aux Comm Ant Cable Routing Center Overhead Rr Wall</v>
          </cell>
          <cell r="K8702">
            <v>0</v>
          </cell>
        </row>
        <row r="8703">
          <cell r="B8703" t="str">
            <v>GLAD08703</v>
          </cell>
          <cell r="C8703" t="str">
            <v>Aux Comm Ant Cable Routing Center Overhead Rr Wall Outside of Trim</v>
          </cell>
          <cell r="K8703">
            <v>0</v>
          </cell>
        </row>
        <row r="8704">
          <cell r="B8704" t="str">
            <v>GLAD08704</v>
          </cell>
          <cell r="C8704" t="str">
            <v>Aux Comm Ant Cable Routing Under Fwd Facing Seat Frame</v>
          </cell>
          <cell r="K8704">
            <v>0</v>
          </cell>
        </row>
        <row r="8705">
          <cell r="B8705" t="str">
            <v>GLAD08705</v>
          </cell>
          <cell r="C8705" t="str">
            <v>Aux Comm Ant Cable Routing Under RH RFO Seat</v>
          </cell>
          <cell r="K8705">
            <v>0</v>
          </cell>
        </row>
        <row r="8706">
          <cell r="B8706" t="str">
            <v>GLAD08706</v>
          </cell>
          <cell r="C8706" t="str">
            <v>Aux Comm Ant Cable Routing Into RH Frt Seatbox</v>
          </cell>
          <cell r="K8706">
            <v>0</v>
          </cell>
        </row>
        <row r="8707">
          <cell r="B8707" t="str">
            <v>GLAD08707</v>
          </cell>
          <cell r="C8707" t="str">
            <v>Aux Comm Ant Cable Routing Into RH EMS Cmpt</v>
          </cell>
          <cell r="K8707">
            <v>0</v>
          </cell>
        </row>
        <row r="8708">
          <cell r="B8708" t="str">
            <v>GLAD08708</v>
          </cell>
          <cell r="C8708" t="str">
            <v>NO Additional Communication Antenna</v>
          </cell>
          <cell r="K8708">
            <v>0</v>
          </cell>
        </row>
        <row r="8709">
          <cell r="B8709" t="str">
            <v>GLAD08709</v>
          </cell>
          <cell r="C8709" t="str">
            <v>Addl Comm Ant Base LH Fwd Cab Rf Chassis Sply</v>
          </cell>
          <cell r="K8709">
            <v>357</v>
          </cell>
        </row>
        <row r="8710">
          <cell r="B8710" t="str">
            <v>GLAD08710</v>
          </cell>
          <cell r="C8710" t="str">
            <v>Addl Comm Ant Base RH Fwd Cab RR Chassis Sply</v>
          </cell>
          <cell r="K8710">
            <v>357</v>
          </cell>
        </row>
        <row r="8711">
          <cell r="B8711" t="str">
            <v>GLAD08711</v>
          </cell>
          <cell r="C8711" t="str">
            <v>Addl Comm Ant Antenna Plus CELL/LTE/GPS RH Fwd Cab Raised Rf Chassis Sply</v>
          </cell>
          <cell r="K8711">
            <v>498</v>
          </cell>
        </row>
        <row r="8712">
          <cell r="B8712" t="str">
            <v>GLAD08712</v>
          </cell>
          <cell r="C8712" t="str">
            <v>Addl Comm Ant CradlePoint MiMo Sharkfin LTE/Wifi/GPS RH Fwd Cab RR Chassis Sply</v>
          </cell>
          <cell r="K8712">
            <v>807</v>
          </cell>
        </row>
        <row r="8713">
          <cell r="B8713" t="str">
            <v>GLAD08713</v>
          </cell>
          <cell r="C8713" t="str">
            <v>Addl Comm Ant MAXRAD MAX-8375 LH Fwd Cab Rf Chassis Sply</v>
          </cell>
          <cell r="K8713">
            <v>357</v>
          </cell>
        </row>
        <row r="8714">
          <cell r="B8714" t="str">
            <v>GLAD08714</v>
          </cell>
          <cell r="C8714" t="str">
            <v>NO Additional Communication Antenna Cable Routing</v>
          </cell>
          <cell r="K8714">
            <v>0</v>
          </cell>
        </row>
        <row r="8715">
          <cell r="B8715" t="str">
            <v>GLAD08715</v>
          </cell>
          <cell r="C8715" t="str">
            <v>Addl Comm Ant Cable Routing Under Rkr Sw Pnl</v>
          </cell>
          <cell r="K8715">
            <v>0</v>
          </cell>
        </row>
        <row r="8716">
          <cell r="B8716" t="str">
            <v>GLAD08716</v>
          </cell>
          <cell r="C8716" t="str">
            <v>Addl Comm Ant Cable Routing Under RH Frt Seat</v>
          </cell>
          <cell r="K8716">
            <v>0</v>
          </cell>
        </row>
        <row r="8717">
          <cell r="B8717" t="str">
            <v>GLAD08717</v>
          </cell>
          <cell r="C8717" t="str">
            <v>Addl Comm Ant Cable Routing Under LH Frt Seat</v>
          </cell>
          <cell r="K8717">
            <v>0</v>
          </cell>
        </row>
        <row r="8718">
          <cell r="B8718" t="str">
            <v>GLAD08718</v>
          </cell>
          <cell r="C8718" t="str">
            <v>Addl Comm Ant Cable Routing Behind LH Frt Seat</v>
          </cell>
          <cell r="K8718">
            <v>0</v>
          </cell>
        </row>
        <row r="8719">
          <cell r="B8719" t="str">
            <v>GLAD08719</v>
          </cell>
          <cell r="C8719" t="str">
            <v>Addl Comm Ant Cable Routing Behind RH Frt Seat</v>
          </cell>
          <cell r="K8719">
            <v>0</v>
          </cell>
        </row>
        <row r="8720">
          <cell r="B8720" t="str">
            <v>GLAD08720</v>
          </cell>
          <cell r="C8720" t="str">
            <v>Addl Comm Ant Cable Routing Center Interior Rearwall</v>
          </cell>
          <cell r="K8720">
            <v>0</v>
          </cell>
        </row>
        <row r="8721">
          <cell r="B8721" t="str">
            <v>GLAD08721</v>
          </cell>
          <cell r="C8721" t="str">
            <v>Addl Comm Ant Cable Routing Into RH EMS Cmpt</v>
          </cell>
          <cell r="K8721">
            <v>0</v>
          </cell>
        </row>
        <row r="8722">
          <cell r="B8722" t="str">
            <v>GLAD08722</v>
          </cell>
          <cell r="C8722" t="str">
            <v>Addl Comm Ant Cable Routing to RH RFO Seat Frame</v>
          </cell>
          <cell r="K8722">
            <v>0</v>
          </cell>
        </row>
        <row r="8723">
          <cell r="B8723" t="str">
            <v>GLAD08723</v>
          </cell>
          <cell r="C8723" t="str">
            <v>Addl Comm Ant Cable Routing Into RH Frt Seatbox</v>
          </cell>
          <cell r="K8723">
            <v>0</v>
          </cell>
        </row>
        <row r="8724">
          <cell r="B8724" t="str">
            <v>GLAD08724</v>
          </cell>
          <cell r="C8724" t="str">
            <v>Addl Comm Ant Cable Routing to Back of Cab</v>
          </cell>
          <cell r="K8724">
            <v>0</v>
          </cell>
        </row>
        <row r="8725">
          <cell r="B8725" t="str">
            <v>GLAD08725</v>
          </cell>
          <cell r="C8725" t="str">
            <v>Addl Comm Ant Cable Routing Center Overhead Rr Wall</v>
          </cell>
          <cell r="K8725">
            <v>0</v>
          </cell>
        </row>
        <row r="8726">
          <cell r="B8726" t="str">
            <v>GLAD08726</v>
          </cell>
          <cell r="C8726" t="str">
            <v>Addl Comm Ant Cable Routing Center Overhead Rr Wall Outside of Trim</v>
          </cell>
          <cell r="K8726">
            <v>0</v>
          </cell>
        </row>
        <row r="8727">
          <cell r="B8727" t="str">
            <v>GLAD08727</v>
          </cell>
          <cell r="C8727" t="str">
            <v>Addl Comm Ant Cable Routing Frt Overhead</v>
          </cell>
          <cell r="K8727">
            <v>0</v>
          </cell>
        </row>
        <row r="8728">
          <cell r="B8728" t="str">
            <v>GLAD08728</v>
          </cell>
          <cell r="C8728" t="str">
            <v>Addl Comm Ant Cable Routing Into int Rr Wall Cmpt</v>
          </cell>
          <cell r="K8728">
            <v>0</v>
          </cell>
        </row>
        <row r="8729">
          <cell r="B8729" t="str">
            <v>GLAD08729</v>
          </cell>
          <cell r="C8729" t="str">
            <v>Addl Comm Ant Cable Routing Thru Header Ctr</v>
          </cell>
          <cell r="K8729">
            <v>0</v>
          </cell>
        </row>
        <row r="8730">
          <cell r="B8730" t="str">
            <v>GLAD08730</v>
          </cell>
          <cell r="C8730" t="str">
            <v>Addl Comm Ant Cable Routing Under Fwd Facing Seat Frame</v>
          </cell>
          <cell r="K8730">
            <v>0</v>
          </cell>
        </row>
        <row r="8731">
          <cell r="B8731" t="str">
            <v>GLAD08731</v>
          </cell>
          <cell r="C8731" t="str">
            <v>NO Extra Communication Antenna</v>
          </cell>
          <cell r="K8731">
            <v>0</v>
          </cell>
        </row>
        <row r="8732">
          <cell r="B8732" t="str">
            <v>GLAD08732</v>
          </cell>
          <cell r="C8732" t="str">
            <v>Extra Comm Ant Base LH Fwd Cab Roof Chassis Sply</v>
          </cell>
          <cell r="K8732">
            <v>357</v>
          </cell>
        </row>
        <row r="8733">
          <cell r="B8733" t="str">
            <v>GLAD08733</v>
          </cell>
          <cell r="C8733" t="str">
            <v>Extra Comm Ant Motorola HAE6013A LH Fwd Cab Roof Chassis Sply</v>
          </cell>
          <cell r="K8733">
            <v>357</v>
          </cell>
        </row>
        <row r="8734">
          <cell r="B8734" t="str">
            <v>GLAD08734</v>
          </cell>
          <cell r="C8734" t="str">
            <v>NO Extra Communication Antenna Cable Routing</v>
          </cell>
          <cell r="K8734">
            <v>0</v>
          </cell>
        </row>
        <row r="8735">
          <cell r="B8735" t="str">
            <v>GLAD08735</v>
          </cell>
          <cell r="C8735" t="str">
            <v>Extra Comm Ant Cable Routing Bhd RH Frt Seat</v>
          </cell>
          <cell r="K8735">
            <v>0</v>
          </cell>
        </row>
        <row r="8736">
          <cell r="B8736" t="str">
            <v>GLAD08736</v>
          </cell>
          <cell r="C8736" t="str">
            <v>Extra Comm Ant Cable Routing Under RH Frt Seat</v>
          </cell>
          <cell r="K8736">
            <v>0</v>
          </cell>
        </row>
        <row r="8737">
          <cell r="B8737" t="str">
            <v>GLAD08737</v>
          </cell>
          <cell r="C8737" t="str">
            <v>Extra Comm Ant Cable Routing RH Ovrhd</v>
          </cell>
          <cell r="K8737">
            <v>0</v>
          </cell>
        </row>
        <row r="8738">
          <cell r="B8738" t="str">
            <v>GLAD08738</v>
          </cell>
          <cell r="C8738" t="str">
            <v>Extra Comm Ant Cable Routing Frt Ovrhd</v>
          </cell>
          <cell r="K8738">
            <v>0</v>
          </cell>
        </row>
        <row r="8739">
          <cell r="B8739" t="str">
            <v>GLAD08739</v>
          </cell>
          <cell r="C8739" t="str">
            <v>Extra Comm Ant Cable Routing Under Rkr Sw Pnl</v>
          </cell>
          <cell r="K8739">
            <v>0</v>
          </cell>
        </row>
        <row r="8740">
          <cell r="B8740" t="str">
            <v>GLAD08740</v>
          </cell>
          <cell r="C8740" t="str">
            <v>Extra Comm Ant Cable Routing to RH RFO Seat Frame</v>
          </cell>
          <cell r="K8740">
            <v>0</v>
          </cell>
        </row>
        <row r="8741">
          <cell r="B8741" t="str">
            <v>GLAD08741</v>
          </cell>
          <cell r="C8741" t="str">
            <v>Extra Comm Ant Cable Routing Under LH Frt Seat</v>
          </cell>
          <cell r="K8741">
            <v>0</v>
          </cell>
        </row>
        <row r="8742">
          <cell r="B8742" t="str">
            <v>GLAD08742</v>
          </cell>
          <cell r="C8742" t="str">
            <v>Extra Comm Ant Cable Routing Into RH Frt Seatbox</v>
          </cell>
          <cell r="K8742">
            <v>0</v>
          </cell>
        </row>
        <row r="8743">
          <cell r="B8743" t="str">
            <v>GLAD08743</v>
          </cell>
          <cell r="C8743" t="str">
            <v>Extra Comm Ant Cable Routing to Back of Cab</v>
          </cell>
          <cell r="K8743">
            <v>0</v>
          </cell>
        </row>
        <row r="8744">
          <cell r="B8744" t="str">
            <v>GLAD08744</v>
          </cell>
          <cell r="C8744" t="str">
            <v>Extra Comm Ant Cable Routing Center Interior Rearwall</v>
          </cell>
          <cell r="K8744">
            <v>0</v>
          </cell>
        </row>
        <row r="8745">
          <cell r="B8745" t="str">
            <v>GLAD08745</v>
          </cell>
          <cell r="C8745" t="str">
            <v>Extra Comm Ant Cable Routing Center Overhead Rr Wall Outside of Trim</v>
          </cell>
          <cell r="K8745">
            <v>0</v>
          </cell>
        </row>
        <row r="8746">
          <cell r="B8746" t="str">
            <v>GLAD08746</v>
          </cell>
          <cell r="C8746" t="str">
            <v>Extra Comm Ant Cable Routing LH Frm Bhd Cab</v>
          </cell>
          <cell r="K8746">
            <v>0</v>
          </cell>
        </row>
        <row r="8747">
          <cell r="B8747" t="str">
            <v>GLAD08747</v>
          </cell>
          <cell r="C8747" t="str">
            <v>NO Ancillary Communication Antenna</v>
          </cell>
          <cell r="K8747">
            <v>0</v>
          </cell>
        </row>
        <row r="8748">
          <cell r="B8748" t="str">
            <v>GLAD08748</v>
          </cell>
          <cell r="C8748" t="str">
            <v>Anc Comm Ant Base LH Fwd Cab Rf Chassis Sply</v>
          </cell>
          <cell r="K8748">
            <v>357</v>
          </cell>
        </row>
        <row r="8749">
          <cell r="B8749" t="str">
            <v>GLAD08749</v>
          </cell>
          <cell r="C8749" t="str">
            <v>Anc Comm Ant Base RH Fwd Cab Rf Chassis Sply</v>
          </cell>
          <cell r="K8749">
            <v>357</v>
          </cell>
        </row>
        <row r="8750">
          <cell r="B8750" t="str">
            <v>GLAD08750</v>
          </cell>
          <cell r="C8750" t="str">
            <v>NO Ancillary Communication Antenna Cable Routing</v>
          </cell>
          <cell r="K8750">
            <v>0</v>
          </cell>
        </row>
        <row r="8751">
          <cell r="B8751" t="str">
            <v>GLAD08751</v>
          </cell>
          <cell r="C8751" t="str">
            <v>Anc Comm Ant Cable Routing Under RH Frt Seat</v>
          </cell>
          <cell r="K8751">
            <v>0</v>
          </cell>
        </row>
        <row r="8752">
          <cell r="B8752" t="str">
            <v>GLAD08752</v>
          </cell>
          <cell r="C8752" t="str">
            <v>Anc Comm Ant Cable Routing Under LH Frt Seat</v>
          </cell>
          <cell r="K8752">
            <v>0</v>
          </cell>
        </row>
        <row r="8753">
          <cell r="B8753" t="str">
            <v>GLAD08753</v>
          </cell>
          <cell r="C8753" t="str">
            <v>Anc Comm Ant Cable Routing Under Rkr Sw</v>
          </cell>
          <cell r="K8753">
            <v>0</v>
          </cell>
        </row>
        <row r="8754">
          <cell r="B8754" t="str">
            <v>GLAD08754</v>
          </cell>
          <cell r="C8754" t="str">
            <v>Anc Comm Ant Cable Routing Into RH Frt Seatbox</v>
          </cell>
          <cell r="K8754">
            <v>0</v>
          </cell>
        </row>
        <row r="8755">
          <cell r="B8755" t="str">
            <v>GLAD08755</v>
          </cell>
          <cell r="C8755" t="str">
            <v>Anc Comm Ant Cable Routing Frt Overhead</v>
          </cell>
          <cell r="K8755">
            <v>0</v>
          </cell>
        </row>
        <row r="8756">
          <cell r="B8756" t="str">
            <v>GLAD08756</v>
          </cell>
          <cell r="C8756" t="str">
            <v>NO Navigation System</v>
          </cell>
          <cell r="K8756">
            <v>0</v>
          </cell>
        </row>
        <row r="8757">
          <cell r="B8757" t="str">
            <v>GLAD08757</v>
          </cell>
          <cell r="C8757" t="str">
            <v>NO Two-Way Radios</v>
          </cell>
          <cell r="K8757">
            <v>0</v>
          </cell>
        </row>
        <row r="8758">
          <cell r="B8758" t="str">
            <v>GLAD08758</v>
          </cell>
          <cell r="C8758" t="str">
            <v>Two-Way Radio (4) Headset Charging Prewire</v>
          </cell>
          <cell r="K8758">
            <v>740</v>
          </cell>
        </row>
        <row r="8759">
          <cell r="B8759" t="str">
            <v>GLAD08759</v>
          </cell>
          <cell r="C8759" t="str">
            <v>Two-Way Radio (6) Headset Charging Prewire</v>
          </cell>
          <cell r="K8759">
            <v>954</v>
          </cell>
        </row>
        <row r="8760">
          <cell r="B8760" t="str">
            <v>GLAD08760</v>
          </cell>
          <cell r="C8760" t="str">
            <v>Two-Way Radio Cutouts</v>
          </cell>
          <cell r="K8760">
            <v>350</v>
          </cell>
        </row>
        <row r="8761">
          <cell r="B8761" t="str">
            <v>GLAD08761</v>
          </cell>
          <cell r="C8761" t="str">
            <v>Two-Way Radio Cutout Dash Pnl 7.5" x 2.5"</v>
          </cell>
          <cell r="K8761">
            <v>350</v>
          </cell>
        </row>
        <row r="8762">
          <cell r="B8762" t="str">
            <v>GLAD08762</v>
          </cell>
          <cell r="C8762" t="str">
            <v>Two-Way Radio Exterior Conduit to Under RH Seat</v>
          </cell>
          <cell r="K8762">
            <v>151</v>
          </cell>
        </row>
        <row r="8763">
          <cell r="B8763" t="str">
            <v>GLAD08763</v>
          </cell>
          <cell r="C8763" t="str">
            <v>Two-Way Radio Exterior Conduit 1.5" to Under RH Seat</v>
          </cell>
          <cell r="K8763">
            <v>567</v>
          </cell>
        </row>
        <row r="8764">
          <cell r="B8764" t="str">
            <v>GLAD08764</v>
          </cell>
          <cell r="C8764" t="str">
            <v>Two-Way Radio Exterior Conduit to Behind RH Seat</v>
          </cell>
          <cell r="K8764">
            <v>529</v>
          </cell>
        </row>
        <row r="8765">
          <cell r="B8765" t="str">
            <v>GLAD08765</v>
          </cell>
          <cell r="C8765" t="str">
            <v>Two-Way Radio Exterior Conduit &amp; 1.5" Ext Conduit to Ctr Rr Wall Flr</v>
          </cell>
          <cell r="K8765">
            <v>1637</v>
          </cell>
        </row>
        <row r="8766">
          <cell r="B8766" t="str">
            <v>GLAD08766</v>
          </cell>
          <cell r="C8766" t="str">
            <v>Two-Way Radio (4) Firecom Drop Abv</v>
          </cell>
          <cell r="K8766">
            <v>600</v>
          </cell>
        </row>
        <row r="8767">
          <cell r="B8767" t="str">
            <v>GLAD08767</v>
          </cell>
          <cell r="C8767" t="str">
            <v>Two-Way Radio Conduit 1.5" to Under RH Seat &amp; (4) Firecom Drop Abv</v>
          </cell>
          <cell r="K8767">
            <v>851</v>
          </cell>
        </row>
        <row r="8768">
          <cell r="B8768" t="str">
            <v>GLAD08768</v>
          </cell>
          <cell r="C8768" t="str">
            <v>Two-Way Radio (5) Firecom Drop Abv &amp; (1) Wireless Driver</v>
          </cell>
          <cell r="K8768">
            <v>820</v>
          </cell>
        </row>
        <row r="8769">
          <cell r="B8769" t="str">
            <v>GLAD08769</v>
          </cell>
          <cell r="C8769" t="str">
            <v>Two-Way Radio Conduit 1.5" to Under RH Seat &amp; (6) Firecom Drop Abv</v>
          </cell>
          <cell r="K8769">
            <v>922</v>
          </cell>
        </row>
        <row r="8770">
          <cell r="B8770" t="str">
            <v>GLAD08770</v>
          </cell>
          <cell r="C8770" t="str">
            <v>Two-Way Radio Ext Cond to Undr RH Seat/(6) Firecom Drops Abv/Wireless Drv/Offcr</v>
          </cell>
          <cell r="K8770">
            <v>969</v>
          </cell>
        </row>
        <row r="8771">
          <cell r="B8771" t="str">
            <v>GLAD08771</v>
          </cell>
          <cell r="C8771" t="str">
            <v>Two-Way Radio Cutout RH Ovrhd/Ext Cond Undr RH Seat &amp; Dash to Bhd Cab w/25' Coil</v>
          </cell>
          <cell r="K8771">
            <v>1456</v>
          </cell>
        </row>
        <row r="8772">
          <cell r="B8772" t="str">
            <v>GLAD08772</v>
          </cell>
          <cell r="C8772" t="str">
            <v>Two-Way Radio Exterior Conduit to Under RH Seat W/ Cat5 Cable Runs</v>
          </cell>
          <cell r="K8772">
            <v>799</v>
          </cell>
        </row>
        <row r="8773">
          <cell r="B8773" t="str">
            <v>GLAD08773</v>
          </cell>
          <cell r="C8773" t="str">
            <v>Two-Way Radio Wiring Conduit Center Dash to Back of Cab w/25'' Coil</v>
          </cell>
          <cell r="K8773">
            <v>1211</v>
          </cell>
        </row>
        <row r="8774">
          <cell r="B8774" t="str">
            <v>GLAD08774</v>
          </cell>
          <cell r="C8774" t="str">
            <v>Two-Way Radio Access Holes</v>
          </cell>
          <cell r="K8774">
            <v>407</v>
          </cell>
        </row>
        <row r="8775">
          <cell r="B8775" t="str">
            <v>GLAD08775</v>
          </cell>
          <cell r="C8775" t="str">
            <v>NO Additional Rocker Switches &amp; Legends</v>
          </cell>
          <cell r="K8775">
            <v>0</v>
          </cell>
        </row>
        <row r="8776">
          <cell r="B8776" t="str">
            <v>GLAD08776</v>
          </cell>
          <cell r="C8776" t="str">
            <v xml:space="preserve">Addl Rkr Sw &amp; Legends </v>
          </cell>
          <cell r="K8776">
            <v>264</v>
          </cell>
        </row>
        <row r="8777">
          <cell r="B8777" t="str">
            <v>GLAD08777</v>
          </cell>
          <cell r="C8777" t="str">
            <v>Panel Layout</v>
          </cell>
          <cell r="K8777">
            <v>0</v>
          </cell>
        </row>
        <row r="8778">
          <cell r="B8778" t="str">
            <v>GLAD08778</v>
          </cell>
          <cell r="C8778" t="str">
            <v>Cab Exterior Protection Front</v>
          </cell>
          <cell r="K8778">
            <v>0</v>
          </cell>
        </row>
        <row r="8779">
          <cell r="B8779" t="str">
            <v>GLAD08779</v>
          </cell>
          <cell r="C8779" t="str">
            <v>Cab Exterior Protection Front And Rear</v>
          </cell>
          <cell r="K8779">
            <v>169</v>
          </cell>
        </row>
        <row r="8780">
          <cell r="B8780" t="str">
            <v>GLAD08780</v>
          </cell>
          <cell r="C8780" t="str">
            <v>Fire Extinguisher Shiploose</v>
          </cell>
          <cell r="K8780">
            <v>0</v>
          </cell>
        </row>
        <row r="8781">
          <cell r="B8781" t="str">
            <v>GLAD08781</v>
          </cell>
          <cell r="C8781" t="str">
            <v>Fire Extinguisher 5 Lb Shiploose</v>
          </cell>
          <cell r="K8781">
            <v>204</v>
          </cell>
        </row>
        <row r="8782">
          <cell r="B8782" t="str">
            <v>GLAD08782</v>
          </cell>
          <cell r="C8782" t="str">
            <v>NO Road Safety Kit</v>
          </cell>
          <cell r="K8782">
            <v>0</v>
          </cell>
        </row>
        <row r="8783">
          <cell r="B8783" t="str">
            <v>GLAD08783</v>
          </cell>
          <cell r="C8783" t="str">
            <v>Road Safety Kit Shiploose</v>
          </cell>
          <cell r="K8783">
            <v>33</v>
          </cell>
        </row>
        <row r="8784">
          <cell r="B8784" t="str">
            <v>GLAD08784</v>
          </cell>
          <cell r="C8784" t="str">
            <v>NO Lug Wrench</v>
          </cell>
          <cell r="K8784">
            <v>0</v>
          </cell>
        </row>
        <row r="8785">
          <cell r="B8785" t="str">
            <v>GLAD08785</v>
          </cell>
          <cell r="C8785" t="str">
            <v>Lug Wrench</v>
          </cell>
          <cell r="K8785">
            <v>97</v>
          </cell>
        </row>
        <row r="8786">
          <cell r="B8786" t="str">
            <v>GLAD08786</v>
          </cell>
          <cell r="C8786" t="str">
            <v>Door Keys for Manual Locks (4)</v>
          </cell>
          <cell r="K8786">
            <v>0</v>
          </cell>
        </row>
        <row r="8787">
          <cell r="B8787" t="str">
            <v>GLAD08787</v>
          </cell>
          <cell r="C8787" t="str">
            <v>Door Keys for Manual Locks (6)</v>
          </cell>
          <cell r="K8787">
            <v>126</v>
          </cell>
        </row>
        <row r="8788">
          <cell r="B8788" t="str">
            <v>GLAD08788</v>
          </cell>
          <cell r="C8788" t="str">
            <v>Door Keys for Manual Locks (8)</v>
          </cell>
          <cell r="K8788">
            <v>147</v>
          </cell>
        </row>
        <row r="8789">
          <cell r="B8789" t="str">
            <v>GLAD08789</v>
          </cell>
          <cell r="C8789" t="str">
            <v>Door Keys for Manual Locks (10)</v>
          </cell>
          <cell r="K8789">
            <v>168</v>
          </cell>
        </row>
        <row r="8790">
          <cell r="B8790" t="str">
            <v>GLAD08790</v>
          </cell>
          <cell r="C8790" t="str">
            <v>Door Keys for Manual Locks (20)</v>
          </cell>
          <cell r="K8790">
            <v>274</v>
          </cell>
        </row>
        <row r="8791">
          <cell r="B8791" t="str">
            <v>GLAD08791</v>
          </cell>
          <cell r="C8791" t="str">
            <v>NO Diagnostic Software Engine</v>
          </cell>
          <cell r="K8791">
            <v>0</v>
          </cell>
        </row>
        <row r="8792">
          <cell r="B8792" t="str">
            <v>GLAD08792</v>
          </cell>
          <cell r="C8792" t="str">
            <v>NO Diagnostic Software Transmission</v>
          </cell>
          <cell r="K8792">
            <v>0</v>
          </cell>
        </row>
        <row r="8793">
          <cell r="B8793" t="str">
            <v>GLAD08793</v>
          </cell>
          <cell r="C8793" t="str">
            <v>Diagnostic Software Transmission</v>
          </cell>
          <cell r="K8793">
            <v>2832</v>
          </cell>
        </row>
        <row r="8794">
          <cell r="B8794" t="str">
            <v>GLAD08794</v>
          </cell>
          <cell r="C8794" t="str">
            <v>NO Diagnostic Software ABS</v>
          </cell>
          <cell r="K8794">
            <v>0</v>
          </cell>
        </row>
        <row r="8795">
          <cell r="B8795" t="str">
            <v>GLAD08795</v>
          </cell>
          <cell r="C8795" t="str">
            <v>NO Diagnostic Interface Module</v>
          </cell>
          <cell r="K8795">
            <v>0</v>
          </cell>
        </row>
        <row r="8796">
          <cell r="B8796" t="str">
            <v>GLAD08796</v>
          </cell>
          <cell r="C8796" t="str">
            <v>Diagnostic Interface Module USB-Link</v>
          </cell>
          <cell r="K8796">
            <v>2187</v>
          </cell>
        </row>
        <row r="8797">
          <cell r="B8797" t="str">
            <v>GLAD08797</v>
          </cell>
          <cell r="C8797" t="str">
            <v>NO Diagnostic Software Weldon MUX</v>
          </cell>
          <cell r="K8797">
            <v>0</v>
          </cell>
        </row>
        <row r="8798">
          <cell r="B8798" t="str">
            <v>GLAD08798</v>
          </cell>
          <cell r="C8798" t="str">
            <v>Diagnostic Software Weldon MUX</v>
          </cell>
          <cell r="K8798">
            <v>1806</v>
          </cell>
        </row>
        <row r="8799">
          <cell r="B8799" t="str">
            <v>GLAD08799</v>
          </cell>
          <cell r="C8799" t="str">
            <v>Diagnostic Software Weldon MUX (2)</v>
          </cell>
          <cell r="K8799">
            <v>3506</v>
          </cell>
        </row>
        <row r="8800">
          <cell r="B8800" t="str">
            <v>GLAD08800</v>
          </cell>
          <cell r="C8800" t="str">
            <v>NO Diagnostic Software Occupant Protection</v>
          </cell>
          <cell r="K8800">
            <v>0</v>
          </cell>
        </row>
        <row r="8801">
          <cell r="B8801" t="str">
            <v>GLAD08801</v>
          </cell>
          <cell r="C8801" t="str">
            <v>NO End User Training</v>
          </cell>
          <cell r="K8801">
            <v>0</v>
          </cell>
        </row>
        <row r="8802">
          <cell r="B8802" t="str">
            <v>GLAD08802</v>
          </cell>
          <cell r="C8802" t="str">
            <v>Warranty Cab and Chassis (1) Year RFW0101</v>
          </cell>
          <cell r="K8802">
            <v>-2816</v>
          </cell>
        </row>
        <row r="8803">
          <cell r="B8803" t="str">
            <v>GLAD08803</v>
          </cell>
          <cell r="C8803" t="str">
            <v>Warranty Cab and Chassis (2) Year RFW0102</v>
          </cell>
          <cell r="K8803">
            <v>0</v>
          </cell>
        </row>
        <row r="8804">
          <cell r="B8804" t="str">
            <v>GLAD08804</v>
          </cell>
          <cell r="C8804" t="str">
            <v>Warranty Cab and Chassis (3) Year RFW0103</v>
          </cell>
          <cell r="K8804">
            <v>5243</v>
          </cell>
        </row>
        <row r="8805">
          <cell r="B8805" t="str">
            <v>GLAD08805</v>
          </cell>
          <cell r="C8805" t="str">
            <v>Warranty Cab and Chassis (5) Year RFW0105</v>
          </cell>
          <cell r="K8805">
            <v>12186</v>
          </cell>
        </row>
        <row r="8806">
          <cell r="B8806" t="str">
            <v>GLAD08806</v>
          </cell>
          <cell r="C8806" t="str">
            <v>Vehicle Manufacturer Identification Spartan</v>
          </cell>
          <cell r="K8806">
            <v>0</v>
          </cell>
        </row>
        <row r="8807">
          <cell r="B8807" t="str">
            <v>GLAD08807</v>
          </cell>
          <cell r="C8807" t="str">
            <v>Vehicle Manufacturer Identification Spartan Non-FMVSS Required Labels Shiploose</v>
          </cell>
          <cell r="K8807">
            <v>0</v>
          </cell>
        </row>
        <row r="8808">
          <cell r="B8808" t="str">
            <v>GLAD08808</v>
          </cell>
          <cell r="C8808" t="str">
            <v>Vehicle Manufacturer Identification Spartan w/Frm Stamped VIN</v>
          </cell>
          <cell r="K8808">
            <v>290</v>
          </cell>
        </row>
        <row r="8809">
          <cell r="B8809" t="str">
            <v>GLAD08809</v>
          </cell>
          <cell r="C8809" t="str">
            <v>Vehicle Manufacturer Identification Spartan w/Frm Data Tag</v>
          </cell>
          <cell r="K8809">
            <v>290</v>
          </cell>
        </row>
        <row r="8810">
          <cell r="B8810" t="str">
            <v>GLAD08810</v>
          </cell>
          <cell r="C8810" t="str">
            <v>Chassis Operation Manual Digital Copy (2)</v>
          </cell>
          <cell r="K8810">
            <v>0</v>
          </cell>
        </row>
        <row r="8811">
          <cell r="B8811" t="str">
            <v>GLAD08811</v>
          </cell>
          <cell r="C8811" t="str">
            <v>Chassis Operation Manual Digital Copy (3)</v>
          </cell>
          <cell r="K8811">
            <v>35</v>
          </cell>
        </row>
        <row r="8812">
          <cell r="B8812" t="str">
            <v>GLAD08812</v>
          </cell>
          <cell r="C8812" t="str">
            <v>Chassis Operation Manual Digital Copy (4)</v>
          </cell>
          <cell r="K8812">
            <v>71</v>
          </cell>
        </row>
        <row r="8813">
          <cell r="B8813" t="str">
            <v>GLAD08813</v>
          </cell>
          <cell r="C8813" t="str">
            <v>Chassis Operation Manual Hard Copy</v>
          </cell>
          <cell r="K8813">
            <v>537</v>
          </cell>
        </row>
        <row r="8814">
          <cell r="B8814" t="str">
            <v>GLAD08814</v>
          </cell>
          <cell r="C8814" t="str">
            <v>Chassis Operation Manual Hard Copy/Digital</v>
          </cell>
          <cell r="K8814">
            <v>537</v>
          </cell>
        </row>
        <row r="8815">
          <cell r="B8815" t="str">
            <v>GLAD08815</v>
          </cell>
          <cell r="C8815" t="str">
            <v>Chassis Operation Manual Hard Copy/Digital (2)</v>
          </cell>
          <cell r="K8815">
            <v>571</v>
          </cell>
        </row>
        <row r="8816">
          <cell r="B8816" t="str">
            <v>GLAD08816</v>
          </cell>
          <cell r="C8816" t="str">
            <v>Chassis Operation Manual Hard Copy (2)</v>
          </cell>
          <cell r="K8816">
            <v>1075</v>
          </cell>
        </row>
        <row r="8817">
          <cell r="B8817" t="str">
            <v>GLAD08817</v>
          </cell>
          <cell r="C8817" t="str">
            <v>Chassis Operation Manual Hard Copy (2)/Digital</v>
          </cell>
          <cell r="K8817">
            <v>1075</v>
          </cell>
        </row>
        <row r="8818">
          <cell r="B8818" t="str">
            <v>GLAD08818</v>
          </cell>
          <cell r="C8818" t="str">
            <v>Chassis Operation Manual Hard Copy (2)/Digital (2)</v>
          </cell>
          <cell r="K8818">
            <v>1109</v>
          </cell>
        </row>
        <row r="8819">
          <cell r="B8819" t="str">
            <v>GLAD08819</v>
          </cell>
          <cell r="C8819" t="str">
            <v>Chassis Operation Manual Hard Copy (3)/Digital (2)</v>
          </cell>
          <cell r="K8819">
            <v>1682</v>
          </cell>
        </row>
        <row r="8820">
          <cell r="B8820" t="str">
            <v>GLAD08820</v>
          </cell>
          <cell r="C8820" t="str">
            <v>Chassis Operation Manual Hard Copy (3)/Digital (3)</v>
          </cell>
          <cell r="K8820">
            <v>1717</v>
          </cell>
        </row>
        <row r="8821">
          <cell r="B8821" t="str">
            <v>GLAD08821</v>
          </cell>
          <cell r="C8821" t="str">
            <v>Chassis Operation Manual Hard Copy (3)</v>
          </cell>
          <cell r="K8821">
            <v>1610</v>
          </cell>
        </row>
        <row r="8822">
          <cell r="B8822" t="str">
            <v>GLAD08822</v>
          </cell>
          <cell r="C8822" t="str">
            <v>Chassis Operation Manual Hard Copy (4)</v>
          </cell>
          <cell r="K8822">
            <v>2148</v>
          </cell>
        </row>
        <row r="8823">
          <cell r="B8823" t="str">
            <v>GLAD08823</v>
          </cell>
          <cell r="C8823" t="str">
            <v>Chassis Operation Manual Hard Copy (5)/Digital</v>
          </cell>
          <cell r="K8823">
            <v>2685</v>
          </cell>
        </row>
        <row r="8824">
          <cell r="B8824" t="str">
            <v>GLAD08824</v>
          </cell>
          <cell r="C8824" t="str">
            <v>Chassis Operation Manual Hard Copy (5)/Digital (2)</v>
          </cell>
          <cell r="K8824">
            <v>2720</v>
          </cell>
        </row>
        <row r="8825">
          <cell r="B8825" t="str">
            <v>GLAD08825</v>
          </cell>
          <cell r="C8825" t="str">
            <v>Chassis Operation Manual Hard Copy Spanish (2)</v>
          </cell>
          <cell r="K8825">
            <v>2148</v>
          </cell>
        </row>
        <row r="8826">
          <cell r="B8826" t="str">
            <v>GLAD08826</v>
          </cell>
          <cell r="C8826" t="str">
            <v>Eng &amp; Trans Operation Man Eng Hard Copy/Trans Digital/Eng Owner Digital</v>
          </cell>
          <cell r="K8826">
            <v>0</v>
          </cell>
        </row>
        <row r="8827">
          <cell r="B8827" t="str">
            <v>GLAD08827</v>
          </cell>
          <cell r="C8827" t="str">
            <v>Eng &amp; Trans Operation Man Eng Hard Copy (2)/Trans Hard Copy (2) Digital Copy (1)</v>
          </cell>
          <cell r="K8827">
            <v>495</v>
          </cell>
        </row>
        <row r="8828">
          <cell r="B8828" t="str">
            <v>GLAD08828</v>
          </cell>
          <cell r="C8828" t="str">
            <v>Eng &amp; Trans Operation Man Eng/Trans Hard Copy/Trans Digital/Eng Owner Digital</v>
          </cell>
          <cell r="K8828">
            <v>246</v>
          </cell>
        </row>
        <row r="8829">
          <cell r="B8829" t="str">
            <v>GLAD08829</v>
          </cell>
          <cell r="C8829" t="str">
            <v>Eng &amp; Trans Operation Man Eng Hard Copy (3)/Trans Digital/Eng Owner Digital (1)</v>
          </cell>
          <cell r="K8829">
            <v>459</v>
          </cell>
        </row>
        <row r="8830">
          <cell r="B8830" t="str">
            <v>GLAD08830</v>
          </cell>
          <cell r="C8830" t="str">
            <v>Eng &amp; Trans Operation Man (2) Eng Hard Copy (2) Trans (2) Eng Owner Digital</v>
          </cell>
          <cell r="K8830">
            <v>178</v>
          </cell>
        </row>
        <row r="8831">
          <cell r="B8831" t="str">
            <v>GLAD08831</v>
          </cell>
          <cell r="C8831" t="str">
            <v>Eng &amp; Trans Operation Man (3) Eng Hard Copy (3) Trans (3) Eng Owner Digital</v>
          </cell>
          <cell r="K8831">
            <v>459</v>
          </cell>
        </row>
        <row r="8832">
          <cell r="B8832" t="str">
            <v>GLAD08832</v>
          </cell>
          <cell r="C8832" t="str">
            <v>NO Engine Service Manual</v>
          </cell>
          <cell r="K8832">
            <v>0</v>
          </cell>
        </row>
        <row r="8833">
          <cell r="B8833" t="str">
            <v>GLAD08833</v>
          </cell>
          <cell r="C8833" t="str">
            <v>Engine Service Manual Hard Copy Cummins Med Displacement</v>
          </cell>
          <cell r="K8833">
            <v>779</v>
          </cell>
        </row>
        <row r="8834">
          <cell r="B8834" t="str">
            <v>GLAD08834</v>
          </cell>
          <cell r="C8834" t="str">
            <v>Engine Service Manual Hard Copy Cummins Med Displacement (2)</v>
          </cell>
          <cell r="K8834">
            <v>1559</v>
          </cell>
        </row>
        <row r="8835">
          <cell r="B8835" t="str">
            <v>GLAD08835</v>
          </cell>
          <cell r="C8835" t="str">
            <v>Engine Service Manual Hard Copy Cummins Med Displacement (3)</v>
          </cell>
          <cell r="K8835">
            <v>2444</v>
          </cell>
        </row>
        <row r="8836">
          <cell r="B8836" t="str">
            <v>GLAD08836</v>
          </cell>
          <cell r="C8836" t="str">
            <v>Engine Service Manual Hard Copy Cummins Lg Displacement</v>
          </cell>
          <cell r="K8836">
            <v>779</v>
          </cell>
        </row>
        <row r="8837">
          <cell r="B8837" t="str">
            <v>GLAD08837</v>
          </cell>
          <cell r="C8837" t="str">
            <v>Engine Service Manual Hard Copy Cummins Lg Displacement (2)</v>
          </cell>
          <cell r="K8837">
            <v>1559</v>
          </cell>
        </row>
        <row r="8838">
          <cell r="B8838" t="str">
            <v>GLAD08838</v>
          </cell>
          <cell r="C8838" t="str">
            <v>Engine Service Manual Hard Copy Cummins Lg Displacement (3)</v>
          </cell>
          <cell r="K8838">
            <v>2444</v>
          </cell>
        </row>
        <row r="8839">
          <cell r="B8839" t="str">
            <v>GLAD08839</v>
          </cell>
          <cell r="C8839" t="str">
            <v>NO Transmission Service Manual</v>
          </cell>
          <cell r="K8839">
            <v>0</v>
          </cell>
        </row>
        <row r="8840">
          <cell r="B8840" t="str">
            <v>GLAD08840</v>
          </cell>
          <cell r="C8840" t="str">
            <v>Transmission Service Manual Hard Copy Allison 3000 EVS</v>
          </cell>
          <cell r="K8840">
            <v>460</v>
          </cell>
        </row>
        <row r="8841">
          <cell r="B8841" t="str">
            <v>GLAD08841</v>
          </cell>
          <cell r="C8841" t="str">
            <v>Transmission Service Manual Hard Copy Allison 3000 EVS (2)</v>
          </cell>
          <cell r="K8841">
            <v>922</v>
          </cell>
        </row>
        <row r="8842">
          <cell r="B8842" t="str">
            <v>GLAD08842</v>
          </cell>
          <cell r="C8842" t="str">
            <v>Transmission Service Manual Hard Copy Allison 3000 EVS (3)</v>
          </cell>
          <cell r="K8842">
            <v>848</v>
          </cell>
        </row>
        <row r="8843">
          <cell r="B8843" t="str">
            <v>GLAD08843</v>
          </cell>
          <cell r="C8843" t="str">
            <v>Transmission Service Manual Hard Copy Allison 3000 EVS Spanish</v>
          </cell>
          <cell r="K8843">
            <v>746</v>
          </cell>
        </row>
        <row r="8844">
          <cell r="B8844" t="str">
            <v>GLAD08844</v>
          </cell>
          <cell r="C8844" t="str">
            <v>Transmission Service Manual Hard Copy Allison 3000 EVS Spanish (2)</v>
          </cell>
          <cell r="K8844">
            <v>1389</v>
          </cell>
        </row>
        <row r="8845">
          <cell r="B8845" t="str">
            <v>GLAD08845</v>
          </cell>
          <cell r="C8845" t="str">
            <v>Transmission Service Manual Hard Copy Allison 4000 EVS</v>
          </cell>
          <cell r="K8845">
            <v>460</v>
          </cell>
        </row>
        <row r="8846">
          <cell r="B8846" t="str">
            <v>GLAD08846</v>
          </cell>
          <cell r="C8846" t="str">
            <v>Transmission Service Manual Hard Copy Allison 4000 EVS (2)</v>
          </cell>
          <cell r="K8846">
            <v>922</v>
          </cell>
        </row>
        <row r="8847">
          <cell r="B8847" t="str">
            <v>GLAD08847</v>
          </cell>
          <cell r="C8847" t="str">
            <v>Transmission Service Manual Hard Copy Allison 4000 EVS (3)</v>
          </cell>
          <cell r="K8847">
            <v>1487</v>
          </cell>
        </row>
        <row r="8848">
          <cell r="B8848" t="str">
            <v>GLAD08848</v>
          </cell>
          <cell r="C8848" t="str">
            <v>Transmission Service Manual Hard Copy Allison 4000 EVS (4)</v>
          </cell>
          <cell r="K8848">
            <v>1947</v>
          </cell>
        </row>
        <row r="8849">
          <cell r="B8849" t="str">
            <v>GLAD08849</v>
          </cell>
          <cell r="C8849" t="str">
            <v>Transmission Service Manual Hard Copy Allison 4500 EVS</v>
          </cell>
          <cell r="K8849">
            <v>565</v>
          </cell>
        </row>
        <row r="8850">
          <cell r="B8850" t="str">
            <v>GLAD08850</v>
          </cell>
          <cell r="C8850" t="str">
            <v>Transmission Service Manual Hard Copy Allison 4500 EVS (2)</v>
          </cell>
          <cell r="K8850">
            <v>1027</v>
          </cell>
        </row>
        <row r="8851">
          <cell r="B8851" t="str">
            <v>GLAD08851</v>
          </cell>
          <cell r="C8851" t="str">
            <v>Cab/Chassis As Built Wiring Diagrams Digital Copy</v>
          </cell>
          <cell r="K8851">
            <v>0</v>
          </cell>
        </row>
        <row r="8852">
          <cell r="B8852" t="str">
            <v>GLAD08852</v>
          </cell>
          <cell r="C8852" t="str">
            <v>Cab/Chassis As Built Wiring Diagrams Digital Copy (2)</v>
          </cell>
          <cell r="K8852">
            <v>0</v>
          </cell>
        </row>
        <row r="8853">
          <cell r="B8853" t="str">
            <v>GLAD08853</v>
          </cell>
          <cell r="C8853" t="str">
            <v>Cab/Chassis As Built Wiring Diagrams Digital Copy (3)</v>
          </cell>
          <cell r="K8853">
            <v>140</v>
          </cell>
        </row>
        <row r="8854">
          <cell r="B8854" t="str">
            <v>GLAD08854</v>
          </cell>
          <cell r="C8854" t="str">
            <v>Cab/Chassis As Built Wiring Diagrams Hard Copy/Digital</v>
          </cell>
          <cell r="K8854">
            <v>121</v>
          </cell>
        </row>
        <row r="8855">
          <cell r="B8855" t="str">
            <v>GLAD08855</v>
          </cell>
          <cell r="C8855" t="str">
            <v>Cab/Chassis As Built Wiring Diagrams Hard Copy/Digital (2)</v>
          </cell>
          <cell r="K8855">
            <v>226</v>
          </cell>
        </row>
        <row r="8856">
          <cell r="B8856" t="str">
            <v>GLAD08856</v>
          </cell>
          <cell r="C8856" t="str">
            <v>Cab/Chassis As Built Wiring Diagrams Hard Copy (2)/Digital</v>
          </cell>
          <cell r="K8856">
            <v>347</v>
          </cell>
        </row>
        <row r="8857">
          <cell r="B8857" t="str">
            <v>GLAD08857</v>
          </cell>
          <cell r="C8857" t="str">
            <v>Cab/Chassis As Built Wiring Diagrams Hard Copy (2)/Digital (2)</v>
          </cell>
          <cell r="K8857">
            <v>347</v>
          </cell>
        </row>
        <row r="8858">
          <cell r="B8858" t="str">
            <v>GLAD08858</v>
          </cell>
          <cell r="C8858" t="str">
            <v>Cab/Chassis As Built Wiring Diagrams Hard Copy</v>
          </cell>
          <cell r="K8858">
            <v>226</v>
          </cell>
        </row>
        <row r="8859">
          <cell r="B8859" t="str">
            <v>GLAD08859</v>
          </cell>
          <cell r="C8859" t="str">
            <v>Cab/Chassis As Built Wiring Diagrams Hard Copy (2)</v>
          </cell>
          <cell r="K8859">
            <v>347</v>
          </cell>
        </row>
        <row r="8860">
          <cell r="B8860" t="str">
            <v>GLAD08860</v>
          </cell>
          <cell r="C8860" t="str">
            <v>Cab Chassis As Built Wiring Diagrams Hard Copy (3)</v>
          </cell>
          <cell r="K8860">
            <v>467</v>
          </cell>
        </row>
        <row r="8861">
          <cell r="B8861" t="str">
            <v>GLAD08861</v>
          </cell>
          <cell r="C8861" t="str">
            <v>Cab Chassis As Built Wiring Diagrams Hard Copy (3)/Digital (2)</v>
          </cell>
          <cell r="K8861">
            <v>467</v>
          </cell>
        </row>
        <row r="8862">
          <cell r="B8862" t="str">
            <v>GLAD08862</v>
          </cell>
          <cell r="C8862" t="str">
            <v>Cab Chassis As Built Wiring Diagrams Hard Copy (5)/Digital (2)</v>
          </cell>
          <cell r="K8862">
            <v>709</v>
          </cell>
        </row>
        <row r="8863">
          <cell r="B8863" t="str">
            <v>GLAD08863</v>
          </cell>
          <cell r="C8863" t="str">
            <v>NO Cab/Chassis As Built Wiring Diagrams</v>
          </cell>
          <cell r="K8863">
            <v>105</v>
          </cell>
        </row>
        <row r="8864">
          <cell r="B8864" t="str">
            <v>GLAD08864</v>
          </cell>
          <cell r="C8864" t="str">
            <v>NO As Built Air Plumbing Diagram</v>
          </cell>
          <cell r="K8864">
            <v>0</v>
          </cell>
        </row>
        <row r="8865">
          <cell r="B8865" t="str">
            <v>GLAD08865</v>
          </cell>
          <cell r="C8865" t="str">
            <v>As Built Air Plumbing Diagram Digital Copy</v>
          </cell>
          <cell r="K8865">
            <v>1126</v>
          </cell>
        </row>
        <row r="8866">
          <cell r="B8866" t="str">
            <v>GLAD08866</v>
          </cell>
          <cell r="C8866" t="str">
            <v>As Built Air Plumbing Diagrams Digital Copy (2)</v>
          </cell>
          <cell r="K8866">
            <v>1164</v>
          </cell>
        </row>
        <row r="8867">
          <cell r="B8867" t="str">
            <v>GLAD08867</v>
          </cell>
          <cell r="C8867" t="str">
            <v>As Built Air Plumbing Diagram Hard Copy</v>
          </cell>
          <cell r="K8867">
            <v>1126</v>
          </cell>
        </row>
        <row r="8868">
          <cell r="B8868" t="str">
            <v>GLAD08868</v>
          </cell>
          <cell r="C8868" t="str">
            <v>As Built Air Plumbing Diagrams Hard Copy/Digital</v>
          </cell>
          <cell r="K8868">
            <v>1199</v>
          </cell>
        </row>
        <row r="8869">
          <cell r="B8869" t="str">
            <v>GLAD08869</v>
          </cell>
          <cell r="C8869" t="str">
            <v>As Built Air Plumbing Diagrams Hard Copy (2)</v>
          </cell>
          <cell r="K8869">
            <v>1199</v>
          </cell>
        </row>
        <row r="8870">
          <cell r="B8870" t="str">
            <v>GLAD08870</v>
          </cell>
          <cell r="C8870" t="str">
            <v>As Built Air Plumbing Diagrams Hard Copy (2)/Digital</v>
          </cell>
          <cell r="K8870">
            <v>1235</v>
          </cell>
        </row>
        <row r="8871">
          <cell r="B8871" t="str">
            <v>GLAD08871</v>
          </cell>
          <cell r="C8871" t="str">
            <v>As Built Air Plumbing Diagrams Hard Copy (2)/Digital(2)</v>
          </cell>
          <cell r="K8871">
            <v>1269</v>
          </cell>
        </row>
        <row r="8872">
          <cell r="B8872" t="str">
            <v>GLAD08872</v>
          </cell>
          <cell r="C8872" t="str">
            <v>As Built Air Plumbing Diagrams Hard Copy (3)</v>
          </cell>
          <cell r="K8872">
            <v>1269</v>
          </cell>
        </row>
        <row r="8873">
          <cell r="B8873" t="str">
            <v>GLAD08873</v>
          </cell>
          <cell r="C8873" t="str">
            <v>NO As Built Fuel Plumbing Diagram</v>
          </cell>
          <cell r="K8873">
            <v>0</v>
          </cell>
        </row>
        <row r="8874">
          <cell r="B8874" t="str">
            <v>GLAD08874</v>
          </cell>
          <cell r="C8874" t="str">
            <v>As Built Fuel Plumbing Diagram Digital Copy</v>
          </cell>
          <cell r="K8874">
            <v>541</v>
          </cell>
        </row>
        <row r="8875">
          <cell r="B8875" t="str">
            <v>GLAD08875</v>
          </cell>
          <cell r="C8875" t="str">
            <v>As Built Fuel Plumbing Diagrams Digital Copy (2)</v>
          </cell>
          <cell r="K8875">
            <v>576</v>
          </cell>
        </row>
        <row r="8876">
          <cell r="B8876" t="str">
            <v>GLAD08876</v>
          </cell>
          <cell r="C8876" t="str">
            <v>As Built Fuel Plumbing Diagram Hard Copy</v>
          </cell>
          <cell r="K8876">
            <v>541</v>
          </cell>
        </row>
        <row r="8877">
          <cell r="B8877" t="str">
            <v>GLAD08877</v>
          </cell>
          <cell r="C8877" t="str">
            <v>As Built Fuel Plumbing Diagrams Hard Copy (2)</v>
          </cell>
          <cell r="K8877">
            <v>611</v>
          </cell>
        </row>
        <row r="8878">
          <cell r="B8878" t="str">
            <v>GLAD08878</v>
          </cell>
          <cell r="C8878" t="str">
            <v>As Built Fuel Plumbing Diagrams Hard Copy (3)</v>
          </cell>
          <cell r="K8878">
            <v>684</v>
          </cell>
        </row>
        <row r="8879">
          <cell r="B8879" t="str">
            <v>GLAD08879</v>
          </cell>
          <cell r="C8879" t="str">
            <v>As Built Fuel Plumbing Diagrams Hard Copy/Digital</v>
          </cell>
          <cell r="K8879">
            <v>611</v>
          </cell>
        </row>
        <row r="8880">
          <cell r="B8880" t="str">
            <v>GLAD08880</v>
          </cell>
          <cell r="C8880" t="str">
            <v>As Built Fuel Plumbing Diagrams Hard Copy (2)/Digital</v>
          </cell>
          <cell r="K8880">
            <v>731</v>
          </cell>
        </row>
        <row r="8881">
          <cell r="B8881" t="str">
            <v>GLAD08881</v>
          </cell>
          <cell r="C8881" t="str">
            <v>NO Cab Paint Confirmation</v>
          </cell>
          <cell r="K8881">
            <v>0</v>
          </cell>
        </row>
        <row r="8882">
          <cell r="B8882" t="str">
            <v>GLAD08882</v>
          </cell>
          <cell r="C8882" t="str">
            <v>Cab Paint Confirmation - PPG - Confirmation #2</v>
          </cell>
          <cell r="K8882">
            <v>236</v>
          </cell>
        </row>
        <row r="8883">
          <cell r="B8883" t="str">
            <v>GLAD08883</v>
          </cell>
          <cell r="C8883" t="str">
            <v>Cab Paint Confirmation - PPG - Confirmation #3</v>
          </cell>
          <cell r="K8883">
            <v>470</v>
          </cell>
        </row>
        <row r="8884">
          <cell r="B8884" t="str">
            <v>GLAD08884</v>
          </cell>
          <cell r="C8884" t="str">
            <v>Cab Paint Confirmation - PPG - Confirmation #4</v>
          </cell>
          <cell r="K8884">
            <v>706</v>
          </cell>
        </row>
        <row r="8885">
          <cell r="B8885" t="str">
            <v>GLAD08885</v>
          </cell>
          <cell r="C8885" t="str">
            <v>Cab Paint Confirmation - PPG - Confirmation #5</v>
          </cell>
          <cell r="K8885">
            <v>942</v>
          </cell>
        </row>
        <row r="8886">
          <cell r="B8886" t="str">
            <v>GLAD08886</v>
          </cell>
          <cell r="C8886" t="str">
            <v>NO Customer Inspection</v>
          </cell>
          <cell r="K8886">
            <v>0</v>
          </cell>
        </row>
        <row r="8887">
          <cell r="B8887" t="str">
            <v>GLAD08887</v>
          </cell>
          <cell r="C8887" t="str">
            <v>Customer Inspection - Chassis</v>
          </cell>
          <cell r="K8887">
            <v>1375</v>
          </cell>
        </row>
        <row r="8888">
          <cell r="B8888" t="str">
            <v>GLAD08888</v>
          </cell>
          <cell r="C8888" t="str">
            <v>NO Driveline Layout Confirmation</v>
          </cell>
          <cell r="K8888">
            <v>0</v>
          </cell>
        </row>
        <row r="8889">
          <cell r="B8889" t="str">
            <v>GLAD08889</v>
          </cell>
          <cell r="C8889" t="str">
            <v>Driveline Layout Confirmation Required</v>
          </cell>
          <cell r="K8889">
            <v>0</v>
          </cell>
        </row>
        <row r="8890">
          <cell r="B8890" t="str">
            <v>GLAD08890</v>
          </cell>
          <cell r="C8890" t="str">
            <v>NO 3D Chassis Layout</v>
          </cell>
          <cell r="K8890">
            <v>0</v>
          </cell>
        </row>
        <row r="8891">
          <cell r="B8891" t="str">
            <v>GLAD08891</v>
          </cell>
          <cell r="C8891" t="str">
            <v>3D Chassis Layout Required</v>
          </cell>
          <cell r="K8891">
            <v>1106</v>
          </cell>
        </row>
        <row r="8892">
          <cell r="B8892" t="str">
            <v>GLAD08892</v>
          </cell>
          <cell r="C8892" t="str">
            <v>3D Chassis Layout Front Bumper Only Required</v>
          </cell>
          <cell r="K8892">
            <v>460</v>
          </cell>
        </row>
        <row r="8893">
          <cell r="B8893" t="str">
            <v>GLAD08893</v>
          </cell>
          <cell r="C8893" t="str">
            <v>Frame Layout</v>
          </cell>
          <cell r="K8893">
            <v>0</v>
          </cell>
        </row>
        <row r="8894">
          <cell r="B8894" t="str">
            <v>GLAD08894</v>
          </cell>
          <cell r="C8894" t="str">
            <v>NO Post Production Testing Duration</v>
          </cell>
          <cell r="K8894">
            <v>0</v>
          </cell>
        </row>
        <row r="8898">
          <cell r="C8898" t="str">
            <v>Gladiator MFD 10" RR Diesel, L9 450 HP 20K / 24K Rescue - Chassis</v>
          </cell>
          <cell r="K8898">
            <v>466053.69199999998</v>
          </cell>
        </row>
        <row r="8899">
          <cell r="C8899" t="str">
            <v>Gladiator MFD 10" RR Diesel, L9 450 HP 20K / 24K - Pumper Chassis</v>
          </cell>
          <cell r="K8899">
            <v>468959.97200000001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satMod val="105000"/>
                <a:lumMod val="110000"/>
                <a:tint val="67000"/>
              </a:schemeClr>
            </a:gs>
            <a:gs pos="50000">
              <a:schemeClr val="phClr">
                <a:satMod val="103000"/>
                <a:lumMod val="105000"/>
                <a:tint val="73000"/>
              </a:schemeClr>
            </a:gs>
            <a:gs pos="100000">
              <a:schemeClr val="phClr">
                <a:satMod val="109000"/>
                <a:lumMod val="105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satMod val="120000"/>
                <a:lumMod val="99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satMod val="150000"/>
                <a:lumMod val="102000"/>
                <a:tint val="93000"/>
                <a:shade val="98000"/>
              </a:schemeClr>
            </a:gs>
            <a:gs pos="50000">
              <a:schemeClr val="phClr">
                <a:satMod val="130000"/>
                <a:lumMod val="103000"/>
                <a:tint val="98000"/>
                <a:shade val="90000"/>
              </a:schemeClr>
            </a:gs>
            <a:gs pos="100000">
              <a:schemeClr val="phClr">
                <a:satMod val="120000"/>
                <a:shade val="63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22047"/>
  <sheetViews>
    <sheetView tabSelected="1" zoomScale="69" zoomScaleNormal="69" workbookViewId="0">
      <selection activeCell="A158" sqref="A158"/>
    </sheetView>
  </sheetViews>
  <sheetFormatPr defaultRowHeight="18" x14ac:dyDescent="0.35"/>
  <cols>
    <col min="1" max="1" width="59.1640625" style="3" customWidth="1"/>
    <col min="2" max="2" width="11.25" style="28" bestFit="1" customWidth="1"/>
    <col min="3" max="3" width="12.25" style="36" bestFit="1" customWidth="1"/>
    <col min="4" max="4" width="25.1640625" style="28" customWidth="1"/>
    <col min="5" max="5" width="87.33203125" style="31" customWidth="1"/>
    <col min="6" max="6" width="17" style="40" customWidth="1"/>
    <col min="7" max="7" width="15" style="7" customWidth="1"/>
    <col min="8" max="8" width="15" style="5" customWidth="1"/>
  </cols>
  <sheetData>
    <row r="1" spans="1:8" ht="23.4" x14ac:dyDescent="0.35">
      <c r="A1" s="1" t="s">
        <v>5</v>
      </c>
      <c r="B1" s="24"/>
      <c r="C1" s="35"/>
      <c r="D1" s="32"/>
      <c r="E1" s="29"/>
      <c r="F1" s="38"/>
      <c r="G1" s="6"/>
      <c r="H1" s="4"/>
    </row>
    <row r="2" spans="1:8" ht="23.4" x14ac:dyDescent="0.35">
      <c r="A2" s="1" t="s">
        <v>9</v>
      </c>
      <c r="B2" s="24"/>
      <c r="C2" s="35"/>
      <c r="D2" s="32"/>
      <c r="E2" s="29"/>
      <c r="F2" s="38"/>
      <c r="G2" s="6"/>
      <c r="H2" s="4"/>
    </row>
    <row r="3" spans="1:8" ht="23.4" x14ac:dyDescent="0.35">
      <c r="A3" s="2" t="s">
        <v>72</v>
      </c>
      <c r="B3" s="25"/>
      <c r="C3" s="35"/>
      <c r="D3" s="32"/>
      <c r="E3" s="29"/>
      <c r="F3" s="38"/>
      <c r="G3" s="6"/>
      <c r="H3" s="4"/>
    </row>
    <row r="4" spans="1:8" x14ac:dyDescent="0.35">
      <c r="A4" s="8" t="s">
        <v>0</v>
      </c>
      <c r="B4" s="26" t="s">
        <v>19</v>
      </c>
      <c r="C4" s="26" t="s">
        <v>6</v>
      </c>
      <c r="D4" s="33" t="s">
        <v>7</v>
      </c>
      <c r="E4" s="30" t="s">
        <v>1</v>
      </c>
      <c r="F4" s="39" t="s">
        <v>4</v>
      </c>
      <c r="G4" s="9" t="s">
        <v>2</v>
      </c>
      <c r="H4" s="10" t="s">
        <v>3</v>
      </c>
    </row>
    <row r="5" spans="1:8" ht="36" customHeight="1" x14ac:dyDescent="0.35">
      <c r="A5" s="44" t="s">
        <v>59</v>
      </c>
      <c r="B5" s="45"/>
      <c r="C5" s="45"/>
      <c r="D5" s="45"/>
      <c r="E5" s="45"/>
      <c r="F5" s="45"/>
      <c r="G5" s="45"/>
      <c r="H5" s="46"/>
    </row>
    <row r="6" spans="1:8" ht="36" customHeight="1" x14ac:dyDescent="0.35">
      <c r="A6" s="11" t="s">
        <v>8</v>
      </c>
      <c r="B6" s="18" t="s">
        <v>24</v>
      </c>
      <c r="C6" s="27" t="s">
        <v>10</v>
      </c>
      <c r="D6" s="27" t="s">
        <v>20</v>
      </c>
      <c r="E6" s="15" t="s">
        <v>18</v>
      </c>
      <c r="F6" s="17">
        <v>167157.84749999997</v>
      </c>
      <c r="G6" s="13">
        <v>0.15</v>
      </c>
      <c r="H6" s="14"/>
    </row>
    <row r="7" spans="1:8" ht="36" customHeight="1" x14ac:dyDescent="0.35">
      <c r="A7" s="11" t="s">
        <v>8</v>
      </c>
      <c r="B7" s="18" t="s">
        <v>25</v>
      </c>
      <c r="C7" s="27" t="s">
        <v>10</v>
      </c>
      <c r="D7" s="27" t="s">
        <v>20</v>
      </c>
      <c r="E7" s="15" t="s">
        <v>11</v>
      </c>
      <c r="F7" s="17">
        <v>177915.465</v>
      </c>
      <c r="G7" s="13">
        <v>0.15</v>
      </c>
      <c r="H7" s="14"/>
    </row>
    <row r="8" spans="1:8" ht="36" customHeight="1" x14ac:dyDescent="0.35">
      <c r="A8" s="11" t="s">
        <v>8</v>
      </c>
      <c r="B8" s="18" t="s">
        <v>26</v>
      </c>
      <c r="C8" s="27" t="s">
        <v>10</v>
      </c>
      <c r="D8" s="27" t="s">
        <v>21</v>
      </c>
      <c r="E8" s="15" t="s">
        <v>12</v>
      </c>
      <c r="F8" s="17">
        <v>172947.80999999997</v>
      </c>
      <c r="G8" s="13">
        <v>0.15</v>
      </c>
      <c r="H8" s="14"/>
    </row>
    <row r="9" spans="1:8" ht="36" customHeight="1" x14ac:dyDescent="0.35">
      <c r="A9" s="11" t="s">
        <v>8</v>
      </c>
      <c r="B9" s="18" t="s">
        <v>27</v>
      </c>
      <c r="C9" s="27" t="s">
        <v>10</v>
      </c>
      <c r="D9" s="27" t="s">
        <v>22</v>
      </c>
      <c r="E9" s="15" t="s">
        <v>13</v>
      </c>
      <c r="F9" s="17">
        <v>178856.10749999998</v>
      </c>
      <c r="G9" s="13">
        <v>0.15</v>
      </c>
      <c r="H9" s="14"/>
    </row>
    <row r="10" spans="1:8" ht="36" customHeight="1" x14ac:dyDescent="0.35">
      <c r="A10" s="11" t="s">
        <v>8</v>
      </c>
      <c r="B10" s="18" t="s">
        <v>28</v>
      </c>
      <c r="C10" s="27" t="s">
        <v>10</v>
      </c>
      <c r="D10" s="27" t="s">
        <v>22</v>
      </c>
      <c r="E10" s="15" t="s">
        <v>14</v>
      </c>
      <c r="F10" s="17">
        <v>190024.27499999999</v>
      </c>
      <c r="G10" s="13">
        <v>0.15</v>
      </c>
      <c r="H10" s="14"/>
    </row>
    <row r="11" spans="1:8" ht="36" customHeight="1" x14ac:dyDescent="0.35">
      <c r="A11" s="11" t="s">
        <v>8</v>
      </c>
      <c r="B11" s="18" t="s">
        <v>29</v>
      </c>
      <c r="C11" s="27" t="s">
        <v>10</v>
      </c>
      <c r="D11" s="27" t="s">
        <v>23</v>
      </c>
      <c r="E11" s="15" t="s">
        <v>15</v>
      </c>
      <c r="F11" s="17">
        <v>143457.03749999998</v>
      </c>
      <c r="G11" s="13">
        <v>0.15</v>
      </c>
      <c r="H11" s="14"/>
    </row>
    <row r="12" spans="1:8" ht="36" customHeight="1" x14ac:dyDescent="0.35">
      <c r="A12" s="11" t="s">
        <v>8</v>
      </c>
      <c r="B12" s="18" t="s">
        <v>30</v>
      </c>
      <c r="C12" s="27" t="s">
        <v>10</v>
      </c>
      <c r="D12" s="27" t="s">
        <v>23</v>
      </c>
      <c r="E12" s="15" t="s">
        <v>16</v>
      </c>
      <c r="F12" s="17">
        <v>152762.03249999997</v>
      </c>
      <c r="G12" s="13">
        <v>0.15</v>
      </c>
      <c r="H12" s="14"/>
    </row>
    <row r="13" spans="1:8" ht="36" customHeight="1" x14ac:dyDescent="0.35">
      <c r="A13" s="11" t="s">
        <v>8</v>
      </c>
      <c r="B13" s="18" t="s">
        <v>31</v>
      </c>
      <c r="C13" s="27" t="s">
        <v>10</v>
      </c>
      <c r="D13" s="27" t="s">
        <v>23</v>
      </c>
      <c r="E13" s="15" t="s">
        <v>17</v>
      </c>
      <c r="F13" s="17">
        <v>169458.13499999998</v>
      </c>
      <c r="G13" s="13">
        <v>0.15</v>
      </c>
      <c r="H13" s="14"/>
    </row>
    <row r="14" spans="1:8" ht="36" customHeight="1" x14ac:dyDescent="0.35">
      <c r="A14" s="44" t="s">
        <v>61</v>
      </c>
      <c r="B14" s="45"/>
      <c r="C14" s="45"/>
      <c r="D14" s="45"/>
      <c r="E14" s="45"/>
      <c r="F14" s="45"/>
      <c r="G14" s="45"/>
      <c r="H14" s="46"/>
    </row>
    <row r="15" spans="1:8" ht="36" customHeight="1" x14ac:dyDescent="0.35">
      <c r="A15" s="11" t="s">
        <v>8</v>
      </c>
      <c r="B15" s="20" t="s">
        <v>62</v>
      </c>
      <c r="C15" s="27" t="s">
        <v>10</v>
      </c>
      <c r="D15" s="34" t="s">
        <v>63</v>
      </c>
      <c r="E15" s="21" t="s">
        <v>64</v>
      </c>
      <c r="F15" s="22">
        <v>13290</v>
      </c>
      <c r="G15" s="13">
        <v>0.15</v>
      </c>
      <c r="H15" s="19"/>
    </row>
    <row r="16" spans="1:8" ht="36" customHeight="1" x14ac:dyDescent="0.35">
      <c r="A16" s="44" t="s">
        <v>65</v>
      </c>
      <c r="B16" s="45"/>
      <c r="C16" s="45"/>
      <c r="D16" s="45"/>
      <c r="E16" s="45"/>
      <c r="F16" s="45"/>
      <c r="G16" s="45"/>
      <c r="H16" s="46"/>
    </row>
    <row r="17" spans="1:8" ht="36" customHeight="1" x14ac:dyDescent="0.35">
      <c r="A17" s="11" t="s">
        <v>8</v>
      </c>
      <c r="B17" s="20" t="str">
        <f>[1]Sheet1!A2</f>
        <v>C30</v>
      </c>
      <c r="C17" s="34" t="s">
        <v>69</v>
      </c>
      <c r="D17" s="34" t="s">
        <v>66</v>
      </c>
      <c r="E17" s="21" t="str">
        <f>[1]Sheet1!B20</f>
        <v>2025 Navistar HV507, 4WD, 2-Door, L9 270HP, 14K / 23K (Diesel)</v>
      </c>
      <c r="F17" s="22">
        <f>[1]Sheet1!I20</f>
        <v>197073.66</v>
      </c>
      <c r="G17" s="13">
        <v>0.15</v>
      </c>
      <c r="H17" s="19"/>
    </row>
    <row r="18" spans="1:8" ht="36" customHeight="1" x14ac:dyDescent="0.35">
      <c r="A18" s="11" t="s">
        <v>8</v>
      </c>
      <c r="B18" s="20" t="str">
        <f>[1]Sheet1!A3</f>
        <v>C31</v>
      </c>
      <c r="C18" s="34" t="s">
        <v>69</v>
      </c>
      <c r="D18" s="34" t="s">
        <v>66</v>
      </c>
      <c r="E18" s="21" t="str">
        <f>[1]Sheet1!B21</f>
        <v>2025 Navistar HV507, 4WD, 4-Door, L9 270HP, 14K / 23K (Diesel)</v>
      </c>
      <c r="F18" s="22">
        <f>[1]Sheet1!I21</f>
        <v>208791.24</v>
      </c>
      <c r="G18" s="13">
        <v>0.15</v>
      </c>
      <c r="H18" s="19"/>
    </row>
    <row r="19" spans="1:8" ht="36" customHeight="1" x14ac:dyDescent="0.35">
      <c r="A19" s="11" t="s">
        <v>8</v>
      </c>
      <c r="B19" s="20" t="str">
        <f>[1]Sheet1!A4</f>
        <v>C32</v>
      </c>
      <c r="C19" s="34" t="s">
        <v>69</v>
      </c>
      <c r="D19" s="34" t="s">
        <v>67</v>
      </c>
      <c r="E19" s="21" t="str">
        <f>[1]Sheet1!B22</f>
        <v>2025 Navistar HV607, 2WD, 2-Door, L9 270HP, 18K / 46K (Tandem) (Diesel)</v>
      </c>
      <c r="F19" s="22">
        <f>[1]Sheet1!I22</f>
        <v>192183.285</v>
      </c>
      <c r="G19" s="13">
        <v>0.15</v>
      </c>
      <c r="H19" s="19"/>
    </row>
    <row r="20" spans="1:8" ht="36" customHeight="1" x14ac:dyDescent="0.35">
      <c r="A20" s="11" t="s">
        <v>8</v>
      </c>
      <c r="B20" s="20" t="str">
        <f>[1]Sheet1!A5</f>
        <v>C33</v>
      </c>
      <c r="C20" s="34" t="s">
        <v>69</v>
      </c>
      <c r="D20" s="34" t="s">
        <v>68</v>
      </c>
      <c r="E20" s="21" t="str">
        <f>[1]Sheet1!B23</f>
        <v>2025 Navistar MVV607, 2WD, 2-Door, B6,7 260HP, 14K / 23K (Diesel)</v>
      </c>
      <c r="F20" s="22">
        <f>[1]Sheet1!I23</f>
        <v>157188.72749999998</v>
      </c>
      <c r="G20" s="13">
        <v>0.15</v>
      </c>
      <c r="H20" s="19"/>
    </row>
    <row r="21" spans="1:8" ht="36" customHeight="1" x14ac:dyDescent="0.35">
      <c r="A21" s="11" t="s">
        <v>8</v>
      </c>
      <c r="B21" s="20" t="str">
        <f>[1]Sheet1!A6</f>
        <v>C34</v>
      </c>
      <c r="C21" s="34" t="s">
        <v>69</v>
      </c>
      <c r="D21" s="34" t="s">
        <v>68</v>
      </c>
      <c r="E21" s="21" t="str">
        <f>[1]Sheet1!B24</f>
        <v>2025 Navistar MVV607, 2WD, 4-Door, L9  270HP, 14K / 23K (Diesel)</v>
      </c>
      <c r="F21" s="22">
        <f>[1]Sheet1!I24</f>
        <v>172056.67499999999</v>
      </c>
      <c r="G21" s="13">
        <v>0.15</v>
      </c>
      <c r="H21" s="19"/>
    </row>
    <row r="22" spans="1:8" ht="36" customHeight="1" x14ac:dyDescent="0.35">
      <c r="A22" s="44" t="s">
        <v>70</v>
      </c>
      <c r="B22" s="45"/>
      <c r="C22" s="45"/>
      <c r="D22" s="45"/>
      <c r="E22" s="45"/>
      <c r="F22" s="45"/>
      <c r="G22" s="45"/>
      <c r="H22" s="46"/>
    </row>
    <row r="23" spans="1:8" ht="36" customHeight="1" x14ac:dyDescent="0.35">
      <c r="A23" s="11" t="s">
        <v>8</v>
      </c>
      <c r="B23" s="20" t="str">
        <f>[1]Sheet1!A8</f>
        <v>N0001</v>
      </c>
      <c r="C23" s="34" t="s">
        <v>69</v>
      </c>
      <c r="D23" s="34" t="s">
        <v>71</v>
      </c>
      <c r="E23" s="21" t="str">
        <f>[1]Sheet1!B8</f>
        <v xml:space="preserve">L9 450 HP Upgrade </v>
      </c>
      <c r="F23" s="22">
        <f>[1]Sheet1!I8</f>
        <v>11290.125</v>
      </c>
      <c r="G23" s="23">
        <f t="shared" ref="G23:G25" si="0">$G$21</f>
        <v>0.15</v>
      </c>
      <c r="H23" s="19"/>
    </row>
    <row r="24" spans="1:8" ht="36" customHeight="1" x14ac:dyDescent="0.35">
      <c r="A24" s="11" t="s">
        <v>8</v>
      </c>
      <c r="B24" s="20" t="str">
        <f>[1]Sheet1!A9</f>
        <v>N0002</v>
      </c>
      <c r="C24" s="34" t="s">
        <v>69</v>
      </c>
      <c r="D24" s="34" t="s">
        <v>71</v>
      </c>
      <c r="E24" s="21" t="str">
        <f>[1]Sheet1!B9</f>
        <v xml:space="preserve">L9 360 HP </v>
      </c>
      <c r="F24" s="22">
        <f>[1]Sheet1!I9</f>
        <v>4764.7950000000001</v>
      </c>
      <c r="G24" s="23">
        <f t="shared" si="0"/>
        <v>0.15</v>
      </c>
      <c r="H24" s="19"/>
    </row>
    <row r="25" spans="1:8" ht="36" customHeight="1" x14ac:dyDescent="0.35">
      <c r="A25" s="11" t="s">
        <v>8</v>
      </c>
      <c r="B25" s="20" t="str">
        <f>[1]Sheet1!A10</f>
        <v>N0003</v>
      </c>
      <c r="C25" s="34" t="s">
        <v>69</v>
      </c>
      <c r="D25" s="34" t="s">
        <v>71</v>
      </c>
      <c r="E25" s="21" t="str">
        <f>[1]Sheet1!B10</f>
        <v xml:space="preserve">B6.7 360 HP Upgrade </v>
      </c>
      <c r="F25" s="22">
        <f>[1]Sheet1!I10</f>
        <v>4250.3999999999996</v>
      </c>
      <c r="G25" s="23">
        <f t="shared" si="0"/>
        <v>0.15</v>
      </c>
      <c r="H25" s="19"/>
    </row>
    <row r="26" spans="1:8" ht="36" customHeight="1" x14ac:dyDescent="0.35">
      <c r="A26" s="44" t="s">
        <v>32</v>
      </c>
      <c r="B26" s="45"/>
      <c r="C26" s="45"/>
      <c r="D26" s="45"/>
      <c r="E26" s="45"/>
      <c r="F26" s="45"/>
      <c r="G26" s="45"/>
      <c r="H26" s="46"/>
    </row>
    <row r="27" spans="1:8" ht="36" customHeight="1" x14ac:dyDescent="0.35">
      <c r="A27" s="11" t="s">
        <v>8</v>
      </c>
      <c r="B27" s="27" t="s">
        <v>34</v>
      </c>
      <c r="C27" s="27" t="s">
        <v>52</v>
      </c>
      <c r="D27" s="27" t="s">
        <v>36</v>
      </c>
      <c r="E27" s="15" t="s">
        <v>33</v>
      </c>
      <c r="F27" s="17">
        <v>83478</v>
      </c>
      <c r="G27" s="13">
        <v>0.15</v>
      </c>
      <c r="H27" s="14"/>
    </row>
    <row r="28" spans="1:8" ht="36" customHeight="1" x14ac:dyDescent="0.35">
      <c r="A28" s="11" t="s">
        <v>8</v>
      </c>
      <c r="B28" s="27" t="s">
        <v>37</v>
      </c>
      <c r="C28" s="27" t="s">
        <v>52</v>
      </c>
      <c r="D28" s="27" t="s">
        <v>36</v>
      </c>
      <c r="E28" s="15" t="s">
        <v>35</v>
      </c>
      <c r="F28" s="17">
        <v>84076</v>
      </c>
      <c r="G28" s="13">
        <v>0.15</v>
      </c>
      <c r="H28" s="14"/>
    </row>
    <row r="29" spans="1:8" ht="36" customHeight="1" x14ac:dyDescent="0.35">
      <c r="A29" s="11" t="s">
        <v>8</v>
      </c>
      <c r="B29" s="27" t="s">
        <v>40</v>
      </c>
      <c r="C29" s="27" t="s">
        <v>52</v>
      </c>
      <c r="D29" s="27" t="s">
        <v>39</v>
      </c>
      <c r="E29" s="15" t="s">
        <v>38</v>
      </c>
      <c r="F29" s="17">
        <v>83502</v>
      </c>
      <c r="G29" s="13">
        <v>0.15</v>
      </c>
      <c r="H29" s="14"/>
    </row>
    <row r="30" spans="1:8" ht="36" customHeight="1" x14ac:dyDescent="0.35">
      <c r="A30" s="11" t="s">
        <v>8</v>
      </c>
      <c r="B30" s="27" t="s">
        <v>42</v>
      </c>
      <c r="C30" s="27" t="s">
        <v>52</v>
      </c>
      <c r="D30" s="27" t="s">
        <v>39</v>
      </c>
      <c r="E30" s="15" t="s">
        <v>41</v>
      </c>
      <c r="F30" s="17">
        <v>96296</v>
      </c>
      <c r="G30" s="13">
        <v>0.15</v>
      </c>
      <c r="H30" s="14"/>
    </row>
    <row r="31" spans="1:8" ht="36" customHeight="1" x14ac:dyDescent="0.35">
      <c r="A31" s="11" t="s">
        <v>8</v>
      </c>
      <c r="B31" s="27" t="s">
        <v>44</v>
      </c>
      <c r="C31" s="27" t="s">
        <v>52</v>
      </c>
      <c r="D31" s="27" t="s">
        <v>39</v>
      </c>
      <c r="E31" s="15" t="s">
        <v>43</v>
      </c>
      <c r="F31" s="17">
        <v>96054</v>
      </c>
      <c r="G31" s="13">
        <v>0.15</v>
      </c>
      <c r="H31" s="14"/>
    </row>
    <row r="32" spans="1:8" ht="36" customHeight="1" x14ac:dyDescent="0.35">
      <c r="A32" s="11" t="s">
        <v>8</v>
      </c>
      <c r="B32" s="27" t="s">
        <v>46</v>
      </c>
      <c r="C32" s="27" t="s">
        <v>52</v>
      </c>
      <c r="D32" s="27" t="s">
        <v>39</v>
      </c>
      <c r="E32" s="15" t="s">
        <v>45</v>
      </c>
      <c r="F32" s="17">
        <v>101482</v>
      </c>
      <c r="G32" s="13">
        <v>0.15</v>
      </c>
      <c r="H32" s="14"/>
    </row>
    <row r="33" spans="1:8" ht="36" customHeight="1" x14ac:dyDescent="0.35">
      <c r="A33" s="11" t="s">
        <v>8</v>
      </c>
      <c r="B33" s="27" t="s">
        <v>47</v>
      </c>
      <c r="C33" s="27" t="s">
        <v>52</v>
      </c>
      <c r="D33" s="27" t="s">
        <v>48</v>
      </c>
      <c r="E33" s="15" t="s">
        <v>49</v>
      </c>
      <c r="F33" s="17">
        <v>88652</v>
      </c>
      <c r="G33" s="13">
        <v>0.15</v>
      </c>
      <c r="H33" s="14"/>
    </row>
    <row r="34" spans="1:8" ht="36" customHeight="1" x14ac:dyDescent="0.35">
      <c r="A34" s="44" t="s">
        <v>50</v>
      </c>
      <c r="B34" s="45"/>
      <c r="C34" s="45"/>
      <c r="D34" s="45"/>
      <c r="E34" s="45"/>
      <c r="F34" s="45"/>
      <c r="G34" s="45"/>
      <c r="H34" s="46"/>
    </row>
    <row r="35" spans="1:8" ht="36" customHeight="1" x14ac:dyDescent="0.35">
      <c r="A35" s="11" t="s">
        <v>8</v>
      </c>
      <c r="B35" s="16" t="str">
        <f>[2]Sheet1!B107</f>
        <v>F00002</v>
      </c>
      <c r="C35" s="27" t="s">
        <v>52</v>
      </c>
      <c r="D35" s="16" t="s">
        <v>54</v>
      </c>
      <c r="E35" s="15" t="str">
        <f>[2]Sheet1!C107</f>
        <v>CREW CAB UPGRADE</v>
      </c>
      <c r="F35" s="17">
        <f>[2]Sheet1!J107</f>
        <v>5186.2124999999996</v>
      </c>
      <c r="G35" s="13">
        <v>0.15</v>
      </c>
      <c r="H35" s="14"/>
    </row>
    <row r="36" spans="1:8" ht="36" customHeight="1" x14ac:dyDescent="0.35">
      <c r="A36" s="11" t="s">
        <v>8</v>
      </c>
      <c r="B36" s="16" t="str">
        <f>[2]Sheet1!B108</f>
        <v>F00003</v>
      </c>
      <c r="C36" s="27" t="s">
        <v>52</v>
      </c>
      <c r="D36" s="16" t="s">
        <v>54</v>
      </c>
      <c r="E36" s="15" t="str">
        <f>[2]Sheet1!C108</f>
        <v>UPGRADE TO F600</v>
      </c>
      <c r="F36" s="17">
        <f>[2]Sheet1!J108</f>
        <v>3622.5</v>
      </c>
      <c r="G36" s="13">
        <v>0.15</v>
      </c>
      <c r="H36" s="14"/>
    </row>
    <row r="37" spans="1:8" ht="36" customHeight="1" x14ac:dyDescent="0.35">
      <c r="A37" s="11" t="s">
        <v>8</v>
      </c>
      <c r="B37" s="16" t="str">
        <f>[2]Sheet1!B109</f>
        <v>F00004</v>
      </c>
      <c r="C37" s="27" t="s">
        <v>52</v>
      </c>
      <c r="D37" s="16" t="s">
        <v>54</v>
      </c>
      <c r="E37" s="15" t="str">
        <f>[2]Sheet1!C109</f>
        <v>SUPER DUTY 4WD UPGRADE</v>
      </c>
      <c r="F37" s="17">
        <f>[2]Sheet1!J109</f>
        <v>4220.2124999999996</v>
      </c>
      <c r="G37" s="13">
        <v>0.15</v>
      </c>
      <c r="H37" s="14"/>
    </row>
    <row r="38" spans="1:8" ht="36" customHeight="1" x14ac:dyDescent="0.35">
      <c r="A38" s="11" t="s">
        <v>8</v>
      </c>
      <c r="B38" s="16" t="str">
        <f>[2]Sheet1!B110</f>
        <v>F00005</v>
      </c>
      <c r="C38" s="27" t="s">
        <v>52</v>
      </c>
      <c r="D38" s="16" t="s">
        <v>54</v>
      </c>
      <c r="E38" s="15" t="str">
        <f>[2]Sheet1!C110</f>
        <v>UPGRADE TO F650 FROM F550</v>
      </c>
      <c r="F38" s="17">
        <f>[2]Sheet1!J110</f>
        <v>21735</v>
      </c>
      <c r="G38" s="13">
        <v>0.15</v>
      </c>
      <c r="H38" s="14"/>
    </row>
    <row r="39" spans="1:8" ht="36" customHeight="1" x14ac:dyDescent="0.35">
      <c r="A39" s="11" t="s">
        <v>8</v>
      </c>
      <c r="B39" s="16" t="str">
        <f>[2]Sheet1!B111</f>
        <v>F00006</v>
      </c>
      <c r="C39" s="27" t="s">
        <v>52</v>
      </c>
      <c r="D39" s="16" t="s">
        <v>54</v>
      </c>
      <c r="E39" s="15" t="str">
        <f>[2]Sheet1!C111</f>
        <v>F450/550 ALUMINUM WHEELS</v>
      </c>
      <c r="F39" s="17">
        <f>[2]Sheet1!J111</f>
        <v>2294.25</v>
      </c>
      <c r="G39" s="13">
        <v>0.15</v>
      </c>
      <c r="H39" s="14"/>
    </row>
    <row r="40" spans="1:8" ht="36" customHeight="1" x14ac:dyDescent="0.35">
      <c r="A40" s="11" t="s">
        <v>8</v>
      </c>
      <c r="B40" s="16" t="str">
        <f>[2]Sheet1!B112</f>
        <v>F00007</v>
      </c>
      <c r="C40" s="27" t="s">
        <v>52</v>
      </c>
      <c r="D40" s="16" t="s">
        <v>54</v>
      </c>
      <c r="E40" s="15" t="str">
        <f>[2]Sheet1!C112</f>
        <v>XLT UPGRADE</v>
      </c>
      <c r="F40" s="17">
        <f>[2]Sheet1!J112</f>
        <v>6031.4624999999996</v>
      </c>
      <c r="G40" s="13">
        <v>0.15</v>
      </c>
      <c r="H40" s="14"/>
    </row>
    <row r="41" spans="1:8" ht="36" customHeight="1" x14ac:dyDescent="0.35">
      <c r="A41" s="11" t="s">
        <v>8</v>
      </c>
      <c r="B41" s="16" t="str">
        <f>[2]Sheet1!B113</f>
        <v>F00008</v>
      </c>
      <c r="C41" s="27" t="s">
        <v>52</v>
      </c>
      <c r="D41" s="16" t="s">
        <v>54</v>
      </c>
      <c r="E41" s="15" t="str">
        <f>[2]Sheet1!C113</f>
        <v>MONOTONE SINGLE COLOR SPECIAL PAINT</v>
      </c>
      <c r="F41" s="17">
        <f>[2]Sheet1!J113</f>
        <v>1201.4625000000001</v>
      </c>
      <c r="G41" s="13">
        <v>0.15</v>
      </c>
      <c r="H41" s="14"/>
    </row>
    <row r="42" spans="1:8" ht="36" customHeight="1" x14ac:dyDescent="0.35">
      <c r="A42" s="11" t="s">
        <v>8</v>
      </c>
      <c r="B42" s="16" t="str">
        <f>[2]Sheet1!B114</f>
        <v>F00009</v>
      </c>
      <c r="C42" s="27" t="s">
        <v>52</v>
      </c>
      <c r="D42" s="16" t="s">
        <v>54</v>
      </c>
      <c r="E42" s="15" t="str">
        <f>[2]Sheet1!C114</f>
        <v>POOL CHASSIS REASSIGNMENT</v>
      </c>
      <c r="F42" s="17">
        <f>[2]Sheet1!J114</f>
        <v>513.1875</v>
      </c>
      <c r="G42" s="13">
        <v>0.15</v>
      </c>
      <c r="H42" s="14"/>
    </row>
    <row r="43" spans="1:8" ht="36" customHeight="1" x14ac:dyDescent="0.35">
      <c r="A43" s="11" t="s">
        <v>8</v>
      </c>
      <c r="B43" s="16" t="str">
        <f>[2]Sheet1!B115</f>
        <v>F00010</v>
      </c>
      <c r="C43" s="27" t="s">
        <v>52</v>
      </c>
      <c r="D43" s="16" t="s">
        <v>54</v>
      </c>
      <c r="E43" s="15" t="str">
        <f>[2]Sheet1!C115</f>
        <v>F650 PREM. PRICE FOR LESS THAN 5 ORDERS OF SPEC PAINT</v>
      </c>
      <c r="F43" s="17">
        <f>[2]Sheet1!J115</f>
        <v>4823.9624999999996</v>
      </c>
      <c r="G43" s="13">
        <v>0.15</v>
      </c>
      <c r="H43" s="14"/>
    </row>
    <row r="44" spans="1:8" ht="36" customHeight="1" x14ac:dyDescent="0.35">
      <c r="A44" s="11" t="s">
        <v>8</v>
      </c>
      <c r="B44" s="16" t="str">
        <f>[2]Sheet1!B116</f>
        <v>F00011</v>
      </c>
      <c r="C44" s="27" t="s">
        <v>52</v>
      </c>
      <c r="D44" s="16" t="s">
        <v>54</v>
      </c>
      <c r="E44" s="15" t="str">
        <f>[2]Sheet1!C116</f>
        <v>SPECIAL PAINT FORMULA FOR ORDER OF 5 UNITS</v>
      </c>
      <c r="F44" s="17">
        <f>[2]Sheet1!J116</f>
        <v>1563.7125000000001</v>
      </c>
      <c r="G44" s="13">
        <v>0.15</v>
      </c>
      <c r="H44" s="14"/>
    </row>
    <row r="45" spans="1:8" ht="36" customHeight="1" x14ac:dyDescent="0.35">
      <c r="A45" s="11" t="s">
        <v>8</v>
      </c>
      <c r="B45" s="16" t="str">
        <f>[2]Sheet1!B117</f>
        <v>F00012</v>
      </c>
      <c r="C45" s="27" t="s">
        <v>52</v>
      </c>
      <c r="D45" s="16" t="s">
        <v>54</v>
      </c>
      <c r="E45" s="15" t="str">
        <f>[2]Sheet1!C117</f>
        <v>SHOP MANUAL ON DVD</v>
      </c>
      <c r="F45" s="17">
        <f>[2]Sheet1!J117</f>
        <v>597.71249999999998</v>
      </c>
      <c r="G45" s="13">
        <v>0.15</v>
      </c>
      <c r="H45" s="14"/>
    </row>
    <row r="46" spans="1:8" ht="36" customHeight="1" x14ac:dyDescent="0.35">
      <c r="A46" s="11" t="s">
        <v>8</v>
      </c>
      <c r="B46" s="16" t="str">
        <f>[2]Sheet1!B118</f>
        <v>F00013</v>
      </c>
      <c r="C46" s="27" t="s">
        <v>52</v>
      </c>
      <c r="D46" s="16" t="s">
        <v>54</v>
      </c>
      <c r="E46" s="15" t="str">
        <f>[2]Sheet1!C118</f>
        <v>PRINTED WIRING DIAGRAM</v>
      </c>
      <c r="F46" s="17">
        <f>[2]Sheet1!J118</f>
        <v>476.96249999999998</v>
      </c>
      <c r="G46" s="13">
        <v>0.15</v>
      </c>
      <c r="H46" s="14"/>
    </row>
    <row r="47" spans="1:8" ht="36" customHeight="1" x14ac:dyDescent="0.35">
      <c r="A47" s="11" t="s">
        <v>8</v>
      </c>
      <c r="B47" s="16" t="str">
        <f>[2]Sheet1!B119</f>
        <v>F00014</v>
      </c>
      <c r="C47" s="27" t="s">
        <v>52</v>
      </c>
      <c r="D47" s="16" t="s">
        <v>54</v>
      </c>
      <c r="E47" s="15" t="str">
        <f>[2]Sheet1!C119</f>
        <v>84" CAB TO AXLE UPGRADE</v>
      </c>
      <c r="F47" s="17">
        <f>[2]Sheet1!J119</f>
        <v>241.5</v>
      </c>
      <c r="G47" s="13">
        <v>0.15</v>
      </c>
      <c r="H47" s="14"/>
    </row>
    <row r="48" spans="1:8" ht="36" customHeight="1" x14ac:dyDescent="0.35">
      <c r="A48" s="11" t="s">
        <v>8</v>
      </c>
      <c r="B48" s="16" t="str">
        <f>[2]Sheet1!B120</f>
        <v>F00015</v>
      </c>
      <c r="C48" s="27" t="s">
        <v>52</v>
      </c>
      <c r="D48" s="16" t="s">
        <v>54</v>
      </c>
      <c r="E48" s="15" t="str">
        <f>[2]Sheet1!C120</f>
        <v>108" CA UPGRADE</v>
      </c>
      <c r="F48" s="17">
        <f>[2]Sheet1!J120</f>
        <v>597.71249999999998</v>
      </c>
      <c r="G48" s="13">
        <v>0.15</v>
      </c>
      <c r="H48" s="14"/>
    </row>
    <row r="49" spans="1:8" ht="36" customHeight="1" x14ac:dyDescent="0.35">
      <c r="A49" s="11" t="s">
        <v>8</v>
      </c>
      <c r="B49" s="16" t="str">
        <f>[2]Sheet1!B121</f>
        <v>F00016</v>
      </c>
      <c r="C49" s="27" t="s">
        <v>52</v>
      </c>
      <c r="D49" s="16" t="s">
        <v>54</v>
      </c>
      <c r="E49" s="15" t="str">
        <f>[2]Sheet1!C121</f>
        <v>120" CA UPGRADE</v>
      </c>
      <c r="F49" s="17">
        <f>[2]Sheet1!J121</f>
        <v>839.21249999999998</v>
      </c>
      <c r="G49" s="13">
        <v>0.15</v>
      </c>
      <c r="H49" s="14"/>
    </row>
    <row r="50" spans="1:8" ht="36" customHeight="1" x14ac:dyDescent="0.35">
      <c r="A50" s="11" t="s">
        <v>8</v>
      </c>
      <c r="B50" s="16" t="str">
        <f>[2]Sheet1!B122</f>
        <v>F00017</v>
      </c>
      <c r="C50" s="27" t="s">
        <v>52</v>
      </c>
      <c r="D50" s="16" t="s">
        <v>54</v>
      </c>
      <c r="E50" s="15" t="str">
        <f>[2]Sheet1!C122</f>
        <v>OFFICER SCBA SEAT</v>
      </c>
      <c r="F50" s="17">
        <f>[2]Sheet1!J122</f>
        <v>1805.2125000000001</v>
      </c>
      <c r="G50" s="13">
        <v>0.15</v>
      </c>
      <c r="H50" s="14"/>
    </row>
    <row r="51" spans="1:8" ht="36" customHeight="1" x14ac:dyDescent="0.35">
      <c r="A51" s="11" t="s">
        <v>8</v>
      </c>
      <c r="B51" s="16" t="str">
        <f>[2]Sheet1!B123</f>
        <v>F00018</v>
      </c>
      <c r="C51" s="27" t="s">
        <v>52</v>
      </c>
      <c r="D51" s="16" t="s">
        <v>54</v>
      </c>
      <c r="E51" s="15" t="str">
        <f>[2]Sheet1!C123</f>
        <v>REAR SCBA SEATS PER SEAT</v>
      </c>
      <c r="F51" s="17">
        <f>[2]Sheet1!J123</f>
        <v>1684.4625000000001</v>
      </c>
      <c r="G51" s="13">
        <v>0.15</v>
      </c>
      <c r="H51" s="14"/>
    </row>
    <row r="52" spans="1:8" ht="36" customHeight="1" x14ac:dyDescent="0.35">
      <c r="A52" s="11" t="s">
        <v>8</v>
      </c>
      <c r="B52" s="16">
        <f>[2]Sheet1!B124</f>
        <v>0</v>
      </c>
      <c r="C52" s="27" t="s">
        <v>52</v>
      </c>
      <c r="D52" s="16" t="s">
        <v>54</v>
      </c>
      <c r="E52" s="15">
        <f>[2]Sheet1!C124</f>
        <v>0</v>
      </c>
      <c r="F52" s="17">
        <f>[2]Sheet1!J124</f>
        <v>0</v>
      </c>
      <c r="G52" s="13">
        <v>0.15</v>
      </c>
      <c r="H52" s="14"/>
    </row>
    <row r="53" spans="1:8" ht="36" customHeight="1" x14ac:dyDescent="0.35">
      <c r="A53" s="44" t="s">
        <v>51</v>
      </c>
      <c r="B53" s="47"/>
      <c r="C53" s="47"/>
      <c r="D53" s="47"/>
      <c r="E53" s="47"/>
      <c r="F53" s="47"/>
      <c r="G53" s="48"/>
      <c r="H53" s="14"/>
    </row>
    <row r="54" spans="1:8" ht="36" customHeight="1" x14ac:dyDescent="0.35">
      <c r="A54" s="11" t="s">
        <v>8</v>
      </c>
      <c r="B54" s="16" t="str">
        <f>[2]Sheet1!B5</f>
        <v>F4500002</v>
      </c>
      <c r="C54" s="27" t="s">
        <v>52</v>
      </c>
      <c r="D54" s="16" t="s">
        <v>55</v>
      </c>
      <c r="E54" s="15" t="str">
        <f>[2]Sheet1!C5</f>
        <v>Limited Slip w/4.10 Axle Ratio</v>
      </c>
      <c r="F54" s="17">
        <f>[2]Sheet1!J5</f>
        <v>476.96249999999998</v>
      </c>
      <c r="G54" s="13">
        <v>0.15</v>
      </c>
      <c r="H54" s="14"/>
    </row>
    <row r="55" spans="1:8" ht="36" customHeight="1" x14ac:dyDescent="0.35">
      <c r="A55" s="11" t="s">
        <v>8</v>
      </c>
      <c r="B55" s="16" t="str">
        <f>[2]Sheet1!B6</f>
        <v>F4500003</v>
      </c>
      <c r="C55" s="27" t="s">
        <v>52</v>
      </c>
      <c r="D55" s="16" t="s">
        <v>55</v>
      </c>
      <c r="E55" s="15" t="str">
        <f>[2]Sheet1!C6</f>
        <v>Limited Slip w/4.30 Axle Ratio</v>
      </c>
      <c r="F55" s="17">
        <f>[2]Sheet1!J6</f>
        <v>476.96249999999998</v>
      </c>
      <c r="G55" s="13">
        <v>0.15</v>
      </c>
      <c r="H55" s="14"/>
    </row>
    <row r="56" spans="1:8" ht="36" customHeight="1" x14ac:dyDescent="0.35">
      <c r="A56" s="11" t="s">
        <v>8</v>
      </c>
      <c r="B56" s="16" t="str">
        <f>[2]Sheet1!B7</f>
        <v>F4500004</v>
      </c>
      <c r="C56" s="27" t="s">
        <v>52</v>
      </c>
      <c r="D56" s="16" t="s">
        <v>55</v>
      </c>
      <c r="E56" s="15" t="str">
        <f>[2]Sheet1!C7</f>
        <v>Tires: 225/70Rx19.5G BSW Traction</v>
      </c>
      <c r="F56" s="17">
        <f>[2]Sheet1!J7</f>
        <v>229.42500000000001</v>
      </c>
      <c r="G56" s="13">
        <v>0.15</v>
      </c>
      <c r="H56" s="14"/>
    </row>
    <row r="57" spans="1:8" ht="36" customHeight="1" x14ac:dyDescent="0.35">
      <c r="A57" s="11" t="s">
        <v>8</v>
      </c>
      <c r="B57" s="16" t="str">
        <f>[2]Sheet1!B8</f>
        <v>F4500005</v>
      </c>
      <c r="C57" s="27" t="s">
        <v>52</v>
      </c>
      <c r="D57" s="16" t="s">
        <v>55</v>
      </c>
      <c r="E57" s="15" t="str">
        <f>[2]Sheet1!C8</f>
        <v>Tires: 225/70Rx19.5G BSW Traction (TGK)</v>
      </c>
      <c r="F57" s="17">
        <f>[2]Sheet1!J8</f>
        <v>259.61250000000001</v>
      </c>
      <c r="G57" s="13">
        <v>0.15</v>
      </c>
      <c r="H57" s="14"/>
    </row>
    <row r="58" spans="1:8" ht="36" customHeight="1" x14ac:dyDescent="0.35">
      <c r="A58" s="11" t="s">
        <v>8</v>
      </c>
      <c r="B58" s="16" t="str">
        <f>[2]Sheet1!B9</f>
        <v>F4500006</v>
      </c>
      <c r="C58" s="27" t="s">
        <v>52</v>
      </c>
      <c r="D58" s="16" t="s">
        <v>55</v>
      </c>
      <c r="E58" s="15" t="str">
        <f>[2]Sheet1!C9</f>
        <v>Spare Tire &amp; Wheel</v>
      </c>
      <c r="F58" s="17">
        <f>[2]Sheet1!J9</f>
        <v>301.875</v>
      </c>
      <c r="G58" s="13">
        <v>0.15</v>
      </c>
      <c r="H58" s="14"/>
    </row>
    <row r="59" spans="1:8" ht="36" customHeight="1" x14ac:dyDescent="0.35">
      <c r="A59" s="11" t="s">
        <v>8</v>
      </c>
      <c r="B59" s="16" t="str">
        <f>[2]Sheet1!B10</f>
        <v>F4500007</v>
      </c>
      <c r="C59" s="27" t="s">
        <v>52</v>
      </c>
      <c r="D59" s="16" t="s">
        <v>55</v>
      </c>
      <c r="E59" s="15" t="str">
        <f>[2]Sheet1!C10</f>
        <v>Stainless Steel Wheel Covers (Pre-Installed)</v>
      </c>
      <c r="F59" s="17">
        <f>[2]Sheet1!J10</f>
        <v>603.75</v>
      </c>
      <c r="G59" s="13">
        <v>0.15</v>
      </c>
      <c r="H59" s="14"/>
    </row>
    <row r="60" spans="1:8" ht="36" customHeight="1" x14ac:dyDescent="0.35">
      <c r="A60" s="11" t="s">
        <v>8</v>
      </c>
      <c r="B60" s="16" t="str">
        <f>[2]Sheet1!B11</f>
        <v>F4500008</v>
      </c>
      <c r="C60" s="27" t="s">
        <v>52</v>
      </c>
      <c r="D60" s="16" t="s">
        <v>55</v>
      </c>
      <c r="E60" s="15" t="str">
        <f>[2]Sheet1!C11</f>
        <v>Cloth 40/20/40 Split Bench Seat</v>
      </c>
      <c r="F60" s="17">
        <f>[2]Sheet1!J11</f>
        <v>120.75</v>
      </c>
      <c r="G60" s="13">
        <v>0.15</v>
      </c>
      <c r="H60" s="14"/>
    </row>
    <row r="61" spans="1:8" ht="36" customHeight="1" x14ac:dyDescent="0.35">
      <c r="A61" s="11" t="s">
        <v>8</v>
      </c>
      <c r="B61" s="16" t="str">
        <f>[2]Sheet1!B12</f>
        <v>F4500009</v>
      </c>
      <c r="C61" s="27" t="s">
        <v>52</v>
      </c>
      <c r="D61" s="16" t="s">
        <v>55</v>
      </c>
      <c r="E61" s="15" t="str">
        <f>[2]Sheet1!C12</f>
        <v>Vinyl 40/Mini-Console/40 Front Seat</v>
      </c>
      <c r="F61" s="17">
        <f>[2]Sheet1!J12</f>
        <v>428.66250000000002</v>
      </c>
      <c r="G61" s="13">
        <v>0.15</v>
      </c>
      <c r="H61" s="14"/>
    </row>
    <row r="62" spans="1:8" ht="36" customHeight="1" x14ac:dyDescent="0.35">
      <c r="A62" s="11" t="s">
        <v>8</v>
      </c>
      <c r="B62" s="16" t="str">
        <f>[2]Sheet1!B13</f>
        <v>F4500010</v>
      </c>
      <c r="C62" s="27" t="s">
        <v>52</v>
      </c>
      <c r="D62" s="16" t="s">
        <v>55</v>
      </c>
      <c r="E62" s="15" t="str">
        <f>[2]Sheet1!C13</f>
        <v>Cloth 40/Mini-Console/40 Front Seat</v>
      </c>
      <c r="F62" s="17">
        <f>[2]Sheet1!J13</f>
        <v>621.86249999999995</v>
      </c>
      <c r="G62" s="13">
        <v>0.15</v>
      </c>
      <c r="H62" s="14"/>
    </row>
    <row r="63" spans="1:8" ht="36" customHeight="1" x14ac:dyDescent="0.35">
      <c r="A63" s="11" t="s">
        <v>8</v>
      </c>
      <c r="B63" s="16" t="str">
        <f>[2]Sheet1!B14</f>
        <v>F4500011</v>
      </c>
      <c r="C63" s="27" t="s">
        <v>52</v>
      </c>
      <c r="D63" s="16" t="s">
        <v>55</v>
      </c>
      <c r="E63" s="15" t="str">
        <f>[2]Sheet1!C14</f>
        <v>XL Chrome Package</v>
      </c>
      <c r="F63" s="17">
        <f>[2]Sheet1!J14</f>
        <v>271.6875</v>
      </c>
      <c r="G63" s="13">
        <v>0.15</v>
      </c>
      <c r="H63" s="14"/>
    </row>
    <row r="64" spans="1:8" ht="36" customHeight="1" x14ac:dyDescent="0.35">
      <c r="A64" s="11" t="s">
        <v>8</v>
      </c>
      <c r="B64" s="16" t="str">
        <f>[2]Sheet1!B15</f>
        <v>F4500012</v>
      </c>
      <c r="C64" s="27" t="s">
        <v>52</v>
      </c>
      <c r="D64" s="16" t="s">
        <v>55</v>
      </c>
      <c r="E64" s="15" t="str">
        <f>[2]Sheet1!C15</f>
        <v>Heavy-Service Front Suspension Package</v>
      </c>
      <c r="F64" s="17">
        <f>[2]Sheet1!J15</f>
        <v>150.9375</v>
      </c>
      <c r="G64" s="13">
        <v>0.15</v>
      </c>
      <c r="H64" s="14"/>
    </row>
    <row r="65" spans="1:8" ht="36" customHeight="1" x14ac:dyDescent="0.35">
      <c r="A65" s="11" t="s">
        <v>8</v>
      </c>
      <c r="B65" s="16" t="str">
        <f>[2]Sheet1!B16</f>
        <v>F4500013</v>
      </c>
      <c r="C65" s="27" t="s">
        <v>52</v>
      </c>
      <c r="D65" s="16" t="s">
        <v>55</v>
      </c>
      <c r="E65" s="15" t="str">
        <f>[2]Sheet1!C16</f>
        <v>Extra Heavy-Service Suspension Package</v>
      </c>
      <c r="F65" s="17">
        <f>[2]Sheet1!J16</f>
        <v>150.9375</v>
      </c>
      <c r="G65" s="13">
        <v>0.15</v>
      </c>
      <c r="H65" s="14"/>
    </row>
    <row r="66" spans="1:8" ht="36" customHeight="1" x14ac:dyDescent="0.35">
      <c r="A66" s="11" t="s">
        <v>8</v>
      </c>
      <c r="B66" s="16" t="str">
        <f>[2]Sheet1!B17</f>
        <v>F4500014</v>
      </c>
      <c r="C66" s="27" t="s">
        <v>52</v>
      </c>
      <c r="D66" s="16" t="s">
        <v>55</v>
      </c>
      <c r="E66" s="15" t="str">
        <f>[2]Sheet1!C17</f>
        <v>Extra Heavy-Duty Front End Suspension - 7,500 GAWR</v>
      </c>
      <c r="F66" s="17">
        <f>[2]Sheet1!J17</f>
        <v>344.13749999999999</v>
      </c>
      <c r="G66" s="13">
        <v>0.15</v>
      </c>
      <c r="H66" s="14"/>
    </row>
    <row r="67" spans="1:8" ht="36" customHeight="1" x14ac:dyDescent="0.35">
      <c r="A67" s="11" t="s">
        <v>8</v>
      </c>
      <c r="B67" s="16" t="str">
        <f>[2]Sheet1!B18</f>
        <v>F4500015</v>
      </c>
      <c r="C67" s="27" t="s">
        <v>52</v>
      </c>
      <c r="D67" s="16" t="s">
        <v>55</v>
      </c>
      <c r="E67" s="15" t="str">
        <f>[2]Sheet1!C18</f>
        <v>Snow Plow Prep Package</v>
      </c>
      <c r="F67" s="17">
        <f>[2]Sheet1!J18</f>
        <v>301.875</v>
      </c>
      <c r="G67" s="13">
        <v>0.15</v>
      </c>
      <c r="H67" s="14"/>
    </row>
    <row r="68" spans="1:8" ht="36" customHeight="1" x14ac:dyDescent="0.35">
      <c r="A68" s="11" t="s">
        <v>8</v>
      </c>
      <c r="B68" s="16" t="str">
        <f>[2]Sheet1!B19</f>
        <v>F4500016</v>
      </c>
      <c r="C68" s="27" t="s">
        <v>52</v>
      </c>
      <c r="D68" s="16" t="s">
        <v>55</v>
      </c>
      <c r="E68" s="15" t="str">
        <f>[2]Sheet1!C19</f>
        <v>High Capacity Trailer Tow Package</v>
      </c>
      <c r="F68" s="17">
        <f>[2]Sheet1!J19</f>
        <v>700.35</v>
      </c>
      <c r="G68" s="13">
        <v>0.15</v>
      </c>
      <c r="H68" s="14"/>
    </row>
    <row r="69" spans="1:8" ht="36" customHeight="1" x14ac:dyDescent="0.35">
      <c r="A69" s="11" t="s">
        <v>8</v>
      </c>
      <c r="B69" s="16" t="str">
        <f>[2]Sheet1!B20</f>
        <v>F4500017</v>
      </c>
      <c r="C69" s="27" t="s">
        <v>52</v>
      </c>
      <c r="D69" s="16" t="s">
        <v>55</v>
      </c>
      <c r="E69" s="15" t="str">
        <f>[2]Sheet1!C20</f>
        <v>CNG/Propane Gaseous Engine Prep Package</v>
      </c>
      <c r="F69" s="17">
        <f>[2]Sheet1!J20</f>
        <v>380.36250000000001</v>
      </c>
      <c r="G69" s="13">
        <v>0.15</v>
      </c>
      <c r="H69" s="14"/>
    </row>
    <row r="70" spans="1:8" ht="36" customHeight="1" x14ac:dyDescent="0.35">
      <c r="A70" s="11" t="s">
        <v>8</v>
      </c>
      <c r="B70" s="16" t="str">
        <f>[2]Sheet1!B21</f>
        <v>F4500018</v>
      </c>
      <c r="C70" s="27" t="s">
        <v>52</v>
      </c>
      <c r="D70" s="16" t="s">
        <v>55</v>
      </c>
      <c r="E70" s="15" t="str">
        <f>[2]Sheet1!C21</f>
        <v>Aft-Axle Frame Extension Pack</v>
      </c>
      <c r="F70" s="17">
        <f>[2]Sheet1!J21</f>
        <v>138.86250000000001</v>
      </c>
      <c r="G70" s="13">
        <v>0.15</v>
      </c>
      <c r="H70" s="14"/>
    </row>
    <row r="71" spans="1:8" ht="36" customHeight="1" x14ac:dyDescent="0.35">
      <c r="A71" s="11" t="s">
        <v>8</v>
      </c>
      <c r="B71" s="16" t="str">
        <f>[2]Sheet1!B22</f>
        <v>F4500019</v>
      </c>
      <c r="C71" s="27" t="s">
        <v>52</v>
      </c>
      <c r="D71" s="16" t="s">
        <v>55</v>
      </c>
      <c r="E71" s="15" t="str">
        <f>[2]Sheet1!C22</f>
        <v>Engine Block Heater</v>
      </c>
      <c r="F71" s="17">
        <f>[2]Sheet1!J22</f>
        <v>120.75</v>
      </c>
      <c r="G71" s="13">
        <v>0.15</v>
      </c>
      <c r="H71" s="14"/>
    </row>
    <row r="72" spans="1:8" ht="36" customHeight="1" x14ac:dyDescent="0.35">
      <c r="A72" s="11" t="s">
        <v>8</v>
      </c>
      <c r="B72" s="16" t="str">
        <f>[2]Sheet1!B23</f>
        <v>F4500020</v>
      </c>
      <c r="C72" s="27" t="s">
        <v>52</v>
      </c>
      <c r="D72" s="16" t="s">
        <v>55</v>
      </c>
      <c r="E72" s="15" t="str">
        <f>[2]Sheet1!C23</f>
        <v>Programmable Engine Idle Shutdown Timer</v>
      </c>
      <c r="F72" s="17">
        <f>[2]Sheet1!J23</f>
        <v>301.875</v>
      </c>
      <c r="G72" s="13">
        <v>0.15</v>
      </c>
      <c r="H72" s="14"/>
    </row>
    <row r="73" spans="1:8" ht="36" customHeight="1" x14ac:dyDescent="0.35">
      <c r="A73" s="11" t="s">
        <v>8</v>
      </c>
      <c r="B73" s="16" t="str">
        <f>[2]Sheet1!B24</f>
        <v>F4500021</v>
      </c>
      <c r="C73" s="27" t="s">
        <v>52</v>
      </c>
      <c r="D73" s="16" t="s">
        <v>55</v>
      </c>
      <c r="E73" s="15" t="str">
        <f>[2]Sheet1!C24</f>
        <v>Transfer Case Skid Plates</v>
      </c>
      <c r="F73" s="17">
        <f>[2]Sheet1!J24</f>
        <v>120.75</v>
      </c>
      <c r="G73" s="13">
        <v>0.15</v>
      </c>
      <c r="H73" s="14"/>
    </row>
    <row r="74" spans="1:8" ht="36" customHeight="1" x14ac:dyDescent="0.35">
      <c r="A74" s="11" t="s">
        <v>8</v>
      </c>
      <c r="B74" s="16" t="str">
        <f>[2]Sheet1!B25</f>
        <v>F4500022</v>
      </c>
      <c r="C74" s="27" t="s">
        <v>52</v>
      </c>
      <c r="D74" s="16" t="s">
        <v>55</v>
      </c>
      <c r="E74" s="15" t="str">
        <f>[2]Sheet1!C25</f>
        <v>Pro Power Onboard - 2kW</v>
      </c>
      <c r="F74" s="17">
        <f>[2]Sheet1!J25</f>
        <v>1189.3875</v>
      </c>
      <c r="G74" s="13">
        <v>0.15</v>
      </c>
      <c r="H74" s="14"/>
    </row>
    <row r="75" spans="1:8" ht="36" customHeight="1" x14ac:dyDescent="0.35">
      <c r="A75" s="11" t="s">
        <v>8</v>
      </c>
      <c r="B75" s="16" t="str">
        <f>[2]Sheet1!B26</f>
        <v>F4500023</v>
      </c>
      <c r="C75" s="27" t="s">
        <v>52</v>
      </c>
      <c r="D75" s="16" t="s">
        <v>55</v>
      </c>
      <c r="E75" s="15" t="str">
        <f>[2]Sheet1!C26</f>
        <v>410 Amp Dual Alternators</v>
      </c>
      <c r="F75" s="17">
        <f>[2]Sheet1!J26</f>
        <v>138.86250000000001</v>
      </c>
      <c r="G75" s="13">
        <v>0.15</v>
      </c>
      <c r="H75" s="14"/>
    </row>
    <row r="76" spans="1:8" ht="36" customHeight="1" x14ac:dyDescent="0.35">
      <c r="A76" s="11" t="s">
        <v>8</v>
      </c>
      <c r="B76" s="16" t="str">
        <f>[2]Sheet1!B27</f>
        <v>F4500024</v>
      </c>
      <c r="C76" s="27" t="s">
        <v>52</v>
      </c>
      <c r="D76" s="16" t="s">
        <v>55</v>
      </c>
      <c r="E76" s="15" t="str">
        <f>[2]Sheet1!C27</f>
        <v>6.5 Gallon Mid Ship Fuel Tank</v>
      </c>
      <c r="F76" s="17">
        <f>[2]Sheet1!J27</f>
        <v>150.9375</v>
      </c>
      <c r="G76" s="13">
        <v>0.15</v>
      </c>
      <c r="H76" s="14"/>
    </row>
    <row r="77" spans="1:8" ht="36" customHeight="1" x14ac:dyDescent="0.35">
      <c r="A77" s="11" t="s">
        <v>8</v>
      </c>
      <c r="B77" s="16" t="str">
        <f>[2]Sheet1!B28</f>
        <v>F4500025</v>
      </c>
      <c r="C77" s="27" t="s">
        <v>52</v>
      </c>
      <c r="D77" s="16" t="s">
        <v>55</v>
      </c>
      <c r="E77" s="15" t="str">
        <f>[2]Sheet1!C28</f>
        <v>Dual Diesel Fuel Tanks</v>
      </c>
      <c r="F77" s="17">
        <f>[2]Sheet1!J28</f>
        <v>754.6875</v>
      </c>
      <c r="G77" s="13">
        <v>0.15</v>
      </c>
      <c r="H77" s="14"/>
    </row>
    <row r="78" spans="1:8" ht="36" customHeight="1" x14ac:dyDescent="0.35">
      <c r="A78" s="11" t="s">
        <v>8</v>
      </c>
      <c r="B78" s="16" t="str">
        <f>[2]Sheet1!B29</f>
        <v>F4500026</v>
      </c>
      <c r="C78" s="27" t="s">
        <v>52</v>
      </c>
      <c r="D78" s="16" t="s">
        <v>55</v>
      </c>
      <c r="E78" s="15" t="str">
        <f>[2]Sheet1!C29</f>
        <v>Platform Running Boards</v>
      </c>
      <c r="F78" s="17">
        <f>[2]Sheet1!J29</f>
        <v>386.4</v>
      </c>
      <c r="G78" s="13">
        <v>0.15</v>
      </c>
      <c r="H78" s="14"/>
    </row>
    <row r="79" spans="1:8" ht="36" customHeight="1" x14ac:dyDescent="0.35">
      <c r="A79" s="11" t="s">
        <v>8</v>
      </c>
      <c r="B79" s="16" t="str">
        <f>[2]Sheet1!B30</f>
        <v>F4500027</v>
      </c>
      <c r="C79" s="27" t="s">
        <v>52</v>
      </c>
      <c r="D79" s="16" t="s">
        <v>55</v>
      </c>
      <c r="E79" s="15" t="str">
        <f>[2]Sheet1!C30</f>
        <v>Rear View Camera &amp; Prep Kit</v>
      </c>
      <c r="F79" s="17">
        <f>[2]Sheet1!J30</f>
        <v>501.11250000000001</v>
      </c>
      <c r="G79" s="13">
        <v>0.15</v>
      </c>
      <c r="H79" s="14"/>
    </row>
    <row r="80" spans="1:8" ht="36" customHeight="1" x14ac:dyDescent="0.35">
      <c r="A80" s="11" t="s">
        <v>8</v>
      </c>
      <c r="B80" s="16" t="str">
        <f>[2]Sheet1!B31</f>
        <v>F4500028</v>
      </c>
      <c r="C80" s="27" t="s">
        <v>52</v>
      </c>
      <c r="D80" s="16" t="s">
        <v>55</v>
      </c>
      <c r="E80" s="15" t="str">
        <f>[2]Sheet1!C31</f>
        <v>Interior Work Surface</v>
      </c>
      <c r="F80" s="17">
        <f>[2]Sheet1!J31</f>
        <v>169.05</v>
      </c>
      <c r="G80" s="13">
        <v>0.15</v>
      </c>
      <c r="H80" s="14"/>
    </row>
    <row r="81" spans="1:8" ht="36" customHeight="1" x14ac:dyDescent="0.35">
      <c r="A81" s="11" t="s">
        <v>8</v>
      </c>
      <c r="B81" s="16" t="str">
        <f>[2]Sheet1!B32</f>
        <v>F4500029</v>
      </c>
      <c r="C81" s="27" t="s">
        <v>52</v>
      </c>
      <c r="D81" s="16" t="s">
        <v>55</v>
      </c>
      <c r="E81" s="15" t="str">
        <f>[2]Sheet1!C32</f>
        <v>Rapid-Heat Supplemental Cab Heater</v>
      </c>
      <c r="F81" s="17">
        <f>[2]Sheet1!J32</f>
        <v>301.875</v>
      </c>
      <c r="G81" s="13">
        <v>0.15</v>
      </c>
      <c r="H81" s="14"/>
    </row>
    <row r="82" spans="1:8" ht="36" customHeight="1" x14ac:dyDescent="0.35">
      <c r="A82" s="11" t="s">
        <v>8</v>
      </c>
      <c r="B82" s="16" t="str">
        <f>[2]Sheet1!B33</f>
        <v>F4500030</v>
      </c>
      <c r="C82" s="27" t="s">
        <v>52</v>
      </c>
      <c r="D82" s="16" t="s">
        <v>55</v>
      </c>
      <c r="E82" s="15" t="str">
        <f>[2]Sheet1!C33</f>
        <v>10V/400W Outlet</v>
      </c>
      <c r="F82" s="17">
        <f>[2]Sheet1!J33</f>
        <v>211.3125</v>
      </c>
      <c r="G82" s="13">
        <v>0.15</v>
      </c>
      <c r="H82" s="14"/>
    </row>
    <row r="83" spans="1:8" ht="36" customHeight="1" x14ac:dyDescent="0.35">
      <c r="A83" s="11" t="s">
        <v>8</v>
      </c>
      <c r="B83" s="16" t="str">
        <f>[2]Sheet1!B34</f>
        <v>F4500031</v>
      </c>
      <c r="C83" s="27" t="s">
        <v>52</v>
      </c>
      <c r="D83" s="16" t="s">
        <v>55</v>
      </c>
      <c r="E83" s="15" t="str">
        <f>[2]Sheet1!C34</f>
        <v>Exterior Backup Alarm (Pre-Installed)</v>
      </c>
      <c r="F83" s="17">
        <f>[2]Sheet1!J34</f>
        <v>211.3125</v>
      </c>
      <c r="G83" s="13">
        <v>0.15</v>
      </c>
      <c r="H83" s="14"/>
    </row>
    <row r="84" spans="1:8" ht="36" customHeight="1" x14ac:dyDescent="0.35">
      <c r="A84" s="11" t="s">
        <v>8</v>
      </c>
      <c r="B84" s="16" t="str">
        <f>[2]Sheet1!B35</f>
        <v>F4500032</v>
      </c>
      <c r="C84" s="27" t="s">
        <v>52</v>
      </c>
      <c r="D84" s="16" t="s">
        <v>55</v>
      </c>
      <c r="E84" s="15" t="str">
        <f>[2]Sheet1!C35</f>
        <v>Front Wheel Well Liners (Pre-Installed)</v>
      </c>
      <c r="F84" s="17">
        <f>[2]Sheet1!J35</f>
        <v>217.35</v>
      </c>
      <c r="G84" s="13">
        <v>0.15</v>
      </c>
      <c r="H84" s="14"/>
    </row>
    <row r="85" spans="1:8" ht="36" customHeight="1" x14ac:dyDescent="0.35">
      <c r="A85" s="11" t="s">
        <v>8</v>
      </c>
      <c r="B85" s="16" t="str">
        <f>[2]Sheet1!B36</f>
        <v>F4500036</v>
      </c>
      <c r="C85" s="27" t="s">
        <v>52</v>
      </c>
      <c r="D85" s="16" t="s">
        <v>55</v>
      </c>
      <c r="E85" s="15" t="str">
        <f>[2]Sheet1!C36</f>
        <v>Speed Limitation - 75-MPH Governed Top Speed (LPO)</v>
      </c>
      <c r="F85" s="17">
        <f>[2]Sheet1!J36</f>
        <v>96.6</v>
      </c>
      <c r="G85" s="13">
        <v>0.15</v>
      </c>
      <c r="H85" s="14"/>
    </row>
    <row r="86" spans="1:8" ht="36" customHeight="1" x14ac:dyDescent="0.35">
      <c r="A86" s="11" t="s">
        <v>8</v>
      </c>
      <c r="B86" s="16">
        <f>[2]Sheet1!B37</f>
        <v>0</v>
      </c>
      <c r="C86" s="27" t="s">
        <v>52</v>
      </c>
      <c r="D86" s="16" t="s">
        <v>55</v>
      </c>
      <c r="E86" s="15">
        <f>[2]Sheet1!C37</f>
        <v>0</v>
      </c>
      <c r="F86" s="17">
        <f>[2]Sheet1!J37</f>
        <v>0</v>
      </c>
      <c r="G86" s="13">
        <v>0.15</v>
      </c>
      <c r="H86" s="14"/>
    </row>
    <row r="87" spans="1:8" ht="36" customHeight="1" x14ac:dyDescent="0.35">
      <c r="A87" s="44" t="s">
        <v>53</v>
      </c>
      <c r="B87" s="47"/>
      <c r="C87" s="47"/>
      <c r="D87" s="47"/>
      <c r="E87" s="47"/>
      <c r="F87" s="47"/>
      <c r="G87" s="47"/>
      <c r="H87" s="48"/>
    </row>
    <row r="88" spans="1:8" ht="36" customHeight="1" x14ac:dyDescent="0.35">
      <c r="A88" s="11" t="s">
        <v>8</v>
      </c>
      <c r="B88" s="16" t="str">
        <f>[2]Sheet1!B41</f>
        <v>F5500002</v>
      </c>
      <c r="C88" s="27" t="s">
        <v>52</v>
      </c>
      <c r="D88" s="16" t="s">
        <v>56</v>
      </c>
      <c r="E88" s="15" t="str">
        <f>[2]Sheet1!C41</f>
        <v>Limited Slip w/4.10 Axle Ratio</v>
      </c>
      <c r="F88" s="17">
        <f>[2]Sheet1!J41</f>
        <v>476.96249999999998</v>
      </c>
      <c r="G88" s="13">
        <v>0.15</v>
      </c>
      <c r="H88" s="14"/>
    </row>
    <row r="89" spans="1:8" ht="36" customHeight="1" x14ac:dyDescent="0.35">
      <c r="A89" s="11" t="s">
        <v>8</v>
      </c>
      <c r="B89" s="16" t="str">
        <f>[2]Sheet1!B42</f>
        <v>F5500003</v>
      </c>
      <c r="C89" s="27" t="s">
        <v>52</v>
      </c>
      <c r="D89" s="16" t="s">
        <v>56</v>
      </c>
      <c r="E89" s="15" t="str">
        <f>[2]Sheet1!C42</f>
        <v>Limited Slip w/4.30 Axle Ratio</v>
      </c>
      <c r="F89" s="17">
        <f>[2]Sheet1!J42</f>
        <v>476.96249999999998</v>
      </c>
      <c r="G89" s="13">
        <v>0.15</v>
      </c>
      <c r="H89" s="14"/>
    </row>
    <row r="90" spans="1:8" ht="36" customHeight="1" x14ac:dyDescent="0.35">
      <c r="A90" s="11" t="s">
        <v>8</v>
      </c>
      <c r="B90" s="16" t="str">
        <f>[2]Sheet1!B43</f>
        <v>F5500004</v>
      </c>
      <c r="C90" s="27" t="s">
        <v>52</v>
      </c>
      <c r="D90" s="16" t="s">
        <v>56</v>
      </c>
      <c r="E90" s="15" t="str">
        <f>[2]Sheet1!C43</f>
        <v>Limited Slip w/4.88 Axle Ratio</v>
      </c>
      <c r="F90" s="17">
        <f>[2]Sheet1!J43</f>
        <v>476.96249999999998</v>
      </c>
      <c r="G90" s="13">
        <v>0.15</v>
      </c>
      <c r="H90" s="14"/>
    </row>
    <row r="91" spans="1:8" ht="36" customHeight="1" x14ac:dyDescent="0.35">
      <c r="A91" s="11" t="s">
        <v>8</v>
      </c>
      <c r="B91" s="16" t="str">
        <f>[2]Sheet1!B44</f>
        <v>F5500005</v>
      </c>
      <c r="C91" s="27" t="s">
        <v>52</v>
      </c>
      <c r="D91" s="16" t="s">
        <v>56</v>
      </c>
      <c r="E91" s="15" t="str">
        <f>[2]Sheet1!C44</f>
        <v>GVWR: 19,000 lbs Payload Upgrade Package</v>
      </c>
      <c r="F91" s="17">
        <f>[2]Sheet1!J44</f>
        <v>984.11249999999995</v>
      </c>
      <c r="G91" s="13">
        <v>0.15</v>
      </c>
      <c r="H91" s="14"/>
    </row>
    <row r="92" spans="1:8" ht="36" customHeight="1" x14ac:dyDescent="0.35">
      <c r="A92" s="11" t="s">
        <v>8</v>
      </c>
      <c r="B92" s="16" t="str">
        <f>[2]Sheet1!B45</f>
        <v>F5500006</v>
      </c>
      <c r="C92" s="27" t="s">
        <v>52</v>
      </c>
      <c r="D92" s="16" t="s">
        <v>56</v>
      </c>
      <c r="E92" s="15" t="str">
        <f>[2]Sheet1!C45</f>
        <v>GVWR: 19,500 lb Payload Plus Upgrade Package</v>
      </c>
      <c r="F92" s="17">
        <f>[2]Sheet1!J45</f>
        <v>1394.6624999999999</v>
      </c>
      <c r="G92" s="13">
        <v>0.15</v>
      </c>
      <c r="H92" s="14"/>
    </row>
    <row r="93" spans="1:8" ht="36" customHeight="1" x14ac:dyDescent="0.35">
      <c r="A93" s="11" t="s">
        <v>8</v>
      </c>
      <c r="B93" s="16" t="str">
        <f>[2]Sheet1!B46</f>
        <v>F5500007</v>
      </c>
      <c r="C93" s="27" t="s">
        <v>52</v>
      </c>
      <c r="D93" s="16" t="s">
        <v>56</v>
      </c>
      <c r="E93" s="15" t="str">
        <f>[2]Sheet1!C46</f>
        <v>Tires: 225/70Rx19.5G BSW Traction</v>
      </c>
      <c r="F93" s="17">
        <f>[2]Sheet1!J46</f>
        <v>229.42500000000001</v>
      </c>
      <c r="G93" s="13">
        <v>0.15</v>
      </c>
      <c r="H93" s="14"/>
    </row>
    <row r="94" spans="1:8" ht="36" customHeight="1" x14ac:dyDescent="0.35">
      <c r="A94" s="11" t="s">
        <v>8</v>
      </c>
      <c r="B94" s="16" t="str">
        <f>[2]Sheet1!B47</f>
        <v>F5500008</v>
      </c>
      <c r="C94" s="27" t="s">
        <v>52</v>
      </c>
      <c r="D94" s="16" t="s">
        <v>56</v>
      </c>
      <c r="E94" s="15" t="str">
        <f>[2]Sheet1!C47</f>
        <v>Tires: 225/70Rx19.5G BSW Traction (TGK)</v>
      </c>
      <c r="F94" s="17">
        <f>[2]Sheet1!J47</f>
        <v>259.61250000000001</v>
      </c>
      <c r="G94" s="13">
        <v>0.15</v>
      </c>
      <c r="H94" s="14"/>
    </row>
    <row r="95" spans="1:8" ht="36" customHeight="1" x14ac:dyDescent="0.35">
      <c r="A95" s="11" t="s">
        <v>8</v>
      </c>
      <c r="B95" s="16" t="str">
        <f>[2]Sheet1!B48</f>
        <v>F5500009</v>
      </c>
      <c r="C95" s="27" t="s">
        <v>52</v>
      </c>
      <c r="D95" s="16" t="s">
        <v>56</v>
      </c>
      <c r="E95" s="15" t="str">
        <f>[2]Sheet1!C48</f>
        <v>Spare Tire &amp; Wheel</v>
      </c>
      <c r="F95" s="17">
        <f>[2]Sheet1!J48</f>
        <v>422.625</v>
      </c>
      <c r="G95" s="13">
        <v>0.15</v>
      </c>
      <c r="H95" s="14"/>
    </row>
    <row r="96" spans="1:8" ht="36" customHeight="1" x14ac:dyDescent="0.35">
      <c r="A96" s="11" t="s">
        <v>8</v>
      </c>
      <c r="B96" s="16" t="str">
        <f>[2]Sheet1!B49</f>
        <v>F5500010</v>
      </c>
      <c r="C96" s="27" t="s">
        <v>52</v>
      </c>
      <c r="D96" s="16" t="s">
        <v>56</v>
      </c>
      <c r="E96" s="15" t="str">
        <f>[2]Sheet1!C49</f>
        <v>Stainless Steel Wheel Covers (Pre-Installed)</v>
      </c>
      <c r="F96" s="17">
        <f>[2]Sheet1!J49</f>
        <v>603.75</v>
      </c>
      <c r="G96" s="13">
        <v>0.15</v>
      </c>
      <c r="H96" s="14"/>
    </row>
    <row r="97" spans="1:8" ht="36" customHeight="1" x14ac:dyDescent="0.35">
      <c r="A97" s="11" t="s">
        <v>8</v>
      </c>
      <c r="B97" s="16" t="str">
        <f>[2]Sheet1!B50</f>
        <v>F5500011</v>
      </c>
      <c r="C97" s="27" t="s">
        <v>52</v>
      </c>
      <c r="D97" s="16" t="s">
        <v>56</v>
      </c>
      <c r="E97" s="15" t="str">
        <f>[2]Sheet1!C50</f>
        <v>Cloth 40/20/40 Split Bench Seat</v>
      </c>
      <c r="F97" s="17">
        <f>[2]Sheet1!J50</f>
        <v>120.75</v>
      </c>
      <c r="G97" s="13">
        <v>0.15</v>
      </c>
      <c r="H97" s="14"/>
    </row>
    <row r="98" spans="1:8" ht="36" customHeight="1" x14ac:dyDescent="0.35">
      <c r="A98" s="11" t="s">
        <v>8</v>
      </c>
      <c r="B98" s="16" t="str">
        <f>[2]Sheet1!B51</f>
        <v>F5500012</v>
      </c>
      <c r="C98" s="27" t="s">
        <v>52</v>
      </c>
      <c r="D98" s="16" t="s">
        <v>56</v>
      </c>
      <c r="E98" s="15" t="str">
        <f>[2]Sheet1!C51</f>
        <v>Vinyl 40/Mini-Console/40 Front Seat</v>
      </c>
      <c r="F98" s="17">
        <f>[2]Sheet1!J51</f>
        <v>440.73750000000001</v>
      </c>
      <c r="G98" s="13">
        <v>0.15</v>
      </c>
      <c r="H98" s="14"/>
    </row>
    <row r="99" spans="1:8" ht="36" customHeight="1" x14ac:dyDescent="0.35">
      <c r="A99" s="11" t="s">
        <v>8</v>
      </c>
      <c r="B99" s="16" t="str">
        <f>[2]Sheet1!B52</f>
        <v>F5500013</v>
      </c>
      <c r="C99" s="27" t="s">
        <v>52</v>
      </c>
      <c r="D99" s="16" t="s">
        <v>56</v>
      </c>
      <c r="E99" s="15" t="str">
        <f>[2]Sheet1!C52</f>
        <v>Cloth 40/Mini-Console/40 Front Seat</v>
      </c>
      <c r="F99" s="17">
        <f>[2]Sheet1!J52</f>
        <v>621.86249999999995</v>
      </c>
      <c r="G99" s="13">
        <v>0.15</v>
      </c>
      <c r="H99" s="14"/>
    </row>
    <row r="100" spans="1:8" ht="36" customHeight="1" x14ac:dyDescent="0.35">
      <c r="A100" s="11" t="s">
        <v>8</v>
      </c>
      <c r="B100" s="16" t="str">
        <f>[2]Sheet1!B53</f>
        <v>F5500014</v>
      </c>
      <c r="C100" s="27" t="s">
        <v>52</v>
      </c>
      <c r="D100" s="16" t="s">
        <v>56</v>
      </c>
      <c r="E100" s="15" t="str">
        <f>[2]Sheet1!C53</f>
        <v>XL Chrome Package</v>
      </c>
      <c r="F100" s="17">
        <f>[2]Sheet1!J53</f>
        <v>271.6875</v>
      </c>
      <c r="G100" s="13">
        <v>0.15</v>
      </c>
      <c r="H100" s="14"/>
    </row>
    <row r="101" spans="1:8" ht="36" customHeight="1" x14ac:dyDescent="0.35">
      <c r="A101" s="11" t="s">
        <v>8</v>
      </c>
      <c r="B101" s="16" t="str">
        <f>[2]Sheet1!B54</f>
        <v>F5500015</v>
      </c>
      <c r="C101" s="27" t="s">
        <v>52</v>
      </c>
      <c r="D101" s="16" t="s">
        <v>56</v>
      </c>
      <c r="E101" s="15" t="str">
        <f>[2]Sheet1!C54</f>
        <v>Heavy-Service Front Suspension Package</v>
      </c>
      <c r="F101" s="17">
        <f>[2]Sheet1!J54</f>
        <v>150.9375</v>
      </c>
      <c r="G101" s="13">
        <v>0.15</v>
      </c>
      <c r="H101" s="14"/>
    </row>
    <row r="102" spans="1:8" ht="36" customHeight="1" x14ac:dyDescent="0.35">
      <c r="A102" s="11" t="s">
        <v>8</v>
      </c>
      <c r="B102" s="16" t="str">
        <f>[2]Sheet1!B55</f>
        <v>F5500016</v>
      </c>
      <c r="C102" s="27" t="s">
        <v>52</v>
      </c>
      <c r="D102" s="16" t="s">
        <v>56</v>
      </c>
      <c r="E102" s="15" t="str">
        <f>[2]Sheet1!C55</f>
        <v>Extra Heavy-Service Suspension Package</v>
      </c>
      <c r="F102" s="17">
        <f>[2]Sheet1!J55</f>
        <v>150.9375</v>
      </c>
      <c r="G102" s="13">
        <v>0.15</v>
      </c>
      <c r="H102" s="14"/>
    </row>
    <row r="103" spans="1:8" ht="36" customHeight="1" x14ac:dyDescent="0.35">
      <c r="A103" s="11" t="s">
        <v>8</v>
      </c>
      <c r="B103" s="16" t="str">
        <f>[2]Sheet1!B56</f>
        <v>F5500017</v>
      </c>
      <c r="C103" s="27" t="s">
        <v>52</v>
      </c>
      <c r="D103" s="16" t="s">
        <v>56</v>
      </c>
      <c r="E103" s="15" t="str">
        <f>[2]Sheet1!C56</f>
        <v>Extra Heavy-Duty Front End Suspension - 7,500 GAWR</v>
      </c>
      <c r="F103" s="17">
        <f>[2]Sheet1!J56</f>
        <v>344.13749999999999</v>
      </c>
      <c r="G103" s="13">
        <v>0.15</v>
      </c>
      <c r="H103" s="14"/>
    </row>
    <row r="104" spans="1:8" ht="36" customHeight="1" x14ac:dyDescent="0.35">
      <c r="A104" s="11" t="s">
        <v>8</v>
      </c>
      <c r="B104" s="16" t="str">
        <f>[2]Sheet1!B57</f>
        <v>F5500018</v>
      </c>
      <c r="C104" s="27" t="s">
        <v>52</v>
      </c>
      <c r="D104" s="16" t="s">
        <v>56</v>
      </c>
      <c r="E104" s="15" t="str">
        <f>[2]Sheet1!C57</f>
        <v>Snow Plow Prep Package</v>
      </c>
      <c r="F104" s="17">
        <f>[2]Sheet1!J57</f>
        <v>301.875</v>
      </c>
      <c r="G104" s="13">
        <v>0.15</v>
      </c>
      <c r="H104" s="14"/>
    </row>
    <row r="105" spans="1:8" ht="36" customHeight="1" x14ac:dyDescent="0.35">
      <c r="A105" s="11" t="s">
        <v>8</v>
      </c>
      <c r="B105" s="16" t="str">
        <f>[2]Sheet1!B58</f>
        <v>F5500019</v>
      </c>
      <c r="C105" s="27" t="s">
        <v>52</v>
      </c>
      <c r="D105" s="16" t="s">
        <v>56</v>
      </c>
      <c r="E105" s="15" t="str">
        <f>[2]Sheet1!C58</f>
        <v>High Capacity Trailer Tow Package</v>
      </c>
      <c r="F105" s="17">
        <f>[2]Sheet1!J58</f>
        <v>700.35</v>
      </c>
      <c r="G105" s="13">
        <v>0.15</v>
      </c>
      <c r="H105" s="14"/>
    </row>
    <row r="106" spans="1:8" ht="36" customHeight="1" x14ac:dyDescent="0.35">
      <c r="A106" s="11" t="s">
        <v>8</v>
      </c>
      <c r="B106" s="16" t="str">
        <f>[2]Sheet1!B59</f>
        <v>F5500020</v>
      </c>
      <c r="C106" s="27" t="s">
        <v>52</v>
      </c>
      <c r="D106" s="16" t="s">
        <v>56</v>
      </c>
      <c r="E106" s="15" t="str">
        <f>[2]Sheet1!C59</f>
        <v>NG/Propane Gaseous Engine Prep Package</v>
      </c>
      <c r="F106" s="17">
        <f>[2]Sheet1!J59</f>
        <v>380.36250000000001</v>
      </c>
      <c r="G106" s="13">
        <v>0.15</v>
      </c>
      <c r="H106" s="14"/>
    </row>
    <row r="107" spans="1:8" ht="36" customHeight="1" x14ac:dyDescent="0.35">
      <c r="A107" s="11" t="s">
        <v>8</v>
      </c>
      <c r="B107" s="16" t="str">
        <f>[2]Sheet1!B60</f>
        <v>F5500021</v>
      </c>
      <c r="C107" s="27" t="s">
        <v>52</v>
      </c>
      <c r="D107" s="16" t="s">
        <v>56</v>
      </c>
      <c r="E107" s="15" t="str">
        <f>[2]Sheet1!C60</f>
        <v>Aft-Axle Frame Extension</v>
      </c>
      <c r="F107" s="17">
        <f>[2]Sheet1!J60</f>
        <v>138.86250000000001</v>
      </c>
      <c r="G107" s="13">
        <v>0.15</v>
      </c>
      <c r="H107" s="14"/>
    </row>
    <row r="108" spans="1:8" ht="36" customHeight="1" x14ac:dyDescent="0.35">
      <c r="A108" s="11" t="s">
        <v>8</v>
      </c>
      <c r="B108" s="16" t="str">
        <f>[2]Sheet1!B61</f>
        <v>F5500022</v>
      </c>
      <c r="C108" s="27" t="s">
        <v>52</v>
      </c>
      <c r="D108" s="16" t="s">
        <v>56</v>
      </c>
      <c r="E108" s="15" t="str">
        <f>[2]Sheet1!C61</f>
        <v>Engine Block Heater</v>
      </c>
      <c r="F108" s="17">
        <f>[2]Sheet1!J61</f>
        <v>120.75</v>
      </c>
      <c r="G108" s="13">
        <v>0.15</v>
      </c>
      <c r="H108" s="14"/>
    </row>
    <row r="109" spans="1:8" ht="36" customHeight="1" x14ac:dyDescent="0.35">
      <c r="A109" s="11" t="s">
        <v>8</v>
      </c>
      <c r="B109" s="16" t="str">
        <f>[2]Sheet1!B62</f>
        <v>F5500023</v>
      </c>
      <c r="C109" s="27" t="s">
        <v>52</v>
      </c>
      <c r="D109" s="16" t="s">
        <v>56</v>
      </c>
      <c r="E109" s="15" t="str">
        <f>[2]Sheet1!C62</f>
        <v>Programmable Engine Idle Shutdown Timer</v>
      </c>
      <c r="F109" s="17">
        <f>[2]Sheet1!J62</f>
        <v>301.875</v>
      </c>
      <c r="G109" s="13">
        <v>0.15</v>
      </c>
      <c r="H109" s="14"/>
    </row>
    <row r="110" spans="1:8" ht="36" customHeight="1" x14ac:dyDescent="0.35">
      <c r="A110" s="11" t="s">
        <v>8</v>
      </c>
      <c r="B110" s="16" t="str">
        <f>[2]Sheet1!B63</f>
        <v>F5500024</v>
      </c>
      <c r="C110" s="27" t="s">
        <v>52</v>
      </c>
      <c r="D110" s="16" t="s">
        <v>56</v>
      </c>
      <c r="E110" s="15" t="str">
        <f>[2]Sheet1!C63</f>
        <v>Transfer Case Skid Plates</v>
      </c>
      <c r="F110" s="17">
        <f>[2]Sheet1!J63</f>
        <v>120.75</v>
      </c>
      <c r="G110" s="13">
        <v>0.15</v>
      </c>
      <c r="H110" s="14"/>
    </row>
    <row r="111" spans="1:8" ht="36" customHeight="1" x14ac:dyDescent="0.35">
      <c r="A111" s="11" t="s">
        <v>8</v>
      </c>
      <c r="B111" s="16" t="str">
        <f>[2]Sheet1!B64</f>
        <v>F5500025</v>
      </c>
      <c r="C111" s="27" t="s">
        <v>52</v>
      </c>
      <c r="D111" s="16" t="s">
        <v>56</v>
      </c>
      <c r="E111" s="15" t="str">
        <f>[2]Sheet1!C64</f>
        <v>Pro Power Onboard - 2kW</v>
      </c>
      <c r="F111" s="17">
        <f>[2]Sheet1!J64</f>
        <v>1189.3875</v>
      </c>
      <c r="G111" s="13">
        <v>0.15</v>
      </c>
      <c r="H111" s="14"/>
    </row>
    <row r="112" spans="1:8" ht="36" customHeight="1" x14ac:dyDescent="0.35">
      <c r="A112" s="11" t="s">
        <v>8</v>
      </c>
      <c r="B112" s="16" t="str">
        <f>[2]Sheet1!B65</f>
        <v>F5500026</v>
      </c>
      <c r="C112" s="27" t="s">
        <v>52</v>
      </c>
      <c r="D112" s="16" t="s">
        <v>56</v>
      </c>
      <c r="E112" s="15" t="str">
        <f>[2]Sheet1!C65</f>
        <v>410 Amp Dual Alternators</v>
      </c>
      <c r="F112" s="17">
        <f>[2]Sheet1!J65</f>
        <v>138.86250000000001</v>
      </c>
      <c r="G112" s="13">
        <v>0.15</v>
      </c>
      <c r="H112" s="14"/>
    </row>
    <row r="113" spans="1:8" ht="36" customHeight="1" x14ac:dyDescent="0.35">
      <c r="A113" s="11" t="s">
        <v>8</v>
      </c>
      <c r="B113" s="16" t="str">
        <f>[2]Sheet1!B66</f>
        <v>F5500027</v>
      </c>
      <c r="C113" s="27" t="s">
        <v>52</v>
      </c>
      <c r="D113" s="16" t="s">
        <v>56</v>
      </c>
      <c r="E113" s="15" t="str">
        <f>[2]Sheet1!C66</f>
        <v>26.5 Gallon Mid Ship Fuel Tank</v>
      </c>
      <c r="F113" s="17">
        <f>[2]Sheet1!J66</f>
        <v>150.9375</v>
      </c>
      <c r="G113" s="13">
        <v>0.15</v>
      </c>
      <c r="H113" s="14"/>
    </row>
    <row r="114" spans="1:8" ht="36" customHeight="1" x14ac:dyDescent="0.35">
      <c r="A114" s="11" t="s">
        <v>8</v>
      </c>
      <c r="B114" s="16" t="str">
        <f>[2]Sheet1!B67</f>
        <v>F5500028</v>
      </c>
      <c r="C114" s="27" t="s">
        <v>52</v>
      </c>
      <c r="D114" s="16" t="s">
        <v>56</v>
      </c>
      <c r="E114" s="15" t="str">
        <f>[2]Sheet1!C67</f>
        <v>Dual Diesel Fuel Tanks</v>
      </c>
      <c r="F114" s="17">
        <f>[2]Sheet1!J67</f>
        <v>754.6875</v>
      </c>
      <c r="G114" s="13">
        <v>0.15</v>
      </c>
      <c r="H114" s="14"/>
    </row>
    <row r="115" spans="1:8" ht="36" customHeight="1" x14ac:dyDescent="0.35">
      <c r="A115" s="11" t="s">
        <v>8</v>
      </c>
      <c r="B115" s="16" t="str">
        <f>[2]Sheet1!B68</f>
        <v>F5500029</v>
      </c>
      <c r="C115" s="27" t="s">
        <v>52</v>
      </c>
      <c r="D115" s="16" t="s">
        <v>56</v>
      </c>
      <c r="E115" s="15" t="str">
        <f>[2]Sheet1!C68</f>
        <v>Platform Running Boards</v>
      </c>
      <c r="F115" s="17">
        <f>[2]Sheet1!J68</f>
        <v>386.4</v>
      </c>
      <c r="G115" s="13">
        <v>0.15</v>
      </c>
      <c r="H115" s="14"/>
    </row>
    <row r="116" spans="1:8" ht="36" customHeight="1" x14ac:dyDescent="0.35">
      <c r="A116" s="11" t="s">
        <v>8</v>
      </c>
      <c r="B116" s="16" t="str">
        <f>[2]Sheet1!B69</f>
        <v>F5500030</v>
      </c>
      <c r="C116" s="27" t="s">
        <v>52</v>
      </c>
      <c r="D116" s="16" t="s">
        <v>56</v>
      </c>
      <c r="E116" s="15" t="str">
        <f>[2]Sheet1!C69</f>
        <v>Rear View Camera &amp; Prep Kit</v>
      </c>
      <c r="F116" s="17">
        <f>[2]Sheet1!J69</f>
        <v>501.11250000000001</v>
      </c>
      <c r="G116" s="13">
        <v>0.15</v>
      </c>
      <c r="H116" s="14"/>
    </row>
    <row r="117" spans="1:8" ht="36" customHeight="1" x14ac:dyDescent="0.35">
      <c r="A117" s="11" t="s">
        <v>8</v>
      </c>
      <c r="B117" s="16" t="str">
        <f>[2]Sheet1!B70</f>
        <v>F5500031</v>
      </c>
      <c r="C117" s="27" t="s">
        <v>52</v>
      </c>
      <c r="D117" s="16" t="s">
        <v>56</v>
      </c>
      <c r="E117" s="15" t="str">
        <f>[2]Sheet1!C70</f>
        <v>Interior Work Surface</v>
      </c>
      <c r="F117" s="17">
        <f>[2]Sheet1!J70</f>
        <v>169.05</v>
      </c>
      <c r="G117" s="13">
        <v>0.15</v>
      </c>
      <c r="H117" s="14"/>
    </row>
    <row r="118" spans="1:8" ht="36" customHeight="1" x14ac:dyDescent="0.35">
      <c r="A118" s="11" t="s">
        <v>8</v>
      </c>
      <c r="B118" s="16" t="str">
        <f>[2]Sheet1!B71</f>
        <v>F5500032</v>
      </c>
      <c r="C118" s="27" t="s">
        <v>52</v>
      </c>
      <c r="D118" s="16" t="s">
        <v>56</v>
      </c>
      <c r="E118" s="15" t="str">
        <f>[2]Sheet1!C71</f>
        <v>Rapid-Heat Supplemental Cab Heater</v>
      </c>
      <c r="F118" s="17">
        <f>[2]Sheet1!J71</f>
        <v>301.875</v>
      </c>
      <c r="G118" s="13">
        <v>0.15</v>
      </c>
      <c r="H118" s="14"/>
    </row>
    <row r="119" spans="1:8" ht="36" customHeight="1" x14ac:dyDescent="0.35">
      <c r="A119" s="11" t="s">
        <v>8</v>
      </c>
      <c r="B119" s="16" t="str">
        <f>[2]Sheet1!B72</f>
        <v>F5500033</v>
      </c>
      <c r="C119" s="27" t="s">
        <v>52</v>
      </c>
      <c r="D119" s="16" t="s">
        <v>56</v>
      </c>
      <c r="E119" s="15" t="str">
        <f>[2]Sheet1!C72</f>
        <v>Exterior Backup Alarm (Pre-Installed)</v>
      </c>
      <c r="F119" s="17">
        <f>[2]Sheet1!J72</f>
        <v>211.3125</v>
      </c>
      <c r="G119" s="13">
        <v>0.15</v>
      </c>
      <c r="H119" s="14"/>
    </row>
    <row r="120" spans="1:8" ht="36" customHeight="1" x14ac:dyDescent="0.35">
      <c r="A120" s="11" t="s">
        <v>8</v>
      </c>
      <c r="B120" s="16" t="str">
        <f>[2]Sheet1!B73</f>
        <v>F5500034</v>
      </c>
      <c r="C120" s="27" t="s">
        <v>52</v>
      </c>
      <c r="D120" s="16" t="s">
        <v>56</v>
      </c>
      <c r="E120" s="15" t="str">
        <f>[2]Sheet1!C73</f>
        <v>Front Wheel Well Liners (Pre-Installed)</v>
      </c>
      <c r="F120" s="17">
        <f>[2]Sheet1!J73</f>
        <v>217.35</v>
      </c>
      <c r="G120" s="13">
        <v>0.15</v>
      </c>
      <c r="H120" s="14"/>
    </row>
    <row r="121" spans="1:8" ht="36" customHeight="1" x14ac:dyDescent="0.35">
      <c r="A121" s="11" t="s">
        <v>8</v>
      </c>
      <c r="B121" s="16" t="str">
        <f>[2]Sheet1!B74</f>
        <v>F5500038</v>
      </c>
      <c r="C121" s="27" t="s">
        <v>52</v>
      </c>
      <c r="D121" s="16" t="s">
        <v>56</v>
      </c>
      <c r="E121" s="15" t="str">
        <f>[2]Sheet1!C74</f>
        <v>Speed Limitation - 75-MPH Governed Top Speed (LPO)</v>
      </c>
      <c r="F121" s="17">
        <f>[2]Sheet1!J74</f>
        <v>96.6</v>
      </c>
      <c r="G121" s="13">
        <v>0.15</v>
      </c>
      <c r="H121" s="14"/>
    </row>
    <row r="122" spans="1:8" ht="36" customHeight="1" x14ac:dyDescent="0.35">
      <c r="A122" s="11" t="s">
        <v>8</v>
      </c>
      <c r="B122" s="16">
        <f>[2]Sheet1!B75</f>
        <v>0</v>
      </c>
      <c r="C122" s="27" t="s">
        <v>52</v>
      </c>
      <c r="D122" s="16" t="s">
        <v>56</v>
      </c>
      <c r="E122" s="15">
        <f>[2]Sheet1!C75</f>
        <v>0</v>
      </c>
      <c r="F122" s="17">
        <f>[2]Sheet1!J75</f>
        <v>0</v>
      </c>
      <c r="G122" s="13">
        <v>0.15</v>
      </c>
      <c r="H122" s="14"/>
    </row>
    <row r="123" spans="1:8" ht="36" customHeight="1" x14ac:dyDescent="0.35">
      <c r="A123" s="44" t="s">
        <v>57</v>
      </c>
      <c r="B123" s="47"/>
      <c r="C123" s="47"/>
      <c r="D123" s="47"/>
      <c r="E123" s="47"/>
      <c r="F123" s="47"/>
      <c r="G123" s="47"/>
      <c r="H123" s="48"/>
    </row>
    <row r="124" spans="1:8" ht="36" customHeight="1" x14ac:dyDescent="0.35">
      <c r="A124" s="11" t="s">
        <v>8</v>
      </c>
      <c r="B124" s="16" t="str">
        <f>[2]Sheet1!B79</f>
        <v>F600002</v>
      </c>
      <c r="C124" s="27" t="s">
        <v>52</v>
      </c>
      <c r="D124" s="16" t="s">
        <v>58</v>
      </c>
      <c r="E124" s="15" t="str">
        <f>[2]Sheet1!C79</f>
        <v>Tires: 245/70Rx19.5 BSW Traction (6</v>
      </c>
      <c r="F124" s="17">
        <f>[2]Sheet1!J79</f>
        <v>259.61250000000001</v>
      </c>
      <c r="G124" s="13">
        <v>0.15</v>
      </c>
      <c r="H124" s="14"/>
    </row>
    <row r="125" spans="1:8" ht="36" customHeight="1" x14ac:dyDescent="0.35">
      <c r="A125" s="11" t="s">
        <v>8</v>
      </c>
      <c r="B125" s="16" t="str">
        <f>[2]Sheet1!B80</f>
        <v>F600003</v>
      </c>
      <c r="C125" s="27" t="s">
        <v>52</v>
      </c>
      <c r="D125" s="16" t="s">
        <v>58</v>
      </c>
      <c r="E125" s="15" t="str">
        <f>[2]Sheet1!C80</f>
        <v>Tires: 245/70Rx19.5 BSW Traction</v>
      </c>
      <c r="F125" s="17">
        <f>[2]Sheet1!J80</f>
        <v>229.42500000000001</v>
      </c>
      <c r="G125" s="13">
        <v>0.15</v>
      </c>
      <c r="H125" s="14"/>
    </row>
    <row r="126" spans="1:8" ht="36" customHeight="1" x14ac:dyDescent="0.35">
      <c r="A126" s="11" t="s">
        <v>8</v>
      </c>
      <c r="B126" s="16" t="str">
        <f>[2]Sheet1!B81</f>
        <v>F600004</v>
      </c>
      <c r="C126" s="27" t="s">
        <v>52</v>
      </c>
      <c r="D126" s="16" t="s">
        <v>58</v>
      </c>
      <c r="E126" s="15" t="str">
        <f>[2]Sheet1!C81</f>
        <v>Spare Tire &amp; Whee</v>
      </c>
      <c r="F126" s="17">
        <f>[2]Sheet1!J81</f>
        <v>422.625</v>
      </c>
      <c r="G126" s="13">
        <v>0.15</v>
      </c>
      <c r="H126" s="14"/>
    </row>
    <row r="127" spans="1:8" ht="36" customHeight="1" x14ac:dyDescent="0.35">
      <c r="A127" s="11" t="s">
        <v>8</v>
      </c>
      <c r="B127" s="16" t="str">
        <f>[2]Sheet1!B82</f>
        <v>F600005</v>
      </c>
      <c r="C127" s="27" t="s">
        <v>52</v>
      </c>
      <c r="D127" s="16" t="s">
        <v>58</v>
      </c>
      <c r="E127" s="15" t="str">
        <f>[2]Sheet1!C82</f>
        <v>Cloth 40/20/40 Split Bench Seat</v>
      </c>
      <c r="F127" s="17">
        <f>[2]Sheet1!J82</f>
        <v>120.75</v>
      </c>
      <c r="G127" s="13">
        <v>0.15</v>
      </c>
      <c r="H127" s="14"/>
    </row>
    <row r="128" spans="1:8" ht="36" customHeight="1" x14ac:dyDescent="0.35">
      <c r="A128" s="11" t="s">
        <v>8</v>
      </c>
      <c r="B128" s="16" t="str">
        <f>[2]Sheet1!B83</f>
        <v>F600006</v>
      </c>
      <c r="C128" s="27" t="s">
        <v>52</v>
      </c>
      <c r="D128" s="16" t="s">
        <v>58</v>
      </c>
      <c r="E128" s="15" t="str">
        <f>[2]Sheet1!C83</f>
        <v>Vinyl 40/Mini-Console/40 Front Seat</v>
      </c>
      <c r="F128" s="17">
        <f>[2]Sheet1!J83</f>
        <v>428.66250000000002</v>
      </c>
      <c r="G128" s="13">
        <v>0.15</v>
      </c>
      <c r="H128" s="14"/>
    </row>
    <row r="129" spans="1:8" ht="36" customHeight="1" x14ac:dyDescent="0.35">
      <c r="A129" s="11" t="s">
        <v>8</v>
      </c>
      <c r="B129" s="16" t="str">
        <f>[2]Sheet1!B84</f>
        <v>F600007</v>
      </c>
      <c r="C129" s="27" t="s">
        <v>52</v>
      </c>
      <c r="D129" s="16" t="s">
        <v>58</v>
      </c>
      <c r="E129" s="15" t="str">
        <f>[2]Sheet1!C84</f>
        <v>Cloth 40/Mini-Console/40 Front Seat</v>
      </c>
      <c r="F129" s="17">
        <f>[2]Sheet1!J84</f>
        <v>621.86249999999995</v>
      </c>
      <c r="G129" s="13">
        <v>0.15</v>
      </c>
      <c r="H129" s="14"/>
    </row>
    <row r="130" spans="1:8" ht="36" customHeight="1" x14ac:dyDescent="0.35">
      <c r="A130" s="11" t="s">
        <v>8</v>
      </c>
      <c r="B130" s="16" t="str">
        <f>[2]Sheet1!B85</f>
        <v>F600008</v>
      </c>
      <c r="C130" s="27" t="s">
        <v>52</v>
      </c>
      <c r="D130" s="16" t="s">
        <v>58</v>
      </c>
      <c r="E130" s="15" t="str">
        <f>[2]Sheet1!C85</f>
        <v>XL Chrome Package</v>
      </c>
      <c r="F130" s="17">
        <f>[2]Sheet1!J85</f>
        <v>271.6875</v>
      </c>
      <c r="G130" s="13">
        <v>0.15</v>
      </c>
      <c r="H130" s="14"/>
    </row>
    <row r="131" spans="1:8" ht="36" customHeight="1" x14ac:dyDescent="0.35">
      <c r="A131" s="11" t="s">
        <v>8</v>
      </c>
      <c r="B131" s="16" t="str">
        <f>[2]Sheet1!B86</f>
        <v>F600009</v>
      </c>
      <c r="C131" s="27" t="s">
        <v>52</v>
      </c>
      <c r="D131" s="16" t="s">
        <v>58</v>
      </c>
      <c r="E131" s="15" t="str">
        <f>[2]Sheet1!C86</f>
        <v>Snow Plow Prep Package</v>
      </c>
      <c r="F131" s="17">
        <f>[2]Sheet1!J86</f>
        <v>301.875</v>
      </c>
      <c r="G131" s="13">
        <v>0.15</v>
      </c>
      <c r="H131" s="14"/>
    </row>
    <row r="132" spans="1:8" ht="36" customHeight="1" x14ac:dyDescent="0.35">
      <c r="A132" s="11" t="s">
        <v>8</v>
      </c>
      <c r="B132" s="16" t="str">
        <f>[2]Sheet1!B87</f>
        <v>F600010</v>
      </c>
      <c r="C132" s="27" t="s">
        <v>52</v>
      </c>
      <c r="D132" s="16" t="s">
        <v>58</v>
      </c>
      <c r="E132" s="15" t="str">
        <f>[2]Sheet1!C87</f>
        <v>CNG/Propane Gaseous Engine Prep Package</v>
      </c>
      <c r="F132" s="17">
        <f>[2]Sheet1!J87</f>
        <v>380.36250000000001</v>
      </c>
      <c r="G132" s="13">
        <v>0.15</v>
      </c>
      <c r="H132" s="14"/>
    </row>
    <row r="133" spans="1:8" ht="36" customHeight="1" x14ac:dyDescent="0.35">
      <c r="A133" s="11" t="s">
        <v>8</v>
      </c>
      <c r="B133" s="16" t="str">
        <f>[2]Sheet1!B88</f>
        <v>F600011</v>
      </c>
      <c r="C133" s="27" t="s">
        <v>52</v>
      </c>
      <c r="D133" s="16" t="s">
        <v>58</v>
      </c>
      <c r="E133" s="15" t="str">
        <f>[2]Sheet1!C88</f>
        <v>Aft-Axle Frame Extension</v>
      </c>
      <c r="F133" s="17">
        <f>[2]Sheet1!J88</f>
        <v>138.86250000000001</v>
      </c>
      <c r="G133" s="13">
        <v>0.15</v>
      </c>
      <c r="H133" s="14"/>
    </row>
    <row r="134" spans="1:8" ht="36" customHeight="1" x14ac:dyDescent="0.35">
      <c r="A134" s="11" t="s">
        <v>8</v>
      </c>
      <c r="B134" s="16" t="str">
        <f>[2]Sheet1!B89</f>
        <v>F600012</v>
      </c>
      <c r="C134" s="27" t="s">
        <v>52</v>
      </c>
      <c r="D134" s="16" t="s">
        <v>58</v>
      </c>
      <c r="E134" s="15" t="str">
        <f>[2]Sheet1!C89</f>
        <v>Engine Block Heater</v>
      </c>
      <c r="F134" s="17">
        <f>[2]Sheet1!J89</f>
        <v>120.75</v>
      </c>
      <c r="G134" s="13">
        <v>0.15</v>
      </c>
      <c r="H134" s="14"/>
    </row>
    <row r="135" spans="1:8" ht="36" customHeight="1" x14ac:dyDescent="0.35">
      <c r="A135" s="11" t="s">
        <v>8</v>
      </c>
      <c r="B135" s="16" t="str">
        <f>[2]Sheet1!B90</f>
        <v>F600013</v>
      </c>
      <c r="C135" s="27" t="s">
        <v>52</v>
      </c>
      <c r="D135" s="16" t="s">
        <v>58</v>
      </c>
      <c r="E135" s="15" t="str">
        <f>[2]Sheet1!C90</f>
        <v>Programmable Engine Idle Shutdown Timer</v>
      </c>
      <c r="F135" s="17">
        <f>[2]Sheet1!J90</f>
        <v>301.875</v>
      </c>
      <c r="G135" s="13">
        <v>0.15</v>
      </c>
      <c r="H135" s="14"/>
    </row>
    <row r="136" spans="1:8" ht="36" customHeight="1" x14ac:dyDescent="0.35">
      <c r="A136" s="11" t="s">
        <v>8</v>
      </c>
      <c r="B136" s="16" t="str">
        <f>[2]Sheet1!B91</f>
        <v>F600014</v>
      </c>
      <c r="C136" s="27" t="s">
        <v>52</v>
      </c>
      <c r="D136" s="16" t="s">
        <v>58</v>
      </c>
      <c r="E136" s="15" t="str">
        <f>[2]Sheet1!C91</f>
        <v>Transfer Case Skid Plates</v>
      </c>
      <c r="F136" s="17">
        <f>[2]Sheet1!J91</f>
        <v>120.75</v>
      </c>
      <c r="G136" s="13">
        <v>0.15</v>
      </c>
      <c r="H136" s="14"/>
    </row>
    <row r="137" spans="1:8" ht="36" customHeight="1" x14ac:dyDescent="0.35">
      <c r="A137" s="11" t="s">
        <v>8</v>
      </c>
      <c r="B137" s="16" t="str">
        <f>[2]Sheet1!B92</f>
        <v>F600015</v>
      </c>
      <c r="C137" s="27" t="s">
        <v>52</v>
      </c>
      <c r="D137" s="16" t="s">
        <v>58</v>
      </c>
      <c r="E137" s="15" t="str">
        <f>[2]Sheet1!C92</f>
        <v>Pro Power Onboard - 2kW</v>
      </c>
      <c r="F137" s="17">
        <f>[2]Sheet1!J92</f>
        <v>1189.3875</v>
      </c>
      <c r="G137" s="13">
        <v>0.15</v>
      </c>
      <c r="H137" s="14"/>
    </row>
    <row r="138" spans="1:8" ht="36" customHeight="1" x14ac:dyDescent="0.35">
      <c r="A138" s="11" t="s">
        <v>8</v>
      </c>
      <c r="B138" s="16" t="str">
        <f>[2]Sheet1!B93</f>
        <v>F600016</v>
      </c>
      <c r="C138" s="27" t="s">
        <v>52</v>
      </c>
      <c r="D138" s="16" t="s">
        <v>58</v>
      </c>
      <c r="E138" s="15" t="str">
        <f>[2]Sheet1!C93</f>
        <v>Dual 68 AH/65 AGM Battery</v>
      </c>
      <c r="F138" s="17">
        <f>[2]Sheet1!J93</f>
        <v>253.57499999999999</v>
      </c>
      <c r="G138" s="13">
        <v>0.15</v>
      </c>
      <c r="H138" s="14"/>
    </row>
    <row r="139" spans="1:8" ht="36" customHeight="1" x14ac:dyDescent="0.35">
      <c r="A139" s="11" t="s">
        <v>8</v>
      </c>
      <c r="B139" s="16" t="str">
        <f>[2]Sheet1!B94</f>
        <v>F600017</v>
      </c>
      <c r="C139" s="27" t="s">
        <v>52</v>
      </c>
      <c r="D139" s="16" t="s">
        <v>58</v>
      </c>
      <c r="E139" s="15" t="str">
        <f>[2]Sheet1!C94</f>
        <v>410 Amp Dual Alternators</v>
      </c>
      <c r="F139" s="17">
        <f>[2]Sheet1!J94</f>
        <v>138.86250000000001</v>
      </c>
      <c r="G139" s="13">
        <v>0.15</v>
      </c>
      <c r="H139" s="14"/>
    </row>
    <row r="140" spans="1:8" ht="36" customHeight="1" x14ac:dyDescent="0.35">
      <c r="A140" s="11" t="s">
        <v>8</v>
      </c>
      <c r="B140" s="16" t="str">
        <f>[2]Sheet1!B95</f>
        <v>F600018</v>
      </c>
      <c r="C140" s="27" t="s">
        <v>52</v>
      </c>
      <c r="D140" s="16" t="s">
        <v>58</v>
      </c>
      <c r="E140" s="15" t="str">
        <f>[2]Sheet1!C95</f>
        <v>26.5 Gallon Mid Ship Fuel Tank</v>
      </c>
      <c r="F140" s="17">
        <f>[2]Sheet1!J95</f>
        <v>150.9375</v>
      </c>
      <c r="G140" s="13">
        <v>0.15</v>
      </c>
      <c r="H140" s="14"/>
    </row>
    <row r="141" spans="1:8" ht="36" customHeight="1" x14ac:dyDescent="0.35">
      <c r="A141" s="11" t="s">
        <v>8</v>
      </c>
      <c r="B141" s="16" t="str">
        <f>[2]Sheet1!B96</f>
        <v>F600019</v>
      </c>
      <c r="C141" s="27" t="s">
        <v>52</v>
      </c>
      <c r="D141" s="16" t="s">
        <v>58</v>
      </c>
      <c r="E141" s="15" t="str">
        <f>[2]Sheet1!C96</f>
        <v>Dual Diesel Fuel Tanks</v>
      </c>
      <c r="F141" s="17">
        <f>[2]Sheet1!J96</f>
        <v>754.6875</v>
      </c>
      <c r="G141" s="13">
        <v>0.15</v>
      </c>
      <c r="H141" s="14"/>
    </row>
    <row r="142" spans="1:8" ht="36" customHeight="1" x14ac:dyDescent="0.35">
      <c r="A142" s="11" t="s">
        <v>8</v>
      </c>
      <c r="B142" s="16" t="str">
        <f>[2]Sheet1!B97</f>
        <v>F600020</v>
      </c>
      <c r="C142" s="27" t="s">
        <v>52</v>
      </c>
      <c r="D142" s="16" t="s">
        <v>58</v>
      </c>
      <c r="E142" s="15" t="str">
        <f>[2]Sheet1!C97</f>
        <v>Platform Running Boards</v>
      </c>
      <c r="F142" s="17">
        <f>[2]Sheet1!J97</f>
        <v>386.4</v>
      </c>
      <c r="G142" s="13">
        <v>0.15</v>
      </c>
      <c r="H142" s="14"/>
    </row>
    <row r="143" spans="1:8" ht="36" customHeight="1" x14ac:dyDescent="0.35">
      <c r="A143" s="11" t="s">
        <v>8</v>
      </c>
      <c r="B143" s="16" t="str">
        <f>[2]Sheet1!B98</f>
        <v>F600021</v>
      </c>
      <c r="C143" s="27" t="s">
        <v>52</v>
      </c>
      <c r="D143" s="16" t="s">
        <v>58</v>
      </c>
      <c r="E143" s="15" t="str">
        <f>[2]Sheet1!C98</f>
        <v>Rear View Camera &amp; Prep Kit</v>
      </c>
      <c r="F143" s="17">
        <f>[2]Sheet1!J98</f>
        <v>501.11250000000001</v>
      </c>
      <c r="G143" s="13">
        <v>0.15</v>
      </c>
      <c r="H143" s="14"/>
    </row>
    <row r="144" spans="1:8" ht="36" customHeight="1" x14ac:dyDescent="0.35">
      <c r="A144" s="11" t="s">
        <v>8</v>
      </c>
      <c r="B144" s="16" t="str">
        <f>[2]Sheet1!B99</f>
        <v>F600022</v>
      </c>
      <c r="C144" s="27" t="s">
        <v>52</v>
      </c>
      <c r="D144" s="16" t="s">
        <v>58</v>
      </c>
      <c r="E144" s="15" t="str">
        <f>[2]Sheet1!C99</f>
        <v>Interior Work Surface</v>
      </c>
      <c r="F144" s="17">
        <f>[2]Sheet1!J99</f>
        <v>169.05</v>
      </c>
      <c r="G144" s="13">
        <v>0.15</v>
      </c>
      <c r="H144" s="14"/>
    </row>
    <row r="145" spans="1:8" ht="36" customHeight="1" x14ac:dyDescent="0.35">
      <c r="A145" s="11" t="s">
        <v>8</v>
      </c>
      <c r="B145" s="16" t="str">
        <f>[2]Sheet1!B100</f>
        <v>F600023</v>
      </c>
      <c r="C145" s="27" t="s">
        <v>52</v>
      </c>
      <c r="D145" s="16" t="s">
        <v>58</v>
      </c>
      <c r="E145" s="15" t="str">
        <f>[2]Sheet1!C100</f>
        <v>Rapid-Heat Supplemental Cab Heater</v>
      </c>
      <c r="F145" s="17">
        <f>[2]Sheet1!J100</f>
        <v>301.875</v>
      </c>
      <c r="G145" s="13">
        <v>0.15</v>
      </c>
      <c r="H145" s="14"/>
    </row>
    <row r="146" spans="1:8" ht="36" customHeight="1" x14ac:dyDescent="0.35">
      <c r="A146" s="11" t="s">
        <v>8</v>
      </c>
      <c r="B146" s="16" t="str">
        <f>[2]Sheet1!B101</f>
        <v>F600024</v>
      </c>
      <c r="C146" s="27" t="s">
        <v>52</v>
      </c>
      <c r="D146" s="16" t="s">
        <v>58</v>
      </c>
      <c r="E146" s="15" t="str">
        <f>[2]Sheet1!C101</f>
        <v>110V/400W Outlet</v>
      </c>
      <c r="F146" s="17">
        <f>[2]Sheet1!J101</f>
        <v>211.3125</v>
      </c>
      <c r="G146" s="13">
        <v>0.15</v>
      </c>
      <c r="H146" s="14"/>
    </row>
    <row r="147" spans="1:8" ht="36" customHeight="1" x14ac:dyDescent="0.35">
      <c r="A147" s="11" t="s">
        <v>8</v>
      </c>
      <c r="B147" s="16" t="str">
        <f>[2]Sheet1!B102</f>
        <v>F600025</v>
      </c>
      <c r="C147" s="27" t="s">
        <v>52</v>
      </c>
      <c r="D147" s="16" t="s">
        <v>58</v>
      </c>
      <c r="E147" s="15" t="str">
        <f>[2]Sheet1!C102</f>
        <v>Exterior Backup Alarm (Pre-Installed)</v>
      </c>
      <c r="F147" s="17">
        <f>[2]Sheet1!J102</f>
        <v>211.3125</v>
      </c>
      <c r="G147" s="13">
        <v>0.15</v>
      </c>
      <c r="H147" s="14"/>
    </row>
    <row r="148" spans="1:8" ht="36" customHeight="1" x14ac:dyDescent="0.35">
      <c r="A148" s="11" t="s">
        <v>8</v>
      </c>
      <c r="B148" s="16" t="str">
        <f>[2]Sheet1!B103</f>
        <v>F600026</v>
      </c>
      <c r="C148" s="27" t="s">
        <v>52</v>
      </c>
      <c r="D148" s="16" t="s">
        <v>58</v>
      </c>
      <c r="E148" s="15" t="str">
        <f>[2]Sheet1!C103</f>
        <v>Front Wheel Well Liners (Pre-Installed)</v>
      </c>
      <c r="F148" s="17">
        <f>[2]Sheet1!J103</f>
        <v>217.35</v>
      </c>
      <c r="G148" s="13">
        <v>0.15</v>
      </c>
      <c r="H148" s="14"/>
    </row>
    <row r="149" spans="1:8" ht="36" customHeight="1" x14ac:dyDescent="0.35">
      <c r="A149" s="11" t="s">
        <v>8</v>
      </c>
      <c r="B149" s="16" t="str">
        <f>[2]Sheet1!B104</f>
        <v>F600030</v>
      </c>
      <c r="C149" s="27" t="s">
        <v>52</v>
      </c>
      <c r="D149" s="16" t="s">
        <v>58</v>
      </c>
      <c r="E149" s="15" t="str">
        <f>[2]Sheet1!C104</f>
        <v>Speed Limitation - 75-MPH Governed Top Speed (LPO)</v>
      </c>
      <c r="F149" s="17">
        <f>[2]Sheet1!J104</f>
        <v>96.6</v>
      </c>
      <c r="G149" s="13">
        <v>0.15</v>
      </c>
      <c r="H149" s="14"/>
    </row>
    <row r="150" spans="1:8" ht="36" customHeight="1" x14ac:dyDescent="0.35">
      <c r="A150" s="11" t="s">
        <v>8</v>
      </c>
      <c r="B150" s="16">
        <f>[2]Sheet1!B105</f>
        <v>0</v>
      </c>
      <c r="C150" s="27" t="s">
        <v>52</v>
      </c>
      <c r="D150" s="16" t="s">
        <v>58</v>
      </c>
      <c r="E150" s="15" t="str">
        <f>[2]Sheet1!C105</f>
        <v>Ford General Options</v>
      </c>
      <c r="F150" s="17">
        <f>[2]Sheet1!J105</f>
        <v>0</v>
      </c>
      <c r="G150" s="13">
        <v>0.15</v>
      </c>
      <c r="H150" s="14"/>
    </row>
    <row r="151" spans="1:8" ht="36" customHeight="1" x14ac:dyDescent="0.35">
      <c r="A151" s="44" t="s">
        <v>60</v>
      </c>
      <c r="B151" s="47"/>
      <c r="C151" s="47"/>
      <c r="D151" s="47"/>
      <c r="E151" s="47"/>
      <c r="F151" s="47"/>
      <c r="G151" s="47"/>
      <c r="H151" s="48"/>
    </row>
    <row r="152" spans="1:8" ht="36" customHeight="1" x14ac:dyDescent="0.35">
      <c r="A152" s="11" t="s">
        <v>8</v>
      </c>
      <c r="B152" s="16" t="str">
        <f>'[3]HGAC FS12-23 FC-94 Options'!B1172</f>
        <v>C15</v>
      </c>
      <c r="C152" s="27" t="s">
        <v>73</v>
      </c>
      <c r="D152" s="16" t="s">
        <v>74</v>
      </c>
      <c r="E152" s="15" t="str">
        <f>'[3]HGAC FS12-23 FC-94 Options'!C1172</f>
        <v>Spartan FC-94, MFD, 10RR,Diesel,  L9 380 HP 20K / 24K - Rescue Chassis</v>
      </c>
      <c r="F152" s="17">
        <f>'[3]HGAC FS12-23 FC-94 Options'!K1172</f>
        <v>307775</v>
      </c>
      <c r="G152" s="13">
        <v>0.15</v>
      </c>
      <c r="H152" s="14"/>
    </row>
    <row r="153" spans="1:8" ht="36" customHeight="1" x14ac:dyDescent="0.35">
      <c r="A153" s="11" t="s">
        <v>8</v>
      </c>
      <c r="B153" s="16" t="str">
        <f>'[3]HGAC FS12-23 FC-94 Options'!B1173</f>
        <v>C16</v>
      </c>
      <c r="C153" s="27" t="s">
        <v>73</v>
      </c>
      <c r="D153" s="16" t="s">
        <v>75</v>
      </c>
      <c r="E153" s="15" t="str">
        <f>'[3]HGAC FS12-23 FC-94 Options'!C1173</f>
        <v>Spartan FC-94, MFD, 10RR, Diesel, L9 380 HP 20K / 24K - Pumper Chassis</v>
      </c>
      <c r="F153" s="17">
        <f>'[3]HGAC FS12-23 FC-94 Options'!K1173</f>
        <v>309188</v>
      </c>
      <c r="G153" s="13">
        <v>0.15</v>
      </c>
      <c r="H153" s="14"/>
    </row>
    <row r="154" spans="1:8" ht="36" customHeight="1" x14ac:dyDescent="0.35">
      <c r="A154" s="11" t="s">
        <v>8</v>
      </c>
      <c r="B154" s="16" t="str">
        <f>'[4]HGAC FS12-23 Metrostar Options'!A8981</f>
        <v>C10</v>
      </c>
      <c r="C154" s="27" t="s">
        <v>73</v>
      </c>
      <c r="D154" s="16" t="s">
        <v>76</v>
      </c>
      <c r="E154" s="15" t="str">
        <f>'[4]HGAC FS12-23 Metrostar Options'!C8981</f>
        <v>Spartan Metrostar, MFD, 10RR, 4 Door, Diesel, L9 380 HP 20K / 24K - Pumper Chassis</v>
      </c>
      <c r="F154" s="17">
        <f>'[4]HGAC FS12-23 Metrostar Options'!K8981</f>
        <v>441697</v>
      </c>
      <c r="G154" s="13">
        <v>0.15</v>
      </c>
      <c r="H154" s="14"/>
    </row>
    <row r="155" spans="1:8" ht="36" customHeight="1" x14ac:dyDescent="0.35">
      <c r="A155" s="11" t="s">
        <v>8</v>
      </c>
      <c r="B155" s="16" t="str">
        <f>'[4]HGAC FS12-23 Metrostar Options'!A8982</f>
        <v>C11</v>
      </c>
      <c r="C155" s="27" t="s">
        <v>73</v>
      </c>
      <c r="D155" s="16" t="s">
        <v>76</v>
      </c>
      <c r="E155" s="15" t="str">
        <f>'[4]HGAC FS12-23 Metrostar Options'!C8982</f>
        <v>Spartan Metrostar, MFD, 10RR, 4 Door, Diesel, L9 380 HP 20K / 24K - Rescue Chassis</v>
      </c>
      <c r="F155" s="17">
        <f>'[4]HGAC FS12-23 Metrostar Options'!K8982</f>
        <v>438763</v>
      </c>
      <c r="G155" s="13">
        <v>0.15</v>
      </c>
      <c r="H155" s="14"/>
    </row>
    <row r="156" spans="1:8" ht="36" customHeight="1" x14ac:dyDescent="0.35">
      <c r="A156" s="11" t="s">
        <v>8</v>
      </c>
      <c r="B156" s="16" t="str">
        <f>'[4]HGAC FS12-23 Metrostar Options'!A8983</f>
        <v>C111</v>
      </c>
      <c r="C156" s="27" t="s">
        <v>73</v>
      </c>
      <c r="D156" s="16" t="s">
        <v>76</v>
      </c>
      <c r="E156" s="15" t="str">
        <f>'[4]HGAC FS12-23 Metrostar Options'!C8983</f>
        <v>Spartan Metrostar, LTD, Flat Roof, Diesel, 2 Door, L9 380 HP 20K / 27K - Rescue Chassis</v>
      </c>
      <c r="F156" s="17">
        <f>'[4]HGAC FS12-23 Metrostar Options'!K8983</f>
        <v>439794</v>
      </c>
      <c r="G156" s="13">
        <v>0.15</v>
      </c>
      <c r="H156" s="14"/>
    </row>
    <row r="157" spans="1:8" ht="36" customHeight="1" x14ac:dyDescent="0.35">
      <c r="A157" s="11" t="s">
        <v>8</v>
      </c>
      <c r="B157" s="16" t="str">
        <f>'[4]HGAC FS12-23 Metrostar Options'!A8984</f>
        <v>C112</v>
      </c>
      <c r="C157" s="27" t="s">
        <v>73</v>
      </c>
      <c r="D157" s="16" t="s">
        <v>76</v>
      </c>
      <c r="E157" s="15" t="str">
        <f>'[4]HGAC FS12-23 Metrostar Options'!C8984</f>
        <v>Spartan Metrostar, LTD, Flat Roof, Diesel, 3 Door, L9 380 HP 23K / 40K , Tandem - Rescue Chassis</v>
      </c>
      <c r="F157" s="17">
        <f>'[4]HGAC FS12-23 Metrostar Options'!K8984</f>
        <v>515688</v>
      </c>
      <c r="G157" s="13">
        <v>0.15</v>
      </c>
      <c r="H157" s="14"/>
    </row>
    <row r="158" spans="1:8" ht="36" customHeight="1" x14ac:dyDescent="0.35">
      <c r="A158" s="13">
        <v>0.15</v>
      </c>
      <c r="B158" s="16" t="s">
        <v>5543</v>
      </c>
      <c r="C158" s="27"/>
      <c r="D158" s="16"/>
      <c r="E158" t="s">
        <v>5542</v>
      </c>
      <c r="F158" s="17">
        <v>439706</v>
      </c>
      <c r="G158" s="13">
        <v>0.15</v>
      </c>
      <c r="H158" s="14"/>
    </row>
    <row r="159" spans="1:8" ht="36" customHeight="1" x14ac:dyDescent="0.35">
      <c r="A159" s="11" t="s">
        <v>8</v>
      </c>
      <c r="B159" s="16" t="s">
        <v>77</v>
      </c>
      <c r="C159" s="27" t="s">
        <v>73</v>
      </c>
      <c r="D159" s="16" t="s">
        <v>79</v>
      </c>
      <c r="E159" s="15" t="str">
        <f>'[5]HGAC FS12-23 Gladiator Options'!C8898</f>
        <v>Gladiator MFD 10" RR Diesel, L9 450 HP 20K / 24K Rescue - Chassis</v>
      </c>
      <c r="F159" s="17">
        <f>'[5]HGAC FS12-23 Gladiator Options'!K8898</f>
        <v>466053.69199999998</v>
      </c>
      <c r="G159" s="13">
        <v>0.15</v>
      </c>
      <c r="H159" s="14"/>
    </row>
    <row r="160" spans="1:8" ht="36" customHeight="1" x14ac:dyDescent="0.35">
      <c r="A160" s="11" t="s">
        <v>8</v>
      </c>
      <c r="B160" s="16" t="s">
        <v>78</v>
      </c>
      <c r="C160" s="27" t="s">
        <v>73</v>
      </c>
      <c r="D160" s="16" t="s">
        <v>79</v>
      </c>
      <c r="E160" s="15" t="str">
        <f>'[5]HGAC FS12-23 Gladiator Options'!C8899</f>
        <v>Gladiator MFD 10" RR Diesel, L9 450 HP 20K / 24K - Pumper Chassis</v>
      </c>
      <c r="F160" s="17">
        <f>'[5]HGAC FS12-23 Gladiator Options'!K8899</f>
        <v>468959.97200000001</v>
      </c>
      <c r="G160" s="13">
        <v>0.15</v>
      </c>
      <c r="H160" s="14"/>
    </row>
    <row r="161" spans="1:8" ht="36" customHeight="1" x14ac:dyDescent="0.35">
      <c r="A161" s="42" t="s">
        <v>80</v>
      </c>
      <c r="B161" s="43"/>
      <c r="C161" s="43"/>
      <c r="D161" s="43"/>
      <c r="E161" s="43"/>
      <c r="F161" s="43"/>
      <c r="G161" s="43"/>
      <c r="H161" s="43"/>
    </row>
    <row r="162" spans="1:8" ht="36" customHeight="1" x14ac:dyDescent="0.35">
      <c r="A162" s="11" t="s">
        <v>8</v>
      </c>
      <c r="B162" s="16" t="str">
        <f>'[3]HGAC FS12-23 FC-94 Options'!B2</f>
        <v>FC000002</v>
      </c>
      <c r="C162" s="27" t="s">
        <v>73</v>
      </c>
      <c r="D162" s="16" t="s">
        <v>81</v>
      </c>
      <c r="E162" s="15" t="str">
        <f>'[3]HGAC FS12-23 FC-94 Options'!C2</f>
        <v>Model Year - 2025</v>
      </c>
      <c r="F162" s="17">
        <f>'[3]HGAC FS12-23 FC-94 Options'!K2</f>
        <v>0</v>
      </c>
      <c r="G162" s="13">
        <v>0.15</v>
      </c>
      <c r="H162" s="14"/>
    </row>
    <row r="163" spans="1:8" ht="36" customHeight="1" x14ac:dyDescent="0.35">
      <c r="A163" s="11" t="s">
        <v>8</v>
      </c>
      <c r="B163" s="16" t="str">
        <f>'[3]HGAC FS12-23 FC-94 Options'!B3</f>
        <v>FC000003</v>
      </c>
      <c r="C163" s="27" t="s">
        <v>73</v>
      </c>
      <c r="D163" s="16" t="s">
        <v>81</v>
      </c>
      <c r="E163" s="15" t="str">
        <f>'[3]HGAC FS12-23 FC-94 Options'!C3</f>
        <v>Country of Service United States Of America</v>
      </c>
      <c r="F163" s="17">
        <f>'[3]HGAC FS12-23 FC-94 Options'!K3</f>
        <v>0</v>
      </c>
      <c r="G163" s="13">
        <v>0.15</v>
      </c>
      <c r="H163" s="14"/>
    </row>
    <row r="164" spans="1:8" x14ac:dyDescent="0.35">
      <c r="A164" s="11" t="s">
        <v>8</v>
      </c>
      <c r="B164" s="16" t="str">
        <f>'[3]HGAC FS12-23 FC-94 Options'!B4</f>
        <v>FC000004</v>
      </c>
      <c r="C164" s="27" t="s">
        <v>73</v>
      </c>
      <c r="D164" s="16" t="s">
        <v>81</v>
      </c>
      <c r="E164" s="15" t="str">
        <f>'[3]HGAC FS12-23 FC-94 Options'!C4</f>
        <v>Country of Service Canada</v>
      </c>
      <c r="F164" s="17">
        <f>'[3]HGAC FS12-23 FC-94 Options'!K4</f>
        <v>0</v>
      </c>
      <c r="G164" s="13">
        <v>0.15</v>
      </c>
      <c r="H164" s="14"/>
    </row>
    <row r="165" spans="1:8" x14ac:dyDescent="0.35">
      <c r="A165" s="11" t="s">
        <v>8</v>
      </c>
      <c r="B165" s="16" t="str">
        <f>'[3]HGAC FS12-23 FC-94 Options'!B5</f>
        <v>FC000005</v>
      </c>
      <c r="C165" s="27" t="s">
        <v>73</v>
      </c>
      <c r="D165" s="16" t="s">
        <v>81</v>
      </c>
      <c r="E165" s="15" t="str">
        <f>'[3]HGAC FS12-23 FC-94 Options'!C5</f>
        <v>Emissions Certification Level - EPA 2024</v>
      </c>
      <c r="F165" s="17">
        <f>'[3]HGAC FS12-23 FC-94 Options'!K5</f>
        <v>0</v>
      </c>
      <c r="G165" s="13">
        <v>0.15</v>
      </c>
      <c r="H165" s="14"/>
    </row>
    <row r="166" spans="1:8" x14ac:dyDescent="0.35">
      <c r="A166" s="11" t="s">
        <v>8</v>
      </c>
      <c r="B166" s="16" t="str">
        <f>'[3]HGAC FS12-23 FC-94 Options'!B6</f>
        <v>FC000006</v>
      </c>
      <c r="C166" s="27" t="s">
        <v>73</v>
      </c>
      <c r="D166" s="16" t="s">
        <v>81</v>
      </c>
      <c r="E166" s="15" t="str">
        <f>'[3]HGAC FS12-23 FC-94 Options'!C6</f>
        <v>Cab and Chassis Labeling Language English</v>
      </c>
      <c r="F166" s="17">
        <f>'[3]HGAC FS12-23 FC-94 Options'!K6</f>
        <v>0</v>
      </c>
      <c r="G166" s="13">
        <v>0.15</v>
      </c>
      <c r="H166" s="14"/>
    </row>
    <row r="167" spans="1:8" x14ac:dyDescent="0.35">
      <c r="A167" s="11" t="s">
        <v>8</v>
      </c>
      <c r="B167" s="16" t="str">
        <f>'[3]HGAC FS12-23 FC-94 Options'!B7</f>
        <v>FC000007</v>
      </c>
      <c r="C167" s="27" t="s">
        <v>73</v>
      </c>
      <c r="D167" s="16" t="s">
        <v>81</v>
      </c>
      <c r="E167" s="15" t="str">
        <f>'[3]HGAC FS12-23 FC-94 Options'!C7</f>
        <v>Cab and Chassis Labeling Language English/French</v>
      </c>
      <c r="F167" s="17">
        <f>'[3]HGAC FS12-23 FC-94 Options'!K7</f>
        <v>0</v>
      </c>
      <c r="G167" s="13">
        <v>0.15</v>
      </c>
      <c r="H167" s="14"/>
    </row>
    <row r="168" spans="1:8" x14ac:dyDescent="0.35">
      <c r="A168" s="11" t="s">
        <v>8</v>
      </c>
      <c r="B168" s="16" t="str">
        <f>'[3]HGAC FS12-23 FC-94 Options'!B8</f>
        <v>FC000008</v>
      </c>
      <c r="C168" s="27" t="s">
        <v>73</v>
      </c>
      <c r="D168" s="16" t="s">
        <v>81</v>
      </c>
      <c r="E168" s="15" t="str">
        <f>'[3]HGAC FS12-23 FC-94 Options'!C8</f>
        <v>Apparatus Type Rescue</v>
      </c>
      <c r="F168" s="17">
        <f>'[3]HGAC FS12-23 FC-94 Options'!K8</f>
        <v>0</v>
      </c>
      <c r="G168" s="13">
        <v>0.15</v>
      </c>
      <c r="H168" s="14"/>
    </row>
    <row r="169" spans="1:8" x14ac:dyDescent="0.35">
      <c r="A169" s="11" t="s">
        <v>8</v>
      </c>
      <c r="B169" s="16" t="str">
        <f>'[3]HGAC FS12-23 FC-94 Options'!B9</f>
        <v>FC000009</v>
      </c>
      <c r="C169" s="27" t="s">
        <v>73</v>
      </c>
      <c r="D169" s="16" t="s">
        <v>81</v>
      </c>
      <c r="E169" s="15" t="str">
        <f>'[3]HGAC FS12-23 FC-94 Options'!C9</f>
        <v>Apparatus Type Pumper</v>
      </c>
      <c r="F169" s="17">
        <f>'[3]HGAC FS12-23 FC-94 Options'!K9</f>
        <v>0</v>
      </c>
      <c r="G169" s="13">
        <v>0.15</v>
      </c>
      <c r="H169" s="14"/>
    </row>
    <row r="170" spans="1:8" x14ac:dyDescent="0.35">
      <c r="A170" s="11" t="s">
        <v>8</v>
      </c>
      <c r="B170" s="16" t="str">
        <f>'[3]HGAC FS12-23 FC-94 Options'!B10</f>
        <v>FC0000010</v>
      </c>
      <c r="C170" s="27" t="s">
        <v>73</v>
      </c>
      <c r="D170" s="16" t="s">
        <v>81</v>
      </c>
      <c r="E170" s="15" t="str">
        <f>'[3]HGAC FS12-23 FC-94 Options'!C10</f>
        <v>Apparatus Type Tanker</v>
      </c>
      <c r="F170" s="17">
        <f>'[3]HGAC FS12-23 FC-94 Options'!K10</f>
        <v>0</v>
      </c>
      <c r="G170" s="13">
        <v>0.15</v>
      </c>
      <c r="H170" s="14"/>
    </row>
    <row r="171" spans="1:8" x14ac:dyDescent="0.35">
      <c r="A171" s="11" t="s">
        <v>8</v>
      </c>
      <c r="B171" s="16" t="str">
        <f>'[3]HGAC FS12-23 FC-94 Options'!B11</f>
        <v>FC0000011</v>
      </c>
      <c r="C171" s="27" t="s">
        <v>73</v>
      </c>
      <c r="D171" s="16" t="s">
        <v>81</v>
      </c>
      <c r="E171" s="15" t="str">
        <f>'[3]HGAC FS12-23 FC-94 Options'!C11</f>
        <v>NO Rear Mount Aerial Device</v>
      </c>
      <c r="F171" s="17">
        <f>'[3]HGAC FS12-23 FC-94 Options'!K11</f>
        <v>0</v>
      </c>
      <c r="G171" s="13">
        <v>0.15</v>
      </c>
      <c r="H171" s="14"/>
    </row>
    <row r="172" spans="1:8" x14ac:dyDescent="0.35">
      <c r="A172" s="11" t="s">
        <v>8</v>
      </c>
      <c r="B172" s="16" t="str">
        <f>'[3]HGAC FS12-23 FC-94 Options'!B12</f>
        <v>FC0000012</v>
      </c>
      <c r="C172" s="27" t="s">
        <v>73</v>
      </c>
      <c r="D172" s="16" t="s">
        <v>81</v>
      </c>
      <c r="E172" s="15" t="str">
        <f>'[3]HGAC FS12-23 FC-94 Options'!C12</f>
        <v>NO Mid Mount Aerial Device</v>
      </c>
      <c r="F172" s="17">
        <f>'[3]HGAC FS12-23 FC-94 Options'!K12</f>
        <v>0</v>
      </c>
      <c r="G172" s="13">
        <v>0.15</v>
      </c>
      <c r="H172" s="14"/>
    </row>
    <row r="173" spans="1:8" x14ac:dyDescent="0.35">
      <c r="A173" s="11" t="s">
        <v>8</v>
      </c>
      <c r="B173" s="16" t="str">
        <f>'[3]HGAC FS12-23 FC-94 Options'!B13</f>
        <v>FC0000013</v>
      </c>
      <c r="C173" s="27" t="s">
        <v>73</v>
      </c>
      <c r="D173" s="16" t="s">
        <v>81</v>
      </c>
      <c r="E173" s="15" t="str">
        <f>'[3]HGAC FS12-23 FC-94 Options'!C13</f>
        <v>Vehicle Type Straight Truck</v>
      </c>
      <c r="F173" s="17">
        <f>'[3]HGAC FS12-23 FC-94 Options'!K13</f>
        <v>0</v>
      </c>
      <c r="G173" s="13">
        <v>0.15</v>
      </c>
      <c r="H173" s="14"/>
    </row>
    <row r="174" spans="1:8" x14ac:dyDescent="0.35">
      <c r="A174" s="11" t="s">
        <v>8</v>
      </c>
      <c r="B174" s="16" t="str">
        <f>'[3]HGAC FS12-23 FC-94 Options'!B14</f>
        <v>FC0000014</v>
      </c>
      <c r="C174" s="27" t="s">
        <v>73</v>
      </c>
      <c r="D174" s="16" t="s">
        <v>81</v>
      </c>
      <c r="E174" s="15" t="str">
        <f>'[3]HGAC FS12-23 FC-94 Options'!C14</f>
        <v>Vehicle Angle of Approach NFPA Minimum 8.00 Degrees</v>
      </c>
      <c r="F174" s="17">
        <f>'[3]HGAC FS12-23 FC-94 Options'!K14</f>
        <v>0</v>
      </c>
      <c r="G174" s="13">
        <v>0.15</v>
      </c>
      <c r="H174" s="14"/>
    </row>
    <row r="175" spans="1:8" x14ac:dyDescent="0.35">
      <c r="A175" s="11" t="s">
        <v>8</v>
      </c>
      <c r="B175" s="16" t="str">
        <f>'[3]HGAC FS12-23 FC-94 Options'!B15</f>
        <v>FC0000015</v>
      </c>
      <c r="C175" s="27" t="s">
        <v>73</v>
      </c>
      <c r="D175" s="16" t="s">
        <v>81</v>
      </c>
      <c r="E175" s="15" t="str">
        <f>'[3]HGAC FS12-23 FC-94 Options'!C15</f>
        <v>Axle Configuration 4x2 (Rear Axle Drive Only)</v>
      </c>
      <c r="F175" s="17">
        <f>'[3]HGAC FS12-23 FC-94 Options'!K15</f>
        <v>0</v>
      </c>
      <c r="G175" s="13">
        <v>0.15</v>
      </c>
      <c r="H175" s="14"/>
    </row>
    <row r="176" spans="1:8" x14ac:dyDescent="0.35">
      <c r="A176" s="11" t="s">
        <v>8</v>
      </c>
      <c r="B176" s="16" t="str">
        <f>'[3]HGAC FS12-23 FC-94 Options'!B16</f>
        <v>FC0000016</v>
      </c>
      <c r="C176" s="27" t="s">
        <v>73</v>
      </c>
      <c r="D176" s="16" t="s">
        <v>81</v>
      </c>
      <c r="E176" s="15" t="str">
        <f>'[3]HGAC FS12-23 FC-94 Options'!C16</f>
        <v>Axle Configuration 6x4 (Rear Tandem Axle Drive Only)</v>
      </c>
      <c r="F176" s="17">
        <f>'[3]HGAC FS12-23 FC-94 Options'!K16</f>
        <v>0</v>
      </c>
      <c r="G176" s="13">
        <v>0.15</v>
      </c>
      <c r="H176" s="14"/>
    </row>
    <row r="177" spans="1:8" x14ac:dyDescent="0.35">
      <c r="A177" s="11" t="s">
        <v>8</v>
      </c>
      <c r="B177" s="16" t="str">
        <f>'[3]HGAC FS12-23 FC-94 Options'!B17</f>
        <v>FC0000017</v>
      </c>
      <c r="C177" s="27" t="s">
        <v>73</v>
      </c>
      <c r="D177" s="16" t="s">
        <v>81</v>
      </c>
      <c r="E177" s="15" t="str">
        <f>'[3]HGAC FS12-23 FC-94 Options'!C17</f>
        <v>GAWR Front 18000#</v>
      </c>
      <c r="F177" s="17">
        <f>'[3]HGAC FS12-23 FC-94 Options'!K17</f>
        <v>0</v>
      </c>
      <c r="G177" s="13">
        <v>0.15</v>
      </c>
      <c r="H177" s="14"/>
    </row>
    <row r="178" spans="1:8" x14ac:dyDescent="0.35">
      <c r="A178" s="11" t="s">
        <v>8</v>
      </c>
      <c r="B178" s="16" t="str">
        <f>'[3]HGAC FS12-23 FC-94 Options'!B18</f>
        <v>FC0000018</v>
      </c>
      <c r="C178" s="27" t="s">
        <v>73</v>
      </c>
      <c r="D178" s="16" t="s">
        <v>81</v>
      </c>
      <c r="E178" s="15" t="str">
        <f>'[3]HGAC FS12-23 FC-94 Options'!C18</f>
        <v>GAWR Front 20000#</v>
      </c>
      <c r="F178" s="17">
        <f>'[3]HGAC FS12-23 FC-94 Options'!K18</f>
        <v>0</v>
      </c>
      <c r="G178" s="13">
        <v>0.15</v>
      </c>
      <c r="H178" s="14"/>
    </row>
    <row r="179" spans="1:8" x14ac:dyDescent="0.35">
      <c r="A179" s="11" t="s">
        <v>8</v>
      </c>
      <c r="B179" s="16" t="str">
        <f>'[3]HGAC FS12-23 FC-94 Options'!B19</f>
        <v>FC0000019</v>
      </c>
      <c r="C179" s="27" t="s">
        <v>73</v>
      </c>
      <c r="D179" s="16" t="s">
        <v>81</v>
      </c>
      <c r="E179" s="15" t="str">
        <f>'[3]HGAC FS12-23 FC-94 Options'!C19</f>
        <v>GAWR Front 21500#</v>
      </c>
      <c r="F179" s="17">
        <f>'[3]HGAC FS12-23 FC-94 Options'!K19</f>
        <v>0</v>
      </c>
      <c r="G179" s="13">
        <v>0.15</v>
      </c>
      <c r="H179" s="14"/>
    </row>
    <row r="180" spans="1:8" x14ac:dyDescent="0.35">
      <c r="A180" s="11" t="s">
        <v>8</v>
      </c>
      <c r="B180" s="16" t="str">
        <f>'[3]HGAC FS12-23 FC-94 Options'!B20</f>
        <v>FC0000020</v>
      </c>
      <c r="C180" s="27" t="s">
        <v>73</v>
      </c>
      <c r="D180" s="16" t="s">
        <v>81</v>
      </c>
      <c r="E180" s="15" t="str">
        <f>'[3]HGAC FS12-23 FC-94 Options'!C20</f>
        <v>GAWR Rear 24000#</v>
      </c>
      <c r="F180" s="17">
        <f>'[3]HGAC FS12-23 FC-94 Options'!K20</f>
        <v>0</v>
      </c>
      <c r="G180" s="13">
        <v>0.15</v>
      </c>
      <c r="H180" s="14"/>
    </row>
    <row r="181" spans="1:8" x14ac:dyDescent="0.35">
      <c r="A181" s="11" t="s">
        <v>8</v>
      </c>
      <c r="B181" s="16" t="str">
        <f>'[3]HGAC FS12-23 FC-94 Options'!B21</f>
        <v>FC0000021</v>
      </c>
      <c r="C181" s="27" t="s">
        <v>73</v>
      </c>
      <c r="D181" s="16" t="s">
        <v>81</v>
      </c>
      <c r="E181" s="15" t="str">
        <f>'[3]HGAC FS12-23 FC-94 Options'!C21</f>
        <v>GAWR Rear 27000#</v>
      </c>
      <c r="F181" s="17">
        <f>'[3]HGAC FS12-23 FC-94 Options'!K21</f>
        <v>0</v>
      </c>
      <c r="G181" s="13">
        <v>0.15</v>
      </c>
      <c r="H181" s="14"/>
    </row>
    <row r="182" spans="1:8" x14ac:dyDescent="0.35">
      <c r="A182" s="11" t="s">
        <v>8</v>
      </c>
      <c r="B182" s="16" t="str">
        <f>'[3]HGAC FS12-23 FC-94 Options'!B22</f>
        <v>FC0000022</v>
      </c>
      <c r="C182" s="27" t="s">
        <v>73</v>
      </c>
      <c r="D182" s="16" t="s">
        <v>81</v>
      </c>
      <c r="E182" s="15" t="str">
        <f>'[3]HGAC FS12-23 FC-94 Options'!C22</f>
        <v>GAWR Rear 31500#</v>
      </c>
      <c r="F182" s="17">
        <f>'[3]HGAC FS12-23 FC-94 Options'!K22</f>
        <v>0</v>
      </c>
      <c r="G182" s="13">
        <v>0.15</v>
      </c>
      <c r="H182" s="14"/>
    </row>
    <row r="183" spans="1:8" x14ac:dyDescent="0.35">
      <c r="A183" s="11" t="s">
        <v>8</v>
      </c>
      <c r="B183" s="16" t="str">
        <f>'[3]HGAC FS12-23 FC-94 Options'!B23</f>
        <v>FC0000023</v>
      </c>
      <c r="C183" s="27" t="s">
        <v>73</v>
      </c>
      <c r="D183" s="16" t="s">
        <v>81</v>
      </c>
      <c r="E183" s="15" t="str">
        <f>'[3]HGAC FS12-23 FC-94 Options'!C23</f>
        <v>GAWR Rear 33000#</v>
      </c>
      <c r="F183" s="17">
        <f>'[3]HGAC FS12-23 FC-94 Options'!K23</f>
        <v>0</v>
      </c>
      <c r="G183" s="13">
        <v>0.15</v>
      </c>
      <c r="H183" s="14"/>
    </row>
    <row r="184" spans="1:8" x14ac:dyDescent="0.35">
      <c r="A184" s="11" t="s">
        <v>8</v>
      </c>
      <c r="B184" s="16" t="str">
        <f>'[3]HGAC FS12-23 FC-94 Options'!B24</f>
        <v>FC0000024</v>
      </c>
      <c r="C184" s="27" t="s">
        <v>73</v>
      </c>
      <c r="D184" s="16" t="s">
        <v>81</v>
      </c>
      <c r="E184" s="15" t="str">
        <f>'[3]HGAC FS12-23 FC-94 Options'!C24</f>
        <v>GAWR Rear 40000#</v>
      </c>
      <c r="F184" s="17">
        <f>'[3]HGAC FS12-23 FC-94 Options'!K24</f>
        <v>0</v>
      </c>
      <c r="G184" s="13">
        <v>0.15</v>
      </c>
      <c r="H184" s="14"/>
    </row>
    <row r="185" spans="1:8" x14ac:dyDescent="0.35">
      <c r="A185" s="11" t="s">
        <v>8</v>
      </c>
      <c r="B185" s="16" t="str">
        <f>'[3]HGAC FS12-23 FC-94 Options'!B25</f>
        <v>FC0000025</v>
      </c>
      <c r="C185" s="27" t="s">
        <v>73</v>
      </c>
      <c r="D185" s="16" t="s">
        <v>81</v>
      </c>
      <c r="E185" s="15" t="str">
        <f>'[3]HGAC FS12-23 FC-94 Options'!C25</f>
        <v>GAWR Rear 44000#</v>
      </c>
      <c r="F185" s="17">
        <f>'[3]HGAC FS12-23 FC-94 Options'!K25</f>
        <v>0</v>
      </c>
      <c r="G185" s="13">
        <v>0.15</v>
      </c>
      <c r="H185" s="14"/>
    </row>
    <row r="186" spans="1:8" x14ac:dyDescent="0.35">
      <c r="A186" s="11" t="s">
        <v>8</v>
      </c>
      <c r="B186" s="16" t="str">
        <f>'[3]HGAC FS12-23 FC-94 Options'!B26</f>
        <v>FC0000026</v>
      </c>
      <c r="C186" s="27" t="s">
        <v>73</v>
      </c>
      <c r="D186" s="16" t="s">
        <v>81</v>
      </c>
      <c r="E186" s="15" t="str">
        <f>'[3]HGAC FS12-23 FC-94 Options'!C26</f>
        <v>GAWR Rear 46000#</v>
      </c>
      <c r="F186" s="17">
        <f>'[3]HGAC FS12-23 FC-94 Options'!K26</f>
        <v>0</v>
      </c>
      <c r="G186" s="13">
        <v>0.15</v>
      </c>
      <c r="H186" s="14"/>
    </row>
    <row r="187" spans="1:8" x14ac:dyDescent="0.35">
      <c r="A187" s="11" t="s">
        <v>8</v>
      </c>
      <c r="B187" s="16" t="str">
        <f>'[3]HGAC FS12-23 FC-94 Options'!B27</f>
        <v>FC0000027</v>
      </c>
      <c r="C187" s="27" t="s">
        <v>73</v>
      </c>
      <c r="D187" s="16" t="s">
        <v>81</v>
      </c>
      <c r="E187" s="15" t="str">
        <f>'[3]HGAC FS12-23 FC-94 Options'!C27</f>
        <v>GAWR Rear 48000#</v>
      </c>
      <c r="F187" s="17">
        <f>'[3]HGAC FS12-23 FC-94 Options'!K27</f>
        <v>0</v>
      </c>
      <c r="G187" s="13">
        <v>0.15</v>
      </c>
      <c r="H187" s="14"/>
    </row>
    <row r="188" spans="1:8" x14ac:dyDescent="0.35">
      <c r="A188" s="11" t="s">
        <v>8</v>
      </c>
      <c r="B188" s="16" t="str">
        <f>'[3]HGAC FS12-23 FC-94 Options'!B28</f>
        <v>FC0000028</v>
      </c>
      <c r="C188" s="27" t="s">
        <v>73</v>
      </c>
      <c r="D188" s="16" t="s">
        <v>81</v>
      </c>
      <c r="E188" s="15" t="str">
        <f>'[3]HGAC FS12-23 FC-94 Options'!C28</f>
        <v>NO Gross Combination Weight Rating</v>
      </c>
      <c r="F188" s="17">
        <f>'[3]HGAC FS12-23 FC-94 Options'!K28</f>
        <v>0</v>
      </c>
      <c r="G188" s="13">
        <v>0.15</v>
      </c>
      <c r="H188" s="14"/>
    </row>
    <row r="189" spans="1:8" x14ac:dyDescent="0.35">
      <c r="A189" s="11" t="s">
        <v>8</v>
      </c>
      <c r="B189" s="16" t="str">
        <f>'[3]HGAC FS12-23 FC-94 Options'!B29</f>
        <v>FC0000029</v>
      </c>
      <c r="C189" s="27" t="s">
        <v>73</v>
      </c>
      <c r="D189" s="16" t="s">
        <v>81</v>
      </c>
      <c r="E189" s="15" t="str">
        <f>'[3]HGAC FS12-23 FC-94 Options'!C29</f>
        <v>Pump Provision Driveline Midship, Pump Mode Prog w/Auto Park Brake "N"</v>
      </c>
      <c r="F189" s="17">
        <f>'[3]HGAC FS12-23 FC-94 Options'!K29</f>
        <v>0</v>
      </c>
      <c r="G189" s="13">
        <v>0.15</v>
      </c>
      <c r="H189" s="14"/>
    </row>
    <row r="190" spans="1:8" x14ac:dyDescent="0.35">
      <c r="A190" s="11" t="s">
        <v>8</v>
      </c>
      <c r="B190" s="16" t="str">
        <f>'[3]HGAC FS12-23 FC-94 Options'!B30</f>
        <v>FC0000030</v>
      </c>
      <c r="C190" s="27" t="s">
        <v>73</v>
      </c>
      <c r="D190" s="16" t="s">
        <v>81</v>
      </c>
      <c r="E190" s="15" t="str">
        <f>'[3]HGAC FS12-23 FC-94 Options'!C30</f>
        <v>Pump Provision Transmission Driven PTO Midship</v>
      </c>
      <c r="F190" s="17">
        <f>'[3]HGAC FS12-23 FC-94 Options'!K30</f>
        <v>0</v>
      </c>
      <c r="G190" s="13">
        <v>0.15</v>
      </c>
      <c r="H190" s="14"/>
    </row>
    <row r="191" spans="1:8" x14ac:dyDescent="0.35">
      <c r="A191" s="11" t="s">
        <v>8</v>
      </c>
      <c r="B191" s="16" t="str">
        <f>'[3]HGAC FS12-23 FC-94 Options'!B31</f>
        <v>FC0000031</v>
      </c>
      <c r="C191" s="27" t="s">
        <v>73</v>
      </c>
      <c r="D191" s="16" t="s">
        <v>81</v>
      </c>
      <c r="E191" s="15" t="str">
        <f>'[3]HGAC FS12-23 FC-94 Options'!C31</f>
        <v>Pump Provision Transmission Driven PTO Rear Mount</v>
      </c>
      <c r="F191" s="17">
        <f>'[3]HGAC FS12-23 FC-94 Options'!K31</f>
        <v>0</v>
      </c>
      <c r="G191" s="13">
        <v>0.15</v>
      </c>
      <c r="H191" s="14"/>
    </row>
    <row r="192" spans="1:8" x14ac:dyDescent="0.35">
      <c r="A192" s="11" t="s">
        <v>8</v>
      </c>
      <c r="B192" s="16" t="str">
        <f>'[3]HGAC FS12-23 FC-94 Options'!B32</f>
        <v>FC0000032</v>
      </c>
      <c r="C192" s="27" t="s">
        <v>73</v>
      </c>
      <c r="D192" s="16" t="s">
        <v>81</v>
      </c>
      <c r="E192" s="15" t="str">
        <f>'[3]HGAC FS12-23 FC-94 Options'!C32</f>
        <v>NO Pump Provision</v>
      </c>
      <c r="F192" s="17">
        <f>'[3]HGAC FS12-23 FC-94 Options'!K32</f>
        <v>0</v>
      </c>
      <c r="G192" s="13">
        <v>0.15</v>
      </c>
      <c r="H192" s="14"/>
    </row>
    <row r="193" spans="1:8" x14ac:dyDescent="0.35">
      <c r="A193" s="11" t="s">
        <v>8</v>
      </c>
      <c r="B193" s="16" t="str">
        <f>'[3]HGAC FS12-23 FC-94 Options'!B33</f>
        <v>FC0000033</v>
      </c>
      <c r="C193" s="27" t="s">
        <v>73</v>
      </c>
      <c r="D193" s="16" t="s">
        <v>81</v>
      </c>
      <c r="E193" s="15" t="str">
        <f>'[3]HGAC FS12-23 FC-94 Options'!C33</f>
        <v>Water &amp; Foam Tank Capacity Up to 750 Gallons</v>
      </c>
      <c r="F193" s="17">
        <f>'[3]HGAC FS12-23 FC-94 Options'!K33</f>
        <v>0</v>
      </c>
      <c r="G193" s="13">
        <v>0.15</v>
      </c>
      <c r="H193" s="14"/>
    </row>
    <row r="194" spans="1:8" x14ac:dyDescent="0.35">
      <c r="A194" s="11" t="s">
        <v>8</v>
      </c>
      <c r="B194" s="16" t="str">
        <f>'[3]HGAC FS12-23 FC-94 Options'!B34</f>
        <v>FC0000034</v>
      </c>
      <c r="C194" s="27" t="s">
        <v>73</v>
      </c>
      <c r="D194" s="16" t="s">
        <v>81</v>
      </c>
      <c r="E194" s="15" t="str">
        <f>'[3]HGAC FS12-23 FC-94 Options'!C34</f>
        <v>Water &amp; Foam Tank Capacity 750 to 1250 Gallons</v>
      </c>
      <c r="F194" s="17">
        <f>'[3]HGAC FS12-23 FC-94 Options'!K34</f>
        <v>0</v>
      </c>
      <c r="G194" s="13">
        <v>0.15</v>
      </c>
      <c r="H194" s="14"/>
    </row>
    <row r="195" spans="1:8" x14ac:dyDescent="0.35">
      <c r="A195" s="11" t="s">
        <v>8</v>
      </c>
      <c r="B195" s="16" t="str">
        <f>'[3]HGAC FS12-23 FC-94 Options'!B35</f>
        <v>FC0000035</v>
      </c>
      <c r="C195" s="27" t="s">
        <v>73</v>
      </c>
      <c r="D195" s="16" t="s">
        <v>81</v>
      </c>
      <c r="E195" s="15" t="str">
        <f>'[3]HGAC FS12-23 FC-94 Options'!C35</f>
        <v>Water &amp; Foam Tank Capacity 1251 to 1500 Gallons</v>
      </c>
      <c r="F195" s="17">
        <f>'[3]HGAC FS12-23 FC-94 Options'!K35</f>
        <v>0</v>
      </c>
      <c r="G195" s="13">
        <v>0.15</v>
      </c>
      <c r="H195" s="14"/>
    </row>
    <row r="196" spans="1:8" x14ac:dyDescent="0.35">
      <c r="A196" s="11" t="s">
        <v>8</v>
      </c>
      <c r="B196" s="16" t="str">
        <f>'[3]HGAC FS12-23 FC-94 Options'!B36</f>
        <v>FC0000036</v>
      </c>
      <c r="C196" s="27" t="s">
        <v>73</v>
      </c>
      <c r="D196" s="16" t="s">
        <v>81</v>
      </c>
      <c r="E196" s="15" t="str">
        <f>'[3]HGAC FS12-23 FC-94 Options'!C36</f>
        <v>Water &amp; Foam Tank Capacity 1501 to 2200 Gallons</v>
      </c>
      <c r="F196" s="17">
        <f>'[3]HGAC FS12-23 FC-94 Options'!K36</f>
        <v>0</v>
      </c>
      <c r="G196" s="13">
        <v>0.15</v>
      </c>
      <c r="H196" s="14"/>
    </row>
    <row r="197" spans="1:8" x14ac:dyDescent="0.35">
      <c r="A197" s="11" t="s">
        <v>8</v>
      </c>
      <c r="B197" s="16" t="str">
        <f>'[3]HGAC FS12-23 FC-94 Options'!B37</f>
        <v>FC0000037</v>
      </c>
      <c r="C197" s="27" t="s">
        <v>73</v>
      </c>
      <c r="D197" s="16" t="s">
        <v>81</v>
      </c>
      <c r="E197" s="15" t="str">
        <f>'[3]HGAC FS12-23 FC-94 Options'!C37</f>
        <v>Water &amp; Foam Tank Capacity 2201 to 3000 Gallons</v>
      </c>
      <c r="F197" s="17">
        <f>'[3]HGAC FS12-23 FC-94 Options'!K37</f>
        <v>0</v>
      </c>
      <c r="G197" s="13">
        <v>0.15</v>
      </c>
      <c r="H197" s="14"/>
    </row>
    <row r="198" spans="1:8" x14ac:dyDescent="0.35">
      <c r="A198" s="11" t="s">
        <v>8</v>
      </c>
      <c r="B198" s="16" t="str">
        <f>'[3]HGAC FS12-23 FC-94 Options'!B38</f>
        <v>FC0000038</v>
      </c>
      <c r="C198" s="27" t="s">
        <v>73</v>
      </c>
      <c r="D198" s="16" t="s">
        <v>81</v>
      </c>
      <c r="E198" s="15" t="str">
        <f>'[3]HGAC FS12-23 FC-94 Options'!C38</f>
        <v>Water &amp; Foam Tank Capacity 3001 to 4000 Gallons</v>
      </c>
      <c r="F198" s="17">
        <f>'[3]HGAC FS12-23 FC-94 Options'!K38</f>
        <v>0</v>
      </c>
      <c r="G198" s="13">
        <v>0.15</v>
      </c>
      <c r="H198" s="14"/>
    </row>
    <row r="199" spans="1:8" x14ac:dyDescent="0.35">
      <c r="A199" s="11" t="s">
        <v>8</v>
      </c>
      <c r="B199" s="16" t="str">
        <f>'[3]HGAC FS12-23 FC-94 Options'!B39</f>
        <v>FC0000039</v>
      </c>
      <c r="C199" s="27" t="s">
        <v>73</v>
      </c>
      <c r="D199" s="16" t="s">
        <v>81</v>
      </c>
      <c r="E199" s="15" t="str">
        <f>'[3]HGAC FS12-23 FC-94 Options'!C39</f>
        <v>NO Water &amp; Foam Tank Capacity</v>
      </c>
      <c r="F199" s="17">
        <f>'[3]HGAC FS12-23 FC-94 Options'!K39</f>
        <v>0</v>
      </c>
      <c r="G199" s="13">
        <v>0.15</v>
      </c>
      <c r="H199" s="14"/>
    </row>
    <row r="200" spans="1:8" x14ac:dyDescent="0.35">
      <c r="A200" s="11" t="s">
        <v>8</v>
      </c>
      <c r="B200" s="16" t="str">
        <f>'[3]HGAC FS12-23 FC-94 Options'!B40</f>
        <v>FC0000040</v>
      </c>
      <c r="C200" s="27" t="s">
        <v>73</v>
      </c>
      <c r="D200" s="16" t="s">
        <v>81</v>
      </c>
      <c r="E200" s="15" t="str">
        <f>'[3]HGAC FS12-23 FC-94 Options'!C40</f>
        <v>Cab Style LTD 10" Raised Roof</v>
      </c>
      <c r="F200" s="17">
        <f>'[3]HGAC FS12-23 FC-94 Options'!K40</f>
        <v>3881</v>
      </c>
      <c r="G200" s="13">
        <v>0.15</v>
      </c>
      <c r="H200" s="14"/>
    </row>
    <row r="201" spans="1:8" x14ac:dyDescent="0.35">
      <c r="A201" s="11" t="s">
        <v>8</v>
      </c>
      <c r="B201" s="16" t="str">
        <f>'[3]HGAC FS12-23 FC-94 Options'!B41</f>
        <v>FC0000041</v>
      </c>
      <c r="C201" s="27" t="s">
        <v>73</v>
      </c>
      <c r="D201" s="16" t="s">
        <v>81</v>
      </c>
      <c r="E201" s="15" t="str">
        <f>'[3]HGAC FS12-23 FC-94 Options'!C41</f>
        <v>Cab Style MFD 10" Raised Roof</v>
      </c>
      <c r="F201" s="17">
        <f>'[3]HGAC FS12-23 FC-94 Options'!K41</f>
        <v>0</v>
      </c>
      <c r="G201" s="13">
        <v>0.15</v>
      </c>
      <c r="H201" s="14"/>
    </row>
    <row r="202" spans="1:8" x14ac:dyDescent="0.35">
      <c r="A202" s="11" t="s">
        <v>8</v>
      </c>
      <c r="B202" s="16" t="str">
        <f>'[3]HGAC FS12-23 FC-94 Options'!B42</f>
        <v>FC0000042</v>
      </c>
      <c r="C202" s="27" t="s">
        <v>73</v>
      </c>
      <c r="D202" s="16" t="s">
        <v>81</v>
      </c>
      <c r="E202" s="15" t="str">
        <f>'[3]HGAC FS12-23 FC-94 Options'!C42</f>
        <v>NO Occupant Protection</v>
      </c>
      <c r="F202" s="17">
        <f>'[3]HGAC FS12-23 FC-94 Options'!K42</f>
        <v>0</v>
      </c>
      <c r="G202" s="13">
        <v>0.15</v>
      </c>
      <c r="H202" s="14"/>
    </row>
    <row r="203" spans="1:8" x14ac:dyDescent="0.35">
      <c r="A203" s="11" t="s">
        <v>8</v>
      </c>
      <c r="B203" s="16" t="str">
        <f>'[3]HGAC FS12-23 FC-94 Options'!B43</f>
        <v>FC0000043</v>
      </c>
      <c r="C203" s="27" t="s">
        <v>73</v>
      </c>
      <c r="D203" s="16" t="s">
        <v>81</v>
      </c>
      <c r="E203" s="15" t="str">
        <f>'[3]HGAC FS12-23 FC-94 Options'!C43</f>
        <v>Cab Frt Fascia Classic w/Quad Headlight Bezels</v>
      </c>
      <c r="F203" s="17">
        <f>'[3]HGAC FS12-23 FC-94 Options'!K43</f>
        <v>0</v>
      </c>
      <c r="G203" s="13">
        <v>0.15</v>
      </c>
      <c r="H203" s="14"/>
    </row>
    <row r="204" spans="1:8" x14ac:dyDescent="0.35">
      <c r="A204" s="11" t="s">
        <v>8</v>
      </c>
      <c r="B204" s="16" t="str">
        <f>'[3]HGAC FS12-23 FC-94 Options'!B44</f>
        <v>FC0000044</v>
      </c>
      <c r="C204" s="27" t="s">
        <v>73</v>
      </c>
      <c r="D204" s="16" t="s">
        <v>81</v>
      </c>
      <c r="E204" s="15" t="str">
        <f>'[3]HGAC FS12-23 FC-94 Options'!C44</f>
        <v>Cab Frt Grille FC-94</v>
      </c>
      <c r="F204" s="17">
        <f>'[3]HGAC FS12-23 FC-94 Options'!K44</f>
        <v>0</v>
      </c>
      <c r="G204" s="13">
        <v>0.15</v>
      </c>
      <c r="H204" s="14"/>
    </row>
    <row r="205" spans="1:8" x14ac:dyDescent="0.35">
      <c r="A205" s="11" t="s">
        <v>8</v>
      </c>
      <c r="B205" s="16" t="str">
        <f>'[3]HGAC FS12-23 FC-94 Options'!B45</f>
        <v>FC0000045</v>
      </c>
      <c r="C205" s="27" t="s">
        <v>73</v>
      </c>
      <c r="D205" s="16" t="s">
        <v>81</v>
      </c>
      <c r="E205" s="15" t="str">
        <f>'[3]HGAC FS12-23 FC-94 Options'!C45</f>
        <v>Cab Undercoat</v>
      </c>
      <c r="F205" s="17">
        <f>'[3]HGAC FS12-23 FC-94 Options'!K45</f>
        <v>0</v>
      </c>
      <c r="G205" s="13">
        <v>0.15</v>
      </c>
      <c r="H205" s="14"/>
    </row>
    <row r="206" spans="1:8" x14ac:dyDescent="0.35">
      <c r="A206" s="11" t="s">
        <v>8</v>
      </c>
      <c r="B206" s="16" t="str">
        <f>'[3]HGAC FS12-23 FC-94 Options'!B46</f>
        <v>FC0000046</v>
      </c>
      <c r="C206" s="27" t="s">
        <v>73</v>
      </c>
      <c r="D206" s="16" t="s">
        <v>81</v>
      </c>
      <c r="E206" s="15" t="str">
        <f>'[3]HGAC FS12-23 FC-94 Options'!C46</f>
        <v>Cab Side Drip Rail</v>
      </c>
      <c r="F206" s="17">
        <f>'[3]HGAC FS12-23 FC-94 Options'!K46</f>
        <v>0</v>
      </c>
      <c r="G206" s="13">
        <v>0.15</v>
      </c>
      <c r="H206" s="14"/>
    </row>
    <row r="207" spans="1:8" x14ac:dyDescent="0.35">
      <c r="A207" s="11" t="s">
        <v>8</v>
      </c>
      <c r="B207" s="16" t="str">
        <f>'[3]HGAC FS12-23 FC-94 Options'!B47</f>
        <v>FC0000047</v>
      </c>
      <c r="C207" s="27" t="s">
        <v>73</v>
      </c>
      <c r="D207" s="16" t="s">
        <v>81</v>
      </c>
      <c r="E207" s="15" t="str">
        <f>'[3]HGAC FS12-23 FC-94 Options'!C47</f>
        <v>Cab Paint Exterior Single Color</v>
      </c>
      <c r="F207" s="17">
        <f>'[3]HGAC FS12-23 FC-94 Options'!K47</f>
        <v>0</v>
      </c>
      <c r="G207" s="13">
        <v>0.15</v>
      </c>
      <c r="H207" s="14"/>
    </row>
    <row r="208" spans="1:8" x14ac:dyDescent="0.35">
      <c r="A208" s="11" t="s">
        <v>8</v>
      </c>
      <c r="B208" s="16" t="str">
        <f>'[3]HGAC FS12-23 FC-94 Options'!B48</f>
        <v>FC0000048</v>
      </c>
      <c r="C208" s="27" t="s">
        <v>73</v>
      </c>
      <c r="D208" s="16" t="s">
        <v>81</v>
      </c>
      <c r="E208" s="15" t="str">
        <f>'[3]HGAC FS12-23 FC-94 Options'!C48</f>
        <v>Cab Paint Exterior Two Tone</v>
      </c>
      <c r="F208" s="17">
        <f>'[3]HGAC FS12-23 FC-94 Options'!K48</f>
        <v>2053</v>
      </c>
      <c r="G208" s="13">
        <v>0.15</v>
      </c>
      <c r="H208" s="14"/>
    </row>
    <row r="209" spans="1:8" x14ac:dyDescent="0.35">
      <c r="A209" s="11" t="s">
        <v>8</v>
      </c>
      <c r="B209" s="16" t="str">
        <f>'[3]HGAC FS12-23 FC-94 Options'!B49</f>
        <v>FC0000049</v>
      </c>
      <c r="C209" s="27" t="s">
        <v>73</v>
      </c>
      <c r="D209" s="16" t="s">
        <v>81</v>
      </c>
      <c r="E209" s="15" t="str">
        <f>'[3]HGAC FS12-23 FC-94 Options'!C49</f>
        <v>Cab Paint Process/Manufacturer TBD</v>
      </c>
      <c r="F209" s="17">
        <f>'[3]HGAC FS12-23 FC-94 Options'!K49</f>
        <v>0</v>
      </c>
      <c r="G209" s="13">
        <v>0.15</v>
      </c>
      <c r="H209" s="14"/>
    </row>
    <row r="210" spans="1:8" x14ac:dyDescent="0.35">
      <c r="A210" s="11" t="s">
        <v>8</v>
      </c>
      <c r="B210" s="16" t="str">
        <f>'[3]HGAC FS12-23 FC-94 Options'!B50</f>
        <v>FC0000050</v>
      </c>
      <c r="C210" s="27" t="s">
        <v>73</v>
      </c>
      <c r="D210" s="16" t="s">
        <v>81</v>
      </c>
      <c r="E210" s="15" t="str">
        <f>'[3]HGAC FS12-23 FC-94 Options'!C50</f>
        <v>Cab Paint Process/Manufacturer PPG</v>
      </c>
      <c r="F210" s="17">
        <f>'[3]HGAC FS12-23 FC-94 Options'!K50</f>
        <v>0</v>
      </c>
      <c r="G210" s="13">
        <v>0.15</v>
      </c>
      <c r="H210" s="14"/>
    </row>
    <row r="211" spans="1:8" x14ac:dyDescent="0.35">
      <c r="A211" s="11" t="s">
        <v>8</v>
      </c>
      <c r="B211" s="16" t="str">
        <f>'[3]HGAC FS12-23 FC-94 Options'!B51</f>
        <v>FC0000051</v>
      </c>
      <c r="C211" s="27" t="s">
        <v>73</v>
      </c>
      <c r="D211" s="16" t="s">
        <v>81</v>
      </c>
      <c r="E211" s="15" t="str">
        <f>'[3]HGAC FS12-23 FC-94 Options'!C51</f>
        <v>Cab Paint Process/Manufacturer Sikkens</v>
      </c>
      <c r="F211" s="17">
        <f>'[3]HGAC FS12-23 FC-94 Options'!K51</f>
        <v>0</v>
      </c>
      <c r="G211" s="13">
        <v>0.15</v>
      </c>
      <c r="H211" s="14"/>
    </row>
    <row r="212" spans="1:8" x14ac:dyDescent="0.35">
      <c r="A212" s="11" t="s">
        <v>8</v>
      </c>
      <c r="B212" s="16" t="str">
        <f>'[3]HGAC FS12-23 FC-94 Options'!B52</f>
        <v>FC0000052</v>
      </c>
      <c r="C212" s="27" t="s">
        <v>73</v>
      </c>
      <c r="D212" s="16" t="s">
        <v>81</v>
      </c>
      <c r="E212" s="15" t="str">
        <f>'[3]HGAC FS12-23 FC-94 Options'!C52</f>
        <v>Cab Paint Primary/Lower Color No Selection/TBD</v>
      </c>
      <c r="F212" s="17">
        <f>'[3]HGAC FS12-23 FC-94 Options'!K52</f>
        <v>0</v>
      </c>
      <c r="G212" s="13">
        <v>0.15</v>
      </c>
      <c r="H212" s="14"/>
    </row>
    <row r="213" spans="1:8" x14ac:dyDescent="0.35">
      <c r="A213" s="11" t="s">
        <v>8</v>
      </c>
      <c r="B213" s="16" t="str">
        <f>'[3]HGAC FS12-23 FC-94 Options'!B53</f>
        <v>FC0000053</v>
      </c>
      <c r="C213" s="27" t="s">
        <v>73</v>
      </c>
      <c r="D213" s="16" t="s">
        <v>81</v>
      </c>
      <c r="E213" s="15" t="str">
        <f>'[3]HGAC FS12-23 FC-94 Options'!C53</f>
        <v>NO Shiploose Paint</v>
      </c>
      <c r="F213" s="17">
        <f>'[3]HGAC FS12-23 FC-94 Options'!K53</f>
        <v>0</v>
      </c>
      <c r="G213" s="13">
        <v>0.15</v>
      </c>
      <c r="H213" s="14"/>
    </row>
    <row r="214" spans="1:8" x14ac:dyDescent="0.35">
      <c r="A214" s="11" t="s">
        <v>8</v>
      </c>
      <c r="B214" s="16" t="str">
        <f>'[3]HGAC FS12-23 FC-94 Options'!B54</f>
        <v>FC0000054</v>
      </c>
      <c r="C214" s="27" t="s">
        <v>73</v>
      </c>
      <c r="D214" s="16" t="s">
        <v>81</v>
      </c>
      <c r="E214" s="15" t="str">
        <f>'[3]HGAC FS12-23 FC-94 Options'!C54</f>
        <v>NO Cab Paint Secondary/Upper Color</v>
      </c>
      <c r="F214" s="17">
        <f>'[3]HGAC FS12-23 FC-94 Options'!K54</f>
        <v>0</v>
      </c>
      <c r="G214" s="13">
        <v>0.15</v>
      </c>
      <c r="H214" s="14"/>
    </row>
    <row r="215" spans="1:8" x14ac:dyDescent="0.35">
      <c r="A215" s="11" t="s">
        <v>8</v>
      </c>
      <c r="B215" s="16" t="str">
        <f>'[3]HGAC FS12-23 FC-94 Options'!B55</f>
        <v>FC0000055</v>
      </c>
      <c r="C215" s="27" t="s">
        <v>73</v>
      </c>
      <c r="D215" s="16" t="s">
        <v>81</v>
      </c>
      <c r="E215" s="15" t="str">
        <f>'[3]HGAC FS12-23 FC-94 Options'!C55</f>
        <v>Cab Paint Secondary/Upper Color No Selection/TBD</v>
      </c>
      <c r="F215" s="17">
        <f>'[3]HGAC FS12-23 FC-94 Options'!K55</f>
        <v>0</v>
      </c>
      <c r="G215" s="13">
        <v>0.15</v>
      </c>
      <c r="H215" s="14"/>
    </row>
    <row r="216" spans="1:8" x14ac:dyDescent="0.35">
      <c r="A216" s="11" t="s">
        <v>8</v>
      </c>
      <c r="B216" s="16" t="str">
        <f>'[3]HGAC FS12-23 FC-94 Options'!B56</f>
        <v>FC0000056</v>
      </c>
      <c r="C216" s="27" t="s">
        <v>73</v>
      </c>
      <c r="D216" s="16" t="s">
        <v>81</v>
      </c>
      <c r="E216" s="15" t="str">
        <f>'[3]HGAC FS12-23 FC-94 Options'!C56</f>
        <v>NO Cab Paint Exterior Breakline</v>
      </c>
      <c r="F216" s="17">
        <f>'[3]HGAC FS12-23 FC-94 Options'!K56</f>
        <v>0</v>
      </c>
      <c r="G216" s="13">
        <v>0.15</v>
      </c>
      <c r="H216" s="14"/>
    </row>
    <row r="217" spans="1:8" x14ac:dyDescent="0.35">
      <c r="A217" s="11" t="s">
        <v>8</v>
      </c>
      <c r="B217" s="16" t="str">
        <f>'[3]HGAC FS12-23 FC-94 Options'!B57</f>
        <v>FC0000057</v>
      </c>
      <c r="C217" s="27" t="s">
        <v>73</v>
      </c>
      <c r="D217" s="16" t="s">
        <v>81</v>
      </c>
      <c r="E217" s="15" t="str">
        <f>'[3]HGAC FS12-23 FC-94 Options'!C57</f>
        <v>Cab Paint Exterior Breakline Classic</v>
      </c>
      <c r="F217" s="17">
        <f>'[3]HGAC FS12-23 FC-94 Options'!K57</f>
        <v>0</v>
      </c>
      <c r="G217" s="13">
        <v>0.15</v>
      </c>
      <c r="H217" s="14"/>
    </row>
    <row r="218" spans="1:8" x14ac:dyDescent="0.35">
      <c r="A218" s="11" t="s">
        <v>8</v>
      </c>
      <c r="B218" s="16" t="str">
        <f>'[3]HGAC FS12-23 FC-94 Options'!B58</f>
        <v>FC0000058</v>
      </c>
      <c r="C218" s="27" t="s">
        <v>73</v>
      </c>
      <c r="D218" s="16" t="s">
        <v>81</v>
      </c>
      <c r="E218" s="15" t="str">
        <f>'[3]HGAC FS12-23 FC-94 Options'!C58</f>
        <v>NO Cab Paint Pinstripe</v>
      </c>
      <c r="F218" s="17">
        <f>'[3]HGAC FS12-23 FC-94 Options'!K58</f>
        <v>0</v>
      </c>
      <c r="G218" s="13">
        <v>0.15</v>
      </c>
      <c r="H218" s="14"/>
    </row>
    <row r="219" spans="1:8" x14ac:dyDescent="0.35">
      <c r="A219" s="11" t="s">
        <v>8</v>
      </c>
      <c r="B219" s="16" t="str">
        <f>'[3]HGAC FS12-23 FC-94 Options'!B59</f>
        <v>FC0000059</v>
      </c>
      <c r="C219" s="27" t="s">
        <v>73</v>
      </c>
      <c r="D219" s="16" t="s">
        <v>81</v>
      </c>
      <c r="E219" s="15" t="str">
        <f>'[3]HGAC FS12-23 FC-94 Options'!C59</f>
        <v>Cab Paint Pinstripe 1/2" Black Temporary</v>
      </c>
      <c r="F219" s="17">
        <f>'[3]HGAC FS12-23 FC-94 Options'!K59</f>
        <v>18</v>
      </c>
      <c r="G219" s="13">
        <v>0.15</v>
      </c>
      <c r="H219" s="14"/>
    </row>
    <row r="220" spans="1:8" x14ac:dyDescent="0.35">
      <c r="A220" s="11" t="s">
        <v>8</v>
      </c>
      <c r="B220" s="16" t="str">
        <f>'[3]HGAC FS12-23 FC-94 Options'!B60</f>
        <v>FC0000060</v>
      </c>
      <c r="C220" s="27" t="s">
        <v>73</v>
      </c>
      <c r="D220" s="16" t="s">
        <v>81</v>
      </c>
      <c r="E220" s="15" t="str">
        <f>'[3]HGAC FS12-23 FC-94 Options'!C60</f>
        <v>NO Cab Exterior Roll-up Door Finish</v>
      </c>
      <c r="F220" s="17">
        <f>'[3]HGAC FS12-23 FC-94 Options'!K60</f>
        <v>0</v>
      </c>
      <c r="G220" s="13">
        <v>0.15</v>
      </c>
      <c r="H220" s="14"/>
    </row>
    <row r="221" spans="1:8" x14ac:dyDescent="0.35">
      <c r="A221" s="11" t="s">
        <v>8</v>
      </c>
      <c r="B221" s="16" t="str">
        <f>'[3]HGAC FS12-23 FC-94 Options'!B61</f>
        <v>FC0000061</v>
      </c>
      <c r="C221" s="27" t="s">
        <v>73</v>
      </c>
      <c r="D221" s="16" t="s">
        <v>81</v>
      </c>
      <c r="E221" s="15" t="str">
        <f>'[3]HGAC FS12-23 FC-94 Options'!C61</f>
        <v>Cab Paint Warranty (1) Year RFW0701</v>
      </c>
      <c r="F221" s="17">
        <f>'[3]HGAC FS12-23 FC-94 Options'!K61</f>
        <v>0</v>
      </c>
      <c r="G221" s="13">
        <v>0.15</v>
      </c>
      <c r="H221" s="14"/>
    </row>
    <row r="222" spans="1:8" x14ac:dyDescent="0.35">
      <c r="A222" s="11" t="s">
        <v>8</v>
      </c>
      <c r="B222" s="16" t="str">
        <f>'[3]HGAC FS12-23 FC-94 Options'!B62</f>
        <v>FC0000062</v>
      </c>
      <c r="C222" s="27" t="s">
        <v>73</v>
      </c>
      <c r="D222" s="16" t="s">
        <v>81</v>
      </c>
      <c r="E222" s="15" t="str">
        <f>'[3]HGAC FS12-23 FC-94 Options'!C62</f>
        <v>Cab Paint Warranty (2) Year RFW0702</v>
      </c>
      <c r="F222" s="17">
        <f>'[3]HGAC FS12-23 FC-94 Options'!K62</f>
        <v>2959</v>
      </c>
      <c r="G222" s="13">
        <v>0.15</v>
      </c>
      <c r="H222" s="14"/>
    </row>
    <row r="223" spans="1:8" x14ac:dyDescent="0.35">
      <c r="A223" s="11" t="s">
        <v>8</v>
      </c>
      <c r="B223" s="16" t="str">
        <f>'[3]HGAC FS12-23 FC-94 Options'!B63</f>
        <v>FC0000063</v>
      </c>
      <c r="C223" s="27" t="s">
        <v>73</v>
      </c>
      <c r="D223" s="16" t="s">
        <v>81</v>
      </c>
      <c r="E223" s="15" t="str">
        <f>'[3]HGAC FS12-23 FC-94 Options'!C63</f>
        <v>Cab Interior/Component Coating Multi-tone Silver Gray</v>
      </c>
      <c r="F223" s="17">
        <f>'[3]HGAC FS12-23 FC-94 Options'!K63</f>
        <v>0</v>
      </c>
      <c r="G223" s="13">
        <v>0.15</v>
      </c>
      <c r="H223" s="14"/>
    </row>
    <row r="224" spans="1:8" x14ac:dyDescent="0.35">
      <c r="A224" s="11" t="s">
        <v>8</v>
      </c>
      <c r="B224" s="16" t="str">
        <f>'[3]HGAC FS12-23 FC-94 Options'!B64</f>
        <v>FC0000064</v>
      </c>
      <c r="C224" s="27" t="s">
        <v>73</v>
      </c>
      <c r="D224" s="16" t="s">
        <v>81</v>
      </c>
      <c r="E224" s="15" t="str">
        <f>'[3]HGAC FS12-23 FC-94 Options'!C64</f>
        <v>Cab Paint Int Multi-tone Silver Gray</v>
      </c>
      <c r="F224" s="17">
        <f>'[3]HGAC FS12-23 FC-94 Options'!K64</f>
        <v>0</v>
      </c>
      <c r="G224" s="13">
        <v>0.15</v>
      </c>
      <c r="H224" s="14"/>
    </row>
    <row r="225" spans="1:8" x14ac:dyDescent="0.35">
      <c r="A225" s="11" t="s">
        <v>8</v>
      </c>
      <c r="B225" s="16" t="str">
        <f>'[3]HGAC FS12-23 FC-94 Options'!B65</f>
        <v>FC0000065</v>
      </c>
      <c r="C225" s="27" t="s">
        <v>73</v>
      </c>
      <c r="D225" s="16" t="s">
        <v>81</v>
      </c>
      <c r="E225" s="15" t="str">
        <f>'[3]HGAC FS12-23 FC-94 Options'!C65</f>
        <v>Cab Entry Doors (2)</v>
      </c>
      <c r="F225" s="17">
        <f>'[3]HGAC FS12-23 FC-94 Options'!K65</f>
        <v>519</v>
      </c>
      <c r="G225" s="13">
        <v>0.15</v>
      </c>
      <c r="H225" s="14"/>
    </row>
    <row r="226" spans="1:8" x14ac:dyDescent="0.35">
      <c r="A226" s="11" t="s">
        <v>8</v>
      </c>
      <c r="B226" s="16" t="str">
        <f>'[3]HGAC FS12-23 FC-94 Options'!B66</f>
        <v>FC0000066</v>
      </c>
      <c r="C226" s="27" t="s">
        <v>73</v>
      </c>
      <c r="D226" s="16" t="s">
        <v>81</v>
      </c>
      <c r="E226" s="15" t="str">
        <f>'[3]HGAC FS12-23 FC-94 Options'!C66</f>
        <v>Cab Entry Doors (4)</v>
      </c>
      <c r="F226" s="17">
        <f>'[3]HGAC FS12-23 FC-94 Options'!K66</f>
        <v>0</v>
      </c>
      <c r="G226" s="13">
        <v>0.15</v>
      </c>
      <c r="H226" s="14"/>
    </row>
    <row r="227" spans="1:8" x14ac:dyDescent="0.35">
      <c r="A227" s="11" t="s">
        <v>8</v>
      </c>
      <c r="B227" s="16" t="str">
        <f>'[3]HGAC FS12-23 FC-94 Options'!B67</f>
        <v>FC0000067</v>
      </c>
      <c r="C227" s="27" t="s">
        <v>73</v>
      </c>
      <c r="D227" s="16" t="s">
        <v>81</v>
      </c>
      <c r="E227" s="15" t="str">
        <f>'[3]HGAC FS12-23 FC-94 Options'!C67</f>
        <v>Cab Entry Door Type Barrier Free w/Pollak Switches</v>
      </c>
      <c r="F227" s="17">
        <f>'[3]HGAC FS12-23 FC-94 Options'!K67</f>
        <v>0</v>
      </c>
      <c r="G227" s="13">
        <v>0.15</v>
      </c>
      <c r="H227" s="14"/>
    </row>
    <row r="228" spans="1:8" x14ac:dyDescent="0.35">
      <c r="A228" s="11" t="s">
        <v>8</v>
      </c>
      <c r="B228" s="16" t="str">
        <f>'[3]HGAC FS12-23 FC-94 Options'!B68</f>
        <v>FC0000068</v>
      </c>
      <c r="C228" s="27" t="s">
        <v>73</v>
      </c>
      <c r="D228" s="16" t="s">
        <v>81</v>
      </c>
      <c r="E228" s="15" t="str">
        <f>'[3]HGAC FS12-23 FC-94 Options'!C68</f>
        <v>Cab Insulation Nonwoven Polyester Fiber</v>
      </c>
      <c r="F228" s="17">
        <f>'[3]HGAC FS12-23 FC-94 Options'!K68</f>
        <v>0</v>
      </c>
      <c r="G228" s="13">
        <v>0.15</v>
      </c>
      <c r="H228" s="14"/>
    </row>
    <row r="229" spans="1:8" x14ac:dyDescent="0.35">
      <c r="A229" s="11" t="s">
        <v>8</v>
      </c>
      <c r="B229" s="16" t="str">
        <f>'[3]HGAC FS12-23 FC-94 Options'!B69</f>
        <v>FC0000069</v>
      </c>
      <c r="C229" s="27" t="s">
        <v>73</v>
      </c>
      <c r="D229" s="16" t="s">
        <v>81</v>
      </c>
      <c r="E229" s="15" t="str">
        <f>'[3]HGAC FS12-23 FC-94 Options'!C69</f>
        <v>NO Auxiliary Cab Steps</v>
      </c>
      <c r="F229" s="17">
        <f>'[3]HGAC FS12-23 FC-94 Options'!K69</f>
        <v>0</v>
      </c>
      <c r="G229" s="13">
        <v>0.15</v>
      </c>
      <c r="H229" s="14"/>
    </row>
    <row r="230" spans="1:8" x14ac:dyDescent="0.35">
      <c r="A230" s="11" t="s">
        <v>8</v>
      </c>
      <c r="B230" s="16" t="str">
        <f>'[3]HGAC FS12-23 FC-94 Options'!B70</f>
        <v>FC0000070</v>
      </c>
      <c r="C230" s="27" t="s">
        <v>73</v>
      </c>
      <c r="D230" s="16" t="s">
        <v>81</v>
      </c>
      <c r="E230" s="15" t="str">
        <f>'[3]HGAC FS12-23 FC-94 Options'!C70</f>
        <v>NO LH Mid EMS Compartment</v>
      </c>
      <c r="F230" s="17">
        <f>'[3]HGAC FS12-23 FC-94 Options'!K70</f>
        <v>0</v>
      </c>
      <c r="G230" s="13">
        <v>0.15</v>
      </c>
      <c r="H230" s="14"/>
    </row>
    <row r="231" spans="1:8" x14ac:dyDescent="0.35">
      <c r="A231" s="11" t="s">
        <v>8</v>
      </c>
      <c r="B231" s="16" t="str">
        <f>'[3]HGAC FS12-23 FC-94 Options'!B71</f>
        <v>FC0000071</v>
      </c>
      <c r="C231" s="27" t="s">
        <v>73</v>
      </c>
      <c r="D231" s="16" t="s">
        <v>81</v>
      </c>
      <c r="E231" s="15" t="str">
        <f>'[3]HGAC FS12-23 FC-94 Options'!C71</f>
        <v>NO LH Mid EMS Compartment Exterior Access</v>
      </c>
      <c r="F231" s="17">
        <f>'[3]HGAC FS12-23 FC-94 Options'!K71</f>
        <v>0</v>
      </c>
      <c r="G231" s="13">
        <v>0.15</v>
      </c>
      <c r="H231" s="14"/>
    </row>
    <row r="232" spans="1:8" x14ac:dyDescent="0.35">
      <c r="A232" s="11" t="s">
        <v>8</v>
      </c>
      <c r="B232" s="16" t="str">
        <f>'[3]HGAC FS12-23 FC-94 Options'!B72</f>
        <v>FC0000072</v>
      </c>
      <c r="C232" s="27" t="s">
        <v>73</v>
      </c>
      <c r="D232" s="16" t="s">
        <v>81</v>
      </c>
      <c r="E232" s="15" t="str">
        <f>'[3]HGAC FS12-23 FC-94 Options'!C72</f>
        <v>NO LH Mid EMS Compartment Interior</v>
      </c>
      <c r="F232" s="17">
        <f>'[3]HGAC FS12-23 FC-94 Options'!K72</f>
        <v>0</v>
      </c>
      <c r="G232" s="13">
        <v>0.15</v>
      </c>
      <c r="H232" s="14"/>
    </row>
    <row r="233" spans="1:8" x14ac:dyDescent="0.35">
      <c r="A233" s="11" t="s">
        <v>8</v>
      </c>
      <c r="B233" s="16" t="str">
        <f>'[3]HGAC FS12-23 FC-94 Options'!B73</f>
        <v>FC0000073</v>
      </c>
      <c r="C233" s="27" t="s">
        <v>73</v>
      </c>
      <c r="D233" s="16" t="s">
        <v>81</v>
      </c>
      <c r="E233" s="15" t="str">
        <f>'[3]HGAC FS12-23 FC-94 Options'!C73</f>
        <v>NO LH Mid EMS Compartment Interior Access</v>
      </c>
      <c r="F233" s="17">
        <f>'[3]HGAC FS12-23 FC-94 Options'!K73</f>
        <v>0</v>
      </c>
      <c r="G233" s="13">
        <v>0.15</v>
      </c>
      <c r="H233" s="14"/>
    </row>
    <row r="234" spans="1:8" x14ac:dyDescent="0.35">
      <c r="A234" s="11" t="s">
        <v>8</v>
      </c>
      <c r="B234" s="16" t="str">
        <f>'[3]HGAC FS12-23 FC-94 Options'!B74</f>
        <v>FC0000074</v>
      </c>
      <c r="C234" s="27" t="s">
        <v>73</v>
      </c>
      <c r="D234" s="16" t="s">
        <v>81</v>
      </c>
      <c r="E234" s="15" t="str">
        <f>'[3]HGAC FS12-23 FC-94 Options'!C74</f>
        <v>NO LH Mid EMS Compartment Shelving</v>
      </c>
      <c r="F234" s="17">
        <f>'[3]HGAC FS12-23 FC-94 Options'!K74</f>
        <v>0</v>
      </c>
      <c r="G234" s="13">
        <v>0.15</v>
      </c>
      <c r="H234" s="14"/>
    </row>
    <row r="235" spans="1:8" x14ac:dyDescent="0.35">
      <c r="A235" s="11" t="s">
        <v>8</v>
      </c>
      <c r="B235" s="16" t="str">
        <f>'[3]HGAC FS12-23 FC-94 Options'!B75</f>
        <v>FC0000075</v>
      </c>
      <c r="C235" s="27" t="s">
        <v>73</v>
      </c>
      <c r="D235" s="16" t="s">
        <v>81</v>
      </c>
      <c r="E235" s="15" t="str">
        <f>'[3]HGAC FS12-23 FC-94 Options'!C75</f>
        <v>NO LH Mid EMS Compartment Door Hardware</v>
      </c>
      <c r="F235" s="17">
        <f>'[3]HGAC FS12-23 FC-94 Options'!K75</f>
        <v>0</v>
      </c>
      <c r="G235" s="13">
        <v>0.15</v>
      </c>
      <c r="H235" s="14"/>
    </row>
    <row r="236" spans="1:8" x14ac:dyDescent="0.35">
      <c r="A236" s="11" t="s">
        <v>8</v>
      </c>
      <c r="B236" s="16" t="str">
        <f>'[3]HGAC FS12-23 FC-94 Options'!B76</f>
        <v>FC0000076</v>
      </c>
      <c r="C236" s="27" t="s">
        <v>73</v>
      </c>
      <c r="D236" s="16" t="s">
        <v>81</v>
      </c>
      <c r="E236" s="15" t="str">
        <f>'[3]HGAC FS12-23 FC-94 Options'!C76</f>
        <v>NO LH Mid EMS Compartment Trim</v>
      </c>
      <c r="F236" s="17">
        <f>'[3]HGAC FS12-23 FC-94 Options'!K76</f>
        <v>0</v>
      </c>
      <c r="G236" s="13">
        <v>0.15</v>
      </c>
      <c r="H236" s="14"/>
    </row>
    <row r="237" spans="1:8" x14ac:dyDescent="0.35">
      <c r="A237" s="11" t="s">
        <v>8</v>
      </c>
      <c r="B237" s="16" t="str">
        <f>'[3]HGAC FS12-23 FC-94 Options'!B77</f>
        <v>FC0000077</v>
      </c>
      <c r="C237" s="27" t="s">
        <v>73</v>
      </c>
      <c r="D237" s="16" t="s">
        <v>81</v>
      </c>
      <c r="E237" s="15" t="str">
        <f>'[3]HGAC FS12-23 FC-94 Options'!C77</f>
        <v>NO RH Mid EMS Compartment</v>
      </c>
      <c r="F237" s="17">
        <f>'[3]HGAC FS12-23 FC-94 Options'!K77</f>
        <v>0</v>
      </c>
      <c r="G237" s="13">
        <v>0.15</v>
      </c>
      <c r="H237" s="14"/>
    </row>
    <row r="238" spans="1:8" x14ac:dyDescent="0.35">
      <c r="A238" s="11" t="s">
        <v>8</v>
      </c>
      <c r="B238" s="16" t="str">
        <f>'[3]HGAC FS12-23 FC-94 Options'!B78</f>
        <v>FC0000078</v>
      </c>
      <c r="C238" s="27" t="s">
        <v>73</v>
      </c>
      <c r="D238" s="16" t="s">
        <v>81</v>
      </c>
      <c r="E238" s="15" t="str">
        <f>'[3]HGAC FS12-23 FC-94 Options'!C78</f>
        <v>NO RH Mid EMS Compartment Exterior Access</v>
      </c>
      <c r="F238" s="17">
        <f>'[3]HGAC FS12-23 FC-94 Options'!K78</f>
        <v>0</v>
      </c>
      <c r="G238" s="13">
        <v>0.15</v>
      </c>
      <c r="H238" s="14"/>
    </row>
    <row r="239" spans="1:8" x14ac:dyDescent="0.35">
      <c r="A239" s="11" t="s">
        <v>8</v>
      </c>
      <c r="B239" s="16" t="str">
        <f>'[3]HGAC FS12-23 FC-94 Options'!B79</f>
        <v>FC0000079</v>
      </c>
      <c r="C239" s="27" t="s">
        <v>73</v>
      </c>
      <c r="D239" s="16" t="s">
        <v>81</v>
      </c>
      <c r="E239" s="15" t="str">
        <f>'[3]HGAC FS12-23 FC-94 Options'!C79</f>
        <v>NO RH Mid EMS Compartment Interior</v>
      </c>
      <c r="F239" s="17">
        <f>'[3]HGAC FS12-23 FC-94 Options'!K79</f>
        <v>0</v>
      </c>
      <c r="G239" s="13">
        <v>0.15</v>
      </c>
      <c r="H239" s="14"/>
    </row>
    <row r="240" spans="1:8" x14ac:dyDescent="0.35">
      <c r="A240" s="11" t="s">
        <v>8</v>
      </c>
      <c r="B240" s="16" t="str">
        <f>'[3]HGAC FS12-23 FC-94 Options'!B80</f>
        <v>FC0000080</v>
      </c>
      <c r="C240" s="27" t="s">
        <v>73</v>
      </c>
      <c r="D240" s="16" t="s">
        <v>81</v>
      </c>
      <c r="E240" s="15" t="str">
        <f>'[3]HGAC FS12-23 FC-94 Options'!C80</f>
        <v>NO RH Mid EMS Compartment Interior Access</v>
      </c>
      <c r="F240" s="17">
        <f>'[3]HGAC FS12-23 FC-94 Options'!K80</f>
        <v>0</v>
      </c>
      <c r="G240" s="13">
        <v>0.15</v>
      </c>
      <c r="H240" s="14"/>
    </row>
    <row r="241" spans="1:8" x14ac:dyDescent="0.35">
      <c r="A241" s="11" t="s">
        <v>8</v>
      </c>
      <c r="B241" s="16" t="str">
        <f>'[3]HGAC FS12-23 FC-94 Options'!B81</f>
        <v>FC0000081</v>
      </c>
      <c r="C241" s="27" t="s">
        <v>73</v>
      </c>
      <c r="D241" s="16" t="s">
        <v>81</v>
      </c>
      <c r="E241" s="15" t="str">
        <f>'[3]HGAC FS12-23 FC-94 Options'!C81</f>
        <v>NO RH Mid EMS Compartment Shelving</v>
      </c>
      <c r="F241" s="17">
        <f>'[3]HGAC FS12-23 FC-94 Options'!K81</f>
        <v>0</v>
      </c>
      <c r="G241" s="13">
        <v>0.15</v>
      </c>
      <c r="H241" s="14"/>
    </row>
    <row r="242" spans="1:8" x14ac:dyDescent="0.35">
      <c r="A242" s="11" t="s">
        <v>8</v>
      </c>
      <c r="B242" s="16" t="str">
        <f>'[3]HGAC FS12-23 FC-94 Options'!B82</f>
        <v>FC0000082</v>
      </c>
      <c r="C242" s="27" t="s">
        <v>73</v>
      </c>
      <c r="D242" s="16" t="s">
        <v>81</v>
      </c>
      <c r="E242" s="15" t="str">
        <f>'[3]HGAC FS12-23 FC-94 Options'!C82</f>
        <v>NO RH Mid EMS Compartment Door Hardware</v>
      </c>
      <c r="F242" s="17">
        <f>'[3]HGAC FS12-23 FC-94 Options'!K82</f>
        <v>0</v>
      </c>
      <c r="G242" s="13">
        <v>0.15</v>
      </c>
      <c r="H242" s="14"/>
    </row>
    <row r="243" spans="1:8" x14ac:dyDescent="0.35">
      <c r="A243" s="11" t="s">
        <v>8</v>
      </c>
      <c r="B243" s="16" t="str">
        <f>'[3]HGAC FS12-23 FC-94 Options'!B83</f>
        <v>FC0000083</v>
      </c>
      <c r="C243" s="27" t="s">
        <v>73</v>
      </c>
      <c r="D243" s="16" t="s">
        <v>81</v>
      </c>
      <c r="E243" s="15" t="str">
        <f>'[3]HGAC FS12-23 FC-94 Options'!C83</f>
        <v>NO RH Mid EMS Compartment Trim</v>
      </c>
      <c r="F243" s="17">
        <f>'[3]HGAC FS12-23 FC-94 Options'!K83</f>
        <v>0</v>
      </c>
      <c r="G243" s="13">
        <v>0.15</v>
      </c>
      <c r="H243" s="14"/>
    </row>
    <row r="244" spans="1:8" x14ac:dyDescent="0.35">
      <c r="A244" s="11" t="s">
        <v>8</v>
      </c>
      <c r="B244" s="16" t="str">
        <f>'[3]HGAC FS12-23 FC-94 Options'!B84</f>
        <v>FC0000084</v>
      </c>
      <c r="C244" s="27" t="s">
        <v>73</v>
      </c>
      <c r="D244" s="16" t="s">
        <v>81</v>
      </c>
      <c r="E244" s="15" t="str">
        <f>'[3]HGAC FS12-23 FC-94 Options'!C84</f>
        <v>NO Mid EMS Compartment Lighting</v>
      </c>
      <c r="F244" s="17">
        <f>'[3]HGAC FS12-23 FC-94 Options'!K84</f>
        <v>0</v>
      </c>
      <c r="G244" s="13">
        <v>0.15</v>
      </c>
      <c r="H244" s="14"/>
    </row>
    <row r="245" spans="1:8" x14ac:dyDescent="0.35">
      <c r="A245" s="11" t="s">
        <v>8</v>
      </c>
      <c r="B245" s="16" t="str">
        <f>'[3]HGAC FS12-23 FC-94 Options'!B85</f>
        <v>FC0000085</v>
      </c>
      <c r="C245" s="27" t="s">
        <v>73</v>
      </c>
      <c r="D245" s="16" t="s">
        <v>81</v>
      </c>
      <c r="E245" s="15" t="str">
        <f>'[3]HGAC FS12-23 FC-94 Options'!C85</f>
        <v>NO Mid EMS Compartment Exterior Finish</v>
      </c>
      <c r="F245" s="17">
        <f>'[3]HGAC FS12-23 FC-94 Options'!K85</f>
        <v>0</v>
      </c>
      <c r="G245" s="13">
        <v>0.15</v>
      </c>
      <c r="H245" s="14"/>
    </row>
    <row r="246" spans="1:8" x14ac:dyDescent="0.35">
      <c r="A246" s="11" t="s">
        <v>8</v>
      </c>
      <c r="B246" s="16" t="str">
        <f>'[3]HGAC FS12-23 FC-94 Options'!B86</f>
        <v>FC0000086</v>
      </c>
      <c r="C246" s="27" t="s">
        <v>73</v>
      </c>
      <c r="D246" s="16" t="s">
        <v>81</v>
      </c>
      <c r="E246" s="15" t="str">
        <f>'[3]HGAC FS12-23 FC-94 Options'!C86</f>
        <v>NO Mid EMS Compartment Interior Finish</v>
      </c>
      <c r="F246" s="17">
        <f>'[3]HGAC FS12-23 FC-94 Options'!K86</f>
        <v>0</v>
      </c>
      <c r="G246" s="13">
        <v>0.15</v>
      </c>
      <c r="H246" s="14"/>
    </row>
    <row r="247" spans="1:8" x14ac:dyDescent="0.35">
      <c r="A247" s="11" t="s">
        <v>8</v>
      </c>
      <c r="B247" s="16" t="str">
        <f>'[3]HGAC FS12-23 FC-94 Options'!B87</f>
        <v>FC0000087</v>
      </c>
      <c r="C247" s="27" t="s">
        <v>73</v>
      </c>
      <c r="D247" s="16" t="s">
        <v>81</v>
      </c>
      <c r="E247" s="15" t="str">
        <f>'[3]HGAC FS12-23 FC-94 Options'!C87</f>
        <v>NO Rear Cab Roof Modification</v>
      </c>
      <c r="F247" s="17">
        <f>'[3]HGAC FS12-23 FC-94 Options'!K87</f>
        <v>0</v>
      </c>
      <c r="G247" s="13">
        <v>0.15</v>
      </c>
      <c r="H247" s="14"/>
    </row>
    <row r="248" spans="1:8" x14ac:dyDescent="0.35">
      <c r="A248" s="11" t="s">
        <v>8</v>
      </c>
      <c r="B248" s="16" t="str">
        <f>'[3]HGAC FS12-23 FC-94 Options'!B88</f>
        <v>FC0000088</v>
      </c>
      <c r="C248" s="27" t="s">
        <v>73</v>
      </c>
      <c r="D248" s="16" t="s">
        <v>81</v>
      </c>
      <c r="E248" s="15" t="str">
        <f>'[3]HGAC FS12-23 FC-94 Options'!C88</f>
        <v>NO Cab Roof Trench</v>
      </c>
      <c r="F248" s="17">
        <f>'[3]HGAC FS12-23 FC-94 Options'!K88</f>
        <v>0</v>
      </c>
      <c r="G248" s="13">
        <v>0.15</v>
      </c>
      <c r="H248" s="14"/>
    </row>
    <row r="249" spans="1:8" x14ac:dyDescent="0.35">
      <c r="A249" s="11" t="s">
        <v>8</v>
      </c>
      <c r="B249" s="16" t="str">
        <f>'[3]HGAC FS12-23 FC-94 Options'!B89</f>
        <v>FC0000089</v>
      </c>
      <c r="C249" s="27" t="s">
        <v>73</v>
      </c>
      <c r="D249" s="16" t="s">
        <v>81</v>
      </c>
      <c r="E249" s="15" t="str">
        <f>'[3]HGAC FS12-23 FC-94 Options'!C89</f>
        <v>LH Ext Rr Cmpt 49"H x 30"W Trans Hng Dr</v>
      </c>
      <c r="F249" s="17">
        <f>'[3]HGAC FS12-23 FC-94 Options'!K89</f>
        <v>312</v>
      </c>
      <c r="G249" s="13">
        <v>0.15</v>
      </c>
      <c r="H249" s="14"/>
    </row>
    <row r="250" spans="1:8" x14ac:dyDescent="0.35">
      <c r="A250" s="11" t="s">
        <v>8</v>
      </c>
      <c r="B250" s="16" t="str">
        <f>'[3]HGAC FS12-23 FC-94 Options'!B90</f>
        <v>FC0000090</v>
      </c>
      <c r="C250" s="27" t="s">
        <v>73</v>
      </c>
      <c r="D250" s="16" t="s">
        <v>81</v>
      </c>
      <c r="E250" s="15" t="str">
        <f>'[3]HGAC FS12-23 FC-94 Options'!C90</f>
        <v>NO LH Exterior Rear Compartment</v>
      </c>
      <c r="F250" s="17">
        <f>'[3]HGAC FS12-23 FC-94 Options'!K90</f>
        <v>0</v>
      </c>
      <c r="G250" s="13">
        <v>0.15</v>
      </c>
      <c r="H250" s="14"/>
    </row>
    <row r="251" spans="1:8" x14ac:dyDescent="0.35">
      <c r="A251" s="11" t="s">
        <v>8</v>
      </c>
      <c r="B251" s="16" t="str">
        <f>'[3]HGAC FS12-23 FC-94 Options'!B91</f>
        <v>FC0000091</v>
      </c>
      <c r="C251" s="27" t="s">
        <v>73</v>
      </c>
      <c r="D251" s="16" t="s">
        <v>81</v>
      </c>
      <c r="E251" s="15" t="str">
        <f>'[3]HGAC FS12-23 FC-94 Options'!C91</f>
        <v>NO Left Hand Exterior Rear Compartment Lighting</v>
      </c>
      <c r="F251" s="17">
        <f>'[3]HGAC FS12-23 FC-94 Options'!K91</f>
        <v>0</v>
      </c>
      <c r="G251" s="13">
        <v>0.15</v>
      </c>
      <c r="H251" s="14"/>
    </row>
    <row r="252" spans="1:8" x14ac:dyDescent="0.35">
      <c r="A252" s="11" t="s">
        <v>8</v>
      </c>
      <c r="B252" s="16" t="str">
        <f>'[3]HGAC FS12-23 FC-94 Options'!B92</f>
        <v>FC0000092</v>
      </c>
      <c r="C252" s="27" t="s">
        <v>73</v>
      </c>
      <c r="D252" s="16" t="s">
        <v>81</v>
      </c>
      <c r="E252" s="15" t="str">
        <f>'[3]HGAC FS12-23 FC-94 Options'!C92</f>
        <v>LH Ext Rr Cmpt Lt LED Strip Lt</v>
      </c>
      <c r="F252" s="17">
        <f>'[3]HGAC FS12-23 FC-94 Options'!K92</f>
        <v>104</v>
      </c>
      <c r="G252" s="13">
        <v>0.15</v>
      </c>
      <c r="H252" s="14"/>
    </row>
    <row r="253" spans="1:8" x14ac:dyDescent="0.35">
      <c r="A253" s="11" t="s">
        <v>8</v>
      </c>
      <c r="B253" s="16" t="str">
        <f>'[3]HGAC FS12-23 FC-94 Options'!B93</f>
        <v>FC0000093</v>
      </c>
      <c r="C253" s="27" t="s">
        <v>73</v>
      </c>
      <c r="D253" s="16" t="s">
        <v>81</v>
      </c>
      <c r="E253" s="15" t="str">
        <f>'[3]HGAC FS12-23 FC-94 Options'!C93</f>
        <v>NO LH Exterior Compartment Interior Finish</v>
      </c>
      <c r="F253" s="17">
        <f>'[3]HGAC FS12-23 FC-94 Options'!K93</f>
        <v>0</v>
      </c>
      <c r="G253" s="13">
        <v>0.15</v>
      </c>
      <c r="H253" s="14"/>
    </row>
    <row r="254" spans="1:8" x14ac:dyDescent="0.35">
      <c r="A254" s="11" t="s">
        <v>8</v>
      </c>
      <c r="B254" s="16" t="str">
        <f>'[3]HGAC FS12-23 FC-94 Options'!B94</f>
        <v>FC0000094</v>
      </c>
      <c r="C254" s="27" t="s">
        <v>73</v>
      </c>
      <c r="D254" s="16" t="s">
        <v>81</v>
      </c>
      <c r="E254" s="15" t="str">
        <f>'[3]HGAC FS12-23 FC-94 Options'!C94</f>
        <v>LH Exterior Compartment Interior Finish DA Sand</v>
      </c>
      <c r="F254" s="17">
        <f>'[3]HGAC FS12-23 FC-94 Options'!K94</f>
        <v>0</v>
      </c>
      <c r="G254" s="13">
        <v>0.15</v>
      </c>
      <c r="H254" s="14"/>
    </row>
    <row r="255" spans="1:8" x14ac:dyDescent="0.35">
      <c r="A255" s="11" t="s">
        <v>8</v>
      </c>
      <c r="B255" s="16" t="str">
        <f>'[3]HGAC FS12-23 FC-94 Options'!B95</f>
        <v>FC0000095</v>
      </c>
      <c r="C255" s="27" t="s">
        <v>73</v>
      </c>
      <c r="D255" s="16" t="s">
        <v>81</v>
      </c>
      <c r="E255" s="15" t="str">
        <f>'[3]HGAC FS12-23 FC-94 Options'!C95</f>
        <v>RH Ext Rr Cmpt 49"H x 30"W Trans Hng Dr</v>
      </c>
      <c r="F255" s="17">
        <f>'[3]HGAC FS12-23 FC-94 Options'!K95</f>
        <v>2304</v>
      </c>
      <c r="G255" s="13">
        <v>0.15</v>
      </c>
      <c r="H255" s="14"/>
    </row>
    <row r="256" spans="1:8" x14ac:dyDescent="0.35">
      <c r="A256" s="11" t="s">
        <v>8</v>
      </c>
      <c r="B256" s="16" t="str">
        <f>'[3]HGAC FS12-23 FC-94 Options'!B96</f>
        <v>FC0000096</v>
      </c>
      <c r="C256" s="27" t="s">
        <v>73</v>
      </c>
      <c r="D256" s="16" t="s">
        <v>81</v>
      </c>
      <c r="E256" s="15" t="str">
        <f>'[3]HGAC FS12-23 FC-94 Options'!C96</f>
        <v>NO RH Exterior Rear Compartment</v>
      </c>
      <c r="F256" s="17">
        <f>'[3]HGAC FS12-23 FC-94 Options'!K96</f>
        <v>0</v>
      </c>
      <c r="G256" s="13">
        <v>0.15</v>
      </c>
      <c r="H256" s="14"/>
    </row>
    <row r="257" spans="1:8" x14ac:dyDescent="0.35">
      <c r="A257" s="11" t="s">
        <v>8</v>
      </c>
      <c r="B257" s="16" t="str">
        <f>'[3]HGAC FS12-23 FC-94 Options'!B97</f>
        <v>FC0000097</v>
      </c>
      <c r="C257" s="27" t="s">
        <v>73</v>
      </c>
      <c r="D257" s="16" t="s">
        <v>81</v>
      </c>
      <c r="E257" s="15" t="str">
        <f>'[3]HGAC FS12-23 FC-94 Options'!C97</f>
        <v>NO Right Hand Exterior Rear Compartment Lighting</v>
      </c>
      <c r="F257" s="17">
        <f>'[3]HGAC FS12-23 FC-94 Options'!K97</f>
        <v>0</v>
      </c>
      <c r="G257" s="13">
        <v>0.15</v>
      </c>
      <c r="H257" s="14"/>
    </row>
    <row r="258" spans="1:8" x14ac:dyDescent="0.35">
      <c r="A258" s="11" t="s">
        <v>8</v>
      </c>
      <c r="B258" s="16" t="str">
        <f>'[3]HGAC FS12-23 FC-94 Options'!B98</f>
        <v>FC0000098</v>
      </c>
      <c r="C258" s="27" t="s">
        <v>73</v>
      </c>
      <c r="D258" s="16" t="s">
        <v>81</v>
      </c>
      <c r="E258" s="15" t="str">
        <f>'[3]HGAC FS12-23 FC-94 Options'!C98</f>
        <v>RH Ext Rr Cmpt Lt LED Strip Lt</v>
      </c>
      <c r="F258" s="17">
        <f>'[3]HGAC FS12-23 FC-94 Options'!K98</f>
        <v>104</v>
      </c>
      <c r="G258" s="13">
        <v>0.15</v>
      </c>
      <c r="H258" s="14"/>
    </row>
    <row r="259" spans="1:8" x14ac:dyDescent="0.35">
      <c r="A259" s="11" t="s">
        <v>8</v>
      </c>
      <c r="B259" s="16" t="str">
        <f>'[3]HGAC FS12-23 FC-94 Options'!B99</f>
        <v>FC0000099</v>
      </c>
      <c r="C259" s="27" t="s">
        <v>73</v>
      </c>
      <c r="D259" s="16" t="s">
        <v>81</v>
      </c>
      <c r="E259" s="15" t="str">
        <f>'[3]HGAC FS12-23 FC-94 Options'!C99</f>
        <v>NO RH Exterior Compartment Interior Finish</v>
      </c>
      <c r="F259" s="17">
        <f>'[3]HGAC FS12-23 FC-94 Options'!K99</f>
        <v>0</v>
      </c>
      <c r="G259" s="13">
        <v>0.15</v>
      </c>
      <c r="H259" s="14"/>
    </row>
    <row r="260" spans="1:8" x14ac:dyDescent="0.35">
      <c r="A260" s="11" t="s">
        <v>8</v>
      </c>
      <c r="B260" s="16" t="str">
        <f>'[3]HGAC FS12-23 FC-94 Options'!B100</f>
        <v>FC0000100</v>
      </c>
      <c r="C260" s="27" t="s">
        <v>73</v>
      </c>
      <c r="D260" s="16" t="s">
        <v>81</v>
      </c>
      <c r="E260" s="15" t="str">
        <f>'[3]HGAC FS12-23 FC-94 Options'!C100</f>
        <v>RH Exterior Compartment Interior Finish DA Sand</v>
      </c>
      <c r="F260" s="17">
        <f>'[3]HGAC FS12-23 FC-94 Options'!K100</f>
        <v>0</v>
      </c>
      <c r="G260" s="13">
        <v>0.15</v>
      </c>
      <c r="H260" s="14"/>
    </row>
    <row r="261" spans="1:8" x14ac:dyDescent="0.35">
      <c r="A261" s="11" t="s">
        <v>8</v>
      </c>
      <c r="B261" s="16" t="str">
        <f>'[3]HGAC FS12-23 FC-94 Options'!B101</f>
        <v>FC0000101</v>
      </c>
      <c r="C261" s="27" t="s">
        <v>73</v>
      </c>
      <c r="D261" s="16" t="s">
        <v>81</v>
      </c>
      <c r="E261" s="15" t="str">
        <f>'[3]HGAC FS12-23 FC-94 Options'!C101</f>
        <v>NO Pump Panel Cutout</v>
      </c>
      <c r="F261" s="17">
        <f>'[3]HGAC FS12-23 FC-94 Options'!K101</f>
        <v>0</v>
      </c>
      <c r="G261" s="13">
        <v>0.15</v>
      </c>
      <c r="H261" s="14"/>
    </row>
    <row r="262" spans="1:8" x14ac:dyDescent="0.35">
      <c r="A262" s="11" t="s">
        <v>8</v>
      </c>
      <c r="B262" s="16" t="str">
        <f>'[3]HGAC FS12-23 FC-94 Options'!B102</f>
        <v>FC0000102</v>
      </c>
      <c r="C262" s="27" t="s">
        <v>73</v>
      </c>
      <c r="D262" s="16" t="s">
        <v>81</v>
      </c>
      <c r="E262" s="15" t="str">
        <f>'[3]HGAC FS12-23 FC-94 Options'!C102</f>
        <v>NO Rear Cab Wall Cutout</v>
      </c>
      <c r="F262" s="17">
        <f>'[3]HGAC FS12-23 FC-94 Options'!K102</f>
        <v>0</v>
      </c>
      <c r="G262" s="13">
        <v>0.15</v>
      </c>
      <c r="H262" s="14"/>
    </row>
    <row r="263" spans="1:8" x14ac:dyDescent="0.35">
      <c r="A263" s="11" t="s">
        <v>8</v>
      </c>
      <c r="B263" s="16" t="str">
        <f>'[3]HGAC FS12-23 FC-94 Options'!B103</f>
        <v>FC0000103</v>
      </c>
      <c r="C263" s="27" t="s">
        <v>73</v>
      </c>
      <c r="D263" s="16" t="s">
        <v>81</v>
      </c>
      <c r="E263" s="15" t="str">
        <f>'[3]HGAC FS12-23 FC-94 Options'!C103</f>
        <v>Cab Structural Warranty (5) Year RFW0601</v>
      </c>
      <c r="F263" s="17">
        <f>'[3]HGAC FS12-23 FC-94 Options'!K103</f>
        <v>0</v>
      </c>
      <c r="G263" s="13">
        <v>0.15</v>
      </c>
      <c r="H263" s="14"/>
    </row>
    <row r="264" spans="1:8" x14ac:dyDescent="0.35">
      <c r="A264" s="11" t="s">
        <v>8</v>
      </c>
      <c r="B264" s="16" t="str">
        <f>'[3]HGAC FS12-23 FC-94 Options'!B104</f>
        <v>FC0000104</v>
      </c>
      <c r="C264" s="27" t="s">
        <v>73</v>
      </c>
      <c r="D264" s="16" t="s">
        <v>81</v>
      </c>
      <c r="E264" s="15" t="str">
        <f>'[3]HGAC FS12-23 FC-94 Options'!C104</f>
        <v>Cab Test Information Crash Test ECE-R29/SAE J2420/SAE J2422</v>
      </c>
      <c r="F264" s="17">
        <f>'[3]HGAC FS12-23 FC-94 Options'!K104</f>
        <v>0</v>
      </c>
      <c r="G264" s="13">
        <v>0.15</v>
      </c>
      <c r="H264" s="14"/>
    </row>
    <row r="265" spans="1:8" x14ac:dyDescent="0.35">
      <c r="A265" s="11" t="s">
        <v>8</v>
      </c>
      <c r="B265" s="16" t="str">
        <f>'[3]HGAC FS12-23 FC-94 Options'!B105</f>
        <v>FC0000105</v>
      </c>
      <c r="C265" s="27" t="s">
        <v>73</v>
      </c>
      <c r="D265" s="16" t="s">
        <v>81</v>
      </c>
      <c r="E265" s="15" t="str">
        <f>'[3]HGAC FS12-23 FC-94 Options'!C105</f>
        <v>Elec System 12V DC Multiplex</v>
      </c>
      <c r="F265" s="17">
        <f>'[3]HGAC FS12-23 FC-94 Options'!K105</f>
        <v>0</v>
      </c>
      <c r="G265" s="13">
        <v>0.15</v>
      </c>
      <c r="H265" s="14"/>
    </row>
    <row r="266" spans="1:8" x14ac:dyDescent="0.35">
      <c r="A266" s="11" t="s">
        <v>8</v>
      </c>
      <c r="B266" s="16" t="str">
        <f>'[3]HGAC FS12-23 FC-94 Options'!B106</f>
        <v>FC0000106</v>
      </c>
      <c r="C266" s="27" t="s">
        <v>73</v>
      </c>
      <c r="D266" s="16" t="s">
        <v>81</v>
      </c>
      <c r="E266" s="15" t="str">
        <f>'[3]HGAC FS12-23 FC-94 Options'!C106</f>
        <v>NO Trailer Electrical Connection</v>
      </c>
      <c r="F266" s="17">
        <f>'[3]HGAC FS12-23 FC-94 Options'!K106</f>
        <v>0</v>
      </c>
      <c r="G266" s="13">
        <v>0.15</v>
      </c>
      <c r="H266" s="14"/>
    </row>
    <row r="267" spans="1:8" x14ac:dyDescent="0.35">
      <c r="A267" s="11" t="s">
        <v>8</v>
      </c>
      <c r="B267" s="16" t="str">
        <f>'[3]HGAC FS12-23 FC-94 Options'!B107</f>
        <v>FC0000107</v>
      </c>
      <c r="C267" s="27" t="s">
        <v>73</v>
      </c>
      <c r="D267" s="16" t="s">
        <v>81</v>
      </c>
      <c r="E267" s="15" t="str">
        <f>'[3]HGAC FS12-23 FC-94 Options'!C107</f>
        <v>NO OEM Wiring</v>
      </c>
      <c r="F267" s="17">
        <f>'[3]HGAC FS12-23 FC-94 Options'!K107</f>
        <v>0</v>
      </c>
      <c r="G267" s="13">
        <v>0.15</v>
      </c>
      <c r="H267" s="14"/>
    </row>
    <row r="268" spans="1:8" x14ac:dyDescent="0.35">
      <c r="A268" s="11" t="s">
        <v>8</v>
      </c>
      <c r="B268" s="16" t="str">
        <f>'[3]HGAC FS12-23 FC-94 Options'!B108</f>
        <v>FC0000108</v>
      </c>
      <c r="C268" s="27" t="s">
        <v>73</v>
      </c>
      <c r="D268" s="16" t="s">
        <v>81</v>
      </c>
      <c r="E268" s="15" t="str">
        <f>'[3]HGAC FS12-23 FC-94 Options'!C108</f>
        <v>NO Apparatus Wiring Provision</v>
      </c>
      <c r="F268" s="17">
        <f>'[3]HGAC FS12-23 FC-94 Options'!K108</f>
        <v>0</v>
      </c>
      <c r="G268" s="13">
        <v>0.15</v>
      </c>
      <c r="H268" s="14"/>
    </row>
    <row r="269" spans="1:8" x14ac:dyDescent="0.35">
      <c r="A269" s="11" t="s">
        <v>8</v>
      </c>
      <c r="B269" s="16" t="str">
        <f>'[3]HGAC FS12-23 FC-94 Options'!B109</f>
        <v>FC0000109</v>
      </c>
      <c r="C269" s="27" t="s">
        <v>73</v>
      </c>
      <c r="D269" s="16" t="s">
        <v>81</v>
      </c>
      <c r="E269" s="15" t="str">
        <f>'[3]HGAC FS12-23 FC-94 Options'!C109</f>
        <v>NO Vehicle Display</v>
      </c>
      <c r="F269" s="17">
        <f>'[3]HGAC FS12-23 FC-94 Options'!K109</f>
        <v>0</v>
      </c>
      <c r="G269" s="13">
        <v>0.15</v>
      </c>
      <c r="H269" s="14"/>
    </row>
    <row r="270" spans="1:8" x14ac:dyDescent="0.35">
      <c r="A270" s="11" t="s">
        <v>8</v>
      </c>
      <c r="B270" s="16" t="str">
        <f>'[3]HGAC FS12-23 FC-94 Options'!B110</f>
        <v>FC0000110</v>
      </c>
      <c r="C270" s="27" t="s">
        <v>73</v>
      </c>
      <c r="D270" s="16" t="s">
        <v>81</v>
      </c>
      <c r="E270" s="15" t="str">
        <f>'[3]HGAC FS12-23 FC-94 Options'!C110</f>
        <v>NO Multiplex Display Special Layout</v>
      </c>
      <c r="F270" s="17">
        <f>'[3]HGAC FS12-23 FC-94 Options'!K110</f>
        <v>0</v>
      </c>
      <c r="G270" s="13">
        <v>0.15</v>
      </c>
      <c r="H270" s="14"/>
    </row>
    <row r="271" spans="1:8" x14ac:dyDescent="0.35">
      <c r="A271" s="11" t="s">
        <v>8</v>
      </c>
      <c r="B271" s="16" t="str">
        <f>'[3]HGAC FS12-23 FC-94 Options'!B111</f>
        <v>FC0000111</v>
      </c>
      <c r="C271" s="27" t="s">
        <v>73</v>
      </c>
      <c r="D271" s="16" t="s">
        <v>81</v>
      </c>
      <c r="E271" s="15" t="str">
        <f>'[3]HGAC FS12-23 FC-94 Options'!C111</f>
        <v>Data Recording Sys Vehicle Data Weldon MUX</v>
      </c>
      <c r="F271" s="17">
        <f>'[3]HGAC FS12-23 FC-94 Options'!K111</f>
        <v>137</v>
      </c>
      <c r="G271" s="13">
        <v>0.15</v>
      </c>
      <c r="H271" s="14"/>
    </row>
    <row r="272" spans="1:8" x14ac:dyDescent="0.35">
      <c r="A272" s="11" t="s">
        <v>8</v>
      </c>
      <c r="B272" s="16" t="str">
        <f>'[3]HGAC FS12-23 FC-94 Options'!B112</f>
        <v>FC0000112</v>
      </c>
      <c r="C272" s="27" t="s">
        <v>73</v>
      </c>
      <c r="D272" s="16" t="s">
        <v>81</v>
      </c>
      <c r="E272" s="15" t="str">
        <f>'[3]HGAC FS12-23 FC-94 Options'!C112</f>
        <v>Load Management System Multiplex</v>
      </c>
      <c r="F272" s="17">
        <f>'[3]HGAC FS12-23 FC-94 Options'!K112</f>
        <v>0</v>
      </c>
      <c r="G272" s="13">
        <v>0.15</v>
      </c>
      <c r="H272" s="14"/>
    </row>
    <row r="273" spans="1:8" x14ac:dyDescent="0.35">
      <c r="A273" s="11" t="s">
        <v>8</v>
      </c>
      <c r="B273" s="16" t="str">
        <f>'[3]HGAC FS12-23 FC-94 Options'!B113</f>
        <v>FC0000113</v>
      </c>
      <c r="C273" s="27" t="s">
        <v>73</v>
      </c>
      <c r="D273" s="16" t="s">
        <v>81</v>
      </c>
      <c r="E273" s="15" t="str">
        <f>'[3]HGAC FS12-23 FC-94 Options'!C113</f>
        <v>Accessory Pwr &amp; Gnd Stud 40A Batt Dir &amp; 15A Ign Sw &amp; 225A Batt Dir OEM Conn</v>
      </c>
      <c r="F273" s="17">
        <f>'[3]HGAC FS12-23 FC-94 Options'!K113</f>
        <v>0</v>
      </c>
      <c r="G273" s="13">
        <v>0.15</v>
      </c>
      <c r="H273" s="14"/>
    </row>
    <row r="274" spans="1:8" x14ac:dyDescent="0.35">
      <c r="A274" s="11" t="s">
        <v>8</v>
      </c>
      <c r="B274" s="16" t="str">
        <f>'[3]HGAC FS12-23 FC-94 Options'!B114</f>
        <v>FC0000114</v>
      </c>
      <c r="C274" s="27" t="s">
        <v>73</v>
      </c>
      <c r="D274" s="16" t="s">
        <v>81</v>
      </c>
      <c r="E274" s="15" t="str">
        <f>'[3]HGAC FS12-23 FC-94 Options'!C114</f>
        <v>NO Auxiliary Accessory Power</v>
      </c>
      <c r="F274" s="17">
        <f>'[3]HGAC FS12-23 FC-94 Options'!K114</f>
        <v>0</v>
      </c>
      <c r="G274" s="13">
        <v>0.15</v>
      </c>
      <c r="H274" s="14"/>
    </row>
    <row r="275" spans="1:8" x14ac:dyDescent="0.35">
      <c r="A275" s="11" t="s">
        <v>8</v>
      </c>
      <c r="B275" s="16" t="str">
        <f>'[3]HGAC FS12-23 FC-94 Options'!B115</f>
        <v>FC0000115</v>
      </c>
      <c r="C275" s="27" t="s">
        <v>73</v>
      </c>
      <c r="D275" s="16" t="s">
        <v>81</v>
      </c>
      <c r="E275" s="15" t="str">
        <f>'[3]HGAC FS12-23 FC-94 Options'!C115</f>
        <v>NO Additional Accessory Power</v>
      </c>
      <c r="F275" s="17">
        <f>'[3]HGAC FS12-23 FC-94 Options'!K115</f>
        <v>0</v>
      </c>
      <c r="G275" s="13">
        <v>0.15</v>
      </c>
      <c r="H275" s="14"/>
    </row>
    <row r="276" spans="1:8" x14ac:dyDescent="0.35">
      <c r="A276" s="11" t="s">
        <v>8</v>
      </c>
      <c r="B276" s="16" t="str">
        <f>'[3]HGAC FS12-23 FC-94 Options'!B116</f>
        <v>FC0000116</v>
      </c>
      <c r="C276" s="27" t="s">
        <v>73</v>
      </c>
      <c r="D276" s="16" t="s">
        <v>81</v>
      </c>
      <c r="E276" s="15" t="str">
        <f>'[3]HGAC FS12-23 FC-94 Options'!C116</f>
        <v>NO Extra Accessory Power</v>
      </c>
      <c r="F276" s="17">
        <f>'[3]HGAC FS12-23 FC-94 Options'!K116</f>
        <v>0</v>
      </c>
      <c r="G276" s="13">
        <v>0.15</v>
      </c>
      <c r="H276" s="14"/>
    </row>
    <row r="277" spans="1:8" x14ac:dyDescent="0.35">
      <c r="A277" s="11" t="s">
        <v>8</v>
      </c>
      <c r="B277" s="16" t="str">
        <f>'[3]HGAC FS12-23 FC-94 Options'!B117</f>
        <v>FC0000117</v>
      </c>
      <c r="C277" s="27" t="s">
        <v>73</v>
      </c>
      <c r="D277" s="16" t="s">
        <v>81</v>
      </c>
      <c r="E277" s="15" t="str">
        <f>'[3]HGAC FS12-23 FC-94 Options'!C117</f>
        <v>NO Ancillary Accessory Power &amp; Ground Stud</v>
      </c>
      <c r="F277" s="17">
        <f>'[3]HGAC FS12-23 FC-94 Options'!K117</f>
        <v>0</v>
      </c>
      <c r="G277" s="13">
        <v>0.15</v>
      </c>
      <c r="H277" s="14"/>
    </row>
    <row r="278" spans="1:8" x14ac:dyDescent="0.35">
      <c r="A278" s="11" t="s">
        <v>8</v>
      </c>
      <c r="B278" s="16" t="str">
        <f>'[3]HGAC FS12-23 FC-94 Options'!B118</f>
        <v>FC0000118</v>
      </c>
      <c r="C278" s="27" t="s">
        <v>73</v>
      </c>
      <c r="D278" s="16" t="s">
        <v>81</v>
      </c>
      <c r="E278" s="15" t="str">
        <f>'[3]HGAC FS12-23 FC-94 Options'!C118</f>
        <v>NO Additional Node</v>
      </c>
      <c r="F278" s="17">
        <f>'[3]HGAC FS12-23 FC-94 Options'!K118</f>
        <v>0</v>
      </c>
      <c r="G278" s="13">
        <v>0.15</v>
      </c>
      <c r="H278" s="14"/>
    </row>
    <row r="279" spans="1:8" x14ac:dyDescent="0.35">
      <c r="A279" s="11" t="s">
        <v>8</v>
      </c>
      <c r="B279" s="16" t="str">
        <f>'[3]HGAC FS12-23 FC-94 Options'!B119</f>
        <v>FC0000119</v>
      </c>
      <c r="C279" s="27" t="s">
        <v>73</v>
      </c>
      <c r="D279" s="16" t="s">
        <v>81</v>
      </c>
      <c r="E279" s="15" t="str">
        <f>'[3]HGAC FS12-23 FC-94 Options'!C119</f>
        <v>Exterior Electrical Terminal Coating Spray On Plasti Dip</v>
      </c>
      <c r="F279" s="17">
        <f>'[3]HGAC FS12-23 FC-94 Options'!K119</f>
        <v>0</v>
      </c>
      <c r="G279" s="13">
        <v>0.15</v>
      </c>
      <c r="H279" s="14"/>
    </row>
    <row r="280" spans="1:8" x14ac:dyDescent="0.35">
      <c r="A280" s="11" t="s">
        <v>8</v>
      </c>
      <c r="B280" s="16" t="str">
        <f>'[3]HGAC FS12-23 FC-94 Options'!B120</f>
        <v>FC0000120</v>
      </c>
      <c r="C280" s="27" t="s">
        <v>73</v>
      </c>
      <c r="D280" s="16" t="s">
        <v>81</v>
      </c>
      <c r="E280" s="15" t="str">
        <f>'[3]HGAC FS12-23 FC-94 Options'!C120</f>
        <v>Electrical System Warranty (1) Year RFW0201</v>
      </c>
      <c r="F280" s="17">
        <f>'[3]HGAC FS12-23 FC-94 Options'!K120</f>
        <v>0</v>
      </c>
      <c r="G280" s="13">
        <v>0.15</v>
      </c>
      <c r="H280" s="14"/>
    </row>
    <row r="281" spans="1:8" x14ac:dyDescent="0.35">
      <c r="A281" s="11" t="s">
        <v>8</v>
      </c>
      <c r="B281" s="16" t="str">
        <f>'[3]HGAC FS12-23 FC-94 Options'!B121</f>
        <v>FC0000121</v>
      </c>
      <c r="C281" s="27" t="s">
        <v>73</v>
      </c>
      <c r="D281" s="16" t="s">
        <v>81</v>
      </c>
      <c r="E281" s="15" t="str">
        <f>'[3]HGAC FS12-23 FC-94 Options'!C121</f>
        <v>NO Idle Reduction</v>
      </c>
      <c r="F281" s="17">
        <f>'[3]HGAC FS12-23 FC-94 Options'!K121</f>
        <v>0</v>
      </c>
      <c r="G281" s="13">
        <v>0.15</v>
      </c>
      <c r="H281" s="14"/>
    </row>
    <row r="282" spans="1:8" x14ac:dyDescent="0.35">
      <c r="A282" s="11" t="s">
        <v>8</v>
      </c>
      <c r="B282" s="16" t="str">
        <f>'[3]HGAC FS12-23 FC-94 Options'!B122</f>
        <v>FC0000122</v>
      </c>
      <c r="C282" s="27" t="s">
        <v>73</v>
      </c>
      <c r="D282" s="16" t="s">
        <v>81</v>
      </c>
      <c r="E282" s="15" t="str">
        <f>'[3]HGAC FS12-23 FC-94 Options'!C122</f>
        <v>NO Idle Reduction Technology A/C Compressor</v>
      </c>
      <c r="F282" s="17">
        <f>'[3]HGAC FS12-23 FC-94 Options'!K122</f>
        <v>0</v>
      </c>
      <c r="G282" s="13">
        <v>0.15</v>
      </c>
      <c r="H282" s="14"/>
    </row>
    <row r="283" spans="1:8" x14ac:dyDescent="0.35">
      <c r="A283" s="11" t="s">
        <v>8</v>
      </c>
      <c r="B283" s="16" t="str">
        <f>'[3]HGAC FS12-23 FC-94 Options'!B123</f>
        <v>FC0000123</v>
      </c>
      <c r="C283" s="27" t="s">
        <v>73</v>
      </c>
      <c r="D283" s="16" t="s">
        <v>81</v>
      </c>
      <c r="E283" s="15" t="str">
        <f>'[3]HGAC FS12-23 FC-94 Options'!C123</f>
        <v>Engine Diesel 380HP Cummins L9 - EPA 2021-26</v>
      </c>
      <c r="F283" s="17">
        <f>'[3]HGAC FS12-23 FC-94 Options'!K123</f>
        <v>0</v>
      </c>
      <c r="G283" s="13">
        <v>0.15</v>
      </c>
      <c r="H283" s="14"/>
    </row>
    <row r="284" spans="1:8" x14ac:dyDescent="0.35">
      <c r="A284" s="11" t="s">
        <v>8</v>
      </c>
      <c r="B284" s="16" t="str">
        <f>'[3]HGAC FS12-23 FC-94 Options'!B124</f>
        <v>FC0000124</v>
      </c>
      <c r="C284" s="27" t="s">
        <v>73</v>
      </c>
      <c r="D284" s="16" t="s">
        <v>81</v>
      </c>
      <c r="E284" s="15" t="str">
        <f>'[3]HGAC FS12-23 FC-94 Options'!C124</f>
        <v>Engine Diesel 450HP Cummins L9 - EPA 2021-26</v>
      </c>
      <c r="F284" s="17">
        <f>'[3]HGAC FS12-23 FC-94 Options'!K124</f>
        <v>10402</v>
      </c>
      <c r="G284" s="13">
        <v>0.15</v>
      </c>
      <c r="H284" s="14"/>
    </row>
    <row r="285" spans="1:8" x14ac:dyDescent="0.35">
      <c r="A285" s="11" t="s">
        <v>8</v>
      </c>
      <c r="B285" s="16" t="str">
        <f>'[3]HGAC FS12-23 FC-94 Options'!B125</f>
        <v>FC0000125</v>
      </c>
      <c r="C285" s="27" t="s">
        <v>73</v>
      </c>
      <c r="D285" s="16" t="s">
        <v>81</v>
      </c>
      <c r="E285" s="15" t="str">
        <f>'[3]HGAC FS12-23 FC-94 Options'!C125</f>
        <v>Engine Diesel 500HP Cummins X12 - EPA 2021-26</v>
      </c>
      <c r="F285" s="17">
        <f>'[3]HGAC FS12-23 FC-94 Options'!K125</f>
        <v>42955</v>
      </c>
      <c r="G285" s="13">
        <v>0.15</v>
      </c>
      <c r="H285" s="14"/>
    </row>
    <row r="286" spans="1:8" x14ac:dyDescent="0.35">
      <c r="A286" s="11" t="s">
        <v>8</v>
      </c>
      <c r="B286" s="16" t="str">
        <f>'[3]HGAC FS12-23 FC-94 Options'!B126</f>
        <v>FC0000126</v>
      </c>
      <c r="C286" s="27" t="s">
        <v>73</v>
      </c>
      <c r="D286" s="16" t="s">
        <v>81</v>
      </c>
      <c r="E286" s="15" t="str">
        <f>'[3]HGAC FS12-23 FC-94 Options'!C126</f>
        <v>Cab Engine Tunnel Small/Medium</v>
      </c>
      <c r="F286" s="17">
        <f>'[3]HGAC FS12-23 FC-94 Options'!K126</f>
        <v>0</v>
      </c>
      <c r="G286" s="13">
        <v>0.15</v>
      </c>
      <c r="H286" s="14"/>
    </row>
    <row r="287" spans="1:8" x14ac:dyDescent="0.35">
      <c r="A287" s="11" t="s">
        <v>8</v>
      </c>
      <c r="B287" s="16" t="str">
        <f>'[3]HGAC FS12-23 FC-94 Options'!B127</f>
        <v>FC0000127</v>
      </c>
      <c r="C287" s="27" t="s">
        <v>73</v>
      </c>
      <c r="D287" s="16" t="s">
        <v>81</v>
      </c>
      <c r="E287" s="15" t="str">
        <f>'[3]HGAC FS12-23 FC-94 Options'!C127</f>
        <v>DPF Ctrl Regeneration Sw &amp; Inhibit Sw</v>
      </c>
      <c r="F287" s="17">
        <f>'[3]HGAC FS12-23 FC-94 Options'!K127</f>
        <v>0</v>
      </c>
      <c r="G287" s="13">
        <v>0.15</v>
      </c>
      <c r="H287" s="14"/>
    </row>
    <row r="288" spans="1:8" x14ac:dyDescent="0.35">
      <c r="A288" s="11" t="s">
        <v>8</v>
      </c>
      <c r="B288" s="16" t="str">
        <f>'[3]HGAC FS12-23 FC-94 Options'!B128</f>
        <v>FC0000128</v>
      </c>
      <c r="C288" s="27" t="s">
        <v>73</v>
      </c>
      <c r="D288" s="16" t="s">
        <v>81</v>
      </c>
      <c r="E288" s="15" t="str">
        <f>'[3]HGAC FS12-23 FC-94 Options'!C128</f>
        <v>Engine Programming High Idle Speed 1250 RPM</v>
      </c>
      <c r="F288" s="17">
        <f>'[3]HGAC FS12-23 FC-94 Options'!K128</f>
        <v>0</v>
      </c>
      <c r="G288" s="13">
        <v>0.15</v>
      </c>
      <c r="H288" s="14"/>
    </row>
    <row r="289" spans="1:8" x14ac:dyDescent="0.35">
      <c r="A289" s="11" t="s">
        <v>8</v>
      </c>
      <c r="B289" s="16" t="str">
        <f>'[3]HGAC FS12-23 FC-94 Options'!B129</f>
        <v>FC0000129</v>
      </c>
      <c r="C289" s="27" t="s">
        <v>73</v>
      </c>
      <c r="D289" s="16" t="s">
        <v>81</v>
      </c>
      <c r="E289" s="15" t="str">
        <f>'[3]HGAC FS12-23 FC-94 Options'!C129</f>
        <v>Engine High Idle Ctrl Manual and Automatic</v>
      </c>
      <c r="F289" s="17">
        <f>'[3]HGAC FS12-23 FC-94 Options'!K129</f>
        <v>0</v>
      </c>
      <c r="G289" s="13">
        <v>0.15</v>
      </c>
      <c r="H289" s="14"/>
    </row>
    <row r="290" spans="1:8" x14ac:dyDescent="0.35">
      <c r="A290" s="11" t="s">
        <v>8</v>
      </c>
      <c r="B290" s="16" t="str">
        <f>'[3]HGAC FS12-23 FC-94 Options'!B130</f>
        <v>FC0000130</v>
      </c>
      <c r="C290" s="27" t="s">
        <v>73</v>
      </c>
      <c r="D290" s="16" t="s">
        <v>81</v>
      </c>
      <c r="E290" s="15" t="str">
        <f>'[3]HGAC FS12-23 FC-94 Options'!C130</f>
        <v>NO Engine High Idle Control</v>
      </c>
      <c r="F290" s="17">
        <f>'[3]HGAC FS12-23 FC-94 Options'!K130</f>
        <v>104</v>
      </c>
      <c r="G290" s="13">
        <v>0.15</v>
      </c>
      <c r="H290" s="14"/>
    </row>
    <row r="291" spans="1:8" x14ac:dyDescent="0.35">
      <c r="A291" s="11" t="s">
        <v>8</v>
      </c>
      <c r="B291" s="16" t="str">
        <f>'[3]HGAC FS12-23 FC-94 Options'!B131</f>
        <v>FC0000131</v>
      </c>
      <c r="C291" s="27" t="s">
        <v>73</v>
      </c>
      <c r="D291" s="16" t="s">
        <v>81</v>
      </c>
      <c r="E291" s="15" t="str">
        <f>'[3]HGAC FS12-23 FC-94 Options'!C131</f>
        <v>Engine Programming Road Speed Governor Enabled</v>
      </c>
      <c r="F291" s="17">
        <f>'[3]HGAC FS12-23 FC-94 Options'!K131</f>
        <v>0</v>
      </c>
      <c r="G291" s="13">
        <v>0.15</v>
      </c>
      <c r="H291" s="14"/>
    </row>
    <row r="292" spans="1:8" x14ac:dyDescent="0.35">
      <c r="A292" s="11" t="s">
        <v>8</v>
      </c>
      <c r="B292" s="16" t="str">
        <f>'[3]HGAC FS12-23 FC-94 Options'!B132</f>
        <v>FC0000132</v>
      </c>
      <c r="C292" s="27" t="s">
        <v>73</v>
      </c>
      <c r="D292" s="16" t="s">
        <v>81</v>
      </c>
      <c r="E292" s="15" t="str">
        <f>'[3]HGAC FS12-23 FC-94 Options'!C132</f>
        <v>Aux Engine Brake VG Turbo</v>
      </c>
      <c r="F292" s="17">
        <f>'[3]HGAC FS12-23 FC-94 Options'!K132</f>
        <v>0</v>
      </c>
      <c r="G292" s="13">
        <v>0.15</v>
      </c>
      <c r="H292" s="14"/>
    </row>
    <row r="293" spans="1:8" x14ac:dyDescent="0.35">
      <c r="A293" s="11" t="s">
        <v>8</v>
      </c>
      <c r="B293" s="16" t="str">
        <f>'[3]HGAC FS12-23 FC-94 Options'!B133</f>
        <v>FC0000133</v>
      </c>
      <c r="C293" s="27" t="s">
        <v>73</v>
      </c>
      <c r="D293" s="16" t="s">
        <v>81</v>
      </c>
      <c r="E293" s="15" t="str">
        <f>'[3]HGAC FS12-23 FC-94 Options'!C133</f>
        <v>Aux Engine Brake Compression Brake w/VG Turbo</v>
      </c>
      <c r="F293" s="17">
        <f>'[3]HGAC FS12-23 FC-94 Options'!K133</f>
        <v>2337</v>
      </c>
      <c r="G293" s="13">
        <v>0.15</v>
      </c>
      <c r="H293" s="14"/>
    </row>
    <row r="294" spans="1:8" x14ac:dyDescent="0.35">
      <c r="A294" s="11" t="s">
        <v>8</v>
      </c>
      <c r="B294" s="16" t="str">
        <f>'[3]HGAC FS12-23 FC-94 Options'!B134</f>
        <v>FC0000134</v>
      </c>
      <c r="C294" s="27" t="s">
        <v>73</v>
      </c>
      <c r="D294" s="16" t="s">
        <v>81</v>
      </c>
      <c r="E294" s="15" t="str">
        <f>'[3]HGAC FS12-23 FC-94 Options'!C134</f>
        <v>Aux Engine Brake Ctrl On/Off Sw Pnl</v>
      </c>
      <c r="F294" s="17">
        <f>'[3]HGAC FS12-23 FC-94 Options'!K134</f>
        <v>0</v>
      </c>
      <c r="G294" s="13">
        <v>0.15</v>
      </c>
      <c r="H294" s="14"/>
    </row>
    <row r="295" spans="1:8" x14ac:dyDescent="0.35">
      <c r="A295" s="11" t="s">
        <v>8</v>
      </c>
      <c r="B295" s="16" t="str">
        <f>'[3]HGAC FS12-23 FC-94 Options'!B135</f>
        <v>FC0000135</v>
      </c>
      <c r="C295" s="27" t="s">
        <v>73</v>
      </c>
      <c r="D295" s="16" t="s">
        <v>81</v>
      </c>
      <c r="E295" s="15" t="str">
        <f>'[3]HGAC FS12-23 FC-94 Options'!C135</f>
        <v>Aux Engine Brake Ctrl On/Off &amp; Low/Med/High Sw Pnl</v>
      </c>
      <c r="F295" s="17">
        <f>'[3]HGAC FS12-23 FC-94 Options'!K135</f>
        <v>0</v>
      </c>
      <c r="G295" s="13">
        <v>0.15</v>
      </c>
      <c r="H295" s="14"/>
    </row>
    <row r="296" spans="1:8" x14ac:dyDescent="0.35">
      <c r="A296" s="11" t="s">
        <v>8</v>
      </c>
      <c r="B296" s="16" t="str">
        <f>'[3]HGAC FS12-23 FC-94 Options'!B136</f>
        <v>FC0000136</v>
      </c>
      <c r="C296" s="27" t="s">
        <v>73</v>
      </c>
      <c r="D296" s="16" t="s">
        <v>81</v>
      </c>
      <c r="E296" s="15" t="str">
        <f>'[3]HGAC FS12-23 FC-94 Options'!C136</f>
        <v>NO Engine Exhaust Brake</v>
      </c>
      <c r="F296" s="17">
        <f>'[3]HGAC FS12-23 FC-94 Options'!K136</f>
        <v>0</v>
      </c>
      <c r="G296" s="13">
        <v>0.15</v>
      </c>
      <c r="H296" s="14"/>
    </row>
    <row r="297" spans="1:8" x14ac:dyDescent="0.35">
      <c r="A297" s="11" t="s">
        <v>8</v>
      </c>
      <c r="B297" s="16" t="str">
        <f>'[3]HGAC FS12-23 FC-94 Options'!B137</f>
        <v>FC0000137</v>
      </c>
      <c r="C297" s="27" t="s">
        <v>73</v>
      </c>
      <c r="D297" s="16" t="s">
        <v>81</v>
      </c>
      <c r="E297" s="15" t="str">
        <f>'[3]HGAC FS12-23 FC-94 Options'!C137</f>
        <v>NO Engine Exhaust Brake Control</v>
      </c>
      <c r="F297" s="17">
        <f>'[3]HGAC FS12-23 FC-94 Options'!K137</f>
        <v>0</v>
      </c>
      <c r="G297" s="13">
        <v>0.15</v>
      </c>
      <c r="H297" s="14"/>
    </row>
    <row r="298" spans="1:8" x14ac:dyDescent="0.35">
      <c r="A298" s="11" t="s">
        <v>8</v>
      </c>
      <c r="B298" s="16" t="str">
        <f>'[3]HGAC FS12-23 FC-94 Options'!B138</f>
        <v>FC0000138</v>
      </c>
      <c r="C298" s="27" t="s">
        <v>73</v>
      </c>
      <c r="D298" s="16" t="s">
        <v>81</v>
      </c>
      <c r="E298" s="15" t="str">
        <f>'[3]HGAC FS12-23 FC-94 Options'!C138</f>
        <v>Elec Engine Oil Level Indicator</v>
      </c>
      <c r="F298" s="17">
        <f>'[3]HGAC FS12-23 FC-94 Options'!K138</f>
        <v>0</v>
      </c>
      <c r="G298" s="13">
        <v>0.15</v>
      </c>
      <c r="H298" s="14"/>
    </row>
    <row r="299" spans="1:8" x14ac:dyDescent="0.35">
      <c r="A299" s="11" t="s">
        <v>8</v>
      </c>
      <c r="B299" s="16" t="str">
        <f>'[3]HGAC FS12-23 FC-94 Options'!B139</f>
        <v>FC0000139</v>
      </c>
      <c r="C299" s="27" t="s">
        <v>73</v>
      </c>
      <c r="D299" s="16" t="s">
        <v>81</v>
      </c>
      <c r="E299" s="15" t="str">
        <f>'[3]HGAC FS12-23 FC-94 Options'!C139</f>
        <v>Fluid Fills Under Cab</v>
      </c>
      <c r="F299" s="17">
        <f>'[3]HGAC FS12-23 FC-94 Options'!K139</f>
        <v>0</v>
      </c>
      <c r="G299" s="13">
        <v>0.15</v>
      </c>
      <c r="H299" s="14"/>
    </row>
    <row r="300" spans="1:8" x14ac:dyDescent="0.35">
      <c r="A300" s="11" t="s">
        <v>8</v>
      </c>
      <c r="B300" s="16" t="str">
        <f>'[3]HGAC FS12-23 FC-94 Options'!B140</f>
        <v>FC0000140</v>
      </c>
      <c r="C300" s="27" t="s">
        <v>73</v>
      </c>
      <c r="D300" s="16" t="s">
        <v>81</v>
      </c>
      <c r="E300" s="15" t="str">
        <f>'[3]HGAC FS12-23 FC-94 Options'!C140</f>
        <v>Engine Drain Plug</v>
      </c>
      <c r="F300" s="17">
        <f>'[3]HGAC FS12-23 FC-94 Options'!K140</f>
        <v>0</v>
      </c>
      <c r="G300" s="13">
        <v>0.15</v>
      </c>
      <c r="H300" s="14"/>
    </row>
    <row r="301" spans="1:8" x14ac:dyDescent="0.35">
      <c r="A301" s="11" t="s">
        <v>8</v>
      </c>
      <c r="B301" s="16" t="str">
        <f>'[3]HGAC FS12-23 FC-94 Options'!B141</f>
        <v>FC0000141</v>
      </c>
      <c r="C301" s="27" t="s">
        <v>73</v>
      </c>
      <c r="D301" s="16" t="s">
        <v>81</v>
      </c>
      <c r="E301" s="15" t="str">
        <f>'[3]HGAC FS12-23 FC-94 Options'!C141</f>
        <v>NO Engine Block Heater</v>
      </c>
      <c r="F301" s="17">
        <f>'[3]HGAC FS12-23 FC-94 Options'!K141</f>
        <v>0</v>
      </c>
      <c r="G301" s="13">
        <v>0.15</v>
      </c>
      <c r="H301" s="14"/>
    </row>
    <row r="302" spans="1:8" x14ac:dyDescent="0.35">
      <c r="A302" s="11" t="s">
        <v>8</v>
      </c>
      <c r="B302" s="16" t="str">
        <f>'[3]HGAC FS12-23 FC-94 Options'!B142</f>
        <v>FC0000142</v>
      </c>
      <c r="C302" s="27" t="s">
        <v>73</v>
      </c>
      <c r="D302" s="16" t="s">
        <v>81</v>
      </c>
      <c r="E302" s="15" t="str">
        <f>'[3]HGAC FS12-23 FC-94 Options'!C142</f>
        <v>Engine Block Htr 1000W</v>
      </c>
      <c r="F302" s="17">
        <f>'[3]HGAC FS12-23 FC-94 Options'!K142</f>
        <v>291</v>
      </c>
      <c r="G302" s="13">
        <v>0.15</v>
      </c>
      <c r="H302" s="14"/>
    </row>
    <row r="303" spans="1:8" x14ac:dyDescent="0.35">
      <c r="A303" s="11" t="s">
        <v>8</v>
      </c>
      <c r="B303" s="16" t="str">
        <f>'[3]HGAC FS12-23 FC-94 Options'!B143</f>
        <v>FC0000143</v>
      </c>
      <c r="C303" s="27" t="s">
        <v>73</v>
      </c>
      <c r="D303" s="16" t="s">
        <v>81</v>
      </c>
      <c r="E303" s="15" t="str">
        <f>'[3]HGAC FS12-23 FC-94 Options'!C143</f>
        <v>NO Emergency Engine Shutdown System</v>
      </c>
      <c r="F303" s="17">
        <f>'[3]HGAC FS12-23 FC-94 Options'!K143</f>
        <v>0</v>
      </c>
      <c r="G303" s="13">
        <v>0.15</v>
      </c>
      <c r="H303" s="14"/>
    </row>
    <row r="304" spans="1:8" x14ac:dyDescent="0.35">
      <c r="A304" s="11" t="s">
        <v>8</v>
      </c>
      <c r="B304" s="16" t="str">
        <f>'[3]HGAC FS12-23 FC-94 Options'!B144</f>
        <v>FC0000144</v>
      </c>
      <c r="C304" s="27" t="s">
        <v>73</v>
      </c>
      <c r="D304" s="16" t="s">
        <v>81</v>
      </c>
      <c r="E304" s="15" t="str">
        <f>'[3]HGAC FS12-23 FC-94 Options'!C144</f>
        <v>Engine Warranty Cummins (5) Year/100,000 Miles</v>
      </c>
      <c r="F304" s="17">
        <f>'[3]HGAC FS12-23 FC-94 Options'!K144</f>
        <v>0</v>
      </c>
      <c r="G304" s="13">
        <v>0.15</v>
      </c>
      <c r="H304" s="14"/>
    </row>
    <row r="305" spans="1:8" x14ac:dyDescent="0.35">
      <c r="A305" s="11" t="s">
        <v>8</v>
      </c>
      <c r="B305" s="16" t="str">
        <f>'[3]HGAC FS12-23 FC-94 Options'!B145</f>
        <v>FC0000145</v>
      </c>
      <c r="C305" s="27" t="s">
        <v>73</v>
      </c>
      <c r="D305" s="16" t="s">
        <v>81</v>
      </c>
      <c r="E305" s="15" t="str">
        <f>'[3]HGAC FS12-23 FC-94 Options'!C145</f>
        <v>NO Remote Throttle Control</v>
      </c>
      <c r="F305" s="17">
        <f>'[3]HGAC FS12-23 FC-94 Options'!K145</f>
        <v>0</v>
      </c>
      <c r="G305" s="13">
        <v>0.15</v>
      </c>
      <c r="H305" s="14"/>
    </row>
    <row r="306" spans="1:8" x14ac:dyDescent="0.35">
      <c r="A306" s="11" t="s">
        <v>8</v>
      </c>
      <c r="B306" s="16" t="str">
        <f>'[3]HGAC FS12-23 FC-94 Options'!B146</f>
        <v>FC0000146</v>
      </c>
      <c r="C306" s="27" t="s">
        <v>73</v>
      </c>
      <c r="D306" s="16" t="s">
        <v>81</v>
      </c>
      <c r="E306" s="15" t="str">
        <f>'[3]HGAC FS12-23 FC-94 Options'!C146</f>
        <v>Rmt Throttle Harness Cab Harness Only Shift Interlock</v>
      </c>
      <c r="F306" s="17">
        <f>'[3]HGAC FS12-23 FC-94 Options'!K146</f>
        <v>0</v>
      </c>
      <c r="G306" s="13">
        <v>0.15</v>
      </c>
      <c r="H306" s="14"/>
    </row>
    <row r="307" spans="1:8" x14ac:dyDescent="0.35">
      <c r="A307" s="11" t="s">
        <v>8</v>
      </c>
      <c r="B307" s="16" t="str">
        <f>'[3]HGAC FS12-23 FC-94 Options'!B147</f>
        <v>FC0000147</v>
      </c>
      <c r="C307" s="27" t="s">
        <v>73</v>
      </c>
      <c r="D307" s="16" t="s">
        <v>81</v>
      </c>
      <c r="E307" s="15" t="str">
        <f>'[3]HGAC FS12-23 FC-94 Options'!C147</f>
        <v>NO Remote Throttle Harness</v>
      </c>
      <c r="F307" s="17">
        <f>'[3]HGAC FS12-23 FC-94 Options'!K147</f>
        <v>0</v>
      </c>
      <c r="G307" s="13">
        <v>0.15</v>
      </c>
      <c r="H307" s="14"/>
    </row>
    <row r="308" spans="1:8" x14ac:dyDescent="0.35">
      <c r="A308" s="11" t="s">
        <v>8</v>
      </c>
      <c r="B308" s="16" t="str">
        <f>'[3]HGAC FS12-23 FC-94 Options'!B148</f>
        <v>FC0000148</v>
      </c>
      <c r="C308" s="27" t="s">
        <v>73</v>
      </c>
      <c r="D308" s="16" t="s">
        <v>81</v>
      </c>
      <c r="E308" s="15" t="str">
        <f>'[3]HGAC FS12-23 FC-94 Options'!C148</f>
        <v>Engine Program Rmt Throttle Off</v>
      </c>
      <c r="F308" s="17">
        <f>'[3]HGAC FS12-23 FC-94 Options'!K148</f>
        <v>0</v>
      </c>
      <c r="G308" s="13">
        <v>0.15</v>
      </c>
      <c r="H308" s="14"/>
    </row>
    <row r="309" spans="1:8" x14ac:dyDescent="0.35">
      <c r="A309" s="11" t="s">
        <v>8</v>
      </c>
      <c r="B309" s="16" t="str">
        <f>'[3]HGAC FS12-23 FC-94 Options'!B149</f>
        <v>FC0000149</v>
      </c>
      <c r="C309" s="27" t="s">
        <v>73</v>
      </c>
      <c r="D309" s="16" t="s">
        <v>81</v>
      </c>
      <c r="E309" s="15" t="str">
        <f>'[3]HGAC FS12-23 FC-94 Options'!C149</f>
        <v>Engine Program Rmt Throttle On</v>
      </c>
      <c r="F309" s="17">
        <f>'[3]HGAC FS12-23 FC-94 Options'!K149</f>
        <v>0</v>
      </c>
      <c r="G309" s="13">
        <v>0.15</v>
      </c>
      <c r="H309" s="14"/>
    </row>
    <row r="310" spans="1:8" x14ac:dyDescent="0.35">
      <c r="A310" s="11" t="s">
        <v>8</v>
      </c>
      <c r="B310" s="16" t="str">
        <f>'[3]HGAC FS12-23 FC-94 Options'!B150</f>
        <v>FC0000150</v>
      </c>
      <c r="C310" s="27" t="s">
        <v>73</v>
      </c>
      <c r="D310" s="16" t="s">
        <v>81</v>
      </c>
      <c r="E310" s="15" t="str">
        <f>'[3]HGAC FS12-23 FC-94 Options'!C150</f>
        <v>NO Cruise Control</v>
      </c>
      <c r="F310" s="17">
        <f>'[3]HGAC FS12-23 FC-94 Options'!K150</f>
        <v>0</v>
      </c>
      <c r="G310" s="13">
        <v>0.15</v>
      </c>
      <c r="H310" s="14"/>
    </row>
    <row r="311" spans="1:8" x14ac:dyDescent="0.35">
      <c r="A311" s="11" t="s">
        <v>8</v>
      </c>
      <c r="B311" s="16" t="str">
        <f>'[3]HGAC FS12-23 FC-94 Options'!B151</f>
        <v>FC0000151</v>
      </c>
      <c r="C311" s="27" t="s">
        <v>73</v>
      </c>
      <c r="D311" s="16" t="s">
        <v>81</v>
      </c>
      <c r="E311" s="15" t="str">
        <f>'[3]HGAC FS12-23 FC-94 Options'!C151</f>
        <v>Engine Programming Idle Speed 700 RPM</v>
      </c>
      <c r="F311" s="17">
        <f>'[3]HGAC FS12-23 FC-94 Options'!K151</f>
        <v>0</v>
      </c>
      <c r="G311" s="13">
        <v>0.15</v>
      </c>
      <c r="H311" s="14"/>
    </row>
    <row r="312" spans="1:8" x14ac:dyDescent="0.35">
      <c r="A312" s="11" t="s">
        <v>8</v>
      </c>
      <c r="B312" s="16" t="str">
        <f>'[3]HGAC FS12-23 FC-94 Options'!B152</f>
        <v>FC0000152</v>
      </c>
      <c r="C312" s="27" t="s">
        <v>73</v>
      </c>
      <c r="D312" s="16" t="s">
        <v>81</v>
      </c>
      <c r="E312" s="15" t="str">
        <f>'[3]HGAC FS12-23 FC-94 Options'!C152</f>
        <v>Engine Air Intake Filtration and Restriction w/SS Housing &amp; Replaceable Element</v>
      </c>
      <c r="F312" s="17">
        <f>'[3]HGAC FS12-23 FC-94 Options'!K152</f>
        <v>684</v>
      </c>
      <c r="G312" s="13">
        <v>0.15</v>
      </c>
      <c r="H312" s="14"/>
    </row>
    <row r="313" spans="1:8" x14ac:dyDescent="0.35">
      <c r="A313" s="11" t="s">
        <v>8</v>
      </c>
      <c r="B313" s="16" t="str">
        <f>'[3]HGAC FS12-23 FC-94 Options'!B153</f>
        <v>FC0000153</v>
      </c>
      <c r="C313" s="27" t="s">
        <v>73</v>
      </c>
      <c r="D313" s="16" t="s">
        <v>81</v>
      </c>
      <c r="E313" s="15" t="str">
        <f>'[3]HGAC FS12-23 FC-94 Options'!C153</f>
        <v>Engine Air Intake Filtration and Restriction w/Replaceable Element Abv Radiator</v>
      </c>
      <c r="F313" s="17">
        <f>'[3]HGAC FS12-23 FC-94 Options'!K153</f>
        <v>0</v>
      </c>
      <c r="G313" s="13">
        <v>0.15</v>
      </c>
      <c r="H313" s="14"/>
    </row>
    <row r="314" spans="1:8" x14ac:dyDescent="0.35">
      <c r="A314" s="11" t="s">
        <v>8</v>
      </c>
      <c r="B314" s="16" t="str">
        <f>'[3]HGAC FS12-23 FC-94 Options'!B154</f>
        <v>FC0000154</v>
      </c>
      <c r="C314" s="27" t="s">
        <v>73</v>
      </c>
      <c r="D314" s="16" t="s">
        <v>81</v>
      </c>
      <c r="E314" s="15" t="str">
        <f>'[3]HGAC FS12-23 FC-94 Options'!C154</f>
        <v>NO Air Intake Protection</v>
      </c>
      <c r="F314" s="17">
        <f>'[3]HGAC FS12-23 FC-94 Options'!K154</f>
        <v>0</v>
      </c>
      <c r="G314" s="13">
        <v>0.15</v>
      </c>
      <c r="H314" s="14"/>
    </row>
    <row r="315" spans="1:8" x14ac:dyDescent="0.35">
      <c r="A315" s="11" t="s">
        <v>8</v>
      </c>
      <c r="B315" s="16" t="str">
        <f>'[3]HGAC FS12-23 FC-94 Options'!B155</f>
        <v>FC0000155</v>
      </c>
      <c r="C315" s="27" t="s">
        <v>73</v>
      </c>
      <c r="D315" s="16" t="s">
        <v>81</v>
      </c>
      <c r="E315" s="15" t="str">
        <f>'[3]HGAC FS12-23 FC-94 Options'!C155</f>
        <v>Engine Fan Drive Variable Speed</v>
      </c>
      <c r="F315" s="17">
        <f>'[3]HGAC FS12-23 FC-94 Options'!K155</f>
        <v>0</v>
      </c>
      <c r="G315" s="13">
        <v>0.15</v>
      </c>
      <c r="H315" s="14"/>
    </row>
    <row r="316" spans="1:8" x14ac:dyDescent="0.35">
      <c r="A316" s="11" t="s">
        <v>8</v>
      </c>
      <c r="B316" s="16" t="str">
        <f>'[3]HGAC FS12-23 FC-94 Options'!B156</f>
        <v>FC0000156</v>
      </c>
      <c r="C316" s="27" t="s">
        <v>73</v>
      </c>
      <c r="D316" s="16" t="s">
        <v>81</v>
      </c>
      <c r="E316" s="15" t="str">
        <f>'[3]HGAC FS12-23 FC-94 Options'!C156</f>
        <v>Engine Fan Drive Variable Speed Engaged in Pump Mode</v>
      </c>
      <c r="F316" s="17">
        <f>'[3]HGAC FS12-23 FC-94 Options'!K156</f>
        <v>0</v>
      </c>
      <c r="G316" s="13">
        <v>0.15</v>
      </c>
      <c r="H316" s="14"/>
    </row>
    <row r="317" spans="1:8" x14ac:dyDescent="0.35">
      <c r="A317" s="11" t="s">
        <v>8</v>
      </c>
      <c r="B317" s="16" t="str">
        <f>'[3]HGAC FS12-23 FC-94 Options'!B157</f>
        <v>FC0000157</v>
      </c>
      <c r="C317" s="27" t="s">
        <v>73</v>
      </c>
      <c r="D317" s="16" t="s">
        <v>81</v>
      </c>
      <c r="E317" s="15" t="str">
        <f>'[3]HGAC FS12-23 FC-94 Options'!C157</f>
        <v>Engine Cooling System Serial Flow w/Package Drop-Out Prov</v>
      </c>
      <c r="F317" s="17">
        <f>'[3]HGAC FS12-23 FC-94 Options'!K157</f>
        <v>0</v>
      </c>
      <c r="G317" s="13">
        <v>0.15</v>
      </c>
      <c r="H317" s="14"/>
    </row>
    <row r="318" spans="1:8" x14ac:dyDescent="0.35">
      <c r="A318" s="11" t="s">
        <v>8</v>
      </c>
      <c r="B318" s="16" t="str">
        <f>'[3]HGAC FS12-23 FC-94 Options'!B158</f>
        <v>FC0000158</v>
      </c>
      <c r="C318" s="27" t="s">
        <v>73</v>
      </c>
      <c r="D318" s="16" t="s">
        <v>81</v>
      </c>
      <c r="E318" s="15" t="str">
        <f>'[3]HGAC FS12-23 FC-94 Options'!C158</f>
        <v>Engine Coolant Extended Life</v>
      </c>
      <c r="F318" s="17">
        <f>'[3]HGAC FS12-23 FC-94 Options'!K158</f>
        <v>0</v>
      </c>
      <c r="G318" s="13">
        <v>0.15</v>
      </c>
      <c r="H318" s="14"/>
    </row>
    <row r="319" spans="1:8" x14ac:dyDescent="0.35">
      <c r="A319" s="11" t="s">
        <v>8</v>
      </c>
      <c r="B319" s="16" t="str">
        <f>'[3]HGAC FS12-23 FC-94 Options'!B159</f>
        <v>FC0000159</v>
      </c>
      <c r="C319" s="27" t="s">
        <v>73</v>
      </c>
      <c r="D319" s="16" t="s">
        <v>81</v>
      </c>
      <c r="E319" s="15" t="str">
        <f>'[3]HGAC FS12-23 FC-94 Options'!C159</f>
        <v>NO Engine Coolant Filter</v>
      </c>
      <c r="F319" s="17">
        <f>'[3]HGAC FS12-23 FC-94 Options'!K159</f>
        <v>0</v>
      </c>
      <c r="G319" s="13">
        <v>0.15</v>
      </c>
      <c r="H319" s="14"/>
    </row>
    <row r="320" spans="1:8" x14ac:dyDescent="0.35">
      <c r="A320" s="11" t="s">
        <v>8</v>
      </c>
      <c r="B320" s="16" t="str">
        <f>'[3]HGAC FS12-23 FC-94 Options'!B160</f>
        <v>FC0000160</v>
      </c>
      <c r="C320" s="27" t="s">
        <v>73</v>
      </c>
      <c r="D320" s="16" t="s">
        <v>81</v>
      </c>
      <c r="E320" s="15" t="str">
        <f>'[3]HGAC FS12-23 FC-94 Options'!C160</f>
        <v>Elec Low Coolant Level Indicator</v>
      </c>
      <c r="F320" s="17">
        <f>'[3]HGAC FS12-23 FC-94 Options'!K160</f>
        <v>0</v>
      </c>
      <c r="G320" s="13">
        <v>0.15</v>
      </c>
      <c r="H320" s="14"/>
    </row>
    <row r="321" spans="1:8" x14ac:dyDescent="0.35">
      <c r="A321" s="11" t="s">
        <v>8</v>
      </c>
      <c r="B321" s="16" t="str">
        <f>'[3]HGAC FS12-23 FC-94 Options'!B161</f>
        <v>FC0000161</v>
      </c>
      <c r="C321" s="27" t="s">
        <v>73</v>
      </c>
      <c r="D321" s="16" t="s">
        <v>81</v>
      </c>
      <c r="E321" s="15" t="str">
        <f>'[3]HGAC FS12-23 FC-94 Options'!C161</f>
        <v>NO Engine Pump Heat Exchanger</v>
      </c>
      <c r="F321" s="17">
        <f>'[3]HGAC FS12-23 FC-94 Options'!K161</f>
        <v>-422</v>
      </c>
      <c r="G321" s="13">
        <v>0.15</v>
      </c>
      <c r="H321" s="14"/>
    </row>
    <row r="322" spans="1:8" x14ac:dyDescent="0.35">
      <c r="A322" s="11" t="s">
        <v>8</v>
      </c>
      <c r="B322" s="16" t="str">
        <f>'[3]HGAC FS12-23 FC-94 Options'!B162</f>
        <v>FC0000162</v>
      </c>
      <c r="C322" s="27" t="s">
        <v>73</v>
      </c>
      <c r="D322" s="16" t="s">
        <v>81</v>
      </c>
      <c r="E322" s="15" t="str">
        <f>'[3]HGAC FS12-23 FC-94 Options'!C162</f>
        <v>Engine Pump Heat Exchanger</v>
      </c>
      <c r="F322" s="17">
        <f>'[3]HGAC FS12-23 FC-94 Options'!K162</f>
        <v>0</v>
      </c>
      <c r="G322" s="13">
        <v>0.15</v>
      </c>
      <c r="H322" s="14"/>
    </row>
    <row r="323" spans="1:8" x14ac:dyDescent="0.35">
      <c r="A323" s="11" t="s">
        <v>8</v>
      </c>
      <c r="B323" s="16" t="str">
        <f>'[3]HGAC FS12-23 FC-94 Options'!B163</f>
        <v>FC0000163</v>
      </c>
      <c r="C323" s="27" t="s">
        <v>73</v>
      </c>
      <c r="D323" s="16" t="s">
        <v>81</v>
      </c>
      <c r="E323" s="15" t="str">
        <f>'[3]HGAC FS12-23 FC-94 Options'!C163</f>
        <v>Coolant Hoses Silicone</v>
      </c>
      <c r="F323" s="17">
        <f>'[3]HGAC FS12-23 FC-94 Options'!K163</f>
        <v>0</v>
      </c>
      <c r="G323" s="13">
        <v>0.15</v>
      </c>
      <c r="H323" s="14"/>
    </row>
    <row r="324" spans="1:8" x14ac:dyDescent="0.35">
      <c r="A324" s="11" t="s">
        <v>8</v>
      </c>
      <c r="B324" s="16" t="str">
        <f>'[3]HGAC FS12-23 FC-94 Options'!B164</f>
        <v>FC0000164</v>
      </c>
      <c r="C324" s="27" t="s">
        <v>73</v>
      </c>
      <c r="D324" s="16" t="s">
        <v>81</v>
      </c>
      <c r="E324" s="15" t="str">
        <f>'[3]HGAC FS12-23 FC-94 Options'!C164</f>
        <v>Engine Coolant Overflow Expansion Bottle</v>
      </c>
      <c r="F324" s="17">
        <f>'[3]HGAC FS12-23 FC-94 Options'!K164</f>
        <v>0</v>
      </c>
      <c r="G324" s="13">
        <v>0.15</v>
      </c>
      <c r="H324" s="14"/>
    </row>
    <row r="325" spans="1:8" x14ac:dyDescent="0.35">
      <c r="A325" s="11" t="s">
        <v>8</v>
      </c>
      <c r="B325" s="16" t="str">
        <f>'[3]HGAC FS12-23 FC-94 Options'!B165</f>
        <v>FC0000165</v>
      </c>
      <c r="C325" s="27" t="s">
        <v>73</v>
      </c>
      <c r="D325" s="16" t="s">
        <v>81</v>
      </c>
      <c r="E325" s="15" t="str">
        <f>'[3]HGAC FS12-23 FC-94 Options'!C165</f>
        <v>Eng Exhaust Sys Under Frm RH Single Module Aftertreatment Inboard</v>
      </c>
      <c r="F325" s="17">
        <f>'[3]HGAC FS12-23 FC-94 Options'!K165</f>
        <v>0</v>
      </c>
      <c r="G325" s="13">
        <v>0.15</v>
      </c>
      <c r="H325" s="14"/>
    </row>
    <row r="326" spans="1:8" x14ac:dyDescent="0.35">
      <c r="A326" s="11" t="s">
        <v>8</v>
      </c>
      <c r="B326" s="16" t="str">
        <f>'[3]HGAC FS12-23 FC-94 Options'!B166</f>
        <v>FC0000166</v>
      </c>
      <c r="C326" s="27" t="s">
        <v>73</v>
      </c>
      <c r="D326" s="16" t="s">
        <v>81</v>
      </c>
      <c r="E326" s="15" t="str">
        <f>'[3]HGAC FS12-23 FC-94 Options'!C166</f>
        <v>Eng Exhaust Sys Under Frm RH Single Module Aftertreatment Outboard</v>
      </c>
      <c r="F326" s="17">
        <f>'[3]HGAC FS12-23 FC-94 Options'!K166</f>
        <v>0</v>
      </c>
      <c r="G326" s="13">
        <v>0.15</v>
      </c>
      <c r="H326" s="14"/>
    </row>
    <row r="327" spans="1:8" x14ac:dyDescent="0.35">
      <c r="A327" s="11" t="s">
        <v>8</v>
      </c>
      <c r="B327" s="16" t="str">
        <f>'[3]HGAC FS12-23 FC-94 Options'!B167</f>
        <v>FC0000167</v>
      </c>
      <c r="C327" s="27" t="s">
        <v>73</v>
      </c>
      <c r="D327" s="16" t="s">
        <v>81</v>
      </c>
      <c r="E327" s="15" t="str">
        <f>'[3]HGAC FS12-23 FC-94 Options'!C167</f>
        <v>Diesel Exhaust Fluid Tank LH 6 Gal Temp Fill</v>
      </c>
      <c r="F327" s="17">
        <f>'[3]HGAC FS12-23 FC-94 Options'!K167</f>
        <v>312</v>
      </c>
      <c r="G327" s="13">
        <v>0.15</v>
      </c>
      <c r="H327" s="14"/>
    </row>
    <row r="328" spans="1:8" x14ac:dyDescent="0.35">
      <c r="A328" s="11" t="s">
        <v>8</v>
      </c>
      <c r="B328" s="16" t="str">
        <f>'[3]HGAC FS12-23 FC-94 Options'!B168</f>
        <v>FC0000168</v>
      </c>
      <c r="C328" s="27" t="s">
        <v>73</v>
      </c>
      <c r="D328" s="16" t="s">
        <v>81</v>
      </c>
      <c r="E328" s="15" t="str">
        <f>'[3]HGAC FS12-23 FC-94 Options'!C168</f>
        <v>Diesel Exhaust Fluid Tank LH 6 Gal Fill Thru Rr Step</v>
      </c>
      <c r="F328" s="17">
        <f>'[3]HGAC FS12-23 FC-94 Options'!K168</f>
        <v>106</v>
      </c>
      <c r="G328" s="13">
        <v>0.15</v>
      </c>
      <c r="H328" s="14"/>
    </row>
    <row r="329" spans="1:8" x14ac:dyDescent="0.35">
      <c r="A329" s="11" t="s">
        <v>8</v>
      </c>
      <c r="B329" s="16" t="str">
        <f>'[3]HGAC FS12-23 FC-94 Options'!B169</f>
        <v>FC0000169</v>
      </c>
      <c r="C329" s="27" t="s">
        <v>73</v>
      </c>
      <c r="D329" s="16" t="s">
        <v>81</v>
      </c>
      <c r="E329" s="15" t="str">
        <f>'[3]HGAC FS12-23 FC-94 Options'!C169</f>
        <v>Diesel Exhaust Fluid Tank LH 6 Gal Undercab Fill</v>
      </c>
      <c r="F329" s="17">
        <f>'[3]HGAC FS12-23 FC-94 Options'!K169</f>
        <v>0</v>
      </c>
      <c r="G329" s="13">
        <v>0.15</v>
      </c>
      <c r="H329" s="14"/>
    </row>
    <row r="330" spans="1:8" x14ac:dyDescent="0.35">
      <c r="A330" s="11" t="s">
        <v>8</v>
      </c>
      <c r="B330" s="16" t="str">
        <f>'[3]HGAC FS12-23 FC-94 Options'!B170</f>
        <v>FC0000170</v>
      </c>
      <c r="C330" s="27" t="s">
        <v>73</v>
      </c>
      <c r="D330" s="16" t="s">
        <v>81</v>
      </c>
      <c r="E330" s="15" t="str">
        <f>'[3]HGAC FS12-23 FC-94 Options'!C170</f>
        <v>Engine Exhaust Acc Temp Mitigation</v>
      </c>
      <c r="F330" s="17">
        <f>'[3]HGAC FS12-23 FC-94 Options'!K170</f>
        <v>0</v>
      </c>
      <c r="G330" s="13">
        <v>0.15</v>
      </c>
      <c r="H330" s="14"/>
    </row>
    <row r="331" spans="1:8" x14ac:dyDescent="0.35">
      <c r="A331" s="11" t="s">
        <v>8</v>
      </c>
      <c r="B331" s="16" t="str">
        <f>'[3]HGAC FS12-23 FC-94 Options'!B171</f>
        <v>FC0000171</v>
      </c>
      <c r="C331" s="27" t="s">
        <v>73</v>
      </c>
      <c r="D331" s="16" t="s">
        <v>81</v>
      </c>
      <c r="E331" s="15" t="str">
        <f>'[3]HGAC FS12-23 FC-94 Options'!C171</f>
        <v>Engine Exhaust Wrap</v>
      </c>
      <c r="F331" s="17">
        <f>'[3]HGAC FS12-23 FC-94 Options'!K171</f>
        <v>0</v>
      </c>
      <c r="G331" s="13">
        <v>0.15</v>
      </c>
      <c r="H331" s="14"/>
    </row>
    <row r="332" spans="1:8" x14ac:dyDescent="0.35">
      <c r="A332" s="11" t="s">
        <v>8</v>
      </c>
      <c r="B332" s="16" t="str">
        <f>'[3]HGAC FS12-23 FC-94 Options'!B172</f>
        <v>FC0000172</v>
      </c>
      <c r="C332" s="27" t="s">
        <v>73</v>
      </c>
      <c r="D332" s="16" t="s">
        <v>81</v>
      </c>
      <c r="E332" s="15" t="str">
        <f>'[3]HGAC FS12-23 FC-94 Options'!C172</f>
        <v>Emissions System Warranty (5) Year/100,000 Miles RFW0140</v>
      </c>
      <c r="F332" s="17">
        <f>'[3]HGAC FS12-23 FC-94 Options'!K172</f>
        <v>0</v>
      </c>
      <c r="G332" s="13">
        <v>0.15</v>
      </c>
      <c r="H332" s="14"/>
    </row>
    <row r="333" spans="1:8" x14ac:dyDescent="0.35">
      <c r="A333" s="11" t="s">
        <v>8</v>
      </c>
      <c r="B333" s="16" t="str">
        <f>'[3]HGAC FS12-23 FC-94 Options'!B173</f>
        <v>FC0000173</v>
      </c>
      <c r="C333" s="27" t="s">
        <v>73</v>
      </c>
      <c r="D333" s="16" t="s">
        <v>81</v>
      </c>
      <c r="E333" s="15" t="str">
        <f>'[3]HGAC FS12-23 FC-94 Options'!C173</f>
        <v>Transmission Allison 3000 EVS</v>
      </c>
      <c r="F333" s="17">
        <f>'[3]HGAC FS12-23 FC-94 Options'!K173</f>
        <v>0</v>
      </c>
      <c r="G333" s="13">
        <v>0.15</v>
      </c>
      <c r="H333" s="14"/>
    </row>
    <row r="334" spans="1:8" x14ac:dyDescent="0.35">
      <c r="A334" s="11" t="s">
        <v>8</v>
      </c>
      <c r="B334" s="16" t="str">
        <f>'[3]HGAC FS12-23 FC-94 Options'!B174</f>
        <v>FC0000174</v>
      </c>
      <c r="C334" s="27" t="s">
        <v>73</v>
      </c>
      <c r="D334" s="16" t="s">
        <v>81</v>
      </c>
      <c r="E334" s="15" t="str">
        <f>'[3]HGAC FS12-23 FC-94 Options'!C174</f>
        <v>Transmission Allison 4000 EVS</v>
      </c>
      <c r="F334" s="17">
        <f>'[3]HGAC FS12-23 FC-94 Options'!K174</f>
        <v>19496</v>
      </c>
      <c r="G334" s="13">
        <v>0.15</v>
      </c>
      <c r="H334" s="14"/>
    </row>
    <row r="335" spans="1:8" x14ac:dyDescent="0.35">
      <c r="A335" s="11" t="s">
        <v>8</v>
      </c>
      <c r="B335" s="16" t="str">
        <f>'[3]HGAC FS12-23 FC-94 Options'!B175</f>
        <v>FC0000175</v>
      </c>
      <c r="C335" s="27" t="s">
        <v>73</v>
      </c>
      <c r="D335" s="16" t="s">
        <v>81</v>
      </c>
      <c r="E335" s="15" t="str">
        <f>'[3]HGAC FS12-23 FC-94 Options'!C175</f>
        <v>Transmission Mode Programming 4th Startup/5th Mode</v>
      </c>
      <c r="F335" s="17">
        <f>'[3]HGAC FS12-23 FC-94 Options'!K175</f>
        <v>0</v>
      </c>
      <c r="G335" s="13">
        <v>0.15</v>
      </c>
      <c r="H335" s="14"/>
    </row>
    <row r="336" spans="1:8" x14ac:dyDescent="0.35">
      <c r="A336" s="11" t="s">
        <v>8</v>
      </c>
      <c r="B336" s="16" t="str">
        <f>'[3]HGAC FS12-23 FC-94 Options'!B176</f>
        <v>FC0000176</v>
      </c>
      <c r="C336" s="27" t="s">
        <v>73</v>
      </c>
      <c r="D336" s="16" t="s">
        <v>81</v>
      </c>
      <c r="E336" s="15" t="str">
        <f>'[3]HGAC FS12-23 FC-94 Options'!C176</f>
        <v>Transmission Mode Programming 4th Startup/5th &amp; 6th Mode</v>
      </c>
      <c r="F336" s="17">
        <f>'[3]HGAC FS12-23 FC-94 Options'!K176</f>
        <v>0</v>
      </c>
      <c r="G336" s="13">
        <v>0.15</v>
      </c>
      <c r="H336" s="14"/>
    </row>
    <row r="337" spans="1:8" x14ac:dyDescent="0.35">
      <c r="A337" s="11" t="s">
        <v>8</v>
      </c>
      <c r="B337" s="16" t="str">
        <f>'[3]HGAC FS12-23 FC-94 Options'!B177</f>
        <v>FC0000177</v>
      </c>
      <c r="C337" s="27" t="s">
        <v>73</v>
      </c>
      <c r="D337" s="16" t="s">
        <v>81</v>
      </c>
      <c r="E337" s="15" t="str">
        <f>'[3]HGAC FS12-23 FC-94 Options'!C177</f>
        <v>Transmission Mode Programming 5th Startup/5th Mode</v>
      </c>
      <c r="F337" s="17">
        <f>'[3]HGAC FS12-23 FC-94 Options'!K177</f>
        <v>0</v>
      </c>
      <c r="G337" s="13">
        <v>0.15</v>
      </c>
      <c r="H337" s="14"/>
    </row>
    <row r="338" spans="1:8" x14ac:dyDescent="0.35">
      <c r="A338" s="11" t="s">
        <v>8</v>
      </c>
      <c r="B338" s="16" t="str">
        <f>'[3]HGAC FS12-23 FC-94 Options'!B178</f>
        <v>FC0000178</v>
      </c>
      <c r="C338" s="27" t="s">
        <v>73</v>
      </c>
      <c r="D338" s="16" t="s">
        <v>81</v>
      </c>
      <c r="E338" s="15" t="str">
        <f>'[3]HGAC FS12-23 FC-94 Options'!C178</f>
        <v>Transmission Mode Programming 5th Startup/6th Mode</v>
      </c>
      <c r="F338" s="17">
        <f>'[3]HGAC FS12-23 FC-94 Options'!K178</f>
        <v>0</v>
      </c>
      <c r="G338" s="13">
        <v>0.15</v>
      </c>
      <c r="H338" s="14"/>
    </row>
    <row r="339" spans="1:8" x14ac:dyDescent="0.35">
      <c r="A339" s="11" t="s">
        <v>8</v>
      </c>
      <c r="B339" s="16" t="str">
        <f>'[3]HGAC FS12-23 FC-94 Options'!B179</f>
        <v>FC0000179</v>
      </c>
      <c r="C339" s="27" t="s">
        <v>73</v>
      </c>
      <c r="D339" s="16" t="s">
        <v>81</v>
      </c>
      <c r="E339" s="15" t="str">
        <f>'[3]HGAC FS12-23 FC-94 Options'!C179</f>
        <v>Transmission Mode Programming 6th Startup/6th Mode</v>
      </c>
      <c r="F339" s="17">
        <f>'[3]HGAC FS12-23 FC-94 Options'!K179</f>
        <v>0</v>
      </c>
      <c r="G339" s="13">
        <v>0.15</v>
      </c>
      <c r="H339" s="14"/>
    </row>
    <row r="340" spans="1:8" x14ac:dyDescent="0.35">
      <c r="A340" s="11" t="s">
        <v>8</v>
      </c>
      <c r="B340" s="16" t="str">
        <f>'[3]HGAC FS12-23 FC-94 Options'!B180</f>
        <v>FC0000180</v>
      </c>
      <c r="C340" s="27" t="s">
        <v>73</v>
      </c>
      <c r="D340" s="16" t="s">
        <v>81</v>
      </c>
      <c r="E340" s="15" t="str">
        <f>'[3]HGAC FS12-23 FC-94 Options'!C180</f>
        <v>Transmission Feature Programming Allison Gen 5 &amp; 6-E I/O Package 227/Rescue</v>
      </c>
      <c r="F340" s="17">
        <f>'[3]HGAC FS12-23 FC-94 Options'!K180</f>
        <v>0</v>
      </c>
      <c r="G340" s="13">
        <v>0.15</v>
      </c>
      <c r="H340" s="14"/>
    </row>
    <row r="341" spans="1:8" x14ac:dyDescent="0.35">
      <c r="A341" s="11" t="s">
        <v>8</v>
      </c>
      <c r="B341" s="16" t="str">
        <f>'[3]HGAC FS12-23 FC-94 Options'!B181</f>
        <v>FC0000181</v>
      </c>
      <c r="C341" s="27" t="s">
        <v>73</v>
      </c>
      <c r="D341" s="16" t="s">
        <v>81</v>
      </c>
      <c r="E341" s="15" t="str">
        <f>'[3]HGAC FS12-23 FC-94 Options'!C181</f>
        <v>Transmission Feature Programming Allison Gen 5 &amp; 6-E I/O Package 198/Pumper</v>
      </c>
      <c r="F341" s="17">
        <f>'[3]HGAC FS12-23 FC-94 Options'!K181</f>
        <v>0</v>
      </c>
      <c r="G341" s="13">
        <v>0.15</v>
      </c>
      <c r="H341" s="14"/>
    </row>
    <row r="342" spans="1:8" x14ac:dyDescent="0.35">
      <c r="A342" s="11" t="s">
        <v>8</v>
      </c>
      <c r="B342" s="16" t="str">
        <f>'[3]HGAC FS12-23 FC-94 Options'!B182</f>
        <v>FC0000182</v>
      </c>
      <c r="C342" s="27" t="s">
        <v>73</v>
      </c>
      <c r="D342" s="16" t="s">
        <v>81</v>
      </c>
      <c r="E342" s="15" t="str">
        <f>'[3]HGAC FS12-23 FC-94 Options'!C182</f>
        <v>Elec Transmission Oil Level Indicator</v>
      </c>
      <c r="F342" s="17">
        <f>'[3]HGAC FS12-23 FC-94 Options'!K182</f>
        <v>0</v>
      </c>
      <c r="G342" s="13">
        <v>0.15</v>
      </c>
      <c r="H342" s="14"/>
    </row>
    <row r="343" spans="1:8" x14ac:dyDescent="0.35">
      <c r="A343" s="11" t="s">
        <v>8</v>
      </c>
      <c r="B343" s="16" t="str">
        <f>'[3]HGAC FS12-23 FC-94 Options'!B183</f>
        <v>FC0000183</v>
      </c>
      <c r="C343" s="27" t="s">
        <v>73</v>
      </c>
      <c r="D343" s="16" t="s">
        <v>81</v>
      </c>
      <c r="E343" s="15" t="str">
        <f>'[3]HGAC FS12-23 FC-94 Options'!C183</f>
        <v>Transmission GEN 5 &amp; 6-E Shift Sel Key Pad/Push Button</v>
      </c>
      <c r="F343" s="17">
        <f>'[3]HGAC FS12-23 FC-94 Options'!K183</f>
        <v>0</v>
      </c>
      <c r="G343" s="13">
        <v>0.15</v>
      </c>
      <c r="H343" s="14"/>
    </row>
    <row r="344" spans="1:8" x14ac:dyDescent="0.35">
      <c r="A344" s="11" t="s">
        <v>8</v>
      </c>
      <c r="B344" s="16" t="str">
        <f>'[3]HGAC FS12-23 FC-94 Options'!B184</f>
        <v>FC0000184</v>
      </c>
      <c r="C344" s="27" t="s">
        <v>73</v>
      </c>
      <c r="D344" s="16" t="s">
        <v>81</v>
      </c>
      <c r="E344" s="15" t="str">
        <f>'[3]HGAC FS12-23 FC-94 Options'!C184</f>
        <v>NO Transmission Retarder Control</v>
      </c>
      <c r="F344" s="17">
        <f>'[3]HGAC FS12-23 FC-94 Options'!K184</f>
        <v>0</v>
      </c>
      <c r="G344" s="13">
        <v>0.15</v>
      </c>
      <c r="H344" s="14"/>
    </row>
    <row r="345" spans="1:8" x14ac:dyDescent="0.35">
      <c r="A345" s="11" t="s">
        <v>8</v>
      </c>
      <c r="B345" s="16" t="str">
        <f>'[3]HGAC FS12-23 FC-94 Options'!B185</f>
        <v>FC0000185</v>
      </c>
      <c r="C345" s="27" t="s">
        <v>73</v>
      </c>
      <c r="D345" s="16" t="s">
        <v>81</v>
      </c>
      <c r="E345" s="15" t="str">
        <f>'[3]HGAC FS12-23 FC-94 Options'!C185</f>
        <v>NO Transmission Retarder Capacity Level</v>
      </c>
      <c r="F345" s="17">
        <f>'[3]HGAC FS12-23 FC-94 Options'!K185</f>
        <v>0</v>
      </c>
      <c r="G345" s="13">
        <v>0.15</v>
      </c>
      <c r="H345" s="14"/>
    </row>
    <row r="346" spans="1:8" x14ac:dyDescent="0.35">
      <c r="A346" s="11" t="s">
        <v>8</v>
      </c>
      <c r="B346" s="16" t="str">
        <f>'[3]HGAC FS12-23 FC-94 Options'!B186</f>
        <v>FC0000186</v>
      </c>
      <c r="C346" s="27" t="s">
        <v>73</v>
      </c>
      <c r="D346" s="16" t="s">
        <v>81</v>
      </c>
      <c r="E346" s="15" t="str">
        <f>'[3]HGAC FS12-23 FC-94 Options'!C186</f>
        <v>2nd Gear Pre-Select</v>
      </c>
      <c r="F346" s="17">
        <f>'[3]HGAC FS12-23 FC-94 Options'!K186</f>
        <v>0</v>
      </c>
      <c r="G346" s="13">
        <v>0.15</v>
      </c>
      <c r="H346" s="14"/>
    </row>
    <row r="347" spans="1:8" x14ac:dyDescent="0.35">
      <c r="A347" s="11" t="s">
        <v>8</v>
      </c>
      <c r="B347" s="16" t="str">
        <f>'[3]HGAC FS12-23 FC-94 Options'!B187</f>
        <v>FC0000187</v>
      </c>
      <c r="C347" s="27" t="s">
        <v>73</v>
      </c>
      <c r="D347" s="16" t="s">
        <v>81</v>
      </c>
      <c r="E347" s="15" t="str">
        <f>'[3]HGAC FS12-23 FC-94 Options'!C187</f>
        <v>3rd Gear Pre-Select</v>
      </c>
      <c r="F347" s="17">
        <f>'[3]HGAC FS12-23 FC-94 Options'!K187</f>
        <v>0</v>
      </c>
      <c r="G347" s="13">
        <v>0.15</v>
      </c>
      <c r="H347" s="14"/>
    </row>
    <row r="348" spans="1:8" x14ac:dyDescent="0.35">
      <c r="A348" s="11" t="s">
        <v>8</v>
      </c>
      <c r="B348" s="16" t="str">
        <f>'[3]HGAC FS12-23 FC-94 Options'!B188</f>
        <v>FC0000188</v>
      </c>
      <c r="C348" s="27" t="s">
        <v>73</v>
      </c>
      <c r="D348" s="16" t="s">
        <v>81</v>
      </c>
      <c r="E348" s="15" t="str">
        <f>'[3]HGAC FS12-23 FC-94 Options'!C188</f>
        <v>Transmission Cooling System</v>
      </c>
      <c r="F348" s="17">
        <f>'[3]HGAC FS12-23 FC-94 Options'!K188</f>
        <v>0</v>
      </c>
      <c r="G348" s="13">
        <v>0.15</v>
      </c>
      <c r="H348" s="14"/>
    </row>
    <row r="349" spans="1:8" x14ac:dyDescent="0.35">
      <c r="A349" s="11" t="s">
        <v>8</v>
      </c>
      <c r="B349" s="16" t="str">
        <f>'[3]HGAC FS12-23 FC-94 Options'!B189</f>
        <v>FC0000189</v>
      </c>
      <c r="C349" s="27" t="s">
        <v>73</v>
      </c>
      <c r="D349" s="16" t="s">
        <v>81</v>
      </c>
      <c r="E349" s="15" t="str">
        <f>'[3]HGAC FS12-23 FC-94 Options'!C189</f>
        <v>Transmission Drain Plug</v>
      </c>
      <c r="F349" s="17">
        <f>'[3]HGAC FS12-23 FC-94 Options'!K189</f>
        <v>0</v>
      </c>
      <c r="G349" s="13">
        <v>0.15</v>
      </c>
      <c r="H349" s="14"/>
    </row>
    <row r="350" spans="1:8" x14ac:dyDescent="0.35">
      <c r="A350" s="11" t="s">
        <v>8</v>
      </c>
      <c r="B350" s="16" t="str">
        <f>'[3]HGAC FS12-23 FC-94 Options'!B190</f>
        <v>FC0000190</v>
      </c>
      <c r="C350" s="27" t="s">
        <v>73</v>
      </c>
      <c r="D350" s="16" t="s">
        <v>81</v>
      </c>
      <c r="E350" s="15" t="str">
        <f>'[3]HGAC FS12-23 FC-94 Options'!C190</f>
        <v>Transmission Warranty Allison (5) Year</v>
      </c>
      <c r="F350" s="17">
        <f>'[3]HGAC FS12-23 FC-94 Options'!K190</f>
        <v>0</v>
      </c>
      <c r="G350" s="13">
        <v>0.15</v>
      </c>
      <c r="H350" s="14"/>
    </row>
    <row r="351" spans="1:8" x14ac:dyDescent="0.35">
      <c r="A351" s="11" t="s">
        <v>8</v>
      </c>
      <c r="B351" s="16" t="str">
        <f>'[3]HGAC FS12-23 FC-94 Options'!B191</f>
        <v>FC0000191</v>
      </c>
      <c r="C351" s="27" t="s">
        <v>73</v>
      </c>
      <c r="D351" s="16" t="s">
        <v>81</v>
      </c>
      <c r="E351" s="15" t="str">
        <f>'[3]HGAC FS12-23 FC-94 Options'!C191</f>
        <v>NO Transfer Case</v>
      </c>
      <c r="F351" s="17">
        <f>'[3]HGAC FS12-23 FC-94 Options'!K191</f>
        <v>0</v>
      </c>
      <c r="G351" s="13">
        <v>0.15</v>
      </c>
      <c r="H351" s="14"/>
    </row>
    <row r="352" spans="1:8" x14ac:dyDescent="0.35">
      <c r="A352" s="11" t="s">
        <v>8</v>
      </c>
      <c r="B352" s="16" t="str">
        <f>'[3]HGAC FS12-23 FC-94 Options'!B192</f>
        <v>FC0000192</v>
      </c>
      <c r="C352" s="27" t="s">
        <v>73</v>
      </c>
      <c r="D352" s="16" t="s">
        <v>81</v>
      </c>
      <c r="E352" s="15" t="str">
        <f>'[3]HGAC FS12-23 FC-94 Options'!C192</f>
        <v>NO Transfer Case Driven PTO</v>
      </c>
      <c r="F352" s="17">
        <f>'[3]HGAC FS12-23 FC-94 Options'!K192</f>
        <v>0</v>
      </c>
      <c r="G352" s="13">
        <v>0.15</v>
      </c>
      <c r="H352" s="14"/>
    </row>
    <row r="353" spans="1:8" x14ac:dyDescent="0.35">
      <c r="A353" s="11" t="s">
        <v>8</v>
      </c>
      <c r="B353" s="16" t="str">
        <f>'[3]HGAC FS12-23 FC-94 Options'!B193</f>
        <v>FC0000193</v>
      </c>
      <c r="C353" s="27" t="s">
        <v>73</v>
      </c>
      <c r="D353" s="16" t="s">
        <v>81</v>
      </c>
      <c r="E353" s="15" t="str">
        <f>'[3]HGAC FS12-23 FC-94 Options'!C193</f>
        <v>NO Transfer Case Control</v>
      </c>
      <c r="F353" s="17">
        <f>'[3]HGAC FS12-23 FC-94 Options'!K193</f>
        <v>0</v>
      </c>
      <c r="G353" s="13">
        <v>0.15</v>
      </c>
      <c r="H353" s="14"/>
    </row>
    <row r="354" spans="1:8" x14ac:dyDescent="0.35">
      <c r="A354" s="11" t="s">
        <v>8</v>
      </c>
      <c r="B354" s="16" t="str">
        <f>'[3]HGAC FS12-23 FC-94 Options'!B194</f>
        <v>FC0000194</v>
      </c>
      <c r="C354" s="27" t="s">
        <v>73</v>
      </c>
      <c r="D354" s="16" t="s">
        <v>81</v>
      </c>
      <c r="E354" s="15" t="str">
        <f>'[3]HGAC FS12-23 FC-94 Options'!C194</f>
        <v>NO LH PTO</v>
      </c>
      <c r="F354" s="17">
        <f>'[3]HGAC FS12-23 FC-94 Options'!K194</f>
        <v>0</v>
      </c>
      <c r="G354" s="13">
        <v>0.15</v>
      </c>
      <c r="H354" s="14"/>
    </row>
    <row r="355" spans="1:8" x14ac:dyDescent="0.35">
      <c r="A355" s="11" t="s">
        <v>8</v>
      </c>
      <c r="B355" s="16" t="str">
        <f>'[3]HGAC FS12-23 FC-94 Options'!B195</f>
        <v>FC0000195</v>
      </c>
      <c r="C355" s="27" t="s">
        <v>73</v>
      </c>
      <c r="D355" s="16" t="s">
        <v>81</v>
      </c>
      <c r="E355" s="15" t="str">
        <f>'[3]HGAC FS12-23 FC-94 Options'!C195</f>
        <v>NO LH PTO Model</v>
      </c>
      <c r="F355" s="17">
        <f>'[3]HGAC FS12-23 FC-94 Options'!K195</f>
        <v>0</v>
      </c>
      <c r="G355" s="13">
        <v>0.15</v>
      </c>
      <c r="H355" s="14"/>
    </row>
    <row r="356" spans="1:8" x14ac:dyDescent="0.35">
      <c r="A356" s="11" t="s">
        <v>8</v>
      </c>
      <c r="B356" s="16" t="str">
        <f>'[3]HGAC FS12-23 FC-94 Options'!B196</f>
        <v>FC0000196</v>
      </c>
      <c r="C356" s="27" t="s">
        <v>73</v>
      </c>
      <c r="D356" s="16" t="s">
        <v>81</v>
      </c>
      <c r="E356" s="15" t="str">
        <f>'[3]HGAC FS12-23 FC-94 Options'!C196</f>
        <v>NO RH PTO</v>
      </c>
      <c r="F356" s="17">
        <f>'[3]HGAC FS12-23 FC-94 Options'!K196</f>
        <v>0</v>
      </c>
      <c r="G356" s="13">
        <v>0.15</v>
      </c>
      <c r="H356" s="14"/>
    </row>
    <row r="357" spans="1:8" x14ac:dyDescent="0.35">
      <c r="A357" s="11" t="s">
        <v>8</v>
      </c>
      <c r="B357" s="16" t="str">
        <f>'[3]HGAC FS12-23 FC-94 Options'!B197</f>
        <v>FC0000197</v>
      </c>
      <c r="C357" s="27" t="s">
        <v>73</v>
      </c>
      <c r="D357" s="16" t="s">
        <v>81</v>
      </c>
      <c r="E357" s="15" t="str">
        <f>'[3]HGAC FS12-23 FC-94 Options'!C197</f>
        <v>NO RH PTO Model</v>
      </c>
      <c r="F357" s="17">
        <f>'[3]HGAC FS12-23 FC-94 Options'!K197</f>
        <v>0</v>
      </c>
      <c r="G357" s="13">
        <v>0.15</v>
      </c>
      <c r="H357" s="14"/>
    </row>
    <row r="358" spans="1:8" x14ac:dyDescent="0.35">
      <c r="A358" s="11" t="s">
        <v>8</v>
      </c>
      <c r="B358" s="16" t="str">
        <f>'[3]HGAC FS12-23 FC-94 Options'!B198</f>
        <v>FC0000198</v>
      </c>
      <c r="C358" s="27" t="s">
        <v>73</v>
      </c>
      <c r="D358" s="16" t="s">
        <v>81</v>
      </c>
      <c r="E358" s="15" t="str">
        <f>'[3]HGAC FS12-23 FC-94 Options'!C198</f>
        <v>PTO Location 8:00/4:00</v>
      </c>
      <c r="F358" s="17">
        <f>'[3]HGAC FS12-23 FC-94 Options'!K198</f>
        <v>0</v>
      </c>
      <c r="G358" s="13">
        <v>0.15</v>
      </c>
      <c r="H358" s="14"/>
    </row>
    <row r="359" spans="1:8" x14ac:dyDescent="0.35">
      <c r="A359" s="11" t="s">
        <v>8</v>
      </c>
      <c r="B359" s="16" t="str">
        <f>'[3]HGAC FS12-23 FC-94 Options'!B199</f>
        <v>FC0000199</v>
      </c>
      <c r="C359" s="27" t="s">
        <v>73</v>
      </c>
      <c r="D359" s="16" t="s">
        <v>81</v>
      </c>
      <c r="E359" s="15" t="str">
        <f>'[3]HGAC FS12-23 FC-94 Options'!C199</f>
        <v>PTO Location 8:00/1:00</v>
      </c>
      <c r="F359" s="17">
        <f>'[3]HGAC FS12-23 FC-94 Options'!K199</f>
        <v>1564</v>
      </c>
      <c r="G359" s="13">
        <v>0.15</v>
      </c>
      <c r="H359" s="14"/>
    </row>
    <row r="360" spans="1:8" x14ac:dyDescent="0.35">
      <c r="A360" s="11" t="s">
        <v>8</v>
      </c>
      <c r="B360" s="16" t="str">
        <f>'[3]HGAC FS12-23 FC-94 Options'!B200</f>
        <v>FC0000200</v>
      </c>
      <c r="C360" s="27" t="s">
        <v>73</v>
      </c>
      <c r="D360" s="16" t="s">
        <v>81</v>
      </c>
      <c r="E360" s="15" t="str">
        <f>'[3]HGAC FS12-23 FC-94 Options'!C200</f>
        <v>NO LH PTO Control</v>
      </c>
      <c r="F360" s="17">
        <f>'[3]HGAC FS12-23 FC-94 Options'!K200</f>
        <v>0</v>
      </c>
      <c r="G360" s="13">
        <v>0.15</v>
      </c>
      <c r="H360" s="14"/>
    </row>
    <row r="361" spans="1:8" x14ac:dyDescent="0.35">
      <c r="A361" s="11" t="s">
        <v>8</v>
      </c>
      <c r="B361" s="16" t="str">
        <f>'[3]HGAC FS12-23 FC-94 Options'!B201</f>
        <v>FC0000201</v>
      </c>
      <c r="C361" s="27" t="s">
        <v>73</v>
      </c>
      <c r="D361" s="16" t="s">
        <v>81</v>
      </c>
      <c r="E361" s="15" t="str">
        <f>'[3]HGAC FS12-23 FC-94 Options'!C201</f>
        <v>NO RH PTO Control</v>
      </c>
      <c r="F361" s="17">
        <f>'[3]HGAC FS12-23 FC-94 Options'!K201</f>
        <v>0</v>
      </c>
      <c r="G361" s="13">
        <v>0.15</v>
      </c>
      <c r="H361" s="14"/>
    </row>
    <row r="362" spans="1:8" x14ac:dyDescent="0.35">
      <c r="A362" s="11" t="s">
        <v>8</v>
      </c>
      <c r="B362" s="16" t="str">
        <f>'[3]HGAC FS12-23 FC-94 Options'!B202</f>
        <v>FC0000202</v>
      </c>
      <c r="C362" s="27" t="s">
        <v>73</v>
      </c>
      <c r="D362" s="16" t="s">
        <v>81</v>
      </c>
      <c r="E362" s="15" t="str">
        <f>'[3]HGAC FS12-23 FC-94 Options'!C202</f>
        <v>NO PTO Programming</v>
      </c>
      <c r="F362" s="17">
        <f>'[3]HGAC FS12-23 FC-94 Options'!K202</f>
        <v>0</v>
      </c>
      <c r="G362" s="13">
        <v>0.15</v>
      </c>
      <c r="H362" s="14"/>
    </row>
    <row r="363" spans="1:8" x14ac:dyDescent="0.35">
      <c r="A363" s="11" t="s">
        <v>8</v>
      </c>
      <c r="B363" s="16" t="str">
        <f>'[3]HGAC FS12-23 FC-94 Options'!B203</f>
        <v>FC0000203</v>
      </c>
      <c r="C363" s="27" t="s">
        <v>73</v>
      </c>
      <c r="D363" s="16" t="s">
        <v>81</v>
      </c>
      <c r="E363" s="15" t="str">
        <f>'[3]HGAC FS12-23 FC-94 Options'!C203</f>
        <v>NO PTO Clearance</v>
      </c>
      <c r="F363" s="17">
        <f>'[3]HGAC FS12-23 FC-94 Options'!K203</f>
        <v>0</v>
      </c>
      <c r="G363" s="13">
        <v>0.15</v>
      </c>
      <c r="H363" s="14"/>
    </row>
    <row r="364" spans="1:8" x14ac:dyDescent="0.35">
      <c r="A364" s="11" t="s">
        <v>8</v>
      </c>
      <c r="B364" s="16" t="str">
        <f>'[3]HGAC FS12-23 FC-94 Options'!B204</f>
        <v>FC0000204</v>
      </c>
      <c r="C364" s="27" t="s">
        <v>73</v>
      </c>
      <c r="D364" s="16" t="s">
        <v>81</v>
      </c>
      <c r="E364" s="15" t="str">
        <f>'[3]HGAC FS12-23 FC-94 Options'!C204</f>
        <v>Driveline MSI 1710 w/Meritor U-Joints w/Thrust Washers</v>
      </c>
      <c r="F364" s="17">
        <f>'[3]HGAC FS12-23 FC-94 Options'!K204</f>
        <v>0</v>
      </c>
      <c r="G364" s="13">
        <v>0.15</v>
      </c>
      <c r="H364" s="14"/>
    </row>
    <row r="365" spans="1:8" x14ac:dyDescent="0.35">
      <c r="A365" s="11" t="s">
        <v>8</v>
      </c>
      <c r="B365" s="16" t="str">
        <f>'[3]HGAC FS12-23 FC-94 Options'!B205</f>
        <v>FC0000205</v>
      </c>
      <c r="C365" s="27" t="s">
        <v>73</v>
      </c>
      <c r="D365" s="16" t="s">
        <v>81</v>
      </c>
      <c r="E365" s="15" t="str">
        <f>'[3]HGAC FS12-23 FC-94 Options'!C205</f>
        <v>Driveline Spicer 1710</v>
      </c>
      <c r="F365" s="17">
        <f>'[3]HGAC FS12-23 FC-94 Options'!K205</f>
        <v>0</v>
      </c>
      <c r="G365" s="13">
        <v>0.15</v>
      </c>
      <c r="H365" s="14"/>
    </row>
    <row r="366" spans="1:8" x14ac:dyDescent="0.35">
      <c r="A366" s="11" t="s">
        <v>8</v>
      </c>
      <c r="B366" s="16" t="str">
        <f>'[3]HGAC FS12-23 FC-94 Options'!B206</f>
        <v>FC0000206</v>
      </c>
      <c r="C366" s="27" t="s">
        <v>73</v>
      </c>
      <c r="D366" s="16" t="s">
        <v>81</v>
      </c>
      <c r="E366" s="15" t="str">
        <f>'[3]HGAC FS12-23 FC-94 Options'!C206</f>
        <v>Driveline MSI 1710/1610 w/Meritor U-Joints w/Thrust Washers</v>
      </c>
      <c r="F366" s="17">
        <f>'[3]HGAC FS12-23 FC-94 Options'!K206</f>
        <v>312</v>
      </c>
      <c r="G366" s="13">
        <v>0.15</v>
      </c>
      <c r="H366" s="14"/>
    </row>
    <row r="367" spans="1:8" x14ac:dyDescent="0.35">
      <c r="A367" s="11" t="s">
        <v>8</v>
      </c>
      <c r="B367" s="16" t="str">
        <f>'[3]HGAC FS12-23 FC-94 Options'!B207</f>
        <v>FC0000207</v>
      </c>
      <c r="C367" s="27" t="s">
        <v>73</v>
      </c>
      <c r="D367" s="16" t="s">
        <v>81</v>
      </c>
      <c r="E367" s="15" t="str">
        <f>'[3]HGAC FS12-23 FC-94 Options'!C207</f>
        <v>Driveline Spicer 1710/1610</v>
      </c>
      <c r="F367" s="17">
        <f>'[3]HGAC FS12-23 FC-94 Options'!K207</f>
        <v>312</v>
      </c>
      <c r="G367" s="13">
        <v>0.15</v>
      </c>
      <c r="H367" s="14"/>
    </row>
    <row r="368" spans="1:8" x14ac:dyDescent="0.35">
      <c r="A368" s="11" t="s">
        <v>8</v>
      </c>
      <c r="B368" s="16" t="str">
        <f>'[3]HGAC FS12-23 FC-94 Options'!B208</f>
        <v>FC0000208</v>
      </c>
      <c r="C368" s="27" t="s">
        <v>73</v>
      </c>
      <c r="D368" s="16" t="s">
        <v>81</v>
      </c>
      <c r="E368" s="15" t="str">
        <f>'[3]HGAC FS12-23 FC-94 Options'!C208</f>
        <v>Driveline Spicer 1810</v>
      </c>
      <c r="F368" s="17">
        <f>'[3]HGAC FS12-23 FC-94 Options'!K208</f>
        <v>92</v>
      </c>
      <c r="G368" s="13">
        <v>0.15</v>
      </c>
      <c r="H368" s="14"/>
    </row>
    <row r="369" spans="1:8" x14ac:dyDescent="0.35">
      <c r="A369" s="11" t="s">
        <v>8</v>
      </c>
      <c r="B369" s="16" t="str">
        <f>'[3]HGAC FS12-23 FC-94 Options'!B209</f>
        <v>FC0000209</v>
      </c>
      <c r="C369" s="27" t="s">
        <v>73</v>
      </c>
      <c r="D369" s="16" t="s">
        <v>81</v>
      </c>
      <c r="E369" s="15" t="str">
        <f>'[3]HGAC FS12-23 FC-94 Options'!C209</f>
        <v>Driveline MSI 1810 w/Meritor U-Joints w/Thrust Washers</v>
      </c>
      <c r="F369" s="17">
        <f>'[3]HGAC FS12-23 FC-94 Options'!K209</f>
        <v>862</v>
      </c>
      <c r="G369" s="13">
        <v>0.15</v>
      </c>
      <c r="H369" s="14"/>
    </row>
    <row r="370" spans="1:8" x14ac:dyDescent="0.35">
      <c r="A370" s="11" t="s">
        <v>8</v>
      </c>
      <c r="B370" s="16" t="str">
        <f>'[3]HGAC FS12-23 FC-94 Options'!B210</f>
        <v>FC0000210</v>
      </c>
      <c r="C370" s="27" t="s">
        <v>73</v>
      </c>
      <c r="D370" s="16" t="s">
        <v>81</v>
      </c>
      <c r="E370" s="15" t="str">
        <f>'[3]HGAC FS12-23 FC-94 Options'!C210</f>
        <v>Driveline MSI 1810/1710 w/Meritor U-Joints w/Thrust Washers</v>
      </c>
      <c r="F370" s="17">
        <f>'[3]HGAC FS12-23 FC-94 Options'!K210</f>
        <v>862</v>
      </c>
      <c r="G370" s="13">
        <v>0.15</v>
      </c>
      <c r="H370" s="14"/>
    </row>
    <row r="371" spans="1:8" x14ac:dyDescent="0.35">
      <c r="A371" s="11" t="s">
        <v>8</v>
      </c>
      <c r="B371" s="16" t="str">
        <f>'[3]HGAC FS12-23 FC-94 Options'!B211</f>
        <v>FC0000211</v>
      </c>
      <c r="C371" s="27" t="s">
        <v>73</v>
      </c>
      <c r="D371" s="16" t="s">
        <v>81</v>
      </c>
      <c r="E371" s="15" t="str">
        <f>'[3]HGAC FS12-23 FC-94 Options'!C211</f>
        <v>Driveline Spicer 1810/1710</v>
      </c>
      <c r="F371" s="17">
        <f>'[3]HGAC FS12-23 FC-94 Options'!K211</f>
        <v>92</v>
      </c>
      <c r="G371" s="13">
        <v>0.15</v>
      </c>
      <c r="H371" s="14"/>
    </row>
    <row r="372" spans="1:8" x14ac:dyDescent="0.35">
      <c r="A372" s="11" t="s">
        <v>8</v>
      </c>
      <c r="B372" s="16" t="str">
        <f>'[3]HGAC FS12-23 FC-94 Options'!B212</f>
        <v>FC0000212</v>
      </c>
      <c r="C372" s="27" t="s">
        <v>73</v>
      </c>
      <c r="D372" s="16" t="s">
        <v>81</v>
      </c>
      <c r="E372" s="15" t="str">
        <f>'[3]HGAC FS12-23 FC-94 Options'!C212</f>
        <v>NO PTO/Power Divide Pump Yokes</v>
      </c>
      <c r="F372" s="17">
        <f>'[3]HGAC FS12-23 FC-94 Options'!K212</f>
        <v>0</v>
      </c>
      <c r="G372" s="13">
        <v>0.15</v>
      </c>
      <c r="H372" s="14"/>
    </row>
    <row r="373" spans="1:8" x14ac:dyDescent="0.35">
      <c r="A373" s="11" t="s">
        <v>8</v>
      </c>
      <c r="B373" s="16" t="str">
        <f>'[3]HGAC FS12-23 FC-94 Options'!B213</f>
        <v>FC0000213</v>
      </c>
      <c r="C373" s="27" t="s">
        <v>73</v>
      </c>
      <c r="D373" s="16" t="s">
        <v>81</v>
      </c>
      <c r="E373" s="15" t="str">
        <f>'[3]HGAC FS12-23 FC-94 Options'!C213</f>
        <v>NO Driveline Guards</v>
      </c>
      <c r="F373" s="17">
        <f>'[3]HGAC FS12-23 FC-94 Options'!K213</f>
        <v>0</v>
      </c>
      <c r="G373" s="13">
        <v>0.15</v>
      </c>
      <c r="H373" s="14"/>
    </row>
    <row r="374" spans="1:8" x14ac:dyDescent="0.35">
      <c r="A374" s="11" t="s">
        <v>8</v>
      </c>
      <c r="B374" s="16" t="str">
        <f>'[3]HGAC FS12-23 FC-94 Options'!B214</f>
        <v>FC0000214</v>
      </c>
      <c r="C374" s="27" t="s">
        <v>73</v>
      </c>
      <c r="D374" s="16" t="s">
        <v>81</v>
      </c>
      <c r="E374" s="15" t="str">
        <f>'[3]HGAC FS12-23 FC-94 Options'!C214</f>
        <v>NO Driveline Retarder</v>
      </c>
      <c r="F374" s="17">
        <f>'[3]HGAC FS12-23 FC-94 Options'!K214</f>
        <v>0</v>
      </c>
      <c r="G374" s="13">
        <v>0.15</v>
      </c>
      <c r="H374" s="14"/>
    </row>
    <row r="375" spans="1:8" x14ac:dyDescent="0.35">
      <c r="A375" s="11" t="s">
        <v>8</v>
      </c>
      <c r="B375" s="16" t="str">
        <f>'[3]HGAC FS12-23 FC-94 Options'!B215</f>
        <v>FC0000215</v>
      </c>
      <c r="C375" s="27" t="s">
        <v>73</v>
      </c>
      <c r="D375" s="16" t="s">
        <v>81</v>
      </c>
      <c r="E375" s="15" t="str">
        <f>'[3]HGAC FS12-23 FC-94 Options'!C215</f>
        <v>NO Driveline Retarder Control</v>
      </c>
      <c r="F375" s="17">
        <f>'[3]HGAC FS12-23 FC-94 Options'!K215</f>
        <v>0</v>
      </c>
      <c r="G375" s="13">
        <v>0.15</v>
      </c>
      <c r="H375" s="14"/>
    </row>
    <row r="376" spans="1:8" x14ac:dyDescent="0.35">
      <c r="A376" s="11" t="s">
        <v>8</v>
      </c>
      <c r="B376" s="16" t="str">
        <f>'[3]HGAC FS12-23 FC-94 Options'!B216</f>
        <v>FC0000216</v>
      </c>
      <c r="C376" s="27" t="s">
        <v>73</v>
      </c>
      <c r="D376" s="16" t="s">
        <v>81</v>
      </c>
      <c r="E376" s="15" t="str">
        <f>'[3]HGAC FS12-23 FC-94 Options'!C216</f>
        <v>Midship Pump OEM Installed w/NO Jackshaft</v>
      </c>
      <c r="F376" s="17">
        <f>'[3]HGAC FS12-23 FC-94 Options'!K216</f>
        <v>-485</v>
      </c>
      <c r="G376" s="13">
        <v>0.15</v>
      </c>
      <c r="H376" s="14"/>
    </row>
    <row r="377" spans="1:8" x14ac:dyDescent="0.35">
      <c r="A377" s="11" t="s">
        <v>8</v>
      </c>
      <c r="B377" s="16" t="str">
        <f>'[3]HGAC FS12-23 FC-94 Options'!B217</f>
        <v>FC0000217</v>
      </c>
      <c r="C377" s="27" t="s">
        <v>73</v>
      </c>
      <c r="D377" s="16" t="s">
        <v>81</v>
      </c>
      <c r="E377" s="15" t="str">
        <f>'[3]HGAC FS12-23 FC-94 Options'!C217</f>
        <v>Midship Pump Jackshaft Only</v>
      </c>
      <c r="F377" s="17">
        <f>'[3]HGAC FS12-23 FC-94 Options'!K217</f>
        <v>0</v>
      </c>
      <c r="G377" s="13">
        <v>0.15</v>
      </c>
      <c r="H377" s="14"/>
    </row>
    <row r="378" spans="1:8" x14ac:dyDescent="0.35">
      <c r="A378" s="11" t="s">
        <v>8</v>
      </c>
      <c r="B378" s="16" t="str">
        <f>'[3]HGAC FS12-23 FC-94 Options'!B218</f>
        <v>FC0000218</v>
      </c>
      <c r="C378" s="27" t="s">
        <v>73</v>
      </c>
      <c r="D378" s="16" t="s">
        <v>81</v>
      </c>
      <c r="E378" s="15" t="str">
        <f>'[3]HGAC FS12-23 FC-94 Options'!C218</f>
        <v>Midship Gearbox Jackshaft Only</v>
      </c>
      <c r="F378" s="17">
        <f>'[3]HGAC FS12-23 FC-94 Options'!K218</f>
        <v>0</v>
      </c>
      <c r="G378" s="13">
        <v>0.15</v>
      </c>
      <c r="H378" s="14"/>
    </row>
    <row r="379" spans="1:8" x14ac:dyDescent="0.35">
      <c r="A379" s="11" t="s">
        <v>8</v>
      </c>
      <c r="B379" s="16" t="str">
        <f>'[3]HGAC FS12-23 FC-94 Options'!B219</f>
        <v>FC0000219</v>
      </c>
      <c r="C379" s="27" t="s">
        <v>73</v>
      </c>
      <c r="D379" s="16" t="s">
        <v>81</v>
      </c>
      <c r="E379" s="15" t="str">
        <f>'[3]HGAC FS12-23 FC-94 Options'!C219</f>
        <v>NO Midship Pump/Gearbox</v>
      </c>
      <c r="F379" s="17">
        <f>'[3]HGAC FS12-23 FC-94 Options'!K219</f>
        <v>-485</v>
      </c>
      <c r="G379" s="13">
        <v>0.15</v>
      </c>
      <c r="H379" s="14"/>
    </row>
    <row r="380" spans="1:8" x14ac:dyDescent="0.35">
      <c r="A380" s="11" t="s">
        <v>8</v>
      </c>
      <c r="B380" s="16" t="str">
        <f>'[3]HGAC FS12-23 FC-94 Options'!B220</f>
        <v>FC0000220</v>
      </c>
      <c r="C380" s="27" t="s">
        <v>73</v>
      </c>
      <c r="D380" s="16" t="s">
        <v>81</v>
      </c>
      <c r="E380" s="15" t="str">
        <f>'[3]HGAC FS12-23 FC-94 Options'!C220</f>
        <v>Midship Pump/Gearbox Model Hale</v>
      </c>
      <c r="F380" s="17">
        <f>'[3]HGAC FS12-23 FC-94 Options'!K220</f>
        <v>0</v>
      </c>
      <c r="G380" s="13">
        <v>0.15</v>
      </c>
      <c r="H380" s="14"/>
    </row>
    <row r="381" spans="1:8" x14ac:dyDescent="0.35">
      <c r="A381" s="11" t="s">
        <v>8</v>
      </c>
      <c r="B381" s="16" t="str">
        <f>'[3]HGAC FS12-23 FC-94 Options'!B221</f>
        <v>FC0000221</v>
      </c>
      <c r="C381" s="27" t="s">
        <v>73</v>
      </c>
      <c r="D381" s="16" t="s">
        <v>81</v>
      </c>
      <c r="E381" s="15" t="str">
        <f>'[3]HGAC FS12-23 FC-94 Options'!C221</f>
        <v>Midship Pump/Gearbox Model Waterous</v>
      </c>
      <c r="F381" s="17">
        <f>'[3]HGAC FS12-23 FC-94 Options'!K221</f>
        <v>0</v>
      </c>
      <c r="G381" s="13">
        <v>0.15</v>
      </c>
      <c r="H381" s="14"/>
    </row>
    <row r="382" spans="1:8" x14ac:dyDescent="0.35">
      <c r="A382" s="11" t="s">
        <v>8</v>
      </c>
      <c r="B382" s="16" t="str">
        <f>'[3]HGAC FS12-23 FC-94 Options'!B222</f>
        <v>FC0000222</v>
      </c>
      <c r="C382" s="27" t="s">
        <v>73</v>
      </c>
      <c r="D382" s="16" t="s">
        <v>81</v>
      </c>
      <c r="E382" s="15" t="str">
        <f>'[3]HGAC FS12-23 FC-94 Options'!C222</f>
        <v>Midship Pump/Gearbox Model Darley</v>
      </c>
      <c r="F382" s="17">
        <f>'[3]HGAC FS12-23 FC-94 Options'!K222</f>
        <v>0</v>
      </c>
      <c r="G382" s="13">
        <v>0.15</v>
      </c>
      <c r="H382" s="14"/>
    </row>
    <row r="383" spans="1:8" x14ac:dyDescent="0.35">
      <c r="A383" s="11" t="s">
        <v>8</v>
      </c>
      <c r="B383" s="16" t="str">
        <f>'[3]HGAC FS12-23 FC-94 Options'!B223</f>
        <v>FC0000223</v>
      </c>
      <c r="C383" s="27" t="s">
        <v>73</v>
      </c>
      <c r="D383" s="16" t="s">
        <v>81</v>
      </c>
      <c r="E383" s="15" t="str">
        <f>'[3]HGAC FS12-23 FC-94 Options'!C223</f>
        <v>Midship Pump/Gearbox Model Waterous TC20/C22 Gearbox Only w/Eclipse CAFS</v>
      </c>
      <c r="F383" s="17">
        <f>'[3]HGAC FS12-23 FC-94 Options'!K223</f>
        <v>0</v>
      </c>
      <c r="G383" s="13">
        <v>0.15</v>
      </c>
      <c r="H383" s="14"/>
    </row>
    <row r="384" spans="1:8" x14ac:dyDescent="0.35">
      <c r="A384" s="11" t="s">
        <v>8</v>
      </c>
      <c r="B384" s="16" t="str">
        <f>'[3]HGAC FS12-23 FC-94 Options'!B224</f>
        <v>FC0000224</v>
      </c>
      <c r="C384" s="27" t="s">
        <v>73</v>
      </c>
      <c r="D384" s="16" t="s">
        <v>81</v>
      </c>
      <c r="E384" s="15" t="str">
        <f>'[3]HGAC FS12-23 FC-94 Options'!C224</f>
        <v>NO Midship Pump/Gearbox Model</v>
      </c>
      <c r="F384" s="17">
        <f>'[3]HGAC FS12-23 FC-94 Options'!K224</f>
        <v>0</v>
      </c>
      <c r="G384" s="13">
        <v>0.15</v>
      </c>
      <c r="H384" s="14"/>
    </row>
    <row r="385" spans="1:8" x14ac:dyDescent="0.35">
      <c r="A385" s="11" t="s">
        <v>8</v>
      </c>
      <c r="B385" s="16" t="str">
        <f>'[3]HGAC FS12-23 FC-94 Options'!B225</f>
        <v>FC0000225</v>
      </c>
      <c r="C385" s="27" t="s">
        <v>73</v>
      </c>
      <c r="D385" s="16" t="s">
        <v>81</v>
      </c>
      <c r="E385" s="15" t="str">
        <f>'[3]HGAC FS12-23 FC-94 Options'!C225</f>
        <v>Midship Driveline Pump Gearbox Drop Darley (No Drop)</v>
      </c>
      <c r="F385" s="17">
        <f>'[3]HGAC FS12-23 FC-94 Options'!K225</f>
        <v>0</v>
      </c>
      <c r="G385" s="13">
        <v>0.15</v>
      </c>
      <c r="H385" s="14"/>
    </row>
    <row r="386" spans="1:8" x14ac:dyDescent="0.35">
      <c r="A386" s="11" t="s">
        <v>8</v>
      </c>
      <c r="B386" s="16" t="str">
        <f>'[3]HGAC FS12-23 FC-94 Options'!B226</f>
        <v>FC0000226</v>
      </c>
      <c r="C386" s="27" t="s">
        <v>73</v>
      </c>
      <c r="D386" s="16" t="s">
        <v>81</v>
      </c>
      <c r="E386" s="15" t="str">
        <f>'[3]HGAC FS12-23 FC-94 Options'!C226</f>
        <v>Midship Driveline Pump Gearbox Drop Hale</v>
      </c>
      <c r="F386" s="17">
        <f>'[3]HGAC FS12-23 FC-94 Options'!K226</f>
        <v>0</v>
      </c>
      <c r="G386" s="13">
        <v>0.15</v>
      </c>
      <c r="H386" s="14"/>
    </row>
    <row r="387" spans="1:8" x14ac:dyDescent="0.35">
      <c r="A387" s="11" t="s">
        <v>8</v>
      </c>
      <c r="B387" s="16" t="str">
        <f>'[3]HGAC FS12-23 FC-94 Options'!B227</f>
        <v>FC0000227</v>
      </c>
      <c r="C387" s="27" t="s">
        <v>73</v>
      </c>
      <c r="D387" s="16" t="s">
        <v>81</v>
      </c>
      <c r="E387" s="15" t="str">
        <f>'[3]HGAC FS12-23 FC-94 Options'!C227</f>
        <v>Midship Driveline Pump Gearbox Drop Waterous</v>
      </c>
      <c r="F387" s="17">
        <f>'[3]HGAC FS12-23 FC-94 Options'!K227</f>
        <v>0</v>
      </c>
      <c r="G387" s="13">
        <v>0.15</v>
      </c>
      <c r="H387" s="14"/>
    </row>
    <row r="388" spans="1:8" x14ac:dyDescent="0.35">
      <c r="A388" s="11" t="s">
        <v>8</v>
      </c>
      <c r="B388" s="16" t="str">
        <f>'[3]HGAC FS12-23 FC-94 Options'!B228</f>
        <v>FC0000228</v>
      </c>
      <c r="C388" s="27" t="s">
        <v>73</v>
      </c>
      <c r="D388" s="16" t="s">
        <v>81</v>
      </c>
      <c r="E388" s="15" t="str">
        <f>'[3]HGAC FS12-23 FC-94 Options'!C228</f>
        <v>NO Midship Driveline Pump Gearbox Drop</v>
      </c>
      <c r="F388" s="17">
        <f>'[3]HGAC FS12-23 FC-94 Options'!K228</f>
        <v>0</v>
      </c>
      <c r="G388" s="13">
        <v>0.15</v>
      </c>
      <c r="H388" s="14"/>
    </row>
    <row r="389" spans="1:8" x14ac:dyDescent="0.35">
      <c r="A389" s="11" t="s">
        <v>8</v>
      </c>
      <c r="B389" s="16" t="str">
        <f>'[3]HGAC FS12-23 FC-94 Options'!B229</f>
        <v>FC0000229</v>
      </c>
      <c r="C389" s="27" t="s">
        <v>73</v>
      </c>
      <c r="D389" s="16" t="s">
        <v>81</v>
      </c>
      <c r="E389" s="15" t="str">
        <f>'[3]HGAC FS12-23 FC-94 Options'!C229</f>
        <v>Midship Pump Ratio ?</v>
      </c>
      <c r="F389" s="17">
        <f>'[3]HGAC FS12-23 FC-94 Options'!K229</f>
        <v>0</v>
      </c>
      <c r="G389" s="13">
        <v>0.15</v>
      </c>
      <c r="H389" s="14"/>
    </row>
    <row r="390" spans="1:8" x14ac:dyDescent="0.35">
      <c r="A390" s="11" t="s">
        <v>8</v>
      </c>
      <c r="B390" s="16" t="str">
        <f>'[3]HGAC FS12-23 FC-94 Options'!B230</f>
        <v>FC0000230</v>
      </c>
      <c r="C390" s="27" t="s">
        <v>73</v>
      </c>
      <c r="D390" s="16" t="s">
        <v>81</v>
      </c>
      <c r="E390" s="15" t="str">
        <f>'[3]HGAC FS12-23 FC-94 Options'!C230</f>
        <v>NO Midship Pump Ratio</v>
      </c>
      <c r="F390" s="17">
        <f>'[3]HGAC FS12-23 FC-94 Options'!K230</f>
        <v>0</v>
      </c>
      <c r="G390" s="13">
        <v>0.15</v>
      </c>
      <c r="H390" s="14"/>
    </row>
    <row r="391" spans="1:8" x14ac:dyDescent="0.35">
      <c r="A391" s="11" t="s">
        <v>8</v>
      </c>
      <c r="B391" s="16" t="str">
        <f>'[3]HGAC FS12-23 FC-94 Options'!B231</f>
        <v>FC0000231</v>
      </c>
      <c r="C391" s="27" t="s">
        <v>73</v>
      </c>
      <c r="D391" s="16" t="s">
        <v>81</v>
      </c>
      <c r="E391" s="15" t="str">
        <f>'[3]HGAC FS12-23 FC-94 Options'!C231</f>
        <v>Midship Pump Location C/L Suction to C/L Rear Axle ?"</v>
      </c>
      <c r="F391" s="17">
        <f>'[3]HGAC FS12-23 FC-94 Options'!K231</f>
        <v>0</v>
      </c>
      <c r="G391" s="13">
        <v>0.15</v>
      </c>
      <c r="H391" s="14"/>
    </row>
    <row r="392" spans="1:8" x14ac:dyDescent="0.35">
      <c r="A392" s="11" t="s">
        <v>8</v>
      </c>
      <c r="B392" s="16" t="str">
        <f>'[3]HGAC FS12-23 FC-94 Options'!B232</f>
        <v>FC0000232</v>
      </c>
      <c r="C392" s="27" t="s">
        <v>73</v>
      </c>
      <c r="D392" s="16" t="s">
        <v>81</v>
      </c>
      <c r="E392" s="15" t="str">
        <f>'[3]HGAC FS12-23 FC-94 Options'!C232</f>
        <v>NO Midship Pump Location C/L Suction to C/L Rear Axle</v>
      </c>
      <c r="F392" s="17">
        <f>'[3]HGAC FS12-23 FC-94 Options'!K232</f>
        <v>0</v>
      </c>
      <c r="G392" s="13">
        <v>0.15</v>
      </c>
      <c r="H392" s="14"/>
    </row>
    <row r="393" spans="1:8" x14ac:dyDescent="0.35">
      <c r="A393" s="11" t="s">
        <v>8</v>
      </c>
      <c r="B393" s="16" t="str">
        <f>'[3]HGAC FS12-23 FC-94 Options'!B233</f>
        <v>FC0000233</v>
      </c>
      <c r="C393" s="27" t="s">
        <v>73</v>
      </c>
      <c r="D393" s="16" t="s">
        <v>81</v>
      </c>
      <c r="E393" s="15" t="str">
        <f>'[3]HGAC FS12-23 FC-94 Options'!C233</f>
        <v>Midship Pump Location C/L Suction to C/L Front Axle ?"</v>
      </c>
      <c r="F393" s="17">
        <f>'[3]HGAC FS12-23 FC-94 Options'!K233</f>
        <v>0</v>
      </c>
      <c r="G393" s="13">
        <v>0.15</v>
      </c>
      <c r="H393" s="14"/>
    </row>
    <row r="394" spans="1:8" x14ac:dyDescent="0.35">
      <c r="A394" s="11" t="s">
        <v>8</v>
      </c>
      <c r="B394" s="16" t="str">
        <f>'[3]HGAC FS12-23 FC-94 Options'!B234</f>
        <v>FC0000234</v>
      </c>
      <c r="C394" s="27" t="s">
        <v>73</v>
      </c>
      <c r="D394" s="16" t="s">
        <v>81</v>
      </c>
      <c r="E394" s="15" t="str">
        <f>'[3]HGAC FS12-23 FC-94 Options'!C234</f>
        <v>NO Midship Pump Location C/L Suction to C/L Front Axle</v>
      </c>
      <c r="F394" s="17">
        <f>'[3]HGAC FS12-23 FC-94 Options'!K234</f>
        <v>0</v>
      </c>
      <c r="G394" s="13">
        <v>0.15</v>
      </c>
      <c r="H394" s="14"/>
    </row>
    <row r="395" spans="1:8" x14ac:dyDescent="0.35">
      <c r="A395" s="11" t="s">
        <v>8</v>
      </c>
      <c r="B395" s="16" t="str">
        <f>'[3]HGAC FS12-23 FC-94 Options'!B235</f>
        <v>FC0000235</v>
      </c>
      <c r="C395" s="27" t="s">
        <v>73</v>
      </c>
      <c r="D395" s="16" t="s">
        <v>81</v>
      </c>
      <c r="E395" s="15" t="str">
        <f>'[3]HGAC FS12-23 FC-94 Options'!C235</f>
        <v>NO Pump Yokes Provider</v>
      </c>
      <c r="F395" s="17">
        <f>'[3]HGAC FS12-23 FC-94 Options'!K235</f>
        <v>0</v>
      </c>
      <c r="G395" s="13">
        <v>0.15</v>
      </c>
      <c r="H395" s="14"/>
    </row>
    <row r="396" spans="1:8" x14ac:dyDescent="0.35">
      <c r="A396" s="11" t="s">
        <v>8</v>
      </c>
      <c r="B396" s="16" t="str">
        <f>'[3]HGAC FS12-23 FC-94 Options'!B236</f>
        <v>FC0000236</v>
      </c>
      <c r="C396" s="27" t="s">
        <v>73</v>
      </c>
      <c r="D396" s="16" t="s">
        <v>81</v>
      </c>
      <c r="E396" s="15" t="str">
        <f>'[3]HGAC FS12-23 FC-94 Options'!C236</f>
        <v>Midship Pump / Gearbox Drilling Forward #1 Hole 0.00" From C/L Suction</v>
      </c>
      <c r="F396" s="17">
        <f>'[3]HGAC FS12-23 FC-94 Options'!K236</f>
        <v>0</v>
      </c>
      <c r="G396" s="13">
        <v>0.15</v>
      </c>
      <c r="H396" s="14"/>
    </row>
    <row r="397" spans="1:8" x14ac:dyDescent="0.35">
      <c r="A397" s="11" t="s">
        <v>8</v>
      </c>
      <c r="B397" s="16" t="str">
        <f>'[3]HGAC FS12-23 FC-94 Options'!B237</f>
        <v>FC0000237</v>
      </c>
      <c r="C397" s="27" t="s">
        <v>73</v>
      </c>
      <c r="D397" s="16" t="s">
        <v>81</v>
      </c>
      <c r="E397" s="15" t="str">
        <f>'[3]HGAC FS12-23 FC-94 Options'!C237</f>
        <v>NO Midship Pump / Gearbox Drilling Forward #1 Hole</v>
      </c>
      <c r="F397" s="17">
        <f>'[3]HGAC FS12-23 FC-94 Options'!K237</f>
        <v>0</v>
      </c>
      <c r="G397" s="13">
        <v>0.15</v>
      </c>
      <c r="H397" s="14"/>
    </row>
    <row r="398" spans="1:8" x14ac:dyDescent="0.35">
      <c r="A398" s="11" t="s">
        <v>8</v>
      </c>
      <c r="B398" s="16" t="str">
        <f>'[3]HGAC FS12-23 FC-94 Options'!B238</f>
        <v>FC0000238</v>
      </c>
      <c r="C398" s="27" t="s">
        <v>73</v>
      </c>
      <c r="D398" s="16" t="s">
        <v>81</v>
      </c>
      <c r="E398" s="15" t="str">
        <f>'[3]HGAC FS12-23 FC-94 Options'!C238</f>
        <v>Midship Pump / Gearbox Drilling Forward #? Hole ?" From C/L Suction</v>
      </c>
      <c r="F398" s="17">
        <f>'[3]HGAC FS12-23 FC-94 Options'!K238</f>
        <v>0</v>
      </c>
      <c r="G398" s="13">
        <v>0.15</v>
      </c>
      <c r="H398" s="14"/>
    </row>
    <row r="399" spans="1:8" x14ac:dyDescent="0.35">
      <c r="A399" s="11" t="s">
        <v>8</v>
      </c>
      <c r="B399" s="16" t="str">
        <f>'[3]HGAC FS12-23 FC-94 Options'!B239</f>
        <v>FC0000239</v>
      </c>
      <c r="C399" s="27" t="s">
        <v>73</v>
      </c>
      <c r="D399" s="16" t="s">
        <v>81</v>
      </c>
      <c r="E399" s="15" t="str">
        <f>'[3]HGAC FS12-23 FC-94 Options'!C239</f>
        <v>NO Midship Pump / Gearbox Drilling Center Hole</v>
      </c>
      <c r="F399" s="17">
        <f>'[3]HGAC FS12-23 FC-94 Options'!K239</f>
        <v>0</v>
      </c>
      <c r="G399" s="13">
        <v>0.15</v>
      </c>
      <c r="H399" s="14"/>
    </row>
    <row r="400" spans="1:8" x14ac:dyDescent="0.35">
      <c r="A400" s="11" t="s">
        <v>8</v>
      </c>
      <c r="B400" s="16" t="str">
        <f>'[3]HGAC FS12-23 FC-94 Options'!B240</f>
        <v>FC0000240</v>
      </c>
      <c r="C400" s="27" t="s">
        <v>73</v>
      </c>
      <c r="D400" s="16" t="s">
        <v>81</v>
      </c>
      <c r="E400" s="15" t="str">
        <f>'[3]HGAC FS12-23 FC-94 Options'!C240</f>
        <v>Midship Pump / Gearbox Drilling Center Hole</v>
      </c>
      <c r="F400" s="17">
        <f>'[3]HGAC FS12-23 FC-94 Options'!K240</f>
        <v>0</v>
      </c>
      <c r="G400" s="13">
        <v>0.15</v>
      </c>
      <c r="H400" s="14"/>
    </row>
    <row r="401" spans="1:8" x14ac:dyDescent="0.35">
      <c r="A401" s="11" t="s">
        <v>8</v>
      </c>
      <c r="B401" s="16" t="str">
        <f>'[3]HGAC FS12-23 FC-94 Options'!B241</f>
        <v>FC0000241</v>
      </c>
      <c r="C401" s="27" t="s">
        <v>73</v>
      </c>
      <c r="D401" s="16" t="s">
        <v>81</v>
      </c>
      <c r="E401" s="15" t="str">
        <f>'[3]HGAC FS12-23 FC-94 Options'!C241</f>
        <v>NO Rear Mount Pump</v>
      </c>
      <c r="F401" s="17">
        <f>'[3]HGAC FS12-23 FC-94 Options'!K241</f>
        <v>0</v>
      </c>
      <c r="G401" s="13">
        <v>0.15</v>
      </c>
      <c r="H401" s="14"/>
    </row>
    <row r="402" spans="1:8" x14ac:dyDescent="0.35">
      <c r="A402" s="11" t="s">
        <v>8</v>
      </c>
      <c r="B402" s="16" t="str">
        <f>'[3]HGAC FS12-23 FC-94 Options'!B242</f>
        <v>FC0000242</v>
      </c>
      <c r="C402" s="27" t="s">
        <v>73</v>
      </c>
      <c r="D402" s="16" t="s">
        <v>81</v>
      </c>
      <c r="E402" s="15" t="str">
        <f>'[3]HGAC FS12-23 FC-94 Options'!C242</f>
        <v>NO Rear Mount Pump Model</v>
      </c>
      <c r="F402" s="17">
        <f>'[3]HGAC FS12-23 FC-94 Options'!K242</f>
        <v>0</v>
      </c>
      <c r="G402" s="13">
        <v>0.15</v>
      </c>
      <c r="H402" s="14"/>
    </row>
    <row r="403" spans="1:8" x14ac:dyDescent="0.35">
      <c r="A403" s="11" t="s">
        <v>8</v>
      </c>
      <c r="B403" s="16" t="str">
        <f>'[3]HGAC FS12-23 FC-94 Options'!B243</f>
        <v>FC0000243</v>
      </c>
      <c r="C403" s="27" t="s">
        <v>73</v>
      </c>
      <c r="D403" s="16" t="s">
        <v>81</v>
      </c>
      <c r="E403" s="15" t="str">
        <f>'[3]HGAC FS12-23 FC-94 Options'!C243</f>
        <v>NO PTO/Power Divide Pump Volute Orientation</v>
      </c>
      <c r="F403" s="17">
        <f>'[3]HGAC FS12-23 FC-94 Options'!K243</f>
        <v>0</v>
      </c>
      <c r="G403" s="13">
        <v>0.15</v>
      </c>
      <c r="H403" s="14"/>
    </row>
    <row r="404" spans="1:8" x14ac:dyDescent="0.35">
      <c r="A404" s="11" t="s">
        <v>8</v>
      </c>
      <c r="B404" s="16" t="str">
        <f>'[3]HGAC FS12-23 FC-94 Options'!B244</f>
        <v>FC0000244</v>
      </c>
      <c r="C404" s="27" t="s">
        <v>73</v>
      </c>
      <c r="D404" s="16" t="s">
        <v>81</v>
      </c>
      <c r="E404" s="15" t="str">
        <f>'[3]HGAC FS12-23 FC-94 Options'!C244</f>
        <v>NO PTO/Power Divide Pump Driveline</v>
      </c>
      <c r="F404" s="17">
        <f>'[3]HGAC FS12-23 FC-94 Options'!K244</f>
        <v>0</v>
      </c>
      <c r="G404" s="13">
        <v>0.15</v>
      </c>
      <c r="H404" s="14"/>
    </row>
    <row r="405" spans="1:8" x14ac:dyDescent="0.35">
      <c r="A405" s="11" t="s">
        <v>8</v>
      </c>
      <c r="B405" s="16" t="str">
        <f>'[3]HGAC FS12-23 FC-94 Options'!B245</f>
        <v>FC0000245</v>
      </c>
      <c r="C405" s="27" t="s">
        <v>73</v>
      </c>
      <c r="D405" s="16" t="s">
        <v>81</v>
      </c>
      <c r="E405" s="15" t="str">
        <f>'[3]HGAC FS12-23 FC-94 Options'!C245</f>
        <v>NO Rear Mount Pump Ratio</v>
      </c>
      <c r="F405" s="17">
        <f>'[3]HGAC FS12-23 FC-94 Options'!K245</f>
        <v>0</v>
      </c>
      <c r="G405" s="13">
        <v>0.15</v>
      </c>
      <c r="H405" s="14"/>
    </row>
    <row r="406" spans="1:8" x14ac:dyDescent="0.35">
      <c r="A406" s="11" t="s">
        <v>8</v>
      </c>
      <c r="B406" s="16" t="str">
        <f>'[3]HGAC FS12-23 FC-94 Options'!B246</f>
        <v>FC0000246</v>
      </c>
      <c r="C406" s="27" t="s">
        <v>73</v>
      </c>
      <c r="D406" s="16" t="s">
        <v>81</v>
      </c>
      <c r="E406" s="15" t="str">
        <f>'[3]HGAC FS12-23 FC-94 Options'!C246</f>
        <v>NO Rear Mount Pump Location C/L Suction</v>
      </c>
      <c r="F406" s="17">
        <f>'[3]HGAC FS12-23 FC-94 Options'!K246</f>
        <v>0</v>
      </c>
      <c r="G406" s="13">
        <v>0.15</v>
      </c>
      <c r="H406" s="14"/>
    </row>
    <row r="407" spans="1:8" x14ac:dyDescent="0.35">
      <c r="A407" s="11" t="s">
        <v>8</v>
      </c>
      <c r="B407" s="16" t="str">
        <f>'[3]HGAC FS12-23 FC-94 Options'!B247</f>
        <v>FC0000247</v>
      </c>
      <c r="C407" s="27" t="s">
        <v>73</v>
      </c>
      <c r="D407" s="16" t="s">
        <v>81</v>
      </c>
      <c r="E407" s="15" t="str">
        <f>'[3]HGAC FS12-23 FC-94 Options'!C247</f>
        <v>NO Rear Mount Pump Location Suction Angle</v>
      </c>
      <c r="F407" s="17">
        <f>'[3]HGAC FS12-23 FC-94 Options'!K247</f>
        <v>0</v>
      </c>
      <c r="G407" s="13">
        <v>0.15</v>
      </c>
      <c r="H407" s="14"/>
    </row>
    <row r="408" spans="1:8" x14ac:dyDescent="0.35">
      <c r="A408" s="11" t="s">
        <v>8</v>
      </c>
      <c r="B408" s="16" t="str">
        <f>'[3]HGAC FS12-23 FC-94 Options'!B248</f>
        <v>FC0000248</v>
      </c>
      <c r="C408" s="27" t="s">
        <v>73</v>
      </c>
      <c r="D408" s="16" t="s">
        <v>81</v>
      </c>
      <c r="E408" s="15" t="str">
        <f>'[3]HGAC FS12-23 FC-94 Options'!C248</f>
        <v>NO Rear Mount Pump Location Suction Height</v>
      </c>
      <c r="F408" s="17">
        <f>'[3]HGAC FS12-23 FC-94 Options'!K248</f>
        <v>0</v>
      </c>
      <c r="G408" s="13">
        <v>0.15</v>
      </c>
      <c r="H408" s="14"/>
    </row>
    <row r="409" spans="1:8" x14ac:dyDescent="0.35">
      <c r="A409" s="11" t="s">
        <v>8</v>
      </c>
      <c r="B409" s="16" t="str">
        <f>'[3]HGAC FS12-23 FC-94 Options'!B249</f>
        <v>FC0000249</v>
      </c>
      <c r="C409" s="27" t="s">
        <v>73</v>
      </c>
      <c r="D409" s="16" t="s">
        <v>81</v>
      </c>
      <c r="E409" s="15" t="str">
        <f>'[3]HGAC FS12-23 FC-94 Options'!C249</f>
        <v>NO Pump Shift Controls</v>
      </c>
      <c r="F409" s="17">
        <f>'[3]HGAC FS12-23 FC-94 Options'!K249</f>
        <v>-222</v>
      </c>
      <c r="G409" s="13">
        <v>0.15</v>
      </c>
      <c r="H409" s="14"/>
    </row>
    <row r="410" spans="1:8" x14ac:dyDescent="0.35">
      <c r="A410" s="11" t="s">
        <v>8</v>
      </c>
      <c r="B410" s="16" t="str">
        <f>'[3]HGAC FS12-23 FC-94 Options'!B250</f>
        <v>FC0000250</v>
      </c>
      <c r="C410" s="27" t="s">
        <v>73</v>
      </c>
      <c r="D410" s="16" t="s">
        <v>81</v>
      </c>
      <c r="E410" s="15" t="str">
        <f>'[3]HGAC FS12-23 FC-94 Options'!C250</f>
        <v>Pump Shift Ctrl Air Ctrl Integrated Shifter Pod</v>
      </c>
      <c r="F410" s="17">
        <f>'[3]HGAC FS12-23 FC-94 Options'!K250</f>
        <v>0</v>
      </c>
      <c r="G410" s="13">
        <v>0.15</v>
      </c>
      <c r="H410" s="14"/>
    </row>
    <row r="411" spans="1:8" x14ac:dyDescent="0.35">
      <c r="A411" s="11" t="s">
        <v>8</v>
      </c>
      <c r="B411" s="16" t="str">
        <f>'[3]HGAC FS12-23 FC-94 Options'!B251</f>
        <v>FC0000251</v>
      </c>
      <c r="C411" s="27" t="s">
        <v>73</v>
      </c>
      <c r="D411" s="16" t="s">
        <v>81</v>
      </c>
      <c r="E411" s="15" t="str">
        <f>'[3]HGAC FS12-23 FC-94 Options'!C251</f>
        <v>NO Pump Shift Control Plumbing</v>
      </c>
      <c r="F411" s="17">
        <f>'[3]HGAC FS12-23 FC-94 Options'!K251</f>
        <v>-244</v>
      </c>
      <c r="G411" s="13">
        <v>0.15</v>
      </c>
      <c r="H411" s="14"/>
    </row>
    <row r="412" spans="1:8" x14ac:dyDescent="0.35">
      <c r="A412" s="11" t="s">
        <v>8</v>
      </c>
      <c r="B412" s="16" t="str">
        <f>'[3]HGAC FS12-23 FC-94 Options'!B252</f>
        <v>FC0000252</v>
      </c>
      <c r="C412" s="27" t="s">
        <v>73</v>
      </c>
      <c r="D412" s="16" t="s">
        <v>81</v>
      </c>
      <c r="E412" s="15" t="str">
        <f>'[3]HGAC FS12-23 FC-94 Options'!C252</f>
        <v>Pump Shift Control Plumbing Pre-Plumb Elec/Air</v>
      </c>
      <c r="F412" s="17">
        <f>'[3]HGAC FS12-23 FC-94 Options'!K252</f>
        <v>0</v>
      </c>
      <c r="G412" s="13">
        <v>0.15</v>
      </c>
      <c r="H412" s="14"/>
    </row>
    <row r="413" spans="1:8" x14ac:dyDescent="0.35">
      <c r="A413" s="11" t="s">
        <v>8</v>
      </c>
      <c r="B413" s="16" t="str">
        <f>'[3]HGAC FS12-23 FC-94 Options'!B253</f>
        <v>FC0000253</v>
      </c>
      <c r="C413" s="27" t="s">
        <v>73</v>
      </c>
      <c r="D413" s="16" t="s">
        <v>81</v>
      </c>
      <c r="E413" s="15" t="str">
        <f>'[3]HGAC FS12-23 FC-94 Options'!C253</f>
        <v>Fuel Filter/Wtr Separator Fleetguard FS20121 w/Lt &amp; Alarm</v>
      </c>
      <c r="F413" s="17">
        <f>'[3]HGAC FS12-23 FC-94 Options'!K253</f>
        <v>0</v>
      </c>
      <c r="G413" s="13">
        <v>0.15</v>
      </c>
      <c r="H413" s="14"/>
    </row>
    <row r="414" spans="1:8" x14ac:dyDescent="0.35">
      <c r="A414" s="11" t="s">
        <v>8</v>
      </c>
      <c r="B414" s="16" t="str">
        <f>'[3]HGAC FS12-23 FC-94 Options'!B254</f>
        <v>FC0000254</v>
      </c>
      <c r="C414" s="27" t="s">
        <v>73</v>
      </c>
      <c r="D414" s="16" t="s">
        <v>81</v>
      </c>
      <c r="E414" s="15" t="str">
        <f>'[3]HGAC FS12-23 FC-94 Options'!C254</f>
        <v>Fuel Filter/Wtr Separator Racor GreenMAX 6600R w/Lt &amp; Alarm</v>
      </c>
      <c r="F414" s="17">
        <f>'[3]HGAC FS12-23 FC-94 Options'!K254</f>
        <v>268</v>
      </c>
      <c r="G414" s="13">
        <v>0.15</v>
      </c>
      <c r="H414" s="14"/>
    </row>
    <row r="415" spans="1:8" x14ac:dyDescent="0.35">
      <c r="A415" s="11" t="s">
        <v>8</v>
      </c>
      <c r="B415" s="16" t="str">
        <f>'[3]HGAC FS12-23 FC-94 Options'!B255</f>
        <v>FC0000255</v>
      </c>
      <c r="C415" s="27" t="s">
        <v>73</v>
      </c>
      <c r="D415" s="16" t="s">
        <v>81</v>
      </c>
      <c r="E415" s="15" t="str">
        <f>'[3]HGAC FS12-23 FC-94 Options'!C255</f>
        <v>Fuel Lines Nylon</v>
      </c>
      <c r="F415" s="17">
        <f>'[3]HGAC FS12-23 FC-94 Options'!K255</f>
        <v>0</v>
      </c>
      <c r="G415" s="13">
        <v>0.15</v>
      </c>
      <c r="H415" s="14"/>
    </row>
    <row r="416" spans="1:8" x14ac:dyDescent="0.35">
      <c r="A416" s="11" t="s">
        <v>8</v>
      </c>
      <c r="B416" s="16" t="str">
        <f>'[3]HGAC FS12-23 FC-94 Options'!B256</f>
        <v>FC0000256</v>
      </c>
      <c r="C416" s="27" t="s">
        <v>73</v>
      </c>
      <c r="D416" s="16" t="s">
        <v>81</v>
      </c>
      <c r="E416" s="15" t="str">
        <f>'[3]HGAC FS12-23 FC-94 Options'!C256</f>
        <v>NO Fuel Shutoff Valve</v>
      </c>
      <c r="F416" s="17">
        <f>'[3]HGAC FS12-23 FC-94 Options'!K256</f>
        <v>0</v>
      </c>
      <c r="G416" s="13">
        <v>0.15</v>
      </c>
      <c r="H416" s="14"/>
    </row>
    <row r="417" spans="1:8" x14ac:dyDescent="0.35">
      <c r="A417" s="11" t="s">
        <v>8</v>
      </c>
      <c r="B417" s="16" t="str">
        <f>'[3]HGAC FS12-23 FC-94 Options'!B257</f>
        <v>FC0000257</v>
      </c>
      <c r="C417" s="27" t="s">
        <v>73</v>
      </c>
      <c r="D417" s="16" t="s">
        <v>81</v>
      </c>
      <c r="E417" s="15" t="str">
        <f>'[3]HGAC FS12-23 FC-94 Options'!C257</f>
        <v>Electric Fuel Primer Engine Sply Electric Lift Pump</v>
      </c>
      <c r="F417" s="17">
        <f>'[3]HGAC FS12-23 FC-94 Options'!K257</f>
        <v>0</v>
      </c>
      <c r="G417" s="13">
        <v>0.15</v>
      </c>
      <c r="H417" s="14"/>
    </row>
    <row r="418" spans="1:8" x14ac:dyDescent="0.35">
      <c r="A418" s="11" t="s">
        <v>8</v>
      </c>
      <c r="B418" s="16" t="str">
        <f>'[3]HGAC FS12-23 FC-94 Options'!B258</f>
        <v>FC0000258</v>
      </c>
      <c r="C418" s="27" t="s">
        <v>73</v>
      </c>
      <c r="D418" s="16" t="s">
        <v>81</v>
      </c>
      <c r="E418" s="15" t="str">
        <f>'[3]HGAC FS12-23 FC-94 Options'!C258</f>
        <v>NO Fuel Cooler</v>
      </c>
      <c r="F418" s="17">
        <f>'[3]HGAC FS12-23 FC-94 Options'!K258</f>
        <v>0</v>
      </c>
      <c r="G418" s="13">
        <v>0.15</v>
      </c>
      <c r="H418" s="14"/>
    </row>
    <row r="419" spans="1:8" x14ac:dyDescent="0.35">
      <c r="A419" s="11" t="s">
        <v>8</v>
      </c>
      <c r="B419" s="16" t="str">
        <f>'[3]HGAC FS12-23 FC-94 Options'!B259</f>
        <v>FC0000259</v>
      </c>
      <c r="C419" s="27" t="s">
        <v>73</v>
      </c>
      <c r="D419" s="16" t="s">
        <v>81</v>
      </c>
      <c r="E419" s="15" t="str">
        <f>'[3]HGAC FS12-23 FC-94 Options'!C259</f>
        <v>Fuel Tank 50 Gallon</v>
      </c>
      <c r="F419" s="17">
        <f>'[3]HGAC FS12-23 FC-94 Options'!K259</f>
        <v>0</v>
      </c>
      <c r="G419" s="13">
        <v>0.15</v>
      </c>
      <c r="H419" s="14"/>
    </row>
    <row r="420" spans="1:8" x14ac:dyDescent="0.35">
      <c r="A420" s="11" t="s">
        <v>8</v>
      </c>
      <c r="B420" s="16" t="str">
        <f>'[3]HGAC FS12-23 FC-94 Options'!B260</f>
        <v>FC0000260</v>
      </c>
      <c r="C420" s="27" t="s">
        <v>73</v>
      </c>
      <c r="D420" s="16" t="s">
        <v>81</v>
      </c>
      <c r="E420" s="15" t="str">
        <f>'[3]HGAC FS12-23 FC-94 Options'!C260</f>
        <v>Fuel Tank Material Steel &amp; Finish Painted Frame Components Color</v>
      </c>
      <c r="F420" s="17">
        <f>'[3]HGAC FS12-23 FC-94 Options'!K260</f>
        <v>0</v>
      </c>
      <c r="G420" s="13">
        <v>0.15</v>
      </c>
      <c r="H420" s="14"/>
    </row>
    <row r="421" spans="1:8" x14ac:dyDescent="0.35">
      <c r="A421" s="11" t="s">
        <v>8</v>
      </c>
      <c r="B421" s="16" t="str">
        <f>'[3]HGAC FS12-23 FC-94 Options'!B261</f>
        <v>FC0000261</v>
      </c>
      <c r="C421" s="27" t="s">
        <v>73</v>
      </c>
      <c r="D421" s="16" t="s">
        <v>81</v>
      </c>
      <c r="E421" s="15" t="str">
        <f>'[3]HGAC FS12-23 FC-94 Options'!C261</f>
        <v>Fuel Tank Strap Material Steel &amp; Finish Painted Frame Components Color</v>
      </c>
      <c r="F421" s="17">
        <f>'[3]HGAC FS12-23 FC-94 Options'!K261</f>
        <v>0</v>
      </c>
      <c r="G421" s="13">
        <v>0.15</v>
      </c>
      <c r="H421" s="14"/>
    </row>
    <row r="422" spans="1:8" x14ac:dyDescent="0.35">
      <c r="A422" s="11" t="s">
        <v>8</v>
      </c>
      <c r="B422" s="16" t="str">
        <f>'[3]HGAC FS12-23 FC-94 Options'!B262</f>
        <v>FC0000262</v>
      </c>
      <c r="C422" s="27" t="s">
        <v>73</v>
      </c>
      <c r="D422" s="16" t="s">
        <v>81</v>
      </c>
      <c r="E422" s="15" t="str">
        <f>'[3]HGAC FS12-23 FC-94 Options'!C262</f>
        <v>NO Fuel Tank Miscellaneous Options</v>
      </c>
      <c r="F422" s="17">
        <f>'[3]HGAC FS12-23 FC-94 Options'!K262</f>
        <v>0</v>
      </c>
      <c r="G422" s="13">
        <v>0.15</v>
      </c>
      <c r="H422" s="14"/>
    </row>
    <row r="423" spans="1:8" x14ac:dyDescent="0.35">
      <c r="A423" s="11" t="s">
        <v>8</v>
      </c>
      <c r="B423" s="16" t="str">
        <f>'[3]HGAC FS12-23 FC-94 Options'!B263</f>
        <v>FC0000263</v>
      </c>
      <c r="C423" s="27" t="s">
        <v>73</v>
      </c>
      <c r="D423" s="16" t="s">
        <v>81</v>
      </c>
      <c r="E423" s="15" t="str">
        <f>'[3]HGAC FS12-23 FC-94 Options'!C263</f>
        <v>Fuel Tank Fill Port LH Rwd/RH Mid</v>
      </c>
      <c r="F423" s="17">
        <f>'[3]HGAC FS12-23 FC-94 Options'!K263</f>
        <v>0</v>
      </c>
      <c r="G423" s="13">
        <v>0.15</v>
      </c>
      <c r="H423" s="14"/>
    </row>
    <row r="424" spans="1:8" x14ac:dyDescent="0.35">
      <c r="A424" s="11" t="s">
        <v>8</v>
      </c>
      <c r="B424" s="16" t="str">
        <f>'[3]HGAC FS12-23 FC-94 Options'!B264</f>
        <v>FC0000264</v>
      </c>
      <c r="C424" s="27" t="s">
        <v>73</v>
      </c>
      <c r="D424" s="16" t="s">
        <v>81</v>
      </c>
      <c r="E424" s="15" t="str">
        <f>'[3]HGAC FS12-23 FC-94 Options'!C264</f>
        <v>Fuel Tank Fill Port LH Fwd 3" from Frt Edge/RH Fwd 3" from Frt Edge</v>
      </c>
      <c r="F424" s="17">
        <f>'[3]HGAC FS12-23 FC-94 Options'!K264</f>
        <v>0</v>
      </c>
      <c r="G424" s="13">
        <v>0.15</v>
      </c>
      <c r="H424" s="14"/>
    </row>
    <row r="425" spans="1:8" x14ac:dyDescent="0.35">
      <c r="A425" s="11" t="s">
        <v>8</v>
      </c>
      <c r="B425" s="16" t="str">
        <f>'[3]HGAC FS12-23 FC-94 Options'!B265</f>
        <v>FC0000265</v>
      </c>
      <c r="C425" s="27" t="s">
        <v>73</v>
      </c>
      <c r="D425" s="16" t="s">
        <v>81</v>
      </c>
      <c r="E425" s="15" t="str">
        <f>'[3]HGAC FS12-23 FC-94 Options'!C265</f>
        <v>NO Fuel Tank Serviceability Provision</v>
      </c>
      <c r="F425" s="17">
        <f>'[3]HGAC FS12-23 FC-94 Options'!K265</f>
        <v>0</v>
      </c>
      <c r="G425" s="13">
        <v>0.15</v>
      </c>
      <c r="H425" s="14"/>
    </row>
    <row r="426" spans="1:8" x14ac:dyDescent="0.35">
      <c r="A426" s="11" t="s">
        <v>8</v>
      </c>
      <c r="B426" s="16" t="str">
        <f>'[3]HGAC FS12-23 FC-94 Options'!B266</f>
        <v>FC0000266</v>
      </c>
      <c r="C426" s="27" t="s">
        <v>73</v>
      </c>
      <c r="D426" s="16" t="s">
        <v>81</v>
      </c>
      <c r="E426" s="15" t="str">
        <f>'[3]HGAC FS12-23 FC-94 Options'!C266</f>
        <v>Fuel Tank Drain Plug Magnetic</v>
      </c>
      <c r="F426" s="17">
        <f>'[3]HGAC FS12-23 FC-94 Options'!K266</f>
        <v>0</v>
      </c>
      <c r="G426" s="13">
        <v>0.15</v>
      </c>
      <c r="H426" s="14"/>
    </row>
    <row r="427" spans="1:8" x14ac:dyDescent="0.35">
      <c r="A427" s="11" t="s">
        <v>8</v>
      </c>
      <c r="B427" s="16" t="str">
        <f>'[3]HGAC FS12-23 FC-94 Options'!B267</f>
        <v>FC0000267</v>
      </c>
      <c r="C427" s="27" t="s">
        <v>73</v>
      </c>
      <c r="D427" s="16" t="s">
        <v>81</v>
      </c>
      <c r="E427" s="15" t="str">
        <f>'[3]HGAC FS12-23 FC-94 Options'!C267</f>
        <v>Frt Axle Meritor MFS 18000# Beam</v>
      </c>
      <c r="F427" s="17">
        <f>'[3]HGAC FS12-23 FC-94 Options'!K267</f>
        <v>0</v>
      </c>
      <c r="G427" s="13">
        <v>0.15</v>
      </c>
      <c r="H427" s="14"/>
    </row>
    <row r="428" spans="1:8" x14ac:dyDescent="0.35">
      <c r="A428" s="11" t="s">
        <v>8</v>
      </c>
      <c r="B428" s="16" t="str">
        <f>'[3]HGAC FS12-23 FC-94 Options'!B268</f>
        <v>FC0000268</v>
      </c>
      <c r="C428" s="27" t="s">
        <v>73</v>
      </c>
      <c r="D428" s="16" t="s">
        <v>81</v>
      </c>
      <c r="E428" s="15" t="str">
        <f>'[3]HGAC FS12-23 FC-94 Options'!C268</f>
        <v>Frt Axle Meritor MFS 20000# Beam</v>
      </c>
      <c r="F428" s="17">
        <f>'[3]HGAC FS12-23 FC-94 Options'!K268</f>
        <v>412</v>
      </c>
      <c r="G428" s="13">
        <v>0.15</v>
      </c>
      <c r="H428" s="14"/>
    </row>
    <row r="429" spans="1:8" x14ac:dyDescent="0.35">
      <c r="A429" s="11" t="s">
        <v>8</v>
      </c>
      <c r="B429" s="16" t="str">
        <f>'[3]HGAC FS12-23 FC-94 Options'!B269</f>
        <v>FC0000269</v>
      </c>
      <c r="C429" s="27" t="s">
        <v>73</v>
      </c>
      <c r="D429" s="16" t="s">
        <v>81</v>
      </c>
      <c r="E429" s="15" t="str">
        <f>'[3]HGAC FS12-23 FC-94 Options'!C269</f>
        <v>Frt Axle Meritor MFS 21500# Beam</v>
      </c>
      <c r="F429" s="17">
        <f>'[3]HGAC FS12-23 FC-94 Options'!K269</f>
        <v>412</v>
      </c>
      <c r="G429" s="13">
        <v>0.15</v>
      </c>
      <c r="H429" s="14"/>
    </row>
    <row r="430" spans="1:8" x14ac:dyDescent="0.35">
      <c r="A430" s="11" t="s">
        <v>8</v>
      </c>
      <c r="B430" s="16" t="str">
        <f>'[3]HGAC FS12-23 FC-94 Options'!B270</f>
        <v>FC0000270</v>
      </c>
      <c r="C430" s="27" t="s">
        <v>73</v>
      </c>
      <c r="D430" s="16" t="s">
        <v>81</v>
      </c>
      <c r="E430" s="15" t="str">
        <f>'[3]HGAC FS12-23 FC-94 Options'!C270</f>
        <v>Front Axle Warranty Meritor 2025</v>
      </c>
      <c r="F430" s="17">
        <f>'[3]HGAC FS12-23 FC-94 Options'!K270</f>
        <v>0</v>
      </c>
      <c r="G430" s="13">
        <v>0.15</v>
      </c>
      <c r="H430" s="14"/>
    </row>
    <row r="431" spans="1:8" x14ac:dyDescent="0.35">
      <c r="A431" s="11" t="s">
        <v>8</v>
      </c>
      <c r="B431" s="16" t="str">
        <f>'[3]HGAC FS12-23 FC-94 Options'!B271</f>
        <v>FC0000271</v>
      </c>
      <c r="C431" s="27" t="s">
        <v>73</v>
      </c>
      <c r="D431" s="16" t="s">
        <v>81</v>
      </c>
      <c r="E431" s="15" t="str">
        <f>'[3]HGAC FS12-23 FC-94 Options'!C271</f>
        <v>NO Front Axle Differential Lubrication</v>
      </c>
      <c r="F431" s="17">
        <f>'[3]HGAC FS12-23 FC-94 Options'!K271</f>
        <v>0</v>
      </c>
      <c r="G431" s="13">
        <v>0.15</v>
      </c>
      <c r="H431" s="14"/>
    </row>
    <row r="432" spans="1:8" x14ac:dyDescent="0.35">
      <c r="A432" s="11" t="s">
        <v>8</v>
      </c>
      <c r="B432" s="16" t="str">
        <f>'[3]HGAC FS12-23 FC-94 Options'!B272</f>
        <v>FC0000272</v>
      </c>
      <c r="C432" s="27" t="s">
        <v>73</v>
      </c>
      <c r="D432" s="16" t="s">
        <v>81</v>
      </c>
      <c r="E432" s="15" t="str">
        <f>'[3]HGAC FS12-23 FC-94 Options'!C272</f>
        <v>Frt Wheel Bearing Lube Oil</v>
      </c>
      <c r="F432" s="17">
        <f>'[3]HGAC FS12-23 FC-94 Options'!K272</f>
        <v>0</v>
      </c>
      <c r="G432" s="13">
        <v>0.15</v>
      </c>
      <c r="H432" s="14"/>
    </row>
    <row r="433" spans="1:8" x14ac:dyDescent="0.35">
      <c r="A433" s="11" t="s">
        <v>8</v>
      </c>
      <c r="B433" s="16" t="str">
        <f>'[3]HGAC FS12-23 FC-94 Options'!B273</f>
        <v>FC0000273</v>
      </c>
      <c r="C433" s="27" t="s">
        <v>73</v>
      </c>
      <c r="D433" s="16" t="s">
        <v>81</v>
      </c>
      <c r="E433" s="15" t="str">
        <f>'[3]HGAC FS12-23 FC-94 Options'!C273</f>
        <v>Frt Shock Absorbers Bilstein</v>
      </c>
      <c r="F433" s="17">
        <f>'[3]HGAC FS12-23 FC-94 Options'!K273</f>
        <v>0</v>
      </c>
      <c r="G433" s="13">
        <v>0.15</v>
      </c>
      <c r="H433" s="14"/>
    </row>
    <row r="434" spans="1:8" x14ac:dyDescent="0.35">
      <c r="A434" s="11" t="s">
        <v>8</v>
      </c>
      <c r="B434" s="16" t="str">
        <f>'[3]HGAC FS12-23 FC-94 Options'!B274</f>
        <v>FC0000274</v>
      </c>
      <c r="C434" s="27" t="s">
        <v>73</v>
      </c>
      <c r="D434" s="16" t="s">
        <v>81</v>
      </c>
      <c r="E434" s="15" t="str">
        <f>'[3]HGAC FS12-23 FC-94 Options'!C274</f>
        <v>Frt Suspension 4 Leaf 13220-18000#</v>
      </c>
      <c r="F434" s="17">
        <f>'[3]HGAC FS12-23 FC-94 Options'!K274</f>
        <v>0</v>
      </c>
      <c r="G434" s="13">
        <v>0.15</v>
      </c>
      <c r="H434" s="14"/>
    </row>
    <row r="435" spans="1:8" x14ac:dyDescent="0.35">
      <c r="A435" s="11" t="s">
        <v>8</v>
      </c>
      <c r="B435" s="16" t="str">
        <f>'[3]HGAC FS12-23 FC-94 Options'!B275</f>
        <v>FC0000275</v>
      </c>
      <c r="C435" s="27" t="s">
        <v>73</v>
      </c>
      <c r="D435" s="16" t="s">
        <v>81</v>
      </c>
      <c r="E435" s="15" t="str">
        <f>'[3]HGAC FS12-23 FC-94 Options'!C275</f>
        <v>Frt Suspension 10 Leaf 20000-21500#</v>
      </c>
      <c r="F435" s="17">
        <f>'[3]HGAC FS12-23 FC-94 Options'!K275</f>
        <v>269</v>
      </c>
      <c r="G435" s="13">
        <v>0.15</v>
      </c>
      <c r="H435" s="14"/>
    </row>
    <row r="436" spans="1:8" x14ac:dyDescent="0.35">
      <c r="A436" s="11" t="s">
        <v>8</v>
      </c>
      <c r="B436" s="16" t="str">
        <f>'[3]HGAC FS12-23 FC-94 Options'!B276</f>
        <v>FC0000276</v>
      </c>
      <c r="C436" s="27" t="s">
        <v>73</v>
      </c>
      <c r="D436" s="16" t="s">
        <v>81</v>
      </c>
      <c r="E436" s="15" t="str">
        <f>'[3]HGAC FS12-23 FC-94 Options'!C276</f>
        <v>Steering Column/Wheel Tilt/Telescopic 18" 2 Spoke</v>
      </c>
      <c r="F436" s="17">
        <f>'[3]HGAC FS12-23 FC-94 Options'!K276</f>
        <v>0</v>
      </c>
      <c r="G436" s="13">
        <v>0.15</v>
      </c>
      <c r="H436" s="14"/>
    </row>
    <row r="437" spans="1:8" x14ac:dyDescent="0.35">
      <c r="A437" s="11" t="s">
        <v>8</v>
      </c>
      <c r="B437" s="16" t="str">
        <f>'[3]HGAC FS12-23 FC-94 Options'!B277</f>
        <v>FC0000277</v>
      </c>
      <c r="C437" s="27" t="s">
        <v>73</v>
      </c>
      <c r="D437" s="16" t="s">
        <v>81</v>
      </c>
      <c r="E437" s="15" t="str">
        <f>'[3]HGAC FS12-23 FC-94 Options'!C277</f>
        <v>Elec Power Steering Fluid Level Indicator</v>
      </c>
      <c r="F437" s="17">
        <f>'[3]HGAC FS12-23 FC-94 Options'!K277</f>
        <v>0</v>
      </c>
      <c r="G437" s="13">
        <v>0.15</v>
      </c>
      <c r="H437" s="14"/>
    </row>
    <row r="438" spans="1:8" x14ac:dyDescent="0.35">
      <c r="A438" s="11" t="s">
        <v>8</v>
      </c>
      <c r="B438" s="16" t="str">
        <f>'[3]HGAC FS12-23 FC-94 Options'!B278</f>
        <v>FC0000278</v>
      </c>
      <c r="C438" s="27" t="s">
        <v>73</v>
      </c>
      <c r="D438" s="16" t="s">
        <v>81</v>
      </c>
      <c r="E438" s="15" t="str">
        <f>'[3]HGAC FS12-23 FC-94 Options'!C278</f>
        <v>Power Steering Pump TRW w/Passive Cooler</v>
      </c>
      <c r="F438" s="17">
        <f>'[3]HGAC FS12-23 FC-94 Options'!K278</f>
        <v>0</v>
      </c>
      <c r="G438" s="13">
        <v>0.15</v>
      </c>
      <c r="H438" s="14"/>
    </row>
    <row r="439" spans="1:8" x14ac:dyDescent="0.35">
      <c r="A439" s="11" t="s">
        <v>8</v>
      </c>
      <c r="B439" s="16" t="str">
        <f>'[3]HGAC FS12-23 FC-94 Options'!B279</f>
        <v>FC0000279</v>
      </c>
      <c r="C439" s="27" t="s">
        <v>73</v>
      </c>
      <c r="D439" s="16" t="s">
        <v>81</v>
      </c>
      <c r="E439" s="15" t="str">
        <f>'[3]HGAC FS12-23 FC-94 Options'!C279</f>
        <v>NO Tiller Steering Provisions</v>
      </c>
      <c r="F439" s="17">
        <f>'[3]HGAC FS12-23 FC-94 Options'!K279</f>
        <v>0</v>
      </c>
      <c r="G439" s="13">
        <v>0.15</v>
      </c>
      <c r="H439" s="14"/>
    </row>
    <row r="440" spans="1:8" x14ac:dyDescent="0.35">
      <c r="A440" s="11" t="s">
        <v>8</v>
      </c>
      <c r="B440" s="16" t="str">
        <f>'[3]HGAC FS12-23 FC-94 Options'!B280</f>
        <v>FC0000280</v>
      </c>
      <c r="C440" s="27" t="s">
        <v>73</v>
      </c>
      <c r="D440" s="16" t="s">
        <v>81</v>
      </c>
      <c r="E440" s="15" t="str">
        <f>'[3]HGAC FS12-23 FC-94 Options'!C280</f>
        <v>Front Axle Cramp Angle 50 Degrees</v>
      </c>
      <c r="F440" s="17">
        <f>'[3]HGAC FS12-23 FC-94 Options'!K280</f>
        <v>0</v>
      </c>
      <c r="G440" s="13">
        <v>0.15</v>
      </c>
      <c r="H440" s="14"/>
    </row>
    <row r="441" spans="1:8" x14ac:dyDescent="0.35">
      <c r="A441" s="11" t="s">
        <v>8</v>
      </c>
      <c r="B441" s="16" t="str">
        <f>'[3]HGAC FS12-23 FC-94 Options'!B281</f>
        <v>FC0000281</v>
      </c>
      <c r="C441" s="27" t="s">
        <v>73</v>
      </c>
      <c r="D441" s="16" t="s">
        <v>81</v>
      </c>
      <c r="E441" s="15" t="str">
        <f>'[3]HGAC FS12-23 FC-94 Options'!C281</f>
        <v>Power Steering Gear TRW TAS 65 w/Assist</v>
      </c>
      <c r="F441" s="17">
        <f>'[3]HGAC FS12-23 FC-94 Options'!K281</f>
        <v>534</v>
      </c>
      <c r="G441" s="13">
        <v>0.15</v>
      </c>
      <c r="H441" s="14"/>
    </row>
    <row r="442" spans="1:8" x14ac:dyDescent="0.35">
      <c r="A442" s="11" t="s">
        <v>8</v>
      </c>
      <c r="B442" s="16" t="str">
        <f>'[3]HGAC FS12-23 FC-94 Options'!B282</f>
        <v>FC0000282</v>
      </c>
      <c r="C442" s="27" t="s">
        <v>73</v>
      </c>
      <c r="D442" s="16" t="s">
        <v>81</v>
      </c>
      <c r="E442" s="15" t="str">
        <f>'[3]HGAC FS12-23 FC-94 Options'!C282</f>
        <v>Power Steering Gear TRW TAS 85</v>
      </c>
      <c r="F442" s="17">
        <f>'[3]HGAC FS12-23 FC-94 Options'!K282</f>
        <v>0</v>
      </c>
      <c r="G442" s="13">
        <v>0.15</v>
      </c>
      <c r="H442" s="14"/>
    </row>
    <row r="443" spans="1:8" x14ac:dyDescent="0.35">
      <c r="A443" s="11" t="s">
        <v>8</v>
      </c>
      <c r="B443" s="16" t="str">
        <f>'[3]HGAC FS12-23 FC-94 Options'!B283</f>
        <v>FC0000283</v>
      </c>
      <c r="C443" s="27" t="s">
        <v>73</v>
      </c>
      <c r="D443" s="16" t="s">
        <v>81</v>
      </c>
      <c r="E443" s="15" t="str">
        <f>'[3]HGAC FS12-23 FC-94 Options'!C283</f>
        <v>Chassis Alignment</v>
      </c>
      <c r="F443" s="17">
        <f>'[3]HGAC FS12-23 FC-94 Options'!K283</f>
        <v>0</v>
      </c>
      <c r="G443" s="13">
        <v>0.15</v>
      </c>
      <c r="H443" s="14"/>
    </row>
    <row r="444" spans="1:8" x14ac:dyDescent="0.35">
      <c r="A444" s="11" t="s">
        <v>8</v>
      </c>
      <c r="B444" s="16" t="str">
        <f>'[3]HGAC FS12-23 FC-94 Options'!B284</f>
        <v>FC0000284</v>
      </c>
      <c r="C444" s="27" t="s">
        <v>73</v>
      </c>
      <c r="D444" s="16" t="s">
        <v>81</v>
      </c>
      <c r="E444" s="15" t="str">
        <f>'[3]HGAC FS12-23 FC-94 Options'!C284</f>
        <v>Rear Axle 24000# Meritor RS-24-160</v>
      </c>
      <c r="F444" s="17">
        <f>'[3]HGAC FS12-23 FC-94 Options'!K284</f>
        <v>0</v>
      </c>
      <c r="G444" s="13">
        <v>0.15</v>
      </c>
      <c r="H444" s="14"/>
    </row>
    <row r="445" spans="1:8" x14ac:dyDescent="0.35">
      <c r="A445" s="11" t="s">
        <v>8</v>
      </c>
      <c r="B445" s="16" t="str">
        <f>'[3]HGAC FS12-23 FC-94 Options'!B285</f>
        <v>FC0000285</v>
      </c>
      <c r="C445" s="27" t="s">
        <v>73</v>
      </c>
      <c r="D445" s="16" t="s">
        <v>81</v>
      </c>
      <c r="E445" s="15" t="str">
        <f>'[3]HGAC FS12-23 FC-94 Options'!C285</f>
        <v>Rear Axle 27000# Meritor RS-25-160</v>
      </c>
      <c r="F445" s="17">
        <f>'[3]HGAC FS12-23 FC-94 Options'!K285</f>
        <v>1158</v>
      </c>
      <c r="G445" s="13">
        <v>0.15</v>
      </c>
      <c r="H445" s="14"/>
    </row>
    <row r="446" spans="1:8" x14ac:dyDescent="0.35">
      <c r="A446" s="11" t="s">
        <v>8</v>
      </c>
      <c r="B446" s="16" t="str">
        <f>'[3]HGAC FS12-23 FC-94 Options'!B286</f>
        <v>FC0000286</v>
      </c>
      <c r="C446" s="27" t="s">
        <v>73</v>
      </c>
      <c r="D446" s="16" t="s">
        <v>81</v>
      </c>
      <c r="E446" s="15" t="str">
        <f>'[3]HGAC FS12-23 FC-94 Options'!C286</f>
        <v>Rear Axle 33000# Meritor RS-30-185</v>
      </c>
      <c r="F446" s="17">
        <f>'[3]HGAC FS12-23 FC-94 Options'!K286</f>
        <v>4344</v>
      </c>
      <c r="G446" s="13">
        <v>0.15</v>
      </c>
      <c r="H446" s="14"/>
    </row>
    <row r="447" spans="1:8" x14ac:dyDescent="0.35">
      <c r="A447" s="11" t="s">
        <v>8</v>
      </c>
      <c r="B447" s="16" t="str">
        <f>'[3]HGAC FS12-23 FC-94 Options'!B287</f>
        <v>FC0000287</v>
      </c>
      <c r="C447" s="27" t="s">
        <v>73</v>
      </c>
      <c r="D447" s="16" t="s">
        <v>81</v>
      </c>
      <c r="E447" s="15" t="str">
        <f>'[3]HGAC FS12-23 FC-94 Options'!C287</f>
        <v>Rear Axle 40000# Meritor MT-40-14X</v>
      </c>
      <c r="F447" s="17">
        <f>'[3]HGAC FS12-23 FC-94 Options'!K287</f>
        <v>12020</v>
      </c>
      <c r="G447" s="13">
        <v>0.15</v>
      </c>
      <c r="H447" s="14"/>
    </row>
    <row r="448" spans="1:8" x14ac:dyDescent="0.35">
      <c r="A448" s="11" t="s">
        <v>8</v>
      </c>
      <c r="B448" s="16" t="str">
        <f>'[3]HGAC FS12-23 FC-94 Options'!B288</f>
        <v>FC0000288</v>
      </c>
      <c r="C448" s="27" t="s">
        <v>73</v>
      </c>
      <c r="D448" s="16" t="s">
        <v>81</v>
      </c>
      <c r="E448" s="15" t="str">
        <f>'[3]HGAC FS12-23 FC-94 Options'!C288</f>
        <v>Rear Axle 44000# Meritor MT-44-14X</v>
      </c>
      <c r="F448" s="17">
        <f>'[3]HGAC FS12-23 FC-94 Options'!K288</f>
        <v>14444</v>
      </c>
      <c r="G448" s="13">
        <v>0.15</v>
      </c>
      <c r="H448" s="14"/>
    </row>
    <row r="449" spans="1:8" x14ac:dyDescent="0.35">
      <c r="A449" s="11" t="s">
        <v>8</v>
      </c>
      <c r="B449" s="16" t="str">
        <f>'[3]HGAC FS12-23 FC-94 Options'!B289</f>
        <v>FC0000289</v>
      </c>
      <c r="C449" s="27" t="s">
        <v>73</v>
      </c>
      <c r="D449" s="16" t="s">
        <v>81</v>
      </c>
      <c r="E449" s="15" t="str">
        <f>'[3]HGAC FS12-23 FC-94 Options'!C289</f>
        <v>Rear Axle 48000# Meritor RT-46-160</v>
      </c>
      <c r="F449" s="17">
        <f>'[3]HGAC FS12-23 FC-94 Options'!K289</f>
        <v>14342</v>
      </c>
      <c r="G449" s="13">
        <v>0.15</v>
      </c>
      <c r="H449" s="14"/>
    </row>
    <row r="450" spans="1:8" x14ac:dyDescent="0.35">
      <c r="A450" s="11" t="s">
        <v>8</v>
      </c>
      <c r="B450" s="16" t="str">
        <f>'[3]HGAC FS12-23 FC-94 Options'!B290</f>
        <v>FC0000290</v>
      </c>
      <c r="C450" s="27" t="s">
        <v>73</v>
      </c>
      <c r="D450" s="16" t="s">
        <v>81</v>
      </c>
      <c r="E450" s="15" t="str">
        <f>'[3]HGAC FS12-23 FC-94 Options'!C290</f>
        <v>Rear Axle Differential Lubrication Oil</v>
      </c>
      <c r="F450" s="17">
        <f>'[3]HGAC FS12-23 FC-94 Options'!K290</f>
        <v>0</v>
      </c>
      <c r="G450" s="13">
        <v>0.15</v>
      </c>
      <c r="H450" s="14"/>
    </row>
    <row r="451" spans="1:8" x14ac:dyDescent="0.35">
      <c r="A451" s="11" t="s">
        <v>8</v>
      </c>
      <c r="B451" s="16" t="str">
        <f>'[3]HGAC FS12-23 FC-94 Options'!B291</f>
        <v>FC0000291</v>
      </c>
      <c r="C451" s="27" t="s">
        <v>73</v>
      </c>
      <c r="D451" s="16" t="s">
        <v>81</v>
      </c>
      <c r="E451" s="15" t="str">
        <f>'[3]HGAC FS12-23 FC-94 Options'!C291</f>
        <v>Rear Axle Warranty Meritor 2025</v>
      </c>
      <c r="F451" s="17">
        <f>'[3]HGAC FS12-23 FC-94 Options'!K291</f>
        <v>0</v>
      </c>
      <c r="G451" s="13">
        <v>0.15</v>
      </c>
      <c r="H451" s="14"/>
    </row>
    <row r="452" spans="1:8" x14ac:dyDescent="0.35">
      <c r="A452" s="11" t="s">
        <v>8</v>
      </c>
      <c r="B452" s="16" t="str">
        <f>'[3]HGAC FS12-23 FC-94 Options'!B292</f>
        <v>FC0000292</v>
      </c>
      <c r="C452" s="27" t="s">
        <v>73</v>
      </c>
      <c r="D452" s="16" t="s">
        <v>81</v>
      </c>
      <c r="E452" s="15" t="str">
        <f>'[3]HGAC FS12-23 FC-94 Options'!C292</f>
        <v>NO Wheel Hub Paint</v>
      </c>
      <c r="F452" s="17">
        <f>'[3]HGAC FS12-23 FC-94 Options'!K292</f>
        <v>0</v>
      </c>
      <c r="G452" s="13">
        <v>0.15</v>
      </c>
      <c r="H452" s="14"/>
    </row>
    <row r="453" spans="1:8" x14ac:dyDescent="0.35">
      <c r="A453" s="11" t="s">
        <v>8</v>
      </c>
      <c r="B453" s="16" t="str">
        <f>'[3]HGAC FS12-23 FC-94 Options'!B293</f>
        <v>FC0000293</v>
      </c>
      <c r="C453" s="27" t="s">
        <v>73</v>
      </c>
      <c r="D453" s="16" t="s">
        <v>81</v>
      </c>
      <c r="E453" s="15" t="str">
        <f>'[3]HGAC FS12-23 FC-94 Options'!C293</f>
        <v>Rear Wheel Bearing Lubrication Oil</v>
      </c>
      <c r="F453" s="17">
        <f>'[3]HGAC FS12-23 FC-94 Options'!K293</f>
        <v>0</v>
      </c>
      <c r="G453" s="13">
        <v>0.15</v>
      </c>
      <c r="H453" s="14"/>
    </row>
    <row r="454" spans="1:8" x14ac:dyDescent="0.35">
      <c r="A454" s="11" t="s">
        <v>8</v>
      </c>
      <c r="B454" s="16" t="str">
        <f>'[3]HGAC FS12-23 FC-94 Options'!B294</f>
        <v>FC0000294</v>
      </c>
      <c r="C454" s="27" t="s">
        <v>73</v>
      </c>
      <c r="D454" s="16" t="s">
        <v>81</v>
      </c>
      <c r="E454" s="15" t="str">
        <f>'[3]HGAC FS12-23 FC-94 Options'!C294</f>
        <v>NO Rear Axle Differential Control</v>
      </c>
      <c r="F454" s="17">
        <f>'[3]HGAC FS12-23 FC-94 Options'!K294</f>
        <v>0</v>
      </c>
      <c r="G454" s="13">
        <v>0.15</v>
      </c>
      <c r="H454" s="14"/>
    </row>
    <row r="455" spans="1:8" x14ac:dyDescent="0.35">
      <c r="A455" s="11" t="s">
        <v>8</v>
      </c>
      <c r="B455" s="16" t="str">
        <f>'[3]HGAC FS12-23 FC-94 Options'!B295</f>
        <v>FC0000295</v>
      </c>
      <c r="C455" s="27" t="s">
        <v>73</v>
      </c>
      <c r="D455" s="16" t="s">
        <v>81</v>
      </c>
      <c r="E455" s="15" t="str">
        <f>'[3]HGAC FS12-23 FC-94 Options'!C295</f>
        <v>Rear Axle Differential Ctrl DCDL</v>
      </c>
      <c r="F455" s="17">
        <f>'[3]HGAC FS12-23 FC-94 Options'!K295</f>
        <v>1032</v>
      </c>
      <c r="G455" s="13">
        <v>0.15</v>
      </c>
      <c r="H455" s="14"/>
    </row>
    <row r="456" spans="1:8" x14ac:dyDescent="0.35">
      <c r="A456" s="11" t="s">
        <v>8</v>
      </c>
      <c r="B456" s="16" t="str">
        <f>'[3]HGAC FS12-23 FC-94 Options'!B296</f>
        <v>FC0000296</v>
      </c>
      <c r="C456" s="27" t="s">
        <v>73</v>
      </c>
      <c r="D456" s="16" t="s">
        <v>81</v>
      </c>
      <c r="E456" s="15" t="str">
        <f>'[3]HGAC FS12-23 FC-94 Options'!C296</f>
        <v>Rear Axle Differential Ctrl Interaxle Lock</v>
      </c>
      <c r="F456" s="17">
        <f>'[3]HGAC FS12-23 FC-94 Options'!K296</f>
        <v>0</v>
      </c>
      <c r="G456" s="13">
        <v>0.15</v>
      </c>
      <c r="H456" s="14"/>
    </row>
    <row r="457" spans="1:8" x14ac:dyDescent="0.35">
      <c r="A457" s="11" t="s">
        <v>8</v>
      </c>
      <c r="B457" s="16" t="str">
        <f>'[3]HGAC FS12-23 FC-94 Options'!B297</f>
        <v>FC0000297</v>
      </c>
      <c r="C457" s="27" t="s">
        <v>73</v>
      </c>
      <c r="D457" s="16" t="s">
        <v>81</v>
      </c>
      <c r="E457" s="15" t="str">
        <f>'[3]HGAC FS12-23 FC-94 Options'!C297</f>
        <v>Vehicle Top Speed 50 MPH</v>
      </c>
      <c r="F457" s="17">
        <f>'[3]HGAC FS12-23 FC-94 Options'!K297</f>
        <v>0</v>
      </c>
      <c r="G457" s="13">
        <v>0.15</v>
      </c>
      <c r="H457" s="14"/>
    </row>
    <row r="458" spans="1:8" x14ac:dyDescent="0.35">
      <c r="A458" s="11" t="s">
        <v>8</v>
      </c>
      <c r="B458" s="16" t="str">
        <f>'[3]HGAC FS12-23 FC-94 Options'!B298</f>
        <v>FC0000298</v>
      </c>
      <c r="C458" s="27" t="s">
        <v>73</v>
      </c>
      <c r="D458" s="16" t="s">
        <v>81</v>
      </c>
      <c r="E458" s="15" t="str">
        <f>'[3]HGAC FS12-23 FC-94 Options'!C298</f>
        <v>Vehicle Top Speed 55 MPH</v>
      </c>
      <c r="F458" s="17">
        <f>'[3]HGAC FS12-23 FC-94 Options'!K298</f>
        <v>0</v>
      </c>
      <c r="G458" s="13">
        <v>0.15</v>
      </c>
      <c r="H458" s="14"/>
    </row>
    <row r="459" spans="1:8" x14ac:dyDescent="0.35">
      <c r="A459" s="11" t="s">
        <v>8</v>
      </c>
      <c r="B459" s="16" t="str">
        <f>'[3]HGAC FS12-23 FC-94 Options'!B299</f>
        <v>FC0000299</v>
      </c>
      <c r="C459" s="27" t="s">
        <v>73</v>
      </c>
      <c r="D459" s="16" t="s">
        <v>81</v>
      </c>
      <c r="E459" s="15" t="str">
        <f>'[3]HGAC FS12-23 FC-94 Options'!C299</f>
        <v>Vehicle Top Speed 58 MPH</v>
      </c>
      <c r="F459" s="17">
        <f>'[3]HGAC FS12-23 FC-94 Options'!K299</f>
        <v>0</v>
      </c>
      <c r="G459" s="13">
        <v>0.15</v>
      </c>
      <c r="H459" s="14"/>
    </row>
    <row r="460" spans="1:8" x14ac:dyDescent="0.35">
      <c r="A460" s="11" t="s">
        <v>8</v>
      </c>
      <c r="B460" s="16" t="str">
        <f>'[3]HGAC FS12-23 FC-94 Options'!B300</f>
        <v>FC0000300</v>
      </c>
      <c r="C460" s="27" t="s">
        <v>73</v>
      </c>
      <c r="D460" s="16" t="s">
        <v>81</v>
      </c>
      <c r="E460" s="15" t="str">
        <f>'[3]HGAC FS12-23 FC-94 Options'!C300</f>
        <v>Vehicle Top Speed 60 MPH</v>
      </c>
      <c r="F460" s="17">
        <f>'[3]HGAC FS12-23 FC-94 Options'!K300</f>
        <v>0</v>
      </c>
      <c r="G460" s="13">
        <v>0.15</v>
      </c>
      <c r="H460" s="14"/>
    </row>
    <row r="461" spans="1:8" x14ac:dyDescent="0.35">
      <c r="A461" s="11" t="s">
        <v>8</v>
      </c>
      <c r="B461" s="16" t="str">
        <f>'[3]HGAC FS12-23 FC-94 Options'!B301</f>
        <v>FC0000301</v>
      </c>
      <c r="C461" s="27" t="s">
        <v>73</v>
      </c>
      <c r="D461" s="16" t="s">
        <v>81</v>
      </c>
      <c r="E461" s="15" t="str">
        <f>'[3]HGAC FS12-23 FC-94 Options'!C301</f>
        <v>Vehicle Top Speed 62 MPH</v>
      </c>
      <c r="F461" s="17">
        <f>'[3]HGAC FS12-23 FC-94 Options'!K301</f>
        <v>0</v>
      </c>
      <c r="G461" s="13">
        <v>0.15</v>
      </c>
      <c r="H461" s="14"/>
    </row>
    <row r="462" spans="1:8" x14ac:dyDescent="0.35">
      <c r="A462" s="11" t="s">
        <v>8</v>
      </c>
      <c r="B462" s="16" t="str">
        <f>'[3]HGAC FS12-23 FC-94 Options'!B302</f>
        <v>FC0000302</v>
      </c>
      <c r="C462" s="27" t="s">
        <v>73</v>
      </c>
      <c r="D462" s="16" t="s">
        <v>81</v>
      </c>
      <c r="E462" s="15" t="str">
        <f>'[3]HGAC FS12-23 FC-94 Options'!C302</f>
        <v>Vehicle Top Speed 63 MPH</v>
      </c>
      <c r="F462" s="17">
        <f>'[3]HGAC FS12-23 FC-94 Options'!K302</f>
        <v>0</v>
      </c>
      <c r="G462" s="13">
        <v>0.15</v>
      </c>
      <c r="H462" s="14"/>
    </row>
    <row r="463" spans="1:8" x14ac:dyDescent="0.35">
      <c r="A463" s="11" t="s">
        <v>8</v>
      </c>
      <c r="B463" s="16" t="str">
        <f>'[3]HGAC FS12-23 FC-94 Options'!B303</f>
        <v>FC0000303</v>
      </c>
      <c r="C463" s="27" t="s">
        <v>73</v>
      </c>
      <c r="D463" s="16" t="s">
        <v>81</v>
      </c>
      <c r="E463" s="15" t="str">
        <f>'[3]HGAC FS12-23 FC-94 Options'!C303</f>
        <v>Vehicle Top Speed 65 MPH</v>
      </c>
      <c r="F463" s="17">
        <f>'[3]HGAC FS12-23 FC-94 Options'!K303</f>
        <v>0</v>
      </c>
      <c r="G463" s="13">
        <v>0.15</v>
      </c>
      <c r="H463" s="14"/>
    </row>
    <row r="464" spans="1:8" x14ac:dyDescent="0.35">
      <c r="A464" s="11" t="s">
        <v>8</v>
      </c>
      <c r="B464" s="16" t="str">
        <f>'[3]HGAC FS12-23 FC-94 Options'!B304</f>
        <v>FC0000304</v>
      </c>
      <c r="C464" s="27" t="s">
        <v>73</v>
      </c>
      <c r="D464" s="16" t="s">
        <v>81</v>
      </c>
      <c r="E464" s="15" t="str">
        <f>'[3]HGAC FS12-23 FC-94 Options'!C304</f>
        <v>Vehicle Top Speed 67 MPH</v>
      </c>
      <c r="F464" s="17">
        <f>'[3]HGAC FS12-23 FC-94 Options'!K304</f>
        <v>0</v>
      </c>
      <c r="G464" s="13">
        <v>0.15</v>
      </c>
      <c r="H464" s="14"/>
    </row>
    <row r="465" spans="1:8" x14ac:dyDescent="0.35">
      <c r="A465" s="11" t="s">
        <v>8</v>
      </c>
      <c r="B465" s="16" t="str">
        <f>'[3]HGAC FS12-23 FC-94 Options'!B305</f>
        <v>FC0000305</v>
      </c>
      <c r="C465" s="27" t="s">
        <v>73</v>
      </c>
      <c r="D465" s="16" t="s">
        <v>81</v>
      </c>
      <c r="E465" s="15" t="str">
        <f>'[3]HGAC FS12-23 FC-94 Options'!C305</f>
        <v>Vehicle Top Speed 68 MPH</v>
      </c>
      <c r="F465" s="17">
        <f>'[3]HGAC FS12-23 FC-94 Options'!K305</f>
        <v>0</v>
      </c>
      <c r="G465" s="13">
        <v>0.15</v>
      </c>
      <c r="H465" s="14"/>
    </row>
    <row r="466" spans="1:8" x14ac:dyDescent="0.35">
      <c r="A466" s="11" t="s">
        <v>8</v>
      </c>
      <c r="B466" s="16" t="str">
        <f>'[3]HGAC FS12-23 FC-94 Options'!B306</f>
        <v>FC0000306</v>
      </c>
      <c r="C466" s="27" t="s">
        <v>73</v>
      </c>
      <c r="D466" s="16" t="s">
        <v>81</v>
      </c>
      <c r="E466" s="15" t="str">
        <f>'[3]HGAC FS12-23 FC-94 Options'!C306</f>
        <v>Vehicle Top Speed 70 MPH</v>
      </c>
      <c r="F466" s="17">
        <f>'[3]HGAC FS12-23 FC-94 Options'!K306</f>
        <v>0</v>
      </c>
      <c r="G466" s="13">
        <v>0.15</v>
      </c>
      <c r="H466" s="14"/>
    </row>
    <row r="467" spans="1:8" x14ac:dyDescent="0.35">
      <c r="A467" s="11" t="s">
        <v>8</v>
      </c>
      <c r="B467" s="16" t="str">
        <f>'[3]HGAC FS12-23 FC-94 Options'!B307</f>
        <v>FC0000307</v>
      </c>
      <c r="C467" s="27" t="s">
        <v>73</v>
      </c>
      <c r="D467" s="16" t="s">
        <v>81</v>
      </c>
      <c r="E467" s="15" t="str">
        <f>'[3]HGAC FS12-23 FC-94 Options'!C307</f>
        <v>Vehicle Top Speed 72 MPH</v>
      </c>
      <c r="F467" s="17">
        <f>'[3]HGAC FS12-23 FC-94 Options'!K307</f>
        <v>0</v>
      </c>
      <c r="G467" s="13">
        <v>0.15</v>
      </c>
      <c r="H467" s="14"/>
    </row>
    <row r="468" spans="1:8" x14ac:dyDescent="0.35">
      <c r="A468" s="11" t="s">
        <v>8</v>
      </c>
      <c r="B468" s="16" t="str">
        <f>'[3]HGAC FS12-23 FC-94 Options'!B308</f>
        <v>FC0000308</v>
      </c>
      <c r="C468" s="27" t="s">
        <v>73</v>
      </c>
      <c r="D468" s="16" t="s">
        <v>81</v>
      </c>
      <c r="E468" s="15" t="str">
        <f>'[3]HGAC FS12-23 FC-94 Options'!C308</f>
        <v>Vehicle Top Speed 73 MPH</v>
      </c>
      <c r="F468" s="17">
        <f>'[3]HGAC FS12-23 FC-94 Options'!K308</f>
        <v>0</v>
      </c>
      <c r="G468" s="13">
        <v>0.15</v>
      </c>
      <c r="H468" s="14"/>
    </row>
    <row r="469" spans="1:8" x14ac:dyDescent="0.35">
      <c r="A469" s="11" t="s">
        <v>8</v>
      </c>
      <c r="B469" s="16" t="str">
        <f>'[3]HGAC FS12-23 FC-94 Options'!B309</f>
        <v>FC0000309</v>
      </c>
      <c r="C469" s="27" t="s">
        <v>73</v>
      </c>
      <c r="D469" s="16" t="s">
        <v>81</v>
      </c>
      <c r="E469" s="15" t="str">
        <f>'[3]HGAC FS12-23 FC-94 Options'!C309</f>
        <v>Vehicle Top Speed 75 MPH</v>
      </c>
      <c r="F469" s="17">
        <f>'[3]HGAC FS12-23 FC-94 Options'!K309</f>
        <v>0</v>
      </c>
      <c r="G469" s="13">
        <v>0.15</v>
      </c>
      <c r="H469" s="14"/>
    </row>
    <row r="470" spans="1:8" x14ac:dyDescent="0.35">
      <c r="A470" s="11" t="s">
        <v>8</v>
      </c>
      <c r="B470" s="16" t="str">
        <f>'[3]HGAC FS12-23 FC-94 Options'!B310</f>
        <v>FC0000310</v>
      </c>
      <c r="C470" s="27" t="s">
        <v>73</v>
      </c>
      <c r="D470" s="16" t="s">
        <v>81</v>
      </c>
      <c r="E470" s="15" t="str">
        <f>'[3]HGAC FS12-23 FC-94 Options'!C310</f>
        <v>Rear Axle External Vent OEM Housing Breather</v>
      </c>
      <c r="F470" s="17">
        <f>'[3]HGAC FS12-23 FC-94 Options'!K310</f>
        <v>0</v>
      </c>
      <c r="G470" s="13">
        <v>0.15</v>
      </c>
      <c r="H470" s="14"/>
    </row>
    <row r="471" spans="1:8" x14ac:dyDescent="0.35">
      <c r="A471" s="11" t="s">
        <v>8</v>
      </c>
      <c r="B471" s="16" t="str">
        <f>'[3]HGAC FS12-23 FC-94 Options'!B311</f>
        <v>FC0000311</v>
      </c>
      <c r="C471" s="27" t="s">
        <v>73</v>
      </c>
      <c r="D471" s="16" t="s">
        <v>81</v>
      </c>
      <c r="E471" s="15" t="str">
        <f>'[3]HGAC FS12-23 FC-94 Options'!C311</f>
        <v>Rear Susp Reyco 79KB Spring 21000-31500# Conventional</v>
      </c>
      <c r="F471" s="17">
        <f>'[3]HGAC FS12-23 FC-94 Options'!K311</f>
        <v>0</v>
      </c>
      <c r="G471" s="13">
        <v>0.15</v>
      </c>
      <c r="H471" s="14"/>
    </row>
    <row r="472" spans="1:8" x14ac:dyDescent="0.35">
      <c r="A472" s="11" t="s">
        <v>8</v>
      </c>
      <c r="B472" s="16" t="str">
        <f>'[3]HGAC FS12-23 FC-94 Options'!B312</f>
        <v>FC0000312</v>
      </c>
      <c r="C472" s="27" t="s">
        <v>73</v>
      </c>
      <c r="D472" s="16" t="s">
        <v>81</v>
      </c>
      <c r="E472" s="15" t="str">
        <f>'[3]HGAC FS12-23 FC-94 Options'!C312</f>
        <v>Rear Susp Reyco 79KB Spring 21000-33000# w/Helper</v>
      </c>
      <c r="F472" s="17">
        <f>'[3]HGAC FS12-23 FC-94 Options'!K312</f>
        <v>1574</v>
      </c>
      <c r="G472" s="13">
        <v>0.15</v>
      </c>
      <c r="H472" s="14"/>
    </row>
    <row r="473" spans="1:8" x14ac:dyDescent="0.35">
      <c r="A473" s="11" t="s">
        <v>8</v>
      </c>
      <c r="B473" s="16" t="str">
        <f>'[3]HGAC FS12-23 FC-94 Options'!B313</f>
        <v>FC0000313</v>
      </c>
      <c r="C473" s="27" t="s">
        <v>73</v>
      </c>
      <c r="D473" s="16" t="s">
        <v>81</v>
      </c>
      <c r="E473" s="15" t="str">
        <f>'[3]HGAC FS12-23 FC-94 Options'!C313</f>
        <v>Rear Susp Hendrickson FireMaax Air 24000#</v>
      </c>
      <c r="F473" s="17">
        <f>'[3]HGAC FS12-23 FC-94 Options'!K313</f>
        <v>3680</v>
      </c>
      <c r="G473" s="13">
        <v>0.15</v>
      </c>
      <c r="H473" s="14"/>
    </row>
    <row r="474" spans="1:8" x14ac:dyDescent="0.35">
      <c r="A474" s="11" t="s">
        <v>8</v>
      </c>
      <c r="B474" s="16" t="str">
        <f>'[3]HGAC FS12-23 FC-94 Options'!B314</f>
        <v>FC0000314</v>
      </c>
      <c r="C474" s="27" t="s">
        <v>73</v>
      </c>
      <c r="D474" s="16" t="s">
        <v>81</v>
      </c>
      <c r="E474" s="15" t="str">
        <f>'[3]HGAC FS12-23 FC-94 Options'!C314</f>
        <v>Rear Susp Hendrickson FireMaax Air 27000#</v>
      </c>
      <c r="F474" s="17">
        <f>'[3]HGAC FS12-23 FC-94 Options'!K314</f>
        <v>3805</v>
      </c>
      <c r="G474" s="13">
        <v>0.15</v>
      </c>
      <c r="H474" s="14"/>
    </row>
    <row r="475" spans="1:8" x14ac:dyDescent="0.35">
      <c r="A475" s="11" t="s">
        <v>8</v>
      </c>
      <c r="B475" s="16" t="str">
        <f>'[3]HGAC FS12-23 FC-94 Options'!B315</f>
        <v>FC0000315</v>
      </c>
      <c r="C475" s="27" t="s">
        <v>73</v>
      </c>
      <c r="D475" s="16" t="s">
        <v>81</v>
      </c>
      <c r="E475" s="15" t="str">
        <f>'[3]HGAC FS12-23 FC-94 Options'!C315</f>
        <v>Rear Susp Hendrickson FireMaax Air 31000#</v>
      </c>
      <c r="F475" s="17">
        <f>'[3]HGAC FS12-23 FC-94 Options'!K315</f>
        <v>6514</v>
      </c>
      <c r="G475" s="13">
        <v>0.15</v>
      </c>
      <c r="H475" s="14"/>
    </row>
    <row r="476" spans="1:8" x14ac:dyDescent="0.35">
      <c r="A476" s="11" t="s">
        <v>8</v>
      </c>
      <c r="B476" s="16" t="str">
        <f>'[3]HGAC FS12-23 FC-94 Options'!B316</f>
        <v>FC0000316</v>
      </c>
      <c r="C476" s="27" t="s">
        <v>73</v>
      </c>
      <c r="D476" s="16" t="s">
        <v>81</v>
      </c>
      <c r="E476" s="15" t="str">
        <f>'[3]HGAC FS12-23 FC-94 Options'!C316</f>
        <v>Rear Susp Ridewell RD-202 Rubber 40000-48000#</v>
      </c>
      <c r="F476" s="17">
        <f>'[3]HGAC FS12-23 FC-94 Options'!K316</f>
        <v>14918</v>
      </c>
      <c r="G476" s="13">
        <v>0.15</v>
      </c>
      <c r="H476" s="14"/>
    </row>
    <row r="477" spans="1:8" x14ac:dyDescent="0.35">
      <c r="A477" s="11" t="s">
        <v>8</v>
      </c>
      <c r="B477" s="16" t="str">
        <f>'[3]HGAC FS12-23 FC-94 Options'!B317</f>
        <v>FC0000317</v>
      </c>
      <c r="C477" s="27" t="s">
        <v>73</v>
      </c>
      <c r="D477" s="16" t="s">
        <v>81</v>
      </c>
      <c r="E477" s="15" t="str">
        <f>'[3]HGAC FS12-23 FC-94 Options'!C317</f>
        <v>Rear Susp Hendrickson FireMaax Air 40000-48000#</v>
      </c>
      <c r="F477" s="17">
        <f>'[3]HGAC FS12-23 FC-94 Options'!K317</f>
        <v>13108</v>
      </c>
      <c r="G477" s="13">
        <v>0.15</v>
      </c>
      <c r="H477" s="14"/>
    </row>
    <row r="478" spans="1:8" x14ac:dyDescent="0.35">
      <c r="A478" s="11" t="s">
        <v>8</v>
      </c>
      <c r="B478" s="16" t="str">
        <f>'[3]HGAC FS12-23 FC-94 Options'!B318</f>
        <v>FC0000318</v>
      </c>
      <c r="C478" s="27" t="s">
        <v>73</v>
      </c>
      <c r="D478" s="16" t="s">
        <v>81</v>
      </c>
      <c r="E478" s="15" t="str">
        <f>'[3]HGAC FS12-23 FC-94 Options'!C318</f>
        <v>NO Rear Shock Absorbers</v>
      </c>
      <c r="F478" s="17">
        <f>'[3]HGAC FS12-23 FC-94 Options'!K318</f>
        <v>0</v>
      </c>
      <c r="G478" s="13">
        <v>0.15</v>
      </c>
      <c r="H478" s="14"/>
    </row>
    <row r="479" spans="1:8" x14ac:dyDescent="0.35">
      <c r="A479" s="11" t="s">
        <v>8</v>
      </c>
      <c r="B479" s="16" t="str">
        <f>'[3]HGAC FS12-23 FC-94 Options'!B319</f>
        <v>FC0000319</v>
      </c>
      <c r="C479" s="27" t="s">
        <v>73</v>
      </c>
      <c r="D479" s="16" t="s">
        <v>81</v>
      </c>
      <c r="E479" s="15" t="str">
        <f>'[3]HGAC FS12-23 FC-94 Options'!C319</f>
        <v>Rear Shock Absorbers Suspension Sply</v>
      </c>
      <c r="F479" s="17">
        <f>'[3]HGAC FS12-23 FC-94 Options'!K319</f>
        <v>0</v>
      </c>
      <c r="G479" s="13">
        <v>0.15</v>
      </c>
      <c r="H479" s="14"/>
    </row>
    <row r="480" spans="1:8" x14ac:dyDescent="0.35">
      <c r="A480" s="11" t="s">
        <v>8</v>
      </c>
      <c r="B480" s="16" t="str">
        <f>'[3]HGAC FS12-23 FC-94 Options'!B320</f>
        <v>FC0000320</v>
      </c>
      <c r="C480" s="27" t="s">
        <v>73</v>
      </c>
      <c r="D480" s="16" t="s">
        <v>81</v>
      </c>
      <c r="E480" s="15" t="str">
        <f>'[3]HGAC FS12-23 FC-94 Options'!C320</f>
        <v>NO Suspension Controls</v>
      </c>
      <c r="F480" s="17">
        <f>'[3]HGAC FS12-23 FC-94 Options'!K320</f>
        <v>0</v>
      </c>
      <c r="G480" s="13">
        <v>0.15</v>
      </c>
      <c r="H480" s="14"/>
    </row>
    <row r="481" spans="1:8" x14ac:dyDescent="0.35">
      <c r="A481" s="11" t="s">
        <v>8</v>
      </c>
      <c r="B481" s="16" t="str">
        <f>'[3]HGAC FS12-23 FC-94 Options'!B321</f>
        <v>FC0000321</v>
      </c>
      <c r="C481" s="27" t="s">
        <v>73</v>
      </c>
      <c r="D481" s="16" t="s">
        <v>81</v>
      </c>
      <c r="E481" s="15" t="str">
        <f>'[3]HGAC FS12-23 FC-94 Options'!C321</f>
        <v>Tire Intermittent Service Ratings Stamped Ratings Only</v>
      </c>
      <c r="F481" s="17">
        <f>'[3]HGAC FS12-23 FC-94 Options'!K321</f>
        <v>0</v>
      </c>
      <c r="G481" s="13">
        <v>0.15</v>
      </c>
      <c r="H481" s="14"/>
    </row>
    <row r="482" spans="1:8" x14ac:dyDescent="0.35">
      <c r="A482" s="11" t="s">
        <v>8</v>
      </c>
      <c r="B482" s="16" t="str">
        <f>'[3]HGAC FS12-23 FC-94 Options'!B322</f>
        <v>FC0000322</v>
      </c>
      <c r="C482" s="27" t="s">
        <v>73</v>
      </c>
      <c r="D482" s="16" t="s">
        <v>81</v>
      </c>
      <c r="E482" s="15" t="str">
        <f>'[3]HGAC FS12-23 FC-94 Options'!C322</f>
        <v>Tire Intermittent Service Ratings Acceptable</v>
      </c>
      <c r="F482" s="17">
        <f>'[3]HGAC FS12-23 FC-94 Options'!K322</f>
        <v>0</v>
      </c>
      <c r="G482" s="13">
        <v>0.15</v>
      </c>
      <c r="H482" s="14"/>
    </row>
    <row r="483" spans="1:8" x14ac:dyDescent="0.35">
      <c r="A483" s="11" t="s">
        <v>8</v>
      </c>
      <c r="B483" s="16" t="str">
        <f>'[3]HGAC FS12-23 FC-94 Options'!B323</f>
        <v>FC0000323</v>
      </c>
      <c r="C483" s="27" t="s">
        <v>73</v>
      </c>
      <c r="D483" s="16" t="s">
        <v>81</v>
      </c>
      <c r="E483" s="15" t="str">
        <f>'[3]HGAC FS12-23 FC-94 Options'!C323</f>
        <v>Frt Tire 315/80R 22.5 Michelin X Multi Z</v>
      </c>
      <c r="F483" s="17">
        <f>'[3]HGAC FS12-23 FC-94 Options'!K323</f>
        <v>46</v>
      </c>
      <c r="G483" s="13">
        <v>0.15</v>
      </c>
      <c r="H483" s="14"/>
    </row>
    <row r="484" spans="1:8" x14ac:dyDescent="0.35">
      <c r="A484" s="11" t="s">
        <v>8</v>
      </c>
      <c r="B484" s="16" t="str">
        <f>'[3]HGAC FS12-23 FC-94 Options'!B324</f>
        <v>FC0000324</v>
      </c>
      <c r="C484" s="27" t="s">
        <v>73</v>
      </c>
      <c r="D484" s="16" t="s">
        <v>81</v>
      </c>
      <c r="E484" s="15" t="str">
        <f>'[3]HGAC FS12-23 FC-94 Options'!C324</f>
        <v>Frt Tire 315/80R 22.5 Michelin XZUS 2</v>
      </c>
      <c r="F484" s="17">
        <f>'[3]HGAC FS12-23 FC-94 Options'!K324</f>
        <v>0</v>
      </c>
      <c r="G484" s="13">
        <v>0.15</v>
      </c>
      <c r="H484" s="14"/>
    </row>
    <row r="485" spans="1:8" x14ac:dyDescent="0.35">
      <c r="A485" s="11" t="s">
        <v>8</v>
      </c>
      <c r="B485" s="16" t="str">
        <f>'[3]HGAC FS12-23 FC-94 Options'!B325</f>
        <v>FC0000325</v>
      </c>
      <c r="C485" s="27" t="s">
        <v>73</v>
      </c>
      <c r="D485" s="16" t="s">
        <v>81</v>
      </c>
      <c r="E485" s="15" t="str">
        <f>'[3]HGAC FS12-23 FC-94 Options'!C325</f>
        <v>Frt Tire 385/65R 22.5 Michelin X Multi HL Z</v>
      </c>
      <c r="F485" s="17">
        <f>'[3]HGAC FS12-23 FC-94 Options'!K325</f>
        <v>207</v>
      </c>
      <c r="G485" s="13">
        <v>0.15</v>
      </c>
      <c r="H485" s="14"/>
    </row>
    <row r="486" spans="1:8" x14ac:dyDescent="0.35">
      <c r="A486" s="11" t="s">
        <v>8</v>
      </c>
      <c r="B486" s="16" t="str">
        <f>'[3]HGAC FS12-23 FC-94 Options'!B326</f>
        <v>FC0000326</v>
      </c>
      <c r="C486" s="27" t="s">
        <v>73</v>
      </c>
      <c r="D486" s="16" t="s">
        <v>81</v>
      </c>
      <c r="E486" s="15" t="str">
        <f>'[3]HGAC FS12-23 FC-94 Options'!C326</f>
        <v>Frt Tire 385/65R 22.5 Michelin XZY3</v>
      </c>
      <c r="F486" s="17">
        <f>'[3]HGAC FS12-23 FC-94 Options'!K326</f>
        <v>198</v>
      </c>
      <c r="G486" s="13">
        <v>0.15</v>
      </c>
      <c r="H486" s="14"/>
    </row>
    <row r="487" spans="1:8" x14ac:dyDescent="0.35">
      <c r="A487" s="11" t="s">
        <v>8</v>
      </c>
      <c r="B487" s="16" t="str">
        <f>'[3]HGAC FS12-23 FC-94 Options'!B327</f>
        <v>FC0000327</v>
      </c>
      <c r="C487" s="27" t="s">
        <v>73</v>
      </c>
      <c r="D487" s="16" t="s">
        <v>81</v>
      </c>
      <c r="E487" s="15" t="str">
        <f>'[3]HGAC FS12-23 FC-94 Options'!C327</f>
        <v>Frt Tire 425/65R 22.5 Michelin XZE</v>
      </c>
      <c r="F487" s="17">
        <f>'[3]HGAC FS12-23 FC-94 Options'!K327</f>
        <v>379</v>
      </c>
      <c r="G487" s="13">
        <v>0.15</v>
      </c>
      <c r="H487" s="14"/>
    </row>
    <row r="488" spans="1:8" x14ac:dyDescent="0.35">
      <c r="A488" s="11" t="s">
        <v>8</v>
      </c>
      <c r="B488" s="16" t="str">
        <f>'[3]HGAC FS12-23 FC-94 Options'!B328</f>
        <v>FC0000328</v>
      </c>
      <c r="C488" s="27" t="s">
        <v>73</v>
      </c>
      <c r="D488" s="16" t="s">
        <v>81</v>
      </c>
      <c r="E488" s="15" t="str">
        <f>'[3]HGAC FS12-23 FC-94 Options'!C328</f>
        <v>Frt Tire 425/65R 22.5 Michelin XZY3</v>
      </c>
      <c r="F488" s="17">
        <f>'[3]HGAC FS12-23 FC-94 Options'!K328</f>
        <v>447</v>
      </c>
      <c r="G488" s="13">
        <v>0.15</v>
      </c>
      <c r="H488" s="14"/>
    </row>
    <row r="489" spans="1:8" x14ac:dyDescent="0.35">
      <c r="A489" s="11" t="s">
        <v>8</v>
      </c>
      <c r="B489" s="16" t="str">
        <f>'[3]HGAC FS12-23 FC-94 Options'!B329</f>
        <v>FC0000329</v>
      </c>
      <c r="C489" s="27" t="s">
        <v>73</v>
      </c>
      <c r="D489" s="16" t="s">
        <v>81</v>
      </c>
      <c r="E489" s="15" t="str">
        <f>'[3]HGAC FS12-23 FC-94 Options'!C329</f>
        <v>Rear Tire 11R 22.5 Michelin XDN2</v>
      </c>
      <c r="F489" s="17">
        <f>'[3]HGAC FS12-23 FC-94 Options'!K329</f>
        <v>0</v>
      </c>
      <c r="G489" s="13">
        <v>0.15</v>
      </c>
      <c r="H489" s="14"/>
    </row>
    <row r="490" spans="1:8" x14ac:dyDescent="0.35">
      <c r="A490" s="11" t="s">
        <v>8</v>
      </c>
      <c r="B490" s="16" t="str">
        <f>'[3]HGAC FS12-23 FC-94 Options'!B330</f>
        <v>FC0000330</v>
      </c>
      <c r="C490" s="27" t="s">
        <v>73</v>
      </c>
      <c r="D490" s="16" t="s">
        <v>81</v>
      </c>
      <c r="E490" s="15" t="str">
        <f>'[3]HGAC FS12-23 FC-94 Options'!C330</f>
        <v>Rear Tire 11R 22.5 Michelin XZE2</v>
      </c>
      <c r="F490" s="17">
        <f>'[3]HGAC FS12-23 FC-94 Options'!K330</f>
        <v>0</v>
      </c>
      <c r="G490" s="13">
        <v>0.15</v>
      </c>
      <c r="H490" s="14"/>
    </row>
    <row r="491" spans="1:8" x14ac:dyDescent="0.35">
      <c r="A491" s="11" t="s">
        <v>8</v>
      </c>
      <c r="B491" s="16" t="str">
        <f>'[3]HGAC FS12-23 FC-94 Options'!B331</f>
        <v>FC0000331</v>
      </c>
      <c r="C491" s="27" t="s">
        <v>73</v>
      </c>
      <c r="D491" s="16" t="s">
        <v>81</v>
      </c>
      <c r="E491" s="15" t="str">
        <f>'[3]HGAC FS12-23 FC-94 Options'!C331</f>
        <v>Rear Tire 12R 22.5 Michelin XDN2</v>
      </c>
      <c r="F491" s="17">
        <f>'[3]HGAC FS12-23 FC-94 Options'!K331</f>
        <v>193</v>
      </c>
      <c r="G491" s="13">
        <v>0.15</v>
      </c>
      <c r="H491" s="14"/>
    </row>
    <row r="492" spans="1:8" x14ac:dyDescent="0.35">
      <c r="A492" s="11" t="s">
        <v>8</v>
      </c>
      <c r="B492" s="16" t="str">
        <f>'[3]HGAC FS12-23 FC-94 Options'!B332</f>
        <v>FC0000332</v>
      </c>
      <c r="C492" s="27" t="s">
        <v>73</v>
      </c>
      <c r="D492" s="16" t="s">
        <v>81</v>
      </c>
      <c r="E492" s="15" t="str">
        <f>'[3]HGAC FS12-23 FC-94 Options'!C332</f>
        <v>Rear Tire 12R 22.5 Michelin XZE</v>
      </c>
      <c r="F492" s="17">
        <f>'[3]HGAC FS12-23 FC-94 Options'!K332</f>
        <v>188</v>
      </c>
      <c r="G492" s="13">
        <v>0.15</v>
      </c>
      <c r="H492" s="14"/>
    </row>
    <row r="493" spans="1:8" x14ac:dyDescent="0.35">
      <c r="A493" s="11" t="s">
        <v>8</v>
      </c>
      <c r="B493" s="16" t="str">
        <f>'[3]HGAC FS12-23 FC-94 Options'!B333</f>
        <v>FC0000333</v>
      </c>
      <c r="C493" s="27" t="s">
        <v>73</v>
      </c>
      <c r="D493" s="16" t="s">
        <v>81</v>
      </c>
      <c r="E493" s="15" t="str">
        <f>'[3]HGAC FS12-23 FC-94 Options'!C333</f>
        <v>Rear Tire 315/80R 22.5 Michelin XDN2 Grip</v>
      </c>
      <c r="F493" s="17">
        <f>'[3]HGAC FS12-23 FC-94 Options'!K333</f>
        <v>329</v>
      </c>
      <c r="G493" s="13">
        <v>0.15</v>
      </c>
      <c r="H493" s="14"/>
    </row>
    <row r="494" spans="1:8" x14ac:dyDescent="0.35">
      <c r="A494" s="11" t="s">
        <v>8</v>
      </c>
      <c r="B494" s="16" t="str">
        <f>'[3]HGAC FS12-23 FC-94 Options'!B334</f>
        <v>FC0000334</v>
      </c>
      <c r="C494" s="27" t="s">
        <v>73</v>
      </c>
      <c r="D494" s="16" t="s">
        <v>81</v>
      </c>
      <c r="E494" s="15" t="str">
        <f>'[3]HGAC FS12-23 FC-94 Options'!C334</f>
        <v>Rear Tire 315/80R 22.5 Michelin X Mult Z</v>
      </c>
      <c r="F494" s="17">
        <f>'[3]HGAC FS12-23 FC-94 Options'!K334</f>
        <v>154</v>
      </c>
      <c r="G494" s="13">
        <v>0.15</v>
      </c>
      <c r="H494" s="14"/>
    </row>
    <row r="495" spans="1:8" x14ac:dyDescent="0.35">
      <c r="A495" s="11" t="s">
        <v>8</v>
      </c>
      <c r="B495" s="16" t="str">
        <f>'[3]HGAC FS12-23 FC-94 Options'!B335</f>
        <v>FC0000335</v>
      </c>
      <c r="C495" s="27" t="s">
        <v>73</v>
      </c>
      <c r="D495" s="16" t="s">
        <v>81</v>
      </c>
      <c r="E495" s="15" t="str">
        <f>'[3]HGAC FS12-23 FC-94 Options'!C335</f>
        <v>NO Spare Tire Front Quantity</v>
      </c>
      <c r="F495" s="17">
        <f>'[3]HGAC FS12-23 FC-94 Options'!K335</f>
        <v>0</v>
      </c>
      <c r="G495" s="13">
        <v>0.15</v>
      </c>
      <c r="H495" s="14"/>
    </row>
    <row r="496" spans="1:8" x14ac:dyDescent="0.35">
      <c r="A496" s="11" t="s">
        <v>8</v>
      </c>
      <c r="B496" s="16" t="str">
        <f>'[3]HGAC FS12-23 FC-94 Options'!B336</f>
        <v>FC0000336</v>
      </c>
      <c r="C496" s="27" t="s">
        <v>73</v>
      </c>
      <c r="D496" s="16" t="s">
        <v>81</v>
      </c>
      <c r="E496" s="15" t="str">
        <f>'[3]HGAC FS12-23 FC-94 Options'!C336</f>
        <v>NO Spare Tire Front</v>
      </c>
      <c r="F496" s="17">
        <f>'[3]HGAC FS12-23 FC-94 Options'!K336</f>
        <v>0</v>
      </c>
      <c r="G496" s="13">
        <v>0.15</v>
      </c>
      <c r="H496" s="14"/>
    </row>
    <row r="497" spans="1:8" x14ac:dyDescent="0.35">
      <c r="A497" s="11" t="s">
        <v>8</v>
      </c>
      <c r="B497" s="16" t="str">
        <f>'[3]HGAC FS12-23 FC-94 Options'!B337</f>
        <v>FC0000337</v>
      </c>
      <c r="C497" s="27" t="s">
        <v>73</v>
      </c>
      <c r="D497" s="16" t="s">
        <v>81</v>
      </c>
      <c r="E497" s="15" t="str">
        <f>'[3]HGAC FS12-23 FC-94 Options'!C337</f>
        <v>NO Spare Tire Rear</v>
      </c>
      <c r="F497" s="17">
        <f>'[3]HGAC FS12-23 FC-94 Options'!K337</f>
        <v>0</v>
      </c>
      <c r="G497" s="13">
        <v>0.15</v>
      </c>
      <c r="H497" s="14"/>
    </row>
    <row r="498" spans="1:8" x14ac:dyDescent="0.35">
      <c r="A498" s="11" t="s">
        <v>8</v>
      </c>
      <c r="B498" s="16" t="str">
        <f>'[3]HGAC FS12-23 FC-94 Options'!B338</f>
        <v>FC0000338</v>
      </c>
      <c r="C498" s="27" t="s">
        <v>73</v>
      </c>
      <c r="D498" s="16" t="s">
        <v>81</v>
      </c>
      <c r="E498" s="15" t="str">
        <f>'[3]HGAC FS12-23 FC-94 Options'!C338</f>
        <v>NO Spare Tire Rear</v>
      </c>
      <c r="F498" s="17">
        <f>'[3]HGAC FS12-23 FC-94 Options'!K338</f>
        <v>0</v>
      </c>
      <c r="G498" s="13">
        <v>0.15</v>
      </c>
      <c r="H498" s="14"/>
    </row>
    <row r="499" spans="1:8" x14ac:dyDescent="0.35">
      <c r="A499" s="11" t="s">
        <v>8</v>
      </c>
      <c r="B499" s="16" t="str">
        <f>'[3]HGAC FS12-23 FC-94 Options'!B339</f>
        <v>FC0000339</v>
      </c>
      <c r="C499" s="27" t="s">
        <v>73</v>
      </c>
      <c r="D499" s="16" t="s">
        <v>81</v>
      </c>
      <c r="E499" s="15" t="str">
        <f>'[3]HGAC FS12-23 FC-94 Options'!C339</f>
        <v>Tire Pressure Ind Frt &amp; Rr LED</v>
      </c>
      <c r="F499" s="17">
        <f>'[3]HGAC FS12-23 FC-94 Options'!K339</f>
        <v>0</v>
      </c>
      <c r="G499" s="13">
        <v>0.15</v>
      </c>
      <c r="H499" s="14"/>
    </row>
    <row r="500" spans="1:8" x14ac:dyDescent="0.35">
      <c r="A500" s="11" t="s">
        <v>8</v>
      </c>
      <c r="B500" s="16" t="str">
        <f>'[3]HGAC FS12-23 FC-94 Options'!B340</f>
        <v>FC0000340</v>
      </c>
      <c r="C500" s="27" t="s">
        <v>73</v>
      </c>
      <c r="D500" s="16" t="s">
        <v>81</v>
      </c>
      <c r="E500" s="15" t="str">
        <f>'[3]HGAC FS12-23 FC-94 Options'!C340</f>
        <v>Frt Wheel Alcoa 22.5 x 9.00 Alum</v>
      </c>
      <c r="F500" s="17">
        <f>'[3]HGAC FS12-23 FC-94 Options'!K340</f>
        <v>443</v>
      </c>
      <c r="G500" s="13">
        <v>0.15</v>
      </c>
      <c r="H500" s="14"/>
    </row>
    <row r="501" spans="1:8" x14ac:dyDescent="0.35">
      <c r="A501" s="11" t="s">
        <v>8</v>
      </c>
      <c r="B501" s="16" t="str">
        <f>'[3]HGAC FS12-23 FC-94 Options'!B341</f>
        <v>FC0000341</v>
      </c>
      <c r="C501" s="27" t="s">
        <v>73</v>
      </c>
      <c r="D501" s="16" t="s">
        <v>81</v>
      </c>
      <c r="E501" s="15" t="str">
        <f>'[3]HGAC FS12-23 FC-94 Options'!C341</f>
        <v>Frt Wheel Alcoa 22.5 x 12.25 Alum</v>
      </c>
      <c r="F501" s="17">
        <f>'[3]HGAC FS12-23 FC-94 Options'!K341</f>
        <v>611</v>
      </c>
      <c r="G501" s="13">
        <v>0.15</v>
      </c>
      <c r="H501" s="14"/>
    </row>
    <row r="502" spans="1:8" x14ac:dyDescent="0.35">
      <c r="A502" s="11" t="s">
        <v>8</v>
      </c>
      <c r="B502" s="16" t="str">
        <f>'[3]HGAC FS12-23 FC-94 Options'!B342</f>
        <v>FC0000342</v>
      </c>
      <c r="C502" s="27" t="s">
        <v>73</v>
      </c>
      <c r="D502" s="16" t="s">
        <v>81</v>
      </c>
      <c r="E502" s="15" t="str">
        <f>'[3]HGAC FS12-23 FC-94 Options'!C342</f>
        <v>Frt Wheel Accuride 22.5 x 9.00 Steel</v>
      </c>
      <c r="F502" s="17">
        <f>'[3]HGAC FS12-23 FC-94 Options'!K342</f>
        <v>0</v>
      </c>
      <c r="G502" s="13">
        <v>0.15</v>
      </c>
      <c r="H502" s="14"/>
    </row>
    <row r="503" spans="1:8" x14ac:dyDescent="0.35">
      <c r="A503" s="11" t="s">
        <v>8</v>
      </c>
      <c r="B503" s="16" t="str">
        <f>'[3]HGAC FS12-23 FC-94 Options'!B343</f>
        <v>FC0000343</v>
      </c>
      <c r="C503" s="27" t="s">
        <v>73</v>
      </c>
      <c r="D503" s="16" t="s">
        <v>81</v>
      </c>
      <c r="E503" s="15" t="str">
        <f>'[3]HGAC FS12-23 FC-94 Options'!C343</f>
        <v>Frt Wheel Accuride 22.5 x 12.25 Steel</v>
      </c>
      <c r="F503" s="17">
        <f>'[3]HGAC FS12-23 FC-94 Options'!K343</f>
        <v>459</v>
      </c>
      <c r="G503" s="13">
        <v>0.15</v>
      </c>
      <c r="H503" s="14"/>
    </row>
    <row r="504" spans="1:8" x14ac:dyDescent="0.35">
      <c r="A504" s="11" t="s">
        <v>8</v>
      </c>
      <c r="B504" s="16" t="str">
        <f>'[3]HGAC FS12-23 FC-94 Options'!B344</f>
        <v>FC0000344</v>
      </c>
      <c r="C504" s="27" t="s">
        <v>73</v>
      </c>
      <c r="D504" s="16" t="s">
        <v>81</v>
      </c>
      <c r="E504" s="15" t="str">
        <f>'[3]HGAC FS12-23 FC-94 Options'!C344</f>
        <v>NO Front Wheel Paint</v>
      </c>
      <c r="F504" s="17">
        <f>'[3]HGAC FS12-23 FC-94 Options'!K344</f>
        <v>0</v>
      </c>
      <c r="G504" s="13">
        <v>0.15</v>
      </c>
      <c r="H504" s="14"/>
    </row>
    <row r="505" spans="1:8" x14ac:dyDescent="0.35">
      <c r="A505" s="11" t="s">
        <v>8</v>
      </c>
      <c r="B505" s="16" t="str">
        <f>'[3]HGAC FS12-23 FC-94 Options'!B345</f>
        <v>FC0000345</v>
      </c>
      <c r="C505" s="27" t="s">
        <v>73</v>
      </c>
      <c r="D505" s="16" t="s">
        <v>81</v>
      </c>
      <c r="E505" s="15" t="str">
        <f>'[3]HGAC FS12-23 FC-94 Options'!C345</f>
        <v>Front Wheel Paint Primary/Lower Cab Color</v>
      </c>
      <c r="F505" s="17">
        <f>'[3]HGAC FS12-23 FC-94 Options'!K345</f>
        <v>0</v>
      </c>
      <c r="G505" s="13">
        <v>0.15</v>
      </c>
      <c r="H505" s="14"/>
    </row>
    <row r="506" spans="1:8" x14ac:dyDescent="0.35">
      <c r="A506" s="11" t="s">
        <v>8</v>
      </c>
      <c r="B506" s="16" t="str">
        <f>'[3]HGAC FS12-23 FC-94 Options'!B346</f>
        <v>FC0000346</v>
      </c>
      <c r="C506" s="27" t="s">
        <v>73</v>
      </c>
      <c r="D506" s="16" t="s">
        <v>81</v>
      </c>
      <c r="E506" s="15" t="str">
        <f>'[3]HGAC FS12-23 FC-94 Options'!C346</f>
        <v>Front Wheel Paint Secondary/Upper Cab Color</v>
      </c>
      <c r="F506" s="17">
        <f>'[3]HGAC FS12-23 FC-94 Options'!K346</f>
        <v>0</v>
      </c>
      <c r="G506" s="13">
        <v>0.15</v>
      </c>
      <c r="H506" s="14"/>
    </row>
    <row r="507" spans="1:8" x14ac:dyDescent="0.35">
      <c r="A507" s="11" t="s">
        <v>8</v>
      </c>
      <c r="B507" s="16" t="str">
        <f>'[3]HGAC FS12-23 FC-94 Options'!B347</f>
        <v>FC0000347</v>
      </c>
      <c r="C507" s="27" t="s">
        <v>73</v>
      </c>
      <c r="D507" s="16" t="s">
        <v>81</v>
      </c>
      <c r="E507" s="15" t="str">
        <f>'[3]HGAC FS12-23 FC-94 Options'!C347</f>
        <v>Front Wheel Paint Gloss Black</v>
      </c>
      <c r="F507" s="17">
        <f>'[3]HGAC FS12-23 FC-94 Options'!K347</f>
        <v>0</v>
      </c>
      <c r="G507" s="13">
        <v>0.15</v>
      </c>
      <c r="H507" s="14"/>
    </row>
    <row r="508" spans="1:8" x14ac:dyDescent="0.35">
      <c r="A508" s="11" t="s">
        <v>8</v>
      </c>
      <c r="B508" s="16" t="str">
        <f>'[3]HGAC FS12-23 FC-94 Options'!B348</f>
        <v>FC0000348</v>
      </c>
      <c r="C508" s="27" t="s">
        <v>73</v>
      </c>
      <c r="D508" s="16" t="s">
        <v>81</v>
      </c>
      <c r="E508" s="15" t="str">
        <f>'[3]HGAC FS12-23 FC-94 Options'!C348</f>
        <v>Rr Whl Alcoa 22.5 x 8.25 Alum</v>
      </c>
      <c r="F508" s="17">
        <f>'[3]HGAC FS12-23 FC-94 Options'!K348</f>
        <v>313</v>
      </c>
      <c r="G508" s="13">
        <v>0.15</v>
      </c>
      <c r="H508" s="14"/>
    </row>
    <row r="509" spans="1:8" x14ac:dyDescent="0.35">
      <c r="A509" s="11" t="s">
        <v>8</v>
      </c>
      <c r="B509" s="16" t="str">
        <f>'[3]HGAC FS12-23 FC-94 Options'!B349</f>
        <v>FC0000349</v>
      </c>
      <c r="C509" s="27" t="s">
        <v>73</v>
      </c>
      <c r="D509" s="16" t="s">
        <v>81</v>
      </c>
      <c r="E509" s="15" t="str">
        <f>'[3]HGAC FS12-23 FC-94 Options'!C349</f>
        <v>Rr Whl Alcoa 22.5 x 9.00 Alum</v>
      </c>
      <c r="F509" s="17">
        <f>'[3]HGAC FS12-23 FC-94 Options'!K349</f>
        <v>341</v>
      </c>
      <c r="G509" s="13">
        <v>0.15</v>
      </c>
      <c r="H509" s="14"/>
    </row>
    <row r="510" spans="1:8" x14ac:dyDescent="0.35">
      <c r="A510" s="11" t="s">
        <v>8</v>
      </c>
      <c r="B510" s="16" t="str">
        <f>'[3]HGAC FS12-23 FC-94 Options'!B350</f>
        <v>FC0000350</v>
      </c>
      <c r="C510" s="27" t="s">
        <v>73</v>
      </c>
      <c r="D510" s="16" t="s">
        <v>81</v>
      </c>
      <c r="E510" s="15" t="str">
        <f>'[3]HGAC FS12-23 FC-94 Options'!C350</f>
        <v>Rr Whl Accuride 22.5 x 8.25 Steel</v>
      </c>
      <c r="F510" s="17">
        <f>'[3]HGAC FS12-23 FC-94 Options'!K350</f>
        <v>0</v>
      </c>
      <c r="G510" s="13">
        <v>0.15</v>
      </c>
      <c r="H510" s="14"/>
    </row>
    <row r="511" spans="1:8" x14ac:dyDescent="0.35">
      <c r="A511" s="11" t="s">
        <v>8</v>
      </c>
      <c r="B511" s="16" t="str">
        <f>'[3]HGAC FS12-23 FC-94 Options'!B351</f>
        <v>FC0000351</v>
      </c>
      <c r="C511" s="27" t="s">
        <v>73</v>
      </c>
      <c r="D511" s="16" t="s">
        <v>81</v>
      </c>
      <c r="E511" s="15" t="str">
        <f>'[3]HGAC FS12-23 FC-94 Options'!C351</f>
        <v>Rr Whl Accuride 22.5 x 9.00 Steel</v>
      </c>
      <c r="F511" s="17">
        <f>'[3]HGAC FS12-23 FC-94 Options'!K351</f>
        <v>209</v>
      </c>
      <c r="G511" s="13">
        <v>0.15</v>
      </c>
      <c r="H511" s="14"/>
    </row>
    <row r="512" spans="1:8" x14ac:dyDescent="0.35">
      <c r="A512" s="11" t="s">
        <v>8</v>
      </c>
      <c r="B512" s="16" t="str">
        <f>'[3]HGAC FS12-23 FC-94 Options'!B352</f>
        <v>FC0000352</v>
      </c>
      <c r="C512" s="27" t="s">
        <v>73</v>
      </c>
      <c r="D512" s="16" t="s">
        <v>81</v>
      </c>
      <c r="E512" s="15" t="str">
        <f>'[3]HGAC FS12-23 FC-94 Options'!C352</f>
        <v>NO Rear Wheel Paint</v>
      </c>
      <c r="F512" s="17">
        <f>'[3]HGAC FS12-23 FC-94 Options'!K352</f>
        <v>0</v>
      </c>
      <c r="G512" s="13">
        <v>0.15</v>
      </c>
      <c r="H512" s="14"/>
    </row>
    <row r="513" spans="1:8" x14ac:dyDescent="0.35">
      <c r="A513" s="11" t="s">
        <v>8</v>
      </c>
      <c r="B513" s="16" t="str">
        <f>'[3]HGAC FS12-23 FC-94 Options'!B353</f>
        <v>FC0000353</v>
      </c>
      <c r="C513" s="27" t="s">
        <v>73</v>
      </c>
      <c r="D513" s="16" t="s">
        <v>81</v>
      </c>
      <c r="E513" s="15" t="str">
        <f>'[3]HGAC FS12-23 FC-94 Options'!C353</f>
        <v>Rear Wheel Paint Primary/Lower Cab Color</v>
      </c>
      <c r="F513" s="17">
        <f>'[3]HGAC FS12-23 FC-94 Options'!K353</f>
        <v>0</v>
      </c>
      <c r="G513" s="13">
        <v>0.15</v>
      </c>
      <c r="H513" s="14"/>
    </row>
    <row r="514" spans="1:8" x14ac:dyDescent="0.35">
      <c r="A514" s="11" t="s">
        <v>8</v>
      </c>
      <c r="B514" s="16" t="str">
        <f>'[3]HGAC FS12-23 FC-94 Options'!B354</f>
        <v>FC0000354</v>
      </c>
      <c r="C514" s="27" t="s">
        <v>73</v>
      </c>
      <c r="D514" s="16" t="s">
        <v>81</v>
      </c>
      <c r="E514" s="15" t="str">
        <f>'[3]HGAC FS12-23 FC-94 Options'!C354</f>
        <v>Rear Wheel Paint Secondary/Upper Cab Color</v>
      </c>
      <c r="F514" s="17">
        <f>'[3]HGAC FS12-23 FC-94 Options'!K354</f>
        <v>0</v>
      </c>
      <c r="G514" s="13">
        <v>0.15</v>
      </c>
      <c r="H514" s="14"/>
    </row>
    <row r="515" spans="1:8" x14ac:dyDescent="0.35">
      <c r="A515" s="11" t="s">
        <v>8</v>
      </c>
      <c r="B515" s="16" t="str">
        <f>'[3]HGAC FS12-23 FC-94 Options'!B355</f>
        <v>FC0000355</v>
      </c>
      <c r="C515" s="27" t="s">
        <v>73</v>
      </c>
      <c r="D515" s="16" t="s">
        <v>81</v>
      </c>
      <c r="E515" s="15" t="str">
        <f>'[3]HGAC FS12-23 FC-94 Options'!C355</f>
        <v>Rear Wheel Paint Gloss Black</v>
      </c>
      <c r="F515" s="17">
        <f>'[3]HGAC FS12-23 FC-94 Options'!K355</f>
        <v>0</v>
      </c>
      <c r="G515" s="13">
        <v>0.15</v>
      </c>
      <c r="H515" s="14"/>
    </row>
    <row r="516" spans="1:8" x14ac:dyDescent="0.35">
      <c r="A516" s="11" t="s">
        <v>8</v>
      </c>
      <c r="B516" s="16" t="str">
        <f>'[3]HGAC FS12-23 FC-94 Options'!B356</f>
        <v>FC0000356</v>
      </c>
      <c r="C516" s="27" t="s">
        <v>73</v>
      </c>
      <c r="D516" s="16" t="s">
        <v>81</v>
      </c>
      <c r="E516" s="15" t="str">
        <f>'[3]HGAC FS12-23 FC-94 Options'!C356</f>
        <v>NO Balance Wheels &amp; Tires</v>
      </c>
      <c r="F516" s="17">
        <f>'[3]HGAC FS12-23 FC-94 Options'!K356</f>
        <v>0</v>
      </c>
      <c r="G516" s="13">
        <v>0.15</v>
      </c>
      <c r="H516" s="14"/>
    </row>
    <row r="517" spans="1:8" x14ac:dyDescent="0.35">
      <c r="A517" s="11" t="s">
        <v>8</v>
      </c>
      <c r="B517" s="16" t="str">
        <f>'[3]HGAC FS12-23 FC-94 Options'!B357</f>
        <v>FC0000357</v>
      </c>
      <c r="C517" s="27" t="s">
        <v>73</v>
      </c>
      <c r="D517" s="16" t="s">
        <v>81</v>
      </c>
      <c r="E517" s="15" t="str">
        <f>'[3]HGAC FS12-23 FC-94 Options'!C357</f>
        <v>NO Wheel Trim</v>
      </c>
      <c r="F517" s="17">
        <f>'[3]HGAC FS12-23 FC-94 Options'!K357</f>
        <v>0</v>
      </c>
      <c r="G517" s="13">
        <v>0.15</v>
      </c>
      <c r="H517" s="14"/>
    </row>
    <row r="518" spans="1:8" x14ac:dyDescent="0.35">
      <c r="A518" s="11" t="s">
        <v>8</v>
      </c>
      <c r="B518" s="16" t="str">
        <f>'[3]HGAC FS12-23 FC-94 Options'!B358</f>
        <v>FC0000358</v>
      </c>
      <c r="C518" s="27" t="s">
        <v>73</v>
      </c>
      <c r="D518" s="16" t="s">
        <v>81</v>
      </c>
      <c r="E518" s="15" t="str">
        <f>'[3]HGAC FS12-23 FC-94 Options'!C358</f>
        <v>NO Wheel Guards</v>
      </c>
      <c r="F518" s="17">
        <f>'[3]HGAC FS12-23 FC-94 Options'!K358</f>
        <v>0</v>
      </c>
      <c r="G518" s="13">
        <v>0.15</v>
      </c>
      <c r="H518" s="14"/>
    </row>
    <row r="519" spans="1:8" x14ac:dyDescent="0.35">
      <c r="A519" s="11" t="s">
        <v>8</v>
      </c>
      <c r="B519" s="16" t="str">
        <f>'[3]HGAC FS12-23 FC-94 Options'!B359</f>
        <v>FC0000359</v>
      </c>
      <c r="C519" s="27" t="s">
        <v>73</v>
      </c>
      <c r="D519" s="16" t="s">
        <v>81</v>
      </c>
      <c r="E519" s="15" t="str">
        <f>'[3]HGAC FS12-23 FC-94 Options'!C359</f>
        <v>NO Spare Front Wheel</v>
      </c>
      <c r="F519" s="17">
        <f>'[3]HGAC FS12-23 FC-94 Options'!K359</f>
        <v>0</v>
      </c>
      <c r="G519" s="13">
        <v>0.15</v>
      </c>
      <c r="H519" s="14"/>
    </row>
    <row r="520" spans="1:8" x14ac:dyDescent="0.35">
      <c r="A520" s="11" t="s">
        <v>8</v>
      </c>
      <c r="B520" s="16" t="str">
        <f>'[3]HGAC FS12-23 FC-94 Options'!B360</f>
        <v>FC0000360</v>
      </c>
      <c r="C520" s="27" t="s">
        <v>73</v>
      </c>
      <c r="D520" s="16" t="s">
        <v>81</v>
      </c>
      <c r="E520" s="15" t="str">
        <f>'[3]HGAC FS12-23 FC-94 Options'!C360</f>
        <v>NO Spare Wheel Front</v>
      </c>
      <c r="F520" s="17">
        <f>'[3]HGAC FS12-23 FC-94 Options'!K360</f>
        <v>0</v>
      </c>
      <c r="G520" s="13">
        <v>0.15</v>
      </c>
      <c r="H520" s="14"/>
    </row>
    <row r="521" spans="1:8" x14ac:dyDescent="0.35">
      <c r="A521" s="11" t="s">
        <v>8</v>
      </c>
      <c r="B521" s="16" t="str">
        <f>'[3]HGAC FS12-23 FC-94 Options'!B361</f>
        <v>FC0000361</v>
      </c>
      <c r="C521" s="27" t="s">
        <v>73</v>
      </c>
      <c r="D521" s="16" t="s">
        <v>81</v>
      </c>
      <c r="E521" s="15" t="str">
        <f>'[3]HGAC FS12-23 FC-94 Options'!C361</f>
        <v>NO Spare Rear Wheel</v>
      </c>
      <c r="F521" s="17">
        <f>'[3]HGAC FS12-23 FC-94 Options'!K361</f>
        <v>0</v>
      </c>
      <c r="G521" s="13">
        <v>0.15</v>
      </c>
      <c r="H521" s="14"/>
    </row>
    <row r="522" spans="1:8" x14ac:dyDescent="0.35">
      <c r="A522" s="11" t="s">
        <v>8</v>
      </c>
      <c r="B522" s="16" t="str">
        <f>'[3]HGAC FS12-23 FC-94 Options'!B362</f>
        <v>FC0000362</v>
      </c>
      <c r="C522" s="27" t="s">
        <v>73</v>
      </c>
      <c r="D522" s="16" t="s">
        <v>81</v>
      </c>
      <c r="E522" s="15" t="str">
        <f>'[3]HGAC FS12-23 FC-94 Options'!C362</f>
        <v>NO Spare Wheel Rear</v>
      </c>
      <c r="F522" s="17">
        <f>'[3]HGAC FS12-23 FC-94 Options'!K362</f>
        <v>0</v>
      </c>
      <c r="G522" s="13">
        <v>0.15</v>
      </c>
      <c r="H522" s="14"/>
    </row>
    <row r="523" spans="1:8" x14ac:dyDescent="0.35">
      <c r="A523" s="11" t="s">
        <v>8</v>
      </c>
      <c r="B523" s="16" t="str">
        <f>'[3]HGAC FS12-23 FC-94 Options'!B363</f>
        <v>FC0000363</v>
      </c>
      <c r="C523" s="27" t="s">
        <v>73</v>
      </c>
      <c r="D523" s="16" t="s">
        <v>81</v>
      </c>
      <c r="E523" s="15" t="str">
        <f>'[3]HGAC FS12-23 FC-94 Options'!C363</f>
        <v>NO Tyron Wheel Band</v>
      </c>
      <c r="F523" s="17">
        <f>'[3]HGAC FS12-23 FC-94 Options'!K363</f>
        <v>0</v>
      </c>
      <c r="G523" s="13">
        <v>0.15</v>
      </c>
      <c r="H523" s="14"/>
    </row>
    <row r="524" spans="1:8" x14ac:dyDescent="0.35">
      <c r="A524" s="11" t="s">
        <v>8</v>
      </c>
      <c r="B524" s="16" t="str">
        <f>'[3]HGAC FS12-23 FC-94 Options'!B364</f>
        <v>FC0000364</v>
      </c>
      <c r="C524" s="27" t="s">
        <v>73</v>
      </c>
      <c r="D524" s="16" t="s">
        <v>81</v>
      </c>
      <c r="E524" s="15" t="str">
        <f>'[3]HGAC FS12-23 FC-94 Options'!C364</f>
        <v>NO Tire Chains</v>
      </c>
      <c r="F524" s="17">
        <f>'[3]HGAC FS12-23 FC-94 Options'!K364</f>
        <v>0</v>
      </c>
      <c r="G524" s="13">
        <v>0.15</v>
      </c>
      <c r="H524" s="14"/>
    </row>
    <row r="525" spans="1:8" x14ac:dyDescent="0.35">
      <c r="A525" s="11" t="s">
        <v>8</v>
      </c>
      <c r="B525" s="16" t="str">
        <f>'[3]HGAC FS12-23 FC-94 Options'!B365</f>
        <v>FC0000365</v>
      </c>
      <c r="C525" s="27" t="s">
        <v>73</v>
      </c>
      <c r="D525" s="16" t="s">
        <v>81</v>
      </c>
      <c r="E525" s="15" t="str">
        <f>'[3]HGAC FS12-23 FC-94 Options'!C365</f>
        <v>NO Tire Chains Activation</v>
      </c>
      <c r="F525" s="17">
        <f>'[3]HGAC FS12-23 FC-94 Options'!K365</f>
        <v>0</v>
      </c>
      <c r="G525" s="13">
        <v>0.15</v>
      </c>
      <c r="H525" s="14"/>
    </row>
    <row r="526" spans="1:8" x14ac:dyDescent="0.35">
      <c r="A526" s="11" t="s">
        <v>8</v>
      </c>
      <c r="B526" s="16" t="str">
        <f>'[3]HGAC FS12-23 FC-94 Options'!B366</f>
        <v>FC0000366</v>
      </c>
      <c r="C526" s="27" t="s">
        <v>73</v>
      </c>
      <c r="D526" s="16" t="s">
        <v>81</v>
      </c>
      <c r="E526" s="15" t="str">
        <f>'[3]HGAC FS12-23 FC-94 Options'!C366</f>
        <v>NO Auxiliary Lubrication System</v>
      </c>
      <c r="F526" s="17">
        <f>'[3]HGAC FS12-23 FC-94 Options'!K366</f>
        <v>0</v>
      </c>
      <c r="G526" s="13">
        <v>0.15</v>
      </c>
      <c r="H526" s="14"/>
    </row>
    <row r="527" spans="1:8" x14ac:dyDescent="0.35">
      <c r="A527" s="11" t="s">
        <v>8</v>
      </c>
      <c r="B527" s="16" t="str">
        <f>'[3]HGAC FS12-23 FC-94 Options'!B367</f>
        <v>FC0000367</v>
      </c>
      <c r="C527" s="27" t="s">
        <v>73</v>
      </c>
      <c r="D527" s="16" t="s">
        <v>81</v>
      </c>
      <c r="E527" s="15" t="str">
        <f>'[3]HGAC FS12-23 FC-94 Options'!C367</f>
        <v>NO Auxiliary Lubrication Provision</v>
      </c>
      <c r="F527" s="17">
        <f>'[3]HGAC FS12-23 FC-94 Options'!K367</f>
        <v>0</v>
      </c>
      <c r="G527" s="13">
        <v>0.15</v>
      </c>
      <c r="H527" s="14"/>
    </row>
    <row r="528" spans="1:8" x14ac:dyDescent="0.35">
      <c r="A528" s="11" t="s">
        <v>8</v>
      </c>
      <c r="B528" s="16" t="str">
        <f>'[3]HGAC FS12-23 FC-94 Options'!B368</f>
        <v>FC0000368</v>
      </c>
      <c r="C528" s="27" t="s">
        <v>73</v>
      </c>
      <c r="D528" s="16" t="s">
        <v>81</v>
      </c>
      <c r="E528" s="15" t="str">
        <f>'[3]HGAC FS12-23 FC-94 Options'!C368</f>
        <v>Brake System ABS/ATC/ESC Sgl Axle</v>
      </c>
      <c r="F528" s="17">
        <f>'[3]HGAC FS12-23 FC-94 Options'!K368</f>
        <v>2159</v>
      </c>
      <c r="G528" s="13">
        <v>0.15</v>
      </c>
      <c r="H528" s="14"/>
    </row>
    <row r="529" spans="1:8" x14ac:dyDescent="0.35">
      <c r="A529" s="11" t="s">
        <v>8</v>
      </c>
      <c r="B529" s="16" t="str">
        <f>'[3]HGAC FS12-23 FC-94 Options'!B369</f>
        <v>FC0000369</v>
      </c>
      <c r="C529" s="27" t="s">
        <v>73</v>
      </c>
      <c r="D529" s="16" t="s">
        <v>81</v>
      </c>
      <c r="E529" s="15" t="str">
        <f>'[3]HGAC FS12-23 FC-94 Options'!C369</f>
        <v>Brake System ABS/ATC/ESC Tandem Axle</v>
      </c>
      <c r="F529" s="17">
        <f>'[3]HGAC FS12-23 FC-94 Options'!K369</f>
        <v>3508</v>
      </c>
      <c r="G529" s="13">
        <v>0.15</v>
      </c>
      <c r="H529" s="14"/>
    </row>
    <row r="530" spans="1:8" x14ac:dyDescent="0.35">
      <c r="A530" s="11" t="s">
        <v>8</v>
      </c>
      <c r="B530" s="16" t="str">
        <f>'[3]HGAC FS12-23 FC-94 Options'!B370</f>
        <v>FC0000370</v>
      </c>
      <c r="C530" s="27" t="s">
        <v>73</v>
      </c>
      <c r="D530" s="16" t="s">
        <v>81</v>
      </c>
      <c r="E530" s="15" t="str">
        <f>'[3]HGAC FS12-23 FC-94 Options'!C370</f>
        <v>Brake System ABS Sgl Axle</v>
      </c>
      <c r="F530" s="17">
        <f>'[3]HGAC FS12-23 FC-94 Options'!K370</f>
        <v>0</v>
      </c>
      <c r="G530" s="13">
        <v>0.15</v>
      </c>
      <c r="H530" s="14"/>
    </row>
    <row r="531" spans="1:8" x14ac:dyDescent="0.35">
      <c r="A531" s="11" t="s">
        <v>8</v>
      </c>
      <c r="B531" s="16" t="str">
        <f>'[3]HGAC FS12-23 FC-94 Options'!B371</f>
        <v>FC0000371</v>
      </c>
      <c r="C531" s="27" t="s">
        <v>73</v>
      </c>
      <c r="D531" s="16" t="s">
        <v>81</v>
      </c>
      <c r="E531" s="15" t="str">
        <f>'[3]HGAC FS12-23 FC-94 Options'!C371</f>
        <v>Brake System ABS Tandem Axle</v>
      </c>
      <c r="F531" s="17">
        <f>'[3]HGAC FS12-23 FC-94 Options'!K371</f>
        <v>870</v>
      </c>
      <c r="G531" s="13">
        <v>0.15</v>
      </c>
      <c r="H531" s="14"/>
    </row>
    <row r="532" spans="1:8" x14ac:dyDescent="0.35">
      <c r="A532" s="11" t="s">
        <v>8</v>
      </c>
      <c r="B532" s="16" t="str">
        <f>'[3]HGAC FS12-23 FC-94 Options'!B372</f>
        <v>FC0000372</v>
      </c>
      <c r="C532" s="27" t="s">
        <v>73</v>
      </c>
      <c r="D532" s="16" t="s">
        <v>81</v>
      </c>
      <c r="E532" s="15" t="str">
        <f>'[3]HGAC FS12-23 FC-94 Options'!C372</f>
        <v>Frt Brakes Meritor EX225 Disc 17"</v>
      </c>
      <c r="F532" s="17">
        <f>'[3]HGAC FS12-23 FC-94 Options'!K372</f>
        <v>893</v>
      </c>
      <c r="G532" s="13">
        <v>0.15</v>
      </c>
      <c r="H532" s="14"/>
    </row>
    <row r="533" spans="1:8" x14ac:dyDescent="0.35">
      <c r="A533" s="11" t="s">
        <v>8</v>
      </c>
      <c r="B533" s="16" t="str">
        <f>'[3]HGAC FS12-23 FC-94 Options'!B373</f>
        <v>FC0000373</v>
      </c>
      <c r="C533" s="27" t="s">
        <v>73</v>
      </c>
      <c r="D533" s="16" t="s">
        <v>81</v>
      </c>
      <c r="E533" s="15" t="str">
        <f>'[3]HGAC FS12-23 FC-94 Options'!C373</f>
        <v>Frt Brakes S-Cam Drum 16.5" x 6"</v>
      </c>
      <c r="F533" s="17">
        <f>'[3]HGAC FS12-23 FC-94 Options'!K373</f>
        <v>0</v>
      </c>
      <c r="G533" s="13">
        <v>0.15</v>
      </c>
      <c r="H533" s="14"/>
    </row>
    <row r="534" spans="1:8" x14ac:dyDescent="0.35">
      <c r="A534" s="11" t="s">
        <v>8</v>
      </c>
      <c r="B534" s="16" t="str">
        <f>'[3]HGAC FS12-23 FC-94 Options'!B374</f>
        <v>FC0000374</v>
      </c>
      <c r="C534" s="27" t="s">
        <v>73</v>
      </c>
      <c r="D534" s="16" t="s">
        <v>81</v>
      </c>
      <c r="E534" s="15" t="str">
        <f>'[3]HGAC FS12-23 FC-94 Options'!C374</f>
        <v>Rr Brakes S-Cam Drum 16.5" x 7"</v>
      </c>
      <c r="F534" s="17">
        <f>'[3]HGAC FS12-23 FC-94 Options'!K374</f>
        <v>0</v>
      </c>
      <c r="G534" s="13">
        <v>0.15</v>
      </c>
      <c r="H534" s="14"/>
    </row>
    <row r="535" spans="1:8" x14ac:dyDescent="0.35">
      <c r="A535" s="11" t="s">
        <v>8</v>
      </c>
      <c r="B535" s="16" t="str">
        <f>'[3]HGAC FS12-23 FC-94 Options'!B375</f>
        <v>FC0000375</v>
      </c>
      <c r="C535" s="27" t="s">
        <v>73</v>
      </c>
      <c r="D535" s="16" t="s">
        <v>81</v>
      </c>
      <c r="E535" s="15" t="str">
        <f>'[3]HGAC FS12-23 FC-94 Options'!C375</f>
        <v>Rr Brakes S-Cam Drum 16.5" x 8.6" Cast Iron Shoe</v>
      </c>
      <c r="F535" s="17">
        <f>'[3]HGAC FS12-23 FC-94 Options'!K375</f>
        <v>745</v>
      </c>
      <c r="G535" s="13">
        <v>0.15</v>
      </c>
      <c r="H535" s="14"/>
    </row>
    <row r="536" spans="1:8" x14ac:dyDescent="0.35">
      <c r="A536" s="11" t="s">
        <v>8</v>
      </c>
      <c r="B536" s="16" t="str">
        <f>'[3]HGAC FS12-23 FC-94 Options'!B376</f>
        <v>FC0000376</v>
      </c>
      <c r="C536" s="27" t="s">
        <v>73</v>
      </c>
      <c r="D536" s="16" t="s">
        <v>81</v>
      </c>
      <c r="E536" s="15" t="str">
        <f>'[3]HGAC FS12-23 FC-94 Options'!C376</f>
        <v>Prk Brake Rr Wheels Only</v>
      </c>
      <c r="F536" s="17">
        <f>'[3]HGAC FS12-23 FC-94 Options'!K376</f>
        <v>0</v>
      </c>
      <c r="G536" s="13">
        <v>0.15</v>
      </c>
      <c r="H536" s="14"/>
    </row>
    <row r="537" spans="1:8" x14ac:dyDescent="0.35">
      <c r="A537" s="11" t="s">
        <v>8</v>
      </c>
      <c r="B537" s="16" t="str">
        <f>'[3]HGAC FS12-23 FC-94 Options'!B377</f>
        <v>FC0000377</v>
      </c>
      <c r="C537" s="27" t="s">
        <v>73</v>
      </c>
      <c r="D537" s="16" t="s">
        <v>81</v>
      </c>
      <c r="E537" s="15" t="str">
        <f>'[3]HGAC FS12-23 FC-94 Options'!C377</f>
        <v>NO Supplemental Brake</v>
      </c>
      <c r="F537" s="17">
        <f>'[3]HGAC FS12-23 FC-94 Options'!K377</f>
        <v>0</v>
      </c>
      <c r="G537" s="13">
        <v>0.15</v>
      </c>
      <c r="H537" s="14"/>
    </row>
    <row r="538" spans="1:8" x14ac:dyDescent="0.35">
      <c r="A538" s="11" t="s">
        <v>8</v>
      </c>
      <c r="B538" s="16" t="str">
        <f>'[3]HGAC FS12-23 FC-94 Options'!B378</f>
        <v>FC0000378</v>
      </c>
      <c r="C538" s="27" t="s">
        <v>73</v>
      </c>
      <c r="D538" s="16" t="s">
        <v>81</v>
      </c>
      <c r="E538" s="15" t="str">
        <f>'[3]HGAC FS12-23 FC-94 Options'!C378</f>
        <v>Prk Brake Ctrl LH Tunnel Mnt, Integrated w/Shift Pod, Adjacent To Trans Shifter</v>
      </c>
      <c r="F538" s="17">
        <f>'[3]HGAC FS12-23 FC-94 Options'!K378</f>
        <v>0</v>
      </c>
      <c r="G538" s="13">
        <v>0.15</v>
      </c>
      <c r="H538" s="14"/>
    </row>
    <row r="539" spans="1:8" x14ac:dyDescent="0.35">
      <c r="A539" s="11" t="s">
        <v>8</v>
      </c>
      <c r="B539" s="16" t="str">
        <f>'[3]HGAC FS12-23 FC-94 Options'!B379</f>
        <v>FC0000379</v>
      </c>
      <c r="C539" s="27" t="s">
        <v>73</v>
      </c>
      <c r="D539" s="16" t="s">
        <v>81</v>
      </c>
      <c r="E539" s="15" t="str">
        <f>'[3]HGAC FS12-23 FC-94 Options'!C379</f>
        <v>NO Emergency Spring Brake Release</v>
      </c>
      <c r="F539" s="17">
        <f>'[3]HGAC FS12-23 FC-94 Options'!K379</f>
        <v>0</v>
      </c>
      <c r="G539" s="13">
        <v>0.15</v>
      </c>
      <c r="H539" s="14"/>
    </row>
    <row r="540" spans="1:8" x14ac:dyDescent="0.35">
      <c r="A540" s="11" t="s">
        <v>8</v>
      </c>
      <c r="B540" s="16" t="str">
        <f>'[3]HGAC FS12-23 FC-94 Options'!B380</f>
        <v>FC0000380</v>
      </c>
      <c r="C540" s="27" t="s">
        <v>73</v>
      </c>
      <c r="D540" s="16" t="s">
        <v>81</v>
      </c>
      <c r="E540" s="15" t="str">
        <f>'[3]HGAC FS12-23 FC-94 Options'!C380</f>
        <v>Frt Brake Slack Adjusters Meritor</v>
      </c>
      <c r="F540" s="17">
        <f>'[3]HGAC FS12-23 FC-94 Options'!K380</f>
        <v>0</v>
      </c>
      <c r="G540" s="13">
        <v>0.15</v>
      </c>
      <c r="H540" s="14"/>
    </row>
    <row r="541" spans="1:8" x14ac:dyDescent="0.35">
      <c r="A541" s="11" t="s">
        <v>8</v>
      </c>
      <c r="B541" s="16" t="str">
        <f>'[3]HGAC FS12-23 FC-94 Options'!B381</f>
        <v>FC0000381</v>
      </c>
      <c r="C541" s="27" t="s">
        <v>73</v>
      </c>
      <c r="D541" s="16" t="s">
        <v>81</v>
      </c>
      <c r="E541" s="15" t="str">
        <f>'[3]HGAC FS12-23 FC-94 Options'!C381</f>
        <v>Frt Brake Slack Adjusters Brake Sply</v>
      </c>
      <c r="F541" s="17">
        <f>'[3]HGAC FS12-23 FC-94 Options'!K381</f>
        <v>0</v>
      </c>
      <c r="G541" s="13">
        <v>0.15</v>
      </c>
      <c r="H541" s="14"/>
    </row>
    <row r="542" spans="1:8" x14ac:dyDescent="0.35">
      <c r="A542" s="11" t="s">
        <v>8</v>
      </c>
      <c r="B542" s="16" t="str">
        <f>'[3]HGAC FS12-23 FC-94 Options'!B382</f>
        <v>FC0000382</v>
      </c>
      <c r="C542" s="27" t="s">
        <v>73</v>
      </c>
      <c r="D542" s="16" t="s">
        <v>81</v>
      </c>
      <c r="E542" s="15" t="str">
        <f>'[3]HGAC FS12-23 FC-94 Options'!C382</f>
        <v>NO Front Brake Slack Adjusters w/Disc Brakes</v>
      </c>
      <c r="F542" s="17">
        <f>'[3]HGAC FS12-23 FC-94 Options'!K382</f>
        <v>0</v>
      </c>
      <c r="G542" s="13">
        <v>0.15</v>
      </c>
      <c r="H542" s="14"/>
    </row>
    <row r="543" spans="1:8" x14ac:dyDescent="0.35">
      <c r="A543" s="11" t="s">
        <v>8</v>
      </c>
      <c r="B543" s="16" t="str">
        <f>'[3]HGAC FS12-23 FC-94 Options'!B383</f>
        <v>FC0000383</v>
      </c>
      <c r="C543" s="27" t="s">
        <v>73</v>
      </c>
      <c r="D543" s="16" t="s">
        <v>81</v>
      </c>
      <c r="E543" s="15" t="str">
        <f>'[3]HGAC FS12-23 FC-94 Options'!C383</f>
        <v>Rr Brake Slack Adjusters Meritor</v>
      </c>
      <c r="F543" s="17">
        <f>'[3]HGAC FS12-23 FC-94 Options'!K383</f>
        <v>0</v>
      </c>
      <c r="G543" s="13">
        <v>0.15</v>
      </c>
      <c r="H543" s="14"/>
    </row>
    <row r="544" spans="1:8" x14ac:dyDescent="0.35">
      <c r="A544" s="11" t="s">
        <v>8</v>
      </c>
      <c r="B544" s="16" t="str">
        <f>'[3]HGAC FS12-23 FC-94 Options'!B384</f>
        <v>FC0000384</v>
      </c>
      <c r="C544" s="27" t="s">
        <v>73</v>
      </c>
      <c r="D544" s="16" t="s">
        <v>81</v>
      </c>
      <c r="E544" s="15" t="str">
        <f>'[3]HGAC FS12-23 FC-94 Options'!C384</f>
        <v>Rr Brake Slack Adjusters Haldex</v>
      </c>
      <c r="F544" s="17">
        <f>'[3]HGAC FS12-23 FC-94 Options'!K384</f>
        <v>0</v>
      </c>
      <c r="G544" s="13">
        <v>0.15</v>
      </c>
      <c r="H544" s="14"/>
    </row>
    <row r="545" spans="1:8" x14ac:dyDescent="0.35">
      <c r="A545" s="11" t="s">
        <v>8</v>
      </c>
      <c r="B545" s="16" t="str">
        <f>'[3]HGAC FS12-23 FC-94 Options'!B385</f>
        <v>FC0000385</v>
      </c>
      <c r="C545" s="27" t="s">
        <v>73</v>
      </c>
      <c r="D545" s="16" t="s">
        <v>81</v>
      </c>
      <c r="E545" s="15" t="str">
        <f>'[3]HGAC FS12-23 FC-94 Options'!C385</f>
        <v>Rr Brake Slack Adjusters Bendix</v>
      </c>
      <c r="F545" s="17">
        <f>'[3]HGAC FS12-23 FC-94 Options'!K385</f>
        <v>0</v>
      </c>
      <c r="G545" s="13">
        <v>0.15</v>
      </c>
      <c r="H545" s="14"/>
    </row>
    <row r="546" spans="1:8" x14ac:dyDescent="0.35">
      <c r="A546" s="11" t="s">
        <v>8</v>
      </c>
      <c r="B546" s="16" t="str">
        <f>'[3]HGAC FS12-23 FC-94 Options'!B386</f>
        <v>FC0000386</v>
      </c>
      <c r="C546" s="27" t="s">
        <v>73</v>
      </c>
      <c r="D546" s="16" t="s">
        <v>81</v>
      </c>
      <c r="E546" s="15" t="str">
        <f>'[3]HGAC FS12-23 FC-94 Options'!C386</f>
        <v>NO Brake Stroke Slack Indicators</v>
      </c>
      <c r="F546" s="17">
        <f>'[3]HGAC FS12-23 FC-94 Options'!K386</f>
        <v>0</v>
      </c>
      <c r="G546" s="13">
        <v>0.15</v>
      </c>
      <c r="H546" s="14"/>
    </row>
    <row r="547" spans="1:8" x14ac:dyDescent="0.35">
      <c r="A547" s="11" t="s">
        <v>8</v>
      </c>
      <c r="B547" s="16" t="str">
        <f>'[3]HGAC FS12-23 FC-94 Options'!B387</f>
        <v>FC0000387</v>
      </c>
      <c r="C547" s="27" t="s">
        <v>73</v>
      </c>
      <c r="D547" s="16" t="s">
        <v>81</v>
      </c>
      <c r="E547" s="15" t="str">
        <f>'[3]HGAC FS12-23 FC-94 Options'!C387</f>
        <v>NO Front Brake Dust Shields</v>
      </c>
      <c r="F547" s="17">
        <f>'[3]HGAC FS12-23 FC-94 Options'!K387</f>
        <v>0</v>
      </c>
      <c r="G547" s="13">
        <v>0.15</v>
      </c>
      <c r="H547" s="14"/>
    </row>
    <row r="548" spans="1:8" x14ac:dyDescent="0.35">
      <c r="A548" s="11" t="s">
        <v>8</v>
      </c>
      <c r="B548" s="16" t="str">
        <f>'[3]HGAC FS12-23 FC-94 Options'!B388</f>
        <v>FC0000388</v>
      </c>
      <c r="C548" s="27" t="s">
        <v>73</v>
      </c>
      <c r="D548" s="16" t="s">
        <v>81</v>
      </c>
      <c r="E548" s="15" t="str">
        <f>'[3]HGAC FS12-23 FC-94 Options'!C388</f>
        <v>Frt Brake Dust Shields</v>
      </c>
      <c r="F548" s="17">
        <f>'[3]HGAC FS12-23 FC-94 Options'!K388</f>
        <v>31</v>
      </c>
      <c r="G548" s="13">
        <v>0.15</v>
      </c>
      <c r="H548" s="14"/>
    </row>
    <row r="549" spans="1:8" x14ac:dyDescent="0.35">
      <c r="A549" s="11" t="s">
        <v>8</v>
      </c>
      <c r="B549" s="16" t="str">
        <f>'[3]HGAC FS12-23 FC-94 Options'!B389</f>
        <v>FC0000389</v>
      </c>
      <c r="C549" s="27" t="s">
        <v>73</v>
      </c>
      <c r="D549" s="16" t="s">
        <v>81</v>
      </c>
      <c r="E549" s="15" t="str">
        <f>'[3]HGAC FS12-23 FC-94 Options'!C389</f>
        <v>NO Rear Brake Dust Shields</v>
      </c>
      <c r="F549" s="17">
        <f>'[3]HGAC FS12-23 FC-94 Options'!K389</f>
        <v>0</v>
      </c>
      <c r="G549" s="13">
        <v>0.15</v>
      </c>
      <c r="H549" s="14"/>
    </row>
    <row r="550" spans="1:8" x14ac:dyDescent="0.35">
      <c r="A550" s="11" t="s">
        <v>8</v>
      </c>
      <c r="B550" s="16" t="str">
        <f>'[3]HGAC FS12-23 FC-94 Options'!B390</f>
        <v>FC0000390</v>
      </c>
      <c r="C550" s="27" t="s">
        <v>73</v>
      </c>
      <c r="D550" s="16" t="s">
        <v>81</v>
      </c>
      <c r="E550" s="15" t="str">
        <f>'[3]HGAC FS12-23 FC-94 Options'!C390</f>
        <v>Rr Brake Dust Shields</v>
      </c>
      <c r="F550" s="17">
        <f>'[3]HGAC FS12-23 FC-94 Options'!K390</f>
        <v>31</v>
      </c>
      <c r="G550" s="13">
        <v>0.15</v>
      </c>
      <c r="H550" s="14"/>
    </row>
    <row r="551" spans="1:8" x14ac:dyDescent="0.35">
      <c r="A551" s="11" t="s">
        <v>8</v>
      </c>
      <c r="B551" s="16" t="str">
        <f>'[3]HGAC FS12-23 FC-94 Options'!B391</f>
        <v>FC0000391</v>
      </c>
      <c r="C551" s="27" t="s">
        <v>73</v>
      </c>
      <c r="D551" s="16" t="s">
        <v>81</v>
      </c>
      <c r="E551" s="15" t="str">
        <f>'[3]HGAC FS12-23 FC-94 Options'!C391</f>
        <v>Air Dryer Wabco System Saver 1200 Bhd RH Step</v>
      </c>
      <c r="F551" s="17">
        <f>'[3]HGAC FS12-23 FC-94 Options'!K391</f>
        <v>0</v>
      </c>
      <c r="G551" s="13">
        <v>0.15</v>
      </c>
      <c r="H551" s="14"/>
    </row>
    <row r="552" spans="1:8" x14ac:dyDescent="0.35">
      <c r="A552" s="11" t="s">
        <v>8</v>
      </c>
      <c r="B552" s="16" t="str">
        <f>'[3]HGAC FS12-23 FC-94 Options'!B392</f>
        <v>FC0000392</v>
      </c>
      <c r="C552" s="27" t="s">
        <v>73</v>
      </c>
      <c r="D552" s="16" t="s">
        <v>81</v>
      </c>
      <c r="E552" s="15" t="str">
        <f>'[3]HGAC FS12-23 FC-94 Options'!C392</f>
        <v>Frt Brake Chambers MGM Type 30</v>
      </c>
      <c r="F552" s="17">
        <f>'[3]HGAC FS12-23 FC-94 Options'!K392</f>
        <v>0</v>
      </c>
      <c r="G552" s="13">
        <v>0.15</v>
      </c>
      <c r="H552" s="14"/>
    </row>
    <row r="553" spans="1:8" x14ac:dyDescent="0.35">
      <c r="A553" s="11" t="s">
        <v>8</v>
      </c>
      <c r="B553" s="16" t="str">
        <f>'[3]HGAC FS12-23 FC-94 Options'!B393</f>
        <v>FC0000393</v>
      </c>
      <c r="C553" s="27" t="s">
        <v>73</v>
      </c>
      <c r="D553" s="16" t="s">
        <v>81</v>
      </c>
      <c r="E553" s="15" t="str">
        <f>'[3]HGAC FS12-23 FC-94 Options'!C393</f>
        <v>Frt Brake Chambers MGM Type 24 Long Stroke</v>
      </c>
      <c r="F553" s="17">
        <f>'[3]HGAC FS12-23 FC-94 Options'!K393</f>
        <v>194</v>
      </c>
      <c r="G553" s="13">
        <v>0.15</v>
      </c>
      <c r="H553" s="14"/>
    </row>
    <row r="554" spans="1:8" x14ac:dyDescent="0.35">
      <c r="A554" s="11" t="s">
        <v>8</v>
      </c>
      <c r="B554" s="16" t="str">
        <f>'[3]HGAC FS12-23 FC-94 Options'!B394</f>
        <v>FC0000394</v>
      </c>
      <c r="C554" s="27" t="s">
        <v>73</v>
      </c>
      <c r="D554" s="16" t="s">
        <v>81</v>
      </c>
      <c r="E554" s="15" t="str">
        <f>'[3]HGAC FS12-23 FC-94 Options'!C394</f>
        <v>Rr Brake Chambers TSE 30/30</v>
      </c>
      <c r="F554" s="17">
        <f>'[3]HGAC FS12-23 FC-94 Options'!K394</f>
        <v>0</v>
      </c>
      <c r="G554" s="13">
        <v>0.15</v>
      </c>
      <c r="H554" s="14"/>
    </row>
    <row r="555" spans="1:8" x14ac:dyDescent="0.35">
      <c r="A555" s="11" t="s">
        <v>8</v>
      </c>
      <c r="B555" s="16" t="str">
        <f>'[3]HGAC FS12-23 FC-94 Options'!B395</f>
        <v>FC0000395</v>
      </c>
      <c r="C555" s="27" t="s">
        <v>73</v>
      </c>
      <c r="D555" s="16" t="s">
        <v>81</v>
      </c>
      <c r="E555" s="15" t="str">
        <f>'[3]HGAC FS12-23 FC-94 Options'!C395</f>
        <v>Rr Brake Chambers TSE 30/36 Long Stroke</v>
      </c>
      <c r="F555" s="17">
        <f>'[3]HGAC FS12-23 FC-94 Options'!K395</f>
        <v>330</v>
      </c>
      <c r="G555" s="13">
        <v>0.15</v>
      </c>
      <c r="H555" s="14"/>
    </row>
    <row r="556" spans="1:8" x14ac:dyDescent="0.35">
      <c r="A556" s="11" t="s">
        <v>8</v>
      </c>
      <c r="B556" s="16" t="str">
        <f>'[3]HGAC FS12-23 FC-94 Options'!B396</f>
        <v>FC0000396</v>
      </c>
      <c r="C556" s="27" t="s">
        <v>73</v>
      </c>
      <c r="D556" s="16" t="s">
        <v>81</v>
      </c>
      <c r="E556" s="15" t="str">
        <f>'[3]HGAC FS12-23 FC-94 Options'!C396</f>
        <v>Rr Brake Chambers MGM 30/30 Long Stroke Piston</v>
      </c>
      <c r="F556" s="17">
        <f>'[3]HGAC FS12-23 FC-94 Options'!K396</f>
        <v>1271</v>
      </c>
      <c r="G556" s="13">
        <v>0.15</v>
      </c>
      <c r="H556" s="14"/>
    </row>
    <row r="557" spans="1:8" x14ac:dyDescent="0.35">
      <c r="A557" s="11" t="s">
        <v>8</v>
      </c>
      <c r="B557" s="16" t="str">
        <f>'[3]HGAC FS12-23 FC-94 Options'!B397</f>
        <v>FC0000397</v>
      </c>
      <c r="C557" s="27" t="s">
        <v>73</v>
      </c>
      <c r="D557" s="16" t="s">
        <v>81</v>
      </c>
      <c r="E557" s="15" t="str">
        <f>'[3]HGAC FS12-23 FC-94 Options'!C397</f>
        <v>Air Compressor Wabco SS318 18.7 CFM</v>
      </c>
      <c r="F557" s="17">
        <f>'[3]HGAC FS12-23 FC-94 Options'!K397</f>
        <v>0</v>
      </c>
      <c r="G557" s="13">
        <v>0.15</v>
      </c>
      <c r="H557" s="14"/>
    </row>
    <row r="558" spans="1:8" x14ac:dyDescent="0.35">
      <c r="A558" s="11" t="s">
        <v>8</v>
      </c>
      <c r="B558" s="16" t="str">
        <f>'[3]HGAC FS12-23 FC-94 Options'!B398</f>
        <v>FC0000398</v>
      </c>
      <c r="C558" s="27" t="s">
        <v>73</v>
      </c>
      <c r="D558" s="16" t="s">
        <v>81</v>
      </c>
      <c r="E558" s="15" t="str">
        <f>'[3]HGAC FS12-23 FC-94 Options'!C398</f>
        <v>Air Governor Mnt on Air Dryer Bracket</v>
      </c>
      <c r="F558" s="17">
        <f>'[3]HGAC FS12-23 FC-94 Options'!K398</f>
        <v>0</v>
      </c>
      <c r="G558" s="13">
        <v>0.15</v>
      </c>
      <c r="H558" s="14"/>
    </row>
    <row r="559" spans="1:8" x14ac:dyDescent="0.35">
      <c r="A559" s="11" t="s">
        <v>8</v>
      </c>
      <c r="B559" s="16" t="str">
        <f>'[3]HGAC FS12-23 FC-94 Options'!B399</f>
        <v>FC0000399</v>
      </c>
      <c r="C559" s="27" t="s">
        <v>73</v>
      </c>
      <c r="D559" s="16" t="s">
        <v>81</v>
      </c>
      <c r="E559" s="15" t="str">
        <f>'[3]HGAC FS12-23 FC-94 Options'!C399</f>
        <v>NO Auxiliary Air Reservoir</v>
      </c>
      <c r="F559" s="17">
        <f>'[3]HGAC FS12-23 FC-94 Options'!K399</f>
        <v>0</v>
      </c>
      <c r="G559" s="13">
        <v>0.15</v>
      </c>
      <c r="H559" s="14"/>
    </row>
    <row r="560" spans="1:8" x14ac:dyDescent="0.35">
      <c r="A560" s="11" t="s">
        <v>8</v>
      </c>
      <c r="B560" s="16" t="str">
        <f>'[3]HGAC FS12-23 FC-94 Options'!B400</f>
        <v>FC0000400</v>
      </c>
      <c r="C560" s="27" t="s">
        <v>73</v>
      </c>
      <c r="D560" s="16" t="s">
        <v>81</v>
      </c>
      <c r="E560" s="15" t="str">
        <f>'[3]HGAC FS12-23 FC-94 Options'!C400</f>
        <v>Moisture Ejectors Manual</v>
      </c>
      <c r="F560" s="17">
        <f>'[3]HGAC FS12-23 FC-94 Options'!K400</f>
        <v>0</v>
      </c>
      <c r="G560" s="13">
        <v>0.15</v>
      </c>
      <c r="H560" s="14"/>
    </row>
    <row r="561" spans="1:8" x14ac:dyDescent="0.35">
      <c r="A561" s="11" t="s">
        <v>8</v>
      </c>
      <c r="B561" s="16" t="str">
        <f>'[3]HGAC FS12-23 FC-94 Options'!B401</f>
        <v>FC0000401</v>
      </c>
      <c r="C561" s="27" t="s">
        <v>73</v>
      </c>
      <c r="D561" s="16" t="s">
        <v>81</v>
      </c>
      <c r="E561" s="15" t="str">
        <f>'[3]HGAC FS12-23 FC-94 Options'!C401</f>
        <v>Air Sply Lines Nylon w/PTC Fittings</v>
      </c>
      <c r="F561" s="17">
        <f>'[3]HGAC FS12-23 FC-94 Options'!K401</f>
        <v>0</v>
      </c>
      <c r="G561" s="13">
        <v>0.15</v>
      </c>
      <c r="H561" s="14"/>
    </row>
    <row r="562" spans="1:8" x14ac:dyDescent="0.35">
      <c r="A562" s="11" t="s">
        <v>8</v>
      </c>
      <c r="B562" s="16" t="str">
        <f>'[3]HGAC FS12-23 FC-94 Options'!B402</f>
        <v>FC0000402</v>
      </c>
      <c r="C562" s="27" t="s">
        <v>73</v>
      </c>
      <c r="D562" s="16" t="s">
        <v>81</v>
      </c>
      <c r="E562" s="15" t="str">
        <f>'[3]HGAC FS12-23 FC-94 Options'!C402</f>
        <v>NO Air Horn Shutoff Valve</v>
      </c>
      <c r="F562" s="17">
        <f>'[3]HGAC FS12-23 FC-94 Options'!K402</f>
        <v>0</v>
      </c>
      <c r="G562" s="13">
        <v>0.15</v>
      </c>
      <c r="H562" s="14"/>
    </row>
    <row r="563" spans="1:8" x14ac:dyDescent="0.35">
      <c r="A563" s="11" t="s">
        <v>8</v>
      </c>
      <c r="B563" s="16" t="str">
        <f>'[3]HGAC FS12-23 FC-94 Options'!B403</f>
        <v>FC0000403</v>
      </c>
      <c r="C563" s="27" t="s">
        <v>73</v>
      </c>
      <c r="D563" s="16" t="s">
        <v>81</v>
      </c>
      <c r="E563" s="15" t="str">
        <f>'[3]HGAC FS12-23 FC-94 Options'!C403</f>
        <v>NO Air Inlet Connection</v>
      </c>
      <c r="F563" s="17">
        <f>'[3]HGAC FS12-23 FC-94 Options'!K403</f>
        <v>0</v>
      </c>
      <c r="G563" s="13">
        <v>0.15</v>
      </c>
      <c r="H563" s="14"/>
    </row>
    <row r="564" spans="1:8" x14ac:dyDescent="0.35">
      <c r="A564" s="11" t="s">
        <v>8</v>
      </c>
      <c r="B564" s="16" t="str">
        <f>'[3]HGAC FS12-23 FC-94 Options'!B404</f>
        <v>FC0000404</v>
      </c>
      <c r="C564" s="27" t="s">
        <v>73</v>
      </c>
      <c r="D564" s="16" t="s">
        <v>81</v>
      </c>
      <c r="E564" s="15" t="str">
        <f>'[3]HGAC FS12-23 FC-94 Options'!C404</f>
        <v>Air Inlet Connection</v>
      </c>
      <c r="F564" s="17">
        <f>'[3]HGAC FS12-23 FC-94 Options'!K404</f>
        <v>67</v>
      </c>
      <c r="G564" s="13">
        <v>0.15</v>
      </c>
      <c r="H564" s="14"/>
    </row>
    <row r="565" spans="1:8" x14ac:dyDescent="0.35">
      <c r="A565" s="11" t="s">
        <v>8</v>
      </c>
      <c r="B565" s="16" t="str">
        <f>'[3]HGAC FS12-23 FC-94 Options'!B405</f>
        <v>FC0000405</v>
      </c>
      <c r="C565" s="27" t="s">
        <v>73</v>
      </c>
      <c r="D565" s="16" t="s">
        <v>81</v>
      </c>
      <c r="E565" s="15" t="str">
        <f>'[3]HGAC FS12-23 FC-94 Options'!C405</f>
        <v>NO Air Inlet/Auto Eject Connection Cover</v>
      </c>
      <c r="F565" s="17">
        <f>'[3]HGAC FS12-23 FC-94 Options'!K405</f>
        <v>0</v>
      </c>
      <c r="G565" s="13">
        <v>0.15</v>
      </c>
      <c r="H565" s="14"/>
    </row>
    <row r="566" spans="1:8" x14ac:dyDescent="0.35">
      <c r="A566" s="11" t="s">
        <v>8</v>
      </c>
      <c r="B566" s="16" t="str">
        <f>'[3]HGAC FS12-23 FC-94 Options'!B406</f>
        <v>FC0000406</v>
      </c>
      <c r="C566" s="27" t="s">
        <v>73</v>
      </c>
      <c r="D566" s="16" t="s">
        <v>81</v>
      </c>
      <c r="E566" s="15" t="str">
        <f>'[3]HGAC FS12-23 FC-94 Options'!C406</f>
        <v>NO Air Inlet Location</v>
      </c>
      <c r="F566" s="17">
        <f>'[3]HGAC FS12-23 FC-94 Options'!K406</f>
        <v>0</v>
      </c>
      <c r="G566" s="13">
        <v>0.15</v>
      </c>
      <c r="H566" s="14"/>
    </row>
    <row r="567" spans="1:8" x14ac:dyDescent="0.35">
      <c r="A567" s="11" t="s">
        <v>8</v>
      </c>
      <c r="B567" s="16" t="str">
        <f>'[3]HGAC FS12-23 FC-94 Options'!B407</f>
        <v>FC0000407</v>
      </c>
      <c r="C567" s="27" t="s">
        <v>73</v>
      </c>
      <c r="D567" s="16" t="s">
        <v>81</v>
      </c>
      <c r="E567" s="15" t="str">
        <f>'[3]HGAC FS12-23 FC-94 Options'!C407</f>
        <v>Air Inlet Location LH Lwr Frt Step Fwd</v>
      </c>
      <c r="F567" s="17">
        <f>'[3]HGAC FS12-23 FC-94 Options'!K407</f>
        <v>0</v>
      </c>
      <c r="G567" s="13">
        <v>0.15</v>
      </c>
      <c r="H567" s="14"/>
    </row>
    <row r="568" spans="1:8" x14ac:dyDescent="0.35">
      <c r="A568" s="11" t="s">
        <v>8</v>
      </c>
      <c r="B568" s="16" t="str">
        <f>'[3]HGAC FS12-23 FC-94 Options'!B408</f>
        <v>FC0000408</v>
      </c>
      <c r="C568" s="27" t="s">
        <v>73</v>
      </c>
      <c r="D568" s="16" t="s">
        <v>81</v>
      </c>
      <c r="E568" s="15" t="str">
        <f>'[3]HGAC FS12-23 FC-94 Options'!C408</f>
        <v>NO Auxiliary Air Inlet Connection</v>
      </c>
      <c r="F568" s="17">
        <f>'[3]HGAC FS12-23 FC-94 Options'!K408</f>
        <v>0</v>
      </c>
      <c r="G568" s="13">
        <v>0.15</v>
      </c>
      <c r="H568" s="14"/>
    </row>
    <row r="569" spans="1:8" x14ac:dyDescent="0.35">
      <c r="A569" s="11" t="s">
        <v>8</v>
      </c>
      <c r="B569" s="16" t="str">
        <f>'[3]HGAC FS12-23 FC-94 Options'!B409</f>
        <v>FC0000409</v>
      </c>
      <c r="C569" s="27" t="s">
        <v>73</v>
      </c>
      <c r="D569" s="16" t="s">
        <v>81</v>
      </c>
      <c r="E569" s="15" t="str">
        <f>'[3]HGAC FS12-23 FC-94 Options'!C409</f>
        <v>NO Aux Air Inlet Location</v>
      </c>
      <c r="F569" s="17">
        <f>'[3]HGAC FS12-23 FC-94 Options'!K409</f>
        <v>0</v>
      </c>
      <c r="G569" s="13">
        <v>0.15</v>
      </c>
      <c r="H569" s="14"/>
    </row>
    <row r="570" spans="1:8" x14ac:dyDescent="0.35">
      <c r="A570" s="11" t="s">
        <v>8</v>
      </c>
      <c r="B570" s="16" t="str">
        <f>'[3]HGAC FS12-23 FC-94 Options'!B410</f>
        <v>FC0000410</v>
      </c>
      <c r="C570" s="27" t="s">
        <v>73</v>
      </c>
      <c r="D570" s="16" t="s">
        <v>81</v>
      </c>
      <c r="E570" s="15" t="str">
        <f>'[3]HGAC FS12-23 FC-94 Options'!C410</f>
        <v>NO Aux Air Inlet/Auto Eject Connection Cover</v>
      </c>
      <c r="F570" s="17">
        <f>'[3]HGAC FS12-23 FC-94 Options'!K410</f>
        <v>0</v>
      </c>
      <c r="G570" s="13">
        <v>0.15</v>
      </c>
      <c r="H570" s="14"/>
    </row>
    <row r="571" spans="1:8" x14ac:dyDescent="0.35">
      <c r="A571" s="11" t="s">
        <v>8</v>
      </c>
      <c r="B571" s="16" t="str">
        <f>'[3]HGAC FS12-23 FC-94 Options'!B411</f>
        <v>FC0000411</v>
      </c>
      <c r="C571" s="27" t="s">
        <v>73</v>
      </c>
      <c r="D571" s="16" t="s">
        <v>81</v>
      </c>
      <c r="E571" s="15" t="str">
        <f>'[3]HGAC FS12-23 FC-94 Options'!C411</f>
        <v>NO Air Inlet Shutoff Valve</v>
      </c>
      <c r="F571" s="17">
        <f>'[3]HGAC FS12-23 FC-94 Options'!K411</f>
        <v>0</v>
      </c>
      <c r="G571" s="13">
        <v>0.15</v>
      </c>
      <c r="H571" s="14"/>
    </row>
    <row r="572" spans="1:8" x14ac:dyDescent="0.35">
      <c r="A572" s="11" t="s">
        <v>8</v>
      </c>
      <c r="B572" s="16" t="str">
        <f>'[3]HGAC FS12-23 FC-94 Options'!B412</f>
        <v>FC0000412</v>
      </c>
      <c r="C572" s="27" t="s">
        <v>73</v>
      </c>
      <c r="D572" s="16" t="s">
        <v>81</v>
      </c>
      <c r="E572" s="15" t="str">
        <f>'[3]HGAC FS12-23 FC-94 Options'!C412</f>
        <v>NO Air Outlet Connection</v>
      </c>
      <c r="F572" s="17">
        <f>'[3]HGAC FS12-23 FC-94 Options'!K412</f>
        <v>0</v>
      </c>
      <c r="G572" s="13">
        <v>0.15</v>
      </c>
      <c r="H572" s="14"/>
    </row>
    <row r="573" spans="1:8" x14ac:dyDescent="0.35">
      <c r="A573" s="11" t="s">
        <v>8</v>
      </c>
      <c r="B573" s="16" t="str">
        <f>'[3]HGAC FS12-23 FC-94 Options'!B413</f>
        <v>FC0000413</v>
      </c>
      <c r="C573" s="27" t="s">
        <v>73</v>
      </c>
      <c r="D573" s="16" t="s">
        <v>81</v>
      </c>
      <c r="E573" s="15" t="str">
        <f>'[3]HGAC FS12-23 FC-94 Options'!C413</f>
        <v>NO Plumbing Air Outlet Connection</v>
      </c>
      <c r="F573" s="17">
        <f>'[3]HGAC FS12-23 FC-94 Options'!K413</f>
        <v>0</v>
      </c>
      <c r="G573" s="13">
        <v>0.15</v>
      </c>
      <c r="H573" s="14"/>
    </row>
    <row r="574" spans="1:8" x14ac:dyDescent="0.35">
      <c r="A574" s="11" t="s">
        <v>8</v>
      </c>
      <c r="B574" s="16" t="str">
        <f>'[3]HGAC FS12-23 FC-94 Options'!B414</f>
        <v>FC0000414</v>
      </c>
      <c r="C574" s="27" t="s">
        <v>73</v>
      </c>
      <c r="D574" s="16" t="s">
        <v>81</v>
      </c>
      <c r="E574" s="15" t="str">
        <f>'[3]HGAC FS12-23 FC-94 Options'!C414</f>
        <v>NO Aux Air Outlet Connection</v>
      </c>
      <c r="F574" s="17">
        <f>'[3]HGAC FS12-23 FC-94 Options'!K414</f>
        <v>0</v>
      </c>
      <c r="G574" s="13">
        <v>0.15</v>
      </c>
      <c r="H574" s="14"/>
    </row>
    <row r="575" spans="1:8" x14ac:dyDescent="0.35">
      <c r="A575" s="11" t="s">
        <v>8</v>
      </c>
      <c r="B575" s="16" t="str">
        <f>'[3]HGAC FS12-23 FC-94 Options'!B415</f>
        <v>FC0000415</v>
      </c>
      <c r="C575" s="27" t="s">
        <v>73</v>
      </c>
      <c r="D575" s="16" t="s">
        <v>81</v>
      </c>
      <c r="E575" s="15" t="str">
        <f>'[3]HGAC FS12-23 FC-94 Options'!C415</f>
        <v>NO Air Outlet Shufoff Valve</v>
      </c>
      <c r="F575" s="17">
        <f>'[3]HGAC FS12-23 FC-94 Options'!K415</f>
        <v>0</v>
      </c>
      <c r="G575" s="13">
        <v>0.15</v>
      </c>
      <c r="H575" s="14"/>
    </row>
    <row r="576" spans="1:8" x14ac:dyDescent="0.35">
      <c r="A576" s="11" t="s">
        <v>8</v>
      </c>
      <c r="B576" s="16" t="str">
        <f>'[3]HGAC FS12-23 FC-94 Options'!B416</f>
        <v>FC0000416</v>
      </c>
      <c r="C576" s="27" t="s">
        <v>73</v>
      </c>
      <c r="D576" s="16" t="s">
        <v>81</v>
      </c>
      <c r="E576" s="15" t="str">
        <f>'[3]HGAC FS12-23 FC-94 Options'!C416</f>
        <v>NO  Air Inlet/Outlet Fitting Type</v>
      </c>
      <c r="F576" s="17">
        <f>'[3]HGAC FS12-23 FC-94 Options'!K416</f>
        <v>0</v>
      </c>
      <c r="G576" s="13">
        <v>0.15</v>
      </c>
      <c r="H576" s="14"/>
    </row>
    <row r="577" spans="1:8" x14ac:dyDescent="0.35">
      <c r="A577" s="11" t="s">
        <v>8</v>
      </c>
      <c r="B577" s="16" t="str">
        <f>'[3]HGAC FS12-23 FC-94 Options'!B417</f>
        <v>FC0000417</v>
      </c>
      <c r="C577" s="27" t="s">
        <v>73</v>
      </c>
      <c r="D577" s="16" t="s">
        <v>81</v>
      </c>
      <c r="E577" s="15" t="str">
        <f>'[3]HGAC FS12-23 FC-94 Options'!C417</f>
        <v>Air Inlet/Outlet Manual Conn Tru-Flate Interchange 1/4"</v>
      </c>
      <c r="F577" s="17">
        <f>'[3]HGAC FS12-23 FC-94 Options'!K417</f>
        <v>0</v>
      </c>
      <c r="G577" s="13">
        <v>0.15</v>
      </c>
      <c r="H577" s="14"/>
    </row>
    <row r="578" spans="1:8" x14ac:dyDescent="0.35">
      <c r="A578" s="11" t="s">
        <v>8</v>
      </c>
      <c r="B578" s="16" t="str">
        <f>'[3]HGAC FS12-23 FC-94 Options'!B418</f>
        <v>FC0000418</v>
      </c>
      <c r="C578" s="27" t="s">
        <v>73</v>
      </c>
      <c r="D578" s="16" t="s">
        <v>81</v>
      </c>
      <c r="E578" s="15" t="str">
        <f>'[3]HGAC FS12-23 FC-94 Options'!C418</f>
        <v>NO Tractor Drawn Air Brake Connection Package</v>
      </c>
      <c r="F578" s="17">
        <f>'[3]HGAC FS12-23 FC-94 Options'!K418</f>
        <v>0</v>
      </c>
      <c r="G578" s="13">
        <v>0.15</v>
      </c>
      <c r="H578" s="14"/>
    </row>
    <row r="579" spans="1:8" x14ac:dyDescent="0.35">
      <c r="A579" s="11" t="s">
        <v>8</v>
      </c>
      <c r="B579" s="16" t="str">
        <f>'[3]HGAC FS12-23 FC-94 Options'!B419</f>
        <v>FC0000419</v>
      </c>
      <c r="C579" s="27" t="s">
        <v>73</v>
      </c>
      <c r="D579" s="16" t="s">
        <v>81</v>
      </c>
      <c r="E579" s="15" t="str">
        <f>'[3]HGAC FS12-23 FC-94 Options'!C419</f>
        <v>NO Trailer Hand Brake Control</v>
      </c>
      <c r="F579" s="17">
        <f>'[3]HGAC FS12-23 FC-94 Options'!K419</f>
        <v>0</v>
      </c>
      <c r="G579" s="13">
        <v>0.15</v>
      </c>
      <c r="H579" s="14"/>
    </row>
    <row r="580" spans="1:8" x14ac:dyDescent="0.35">
      <c r="A580" s="11" t="s">
        <v>8</v>
      </c>
      <c r="B580" s="16" t="str">
        <f>'[3]HGAC FS12-23 FC-94 Options'!B420</f>
        <v>FC0000420</v>
      </c>
      <c r="C580" s="27" t="s">
        <v>73</v>
      </c>
      <c r="D580" s="16" t="s">
        <v>81</v>
      </c>
      <c r="E580" s="15" t="str">
        <f>'[3]HGAC FS12-23 FC-94 Options'!C420</f>
        <v>NO Auxiliary Air Connection</v>
      </c>
      <c r="F580" s="17">
        <f>'[3]HGAC FS12-23 FC-94 Options'!K420</f>
        <v>0</v>
      </c>
      <c r="G580" s="13">
        <v>0.15</v>
      </c>
      <c r="H580" s="14"/>
    </row>
    <row r="581" spans="1:8" x14ac:dyDescent="0.35">
      <c r="A581" s="11" t="s">
        <v>8</v>
      </c>
      <c r="B581" s="16" t="str">
        <f>'[3]HGAC FS12-23 FC-94 Options'!B421</f>
        <v>FC0000421</v>
      </c>
      <c r="C581" s="27" t="s">
        <v>73</v>
      </c>
      <c r="D581" s="16" t="s">
        <v>81</v>
      </c>
      <c r="E581" s="15" t="str">
        <f>'[3]HGAC FS12-23 FC-94 Options'!C421</f>
        <v>NO Vehicle Towed Air Supply Package</v>
      </c>
      <c r="F581" s="17">
        <f>'[3]HGAC FS12-23 FC-94 Options'!K421</f>
        <v>0</v>
      </c>
      <c r="G581" s="13">
        <v>0.15</v>
      </c>
      <c r="H581" s="14"/>
    </row>
    <row r="582" spans="1:8" x14ac:dyDescent="0.35">
      <c r="A582" s="11" t="s">
        <v>8</v>
      </c>
      <c r="B582" s="16" t="str">
        <f>'[3]HGAC FS12-23 FC-94 Options'!B422</f>
        <v>FC0000422</v>
      </c>
      <c r="C582" s="27" t="s">
        <v>73</v>
      </c>
      <c r="D582" s="16" t="s">
        <v>81</v>
      </c>
      <c r="E582" s="15" t="str">
        <f>'[3]HGAC FS12-23 FC-94 Options'!C422</f>
        <v>NO Air Tank Spacers</v>
      </c>
      <c r="F582" s="17">
        <f>'[3]HGAC FS12-23 FC-94 Options'!K422</f>
        <v>0</v>
      </c>
      <c r="G582" s="13">
        <v>0.15</v>
      </c>
      <c r="H582" s="14"/>
    </row>
    <row r="583" spans="1:8" x14ac:dyDescent="0.35">
      <c r="A583" s="11" t="s">
        <v>8</v>
      </c>
      <c r="B583" s="16" t="str">
        <f>'[3]HGAC FS12-23 FC-94 Options'!B423</f>
        <v>FC0000423</v>
      </c>
      <c r="C583" s="27" t="s">
        <v>73</v>
      </c>
      <c r="D583" s="16" t="s">
        <v>81</v>
      </c>
      <c r="E583" s="15" t="str">
        <f>'[3]HGAC FS12-23 FC-94 Options'!C423</f>
        <v>NO Tractor Protection Valve</v>
      </c>
      <c r="F583" s="17">
        <f>'[3]HGAC FS12-23 FC-94 Options'!K423</f>
        <v>0</v>
      </c>
      <c r="G583" s="13">
        <v>0.15</v>
      </c>
      <c r="H583" s="14"/>
    </row>
    <row r="584" spans="1:8" x14ac:dyDescent="0.35">
      <c r="A584" s="11" t="s">
        <v>8</v>
      </c>
      <c r="B584" s="16" t="str">
        <f>'[3]HGAC FS12-23 FC-94 Options'!B424</f>
        <v>FC0000424</v>
      </c>
      <c r="C584" s="27" t="s">
        <v>73</v>
      </c>
      <c r="D584" s="16" t="s">
        <v>81</v>
      </c>
      <c r="E584" s="15" t="str">
        <f>'[3]HGAC FS12-23 FC-94 Options'!C424</f>
        <v>NO Trailer Supply Valve</v>
      </c>
      <c r="F584" s="17">
        <f>'[3]HGAC FS12-23 FC-94 Options'!K424</f>
        <v>0</v>
      </c>
      <c r="G584" s="13">
        <v>0.15</v>
      </c>
      <c r="H584" s="14"/>
    </row>
    <row r="585" spans="1:8" x14ac:dyDescent="0.35">
      <c r="A585" s="11" t="s">
        <v>8</v>
      </c>
      <c r="B585" s="16" t="str">
        <f>'[3]HGAC FS12-23 FC-94 Options'!B425</f>
        <v>FC0000425</v>
      </c>
      <c r="C585" s="27" t="s">
        <v>73</v>
      </c>
      <c r="D585" s="16" t="s">
        <v>81</v>
      </c>
      <c r="E585" s="15" t="str">
        <f>'[3]HGAC FS12-23 FC-94 Options'!C425</f>
        <v>Rear Air Tank Mnt Any Bhd Rear Axle Perpendicular w/Frame</v>
      </c>
      <c r="F585" s="17">
        <f>'[3]HGAC FS12-23 FC-94 Options'!K425</f>
        <v>0</v>
      </c>
      <c r="G585" s="13">
        <v>0.15</v>
      </c>
      <c r="H585" s="14"/>
    </row>
    <row r="586" spans="1:8" x14ac:dyDescent="0.35">
      <c r="A586" s="11" t="s">
        <v>8</v>
      </c>
      <c r="B586" s="16" t="str">
        <f>'[3]HGAC FS12-23 FC-94 Options'!B426</f>
        <v>FC0000426</v>
      </c>
      <c r="C586" s="27" t="s">
        <v>73</v>
      </c>
      <c r="D586" s="16" t="s">
        <v>81</v>
      </c>
      <c r="E586" s="15" t="str">
        <f>'[3]HGAC FS12-23 FC-94 Options'!C426</f>
        <v>Rear Air Tank Mnt Any Bhd Rear Axle Parallel w/Frame</v>
      </c>
      <c r="F586" s="17">
        <f>'[3]HGAC FS12-23 FC-94 Options'!K426</f>
        <v>0</v>
      </c>
      <c r="G586" s="13">
        <v>0.15</v>
      </c>
      <c r="H586" s="14"/>
    </row>
    <row r="587" spans="1:8" x14ac:dyDescent="0.35">
      <c r="A587" s="11" t="s">
        <v>8</v>
      </c>
      <c r="B587" s="16" t="str">
        <f>'[3]HGAC FS12-23 FC-94 Options'!B427</f>
        <v>FC0000427</v>
      </c>
      <c r="C587" s="27" t="s">
        <v>73</v>
      </c>
      <c r="D587" s="16" t="s">
        <v>81</v>
      </c>
      <c r="E587" s="15" t="str">
        <f>'[3]HGAC FS12-23 FC-94 Options'!C427</f>
        <v>NO Rear Air Tank Mount Behind Rear Axle</v>
      </c>
      <c r="F587" s="17">
        <f>'[3]HGAC FS12-23 FC-94 Options'!K427</f>
        <v>0</v>
      </c>
      <c r="G587" s="13">
        <v>0.15</v>
      </c>
      <c r="H587" s="14"/>
    </row>
    <row r="588" spans="1:8" x14ac:dyDescent="0.35">
      <c r="A588" s="11" t="s">
        <v>8</v>
      </c>
      <c r="B588" s="16" t="str">
        <f>'[3]HGAC FS12-23 FC-94 Options'!B428</f>
        <v>FC0000428</v>
      </c>
      <c r="C588" s="27" t="s">
        <v>73</v>
      </c>
      <c r="D588" s="16" t="s">
        <v>81</v>
      </c>
      <c r="E588" s="15" t="str">
        <f>'[3]HGAC FS12-23 FC-94 Options'!C428</f>
        <v>NO Fifth Wheel</v>
      </c>
      <c r="F588" s="17">
        <f>'[3]HGAC FS12-23 FC-94 Options'!K428</f>
        <v>0</v>
      </c>
      <c r="G588" s="13">
        <v>0.15</v>
      </c>
      <c r="H588" s="14"/>
    </row>
    <row r="589" spans="1:8" x14ac:dyDescent="0.35">
      <c r="A589" s="11" t="s">
        <v>8</v>
      </c>
      <c r="B589" s="16" t="str">
        <f>'[3]HGAC FS12-23 FC-94 Options'!B429</f>
        <v>FC0000429</v>
      </c>
      <c r="C589" s="27" t="s">
        <v>73</v>
      </c>
      <c r="D589" s="16" t="s">
        <v>81</v>
      </c>
      <c r="E589" s="15" t="str">
        <f>'[3]HGAC FS12-23 FC-94 Options'!C429</f>
        <v>NO Fifth Wheel Height</v>
      </c>
      <c r="F589" s="17">
        <f>'[3]HGAC FS12-23 FC-94 Options'!K429</f>
        <v>0</v>
      </c>
      <c r="G589" s="13">
        <v>0.15</v>
      </c>
      <c r="H589" s="14"/>
    </row>
    <row r="590" spans="1:8" x14ac:dyDescent="0.35">
      <c r="A590" s="11" t="s">
        <v>8</v>
      </c>
      <c r="B590" s="16" t="str">
        <f>'[3]HGAC FS12-23 FC-94 Options'!B430</f>
        <v>FC0000430</v>
      </c>
      <c r="C590" s="27" t="s">
        <v>73</v>
      </c>
      <c r="D590" s="16" t="s">
        <v>81</v>
      </c>
      <c r="E590" s="15" t="str">
        <f>'[3]HGAC FS12-23 FC-94 Options'!C430</f>
        <v>NO Fifth Wheel King Pin Location</v>
      </c>
      <c r="F590" s="17">
        <f>'[3]HGAC FS12-23 FC-94 Options'!K430</f>
        <v>0</v>
      </c>
      <c r="G590" s="13">
        <v>0.15</v>
      </c>
      <c r="H590" s="14"/>
    </row>
    <row r="591" spans="1:8" x14ac:dyDescent="0.35">
      <c r="A591" s="11" t="s">
        <v>8</v>
      </c>
      <c r="B591" s="16" t="str">
        <f>'[3]HGAC FS12-23 FC-94 Options'!B431</f>
        <v>FC0000431</v>
      </c>
      <c r="C591" s="27" t="s">
        <v>73</v>
      </c>
      <c r="D591" s="16" t="s">
        <v>81</v>
      </c>
      <c r="E591" s="15" t="str">
        <f>'[3]HGAC FS12-23 FC-94 Options'!C431</f>
        <v>NO Front Receiver Hitch</v>
      </c>
      <c r="F591" s="17">
        <f>'[3]HGAC FS12-23 FC-94 Options'!K431</f>
        <v>0</v>
      </c>
      <c r="G591" s="13">
        <v>0.15</v>
      </c>
      <c r="H591" s="14"/>
    </row>
    <row r="592" spans="1:8" x14ac:dyDescent="0.35">
      <c r="A592" s="11" t="s">
        <v>8</v>
      </c>
      <c r="B592" s="16" t="str">
        <f>'[3]HGAC FS12-23 FC-94 Options'!B432</f>
        <v>FC0000432</v>
      </c>
      <c r="C592" s="27" t="s">
        <v>73</v>
      </c>
      <c r="D592" s="16" t="s">
        <v>81</v>
      </c>
      <c r="E592" s="15" t="str">
        <f>'[3]HGAC FS12-23 FC-94 Options'!C432</f>
        <v>Wheelbase ?"</v>
      </c>
      <c r="F592" s="17">
        <f>'[3]HGAC FS12-23 FC-94 Options'!K432</f>
        <v>0</v>
      </c>
      <c r="G592" s="13">
        <v>0.15</v>
      </c>
      <c r="H592" s="14"/>
    </row>
    <row r="593" spans="1:8" x14ac:dyDescent="0.35">
      <c r="A593" s="11" t="s">
        <v>8</v>
      </c>
      <c r="B593" s="16" t="str">
        <f>'[3]HGAC FS12-23 FC-94 Options'!B433</f>
        <v>FC0000433</v>
      </c>
      <c r="C593" s="27" t="s">
        <v>73</v>
      </c>
      <c r="D593" s="16" t="s">
        <v>81</v>
      </c>
      <c r="E593" s="15" t="str">
        <f>'[3]HGAC FS12-23 FC-94 Options'!C433</f>
        <v>Rear Overhang ?"</v>
      </c>
      <c r="F593" s="17">
        <f>'[3]HGAC FS12-23 FC-94 Options'!K433</f>
        <v>0</v>
      </c>
      <c r="G593" s="13">
        <v>0.15</v>
      </c>
      <c r="H593" s="14"/>
    </row>
    <row r="594" spans="1:8" x14ac:dyDescent="0.35">
      <c r="A594" s="11" t="s">
        <v>8</v>
      </c>
      <c r="B594" s="16" t="str">
        <f>'[3]HGAC FS12-23 FC-94 Options'!B434</f>
        <v>FC0000434</v>
      </c>
      <c r="C594" s="27" t="s">
        <v>73</v>
      </c>
      <c r="D594" s="16" t="s">
        <v>81</v>
      </c>
      <c r="E594" s="15" t="str">
        <f>'[3]HGAC FS12-23 FC-94 Options'!C434</f>
        <v>Frame Double Channel 35.00" Width</v>
      </c>
      <c r="F594" s="17">
        <f>'[3]HGAC FS12-23 FC-94 Options'!K434</f>
        <v>0</v>
      </c>
      <c r="G594" s="13">
        <v>0.15</v>
      </c>
      <c r="H594" s="14"/>
    </row>
    <row r="595" spans="1:8" x14ac:dyDescent="0.35">
      <c r="A595" s="11" t="s">
        <v>8</v>
      </c>
      <c r="B595" s="16" t="str">
        <f>'[3]HGAC FS12-23 FC-94 Options'!B435</f>
        <v>FC0000435</v>
      </c>
      <c r="C595" s="27" t="s">
        <v>73</v>
      </c>
      <c r="D595" s="16" t="s">
        <v>81</v>
      </c>
      <c r="E595" s="15" t="str">
        <f>'[3]HGAC FS12-23 FC-94 Options'!C435</f>
        <v>NO Frame Liner Cut Off Length</v>
      </c>
      <c r="F595" s="17">
        <f>'[3]HGAC FS12-23 FC-94 Options'!K435</f>
        <v>0</v>
      </c>
      <c r="G595" s="13">
        <v>0.15</v>
      </c>
      <c r="H595" s="14"/>
    </row>
    <row r="596" spans="1:8" x14ac:dyDescent="0.35">
      <c r="A596" s="11" t="s">
        <v>8</v>
      </c>
      <c r="B596" s="16" t="str">
        <f>'[3]HGAC FS12-23 FC-94 Options'!B436</f>
        <v>FC0000436</v>
      </c>
      <c r="C596" s="27" t="s">
        <v>73</v>
      </c>
      <c r="D596" s="16" t="s">
        <v>81</v>
      </c>
      <c r="E596" s="15" t="str">
        <f>'[3]HGAC FS12-23 FC-94 Options'!C436</f>
        <v>NO Outer Rail Trim Length</v>
      </c>
      <c r="F596" s="17">
        <f>'[3]HGAC FS12-23 FC-94 Options'!K436</f>
        <v>0</v>
      </c>
      <c r="G596" s="13">
        <v>0.15</v>
      </c>
      <c r="H596" s="14"/>
    </row>
    <row r="597" spans="1:8" x14ac:dyDescent="0.35">
      <c r="A597" s="11" t="s">
        <v>8</v>
      </c>
      <c r="B597" s="16" t="str">
        <f>'[3]HGAC FS12-23 FC-94 Options'!B437</f>
        <v>FC0000437</v>
      </c>
      <c r="C597" s="27" t="s">
        <v>73</v>
      </c>
      <c r="D597" s="16" t="s">
        <v>81</v>
      </c>
      <c r="E597" s="15" t="str">
        <f>'[3]HGAC FS12-23 FC-94 Options'!C437</f>
        <v>NO Misc Frame Options</v>
      </c>
      <c r="F597" s="17">
        <f>'[3]HGAC FS12-23 FC-94 Options'!K437</f>
        <v>0</v>
      </c>
      <c r="G597" s="13">
        <v>0.15</v>
      </c>
      <c r="H597" s="14"/>
    </row>
    <row r="598" spans="1:8" x14ac:dyDescent="0.35">
      <c r="A598" s="11" t="s">
        <v>8</v>
      </c>
      <c r="B598" s="16" t="str">
        <f>'[3]HGAC FS12-23 FC-94 Options'!B438</f>
        <v>FC0000438</v>
      </c>
      <c r="C598" s="27" t="s">
        <v>73</v>
      </c>
      <c r="D598" s="16" t="s">
        <v>81</v>
      </c>
      <c r="E598" s="15" t="str">
        <f>'[3]HGAC FS12-23 FC-94 Options'!C438</f>
        <v>NO Rear Tow Device</v>
      </c>
      <c r="F598" s="17">
        <f>'[3]HGAC FS12-23 FC-94 Options'!K438</f>
        <v>0</v>
      </c>
      <c r="G598" s="13">
        <v>0.15</v>
      </c>
      <c r="H598" s="14"/>
    </row>
    <row r="599" spans="1:8" x14ac:dyDescent="0.35">
      <c r="A599" s="11" t="s">
        <v>8</v>
      </c>
      <c r="B599" s="16" t="str">
        <f>'[3]HGAC FS12-23 FC-94 Options'!B439</f>
        <v>FC0000439</v>
      </c>
      <c r="C599" s="27" t="s">
        <v>73</v>
      </c>
      <c r="D599" s="16" t="s">
        <v>81</v>
      </c>
      <c r="E599" s="15" t="str">
        <f>'[3]HGAC FS12-23 FC-94 Options'!C439</f>
        <v>Rear Tow Device Location 1.0" From End of Frame</v>
      </c>
      <c r="F599" s="17">
        <f>'[3]HGAC FS12-23 FC-94 Options'!K439</f>
        <v>0</v>
      </c>
      <c r="G599" s="13">
        <v>0.15</v>
      </c>
      <c r="H599" s="14"/>
    </row>
    <row r="600" spans="1:8" x14ac:dyDescent="0.35">
      <c r="A600" s="11" t="s">
        <v>8</v>
      </c>
      <c r="B600" s="16" t="str">
        <f>'[3]HGAC FS12-23 FC-94 Options'!B440</f>
        <v>FC0000440</v>
      </c>
      <c r="C600" s="27" t="s">
        <v>73</v>
      </c>
      <c r="D600" s="16" t="s">
        <v>81</v>
      </c>
      <c r="E600" s="15" t="str">
        <f>'[3]HGAC FS12-23 FC-94 Options'!C440</f>
        <v>NO Rear Tow Device Location</v>
      </c>
      <c r="F600" s="17">
        <f>'[3]HGAC FS12-23 FC-94 Options'!K440</f>
        <v>0</v>
      </c>
      <c r="G600" s="13">
        <v>0.15</v>
      </c>
      <c r="H600" s="14"/>
    </row>
    <row r="601" spans="1:8" x14ac:dyDescent="0.35">
      <c r="A601" s="11" t="s">
        <v>8</v>
      </c>
      <c r="B601" s="16" t="str">
        <f>'[3]HGAC FS12-23 FC-94 Options'!B441</f>
        <v>FC0000441</v>
      </c>
      <c r="C601" s="27" t="s">
        <v>73</v>
      </c>
      <c r="D601" s="16" t="s">
        <v>81</v>
      </c>
      <c r="E601" s="15" t="str">
        <f>'[3]HGAC FS12-23 FC-94 Options'!C441</f>
        <v>NO Frame Clear Area</v>
      </c>
      <c r="F601" s="17">
        <f>'[3]HGAC FS12-23 FC-94 Options'!K441</f>
        <v>0</v>
      </c>
      <c r="G601" s="13">
        <v>0.15</v>
      </c>
      <c r="H601" s="14"/>
    </row>
    <row r="602" spans="1:8" x14ac:dyDescent="0.35">
      <c r="A602" s="11" t="s">
        <v>8</v>
      </c>
      <c r="B602" s="16" t="str">
        <f>'[3]HGAC FS12-23 FC-94 Options'!B442</f>
        <v>FC0000442</v>
      </c>
      <c r="C602" s="27" t="s">
        <v>73</v>
      </c>
      <c r="D602" s="16" t="s">
        <v>81</v>
      </c>
      <c r="E602" s="15" t="str">
        <f>'[3]HGAC FS12-23 FC-94 Options'!C442</f>
        <v>NO Frame Paint Miscellaneous</v>
      </c>
      <c r="F602" s="17">
        <f>'[3]HGAC FS12-23 FC-94 Options'!K442</f>
        <v>0</v>
      </c>
      <c r="G602" s="13">
        <v>0.15</v>
      </c>
      <c r="H602" s="14"/>
    </row>
    <row r="603" spans="1:8" x14ac:dyDescent="0.35">
      <c r="A603" s="11" t="s">
        <v>8</v>
      </c>
      <c r="B603" s="16" t="str">
        <f>'[3]HGAC FS12-23 FC-94 Options'!B443</f>
        <v>FC0000443</v>
      </c>
      <c r="C603" s="27" t="s">
        <v>73</v>
      </c>
      <c r="D603" s="16" t="s">
        <v>81</v>
      </c>
      <c r="E603" s="15" t="str">
        <f>'[3]HGAC FS12-23 FC-94 Options'!C443</f>
        <v>Frame Paint Powder Coat Black</v>
      </c>
      <c r="F603" s="17">
        <f>'[3]HGAC FS12-23 FC-94 Options'!K443</f>
        <v>0</v>
      </c>
      <c r="G603" s="13">
        <v>0.15</v>
      </c>
      <c r="H603" s="14"/>
    </row>
    <row r="604" spans="1:8" x14ac:dyDescent="0.35">
      <c r="A604" s="11" t="s">
        <v>8</v>
      </c>
      <c r="B604" s="16" t="str">
        <f>'[3]HGAC FS12-23 FC-94 Options'!B444</f>
        <v>FC0000444</v>
      </c>
      <c r="C604" s="27" t="s">
        <v>73</v>
      </c>
      <c r="D604" s="16" t="s">
        <v>81</v>
      </c>
      <c r="E604" s="15" t="str">
        <f>'[3]HGAC FS12-23 FC-94 Options'!C444</f>
        <v>Frame Paint Hot Dipped Galvanized - Frame Only Addl Comp Blk Powder Coat</v>
      </c>
      <c r="F604" s="17">
        <f>'[3]HGAC FS12-23 FC-94 Options'!K444</f>
        <v>5192</v>
      </c>
      <c r="G604" s="13">
        <v>0.15</v>
      </c>
      <c r="H604" s="14"/>
    </row>
    <row r="605" spans="1:8" x14ac:dyDescent="0.35">
      <c r="A605" s="11" t="s">
        <v>8</v>
      </c>
      <c r="B605" s="16" t="str">
        <f>'[3]HGAC FS12-23 FC-94 Options'!B445</f>
        <v>FC0000445</v>
      </c>
      <c r="C605" s="27" t="s">
        <v>73</v>
      </c>
      <c r="D605" s="16" t="s">
        <v>81</v>
      </c>
      <c r="E605" s="15" t="str">
        <f>'[3]HGAC FS12-23 FC-94 Options'!C445</f>
        <v>Frame Assembly Structural Warranty (5) Year RFW0301</v>
      </c>
      <c r="F605" s="17">
        <f>'[3]HGAC FS12-23 FC-94 Options'!K445</f>
        <v>0</v>
      </c>
      <c r="G605" s="13">
        <v>0.15</v>
      </c>
      <c r="H605" s="14"/>
    </row>
    <row r="606" spans="1:8" x14ac:dyDescent="0.35">
      <c r="A606" s="11" t="s">
        <v>8</v>
      </c>
      <c r="B606" s="16" t="str">
        <f>'[3]HGAC FS12-23 FC-94 Options'!B446</f>
        <v>FC0000446</v>
      </c>
      <c r="C606" s="27" t="s">
        <v>73</v>
      </c>
      <c r="D606" s="16" t="s">
        <v>81</v>
      </c>
      <c r="E606" s="15" t="str">
        <f>'[3]HGAC FS12-23 FC-94 Options'!C446</f>
        <v>Frame Rail Corrosion Warranty (3) Year RFW0311</v>
      </c>
      <c r="F606" s="17">
        <f>'[3]HGAC FS12-23 FC-94 Options'!K446</f>
        <v>0</v>
      </c>
      <c r="G606" s="13">
        <v>0.15</v>
      </c>
      <c r="H606" s="14"/>
    </row>
    <row r="607" spans="1:8" x14ac:dyDescent="0.35">
      <c r="A607" s="11" t="s">
        <v>8</v>
      </c>
      <c r="B607" s="16" t="str">
        <f>'[3]HGAC FS12-23 FC-94 Options'!B447</f>
        <v>FC0000447</v>
      </c>
      <c r="C607" s="27" t="s">
        <v>73</v>
      </c>
      <c r="D607" s="16" t="s">
        <v>81</v>
      </c>
      <c r="E607" s="15" t="str">
        <f>'[3]HGAC FS12-23 FC-94 Options'!C447</f>
        <v>Frame Rail Corrosion Warranty (10) Year RFW0317</v>
      </c>
      <c r="F607" s="17">
        <f>'[3]HGAC FS12-23 FC-94 Options'!K447</f>
        <v>0</v>
      </c>
      <c r="G607" s="13">
        <v>0.15</v>
      </c>
      <c r="H607" s="14"/>
    </row>
    <row r="608" spans="1:8" x14ac:dyDescent="0.35">
      <c r="A608" s="11" t="s">
        <v>8</v>
      </c>
      <c r="B608" s="16" t="str">
        <f>'[3]HGAC FS12-23 FC-94 Options'!B448</f>
        <v>FC0000448</v>
      </c>
      <c r="C608" s="27" t="s">
        <v>73</v>
      </c>
      <c r="D608" s="16" t="s">
        <v>81</v>
      </c>
      <c r="E608" s="15" t="str">
        <f>'[3]HGAC FS12-23 FC-94 Options'!C448</f>
        <v>Frame Components Corrosion Warranty (1) Year RFW0313</v>
      </c>
      <c r="F608" s="17">
        <f>'[3]HGAC FS12-23 FC-94 Options'!K448</f>
        <v>0</v>
      </c>
      <c r="G608" s="13">
        <v>0.15</v>
      </c>
      <c r="H608" s="14"/>
    </row>
    <row r="609" spans="1:8" x14ac:dyDescent="0.35">
      <c r="A609" s="11" t="s">
        <v>8</v>
      </c>
      <c r="B609" s="16" t="str">
        <f>'[3]HGAC FS12-23 FC-94 Options'!B449</f>
        <v>FC0000449</v>
      </c>
      <c r="C609" s="27" t="s">
        <v>73</v>
      </c>
      <c r="D609" s="16" t="s">
        <v>81</v>
      </c>
      <c r="E609" s="15" t="str">
        <f>'[3]HGAC FS12-23 FC-94 Options'!C449</f>
        <v>Frame Components Corrosion Warranty (2) Year RFW0319</v>
      </c>
      <c r="F609" s="17">
        <f>'[3]HGAC FS12-23 FC-94 Options'!K449</f>
        <v>1480</v>
      </c>
      <c r="G609" s="13">
        <v>0.15</v>
      </c>
      <c r="H609" s="14"/>
    </row>
    <row r="610" spans="1:8" x14ac:dyDescent="0.35">
      <c r="A610" s="11" t="s">
        <v>8</v>
      </c>
      <c r="B610" s="16" t="str">
        <f>'[3]HGAC FS12-23 FC-94 Options'!B450</f>
        <v>FC0000450</v>
      </c>
      <c r="C610" s="27" t="s">
        <v>73</v>
      </c>
      <c r="D610" s="16" t="s">
        <v>81</v>
      </c>
      <c r="E610" s="15" t="str">
        <f>'[3]HGAC FS12-23 FC-94 Options'!C450</f>
        <v>Rear Mud Flap Temp Mnt</v>
      </c>
      <c r="F610" s="17">
        <f>'[3]HGAC FS12-23 FC-94 Options'!K450</f>
        <v>0</v>
      </c>
      <c r="G610" s="13">
        <v>0.15</v>
      </c>
      <c r="H610" s="14"/>
    </row>
    <row r="611" spans="1:8" x14ac:dyDescent="0.35">
      <c r="A611" s="11" t="s">
        <v>8</v>
      </c>
      <c r="B611" s="16" t="str">
        <f>'[3]HGAC FS12-23 FC-94 Options'!B451</f>
        <v>FC0000451</v>
      </c>
      <c r="C611" s="27" t="s">
        <v>73</v>
      </c>
      <c r="D611" s="16" t="s">
        <v>81</v>
      </c>
      <c r="E611" s="15" t="str">
        <f>'[3]HGAC FS12-23 FC-94 Options'!C451</f>
        <v>Frt Bumper Stainless Steel Flat</v>
      </c>
      <c r="F611" s="17">
        <f>'[3]HGAC FS12-23 FC-94 Options'!K451</f>
        <v>0</v>
      </c>
      <c r="G611" s="13">
        <v>0.15</v>
      </c>
      <c r="H611" s="14"/>
    </row>
    <row r="612" spans="1:8" x14ac:dyDescent="0.35">
      <c r="A612" s="11" t="s">
        <v>8</v>
      </c>
      <c r="B612" s="16" t="str">
        <f>'[3]HGAC FS12-23 FC-94 Options'!B452</f>
        <v>FC0000452</v>
      </c>
      <c r="C612" s="27" t="s">
        <v>73</v>
      </c>
      <c r="D612" s="16" t="s">
        <v>81</v>
      </c>
      <c r="E612" s="15" t="str">
        <f>'[3]HGAC FS12-23 FC-94 Options'!C452</f>
        <v>NO Frame Modification Provisions</v>
      </c>
      <c r="F612" s="17">
        <f>'[3]HGAC FS12-23 FC-94 Options'!K452</f>
        <v>0</v>
      </c>
      <c r="G612" s="13">
        <v>0.15</v>
      </c>
      <c r="H612" s="14"/>
    </row>
    <row r="613" spans="1:8" x14ac:dyDescent="0.35">
      <c r="A613" s="11" t="s">
        <v>8</v>
      </c>
      <c r="B613" s="16" t="str">
        <f>'[3]HGAC FS12-23 FC-94 Options'!B453</f>
        <v>FC0000453</v>
      </c>
      <c r="C613" s="27" t="s">
        <v>73</v>
      </c>
      <c r="D613" s="16" t="s">
        <v>81</v>
      </c>
      <c r="E613" s="15" t="str">
        <f>'[3]HGAC FS12-23 FC-94 Options'!C453</f>
        <v>Frt Bumper Extension Length 6"</v>
      </c>
      <c r="F613" s="17">
        <f>'[3]HGAC FS12-23 FC-94 Options'!K453</f>
        <v>0</v>
      </c>
      <c r="G613" s="13">
        <v>0.15</v>
      </c>
      <c r="H613" s="14"/>
    </row>
    <row r="614" spans="1:8" x14ac:dyDescent="0.35">
      <c r="A614" s="11" t="s">
        <v>8</v>
      </c>
      <c r="B614" s="16" t="str">
        <f>'[3]HGAC FS12-23 FC-94 Options'!B454</f>
        <v>FC0000454</v>
      </c>
      <c r="C614" s="27" t="s">
        <v>73</v>
      </c>
      <c r="D614" s="16" t="s">
        <v>81</v>
      </c>
      <c r="E614" s="15" t="str">
        <f>'[3]HGAC FS12-23 FC-94 Options'!C454</f>
        <v>Frt Bumper Extension Length 24"</v>
      </c>
      <c r="F614" s="17">
        <f>'[3]HGAC FS12-23 FC-94 Options'!K454</f>
        <v>480</v>
      </c>
      <c r="G614" s="13">
        <v>0.15</v>
      </c>
      <c r="H614" s="14"/>
    </row>
    <row r="615" spans="1:8" x14ac:dyDescent="0.35">
      <c r="A615" s="11" t="s">
        <v>8</v>
      </c>
      <c r="B615" s="16" t="str">
        <f>'[3]HGAC FS12-23 FC-94 Options'!B455</f>
        <v>FC0000455</v>
      </c>
      <c r="C615" s="27" t="s">
        <v>73</v>
      </c>
      <c r="D615" s="16" t="s">
        <v>81</v>
      </c>
      <c r="E615" s="15" t="str">
        <f>'[3]HGAC FS12-23 FC-94 Options'!C455</f>
        <v>NO Front Bumper Reinforcement</v>
      </c>
      <c r="F615" s="17">
        <f>'[3]HGAC FS12-23 FC-94 Options'!K455</f>
        <v>0</v>
      </c>
      <c r="G615" s="13">
        <v>0.15</v>
      </c>
      <c r="H615" s="14"/>
    </row>
    <row r="616" spans="1:8" x14ac:dyDescent="0.35">
      <c r="A616" s="11" t="s">
        <v>8</v>
      </c>
      <c r="B616" s="16" t="str">
        <f>'[3]HGAC FS12-23 FC-94 Options'!B456</f>
        <v>FC0000456</v>
      </c>
      <c r="C616" s="27" t="s">
        <v>73</v>
      </c>
      <c r="D616" s="16" t="s">
        <v>81</v>
      </c>
      <c r="E616" s="15" t="str">
        <f>'[3]HGAC FS12-23 FC-94 Options'!C456</f>
        <v>NO Front Bumper Paint</v>
      </c>
      <c r="F616" s="17">
        <f>'[3]HGAC FS12-23 FC-94 Options'!K456</f>
        <v>0</v>
      </c>
      <c r="G616" s="13">
        <v>0.15</v>
      </c>
      <c r="H616" s="14"/>
    </row>
    <row r="617" spans="1:8" x14ac:dyDescent="0.35">
      <c r="A617" s="11" t="s">
        <v>8</v>
      </c>
      <c r="B617" s="16" t="str">
        <f>'[3]HGAC FS12-23 FC-94 Options'!B457</f>
        <v>FC0000457</v>
      </c>
      <c r="C617" s="27" t="s">
        <v>73</v>
      </c>
      <c r="D617" s="16" t="s">
        <v>81</v>
      </c>
      <c r="E617" s="15" t="str">
        <f>'[3]HGAC FS12-23 FC-94 Options'!C457</f>
        <v>NO Front Bumper Trim</v>
      </c>
      <c r="F617" s="17">
        <f>'[3]HGAC FS12-23 FC-94 Options'!K457</f>
        <v>0</v>
      </c>
      <c r="G617" s="13">
        <v>0.15</v>
      </c>
      <c r="H617" s="14"/>
    </row>
    <row r="618" spans="1:8" x14ac:dyDescent="0.35">
      <c r="A618" s="11" t="s">
        <v>8</v>
      </c>
      <c r="B618" s="16" t="str">
        <f>'[3]HGAC FS12-23 FC-94 Options'!B458</f>
        <v>FC0000458</v>
      </c>
      <c r="C618" s="27" t="s">
        <v>73</v>
      </c>
      <c r="D618" s="16" t="s">
        <v>81</v>
      </c>
      <c r="E618" s="15" t="str">
        <f>'[3]HGAC FS12-23 FC-94 Options'!C458</f>
        <v>NO Front Bumper Suction Provision</v>
      </c>
      <c r="F618" s="17">
        <f>'[3]HGAC FS12-23 FC-94 Options'!K458</f>
        <v>0</v>
      </c>
      <c r="G618" s="13">
        <v>0.15</v>
      </c>
      <c r="H618" s="14"/>
    </row>
    <row r="619" spans="1:8" x14ac:dyDescent="0.35">
      <c r="A619" s="11" t="s">
        <v>8</v>
      </c>
      <c r="B619" s="16" t="str">
        <f>'[3]HGAC FS12-23 FC-94 Options'!B459</f>
        <v>FC0000459</v>
      </c>
      <c r="C619" s="27" t="s">
        <v>73</v>
      </c>
      <c r="D619" s="16" t="s">
        <v>81</v>
      </c>
      <c r="E619" s="15" t="str">
        <f>'[3]HGAC FS12-23 FC-94 Options'!C459</f>
        <v>Frt Bumper Suction Provision 5.0" RH Horiz Bhd Terminates Near Fascia Victaulic</v>
      </c>
      <c r="F619" s="17">
        <f>'[3]HGAC FS12-23 FC-94 Options'!K459</f>
        <v>4283</v>
      </c>
      <c r="G619" s="13">
        <v>0.15</v>
      </c>
      <c r="H619" s="14"/>
    </row>
    <row r="620" spans="1:8" x14ac:dyDescent="0.35">
      <c r="A620" s="11" t="s">
        <v>8</v>
      </c>
      <c r="B620" s="16" t="str">
        <f>'[3]HGAC FS12-23 FC-94 Options'!B460</f>
        <v>FC0000460</v>
      </c>
      <c r="C620" s="27" t="s">
        <v>73</v>
      </c>
      <c r="D620" s="16" t="s">
        <v>81</v>
      </c>
      <c r="E620" s="15" t="str">
        <f>'[3]HGAC FS12-23 FC-94 Options'!C460</f>
        <v>NO Front Bumper Winch</v>
      </c>
      <c r="F620" s="17">
        <f>'[3]HGAC FS12-23 FC-94 Options'!K460</f>
        <v>0</v>
      </c>
      <c r="G620" s="13">
        <v>0.15</v>
      </c>
      <c r="H620" s="14"/>
    </row>
    <row r="621" spans="1:8" x14ac:dyDescent="0.35">
      <c r="A621" s="11" t="s">
        <v>8</v>
      </c>
      <c r="B621" s="16" t="str">
        <f>'[3]HGAC FS12-23 FC-94 Options'!B461</f>
        <v>FC0000461</v>
      </c>
      <c r="C621" s="27" t="s">
        <v>73</v>
      </c>
      <c r="D621" s="16" t="s">
        <v>81</v>
      </c>
      <c r="E621" s="15" t="str">
        <f>'[3]HGAC FS12-23 FC-94 Options'!C461</f>
        <v>Frt Bumper Apron For 6" Extension</v>
      </c>
      <c r="F621" s="17">
        <f>'[3]HGAC FS12-23 FC-94 Options'!K461</f>
        <v>501</v>
      </c>
      <c r="G621" s="13">
        <v>0.15</v>
      </c>
      <c r="H621" s="14"/>
    </row>
    <row r="622" spans="1:8" x14ac:dyDescent="0.35">
      <c r="A622" s="11" t="s">
        <v>8</v>
      </c>
      <c r="B622" s="16" t="str">
        <f>'[3]HGAC FS12-23 FC-94 Options'!B462</f>
        <v>FC0000462</v>
      </c>
      <c r="C622" s="27" t="s">
        <v>73</v>
      </c>
      <c r="D622" s="16" t="s">
        <v>81</v>
      </c>
      <c r="E622" s="15" t="str">
        <f>'[3]HGAC FS12-23 FC-94 Options'!C462</f>
        <v>Frt Bumper Apron For 24" Extension</v>
      </c>
      <c r="F622" s="17">
        <f>'[3]HGAC FS12-23 FC-94 Options'!K462</f>
        <v>947</v>
      </c>
      <c r="G622" s="13">
        <v>0.15</v>
      </c>
      <c r="H622" s="14"/>
    </row>
    <row r="623" spans="1:8" x14ac:dyDescent="0.35">
      <c r="A623" s="11" t="s">
        <v>8</v>
      </c>
      <c r="B623" s="16" t="str">
        <f>'[3]HGAC FS12-23 FC-94 Options'!B463</f>
        <v>FC0000463</v>
      </c>
      <c r="C623" s="27" t="s">
        <v>73</v>
      </c>
      <c r="D623" s="16" t="s">
        <v>81</v>
      </c>
      <c r="E623" s="15" t="str">
        <f>'[3]HGAC FS12-23 FC-94 Options'!C463</f>
        <v>NO Front Bumper Apron</v>
      </c>
      <c r="F623" s="17">
        <f>'[3]HGAC FS12-23 FC-94 Options'!K463</f>
        <v>0</v>
      </c>
      <c r="G623" s="13">
        <v>0.15</v>
      </c>
      <c r="H623" s="14"/>
    </row>
    <row r="624" spans="1:8" x14ac:dyDescent="0.35">
      <c r="A624" s="11" t="s">
        <v>8</v>
      </c>
      <c r="B624" s="16" t="str">
        <f>'[3]HGAC FS12-23 FC-94 Options'!B464</f>
        <v>FC0000464</v>
      </c>
      <c r="C624" s="27" t="s">
        <v>73</v>
      </c>
      <c r="D624" s="16" t="s">
        <v>81</v>
      </c>
      <c r="E624" s="15" t="str">
        <f>'[3]HGAC FS12-23 FC-94 Options'!C464</f>
        <v>NO Front Bumper Discharge</v>
      </c>
      <c r="F624" s="17">
        <f>'[3]HGAC FS12-23 FC-94 Options'!K464</f>
        <v>0</v>
      </c>
      <c r="G624" s="13">
        <v>0.15</v>
      </c>
      <c r="H624" s="14"/>
    </row>
    <row r="625" spans="1:8" x14ac:dyDescent="0.35">
      <c r="A625" s="11" t="s">
        <v>8</v>
      </c>
      <c r="B625" s="16" t="str">
        <f>'[3]HGAC FS12-23 FC-94 Options'!B465</f>
        <v>FC0000465</v>
      </c>
      <c r="C625" s="27" t="s">
        <v>73</v>
      </c>
      <c r="D625" s="16" t="s">
        <v>81</v>
      </c>
      <c r="E625" s="15" t="str">
        <f>'[3]HGAC FS12-23 FC-94 Options'!C465</f>
        <v>Front Bumper Discharge 2.0" LH Frame Mnt Plumbing</v>
      </c>
      <c r="F625" s="17">
        <f>'[3]HGAC FS12-23 FC-94 Options'!K465</f>
        <v>1039</v>
      </c>
      <c r="G625" s="13">
        <v>0.15</v>
      </c>
      <c r="H625" s="14"/>
    </row>
    <row r="626" spans="1:8" x14ac:dyDescent="0.35">
      <c r="A626" s="11" t="s">
        <v>8</v>
      </c>
      <c r="B626" s="16" t="str">
        <f>'[3]HGAC FS12-23 FC-94 Options'!B466</f>
        <v>FC0000466</v>
      </c>
      <c r="C626" s="27" t="s">
        <v>73</v>
      </c>
      <c r="D626" s="16" t="s">
        <v>81</v>
      </c>
      <c r="E626" s="15" t="str">
        <f>'[3]HGAC FS12-23 FC-94 Options'!C466</f>
        <v>NO Front Bumper Compartment Center</v>
      </c>
      <c r="F626" s="17">
        <f>'[3]HGAC FS12-23 FC-94 Options'!K466</f>
        <v>0</v>
      </c>
      <c r="G626" s="13">
        <v>0.15</v>
      </c>
      <c r="H626" s="14"/>
    </row>
    <row r="627" spans="1:8" x14ac:dyDescent="0.35">
      <c r="A627" s="11" t="s">
        <v>8</v>
      </c>
      <c r="B627" s="16" t="str">
        <f>'[3]HGAC FS12-23 FC-94 Options'!B467</f>
        <v>FC0000467</v>
      </c>
      <c r="C627" s="27" t="s">
        <v>73</v>
      </c>
      <c r="D627" s="16" t="s">
        <v>81</v>
      </c>
      <c r="E627" s="15" t="str">
        <f>'[3]HGAC FS12-23 FC-94 Options'!C467</f>
        <v>Frt Bumper Cmpt Ctr w/Cover</v>
      </c>
      <c r="F627" s="17">
        <f>'[3]HGAC FS12-23 FC-94 Options'!K467</f>
        <v>1110</v>
      </c>
      <c r="G627" s="13">
        <v>0.15</v>
      </c>
      <c r="H627" s="14"/>
    </row>
    <row r="628" spans="1:8" x14ac:dyDescent="0.35">
      <c r="A628" s="11" t="s">
        <v>8</v>
      </c>
      <c r="B628" s="16" t="str">
        <f>'[3]HGAC FS12-23 FC-94 Options'!B468</f>
        <v>FC0000468</v>
      </c>
      <c r="C628" s="27" t="s">
        <v>73</v>
      </c>
      <c r="D628" s="16" t="s">
        <v>81</v>
      </c>
      <c r="E628" s="15" t="str">
        <f>'[3]HGAC FS12-23 FC-94 Options'!C468</f>
        <v>NO Front Bumper Compartment LH</v>
      </c>
      <c r="F628" s="17">
        <f>'[3]HGAC FS12-23 FC-94 Options'!K468</f>
        <v>0</v>
      </c>
      <c r="G628" s="13">
        <v>0.15</v>
      </c>
      <c r="H628" s="14"/>
    </row>
    <row r="629" spans="1:8" x14ac:dyDescent="0.35">
      <c r="A629" s="11" t="s">
        <v>8</v>
      </c>
      <c r="B629" s="16" t="str">
        <f>'[3]HGAC FS12-23 FC-94 Options'!B469</f>
        <v>FC0000469</v>
      </c>
      <c r="C629" s="27" t="s">
        <v>73</v>
      </c>
      <c r="D629" s="16" t="s">
        <v>81</v>
      </c>
      <c r="E629" s="15" t="str">
        <f>'[3]HGAC FS12-23 FC-94 Options'!C469</f>
        <v>NO Front Bumper Compartment RH</v>
      </c>
      <c r="F629" s="17">
        <f>'[3]HGAC FS12-23 FC-94 Options'!K469</f>
        <v>0</v>
      </c>
      <c r="G629" s="13">
        <v>0.15</v>
      </c>
      <c r="H629" s="14"/>
    </row>
    <row r="630" spans="1:8" x14ac:dyDescent="0.35">
      <c r="A630" s="11" t="s">
        <v>8</v>
      </c>
      <c r="B630" s="16" t="str">
        <f>'[3]HGAC FS12-23 FC-94 Options'!B470</f>
        <v>FC0000470</v>
      </c>
      <c r="C630" s="27" t="s">
        <v>73</v>
      </c>
      <c r="D630" s="16" t="s">
        <v>81</v>
      </c>
      <c r="E630" s="15" t="str">
        <f>'[3]HGAC FS12-23 FC-94 Options'!C470</f>
        <v>NO Front Bumper Compartment Cover Hardware</v>
      </c>
      <c r="F630" s="17">
        <f>'[3]HGAC FS12-23 FC-94 Options'!K470</f>
        <v>0</v>
      </c>
      <c r="G630" s="13">
        <v>0.15</v>
      </c>
      <c r="H630" s="14"/>
    </row>
    <row r="631" spans="1:8" x14ac:dyDescent="0.35">
      <c r="A631" s="11" t="s">
        <v>8</v>
      </c>
      <c r="B631" s="16" t="str">
        <f>'[3]HGAC FS12-23 FC-94 Options'!B471</f>
        <v>FC0000471</v>
      </c>
      <c r="C631" s="27" t="s">
        <v>73</v>
      </c>
      <c r="D631" s="16" t="s">
        <v>81</v>
      </c>
      <c r="E631" s="15" t="str">
        <f>'[3]HGAC FS12-23 FC-94 Options'!C471</f>
        <v>Frt Bumper Cmpt Cover Hardware Gas Cylinder/D-Ring</v>
      </c>
      <c r="F631" s="17">
        <f>'[3]HGAC FS12-23 FC-94 Options'!K471</f>
        <v>163</v>
      </c>
      <c r="G631" s="13">
        <v>0.15</v>
      </c>
      <c r="H631" s="14"/>
    </row>
    <row r="632" spans="1:8" x14ac:dyDescent="0.35">
      <c r="A632" s="11" t="s">
        <v>8</v>
      </c>
      <c r="B632" s="16" t="str">
        <f>'[3]HGAC FS12-23 FC-94 Options'!B472</f>
        <v>FC0000472</v>
      </c>
      <c r="C632" s="27" t="s">
        <v>73</v>
      </c>
      <c r="D632" s="16" t="s">
        <v>81</v>
      </c>
      <c r="E632" s="15" t="str">
        <f>'[3]HGAC FS12-23 FC-94 Options'!C472</f>
        <v>NO Front Bumper Guide Poles</v>
      </c>
      <c r="F632" s="17">
        <f>'[3]HGAC FS12-23 FC-94 Options'!K472</f>
        <v>0</v>
      </c>
      <c r="G632" s="13">
        <v>0.15</v>
      </c>
      <c r="H632" s="14"/>
    </row>
    <row r="633" spans="1:8" x14ac:dyDescent="0.35">
      <c r="A633" s="11" t="s">
        <v>8</v>
      </c>
      <c r="B633" s="16" t="str">
        <f>'[3]HGAC FS12-23 FC-94 Options'!B473</f>
        <v>FC0000473</v>
      </c>
      <c r="C633" s="27" t="s">
        <v>73</v>
      </c>
      <c r="D633" s="16" t="s">
        <v>81</v>
      </c>
      <c r="E633" s="15" t="str">
        <f>'[3]HGAC FS12-23 FC-94 Options'!C473</f>
        <v>Mechanical Siren Federal Signal Q2B Pedestal Mnt</v>
      </c>
      <c r="F633" s="17">
        <f>'[3]HGAC FS12-23 FC-94 Options'!K473</f>
        <v>2866</v>
      </c>
      <c r="G633" s="13">
        <v>0.15</v>
      </c>
      <c r="H633" s="14"/>
    </row>
    <row r="634" spans="1:8" x14ac:dyDescent="0.35">
      <c r="A634" s="11" t="s">
        <v>8</v>
      </c>
      <c r="B634" s="16" t="str">
        <f>'[3]HGAC FS12-23 FC-94 Options'!B474</f>
        <v>FC0000474</v>
      </c>
      <c r="C634" s="27" t="s">
        <v>73</v>
      </c>
      <c r="D634" s="16" t="s">
        <v>81</v>
      </c>
      <c r="E634" s="15" t="str">
        <f>'[3]HGAC FS12-23 FC-94 Options'!C474</f>
        <v>NO Mechanical Siren</v>
      </c>
      <c r="F634" s="17">
        <f>'[3]HGAC FS12-23 FC-94 Options'!K474</f>
        <v>0</v>
      </c>
      <c r="G634" s="13">
        <v>0.15</v>
      </c>
      <c r="H634" s="14"/>
    </row>
    <row r="635" spans="1:8" x14ac:dyDescent="0.35">
      <c r="A635" s="11" t="s">
        <v>8</v>
      </c>
      <c r="B635" s="16" t="str">
        <f>'[3]HGAC FS12-23 FC-94 Options'!B475</f>
        <v>FC0000475</v>
      </c>
      <c r="C635" s="27" t="s">
        <v>73</v>
      </c>
      <c r="D635" s="16" t="s">
        <v>81</v>
      </c>
      <c r="E635" s="15" t="str">
        <f>'[3]HGAC FS12-23 FC-94 Options'!C475</f>
        <v>Mech Siren Location Frt Bmpr Apron LH OB</v>
      </c>
      <c r="F635" s="17">
        <f>'[3]HGAC FS12-23 FC-94 Options'!K475</f>
        <v>0</v>
      </c>
      <c r="G635" s="13">
        <v>0.15</v>
      </c>
      <c r="H635" s="14"/>
    </row>
    <row r="636" spans="1:8" x14ac:dyDescent="0.35">
      <c r="A636" s="11" t="s">
        <v>8</v>
      </c>
      <c r="B636" s="16" t="str">
        <f>'[3]HGAC FS12-23 FC-94 Options'!B476</f>
        <v>FC0000476</v>
      </c>
      <c r="C636" s="27" t="s">
        <v>73</v>
      </c>
      <c r="D636" s="16" t="s">
        <v>81</v>
      </c>
      <c r="E636" s="15" t="str">
        <f>'[3]HGAC FS12-23 FC-94 Options'!C476</f>
        <v>NO Mechanical Siren Location</v>
      </c>
      <c r="F636" s="17">
        <f>'[3]HGAC FS12-23 FC-94 Options'!K476</f>
        <v>0</v>
      </c>
      <c r="G636" s="13">
        <v>0.15</v>
      </c>
      <c r="H636" s="14"/>
    </row>
    <row r="637" spans="1:8" x14ac:dyDescent="0.35">
      <c r="A637" s="11" t="s">
        <v>8</v>
      </c>
      <c r="B637" s="16" t="str">
        <f>'[3]HGAC FS12-23 FC-94 Options'!B477</f>
        <v>FC0000477</v>
      </c>
      <c r="C637" s="27" t="s">
        <v>73</v>
      </c>
      <c r="D637" s="16" t="s">
        <v>81</v>
      </c>
      <c r="E637" s="15" t="str">
        <f>'[3]HGAC FS12-23 FC-94 Options'!C477</f>
        <v>NO Mechanical Siren Accessories</v>
      </c>
      <c r="F637" s="17">
        <f>'[3]HGAC FS12-23 FC-94 Options'!K477</f>
        <v>0</v>
      </c>
      <c r="G637" s="13">
        <v>0.15</v>
      </c>
      <c r="H637" s="14"/>
    </row>
    <row r="638" spans="1:8" x14ac:dyDescent="0.35">
      <c r="A638" s="11" t="s">
        <v>8</v>
      </c>
      <c r="B638" s="16" t="str">
        <f>'[3]HGAC FS12-23 FC-94 Options'!B478</f>
        <v>FC0000478</v>
      </c>
      <c r="C638" s="27" t="s">
        <v>73</v>
      </c>
      <c r="D638" s="16" t="s">
        <v>81</v>
      </c>
      <c r="E638" s="15" t="str">
        <f>'[3]HGAC FS12-23 FC-94 Options'!C478</f>
        <v>Air Horn 21" Round Hadley E-Tone</v>
      </c>
      <c r="F638" s="17">
        <f>'[3]HGAC FS12-23 FC-94 Options'!K478</f>
        <v>310</v>
      </c>
      <c r="G638" s="13">
        <v>0.15</v>
      </c>
      <c r="H638" s="14"/>
    </row>
    <row r="639" spans="1:8" x14ac:dyDescent="0.35">
      <c r="A639" s="11" t="s">
        <v>8</v>
      </c>
      <c r="B639" s="16" t="str">
        <f>'[3]HGAC FS12-23 FC-94 Options'!B479</f>
        <v>FC0000479</v>
      </c>
      <c r="C639" s="27" t="s">
        <v>73</v>
      </c>
      <c r="D639" s="16" t="s">
        <v>81</v>
      </c>
      <c r="E639" s="15" t="str">
        <f>'[3]HGAC FS12-23 FC-94 Options'!C479</f>
        <v>Air Horn (2) 21" Round Hadley E-Tone</v>
      </c>
      <c r="F639" s="17">
        <f>'[3]HGAC FS12-23 FC-94 Options'!K479</f>
        <v>620</v>
      </c>
      <c r="G639" s="13">
        <v>0.15</v>
      </c>
      <c r="H639" s="14"/>
    </row>
    <row r="640" spans="1:8" x14ac:dyDescent="0.35">
      <c r="A640" s="11" t="s">
        <v>8</v>
      </c>
      <c r="B640" s="16" t="str">
        <f>'[3]HGAC FS12-23 FC-94 Options'!B480</f>
        <v>FC0000480</v>
      </c>
      <c r="C640" s="27" t="s">
        <v>73</v>
      </c>
      <c r="D640" s="16" t="s">
        <v>81</v>
      </c>
      <c r="E640" s="15" t="str">
        <f>'[3]HGAC FS12-23 FC-94 Options'!C480</f>
        <v>Air Horn (2) Plumbing Only No Horns</v>
      </c>
      <c r="F640" s="17">
        <f>'[3]HGAC FS12-23 FC-94 Options'!K480</f>
        <v>0</v>
      </c>
      <c r="G640" s="13">
        <v>0.15</v>
      </c>
      <c r="H640" s="14"/>
    </row>
    <row r="641" spans="1:8" x14ac:dyDescent="0.35">
      <c r="A641" s="11" t="s">
        <v>8</v>
      </c>
      <c r="B641" s="16" t="str">
        <f>'[3]HGAC FS12-23 FC-94 Options'!B481</f>
        <v>FC0000481</v>
      </c>
      <c r="C641" s="27" t="s">
        <v>73</v>
      </c>
      <c r="D641" s="16" t="s">
        <v>81</v>
      </c>
      <c r="E641" s="15" t="str">
        <f>'[3]HGAC FS12-23 FC-94 Options'!C481</f>
        <v>NO Air Horn</v>
      </c>
      <c r="F641" s="17">
        <f>'[3]HGAC FS12-23 FC-94 Options'!K481</f>
        <v>0</v>
      </c>
      <c r="G641" s="13">
        <v>0.15</v>
      </c>
      <c r="H641" s="14"/>
    </row>
    <row r="642" spans="1:8" x14ac:dyDescent="0.35">
      <c r="A642" s="11" t="s">
        <v>8</v>
      </c>
      <c r="B642" s="16" t="str">
        <f>'[3]HGAC FS12-23 FC-94 Options'!B482</f>
        <v>FC0000482</v>
      </c>
      <c r="C642" s="27" t="s">
        <v>73</v>
      </c>
      <c r="D642" s="16" t="s">
        <v>81</v>
      </c>
      <c r="E642" s="15" t="str">
        <f>'[3]HGAC FS12-23 FC-94 Options'!C482</f>
        <v>Air Horn Location Frt Bmpr Face LH OB</v>
      </c>
      <c r="F642" s="17">
        <f>'[3]HGAC FS12-23 FC-94 Options'!K482</f>
        <v>0</v>
      </c>
      <c r="G642" s="13">
        <v>0.15</v>
      </c>
      <c r="H642" s="14"/>
    </row>
    <row r="643" spans="1:8" x14ac:dyDescent="0.35">
      <c r="A643" s="11" t="s">
        <v>8</v>
      </c>
      <c r="B643" s="16" t="str">
        <f>'[3]HGAC FS12-23 FC-94 Options'!B483</f>
        <v>FC0000483</v>
      </c>
      <c r="C643" s="27" t="s">
        <v>73</v>
      </c>
      <c r="D643" s="16" t="s">
        <v>81</v>
      </c>
      <c r="E643" s="15" t="str">
        <f>'[3]HGAC FS12-23 FC-94 Options'!C483</f>
        <v>Air Horn Location (2) Frt Bmpr Face LH</v>
      </c>
      <c r="F643" s="17">
        <f>'[3]HGAC FS12-23 FC-94 Options'!K483</f>
        <v>0</v>
      </c>
      <c r="G643" s="13">
        <v>0.15</v>
      </c>
      <c r="H643" s="14"/>
    </row>
    <row r="644" spans="1:8" x14ac:dyDescent="0.35">
      <c r="A644" s="11" t="s">
        <v>8</v>
      </c>
      <c r="B644" s="16" t="str">
        <f>'[3]HGAC FS12-23 FC-94 Options'!B484</f>
        <v>FC0000484</v>
      </c>
      <c r="C644" s="27" t="s">
        <v>73</v>
      </c>
      <c r="D644" s="16" t="s">
        <v>81</v>
      </c>
      <c r="E644" s="15" t="str">
        <f>'[3]HGAC FS12-23 FC-94 Options'!C484</f>
        <v>Air Horn Location (2) Frt Bmpr Face R/L IB</v>
      </c>
      <c r="F644" s="17">
        <f>'[3]HGAC FS12-23 FC-94 Options'!K484</f>
        <v>0</v>
      </c>
      <c r="G644" s="13">
        <v>0.15</v>
      </c>
      <c r="H644" s="14"/>
    </row>
    <row r="645" spans="1:8" x14ac:dyDescent="0.35">
      <c r="A645" s="11" t="s">
        <v>8</v>
      </c>
      <c r="B645" s="16" t="str">
        <f>'[3]HGAC FS12-23 FC-94 Options'!B485</f>
        <v>FC0000485</v>
      </c>
      <c r="C645" s="27" t="s">
        <v>73</v>
      </c>
      <c r="D645" s="16" t="s">
        <v>81</v>
      </c>
      <c r="E645" s="15" t="str">
        <f>'[3]HGAC FS12-23 FC-94 Options'!C485</f>
        <v>Air Horn Location (2) Shiploose</v>
      </c>
      <c r="F645" s="17">
        <f>'[3]HGAC FS12-23 FC-94 Options'!K485</f>
        <v>0</v>
      </c>
      <c r="G645" s="13">
        <v>0.15</v>
      </c>
      <c r="H645" s="14"/>
    </row>
    <row r="646" spans="1:8" x14ac:dyDescent="0.35">
      <c r="A646" s="11" t="s">
        <v>8</v>
      </c>
      <c r="B646" s="16" t="str">
        <f>'[3]HGAC FS12-23 FC-94 Options'!B486</f>
        <v>FC0000486</v>
      </c>
      <c r="C646" s="27" t="s">
        <v>73</v>
      </c>
      <c r="D646" s="16" t="s">
        <v>81</v>
      </c>
      <c r="E646" s="15" t="str">
        <f>'[3]HGAC FS12-23 FC-94 Options'!C486</f>
        <v>NO Air Horn Location Plumbing Only</v>
      </c>
      <c r="F646" s="17">
        <f>'[3]HGAC FS12-23 FC-94 Options'!K486</f>
        <v>0</v>
      </c>
      <c r="G646" s="13">
        <v>0.15</v>
      </c>
      <c r="H646" s="14"/>
    </row>
    <row r="647" spans="1:8" x14ac:dyDescent="0.35">
      <c r="A647" s="11" t="s">
        <v>8</v>
      </c>
      <c r="B647" s="16" t="str">
        <f>'[3]HGAC FS12-23 FC-94 Options'!B487</f>
        <v>FC0000487</v>
      </c>
      <c r="C647" s="27" t="s">
        <v>73</v>
      </c>
      <c r="D647" s="16" t="s">
        <v>81</v>
      </c>
      <c r="E647" s="15" t="str">
        <f>'[3]HGAC FS12-23 FC-94 Options'!C487</f>
        <v>NO Air Horn Location</v>
      </c>
      <c r="F647" s="17">
        <f>'[3]HGAC FS12-23 FC-94 Options'!K487</f>
        <v>0</v>
      </c>
      <c r="G647" s="13">
        <v>0.15</v>
      </c>
      <c r="H647" s="14"/>
    </row>
    <row r="648" spans="1:8" x14ac:dyDescent="0.35">
      <c r="A648" s="11" t="s">
        <v>8</v>
      </c>
      <c r="B648" s="16" t="str">
        <f>'[3]HGAC FS12-23 FC-94 Options'!B488</f>
        <v>FC0000488</v>
      </c>
      <c r="C648" s="27" t="s">
        <v>73</v>
      </c>
      <c r="D648" s="16" t="s">
        <v>81</v>
      </c>
      <c r="E648" s="15" t="str">
        <f>'[3]HGAC FS12-23 FC-94 Options'!C488</f>
        <v>NO Air Horn Snow Shields</v>
      </c>
      <c r="F648" s="17">
        <f>'[3]HGAC FS12-23 FC-94 Options'!K488</f>
        <v>0</v>
      </c>
      <c r="G648" s="13">
        <v>0.15</v>
      </c>
      <c r="H648" s="14"/>
    </row>
    <row r="649" spans="1:8" x14ac:dyDescent="0.35">
      <c r="A649" s="11" t="s">
        <v>8</v>
      </c>
      <c r="B649" s="16" t="str">
        <f>'[3]HGAC FS12-23 FC-94 Options'!B489</f>
        <v>FC0000489</v>
      </c>
      <c r="C649" s="27" t="s">
        <v>73</v>
      </c>
      <c r="D649" s="16" t="s">
        <v>81</v>
      </c>
      <c r="E649" s="15" t="str">
        <f>'[3]HGAC FS12-23 FC-94 Options'!C489</f>
        <v>NO Air Horn Plumbing</v>
      </c>
      <c r="F649" s="17">
        <f>'[3]HGAC FS12-23 FC-94 Options'!K489</f>
        <v>0</v>
      </c>
      <c r="G649" s="13">
        <v>0.15</v>
      </c>
      <c r="H649" s="14"/>
    </row>
    <row r="650" spans="1:8" x14ac:dyDescent="0.35">
      <c r="A650" s="11" t="s">
        <v>8</v>
      </c>
      <c r="B650" s="16" t="str">
        <f>'[3]HGAC FS12-23 FC-94 Options'!B490</f>
        <v>FC0000490</v>
      </c>
      <c r="C650" s="27" t="s">
        <v>73</v>
      </c>
      <c r="D650" s="16" t="s">
        <v>81</v>
      </c>
      <c r="E650" s="15" t="str">
        <f>'[3]HGAC FS12-23 FC-94 Options'!C490</f>
        <v>Air Horn Plumbing Nylon</v>
      </c>
      <c r="F650" s="17">
        <f>'[3]HGAC FS12-23 FC-94 Options'!K490</f>
        <v>0</v>
      </c>
      <c r="G650" s="13">
        <v>0.15</v>
      </c>
      <c r="H650" s="14"/>
    </row>
    <row r="651" spans="1:8" x14ac:dyDescent="0.35">
      <c r="A651" s="11" t="s">
        <v>8</v>
      </c>
      <c r="B651" s="16" t="str">
        <f>'[3]HGAC FS12-23 FC-94 Options'!B491</f>
        <v>FC0000491</v>
      </c>
      <c r="C651" s="27" t="s">
        <v>73</v>
      </c>
      <c r="D651" s="16" t="s">
        <v>81</v>
      </c>
      <c r="E651" s="15" t="str">
        <f>'[3]HGAC FS12-23 FC-94 Options'!C491</f>
        <v>Air Horn Reservoir (1) 1200 Cu In</v>
      </c>
      <c r="F651" s="17">
        <f>'[3]HGAC FS12-23 FC-94 Options'!K491</f>
        <v>319</v>
      </c>
      <c r="G651" s="13">
        <v>0.15</v>
      </c>
      <c r="H651" s="14"/>
    </row>
    <row r="652" spans="1:8" x14ac:dyDescent="0.35">
      <c r="A652" s="11" t="s">
        <v>8</v>
      </c>
      <c r="B652" s="16" t="str">
        <f>'[3]HGAC FS12-23 FC-94 Options'!B492</f>
        <v>FC0000492</v>
      </c>
      <c r="C652" s="27" t="s">
        <v>73</v>
      </c>
      <c r="D652" s="16" t="s">
        <v>81</v>
      </c>
      <c r="E652" s="15" t="str">
        <f>'[3]HGAC FS12-23 FC-94 Options'!C492</f>
        <v>NO Air Horn Reservoir</v>
      </c>
      <c r="F652" s="17">
        <f>'[3]HGAC FS12-23 FC-94 Options'!K492</f>
        <v>0</v>
      </c>
      <c r="G652" s="13">
        <v>0.15</v>
      </c>
      <c r="H652" s="14"/>
    </row>
    <row r="653" spans="1:8" x14ac:dyDescent="0.35">
      <c r="A653" s="11" t="s">
        <v>8</v>
      </c>
      <c r="B653" s="16" t="str">
        <f>'[3]HGAC FS12-23 FC-94 Options'!B493</f>
        <v>FC0000493</v>
      </c>
      <c r="C653" s="27" t="s">
        <v>73</v>
      </c>
      <c r="D653" s="16" t="s">
        <v>81</v>
      </c>
      <c r="E653" s="15" t="str">
        <f>'[3]HGAC FS12-23 FC-94 Options'!C493</f>
        <v>Elect Siren Speaker 100W Cast Products SA4301</v>
      </c>
      <c r="F653" s="17">
        <f>'[3]HGAC FS12-23 FC-94 Options'!K493</f>
        <v>302</v>
      </c>
      <c r="G653" s="13">
        <v>0.15</v>
      </c>
      <c r="H653" s="14"/>
    </row>
    <row r="654" spans="1:8" x14ac:dyDescent="0.35">
      <c r="A654" s="11" t="s">
        <v>8</v>
      </c>
      <c r="B654" s="16" t="str">
        <f>'[3]HGAC FS12-23 FC-94 Options'!B494</f>
        <v>FC0000494</v>
      </c>
      <c r="C654" s="27" t="s">
        <v>73</v>
      </c>
      <c r="D654" s="16" t="s">
        <v>81</v>
      </c>
      <c r="E654" s="15" t="str">
        <f>'[3]HGAC FS12-23 FC-94 Options'!C494</f>
        <v>Elect Siren Speaker 100W Federal Signal Dynamax w/EF Grille</v>
      </c>
      <c r="F654" s="17">
        <f>'[3]HGAC FS12-23 FC-94 Options'!K494</f>
        <v>376</v>
      </c>
      <c r="G654" s="13">
        <v>0.15</v>
      </c>
      <c r="H654" s="14"/>
    </row>
    <row r="655" spans="1:8" x14ac:dyDescent="0.35">
      <c r="A655" s="11" t="s">
        <v>8</v>
      </c>
      <c r="B655" s="16" t="str">
        <f>'[3]HGAC FS12-23 FC-94 Options'!B495</f>
        <v>FC0000495</v>
      </c>
      <c r="C655" s="27" t="s">
        <v>73</v>
      </c>
      <c r="D655" s="16" t="s">
        <v>81</v>
      </c>
      <c r="E655" s="15" t="str">
        <f>'[3]HGAC FS12-23 FC-94 Options'!C495</f>
        <v>NO Elect Siren Speaker</v>
      </c>
      <c r="F655" s="17">
        <f>'[3]HGAC FS12-23 FC-94 Options'!K495</f>
        <v>0</v>
      </c>
      <c r="G655" s="13">
        <v>0.15</v>
      </c>
      <c r="H655" s="14"/>
    </row>
    <row r="656" spans="1:8" x14ac:dyDescent="0.35">
      <c r="A656" s="11" t="s">
        <v>8</v>
      </c>
      <c r="B656" s="16" t="str">
        <f>'[3]HGAC FS12-23 FC-94 Options'!B496</f>
        <v>FC0000496</v>
      </c>
      <c r="C656" s="27" t="s">
        <v>73</v>
      </c>
      <c r="D656" s="16" t="s">
        <v>81</v>
      </c>
      <c r="E656" s="15" t="str">
        <f>'[3]HGAC FS12-23 FC-94 Options'!C496</f>
        <v>Elec Siren Speaker Location Frt Bmpr Face LH OB</v>
      </c>
      <c r="F656" s="17">
        <f>'[3]HGAC FS12-23 FC-94 Options'!K496</f>
        <v>0</v>
      </c>
      <c r="G656" s="13">
        <v>0.15</v>
      </c>
      <c r="H656" s="14"/>
    </row>
    <row r="657" spans="1:8" x14ac:dyDescent="0.35">
      <c r="A657" s="11" t="s">
        <v>8</v>
      </c>
      <c r="B657" s="16" t="str">
        <f>'[3]HGAC FS12-23 FC-94 Options'!B497</f>
        <v>FC0000497</v>
      </c>
      <c r="C657" s="27" t="s">
        <v>73</v>
      </c>
      <c r="D657" s="16" t="s">
        <v>81</v>
      </c>
      <c r="E657" s="15" t="str">
        <f>'[3]HGAC FS12-23 FC-94 Options'!C497</f>
        <v>Elec Siren Speaker Location Frt Bmpr Face RH OB</v>
      </c>
      <c r="F657" s="17">
        <f>'[3]HGAC FS12-23 FC-94 Options'!K497</f>
        <v>0</v>
      </c>
      <c r="G657" s="13">
        <v>0.15</v>
      </c>
      <c r="H657" s="14"/>
    </row>
    <row r="658" spans="1:8" x14ac:dyDescent="0.35">
      <c r="A658" s="11" t="s">
        <v>8</v>
      </c>
      <c r="B658" s="16" t="str">
        <f>'[3]HGAC FS12-23 FC-94 Options'!B498</f>
        <v>FC0000498</v>
      </c>
      <c r="C658" s="27" t="s">
        <v>73</v>
      </c>
      <c r="D658" s="16" t="s">
        <v>81</v>
      </c>
      <c r="E658" s="15" t="str">
        <f>'[3]HGAC FS12-23 FC-94 Options'!C498</f>
        <v>Elec Siren Speaker Location Frt Bmpr Face Ctr</v>
      </c>
      <c r="F658" s="17">
        <f>'[3]HGAC FS12-23 FC-94 Options'!K498</f>
        <v>0</v>
      </c>
      <c r="G658" s="13">
        <v>0.15</v>
      </c>
      <c r="H658" s="14"/>
    </row>
    <row r="659" spans="1:8" x14ac:dyDescent="0.35">
      <c r="A659" s="11" t="s">
        <v>8</v>
      </c>
      <c r="B659" s="16" t="str">
        <f>'[3]HGAC FS12-23 FC-94 Options'!B499</f>
        <v>FC0000499</v>
      </c>
      <c r="C659" s="27" t="s">
        <v>73</v>
      </c>
      <c r="D659" s="16" t="s">
        <v>81</v>
      </c>
      <c r="E659" s="15" t="str">
        <f>'[3]HGAC FS12-23 FC-94 Options'!C499</f>
        <v>NO Elect Speaker Location</v>
      </c>
      <c r="F659" s="17">
        <f>'[3]HGAC FS12-23 FC-94 Options'!K499</f>
        <v>0</v>
      </c>
      <c r="G659" s="13">
        <v>0.15</v>
      </c>
      <c r="H659" s="14"/>
    </row>
    <row r="660" spans="1:8" x14ac:dyDescent="0.35">
      <c r="A660" s="11" t="s">
        <v>8</v>
      </c>
      <c r="B660" s="16" t="str">
        <f>'[3]HGAC FS12-23 FC-94 Options'!B500</f>
        <v>FC0000500</v>
      </c>
      <c r="C660" s="27" t="s">
        <v>73</v>
      </c>
      <c r="D660" s="16" t="s">
        <v>81</v>
      </c>
      <c r="E660" s="15" t="str">
        <f>'[3]HGAC FS12-23 FC-94 Options'!C500</f>
        <v>NO Auxiliary Elect Siren Speaker</v>
      </c>
      <c r="F660" s="17">
        <f>'[3]HGAC FS12-23 FC-94 Options'!K500</f>
        <v>0</v>
      </c>
      <c r="G660" s="13">
        <v>0.15</v>
      </c>
      <c r="H660" s="14"/>
    </row>
    <row r="661" spans="1:8" x14ac:dyDescent="0.35">
      <c r="A661" s="11" t="s">
        <v>8</v>
      </c>
      <c r="B661" s="16" t="str">
        <f>'[3]HGAC FS12-23 FC-94 Options'!B501</f>
        <v>FC0000501</v>
      </c>
      <c r="C661" s="27" t="s">
        <v>73</v>
      </c>
      <c r="D661" s="16" t="s">
        <v>81</v>
      </c>
      <c r="E661" s="15" t="str">
        <f>'[3]HGAC FS12-23 FC-94 Options'!C501</f>
        <v>NO Aux Electronic Siren Speaker Location</v>
      </c>
      <c r="F661" s="17">
        <f>'[3]HGAC FS12-23 FC-94 Options'!K501</f>
        <v>0</v>
      </c>
      <c r="G661" s="13">
        <v>0.15</v>
      </c>
      <c r="H661" s="14"/>
    </row>
    <row r="662" spans="1:8" x14ac:dyDescent="0.35">
      <c r="A662" s="11" t="s">
        <v>8</v>
      </c>
      <c r="B662" s="16" t="str">
        <f>'[3]HGAC FS12-23 FC-94 Options'!B502</f>
        <v>FC0000502</v>
      </c>
      <c r="C662" s="27" t="s">
        <v>73</v>
      </c>
      <c r="D662" s="16" t="s">
        <v>81</v>
      </c>
      <c r="E662" s="15" t="str">
        <f>'[3]HGAC FS12-23 FC-94 Options'!C502</f>
        <v>NO Fire Bell</v>
      </c>
      <c r="F662" s="17">
        <f>'[3]HGAC FS12-23 FC-94 Options'!K502</f>
        <v>0</v>
      </c>
      <c r="G662" s="13">
        <v>0.15</v>
      </c>
      <c r="H662" s="14"/>
    </row>
    <row r="663" spans="1:8" x14ac:dyDescent="0.35">
      <c r="A663" s="11" t="s">
        <v>8</v>
      </c>
      <c r="B663" s="16" t="str">
        <f>'[3]HGAC FS12-23 FC-94 Options'!B503</f>
        <v>FC0000503</v>
      </c>
      <c r="C663" s="27" t="s">
        <v>73</v>
      </c>
      <c r="D663" s="16" t="s">
        <v>81</v>
      </c>
      <c r="E663" s="15" t="str">
        <f>'[3]HGAC FS12-23 FC-94 Options'!C503</f>
        <v>NO Fire Bell Location</v>
      </c>
      <c r="F663" s="17">
        <f>'[3]HGAC FS12-23 FC-94 Options'!K503</f>
        <v>0</v>
      </c>
      <c r="G663" s="13">
        <v>0.15</v>
      </c>
      <c r="H663" s="14"/>
    </row>
    <row r="664" spans="1:8" x14ac:dyDescent="0.35">
      <c r="A664" s="11" t="s">
        <v>8</v>
      </c>
      <c r="B664" s="16" t="str">
        <f>'[3]HGAC FS12-23 FC-94 Options'!B504</f>
        <v>FC0000504</v>
      </c>
      <c r="C664" s="27" t="s">
        <v>73</v>
      </c>
      <c r="D664" s="16" t="s">
        <v>81</v>
      </c>
      <c r="E664" s="15" t="str">
        <f>'[3]HGAC FS12-23 FC-94 Options'!C504</f>
        <v>Frt Bumper Tow Hooks Painted Side Rwd</v>
      </c>
      <c r="F664" s="17">
        <f>'[3]HGAC FS12-23 FC-94 Options'!K504</f>
        <v>67</v>
      </c>
      <c r="G664" s="13">
        <v>0.15</v>
      </c>
      <c r="H664" s="14"/>
    </row>
    <row r="665" spans="1:8" x14ac:dyDescent="0.35">
      <c r="A665" s="11" t="s">
        <v>8</v>
      </c>
      <c r="B665" s="16" t="str">
        <f>'[3]HGAC FS12-23 FC-94 Options'!B505</f>
        <v>FC0000505</v>
      </c>
      <c r="C665" s="27" t="s">
        <v>73</v>
      </c>
      <c r="D665" s="16" t="s">
        <v>81</v>
      </c>
      <c r="E665" s="15" t="str">
        <f>'[3]HGAC FS12-23 FC-94 Options'!C505</f>
        <v>Frt Bumper Tow Hooks Painted Below Fwd</v>
      </c>
      <c r="F665" s="17">
        <f>'[3]HGAC FS12-23 FC-94 Options'!K505</f>
        <v>67</v>
      </c>
      <c r="G665" s="13">
        <v>0.15</v>
      </c>
      <c r="H665" s="14"/>
    </row>
    <row r="666" spans="1:8" x14ac:dyDescent="0.35">
      <c r="A666" s="11" t="s">
        <v>8</v>
      </c>
      <c r="B666" s="16" t="str">
        <f>'[3]HGAC FS12-23 FC-94 Options'!B506</f>
        <v>FC0000506</v>
      </c>
      <c r="C666" s="27" t="s">
        <v>73</v>
      </c>
      <c r="D666" s="16" t="s">
        <v>81</v>
      </c>
      <c r="E666" s="15" t="str">
        <f>'[3]HGAC FS12-23 FC-94 Options'!C506</f>
        <v>Frt Bumper Tow Hooks Painted Side Fwd</v>
      </c>
      <c r="F666" s="17">
        <f>'[3]HGAC FS12-23 FC-94 Options'!K506</f>
        <v>67</v>
      </c>
      <c r="G666" s="13">
        <v>0.15</v>
      </c>
      <c r="H666" s="14"/>
    </row>
    <row r="667" spans="1:8" x14ac:dyDescent="0.35">
      <c r="A667" s="11" t="s">
        <v>8</v>
      </c>
      <c r="B667" s="16" t="str">
        <f>'[3]HGAC FS12-23 FC-94 Options'!B507</f>
        <v>FC0000507</v>
      </c>
      <c r="C667" s="27" t="s">
        <v>73</v>
      </c>
      <c r="D667" s="16" t="s">
        <v>81</v>
      </c>
      <c r="E667" s="15" t="str">
        <f>'[3]HGAC FS12-23 FC-94 Options'!C507</f>
        <v>NO Front Bumper Tow Hooks</v>
      </c>
      <c r="F667" s="17">
        <f>'[3]HGAC FS12-23 FC-94 Options'!K507</f>
        <v>0</v>
      </c>
      <c r="G667" s="13">
        <v>0.15</v>
      </c>
      <c r="H667" s="14"/>
    </row>
    <row r="668" spans="1:8" x14ac:dyDescent="0.35">
      <c r="A668" s="11" t="s">
        <v>8</v>
      </c>
      <c r="B668" s="16" t="str">
        <f>'[3]HGAC FS12-23 FC-94 Options'!B508</f>
        <v>FC0000508</v>
      </c>
      <c r="C668" s="27" t="s">
        <v>73</v>
      </c>
      <c r="D668" s="16" t="s">
        <v>81</v>
      </c>
      <c r="E668" s="15" t="str">
        <f>'[3]HGAC FS12-23 FC-94 Options'!C508</f>
        <v>NO Front Bumper Tow Eyes</v>
      </c>
      <c r="F668" s="17">
        <f>'[3]HGAC FS12-23 FC-94 Options'!K508</f>
        <v>0</v>
      </c>
      <c r="G668" s="13">
        <v>0.15</v>
      </c>
      <c r="H668" s="14"/>
    </row>
    <row r="669" spans="1:8" x14ac:dyDescent="0.35">
      <c r="A669" s="11" t="s">
        <v>8</v>
      </c>
      <c r="B669" s="16" t="str">
        <f>'[3]HGAC FS12-23 FC-94 Options'!B509</f>
        <v>FC0000509</v>
      </c>
      <c r="C669" s="27" t="s">
        <v>73</v>
      </c>
      <c r="D669" s="16" t="s">
        <v>81</v>
      </c>
      <c r="E669" s="15" t="str">
        <f>'[3]HGAC FS12-23 FC-94 Options'!C509</f>
        <v>NO Front License Provision</v>
      </c>
      <c r="F669" s="17">
        <f>'[3]HGAC FS12-23 FC-94 Options'!K509</f>
        <v>0</v>
      </c>
      <c r="G669" s="13">
        <v>0.15</v>
      </c>
      <c r="H669" s="14"/>
    </row>
    <row r="670" spans="1:8" x14ac:dyDescent="0.35">
      <c r="A670" s="11" t="s">
        <v>8</v>
      </c>
      <c r="B670" s="16" t="str">
        <f>'[3]HGAC FS12-23 FC-94 Options'!B510</f>
        <v>FC0000510</v>
      </c>
      <c r="C670" s="27" t="s">
        <v>73</v>
      </c>
      <c r="D670" s="16" t="s">
        <v>81</v>
      </c>
      <c r="E670" s="15" t="str">
        <f>'[3]HGAC FS12-23 FC-94 Options'!C510</f>
        <v>Electric Horn (2) Horns High/Low Tone</v>
      </c>
      <c r="F670" s="17">
        <f>'[3]HGAC FS12-23 FC-94 Options'!K510</f>
        <v>0</v>
      </c>
      <c r="G670" s="13">
        <v>0.15</v>
      </c>
      <c r="H670" s="14"/>
    </row>
    <row r="671" spans="1:8" x14ac:dyDescent="0.35">
      <c r="A671" s="11" t="s">
        <v>8</v>
      </c>
      <c r="B671" s="16" t="str">
        <f>'[3]HGAC FS12-23 FC-94 Options'!B511</f>
        <v>FC0000511</v>
      </c>
      <c r="C671" s="27" t="s">
        <v>73</v>
      </c>
      <c r="D671" s="16" t="s">
        <v>81</v>
      </c>
      <c r="E671" s="15" t="str">
        <f>'[3]HGAC FS12-23 FC-94 Options'!C511</f>
        <v>NO Tow Fork Provision</v>
      </c>
      <c r="F671" s="17">
        <f>'[3]HGAC FS12-23 FC-94 Options'!K511</f>
        <v>0</v>
      </c>
      <c r="G671" s="13">
        <v>0.15</v>
      </c>
      <c r="H671" s="14"/>
    </row>
    <row r="672" spans="1:8" x14ac:dyDescent="0.35">
      <c r="A672" s="11" t="s">
        <v>8</v>
      </c>
      <c r="B672" s="16" t="str">
        <f>'[3]HGAC FS12-23 FC-94 Options'!B512</f>
        <v>FC0000512</v>
      </c>
      <c r="C672" s="27" t="s">
        <v>73</v>
      </c>
      <c r="D672" s="16" t="s">
        <v>81</v>
      </c>
      <c r="E672" s="15" t="str">
        <f>'[3]HGAC FS12-23 FC-94 Options'!C512</f>
        <v>NO Cab Height Adjustment</v>
      </c>
      <c r="F672" s="17">
        <f>'[3]HGAC FS12-23 FC-94 Options'!K512</f>
        <v>0</v>
      </c>
      <c r="G672" s="13">
        <v>0.15</v>
      </c>
      <c r="H672" s="14"/>
    </row>
    <row r="673" spans="1:8" x14ac:dyDescent="0.35">
      <c r="A673" s="11" t="s">
        <v>8</v>
      </c>
      <c r="B673" s="16" t="str">
        <f>'[3]HGAC FS12-23 FC-94 Options'!B513</f>
        <v>FC0000513</v>
      </c>
      <c r="C673" s="27" t="s">
        <v>73</v>
      </c>
      <c r="D673" s="16" t="s">
        <v>81</v>
      </c>
      <c r="E673" s="15" t="str">
        <f>'[3]HGAC FS12-23 FC-94 Options'!C513</f>
        <v>Cab Tilt System</v>
      </c>
      <c r="F673" s="17">
        <f>'[3]HGAC FS12-23 FC-94 Options'!K513</f>
        <v>0</v>
      </c>
      <c r="G673" s="13">
        <v>0.15</v>
      </c>
      <c r="H673" s="14"/>
    </row>
    <row r="674" spans="1:8" x14ac:dyDescent="0.35">
      <c r="A674" s="11" t="s">
        <v>8</v>
      </c>
      <c r="B674" s="16" t="str">
        <f>'[3]HGAC FS12-23 FC-94 Options'!B514</f>
        <v>FC0000514</v>
      </c>
      <c r="C674" s="27" t="s">
        <v>73</v>
      </c>
      <c r="D674" s="16" t="s">
        <v>81</v>
      </c>
      <c r="E674" s="15" t="str">
        <f>'[3]HGAC FS12-23 FC-94 Options'!C514</f>
        <v>NO Cab Tilt Auxiliary Pump</v>
      </c>
      <c r="F674" s="17">
        <f>'[3]HGAC FS12-23 FC-94 Options'!K514</f>
        <v>0</v>
      </c>
      <c r="G674" s="13">
        <v>0.15</v>
      </c>
      <c r="H674" s="14"/>
    </row>
    <row r="675" spans="1:8" x14ac:dyDescent="0.35">
      <c r="A675" s="11" t="s">
        <v>8</v>
      </c>
      <c r="B675" s="16" t="str">
        <f>'[3]HGAC FS12-23 FC-94 Options'!B515</f>
        <v>FC0000515</v>
      </c>
      <c r="C675" s="27" t="s">
        <v>73</v>
      </c>
      <c r="D675" s="16" t="s">
        <v>81</v>
      </c>
      <c r="E675" s="15" t="str">
        <f>'[3]HGAC FS12-23 FC-94 Options'!C515</f>
        <v>Cab Tilt Limit Sw Preset Limit</v>
      </c>
      <c r="F675" s="17">
        <f>'[3]HGAC FS12-23 FC-94 Options'!K515</f>
        <v>121</v>
      </c>
      <c r="G675" s="13">
        <v>0.15</v>
      </c>
      <c r="H675" s="14"/>
    </row>
    <row r="676" spans="1:8" x14ac:dyDescent="0.35">
      <c r="A676" s="11" t="s">
        <v>8</v>
      </c>
      <c r="B676" s="16" t="str">
        <f>'[3]HGAC FS12-23 FC-94 Options'!B516</f>
        <v>FC0000516</v>
      </c>
      <c r="C676" s="27" t="s">
        <v>73</v>
      </c>
      <c r="D676" s="16" t="s">
        <v>81</v>
      </c>
      <c r="E676" s="15" t="str">
        <f>'[3]HGAC FS12-23 FC-94 Options'!C516</f>
        <v>NO Cab Tilt Limit Switch</v>
      </c>
      <c r="F676" s="17">
        <f>'[3]HGAC FS12-23 FC-94 Options'!K516</f>
        <v>0</v>
      </c>
      <c r="G676" s="13">
        <v>0.15</v>
      </c>
      <c r="H676" s="14"/>
    </row>
    <row r="677" spans="1:8" x14ac:dyDescent="0.35">
      <c r="A677" s="11" t="s">
        <v>8</v>
      </c>
      <c r="B677" s="16" t="str">
        <f>'[3]HGAC FS12-23 FC-94 Options'!B517</f>
        <v>FC0000517</v>
      </c>
      <c r="C677" s="27" t="s">
        <v>73</v>
      </c>
      <c r="D677" s="16" t="s">
        <v>81</v>
      </c>
      <c r="E677" s="15" t="str">
        <f>'[3]HGAC FS12-23 FC-94 Options'!C517</f>
        <v>NO Cab Tilt Alarm</v>
      </c>
      <c r="F677" s="17">
        <f>'[3]HGAC FS12-23 FC-94 Options'!K517</f>
        <v>0</v>
      </c>
      <c r="G677" s="13">
        <v>0.15</v>
      </c>
      <c r="H677" s="14"/>
    </row>
    <row r="678" spans="1:8" x14ac:dyDescent="0.35">
      <c r="A678" s="11" t="s">
        <v>8</v>
      </c>
      <c r="B678" s="16" t="str">
        <f>'[3]HGAC FS12-23 FC-94 Options'!B518</f>
        <v>FC0000518</v>
      </c>
      <c r="C678" s="27" t="s">
        <v>73</v>
      </c>
      <c r="D678" s="16" t="s">
        <v>81</v>
      </c>
      <c r="E678" s="15" t="str">
        <f>'[3]HGAC FS12-23 FC-94 Options'!C518</f>
        <v>Cab Tilt Ctrl Receptacle Temp</v>
      </c>
      <c r="F678" s="17">
        <f>'[3]HGAC FS12-23 FC-94 Options'!K518</f>
        <v>0</v>
      </c>
      <c r="G678" s="13">
        <v>0.15</v>
      </c>
      <c r="H678" s="14"/>
    </row>
    <row r="679" spans="1:8" x14ac:dyDescent="0.35">
      <c r="A679" s="11" t="s">
        <v>8</v>
      </c>
      <c r="B679" s="16" t="str">
        <f>'[3]HGAC FS12-23 FC-94 Options'!B519</f>
        <v>FC0000519</v>
      </c>
      <c r="C679" s="27" t="s">
        <v>73</v>
      </c>
      <c r="D679" s="16" t="s">
        <v>81</v>
      </c>
      <c r="E679" s="15" t="str">
        <f>'[3]HGAC FS12-23 FC-94 Options'!C519</f>
        <v>NO Cab Tilt Noise Dampener</v>
      </c>
      <c r="F679" s="17">
        <f>'[3]HGAC FS12-23 FC-94 Options'!K519</f>
        <v>0</v>
      </c>
      <c r="G679" s="13">
        <v>0.15</v>
      </c>
      <c r="H679" s="14"/>
    </row>
    <row r="680" spans="1:8" x14ac:dyDescent="0.35">
      <c r="A680" s="11" t="s">
        <v>8</v>
      </c>
      <c r="B680" s="16" t="str">
        <f>'[3]HGAC FS12-23 FC-94 Options'!B520</f>
        <v>FC0000520</v>
      </c>
      <c r="C680" s="27" t="s">
        <v>73</v>
      </c>
      <c r="D680" s="16" t="s">
        <v>81</v>
      </c>
      <c r="E680" s="15" t="str">
        <f>'[3]HGAC FS12-23 FC-94 Options'!C520</f>
        <v>Cab Tilt Lock Down Indicator</v>
      </c>
      <c r="F680" s="17">
        <f>'[3]HGAC FS12-23 FC-94 Options'!K520</f>
        <v>0</v>
      </c>
      <c r="G680" s="13">
        <v>0.15</v>
      </c>
      <c r="H680" s="14"/>
    </row>
    <row r="681" spans="1:8" x14ac:dyDescent="0.35">
      <c r="A681" s="11" t="s">
        <v>8</v>
      </c>
      <c r="B681" s="16" t="str">
        <f>'[3]HGAC FS12-23 FC-94 Options'!B521</f>
        <v>FC0000521</v>
      </c>
      <c r="C681" s="27" t="s">
        <v>73</v>
      </c>
      <c r="D681" s="16" t="s">
        <v>81</v>
      </c>
      <c r="E681" s="15" t="str">
        <f>'[3]HGAC FS12-23 FC-94 Options'!C521</f>
        <v>Cab Windshield</v>
      </c>
      <c r="F681" s="17">
        <f>'[3]HGAC FS12-23 FC-94 Options'!K521</f>
        <v>0</v>
      </c>
      <c r="G681" s="13">
        <v>0.15</v>
      </c>
      <c r="H681" s="14"/>
    </row>
    <row r="682" spans="1:8" x14ac:dyDescent="0.35">
      <c r="A682" s="11" t="s">
        <v>8</v>
      </c>
      <c r="B682" s="16" t="str">
        <f>'[3]HGAC FS12-23 FC-94 Options'!B522</f>
        <v>FC0000522</v>
      </c>
      <c r="C682" s="27" t="s">
        <v>73</v>
      </c>
      <c r="D682" s="16" t="s">
        <v>81</v>
      </c>
      <c r="E682" s="15" t="str">
        <f>'[3]HGAC FS12-23 FC-94 Options'!C522</f>
        <v>Glass Frt Dr Roll Down/XDuty Regulator</v>
      </c>
      <c r="F682" s="17">
        <f>'[3]HGAC FS12-23 FC-94 Options'!K522</f>
        <v>0</v>
      </c>
      <c r="G682" s="13">
        <v>0.15</v>
      </c>
      <c r="H682" s="14"/>
    </row>
    <row r="683" spans="1:8" x14ac:dyDescent="0.35">
      <c r="A683" s="11" t="s">
        <v>8</v>
      </c>
      <c r="B683" s="16" t="str">
        <f>'[3]HGAC FS12-23 FC-94 Options'!B523</f>
        <v>FC0000523</v>
      </c>
      <c r="C683" s="27" t="s">
        <v>73</v>
      </c>
      <c r="D683" s="16" t="s">
        <v>81</v>
      </c>
      <c r="E683" s="15" t="str">
        <f>'[3]HGAC FS12-23 FC-94 Options'!C523</f>
        <v>Glass Frt Dr Pwr</v>
      </c>
      <c r="F683" s="17">
        <f>'[3]HGAC FS12-23 FC-94 Options'!K523</f>
        <v>1439</v>
      </c>
      <c r="G683" s="13">
        <v>0.15</v>
      </c>
      <c r="H683" s="14"/>
    </row>
    <row r="684" spans="1:8" x14ac:dyDescent="0.35">
      <c r="A684" s="11" t="s">
        <v>8</v>
      </c>
      <c r="B684" s="16" t="str">
        <f>'[3]HGAC FS12-23 FC-94 Options'!B524</f>
        <v>FC0000524</v>
      </c>
      <c r="C684" s="27" t="s">
        <v>73</v>
      </c>
      <c r="D684" s="16" t="s">
        <v>81</v>
      </c>
      <c r="E684" s="15" t="str">
        <f>'[3]HGAC FS12-23 FC-94 Options'!C524</f>
        <v>Glass Tint Frt Dr Automotive Green</v>
      </c>
      <c r="F684" s="17">
        <f>'[3]HGAC FS12-23 FC-94 Options'!K524</f>
        <v>0</v>
      </c>
      <c r="G684" s="13">
        <v>0.15</v>
      </c>
      <c r="H684" s="14"/>
    </row>
    <row r="685" spans="1:8" x14ac:dyDescent="0.35">
      <c r="A685" s="11" t="s">
        <v>8</v>
      </c>
      <c r="B685" s="16" t="str">
        <f>'[3]HGAC FS12-23 FC-94 Options'!B525</f>
        <v>FC0000525</v>
      </c>
      <c r="C685" s="27" t="s">
        <v>73</v>
      </c>
      <c r="D685" s="16" t="s">
        <v>81</v>
      </c>
      <c r="E685" s="15" t="str">
        <f>'[3]HGAC FS12-23 FC-94 Options'!C525</f>
        <v>GLASS TINT CREW AREA AUTOMOTIVE GREEN</v>
      </c>
      <c r="F685" s="17">
        <f>'[3]HGAC FS12-23 FC-94 Options'!K525</f>
        <v>0</v>
      </c>
      <c r="G685" s="13">
        <v>0.15</v>
      </c>
      <c r="H685" s="14"/>
    </row>
    <row r="686" spans="1:8" x14ac:dyDescent="0.35">
      <c r="A686" s="11" t="s">
        <v>8</v>
      </c>
      <c r="B686" s="16" t="str">
        <f>'[3]HGAC FS12-23 FC-94 Options'!B526</f>
        <v>FC0000526</v>
      </c>
      <c r="C686" s="27" t="s">
        <v>73</v>
      </c>
      <c r="D686" s="16" t="s">
        <v>81</v>
      </c>
      <c r="E686" s="15" t="str">
        <f>'[3]HGAC FS12-23 FC-94 Options'!C526</f>
        <v>NO GLASS TINT CREW AREA</v>
      </c>
      <c r="F686" s="17">
        <f>'[3]HGAC FS12-23 FC-94 Options'!K526</f>
        <v>0</v>
      </c>
      <c r="G686" s="13">
        <v>0.15</v>
      </c>
      <c r="H686" s="14"/>
    </row>
    <row r="687" spans="1:8" x14ac:dyDescent="0.35">
      <c r="A687" s="11" t="s">
        <v>8</v>
      </c>
      <c r="B687" s="16" t="str">
        <f>'[3]HGAC FS12-23 FC-94 Options'!B527</f>
        <v>FC0000527</v>
      </c>
      <c r="C687" s="27" t="s">
        <v>73</v>
      </c>
      <c r="D687" s="16" t="s">
        <v>81</v>
      </c>
      <c r="E687" s="15" t="str">
        <f>'[3]HGAC FS12-23 FC-94 Options'!C527</f>
        <v>Glass Rr Dr RH Roll Down/XDuty Regulator</v>
      </c>
      <c r="F687" s="17">
        <f>'[3]HGAC FS12-23 FC-94 Options'!K527</f>
        <v>0</v>
      </c>
      <c r="G687" s="13">
        <v>0.15</v>
      </c>
      <c r="H687" s="14"/>
    </row>
    <row r="688" spans="1:8" x14ac:dyDescent="0.35">
      <c r="A688" s="11" t="s">
        <v>8</v>
      </c>
      <c r="B688" s="16" t="str">
        <f>'[3]HGAC FS12-23 FC-94 Options'!B528</f>
        <v>FC0000528</v>
      </c>
      <c r="C688" s="27" t="s">
        <v>73</v>
      </c>
      <c r="D688" s="16" t="s">
        <v>81</v>
      </c>
      <c r="E688" s="15" t="str">
        <f>'[3]HGAC FS12-23 FC-94 Options'!C528</f>
        <v>Glass Rr Dr RH Pwr</v>
      </c>
      <c r="F688" s="17">
        <f>'[3]HGAC FS12-23 FC-94 Options'!K528</f>
        <v>632</v>
      </c>
      <c r="G688" s="13">
        <v>0.15</v>
      </c>
      <c r="H688" s="14"/>
    </row>
    <row r="689" spans="1:8" x14ac:dyDescent="0.35">
      <c r="A689" s="11" t="s">
        <v>8</v>
      </c>
      <c r="B689" s="16" t="str">
        <f>'[3]HGAC FS12-23 FC-94 Options'!B529</f>
        <v>FC0000529</v>
      </c>
      <c r="C689" s="27" t="s">
        <v>73</v>
      </c>
      <c r="D689" s="16" t="s">
        <v>81</v>
      </c>
      <c r="E689" s="15" t="str">
        <f>'[3]HGAC FS12-23 FC-94 Options'!C529</f>
        <v>NO Glass Rear Door RH</v>
      </c>
      <c r="F689" s="17">
        <f>'[3]HGAC FS12-23 FC-94 Options'!K529</f>
        <v>104</v>
      </c>
      <c r="G689" s="13">
        <v>0.15</v>
      </c>
      <c r="H689" s="14"/>
    </row>
    <row r="690" spans="1:8" x14ac:dyDescent="0.35">
      <c r="A690" s="11" t="s">
        <v>8</v>
      </c>
      <c r="B690" s="16" t="str">
        <f>'[3]HGAC FS12-23 FC-94 Options'!B530</f>
        <v>FC0000530</v>
      </c>
      <c r="C690" s="27" t="s">
        <v>73</v>
      </c>
      <c r="D690" s="16" t="s">
        <v>81</v>
      </c>
      <c r="E690" s="15" t="str">
        <f>'[3]HGAC FS12-23 FC-94 Options'!C530</f>
        <v>Glass Tint Rr Door RH Automotive Green</v>
      </c>
      <c r="F690" s="17">
        <f>'[3]HGAC FS12-23 FC-94 Options'!K530</f>
        <v>0</v>
      </c>
      <c r="G690" s="13">
        <v>0.15</v>
      </c>
      <c r="H690" s="14"/>
    </row>
    <row r="691" spans="1:8" x14ac:dyDescent="0.35">
      <c r="A691" s="11" t="s">
        <v>8</v>
      </c>
      <c r="B691" s="16" t="str">
        <f>'[3]HGAC FS12-23 FC-94 Options'!B531</f>
        <v>FC0000531</v>
      </c>
      <c r="C691" s="27" t="s">
        <v>73</v>
      </c>
      <c r="D691" s="16" t="s">
        <v>81</v>
      </c>
      <c r="E691" s="15" t="str">
        <f>'[3]HGAC FS12-23 FC-94 Options'!C531</f>
        <v>NO Glass Tint Rear Door RH</v>
      </c>
      <c r="F691" s="17">
        <f>'[3]HGAC FS12-23 FC-94 Options'!K531</f>
        <v>0</v>
      </c>
      <c r="G691" s="13">
        <v>0.15</v>
      </c>
      <c r="H691" s="14"/>
    </row>
    <row r="692" spans="1:8" x14ac:dyDescent="0.35">
      <c r="A692" s="11" t="s">
        <v>8</v>
      </c>
      <c r="B692" s="16" t="str">
        <f>'[3]HGAC FS12-23 FC-94 Options'!B532</f>
        <v>FC0000532</v>
      </c>
      <c r="C692" s="27" t="s">
        <v>73</v>
      </c>
      <c r="D692" s="16" t="s">
        <v>81</v>
      </c>
      <c r="E692" s="15" t="str">
        <f>'[3]HGAC FS12-23 FC-94 Options'!C532</f>
        <v>Glass Rr Dr LH Roll Down/XDuty Regulator</v>
      </c>
      <c r="F692" s="17">
        <f>'[3]HGAC FS12-23 FC-94 Options'!K532</f>
        <v>0</v>
      </c>
      <c r="G692" s="13">
        <v>0.15</v>
      </c>
      <c r="H692" s="14"/>
    </row>
    <row r="693" spans="1:8" x14ac:dyDescent="0.35">
      <c r="A693" s="11" t="s">
        <v>8</v>
      </c>
      <c r="B693" s="16" t="str">
        <f>'[3]HGAC FS12-23 FC-94 Options'!B533</f>
        <v>FC0000533</v>
      </c>
      <c r="C693" s="27" t="s">
        <v>73</v>
      </c>
      <c r="D693" s="16" t="s">
        <v>81</v>
      </c>
      <c r="E693" s="15" t="str">
        <f>'[3]HGAC FS12-23 FC-94 Options'!C533</f>
        <v>Glass Rr Dr LH Pwr</v>
      </c>
      <c r="F693" s="17">
        <f>'[3]HGAC FS12-23 FC-94 Options'!K533</f>
        <v>632</v>
      </c>
      <c r="G693" s="13">
        <v>0.15</v>
      </c>
      <c r="H693" s="14"/>
    </row>
    <row r="694" spans="1:8" x14ac:dyDescent="0.35">
      <c r="A694" s="11" t="s">
        <v>8</v>
      </c>
      <c r="B694" s="16" t="str">
        <f>'[3]HGAC FS12-23 FC-94 Options'!B534</f>
        <v>FC0000534</v>
      </c>
      <c r="C694" s="27" t="s">
        <v>73</v>
      </c>
      <c r="D694" s="16" t="s">
        <v>81</v>
      </c>
      <c r="E694" s="15" t="str">
        <f>'[3]HGAC FS12-23 FC-94 Options'!C534</f>
        <v>NO Glass Rear Door LH</v>
      </c>
      <c r="F694" s="17">
        <f>'[3]HGAC FS12-23 FC-94 Options'!K534</f>
        <v>104</v>
      </c>
      <c r="G694" s="13">
        <v>0.15</v>
      </c>
      <c r="H694" s="14"/>
    </row>
    <row r="695" spans="1:8" x14ac:dyDescent="0.35">
      <c r="A695" s="11" t="s">
        <v>8</v>
      </c>
      <c r="B695" s="16" t="str">
        <f>'[3]HGAC FS12-23 FC-94 Options'!B535</f>
        <v>FC0000535</v>
      </c>
      <c r="C695" s="27" t="s">
        <v>73</v>
      </c>
      <c r="D695" s="16" t="s">
        <v>81</v>
      </c>
      <c r="E695" s="15" t="str">
        <f>'[3]HGAC FS12-23 FC-94 Options'!C535</f>
        <v>NO Glass Tint Rear Door LH</v>
      </c>
      <c r="F695" s="17">
        <f>'[3]HGAC FS12-23 FC-94 Options'!K535</f>
        <v>0</v>
      </c>
      <c r="G695" s="13">
        <v>0.15</v>
      </c>
      <c r="H695" s="14"/>
    </row>
    <row r="696" spans="1:8" x14ac:dyDescent="0.35">
      <c r="A696" s="11" t="s">
        <v>8</v>
      </c>
      <c r="B696" s="16" t="str">
        <f>'[3]HGAC FS12-23 FC-94 Options'!B536</f>
        <v>FC0000536</v>
      </c>
      <c r="C696" s="27" t="s">
        <v>73</v>
      </c>
      <c r="D696" s="16" t="s">
        <v>81</v>
      </c>
      <c r="E696" s="15" t="str">
        <f>'[3]HGAC FS12-23 FC-94 Options'!C536</f>
        <v>Glass Tint Rr Door LH Automotive Green</v>
      </c>
      <c r="F696" s="17">
        <f>'[3]HGAC FS12-23 FC-94 Options'!K536</f>
        <v>0</v>
      </c>
      <c r="G696" s="13">
        <v>0.15</v>
      </c>
      <c r="H696" s="14"/>
    </row>
    <row r="697" spans="1:8" x14ac:dyDescent="0.35">
      <c r="A697" s="11" t="s">
        <v>8</v>
      </c>
      <c r="B697" s="16" t="str">
        <f>'[3]HGAC FS12-23 FC-94 Options'!B537</f>
        <v>FC0000537</v>
      </c>
      <c r="C697" s="27" t="s">
        <v>73</v>
      </c>
      <c r="D697" s="16" t="s">
        <v>81</v>
      </c>
      <c r="E697" s="15" t="str">
        <f>'[3]HGAC FS12-23 FC-94 Options'!C537</f>
        <v>Glass Side Mid RH Fxd 16"W x 26"H</v>
      </c>
      <c r="F697" s="17">
        <f>'[3]HGAC FS12-23 FC-94 Options'!K537</f>
        <v>0</v>
      </c>
      <c r="G697" s="13">
        <v>0.15</v>
      </c>
      <c r="H697" s="14"/>
    </row>
    <row r="698" spans="1:8" x14ac:dyDescent="0.35">
      <c r="A698" s="11" t="s">
        <v>8</v>
      </c>
      <c r="B698" s="16" t="str">
        <f>'[3]HGAC FS12-23 FC-94 Options'!B538</f>
        <v>FC0000538</v>
      </c>
      <c r="C698" s="27" t="s">
        <v>73</v>
      </c>
      <c r="D698" s="16" t="s">
        <v>81</v>
      </c>
      <c r="E698" s="15" t="str">
        <f>'[3]HGAC FS12-23 FC-94 Options'!C538</f>
        <v>NO Glass Side Mid RH</v>
      </c>
      <c r="F698" s="17">
        <f>'[3]HGAC FS12-23 FC-94 Options'!K538</f>
        <v>0</v>
      </c>
      <c r="G698" s="13">
        <v>0.15</v>
      </c>
      <c r="H698" s="14"/>
    </row>
    <row r="699" spans="1:8" x14ac:dyDescent="0.35">
      <c r="A699" s="11" t="s">
        <v>8</v>
      </c>
      <c r="B699" s="16" t="str">
        <f>'[3]HGAC FS12-23 FC-94 Options'!B539</f>
        <v>FC0000539</v>
      </c>
      <c r="C699" s="27" t="s">
        <v>73</v>
      </c>
      <c r="D699" s="16" t="s">
        <v>81</v>
      </c>
      <c r="E699" s="15" t="str">
        <f>'[3]HGAC FS12-23 FC-94 Options'!C539</f>
        <v>Glass Tint Side Mid RH Automotive Green</v>
      </c>
      <c r="F699" s="17">
        <f>'[3]HGAC FS12-23 FC-94 Options'!K539</f>
        <v>0</v>
      </c>
      <c r="G699" s="13">
        <v>0.15</v>
      </c>
      <c r="H699" s="14"/>
    </row>
    <row r="700" spans="1:8" x14ac:dyDescent="0.35">
      <c r="A700" s="11" t="s">
        <v>8</v>
      </c>
      <c r="B700" s="16" t="str">
        <f>'[3]HGAC FS12-23 FC-94 Options'!B540</f>
        <v>FC0000540</v>
      </c>
      <c r="C700" s="27" t="s">
        <v>73</v>
      </c>
      <c r="D700" s="16" t="s">
        <v>81</v>
      </c>
      <c r="E700" s="15" t="str">
        <f>'[3]HGAC FS12-23 FC-94 Options'!C540</f>
        <v>NO Glass Tint Side Mid RH</v>
      </c>
      <c r="F700" s="17">
        <f>'[3]HGAC FS12-23 FC-94 Options'!K540</f>
        <v>0</v>
      </c>
      <c r="G700" s="13">
        <v>0.15</v>
      </c>
      <c r="H700" s="14"/>
    </row>
    <row r="701" spans="1:8" x14ac:dyDescent="0.35">
      <c r="A701" s="11" t="s">
        <v>8</v>
      </c>
      <c r="B701" s="16" t="str">
        <f>'[3]HGAC FS12-23 FC-94 Options'!B541</f>
        <v>FC0000541</v>
      </c>
      <c r="C701" s="27" t="s">
        <v>73</v>
      </c>
      <c r="D701" s="16" t="s">
        <v>81</v>
      </c>
      <c r="E701" s="15" t="str">
        <f>'[3]HGAC FS12-23 FC-94 Options'!C541</f>
        <v>Glass Side Mid LH Fxd 16"W x 26"H</v>
      </c>
      <c r="F701" s="17">
        <f>'[3]HGAC FS12-23 FC-94 Options'!K541</f>
        <v>0</v>
      </c>
      <c r="G701" s="13">
        <v>0.15</v>
      </c>
      <c r="H701" s="14"/>
    </row>
    <row r="702" spans="1:8" x14ac:dyDescent="0.35">
      <c r="A702" s="11" t="s">
        <v>8</v>
      </c>
      <c r="B702" s="16" t="str">
        <f>'[3]HGAC FS12-23 FC-94 Options'!B542</f>
        <v>FC0000542</v>
      </c>
      <c r="C702" s="27" t="s">
        <v>73</v>
      </c>
      <c r="D702" s="16" t="s">
        <v>81</v>
      </c>
      <c r="E702" s="15" t="str">
        <f>'[3]HGAC FS12-23 FC-94 Options'!C542</f>
        <v>NO Glass Side Mid LH</v>
      </c>
      <c r="F702" s="17">
        <f>'[3]HGAC FS12-23 FC-94 Options'!K542</f>
        <v>0</v>
      </c>
      <c r="G702" s="13">
        <v>0.15</v>
      </c>
      <c r="H702" s="14"/>
    </row>
    <row r="703" spans="1:8" x14ac:dyDescent="0.35">
      <c r="A703" s="11" t="s">
        <v>8</v>
      </c>
      <c r="B703" s="16" t="str">
        <f>'[3]HGAC FS12-23 FC-94 Options'!B543</f>
        <v>FC0000543</v>
      </c>
      <c r="C703" s="27" t="s">
        <v>73</v>
      </c>
      <c r="D703" s="16" t="s">
        <v>81</v>
      </c>
      <c r="E703" s="15" t="str">
        <f>'[3]HGAC FS12-23 FC-94 Options'!C543</f>
        <v>Glass Tint Side Mid LH Automotive Green</v>
      </c>
      <c r="F703" s="17">
        <f>'[3]HGAC FS12-23 FC-94 Options'!K543</f>
        <v>0</v>
      </c>
      <c r="G703" s="13">
        <v>0.15</v>
      </c>
      <c r="H703" s="14"/>
    </row>
    <row r="704" spans="1:8" x14ac:dyDescent="0.35">
      <c r="A704" s="11" t="s">
        <v>8</v>
      </c>
      <c r="B704" s="16" t="str">
        <f>'[3]HGAC FS12-23 FC-94 Options'!B544</f>
        <v>FC0000544</v>
      </c>
      <c r="C704" s="27" t="s">
        <v>73</v>
      </c>
      <c r="D704" s="16" t="s">
        <v>81</v>
      </c>
      <c r="E704" s="15" t="str">
        <f>'[3]HGAC FS12-23 FC-94 Options'!C544</f>
        <v>NO Glass Tint Side Mid LH</v>
      </c>
      <c r="F704" s="17">
        <f>'[3]HGAC FS12-23 FC-94 Options'!K544</f>
        <v>0</v>
      </c>
      <c r="G704" s="13">
        <v>0.15</v>
      </c>
      <c r="H704" s="14"/>
    </row>
    <row r="705" spans="1:8" x14ac:dyDescent="0.35">
      <c r="A705" s="11" t="s">
        <v>8</v>
      </c>
      <c r="B705" s="16" t="str">
        <f>'[3]HGAC FS12-23 FC-94 Options'!B545</f>
        <v>FC0000545</v>
      </c>
      <c r="C705" s="27" t="s">
        <v>73</v>
      </c>
      <c r="D705" s="16" t="s">
        <v>81</v>
      </c>
      <c r="E705" s="15" t="str">
        <f>'[3]HGAC FS12-23 FC-94 Options'!C545</f>
        <v>NO Glass Side Rear RH</v>
      </c>
      <c r="F705" s="17">
        <f>'[3]HGAC FS12-23 FC-94 Options'!K545</f>
        <v>0</v>
      </c>
      <c r="G705" s="13">
        <v>0.15</v>
      </c>
      <c r="H705" s="14"/>
    </row>
    <row r="706" spans="1:8" x14ac:dyDescent="0.35">
      <c r="A706" s="11" t="s">
        <v>8</v>
      </c>
      <c r="B706" s="16" t="str">
        <f>'[3]HGAC FS12-23 FC-94 Options'!B546</f>
        <v>FC0000546</v>
      </c>
      <c r="C706" s="27" t="s">
        <v>73</v>
      </c>
      <c r="D706" s="16" t="s">
        <v>81</v>
      </c>
      <c r="E706" s="15" t="str">
        <f>'[3]HGAC FS12-23 FC-94 Options'!C546</f>
        <v>NO Glass Tint Side Rear RH</v>
      </c>
      <c r="F706" s="17">
        <f>'[3]HGAC FS12-23 FC-94 Options'!K546</f>
        <v>0</v>
      </c>
      <c r="G706" s="13">
        <v>0.15</v>
      </c>
      <c r="H706" s="14"/>
    </row>
    <row r="707" spans="1:8" x14ac:dyDescent="0.35">
      <c r="A707" s="11" t="s">
        <v>8</v>
      </c>
      <c r="B707" s="16" t="str">
        <f>'[3]HGAC FS12-23 FC-94 Options'!B547</f>
        <v>FC0000547</v>
      </c>
      <c r="C707" s="27" t="s">
        <v>73</v>
      </c>
      <c r="D707" s="16" t="s">
        <v>81</v>
      </c>
      <c r="E707" s="15" t="str">
        <f>'[3]HGAC FS12-23 FC-94 Options'!C547</f>
        <v>NO Cab Glass Side Rr LH</v>
      </c>
      <c r="F707" s="17">
        <f>'[3]HGAC FS12-23 FC-94 Options'!K547</f>
        <v>0</v>
      </c>
      <c r="G707" s="13">
        <v>0.15</v>
      </c>
      <c r="H707" s="14"/>
    </row>
    <row r="708" spans="1:8" x14ac:dyDescent="0.35">
      <c r="A708" s="11" t="s">
        <v>8</v>
      </c>
      <c r="B708" s="16" t="str">
        <f>'[3]HGAC FS12-23 FC-94 Options'!B548</f>
        <v>FC0000548</v>
      </c>
      <c r="C708" s="27" t="s">
        <v>73</v>
      </c>
      <c r="D708" s="16" t="s">
        <v>81</v>
      </c>
      <c r="E708" s="15" t="str">
        <f>'[3]HGAC FS12-23 FC-94 Options'!C548</f>
        <v>NO Glass Tint Side Rear LH</v>
      </c>
      <c r="F708" s="17">
        <f>'[3]HGAC FS12-23 FC-94 Options'!K548</f>
        <v>0</v>
      </c>
      <c r="G708" s="13">
        <v>0.15</v>
      </c>
      <c r="H708" s="14"/>
    </row>
    <row r="709" spans="1:8" x14ac:dyDescent="0.35">
      <c r="A709" s="11" t="s">
        <v>8</v>
      </c>
      <c r="B709" s="16" t="str">
        <f>'[3]HGAC FS12-23 FC-94 Options'!B549</f>
        <v>FC0000549</v>
      </c>
      <c r="C709" s="27" t="s">
        <v>73</v>
      </c>
      <c r="D709" s="16" t="s">
        <v>81</v>
      </c>
      <c r="E709" s="15" t="str">
        <f>'[3]HGAC FS12-23 FC-94 Options'!C549</f>
        <v>NO Glass Rear Wall Outer Upper</v>
      </c>
      <c r="F709" s="17">
        <f>'[3]HGAC FS12-23 FC-94 Options'!K549</f>
        <v>0</v>
      </c>
      <c r="G709" s="13">
        <v>0.15</v>
      </c>
      <c r="H709" s="14"/>
    </row>
    <row r="710" spans="1:8" x14ac:dyDescent="0.35">
      <c r="A710" s="11" t="s">
        <v>8</v>
      </c>
      <c r="B710" s="16" t="str">
        <f>'[3]HGAC FS12-23 FC-94 Options'!B550</f>
        <v>FC0000550</v>
      </c>
      <c r="C710" s="27" t="s">
        <v>73</v>
      </c>
      <c r="D710" s="16" t="s">
        <v>81</v>
      </c>
      <c r="E710" s="15" t="str">
        <f>'[3]HGAC FS12-23 FC-94 Options'!C550</f>
        <v>NO Glass Tint Rear Wall Outer Upper</v>
      </c>
      <c r="F710" s="17">
        <f>'[3]HGAC FS12-23 FC-94 Options'!K550</f>
        <v>0</v>
      </c>
      <c r="G710" s="13">
        <v>0.15</v>
      </c>
      <c r="H710" s="14"/>
    </row>
    <row r="711" spans="1:8" x14ac:dyDescent="0.35">
      <c r="A711" s="11" t="s">
        <v>8</v>
      </c>
      <c r="B711" s="16" t="str">
        <f>'[3]HGAC FS12-23 FC-94 Options'!B551</f>
        <v>FC0000551</v>
      </c>
      <c r="C711" s="27" t="s">
        <v>73</v>
      </c>
      <c r="D711" s="16" t="s">
        <v>81</v>
      </c>
      <c r="E711" s="15" t="str">
        <f>'[3]HGAC FS12-23 FC-94 Options'!C551</f>
        <v>NO Glass Upper Side Front</v>
      </c>
      <c r="F711" s="17">
        <f>'[3]HGAC FS12-23 FC-94 Options'!K551</f>
        <v>0</v>
      </c>
      <c r="G711" s="13">
        <v>0.15</v>
      </c>
      <c r="H711" s="14"/>
    </row>
    <row r="712" spans="1:8" x14ac:dyDescent="0.35">
      <c r="A712" s="11" t="s">
        <v>8</v>
      </c>
      <c r="B712" s="16" t="str">
        <f>'[3]HGAC FS12-23 FC-94 Options'!B552</f>
        <v>FC0000552</v>
      </c>
      <c r="C712" s="27" t="s">
        <v>73</v>
      </c>
      <c r="D712" s="16" t="s">
        <v>81</v>
      </c>
      <c r="E712" s="15" t="str">
        <f>'[3]HGAC FS12-23 FC-94 Options'!C552</f>
        <v>NO Glass Tint Upper Side Front</v>
      </c>
      <c r="F712" s="17">
        <f>'[3]HGAC FS12-23 FC-94 Options'!K552</f>
        <v>0</v>
      </c>
      <c r="G712" s="13">
        <v>0.15</v>
      </c>
      <c r="H712" s="14"/>
    </row>
    <row r="713" spans="1:8" x14ac:dyDescent="0.35">
      <c r="A713" s="11" t="s">
        <v>8</v>
      </c>
      <c r="B713" s="16" t="str">
        <f>'[3]HGAC FS12-23 FC-94 Options'!B553</f>
        <v>FC0000553</v>
      </c>
      <c r="C713" s="27" t="s">
        <v>73</v>
      </c>
      <c r="D713" s="16" t="s">
        <v>81</v>
      </c>
      <c r="E713" s="15" t="str">
        <f>'[3]HGAC FS12-23 FC-94 Options'!C553</f>
        <v>NO Glass Upper Side Mid</v>
      </c>
      <c r="F713" s="17">
        <f>'[3]HGAC FS12-23 FC-94 Options'!K553</f>
        <v>0</v>
      </c>
      <c r="G713" s="13">
        <v>0.15</v>
      </c>
      <c r="H713" s="14"/>
    </row>
    <row r="714" spans="1:8" x14ac:dyDescent="0.35">
      <c r="A714" s="11" t="s">
        <v>8</v>
      </c>
      <c r="B714" s="16" t="str">
        <f>'[3]HGAC FS12-23 FC-94 Options'!B554</f>
        <v>FC0000554</v>
      </c>
      <c r="C714" s="27" t="s">
        <v>73</v>
      </c>
      <c r="D714" s="16" t="s">
        <v>81</v>
      </c>
      <c r="E714" s="15" t="str">
        <f>'[3]HGAC FS12-23 FC-94 Options'!C554</f>
        <v>NO Glass Tint Upper Side Mid</v>
      </c>
      <c r="F714" s="17">
        <f>'[3]HGAC FS12-23 FC-94 Options'!K554</f>
        <v>0</v>
      </c>
      <c r="G714" s="13">
        <v>0.15</v>
      </c>
      <c r="H714" s="14"/>
    </row>
    <row r="715" spans="1:8" x14ac:dyDescent="0.35">
      <c r="A715" s="11" t="s">
        <v>8</v>
      </c>
      <c r="B715" s="16" t="str">
        <f>'[3]HGAC FS12-23 FC-94 Options'!B555</f>
        <v>FC0000555</v>
      </c>
      <c r="C715" s="27" t="s">
        <v>73</v>
      </c>
      <c r="D715" s="16" t="s">
        <v>81</v>
      </c>
      <c r="E715" s="15" t="str">
        <f>'[3]HGAC FS12-23 FC-94 Options'!C555</f>
        <v>NO Glass Upper Side Rear Door</v>
      </c>
      <c r="F715" s="17">
        <f>'[3]HGAC FS12-23 FC-94 Options'!K555</f>
        <v>0</v>
      </c>
      <c r="G715" s="13">
        <v>0.15</v>
      </c>
      <c r="H715" s="14"/>
    </row>
    <row r="716" spans="1:8" x14ac:dyDescent="0.35">
      <c r="A716" s="11" t="s">
        <v>8</v>
      </c>
      <c r="B716" s="16" t="str">
        <f>'[3]HGAC FS12-23 FC-94 Options'!B556</f>
        <v>FC0000556</v>
      </c>
      <c r="C716" s="27" t="s">
        <v>73</v>
      </c>
      <c r="D716" s="16" t="s">
        <v>81</v>
      </c>
      <c r="E716" s="15" t="str">
        <f>'[3]HGAC FS12-23 FC-94 Options'!C556</f>
        <v>NO Glass Tint Upper Side Rear Door</v>
      </c>
      <c r="F716" s="17">
        <f>'[3]HGAC FS12-23 FC-94 Options'!K556</f>
        <v>0</v>
      </c>
      <c r="G716" s="13">
        <v>0.15</v>
      </c>
      <c r="H716" s="14"/>
    </row>
    <row r="717" spans="1:8" x14ac:dyDescent="0.35">
      <c r="A717" s="11" t="s">
        <v>8</v>
      </c>
      <c r="B717" s="16" t="str">
        <f>'[3]HGAC FS12-23 FC-94 Options'!B557</f>
        <v>FC0000557</v>
      </c>
      <c r="C717" s="27" t="s">
        <v>73</v>
      </c>
      <c r="D717" s="16" t="s">
        <v>81</v>
      </c>
      <c r="E717" s="15" t="str">
        <f>'[3]HGAC FS12-23 FC-94 Options'!C557</f>
        <v>NO Cab Glass Upper Side Rear</v>
      </c>
      <c r="F717" s="17">
        <f>'[3]HGAC FS12-23 FC-94 Options'!K557</f>
        <v>0</v>
      </c>
      <c r="G717" s="13">
        <v>0.15</v>
      </c>
      <c r="H717" s="14"/>
    </row>
    <row r="718" spans="1:8" x14ac:dyDescent="0.35">
      <c r="A718" s="11" t="s">
        <v>8</v>
      </c>
      <c r="B718" s="16" t="str">
        <f>'[3]HGAC FS12-23 FC-94 Options'!B558</f>
        <v>FC0000558</v>
      </c>
      <c r="C718" s="27" t="s">
        <v>73</v>
      </c>
      <c r="D718" s="16" t="s">
        <v>81</v>
      </c>
      <c r="E718" s="15" t="str">
        <f>'[3]HGAC FS12-23 FC-94 Options'!C558</f>
        <v>NO Glass Tint Upper Side Rear</v>
      </c>
      <c r="F718" s="17">
        <f>'[3]HGAC FS12-23 FC-94 Options'!K558</f>
        <v>0</v>
      </c>
      <c r="G718" s="13">
        <v>0.15</v>
      </c>
      <c r="H718" s="14"/>
    </row>
    <row r="719" spans="1:8" x14ac:dyDescent="0.35">
      <c r="A719" s="11" t="s">
        <v>8</v>
      </c>
      <c r="B719" s="16" t="str">
        <f>'[3]HGAC FS12-23 FC-94 Options'!B559</f>
        <v>FC0000559</v>
      </c>
      <c r="C719" s="27" t="s">
        <v>73</v>
      </c>
      <c r="D719" s="16" t="s">
        <v>81</v>
      </c>
      <c r="E719" s="15" t="str">
        <f>'[3]HGAC FS12-23 FC-94 Options'!C559</f>
        <v>NO Glass Upper Side Rear PPHE</v>
      </c>
      <c r="F719" s="17">
        <f>'[3]HGAC FS12-23 FC-94 Options'!K559</f>
        <v>0</v>
      </c>
      <c r="G719" s="13">
        <v>0.15</v>
      </c>
      <c r="H719" s="14"/>
    </row>
    <row r="720" spans="1:8" x14ac:dyDescent="0.35">
      <c r="A720" s="11" t="s">
        <v>8</v>
      </c>
      <c r="B720" s="16" t="str">
        <f>'[3]HGAC FS12-23 FC-94 Options'!B560</f>
        <v>FC0000560</v>
      </c>
      <c r="C720" s="27" t="s">
        <v>73</v>
      </c>
      <c r="D720" s="16" t="s">
        <v>81</v>
      </c>
      <c r="E720" s="15" t="str">
        <f>'[3]HGAC FS12-23 FC-94 Options'!C560</f>
        <v>NO Glass Tint Upper Side Rear PPHE</v>
      </c>
      <c r="F720" s="17">
        <f>'[3]HGAC FS12-23 FC-94 Options'!K560</f>
        <v>0</v>
      </c>
      <c r="G720" s="13">
        <v>0.15</v>
      </c>
      <c r="H720" s="14"/>
    </row>
    <row r="721" spans="1:8" x14ac:dyDescent="0.35">
      <c r="A721" s="11" t="s">
        <v>8</v>
      </c>
      <c r="B721" s="16" t="str">
        <f>'[3]HGAC FS12-23 FC-94 Options'!B561</f>
        <v>FC0000561</v>
      </c>
      <c r="C721" s="27" t="s">
        <v>73</v>
      </c>
      <c r="D721" s="16" t="s">
        <v>81</v>
      </c>
      <c r="E721" s="15" t="str">
        <f>'[3]HGAC FS12-23 FC-94 Options'!C561</f>
        <v>NO Cab Glass Rear Wall Center</v>
      </c>
      <c r="F721" s="17">
        <f>'[3]HGAC FS12-23 FC-94 Options'!K561</f>
        <v>0</v>
      </c>
      <c r="G721" s="13">
        <v>0.15</v>
      </c>
      <c r="H721" s="14"/>
    </row>
    <row r="722" spans="1:8" x14ac:dyDescent="0.35">
      <c r="A722" s="11" t="s">
        <v>8</v>
      </c>
      <c r="B722" s="16" t="str">
        <f>'[3]HGAC FS12-23 FC-94 Options'!B562</f>
        <v>FC0000562</v>
      </c>
      <c r="C722" s="27" t="s">
        <v>73</v>
      </c>
      <c r="D722" s="16" t="s">
        <v>81</v>
      </c>
      <c r="E722" s="15" t="str">
        <f>'[3]HGAC FS12-23 FC-94 Options'!C562</f>
        <v>NO Glass Tint Rear Wall Center</v>
      </c>
      <c r="F722" s="17">
        <f>'[3]HGAC FS12-23 FC-94 Options'!K562</f>
        <v>0</v>
      </c>
      <c r="G722" s="13">
        <v>0.15</v>
      </c>
      <c r="H722" s="14"/>
    </row>
    <row r="723" spans="1:8" x14ac:dyDescent="0.35">
      <c r="A723" s="11" t="s">
        <v>8</v>
      </c>
      <c r="B723" s="16" t="str">
        <f>'[3]HGAC FS12-23 FC-94 Options'!B563</f>
        <v>FC0000563</v>
      </c>
      <c r="C723" s="27" t="s">
        <v>73</v>
      </c>
      <c r="D723" s="16" t="s">
        <v>81</v>
      </c>
      <c r="E723" s="15" t="str">
        <f>'[3]HGAC FS12-23 FC-94 Options'!C563</f>
        <v>NO Glass Upper Front</v>
      </c>
      <c r="F723" s="17">
        <f>'[3]HGAC FS12-23 FC-94 Options'!K563</f>
        <v>0</v>
      </c>
      <c r="G723" s="13">
        <v>0.15</v>
      </c>
      <c r="H723" s="14"/>
    </row>
    <row r="724" spans="1:8" x14ac:dyDescent="0.35">
      <c r="A724" s="11" t="s">
        <v>8</v>
      </c>
      <c r="B724" s="16" t="str">
        <f>'[3]HGAC FS12-23 FC-94 Options'!B564</f>
        <v>FC0000564</v>
      </c>
      <c r="C724" s="27" t="s">
        <v>73</v>
      </c>
      <c r="D724" s="16" t="s">
        <v>81</v>
      </c>
      <c r="E724" s="15" t="str">
        <f>'[3]HGAC FS12-23 FC-94 Options'!C564</f>
        <v>NO Glass Tint Upper Front</v>
      </c>
      <c r="F724" s="17">
        <f>'[3]HGAC FS12-23 FC-94 Options'!K564</f>
        <v>0</v>
      </c>
      <c r="G724" s="13">
        <v>0.15</v>
      </c>
      <c r="H724" s="14"/>
    </row>
    <row r="725" spans="1:8" x14ac:dyDescent="0.35">
      <c r="A725" s="11" t="s">
        <v>8</v>
      </c>
      <c r="B725" s="16" t="str">
        <f>'[3]HGAC FS12-23 FC-94 Options'!B565</f>
        <v>FC0000565</v>
      </c>
      <c r="C725" s="27" t="s">
        <v>73</v>
      </c>
      <c r="D725" s="16" t="s">
        <v>81</v>
      </c>
      <c r="E725" s="15" t="str">
        <f>'[3]HGAC FS12-23 FC-94 Options'!C565</f>
        <v>NO Glass Rear Wall Outer Lower</v>
      </c>
      <c r="F725" s="17">
        <f>'[3]HGAC FS12-23 FC-94 Options'!K565</f>
        <v>0</v>
      </c>
      <c r="G725" s="13">
        <v>0.15</v>
      </c>
      <c r="H725" s="14"/>
    </row>
    <row r="726" spans="1:8" x14ac:dyDescent="0.35">
      <c r="A726" s="11" t="s">
        <v>8</v>
      </c>
      <c r="B726" s="16" t="str">
        <f>'[3]HGAC FS12-23 FC-94 Options'!B566</f>
        <v>FC0000566</v>
      </c>
      <c r="C726" s="27" t="s">
        <v>73</v>
      </c>
      <c r="D726" s="16" t="s">
        <v>81</v>
      </c>
      <c r="E726" s="15" t="str">
        <f>'[3]HGAC FS12-23 FC-94 Options'!C566</f>
        <v>NO Glass Tint Rear Wall Outer Lower</v>
      </c>
      <c r="F726" s="17">
        <f>'[3]HGAC FS12-23 FC-94 Options'!K566</f>
        <v>0</v>
      </c>
      <c r="G726" s="13">
        <v>0.15</v>
      </c>
      <c r="H726" s="14"/>
    </row>
    <row r="727" spans="1:8" x14ac:dyDescent="0.35">
      <c r="A727" s="11" t="s">
        <v>8</v>
      </c>
      <c r="B727" s="16" t="str">
        <f>'[3]HGAC FS12-23 FC-94 Options'!B567</f>
        <v>FC0000567</v>
      </c>
      <c r="C727" s="27" t="s">
        <v>73</v>
      </c>
      <c r="D727" s="16" t="s">
        <v>81</v>
      </c>
      <c r="E727" s="15" t="str">
        <f>'[3]HGAC FS12-23 FC-94 Options'!C567</f>
        <v>NO Glass Rear Wall Extension Lookdown</v>
      </c>
      <c r="F727" s="17">
        <f>'[3]HGAC FS12-23 FC-94 Options'!K567</f>
        <v>0</v>
      </c>
      <c r="G727" s="13">
        <v>0.15</v>
      </c>
      <c r="H727" s="14"/>
    </row>
    <row r="728" spans="1:8" x14ac:dyDescent="0.35">
      <c r="A728" s="11" t="s">
        <v>8</v>
      </c>
      <c r="B728" s="16" t="str">
        <f>'[3]HGAC FS12-23 FC-94 Options'!B568</f>
        <v>FC0000568</v>
      </c>
      <c r="C728" s="27" t="s">
        <v>73</v>
      </c>
      <c r="D728" s="16" t="s">
        <v>81</v>
      </c>
      <c r="E728" s="15" t="str">
        <f>'[3]HGAC FS12-23 FC-94 Options'!C568</f>
        <v>NO Glass Tint Rear Wall Horizontal</v>
      </c>
      <c r="F728" s="17">
        <f>'[3]HGAC FS12-23 FC-94 Options'!K568</f>
        <v>0</v>
      </c>
      <c r="G728" s="13">
        <v>0.15</v>
      </c>
      <c r="H728" s="14"/>
    </row>
    <row r="729" spans="1:8" x14ac:dyDescent="0.35">
      <c r="A729" s="11" t="s">
        <v>8</v>
      </c>
      <c r="B729" s="16" t="str">
        <f>'[3]HGAC FS12-23 FC-94 Options'!B569</f>
        <v>FC0000569</v>
      </c>
      <c r="C729" s="27" t="s">
        <v>73</v>
      </c>
      <c r="D729" s="16" t="s">
        <v>81</v>
      </c>
      <c r="E729" s="15" t="str">
        <f>'[3]HGAC FS12-23 FC-94 Options'!C569</f>
        <v>Cabin Air Filtration System Active Air Pur Upr Rear Wall Horiz Ign</v>
      </c>
      <c r="F729" s="17">
        <f>'[3]HGAC FS12-23 FC-94 Options'!K569</f>
        <v>2140</v>
      </c>
      <c r="G729" s="13">
        <v>0.15</v>
      </c>
      <c r="H729" s="14"/>
    </row>
    <row r="730" spans="1:8" x14ac:dyDescent="0.35">
      <c r="A730" s="11" t="s">
        <v>8</v>
      </c>
      <c r="B730" s="16" t="str">
        <f>'[3]HGAC FS12-23 FC-94 Options'!B570</f>
        <v>FC0000570</v>
      </c>
      <c r="C730" s="27" t="s">
        <v>73</v>
      </c>
      <c r="D730" s="16" t="s">
        <v>81</v>
      </c>
      <c r="E730" s="15" t="str">
        <f>'[3]HGAC FS12-23 FC-94 Options'!C570</f>
        <v>Cabin Air Filtration System Active Air Pur Upr Rear Wall Horiz Ign/Shore Pwr</v>
      </c>
      <c r="F730" s="17">
        <f>'[3]HGAC FS12-23 FC-94 Options'!K570</f>
        <v>2140</v>
      </c>
      <c r="G730" s="13">
        <v>0.15</v>
      </c>
      <c r="H730" s="14"/>
    </row>
    <row r="731" spans="1:8" x14ac:dyDescent="0.35">
      <c r="A731" s="11" t="s">
        <v>8</v>
      </c>
      <c r="B731" s="16" t="str">
        <f>'[3]HGAC FS12-23 FC-94 Options'!B571</f>
        <v>FC0000571</v>
      </c>
      <c r="C731" s="27" t="s">
        <v>73</v>
      </c>
      <c r="D731" s="16" t="s">
        <v>81</v>
      </c>
      <c r="E731" s="15" t="str">
        <f>'[3]HGAC FS12-23 FC-94 Options'!C571</f>
        <v>Climate Ctrl Htr Defroster Frt Ovrhd/Htr A/C Tunnel Mnt</v>
      </c>
      <c r="F731" s="17">
        <f>'[3]HGAC FS12-23 FC-94 Options'!K571</f>
        <v>0</v>
      </c>
      <c r="G731" s="13">
        <v>0.15</v>
      </c>
      <c r="H731" s="14"/>
    </row>
    <row r="732" spans="1:8" x14ac:dyDescent="0.35">
      <c r="A732" s="11" t="s">
        <v>8</v>
      </c>
      <c r="B732" s="16" t="str">
        <f>'[3]HGAC FS12-23 FC-94 Options'!B572</f>
        <v>FC0000572</v>
      </c>
      <c r="C732" s="27" t="s">
        <v>73</v>
      </c>
      <c r="D732" s="16" t="s">
        <v>81</v>
      </c>
      <c r="E732" s="15" t="str">
        <f>'[3]HGAC FS12-23 FC-94 Options'!C572</f>
        <v>Climate Control Drain Gravity</v>
      </c>
      <c r="F732" s="17">
        <f>'[3]HGAC FS12-23 FC-94 Options'!K572</f>
        <v>0</v>
      </c>
      <c r="G732" s="13">
        <v>0.15</v>
      </c>
      <c r="H732" s="14"/>
    </row>
    <row r="733" spans="1:8" x14ac:dyDescent="0.35">
      <c r="A733" s="11" t="s">
        <v>8</v>
      </c>
      <c r="B733" s="16" t="str">
        <f>'[3]HGAC FS12-23 FC-94 Options'!B573</f>
        <v>FC0000573</v>
      </c>
      <c r="C733" s="27" t="s">
        <v>73</v>
      </c>
      <c r="D733" s="16" t="s">
        <v>81</v>
      </c>
      <c r="E733" s="15" t="str">
        <f>'[3]HGAC FS12-23 FC-94 Options'!C573</f>
        <v>Climate Ctrl Actv Device Mnt Ovrhd/Device Mnt Tunnel</v>
      </c>
      <c r="F733" s="17">
        <f>'[3]HGAC FS12-23 FC-94 Options'!K573</f>
        <v>0</v>
      </c>
      <c r="G733" s="13">
        <v>0.15</v>
      </c>
      <c r="H733" s="14"/>
    </row>
    <row r="734" spans="1:8" x14ac:dyDescent="0.35">
      <c r="A734" s="11" t="s">
        <v>8</v>
      </c>
      <c r="B734" s="16" t="str">
        <f>'[3]HGAC FS12-23 FC-94 Options'!B574</f>
        <v>FC0000574</v>
      </c>
      <c r="C734" s="27" t="s">
        <v>73</v>
      </c>
      <c r="D734" s="16" t="s">
        <v>81</v>
      </c>
      <c r="E734" s="15" t="str">
        <f>'[3]HGAC FS12-23 FC-94 Options'!C574</f>
        <v>NO HVAC Overhead Cover Paint</v>
      </c>
      <c r="F734" s="17">
        <f>'[3]HGAC FS12-23 FC-94 Options'!K574</f>
        <v>0</v>
      </c>
      <c r="G734" s="13">
        <v>0.15</v>
      </c>
      <c r="H734" s="14"/>
    </row>
    <row r="735" spans="1:8" x14ac:dyDescent="0.35">
      <c r="A735" s="11" t="s">
        <v>8</v>
      </c>
      <c r="B735" s="16" t="str">
        <f>'[3]HGAC FS12-23 FC-94 Options'!B575</f>
        <v>FC0000575</v>
      </c>
      <c r="C735" s="27" t="s">
        <v>73</v>
      </c>
      <c r="D735" s="16" t="s">
        <v>81</v>
      </c>
      <c r="E735" s="15" t="str">
        <f>'[3]HGAC FS12-23 FC-94 Options'!C575</f>
        <v>NO Aux Climate Control Frt Underseat</v>
      </c>
      <c r="F735" s="17">
        <f>'[3]HGAC FS12-23 FC-94 Options'!K575</f>
        <v>0</v>
      </c>
      <c r="G735" s="13">
        <v>0.15</v>
      </c>
      <c r="H735" s="14"/>
    </row>
    <row r="736" spans="1:8" x14ac:dyDescent="0.35">
      <c r="A736" s="11" t="s">
        <v>8</v>
      </c>
      <c r="B736" s="16" t="str">
        <f>'[3]HGAC FS12-23 FC-94 Options'!B576</f>
        <v>FC0000576</v>
      </c>
      <c r="C736" s="27" t="s">
        <v>73</v>
      </c>
      <c r="D736" s="16" t="s">
        <v>81</v>
      </c>
      <c r="E736" s="15" t="str">
        <f>'[3]HGAC FS12-23 FC-94 Options'!C576</f>
        <v>NO Auxillary Climate Control Rear Crew</v>
      </c>
      <c r="F736" s="17">
        <f>'[3]HGAC FS12-23 FC-94 Options'!K576</f>
        <v>0</v>
      </c>
      <c r="G736" s="13">
        <v>0.15</v>
      </c>
      <c r="H736" s="14"/>
    </row>
    <row r="737" spans="1:8" x14ac:dyDescent="0.35">
      <c r="A737" s="11" t="s">
        <v>8</v>
      </c>
      <c r="B737" s="16" t="str">
        <f>'[3]HGAC FS12-23 FC-94 Options'!B577</f>
        <v>FC0000577</v>
      </c>
      <c r="C737" s="27" t="s">
        <v>73</v>
      </c>
      <c r="D737" s="16" t="s">
        <v>81</v>
      </c>
      <c r="E737" s="15" t="str">
        <f>'[3]HGAC FS12-23 FC-94 Options'!C577</f>
        <v>NO Heater Hose Insulation</v>
      </c>
      <c r="F737" s="17">
        <f>'[3]HGAC FS12-23 FC-94 Options'!K577</f>
        <v>0</v>
      </c>
      <c r="G737" s="13">
        <v>0.15</v>
      </c>
      <c r="H737" s="14"/>
    </row>
    <row r="738" spans="1:8" x14ac:dyDescent="0.35">
      <c r="A738" s="11" t="s">
        <v>8</v>
      </c>
      <c r="B738" s="16" t="str">
        <f>'[3]HGAC FS12-23 FC-94 Options'!B578</f>
        <v>FC0000578</v>
      </c>
      <c r="C738" s="27" t="s">
        <v>73</v>
      </c>
      <c r="D738" s="16" t="s">
        <v>81</v>
      </c>
      <c r="E738" s="15" t="str">
        <f>'[3]HGAC FS12-23 FC-94 Options'!C578</f>
        <v>NO Auxiliary A/C Cab Ceiling/Roof</v>
      </c>
      <c r="F738" s="17">
        <f>'[3]HGAC FS12-23 FC-94 Options'!K578</f>
        <v>0</v>
      </c>
      <c r="G738" s="13">
        <v>0.15</v>
      </c>
      <c r="H738" s="14"/>
    </row>
    <row r="739" spans="1:8" x14ac:dyDescent="0.35">
      <c r="A739" s="11" t="s">
        <v>8</v>
      </c>
      <c r="B739" s="16" t="str">
        <f>'[3]HGAC FS12-23 FC-94 Options'!B579</f>
        <v>FC0000579</v>
      </c>
      <c r="C739" s="27" t="s">
        <v>73</v>
      </c>
      <c r="D739" s="16" t="s">
        <v>81</v>
      </c>
      <c r="E739" s="15" t="str">
        <f>'[3]HGAC FS12-23 FC-94 Options'!C579</f>
        <v>A/C Condenser Location Roof Mnt Fwd Ctr</v>
      </c>
      <c r="F739" s="17">
        <f>'[3]HGAC FS12-23 FC-94 Options'!K579</f>
        <v>0</v>
      </c>
      <c r="G739" s="13">
        <v>0.15</v>
      </c>
      <c r="H739" s="14"/>
    </row>
    <row r="740" spans="1:8" x14ac:dyDescent="0.35">
      <c r="A740" s="11" t="s">
        <v>8</v>
      </c>
      <c r="B740" s="16" t="str">
        <f>'[3]HGAC FS12-23 FC-94 Options'!B580</f>
        <v>FC0000580</v>
      </c>
      <c r="C740" s="27" t="s">
        <v>73</v>
      </c>
      <c r="D740" s="16" t="s">
        <v>81</v>
      </c>
      <c r="E740" s="15" t="str">
        <f>'[3]HGAC FS12-23 FC-94 Options'!C580</f>
        <v>NO Auxillary A/C Condenser Location</v>
      </c>
      <c r="F740" s="17">
        <f>'[3]HGAC FS12-23 FC-94 Options'!K580</f>
        <v>0</v>
      </c>
      <c r="G740" s="13">
        <v>0.15</v>
      </c>
      <c r="H740" s="14"/>
    </row>
    <row r="741" spans="1:8" x14ac:dyDescent="0.35">
      <c r="A741" s="11" t="s">
        <v>8</v>
      </c>
      <c r="B741" s="16" t="str">
        <f>'[3]HGAC FS12-23 FC-94 Options'!B581</f>
        <v>FC0000581</v>
      </c>
      <c r="C741" s="27" t="s">
        <v>73</v>
      </c>
      <c r="D741" s="16" t="s">
        <v>81</v>
      </c>
      <c r="E741" s="15" t="str">
        <f>'[3]HGAC FS12-23 FC-94 Options'!C581</f>
        <v>A/C Compressor Large Capacity</v>
      </c>
      <c r="F741" s="17">
        <f>'[3]HGAC FS12-23 FC-94 Options'!K581</f>
        <v>0</v>
      </c>
      <c r="G741" s="13">
        <v>0.15</v>
      </c>
      <c r="H741" s="14"/>
    </row>
    <row r="742" spans="1:8" x14ac:dyDescent="0.35">
      <c r="A742" s="11" t="s">
        <v>8</v>
      </c>
      <c r="B742" s="16" t="str">
        <f>'[3]HGAC FS12-23 FC-94 Options'!B582</f>
        <v>FC0000582</v>
      </c>
      <c r="C742" s="27" t="s">
        <v>73</v>
      </c>
      <c r="D742" s="16" t="s">
        <v>81</v>
      </c>
      <c r="E742" s="15" t="str">
        <f>'[3]HGAC FS12-23 FC-94 Options'!C582</f>
        <v>NO Cab Roof Vent</v>
      </c>
      <c r="F742" s="17">
        <f>'[3]HGAC FS12-23 FC-94 Options'!K582</f>
        <v>0</v>
      </c>
      <c r="G742" s="13">
        <v>0.15</v>
      </c>
      <c r="H742" s="14"/>
    </row>
    <row r="743" spans="1:8" x14ac:dyDescent="0.35">
      <c r="A743" s="11" t="s">
        <v>8</v>
      </c>
      <c r="B743" s="16" t="str">
        <f>'[3]HGAC FS12-23 FC-94 Options'!B583</f>
        <v>FC0000583</v>
      </c>
      <c r="C743" s="27" t="s">
        <v>73</v>
      </c>
      <c r="D743" s="16" t="s">
        <v>81</v>
      </c>
      <c r="E743" s="15" t="str">
        <f>'[3]HGAC FS12-23 FC-94 Options'!C583</f>
        <v>NO Cab Circulation Fans Front</v>
      </c>
      <c r="F743" s="17">
        <f>'[3]HGAC FS12-23 FC-94 Options'!K583</f>
        <v>0</v>
      </c>
      <c r="G743" s="13">
        <v>0.15</v>
      </c>
      <c r="H743" s="14"/>
    </row>
    <row r="744" spans="1:8" x14ac:dyDescent="0.35">
      <c r="A744" s="11" t="s">
        <v>8</v>
      </c>
      <c r="B744" s="16" t="str">
        <f>'[3]HGAC FS12-23 FC-94 Options'!B584</f>
        <v>FC0000584</v>
      </c>
      <c r="C744" s="27" t="s">
        <v>73</v>
      </c>
      <c r="D744" s="16" t="s">
        <v>81</v>
      </c>
      <c r="E744" s="15" t="str">
        <f>'[3]HGAC FS12-23 FC-94 Options'!C584</f>
        <v>NO Cab Circulation Fans Mid</v>
      </c>
      <c r="F744" s="17">
        <f>'[3]HGAC FS12-23 FC-94 Options'!K584</f>
        <v>0</v>
      </c>
      <c r="G744" s="13">
        <v>0.15</v>
      </c>
      <c r="H744" s="14"/>
    </row>
    <row r="745" spans="1:8" x14ac:dyDescent="0.35">
      <c r="A745" s="11" t="s">
        <v>8</v>
      </c>
      <c r="B745" s="16" t="str">
        <f>'[3]HGAC FS12-23 FC-94 Options'!B585</f>
        <v>FC0000585</v>
      </c>
      <c r="C745" s="27" t="s">
        <v>73</v>
      </c>
      <c r="D745" s="16" t="s">
        <v>81</v>
      </c>
      <c r="E745" s="15" t="str">
        <f>'[3]HGAC FS12-23 FC-94 Options'!C585</f>
        <v>NO Cab Circulation Fans Rear</v>
      </c>
      <c r="F745" s="17">
        <f>'[3]HGAC FS12-23 FC-94 Options'!K585</f>
        <v>0</v>
      </c>
      <c r="G745" s="13">
        <v>0.15</v>
      </c>
      <c r="H745" s="14"/>
    </row>
    <row r="746" spans="1:8" x14ac:dyDescent="0.35">
      <c r="A746" s="11" t="s">
        <v>8</v>
      </c>
      <c r="B746" s="16" t="str">
        <f>'[3]HGAC FS12-23 FC-94 Options'!B586</f>
        <v>FC0000586</v>
      </c>
      <c r="C746" s="27" t="s">
        <v>73</v>
      </c>
      <c r="D746" s="16" t="s">
        <v>81</v>
      </c>
      <c r="E746" s="15" t="str">
        <f>'[3]HGAC FS12-23 FC-94 Options'!C586</f>
        <v>Under Cab Insulation Engine Tunnel</v>
      </c>
      <c r="F746" s="17">
        <f>'[3]HGAC FS12-23 FC-94 Options'!K586</f>
        <v>0</v>
      </c>
      <c r="G746" s="13">
        <v>0.15</v>
      </c>
      <c r="H746" s="14"/>
    </row>
    <row r="747" spans="1:8" x14ac:dyDescent="0.35">
      <c r="A747" s="11" t="s">
        <v>8</v>
      </c>
      <c r="B747" s="16" t="str">
        <f>'[3]HGAC FS12-23 FC-94 Options'!B587</f>
        <v>FC0000587</v>
      </c>
      <c r="C747" s="27" t="s">
        <v>73</v>
      </c>
      <c r="D747" s="16" t="s">
        <v>81</v>
      </c>
      <c r="E747" s="15" t="str">
        <f>'[3]HGAC FS12-23 FC-94 Options'!C587</f>
        <v>Interior Trim Floor</v>
      </c>
      <c r="F747" s="17">
        <f>'[3]HGAC FS12-23 FC-94 Options'!K587</f>
        <v>0</v>
      </c>
      <c r="G747" s="13">
        <v>0.15</v>
      </c>
      <c r="H747" s="14"/>
    </row>
    <row r="748" spans="1:8" x14ac:dyDescent="0.35">
      <c r="A748" s="11" t="s">
        <v>8</v>
      </c>
      <c r="B748" s="16" t="str">
        <f>'[3]HGAC FS12-23 FC-94 Options'!B588</f>
        <v>FC0000588</v>
      </c>
      <c r="C748" s="27" t="s">
        <v>73</v>
      </c>
      <c r="D748" s="16" t="s">
        <v>81</v>
      </c>
      <c r="E748" s="15" t="str">
        <f>'[3]HGAC FS12-23 FC-94 Options'!C588</f>
        <v>NO Cab Modification</v>
      </c>
      <c r="F748" s="17">
        <f>'[3]HGAC FS12-23 FC-94 Options'!K588</f>
        <v>0</v>
      </c>
      <c r="G748" s="13">
        <v>0.15</v>
      </c>
      <c r="H748" s="14"/>
    </row>
    <row r="749" spans="1:8" x14ac:dyDescent="0.35">
      <c r="A749" s="11" t="s">
        <v>8</v>
      </c>
      <c r="B749" s="16" t="str">
        <f>'[3]HGAC FS12-23 FC-94 Options'!B589</f>
        <v>FC0000589</v>
      </c>
      <c r="C749" s="27" t="s">
        <v>73</v>
      </c>
      <c r="D749" s="16" t="s">
        <v>81</v>
      </c>
      <c r="E749" s="15" t="str">
        <f>'[3]HGAC FS12-23 FC-94 Options'!C589</f>
        <v>Cab Modification - Tunnel Rear Chassis Special Option Provisional Pocket</v>
      </c>
      <c r="F749" s="17">
        <f>'[3]HGAC FS12-23 FC-94 Options'!K589</f>
        <v>0</v>
      </c>
      <c r="G749" s="13">
        <v>0.15</v>
      </c>
      <c r="H749" s="14"/>
    </row>
    <row r="750" spans="1:8" x14ac:dyDescent="0.35">
      <c r="A750" s="11" t="s">
        <v>8</v>
      </c>
      <c r="B750" s="16" t="str">
        <f>'[3]HGAC FS12-23 FC-94 Options'!B590</f>
        <v>FC0000590</v>
      </c>
      <c r="C750" s="27" t="s">
        <v>73</v>
      </c>
      <c r="D750" s="16" t="s">
        <v>81</v>
      </c>
      <c r="E750" s="15" t="str">
        <f>'[3]HGAC FS12-23 FC-94 Options'!C590</f>
        <v>Interior Trim Vinyl</v>
      </c>
      <c r="F750" s="17">
        <f>'[3]HGAC FS12-23 FC-94 Options'!K590</f>
        <v>0</v>
      </c>
      <c r="G750" s="13">
        <v>0.15</v>
      </c>
      <c r="H750" s="14"/>
    </row>
    <row r="751" spans="1:8" x14ac:dyDescent="0.35">
      <c r="A751" s="11" t="s">
        <v>8</v>
      </c>
      <c r="B751" s="16" t="str">
        <f>'[3]HGAC FS12-23 FC-94 Options'!B591</f>
        <v>FC0000591</v>
      </c>
      <c r="C751" s="27" t="s">
        <v>73</v>
      </c>
      <c r="D751" s="16" t="s">
        <v>81</v>
      </c>
      <c r="E751" s="15" t="str">
        <f>'[3]HGAC FS12-23 FC-94 Options'!C591</f>
        <v>Rear Wall Interior Trim Vinyl</v>
      </c>
      <c r="F751" s="17">
        <f>'[3]HGAC FS12-23 FC-94 Options'!K591</f>
        <v>0</v>
      </c>
      <c r="G751" s="13">
        <v>0.15</v>
      </c>
      <c r="H751" s="14"/>
    </row>
    <row r="752" spans="1:8" x14ac:dyDescent="0.35">
      <c r="A752" s="11" t="s">
        <v>8</v>
      </c>
      <c r="B752" s="16" t="str">
        <f>'[3]HGAC FS12-23 FC-94 Options'!B592</f>
        <v>FC0000592</v>
      </c>
      <c r="C752" s="27" t="s">
        <v>73</v>
      </c>
      <c r="D752" s="16" t="s">
        <v>81</v>
      </c>
      <c r="E752" s="15" t="str">
        <f>'[3]HGAC FS12-23 FC-94 Options'!C592</f>
        <v>Header Trim XDuty</v>
      </c>
      <c r="F752" s="17">
        <f>'[3]HGAC FS12-23 FC-94 Options'!K592</f>
        <v>0</v>
      </c>
      <c r="G752" s="13">
        <v>0.15</v>
      </c>
      <c r="H752" s="14"/>
    </row>
    <row r="753" spans="1:8" x14ac:dyDescent="0.35">
      <c r="A753" s="11" t="s">
        <v>8</v>
      </c>
      <c r="B753" s="16" t="str">
        <f>'[3]HGAC FS12-23 FC-94 Options'!B593</f>
        <v>FC0000593</v>
      </c>
      <c r="C753" s="27" t="s">
        <v>73</v>
      </c>
      <c r="D753" s="16" t="s">
        <v>81</v>
      </c>
      <c r="E753" s="15" t="str">
        <f>'[3]HGAC FS12-23 FC-94 Options'!C593</f>
        <v>Trim Center Dash XDuty</v>
      </c>
      <c r="F753" s="17">
        <f>'[3]HGAC FS12-23 FC-94 Options'!K593</f>
        <v>0</v>
      </c>
      <c r="G753" s="13">
        <v>0.15</v>
      </c>
      <c r="H753" s="14"/>
    </row>
    <row r="754" spans="1:8" x14ac:dyDescent="0.35">
      <c r="A754" s="11" t="s">
        <v>8</v>
      </c>
      <c r="B754" s="16" t="str">
        <f>'[3]HGAC FS12-23 FC-94 Options'!B594</f>
        <v>FC0000594</v>
      </c>
      <c r="C754" s="27" t="s">
        <v>73</v>
      </c>
      <c r="D754" s="16" t="s">
        <v>81</v>
      </c>
      <c r="E754" s="15" t="str">
        <f>'[3]HGAC FS12-23 FC-94 Options'!C594</f>
        <v>Trim LH Dash XDuty</v>
      </c>
      <c r="F754" s="17">
        <f>'[3]HGAC FS12-23 FC-94 Options'!K594</f>
        <v>0</v>
      </c>
      <c r="G754" s="13">
        <v>0.15</v>
      </c>
      <c r="H754" s="14"/>
    </row>
    <row r="755" spans="1:8" x14ac:dyDescent="0.35">
      <c r="A755" s="11" t="s">
        <v>8</v>
      </c>
      <c r="B755" s="16" t="str">
        <f>'[3]HGAC FS12-23 FC-94 Options'!B595</f>
        <v>FC0000595</v>
      </c>
      <c r="C755" s="27" t="s">
        <v>73</v>
      </c>
      <c r="D755" s="16" t="s">
        <v>81</v>
      </c>
      <c r="E755" s="15" t="str">
        <f>'[3]HGAC FS12-23 FC-94 Options'!C595</f>
        <v>Trim RH Dash XDuty Glove Cmpt/MDT Prov</v>
      </c>
      <c r="F755" s="17">
        <f>'[3]HGAC FS12-23 FC-94 Options'!K595</f>
        <v>0</v>
      </c>
      <c r="G755" s="13">
        <v>0.15</v>
      </c>
      <c r="H755" s="14"/>
    </row>
    <row r="756" spans="1:8" x14ac:dyDescent="0.35">
      <c r="A756" s="11" t="s">
        <v>8</v>
      </c>
      <c r="B756" s="16" t="str">
        <f>'[3]HGAC FS12-23 FC-94 Options'!B596</f>
        <v>FC0000596</v>
      </c>
      <c r="C756" s="27" t="s">
        <v>73</v>
      </c>
      <c r="D756" s="16" t="s">
        <v>81</v>
      </c>
      <c r="E756" s="15" t="str">
        <f>'[3]HGAC FS12-23 FC-94 Options'!C596</f>
        <v>NO Trim RH Dash Accessories</v>
      </c>
      <c r="F756" s="17">
        <f>'[3]HGAC FS12-23 FC-94 Options'!K596</f>
        <v>0</v>
      </c>
      <c r="G756" s="13">
        <v>0.15</v>
      </c>
      <c r="H756" s="14"/>
    </row>
    <row r="757" spans="1:8" x14ac:dyDescent="0.35">
      <c r="A757" s="11" t="s">
        <v>8</v>
      </c>
      <c r="B757" s="16" t="str">
        <f>'[3]HGAC FS12-23 FC-94 Options'!B597</f>
        <v>FC0000597</v>
      </c>
      <c r="C757" s="27" t="s">
        <v>73</v>
      </c>
      <c r="D757" s="16" t="s">
        <v>81</v>
      </c>
      <c r="E757" s="15" t="str">
        <f>'[3]HGAC FS12-23 FC-94 Options'!C597</f>
        <v>Eng Tnl Trim Flr Mat</v>
      </c>
      <c r="F757" s="17">
        <f>'[3]HGAC FS12-23 FC-94 Options'!K597</f>
        <v>0</v>
      </c>
      <c r="G757" s="13">
        <v>0.15</v>
      </c>
      <c r="H757" s="14"/>
    </row>
    <row r="758" spans="1:8" x14ac:dyDescent="0.35">
      <c r="A758" s="11" t="s">
        <v>8</v>
      </c>
      <c r="B758" s="16" t="str">
        <f>'[3]HGAC FS12-23 FC-94 Options'!B598</f>
        <v>FC0000598</v>
      </c>
      <c r="C758" s="27" t="s">
        <v>73</v>
      </c>
      <c r="D758" s="16" t="s">
        <v>81</v>
      </c>
      <c r="E758" s="15" t="str">
        <f>'[3]HGAC FS12-23 FC-94 Options'!C598</f>
        <v>NO Engine Tunnel Accessories</v>
      </c>
      <c r="F758" s="17">
        <f>'[3]HGAC FS12-23 FC-94 Options'!K598</f>
        <v>0</v>
      </c>
      <c r="G758" s="13">
        <v>0.15</v>
      </c>
      <c r="H758" s="14"/>
    </row>
    <row r="759" spans="1:8" x14ac:dyDescent="0.35">
      <c r="A759" s="11" t="s">
        <v>8</v>
      </c>
      <c r="B759" s="16" t="str">
        <f>'[3]HGAC FS12-23 FC-94 Options'!B599</f>
        <v>FC0000599</v>
      </c>
      <c r="C759" s="27" t="s">
        <v>73</v>
      </c>
      <c r="D759" s="16" t="s">
        <v>81</v>
      </c>
      <c r="E759" s="15" t="str">
        <f>'[3]HGAC FS12-23 FC-94 Options'!C599</f>
        <v>Pwr Pnt Dash Mnt Batt Dir (1) Sw Pnl/(1) Dual USB Blue Sea 4.8A Batt Dir Sw Pnl</v>
      </c>
      <c r="F759" s="17">
        <f>'[3]HGAC FS12-23 FC-94 Options'!K599</f>
        <v>187</v>
      </c>
      <c r="G759" s="13">
        <v>0.15</v>
      </c>
      <c r="H759" s="14"/>
    </row>
    <row r="760" spans="1:8" x14ac:dyDescent="0.35">
      <c r="A760" s="11" t="s">
        <v>8</v>
      </c>
      <c r="B760" s="16" t="str">
        <f>'[3]HGAC FS12-23 FC-94 Options'!B600</f>
        <v>FC0000600</v>
      </c>
      <c r="C760" s="27" t="s">
        <v>73</v>
      </c>
      <c r="D760" s="16" t="s">
        <v>81</v>
      </c>
      <c r="E760" s="15" t="str">
        <f>'[3]HGAC FS12-23 FC-94 Options'!C600</f>
        <v>NO Power Point Dash Mount</v>
      </c>
      <c r="F760" s="17">
        <f>'[3]HGAC FS12-23 FC-94 Options'!K600</f>
        <v>0</v>
      </c>
      <c r="G760" s="13">
        <v>0.15</v>
      </c>
      <c r="H760" s="14"/>
    </row>
    <row r="761" spans="1:8" x14ac:dyDescent="0.35">
      <c r="A761" s="11" t="s">
        <v>8</v>
      </c>
      <c r="B761" s="16" t="str">
        <f>'[3]HGAC FS12-23 FC-94 Options'!B601</f>
        <v>FC0000601</v>
      </c>
      <c r="C761" s="27" t="s">
        <v>73</v>
      </c>
      <c r="D761" s="16" t="s">
        <v>81</v>
      </c>
      <c r="E761" s="15" t="str">
        <f>'[3]HGAC FS12-23 FC-94 Options'!C601</f>
        <v>NO Power Point Driver/Officer</v>
      </c>
      <c r="F761" s="17">
        <f>'[3]HGAC FS12-23 FC-94 Options'!K601</f>
        <v>0</v>
      </c>
      <c r="G761" s="13">
        <v>0.15</v>
      </c>
      <c r="H761" s="14"/>
    </row>
    <row r="762" spans="1:8" x14ac:dyDescent="0.35">
      <c r="A762" s="11" t="s">
        <v>8</v>
      </c>
      <c r="B762" s="16" t="str">
        <f>'[3]HGAC FS12-23 FC-94 Options'!B602</f>
        <v>FC0000602</v>
      </c>
      <c r="C762" s="27" t="s">
        <v>73</v>
      </c>
      <c r="D762" s="16" t="s">
        <v>81</v>
      </c>
      <c r="E762" s="15" t="str">
        <f>'[3]HGAC FS12-23 FC-94 Options'!C602</f>
        <v>NO Auxiliary Power Point Engine Tunnel</v>
      </c>
      <c r="F762" s="17">
        <f>'[3]HGAC FS12-23 FC-94 Options'!K602</f>
        <v>0</v>
      </c>
      <c r="G762" s="13">
        <v>0.15</v>
      </c>
      <c r="H762" s="14"/>
    </row>
    <row r="763" spans="1:8" x14ac:dyDescent="0.35">
      <c r="A763" s="11" t="s">
        <v>8</v>
      </c>
      <c r="B763" s="16" t="str">
        <f>'[3]HGAC FS12-23 FC-94 Options'!B603</f>
        <v>FC0000603</v>
      </c>
      <c r="C763" s="27" t="s">
        <v>73</v>
      </c>
      <c r="D763" s="16" t="s">
        <v>81</v>
      </c>
      <c r="E763" s="15" t="str">
        <f>'[3]HGAC FS12-23 FC-94 Options'!C603</f>
        <v>NO Auxiliary Power Points Mid Crew</v>
      </c>
      <c r="F763" s="17">
        <f>'[3]HGAC FS12-23 FC-94 Options'!K603</f>
        <v>0</v>
      </c>
      <c r="G763" s="13">
        <v>0.15</v>
      </c>
      <c r="H763" s="14"/>
    </row>
    <row r="764" spans="1:8" x14ac:dyDescent="0.35">
      <c r="A764" s="11" t="s">
        <v>8</v>
      </c>
      <c r="B764" s="16" t="str">
        <f>'[3]HGAC FS12-23 FC-94 Options'!B604</f>
        <v>FC0000604</v>
      </c>
      <c r="C764" s="27" t="s">
        <v>73</v>
      </c>
      <c r="D764" s="16" t="s">
        <v>81</v>
      </c>
      <c r="E764" s="15" t="str">
        <f>'[3]HGAC FS12-23 FC-94 Options'!C604</f>
        <v>NO Auxiliary Power Point Rear Crew</v>
      </c>
      <c r="F764" s="17">
        <f>'[3]HGAC FS12-23 FC-94 Options'!K604</f>
        <v>0</v>
      </c>
      <c r="G764" s="13">
        <v>0.15</v>
      </c>
      <c r="H764" s="14"/>
    </row>
    <row r="765" spans="1:8" x14ac:dyDescent="0.35">
      <c r="A765" s="11" t="s">
        <v>8</v>
      </c>
      <c r="B765" s="16" t="str">
        <f>'[3]HGAC FS12-23 FC-94 Options'!B605</f>
        <v>FC0000605</v>
      </c>
      <c r="C765" s="27" t="s">
        <v>73</v>
      </c>
      <c r="D765" s="16" t="s">
        <v>81</v>
      </c>
      <c r="E765" s="15" t="str">
        <f>'[3]HGAC FS12-23 FC-94 Options'!C605</f>
        <v>NO Auxiliary Power Point Compartments</v>
      </c>
      <c r="F765" s="17">
        <f>'[3]HGAC FS12-23 FC-94 Options'!K605</f>
        <v>0</v>
      </c>
      <c r="G765" s="13">
        <v>0.15</v>
      </c>
      <c r="H765" s="14"/>
    </row>
    <row r="766" spans="1:8" x14ac:dyDescent="0.35">
      <c r="A766" s="11" t="s">
        <v>8</v>
      </c>
      <c r="B766" s="16" t="str">
        <f>'[3]HGAC FS12-23 FC-94 Options'!B606</f>
        <v>FC0000606</v>
      </c>
      <c r="C766" s="27" t="s">
        <v>73</v>
      </c>
      <c r="D766" s="16" t="s">
        <v>81</v>
      </c>
      <c r="E766" s="15" t="str">
        <f>'[3]HGAC FS12-23 FC-94 Options'!C606</f>
        <v>Step Trim Grip Strut Lwr Flex-Tred Mid</v>
      </c>
      <c r="F766" s="17">
        <f>'[3]HGAC FS12-23 FC-94 Options'!K606</f>
        <v>0</v>
      </c>
      <c r="G766" s="13">
        <v>0.15</v>
      </c>
      <c r="H766" s="14"/>
    </row>
    <row r="767" spans="1:8" x14ac:dyDescent="0.35">
      <c r="A767" s="11" t="s">
        <v>8</v>
      </c>
      <c r="B767" s="16" t="str">
        <f>'[3]HGAC FS12-23 FC-94 Options'!B607</f>
        <v>FC0000607</v>
      </c>
      <c r="C767" s="27" t="s">
        <v>73</v>
      </c>
      <c r="D767" s="16" t="s">
        <v>81</v>
      </c>
      <c r="E767" s="15" t="str">
        <f>'[3]HGAC FS12-23 FC-94 Options'!C607</f>
        <v>NO Step Trim Kickplate</v>
      </c>
      <c r="F767" s="17">
        <f>'[3]HGAC FS12-23 FC-94 Options'!K607</f>
        <v>0</v>
      </c>
      <c r="G767" s="13">
        <v>0.15</v>
      </c>
      <c r="H767" s="14"/>
    </row>
    <row r="768" spans="1:8" x14ac:dyDescent="0.35">
      <c r="A768" s="11" t="s">
        <v>8</v>
      </c>
      <c r="B768" s="16" t="str">
        <f>'[3]HGAC FS12-23 FC-94 Options'!B608</f>
        <v>FC0000608</v>
      </c>
      <c r="C768" s="27" t="s">
        <v>73</v>
      </c>
      <c r="D768" s="16" t="s">
        <v>81</v>
      </c>
      <c r="E768" s="15" t="str">
        <f>'[3]HGAC FS12-23 FC-94 Options'!C608</f>
        <v>Under Cab Access Door Rear Cmpt Battery Access Pnl</v>
      </c>
      <c r="F768" s="17">
        <f>'[3]HGAC FS12-23 FC-94 Options'!K608</f>
        <v>652</v>
      </c>
      <c r="G768" s="13">
        <v>0.15</v>
      </c>
      <c r="H768" s="14"/>
    </row>
    <row r="769" spans="1:8" x14ac:dyDescent="0.35">
      <c r="A769" s="11" t="s">
        <v>8</v>
      </c>
      <c r="B769" s="16" t="str">
        <f>'[3]HGAC FS12-23 FC-94 Options'!B609</f>
        <v>FC0000609</v>
      </c>
      <c r="C769" s="27" t="s">
        <v>73</v>
      </c>
      <c r="D769" s="16" t="s">
        <v>81</v>
      </c>
      <c r="E769" s="15" t="str">
        <f>'[3]HGAC FS12-23 FC-94 Options'!C609</f>
        <v>Under Cab Access Door Rear Step LH DA Sanded</v>
      </c>
      <c r="F769" s="17">
        <f>'[3]HGAC FS12-23 FC-94 Options'!K609</f>
        <v>135</v>
      </c>
      <c r="G769" s="13">
        <v>0.15</v>
      </c>
      <c r="H769" s="14"/>
    </row>
    <row r="770" spans="1:8" x14ac:dyDescent="0.35">
      <c r="A770" s="11" t="s">
        <v>8</v>
      </c>
      <c r="B770" s="16" t="str">
        <f>'[3]HGAC FS12-23 FC-94 Options'!B610</f>
        <v>FC0000610</v>
      </c>
      <c r="C770" s="27" t="s">
        <v>73</v>
      </c>
      <c r="D770" s="16" t="s">
        <v>81</v>
      </c>
      <c r="E770" s="15" t="str">
        <f>'[3]HGAC FS12-23 FC-94 Options'!C610</f>
        <v>NO Under Cab Access Door</v>
      </c>
      <c r="F770" s="17">
        <f>'[3]HGAC FS12-23 FC-94 Options'!K610</f>
        <v>0</v>
      </c>
      <c r="G770" s="13">
        <v>0.15</v>
      </c>
      <c r="H770" s="14"/>
    </row>
    <row r="771" spans="1:8" x14ac:dyDescent="0.35">
      <c r="A771" s="11" t="s">
        <v>8</v>
      </c>
      <c r="B771" s="16" t="str">
        <f>'[3]HGAC FS12-23 FC-94 Options'!B611</f>
        <v>FC0000611</v>
      </c>
      <c r="C771" s="27" t="s">
        <v>73</v>
      </c>
      <c r="D771" s="16" t="s">
        <v>81</v>
      </c>
      <c r="E771" s="15" t="str">
        <f>'[3]HGAC FS12-23 FC-94 Options'!C611</f>
        <v>Interior Door Trim Painted</v>
      </c>
      <c r="F771" s="17">
        <f>'[3]HGAC FS12-23 FC-94 Options'!K611</f>
        <v>0</v>
      </c>
      <c r="G771" s="13">
        <v>0.15</v>
      </c>
      <c r="H771" s="14"/>
    </row>
    <row r="772" spans="1:8" x14ac:dyDescent="0.35">
      <c r="A772" s="11" t="s">
        <v>8</v>
      </c>
      <c r="B772" s="16" t="str">
        <f>'[3]HGAC FS12-23 FC-94 Options'!B612</f>
        <v>FC0000612</v>
      </c>
      <c r="C772" s="27" t="s">
        <v>73</v>
      </c>
      <c r="D772" s="16" t="s">
        <v>81</v>
      </c>
      <c r="E772" s="15" t="str">
        <f>'[3]HGAC FS12-23 FC-94 Options'!C612</f>
        <v>NO Door Trim Kickplate</v>
      </c>
      <c r="F772" s="17">
        <f>'[3]HGAC FS12-23 FC-94 Options'!K612</f>
        <v>0</v>
      </c>
      <c r="G772" s="13">
        <v>0.15</v>
      </c>
      <c r="H772" s="14"/>
    </row>
    <row r="773" spans="1:8" x14ac:dyDescent="0.35">
      <c r="A773" s="11" t="s">
        <v>8</v>
      </c>
      <c r="B773" s="16" t="str">
        <f>'[3]HGAC FS12-23 FC-94 Options'!B613</f>
        <v>FC0000613</v>
      </c>
      <c r="C773" s="27" t="s">
        <v>73</v>
      </c>
      <c r="D773" s="16" t="s">
        <v>81</v>
      </c>
      <c r="E773" s="15" t="str">
        <f>'[3]HGAC FS12-23 FC-94 Options'!C613</f>
        <v>NO Door Trim Scuff Plate</v>
      </c>
      <c r="F773" s="17">
        <f>'[3]HGAC FS12-23 FC-94 Options'!K613</f>
        <v>0</v>
      </c>
      <c r="G773" s="13">
        <v>0.15</v>
      </c>
      <c r="H773" s="14"/>
    </row>
    <row r="774" spans="1:8" x14ac:dyDescent="0.35">
      <c r="A774" s="11" t="s">
        <v>8</v>
      </c>
      <c r="B774" s="16" t="str">
        <f>'[3]HGAC FS12-23 FC-94 Options'!B614</f>
        <v>FC0000614</v>
      </c>
      <c r="C774" s="27" t="s">
        <v>73</v>
      </c>
      <c r="D774" s="16" t="s">
        <v>81</v>
      </c>
      <c r="E774" s="15" t="str">
        <f>'[3]HGAC FS12-23 FC-94 Options'!C614</f>
        <v>NO Door Trim Customer Nameplate</v>
      </c>
      <c r="F774" s="17">
        <f>'[3]HGAC FS12-23 FC-94 Options'!K614</f>
        <v>0</v>
      </c>
      <c r="G774" s="13">
        <v>0.15</v>
      </c>
      <c r="H774" s="14"/>
    </row>
    <row r="775" spans="1:8" x14ac:dyDescent="0.35">
      <c r="A775" s="11" t="s">
        <v>8</v>
      </c>
      <c r="B775" s="16" t="str">
        <f>'[3]HGAC FS12-23 FC-94 Options'!B615</f>
        <v>FC0000615</v>
      </c>
      <c r="C775" s="27" t="s">
        <v>73</v>
      </c>
      <c r="D775" s="16" t="s">
        <v>81</v>
      </c>
      <c r="E775" s="15" t="str">
        <f>'[3]HGAC FS12-23 FC-94 Options'!C615</f>
        <v>Cab Dr Trim Reflective Vert Stripe/6" Chevron w/Logo</v>
      </c>
      <c r="F775" s="17">
        <f>'[3]HGAC FS12-23 FC-94 Options'!K615</f>
        <v>237</v>
      </c>
      <c r="G775" s="13">
        <v>0.15</v>
      </c>
      <c r="H775" s="14"/>
    </row>
    <row r="776" spans="1:8" x14ac:dyDescent="0.35">
      <c r="A776" s="11" t="s">
        <v>8</v>
      </c>
      <c r="B776" s="16" t="str">
        <f>'[3]HGAC FS12-23 FC-94 Options'!B616</f>
        <v>FC0000616</v>
      </c>
      <c r="C776" s="27" t="s">
        <v>73</v>
      </c>
      <c r="D776" s="16" t="s">
        <v>81</v>
      </c>
      <c r="E776" s="15" t="str">
        <f>'[3]HGAC FS12-23 FC-94 Options'!C616</f>
        <v>Remove Cab Door Trim Reflective</v>
      </c>
      <c r="F776" s="17">
        <f>'[3]HGAC FS12-23 FC-94 Options'!K616</f>
        <v>0</v>
      </c>
      <c r="G776" s="13">
        <v>0.15</v>
      </c>
      <c r="H776" s="14"/>
    </row>
    <row r="777" spans="1:8" x14ac:dyDescent="0.35">
      <c r="A777" s="11" t="s">
        <v>8</v>
      </c>
      <c r="B777" s="16" t="str">
        <f>'[3]HGAC FS12-23 FC-94 Options'!B617</f>
        <v>FC0000617</v>
      </c>
      <c r="C777" s="27" t="s">
        <v>73</v>
      </c>
      <c r="D777" s="16" t="s">
        <v>81</v>
      </c>
      <c r="E777" s="15" t="str">
        <f>'[3]HGAC FS12-23 FC-94 Options'!C617</f>
        <v>Interior Grab Handle 'A' Pillar 11" Molded</v>
      </c>
      <c r="F777" s="17">
        <f>'[3]HGAC FS12-23 FC-94 Options'!K617</f>
        <v>0</v>
      </c>
      <c r="G777" s="13">
        <v>0.15</v>
      </c>
      <c r="H777" s="14"/>
    </row>
    <row r="778" spans="1:8" x14ac:dyDescent="0.35">
      <c r="A778" s="11" t="s">
        <v>8</v>
      </c>
      <c r="B778" s="16" t="str">
        <f>'[3]HGAC FS12-23 FC-94 Options'!B618</f>
        <v>FC0000618</v>
      </c>
      <c r="C778" s="27" t="s">
        <v>73</v>
      </c>
      <c r="D778" s="16" t="s">
        <v>81</v>
      </c>
      <c r="E778" s="15" t="str">
        <f>'[3]HGAC FS12-23 FC-94 Options'!C618</f>
        <v>Interior Grab Handle Frt Door Horiz 9"</v>
      </c>
      <c r="F778" s="17">
        <f>'[3]HGAC FS12-23 FC-94 Options'!K618</f>
        <v>0</v>
      </c>
      <c r="G778" s="13">
        <v>0.15</v>
      </c>
      <c r="H778" s="14"/>
    </row>
    <row r="779" spans="1:8" x14ac:dyDescent="0.35">
      <c r="A779" s="11" t="s">
        <v>8</v>
      </c>
      <c r="B779" s="16" t="str">
        <f>'[3]HGAC FS12-23 FC-94 Options'!B619</f>
        <v>FC0000619</v>
      </c>
      <c r="C779" s="27" t="s">
        <v>73</v>
      </c>
      <c r="D779" s="16" t="s">
        <v>81</v>
      </c>
      <c r="E779" s="15" t="str">
        <f>'[3]HGAC FS12-23 FC-94 Options'!C619</f>
        <v>Int Grab Handle Rr Dr Alum Window Span 30" Black Powder Coat</v>
      </c>
      <c r="F779" s="17">
        <f>'[3]HGAC FS12-23 FC-94 Options'!K619</f>
        <v>0</v>
      </c>
      <c r="G779" s="13">
        <v>0.15</v>
      </c>
      <c r="H779" s="14"/>
    </row>
    <row r="780" spans="1:8" x14ac:dyDescent="0.35">
      <c r="A780" s="11" t="s">
        <v>8</v>
      </c>
      <c r="B780" s="16" t="str">
        <f>'[3]HGAC FS12-23 FC-94 Options'!B620</f>
        <v>FC0000620</v>
      </c>
      <c r="C780" s="27" t="s">
        <v>73</v>
      </c>
      <c r="D780" s="16" t="s">
        <v>81</v>
      </c>
      <c r="E780" s="15" t="str">
        <f>'[3]HGAC FS12-23 FC-94 Options'!C620</f>
        <v>NO Interior Grab Handle Rear Door</v>
      </c>
      <c r="F780" s="17">
        <f>'[3]HGAC FS12-23 FC-94 Options'!K620</f>
        <v>208</v>
      </c>
      <c r="G780" s="13">
        <v>0.15</v>
      </c>
      <c r="H780" s="14"/>
    </row>
    <row r="781" spans="1:8" x14ac:dyDescent="0.35">
      <c r="A781" s="11" t="s">
        <v>8</v>
      </c>
      <c r="B781" s="16" t="str">
        <f>'[3]HGAC FS12-23 FC-94 Options'!B621</f>
        <v>FC0000621</v>
      </c>
      <c r="C781" s="27" t="s">
        <v>73</v>
      </c>
      <c r="D781" s="16" t="s">
        <v>81</v>
      </c>
      <c r="E781" s="15" t="str">
        <f>'[3]HGAC FS12-23 FC-94 Options'!C621</f>
        <v>NO Additional Cab Interior Grab Handle Rear Door</v>
      </c>
      <c r="F781" s="17">
        <f>'[3]HGAC FS12-23 FC-94 Options'!K621</f>
        <v>0</v>
      </c>
      <c r="G781" s="13">
        <v>0.15</v>
      </c>
      <c r="H781" s="14"/>
    </row>
    <row r="782" spans="1:8" x14ac:dyDescent="0.35">
      <c r="A782" s="11" t="s">
        <v>8</v>
      </c>
      <c r="B782" s="16" t="str">
        <f>'[3]HGAC FS12-23 FC-94 Options'!B622</f>
        <v>FC0000622</v>
      </c>
      <c r="C782" s="27" t="s">
        <v>73</v>
      </c>
      <c r="D782" s="16" t="s">
        <v>81</v>
      </c>
      <c r="E782" s="15" t="str">
        <f>'[3]HGAC FS12-23 FC-94 Options'!C622</f>
        <v>NO Interior Rear Wall Compartment</v>
      </c>
      <c r="F782" s="17">
        <f>'[3]HGAC FS12-23 FC-94 Options'!K622</f>
        <v>0</v>
      </c>
      <c r="G782" s="13">
        <v>0.15</v>
      </c>
      <c r="H782" s="14"/>
    </row>
    <row r="783" spans="1:8" x14ac:dyDescent="0.35">
      <c r="A783" s="11" t="s">
        <v>8</v>
      </c>
      <c r="B783" s="16" t="str">
        <f>'[3]HGAC FS12-23 FC-94 Options'!B623</f>
        <v>FC0000623</v>
      </c>
      <c r="C783" s="27" t="s">
        <v>73</v>
      </c>
      <c r="D783" s="16" t="s">
        <v>81</v>
      </c>
      <c r="E783" s="15" t="str">
        <f>'[3]HGAC FS12-23 FC-94 Options'!C623</f>
        <v>NO Interior Rearwall Compartment Interior Finish</v>
      </c>
      <c r="F783" s="17">
        <f>'[3]HGAC FS12-23 FC-94 Options'!K623</f>
        <v>0</v>
      </c>
      <c r="G783" s="13">
        <v>0.15</v>
      </c>
      <c r="H783" s="14"/>
    </row>
    <row r="784" spans="1:8" x14ac:dyDescent="0.35">
      <c r="A784" s="11" t="s">
        <v>8</v>
      </c>
      <c r="B784" s="16" t="str">
        <f>'[3]HGAC FS12-23 FC-94 Options'!B624</f>
        <v>FC0000624</v>
      </c>
      <c r="C784" s="27" t="s">
        <v>73</v>
      </c>
      <c r="D784" s="16" t="s">
        <v>81</v>
      </c>
      <c r="E784" s="15" t="str">
        <f>'[3]HGAC FS12-23 FC-94 Options'!C624</f>
        <v>NO Interior Rear Wall Compartment Lighting</v>
      </c>
      <c r="F784" s="17">
        <f>'[3]HGAC FS12-23 FC-94 Options'!K624</f>
        <v>0</v>
      </c>
      <c r="G784" s="13">
        <v>0.15</v>
      </c>
      <c r="H784" s="14"/>
    </row>
    <row r="785" spans="1:8" x14ac:dyDescent="0.35">
      <c r="A785" s="11" t="s">
        <v>8</v>
      </c>
      <c r="B785" s="16" t="str">
        <f>'[3]HGAC FS12-23 FC-94 Options'!B625</f>
        <v>FC0000625</v>
      </c>
      <c r="C785" s="27" t="s">
        <v>73</v>
      </c>
      <c r="D785" s="16" t="s">
        <v>81</v>
      </c>
      <c r="E785" s="15" t="str">
        <f>'[3]HGAC FS12-23 FC-94 Options'!C625</f>
        <v>NO Interior Mid Compartment</v>
      </c>
      <c r="F785" s="17">
        <f>'[3]HGAC FS12-23 FC-94 Options'!K625</f>
        <v>0</v>
      </c>
      <c r="G785" s="13">
        <v>0.15</v>
      </c>
      <c r="H785" s="14"/>
    </row>
    <row r="786" spans="1:8" x14ac:dyDescent="0.35">
      <c r="A786" s="11" t="s">
        <v>8</v>
      </c>
      <c r="B786" s="16" t="str">
        <f>'[3]HGAC FS12-23 FC-94 Options'!B626</f>
        <v>FC0000626</v>
      </c>
      <c r="C786" s="27" t="s">
        <v>73</v>
      </c>
      <c r="D786" s="16" t="s">
        <v>81</v>
      </c>
      <c r="E786" s="15" t="str">
        <f>'[3]HGAC FS12-23 FC-94 Options'!C626</f>
        <v>NO Interior Mid Compartment Shelf</v>
      </c>
      <c r="F786" s="17">
        <f>'[3]HGAC FS12-23 FC-94 Options'!K626</f>
        <v>0</v>
      </c>
      <c r="G786" s="13">
        <v>0.15</v>
      </c>
      <c r="H786" s="14"/>
    </row>
    <row r="787" spans="1:8" x14ac:dyDescent="0.35">
      <c r="A787" s="11" t="s">
        <v>8</v>
      </c>
      <c r="B787" s="16" t="str">
        <f>'[3]HGAC FS12-23 FC-94 Options'!B627</f>
        <v>FC0000627</v>
      </c>
      <c r="C787" s="27" t="s">
        <v>73</v>
      </c>
      <c r="D787" s="16" t="s">
        <v>81</v>
      </c>
      <c r="E787" s="15" t="str">
        <f>'[3]HGAC FS12-23 FC-94 Options'!C627</f>
        <v>NO Interior Mid Compartment Lighting</v>
      </c>
      <c r="F787" s="17">
        <f>'[3]HGAC FS12-23 FC-94 Options'!K627</f>
        <v>0</v>
      </c>
      <c r="G787" s="13">
        <v>0.15</v>
      </c>
      <c r="H787" s="14"/>
    </row>
    <row r="788" spans="1:8" x14ac:dyDescent="0.35">
      <c r="A788" s="11" t="s">
        <v>8</v>
      </c>
      <c r="B788" s="16" t="str">
        <f>'[3]HGAC FS12-23 FC-94 Options'!B628</f>
        <v>FC0000628</v>
      </c>
      <c r="C788" s="27" t="s">
        <v>73</v>
      </c>
      <c r="D788" s="16" t="s">
        <v>81</v>
      </c>
      <c r="E788" s="15" t="str">
        <f>'[3]HGAC FS12-23 FC-94 Options'!C628</f>
        <v>NO Interior Mid Compartment Accessories</v>
      </c>
      <c r="F788" s="17">
        <f>'[3]HGAC FS12-23 FC-94 Options'!K628</f>
        <v>0</v>
      </c>
      <c r="G788" s="13">
        <v>0.15</v>
      </c>
      <c r="H788" s="14"/>
    </row>
    <row r="789" spans="1:8" x14ac:dyDescent="0.35">
      <c r="A789" s="11" t="s">
        <v>8</v>
      </c>
      <c r="B789" s="16" t="str">
        <f>'[3]HGAC FS12-23 FC-94 Options'!B629</f>
        <v>FC0000629</v>
      </c>
      <c r="C789" s="27" t="s">
        <v>73</v>
      </c>
      <c r="D789" s="16" t="s">
        <v>81</v>
      </c>
      <c r="E789" s="15" t="str">
        <f>'[3]HGAC FS12-23 FC-94 Options'!C629</f>
        <v>NO Interior Rearview Mirror</v>
      </c>
      <c r="F789" s="17">
        <f>'[3]HGAC FS12-23 FC-94 Options'!K629</f>
        <v>0</v>
      </c>
      <c r="G789" s="13">
        <v>0.15</v>
      </c>
      <c r="H789" s="14"/>
    </row>
    <row r="790" spans="1:8" x14ac:dyDescent="0.35">
      <c r="A790" s="11" t="s">
        <v>8</v>
      </c>
      <c r="B790" s="16" t="str">
        <f>'[3]HGAC FS12-23 FC-94 Options'!B630</f>
        <v>FC0000630</v>
      </c>
      <c r="C790" s="27" t="s">
        <v>73</v>
      </c>
      <c r="D790" s="16" t="s">
        <v>81</v>
      </c>
      <c r="E790" s="15" t="str">
        <f>'[3]HGAC FS12-23 FC-94 Options'!C630</f>
        <v>Interior Soft Trim Color Gray</v>
      </c>
      <c r="F790" s="17">
        <f>'[3]HGAC FS12-23 FC-94 Options'!K630</f>
        <v>0</v>
      </c>
      <c r="G790" s="13">
        <v>0.15</v>
      </c>
      <c r="H790" s="14"/>
    </row>
    <row r="791" spans="1:8" x14ac:dyDescent="0.35">
      <c r="A791" s="11" t="s">
        <v>8</v>
      </c>
      <c r="B791" s="16" t="str">
        <f>'[3]HGAC FS12-23 FC-94 Options'!B631</f>
        <v>FC0000631</v>
      </c>
      <c r="C791" s="27" t="s">
        <v>73</v>
      </c>
      <c r="D791" s="16" t="s">
        <v>81</v>
      </c>
      <c r="E791" s="15" t="str">
        <f>'[3]HGAC FS12-23 FC-94 Options'!C631</f>
        <v>Interior Trim Sunvisor Vinyl</v>
      </c>
      <c r="F791" s="17">
        <f>'[3]HGAC FS12-23 FC-94 Options'!K631</f>
        <v>0</v>
      </c>
      <c r="G791" s="13">
        <v>0.15</v>
      </c>
      <c r="H791" s="14"/>
    </row>
    <row r="792" spans="1:8" x14ac:dyDescent="0.35">
      <c r="A792" s="11" t="s">
        <v>8</v>
      </c>
      <c r="B792" s="16" t="str">
        <f>'[3]HGAC FS12-23 FC-94 Options'!B632</f>
        <v>FC0000632</v>
      </c>
      <c r="C792" s="27" t="s">
        <v>73</v>
      </c>
      <c r="D792" s="16" t="s">
        <v>81</v>
      </c>
      <c r="E792" s="15" t="str">
        <f>'[3]HGAC FS12-23 FC-94 Options'!C632</f>
        <v>NO Interior ABS Trim Color</v>
      </c>
      <c r="F792" s="17">
        <f>'[3]HGAC FS12-23 FC-94 Options'!K632</f>
        <v>0</v>
      </c>
      <c r="G792" s="13">
        <v>0.15</v>
      </c>
      <c r="H792" s="14"/>
    </row>
    <row r="793" spans="1:8" x14ac:dyDescent="0.35">
      <c r="A793" s="11" t="s">
        <v>8</v>
      </c>
      <c r="B793" s="16" t="str">
        <f>'[3]HGAC FS12-23 FC-94 Options'!B633</f>
        <v>FC0000633</v>
      </c>
      <c r="C793" s="27" t="s">
        <v>73</v>
      </c>
      <c r="D793" s="16" t="s">
        <v>81</v>
      </c>
      <c r="E793" s="15" t="str">
        <f>'[3]HGAC FS12-23 FC-94 Options'!C633</f>
        <v>Interior Floor Mat Color Gray</v>
      </c>
      <c r="F793" s="17">
        <f>'[3]HGAC FS12-23 FC-94 Options'!K633</f>
        <v>0</v>
      </c>
      <c r="G793" s="13">
        <v>0.15</v>
      </c>
      <c r="H793" s="14"/>
    </row>
    <row r="794" spans="1:8" x14ac:dyDescent="0.35">
      <c r="A794" s="11" t="s">
        <v>8</v>
      </c>
      <c r="B794" s="16" t="str">
        <f>'[3]HGAC FS12-23 FC-94 Options'!B634</f>
        <v>FC0000634</v>
      </c>
      <c r="C794" s="27" t="s">
        <v>73</v>
      </c>
      <c r="D794" s="16" t="s">
        <v>81</v>
      </c>
      <c r="E794" s="15" t="str">
        <f>'[3]HGAC FS12-23 FC-94 Options'!C634</f>
        <v>Cab Paint Int Dr Trim Multi-tone Silver Gray</v>
      </c>
      <c r="F794" s="17">
        <f>'[3]HGAC FS12-23 FC-94 Options'!K634</f>
        <v>0</v>
      </c>
      <c r="G794" s="13">
        <v>0.15</v>
      </c>
      <c r="H794" s="14"/>
    </row>
    <row r="795" spans="1:8" x14ac:dyDescent="0.35">
      <c r="A795" s="11" t="s">
        <v>8</v>
      </c>
      <c r="B795" s="16" t="str">
        <f>'[3]HGAC FS12-23 FC-94 Options'!B635</f>
        <v>FC0000635</v>
      </c>
      <c r="C795" s="27" t="s">
        <v>73</v>
      </c>
      <c r="D795" s="16" t="s">
        <v>81</v>
      </c>
      <c r="E795" s="15" t="str">
        <f>'[3]HGAC FS12-23 FC-94 Options'!C635</f>
        <v>Header Trim Interior Paint Multi-tone Silver Gray</v>
      </c>
      <c r="F795" s="17">
        <f>'[3]HGAC FS12-23 FC-94 Options'!K635</f>
        <v>0</v>
      </c>
      <c r="G795" s="13">
        <v>0.15</v>
      </c>
      <c r="H795" s="14"/>
    </row>
    <row r="796" spans="1:8" x14ac:dyDescent="0.35">
      <c r="A796" s="11" t="s">
        <v>8</v>
      </c>
      <c r="B796" s="16" t="str">
        <f>'[3]HGAC FS12-23 FC-94 Options'!B636</f>
        <v>FC0000636</v>
      </c>
      <c r="C796" s="27" t="s">
        <v>73</v>
      </c>
      <c r="D796" s="16" t="s">
        <v>81</v>
      </c>
      <c r="E796" s="15" t="str">
        <f>'[3]HGAC FS12-23 FC-94 Options'!C636</f>
        <v>Trim Center Dash Interior Paint Multi-tone Silver Gray</v>
      </c>
      <c r="F796" s="17">
        <f>'[3]HGAC FS12-23 FC-94 Options'!K636</f>
        <v>0</v>
      </c>
      <c r="G796" s="13">
        <v>0.15</v>
      </c>
      <c r="H796" s="14"/>
    </row>
    <row r="797" spans="1:8" x14ac:dyDescent="0.35">
      <c r="A797" s="11" t="s">
        <v>8</v>
      </c>
      <c r="B797" s="16" t="str">
        <f>'[3]HGAC FS12-23 FC-94 Options'!B637</f>
        <v>FC0000637</v>
      </c>
      <c r="C797" s="27" t="s">
        <v>73</v>
      </c>
      <c r="D797" s="16" t="s">
        <v>81</v>
      </c>
      <c r="E797" s="15" t="str">
        <f>'[3]HGAC FS12-23 FC-94 Options'!C637</f>
        <v>Trim LH Dash Interior Paint Multi-tone Silver Gray</v>
      </c>
      <c r="F797" s="17">
        <f>'[3]HGAC FS12-23 FC-94 Options'!K637</f>
        <v>0</v>
      </c>
      <c r="G797" s="13">
        <v>0.15</v>
      </c>
      <c r="H797" s="14"/>
    </row>
    <row r="798" spans="1:8" x14ac:dyDescent="0.35">
      <c r="A798" s="11" t="s">
        <v>8</v>
      </c>
      <c r="B798" s="16" t="str">
        <f>'[3]HGAC FS12-23 FC-94 Options'!B638</f>
        <v>FC0000638</v>
      </c>
      <c r="C798" s="27" t="s">
        <v>73</v>
      </c>
      <c r="D798" s="16" t="s">
        <v>81</v>
      </c>
      <c r="E798" s="15" t="str">
        <f>'[3]HGAC FS12-23 FC-94 Options'!C638</f>
        <v>Trim RH Dash Interior Paint Multi-tone Silver Gray</v>
      </c>
      <c r="F798" s="17">
        <f>'[3]HGAC FS12-23 FC-94 Options'!K638</f>
        <v>0</v>
      </c>
      <c r="G798" s="13">
        <v>0.15</v>
      </c>
      <c r="H798" s="14"/>
    </row>
    <row r="799" spans="1:8" x14ac:dyDescent="0.35">
      <c r="A799" s="11" t="s">
        <v>8</v>
      </c>
      <c r="B799" s="16" t="str">
        <f>'[3]HGAC FS12-23 FC-94 Options'!B639</f>
        <v>FC0000639</v>
      </c>
      <c r="C799" s="27" t="s">
        <v>73</v>
      </c>
      <c r="D799" s="16" t="s">
        <v>81</v>
      </c>
      <c r="E799" s="15" t="str">
        <f>'[3]HGAC FS12-23 FC-94 Options'!C639</f>
        <v>NO RH Dash Accessories Interior Paint</v>
      </c>
      <c r="F799" s="17">
        <f>'[3]HGAC FS12-23 FC-94 Options'!K639</f>
        <v>0</v>
      </c>
      <c r="G799" s="13">
        <v>0.15</v>
      </c>
      <c r="H799" s="14"/>
    </row>
    <row r="800" spans="1:8" x14ac:dyDescent="0.35">
      <c r="A800" s="11" t="s">
        <v>8</v>
      </c>
      <c r="B800" s="16" t="str">
        <f>'[3]HGAC FS12-23 FC-94 Options'!B640</f>
        <v>FC0000640</v>
      </c>
      <c r="C800" s="27" t="s">
        <v>73</v>
      </c>
      <c r="D800" s="16" t="s">
        <v>81</v>
      </c>
      <c r="E800" s="15" t="str">
        <f>'[3]HGAC FS12-23 FC-94 Options'!C640</f>
        <v>NO Engine Tunnel Accessories Paint</v>
      </c>
      <c r="F800" s="17">
        <f>'[3]HGAC FS12-23 FC-94 Options'!K640</f>
        <v>0</v>
      </c>
      <c r="G800" s="13">
        <v>0.15</v>
      </c>
      <c r="H800" s="14"/>
    </row>
    <row r="801" spans="1:8" x14ac:dyDescent="0.35">
      <c r="A801" s="11" t="s">
        <v>8</v>
      </c>
      <c r="B801" s="16" t="str">
        <f>'[3]HGAC FS12-23 FC-94 Options'!B641</f>
        <v>FC0000641</v>
      </c>
      <c r="C801" s="27" t="s">
        <v>73</v>
      </c>
      <c r="D801" s="16" t="s">
        <v>81</v>
      </c>
      <c r="E801" s="15" t="str">
        <f>'[3]HGAC FS12-23 FC-94 Options'!C641</f>
        <v>NO Rear Wall Interior Paint</v>
      </c>
      <c r="F801" s="17">
        <f>'[3]HGAC FS12-23 FC-94 Options'!K641</f>
        <v>0</v>
      </c>
      <c r="G801" s="13">
        <v>0.15</v>
      </c>
      <c r="H801" s="14"/>
    </row>
    <row r="802" spans="1:8" x14ac:dyDescent="0.35">
      <c r="A802" s="11" t="s">
        <v>8</v>
      </c>
      <c r="B802" s="16" t="str">
        <f>'[3]HGAC FS12-23 FC-94 Options'!B642</f>
        <v>FC0000642</v>
      </c>
      <c r="C802" s="27" t="s">
        <v>73</v>
      </c>
      <c r="D802" s="16" t="s">
        <v>81</v>
      </c>
      <c r="E802" s="15" t="str">
        <f>'[3]HGAC FS12-23 FC-94 Options'!C642</f>
        <v>NO Floor Interior Paint</v>
      </c>
      <c r="F802" s="17">
        <f>'[3]HGAC FS12-23 FC-94 Options'!K642</f>
        <v>0</v>
      </c>
      <c r="G802" s="13">
        <v>0.15</v>
      </c>
      <c r="H802" s="14"/>
    </row>
    <row r="803" spans="1:8" x14ac:dyDescent="0.35">
      <c r="A803" s="11" t="s">
        <v>8</v>
      </c>
      <c r="B803" s="16" t="str">
        <f>'[3]HGAC FS12-23 FC-94 Options'!B643</f>
        <v>FC0000643</v>
      </c>
      <c r="C803" s="27" t="s">
        <v>73</v>
      </c>
      <c r="D803" s="16" t="s">
        <v>81</v>
      </c>
      <c r="E803" s="15" t="str">
        <f>'[3]HGAC FS12-23 FC-94 Options'!C643</f>
        <v>Dash Pnl Group 3-Pnl</v>
      </c>
      <c r="F803" s="17">
        <f>'[3]HGAC FS12-23 FC-94 Options'!K643</f>
        <v>0</v>
      </c>
      <c r="G803" s="13">
        <v>0.15</v>
      </c>
      <c r="H803" s="14"/>
    </row>
    <row r="804" spans="1:8" x14ac:dyDescent="0.35">
      <c r="A804" s="11" t="s">
        <v>8</v>
      </c>
      <c r="B804" s="16" t="str">
        <f>'[3]HGAC FS12-23 FC-94 Options'!B644</f>
        <v>FC0000644</v>
      </c>
      <c r="C804" s="27" t="s">
        <v>73</v>
      </c>
      <c r="D804" s="16" t="s">
        <v>81</v>
      </c>
      <c r="E804" s="15" t="str">
        <f>'[3]HGAC FS12-23 FC-94 Options'!C644</f>
        <v>Switches Ctr Pnl 12 Upr</v>
      </c>
      <c r="F804" s="17">
        <f>'[3]HGAC FS12-23 FC-94 Options'!K644</f>
        <v>256</v>
      </c>
      <c r="G804" s="13">
        <v>0.15</v>
      </c>
      <c r="H804" s="14"/>
    </row>
    <row r="805" spans="1:8" x14ac:dyDescent="0.35">
      <c r="A805" s="11" t="s">
        <v>8</v>
      </c>
      <c r="B805" s="16" t="str">
        <f>'[3]HGAC FS12-23 FC-94 Options'!B645</f>
        <v>FC0000645</v>
      </c>
      <c r="C805" s="27" t="s">
        <v>73</v>
      </c>
      <c r="D805" s="16" t="s">
        <v>81</v>
      </c>
      <c r="E805" s="15" t="str">
        <f>'[3]HGAC FS12-23 FC-94 Options'!C645</f>
        <v>Switches Ctr Pnl 0</v>
      </c>
      <c r="F805" s="17">
        <f>'[3]HGAC FS12-23 FC-94 Options'!K645</f>
        <v>0</v>
      </c>
      <c r="G805" s="13">
        <v>0.15</v>
      </c>
      <c r="H805" s="14"/>
    </row>
    <row r="806" spans="1:8" x14ac:dyDescent="0.35">
      <c r="A806" s="11" t="s">
        <v>8</v>
      </c>
      <c r="B806" s="16" t="str">
        <f>'[3]HGAC FS12-23 FC-94 Options'!B646</f>
        <v>FC0000646</v>
      </c>
      <c r="C806" s="27" t="s">
        <v>73</v>
      </c>
      <c r="D806" s="16" t="s">
        <v>81</v>
      </c>
      <c r="E806" s="15" t="str">
        <f>'[3]HGAC FS12-23 FC-94 Options'!C646</f>
        <v>Switches Left Pnl 8 (6+2) w/Headlight/Dimmer/Wiper</v>
      </c>
      <c r="F806" s="17">
        <f>'[3]HGAC FS12-23 FC-94 Options'!K646</f>
        <v>0</v>
      </c>
      <c r="G806" s="13">
        <v>0.15</v>
      </c>
      <c r="H806" s="14"/>
    </row>
    <row r="807" spans="1:8" x14ac:dyDescent="0.35">
      <c r="A807" s="11" t="s">
        <v>8</v>
      </c>
      <c r="B807" s="16" t="str">
        <f>'[3]HGAC FS12-23 FC-94 Options'!B647</f>
        <v>FC0000647</v>
      </c>
      <c r="C807" s="27" t="s">
        <v>73</v>
      </c>
      <c r="D807" s="16" t="s">
        <v>81</v>
      </c>
      <c r="E807" s="15" t="str">
        <f>'[3]HGAC FS12-23 FC-94 Options'!C647</f>
        <v>Switches Right Pnl 0</v>
      </c>
      <c r="F807" s="17">
        <f>'[3]HGAC FS12-23 FC-94 Options'!K647</f>
        <v>0</v>
      </c>
      <c r="G807" s="13">
        <v>0.15</v>
      </c>
      <c r="H807" s="14"/>
    </row>
    <row r="808" spans="1:8" x14ac:dyDescent="0.35">
      <c r="A808" s="11" t="s">
        <v>8</v>
      </c>
      <c r="B808" s="16" t="str">
        <f>'[3]HGAC FS12-23 FC-94 Options'!B648</f>
        <v>FC0000648</v>
      </c>
      <c r="C808" s="27" t="s">
        <v>73</v>
      </c>
      <c r="D808" s="16" t="s">
        <v>81</v>
      </c>
      <c r="E808" s="15" t="str">
        <f>'[3]HGAC FS12-23 FC-94 Options'!C648</f>
        <v>NO Switches Overhead Panel</v>
      </c>
      <c r="F808" s="17">
        <f>'[3]HGAC FS12-23 FC-94 Options'!K648</f>
        <v>0</v>
      </c>
      <c r="G808" s="13">
        <v>0.15</v>
      </c>
      <c r="H808" s="14"/>
    </row>
    <row r="809" spans="1:8" x14ac:dyDescent="0.35">
      <c r="A809" s="11" t="s">
        <v>8</v>
      </c>
      <c r="B809" s="16" t="str">
        <f>'[3]HGAC FS12-23 FC-94 Options'!B649</f>
        <v>FC0000649</v>
      </c>
      <c r="C809" s="27" t="s">
        <v>73</v>
      </c>
      <c r="D809" s="16" t="s">
        <v>81</v>
      </c>
      <c r="E809" s="15" t="str">
        <f>'[3]HGAC FS12-23 FC-94 Options'!C649</f>
        <v>Seat Belt Warn Indv Seat Loc &amp; LED Display w/VDR Weldon</v>
      </c>
      <c r="F809" s="17">
        <f>'[3]HGAC FS12-23 FC-94 Options'!K649</f>
        <v>0</v>
      </c>
      <c r="G809" s="13">
        <v>0.15</v>
      </c>
      <c r="H809" s="14"/>
    </row>
    <row r="810" spans="1:8" x14ac:dyDescent="0.35">
      <c r="A810" s="11" t="s">
        <v>8</v>
      </c>
      <c r="B810" s="16" t="str">
        <f>'[3]HGAC FS12-23 FC-94 Options'!B650</f>
        <v>FC0000650</v>
      </c>
      <c r="C810" s="27" t="s">
        <v>73</v>
      </c>
      <c r="D810" s="16" t="s">
        <v>81</v>
      </c>
      <c r="E810" s="15" t="str">
        <f>'[3]HGAC FS12-23 FC-94 Options'!C650</f>
        <v>NO Seat Controls Altered Location</v>
      </c>
      <c r="F810" s="17">
        <f>'[3]HGAC FS12-23 FC-94 Options'!K650</f>
        <v>0</v>
      </c>
      <c r="G810" s="13">
        <v>0.15</v>
      </c>
      <c r="H810" s="14"/>
    </row>
    <row r="811" spans="1:8" x14ac:dyDescent="0.35">
      <c r="A811" s="11" t="s">
        <v>8</v>
      </c>
      <c r="B811" s="16" t="str">
        <f>'[3]HGAC FS12-23 FC-94 Options'!B651</f>
        <v>FC0000651</v>
      </c>
      <c r="C811" s="27" t="s">
        <v>73</v>
      </c>
      <c r="D811" s="16" t="s">
        <v>81</v>
      </c>
      <c r="E811" s="15" t="str">
        <f>'[3]HGAC FS12-23 FC-94 Options'!C651</f>
        <v>Seat Material Bostrom Durawear Plus</v>
      </c>
      <c r="F811" s="17">
        <f>'[3]HGAC FS12-23 FC-94 Options'!K651</f>
        <v>0</v>
      </c>
      <c r="G811" s="13">
        <v>0.15</v>
      </c>
      <c r="H811" s="14"/>
    </row>
    <row r="812" spans="1:8" x14ac:dyDescent="0.35">
      <c r="A812" s="11" t="s">
        <v>8</v>
      </c>
      <c r="B812" s="16" t="str">
        <f>'[3]HGAC FS12-23 FC-94 Options'!B652</f>
        <v>FC0000652</v>
      </c>
      <c r="C812" s="27" t="s">
        <v>73</v>
      </c>
      <c r="D812" s="16" t="s">
        <v>81</v>
      </c>
      <c r="E812" s="15" t="str">
        <f>'[3]HGAC FS12-23 FC-94 Options'!C652</f>
        <v>Seat Material USSC Ballistic w/VALORTech XD</v>
      </c>
      <c r="F812" s="17">
        <f>'[3]HGAC FS12-23 FC-94 Options'!K652</f>
        <v>0</v>
      </c>
      <c r="G812" s="13">
        <v>0.15</v>
      </c>
      <c r="H812" s="14"/>
    </row>
    <row r="813" spans="1:8" x14ac:dyDescent="0.35">
      <c r="A813" s="11" t="s">
        <v>8</v>
      </c>
      <c r="B813" s="16" t="str">
        <f>'[3]HGAC FS12-23 FC-94 Options'!B653</f>
        <v>FC0000653</v>
      </c>
      <c r="C813" s="27" t="s">
        <v>73</v>
      </c>
      <c r="D813" s="16" t="s">
        <v>81</v>
      </c>
      <c r="E813" s="15" t="str">
        <f>'[3]HGAC FS12-23 FC-94 Options'!C653</f>
        <v>Seat Color Gray/Red Seat Belts</v>
      </c>
      <c r="F813" s="17">
        <f>'[3]HGAC FS12-23 FC-94 Options'!K653</f>
        <v>0</v>
      </c>
      <c r="G813" s="13">
        <v>0.15</v>
      </c>
      <c r="H813" s="14"/>
    </row>
    <row r="814" spans="1:8" x14ac:dyDescent="0.35">
      <c r="A814" s="11" t="s">
        <v>8</v>
      </c>
      <c r="B814" s="16" t="str">
        <f>'[3]HGAC FS12-23 FC-94 Options'!B654</f>
        <v>FC0000654</v>
      </c>
      <c r="C814" s="27" t="s">
        <v>73</v>
      </c>
      <c r="D814" s="16" t="s">
        <v>81</v>
      </c>
      <c r="E814" s="15" t="str">
        <f>'[3]HGAC FS12-23 FC-94 Options'!C654</f>
        <v>Seat Back Logo Spartan</v>
      </c>
      <c r="F814" s="17">
        <f>'[3]HGAC FS12-23 FC-94 Options'!K654</f>
        <v>0</v>
      </c>
      <c r="G814" s="13">
        <v>0.15</v>
      </c>
      <c r="H814" s="14"/>
    </row>
    <row r="815" spans="1:8" x14ac:dyDescent="0.35">
      <c r="A815" s="11" t="s">
        <v>8</v>
      </c>
      <c r="B815" s="16" t="str">
        <f>'[3]HGAC FS12-23 FC-94 Options'!B655</f>
        <v>FC0000655</v>
      </c>
      <c r="C815" s="27" t="s">
        <v>73</v>
      </c>
      <c r="D815" s="16" t="s">
        <v>81</v>
      </c>
      <c r="E815" s="15" t="str">
        <f>'[3]HGAC FS12-23 FC-94 Options'!C655</f>
        <v>Seat Driver Bostrom Firefighter 2-Way Manual ABTS</v>
      </c>
      <c r="F815" s="17">
        <f>'[3]HGAC FS12-23 FC-94 Options'!K655</f>
        <v>208</v>
      </c>
      <c r="G815" s="13">
        <v>0.15</v>
      </c>
      <c r="H815" s="14"/>
    </row>
    <row r="816" spans="1:8" x14ac:dyDescent="0.35">
      <c r="A816" s="11" t="s">
        <v>8</v>
      </c>
      <c r="B816" s="16" t="str">
        <f>'[3]HGAC FS12-23 FC-94 Options'!B656</f>
        <v>FC0000656</v>
      </c>
      <c r="C816" s="27" t="s">
        <v>73</v>
      </c>
      <c r="D816" s="16" t="s">
        <v>81</v>
      </c>
      <c r="E816" s="15" t="str">
        <f>'[3]HGAC FS12-23 FC-94 Options'!C656</f>
        <v>Seat Driver Bostrom Firefighter 4-Way Air ABTS</v>
      </c>
      <c r="F816" s="17">
        <f>'[3]HGAC FS12-23 FC-94 Options'!K656</f>
        <v>1152</v>
      </c>
      <c r="G816" s="13">
        <v>0.15</v>
      </c>
      <c r="H816" s="14"/>
    </row>
    <row r="817" spans="1:8" x14ac:dyDescent="0.35">
      <c r="A817" s="11" t="s">
        <v>8</v>
      </c>
      <c r="B817" s="16" t="str">
        <f>'[3]HGAC FS12-23 FC-94 Options'!B657</f>
        <v>FC0000657</v>
      </c>
      <c r="C817" s="27" t="s">
        <v>73</v>
      </c>
      <c r="D817" s="16" t="s">
        <v>81</v>
      </c>
      <c r="E817" s="15" t="str">
        <f>'[3]HGAC FS12-23 FC-94 Options'!C657</f>
        <v>Seat Driver Bostrom Firefighter 8-Way Elect ABTS</v>
      </c>
      <c r="F817" s="17">
        <f>'[3]HGAC FS12-23 FC-94 Options'!K657</f>
        <v>872</v>
      </c>
      <c r="G817" s="13">
        <v>0.15</v>
      </c>
      <c r="H817" s="14"/>
    </row>
    <row r="818" spans="1:8" x14ac:dyDescent="0.35">
      <c r="A818" s="11" t="s">
        <v>8</v>
      </c>
      <c r="B818" s="16" t="str">
        <f>'[3]HGAC FS12-23 FC-94 Options'!B658</f>
        <v>FC0000658</v>
      </c>
      <c r="C818" s="27" t="s">
        <v>73</v>
      </c>
      <c r="D818" s="16" t="s">
        <v>81</v>
      </c>
      <c r="E818" s="15" t="str">
        <f>'[3]HGAC FS12-23 FC-94 Options'!C658</f>
        <v>Seat Driver USSC Valor 2-Way Manual ABTS</v>
      </c>
      <c r="F818" s="17">
        <f>'[3]HGAC FS12-23 FC-94 Options'!K658</f>
        <v>447</v>
      </c>
      <c r="G818" s="13">
        <v>0.15</v>
      </c>
      <c r="H818" s="14"/>
    </row>
    <row r="819" spans="1:8" x14ac:dyDescent="0.35">
      <c r="A819" s="11" t="s">
        <v>8</v>
      </c>
      <c r="B819" s="16" t="str">
        <f>'[3]HGAC FS12-23 FC-94 Options'!B659</f>
        <v>FC0000659</v>
      </c>
      <c r="C819" s="27" t="s">
        <v>73</v>
      </c>
      <c r="D819" s="16" t="s">
        <v>81</v>
      </c>
      <c r="E819" s="15" t="str">
        <f>'[3]HGAC FS12-23 FC-94 Options'!C659</f>
        <v>Seat Driver USSC Valor 4-Way Air P1A Suspension ABTS</v>
      </c>
      <c r="F819" s="17">
        <f>'[3]HGAC FS12-23 FC-94 Options'!K659</f>
        <v>384</v>
      </c>
      <c r="G819" s="13">
        <v>0.15</v>
      </c>
      <c r="H819" s="14"/>
    </row>
    <row r="820" spans="1:8" x14ac:dyDescent="0.35">
      <c r="A820" s="11" t="s">
        <v>8</v>
      </c>
      <c r="B820" s="16" t="str">
        <f>'[3]HGAC FS12-23 FC-94 Options'!B660</f>
        <v>FC0000660</v>
      </c>
      <c r="C820" s="27" t="s">
        <v>73</v>
      </c>
      <c r="D820" s="16" t="s">
        <v>81</v>
      </c>
      <c r="E820" s="15" t="str">
        <f>'[3]HGAC FS12-23 FC-94 Options'!C660</f>
        <v>Seat Driver USSC Valor 8-Way Elect ABTS</v>
      </c>
      <c r="F820" s="17">
        <f>'[3]HGAC FS12-23 FC-94 Options'!K660</f>
        <v>929</v>
      </c>
      <c r="G820" s="13">
        <v>0.15</v>
      </c>
      <c r="H820" s="14"/>
    </row>
    <row r="821" spans="1:8" x14ac:dyDescent="0.35">
      <c r="A821" s="11" t="s">
        <v>8</v>
      </c>
      <c r="B821" s="16" t="str">
        <f>'[3]HGAC FS12-23 FC-94 Options'!B661</f>
        <v>FC0000661</v>
      </c>
      <c r="C821" s="27" t="s">
        <v>73</v>
      </c>
      <c r="D821" s="16" t="s">
        <v>81</v>
      </c>
      <c r="E821" s="15" t="str">
        <f>'[3]HGAC FS12-23 FC-94 Options'!C661</f>
        <v>Seat Back Driver Non-SCBA ABTS</v>
      </c>
      <c r="F821" s="17">
        <f>'[3]HGAC FS12-23 FC-94 Options'!K661</f>
        <v>0</v>
      </c>
      <c r="G821" s="13">
        <v>0.15</v>
      </c>
      <c r="H821" s="14"/>
    </row>
    <row r="822" spans="1:8" x14ac:dyDescent="0.35">
      <c r="A822" s="11" t="s">
        <v>8</v>
      </c>
      <c r="B822" s="16" t="str">
        <f>'[3]HGAC FS12-23 FC-94 Options'!B662</f>
        <v>FC0000662</v>
      </c>
      <c r="C822" s="27" t="s">
        <v>73</v>
      </c>
      <c r="D822" s="16" t="s">
        <v>81</v>
      </c>
      <c r="E822" s="15" t="str">
        <f>'[3]HGAC FS12-23 FC-94 Options'!C662</f>
        <v>Seat Mounting Driver</v>
      </c>
      <c r="F822" s="17">
        <f>'[3]HGAC FS12-23 FC-94 Options'!K662</f>
        <v>0</v>
      </c>
      <c r="G822" s="13">
        <v>0.15</v>
      </c>
      <c r="H822" s="14"/>
    </row>
    <row r="823" spans="1:8" x14ac:dyDescent="0.35">
      <c r="A823" s="11" t="s">
        <v>8</v>
      </c>
      <c r="B823" s="16" t="str">
        <f>'[3]HGAC FS12-23 FC-94 Options'!B663</f>
        <v>FC0000663</v>
      </c>
      <c r="C823" s="27" t="s">
        <v>73</v>
      </c>
      <c r="D823" s="16" t="s">
        <v>81</v>
      </c>
      <c r="E823" s="15" t="str">
        <f>'[3]HGAC FS12-23 FC-94 Options'!C663</f>
        <v>NO Occupant Protection Driver</v>
      </c>
      <c r="F823" s="17">
        <f>'[3]HGAC FS12-23 FC-94 Options'!K663</f>
        <v>0</v>
      </c>
      <c r="G823" s="13">
        <v>0.15</v>
      </c>
      <c r="H823" s="14"/>
    </row>
    <row r="824" spans="1:8" x14ac:dyDescent="0.35">
      <c r="A824" s="11" t="s">
        <v>8</v>
      </c>
      <c r="B824" s="16" t="str">
        <f>'[3]HGAC FS12-23 FC-94 Options'!B664</f>
        <v>FC0000664</v>
      </c>
      <c r="C824" s="27" t="s">
        <v>73</v>
      </c>
      <c r="D824" s="16" t="s">
        <v>81</v>
      </c>
      <c r="E824" s="15" t="str">
        <f>'[3]HGAC FS12-23 FC-94 Options'!C664</f>
        <v>NO Additional Seat Cover Driver</v>
      </c>
      <c r="F824" s="17">
        <f>'[3]HGAC FS12-23 FC-94 Options'!K664</f>
        <v>0</v>
      </c>
      <c r="G824" s="13">
        <v>0.15</v>
      </c>
      <c r="H824" s="14"/>
    </row>
    <row r="825" spans="1:8" x14ac:dyDescent="0.35">
      <c r="A825" s="11" t="s">
        <v>8</v>
      </c>
      <c r="B825" s="16" t="str">
        <f>'[3]HGAC FS12-23 FC-94 Options'!B665</f>
        <v>FC0000665</v>
      </c>
      <c r="C825" s="27" t="s">
        <v>73</v>
      </c>
      <c r="D825" s="16" t="s">
        <v>81</v>
      </c>
      <c r="E825" s="15" t="str">
        <f>'[3]HGAC FS12-23 FC-94 Options'!C665</f>
        <v>NO SCBA Mask Holder Driver</v>
      </c>
      <c r="F825" s="17">
        <f>'[3]HGAC FS12-23 FC-94 Options'!K665</f>
        <v>0</v>
      </c>
      <c r="G825" s="13">
        <v>0.15</v>
      </c>
      <c r="H825" s="14"/>
    </row>
    <row r="826" spans="1:8" x14ac:dyDescent="0.35">
      <c r="A826" s="11" t="s">
        <v>8</v>
      </c>
      <c r="B826" s="16" t="str">
        <f>'[3]HGAC FS12-23 FC-94 Options'!B666</f>
        <v>FC0000666</v>
      </c>
      <c r="C826" s="27" t="s">
        <v>73</v>
      </c>
      <c r="D826" s="16" t="s">
        <v>81</v>
      </c>
      <c r="E826" s="15" t="str">
        <f>'[3]HGAC FS12-23 FC-94 Options'!C666</f>
        <v>NO Armrest Driver</v>
      </c>
      <c r="F826" s="17">
        <f>'[3]HGAC FS12-23 FC-94 Options'!K666</f>
        <v>0</v>
      </c>
      <c r="G826" s="13">
        <v>0.15</v>
      </c>
      <c r="H826" s="14"/>
    </row>
    <row r="827" spans="1:8" x14ac:dyDescent="0.35">
      <c r="A827" s="11" t="s">
        <v>8</v>
      </c>
      <c r="B827" s="16" t="str">
        <f>'[3]HGAC FS12-23 FC-94 Options'!B667</f>
        <v>FC0000667</v>
      </c>
      <c r="C827" s="27" t="s">
        <v>73</v>
      </c>
      <c r="D827" s="16" t="s">
        <v>81</v>
      </c>
      <c r="E827" s="15" t="str">
        <f>'[3]HGAC FS12-23 FC-94 Options'!C667</f>
        <v>Seat Belt Orientation Drv Outboard Shoulder to Inboard Hip</v>
      </c>
      <c r="F827" s="17">
        <f>'[3]HGAC FS12-23 FC-94 Options'!K667</f>
        <v>0</v>
      </c>
      <c r="G827" s="13">
        <v>0.15</v>
      </c>
      <c r="H827" s="14"/>
    </row>
    <row r="828" spans="1:8" x14ac:dyDescent="0.35">
      <c r="A828" s="11" t="s">
        <v>8</v>
      </c>
      <c r="B828" s="16" t="str">
        <f>'[3]HGAC FS12-23 FC-94 Options'!B668</f>
        <v>FC0000668</v>
      </c>
      <c r="C828" s="27" t="s">
        <v>73</v>
      </c>
      <c r="D828" s="16" t="s">
        <v>81</v>
      </c>
      <c r="E828" s="15" t="str">
        <f>'[3]HGAC FS12-23 FC-94 Options'!C668</f>
        <v>Seat Officer Bostrom Firefighter Fixed 300 Series ABTS</v>
      </c>
      <c r="F828" s="17">
        <f>'[3]HGAC FS12-23 FC-94 Options'!K668</f>
        <v>0</v>
      </c>
      <c r="G828" s="13">
        <v>0.15</v>
      </c>
      <c r="H828" s="14"/>
    </row>
    <row r="829" spans="1:8" x14ac:dyDescent="0.35">
      <c r="A829" s="11" t="s">
        <v>8</v>
      </c>
      <c r="B829" s="16" t="str">
        <f>'[3]HGAC FS12-23 FC-94 Options'!B669</f>
        <v>FC0000669</v>
      </c>
      <c r="C829" s="27" t="s">
        <v>73</v>
      </c>
      <c r="D829" s="16" t="s">
        <v>81</v>
      </c>
      <c r="E829" s="15" t="str">
        <f>'[3]HGAC FS12-23 FC-94 Options'!C669</f>
        <v>Seat Officer Bostrom Firefighter 2-Way Manual 300 Series ABTS</v>
      </c>
      <c r="F829" s="17">
        <f>'[3]HGAC FS12-23 FC-94 Options'!K669</f>
        <v>119</v>
      </c>
      <c r="G829" s="13">
        <v>0.15</v>
      </c>
      <c r="H829" s="14"/>
    </row>
    <row r="830" spans="1:8" x14ac:dyDescent="0.35">
      <c r="A830" s="11" t="s">
        <v>8</v>
      </c>
      <c r="B830" s="16" t="str">
        <f>'[3]HGAC FS12-23 FC-94 Options'!B670</f>
        <v>FC0000670</v>
      </c>
      <c r="C830" s="27" t="s">
        <v>73</v>
      </c>
      <c r="D830" s="16" t="s">
        <v>81</v>
      </c>
      <c r="E830" s="15" t="str">
        <f>'[3]HGAC FS12-23 FC-94 Options'!C670</f>
        <v>Seat Officer USSC Valor Fixed ABTS</v>
      </c>
      <c r="F830" s="17">
        <f>'[3]HGAC FS12-23 FC-94 Options'!K670</f>
        <v>479</v>
      </c>
      <c r="G830" s="13">
        <v>0.15</v>
      </c>
      <c r="H830" s="14"/>
    </row>
    <row r="831" spans="1:8" x14ac:dyDescent="0.35">
      <c r="A831" s="11" t="s">
        <v>8</v>
      </c>
      <c r="B831" s="16" t="str">
        <f>'[3]HGAC FS12-23 FC-94 Options'!B671</f>
        <v>FC0000671</v>
      </c>
      <c r="C831" s="27" t="s">
        <v>73</v>
      </c>
      <c r="D831" s="16" t="s">
        <v>81</v>
      </c>
      <c r="E831" s="15" t="str">
        <f>'[3]HGAC FS12-23 FC-94 Options'!C671</f>
        <v>Seat Officer USSC Valor 2-Way Manual ABTS</v>
      </c>
      <c r="F831" s="17">
        <f>'[3]HGAC FS12-23 FC-94 Options'!K671</f>
        <v>531</v>
      </c>
      <c r="G831" s="13">
        <v>0.15</v>
      </c>
      <c r="H831" s="14"/>
    </row>
    <row r="832" spans="1:8" x14ac:dyDescent="0.35">
      <c r="A832" s="11" t="s">
        <v>8</v>
      </c>
      <c r="B832" s="16" t="str">
        <f>'[3]HGAC FS12-23 FC-94 Options'!B672</f>
        <v>FC0000672</v>
      </c>
      <c r="C832" s="27" t="s">
        <v>73</v>
      </c>
      <c r="D832" s="16" t="s">
        <v>81</v>
      </c>
      <c r="E832" s="15" t="str">
        <f>'[3]HGAC FS12-23 FC-94 Options'!C672</f>
        <v>Seat Back Officer Non-SCBA ABTS</v>
      </c>
      <c r="F832" s="17">
        <f>'[3]HGAC FS12-23 FC-94 Options'!K672</f>
        <v>0</v>
      </c>
      <c r="G832" s="13">
        <v>0.15</v>
      </c>
      <c r="H832" s="14"/>
    </row>
    <row r="833" spans="1:8" x14ac:dyDescent="0.35">
      <c r="A833" s="11" t="s">
        <v>8</v>
      </c>
      <c r="B833" s="16" t="str">
        <f>'[3]HGAC FS12-23 FC-94 Options'!B673</f>
        <v>FC0000673</v>
      </c>
      <c r="C833" s="27" t="s">
        <v>73</v>
      </c>
      <c r="D833" s="16" t="s">
        <v>81</v>
      </c>
      <c r="E833" s="15" t="str">
        <f>'[3]HGAC FS12-23 FC-94 Options'!C673</f>
        <v>Seat Back Officer SCBA Cust Installed/Blank Bracket Cavity</v>
      </c>
      <c r="F833" s="17">
        <f>'[3]HGAC FS12-23 FC-94 Options'!K673</f>
        <v>507</v>
      </c>
      <c r="G833" s="13">
        <v>0.15</v>
      </c>
      <c r="H833" s="14"/>
    </row>
    <row r="834" spans="1:8" x14ac:dyDescent="0.35">
      <c r="A834" s="11" t="s">
        <v>8</v>
      </c>
      <c r="B834" s="16" t="str">
        <f>'[3]HGAC FS12-23 FC-94 Options'!B674</f>
        <v>FC0000674</v>
      </c>
      <c r="C834" s="27" t="s">
        <v>73</v>
      </c>
      <c r="D834" s="16" t="s">
        <v>81</v>
      </c>
      <c r="E834" s="15" t="str">
        <f>'[3]HGAC FS12-23 FC-94 Options'!C674</f>
        <v>Seat Back Officer SCBA Bostrom SecureAll w/Quick-Adjust</v>
      </c>
      <c r="F834" s="17">
        <f>'[3]HGAC FS12-23 FC-94 Options'!K674</f>
        <v>809</v>
      </c>
      <c r="G834" s="13">
        <v>0.15</v>
      </c>
      <c r="H834" s="14"/>
    </row>
    <row r="835" spans="1:8" x14ac:dyDescent="0.35">
      <c r="A835" s="11" t="s">
        <v>8</v>
      </c>
      <c r="B835" s="16" t="str">
        <f>'[3]HGAC FS12-23 FC-94 Options'!B675</f>
        <v>FC0000675</v>
      </c>
      <c r="C835" s="27" t="s">
        <v>73</v>
      </c>
      <c r="D835" s="16" t="s">
        <v>81</v>
      </c>
      <c r="E835" s="15" t="str">
        <f>'[3]HGAC FS12-23 FC-94 Options'!C675</f>
        <v>Seat Mounting Officer</v>
      </c>
      <c r="F835" s="17">
        <f>'[3]HGAC FS12-23 FC-94 Options'!K675</f>
        <v>0</v>
      </c>
      <c r="G835" s="13">
        <v>0.15</v>
      </c>
      <c r="H835" s="14"/>
    </row>
    <row r="836" spans="1:8" x14ac:dyDescent="0.35">
      <c r="A836" s="11" t="s">
        <v>8</v>
      </c>
      <c r="B836" s="16" t="str">
        <f>'[3]HGAC FS12-23 FC-94 Options'!B676</f>
        <v>FC0000676</v>
      </c>
      <c r="C836" s="27" t="s">
        <v>73</v>
      </c>
      <c r="D836" s="16" t="s">
        <v>81</v>
      </c>
      <c r="E836" s="15" t="str">
        <f>'[3]HGAC FS12-23 FC-94 Options'!C676</f>
        <v>NO Occupant Protection Officer</v>
      </c>
      <c r="F836" s="17">
        <f>'[3]HGAC FS12-23 FC-94 Options'!K676</f>
        <v>0</v>
      </c>
      <c r="G836" s="13">
        <v>0.15</v>
      </c>
      <c r="H836" s="14"/>
    </row>
    <row r="837" spans="1:8" x14ac:dyDescent="0.35">
      <c r="A837" s="11" t="s">
        <v>8</v>
      </c>
      <c r="B837" s="16" t="str">
        <f>'[3]HGAC FS12-23 FC-94 Options'!B677</f>
        <v>FC0000677</v>
      </c>
      <c r="C837" s="27" t="s">
        <v>73</v>
      </c>
      <c r="D837" s="16" t="s">
        <v>81</v>
      </c>
      <c r="E837" s="15" t="str">
        <f>'[3]HGAC FS12-23 FC-94 Options'!C677</f>
        <v>NO Additional Seat Cover Officer</v>
      </c>
      <c r="F837" s="17">
        <f>'[3]HGAC FS12-23 FC-94 Options'!K677</f>
        <v>0</v>
      </c>
      <c r="G837" s="13">
        <v>0.15</v>
      </c>
      <c r="H837" s="14"/>
    </row>
    <row r="838" spans="1:8" x14ac:dyDescent="0.35">
      <c r="A838" s="11" t="s">
        <v>8</v>
      </c>
      <c r="B838" s="16" t="str">
        <f>'[3]HGAC FS12-23 FC-94 Options'!B678</f>
        <v>FC0000678</v>
      </c>
      <c r="C838" s="27" t="s">
        <v>73</v>
      </c>
      <c r="D838" s="16" t="s">
        <v>81</v>
      </c>
      <c r="E838" s="15" t="str">
        <f>'[3]HGAC FS12-23 FC-94 Options'!C678</f>
        <v>NO SCBA Mask Holder Officer</v>
      </c>
      <c r="F838" s="17">
        <f>'[3]HGAC FS12-23 FC-94 Options'!K678</f>
        <v>0</v>
      </c>
      <c r="G838" s="13">
        <v>0.15</v>
      </c>
      <c r="H838" s="14"/>
    </row>
    <row r="839" spans="1:8" x14ac:dyDescent="0.35">
      <c r="A839" s="11" t="s">
        <v>8</v>
      </c>
      <c r="B839" s="16" t="str">
        <f>'[3]HGAC FS12-23 FC-94 Options'!B679</f>
        <v>FC0000679</v>
      </c>
      <c r="C839" s="27" t="s">
        <v>73</v>
      </c>
      <c r="D839" s="16" t="s">
        <v>81</v>
      </c>
      <c r="E839" s="15" t="str">
        <f>'[3]HGAC FS12-23 FC-94 Options'!C679</f>
        <v>NO Armrest Officer</v>
      </c>
      <c r="F839" s="17">
        <f>'[3]HGAC FS12-23 FC-94 Options'!K679</f>
        <v>0</v>
      </c>
      <c r="G839" s="13">
        <v>0.15</v>
      </c>
      <c r="H839" s="14"/>
    </row>
    <row r="840" spans="1:8" x14ac:dyDescent="0.35">
      <c r="A840" s="11" t="s">
        <v>8</v>
      </c>
      <c r="B840" s="16" t="str">
        <f>'[3]HGAC FS12-23 FC-94 Options'!B680</f>
        <v>FC0000680</v>
      </c>
      <c r="C840" s="27" t="s">
        <v>73</v>
      </c>
      <c r="D840" s="16" t="s">
        <v>81</v>
      </c>
      <c r="E840" s="15" t="str">
        <f>'[3]HGAC FS12-23 FC-94 Options'!C680</f>
        <v>Seat Belt Orientation Off Outboard Shoulder to Inboard Hip</v>
      </c>
      <c r="F840" s="17">
        <f>'[3]HGAC FS12-23 FC-94 Options'!K680</f>
        <v>0</v>
      </c>
      <c r="G840" s="13">
        <v>0.15</v>
      </c>
      <c r="H840" s="14"/>
    </row>
    <row r="841" spans="1:8" x14ac:dyDescent="0.35">
      <c r="A841" s="11" t="s">
        <v>8</v>
      </c>
      <c r="B841" s="16" t="str">
        <f>'[3]HGAC FS12-23 FC-94 Options'!B681</f>
        <v>FC0000681</v>
      </c>
      <c r="C841" s="27" t="s">
        <v>73</v>
      </c>
      <c r="D841" s="16" t="s">
        <v>81</v>
      </c>
      <c r="E841" s="15" t="str">
        <f>'[3]HGAC FS12-23 FC-94 Options'!C681</f>
        <v>NO Power Seat Wiring</v>
      </c>
      <c r="F841" s="17">
        <f>'[3]HGAC FS12-23 FC-94 Options'!K681</f>
        <v>0</v>
      </c>
      <c r="G841" s="13">
        <v>0.15</v>
      </c>
      <c r="H841" s="14"/>
    </row>
    <row r="842" spans="1:8" x14ac:dyDescent="0.35">
      <c r="A842" s="11" t="s">
        <v>8</v>
      </c>
      <c r="B842" s="16" t="str">
        <f>'[3]HGAC FS12-23 FC-94 Options'!B682</f>
        <v>FC0000682</v>
      </c>
      <c r="C842" s="27" t="s">
        <v>73</v>
      </c>
      <c r="D842" s="16" t="s">
        <v>81</v>
      </c>
      <c r="E842" s="15" t="str">
        <f>'[3]HGAC FS12-23 FC-94 Options'!C682</f>
        <v>Power Seats Wiring Battery Direct</v>
      </c>
      <c r="F842" s="17">
        <f>'[3]HGAC FS12-23 FC-94 Options'!K682</f>
        <v>0</v>
      </c>
      <c r="G842" s="13">
        <v>0.15</v>
      </c>
      <c r="H842" s="14"/>
    </row>
    <row r="843" spans="1:8" x14ac:dyDescent="0.35">
      <c r="A843" s="11" t="s">
        <v>8</v>
      </c>
      <c r="B843" s="16" t="str">
        <f>'[3]HGAC FS12-23 FC-94 Options'!B683</f>
        <v>FC0000683</v>
      </c>
      <c r="C843" s="27" t="s">
        <v>73</v>
      </c>
      <c r="D843" s="16" t="s">
        <v>81</v>
      </c>
      <c r="E843" s="15" t="str">
        <f>'[3]HGAC FS12-23 FC-94 Options'!C683</f>
        <v>NO Seat Belt Orientation Crew</v>
      </c>
      <c r="F843" s="17">
        <f>'[3]HGAC FS12-23 FC-94 Options'!K683</f>
        <v>104</v>
      </c>
      <c r="G843" s="13">
        <v>0.15</v>
      </c>
      <c r="H843" s="14"/>
    </row>
    <row r="844" spans="1:8" x14ac:dyDescent="0.35">
      <c r="A844" s="11" t="s">
        <v>8</v>
      </c>
      <c r="B844" s="16" t="str">
        <f>'[3]HGAC FS12-23 FC-94 Options'!B684</f>
        <v>FC0000684</v>
      </c>
      <c r="C844" s="27" t="s">
        <v>73</v>
      </c>
      <c r="D844" s="16" t="s">
        <v>81</v>
      </c>
      <c r="E844" s="15" t="str">
        <f>'[3]HGAC FS12-23 FC-94 Options'!C684</f>
        <v>Seat Belt Orientation Crew Outboard Shoulder To Inboard Hip</v>
      </c>
      <c r="F844" s="17">
        <f>'[3]HGAC FS12-23 FC-94 Options'!K684</f>
        <v>0</v>
      </c>
      <c r="G844" s="13">
        <v>0.15</v>
      </c>
      <c r="H844" s="14"/>
    </row>
    <row r="845" spans="1:8" x14ac:dyDescent="0.35">
      <c r="A845" s="11" t="s">
        <v>8</v>
      </c>
      <c r="B845" s="16" t="str">
        <f>'[3]HGAC FS12-23 FC-94 Options'!B685</f>
        <v>FC0000685</v>
      </c>
      <c r="C845" s="27" t="s">
        <v>73</v>
      </c>
      <c r="D845" s="16" t="s">
        <v>81</v>
      </c>
      <c r="E845" s="15" t="str">
        <f>'[3]HGAC FS12-23 FC-94 Options'!C685</f>
        <v>Seat RFO Location (2) R/L</v>
      </c>
      <c r="F845" s="17">
        <f>'[3]HGAC FS12-23 FC-94 Options'!K685</f>
        <v>0</v>
      </c>
      <c r="G845" s="13">
        <v>0.15</v>
      </c>
      <c r="H845" s="14"/>
    </row>
    <row r="846" spans="1:8" x14ac:dyDescent="0.35">
      <c r="A846" s="11" t="s">
        <v>8</v>
      </c>
      <c r="B846" s="16" t="str">
        <f>'[3]HGAC FS12-23 FC-94 Options'!B686</f>
        <v>FC0000686</v>
      </c>
      <c r="C846" s="27" t="s">
        <v>73</v>
      </c>
      <c r="D846" s="16" t="s">
        <v>81</v>
      </c>
      <c r="E846" s="15" t="str">
        <f>'[3]HGAC FS12-23 FC-94 Options'!C686</f>
        <v>Seat RFO Location LH</v>
      </c>
      <c r="F846" s="17">
        <f>'[3]HGAC FS12-23 FC-94 Options'!K686</f>
        <v>0</v>
      </c>
      <c r="G846" s="13">
        <v>0.15</v>
      </c>
      <c r="H846" s="14"/>
    </row>
    <row r="847" spans="1:8" x14ac:dyDescent="0.35">
      <c r="A847" s="11" t="s">
        <v>8</v>
      </c>
      <c r="B847" s="16" t="str">
        <f>'[3]HGAC FS12-23 FC-94 Options'!B687</f>
        <v>FC0000687</v>
      </c>
      <c r="C847" s="27" t="s">
        <v>73</v>
      </c>
      <c r="D847" s="16" t="s">
        <v>81</v>
      </c>
      <c r="E847" s="15" t="str">
        <f>'[3]HGAC FS12-23 FC-94 Options'!C687</f>
        <v>Seat RFO Location RH</v>
      </c>
      <c r="F847" s="17">
        <f>'[3]HGAC FS12-23 FC-94 Options'!K687</f>
        <v>0</v>
      </c>
      <c r="G847" s="13">
        <v>0.15</v>
      </c>
      <c r="H847" s="14"/>
    </row>
    <row r="848" spans="1:8" x14ac:dyDescent="0.35">
      <c r="A848" s="11" t="s">
        <v>8</v>
      </c>
      <c r="B848" s="16" t="str">
        <f>'[3]HGAC FS12-23 FC-94 Options'!B688</f>
        <v>FC0000688</v>
      </c>
      <c r="C848" s="27" t="s">
        <v>73</v>
      </c>
      <c r="D848" s="16" t="s">
        <v>81</v>
      </c>
      <c r="E848" s="15" t="str">
        <f>'[3]HGAC FS12-23 FC-94 Options'!C688</f>
        <v>NO Seat Rear Facing Outer Location</v>
      </c>
      <c r="F848" s="17">
        <f>'[3]HGAC FS12-23 FC-94 Options'!K688</f>
        <v>-783</v>
      </c>
      <c r="G848" s="13">
        <v>0.15</v>
      </c>
      <c r="H848" s="14"/>
    </row>
    <row r="849" spans="1:8" x14ac:dyDescent="0.35">
      <c r="A849" s="11" t="s">
        <v>8</v>
      </c>
      <c r="B849" s="16" t="str">
        <f>'[3]HGAC FS12-23 FC-94 Options'!B689</f>
        <v>FC0000689</v>
      </c>
      <c r="C849" s="27" t="s">
        <v>73</v>
      </c>
      <c r="D849" s="16" t="s">
        <v>81</v>
      </c>
      <c r="E849" s="15" t="str">
        <f>'[3]HGAC FS12-23 FC-94 Options'!C689</f>
        <v>Seat Crew RFO Bostrom Firefighter Fixed 300 Series</v>
      </c>
      <c r="F849" s="17">
        <f>'[3]HGAC FS12-23 FC-94 Options'!K689</f>
        <v>0</v>
      </c>
      <c r="G849" s="13">
        <v>0.15</v>
      </c>
      <c r="H849" s="14"/>
    </row>
    <row r="850" spans="1:8" x14ac:dyDescent="0.35">
      <c r="A850" s="11" t="s">
        <v>8</v>
      </c>
      <c r="B850" s="16" t="str">
        <f>'[3]HGAC FS12-23 FC-94 Options'!B690</f>
        <v>FC0000690</v>
      </c>
      <c r="C850" s="27" t="s">
        <v>73</v>
      </c>
      <c r="D850" s="16" t="s">
        <v>81</v>
      </c>
      <c r="E850" s="15" t="str">
        <f>'[3]HGAC FS12-23 FC-94 Options'!C690</f>
        <v>Seat Crew RFO USSC Valor Fixed</v>
      </c>
      <c r="F850" s="17">
        <f>'[3]HGAC FS12-23 FC-94 Options'!K690</f>
        <v>375</v>
      </c>
      <c r="G850" s="13">
        <v>0.15</v>
      </c>
      <c r="H850" s="14"/>
    </row>
    <row r="851" spans="1:8" x14ac:dyDescent="0.35">
      <c r="A851" s="11" t="s">
        <v>8</v>
      </c>
      <c r="B851" s="16" t="str">
        <f>'[3]HGAC FS12-23 FC-94 Options'!B691</f>
        <v>FC0000691</v>
      </c>
      <c r="C851" s="27" t="s">
        <v>73</v>
      </c>
      <c r="D851" s="16" t="s">
        <v>81</v>
      </c>
      <c r="E851" s="15" t="str">
        <f>'[3]HGAC FS12-23 FC-94 Options'!C691</f>
        <v>NO Seat Crew Rear Facing Outer</v>
      </c>
      <c r="F851" s="17">
        <f>'[3]HGAC FS12-23 FC-94 Options'!K691</f>
        <v>0</v>
      </c>
      <c r="G851" s="13">
        <v>0.15</v>
      </c>
      <c r="H851" s="14"/>
    </row>
    <row r="852" spans="1:8" x14ac:dyDescent="0.35">
      <c r="A852" s="11" t="s">
        <v>8</v>
      </c>
      <c r="B852" s="16" t="str">
        <f>'[3]HGAC FS12-23 FC-94 Options'!B692</f>
        <v>FC0000692</v>
      </c>
      <c r="C852" s="27" t="s">
        <v>73</v>
      </c>
      <c r="D852" s="16" t="s">
        <v>81</v>
      </c>
      <c r="E852" s="15" t="str">
        <f>'[3]HGAC FS12-23 FC-94 Options'!C692</f>
        <v>Seat Back RFO Non-SCBA ABTS</v>
      </c>
      <c r="F852" s="17">
        <f>'[3]HGAC FS12-23 FC-94 Options'!K692</f>
        <v>52</v>
      </c>
      <c r="G852" s="13">
        <v>0.15</v>
      </c>
      <c r="H852" s="14"/>
    </row>
    <row r="853" spans="1:8" x14ac:dyDescent="0.35">
      <c r="A853" s="11" t="s">
        <v>8</v>
      </c>
      <c r="B853" s="16" t="str">
        <f>'[3]HGAC FS12-23 FC-94 Options'!B693</f>
        <v>FC0000693</v>
      </c>
      <c r="C853" s="27" t="s">
        <v>73</v>
      </c>
      <c r="D853" s="16" t="s">
        <v>81</v>
      </c>
      <c r="E853" s="15" t="str">
        <f>'[3]HGAC FS12-23 FC-94 Options'!C693</f>
        <v>Seat Back RFO SCBA Bostrom SecureAll w/Quick-Adjust</v>
      </c>
      <c r="F853" s="17">
        <f>'[3]HGAC FS12-23 FC-94 Options'!K693</f>
        <v>809</v>
      </c>
      <c r="G853" s="13">
        <v>0.15</v>
      </c>
      <c r="H853" s="14"/>
    </row>
    <row r="854" spans="1:8" x14ac:dyDescent="0.35">
      <c r="A854" s="11" t="s">
        <v>8</v>
      </c>
      <c r="B854" s="16" t="str">
        <f>'[3]HGAC FS12-23 FC-94 Options'!B694</f>
        <v>FC0000694</v>
      </c>
      <c r="C854" s="27" t="s">
        <v>73</v>
      </c>
      <c r="D854" s="16" t="s">
        <v>81</v>
      </c>
      <c r="E854" s="15" t="str">
        <f>'[3]HGAC FS12-23 FC-94 Options'!C694</f>
        <v>Seat Back RFO SCBA Cust Installed/Blank Bracket Cavity</v>
      </c>
      <c r="F854" s="17">
        <f>'[3]HGAC FS12-23 FC-94 Options'!K694</f>
        <v>455</v>
      </c>
      <c r="G854" s="13">
        <v>0.15</v>
      </c>
      <c r="H854" s="14"/>
    </row>
    <row r="855" spans="1:8" x14ac:dyDescent="0.35">
      <c r="A855" s="11" t="s">
        <v>8</v>
      </c>
      <c r="B855" s="16" t="str">
        <f>'[3]HGAC FS12-23 FC-94 Options'!B695</f>
        <v>FC0000695</v>
      </c>
      <c r="C855" s="27" t="s">
        <v>73</v>
      </c>
      <c r="D855" s="16" t="s">
        <v>81</v>
      </c>
      <c r="E855" s="15" t="str">
        <f>'[3]HGAC FS12-23 FC-94 Options'!C695</f>
        <v>NO Seat Back Rear Facing Outer</v>
      </c>
      <c r="F855" s="17">
        <f>'[3]HGAC FS12-23 FC-94 Options'!K695</f>
        <v>0</v>
      </c>
      <c r="G855" s="13">
        <v>0.15</v>
      </c>
      <c r="H855" s="14"/>
    </row>
    <row r="856" spans="1:8" x14ac:dyDescent="0.35">
      <c r="A856" s="11" t="s">
        <v>8</v>
      </c>
      <c r="B856" s="16" t="str">
        <f>'[3]HGAC FS12-23 FC-94 Options'!B696</f>
        <v>FC0000696</v>
      </c>
      <c r="C856" s="27" t="s">
        <v>73</v>
      </c>
      <c r="D856" s="16" t="s">
        <v>81</v>
      </c>
      <c r="E856" s="15" t="str">
        <f>'[3]HGAC FS12-23 FC-94 Options'!C696</f>
        <v>Seat Mounting RFO Rwd 2"</v>
      </c>
      <c r="F856" s="17">
        <f>'[3]HGAC FS12-23 FC-94 Options'!K696</f>
        <v>0</v>
      </c>
      <c r="G856" s="13">
        <v>0.15</v>
      </c>
      <c r="H856" s="14"/>
    </row>
    <row r="857" spans="1:8" x14ac:dyDescent="0.35">
      <c r="A857" s="11" t="s">
        <v>8</v>
      </c>
      <c r="B857" s="16" t="str">
        <f>'[3]HGAC FS12-23 FC-94 Options'!B697</f>
        <v>FC0000697</v>
      </c>
      <c r="C857" s="27" t="s">
        <v>73</v>
      </c>
      <c r="D857" s="16" t="s">
        <v>81</v>
      </c>
      <c r="E857" s="15" t="str">
        <f>'[3]HGAC FS12-23 FC-94 Options'!C697</f>
        <v>NO Seat Mounting Rear Facing Outer</v>
      </c>
      <c r="F857" s="17">
        <f>'[3]HGAC FS12-23 FC-94 Options'!K697</f>
        <v>0</v>
      </c>
      <c r="G857" s="13">
        <v>0.15</v>
      </c>
      <c r="H857" s="14"/>
    </row>
    <row r="858" spans="1:8" x14ac:dyDescent="0.35">
      <c r="A858" s="11" t="s">
        <v>8</v>
      </c>
      <c r="B858" s="16" t="str">
        <f>'[3]HGAC FS12-23 FC-94 Options'!B698</f>
        <v>FC0000698</v>
      </c>
      <c r="C858" s="27" t="s">
        <v>73</v>
      </c>
      <c r="D858" s="16" t="s">
        <v>81</v>
      </c>
      <c r="E858" s="15" t="str">
        <f>'[3]HGAC FS12-23 FC-94 Options'!C698</f>
        <v>NO Occupant Protection RFO</v>
      </c>
      <c r="F858" s="17">
        <f>'[3]HGAC FS12-23 FC-94 Options'!K698</f>
        <v>0</v>
      </c>
      <c r="G858" s="13">
        <v>0.15</v>
      </c>
      <c r="H858" s="14"/>
    </row>
    <row r="859" spans="1:8" x14ac:dyDescent="0.35">
      <c r="A859" s="11" t="s">
        <v>8</v>
      </c>
      <c r="B859" s="16" t="str">
        <f>'[3]HGAC FS12-23 FC-94 Options'!B699</f>
        <v>FC0000699</v>
      </c>
      <c r="C859" s="27" t="s">
        <v>73</v>
      </c>
      <c r="D859" s="16" t="s">
        <v>81</v>
      </c>
      <c r="E859" s="15" t="str">
        <f>'[3]HGAC FS12-23 FC-94 Options'!C699</f>
        <v>NO Additional Seat Cover RFO</v>
      </c>
      <c r="F859" s="17">
        <f>'[3]HGAC FS12-23 FC-94 Options'!K699</f>
        <v>0</v>
      </c>
      <c r="G859" s="13">
        <v>0.15</v>
      </c>
      <c r="H859" s="14"/>
    </row>
    <row r="860" spans="1:8" x14ac:dyDescent="0.35">
      <c r="A860" s="11" t="s">
        <v>8</v>
      </c>
      <c r="B860" s="16" t="str">
        <f>'[3]HGAC FS12-23 FC-94 Options'!B700</f>
        <v>FC0000700</v>
      </c>
      <c r="C860" s="27" t="s">
        <v>73</v>
      </c>
      <c r="D860" s="16" t="s">
        <v>81</v>
      </c>
      <c r="E860" s="15" t="str">
        <f>'[3]HGAC FS12-23 FC-94 Options'!C700</f>
        <v>NO SCBA Mask Holder Rear Facing Outer</v>
      </c>
      <c r="F860" s="17">
        <f>'[3]HGAC FS12-23 FC-94 Options'!K700</f>
        <v>0</v>
      </c>
      <c r="G860" s="13">
        <v>0.15</v>
      </c>
      <c r="H860" s="14"/>
    </row>
    <row r="861" spans="1:8" x14ac:dyDescent="0.35">
      <c r="A861" s="11" t="s">
        <v>8</v>
      </c>
      <c r="B861" s="16" t="str">
        <f>'[3]HGAC FS12-23 FC-94 Options'!B701</f>
        <v>FC0000701</v>
      </c>
      <c r="C861" s="27" t="s">
        <v>73</v>
      </c>
      <c r="D861" s="16" t="s">
        <v>81</v>
      </c>
      <c r="E861" s="15" t="str">
        <f>'[3]HGAC FS12-23 FC-94 Options'!C701</f>
        <v>NO Armrest Rear Facing Outer</v>
      </c>
      <c r="F861" s="17">
        <f>'[3]HGAC FS12-23 FC-94 Options'!K701</f>
        <v>0</v>
      </c>
      <c r="G861" s="13">
        <v>0.15</v>
      </c>
      <c r="H861" s="14"/>
    </row>
    <row r="862" spans="1:8" x14ac:dyDescent="0.35">
      <c r="A862" s="11" t="s">
        <v>8</v>
      </c>
      <c r="B862" s="16" t="str">
        <f>'[3]HGAC FS12-23 FC-94 Options'!B702</f>
        <v>FC0000702</v>
      </c>
      <c r="C862" s="27" t="s">
        <v>73</v>
      </c>
      <c r="D862" s="16" t="s">
        <v>81</v>
      </c>
      <c r="E862" s="15" t="str">
        <f>'[3]HGAC FS12-23 FC-94 Options'!C702</f>
        <v>NO Seat Rear Facing Center Location</v>
      </c>
      <c r="F862" s="17">
        <f>'[3]HGAC FS12-23 FC-94 Options'!K702</f>
        <v>0</v>
      </c>
      <c r="G862" s="13">
        <v>0.15</v>
      </c>
      <c r="H862" s="14"/>
    </row>
    <row r="863" spans="1:8" x14ac:dyDescent="0.35">
      <c r="A863" s="11" t="s">
        <v>8</v>
      </c>
      <c r="B863" s="16" t="str">
        <f>'[3]HGAC FS12-23 FC-94 Options'!B703</f>
        <v>FC0000703</v>
      </c>
      <c r="C863" s="27" t="s">
        <v>73</v>
      </c>
      <c r="D863" s="16" t="s">
        <v>81</v>
      </c>
      <c r="E863" s="15" t="str">
        <f>'[3]HGAC FS12-23 FC-94 Options'!C703</f>
        <v>NO Seat Crew Rear Facing Center</v>
      </c>
      <c r="F863" s="17">
        <f>'[3]HGAC FS12-23 FC-94 Options'!K703</f>
        <v>0</v>
      </c>
      <c r="G863" s="13">
        <v>0.15</v>
      </c>
      <c r="H863" s="14"/>
    </row>
    <row r="864" spans="1:8" x14ac:dyDescent="0.35">
      <c r="A864" s="11" t="s">
        <v>8</v>
      </c>
      <c r="B864" s="16" t="str">
        <f>'[3]HGAC FS12-23 FC-94 Options'!B704</f>
        <v>FC0000704</v>
      </c>
      <c r="C864" s="27" t="s">
        <v>73</v>
      </c>
      <c r="D864" s="16" t="s">
        <v>81</v>
      </c>
      <c r="E864" s="15" t="str">
        <f>'[3]HGAC FS12-23 FC-94 Options'!C704</f>
        <v>NO Seat Back Rear Facing Center</v>
      </c>
      <c r="F864" s="17">
        <f>'[3]HGAC FS12-23 FC-94 Options'!K704</f>
        <v>0</v>
      </c>
      <c r="G864" s="13">
        <v>0.15</v>
      </c>
      <c r="H864" s="14"/>
    </row>
    <row r="865" spans="1:8" x14ac:dyDescent="0.35">
      <c r="A865" s="11" t="s">
        <v>8</v>
      </c>
      <c r="B865" s="16" t="str">
        <f>'[3]HGAC FS12-23 FC-94 Options'!B705</f>
        <v>FC0000705</v>
      </c>
      <c r="C865" s="27" t="s">
        <v>73</v>
      </c>
      <c r="D865" s="16" t="s">
        <v>81</v>
      </c>
      <c r="E865" s="15" t="str">
        <f>'[3]HGAC FS12-23 FC-94 Options'!C705</f>
        <v>NO Seat Mounting Rear Facing Center</v>
      </c>
      <c r="F865" s="17">
        <f>'[3]HGAC FS12-23 FC-94 Options'!K705</f>
        <v>0</v>
      </c>
      <c r="G865" s="13">
        <v>0.15</v>
      </c>
      <c r="H865" s="14"/>
    </row>
    <row r="866" spans="1:8" x14ac:dyDescent="0.35">
      <c r="A866" s="11" t="s">
        <v>8</v>
      </c>
      <c r="B866" s="16" t="str">
        <f>'[3]HGAC FS12-23 FC-94 Options'!B706</f>
        <v>FC0000706</v>
      </c>
      <c r="C866" s="27" t="s">
        <v>73</v>
      </c>
      <c r="D866" s="16" t="s">
        <v>81</v>
      </c>
      <c r="E866" s="15" t="str">
        <f>'[3]HGAC FS12-23 FC-94 Options'!C706</f>
        <v>NO Occupant Protection RFC</v>
      </c>
      <c r="F866" s="17">
        <f>'[3]HGAC FS12-23 FC-94 Options'!K706</f>
        <v>0</v>
      </c>
      <c r="G866" s="13">
        <v>0.15</v>
      </c>
      <c r="H866" s="14"/>
    </row>
    <row r="867" spans="1:8" x14ac:dyDescent="0.35">
      <c r="A867" s="11" t="s">
        <v>8</v>
      </c>
      <c r="B867" s="16" t="str">
        <f>'[3]HGAC FS12-23 FC-94 Options'!B707</f>
        <v>FC0000707</v>
      </c>
      <c r="C867" s="27" t="s">
        <v>73</v>
      </c>
      <c r="D867" s="16" t="s">
        <v>81</v>
      </c>
      <c r="E867" s="15" t="str">
        <f>'[3]HGAC FS12-23 FC-94 Options'!C707</f>
        <v>NO Additional Seat Cover RFC</v>
      </c>
      <c r="F867" s="17">
        <f>'[3]HGAC FS12-23 FC-94 Options'!K707</f>
        <v>0</v>
      </c>
      <c r="G867" s="13">
        <v>0.15</v>
      </c>
      <c r="H867" s="14"/>
    </row>
    <row r="868" spans="1:8" x14ac:dyDescent="0.35">
      <c r="A868" s="11" t="s">
        <v>8</v>
      </c>
      <c r="B868" s="16" t="str">
        <f>'[3]HGAC FS12-23 FC-94 Options'!B708</f>
        <v>FC0000708</v>
      </c>
      <c r="C868" s="27" t="s">
        <v>73</v>
      </c>
      <c r="D868" s="16" t="s">
        <v>81</v>
      </c>
      <c r="E868" s="15" t="str">
        <f>'[3]HGAC FS12-23 FC-94 Options'!C708</f>
        <v>NO SCBA Mask Holder Rear Facing Center</v>
      </c>
      <c r="F868" s="17">
        <f>'[3]HGAC FS12-23 FC-94 Options'!K708</f>
        <v>0</v>
      </c>
      <c r="G868" s="13">
        <v>0.15</v>
      </c>
      <c r="H868" s="14"/>
    </row>
    <row r="869" spans="1:8" x14ac:dyDescent="0.35">
      <c r="A869" s="11" t="s">
        <v>8</v>
      </c>
      <c r="B869" s="16" t="str">
        <f>'[3]HGAC FS12-23 FC-94 Options'!B709</f>
        <v>FC0000709</v>
      </c>
      <c r="C869" s="27" t="s">
        <v>73</v>
      </c>
      <c r="D869" s="16" t="s">
        <v>81</v>
      </c>
      <c r="E869" s="15" t="str">
        <f>'[3]HGAC FS12-23 FC-94 Options'!C709</f>
        <v>NO Armrest Rear Facing Center</v>
      </c>
      <c r="F869" s="17">
        <f>'[3]HGAC FS12-23 FC-94 Options'!K709</f>
        <v>0</v>
      </c>
      <c r="G869" s="13">
        <v>0.15</v>
      </c>
      <c r="H869" s="14"/>
    </row>
    <row r="870" spans="1:8" x14ac:dyDescent="0.35">
      <c r="A870" s="11" t="s">
        <v>8</v>
      </c>
      <c r="B870" s="16" t="str">
        <f>'[3]HGAC FS12-23 FC-94 Options'!B710</f>
        <v>FC0000710</v>
      </c>
      <c r="C870" s="27" t="s">
        <v>73</v>
      </c>
      <c r="D870" s="16" t="s">
        <v>81</v>
      </c>
      <c r="E870" s="15" t="str">
        <f>'[3]HGAC FS12-23 FC-94 Options'!C710</f>
        <v>NO Seat Frame Rear Facing Center</v>
      </c>
      <c r="F870" s="17">
        <f>'[3]HGAC FS12-23 FC-94 Options'!K710</f>
        <v>0</v>
      </c>
      <c r="G870" s="13">
        <v>0.15</v>
      </c>
      <c r="H870" s="14"/>
    </row>
    <row r="871" spans="1:8" x14ac:dyDescent="0.35">
      <c r="A871" s="11" t="s">
        <v>8</v>
      </c>
      <c r="B871" s="16" t="str">
        <f>'[3]HGAC FS12-23 FC-94 Options'!B711</f>
        <v>FC0000711</v>
      </c>
      <c r="C871" s="27" t="s">
        <v>73</v>
      </c>
      <c r="D871" s="16" t="s">
        <v>81</v>
      </c>
      <c r="E871" s="15" t="str">
        <f>'[3]HGAC FS12-23 FC-94 Options'!C711</f>
        <v>NO Seat Frame Rear Facing Center Storage Access</v>
      </c>
      <c r="F871" s="17">
        <f>'[3]HGAC FS12-23 FC-94 Options'!K711</f>
        <v>0</v>
      </c>
      <c r="G871" s="13">
        <v>0.15</v>
      </c>
      <c r="H871" s="14"/>
    </row>
    <row r="872" spans="1:8" x14ac:dyDescent="0.35">
      <c r="A872" s="11" t="s">
        <v>8</v>
      </c>
      <c r="B872" s="16" t="str">
        <f>'[3]HGAC FS12-23 FC-94 Options'!B712</f>
        <v>FC0000712</v>
      </c>
      <c r="C872" s="27" t="s">
        <v>73</v>
      </c>
      <c r="D872" s="16" t="s">
        <v>81</v>
      </c>
      <c r="E872" s="15" t="str">
        <f>'[3]HGAC FS12-23 FC-94 Options'!C712</f>
        <v>NO Seat Forward Facing Outer Location</v>
      </c>
      <c r="F872" s="17">
        <f>'[3]HGAC FS12-23 FC-94 Options'!K712</f>
        <v>0</v>
      </c>
      <c r="G872" s="13">
        <v>0.15</v>
      </c>
      <c r="H872" s="14"/>
    </row>
    <row r="873" spans="1:8" x14ac:dyDescent="0.35">
      <c r="A873" s="11" t="s">
        <v>8</v>
      </c>
      <c r="B873" s="16" t="str">
        <f>'[3]HGAC FS12-23 FC-94 Options'!B713</f>
        <v>FC0000713</v>
      </c>
      <c r="C873" s="27" t="s">
        <v>73</v>
      </c>
      <c r="D873" s="16" t="s">
        <v>81</v>
      </c>
      <c r="E873" s="15" t="str">
        <f>'[3]HGAC FS12-23 FC-94 Options'!C713</f>
        <v>Seat FFO Location (2) R/L</v>
      </c>
      <c r="F873" s="17">
        <f>'[3]HGAC FS12-23 FC-94 Options'!K713</f>
        <v>0</v>
      </c>
      <c r="G873" s="13">
        <v>0.15</v>
      </c>
      <c r="H873" s="14"/>
    </row>
    <row r="874" spans="1:8" x14ac:dyDescent="0.35">
      <c r="A874" s="11" t="s">
        <v>8</v>
      </c>
      <c r="B874" s="16" t="str">
        <f>'[3]HGAC FS12-23 FC-94 Options'!B714</f>
        <v>FC0000714</v>
      </c>
      <c r="C874" s="27" t="s">
        <v>73</v>
      </c>
      <c r="D874" s="16" t="s">
        <v>81</v>
      </c>
      <c r="E874" s="15" t="str">
        <f>'[3]HGAC FS12-23 FC-94 Options'!C714</f>
        <v>NO Seat Crew Forward Facing Outer</v>
      </c>
      <c r="F874" s="17">
        <f>'[3]HGAC FS12-23 FC-94 Options'!K714</f>
        <v>0</v>
      </c>
      <c r="G874" s="13">
        <v>0.15</v>
      </c>
      <c r="H874" s="14"/>
    </row>
    <row r="875" spans="1:8" x14ac:dyDescent="0.35">
      <c r="A875" s="11" t="s">
        <v>8</v>
      </c>
      <c r="B875" s="16" t="str">
        <f>'[3]HGAC FS12-23 FC-94 Options'!B715</f>
        <v>FC0000715</v>
      </c>
      <c r="C875" s="27" t="s">
        <v>73</v>
      </c>
      <c r="D875" s="16" t="s">
        <v>81</v>
      </c>
      <c r="E875" s="15" t="str">
        <f>'[3]HGAC FS12-23 FC-94 Options'!C715</f>
        <v>Seat Crew FFO Bostrom Firefighter Flip-Up 300 Series</v>
      </c>
      <c r="F875" s="17">
        <f>'[3]HGAC FS12-23 FC-94 Options'!K715</f>
        <v>988</v>
      </c>
      <c r="G875" s="13">
        <v>0.15</v>
      </c>
      <c r="H875" s="14"/>
    </row>
    <row r="876" spans="1:8" x14ac:dyDescent="0.35">
      <c r="A876" s="11" t="s">
        <v>8</v>
      </c>
      <c r="B876" s="16" t="str">
        <f>'[3]HGAC FS12-23 FC-94 Options'!B716</f>
        <v>FC0000716</v>
      </c>
      <c r="C876" s="27" t="s">
        <v>73</v>
      </c>
      <c r="D876" s="16" t="s">
        <v>81</v>
      </c>
      <c r="E876" s="15" t="str">
        <f>'[3]HGAC FS12-23 FC-94 Options'!C716</f>
        <v>Seat Crew FFO USSC Valor Flip-Up</v>
      </c>
      <c r="F876" s="17">
        <f>'[3]HGAC FS12-23 FC-94 Options'!K716</f>
        <v>1259</v>
      </c>
      <c r="G876" s="13">
        <v>0.15</v>
      </c>
      <c r="H876" s="14"/>
    </row>
    <row r="877" spans="1:8" x14ac:dyDescent="0.35">
      <c r="A877" s="11" t="s">
        <v>8</v>
      </c>
      <c r="B877" s="16" t="str">
        <f>'[3]HGAC FS12-23 FC-94 Options'!B717</f>
        <v>FC0000717</v>
      </c>
      <c r="C877" s="27" t="s">
        <v>73</v>
      </c>
      <c r="D877" s="16" t="s">
        <v>81</v>
      </c>
      <c r="E877" s="15" t="str">
        <f>'[3]HGAC FS12-23 FC-94 Options'!C717</f>
        <v>NO Seat Back Forward Facing Outer</v>
      </c>
      <c r="F877" s="17">
        <f>'[3]HGAC FS12-23 FC-94 Options'!K717</f>
        <v>0</v>
      </c>
      <c r="G877" s="13">
        <v>0.15</v>
      </c>
      <c r="H877" s="14"/>
    </row>
    <row r="878" spans="1:8" x14ac:dyDescent="0.35">
      <c r="A878" s="11" t="s">
        <v>8</v>
      </c>
      <c r="B878" s="16" t="str">
        <f>'[3]HGAC FS12-23 FC-94 Options'!B718</f>
        <v>FC0000718</v>
      </c>
      <c r="C878" s="27" t="s">
        <v>73</v>
      </c>
      <c r="D878" s="16" t="s">
        <v>81</v>
      </c>
      <c r="E878" s="15" t="str">
        <f>'[3]HGAC FS12-23 FC-94 Options'!C718</f>
        <v>Seat Back FFO Non-SCBA ABTS</v>
      </c>
      <c r="F878" s="17">
        <f>'[3]HGAC FS12-23 FC-94 Options'!K718</f>
        <v>104</v>
      </c>
      <c r="G878" s="13">
        <v>0.15</v>
      </c>
      <c r="H878" s="14"/>
    </row>
    <row r="879" spans="1:8" x14ac:dyDescent="0.35">
      <c r="A879" s="11" t="s">
        <v>8</v>
      </c>
      <c r="B879" s="16" t="str">
        <f>'[3]HGAC FS12-23 FC-94 Options'!B719</f>
        <v>FC0000719</v>
      </c>
      <c r="C879" s="27" t="s">
        <v>73</v>
      </c>
      <c r="D879" s="16" t="s">
        <v>81</v>
      </c>
      <c r="E879" s="15" t="str">
        <f>'[3]HGAC FS12-23 FC-94 Options'!C719</f>
        <v>Seat Back FFO SCBA Cust Installed/Blank Bracket Cavity</v>
      </c>
      <c r="F879" s="17">
        <f>'[3]HGAC FS12-23 FC-94 Options'!K719</f>
        <v>507</v>
      </c>
      <c r="G879" s="13">
        <v>0.15</v>
      </c>
      <c r="H879" s="14"/>
    </row>
    <row r="880" spans="1:8" x14ac:dyDescent="0.35">
      <c r="A880" s="11" t="s">
        <v>8</v>
      </c>
      <c r="B880" s="16" t="str">
        <f>'[3]HGAC FS12-23 FC-94 Options'!B720</f>
        <v>FC0000720</v>
      </c>
      <c r="C880" s="27" t="s">
        <v>73</v>
      </c>
      <c r="D880" s="16" t="s">
        <v>81</v>
      </c>
      <c r="E880" s="15" t="str">
        <f>'[3]HGAC FS12-23 FC-94 Options'!C720</f>
        <v>Seat Back FFO SCBA Bostrom SecureAll w/Quick-Adjust</v>
      </c>
      <c r="F880" s="17">
        <f>'[3]HGAC FS12-23 FC-94 Options'!K720</f>
        <v>809</v>
      </c>
      <c r="G880" s="13">
        <v>0.15</v>
      </c>
      <c r="H880" s="14"/>
    </row>
    <row r="881" spans="1:8" x14ac:dyDescent="0.35">
      <c r="A881" s="11" t="s">
        <v>8</v>
      </c>
      <c r="B881" s="16" t="str">
        <f>'[3]HGAC FS12-23 FC-94 Options'!B721</f>
        <v>FC0000721</v>
      </c>
      <c r="C881" s="27" t="s">
        <v>73</v>
      </c>
      <c r="D881" s="16" t="s">
        <v>81</v>
      </c>
      <c r="E881" s="15" t="str">
        <f>'[3]HGAC FS12-23 FC-94 Options'!C721</f>
        <v>NO Seat Mounting Forward Facing Outer</v>
      </c>
      <c r="F881" s="17">
        <f>'[3]HGAC FS12-23 FC-94 Options'!K721</f>
        <v>0</v>
      </c>
      <c r="G881" s="13">
        <v>0.15</v>
      </c>
      <c r="H881" s="14"/>
    </row>
    <row r="882" spans="1:8" x14ac:dyDescent="0.35">
      <c r="A882" s="11" t="s">
        <v>8</v>
      </c>
      <c r="B882" s="16" t="str">
        <f>'[3]HGAC FS12-23 FC-94 Options'!B722</f>
        <v>FC0000722</v>
      </c>
      <c r="C882" s="27" t="s">
        <v>73</v>
      </c>
      <c r="D882" s="16" t="s">
        <v>81</v>
      </c>
      <c r="E882" s="15" t="str">
        <f>'[3]HGAC FS12-23 FC-94 Options'!C722</f>
        <v>Seat Mounting FFO Inboard</v>
      </c>
      <c r="F882" s="17">
        <f>'[3]HGAC FS12-23 FC-94 Options'!K722</f>
        <v>0</v>
      </c>
      <c r="G882" s="13">
        <v>0.15</v>
      </c>
      <c r="H882" s="14"/>
    </row>
    <row r="883" spans="1:8" x14ac:dyDescent="0.35">
      <c r="A883" s="11" t="s">
        <v>8</v>
      </c>
      <c r="B883" s="16" t="str">
        <f>'[3]HGAC FS12-23 FC-94 Options'!B723</f>
        <v>FC0000723</v>
      </c>
      <c r="C883" s="27" t="s">
        <v>73</v>
      </c>
      <c r="D883" s="16" t="s">
        <v>81</v>
      </c>
      <c r="E883" s="15" t="str">
        <f>'[3]HGAC FS12-23 FC-94 Options'!C723</f>
        <v>Seat Mounting FFO Outboard</v>
      </c>
      <c r="F883" s="17">
        <f>'[3]HGAC FS12-23 FC-94 Options'!K723</f>
        <v>0</v>
      </c>
      <c r="G883" s="13">
        <v>0.15</v>
      </c>
      <c r="H883" s="14"/>
    </row>
    <row r="884" spans="1:8" x14ac:dyDescent="0.35">
      <c r="A884" s="11" t="s">
        <v>8</v>
      </c>
      <c r="B884" s="16" t="str">
        <f>'[3]HGAC FS12-23 FC-94 Options'!B724</f>
        <v>FC0000724</v>
      </c>
      <c r="C884" s="27" t="s">
        <v>73</v>
      </c>
      <c r="D884" s="16" t="s">
        <v>81</v>
      </c>
      <c r="E884" s="15" t="str">
        <f>'[3]HGAC FS12-23 FC-94 Options'!C724</f>
        <v>NO Occupant Protection FFO</v>
      </c>
      <c r="F884" s="17">
        <f>'[3]HGAC FS12-23 FC-94 Options'!K724</f>
        <v>0</v>
      </c>
      <c r="G884" s="13">
        <v>0.15</v>
      </c>
      <c r="H884" s="14"/>
    </row>
    <row r="885" spans="1:8" x14ac:dyDescent="0.35">
      <c r="A885" s="11" t="s">
        <v>8</v>
      </c>
      <c r="B885" s="16" t="str">
        <f>'[3]HGAC FS12-23 FC-94 Options'!B725</f>
        <v>FC0000725</v>
      </c>
      <c r="C885" s="27" t="s">
        <v>73</v>
      </c>
      <c r="D885" s="16" t="s">
        <v>81</v>
      </c>
      <c r="E885" s="15" t="str">
        <f>'[3]HGAC FS12-23 FC-94 Options'!C725</f>
        <v>NO Additional Seat Cover FFO</v>
      </c>
      <c r="F885" s="17">
        <f>'[3]HGAC FS12-23 FC-94 Options'!K725</f>
        <v>0</v>
      </c>
      <c r="G885" s="13">
        <v>0.15</v>
      </c>
      <c r="H885" s="14"/>
    </row>
    <row r="886" spans="1:8" x14ac:dyDescent="0.35">
      <c r="A886" s="11" t="s">
        <v>8</v>
      </c>
      <c r="B886" s="16" t="str">
        <f>'[3]HGAC FS12-23 FC-94 Options'!B726</f>
        <v>FC0000726</v>
      </c>
      <c r="C886" s="27" t="s">
        <v>73</v>
      </c>
      <c r="D886" s="16" t="s">
        <v>81</v>
      </c>
      <c r="E886" s="15" t="str">
        <f>'[3]HGAC FS12-23 FC-94 Options'!C726</f>
        <v>NO SCBA Mask Holder Forward Facing Outer</v>
      </c>
      <c r="F886" s="17">
        <f>'[3]HGAC FS12-23 FC-94 Options'!K726</f>
        <v>0</v>
      </c>
      <c r="G886" s="13">
        <v>0.15</v>
      </c>
      <c r="H886" s="14"/>
    </row>
    <row r="887" spans="1:8" x14ac:dyDescent="0.35">
      <c r="A887" s="11" t="s">
        <v>8</v>
      </c>
      <c r="B887" s="16" t="str">
        <f>'[3]HGAC FS12-23 FC-94 Options'!B727</f>
        <v>FC0000727</v>
      </c>
      <c r="C887" s="27" t="s">
        <v>73</v>
      </c>
      <c r="D887" s="16" t="s">
        <v>81</v>
      </c>
      <c r="E887" s="15" t="str">
        <f>'[3]HGAC FS12-23 FC-94 Options'!C727</f>
        <v>NO Armrest Forward Facing Outer</v>
      </c>
      <c r="F887" s="17">
        <f>'[3]HGAC FS12-23 FC-94 Options'!K727</f>
        <v>0</v>
      </c>
      <c r="G887" s="13">
        <v>0.15</v>
      </c>
      <c r="H887" s="14"/>
    </row>
    <row r="888" spans="1:8" x14ac:dyDescent="0.35">
      <c r="A888" s="11" t="s">
        <v>8</v>
      </c>
      <c r="B888" s="16" t="str">
        <f>'[3]HGAC FS12-23 FC-94 Options'!B728</f>
        <v>FC0000728</v>
      </c>
      <c r="C888" s="27" t="s">
        <v>73</v>
      </c>
      <c r="D888" s="16" t="s">
        <v>81</v>
      </c>
      <c r="E888" s="15" t="str">
        <f>'[3]HGAC FS12-23 FC-94 Options'!C728</f>
        <v>NO Seat Belt Orientation-FFO</v>
      </c>
      <c r="F888" s="17">
        <f>'[3]HGAC FS12-23 FC-94 Options'!K728</f>
        <v>0</v>
      </c>
      <c r="G888" s="13">
        <v>0.15</v>
      </c>
      <c r="H888" s="14"/>
    </row>
    <row r="889" spans="1:8" x14ac:dyDescent="0.35">
      <c r="A889" s="11" t="s">
        <v>8</v>
      </c>
      <c r="B889" s="16" t="str">
        <f>'[3]HGAC FS12-23 FC-94 Options'!B729</f>
        <v>FC0000729</v>
      </c>
      <c r="C889" s="27" t="s">
        <v>73</v>
      </c>
      <c r="D889" s="16" t="s">
        <v>81</v>
      </c>
      <c r="E889" s="15" t="str">
        <f>'[3]HGAC FS12-23 FC-94 Options'!C729</f>
        <v>Seat Belt Orientation-FFO Outboard Shoulder to Inboard Hip</v>
      </c>
      <c r="F889" s="17">
        <f>'[3]HGAC FS12-23 FC-94 Options'!K729</f>
        <v>0</v>
      </c>
      <c r="G889" s="13">
        <v>0.15</v>
      </c>
      <c r="H889" s="14"/>
    </row>
    <row r="890" spans="1:8" x14ac:dyDescent="0.35">
      <c r="A890" s="11" t="s">
        <v>8</v>
      </c>
      <c r="B890" s="16" t="str">
        <f>'[3]HGAC FS12-23 FC-94 Options'!B730</f>
        <v>FC0000730</v>
      </c>
      <c r="C890" s="27" t="s">
        <v>73</v>
      </c>
      <c r="D890" s="16" t="s">
        <v>81</v>
      </c>
      <c r="E890" s="15" t="str">
        <f>'[3]HGAC FS12-23 FC-94 Options'!C730</f>
        <v>Seat FFC Location (2) Ctr</v>
      </c>
      <c r="F890" s="17">
        <f>'[3]HGAC FS12-23 FC-94 Options'!K730</f>
        <v>0</v>
      </c>
      <c r="G890" s="13">
        <v>0.15</v>
      </c>
      <c r="H890" s="14"/>
    </row>
    <row r="891" spans="1:8" x14ac:dyDescent="0.35">
      <c r="A891" s="11" t="s">
        <v>8</v>
      </c>
      <c r="B891" s="16" t="str">
        <f>'[3]HGAC FS12-23 FC-94 Options'!B731</f>
        <v>FC0000731</v>
      </c>
      <c r="C891" s="27" t="s">
        <v>73</v>
      </c>
      <c r="D891" s="16" t="s">
        <v>81</v>
      </c>
      <c r="E891" s="15" t="str">
        <f>'[3]HGAC FS12-23 FC-94 Options'!C731</f>
        <v>Seat FFC Location LH</v>
      </c>
      <c r="F891" s="17">
        <f>'[3]HGAC FS12-23 FC-94 Options'!K731</f>
        <v>0</v>
      </c>
      <c r="G891" s="13">
        <v>0.15</v>
      </c>
      <c r="H891" s="14"/>
    </row>
    <row r="892" spans="1:8" x14ac:dyDescent="0.35">
      <c r="A892" s="11" t="s">
        <v>8</v>
      </c>
      <c r="B892" s="16" t="str">
        <f>'[3]HGAC FS12-23 FC-94 Options'!B732</f>
        <v>FC0000732</v>
      </c>
      <c r="C892" s="27" t="s">
        <v>73</v>
      </c>
      <c r="D892" s="16" t="s">
        <v>81</v>
      </c>
      <c r="E892" s="15" t="str">
        <f>'[3]HGAC FS12-23 FC-94 Options'!C732</f>
        <v>Seat FFC Location RH</v>
      </c>
      <c r="F892" s="17">
        <f>'[3]HGAC FS12-23 FC-94 Options'!K732</f>
        <v>0</v>
      </c>
      <c r="G892" s="13">
        <v>0.15</v>
      </c>
      <c r="H892" s="14"/>
    </row>
    <row r="893" spans="1:8" x14ac:dyDescent="0.35">
      <c r="A893" s="11" t="s">
        <v>8</v>
      </c>
      <c r="B893" s="16" t="str">
        <f>'[3]HGAC FS12-23 FC-94 Options'!B733</f>
        <v>FC0000733</v>
      </c>
      <c r="C893" s="27" t="s">
        <v>73</v>
      </c>
      <c r="D893" s="16" t="s">
        <v>81</v>
      </c>
      <c r="E893" s="15" t="str">
        <f>'[3]HGAC FS12-23 FC-94 Options'!C733</f>
        <v>Seat FFC Location Ctr</v>
      </c>
      <c r="F893" s="17">
        <f>'[3]HGAC FS12-23 FC-94 Options'!K733</f>
        <v>0</v>
      </c>
      <c r="G893" s="13">
        <v>0.15</v>
      </c>
      <c r="H893" s="14"/>
    </row>
    <row r="894" spans="1:8" x14ac:dyDescent="0.35">
      <c r="A894" s="11" t="s">
        <v>8</v>
      </c>
      <c r="B894" s="16" t="str">
        <f>'[3]HGAC FS12-23 FC-94 Options'!B734</f>
        <v>FC0000734</v>
      </c>
      <c r="C894" s="27" t="s">
        <v>73</v>
      </c>
      <c r="D894" s="16" t="s">
        <v>81</v>
      </c>
      <c r="E894" s="15" t="str">
        <f>'[3]HGAC FS12-23 FC-94 Options'!C734</f>
        <v>NO Seat Forward Facing Center Location</v>
      </c>
      <c r="F894" s="17">
        <f>'[3]HGAC FS12-23 FC-94 Options'!K734</f>
        <v>0</v>
      </c>
      <c r="G894" s="13">
        <v>0.15</v>
      </c>
      <c r="H894" s="14"/>
    </row>
    <row r="895" spans="1:8" x14ac:dyDescent="0.35">
      <c r="A895" s="11" t="s">
        <v>8</v>
      </c>
      <c r="B895" s="16" t="str">
        <f>'[3]HGAC FS12-23 FC-94 Options'!B735</f>
        <v>FC0000735</v>
      </c>
      <c r="C895" s="27" t="s">
        <v>73</v>
      </c>
      <c r="D895" s="16" t="s">
        <v>81</v>
      </c>
      <c r="E895" s="15" t="str">
        <f>'[3]HGAC FS12-23 FC-94 Options'!C735</f>
        <v>Seat Crew FFC Bostrom Firefighter Flip-Up 300 Series</v>
      </c>
      <c r="F895" s="17">
        <f>'[3]HGAC FS12-23 FC-94 Options'!K735</f>
        <v>988</v>
      </c>
      <c r="G895" s="13">
        <v>0.15</v>
      </c>
      <c r="H895" s="14"/>
    </row>
    <row r="896" spans="1:8" x14ac:dyDescent="0.35">
      <c r="A896" s="11" t="s">
        <v>8</v>
      </c>
      <c r="B896" s="16" t="str">
        <f>'[3]HGAC FS12-23 FC-94 Options'!B736</f>
        <v>FC0000736</v>
      </c>
      <c r="C896" s="27" t="s">
        <v>73</v>
      </c>
      <c r="D896" s="16" t="s">
        <v>81</v>
      </c>
      <c r="E896" s="15" t="str">
        <f>'[3]HGAC FS12-23 FC-94 Options'!C736</f>
        <v>Seat Crew FFC USSC Valor Flip-Up</v>
      </c>
      <c r="F896" s="17">
        <f>'[3]HGAC FS12-23 FC-94 Options'!K736</f>
        <v>1259</v>
      </c>
      <c r="G896" s="13">
        <v>0.15</v>
      </c>
      <c r="H896" s="14"/>
    </row>
    <row r="897" spans="1:8" x14ac:dyDescent="0.35">
      <c r="A897" s="11" t="s">
        <v>8</v>
      </c>
      <c r="B897" s="16" t="str">
        <f>'[3]HGAC FS12-23 FC-94 Options'!B737</f>
        <v>FC0000737</v>
      </c>
      <c r="C897" s="27" t="s">
        <v>73</v>
      </c>
      <c r="D897" s="16" t="s">
        <v>81</v>
      </c>
      <c r="E897" s="15" t="str">
        <f>'[3]HGAC FS12-23 FC-94 Options'!C737</f>
        <v>NO Seat Crew Forward Facing Center</v>
      </c>
      <c r="F897" s="17">
        <f>'[3]HGAC FS12-23 FC-94 Options'!K737</f>
        <v>0</v>
      </c>
      <c r="G897" s="13">
        <v>0.15</v>
      </c>
      <c r="H897" s="14"/>
    </row>
    <row r="898" spans="1:8" x14ac:dyDescent="0.35">
      <c r="A898" s="11" t="s">
        <v>8</v>
      </c>
      <c r="B898" s="16" t="str">
        <f>'[3]HGAC FS12-23 FC-94 Options'!B738</f>
        <v>FC0000738</v>
      </c>
      <c r="C898" s="27" t="s">
        <v>73</v>
      </c>
      <c r="D898" s="16" t="s">
        <v>81</v>
      </c>
      <c r="E898" s="15" t="str">
        <f>'[3]HGAC FS12-23 FC-94 Options'!C738</f>
        <v>Seat Back FFC Non-SCBA ABTS</v>
      </c>
      <c r="F898" s="17">
        <f>'[3]HGAC FS12-23 FC-94 Options'!K738</f>
        <v>0</v>
      </c>
      <c r="G898" s="13">
        <v>0.15</v>
      </c>
      <c r="H898" s="14"/>
    </row>
    <row r="899" spans="1:8" x14ac:dyDescent="0.35">
      <c r="A899" s="11" t="s">
        <v>8</v>
      </c>
      <c r="B899" s="16" t="str">
        <f>'[3]HGAC FS12-23 FC-94 Options'!B739</f>
        <v>FC0000739</v>
      </c>
      <c r="C899" s="27" t="s">
        <v>73</v>
      </c>
      <c r="D899" s="16" t="s">
        <v>81</v>
      </c>
      <c r="E899" s="15" t="str">
        <f>'[3]HGAC FS12-23 FC-94 Options'!C739</f>
        <v>Seat Back FFC SCBA Cust Installed/Blank Bracket Cavity</v>
      </c>
      <c r="F899" s="17">
        <f>'[3]HGAC FS12-23 FC-94 Options'!K739</f>
        <v>507</v>
      </c>
      <c r="G899" s="13">
        <v>0.15</v>
      </c>
      <c r="H899" s="14"/>
    </row>
    <row r="900" spans="1:8" x14ac:dyDescent="0.35">
      <c r="A900" s="11" t="s">
        <v>8</v>
      </c>
      <c r="B900" s="16" t="str">
        <f>'[3]HGAC FS12-23 FC-94 Options'!B740</f>
        <v>FC0000740</v>
      </c>
      <c r="C900" s="27" t="s">
        <v>73</v>
      </c>
      <c r="D900" s="16" t="s">
        <v>81</v>
      </c>
      <c r="E900" s="15" t="str">
        <f>'[3]HGAC FS12-23 FC-94 Options'!C740</f>
        <v>Seat Back FFC SCBA Bostrom SecureAll w/Quick-Adjust</v>
      </c>
      <c r="F900" s="17">
        <f>'[3]HGAC FS12-23 FC-94 Options'!K740</f>
        <v>809</v>
      </c>
      <c r="G900" s="13">
        <v>0.15</v>
      </c>
      <c r="H900" s="14"/>
    </row>
    <row r="901" spans="1:8" x14ac:dyDescent="0.35">
      <c r="A901" s="11" t="s">
        <v>8</v>
      </c>
      <c r="B901" s="16" t="str">
        <f>'[3]HGAC FS12-23 FC-94 Options'!B741</f>
        <v>FC0000741</v>
      </c>
      <c r="C901" s="27" t="s">
        <v>73</v>
      </c>
      <c r="D901" s="16" t="s">
        <v>81</v>
      </c>
      <c r="E901" s="15" t="str">
        <f>'[3]HGAC FS12-23 FC-94 Options'!C741</f>
        <v>NO Seat Back Forward Facing Center</v>
      </c>
      <c r="F901" s="17">
        <f>'[3]HGAC FS12-23 FC-94 Options'!K741</f>
        <v>0</v>
      </c>
      <c r="G901" s="13">
        <v>0.15</v>
      </c>
      <c r="H901" s="14"/>
    </row>
    <row r="902" spans="1:8" x14ac:dyDescent="0.35">
      <c r="A902" s="11" t="s">
        <v>8</v>
      </c>
      <c r="B902" s="16" t="str">
        <f>'[3]HGAC FS12-23 FC-94 Options'!B742</f>
        <v>FC0000742</v>
      </c>
      <c r="C902" s="27" t="s">
        <v>73</v>
      </c>
      <c r="D902" s="16" t="s">
        <v>81</v>
      </c>
      <c r="E902" s="15" t="str">
        <f>'[3]HGAC FS12-23 FC-94 Options'!C742</f>
        <v>NO Occupant Protection FFC</v>
      </c>
      <c r="F902" s="17">
        <f>'[3]HGAC FS12-23 FC-94 Options'!K742</f>
        <v>0</v>
      </c>
      <c r="G902" s="13">
        <v>0.15</v>
      </c>
      <c r="H902" s="14"/>
    </row>
    <row r="903" spans="1:8" x14ac:dyDescent="0.35">
      <c r="A903" s="11" t="s">
        <v>8</v>
      </c>
      <c r="B903" s="16" t="str">
        <f>'[3]HGAC FS12-23 FC-94 Options'!B743</f>
        <v>FC0000743</v>
      </c>
      <c r="C903" s="27" t="s">
        <v>73</v>
      </c>
      <c r="D903" s="16" t="s">
        <v>81</v>
      </c>
      <c r="E903" s="15" t="str">
        <f>'[3]HGAC FS12-23 FC-94 Options'!C743</f>
        <v>NO Additional Seat Cover FFC</v>
      </c>
      <c r="F903" s="17">
        <f>'[3]HGAC FS12-23 FC-94 Options'!K743</f>
        <v>0</v>
      </c>
      <c r="G903" s="13">
        <v>0.15</v>
      </c>
      <c r="H903" s="14"/>
    </row>
    <row r="904" spans="1:8" x14ac:dyDescent="0.35">
      <c r="A904" s="11" t="s">
        <v>8</v>
      </c>
      <c r="B904" s="16" t="str">
        <f>'[3]HGAC FS12-23 FC-94 Options'!B744</f>
        <v>FC0000744</v>
      </c>
      <c r="C904" s="27" t="s">
        <v>73</v>
      </c>
      <c r="D904" s="16" t="s">
        <v>81</v>
      </c>
      <c r="E904" s="15" t="str">
        <f>'[3]HGAC FS12-23 FC-94 Options'!C744</f>
        <v>NO SCBA Mask Holder Forward Facing Center Pouch</v>
      </c>
      <c r="F904" s="17">
        <f>'[3]HGAC FS12-23 FC-94 Options'!K744</f>
        <v>0</v>
      </c>
      <c r="G904" s="13">
        <v>0.15</v>
      </c>
      <c r="H904" s="14"/>
    </row>
    <row r="905" spans="1:8" x14ac:dyDescent="0.35">
      <c r="A905" s="11" t="s">
        <v>8</v>
      </c>
      <c r="B905" s="16" t="str">
        <f>'[3]HGAC FS12-23 FC-94 Options'!B745</f>
        <v>FC0000745</v>
      </c>
      <c r="C905" s="27" t="s">
        <v>73</v>
      </c>
      <c r="D905" s="16" t="s">
        <v>81</v>
      </c>
      <c r="E905" s="15" t="str">
        <f>'[3]HGAC FS12-23 FC-94 Options'!C745</f>
        <v>NO Armrest Forward Facing Center</v>
      </c>
      <c r="F905" s="17">
        <f>'[3]HGAC FS12-23 FC-94 Options'!K745</f>
        <v>0</v>
      </c>
      <c r="G905" s="13">
        <v>0.15</v>
      </c>
      <c r="H905" s="14"/>
    </row>
    <row r="906" spans="1:8" x14ac:dyDescent="0.35">
      <c r="A906" s="11" t="s">
        <v>8</v>
      </c>
      <c r="B906" s="16" t="str">
        <f>'[3]HGAC FS12-23 FC-94 Options'!B746</f>
        <v>FC0000746</v>
      </c>
      <c r="C906" s="27" t="s">
        <v>73</v>
      </c>
      <c r="D906" s="16" t="s">
        <v>81</v>
      </c>
      <c r="E906" s="15" t="str">
        <f>'[3]HGAC FS12-23 FC-94 Options'!C746</f>
        <v>Seat Frm Fwd Fcg Dual</v>
      </c>
      <c r="F906" s="17">
        <f>'[3]HGAC FS12-23 FC-94 Options'!K746</f>
        <v>601</v>
      </c>
      <c r="G906" s="13">
        <v>0.15</v>
      </c>
      <c r="H906" s="14"/>
    </row>
    <row r="907" spans="1:8" x14ac:dyDescent="0.35">
      <c r="A907" s="11" t="s">
        <v>8</v>
      </c>
      <c r="B907" s="16" t="str">
        <f>'[3]HGAC FS12-23 FC-94 Options'!B747</f>
        <v>FC0000747</v>
      </c>
      <c r="C907" s="27" t="s">
        <v>73</v>
      </c>
      <c r="D907" s="16" t="s">
        <v>81</v>
      </c>
      <c r="E907" s="15" t="str">
        <f>'[3]HGAC FS12-23 FC-94 Options'!C747</f>
        <v>Seat Frm Fwd Fcg Risers</v>
      </c>
      <c r="F907" s="17">
        <f>'[3]HGAC FS12-23 FC-94 Options'!K747</f>
        <v>0</v>
      </c>
      <c r="G907" s="13">
        <v>0.15</v>
      </c>
      <c r="H907" s="14"/>
    </row>
    <row r="908" spans="1:8" x14ac:dyDescent="0.35">
      <c r="A908" s="11" t="s">
        <v>8</v>
      </c>
      <c r="B908" s="16" t="str">
        <f>'[3]HGAC FS12-23 FC-94 Options'!B748</f>
        <v>FC0000748</v>
      </c>
      <c r="C908" s="27" t="s">
        <v>73</v>
      </c>
      <c r="D908" s="16" t="s">
        <v>81</v>
      </c>
      <c r="E908" s="15" t="str">
        <f>'[3]HGAC FS12-23 FC-94 Options'!C748</f>
        <v>Seat Frm Fwd Fcg Triple</v>
      </c>
      <c r="F908" s="17">
        <f>'[3]HGAC FS12-23 FC-94 Options'!K748</f>
        <v>1050</v>
      </c>
      <c r="G908" s="13">
        <v>0.15</v>
      </c>
      <c r="H908" s="14"/>
    </row>
    <row r="909" spans="1:8" x14ac:dyDescent="0.35">
      <c r="A909" s="11" t="s">
        <v>8</v>
      </c>
      <c r="B909" s="16" t="str">
        <f>'[3]HGAC FS12-23 FC-94 Options'!B749</f>
        <v>FC0000749</v>
      </c>
      <c r="C909" s="27" t="s">
        <v>73</v>
      </c>
      <c r="D909" s="16" t="s">
        <v>81</v>
      </c>
      <c r="E909" s="15" t="str">
        <f>'[3]HGAC FS12-23 FC-94 Options'!C749</f>
        <v>NO Seat Frame Forward Facing</v>
      </c>
      <c r="F909" s="17">
        <f>'[3]HGAC FS12-23 FC-94 Options'!K749</f>
        <v>0</v>
      </c>
      <c r="G909" s="13">
        <v>0.15</v>
      </c>
      <c r="H909" s="14"/>
    </row>
    <row r="910" spans="1:8" x14ac:dyDescent="0.35">
      <c r="A910" s="11" t="s">
        <v>8</v>
      </c>
      <c r="B910" s="16" t="str">
        <f>'[3]HGAC FS12-23 FC-94 Options'!B750</f>
        <v>FC0000750</v>
      </c>
      <c r="C910" s="27" t="s">
        <v>73</v>
      </c>
      <c r="D910" s="16" t="s">
        <v>81</v>
      </c>
      <c r="E910" s="15" t="str">
        <f>'[3]HGAC FS12-23 FC-94 Options'!C750</f>
        <v>Seat Frm Fwd Fcg Strg Acc Cutout (2) R/L Sd</v>
      </c>
      <c r="F910" s="17">
        <f>'[3]HGAC FS12-23 FC-94 Options'!K750</f>
        <v>0</v>
      </c>
      <c r="G910" s="13">
        <v>0.15</v>
      </c>
      <c r="H910" s="14"/>
    </row>
    <row r="911" spans="1:8" x14ac:dyDescent="0.35">
      <c r="A911" s="11" t="s">
        <v>8</v>
      </c>
      <c r="B911" s="16" t="str">
        <f>'[3]HGAC FS12-23 FC-94 Options'!B751</f>
        <v>FC0000751</v>
      </c>
      <c r="C911" s="27" t="s">
        <v>73</v>
      </c>
      <c r="D911" s="16" t="s">
        <v>81</v>
      </c>
      <c r="E911" s="15" t="str">
        <f>'[3]HGAC FS12-23 FC-94 Options'!C751</f>
        <v>NO Seat Frame Forward Facing Storage Access</v>
      </c>
      <c r="F911" s="17">
        <f>'[3]HGAC FS12-23 FC-94 Options'!K751</f>
        <v>0</v>
      </c>
      <c r="G911" s="13">
        <v>0.15</v>
      </c>
      <c r="H911" s="14"/>
    </row>
    <row r="912" spans="1:8" x14ac:dyDescent="0.35">
      <c r="A912" s="11" t="s">
        <v>8</v>
      </c>
      <c r="B912" s="16" t="str">
        <f>'[3]HGAC FS12-23 FC-94 Options'!B752</f>
        <v>FC0000752</v>
      </c>
      <c r="C912" s="27" t="s">
        <v>73</v>
      </c>
      <c r="D912" s="16" t="s">
        <v>81</v>
      </c>
      <c r="E912" s="15" t="str">
        <f>'[3]HGAC FS12-23 FC-94 Options'!C752</f>
        <v>NO Under Seat Storage Area Partition</v>
      </c>
      <c r="F912" s="17">
        <f>'[3]HGAC FS12-23 FC-94 Options'!K752</f>
        <v>0</v>
      </c>
      <c r="G912" s="13">
        <v>0.15</v>
      </c>
      <c r="H912" s="14"/>
    </row>
    <row r="913" spans="1:8" x14ac:dyDescent="0.35">
      <c r="A913" s="11" t="s">
        <v>8</v>
      </c>
      <c r="B913" s="16" t="str">
        <f>'[3]HGAC FS12-23 FC-94 Options'!B753</f>
        <v>FC0000753</v>
      </c>
      <c r="C913" s="27" t="s">
        <v>73</v>
      </c>
      <c r="D913" s="16" t="s">
        <v>81</v>
      </c>
      <c r="E913" s="15" t="str">
        <f>'[3]HGAC FS12-23 FC-94 Options'!C753</f>
        <v>NO Seat Mounting Forward Facing Center</v>
      </c>
      <c r="F913" s="17">
        <f>'[3]HGAC FS12-23 FC-94 Options'!K753</f>
        <v>0</v>
      </c>
      <c r="G913" s="13">
        <v>0.15</v>
      </c>
      <c r="H913" s="14"/>
    </row>
    <row r="914" spans="1:8" x14ac:dyDescent="0.35">
      <c r="A914" s="11" t="s">
        <v>8</v>
      </c>
      <c r="B914" s="16" t="str">
        <f>'[3]HGAC FS12-23 FC-94 Options'!B754</f>
        <v>FC0000754</v>
      </c>
      <c r="C914" s="27" t="s">
        <v>73</v>
      </c>
      <c r="D914" s="16" t="s">
        <v>81</v>
      </c>
      <c r="E914" s="15" t="str">
        <f>'[3]HGAC FS12-23 FC-94 Options'!C754</f>
        <v>Seat Mounting Forward Facing Center</v>
      </c>
      <c r="F914" s="17">
        <f>'[3]HGAC FS12-23 FC-94 Options'!K754</f>
        <v>0</v>
      </c>
      <c r="G914" s="13">
        <v>0.15</v>
      </c>
      <c r="H914" s="14"/>
    </row>
    <row r="915" spans="1:8" x14ac:dyDescent="0.35">
      <c r="A915" s="11" t="s">
        <v>8</v>
      </c>
      <c r="B915" s="16" t="str">
        <f>'[3]HGAC FS12-23 FC-94 Options'!B755</f>
        <v>FC0000755</v>
      </c>
      <c r="C915" s="27" t="s">
        <v>73</v>
      </c>
      <c r="D915" s="16" t="s">
        <v>81</v>
      </c>
      <c r="E915" s="15" t="str">
        <f>'[3]HGAC FS12-23 FC-94 Options'!C755</f>
        <v>NO Seat Frame Exterior Rear Compartment Access</v>
      </c>
      <c r="F915" s="17">
        <f>'[3]HGAC FS12-23 FC-94 Options'!K755</f>
        <v>0</v>
      </c>
      <c r="G915" s="13">
        <v>0.15</v>
      </c>
      <c r="H915" s="14"/>
    </row>
    <row r="916" spans="1:8" x14ac:dyDescent="0.35">
      <c r="A916" s="11" t="s">
        <v>8</v>
      </c>
      <c r="B916" s="16" t="str">
        <f>'[3]HGAC FS12-23 FC-94 Options'!B756</f>
        <v>FC0000756</v>
      </c>
      <c r="C916" s="27" t="s">
        <v>73</v>
      </c>
      <c r="D916" s="16" t="s">
        <v>81</v>
      </c>
      <c r="E916" s="15" t="str">
        <f>'[3]HGAC FS12-23 FC-94 Options'!C756</f>
        <v>NO Seat Frame Storage Access Lighting</v>
      </c>
      <c r="F916" s="17">
        <f>'[3]HGAC FS12-23 FC-94 Options'!K756</f>
        <v>0</v>
      </c>
      <c r="G916" s="13">
        <v>0.15</v>
      </c>
      <c r="H916" s="14"/>
    </row>
    <row r="917" spans="1:8" x14ac:dyDescent="0.35">
      <c r="A917" s="11" t="s">
        <v>8</v>
      </c>
      <c r="B917" s="16" t="str">
        <f>'[3]HGAC FS12-23 FC-94 Options'!B757</f>
        <v>FC0000757</v>
      </c>
      <c r="C917" s="27" t="s">
        <v>73</v>
      </c>
      <c r="D917" s="16" t="s">
        <v>81</v>
      </c>
      <c r="E917" s="15" t="str">
        <f>'[3]HGAC FS12-23 FC-94 Options'!C757</f>
        <v>NO Cab Front Underseat Storage Access Door</v>
      </c>
      <c r="F917" s="17">
        <f>'[3]HGAC FS12-23 FC-94 Options'!K757</f>
        <v>0</v>
      </c>
      <c r="G917" s="13">
        <v>0.15</v>
      </c>
      <c r="H917" s="14"/>
    </row>
    <row r="918" spans="1:8" x14ac:dyDescent="0.35">
      <c r="A918" s="11" t="s">
        <v>8</v>
      </c>
      <c r="B918" s="16" t="str">
        <f>'[3]HGAC FS12-23 FC-94 Options'!B758</f>
        <v>FC0000758</v>
      </c>
      <c r="C918" s="27" t="s">
        <v>73</v>
      </c>
      <c r="D918" s="16" t="s">
        <v>81</v>
      </c>
      <c r="E918" s="15" t="str">
        <f>'[3]HGAC FS12-23 FC-94 Options'!C758</f>
        <v>NO Seat Compartment Door Finish</v>
      </c>
      <c r="F918" s="17">
        <f>'[3]HGAC FS12-23 FC-94 Options'!K758</f>
        <v>0</v>
      </c>
      <c r="G918" s="13">
        <v>0.15</v>
      </c>
      <c r="H918" s="14"/>
    </row>
    <row r="919" spans="1:8" x14ac:dyDescent="0.35">
      <c r="A919" s="11" t="s">
        <v>8</v>
      </c>
      <c r="B919" s="16" t="str">
        <f>'[3]HGAC FS12-23 FC-94 Options'!B759</f>
        <v>FC0000759</v>
      </c>
      <c r="C919" s="27" t="s">
        <v>73</v>
      </c>
      <c r="D919" s="16" t="s">
        <v>81</v>
      </c>
      <c r="E919" s="15" t="str">
        <f>'[3]HGAC FS12-23 FC-94 Options'!C759</f>
        <v>NO Helmet Storage Model</v>
      </c>
      <c r="F919" s="17">
        <f>'[3]HGAC FS12-23 FC-94 Options'!K759</f>
        <v>0</v>
      </c>
      <c r="G919" s="13">
        <v>0.15</v>
      </c>
      <c r="H919" s="14"/>
    </row>
    <row r="920" spans="1:8" x14ac:dyDescent="0.35">
      <c r="A920" s="11" t="s">
        <v>8</v>
      </c>
      <c r="B920" s="16" t="str">
        <f>'[3]HGAC FS12-23 FC-94 Options'!B760</f>
        <v>FC0000760</v>
      </c>
      <c r="C920" s="27" t="s">
        <v>73</v>
      </c>
      <c r="D920" s="16" t="s">
        <v>81</v>
      </c>
      <c r="E920" s="15" t="str">
        <f>'[3]HGAC FS12-23 FC-94 Options'!C760</f>
        <v>NO Helmet Storage Front Location</v>
      </c>
      <c r="F920" s="17">
        <f>'[3]HGAC FS12-23 FC-94 Options'!K760</f>
        <v>0</v>
      </c>
      <c r="G920" s="13">
        <v>0.15</v>
      </c>
      <c r="H920" s="14"/>
    </row>
    <row r="921" spans="1:8" x14ac:dyDescent="0.35">
      <c r="A921" s="11" t="s">
        <v>8</v>
      </c>
      <c r="B921" s="16" t="str">
        <f>'[3]HGAC FS12-23 FC-94 Options'!B761</f>
        <v>FC0000761</v>
      </c>
      <c r="C921" s="27" t="s">
        <v>73</v>
      </c>
      <c r="D921" s="16" t="s">
        <v>81</v>
      </c>
      <c r="E921" s="15" t="str">
        <f>'[3]HGAC FS12-23 FC-94 Options'!C761</f>
        <v>NO Helmet Storage Front</v>
      </c>
      <c r="F921" s="17">
        <f>'[3]HGAC FS12-23 FC-94 Options'!K761</f>
        <v>0</v>
      </c>
      <c r="G921" s="13">
        <v>0.15</v>
      </c>
      <c r="H921" s="14"/>
    </row>
    <row r="922" spans="1:8" x14ac:dyDescent="0.35">
      <c r="A922" s="11" t="s">
        <v>8</v>
      </c>
      <c r="B922" s="16" t="str">
        <f>'[3]HGAC FS12-23 FC-94 Options'!B762</f>
        <v>FC0000762</v>
      </c>
      <c r="C922" s="27" t="s">
        <v>73</v>
      </c>
      <c r="D922" s="16" t="s">
        <v>81</v>
      </c>
      <c r="E922" s="15" t="str">
        <f>'[3]HGAC FS12-23 FC-94 Options'!C762</f>
        <v>NO Helmet Storage Front Crew Outer Location</v>
      </c>
      <c r="F922" s="17">
        <f>'[3]HGAC FS12-23 FC-94 Options'!K762</f>
        <v>0</v>
      </c>
      <c r="G922" s="13">
        <v>0.15</v>
      </c>
      <c r="H922" s="14"/>
    </row>
    <row r="923" spans="1:8" x14ac:dyDescent="0.35">
      <c r="A923" s="11" t="s">
        <v>8</v>
      </c>
      <c r="B923" s="16" t="str">
        <f>'[3]HGAC FS12-23 FC-94 Options'!B763</f>
        <v>FC0000763</v>
      </c>
      <c r="C923" s="27" t="s">
        <v>73</v>
      </c>
      <c r="D923" s="16" t="s">
        <v>81</v>
      </c>
      <c r="E923" s="15" t="str">
        <f>'[3]HGAC FS12-23 FC-94 Options'!C763</f>
        <v>NO Helmet Storage Front Crew Outer</v>
      </c>
      <c r="F923" s="17">
        <f>'[3]HGAC FS12-23 FC-94 Options'!K763</f>
        <v>0</v>
      </c>
      <c r="G923" s="13">
        <v>0.15</v>
      </c>
      <c r="H923" s="14"/>
    </row>
    <row r="924" spans="1:8" x14ac:dyDescent="0.35">
      <c r="A924" s="11" t="s">
        <v>8</v>
      </c>
      <c r="B924" s="16" t="str">
        <f>'[3]HGAC FS12-23 FC-94 Options'!B764</f>
        <v>FC0000764</v>
      </c>
      <c r="C924" s="27" t="s">
        <v>73</v>
      </c>
      <c r="D924" s="16" t="s">
        <v>81</v>
      </c>
      <c r="E924" s="15" t="str">
        <f>'[3]HGAC FS12-23 FC-94 Options'!C764</f>
        <v>NO Helmet Storage Front Crew Center Location</v>
      </c>
      <c r="F924" s="17">
        <f>'[3]HGAC FS12-23 FC-94 Options'!K764</f>
        <v>0</v>
      </c>
      <c r="G924" s="13">
        <v>0.15</v>
      </c>
      <c r="H924" s="14"/>
    </row>
    <row r="925" spans="1:8" x14ac:dyDescent="0.35">
      <c r="A925" s="11" t="s">
        <v>8</v>
      </c>
      <c r="B925" s="16" t="str">
        <f>'[3]HGAC FS12-23 FC-94 Options'!B765</f>
        <v>FC0000765</v>
      </c>
      <c r="C925" s="27" t="s">
        <v>73</v>
      </c>
      <c r="D925" s="16" t="s">
        <v>81</v>
      </c>
      <c r="E925" s="15" t="str">
        <f>'[3]HGAC FS12-23 FC-94 Options'!C765</f>
        <v>NO Helmet Storage Front Crew Center</v>
      </c>
      <c r="F925" s="17">
        <f>'[3]HGAC FS12-23 FC-94 Options'!K765</f>
        <v>0</v>
      </c>
      <c r="G925" s="13">
        <v>0.15</v>
      </c>
      <c r="H925" s="14"/>
    </row>
    <row r="926" spans="1:8" x14ac:dyDescent="0.35">
      <c r="A926" s="11" t="s">
        <v>8</v>
      </c>
      <c r="B926" s="16" t="str">
        <f>'[3]HGAC FS12-23 FC-94 Options'!B766</f>
        <v>FC0000766</v>
      </c>
      <c r="C926" s="27" t="s">
        <v>73</v>
      </c>
      <c r="D926" s="16" t="s">
        <v>81</v>
      </c>
      <c r="E926" s="15" t="str">
        <f>'[3]HGAC FS12-23 FC-94 Options'!C766</f>
        <v>NO Helmet Storage Rear Crew Outer Location</v>
      </c>
      <c r="F926" s="17">
        <f>'[3]HGAC FS12-23 FC-94 Options'!K766</f>
        <v>0</v>
      </c>
      <c r="G926" s="13">
        <v>0.15</v>
      </c>
      <c r="H926" s="14"/>
    </row>
    <row r="927" spans="1:8" x14ac:dyDescent="0.35">
      <c r="A927" s="11" t="s">
        <v>8</v>
      </c>
      <c r="B927" s="16" t="str">
        <f>'[3]HGAC FS12-23 FC-94 Options'!B767</f>
        <v>FC0000767</v>
      </c>
      <c r="C927" s="27" t="s">
        <v>73</v>
      </c>
      <c r="D927" s="16" t="s">
        <v>81</v>
      </c>
      <c r="E927" s="15" t="str">
        <f>'[3]HGAC FS12-23 FC-94 Options'!C767</f>
        <v>NO Helmet Storage Rear Crew Outer</v>
      </c>
      <c r="F927" s="17">
        <f>'[3]HGAC FS12-23 FC-94 Options'!K767</f>
        <v>0</v>
      </c>
      <c r="G927" s="13">
        <v>0.15</v>
      </c>
      <c r="H927" s="14"/>
    </row>
    <row r="928" spans="1:8" x14ac:dyDescent="0.35">
      <c r="A928" s="11" t="s">
        <v>8</v>
      </c>
      <c r="B928" s="16" t="str">
        <f>'[3]HGAC FS12-23 FC-94 Options'!B768</f>
        <v>FC0000768</v>
      </c>
      <c r="C928" s="27" t="s">
        <v>73</v>
      </c>
      <c r="D928" s="16" t="s">
        <v>81</v>
      </c>
      <c r="E928" s="15" t="str">
        <f>'[3]HGAC FS12-23 FC-94 Options'!C768</f>
        <v>NO Helmet Storage Rear Crew Center Location</v>
      </c>
      <c r="F928" s="17">
        <f>'[3]HGAC FS12-23 FC-94 Options'!K768</f>
        <v>0</v>
      </c>
      <c r="G928" s="13">
        <v>0.15</v>
      </c>
      <c r="H928" s="14"/>
    </row>
    <row r="929" spans="1:8" x14ac:dyDescent="0.35">
      <c r="A929" s="11" t="s">
        <v>8</v>
      </c>
      <c r="B929" s="16" t="str">
        <f>'[3]HGAC FS12-23 FC-94 Options'!B769</f>
        <v>FC0000769</v>
      </c>
      <c r="C929" s="27" t="s">
        <v>73</v>
      </c>
      <c r="D929" s="16" t="s">
        <v>81</v>
      </c>
      <c r="E929" s="15" t="str">
        <f>'[3]HGAC FS12-23 FC-94 Options'!C769</f>
        <v>NO Helmet Storage Rear Crew Center</v>
      </c>
      <c r="F929" s="17">
        <f>'[3]HGAC FS12-23 FC-94 Options'!K769</f>
        <v>0</v>
      </c>
      <c r="G929" s="13">
        <v>0.15</v>
      </c>
      <c r="H929" s="14"/>
    </row>
    <row r="930" spans="1:8" x14ac:dyDescent="0.35">
      <c r="A930" s="11" t="s">
        <v>8</v>
      </c>
      <c r="B930" s="16" t="str">
        <f>'[3]HGAC FS12-23 FC-94 Options'!B770</f>
        <v>FC0000770</v>
      </c>
      <c r="C930" s="27" t="s">
        <v>73</v>
      </c>
      <c r="D930" s="16" t="s">
        <v>81</v>
      </c>
      <c r="E930" s="15" t="str">
        <f>'[3]HGAC FS12-23 FC-94 Options'!C770</f>
        <v>NO Helmet Storage Shiploose Quantity</v>
      </c>
      <c r="F930" s="17">
        <f>'[3]HGAC FS12-23 FC-94 Options'!K770</f>
        <v>0</v>
      </c>
      <c r="G930" s="13">
        <v>0.15</v>
      </c>
      <c r="H930" s="14"/>
    </row>
    <row r="931" spans="1:8" x14ac:dyDescent="0.35">
      <c r="A931" s="11" t="s">
        <v>8</v>
      </c>
      <c r="B931" s="16" t="str">
        <f>'[3]HGAC FS12-23 FC-94 Options'!B771</f>
        <v>FC0000771</v>
      </c>
      <c r="C931" s="27" t="s">
        <v>73</v>
      </c>
      <c r="D931" s="16" t="s">
        <v>81</v>
      </c>
      <c r="E931" s="15" t="str">
        <f>'[3]HGAC FS12-23 FC-94 Options'!C771</f>
        <v>NO Helmet Storage Shiploose</v>
      </c>
      <c r="F931" s="17">
        <f>'[3]HGAC FS12-23 FC-94 Options'!K771</f>
        <v>0</v>
      </c>
      <c r="G931" s="13">
        <v>0.15</v>
      </c>
      <c r="H931" s="14"/>
    </row>
    <row r="932" spans="1:8" x14ac:dyDescent="0.35">
      <c r="A932" s="11" t="s">
        <v>8</v>
      </c>
      <c r="B932" s="16" t="str">
        <f>'[3]HGAC FS12-23 FC-94 Options'!B772</f>
        <v>FC0000772</v>
      </c>
      <c r="C932" s="27" t="s">
        <v>73</v>
      </c>
      <c r="D932" s="16" t="s">
        <v>81</v>
      </c>
      <c r="E932" s="15" t="str">
        <f>'[3]HGAC FS12-23 FC-94 Options'!C772</f>
        <v>NO Stretcher Restraints FFO</v>
      </c>
      <c r="F932" s="17">
        <f>'[3]HGAC FS12-23 FC-94 Options'!K772</f>
        <v>0</v>
      </c>
      <c r="G932" s="13">
        <v>0.15</v>
      </c>
      <c r="H932" s="14"/>
    </row>
    <row r="933" spans="1:8" x14ac:dyDescent="0.35">
      <c r="A933" s="11" t="s">
        <v>8</v>
      </c>
      <c r="B933" s="16" t="str">
        <f>'[3]HGAC FS12-23 FC-94 Options'!B773</f>
        <v>FC0000773</v>
      </c>
      <c r="C933" s="27" t="s">
        <v>73</v>
      </c>
      <c r="D933" s="16" t="s">
        <v>81</v>
      </c>
      <c r="E933" s="15" t="str">
        <f>'[3]HGAC FS12-23 FC-94 Options'!C773</f>
        <v>NO Stretcher Restraints FFC</v>
      </c>
      <c r="F933" s="17">
        <f>'[3]HGAC FS12-23 FC-94 Options'!K773</f>
        <v>0</v>
      </c>
      <c r="G933" s="13">
        <v>0.15</v>
      </c>
      <c r="H933" s="14"/>
    </row>
    <row r="934" spans="1:8" x14ac:dyDescent="0.35">
      <c r="A934" s="11" t="s">
        <v>8</v>
      </c>
      <c r="B934" s="16" t="str">
        <f>'[3]HGAC FS12-23 FC-94 Options'!B774</f>
        <v>FC0000774</v>
      </c>
      <c r="C934" s="27" t="s">
        <v>73</v>
      </c>
      <c r="D934" s="16" t="s">
        <v>81</v>
      </c>
      <c r="E934" s="15" t="str">
        <f>'[3]HGAC FS12-23 FC-94 Options'!C774</f>
        <v>Windshield Wiper System</v>
      </c>
      <c r="F934" s="17">
        <f>'[3]HGAC FS12-23 FC-94 Options'!K774</f>
        <v>0</v>
      </c>
      <c r="G934" s="13">
        <v>0.15</v>
      </c>
      <c r="H934" s="14"/>
    </row>
    <row r="935" spans="1:8" x14ac:dyDescent="0.35">
      <c r="A935" s="11" t="s">
        <v>8</v>
      </c>
      <c r="B935" s="16" t="str">
        <f>'[3]HGAC FS12-23 FC-94 Options'!B775</f>
        <v>FC0000775</v>
      </c>
      <c r="C935" s="27" t="s">
        <v>73</v>
      </c>
      <c r="D935" s="16" t="s">
        <v>81</v>
      </c>
      <c r="E935" s="15" t="str">
        <f>'[3]HGAC FS12-23 FC-94 Options'!C775</f>
        <v>Electronic Windshield Fluid Level Indicator</v>
      </c>
      <c r="F935" s="17">
        <f>'[3]HGAC FS12-23 FC-94 Options'!K775</f>
        <v>0</v>
      </c>
      <c r="G935" s="13">
        <v>0.15</v>
      </c>
      <c r="H935" s="14"/>
    </row>
    <row r="936" spans="1:8" x14ac:dyDescent="0.35">
      <c r="A936" s="11" t="s">
        <v>8</v>
      </c>
      <c r="B936" s="16" t="str">
        <f>'[3]HGAC FS12-23 FC-94 Options'!B776</f>
        <v>FC0000776</v>
      </c>
      <c r="C936" s="27" t="s">
        <v>73</v>
      </c>
      <c r="D936" s="16" t="s">
        <v>81</v>
      </c>
      <c r="E936" s="15" t="str">
        <f>'[3]HGAC FS12-23 FC-94 Options'!C776</f>
        <v>Cab Door Hardware Black Composite</v>
      </c>
      <c r="F936" s="17">
        <f>'[3]HGAC FS12-23 FC-94 Options'!K776</f>
        <v>0</v>
      </c>
      <c r="G936" s="13">
        <v>0.15</v>
      </c>
      <c r="H936" s="14"/>
    </row>
    <row r="937" spans="1:8" x14ac:dyDescent="0.35">
      <c r="A937" s="11" t="s">
        <v>8</v>
      </c>
      <c r="B937" s="16" t="str">
        <f>'[3]HGAC FS12-23 FC-94 Options'!B777</f>
        <v>FC0000777</v>
      </c>
      <c r="C937" s="27" t="s">
        <v>73</v>
      </c>
      <c r="D937" s="16" t="s">
        <v>81</v>
      </c>
      <c r="E937" s="15" t="str">
        <f>'[3]HGAC FS12-23 FC-94 Options'!C777</f>
        <v>Cab Door Hardware Chrome w/Scuff Plate</v>
      </c>
      <c r="F937" s="17">
        <f>'[3]HGAC FS12-23 FC-94 Options'!K777</f>
        <v>1220</v>
      </c>
      <c r="G937" s="13">
        <v>0.15</v>
      </c>
      <c r="H937" s="14"/>
    </row>
    <row r="938" spans="1:8" x14ac:dyDescent="0.35">
      <c r="A938" s="11" t="s">
        <v>8</v>
      </c>
      <c r="B938" s="16" t="str">
        <f>'[3]HGAC FS12-23 FC-94 Options'!B778</f>
        <v>FC0000778</v>
      </c>
      <c r="C938" s="27" t="s">
        <v>73</v>
      </c>
      <c r="D938" s="16" t="s">
        <v>81</v>
      </c>
      <c r="E938" s="15" t="str">
        <f>'[3]HGAC FS12-23 FC-94 Options'!C778</f>
        <v>Door Locks Manual</v>
      </c>
      <c r="F938" s="17">
        <f>'[3]HGAC FS12-23 FC-94 Options'!K778</f>
        <v>0</v>
      </c>
      <c r="G938" s="13">
        <v>0.15</v>
      </c>
      <c r="H938" s="14"/>
    </row>
    <row r="939" spans="1:8" x14ac:dyDescent="0.35">
      <c r="A939" s="11" t="s">
        <v>8</v>
      </c>
      <c r="B939" s="16" t="str">
        <f>'[3]HGAC FS12-23 FC-94 Options'!B779</f>
        <v>FC0000779</v>
      </c>
      <c r="C939" s="27" t="s">
        <v>73</v>
      </c>
      <c r="D939" s="16" t="s">
        <v>81</v>
      </c>
      <c r="E939" s="15" t="str">
        <f>'[3]HGAC FS12-23 FC-94 Options'!C779</f>
        <v>Door Locks Power (2) Entry Doors</v>
      </c>
      <c r="F939" s="17">
        <f>'[3]HGAC FS12-23 FC-94 Options'!K779</f>
        <v>1605</v>
      </c>
      <c r="G939" s="13">
        <v>0.15</v>
      </c>
      <c r="H939" s="14"/>
    </row>
    <row r="940" spans="1:8" x14ac:dyDescent="0.35">
      <c r="A940" s="11" t="s">
        <v>8</v>
      </c>
      <c r="B940" s="16" t="str">
        <f>'[3]HGAC FS12-23 FC-94 Options'!B780</f>
        <v>FC0000780</v>
      </c>
      <c r="C940" s="27" t="s">
        <v>73</v>
      </c>
      <c r="D940" s="16" t="s">
        <v>81</v>
      </c>
      <c r="E940" s="15" t="str">
        <f>'[3]HGAC FS12-23 FC-94 Options'!C780</f>
        <v>Door Locks Power (4) Entry Doors</v>
      </c>
      <c r="F940" s="17">
        <f>'[3]HGAC FS12-23 FC-94 Options'!K780</f>
        <v>1479</v>
      </c>
      <c r="G940" s="13">
        <v>0.15</v>
      </c>
      <c r="H940" s="14"/>
    </row>
    <row r="941" spans="1:8" x14ac:dyDescent="0.35">
      <c r="A941" s="11" t="s">
        <v>8</v>
      </c>
      <c r="B941" s="16" t="str">
        <f>'[3]HGAC FS12-23 FC-94 Options'!B781</f>
        <v>FC0000781</v>
      </c>
      <c r="C941" s="27" t="s">
        <v>73</v>
      </c>
      <c r="D941" s="16" t="s">
        <v>81</v>
      </c>
      <c r="E941" s="15" t="str">
        <f>'[3]HGAC FS12-23 FC-94 Options'!C781</f>
        <v>NO Door Lock LH EMS Compartment</v>
      </c>
      <c r="F941" s="17">
        <f>'[3]HGAC FS12-23 FC-94 Options'!K781</f>
        <v>0</v>
      </c>
      <c r="G941" s="13">
        <v>0.15</v>
      </c>
      <c r="H941" s="14"/>
    </row>
    <row r="942" spans="1:8" x14ac:dyDescent="0.35">
      <c r="A942" s="11" t="s">
        <v>8</v>
      </c>
      <c r="B942" s="16" t="str">
        <f>'[3]HGAC FS12-23 FC-94 Options'!B782</f>
        <v>FC0000782</v>
      </c>
      <c r="C942" s="27" t="s">
        <v>73</v>
      </c>
      <c r="D942" s="16" t="s">
        <v>81</v>
      </c>
      <c r="E942" s="15" t="str">
        <f>'[3]HGAC FS12-23 FC-94 Options'!C782</f>
        <v>NO Door Lock RH EMS Compartment</v>
      </c>
      <c r="F942" s="17">
        <f>'[3]HGAC FS12-23 FC-94 Options'!K782</f>
        <v>0</v>
      </c>
      <c r="G942" s="13">
        <v>0.15</v>
      </c>
      <c r="H942" s="14"/>
    </row>
    <row r="943" spans="1:8" x14ac:dyDescent="0.35">
      <c r="A943" s="11" t="s">
        <v>8</v>
      </c>
      <c r="B943" s="16" t="str">
        <f>'[3]HGAC FS12-23 FC-94 Options'!B783</f>
        <v>FC0000783</v>
      </c>
      <c r="C943" s="27" t="s">
        <v>73</v>
      </c>
      <c r="D943" s="16" t="s">
        <v>81</v>
      </c>
      <c r="E943" s="15" t="str">
        <f>'[3]HGAC FS12-23 FC-94 Options'!C783</f>
        <v>Door Lock LH Rear Cab Compartment Manual</v>
      </c>
      <c r="F943" s="17">
        <f>'[3]HGAC FS12-23 FC-94 Options'!K783</f>
        <v>0</v>
      </c>
      <c r="G943" s="13">
        <v>0.15</v>
      </c>
      <c r="H943" s="14"/>
    </row>
    <row r="944" spans="1:8" x14ac:dyDescent="0.35">
      <c r="A944" s="11" t="s">
        <v>8</v>
      </c>
      <c r="B944" s="16" t="str">
        <f>'[3]HGAC FS12-23 FC-94 Options'!B784</f>
        <v>FC0000784</v>
      </c>
      <c r="C944" s="27" t="s">
        <v>73</v>
      </c>
      <c r="D944" s="16" t="s">
        <v>81</v>
      </c>
      <c r="E944" s="15" t="str">
        <f>'[3]HGAC FS12-23 FC-94 Options'!C784</f>
        <v>Door Lock LH Rear Cab Compartment Hng Power</v>
      </c>
      <c r="F944" s="17">
        <f>'[3]HGAC FS12-23 FC-94 Options'!K784</f>
        <v>114</v>
      </c>
      <c r="G944" s="13">
        <v>0.15</v>
      </c>
      <c r="H944" s="14"/>
    </row>
    <row r="945" spans="1:8" x14ac:dyDescent="0.35">
      <c r="A945" s="11" t="s">
        <v>8</v>
      </c>
      <c r="B945" s="16" t="str">
        <f>'[3]HGAC FS12-23 FC-94 Options'!B785</f>
        <v>FC0000785</v>
      </c>
      <c r="C945" s="27" t="s">
        <v>73</v>
      </c>
      <c r="D945" s="16" t="s">
        <v>81</v>
      </c>
      <c r="E945" s="15" t="str">
        <f>'[3]HGAC FS12-23 FC-94 Options'!C785</f>
        <v>NO Door Lock LH Rear Cab Compartment</v>
      </c>
      <c r="F945" s="17">
        <f>'[3]HGAC FS12-23 FC-94 Options'!K785</f>
        <v>0</v>
      </c>
      <c r="G945" s="13">
        <v>0.15</v>
      </c>
      <c r="H945" s="14"/>
    </row>
    <row r="946" spans="1:8" x14ac:dyDescent="0.35">
      <c r="A946" s="11" t="s">
        <v>8</v>
      </c>
      <c r="B946" s="16" t="str">
        <f>'[3]HGAC FS12-23 FC-94 Options'!B786</f>
        <v>FC0000786</v>
      </c>
      <c r="C946" s="27" t="s">
        <v>73</v>
      </c>
      <c r="D946" s="16" t="s">
        <v>81</v>
      </c>
      <c r="E946" s="15" t="str">
        <f>'[3]HGAC FS12-23 FC-94 Options'!C786</f>
        <v>Door Lock RH Rear Cab Compartment Manual</v>
      </c>
      <c r="F946" s="17">
        <f>'[3]HGAC FS12-23 FC-94 Options'!K786</f>
        <v>0</v>
      </c>
      <c r="G946" s="13">
        <v>0.15</v>
      </c>
      <c r="H946" s="14"/>
    </row>
    <row r="947" spans="1:8" x14ac:dyDescent="0.35">
      <c r="A947" s="11" t="s">
        <v>8</v>
      </c>
      <c r="B947" s="16" t="str">
        <f>'[3]HGAC FS12-23 FC-94 Options'!B787</f>
        <v>FC0000787</v>
      </c>
      <c r="C947" s="27" t="s">
        <v>73</v>
      </c>
      <c r="D947" s="16" t="s">
        <v>81</v>
      </c>
      <c r="E947" s="15" t="str">
        <f>'[3]HGAC FS12-23 FC-94 Options'!C787</f>
        <v>Door Lock RH Rear Cab Compartment Hng Power</v>
      </c>
      <c r="F947" s="17">
        <f>'[3]HGAC FS12-23 FC-94 Options'!K787</f>
        <v>114</v>
      </c>
      <c r="G947" s="13">
        <v>0.15</v>
      </c>
      <c r="H947" s="14"/>
    </row>
    <row r="948" spans="1:8" x14ac:dyDescent="0.35">
      <c r="A948" s="11" t="s">
        <v>8</v>
      </c>
      <c r="B948" s="16" t="str">
        <f>'[3]HGAC FS12-23 FC-94 Options'!B788</f>
        <v>FC0000788</v>
      </c>
      <c r="C948" s="27" t="s">
        <v>73</v>
      </c>
      <c r="D948" s="16" t="s">
        <v>81</v>
      </c>
      <c r="E948" s="15" t="str">
        <f>'[3]HGAC FS12-23 FC-94 Options'!C788</f>
        <v>NO Door Lock RH Rear Cab Compartment</v>
      </c>
      <c r="F948" s="17">
        <f>'[3]HGAC FS12-23 FC-94 Options'!K788</f>
        <v>0</v>
      </c>
      <c r="G948" s="13">
        <v>0.15</v>
      </c>
      <c r="H948" s="14"/>
    </row>
    <row r="949" spans="1:8" x14ac:dyDescent="0.35">
      <c r="A949" s="11" t="s">
        <v>8</v>
      </c>
      <c r="B949" s="16" t="str">
        <f>'[3]HGAC FS12-23 FC-94 Options'!B789</f>
        <v>FC0000789</v>
      </c>
      <c r="C949" s="27" t="s">
        <v>73</v>
      </c>
      <c r="D949" s="16" t="s">
        <v>81</v>
      </c>
      <c r="E949" s="15" t="str">
        <f>'[3]HGAC FS12-23 FC-94 Options'!C789</f>
        <v>NO Power Door Lock Compartment Activation</v>
      </c>
      <c r="F949" s="17">
        <f>'[3]HGAC FS12-23 FC-94 Options'!K789</f>
        <v>0</v>
      </c>
      <c r="G949" s="13">
        <v>0.15</v>
      </c>
      <c r="H949" s="14"/>
    </row>
    <row r="950" spans="1:8" x14ac:dyDescent="0.35">
      <c r="A950" s="11" t="s">
        <v>8</v>
      </c>
      <c r="B950" s="16" t="str">
        <f>'[3]HGAC FS12-23 FC-94 Options'!B790</f>
        <v>FC0000790</v>
      </c>
      <c r="C950" s="27" t="s">
        <v>73</v>
      </c>
      <c r="D950" s="16" t="s">
        <v>81</v>
      </c>
      <c r="E950" s="15" t="str">
        <f>'[3]HGAC FS12-23 FC-94 Options'!C790</f>
        <v>Power Door Lock Cmpt Actv Key Fob &amp; Keypads</v>
      </c>
      <c r="F950" s="17">
        <f>'[3]HGAC FS12-23 FC-94 Options'!K790</f>
        <v>0</v>
      </c>
      <c r="G950" s="13">
        <v>0.15</v>
      </c>
      <c r="H950" s="14"/>
    </row>
    <row r="951" spans="1:8" x14ac:dyDescent="0.35">
      <c r="A951" s="11" t="s">
        <v>8</v>
      </c>
      <c r="B951" s="16" t="str">
        <f>'[3]HGAC FS12-23 FC-94 Options'!B791</f>
        <v>FC0000791</v>
      </c>
      <c r="C951" s="27" t="s">
        <v>73</v>
      </c>
      <c r="D951" s="16" t="s">
        <v>81</v>
      </c>
      <c r="E951" s="15" t="str">
        <f>'[3]HGAC FS12-23 FC-94 Options'!C791</f>
        <v>Power Door Lock Cmpt Actv Rkr Sw Pnl</v>
      </c>
      <c r="F951" s="17">
        <f>'[3]HGAC FS12-23 FC-94 Options'!K791</f>
        <v>104</v>
      </c>
      <c r="G951" s="13">
        <v>0.15</v>
      </c>
      <c r="H951" s="14"/>
    </row>
    <row r="952" spans="1:8" x14ac:dyDescent="0.35">
      <c r="A952" s="11" t="s">
        <v>8</v>
      </c>
      <c r="B952" s="16" t="str">
        <f>'[3]HGAC FS12-23 FC-94 Options'!B792</f>
        <v>FC0000792</v>
      </c>
      <c r="C952" s="27" t="s">
        <v>73</v>
      </c>
      <c r="D952" s="16" t="s">
        <v>81</v>
      </c>
      <c r="E952" s="15" t="str">
        <f>'[3]HGAC FS12-23 FC-94 Options'!C792</f>
        <v>Grab Handles SS 18"</v>
      </c>
      <c r="F952" s="17">
        <f>'[3]HGAC FS12-23 FC-94 Options'!K792</f>
        <v>0</v>
      </c>
      <c r="G952" s="13">
        <v>0.15</v>
      </c>
      <c r="H952" s="14"/>
    </row>
    <row r="953" spans="1:8" x14ac:dyDescent="0.35">
      <c r="A953" s="11" t="s">
        <v>8</v>
      </c>
      <c r="B953" s="16" t="str">
        <f>'[3]HGAC FS12-23 FC-94 Options'!B793</f>
        <v>FC0000793</v>
      </c>
      <c r="C953" s="27" t="s">
        <v>73</v>
      </c>
      <c r="D953" s="16" t="s">
        <v>81</v>
      </c>
      <c r="E953" s="15" t="str">
        <f>'[3]HGAC FS12-23 FC-94 Options'!C793</f>
        <v>NO Grab Handles Accessory</v>
      </c>
      <c r="F953" s="17">
        <f>'[3]HGAC FS12-23 FC-94 Options'!K793</f>
        <v>0</v>
      </c>
      <c r="G953" s="13">
        <v>0.15</v>
      </c>
      <c r="H953" s="14"/>
    </row>
    <row r="954" spans="1:8" x14ac:dyDescent="0.35">
      <c r="A954" s="11" t="s">
        <v>8</v>
      </c>
      <c r="B954" s="16" t="str">
        <f>'[3]HGAC FS12-23 FC-94 Options'!B794</f>
        <v>FC0000794</v>
      </c>
      <c r="C954" s="27" t="s">
        <v>73</v>
      </c>
      <c r="D954" s="16" t="s">
        <v>81</v>
      </c>
      <c r="E954" s="15" t="str">
        <f>'[3]HGAC FS12-23 FC-94 Options'!C794</f>
        <v>NO Lighted Grab Handles</v>
      </c>
      <c r="F954" s="17">
        <f>'[3]HGAC FS12-23 FC-94 Options'!K794</f>
        <v>0</v>
      </c>
      <c r="G954" s="13">
        <v>0.15</v>
      </c>
      <c r="H954" s="14"/>
    </row>
    <row r="955" spans="1:8" x14ac:dyDescent="0.35">
      <c r="A955" s="11" t="s">
        <v>8</v>
      </c>
      <c r="B955" s="16" t="str">
        <f>'[3]HGAC FS12-23 FC-94 Options'!B795</f>
        <v>FC0000795</v>
      </c>
      <c r="C955" s="27" t="s">
        <v>73</v>
      </c>
      <c r="D955" s="16" t="s">
        <v>81</v>
      </c>
      <c r="E955" s="15" t="str">
        <f>'[3]HGAC FS12-23 FC-94 Options'!C795</f>
        <v>NO Grab Handles Light Actviation</v>
      </c>
      <c r="F955" s="17">
        <f>'[3]HGAC FS12-23 FC-94 Options'!K795</f>
        <v>0</v>
      </c>
      <c r="G955" s="13">
        <v>0.15</v>
      </c>
      <c r="H955" s="14"/>
    </row>
    <row r="956" spans="1:8" x14ac:dyDescent="0.35">
      <c r="A956" s="11" t="s">
        <v>8</v>
      </c>
      <c r="B956" s="16" t="str">
        <f>'[3]HGAC FS12-23 FC-94 Options'!B796</f>
        <v>FC0000796</v>
      </c>
      <c r="C956" s="27" t="s">
        <v>73</v>
      </c>
      <c r="D956" s="16" t="s">
        <v>81</v>
      </c>
      <c r="E956" s="15" t="str">
        <f>'[3]HGAC FS12-23 FC-94 Options'!C796</f>
        <v>NO Additional Rear Grab Handles</v>
      </c>
      <c r="F956" s="17">
        <f>'[3]HGAC FS12-23 FC-94 Options'!K796</f>
        <v>0</v>
      </c>
      <c r="G956" s="13">
        <v>0.15</v>
      </c>
      <c r="H956" s="14"/>
    </row>
    <row r="957" spans="1:8" x14ac:dyDescent="0.35">
      <c r="A957" s="11" t="s">
        <v>8</v>
      </c>
      <c r="B957" s="16" t="str">
        <f>'[3]HGAC FS12-23 FC-94 Options'!B797</f>
        <v>FC0000797</v>
      </c>
      <c r="C957" s="27" t="s">
        <v>73</v>
      </c>
      <c r="D957" s="16" t="s">
        <v>81</v>
      </c>
      <c r="E957" s="15" t="str">
        <f>'[3]HGAC FS12-23 FC-94 Options'!C797</f>
        <v>NO Auxiliary Grab Handle</v>
      </c>
      <c r="F957" s="17">
        <f>'[3]HGAC FS12-23 FC-94 Options'!K797</f>
        <v>0</v>
      </c>
      <c r="G957" s="13">
        <v>0.15</v>
      </c>
      <c r="H957" s="14"/>
    </row>
    <row r="958" spans="1:8" x14ac:dyDescent="0.35">
      <c r="A958" s="11" t="s">
        <v>8</v>
      </c>
      <c r="B958" s="16" t="str">
        <f>'[3]HGAC FS12-23 FC-94 Options'!B798</f>
        <v>FC0000798</v>
      </c>
      <c r="C958" s="27" t="s">
        <v>73</v>
      </c>
      <c r="D958" s="16" t="s">
        <v>81</v>
      </c>
      <c r="E958" s="15" t="str">
        <f>'[3]HGAC FS12-23 FC-94 Options'!C798</f>
        <v>NO REARVIEW MIRROR STYLE FILTER APPLIED</v>
      </c>
      <c r="F958" s="17">
        <f>'[3]HGAC FS12-23 FC-94 Options'!K798</f>
        <v>0</v>
      </c>
      <c r="G958" s="13">
        <v>0.15</v>
      </c>
      <c r="H958" s="14"/>
    </row>
    <row r="959" spans="1:8" x14ac:dyDescent="0.35">
      <c r="A959" s="11" t="s">
        <v>8</v>
      </c>
      <c r="B959" s="16" t="str">
        <f>'[3]HGAC FS12-23 FC-94 Options'!B799</f>
        <v>FC0000799</v>
      </c>
      <c r="C959" s="27" t="s">
        <v>73</v>
      </c>
      <c r="D959" s="16" t="s">
        <v>81</v>
      </c>
      <c r="E959" s="15" t="str">
        <f>'[3]HGAC FS12-23 FC-94 Options'!C799</f>
        <v>NO REARVIEW MIRROR FEATURES FILTER APPLIED</v>
      </c>
      <c r="F959" s="17">
        <f>'[3]HGAC FS12-23 FC-94 Options'!K799</f>
        <v>0</v>
      </c>
      <c r="G959" s="13">
        <v>0.15</v>
      </c>
      <c r="H959" s="14"/>
    </row>
    <row r="960" spans="1:8" x14ac:dyDescent="0.35">
      <c r="A960" s="11" t="s">
        <v>8</v>
      </c>
      <c r="B960" s="16" t="str">
        <f>'[3]HGAC FS12-23 FC-94 Options'!B800</f>
        <v>FC0000800</v>
      </c>
      <c r="C960" s="27" t="s">
        <v>73</v>
      </c>
      <c r="D960" s="16" t="s">
        <v>81</v>
      </c>
      <c r="E960" s="15" t="str">
        <f>'[3]HGAC FS12-23 FC-94 Options'!C800</f>
        <v>Mirror Aerodynamic Retrac 613295 Rmt</v>
      </c>
      <c r="F960" s="17">
        <f>'[3]HGAC FS12-23 FC-94 Options'!K800</f>
        <v>0</v>
      </c>
      <c r="G960" s="13">
        <v>0.15</v>
      </c>
      <c r="H960" s="14"/>
    </row>
    <row r="961" spans="1:8" x14ac:dyDescent="0.35">
      <c r="A961" s="11" t="s">
        <v>8</v>
      </c>
      <c r="B961" s="16" t="str">
        <f>'[3]HGAC FS12-23 FC-94 Options'!B801</f>
        <v>FC0000801</v>
      </c>
      <c r="C961" s="27" t="s">
        <v>73</v>
      </c>
      <c r="D961" s="16" t="s">
        <v>81</v>
      </c>
      <c r="E961" s="15" t="str">
        <f>'[3]HGAC FS12-23 FC-94 Options'!C801</f>
        <v>Mirror Aerodynamic Retrac 613305 Rmt Htd</v>
      </c>
      <c r="F961" s="17">
        <f>'[3]HGAC FS12-23 FC-94 Options'!K801</f>
        <v>71</v>
      </c>
      <c r="G961" s="13">
        <v>0.15</v>
      </c>
      <c r="H961" s="14"/>
    </row>
    <row r="962" spans="1:8" x14ac:dyDescent="0.35">
      <c r="A962" s="11" t="s">
        <v>8</v>
      </c>
      <c r="B962" s="16" t="str">
        <f>'[3]HGAC FS12-23 FC-94 Options'!B802</f>
        <v>FC0000802</v>
      </c>
      <c r="C962" s="27" t="s">
        <v>73</v>
      </c>
      <c r="D962" s="16" t="s">
        <v>81</v>
      </c>
      <c r="E962" s="15" t="str">
        <f>'[3]HGAC FS12-23 FC-94 Options'!C802</f>
        <v>Rearview Mirror Ctrl On Mirror Ctrl Panel Rearward of Shift Selector</v>
      </c>
      <c r="F962" s="17">
        <f>'[3]HGAC FS12-23 FC-94 Options'!K802</f>
        <v>0</v>
      </c>
      <c r="G962" s="13">
        <v>0.15</v>
      </c>
      <c r="H962" s="14"/>
    </row>
    <row r="963" spans="1:8" x14ac:dyDescent="0.35">
      <c r="A963" s="11" t="s">
        <v>8</v>
      </c>
      <c r="B963" s="16" t="str">
        <f>'[3]HGAC FS12-23 FC-94 Options'!B803</f>
        <v>FC0000803</v>
      </c>
      <c r="C963" s="27" t="s">
        <v>73</v>
      </c>
      <c r="D963" s="16" t="s">
        <v>81</v>
      </c>
      <c r="E963" s="15" t="str">
        <f>'[3]HGAC FS12-23 FC-94 Options'!C803</f>
        <v>Rearview Mirror Heat Sw Pnl</v>
      </c>
      <c r="F963" s="17">
        <f>'[3]HGAC FS12-23 FC-94 Options'!K803</f>
        <v>0</v>
      </c>
      <c r="G963" s="13">
        <v>0.15</v>
      </c>
      <c r="H963" s="14"/>
    </row>
    <row r="964" spans="1:8" x14ac:dyDescent="0.35">
      <c r="A964" s="11" t="s">
        <v>8</v>
      </c>
      <c r="B964" s="16" t="str">
        <f>'[3]HGAC FS12-23 FC-94 Options'!B804</f>
        <v>FC0000804</v>
      </c>
      <c r="C964" s="27" t="s">
        <v>73</v>
      </c>
      <c r="D964" s="16" t="s">
        <v>81</v>
      </c>
      <c r="E964" s="15" t="str">
        <f>'[3]HGAC FS12-23 FC-94 Options'!C804</f>
        <v>NO Rearview Mirror Heat Switch</v>
      </c>
      <c r="F964" s="17">
        <f>'[3]HGAC FS12-23 FC-94 Options'!K804</f>
        <v>0</v>
      </c>
      <c r="G964" s="13">
        <v>0.15</v>
      </c>
      <c r="H964" s="14"/>
    </row>
    <row r="965" spans="1:8" x14ac:dyDescent="0.35">
      <c r="A965" s="11" t="s">
        <v>8</v>
      </c>
      <c r="B965" s="16" t="str">
        <f>'[3]HGAC FS12-23 FC-94 Options'!B805</f>
        <v>FC0000805</v>
      </c>
      <c r="C965" s="27" t="s">
        <v>73</v>
      </c>
      <c r="D965" s="16" t="s">
        <v>81</v>
      </c>
      <c r="E965" s="15" t="str">
        <f>'[3]HGAC FS12-23 FC-94 Options'!C805</f>
        <v>NO Auxiliary Exterior Mirrors</v>
      </c>
      <c r="F965" s="17">
        <f>'[3]HGAC FS12-23 FC-94 Options'!K805</f>
        <v>0</v>
      </c>
      <c r="G965" s="13">
        <v>0.15</v>
      </c>
      <c r="H965" s="14"/>
    </row>
    <row r="966" spans="1:8" x14ac:dyDescent="0.35">
      <c r="A966" s="11" t="s">
        <v>8</v>
      </c>
      <c r="B966" s="16" t="str">
        <f>'[3]HGAC FS12-23 FC-94 Options'!B806</f>
        <v>FC0000806</v>
      </c>
      <c r="C966" s="27" t="s">
        <v>73</v>
      </c>
      <c r="D966" s="16" t="s">
        <v>81</v>
      </c>
      <c r="E966" s="15" t="str">
        <f>'[3]HGAC FS12-23 FC-94 Options'!C806</f>
        <v>NO Trim Front</v>
      </c>
      <c r="F966" s="17">
        <f>'[3]HGAC FS12-23 FC-94 Options'!K806</f>
        <v>0</v>
      </c>
      <c r="G966" s="13">
        <v>0.15</v>
      </c>
      <c r="H966" s="14"/>
    </row>
    <row r="967" spans="1:8" x14ac:dyDescent="0.35">
      <c r="A967" s="11" t="s">
        <v>8</v>
      </c>
      <c r="B967" s="16" t="str">
        <f>'[3]HGAC FS12-23 FC-94 Options'!B807</f>
        <v>FC0000807</v>
      </c>
      <c r="C967" s="27" t="s">
        <v>73</v>
      </c>
      <c r="D967" s="16" t="s">
        <v>81</v>
      </c>
      <c r="E967" s="15" t="str">
        <f>'[3]HGAC FS12-23 FC-94 Options'!C807</f>
        <v>NO Trim Lower Side</v>
      </c>
      <c r="F967" s="17">
        <f>'[3]HGAC FS12-23 FC-94 Options'!K807</f>
        <v>0</v>
      </c>
      <c r="G967" s="13">
        <v>0.15</v>
      </c>
      <c r="H967" s="14"/>
    </row>
    <row r="968" spans="1:8" x14ac:dyDescent="0.35">
      <c r="A968" s="11" t="s">
        <v>8</v>
      </c>
      <c r="B968" s="16" t="str">
        <f>'[3]HGAC FS12-23 FC-94 Options'!B808</f>
        <v>FC0000808</v>
      </c>
      <c r="C968" s="27" t="s">
        <v>73</v>
      </c>
      <c r="D968" s="16" t="s">
        <v>81</v>
      </c>
      <c r="E968" s="15" t="str">
        <f>'[3]HGAC FS12-23 FC-94 Options'!C808</f>
        <v>NO Trim Lower Side Front</v>
      </c>
      <c r="F968" s="17">
        <f>'[3]HGAC FS12-23 FC-94 Options'!K808</f>
        <v>0</v>
      </c>
      <c r="G968" s="13">
        <v>0.15</v>
      </c>
      <c r="H968" s="14"/>
    </row>
    <row r="969" spans="1:8" x14ac:dyDescent="0.35">
      <c r="A969" s="11" t="s">
        <v>8</v>
      </c>
      <c r="B969" s="16" t="str">
        <f>'[3]HGAC FS12-23 FC-94 Options'!B809</f>
        <v>FC0000809</v>
      </c>
      <c r="C969" s="27" t="s">
        <v>73</v>
      </c>
      <c r="D969" s="16" t="s">
        <v>81</v>
      </c>
      <c r="E969" s="15" t="str">
        <f>'[3]HGAC FS12-23 FC-94 Options'!C809</f>
        <v>NO Exterior Trim Rear Corner</v>
      </c>
      <c r="F969" s="17">
        <f>'[3]HGAC FS12-23 FC-94 Options'!K809</f>
        <v>0</v>
      </c>
      <c r="G969" s="13">
        <v>0.15</v>
      </c>
      <c r="H969" s="14"/>
    </row>
    <row r="970" spans="1:8" x14ac:dyDescent="0.35">
      <c r="A970" s="11" t="s">
        <v>8</v>
      </c>
      <c r="B970" s="16" t="str">
        <f>'[3]HGAC FS12-23 FC-94 Options'!B810</f>
        <v>FC0000810</v>
      </c>
      <c r="C970" s="27" t="s">
        <v>73</v>
      </c>
      <c r="D970" s="16" t="s">
        <v>81</v>
      </c>
      <c r="E970" s="15" t="str">
        <f>'[3]HGAC FS12-23 FC-94 Options'!C810</f>
        <v>NO Trim Rear Wall Exterior</v>
      </c>
      <c r="F970" s="17">
        <f>'[3]HGAC FS12-23 FC-94 Options'!K810</f>
        <v>0</v>
      </c>
      <c r="G970" s="13">
        <v>0.15</v>
      </c>
      <c r="H970" s="14"/>
    </row>
    <row r="971" spans="1:8" x14ac:dyDescent="0.35">
      <c r="A971" s="11" t="s">
        <v>8</v>
      </c>
      <c r="B971" s="16" t="str">
        <f>'[3]HGAC FS12-23 FC-94 Options'!B811</f>
        <v>FC0000811</v>
      </c>
      <c r="C971" s="27" t="s">
        <v>73</v>
      </c>
      <c r="D971" s="16" t="s">
        <v>81</v>
      </c>
      <c r="E971" s="15" t="str">
        <f>'[3]HGAC FS12-23 FC-94 Options'!C811</f>
        <v>NO Trim Roof</v>
      </c>
      <c r="F971" s="17">
        <f>'[3]HGAC FS12-23 FC-94 Options'!K811</f>
        <v>0</v>
      </c>
      <c r="G971" s="13">
        <v>0.15</v>
      </c>
      <c r="H971" s="14"/>
    </row>
    <row r="972" spans="1:8" x14ac:dyDescent="0.35">
      <c r="A972" s="11" t="s">
        <v>8</v>
      </c>
      <c r="B972" s="16" t="str">
        <f>'[3]HGAC FS12-23 FC-94 Options'!B812</f>
        <v>FC0000812</v>
      </c>
      <c r="C972" s="27" t="s">
        <v>73</v>
      </c>
      <c r="D972" s="16" t="s">
        <v>81</v>
      </c>
      <c r="E972" s="15" t="str">
        <f>'[3]HGAC FS12-23 FC-94 Options'!C812</f>
        <v>Cab Fender Alum w/ABS Liner</v>
      </c>
      <c r="F972" s="17">
        <f>'[3]HGAC FS12-23 FC-94 Options'!K812</f>
        <v>0</v>
      </c>
      <c r="G972" s="13">
        <v>0.15</v>
      </c>
      <c r="H972" s="14"/>
    </row>
    <row r="973" spans="1:8" x14ac:dyDescent="0.35">
      <c r="A973" s="11" t="s">
        <v>8</v>
      </c>
      <c r="B973" s="16" t="str">
        <f>'[3]HGAC FS12-23 FC-94 Options'!B813</f>
        <v>FC0000813</v>
      </c>
      <c r="C973" s="27" t="s">
        <v>73</v>
      </c>
      <c r="D973" s="16" t="s">
        <v>81</v>
      </c>
      <c r="E973" s="15" t="str">
        <f>'[3]HGAC FS12-23 FC-94 Options'!C813</f>
        <v>Cab Fender Alum Wide w/ABS Liner</v>
      </c>
      <c r="F973" s="17">
        <f>'[3]HGAC FS12-23 FC-94 Options'!K813</f>
        <v>232</v>
      </c>
      <c r="G973" s="13">
        <v>0.15</v>
      </c>
      <c r="H973" s="14"/>
    </row>
    <row r="974" spans="1:8" x14ac:dyDescent="0.35">
      <c r="A974" s="11" t="s">
        <v>8</v>
      </c>
      <c r="B974" s="16" t="str">
        <f>'[3]HGAC FS12-23 FC-94 Options'!B814</f>
        <v>FC0000814</v>
      </c>
      <c r="C974" s="27" t="s">
        <v>73</v>
      </c>
      <c r="D974" s="16" t="s">
        <v>81</v>
      </c>
      <c r="E974" s="15" t="str">
        <f>'[3]HGAC FS12-23 FC-94 Options'!C814</f>
        <v>NO Mud Flaps Front</v>
      </c>
      <c r="F974" s="17">
        <f>'[3]HGAC FS12-23 FC-94 Options'!K814</f>
        <v>0</v>
      </c>
      <c r="G974" s="13">
        <v>0.15</v>
      </c>
      <c r="H974" s="14"/>
    </row>
    <row r="975" spans="1:8" x14ac:dyDescent="0.35">
      <c r="A975" s="11" t="s">
        <v>8</v>
      </c>
      <c r="B975" s="16" t="str">
        <f>'[3]HGAC FS12-23 FC-94 Options'!B815</f>
        <v>FC0000815</v>
      </c>
      <c r="C975" s="27" t="s">
        <v>73</v>
      </c>
      <c r="D975" s="16" t="s">
        <v>81</v>
      </c>
      <c r="E975" s="15" t="str">
        <f>'[3]HGAC FS12-23 FC-94 Options'!C815</f>
        <v>Cab Ext Frt &amp; Side Emblems Spartan Frt Only</v>
      </c>
      <c r="F975" s="17">
        <f>'[3]HGAC FS12-23 FC-94 Options'!K815</f>
        <v>0</v>
      </c>
      <c r="G975" s="13">
        <v>0.15</v>
      </c>
      <c r="H975" s="14"/>
    </row>
    <row r="976" spans="1:8" x14ac:dyDescent="0.35">
      <c r="A976" s="11" t="s">
        <v>8</v>
      </c>
      <c r="B976" s="16" t="str">
        <f>'[3]HGAC FS12-23 FC-94 Options'!B816</f>
        <v>FC0000816</v>
      </c>
      <c r="C976" s="27" t="s">
        <v>73</v>
      </c>
      <c r="D976" s="16" t="s">
        <v>81</v>
      </c>
      <c r="E976" s="15" t="str">
        <f>'[3]HGAC FS12-23 FC-94 Options'!C816</f>
        <v>Cab Exterior Model Nameplate FC-94</v>
      </c>
      <c r="F976" s="17">
        <f>'[3]HGAC FS12-23 FC-94 Options'!K816</f>
        <v>0</v>
      </c>
      <c r="G976" s="13">
        <v>0.15</v>
      </c>
      <c r="H976" s="14"/>
    </row>
    <row r="977" spans="1:8" x14ac:dyDescent="0.35">
      <c r="A977" s="11" t="s">
        <v>8</v>
      </c>
      <c r="B977" s="16" t="str">
        <f>'[3]HGAC FS12-23 FC-94 Options'!B817</f>
        <v>FC0000817</v>
      </c>
      <c r="C977" s="27" t="s">
        <v>73</v>
      </c>
      <c r="D977" s="16" t="s">
        <v>81</v>
      </c>
      <c r="E977" s="15" t="str">
        <f>'[3]HGAC FS12-23 FC-94 Options'!C817</f>
        <v>NO Roof Acc Guard</v>
      </c>
      <c r="F977" s="17">
        <f>'[3]HGAC FS12-23 FC-94 Options'!K817</f>
        <v>0</v>
      </c>
      <c r="G977" s="13">
        <v>0.15</v>
      </c>
      <c r="H977" s="14"/>
    </row>
    <row r="978" spans="1:8" x14ac:dyDescent="0.35">
      <c r="A978" s="11" t="s">
        <v>8</v>
      </c>
      <c r="B978" s="16" t="str">
        <f>'[3]HGAC FS12-23 FC-94 Options'!B818</f>
        <v>FC0000818</v>
      </c>
      <c r="C978" s="27" t="s">
        <v>73</v>
      </c>
      <c r="D978" s="16" t="s">
        <v>81</v>
      </c>
      <c r="E978" s="15" t="str">
        <f>'[3]HGAC FS12-23 FC-94 Options'!C818</f>
        <v>Ign Mstr Rkr Sw w/Push-Button Start</v>
      </c>
      <c r="F978" s="17">
        <f>'[3]HGAC FS12-23 FC-94 Options'!K818</f>
        <v>0</v>
      </c>
      <c r="G978" s="13">
        <v>0.15</v>
      </c>
      <c r="H978" s="14"/>
    </row>
    <row r="979" spans="1:8" x14ac:dyDescent="0.35">
      <c r="A979" s="11" t="s">
        <v>8</v>
      </c>
      <c r="B979" s="16" t="str">
        <f>'[3]HGAC FS12-23 FC-94 Options'!B819</f>
        <v>FC0000819</v>
      </c>
      <c r="C979" s="27" t="s">
        <v>73</v>
      </c>
      <c r="D979" s="16" t="s">
        <v>81</v>
      </c>
      <c r="E979" s="15" t="str">
        <f>'[3]HGAC FS12-23 FC-94 Options'!C819</f>
        <v>Batt (3) Group 31 Harris</v>
      </c>
      <c r="F979" s="17">
        <f>'[3]HGAC FS12-23 FC-94 Options'!K819</f>
        <v>0</v>
      </c>
      <c r="G979" s="13">
        <v>0.15</v>
      </c>
      <c r="H979" s="14"/>
    </row>
    <row r="980" spans="1:8" x14ac:dyDescent="0.35">
      <c r="A980" s="11" t="s">
        <v>8</v>
      </c>
      <c r="B980" s="16" t="str">
        <f>'[3]HGAC FS12-23 FC-94 Options'!B820</f>
        <v>FC0000820</v>
      </c>
      <c r="C980" s="27" t="s">
        <v>73</v>
      </c>
      <c r="D980" s="16" t="s">
        <v>81</v>
      </c>
      <c r="E980" s="15" t="str">
        <f>'[3]HGAC FS12-23 FC-94 Options'!C820</f>
        <v>Batt Tray LH Steel</v>
      </c>
      <c r="F980" s="17">
        <f>'[3]HGAC FS12-23 FC-94 Options'!K820</f>
        <v>0</v>
      </c>
      <c r="G980" s="13">
        <v>0.15</v>
      </c>
      <c r="H980" s="14"/>
    </row>
    <row r="981" spans="1:8" x14ac:dyDescent="0.35">
      <c r="A981" s="11" t="s">
        <v>8</v>
      </c>
      <c r="B981" s="16" t="str">
        <f>'[3]HGAC FS12-23 FC-94 Options'!B821</f>
        <v>FC0000821</v>
      </c>
      <c r="C981" s="27" t="s">
        <v>73</v>
      </c>
      <c r="D981" s="16" t="s">
        <v>81</v>
      </c>
      <c r="E981" s="15" t="str">
        <f>'[3]HGAC FS12-23 FC-94 Options'!C821</f>
        <v>Batt Tray Above Frame Steel</v>
      </c>
      <c r="F981" s="17">
        <f>'[3]HGAC FS12-23 FC-94 Options'!K821</f>
        <v>208</v>
      </c>
      <c r="G981" s="13">
        <v>0.15</v>
      </c>
      <c r="H981" s="14"/>
    </row>
    <row r="982" spans="1:8" x14ac:dyDescent="0.35">
      <c r="A982" s="11" t="s">
        <v>8</v>
      </c>
      <c r="B982" s="16" t="str">
        <f>'[3]HGAC FS12-23 FC-94 Options'!B822</f>
        <v>FC0000822</v>
      </c>
      <c r="C982" s="27" t="s">
        <v>73</v>
      </c>
      <c r="D982" s="16" t="s">
        <v>81</v>
      </c>
      <c r="E982" s="15" t="str">
        <f>'[3]HGAC FS12-23 FC-94 Options'!C822</f>
        <v>Batt Box Cover Above Frame Full Enclosure Steel w/Black Handles</v>
      </c>
      <c r="F982" s="17">
        <f>'[3]HGAC FS12-23 FC-94 Options'!K822</f>
        <v>426</v>
      </c>
      <c r="G982" s="13">
        <v>0.15</v>
      </c>
      <c r="H982" s="14"/>
    </row>
    <row r="983" spans="1:8" x14ac:dyDescent="0.35">
      <c r="A983" s="11" t="s">
        <v>8</v>
      </c>
      <c r="B983" s="16" t="str">
        <f>'[3]HGAC FS12-23 FC-94 Options'!B823</f>
        <v>FC0000823</v>
      </c>
      <c r="C983" s="27" t="s">
        <v>73</v>
      </c>
      <c r="D983" s="16" t="s">
        <v>81</v>
      </c>
      <c r="E983" s="15" t="str">
        <f>'[3]HGAC FS12-23 FC-94 Options'!C823</f>
        <v>Batt Box Cover LH Steel w/Black Handle</v>
      </c>
      <c r="F983" s="17">
        <f>'[3]HGAC FS12-23 FC-94 Options'!K823</f>
        <v>0</v>
      </c>
      <c r="G983" s="13">
        <v>0.15</v>
      </c>
      <c r="H983" s="14"/>
    </row>
    <row r="984" spans="1:8" x14ac:dyDescent="0.35">
      <c r="A984" s="11" t="s">
        <v>8</v>
      </c>
      <c r="B984" s="16" t="str">
        <f>'[3]HGAC FS12-23 FC-94 Options'!B824</f>
        <v>FC0000824</v>
      </c>
      <c r="C984" s="27" t="s">
        <v>73</v>
      </c>
      <c r="D984" s="16" t="s">
        <v>81</v>
      </c>
      <c r="E984" s="15" t="str">
        <f>'[3]HGAC FS12-23 FC-94 Options'!C824</f>
        <v>NO Battery Heat Pads</v>
      </c>
      <c r="F984" s="17">
        <f>'[3]HGAC FS12-23 FC-94 Options'!K824</f>
        <v>0</v>
      </c>
      <c r="G984" s="13">
        <v>0.15</v>
      </c>
      <c r="H984" s="14"/>
    </row>
    <row r="985" spans="1:8" x14ac:dyDescent="0.35">
      <c r="A985" s="11" t="s">
        <v>8</v>
      </c>
      <c r="B985" s="16" t="str">
        <f>'[3]HGAC FS12-23 FC-94 Options'!B825</f>
        <v>FC0000825</v>
      </c>
      <c r="C985" s="27" t="s">
        <v>73</v>
      </c>
      <c r="D985" s="16" t="s">
        <v>81</v>
      </c>
      <c r="E985" s="15" t="str">
        <f>'[3]HGAC FS12-23 FC-94 Options'!C825</f>
        <v>Batt Cables w/Rmt Terminal Stud</v>
      </c>
      <c r="F985" s="17">
        <f>'[3]HGAC FS12-23 FC-94 Options'!K825</f>
        <v>0</v>
      </c>
      <c r="G985" s="13">
        <v>0.15</v>
      </c>
      <c r="H985" s="14"/>
    </row>
    <row r="986" spans="1:8" x14ac:dyDescent="0.35">
      <c r="A986" s="11" t="s">
        <v>8</v>
      </c>
      <c r="B986" s="16" t="str">
        <f>'[3]HGAC FS12-23 FC-94 Options'!B826</f>
        <v>FC0000826</v>
      </c>
      <c r="C986" s="27" t="s">
        <v>73</v>
      </c>
      <c r="D986" s="16" t="s">
        <v>81</v>
      </c>
      <c r="E986" s="15" t="str">
        <f>'[3]HGAC FS12-23 FC-94 Options'!C826</f>
        <v>Batt Jumper Stud Frt LH Lwr Step 8" Apart</v>
      </c>
      <c r="F986" s="17">
        <f>'[3]HGAC FS12-23 FC-94 Options'!K826</f>
        <v>64</v>
      </c>
      <c r="G986" s="13">
        <v>0.15</v>
      </c>
      <c r="H986" s="14"/>
    </row>
    <row r="987" spans="1:8" x14ac:dyDescent="0.35">
      <c r="A987" s="11" t="s">
        <v>8</v>
      </c>
      <c r="B987" s="16" t="str">
        <f>'[3]HGAC FS12-23 FC-94 Options'!B827</f>
        <v>FC0000827</v>
      </c>
      <c r="C987" s="27" t="s">
        <v>73</v>
      </c>
      <c r="D987" s="16" t="s">
        <v>81</v>
      </c>
      <c r="E987" s="15" t="str">
        <f>'[3]HGAC FS12-23 FC-94 Options'!C827</f>
        <v>Batt Jumper Stud Rear LH Batt Box</v>
      </c>
      <c r="F987" s="17">
        <f>'[3]HGAC FS12-23 FC-94 Options'!K827</f>
        <v>0</v>
      </c>
      <c r="G987" s="13">
        <v>0.15</v>
      </c>
      <c r="H987" s="14"/>
    </row>
    <row r="988" spans="1:8" x14ac:dyDescent="0.35">
      <c r="A988" s="11" t="s">
        <v>8</v>
      </c>
      <c r="B988" s="16" t="str">
        <f>'[3]HGAC FS12-23 FC-94 Options'!B828</f>
        <v>FC0000828</v>
      </c>
      <c r="C988" s="27" t="s">
        <v>73</v>
      </c>
      <c r="D988" s="16" t="s">
        <v>81</v>
      </c>
      <c r="E988" s="15" t="str">
        <f>'[3]HGAC FS12-23 FC-94 Options'!C828</f>
        <v>Alternator Leece-Neville 270A</v>
      </c>
      <c r="F988" s="17">
        <f>'[3]HGAC FS12-23 FC-94 Options'!K828</f>
        <v>0</v>
      </c>
      <c r="G988" s="13">
        <v>0.15</v>
      </c>
      <c r="H988" s="14"/>
    </row>
    <row r="989" spans="1:8" x14ac:dyDescent="0.35">
      <c r="A989" s="11" t="s">
        <v>8</v>
      </c>
      <c r="B989" s="16" t="str">
        <f>'[3]HGAC FS12-23 FC-94 Options'!B829</f>
        <v>FC0000829</v>
      </c>
      <c r="C989" s="27" t="s">
        <v>73</v>
      </c>
      <c r="D989" s="16" t="s">
        <v>81</v>
      </c>
      <c r="E989" s="15" t="str">
        <f>'[3]HGAC FS12-23 FC-94 Options'!C829</f>
        <v>Alternator Leece-Neville 320A</v>
      </c>
      <c r="F989" s="17">
        <f>'[3]HGAC FS12-23 FC-94 Options'!K829</f>
        <v>562</v>
      </c>
      <c r="G989" s="13">
        <v>0.15</v>
      </c>
      <c r="H989" s="14"/>
    </row>
    <row r="990" spans="1:8" x14ac:dyDescent="0.35">
      <c r="A990" s="11" t="s">
        <v>8</v>
      </c>
      <c r="B990" s="16" t="str">
        <f>'[3]HGAC FS12-23 FC-94 Options'!B830</f>
        <v>FC0000830</v>
      </c>
      <c r="C990" s="27" t="s">
        <v>73</v>
      </c>
      <c r="D990" s="16" t="s">
        <v>81</v>
      </c>
      <c r="E990" s="15" t="str">
        <f>'[3]HGAC FS12-23 FC-94 Options'!C830</f>
        <v>Starter Motor Delco</v>
      </c>
      <c r="F990" s="17">
        <f>'[3]HGAC FS12-23 FC-94 Options'!K830</f>
        <v>0</v>
      </c>
      <c r="G990" s="13">
        <v>0.15</v>
      </c>
      <c r="H990" s="14"/>
    </row>
    <row r="991" spans="1:8" x14ac:dyDescent="0.35">
      <c r="A991" s="11" t="s">
        <v>8</v>
      </c>
      <c r="B991" s="16" t="str">
        <f>'[3]HGAC FS12-23 FC-94 Options'!B831</f>
        <v>FC0000831</v>
      </c>
      <c r="C991" s="27" t="s">
        <v>73</v>
      </c>
      <c r="D991" s="16" t="s">
        <v>81</v>
      </c>
      <c r="E991" s="15" t="str">
        <f>'[3]HGAC FS12-23 FC-94 Options'!C831</f>
        <v>Batt Cond Kussmaul Chief 4012 LH RFO Seat Position</v>
      </c>
      <c r="F991" s="17">
        <f>'[3]HGAC FS12-23 FC-94 Options'!K831</f>
        <v>1846</v>
      </c>
      <c r="G991" s="13">
        <v>0.15</v>
      </c>
      <c r="H991" s="14"/>
    </row>
    <row r="992" spans="1:8" x14ac:dyDescent="0.35">
      <c r="A992" s="11" t="s">
        <v>8</v>
      </c>
      <c r="B992" s="16" t="str">
        <f>'[3]HGAC FS12-23 FC-94 Options'!B832</f>
        <v>FC0000832</v>
      </c>
      <c r="C992" s="27" t="s">
        <v>73</v>
      </c>
      <c r="D992" s="16" t="s">
        <v>81</v>
      </c>
      <c r="E992" s="15" t="str">
        <f>'[3]HGAC FS12-23 FC-94 Options'!C832</f>
        <v>NO Battery Conditioner</v>
      </c>
      <c r="F992" s="17">
        <f>'[3]HGAC FS12-23 FC-94 Options'!K832</f>
        <v>0</v>
      </c>
      <c r="G992" s="13">
        <v>0.15</v>
      </c>
      <c r="H992" s="14"/>
    </row>
    <row r="993" spans="1:8" x14ac:dyDescent="0.35">
      <c r="A993" s="11" t="s">
        <v>8</v>
      </c>
      <c r="B993" s="16" t="str">
        <f>'[3]HGAC FS12-23 FC-94 Options'!B833</f>
        <v>FC0000833</v>
      </c>
      <c r="C993" s="27" t="s">
        <v>73</v>
      </c>
      <c r="D993" s="16" t="s">
        <v>81</v>
      </c>
      <c r="E993" s="15" t="str">
        <f>'[3]HGAC FS12-23 FC-94 Options'!C833</f>
        <v>Batt Cond Display Integrated In Elec Inlet w/Digital Status Center</v>
      </c>
      <c r="F993" s="17">
        <f>'[3]HGAC FS12-23 FC-94 Options'!K833</f>
        <v>306</v>
      </c>
      <c r="G993" s="13">
        <v>0.15</v>
      </c>
      <c r="H993" s="14"/>
    </row>
    <row r="994" spans="1:8" x14ac:dyDescent="0.35">
      <c r="A994" s="11" t="s">
        <v>8</v>
      </c>
      <c r="B994" s="16" t="str">
        <f>'[3]HGAC FS12-23 FC-94 Options'!B834</f>
        <v>FC0000834</v>
      </c>
      <c r="C994" s="27" t="s">
        <v>73</v>
      </c>
      <c r="D994" s="16" t="s">
        <v>81</v>
      </c>
      <c r="E994" s="15" t="str">
        <f>'[3]HGAC FS12-23 FC-94 Options'!C834</f>
        <v>NO Battery Conditioner Display</v>
      </c>
      <c r="F994" s="17">
        <f>'[3]HGAC FS12-23 FC-94 Options'!K834</f>
        <v>0</v>
      </c>
      <c r="G994" s="13">
        <v>0.15</v>
      </c>
      <c r="H994" s="14"/>
    </row>
    <row r="995" spans="1:8" x14ac:dyDescent="0.35">
      <c r="A995" s="11" t="s">
        <v>8</v>
      </c>
      <c r="B995" s="16" t="str">
        <f>'[3]HGAC FS12-23 FC-94 Options'!B835</f>
        <v>FC0000835</v>
      </c>
      <c r="C995" s="27" t="s">
        <v>73</v>
      </c>
      <c r="D995" s="16" t="s">
        <v>81</v>
      </c>
      <c r="E995" s="15" t="str">
        <f>'[3]HGAC FS12-23 FC-94 Options'!C835</f>
        <v>NO Cab/Chassis Electrical Outlet</v>
      </c>
      <c r="F995" s="17">
        <f>'[3]HGAC FS12-23 FC-94 Options'!K835</f>
        <v>0</v>
      </c>
      <c r="G995" s="13">
        <v>0.15</v>
      </c>
      <c r="H995" s="14"/>
    </row>
    <row r="996" spans="1:8" x14ac:dyDescent="0.35">
      <c r="A996" s="11" t="s">
        <v>8</v>
      </c>
      <c r="B996" s="16" t="str">
        <f>'[3]HGAC FS12-23 FC-94 Options'!B836</f>
        <v>FC0000836</v>
      </c>
      <c r="C996" s="27" t="s">
        <v>73</v>
      </c>
      <c r="D996" s="16" t="s">
        <v>81</v>
      </c>
      <c r="E996" s="15" t="str">
        <f>'[3]HGAC FS12-23 FC-94 Options'!C836</f>
        <v>Aux Air Cmp Kussmaul 12V RH Under Dash w/Autodrain</v>
      </c>
      <c r="F996" s="17">
        <f>'[3]HGAC FS12-23 FC-94 Options'!K836</f>
        <v>864</v>
      </c>
      <c r="G996" s="13">
        <v>0.15</v>
      </c>
      <c r="H996" s="14"/>
    </row>
    <row r="997" spans="1:8" x14ac:dyDescent="0.35">
      <c r="A997" s="11" t="s">
        <v>8</v>
      </c>
      <c r="B997" s="16" t="str">
        <f>'[3]HGAC FS12-23 FC-94 Options'!B837</f>
        <v>FC0000837</v>
      </c>
      <c r="C997" s="27" t="s">
        <v>73</v>
      </c>
      <c r="D997" s="16" t="s">
        <v>81</v>
      </c>
      <c r="E997" s="15" t="str">
        <f>'[3]HGAC FS12-23 FC-94 Options'!C837</f>
        <v>NO Auxiliary Air Compressor</v>
      </c>
      <c r="F997" s="17">
        <f>'[3]HGAC FS12-23 FC-94 Options'!K837</f>
        <v>0</v>
      </c>
      <c r="G997" s="13">
        <v>0.15</v>
      </c>
      <c r="H997" s="14"/>
    </row>
    <row r="998" spans="1:8" x14ac:dyDescent="0.35">
      <c r="A998" s="11" t="s">
        <v>8</v>
      </c>
      <c r="B998" s="16" t="str">
        <f>'[3]HGAC FS12-23 FC-94 Options'!B838</f>
        <v>FC0000838</v>
      </c>
      <c r="C998" s="27" t="s">
        <v>73</v>
      </c>
      <c r="D998" s="16" t="s">
        <v>81</v>
      </c>
      <c r="E998" s="15" t="str">
        <f>'[3]HGAC FS12-23 FC-94 Options'!C838</f>
        <v>Elec Inlet Location LH Cab Side Fwd Lwr</v>
      </c>
      <c r="F998" s="17">
        <f>'[3]HGAC FS12-23 FC-94 Options'!K838</f>
        <v>0</v>
      </c>
      <c r="G998" s="13">
        <v>0.15</v>
      </c>
      <c r="H998" s="14"/>
    </row>
    <row r="999" spans="1:8" x14ac:dyDescent="0.35">
      <c r="A999" s="11" t="s">
        <v>8</v>
      </c>
      <c r="B999" s="16" t="str">
        <f>'[3]HGAC FS12-23 FC-94 Options'!B839</f>
        <v>FC0000839</v>
      </c>
      <c r="C999" s="27" t="s">
        <v>73</v>
      </c>
      <c r="D999" s="16" t="s">
        <v>81</v>
      </c>
      <c r="E999" s="15" t="str">
        <f>'[3]HGAC FS12-23 FC-94 Options'!C839</f>
        <v>Elec Inlet Location LH Cab Side Mid</v>
      </c>
      <c r="F999" s="17">
        <f>'[3]HGAC FS12-23 FC-94 Options'!K839</f>
        <v>0</v>
      </c>
      <c r="G999" s="13">
        <v>0.15</v>
      </c>
      <c r="H999" s="14"/>
    </row>
    <row r="1000" spans="1:8" x14ac:dyDescent="0.35">
      <c r="A1000" s="11" t="s">
        <v>8</v>
      </c>
      <c r="B1000" s="16" t="str">
        <f>'[3]HGAC FS12-23 FC-94 Options'!B840</f>
        <v>FC0000840</v>
      </c>
      <c r="C1000" s="27" t="s">
        <v>73</v>
      </c>
      <c r="D1000" s="16" t="s">
        <v>81</v>
      </c>
      <c r="E1000" s="15" t="str">
        <f>'[3]HGAC FS12-23 FC-94 Options'!C840</f>
        <v>NO Electrical Inlet Location</v>
      </c>
      <c r="F1000" s="17">
        <f>'[3]HGAC FS12-23 FC-94 Options'!K840</f>
        <v>0</v>
      </c>
      <c r="G1000" s="13">
        <v>0.15</v>
      </c>
      <c r="H1000" s="14"/>
    </row>
    <row r="1001" spans="1:8" x14ac:dyDescent="0.35">
      <c r="A1001" s="11" t="s">
        <v>8</v>
      </c>
      <c r="B1001" s="16" t="str">
        <f>'[3]HGAC FS12-23 FC-94 Options'!B841</f>
        <v>FC0000841</v>
      </c>
      <c r="C1001" s="27" t="s">
        <v>73</v>
      </c>
      <c r="D1001" s="16" t="s">
        <v>81</v>
      </c>
      <c r="E1001" s="15" t="str">
        <f>'[3]HGAC FS12-23 FC-94 Options'!C841</f>
        <v>Elec Inlet 120V 20A Auto Eject</v>
      </c>
      <c r="F1001" s="17">
        <f>'[3]HGAC FS12-23 FC-94 Options'!K841</f>
        <v>577</v>
      </c>
      <c r="G1001" s="13">
        <v>0.15</v>
      </c>
      <c r="H1001" s="14"/>
    </row>
    <row r="1002" spans="1:8" x14ac:dyDescent="0.35">
      <c r="A1002" s="11" t="s">
        <v>8</v>
      </c>
      <c r="B1002" s="16" t="str">
        <f>'[3]HGAC FS12-23 FC-94 Options'!B842</f>
        <v>FC0000842</v>
      </c>
      <c r="C1002" s="27" t="s">
        <v>73</v>
      </c>
      <c r="D1002" s="16" t="s">
        <v>81</v>
      </c>
      <c r="E1002" s="15" t="str">
        <f>'[3]HGAC FS12-23 FC-94 Options'!C842</f>
        <v>NO Electrical Inlet</v>
      </c>
      <c r="F1002" s="17">
        <f>'[3]HGAC FS12-23 FC-94 Options'!K842</f>
        <v>0</v>
      </c>
      <c r="G1002" s="13">
        <v>0.15</v>
      </c>
      <c r="H1002" s="14"/>
    </row>
    <row r="1003" spans="1:8" x14ac:dyDescent="0.35">
      <c r="A1003" s="11" t="s">
        <v>8</v>
      </c>
      <c r="B1003" s="16" t="str">
        <f>'[3]HGAC FS12-23 FC-94 Options'!B843</f>
        <v>FC0000843</v>
      </c>
      <c r="C1003" s="27" t="s">
        <v>73</v>
      </c>
      <c r="D1003" s="16" t="s">
        <v>81</v>
      </c>
      <c r="E1003" s="15" t="str">
        <f>'[3]HGAC FS12-23 FC-94 Options'!C843</f>
        <v>Elec Inlet Conn Prewire 120/240V Cable LH Frame</v>
      </c>
      <c r="F1003" s="17">
        <f>'[3]HGAC FS12-23 FC-94 Options'!K843</f>
        <v>0</v>
      </c>
      <c r="G1003" s="13">
        <v>0.15</v>
      </c>
      <c r="H1003" s="14"/>
    </row>
    <row r="1004" spans="1:8" x14ac:dyDescent="0.35">
      <c r="A1004" s="11" t="s">
        <v>8</v>
      </c>
      <c r="B1004" s="16" t="str">
        <f>'[3]HGAC FS12-23 FC-94 Options'!B844</f>
        <v>FC0000844</v>
      </c>
      <c r="C1004" s="27" t="s">
        <v>73</v>
      </c>
      <c r="D1004" s="16" t="s">
        <v>81</v>
      </c>
      <c r="E1004" s="15" t="str">
        <f>'[3]HGAC FS12-23 FC-94 Options'!C844</f>
        <v>Elec Inlet Conn to Batt Conditioner</v>
      </c>
      <c r="F1004" s="17">
        <f>'[3]HGAC FS12-23 FC-94 Options'!K844</f>
        <v>0</v>
      </c>
      <c r="G1004" s="13">
        <v>0.15</v>
      </c>
      <c r="H1004" s="14"/>
    </row>
    <row r="1005" spans="1:8" x14ac:dyDescent="0.35">
      <c r="A1005" s="11" t="s">
        <v>8</v>
      </c>
      <c r="B1005" s="16" t="str">
        <f>'[3]HGAC FS12-23 FC-94 Options'!B845</f>
        <v>FC0000845</v>
      </c>
      <c r="C1005" s="27" t="s">
        <v>73</v>
      </c>
      <c r="D1005" s="16" t="s">
        <v>81</v>
      </c>
      <c r="E1005" s="15" t="str">
        <f>'[3]HGAC FS12-23 FC-94 Options'!C845</f>
        <v>Elec Inlet Conn to Batt Conditioner &amp; Block Htr</v>
      </c>
      <c r="F1005" s="17">
        <f>'[3]HGAC FS12-23 FC-94 Options'!K845</f>
        <v>0</v>
      </c>
      <c r="G1005" s="13">
        <v>0.15</v>
      </c>
      <c r="H1005" s="14"/>
    </row>
    <row r="1006" spans="1:8" x14ac:dyDescent="0.35">
      <c r="A1006" s="11" t="s">
        <v>8</v>
      </c>
      <c r="B1006" s="16" t="str">
        <f>'[3]HGAC FS12-23 FC-94 Options'!B846</f>
        <v>FC0000846</v>
      </c>
      <c r="C1006" s="27" t="s">
        <v>73</v>
      </c>
      <c r="D1006" s="16" t="s">
        <v>81</v>
      </c>
      <c r="E1006" s="15" t="str">
        <f>'[3]HGAC FS12-23 FC-94 Options'!C846</f>
        <v>Elec Inlet Conn to Block Htr</v>
      </c>
      <c r="F1006" s="17">
        <f>'[3]HGAC FS12-23 FC-94 Options'!K846</f>
        <v>0</v>
      </c>
      <c r="G1006" s="13">
        <v>0.15</v>
      </c>
      <c r="H1006" s="14"/>
    </row>
    <row r="1007" spans="1:8" x14ac:dyDescent="0.35">
      <c r="A1007" s="11" t="s">
        <v>8</v>
      </c>
      <c r="B1007" s="16" t="str">
        <f>'[3]HGAC FS12-23 FC-94 Options'!B847</f>
        <v>FC0000847</v>
      </c>
      <c r="C1007" s="27" t="s">
        <v>73</v>
      </c>
      <c r="D1007" s="16" t="s">
        <v>81</v>
      </c>
      <c r="E1007" s="15" t="str">
        <f>'[3]HGAC FS12-23 FC-94 Options'!C847</f>
        <v>NO Electrical Inlet Connection</v>
      </c>
      <c r="F1007" s="17">
        <f>'[3]HGAC FS12-23 FC-94 Options'!K847</f>
        <v>0</v>
      </c>
      <c r="G1007" s="13">
        <v>0.15</v>
      </c>
      <c r="H1007" s="14"/>
    </row>
    <row r="1008" spans="1:8" x14ac:dyDescent="0.35">
      <c r="A1008" s="11" t="s">
        <v>8</v>
      </c>
      <c r="B1008" s="16" t="str">
        <f>'[3]HGAC FS12-23 FC-94 Options'!B848</f>
        <v>FC0000848</v>
      </c>
      <c r="C1008" s="27" t="s">
        <v>73</v>
      </c>
      <c r="D1008" s="16" t="s">
        <v>81</v>
      </c>
      <c r="E1008" s="15" t="str">
        <f>'[3]HGAC FS12-23 FC-94 Options'!C848</f>
        <v>Elec Inlet Color Yellow</v>
      </c>
      <c r="F1008" s="17">
        <f>'[3]HGAC FS12-23 FC-94 Options'!K848</f>
        <v>0</v>
      </c>
      <c r="G1008" s="13">
        <v>0.15</v>
      </c>
      <c r="H1008" s="14"/>
    </row>
    <row r="1009" spans="1:8" x14ac:dyDescent="0.35">
      <c r="A1009" s="11" t="s">
        <v>8</v>
      </c>
      <c r="B1009" s="16" t="str">
        <f>'[3]HGAC FS12-23 FC-94 Options'!B849</f>
        <v>FC0000849</v>
      </c>
      <c r="C1009" s="27" t="s">
        <v>73</v>
      </c>
      <c r="D1009" s="16" t="s">
        <v>81</v>
      </c>
      <c r="E1009" s="15" t="str">
        <f>'[3]HGAC FS12-23 FC-94 Options'!C849</f>
        <v>Elec Inlet Color Grey</v>
      </c>
      <c r="F1009" s="17">
        <f>'[3]HGAC FS12-23 FC-94 Options'!K849</f>
        <v>0</v>
      </c>
      <c r="G1009" s="13">
        <v>0.15</v>
      </c>
      <c r="H1009" s="14"/>
    </row>
    <row r="1010" spans="1:8" x14ac:dyDescent="0.35">
      <c r="A1010" s="11" t="s">
        <v>8</v>
      </c>
      <c r="B1010" s="16" t="str">
        <f>'[3]HGAC FS12-23 FC-94 Options'!B850</f>
        <v>FC0000850</v>
      </c>
      <c r="C1010" s="27" t="s">
        <v>73</v>
      </c>
      <c r="D1010" s="16" t="s">
        <v>81</v>
      </c>
      <c r="E1010" s="15" t="str">
        <f>'[3]HGAC FS12-23 FC-94 Options'!C850</f>
        <v>NO Electrical Inlet Color</v>
      </c>
      <c r="F1010" s="17">
        <f>'[3]HGAC FS12-23 FC-94 Options'!K850</f>
        <v>0</v>
      </c>
      <c r="G1010" s="13">
        <v>0.15</v>
      </c>
      <c r="H1010" s="14"/>
    </row>
    <row r="1011" spans="1:8" x14ac:dyDescent="0.35">
      <c r="A1011" s="11" t="s">
        <v>8</v>
      </c>
      <c r="B1011" s="16" t="str">
        <f>'[3]HGAC FS12-23 FC-94 Options'!B851</f>
        <v>FC0000851</v>
      </c>
      <c r="C1011" s="27" t="s">
        <v>73</v>
      </c>
      <c r="D1011" s="16" t="s">
        <v>81</v>
      </c>
      <c r="E1011" s="15" t="str">
        <f>'[3]HGAC FS12-23 FC-94 Options'!C851</f>
        <v>NO Auxiliary Electrical Inlet</v>
      </c>
      <c r="F1011" s="17">
        <f>'[3]HGAC FS12-23 FC-94 Options'!K851</f>
        <v>0</v>
      </c>
      <c r="G1011" s="13">
        <v>0.15</v>
      </c>
      <c r="H1011" s="14"/>
    </row>
    <row r="1012" spans="1:8" x14ac:dyDescent="0.35">
      <c r="A1012" s="11" t="s">
        <v>8</v>
      </c>
      <c r="B1012" s="16" t="str">
        <f>'[3]HGAC FS12-23 FC-94 Options'!B852</f>
        <v>FC0000852</v>
      </c>
      <c r="C1012" s="27" t="s">
        <v>73</v>
      </c>
      <c r="D1012" s="16" t="s">
        <v>81</v>
      </c>
      <c r="E1012" s="15" t="str">
        <f>'[3]HGAC FS12-23 FC-94 Options'!C852</f>
        <v>NO Auxiliary Electrical Inlet Location</v>
      </c>
      <c r="F1012" s="17">
        <f>'[3]HGAC FS12-23 FC-94 Options'!K852</f>
        <v>0</v>
      </c>
      <c r="G1012" s="13">
        <v>0.15</v>
      </c>
      <c r="H1012" s="14"/>
    </row>
    <row r="1013" spans="1:8" x14ac:dyDescent="0.35">
      <c r="A1013" s="11" t="s">
        <v>8</v>
      </c>
      <c r="B1013" s="16" t="str">
        <f>'[3]HGAC FS12-23 FC-94 Options'!B853</f>
        <v>FC0000853</v>
      </c>
      <c r="C1013" s="27" t="s">
        <v>73</v>
      </c>
      <c r="D1013" s="16" t="s">
        <v>81</v>
      </c>
      <c r="E1013" s="15" t="str">
        <f>'[3]HGAC FS12-23 FC-94 Options'!C853</f>
        <v>NO Auxiliary Electrical Inlet Connection</v>
      </c>
      <c r="F1013" s="17">
        <f>'[3]HGAC FS12-23 FC-94 Options'!K853</f>
        <v>0</v>
      </c>
      <c r="G1013" s="13">
        <v>0.15</v>
      </c>
      <c r="H1013" s="14"/>
    </row>
    <row r="1014" spans="1:8" x14ac:dyDescent="0.35">
      <c r="A1014" s="11" t="s">
        <v>8</v>
      </c>
      <c r="B1014" s="16" t="str">
        <f>'[3]HGAC FS12-23 FC-94 Options'!B854</f>
        <v>FC0000854</v>
      </c>
      <c r="C1014" s="27" t="s">
        <v>73</v>
      </c>
      <c r="D1014" s="16" t="s">
        <v>81</v>
      </c>
      <c r="E1014" s="15" t="str">
        <f>'[3]HGAC FS12-23 FC-94 Options'!C854</f>
        <v>NO Auxiliary Electrical Color</v>
      </c>
      <c r="F1014" s="17">
        <f>'[3]HGAC FS12-23 FC-94 Options'!K854</f>
        <v>0</v>
      </c>
      <c r="G1014" s="13">
        <v>0.15</v>
      </c>
      <c r="H1014" s="14"/>
    </row>
    <row r="1015" spans="1:8" x14ac:dyDescent="0.35">
      <c r="A1015" s="11" t="s">
        <v>8</v>
      </c>
      <c r="B1015" s="16" t="str">
        <f>'[3]HGAC FS12-23 FC-94 Options'!B855</f>
        <v>FC0000855</v>
      </c>
      <c r="C1015" s="27" t="s">
        <v>73</v>
      </c>
      <c r="D1015" s="16" t="s">
        <v>81</v>
      </c>
      <c r="E1015" s="15" t="str">
        <f>'[3]HGAC FS12-23 FC-94 Options'!C855</f>
        <v>Headlights 4 Headlamps Halogen</v>
      </c>
      <c r="F1015" s="17">
        <f>'[3]HGAC FS12-23 FC-94 Options'!K855</f>
        <v>0</v>
      </c>
      <c r="G1015" s="13">
        <v>0.15</v>
      </c>
      <c r="H1015" s="14"/>
    </row>
    <row r="1016" spans="1:8" x14ac:dyDescent="0.35">
      <c r="A1016" s="11" t="s">
        <v>8</v>
      </c>
      <c r="B1016" s="16" t="str">
        <f>'[3]HGAC FS12-23 FC-94 Options'!B856</f>
        <v>FC0000856</v>
      </c>
      <c r="C1016" s="27" t="s">
        <v>73</v>
      </c>
      <c r="D1016" s="16" t="s">
        <v>81</v>
      </c>
      <c r="E1016" s="15" t="str">
        <f>'[3]HGAC FS12-23 FC-94 Options'!C856</f>
        <v>Headlights 4 Headlamps LED</v>
      </c>
      <c r="F1016" s="17">
        <f>'[3]HGAC FS12-23 FC-94 Options'!K856</f>
        <v>1510</v>
      </c>
      <c r="G1016" s="13">
        <v>0.15</v>
      </c>
      <c r="H1016" s="14"/>
    </row>
    <row r="1017" spans="1:8" x14ac:dyDescent="0.35">
      <c r="A1017" s="11" t="s">
        <v>8</v>
      </c>
      <c r="B1017" s="16" t="str">
        <f>'[3]HGAC FS12-23 FC-94 Options'!B857</f>
        <v>FC0000857</v>
      </c>
      <c r="C1017" s="27" t="s">
        <v>73</v>
      </c>
      <c r="D1017" s="16" t="s">
        <v>81</v>
      </c>
      <c r="E1017" s="15" t="str">
        <f>'[3]HGAC FS12-23 FC-94 Options'!C857</f>
        <v>Frt Turn Signals Whelen 600 LED</v>
      </c>
      <c r="F1017" s="17">
        <f>'[3]HGAC FS12-23 FC-94 Options'!K857</f>
        <v>0</v>
      </c>
      <c r="G1017" s="13">
        <v>0.15</v>
      </c>
      <c r="H1017" s="14"/>
    </row>
    <row r="1018" spans="1:8" x14ac:dyDescent="0.35">
      <c r="A1018" s="11" t="s">
        <v>8</v>
      </c>
      <c r="B1018" s="16" t="str">
        <f>'[3]HGAC FS12-23 FC-94 Options'!B858</f>
        <v>FC0000858</v>
      </c>
      <c r="C1018" s="27" t="s">
        <v>73</v>
      </c>
      <c r="D1018" s="16" t="s">
        <v>81</v>
      </c>
      <c r="E1018" s="15" t="str">
        <f>'[3]HGAC FS12-23 FC-94 Options'!C858</f>
        <v>Headlights Below Frt Warn Lts</v>
      </c>
      <c r="F1018" s="17">
        <f>'[3]HGAC FS12-23 FC-94 Options'!K858</f>
        <v>0</v>
      </c>
      <c r="G1018" s="13">
        <v>0.15</v>
      </c>
      <c r="H1018" s="14"/>
    </row>
    <row r="1019" spans="1:8" x14ac:dyDescent="0.35">
      <c r="A1019" s="11" t="s">
        <v>8</v>
      </c>
      <c r="B1019" s="16" t="str">
        <f>'[3]HGAC FS12-23 FC-94 Options'!B859</f>
        <v>FC0000859</v>
      </c>
      <c r="C1019" s="27" t="s">
        <v>73</v>
      </c>
      <c r="D1019" s="16" t="s">
        <v>81</v>
      </c>
      <c r="E1019" s="15" t="str">
        <f>'[3]HGAC FS12-23 FC-94 Options'!C859</f>
        <v>NO Rear Cab Wall Turn Signals</v>
      </c>
      <c r="F1019" s="17">
        <f>'[3]HGAC FS12-23 FC-94 Options'!K859</f>
        <v>0</v>
      </c>
      <c r="G1019" s="13">
        <v>0.15</v>
      </c>
      <c r="H1019" s="14"/>
    </row>
    <row r="1020" spans="1:8" x14ac:dyDescent="0.35">
      <c r="A1020" s="11" t="s">
        <v>8</v>
      </c>
      <c r="B1020" s="16" t="str">
        <f>'[3]HGAC FS12-23 FC-94 Options'!B860</f>
        <v>FC0000860</v>
      </c>
      <c r="C1020" s="27" t="s">
        <v>73</v>
      </c>
      <c r="D1020" s="16" t="s">
        <v>81</v>
      </c>
      <c r="E1020" s="15" t="str">
        <f>'[3]HGAC FS12-23 FC-94 Options'!C860</f>
        <v>Side Turn/Marker Lts LED Tecniq S170</v>
      </c>
      <c r="F1020" s="17">
        <f>'[3]HGAC FS12-23 FC-94 Options'!K860</f>
        <v>0</v>
      </c>
      <c r="G1020" s="13">
        <v>0.15</v>
      </c>
      <c r="H1020" s="14"/>
    </row>
    <row r="1021" spans="1:8" x14ac:dyDescent="0.35">
      <c r="A1021" s="11" t="s">
        <v>8</v>
      </c>
      <c r="B1021" s="16" t="str">
        <f>'[3]HGAC FS12-23 FC-94 Options'!B861</f>
        <v>FC0000861</v>
      </c>
      <c r="C1021" s="27" t="s">
        <v>73</v>
      </c>
      <c r="D1021" s="16" t="s">
        <v>81</v>
      </c>
      <c r="E1021" s="15" t="str">
        <f>'[3]HGAC FS12-23 FC-94 Options'!C861</f>
        <v>Marker &amp; ICC Lts Face Mnt LED Tecniq S170</v>
      </c>
      <c r="F1021" s="17">
        <f>'[3]HGAC FS12-23 FC-94 Options'!K861</f>
        <v>0</v>
      </c>
      <c r="G1021" s="13">
        <v>0.15</v>
      </c>
      <c r="H1021" s="14"/>
    </row>
    <row r="1022" spans="1:8" x14ac:dyDescent="0.35">
      <c r="A1022" s="11" t="s">
        <v>8</v>
      </c>
      <c r="B1022" s="16" t="str">
        <f>'[3]HGAC FS12-23 FC-94 Options'!B862</f>
        <v>FC0000862</v>
      </c>
      <c r="C1022" s="27" t="s">
        <v>73</v>
      </c>
      <c r="D1022" s="16" t="s">
        <v>81</v>
      </c>
      <c r="E1022" s="15" t="str">
        <f>'[3]HGAC FS12-23 FC-94 Options'!C862</f>
        <v>Marker &amp; ICC Lts Face Mnt LED In Scene Lt</v>
      </c>
      <c r="F1022" s="17">
        <f>'[3]HGAC FS12-23 FC-94 Options'!K862</f>
        <v>0</v>
      </c>
      <c r="G1022" s="13">
        <v>0.15</v>
      </c>
      <c r="H1022" s="14"/>
    </row>
    <row r="1023" spans="1:8" x14ac:dyDescent="0.35">
      <c r="A1023" s="11" t="s">
        <v>8</v>
      </c>
      <c r="B1023" s="16" t="str">
        <f>'[3]HGAC FS12-23 FC-94 Options'!B863</f>
        <v>FC0000863</v>
      </c>
      <c r="C1023" s="27" t="s">
        <v>73</v>
      </c>
      <c r="D1023" s="16" t="s">
        <v>81</v>
      </c>
      <c r="E1023" s="15" t="str">
        <f>'[3]HGAC FS12-23 FC-94 Options'!C863</f>
        <v>NO Lighting Special Activation</v>
      </c>
      <c r="F1023" s="17">
        <f>'[3]HGAC FS12-23 FC-94 Options'!K863</f>
        <v>0</v>
      </c>
      <c r="G1023" s="13">
        <v>0.15</v>
      </c>
      <c r="H1023" s="14"/>
    </row>
    <row r="1024" spans="1:8" x14ac:dyDescent="0.35">
      <c r="A1024" s="11" t="s">
        <v>8</v>
      </c>
      <c r="B1024" s="16" t="str">
        <f>'[3]HGAC FS12-23 FC-94 Options'!B864</f>
        <v>FC0000864</v>
      </c>
      <c r="C1024" s="27" t="s">
        <v>73</v>
      </c>
      <c r="D1024" s="16" t="s">
        <v>81</v>
      </c>
      <c r="E1024" s="15" t="str">
        <f>'[3]HGAC FS12-23 FC-94 Options'!C864</f>
        <v>Hdlt &amp; Mrkr Lt Actv Rkr Sw/DRL Ign Sw</v>
      </c>
      <c r="F1024" s="17">
        <f>'[3]HGAC FS12-23 FC-94 Options'!K864</f>
        <v>0</v>
      </c>
      <c r="G1024" s="13">
        <v>0.15</v>
      </c>
      <c r="H1024" s="14"/>
    </row>
    <row r="1025" spans="1:8" x14ac:dyDescent="0.35">
      <c r="A1025" s="11" t="s">
        <v>8</v>
      </c>
      <c r="B1025" s="16" t="str">
        <f>'[3]HGAC FS12-23 FC-94 Options'!B865</f>
        <v>FC0000865</v>
      </c>
      <c r="C1025" s="27" t="s">
        <v>73</v>
      </c>
      <c r="D1025" s="16" t="s">
        <v>81</v>
      </c>
      <c r="E1025" s="15" t="str">
        <f>'[3]HGAC FS12-23 FC-94 Options'!C865</f>
        <v>NO Aux Side Marker/Turn Lights</v>
      </c>
      <c r="F1025" s="17">
        <f>'[3]HGAC FS12-23 FC-94 Options'!K865</f>
        <v>0</v>
      </c>
      <c r="G1025" s="13">
        <v>0.15</v>
      </c>
      <c r="H1025" s="14"/>
    </row>
    <row r="1026" spans="1:8" x14ac:dyDescent="0.35">
      <c r="A1026" s="11" t="s">
        <v>8</v>
      </c>
      <c r="B1026" s="16" t="str">
        <f>'[3]HGAC FS12-23 FC-94 Options'!B866</f>
        <v>FC0000866</v>
      </c>
      <c r="C1026" s="27" t="s">
        <v>73</v>
      </c>
      <c r="D1026" s="16" t="s">
        <v>81</v>
      </c>
      <c r="E1026" s="15" t="str">
        <f>'[3]HGAC FS12-23 FC-94 Options'!C866</f>
        <v>NO Fog Lights</v>
      </c>
      <c r="F1026" s="17">
        <f>'[3]HGAC FS12-23 FC-94 Options'!K866</f>
        <v>0</v>
      </c>
      <c r="G1026" s="13">
        <v>0.15</v>
      </c>
      <c r="H1026" s="14"/>
    </row>
    <row r="1027" spans="1:8" x14ac:dyDescent="0.35">
      <c r="A1027" s="11" t="s">
        <v>8</v>
      </c>
      <c r="B1027" s="16" t="str">
        <f>'[3]HGAC FS12-23 FC-94 Options'!B867</f>
        <v>FC0000867</v>
      </c>
      <c r="C1027" s="27" t="s">
        <v>73</v>
      </c>
      <c r="D1027" s="16" t="s">
        <v>81</v>
      </c>
      <c r="E1027" s="15" t="str">
        <f>'[3]HGAC FS12-23 FC-94 Options'!C867</f>
        <v>NO Fog Light Location</v>
      </c>
      <c r="F1027" s="17">
        <f>'[3]HGAC FS12-23 FC-94 Options'!K867</f>
        <v>0</v>
      </c>
      <c r="G1027" s="13">
        <v>0.15</v>
      </c>
      <c r="H1027" s="14"/>
    </row>
    <row r="1028" spans="1:8" x14ac:dyDescent="0.35">
      <c r="A1028" s="11" t="s">
        <v>8</v>
      </c>
      <c r="B1028" s="16" t="str">
        <f>'[3]HGAC FS12-23 FC-94 Options'!B868</f>
        <v>FC0000868</v>
      </c>
      <c r="C1028" s="27" t="s">
        <v>73</v>
      </c>
      <c r="D1028" s="16" t="s">
        <v>81</v>
      </c>
      <c r="E1028" s="15" t="str">
        <f>'[3]HGAC FS12-23 FC-94 Options'!C868</f>
        <v>CAB FRONT LIGHTBAR BLUE LIGHT INCLUDED</v>
      </c>
      <c r="F1028" s="17">
        <f>'[3]HGAC FS12-23 FC-94 Options'!K868</f>
        <v>0</v>
      </c>
      <c r="G1028" s="13">
        <v>0.15</v>
      </c>
      <c r="H1028" s="14"/>
    </row>
    <row r="1029" spans="1:8" x14ac:dyDescent="0.35">
      <c r="A1029" s="11" t="s">
        <v>8</v>
      </c>
      <c r="B1029" s="16" t="str">
        <f>'[3]HGAC FS12-23 FC-94 Options'!B869</f>
        <v>FC0000869</v>
      </c>
      <c r="C1029" s="27" t="s">
        <v>73</v>
      </c>
      <c r="D1029" s="16" t="s">
        <v>81</v>
      </c>
      <c r="E1029" s="15" t="str">
        <f>'[3]HGAC FS12-23 FC-94 Options'!C869</f>
        <v>NO CAB FRONT LIGHTBAR BLUE LIGHT INCLUDED</v>
      </c>
      <c r="F1029" s="17">
        <f>'[3]HGAC FS12-23 FC-94 Options'!K869</f>
        <v>0</v>
      </c>
      <c r="G1029" s="13">
        <v>0.15</v>
      </c>
      <c r="H1029" s="14"/>
    </row>
    <row r="1030" spans="1:8" x14ac:dyDescent="0.35">
      <c r="A1030" s="11" t="s">
        <v>8</v>
      </c>
      <c r="B1030" s="16" t="str">
        <f>'[3]HGAC FS12-23 FC-94 Options'!B870</f>
        <v>FC0000870</v>
      </c>
      <c r="C1030" s="27" t="s">
        <v>73</v>
      </c>
      <c r="D1030" s="16" t="s">
        <v>81</v>
      </c>
      <c r="E1030" s="15" t="str">
        <f>'[3]HGAC FS12-23 FC-94 Options'!C870</f>
        <v>NO Cornering Lights</v>
      </c>
      <c r="F1030" s="17">
        <f>'[3]HGAC FS12-23 FC-94 Options'!K870</f>
        <v>0</v>
      </c>
      <c r="G1030" s="13">
        <v>0.15</v>
      </c>
      <c r="H1030" s="14"/>
    </row>
    <row r="1031" spans="1:8" x14ac:dyDescent="0.35">
      <c r="A1031" s="11" t="s">
        <v>8</v>
      </c>
      <c r="B1031" s="16" t="str">
        <f>'[3]HGAC FS12-23 FC-94 Options'!B871</f>
        <v>FC0000871</v>
      </c>
      <c r="C1031" s="27" t="s">
        <v>73</v>
      </c>
      <c r="D1031" s="16" t="s">
        <v>81</v>
      </c>
      <c r="E1031" s="15" t="str">
        <f>'[3]HGAC FS12-23 FC-94 Options'!C871</f>
        <v>NO Cornering Light Activation</v>
      </c>
      <c r="F1031" s="17">
        <f>'[3]HGAC FS12-23 FC-94 Options'!K871</f>
        <v>0</v>
      </c>
      <c r="G1031" s="13">
        <v>0.15</v>
      </c>
      <c r="H1031" s="14"/>
    </row>
    <row r="1032" spans="1:8" x14ac:dyDescent="0.35">
      <c r="A1032" s="11" t="s">
        <v>8</v>
      </c>
      <c r="B1032" s="16" t="str">
        <f>'[3]HGAC FS12-23 FC-94 Options'!B872</f>
        <v>FC0000872</v>
      </c>
      <c r="C1032" s="27" t="s">
        <v>73</v>
      </c>
      <c r="D1032" s="16" t="s">
        <v>81</v>
      </c>
      <c r="E1032" s="15" t="str">
        <f>'[3]HGAC FS12-23 FC-94 Options'!C872</f>
        <v>NO Cornering Light Location</v>
      </c>
      <c r="F1032" s="17">
        <f>'[3]HGAC FS12-23 FC-94 Options'!K872</f>
        <v>0</v>
      </c>
      <c r="G1032" s="13">
        <v>0.15</v>
      </c>
      <c r="H1032" s="14"/>
    </row>
    <row r="1033" spans="1:8" x14ac:dyDescent="0.35">
      <c r="A1033" s="11" t="s">
        <v>8</v>
      </c>
      <c r="B1033" s="16" t="str">
        <f>'[3]HGAC FS12-23 FC-94 Options'!B873</f>
        <v>FC0000873</v>
      </c>
      <c r="C1033" s="27" t="s">
        <v>73</v>
      </c>
      <c r="D1033" s="16" t="s">
        <v>81</v>
      </c>
      <c r="E1033" s="15" t="str">
        <f>'[3]HGAC FS12-23 FC-94 Options'!C873</f>
        <v>Interior Overhead Lts Red/Clear LED</v>
      </c>
      <c r="F1033" s="17">
        <f>'[3]HGAC FS12-23 FC-94 Options'!K873</f>
        <v>0</v>
      </c>
      <c r="G1033" s="13">
        <v>0.15</v>
      </c>
      <c r="H1033" s="14"/>
    </row>
    <row r="1034" spans="1:8" x14ac:dyDescent="0.35">
      <c r="A1034" s="11" t="s">
        <v>8</v>
      </c>
      <c r="B1034" s="16" t="str">
        <f>'[3]HGAC FS12-23 FC-94 Options'!B874</f>
        <v>FC0000874</v>
      </c>
      <c r="C1034" s="27" t="s">
        <v>73</v>
      </c>
      <c r="D1034" s="16" t="s">
        <v>81</v>
      </c>
      <c r="E1034" s="15" t="str">
        <f>'[3]HGAC FS12-23 FC-94 Options'!C874</f>
        <v>Int Ovrhd Lt Actv Resp Dr</v>
      </c>
      <c r="F1034" s="17">
        <f>'[3]HGAC FS12-23 FC-94 Options'!K874</f>
        <v>0</v>
      </c>
      <c r="G1034" s="13">
        <v>0.15</v>
      </c>
      <c r="H1034" s="14"/>
    </row>
    <row r="1035" spans="1:8" x14ac:dyDescent="0.35">
      <c r="A1035" s="11" t="s">
        <v>8</v>
      </c>
      <c r="B1035" s="16" t="str">
        <f>'[3]HGAC FS12-23 FC-94 Options'!B875</f>
        <v>FC0000875</v>
      </c>
      <c r="C1035" s="27" t="s">
        <v>73</v>
      </c>
      <c r="D1035" s="16" t="s">
        <v>81</v>
      </c>
      <c r="E1035" s="15" t="str">
        <f>'[3]HGAC FS12-23 FC-94 Options'!C875</f>
        <v>NO Auxiliary Dome Light Front Center</v>
      </c>
      <c r="F1035" s="17">
        <f>'[3]HGAC FS12-23 FC-94 Options'!K875</f>
        <v>0</v>
      </c>
      <c r="G1035" s="13">
        <v>0.15</v>
      </c>
      <c r="H1035" s="14"/>
    </row>
    <row r="1036" spans="1:8" x14ac:dyDescent="0.35">
      <c r="A1036" s="11" t="s">
        <v>8</v>
      </c>
      <c r="B1036" s="16" t="str">
        <f>'[3]HGAC FS12-23 FC-94 Options'!B876</f>
        <v>FC0000876</v>
      </c>
      <c r="C1036" s="27" t="s">
        <v>73</v>
      </c>
      <c r="D1036" s="16" t="s">
        <v>81</v>
      </c>
      <c r="E1036" s="15" t="str">
        <f>'[3]HGAC FS12-23 FC-94 Options'!C876</f>
        <v>NO Auxiliary Dome Light Front Center Activation</v>
      </c>
      <c r="F1036" s="17">
        <f>'[3]HGAC FS12-23 FC-94 Options'!K876</f>
        <v>0</v>
      </c>
      <c r="G1036" s="13">
        <v>0.15</v>
      </c>
      <c r="H1036" s="14"/>
    </row>
    <row r="1037" spans="1:8" x14ac:dyDescent="0.35">
      <c r="A1037" s="11" t="s">
        <v>8</v>
      </c>
      <c r="B1037" s="16" t="str">
        <f>'[3]HGAC FS12-23 FC-94 Options'!B877</f>
        <v>FC0000877</v>
      </c>
      <c r="C1037" s="27" t="s">
        <v>73</v>
      </c>
      <c r="D1037" s="16" t="s">
        <v>81</v>
      </c>
      <c r="E1037" s="15" t="str">
        <f>'[3]HGAC FS12-23 FC-94 Options'!C877</f>
        <v>NO Auxiliary Dome Light LH</v>
      </c>
      <c r="F1037" s="17">
        <f>'[3]HGAC FS12-23 FC-94 Options'!K877</f>
        <v>0</v>
      </c>
      <c r="G1037" s="13">
        <v>0.15</v>
      </c>
      <c r="H1037" s="14"/>
    </row>
    <row r="1038" spans="1:8" x14ac:dyDescent="0.35">
      <c r="A1038" s="11" t="s">
        <v>8</v>
      </c>
      <c r="B1038" s="16" t="str">
        <f>'[3]HGAC FS12-23 FC-94 Options'!B878</f>
        <v>FC0000878</v>
      </c>
      <c r="C1038" s="27" t="s">
        <v>73</v>
      </c>
      <c r="D1038" s="16" t="s">
        <v>81</v>
      </c>
      <c r="E1038" s="15" t="str">
        <f>'[3]HGAC FS12-23 FC-94 Options'!C878</f>
        <v>NO Auxiliary Dome Light RH</v>
      </c>
      <c r="F1038" s="17">
        <f>'[3]HGAC FS12-23 FC-94 Options'!K878</f>
        <v>0</v>
      </c>
      <c r="G1038" s="13">
        <v>0.15</v>
      </c>
      <c r="H1038" s="14"/>
    </row>
    <row r="1039" spans="1:8" x14ac:dyDescent="0.35">
      <c r="A1039" s="11" t="s">
        <v>8</v>
      </c>
      <c r="B1039" s="16" t="str">
        <f>'[3]HGAC FS12-23 FC-94 Options'!B879</f>
        <v>FC0000879</v>
      </c>
      <c r="C1039" s="27" t="s">
        <v>73</v>
      </c>
      <c r="D1039" s="16" t="s">
        <v>81</v>
      </c>
      <c r="E1039" s="15" t="str">
        <f>'[3]HGAC FS12-23 FC-94 Options'!C879</f>
        <v>NO Auxiliary Dome Light Front Crew</v>
      </c>
      <c r="F1039" s="17">
        <f>'[3]HGAC FS12-23 FC-94 Options'!K879</f>
        <v>0</v>
      </c>
      <c r="G1039" s="13">
        <v>0.15</v>
      </c>
      <c r="H1039" s="14"/>
    </row>
    <row r="1040" spans="1:8" x14ac:dyDescent="0.35">
      <c r="A1040" s="11" t="s">
        <v>8</v>
      </c>
      <c r="B1040" s="16" t="str">
        <f>'[3]HGAC FS12-23 FC-94 Options'!B880</f>
        <v>FC0000880</v>
      </c>
      <c r="C1040" s="27" t="s">
        <v>73</v>
      </c>
      <c r="D1040" s="16" t="s">
        <v>81</v>
      </c>
      <c r="E1040" s="15" t="str">
        <f>'[3]HGAC FS12-23 FC-94 Options'!C880</f>
        <v>NO Auxiliary Dome Light Mid Crew</v>
      </c>
      <c r="F1040" s="17">
        <f>'[3]HGAC FS12-23 FC-94 Options'!K880</f>
        <v>0</v>
      </c>
      <c r="G1040" s="13">
        <v>0.15</v>
      </c>
      <c r="H1040" s="14"/>
    </row>
    <row r="1041" spans="1:8" x14ac:dyDescent="0.35">
      <c r="A1041" s="11" t="s">
        <v>8</v>
      </c>
      <c r="B1041" s="16" t="str">
        <f>'[3]HGAC FS12-23 FC-94 Options'!B881</f>
        <v>FC0000881</v>
      </c>
      <c r="C1041" s="27" t="s">
        <v>73</v>
      </c>
      <c r="D1041" s="16" t="s">
        <v>81</v>
      </c>
      <c r="E1041" s="15" t="str">
        <f>'[3]HGAC FS12-23 FC-94 Options'!C881</f>
        <v>NO Auxiliary Dome Light Rear Crew</v>
      </c>
      <c r="F1041" s="17">
        <f>'[3]HGAC FS12-23 FC-94 Options'!K881</f>
        <v>0</v>
      </c>
      <c r="G1041" s="13">
        <v>0.15</v>
      </c>
      <c r="H1041" s="14"/>
    </row>
    <row r="1042" spans="1:8" x14ac:dyDescent="0.35">
      <c r="A1042" s="11" t="s">
        <v>8</v>
      </c>
      <c r="B1042" s="16" t="str">
        <f>'[3]HGAC FS12-23 FC-94 Options'!B882</f>
        <v>FC0000882</v>
      </c>
      <c r="C1042" s="27" t="s">
        <v>73</v>
      </c>
      <c r="D1042" s="16" t="s">
        <v>81</v>
      </c>
      <c r="E1042" s="15" t="str">
        <f>'[3]HGAC FS12-23 FC-94 Options'!C882</f>
        <v>Lightbar Prov Prewire Jct Box Customer Inst LH</v>
      </c>
      <c r="F1042" s="17">
        <f>'[3]HGAC FS12-23 FC-94 Options'!K882</f>
        <v>398</v>
      </c>
      <c r="G1042" s="13">
        <v>0.15</v>
      </c>
      <c r="H1042" s="14"/>
    </row>
    <row r="1043" spans="1:8" x14ac:dyDescent="0.35">
      <c r="A1043" s="11" t="s">
        <v>8</v>
      </c>
      <c r="B1043" s="16" t="str">
        <f>'[3]HGAC FS12-23 FC-94 Options'!B883</f>
        <v>FC0000883</v>
      </c>
      <c r="C1043" s="27" t="s">
        <v>73</v>
      </c>
      <c r="D1043" s="16" t="s">
        <v>81</v>
      </c>
      <c r="E1043" s="15" t="str">
        <f>'[3]HGAC FS12-23 FC-94 Options'!C883</f>
        <v>Lightbar Prov Prewire Jct Box Customer Inst RH</v>
      </c>
      <c r="F1043" s="17">
        <f>'[3]HGAC FS12-23 FC-94 Options'!K883</f>
        <v>398</v>
      </c>
      <c r="G1043" s="13">
        <v>0.15</v>
      </c>
      <c r="H1043" s="14"/>
    </row>
    <row r="1044" spans="1:8" x14ac:dyDescent="0.35">
      <c r="A1044" s="11" t="s">
        <v>8</v>
      </c>
      <c r="B1044" s="16" t="str">
        <f>'[3]HGAC FS12-23 FC-94 Options'!B884</f>
        <v>FC0000884</v>
      </c>
      <c r="C1044" s="27" t="s">
        <v>73</v>
      </c>
      <c r="D1044" s="16" t="s">
        <v>81</v>
      </c>
      <c r="E1044" s="15" t="str">
        <f>'[3]HGAC FS12-23 FC-94 Options'!C884</f>
        <v>Lightbar Prov Wire &amp; Lwr Mnt Chassis Supply</v>
      </c>
      <c r="F1044" s="17">
        <f>'[3]HGAC FS12-23 FC-94 Options'!K884</f>
        <v>645</v>
      </c>
      <c r="G1044" s="13">
        <v>0.15</v>
      </c>
      <c r="H1044" s="14"/>
    </row>
    <row r="1045" spans="1:8" x14ac:dyDescent="0.35">
      <c r="A1045" s="11" t="s">
        <v>8</v>
      </c>
      <c r="B1045" s="16" t="str">
        <f>'[3]HGAC FS12-23 FC-94 Options'!B885</f>
        <v>FC0000885</v>
      </c>
      <c r="C1045" s="27" t="s">
        <v>73</v>
      </c>
      <c r="D1045" s="16" t="s">
        <v>81</v>
      </c>
      <c r="E1045" s="15" t="str">
        <f>'[3]HGAC FS12-23 FC-94 Options'!C885</f>
        <v>NO Lightbar Provision</v>
      </c>
      <c r="F1045" s="17">
        <f>'[3]HGAC FS12-23 FC-94 Options'!K885</f>
        <v>0</v>
      </c>
      <c r="G1045" s="13">
        <v>0.15</v>
      </c>
      <c r="H1045" s="14"/>
    </row>
    <row r="1046" spans="1:8" x14ac:dyDescent="0.35">
      <c r="A1046" s="11" t="s">
        <v>8</v>
      </c>
      <c r="B1046" s="16" t="str">
        <f>'[3]HGAC FS12-23 FC-94 Options'!B886</f>
        <v>FC0000886</v>
      </c>
      <c r="C1046" s="27" t="s">
        <v>73</v>
      </c>
      <c r="D1046" s="16" t="s">
        <v>81</v>
      </c>
      <c r="E1046" s="15" t="str">
        <f>'[3]HGAC FS12-23 FC-94 Options'!C886</f>
        <v>Cab Frt Ltbar Whelen Freedom F4N72QLED 6R2C Layout 1</v>
      </c>
      <c r="F1046" s="17">
        <f>'[3]HGAC FS12-23 FC-94 Options'!K886</f>
        <v>0</v>
      </c>
      <c r="G1046" s="13">
        <v>0.15</v>
      </c>
      <c r="H1046" s="14"/>
    </row>
    <row r="1047" spans="1:8" x14ac:dyDescent="0.35">
      <c r="A1047" s="11" t="s">
        <v>8</v>
      </c>
      <c r="B1047" s="16" t="str">
        <f>'[3]HGAC FS12-23 FC-94 Options'!B887</f>
        <v>FC0000887</v>
      </c>
      <c r="C1047" s="27" t="s">
        <v>73</v>
      </c>
      <c r="D1047" s="16" t="s">
        <v>81</v>
      </c>
      <c r="E1047" s="15" t="str">
        <f>'[3]HGAC FS12-23 FC-94 Options'!C887</f>
        <v>Cab Frt Ltbar Federal Signal Navigator NFPA 73" 8R4C</v>
      </c>
      <c r="F1047" s="17">
        <f>'[3]HGAC FS12-23 FC-94 Options'!K887</f>
        <v>0</v>
      </c>
      <c r="G1047" s="13">
        <v>0.15</v>
      </c>
      <c r="H1047" s="14"/>
    </row>
    <row r="1048" spans="1:8" x14ac:dyDescent="0.35">
      <c r="A1048" s="11" t="s">
        <v>8</v>
      </c>
      <c r="B1048" s="16" t="str">
        <f>'[3]HGAC FS12-23 FC-94 Options'!B888</f>
        <v>FC0000888</v>
      </c>
      <c r="C1048" s="27" t="s">
        <v>73</v>
      </c>
      <c r="D1048" s="16" t="s">
        <v>81</v>
      </c>
      <c r="E1048" s="15" t="str">
        <f>'[3]HGAC FS12-23 FC-94 Options'!C888</f>
        <v>NO Cab Front Lightbar</v>
      </c>
      <c r="F1048" s="17">
        <f>'[3]HGAC FS12-23 FC-94 Options'!K888</f>
        <v>0</v>
      </c>
      <c r="G1048" s="13">
        <v>0.15</v>
      </c>
      <c r="H1048" s="14"/>
    </row>
    <row r="1049" spans="1:8" x14ac:dyDescent="0.35">
      <c r="A1049" s="11" t="s">
        <v>8</v>
      </c>
      <c r="B1049" s="16" t="str">
        <f>'[3]HGAC FS12-23 FC-94 Options'!B889</f>
        <v>FC0000889</v>
      </c>
      <c r="C1049" s="27" t="s">
        <v>73</v>
      </c>
      <c r="D1049" s="16" t="s">
        <v>81</v>
      </c>
      <c r="E1049" s="15" t="str">
        <f>'[3]HGAC FS12-23 FC-94 Options'!C889</f>
        <v>NO Cab Front Lightbar Layout</v>
      </c>
      <c r="F1049" s="17">
        <f>'[3]HGAC FS12-23 FC-94 Options'!K889</f>
        <v>0</v>
      </c>
      <c r="G1049" s="13">
        <v>0.15</v>
      </c>
      <c r="H1049" s="14"/>
    </row>
    <row r="1050" spans="1:8" x14ac:dyDescent="0.35">
      <c r="A1050" s="11" t="s">
        <v>8</v>
      </c>
      <c r="B1050" s="16" t="str">
        <f>'[3]HGAC FS12-23 FC-94 Options'!B890</f>
        <v>FC0000890</v>
      </c>
      <c r="C1050" s="27" t="s">
        <v>73</v>
      </c>
      <c r="D1050" s="16" t="s">
        <v>81</v>
      </c>
      <c r="E1050" s="15" t="str">
        <f>'[3]HGAC FS12-23 FC-94 Options'!C890</f>
        <v>NO Cab Side Lightbar</v>
      </c>
      <c r="F1050" s="17">
        <f>'[3]HGAC FS12-23 FC-94 Options'!K890</f>
        <v>0</v>
      </c>
      <c r="G1050" s="13">
        <v>0.15</v>
      </c>
      <c r="H1050" s="14"/>
    </row>
    <row r="1051" spans="1:8" x14ac:dyDescent="0.35">
      <c r="A1051" s="11" t="s">
        <v>8</v>
      </c>
      <c r="B1051" s="16" t="str">
        <f>'[3]HGAC FS12-23 FC-94 Options'!B891</f>
        <v>FC0000891</v>
      </c>
      <c r="C1051" s="27" t="s">
        <v>73</v>
      </c>
      <c r="D1051" s="16" t="s">
        <v>81</v>
      </c>
      <c r="E1051" s="15" t="str">
        <f>'[3]HGAC FS12-23 FC-94 Options'!C891</f>
        <v>NO Lightbar Switch</v>
      </c>
      <c r="F1051" s="17">
        <f>'[3]HGAC FS12-23 FC-94 Options'!K891</f>
        <v>0</v>
      </c>
      <c r="G1051" s="13">
        <v>0.15</v>
      </c>
      <c r="H1051" s="14"/>
    </row>
    <row r="1052" spans="1:8" x14ac:dyDescent="0.35">
      <c r="A1052" s="11" t="s">
        <v>8</v>
      </c>
      <c r="B1052" s="16" t="str">
        <f>'[3]HGAC FS12-23 FC-94 Options'!B892</f>
        <v>FC0000892</v>
      </c>
      <c r="C1052" s="27" t="s">
        <v>73</v>
      </c>
      <c r="D1052" s="16" t="s">
        <v>81</v>
      </c>
      <c r="E1052" s="15" t="str">
        <f>'[3]HGAC FS12-23 FC-94 Options'!C892</f>
        <v>Lightbar Sw Pnl</v>
      </c>
      <c r="F1052" s="17">
        <f>'[3]HGAC FS12-23 FC-94 Options'!K892</f>
        <v>0</v>
      </c>
      <c r="G1052" s="13">
        <v>0.15</v>
      </c>
      <c r="H1052" s="14"/>
    </row>
    <row r="1053" spans="1:8" x14ac:dyDescent="0.35">
      <c r="A1053" s="11" t="s">
        <v>8</v>
      </c>
      <c r="B1053" s="16" t="str">
        <f>'[3]HGAC FS12-23 FC-94 Options'!B893</f>
        <v>FC0000893</v>
      </c>
      <c r="C1053" s="27" t="s">
        <v>73</v>
      </c>
      <c r="D1053" s="16" t="s">
        <v>81</v>
      </c>
      <c r="E1053" s="15" t="str">
        <f>'[3]HGAC FS12-23 FC-94 Options'!C893</f>
        <v>Lightbar Sw On w/Mstr Warn</v>
      </c>
      <c r="F1053" s="17">
        <f>'[3]HGAC FS12-23 FC-94 Options'!K893</f>
        <v>0</v>
      </c>
      <c r="G1053" s="13">
        <v>0.15</v>
      </c>
      <c r="H1053" s="14"/>
    </row>
    <row r="1054" spans="1:8" x14ac:dyDescent="0.35">
      <c r="A1054" s="11" t="s">
        <v>8</v>
      </c>
      <c r="B1054" s="16" t="str">
        <f>'[3]HGAC FS12-23 FC-94 Options'!B894</f>
        <v>FC0000894</v>
      </c>
      <c r="C1054" s="27" t="s">
        <v>73</v>
      </c>
      <c r="D1054" s="16" t="s">
        <v>81</v>
      </c>
      <c r="E1054" s="15" t="str">
        <f>'[3]HGAC FS12-23 FC-94 Options'!C894</f>
        <v>NO Front Scene Lights</v>
      </c>
      <c r="F1054" s="17">
        <f>'[3]HGAC FS12-23 FC-94 Options'!K894</f>
        <v>0</v>
      </c>
      <c r="G1054" s="13">
        <v>0.15</v>
      </c>
      <c r="H1054" s="14"/>
    </row>
    <row r="1055" spans="1:8" x14ac:dyDescent="0.35">
      <c r="A1055" s="11" t="s">
        <v>8</v>
      </c>
      <c r="B1055" s="16" t="str">
        <f>'[3]HGAC FS12-23 FC-94 Options'!B895</f>
        <v>FC0000895</v>
      </c>
      <c r="C1055" s="27" t="s">
        <v>73</v>
      </c>
      <c r="D1055" s="16" t="s">
        <v>81</v>
      </c>
      <c r="E1055" s="15" t="str">
        <f>'[3]HGAC FS12-23 FC-94 Options'!C895</f>
        <v>Frt Scene Lts Whelen Pioneer Summit S72MW 12V LED 72" White</v>
      </c>
      <c r="F1055" s="17">
        <f>'[3]HGAC FS12-23 FC-94 Options'!K895</f>
        <v>6047</v>
      </c>
      <c r="G1055" s="13">
        <v>0.15</v>
      </c>
      <c r="H1055" s="14"/>
    </row>
    <row r="1056" spans="1:8" x14ac:dyDescent="0.35">
      <c r="A1056" s="11" t="s">
        <v>8</v>
      </c>
      <c r="B1056" s="16" t="str">
        <f>'[3]HGAC FS12-23 FC-94 Options'!B896</f>
        <v>FC0000896</v>
      </c>
      <c r="C1056" s="27" t="s">
        <v>73</v>
      </c>
      <c r="D1056" s="16" t="s">
        <v>81</v>
      </c>
      <c r="E1056" s="15" t="str">
        <f>'[3]HGAC FS12-23 FC-94 Options'!C896</f>
        <v>Frt Scene Lts Whelen Pioneer Summit S72MB 12V LED 72" Black</v>
      </c>
      <c r="F1056" s="17">
        <f>'[3]HGAC FS12-23 FC-94 Options'!K896</f>
        <v>6047</v>
      </c>
      <c r="G1056" s="13">
        <v>0.15</v>
      </c>
      <c r="H1056" s="14"/>
    </row>
    <row r="1057" spans="1:8" x14ac:dyDescent="0.35">
      <c r="A1057" s="11" t="s">
        <v>8</v>
      </c>
      <c r="B1057" s="16" t="str">
        <f>'[3]HGAC FS12-23 FC-94 Options'!B897</f>
        <v>FC0000897</v>
      </c>
      <c r="C1057" s="27" t="s">
        <v>73</v>
      </c>
      <c r="D1057" s="16" t="s">
        <v>81</v>
      </c>
      <c r="E1057" s="15" t="str">
        <f>'[3]HGAC FS12-23 FC-94 Options'!C897</f>
        <v>Frt Scene Lts FireTech FT-B-72-ML-W 12V LED 72" White</v>
      </c>
      <c r="F1057" s="17">
        <f>'[3]HGAC FS12-23 FC-94 Options'!K897</f>
        <v>6321</v>
      </c>
      <c r="G1057" s="13">
        <v>0.15</v>
      </c>
      <c r="H1057" s="14"/>
    </row>
    <row r="1058" spans="1:8" x14ac:dyDescent="0.35">
      <c r="A1058" s="11" t="s">
        <v>8</v>
      </c>
      <c r="B1058" s="16" t="str">
        <f>'[3]HGAC FS12-23 FC-94 Options'!B898</f>
        <v>FC0000898</v>
      </c>
      <c r="C1058" s="27" t="s">
        <v>73</v>
      </c>
      <c r="D1058" s="16" t="s">
        <v>81</v>
      </c>
      <c r="E1058" s="15" t="str">
        <f>'[3]HGAC FS12-23 FC-94 Options'!C898</f>
        <v>Frt Scene Lts FireTech FT-B-72-ML-B 12V LED 72" Black</v>
      </c>
      <c r="F1058" s="17">
        <f>'[3]HGAC FS12-23 FC-94 Options'!K898</f>
        <v>6321</v>
      </c>
      <c r="G1058" s="13">
        <v>0.15</v>
      </c>
      <c r="H1058" s="14"/>
    </row>
    <row r="1059" spans="1:8" x14ac:dyDescent="0.35">
      <c r="A1059" s="11" t="s">
        <v>8</v>
      </c>
      <c r="B1059" s="16" t="str">
        <f>'[3]HGAC FS12-23 FC-94 Options'!B899</f>
        <v>FC0000899</v>
      </c>
      <c r="C1059" s="27" t="s">
        <v>73</v>
      </c>
      <c r="D1059" s="16" t="s">
        <v>81</v>
      </c>
      <c r="E1059" s="15" t="str">
        <f>'[3]HGAC FS12-23 FC-94 Options'!C899</f>
        <v>NO Front Scene Light Location</v>
      </c>
      <c r="F1059" s="17">
        <f>'[3]HGAC FS12-23 FC-94 Options'!K899</f>
        <v>0</v>
      </c>
      <c r="G1059" s="13">
        <v>0.15</v>
      </c>
      <c r="H1059" s="14"/>
    </row>
    <row r="1060" spans="1:8" x14ac:dyDescent="0.35">
      <c r="A1060" s="11" t="s">
        <v>8</v>
      </c>
      <c r="B1060" s="16" t="str">
        <f>'[3]HGAC FS12-23 FC-94 Options'!B900</f>
        <v>FC0000900</v>
      </c>
      <c r="C1060" s="27" t="s">
        <v>73</v>
      </c>
      <c r="D1060" s="16" t="s">
        <v>81</v>
      </c>
      <c r="E1060" s="15" t="str">
        <f>'[3]HGAC FS12-23 FC-94 Options'!C900</f>
        <v>Frt Scene Lt Loc Ctr Brow Pos</v>
      </c>
      <c r="F1060" s="17">
        <f>'[3]HGAC FS12-23 FC-94 Options'!K900</f>
        <v>0</v>
      </c>
      <c r="G1060" s="13">
        <v>0.15</v>
      </c>
      <c r="H1060" s="14"/>
    </row>
    <row r="1061" spans="1:8" x14ac:dyDescent="0.35">
      <c r="A1061" s="11" t="s">
        <v>8</v>
      </c>
      <c r="B1061" s="16" t="str">
        <f>'[3]HGAC FS12-23 FC-94 Options'!B901</f>
        <v>FC0000901</v>
      </c>
      <c r="C1061" s="27" t="s">
        <v>73</v>
      </c>
      <c r="D1061" s="16" t="s">
        <v>81</v>
      </c>
      <c r="E1061" s="15" t="str">
        <f>'[3]HGAC FS12-23 FC-94 Options'!C901</f>
        <v>NO Front Scene Lights Activation</v>
      </c>
      <c r="F1061" s="17">
        <f>'[3]HGAC FS12-23 FC-94 Options'!K901</f>
        <v>0</v>
      </c>
      <c r="G1061" s="13">
        <v>0.15</v>
      </c>
      <c r="H1061" s="14"/>
    </row>
    <row r="1062" spans="1:8" x14ac:dyDescent="0.35">
      <c r="A1062" s="11" t="s">
        <v>8</v>
      </c>
      <c r="B1062" s="16" t="str">
        <f>'[3]HGAC FS12-23 FC-94 Options'!B902</f>
        <v>FC0000902</v>
      </c>
      <c r="C1062" s="27" t="s">
        <v>73</v>
      </c>
      <c r="D1062" s="16" t="s">
        <v>81</v>
      </c>
      <c r="E1062" s="15" t="str">
        <f>'[3]HGAC FS12-23 FC-94 Options'!C902</f>
        <v>Frt Scene Lts Actv Rkr Sw Pnl</v>
      </c>
      <c r="F1062" s="17">
        <f>'[3]HGAC FS12-23 FC-94 Options'!K902</f>
        <v>0</v>
      </c>
      <c r="G1062" s="13">
        <v>0.15</v>
      </c>
      <c r="H1062" s="14"/>
    </row>
    <row r="1063" spans="1:8" x14ac:dyDescent="0.35">
      <c r="A1063" s="11" t="s">
        <v>8</v>
      </c>
      <c r="B1063" s="16" t="str">
        <f>'[3]HGAC FS12-23 FC-94 Options'!B903</f>
        <v>FC0000903</v>
      </c>
      <c r="C1063" s="27" t="s">
        <v>73</v>
      </c>
      <c r="D1063" s="16" t="s">
        <v>81</v>
      </c>
      <c r="E1063" s="15" t="str">
        <f>'[3]HGAC FS12-23 FC-94 Options'!C903</f>
        <v>Frt Scene Lts Actv Rkr Sw Pnl (3) Sw Indv Circuit Scene/Spot/Flood Brow Lt</v>
      </c>
      <c r="F1063" s="17">
        <f>'[3]HGAC FS12-23 FC-94 Options'!K903</f>
        <v>0</v>
      </c>
      <c r="G1063" s="13">
        <v>0.15</v>
      </c>
      <c r="H1063" s="14"/>
    </row>
    <row r="1064" spans="1:8" x14ac:dyDescent="0.35">
      <c r="A1064" s="11" t="s">
        <v>8</v>
      </c>
      <c r="B1064" s="16" t="str">
        <f>'[3]HGAC FS12-23 FC-94 Options'!B904</f>
        <v>FC0000904</v>
      </c>
      <c r="C1064" s="27" t="s">
        <v>73</v>
      </c>
      <c r="D1064" s="16" t="s">
        <v>81</v>
      </c>
      <c r="E1064" s="15" t="str">
        <f>'[3]HGAC FS12-23 FC-94 Options'!C904</f>
        <v>Side Scene Lts Whelen 900 12V Super 24 LED Clear Gradient</v>
      </c>
      <c r="F1064" s="17">
        <f>'[3]HGAC FS12-23 FC-94 Options'!K904</f>
        <v>1618</v>
      </c>
      <c r="G1064" s="13">
        <v>0.15</v>
      </c>
      <c r="H1064" s="14"/>
    </row>
    <row r="1065" spans="1:8" x14ac:dyDescent="0.35">
      <c r="A1065" s="11" t="s">
        <v>8</v>
      </c>
      <c r="B1065" s="16" t="str">
        <f>'[3]HGAC FS12-23 FC-94 Options'!B905</f>
        <v>FC0000905</v>
      </c>
      <c r="C1065" s="27" t="s">
        <v>73</v>
      </c>
      <c r="D1065" s="16" t="s">
        <v>81</v>
      </c>
      <c r="E1065" s="15" t="str">
        <f>'[3]HGAC FS12-23 FC-94 Options'!C905</f>
        <v>NO Side Scene Lights</v>
      </c>
      <c r="F1065" s="17">
        <f>'[3]HGAC FS12-23 FC-94 Options'!K905</f>
        <v>0</v>
      </c>
      <c r="G1065" s="13">
        <v>0.15</v>
      </c>
      <c r="H1065" s="14"/>
    </row>
    <row r="1066" spans="1:8" x14ac:dyDescent="0.35">
      <c r="A1066" s="11" t="s">
        <v>8</v>
      </c>
      <c r="B1066" s="16" t="str">
        <f>'[3]HGAC FS12-23 FC-94 Options'!B906</f>
        <v>FC0000906</v>
      </c>
      <c r="C1066" s="27" t="s">
        <v>73</v>
      </c>
      <c r="D1066" s="16" t="s">
        <v>81</v>
      </c>
      <c r="E1066" s="15" t="str">
        <f>'[3]HGAC FS12-23 FC-94 Options'!C906</f>
        <v>Side Scene Lt Loc Upper Mid Fwd 10" Roof Position</v>
      </c>
      <c r="F1066" s="17">
        <f>'[3]HGAC FS12-23 FC-94 Options'!K906</f>
        <v>0</v>
      </c>
      <c r="G1066" s="13">
        <v>0.15</v>
      </c>
      <c r="H1066" s="14"/>
    </row>
    <row r="1067" spans="1:8" x14ac:dyDescent="0.35">
      <c r="A1067" s="11" t="s">
        <v>8</v>
      </c>
      <c r="B1067" s="16" t="str">
        <f>'[3]HGAC FS12-23 FC-94 Options'!B907</f>
        <v>FC0000907</v>
      </c>
      <c r="C1067" s="27" t="s">
        <v>73</v>
      </c>
      <c r="D1067" s="16" t="s">
        <v>81</v>
      </c>
      <c r="E1067" s="15" t="str">
        <f>'[3]HGAC FS12-23 FC-94 Options'!C907</f>
        <v>Side Scene Lt Loc Upper Mid Rwd 10" Roof Position</v>
      </c>
      <c r="F1067" s="17">
        <f>'[3]HGAC FS12-23 FC-94 Options'!K907</f>
        <v>0</v>
      </c>
      <c r="G1067" s="13">
        <v>0.15</v>
      </c>
      <c r="H1067" s="14"/>
    </row>
    <row r="1068" spans="1:8" x14ac:dyDescent="0.35">
      <c r="A1068" s="11" t="s">
        <v>8</v>
      </c>
      <c r="B1068" s="16" t="str">
        <f>'[3]HGAC FS12-23 FC-94 Options'!B908</f>
        <v>FC0000908</v>
      </c>
      <c r="C1068" s="27" t="s">
        <v>73</v>
      </c>
      <c r="D1068" s="16" t="s">
        <v>81</v>
      </c>
      <c r="E1068" s="15" t="str">
        <f>'[3]HGAC FS12-23 FC-94 Options'!C908</f>
        <v>NO Side Scene Light Location</v>
      </c>
      <c r="F1068" s="17">
        <f>'[3]HGAC FS12-23 FC-94 Options'!K908</f>
        <v>0</v>
      </c>
      <c r="G1068" s="13">
        <v>0.15</v>
      </c>
      <c r="H1068" s="14"/>
    </row>
    <row r="1069" spans="1:8" x14ac:dyDescent="0.35">
      <c r="A1069" s="11" t="s">
        <v>8</v>
      </c>
      <c r="B1069" s="16" t="str">
        <f>'[3]HGAC FS12-23 FC-94 Options'!B909</f>
        <v>FC0000909</v>
      </c>
      <c r="C1069" s="27" t="s">
        <v>73</v>
      </c>
      <c r="D1069" s="16" t="s">
        <v>81</v>
      </c>
      <c r="E1069" s="15" t="str">
        <f>'[3]HGAC FS12-23 FC-94 Options'!C909</f>
        <v>Side Scene Actv Indv Sw &amp; Resp Side Doors</v>
      </c>
      <c r="F1069" s="17">
        <f>'[3]HGAC FS12-23 FC-94 Options'!K909</f>
        <v>0</v>
      </c>
      <c r="G1069" s="13">
        <v>0.15</v>
      </c>
      <c r="H1069" s="14"/>
    </row>
    <row r="1070" spans="1:8" x14ac:dyDescent="0.35">
      <c r="A1070" s="11" t="s">
        <v>8</v>
      </c>
      <c r="B1070" s="16" t="str">
        <f>'[3]HGAC FS12-23 FC-94 Options'!B910</f>
        <v>FC0000910</v>
      </c>
      <c r="C1070" s="27" t="s">
        <v>73</v>
      </c>
      <c r="D1070" s="16" t="s">
        <v>81</v>
      </c>
      <c r="E1070" s="15" t="str">
        <f>'[3]HGAC FS12-23 FC-94 Options'!C910</f>
        <v>NO Side Scene Activation</v>
      </c>
      <c r="F1070" s="17">
        <f>'[3]HGAC FS12-23 FC-94 Options'!K910</f>
        <v>0</v>
      </c>
      <c r="G1070" s="13">
        <v>0.15</v>
      </c>
      <c r="H1070" s="14"/>
    </row>
    <row r="1071" spans="1:8" x14ac:dyDescent="0.35">
      <c r="A1071" s="11" t="s">
        <v>8</v>
      </c>
      <c r="B1071" s="16" t="str">
        <f>'[3]HGAC FS12-23 FC-94 Options'!B911</f>
        <v>FC0000911</v>
      </c>
      <c r="C1071" s="27" t="s">
        <v>73</v>
      </c>
      <c r="D1071" s="16" t="s">
        <v>81</v>
      </c>
      <c r="E1071" s="15" t="str">
        <f>'[3]HGAC FS12-23 FC-94 Options'!C911</f>
        <v>NO Auxiliary Side Scene Lights</v>
      </c>
      <c r="F1071" s="17">
        <f>'[3]HGAC FS12-23 FC-94 Options'!K911</f>
        <v>0</v>
      </c>
      <c r="G1071" s="13">
        <v>0.15</v>
      </c>
      <c r="H1071" s="14"/>
    </row>
    <row r="1072" spans="1:8" x14ac:dyDescent="0.35">
      <c r="A1072" s="11" t="s">
        <v>8</v>
      </c>
      <c r="B1072" s="16" t="str">
        <f>'[3]HGAC FS12-23 FC-94 Options'!B912</f>
        <v>FC0000912</v>
      </c>
      <c r="C1072" s="27" t="s">
        <v>73</v>
      </c>
      <c r="D1072" s="16" t="s">
        <v>81</v>
      </c>
      <c r="E1072" s="15" t="str">
        <f>'[3]HGAC FS12-23 FC-94 Options'!C912</f>
        <v>NO Auxiliary Side Scene Light Location</v>
      </c>
      <c r="F1072" s="17">
        <f>'[3]HGAC FS12-23 FC-94 Options'!K912</f>
        <v>0</v>
      </c>
      <c r="G1072" s="13">
        <v>0.15</v>
      </c>
      <c r="H1072" s="14"/>
    </row>
    <row r="1073" spans="1:8" x14ac:dyDescent="0.35">
      <c r="A1073" s="11" t="s">
        <v>8</v>
      </c>
      <c r="B1073" s="16" t="str">
        <f>'[3]HGAC FS12-23 FC-94 Options'!B913</f>
        <v>FC0000913</v>
      </c>
      <c r="C1073" s="27" t="s">
        <v>73</v>
      </c>
      <c r="D1073" s="16" t="s">
        <v>81</v>
      </c>
      <c r="E1073" s="15" t="str">
        <f>'[3]HGAC FS12-23 FC-94 Options'!C913</f>
        <v>NO Auxiliary Side Scene Light Activation</v>
      </c>
      <c r="F1073" s="17">
        <f>'[3]HGAC FS12-23 FC-94 Options'!K913</f>
        <v>0</v>
      </c>
      <c r="G1073" s="13">
        <v>0.15</v>
      </c>
      <c r="H1073" s="14"/>
    </row>
    <row r="1074" spans="1:8" x14ac:dyDescent="0.35">
      <c r="A1074" s="11" t="s">
        <v>8</v>
      </c>
      <c r="B1074" s="16" t="str">
        <f>'[3]HGAC FS12-23 FC-94 Options'!B914</f>
        <v>FC0000914</v>
      </c>
      <c r="C1074" s="27" t="s">
        <v>73</v>
      </c>
      <c r="D1074" s="16" t="s">
        <v>81</v>
      </c>
      <c r="E1074" s="15" t="str">
        <f>'[3]HGAC FS12-23 FC-94 Options'!C914</f>
        <v>NO Rear Scene Lights</v>
      </c>
      <c r="F1074" s="17">
        <f>'[3]HGAC FS12-23 FC-94 Options'!K914</f>
        <v>0</v>
      </c>
      <c r="G1074" s="13">
        <v>0.15</v>
      </c>
      <c r="H1074" s="14"/>
    </row>
    <row r="1075" spans="1:8" x14ac:dyDescent="0.35">
      <c r="A1075" s="11" t="s">
        <v>8</v>
      </c>
      <c r="B1075" s="16" t="str">
        <f>'[3]HGAC FS12-23 FC-94 Options'!B915</f>
        <v>FC0000915</v>
      </c>
      <c r="C1075" s="27" t="s">
        <v>73</v>
      </c>
      <c r="D1075" s="16" t="s">
        <v>81</v>
      </c>
      <c r="E1075" s="15" t="str">
        <f>'[3]HGAC FS12-23 FC-94 Options'!C915</f>
        <v>NO Rear Scene Light Location</v>
      </c>
      <c r="F1075" s="17">
        <f>'[3]HGAC FS12-23 FC-94 Options'!K915</f>
        <v>0</v>
      </c>
      <c r="G1075" s="13">
        <v>0.15</v>
      </c>
      <c r="H1075" s="14"/>
    </row>
    <row r="1076" spans="1:8" x14ac:dyDescent="0.35">
      <c r="A1076" s="11" t="s">
        <v>8</v>
      </c>
      <c r="B1076" s="16" t="str">
        <f>'[3]HGAC FS12-23 FC-94 Options'!B916</f>
        <v>FC0000916</v>
      </c>
      <c r="C1076" s="27" t="s">
        <v>73</v>
      </c>
      <c r="D1076" s="16" t="s">
        <v>81</v>
      </c>
      <c r="E1076" s="15" t="str">
        <f>'[3]HGAC FS12-23 FC-94 Options'!C916</f>
        <v>NO Rear Scene Lights Activation</v>
      </c>
      <c r="F1076" s="17">
        <f>'[3]HGAC FS12-23 FC-94 Options'!K916</f>
        <v>0</v>
      </c>
      <c r="G1076" s="13">
        <v>0.15</v>
      </c>
      <c r="H1076" s="14"/>
    </row>
    <row r="1077" spans="1:8" x14ac:dyDescent="0.35">
      <c r="A1077" s="11" t="s">
        <v>8</v>
      </c>
      <c r="B1077" s="16" t="str">
        <f>'[3]HGAC FS12-23 FC-94 Options'!B917</f>
        <v>FC0000917</v>
      </c>
      <c r="C1077" s="27" t="s">
        <v>73</v>
      </c>
      <c r="D1077" s="16" t="s">
        <v>81</v>
      </c>
      <c r="E1077" s="15" t="str">
        <f>'[3]HGAC FS12-23 FC-94 Options'!C917</f>
        <v>Ground Lts Tecniq T44 LED</v>
      </c>
      <c r="F1077" s="17">
        <f>'[3]HGAC FS12-23 FC-94 Options'!K917</f>
        <v>0</v>
      </c>
      <c r="G1077" s="13">
        <v>0.15</v>
      </c>
      <c r="H1077" s="14"/>
    </row>
    <row r="1078" spans="1:8" x14ac:dyDescent="0.35">
      <c r="A1078" s="11" t="s">
        <v>8</v>
      </c>
      <c r="B1078" s="16" t="str">
        <f>'[3]HGAC FS12-23 FC-94 Options'!B918</f>
        <v>FC0000918</v>
      </c>
      <c r="C1078" s="27" t="s">
        <v>73</v>
      </c>
      <c r="D1078" s="16" t="s">
        <v>81</v>
      </c>
      <c r="E1078" s="15" t="str">
        <f>'[3]HGAC FS12-23 FC-94 Options'!C918</f>
        <v>Ground Lt Actv Prk Brk</v>
      </c>
      <c r="F1078" s="17">
        <f>'[3]HGAC FS12-23 FC-94 Options'!K918</f>
        <v>0</v>
      </c>
      <c r="G1078" s="13">
        <v>0.15</v>
      </c>
      <c r="H1078" s="14"/>
    </row>
    <row r="1079" spans="1:8" x14ac:dyDescent="0.35">
      <c r="A1079" s="11" t="s">
        <v>8</v>
      </c>
      <c r="B1079" s="16" t="str">
        <f>'[3]HGAC FS12-23 FC-94 Options'!B919</f>
        <v>FC0000919</v>
      </c>
      <c r="C1079" s="27" t="s">
        <v>73</v>
      </c>
      <c r="D1079" s="16" t="s">
        <v>81</v>
      </c>
      <c r="E1079" s="15" t="str">
        <f>'[3]HGAC FS12-23 FC-94 Options'!C919</f>
        <v>NO Under Bumper Lights</v>
      </c>
      <c r="F1079" s="17">
        <f>'[3]HGAC FS12-23 FC-94 Options'!K919</f>
        <v>0</v>
      </c>
      <c r="G1079" s="13">
        <v>0.15</v>
      </c>
      <c r="H1079" s="14"/>
    </row>
    <row r="1080" spans="1:8" x14ac:dyDescent="0.35">
      <c r="A1080" s="11" t="s">
        <v>8</v>
      </c>
      <c r="B1080" s="16" t="str">
        <f>'[3]HGAC FS12-23 FC-94 Options'!B920</f>
        <v>FC0000920</v>
      </c>
      <c r="C1080" s="27" t="s">
        <v>73</v>
      </c>
      <c r="D1080" s="16" t="s">
        <v>81</v>
      </c>
      <c r="E1080" s="15" t="str">
        <f>'[3]HGAC FS12-23 FC-94 Options'!C920</f>
        <v>Lwr Cab Step Lts Tecniq T44 LED</v>
      </c>
      <c r="F1080" s="17">
        <f>'[3]HGAC FS12-23 FC-94 Options'!K920</f>
        <v>0</v>
      </c>
      <c r="G1080" s="13">
        <v>0.15</v>
      </c>
      <c r="H1080" s="14"/>
    </row>
    <row r="1081" spans="1:8" x14ac:dyDescent="0.35">
      <c r="A1081" s="11" t="s">
        <v>8</v>
      </c>
      <c r="B1081" s="16" t="str">
        <f>'[3]HGAC FS12-23 FC-94 Options'!B921</f>
        <v>FC0000921</v>
      </c>
      <c r="C1081" s="27" t="s">
        <v>73</v>
      </c>
      <c r="D1081" s="16" t="s">
        <v>81</v>
      </c>
      <c r="E1081" s="15" t="str">
        <f>'[3]HGAC FS12-23 FC-94 Options'!C921</f>
        <v>Intermediate Step Lts Tecniq D06 LED Frt Drs</v>
      </c>
      <c r="F1081" s="17">
        <f>'[3]HGAC FS12-23 FC-94 Options'!K921</f>
        <v>0</v>
      </c>
      <c r="G1081" s="13">
        <v>0.15</v>
      </c>
      <c r="H1081" s="14"/>
    </row>
    <row r="1082" spans="1:8" x14ac:dyDescent="0.35">
      <c r="A1082" s="11" t="s">
        <v>8</v>
      </c>
      <c r="B1082" s="16" t="str">
        <f>'[3]HGAC FS12-23 FC-94 Options'!B922</f>
        <v>FC0000922</v>
      </c>
      <c r="C1082" s="27" t="s">
        <v>73</v>
      </c>
      <c r="D1082" s="16" t="s">
        <v>81</v>
      </c>
      <c r="E1082" s="15" t="str">
        <f>'[3]HGAC FS12-23 FC-94 Options'!C922</f>
        <v>NO Interior Underdash Light</v>
      </c>
      <c r="F1082" s="17">
        <f>'[3]HGAC FS12-23 FC-94 Options'!K922</f>
        <v>0</v>
      </c>
      <c r="G1082" s="13">
        <v>0.15</v>
      </c>
      <c r="H1082" s="14"/>
    </row>
    <row r="1083" spans="1:8" x14ac:dyDescent="0.35">
      <c r="A1083" s="11" t="s">
        <v>8</v>
      </c>
      <c r="B1083" s="16" t="str">
        <f>'[3]HGAC FS12-23 FC-94 Options'!B923</f>
        <v>FC0000923</v>
      </c>
      <c r="C1083" s="27" t="s">
        <v>73</v>
      </c>
      <c r="D1083" s="16" t="s">
        <v>81</v>
      </c>
      <c r="E1083" s="15" t="str">
        <f>'[3]HGAC FS12-23 FC-94 Options'!C923</f>
        <v>NO Map Light</v>
      </c>
      <c r="F1083" s="17">
        <f>'[3]HGAC FS12-23 FC-94 Options'!K923</f>
        <v>0</v>
      </c>
      <c r="G1083" s="13">
        <v>0.15</v>
      </c>
      <c r="H1083" s="14"/>
    </row>
    <row r="1084" spans="1:8" x14ac:dyDescent="0.35">
      <c r="A1084" s="11" t="s">
        <v>8</v>
      </c>
      <c r="B1084" s="16" t="str">
        <f>'[3]HGAC FS12-23 FC-94 Options'!B924</f>
        <v>FC0000924</v>
      </c>
      <c r="C1084" s="27" t="s">
        <v>73</v>
      </c>
      <c r="D1084" s="16" t="s">
        <v>81</v>
      </c>
      <c r="E1084" s="15" t="str">
        <f>'[3]HGAC FS12-23 FC-94 Options'!C924</f>
        <v>NO Spotlight</v>
      </c>
      <c r="F1084" s="17">
        <f>'[3]HGAC FS12-23 FC-94 Options'!K924</f>
        <v>0</v>
      </c>
      <c r="G1084" s="13">
        <v>0.15</v>
      </c>
      <c r="H1084" s="14"/>
    </row>
    <row r="1085" spans="1:8" x14ac:dyDescent="0.35">
      <c r="A1085" s="11" t="s">
        <v>8</v>
      </c>
      <c r="B1085" s="16" t="str">
        <f>'[3]HGAC FS12-23 FC-94 Options'!B925</f>
        <v>FC0000925</v>
      </c>
      <c r="C1085" s="27" t="s">
        <v>73</v>
      </c>
      <c r="D1085" s="16" t="s">
        <v>81</v>
      </c>
      <c r="E1085" s="15" t="str">
        <f>'[3]HGAC FS12-23 FC-94 Options'!C925</f>
        <v>NO Cab Spotlights</v>
      </c>
      <c r="F1085" s="17">
        <f>'[3]HGAC FS12-23 FC-94 Options'!K925</f>
        <v>0</v>
      </c>
      <c r="G1085" s="13">
        <v>0.15</v>
      </c>
      <c r="H1085" s="14"/>
    </row>
    <row r="1086" spans="1:8" x14ac:dyDescent="0.35">
      <c r="A1086" s="11" t="s">
        <v>8</v>
      </c>
      <c r="B1086" s="16" t="str">
        <f>'[3]HGAC FS12-23 FC-94 Options'!B926</f>
        <v>FC0000926</v>
      </c>
      <c r="C1086" s="27" t="s">
        <v>73</v>
      </c>
      <c r="D1086" s="16" t="s">
        <v>81</v>
      </c>
      <c r="E1086" s="15" t="str">
        <f>'[3]HGAC FS12-23 FC-94 Options'!C926</f>
        <v>NO Light Tower Provision</v>
      </c>
      <c r="F1086" s="17">
        <f>'[3]HGAC FS12-23 FC-94 Options'!K926</f>
        <v>0</v>
      </c>
      <c r="G1086" s="13">
        <v>0.15</v>
      </c>
      <c r="H1086" s="14"/>
    </row>
    <row r="1087" spans="1:8" x14ac:dyDescent="0.35">
      <c r="A1087" s="11" t="s">
        <v>8</v>
      </c>
      <c r="B1087" s="16" t="str">
        <f>'[3]HGAC FS12-23 FC-94 Options'!B927</f>
        <v>FC0000927</v>
      </c>
      <c r="C1087" s="27" t="s">
        <v>73</v>
      </c>
      <c r="D1087" s="16" t="s">
        <v>81</v>
      </c>
      <c r="E1087" s="15" t="str">
        <f>'[3]HGAC FS12-23 FC-94 Options'!C927</f>
        <v>NO Light Tower Model</v>
      </c>
      <c r="F1087" s="17">
        <f>'[3]HGAC FS12-23 FC-94 Options'!K927</f>
        <v>0</v>
      </c>
      <c r="G1087" s="13">
        <v>0.15</v>
      </c>
      <c r="H1087" s="14"/>
    </row>
    <row r="1088" spans="1:8" x14ac:dyDescent="0.35">
      <c r="A1088" s="11" t="s">
        <v>8</v>
      </c>
      <c r="B1088" s="16" t="str">
        <f>'[3]HGAC FS12-23 FC-94 Options'!B928</f>
        <v>FC0000928</v>
      </c>
      <c r="C1088" s="27" t="s">
        <v>73</v>
      </c>
      <c r="D1088" s="16" t="s">
        <v>81</v>
      </c>
      <c r="E1088" s="15" t="str">
        <f>'[3]HGAC FS12-23 FC-94 Options'!C928</f>
        <v>NO Light Tower Orientation</v>
      </c>
      <c r="F1088" s="17">
        <f>'[3]HGAC FS12-23 FC-94 Options'!K928</f>
        <v>0</v>
      </c>
      <c r="G1088" s="13">
        <v>0.15</v>
      </c>
      <c r="H1088" s="14"/>
    </row>
    <row r="1089" spans="1:8" x14ac:dyDescent="0.35">
      <c r="A1089" s="11" t="s">
        <v>8</v>
      </c>
      <c r="B1089" s="16" t="str">
        <f>'[3]HGAC FS12-23 FC-94 Options'!B929</f>
        <v>FC0000929</v>
      </c>
      <c r="C1089" s="27" t="s">
        <v>73</v>
      </c>
      <c r="D1089" s="16" t="s">
        <v>81</v>
      </c>
      <c r="E1089" s="15" t="str">
        <f>'[3]HGAC FS12-23 FC-94 Options'!C929</f>
        <v>NO Light Tower Horizontal Justification</v>
      </c>
      <c r="F1089" s="17">
        <f>'[3]HGAC FS12-23 FC-94 Options'!K929</f>
        <v>0</v>
      </c>
      <c r="G1089" s="13">
        <v>0.15</v>
      </c>
      <c r="H1089" s="14"/>
    </row>
    <row r="1090" spans="1:8" x14ac:dyDescent="0.35">
      <c r="A1090" s="11" t="s">
        <v>8</v>
      </c>
      <c r="B1090" s="16" t="str">
        <f>'[3]HGAC FS12-23 FC-94 Options'!B930</f>
        <v>FC0000930</v>
      </c>
      <c r="C1090" s="27" t="s">
        <v>73</v>
      </c>
      <c r="D1090" s="16" t="s">
        <v>81</v>
      </c>
      <c r="E1090" s="15" t="str">
        <f>'[3]HGAC FS12-23 FC-94 Options'!C930</f>
        <v>NO Light Tower Light Head Orientation</v>
      </c>
      <c r="F1090" s="17">
        <f>'[3]HGAC FS12-23 FC-94 Options'!K930</f>
        <v>0</v>
      </c>
      <c r="G1090" s="13">
        <v>0.15</v>
      </c>
      <c r="H1090" s="14"/>
    </row>
    <row r="1091" spans="1:8" x14ac:dyDescent="0.35">
      <c r="A1091" s="11" t="s">
        <v>8</v>
      </c>
      <c r="B1091" s="16" t="str">
        <f>'[3]HGAC FS12-23 FC-94 Options'!B931</f>
        <v>FC0000931</v>
      </c>
      <c r="C1091" s="27" t="s">
        <v>73</v>
      </c>
      <c r="D1091" s="16" t="s">
        <v>81</v>
      </c>
      <c r="E1091" s="15" t="str">
        <f>'[3]HGAC FS12-23 FC-94 Options'!C931</f>
        <v>NO Light Tower Fore/Aft Orientation</v>
      </c>
      <c r="F1091" s="17">
        <f>'[3]HGAC FS12-23 FC-94 Options'!K931</f>
        <v>0</v>
      </c>
      <c r="G1091" s="13">
        <v>0.15</v>
      </c>
      <c r="H1091" s="14"/>
    </row>
    <row r="1092" spans="1:8" x14ac:dyDescent="0.35">
      <c r="A1092" s="11" t="s">
        <v>8</v>
      </c>
      <c r="B1092" s="16" t="str">
        <f>'[3]HGAC FS12-23 FC-94 Options'!B932</f>
        <v>FC0000932</v>
      </c>
      <c r="C1092" s="27" t="s">
        <v>73</v>
      </c>
      <c r="D1092" s="16" t="s">
        <v>81</v>
      </c>
      <c r="E1092" s="15" t="str">
        <f>'[3]HGAC FS12-23 FC-94 Options'!C932</f>
        <v>Engine Cmpt Work Lt LED (1)</v>
      </c>
      <c r="F1092" s="17">
        <f>'[3]HGAC FS12-23 FC-94 Options'!K932</f>
        <v>0</v>
      </c>
      <c r="G1092" s="13">
        <v>0.15</v>
      </c>
      <c r="H1092" s="14"/>
    </row>
    <row r="1093" spans="1:8" x14ac:dyDescent="0.35">
      <c r="A1093" s="11" t="s">
        <v>8</v>
      </c>
      <c r="B1093" s="16" t="str">
        <f>'[3]HGAC FS12-23 FC-94 Options'!B933</f>
        <v>FC0000933</v>
      </c>
      <c r="C1093" s="27" t="s">
        <v>73</v>
      </c>
      <c r="D1093" s="16" t="s">
        <v>81</v>
      </c>
      <c r="E1093" s="15" t="str">
        <f>'[3]HGAC FS12-23 FC-94 Options'!C933</f>
        <v>NO Tiller Guide Lights</v>
      </c>
      <c r="F1093" s="17">
        <f>'[3]HGAC FS12-23 FC-94 Options'!K933</f>
        <v>0</v>
      </c>
      <c r="G1093" s="13">
        <v>0.15</v>
      </c>
      <c r="H1093" s="14"/>
    </row>
    <row r="1094" spans="1:8" x14ac:dyDescent="0.35">
      <c r="A1094" s="11" t="s">
        <v>8</v>
      </c>
      <c r="B1094" s="16" t="str">
        <f>'[3]HGAC FS12-23 FC-94 Options'!B934</f>
        <v>FC0000934</v>
      </c>
      <c r="C1094" s="27" t="s">
        <v>73</v>
      </c>
      <c r="D1094" s="16" t="s">
        <v>81</v>
      </c>
      <c r="E1094" s="15" t="str">
        <f>'[3]HGAC FS12-23 FC-94 Options'!C934</f>
        <v>NO Flashlight</v>
      </c>
      <c r="F1094" s="17">
        <f>'[3]HGAC FS12-23 FC-94 Options'!K934</f>
        <v>0</v>
      </c>
      <c r="G1094" s="13">
        <v>0.15</v>
      </c>
      <c r="H1094" s="14"/>
    </row>
    <row r="1095" spans="1:8" x14ac:dyDescent="0.35">
      <c r="A1095" s="11" t="s">
        <v>8</v>
      </c>
      <c r="B1095" s="16" t="str">
        <f>'[3]HGAC FS12-23 FC-94 Options'!B935</f>
        <v>FC0000935</v>
      </c>
      <c r="C1095" s="27" t="s">
        <v>73</v>
      </c>
      <c r="D1095" s="16" t="s">
        <v>81</v>
      </c>
      <c r="E1095" s="15" t="str">
        <f>'[3]HGAC FS12-23 FC-94 Options'!C935</f>
        <v>Do Not Move App Lt Flashing Red Tecniq K50 LED w/Alarm</v>
      </c>
      <c r="F1095" s="17">
        <f>'[3]HGAC FS12-23 FC-94 Options'!K935</f>
        <v>0</v>
      </c>
      <c r="G1095" s="13">
        <v>0.15</v>
      </c>
      <c r="H1095" s="14"/>
    </row>
    <row r="1096" spans="1:8" x14ac:dyDescent="0.35">
      <c r="A1096" s="11" t="s">
        <v>8</v>
      </c>
      <c r="B1096" s="16" t="str">
        <f>'[3]HGAC FS12-23 FC-94 Options'!B936</f>
        <v>FC0000936</v>
      </c>
      <c r="C1096" s="27" t="s">
        <v>73</v>
      </c>
      <c r="D1096" s="16" t="s">
        <v>81</v>
      </c>
      <c r="E1096" s="15" t="str">
        <f>'[3]HGAC FS12-23 FC-94 Options'!C936</f>
        <v>Mstr Warn Sw Pnl</v>
      </c>
      <c r="F1096" s="17">
        <f>'[3]HGAC FS12-23 FC-94 Options'!K936</f>
        <v>0</v>
      </c>
      <c r="G1096" s="13">
        <v>0.15</v>
      </c>
      <c r="H1096" s="14"/>
    </row>
    <row r="1097" spans="1:8" x14ac:dyDescent="0.35">
      <c r="A1097" s="11" t="s">
        <v>8</v>
      </c>
      <c r="B1097" s="16" t="str">
        <f>'[3]HGAC FS12-23 FC-94 Options'!B937</f>
        <v>FC0000937</v>
      </c>
      <c r="C1097" s="27" t="s">
        <v>73</v>
      </c>
      <c r="D1097" s="16" t="s">
        <v>81</v>
      </c>
      <c r="E1097" s="15" t="str">
        <f>'[3]HGAC FS12-23 FC-94 Options'!C937</f>
        <v>Headlight Flasher Alternating</v>
      </c>
      <c r="F1097" s="17">
        <f>'[3]HGAC FS12-23 FC-94 Options'!K937</f>
        <v>117</v>
      </c>
      <c r="G1097" s="13">
        <v>0.15</v>
      </c>
      <c r="H1097" s="14"/>
    </row>
    <row r="1098" spans="1:8" x14ac:dyDescent="0.35">
      <c r="A1098" s="11" t="s">
        <v>8</v>
      </c>
      <c r="B1098" s="16" t="str">
        <f>'[3]HGAC FS12-23 FC-94 Options'!B938</f>
        <v>FC0000938</v>
      </c>
      <c r="C1098" s="27" t="s">
        <v>73</v>
      </c>
      <c r="D1098" s="16" t="s">
        <v>81</v>
      </c>
      <c r="E1098" s="15" t="str">
        <f>'[3]HGAC FS12-23 FC-94 Options'!C938</f>
        <v>NO Headlight Flasher</v>
      </c>
      <c r="F1098" s="17">
        <f>'[3]HGAC FS12-23 FC-94 Options'!K938</f>
        <v>0</v>
      </c>
      <c r="G1098" s="13">
        <v>0.15</v>
      </c>
      <c r="H1098" s="14"/>
    </row>
    <row r="1099" spans="1:8" x14ac:dyDescent="0.35">
      <c r="A1099" s="11" t="s">
        <v>8</v>
      </c>
      <c r="B1099" s="16" t="str">
        <f>'[3]HGAC FS12-23 FC-94 Options'!B939</f>
        <v>FC0000939</v>
      </c>
      <c r="C1099" s="27" t="s">
        <v>73</v>
      </c>
      <c r="D1099" s="16" t="s">
        <v>81</v>
      </c>
      <c r="E1099" s="15" t="str">
        <f>'[3]HGAC FS12-23 FC-94 Options'!C939</f>
        <v>Headlight Flasher Sw Pnl</v>
      </c>
      <c r="F1099" s="17">
        <f>'[3]HGAC FS12-23 FC-94 Options'!K939</f>
        <v>0</v>
      </c>
      <c r="G1099" s="13">
        <v>0.15</v>
      </c>
      <c r="H1099" s="14"/>
    </row>
    <row r="1100" spans="1:8" x14ac:dyDescent="0.35">
      <c r="A1100" s="11" t="s">
        <v>8</v>
      </c>
      <c r="B1100" s="16" t="str">
        <f>'[3]HGAC FS12-23 FC-94 Options'!B940</f>
        <v>FC0000940</v>
      </c>
      <c r="C1100" s="27" t="s">
        <v>73</v>
      </c>
      <c r="D1100" s="16" t="s">
        <v>81</v>
      </c>
      <c r="E1100" s="15" t="str">
        <f>'[3]HGAC FS12-23 FC-94 Options'!C940</f>
        <v>NO Headlight Flasher Switch</v>
      </c>
      <c r="F1100" s="17">
        <f>'[3]HGAC FS12-23 FC-94 Options'!K940</f>
        <v>0</v>
      </c>
      <c r="G1100" s="13">
        <v>0.15</v>
      </c>
      <c r="H1100" s="14"/>
    </row>
    <row r="1101" spans="1:8" x14ac:dyDescent="0.35">
      <c r="A1101" s="11" t="s">
        <v>8</v>
      </c>
      <c r="B1101" s="16" t="str">
        <f>'[3]HGAC FS12-23 FC-94 Options'!B941</f>
        <v>FC0000941</v>
      </c>
      <c r="C1101" s="27" t="s">
        <v>73</v>
      </c>
      <c r="D1101" s="16" t="s">
        <v>81</v>
      </c>
      <c r="E1101" s="15" t="str">
        <f>'[3]HGAC FS12-23 FC-94 Options'!C941</f>
        <v>Inboard Frt Warn Lts Whelen 600 LED Chrm Bezel</v>
      </c>
      <c r="F1101" s="17">
        <f>'[3]HGAC FS12-23 FC-94 Options'!K941</f>
        <v>431</v>
      </c>
      <c r="G1101" s="13">
        <v>0.15</v>
      </c>
      <c r="H1101" s="14"/>
    </row>
    <row r="1102" spans="1:8" x14ac:dyDescent="0.35">
      <c r="A1102" s="11" t="s">
        <v>8</v>
      </c>
      <c r="B1102" s="16" t="str">
        <f>'[3]HGAC FS12-23 FC-94 Options'!B942</f>
        <v>FC0000942</v>
      </c>
      <c r="C1102" s="27" t="s">
        <v>73</v>
      </c>
      <c r="D1102" s="16" t="s">
        <v>81</v>
      </c>
      <c r="E1102" s="15" t="str">
        <f>'[3]HGAC FS12-23 FC-94 Options'!C942</f>
        <v>Inboard Frt Warn Lts Whelen M6 LED Chrm Bezel</v>
      </c>
      <c r="F1102" s="17">
        <f>'[3]HGAC FS12-23 FC-94 Options'!K942</f>
        <v>549</v>
      </c>
      <c r="G1102" s="13">
        <v>0.15</v>
      </c>
      <c r="H1102" s="14"/>
    </row>
    <row r="1103" spans="1:8" x14ac:dyDescent="0.35">
      <c r="A1103" s="11" t="s">
        <v>8</v>
      </c>
      <c r="B1103" s="16" t="str">
        <f>'[3]HGAC FS12-23 FC-94 Options'!B943</f>
        <v>FC0000943</v>
      </c>
      <c r="C1103" s="27" t="s">
        <v>73</v>
      </c>
      <c r="D1103" s="16" t="s">
        <v>81</v>
      </c>
      <c r="E1103" s="15" t="str">
        <f>'[3]HGAC FS12-23 FC-94 Options'!C943</f>
        <v>Inboard Frt Warn Lts Federal Signal Quadra Flare LED Chrm Bezel</v>
      </c>
      <c r="F1103" s="17">
        <f>'[3]HGAC FS12-23 FC-94 Options'!K943</f>
        <v>793</v>
      </c>
      <c r="G1103" s="13">
        <v>0.15</v>
      </c>
      <c r="H1103" s="14"/>
    </row>
    <row r="1104" spans="1:8" x14ac:dyDescent="0.35">
      <c r="A1104" s="11" t="s">
        <v>8</v>
      </c>
      <c r="B1104" s="16" t="str">
        <f>'[3]HGAC FS12-23 FC-94 Options'!B944</f>
        <v>FC0000944</v>
      </c>
      <c r="C1104" s="27" t="s">
        <v>73</v>
      </c>
      <c r="D1104" s="16" t="s">
        <v>81</v>
      </c>
      <c r="E1104" s="15" t="str">
        <f>'[3]HGAC FS12-23 FC-94 Options'!C944</f>
        <v>Inboard Frt Warn Lts Provision</v>
      </c>
      <c r="F1104" s="17">
        <f>'[3]HGAC FS12-23 FC-94 Options'!K944</f>
        <v>0</v>
      </c>
      <c r="G1104" s="13">
        <v>0.15</v>
      </c>
      <c r="H1104" s="14"/>
    </row>
    <row r="1105" spans="1:8" x14ac:dyDescent="0.35">
      <c r="A1105" s="11" t="s">
        <v>8</v>
      </c>
      <c r="B1105" s="16" t="str">
        <f>'[3]HGAC FS12-23 FC-94 Options'!B945</f>
        <v>FC0000945</v>
      </c>
      <c r="C1105" s="27" t="s">
        <v>73</v>
      </c>
      <c r="D1105" s="16" t="s">
        <v>81</v>
      </c>
      <c r="E1105" s="15" t="str">
        <f>'[3]HGAC FS12-23 FC-94 Options'!C945</f>
        <v>Inboard Frt Warn Lts Color Red</v>
      </c>
      <c r="F1105" s="17">
        <f>'[3]HGAC FS12-23 FC-94 Options'!K945</f>
        <v>0</v>
      </c>
      <c r="G1105" s="13">
        <v>0.15</v>
      </c>
      <c r="H1105" s="14"/>
    </row>
    <row r="1106" spans="1:8" x14ac:dyDescent="0.35">
      <c r="A1106" s="11" t="s">
        <v>8</v>
      </c>
      <c r="B1106" s="16" t="str">
        <f>'[3]HGAC FS12-23 FC-94 Options'!B946</f>
        <v>FC0000946</v>
      </c>
      <c r="C1106" s="27" t="s">
        <v>73</v>
      </c>
      <c r="D1106" s="16" t="s">
        <v>81</v>
      </c>
      <c r="E1106" s="15" t="str">
        <f>'[3]HGAC FS12-23 FC-94 Options'!C946</f>
        <v>Inboard Frt Warn Lts Color Red w/Clr Lens</v>
      </c>
      <c r="F1106" s="17">
        <f>'[3]HGAC FS12-23 FC-94 Options'!K946</f>
        <v>0</v>
      </c>
      <c r="G1106" s="13">
        <v>0.15</v>
      </c>
      <c r="H1106" s="14"/>
    </row>
    <row r="1107" spans="1:8" x14ac:dyDescent="0.35">
      <c r="A1107" s="11" t="s">
        <v>8</v>
      </c>
      <c r="B1107" s="16" t="str">
        <f>'[3]HGAC FS12-23 FC-94 Options'!B947</f>
        <v>FC0000947</v>
      </c>
      <c r="C1107" s="27" t="s">
        <v>73</v>
      </c>
      <c r="D1107" s="16" t="s">
        <v>81</v>
      </c>
      <c r="E1107" s="15" t="str">
        <f>'[3]HGAC FS12-23 FC-94 Options'!C947</f>
        <v>NO Inboard Front Warning Lights Color</v>
      </c>
      <c r="F1107" s="17">
        <f>'[3]HGAC FS12-23 FC-94 Options'!K947</f>
        <v>0</v>
      </c>
      <c r="G1107" s="13">
        <v>0.15</v>
      </c>
      <c r="H1107" s="14"/>
    </row>
    <row r="1108" spans="1:8" x14ac:dyDescent="0.35">
      <c r="A1108" s="11" t="s">
        <v>8</v>
      </c>
      <c r="B1108" s="16" t="str">
        <f>'[3]HGAC FS12-23 FC-94 Options'!B948</f>
        <v>FC0000948</v>
      </c>
      <c r="C1108" s="27" t="s">
        <v>73</v>
      </c>
      <c r="D1108" s="16" t="s">
        <v>81</v>
      </c>
      <c r="E1108" s="15" t="str">
        <f>'[3]HGAC FS12-23 FC-94 Options'!C948</f>
        <v>NO Outboard Front Warning Lights</v>
      </c>
      <c r="F1108" s="17">
        <f>'[3]HGAC FS12-23 FC-94 Options'!K948</f>
        <v>0</v>
      </c>
      <c r="G1108" s="13">
        <v>0.15</v>
      </c>
      <c r="H1108" s="14"/>
    </row>
    <row r="1109" spans="1:8" x14ac:dyDescent="0.35">
      <c r="A1109" s="11" t="s">
        <v>8</v>
      </c>
      <c r="B1109" s="16" t="str">
        <f>'[3]HGAC FS12-23 FC-94 Options'!B949</f>
        <v>FC0000949</v>
      </c>
      <c r="C1109" s="27" t="s">
        <v>73</v>
      </c>
      <c r="D1109" s="16" t="s">
        <v>81</v>
      </c>
      <c r="E1109" s="15" t="str">
        <f>'[3]HGAC FS12-23 FC-94 Options'!C949</f>
        <v>NO Outboard Front Warning Lights Color</v>
      </c>
      <c r="F1109" s="17">
        <f>'[3]HGAC FS12-23 FC-94 Options'!K949</f>
        <v>0</v>
      </c>
      <c r="G1109" s="13">
        <v>0.15</v>
      </c>
      <c r="H1109" s="14"/>
    </row>
    <row r="1110" spans="1:8" x14ac:dyDescent="0.35">
      <c r="A1110" s="11" t="s">
        <v>8</v>
      </c>
      <c r="B1110" s="16" t="str">
        <f>'[3]HGAC FS12-23 FC-94 Options'!B950</f>
        <v>FC0000950</v>
      </c>
      <c r="C1110" s="27" t="s">
        <v>73</v>
      </c>
      <c r="D1110" s="16" t="s">
        <v>81</v>
      </c>
      <c r="E1110" s="15" t="str">
        <f>'[3]HGAC FS12-23 FC-94 Options'!C950</f>
        <v>NO Auxiliary Front Warning Light</v>
      </c>
      <c r="F1110" s="17">
        <f>'[3]HGAC FS12-23 FC-94 Options'!K950</f>
        <v>0</v>
      </c>
      <c r="G1110" s="13">
        <v>0.15</v>
      </c>
      <c r="H1110" s="14"/>
    </row>
    <row r="1111" spans="1:8" x14ac:dyDescent="0.35">
      <c r="A1111" s="11" t="s">
        <v>8</v>
      </c>
      <c r="B1111" s="16" t="str">
        <f>'[3]HGAC FS12-23 FC-94 Options'!B951</f>
        <v>FC0000951</v>
      </c>
      <c r="C1111" s="27" t="s">
        <v>73</v>
      </c>
      <c r="D1111" s="16" t="s">
        <v>81</v>
      </c>
      <c r="E1111" s="15" t="str">
        <f>'[3]HGAC FS12-23 FC-94 Options'!C951</f>
        <v>NO Auxiliary Front Warning Light Color</v>
      </c>
      <c r="F1111" s="17">
        <f>'[3]HGAC FS12-23 FC-94 Options'!K951</f>
        <v>0</v>
      </c>
      <c r="G1111" s="13">
        <v>0.15</v>
      </c>
      <c r="H1111" s="14"/>
    </row>
    <row r="1112" spans="1:8" x14ac:dyDescent="0.35">
      <c r="A1112" s="11" t="s">
        <v>8</v>
      </c>
      <c r="B1112" s="16" t="str">
        <f>'[3]HGAC FS12-23 FC-94 Options'!B952</f>
        <v>FC0000952</v>
      </c>
      <c r="C1112" s="27" t="s">
        <v>73</v>
      </c>
      <c r="D1112" s="16" t="s">
        <v>81</v>
      </c>
      <c r="E1112" s="15" t="str">
        <f>'[3]HGAC FS12-23 FC-94 Options'!C952</f>
        <v>NO Bumper Face Warning Light Location</v>
      </c>
      <c r="F1112" s="17">
        <f>'[3]HGAC FS12-23 FC-94 Options'!K952</f>
        <v>0</v>
      </c>
      <c r="G1112" s="13">
        <v>0.15</v>
      </c>
      <c r="H1112" s="14"/>
    </row>
    <row r="1113" spans="1:8" x14ac:dyDescent="0.35">
      <c r="A1113" s="11" t="s">
        <v>8</v>
      </c>
      <c r="B1113" s="16" t="str">
        <f>'[3]HGAC FS12-23 FC-94 Options'!B953</f>
        <v>FC0000953</v>
      </c>
      <c r="C1113" s="27" t="s">
        <v>73</v>
      </c>
      <c r="D1113" s="16" t="s">
        <v>81</v>
      </c>
      <c r="E1113" s="15" t="str">
        <f>'[3]HGAC FS12-23 FC-94 Options'!C953</f>
        <v>NO Bumper Face Warning Light</v>
      </c>
      <c r="F1113" s="17">
        <f>'[3]HGAC FS12-23 FC-94 Options'!K953</f>
        <v>0</v>
      </c>
      <c r="G1113" s="13">
        <v>0.15</v>
      </c>
      <c r="H1113" s="14"/>
    </row>
    <row r="1114" spans="1:8" x14ac:dyDescent="0.35">
      <c r="A1114" s="11" t="s">
        <v>8</v>
      </c>
      <c r="B1114" s="16" t="str">
        <f>'[3]HGAC FS12-23 FC-94 Options'!B954</f>
        <v>FC0000954</v>
      </c>
      <c r="C1114" s="27" t="s">
        <v>73</v>
      </c>
      <c r="D1114" s="16" t="s">
        <v>81</v>
      </c>
      <c r="E1114" s="15" t="str">
        <f>'[3]HGAC FS12-23 FC-94 Options'!C954</f>
        <v>NO Bumper Face Warning Light Color</v>
      </c>
      <c r="F1114" s="17">
        <f>'[3]HGAC FS12-23 FC-94 Options'!K954</f>
        <v>0</v>
      </c>
      <c r="G1114" s="13">
        <v>0.15</v>
      </c>
      <c r="H1114" s="14"/>
    </row>
    <row r="1115" spans="1:8" x14ac:dyDescent="0.35">
      <c r="A1115" s="11" t="s">
        <v>8</v>
      </c>
      <c r="B1115" s="16" t="str">
        <f>'[3]HGAC FS12-23 FC-94 Options'!B955</f>
        <v>FC0000955</v>
      </c>
      <c r="C1115" s="27" t="s">
        <v>73</v>
      </c>
      <c r="D1115" s="16" t="s">
        <v>81</v>
      </c>
      <c r="E1115" s="15" t="str">
        <f>'[3]HGAC FS12-23 FC-94 Options'!C955</f>
        <v>Frt Warn Sw Pnl</v>
      </c>
      <c r="F1115" s="17">
        <f>'[3]HGAC FS12-23 FC-94 Options'!K955</f>
        <v>0</v>
      </c>
      <c r="G1115" s="13">
        <v>0.15</v>
      </c>
      <c r="H1115" s="14"/>
    </row>
    <row r="1116" spans="1:8" x14ac:dyDescent="0.35">
      <c r="A1116" s="11" t="s">
        <v>8</v>
      </c>
      <c r="B1116" s="16" t="str">
        <f>'[3]HGAC FS12-23 FC-94 Options'!B956</f>
        <v>FC0000956</v>
      </c>
      <c r="C1116" s="27" t="s">
        <v>73</v>
      </c>
      <c r="D1116" s="16" t="s">
        <v>81</v>
      </c>
      <c r="E1116" s="15" t="str">
        <f>'[3]HGAC FS12-23 FC-94 Options'!C956</f>
        <v>Frt Warn Sw On w/Mstr Warn Sw</v>
      </c>
      <c r="F1116" s="17">
        <f>'[3]HGAC FS12-23 FC-94 Options'!K956</f>
        <v>0</v>
      </c>
      <c r="G1116" s="13">
        <v>0.15</v>
      </c>
      <c r="H1116" s="14"/>
    </row>
    <row r="1117" spans="1:8" x14ac:dyDescent="0.35">
      <c r="A1117" s="11" t="s">
        <v>8</v>
      </c>
      <c r="B1117" s="16" t="str">
        <f>'[3]HGAC FS12-23 FC-94 Options'!B957</f>
        <v>FC0000957</v>
      </c>
      <c r="C1117" s="27" t="s">
        <v>73</v>
      </c>
      <c r="D1117" s="16" t="s">
        <v>81</v>
      </c>
      <c r="E1117" s="15" t="str">
        <f>'[3]HGAC FS12-23 FC-94 Options'!C957</f>
        <v>NO Front Warning Switch</v>
      </c>
      <c r="F1117" s="17">
        <f>'[3]HGAC FS12-23 FC-94 Options'!K957</f>
        <v>0</v>
      </c>
      <c r="G1117" s="13">
        <v>0.15</v>
      </c>
      <c r="H1117" s="14"/>
    </row>
    <row r="1118" spans="1:8" x14ac:dyDescent="0.35">
      <c r="A1118" s="11" t="s">
        <v>8</v>
      </c>
      <c r="B1118" s="16" t="str">
        <f>'[3]HGAC FS12-23 FC-94 Options'!B958</f>
        <v>FC0000958</v>
      </c>
      <c r="C1118" s="27" t="s">
        <v>73</v>
      </c>
      <c r="D1118" s="16" t="s">
        <v>81</v>
      </c>
      <c r="E1118" s="15" t="str">
        <f>'[3]HGAC FS12-23 FC-94 Options'!C958</f>
        <v>NO Intersection Warning Lights</v>
      </c>
      <c r="F1118" s="17">
        <f>'[3]HGAC FS12-23 FC-94 Options'!K958</f>
        <v>0</v>
      </c>
      <c r="G1118" s="13">
        <v>0.15</v>
      </c>
      <c r="H1118" s="14"/>
    </row>
    <row r="1119" spans="1:8" x14ac:dyDescent="0.35">
      <c r="A1119" s="11" t="s">
        <v>8</v>
      </c>
      <c r="B1119" s="16" t="str">
        <f>'[3]HGAC FS12-23 FC-94 Options'!B959</f>
        <v>FC0000959</v>
      </c>
      <c r="C1119" s="27" t="s">
        <v>73</v>
      </c>
      <c r="D1119" s="16" t="s">
        <v>81</v>
      </c>
      <c r="E1119" s="15" t="str">
        <f>'[3]HGAC FS12-23 FC-94 Options'!C959</f>
        <v>Intersection Warn Lts Whelen M6 LED</v>
      </c>
      <c r="F1119" s="17">
        <f>'[3]HGAC FS12-23 FC-94 Options'!K959</f>
        <v>684</v>
      </c>
      <c r="G1119" s="13">
        <v>0.15</v>
      </c>
      <c r="H1119" s="14"/>
    </row>
    <row r="1120" spans="1:8" x14ac:dyDescent="0.35">
      <c r="A1120" s="11" t="s">
        <v>8</v>
      </c>
      <c r="B1120" s="16" t="str">
        <f>'[3]HGAC FS12-23 FC-94 Options'!B960</f>
        <v>FC0000960</v>
      </c>
      <c r="C1120" s="27" t="s">
        <v>73</v>
      </c>
      <c r="D1120" s="16" t="s">
        <v>81</v>
      </c>
      <c r="E1120" s="15" t="str">
        <f>'[3]HGAC FS12-23 FC-94 Options'!C960</f>
        <v>Intersection Warn Lts Whelen 600 Super LED</v>
      </c>
      <c r="F1120" s="17">
        <f>'[3]HGAC FS12-23 FC-94 Options'!K960</f>
        <v>416</v>
      </c>
      <c r="G1120" s="13">
        <v>0.15</v>
      </c>
      <c r="H1120" s="14"/>
    </row>
    <row r="1121" spans="1:8" x14ac:dyDescent="0.35">
      <c r="A1121" s="11" t="s">
        <v>8</v>
      </c>
      <c r="B1121" s="16" t="str">
        <f>'[3]HGAC FS12-23 FC-94 Options'!B961</f>
        <v>FC0000961</v>
      </c>
      <c r="C1121" s="27" t="s">
        <v>73</v>
      </c>
      <c r="D1121" s="16" t="s">
        <v>81</v>
      </c>
      <c r="E1121" s="15" t="str">
        <f>'[3]HGAC FS12-23 FC-94 Options'!C961</f>
        <v>Intersection Warn Lts Federal Signal Quadra Flare LED</v>
      </c>
      <c r="F1121" s="17">
        <f>'[3]HGAC FS12-23 FC-94 Options'!K961</f>
        <v>674</v>
      </c>
      <c r="G1121" s="13">
        <v>0.15</v>
      </c>
      <c r="H1121" s="14"/>
    </row>
    <row r="1122" spans="1:8" x14ac:dyDescent="0.35">
      <c r="A1122" s="11" t="s">
        <v>8</v>
      </c>
      <c r="B1122" s="16" t="str">
        <f>'[3]HGAC FS12-23 FC-94 Options'!B962</f>
        <v>FC0000962</v>
      </c>
      <c r="C1122" s="27" t="s">
        <v>73</v>
      </c>
      <c r="D1122" s="16" t="s">
        <v>81</v>
      </c>
      <c r="E1122" s="15" t="str">
        <f>'[3]HGAC FS12-23 FC-94 Options'!C962</f>
        <v>Int Warn Lts Color Red</v>
      </c>
      <c r="F1122" s="17">
        <f>'[3]HGAC FS12-23 FC-94 Options'!K962</f>
        <v>0</v>
      </c>
      <c r="G1122" s="13">
        <v>0.15</v>
      </c>
      <c r="H1122" s="14"/>
    </row>
    <row r="1123" spans="1:8" x14ac:dyDescent="0.35">
      <c r="A1123" s="11" t="s">
        <v>8</v>
      </c>
      <c r="B1123" s="16" t="str">
        <f>'[3]HGAC FS12-23 FC-94 Options'!B963</f>
        <v>FC0000963</v>
      </c>
      <c r="C1123" s="27" t="s">
        <v>73</v>
      </c>
      <c r="D1123" s="16" t="s">
        <v>81</v>
      </c>
      <c r="E1123" s="15" t="str">
        <f>'[3]HGAC FS12-23 FC-94 Options'!C963</f>
        <v>Int Warn Lts Color Red w/Clr Lens</v>
      </c>
      <c r="F1123" s="17">
        <f>'[3]HGAC FS12-23 FC-94 Options'!K963</f>
        <v>0</v>
      </c>
      <c r="G1123" s="13">
        <v>0.15</v>
      </c>
      <c r="H1123" s="14"/>
    </row>
    <row r="1124" spans="1:8" x14ac:dyDescent="0.35">
      <c r="A1124" s="11" t="s">
        <v>8</v>
      </c>
      <c r="B1124" s="16" t="str">
        <f>'[3]HGAC FS12-23 FC-94 Options'!B964</f>
        <v>FC0000964</v>
      </c>
      <c r="C1124" s="27" t="s">
        <v>73</v>
      </c>
      <c r="D1124" s="16" t="s">
        <v>81</v>
      </c>
      <c r="E1124" s="15" t="str">
        <f>'[3]HGAC FS12-23 FC-94 Options'!C964</f>
        <v>NO Intersection Warning Lights Color</v>
      </c>
      <c r="F1124" s="17">
        <f>'[3]HGAC FS12-23 FC-94 Options'!K964</f>
        <v>0</v>
      </c>
      <c r="G1124" s="13">
        <v>0.15</v>
      </c>
      <c r="H1124" s="14"/>
    </row>
    <row r="1125" spans="1:8" x14ac:dyDescent="0.35">
      <c r="A1125" s="11" t="s">
        <v>8</v>
      </c>
      <c r="B1125" s="16" t="str">
        <f>'[3]HGAC FS12-23 FC-94 Options'!B965</f>
        <v>FC0000965</v>
      </c>
      <c r="C1125" s="27" t="s">
        <v>73</v>
      </c>
      <c r="D1125" s="16" t="s">
        <v>81</v>
      </c>
      <c r="E1125" s="15" t="str">
        <f>'[3]HGAC FS12-23 FC-94 Options'!C965</f>
        <v>Intersection Warn Lts Location Bumper Tail Rwd</v>
      </c>
      <c r="F1125" s="17">
        <f>'[3]HGAC FS12-23 FC-94 Options'!K965</f>
        <v>0</v>
      </c>
      <c r="G1125" s="13">
        <v>0.15</v>
      </c>
      <c r="H1125" s="14"/>
    </row>
    <row r="1126" spans="1:8" x14ac:dyDescent="0.35">
      <c r="A1126" s="11" t="s">
        <v>8</v>
      </c>
      <c r="B1126" s="16" t="str">
        <f>'[3]HGAC FS12-23 FC-94 Options'!B966</f>
        <v>FC0000966</v>
      </c>
      <c r="C1126" s="27" t="s">
        <v>73</v>
      </c>
      <c r="D1126" s="16" t="s">
        <v>81</v>
      </c>
      <c r="E1126" s="15" t="str">
        <f>'[3]HGAC FS12-23 FC-94 Options'!C966</f>
        <v>Intersection Warn Lts Location Cab Radius</v>
      </c>
      <c r="F1126" s="17">
        <f>'[3]HGAC FS12-23 FC-94 Options'!K966</f>
        <v>0</v>
      </c>
      <c r="G1126" s="13">
        <v>0.15</v>
      </c>
      <c r="H1126" s="14"/>
    </row>
    <row r="1127" spans="1:8" x14ac:dyDescent="0.35">
      <c r="A1127" s="11" t="s">
        <v>8</v>
      </c>
      <c r="B1127" s="16" t="str">
        <f>'[3]HGAC FS12-23 FC-94 Options'!B967</f>
        <v>FC0000967</v>
      </c>
      <c r="C1127" s="27" t="s">
        <v>73</v>
      </c>
      <c r="D1127" s="16" t="s">
        <v>81</v>
      </c>
      <c r="E1127" s="15" t="str">
        <f>'[3]HGAC FS12-23 FC-94 Options'!C967</f>
        <v>NO Intersection Warning Lights Location</v>
      </c>
      <c r="F1127" s="17">
        <f>'[3]HGAC FS12-23 FC-94 Options'!K967</f>
        <v>0</v>
      </c>
      <c r="G1127" s="13">
        <v>0.15</v>
      </c>
      <c r="H1127" s="14"/>
    </row>
    <row r="1128" spans="1:8" x14ac:dyDescent="0.35">
      <c r="A1128" s="11" t="s">
        <v>8</v>
      </c>
      <c r="B1128" s="16" t="str">
        <f>'[3]HGAC FS12-23 FC-94 Options'!B968</f>
        <v>FC0000968</v>
      </c>
      <c r="C1128" s="27" t="s">
        <v>73</v>
      </c>
      <c r="D1128" s="16" t="s">
        <v>81</v>
      </c>
      <c r="E1128" s="15" t="str">
        <f>'[3]HGAC FS12-23 FC-94 Options'!C968</f>
        <v>NO Auxiliary Intersection Warning Lights</v>
      </c>
      <c r="F1128" s="17">
        <f>'[3]HGAC FS12-23 FC-94 Options'!K968</f>
        <v>0</v>
      </c>
      <c r="G1128" s="13">
        <v>0.15</v>
      </c>
      <c r="H1128" s="14"/>
    </row>
    <row r="1129" spans="1:8" x14ac:dyDescent="0.35">
      <c r="A1129" s="11" t="s">
        <v>8</v>
      </c>
      <c r="B1129" s="16" t="str">
        <f>'[3]HGAC FS12-23 FC-94 Options'!B969</f>
        <v>FC0000969</v>
      </c>
      <c r="C1129" s="27" t="s">
        <v>73</v>
      </c>
      <c r="D1129" s="16" t="s">
        <v>81</v>
      </c>
      <c r="E1129" s="15" t="str">
        <f>'[3]HGAC FS12-23 FC-94 Options'!C969</f>
        <v>NO Auxiliary Intersection Warning Lights Color</v>
      </c>
      <c r="F1129" s="17">
        <f>'[3]HGAC FS12-23 FC-94 Options'!K969</f>
        <v>0</v>
      </c>
      <c r="G1129" s="13">
        <v>0.15</v>
      </c>
      <c r="H1129" s="14"/>
    </row>
    <row r="1130" spans="1:8" x14ac:dyDescent="0.35">
      <c r="A1130" s="11" t="s">
        <v>8</v>
      </c>
      <c r="B1130" s="16" t="str">
        <f>'[3]HGAC FS12-23 FC-94 Options'!B970</f>
        <v>FC0000970</v>
      </c>
      <c r="C1130" s="27" t="s">
        <v>73</v>
      </c>
      <c r="D1130" s="16" t="s">
        <v>81</v>
      </c>
      <c r="E1130" s="15" t="str">
        <f>'[3]HGAC FS12-23 FC-94 Options'!C970</f>
        <v>NO Auxiliary Intersection Warning Lights Location</v>
      </c>
      <c r="F1130" s="17">
        <f>'[3]HGAC FS12-23 FC-94 Options'!K970</f>
        <v>0</v>
      </c>
      <c r="G1130" s="13">
        <v>0.15</v>
      </c>
      <c r="H1130" s="14"/>
    </row>
    <row r="1131" spans="1:8" x14ac:dyDescent="0.35">
      <c r="A1131" s="11" t="s">
        <v>8</v>
      </c>
      <c r="B1131" s="16" t="str">
        <f>'[3]HGAC FS12-23 FC-94 Options'!B971</f>
        <v>FC0000971</v>
      </c>
      <c r="C1131" s="27" t="s">
        <v>73</v>
      </c>
      <c r="D1131" s="16" t="s">
        <v>81</v>
      </c>
      <c r="E1131" s="15" t="str">
        <f>'[3]HGAC FS12-23 FC-94 Options'!C971</f>
        <v>NO Side Warning Lights</v>
      </c>
      <c r="F1131" s="17">
        <f>'[3]HGAC FS12-23 FC-94 Options'!K971</f>
        <v>0</v>
      </c>
      <c r="G1131" s="13">
        <v>0.15</v>
      </c>
      <c r="H1131" s="14"/>
    </row>
    <row r="1132" spans="1:8" x14ac:dyDescent="0.35">
      <c r="A1132" s="11" t="s">
        <v>8</v>
      </c>
      <c r="B1132" s="16" t="str">
        <f>'[3]HGAC FS12-23 FC-94 Options'!B972</f>
        <v>FC0000972</v>
      </c>
      <c r="C1132" s="27" t="s">
        <v>73</v>
      </c>
      <c r="D1132" s="16" t="s">
        <v>81</v>
      </c>
      <c r="E1132" s="15" t="str">
        <f>'[3]HGAC FS12-23 FC-94 Options'!C972</f>
        <v>NO Side Warning Lights Color</v>
      </c>
      <c r="F1132" s="17">
        <f>'[3]HGAC FS12-23 FC-94 Options'!K972</f>
        <v>0</v>
      </c>
      <c r="G1132" s="13">
        <v>0.15</v>
      </c>
      <c r="H1132" s="14"/>
    </row>
    <row r="1133" spans="1:8" x14ac:dyDescent="0.35">
      <c r="A1133" s="11" t="s">
        <v>8</v>
      </c>
      <c r="B1133" s="16" t="str">
        <f>'[3]HGAC FS12-23 FC-94 Options'!B973</f>
        <v>FC0000973</v>
      </c>
      <c r="C1133" s="27" t="s">
        <v>73</v>
      </c>
      <c r="D1133" s="16" t="s">
        <v>81</v>
      </c>
      <c r="E1133" s="15" t="str">
        <f>'[3]HGAC FS12-23 FC-94 Options'!C973</f>
        <v>NO Side Warning Lights Location</v>
      </c>
      <c r="F1133" s="17">
        <f>'[3]HGAC FS12-23 FC-94 Options'!K973</f>
        <v>0</v>
      </c>
      <c r="G1133" s="13">
        <v>0.15</v>
      </c>
      <c r="H1133" s="14"/>
    </row>
    <row r="1134" spans="1:8" x14ac:dyDescent="0.35">
      <c r="A1134" s="11" t="s">
        <v>8</v>
      </c>
      <c r="B1134" s="16" t="str">
        <f>'[3]HGAC FS12-23 FC-94 Options'!B974</f>
        <v>FC0000974</v>
      </c>
      <c r="C1134" s="27" t="s">
        <v>73</v>
      </c>
      <c r="D1134" s="16" t="s">
        <v>81</v>
      </c>
      <c r="E1134" s="15" t="str">
        <f>'[3]HGAC FS12-23 FC-94 Options'!C974</f>
        <v>NO Auxiliary Side Warn Lights</v>
      </c>
      <c r="F1134" s="17">
        <f>'[3]HGAC FS12-23 FC-94 Options'!K974</f>
        <v>0</v>
      </c>
      <c r="G1134" s="13">
        <v>0.15</v>
      </c>
      <c r="H1134" s="14"/>
    </row>
    <row r="1135" spans="1:8" x14ac:dyDescent="0.35">
      <c r="A1135" s="11" t="s">
        <v>8</v>
      </c>
      <c r="B1135" s="16" t="str">
        <f>'[3]HGAC FS12-23 FC-94 Options'!B975</f>
        <v>FC0000975</v>
      </c>
      <c r="C1135" s="27" t="s">
        <v>73</v>
      </c>
      <c r="D1135" s="16" t="s">
        <v>81</v>
      </c>
      <c r="E1135" s="15" t="str">
        <f>'[3]HGAC FS12-23 FC-94 Options'!C975</f>
        <v>NO Auxiliary Side Warning Lights Color</v>
      </c>
      <c r="F1135" s="17">
        <f>'[3]HGAC FS12-23 FC-94 Options'!K975</f>
        <v>0</v>
      </c>
      <c r="G1135" s="13">
        <v>0.15</v>
      </c>
      <c r="H1135" s="14"/>
    </row>
    <row r="1136" spans="1:8" x14ac:dyDescent="0.35">
      <c r="A1136" s="11" t="s">
        <v>8</v>
      </c>
      <c r="B1136" s="16" t="str">
        <f>'[3]HGAC FS12-23 FC-94 Options'!B976</f>
        <v>FC0000976</v>
      </c>
      <c r="C1136" s="27" t="s">
        <v>73</v>
      </c>
      <c r="D1136" s="16" t="s">
        <v>81</v>
      </c>
      <c r="E1136" s="15" t="str">
        <f>'[3]HGAC FS12-23 FC-94 Options'!C976</f>
        <v>NO Auxiliary Side Warning Lights Location</v>
      </c>
      <c r="F1136" s="17">
        <f>'[3]HGAC FS12-23 FC-94 Options'!K976</f>
        <v>0</v>
      </c>
      <c r="G1136" s="13">
        <v>0.15</v>
      </c>
      <c r="H1136" s="14"/>
    </row>
    <row r="1137" spans="1:8" x14ac:dyDescent="0.35">
      <c r="A1137" s="11" t="s">
        <v>8</v>
      </c>
      <c r="B1137" s="16" t="str">
        <f>'[3]HGAC FS12-23 FC-94 Options'!B977</f>
        <v>FC0000977</v>
      </c>
      <c r="C1137" s="27" t="s">
        <v>73</v>
      </c>
      <c r="D1137" s="16" t="s">
        <v>81</v>
      </c>
      <c r="E1137" s="15" t="str">
        <f>'[3]HGAC FS12-23 FC-94 Options'!C977</f>
        <v>NO Additional Side Warning Lights</v>
      </c>
      <c r="F1137" s="17">
        <f>'[3]HGAC FS12-23 FC-94 Options'!K977</f>
        <v>0</v>
      </c>
      <c r="G1137" s="13">
        <v>0.15</v>
      </c>
      <c r="H1137" s="14"/>
    </row>
    <row r="1138" spans="1:8" x14ac:dyDescent="0.35">
      <c r="A1138" s="11" t="s">
        <v>8</v>
      </c>
      <c r="B1138" s="16" t="str">
        <f>'[3]HGAC FS12-23 FC-94 Options'!B978</f>
        <v>FC0000978</v>
      </c>
      <c r="C1138" s="27" t="s">
        <v>73</v>
      </c>
      <c r="D1138" s="16" t="s">
        <v>81</v>
      </c>
      <c r="E1138" s="15" t="str">
        <f>'[3]HGAC FS12-23 FC-94 Options'!C978</f>
        <v>NO Additional Side Warning Lights Color</v>
      </c>
      <c r="F1138" s="17">
        <f>'[3]HGAC FS12-23 FC-94 Options'!K978</f>
        <v>0</v>
      </c>
      <c r="G1138" s="13">
        <v>0.15</v>
      </c>
      <c r="H1138" s="14"/>
    </row>
    <row r="1139" spans="1:8" x14ac:dyDescent="0.35">
      <c r="A1139" s="11" t="s">
        <v>8</v>
      </c>
      <c r="B1139" s="16" t="str">
        <f>'[3]HGAC FS12-23 FC-94 Options'!B979</f>
        <v>FC0000979</v>
      </c>
      <c r="C1139" s="27" t="s">
        <v>73</v>
      </c>
      <c r="D1139" s="16" t="s">
        <v>81</v>
      </c>
      <c r="E1139" s="15" t="str">
        <f>'[3]HGAC FS12-23 FC-94 Options'!C979</f>
        <v>NO Additional Side Warning Lights Location</v>
      </c>
      <c r="F1139" s="17">
        <f>'[3]HGAC FS12-23 FC-94 Options'!K979</f>
        <v>0</v>
      </c>
      <c r="G1139" s="13">
        <v>0.15</v>
      </c>
      <c r="H1139" s="14"/>
    </row>
    <row r="1140" spans="1:8" x14ac:dyDescent="0.35">
      <c r="A1140" s="11" t="s">
        <v>8</v>
      </c>
      <c r="B1140" s="16" t="str">
        <f>'[3]HGAC FS12-23 FC-94 Options'!B980</f>
        <v>FC0000980</v>
      </c>
      <c r="C1140" s="27" t="s">
        <v>73</v>
      </c>
      <c r="D1140" s="16" t="s">
        <v>81</v>
      </c>
      <c r="E1140" s="15" t="str">
        <f>'[3]HGAC FS12-23 FC-94 Options'!C980</f>
        <v>NO Extra Side Warning Lights</v>
      </c>
      <c r="F1140" s="17">
        <f>'[3]HGAC FS12-23 FC-94 Options'!K980</f>
        <v>0</v>
      </c>
      <c r="G1140" s="13">
        <v>0.15</v>
      </c>
      <c r="H1140" s="14"/>
    </row>
    <row r="1141" spans="1:8" x14ac:dyDescent="0.35">
      <c r="A1141" s="11" t="s">
        <v>8</v>
      </c>
      <c r="B1141" s="16" t="str">
        <f>'[3]HGAC FS12-23 FC-94 Options'!B981</f>
        <v>FC0000981</v>
      </c>
      <c r="C1141" s="27" t="s">
        <v>73</v>
      </c>
      <c r="D1141" s="16" t="s">
        <v>81</v>
      </c>
      <c r="E1141" s="15" t="str">
        <f>'[3]HGAC FS12-23 FC-94 Options'!C981</f>
        <v>NO Extra Side Warning Lights Color</v>
      </c>
      <c r="F1141" s="17">
        <f>'[3]HGAC FS12-23 FC-94 Options'!K981</f>
        <v>0</v>
      </c>
      <c r="G1141" s="13">
        <v>0.15</v>
      </c>
      <c r="H1141" s="14"/>
    </row>
    <row r="1142" spans="1:8" x14ac:dyDescent="0.35">
      <c r="A1142" s="11" t="s">
        <v>8</v>
      </c>
      <c r="B1142" s="16" t="str">
        <f>'[3]HGAC FS12-23 FC-94 Options'!B982</f>
        <v>FC0000982</v>
      </c>
      <c r="C1142" s="27" t="s">
        <v>73</v>
      </c>
      <c r="D1142" s="16" t="s">
        <v>81</v>
      </c>
      <c r="E1142" s="15" t="str">
        <f>'[3]HGAC FS12-23 FC-94 Options'!C982</f>
        <v>NO Extra Side Warning Lights Location</v>
      </c>
      <c r="F1142" s="17">
        <f>'[3]HGAC FS12-23 FC-94 Options'!K982</f>
        <v>0</v>
      </c>
      <c r="G1142" s="13">
        <v>0.15</v>
      </c>
      <c r="H1142" s="14"/>
    </row>
    <row r="1143" spans="1:8" x14ac:dyDescent="0.35">
      <c r="A1143" s="11" t="s">
        <v>8</v>
      </c>
      <c r="B1143" s="16" t="str">
        <f>'[3]HGAC FS12-23 FC-94 Options'!B983</f>
        <v>FC0000983</v>
      </c>
      <c r="C1143" s="27" t="s">
        <v>73</v>
      </c>
      <c r="D1143" s="16" t="s">
        <v>81</v>
      </c>
      <c r="E1143" s="15" t="str">
        <f>'[3]HGAC FS12-23 FC-94 Options'!C983</f>
        <v>Side &amp; Intersection Warn Sw Pnl</v>
      </c>
      <c r="F1143" s="17">
        <f>'[3]HGAC FS12-23 FC-94 Options'!K983</f>
        <v>0</v>
      </c>
      <c r="G1143" s="13">
        <v>0.15</v>
      </c>
      <c r="H1143" s="14"/>
    </row>
    <row r="1144" spans="1:8" x14ac:dyDescent="0.35">
      <c r="A1144" s="11" t="s">
        <v>8</v>
      </c>
      <c r="B1144" s="16" t="str">
        <f>'[3]HGAC FS12-23 FC-94 Options'!B984</f>
        <v>FC0000984</v>
      </c>
      <c r="C1144" s="27" t="s">
        <v>73</v>
      </c>
      <c r="D1144" s="16" t="s">
        <v>81</v>
      </c>
      <c r="E1144" s="15" t="str">
        <f>'[3]HGAC FS12-23 FC-94 Options'!C984</f>
        <v>Side &amp; Intersection Warn Sw On w/Mstr Warn</v>
      </c>
      <c r="F1144" s="17">
        <f>'[3]HGAC FS12-23 FC-94 Options'!K984</f>
        <v>0</v>
      </c>
      <c r="G1144" s="13">
        <v>0.15</v>
      </c>
      <c r="H1144" s="14"/>
    </row>
    <row r="1145" spans="1:8" x14ac:dyDescent="0.35">
      <c r="A1145" s="11" t="s">
        <v>8</v>
      </c>
      <c r="B1145" s="16" t="str">
        <f>'[3]HGAC FS12-23 FC-94 Options'!B985</f>
        <v>FC0000985</v>
      </c>
      <c r="C1145" s="27" t="s">
        <v>73</v>
      </c>
      <c r="D1145" s="16" t="s">
        <v>81</v>
      </c>
      <c r="E1145" s="15" t="str">
        <f>'[3]HGAC FS12-23 FC-94 Options'!C985</f>
        <v>NO Side and Intersection Warning Switch</v>
      </c>
      <c r="F1145" s="17">
        <f>'[3]HGAC FS12-23 FC-94 Options'!K985</f>
        <v>0</v>
      </c>
      <c r="G1145" s="13">
        <v>0.15</v>
      </c>
      <c r="H1145" s="14"/>
    </row>
    <row r="1146" spans="1:8" x14ac:dyDescent="0.35">
      <c r="A1146" s="11" t="s">
        <v>8</v>
      </c>
      <c r="B1146" s="16" t="str">
        <f>'[3]HGAC FS12-23 FC-94 Options'!B986</f>
        <v>FC0000986</v>
      </c>
      <c r="C1146" s="27" t="s">
        <v>73</v>
      </c>
      <c r="D1146" s="16" t="s">
        <v>81</v>
      </c>
      <c r="E1146" s="15" t="str">
        <f>'[3]HGAC FS12-23 FC-94 Options'!C986</f>
        <v>NO Warning Lights Shiploose</v>
      </c>
      <c r="F1146" s="17">
        <f>'[3]HGAC FS12-23 FC-94 Options'!K986</f>
        <v>0</v>
      </c>
      <c r="G1146" s="13">
        <v>0.15</v>
      </c>
      <c r="H1146" s="14"/>
    </row>
    <row r="1147" spans="1:8" x14ac:dyDescent="0.35">
      <c r="A1147" s="11" t="s">
        <v>8</v>
      </c>
      <c r="B1147" s="16" t="str">
        <f>'[3]HGAC FS12-23 FC-94 Options'!B987</f>
        <v>FC0000987</v>
      </c>
      <c r="C1147" s="27" t="s">
        <v>73</v>
      </c>
      <c r="D1147" s="16" t="s">
        <v>81</v>
      </c>
      <c r="E1147" s="15" t="str">
        <f>'[3]HGAC FS12-23 FC-94 Options'!C987</f>
        <v>NO Warning Lights Shiploose Color</v>
      </c>
      <c r="F1147" s="17">
        <f>'[3]HGAC FS12-23 FC-94 Options'!K987</f>
        <v>0</v>
      </c>
      <c r="G1147" s="13">
        <v>0.15</v>
      </c>
      <c r="H1147" s="14"/>
    </row>
    <row r="1148" spans="1:8" x14ac:dyDescent="0.35">
      <c r="A1148" s="11" t="s">
        <v>8</v>
      </c>
      <c r="B1148" s="16" t="str">
        <f>'[3]HGAC FS12-23 FC-94 Options'!B988</f>
        <v>FC0000988</v>
      </c>
      <c r="C1148" s="27" t="s">
        <v>73</v>
      </c>
      <c r="D1148" s="16" t="s">
        <v>81</v>
      </c>
      <c r="E1148" s="15" t="str">
        <f>'[3]HGAC FS12-23 FC-94 Options'!C988</f>
        <v>NO Tank Lvl Lights</v>
      </c>
      <c r="F1148" s="17">
        <f>'[3]HGAC FS12-23 FC-94 Options'!K988</f>
        <v>0</v>
      </c>
      <c r="G1148" s="13">
        <v>0.15</v>
      </c>
      <c r="H1148" s="14"/>
    </row>
    <row r="1149" spans="1:8" x14ac:dyDescent="0.35">
      <c r="A1149" s="11" t="s">
        <v>8</v>
      </c>
      <c r="B1149" s="16" t="str">
        <f>'[3]HGAC FS12-23 FC-94 Options'!B989</f>
        <v>FC0000989</v>
      </c>
      <c r="C1149" s="27" t="s">
        <v>73</v>
      </c>
      <c r="D1149" s="16" t="s">
        <v>81</v>
      </c>
      <c r="E1149" s="15" t="str">
        <f>'[3]HGAC FS12-23 FC-94 Options'!C989</f>
        <v>NO Tank Lvl Lights</v>
      </c>
      <c r="F1149" s="17">
        <f>'[3]HGAC FS12-23 FC-94 Options'!K989</f>
        <v>0</v>
      </c>
      <c r="G1149" s="13">
        <v>0.15</v>
      </c>
      <c r="H1149" s="14"/>
    </row>
    <row r="1150" spans="1:8" x14ac:dyDescent="0.35">
      <c r="A1150" s="11" t="s">
        <v>8</v>
      </c>
      <c r="B1150" s="16" t="str">
        <f>'[3]HGAC FS12-23 FC-94 Options'!B990</f>
        <v>FC0000990</v>
      </c>
      <c r="C1150" s="27" t="s">
        <v>73</v>
      </c>
      <c r="D1150" s="16" t="s">
        <v>81</v>
      </c>
      <c r="E1150" s="15" t="str">
        <f>'[3]HGAC FS12-23 FC-94 Options'!C990</f>
        <v>NO Tank Lvl Lights Activation</v>
      </c>
      <c r="F1150" s="17">
        <f>'[3]HGAC FS12-23 FC-94 Options'!K990</f>
        <v>0</v>
      </c>
      <c r="G1150" s="13">
        <v>0.15</v>
      </c>
      <c r="H1150" s="14"/>
    </row>
    <row r="1151" spans="1:8" x14ac:dyDescent="0.35">
      <c r="A1151" s="11" t="s">
        <v>8</v>
      </c>
      <c r="B1151" s="16" t="str">
        <f>'[3]HGAC FS12-23 FC-94 Options'!B991</f>
        <v>FC0000991</v>
      </c>
      <c r="C1151" s="27" t="s">
        <v>73</v>
      </c>
      <c r="D1151" s="16" t="s">
        <v>81</v>
      </c>
      <c r="E1151" s="15" t="str">
        <f>'[3]HGAC FS12-23 FC-94 Options'!C991</f>
        <v>NO Tank Lvl Lights Location</v>
      </c>
      <c r="F1151" s="17">
        <f>'[3]HGAC FS12-23 FC-94 Options'!K991</f>
        <v>0</v>
      </c>
      <c r="G1151" s="13">
        <v>0.15</v>
      </c>
      <c r="H1151" s="14"/>
    </row>
    <row r="1152" spans="1:8" x14ac:dyDescent="0.35">
      <c r="A1152" s="11" t="s">
        <v>8</v>
      </c>
      <c r="B1152" s="16" t="str">
        <f>'[3]HGAC FS12-23 FC-94 Options'!B992</f>
        <v>FC0000992</v>
      </c>
      <c r="C1152" s="27" t="s">
        <v>73</v>
      </c>
      <c r="D1152" s="16" t="s">
        <v>81</v>
      </c>
      <c r="E1152" s="15" t="str">
        <f>'[3]HGAC FS12-23 FC-94 Options'!C992</f>
        <v>NO Traffic Control</v>
      </c>
      <c r="F1152" s="17">
        <f>'[3]HGAC FS12-23 FC-94 Options'!K992</f>
        <v>0</v>
      </c>
      <c r="G1152" s="13">
        <v>0.15</v>
      </c>
      <c r="H1152" s="14"/>
    </row>
    <row r="1153" spans="1:8" x14ac:dyDescent="0.35">
      <c r="A1153" s="11" t="s">
        <v>8</v>
      </c>
      <c r="B1153" s="16" t="str">
        <f>'[3]HGAC FS12-23 FC-94 Options'!B993</f>
        <v>FC0000993</v>
      </c>
      <c r="C1153" s="27" t="s">
        <v>73</v>
      </c>
      <c r="D1153" s="16" t="s">
        <v>81</v>
      </c>
      <c r="E1153" s="15" t="str">
        <f>'[3]HGAC FS12-23 FC-94 Options'!C993</f>
        <v>NO Rear Warning Lights</v>
      </c>
      <c r="F1153" s="17">
        <f>'[3]HGAC FS12-23 FC-94 Options'!K993</f>
        <v>0</v>
      </c>
      <c r="G1153" s="13">
        <v>0.15</v>
      </c>
      <c r="H1153" s="14"/>
    </row>
    <row r="1154" spans="1:8" x14ac:dyDescent="0.35">
      <c r="A1154" s="11" t="s">
        <v>8</v>
      </c>
      <c r="B1154" s="16" t="str">
        <f>'[3]HGAC FS12-23 FC-94 Options'!B994</f>
        <v>FC0000994</v>
      </c>
      <c r="C1154" s="27" t="s">
        <v>73</v>
      </c>
      <c r="D1154" s="16" t="s">
        <v>81</v>
      </c>
      <c r="E1154" s="15" t="str">
        <f>'[3]HGAC FS12-23 FC-94 Options'!C994</f>
        <v>NO Cab Rear Warning Lights</v>
      </c>
      <c r="F1154" s="17">
        <f>'[3]HGAC FS12-23 FC-94 Options'!K994</f>
        <v>0</v>
      </c>
      <c r="G1154" s="13">
        <v>0.15</v>
      </c>
      <c r="H1154" s="14"/>
    </row>
    <row r="1155" spans="1:8" x14ac:dyDescent="0.35">
      <c r="A1155" s="11" t="s">
        <v>8</v>
      </c>
      <c r="B1155" s="16" t="str">
        <f>'[3]HGAC FS12-23 FC-94 Options'!B995</f>
        <v>FC0000995</v>
      </c>
      <c r="C1155" s="27" t="s">
        <v>73</v>
      </c>
      <c r="D1155" s="16" t="s">
        <v>81</v>
      </c>
      <c r="E1155" s="15" t="str">
        <f>'[3]HGAC FS12-23 FC-94 Options'!C995</f>
        <v>NO Cab Rear Warning Lights Color</v>
      </c>
      <c r="F1155" s="17">
        <f>'[3]HGAC FS12-23 FC-94 Options'!K995</f>
        <v>0</v>
      </c>
      <c r="G1155" s="13">
        <v>0.15</v>
      </c>
      <c r="H1155" s="14"/>
    </row>
    <row r="1156" spans="1:8" x14ac:dyDescent="0.35">
      <c r="A1156" s="11" t="s">
        <v>8</v>
      </c>
      <c r="B1156" s="16" t="str">
        <f>'[3]HGAC FS12-23 FC-94 Options'!B996</f>
        <v>FC0000996</v>
      </c>
      <c r="C1156" s="27" t="s">
        <v>73</v>
      </c>
      <c r="D1156" s="16" t="s">
        <v>81</v>
      </c>
      <c r="E1156" s="15" t="str">
        <f>'[3]HGAC FS12-23 FC-94 Options'!C996</f>
        <v>NO Cab Rear Warning Lights Switch</v>
      </c>
      <c r="F1156" s="17">
        <f>'[3]HGAC FS12-23 FC-94 Options'!K996</f>
        <v>0</v>
      </c>
      <c r="G1156" s="13">
        <v>0.15</v>
      </c>
      <c r="H1156" s="14"/>
    </row>
    <row r="1157" spans="1:8" x14ac:dyDescent="0.35">
      <c r="A1157" s="11" t="s">
        <v>8</v>
      </c>
      <c r="B1157" s="16" t="str">
        <f>'[3]HGAC FS12-23 FC-94 Options'!B997</f>
        <v>FC0000997</v>
      </c>
      <c r="C1157" s="27" t="s">
        <v>73</v>
      </c>
      <c r="D1157" s="16" t="s">
        <v>81</v>
      </c>
      <c r="E1157" s="15" t="str">
        <f>'[3]HGAC FS12-23 FC-94 Options'!C997</f>
        <v>NO Auxiliary Cornering/Alley Lights</v>
      </c>
      <c r="F1157" s="17">
        <f>'[3]HGAC FS12-23 FC-94 Options'!K997</f>
        <v>0</v>
      </c>
      <c r="G1157" s="13">
        <v>0.15</v>
      </c>
      <c r="H1157" s="14"/>
    </row>
    <row r="1158" spans="1:8" x14ac:dyDescent="0.35">
      <c r="A1158" s="11" t="s">
        <v>8</v>
      </c>
      <c r="B1158" s="16" t="str">
        <f>'[3]HGAC FS12-23 FC-94 Options'!B998</f>
        <v>FC0000998</v>
      </c>
      <c r="C1158" s="27" t="s">
        <v>73</v>
      </c>
      <c r="D1158" s="16" t="s">
        <v>81</v>
      </c>
      <c r="E1158" s="15" t="str">
        <f>'[3]HGAC FS12-23 FC-94 Options'!C998</f>
        <v>NO Auxiliary Ground/Perimeter Lights</v>
      </c>
      <c r="F1158" s="17">
        <f>'[3]HGAC FS12-23 FC-94 Options'!K998</f>
        <v>0</v>
      </c>
      <c r="G1158" s="13">
        <v>0.15</v>
      </c>
      <c r="H1158" s="14"/>
    </row>
    <row r="1159" spans="1:8" x14ac:dyDescent="0.35">
      <c r="A1159" s="11" t="s">
        <v>8</v>
      </c>
      <c r="B1159" s="16" t="str">
        <f>'[3]HGAC FS12-23 FC-94 Options'!B999</f>
        <v>FC0000999</v>
      </c>
      <c r="C1159" s="27" t="s">
        <v>73</v>
      </c>
      <c r="D1159" s="16" t="s">
        <v>81</v>
      </c>
      <c r="E1159" s="15" t="str">
        <f>'[3]HGAC FS12-23 FC-94 Options'!C999</f>
        <v>NO Roto-Rays Warning Light</v>
      </c>
      <c r="F1159" s="17">
        <f>'[3]HGAC FS12-23 FC-94 Options'!K999</f>
        <v>0</v>
      </c>
      <c r="G1159" s="13">
        <v>0.15</v>
      </c>
      <c r="H1159" s="14"/>
    </row>
    <row r="1160" spans="1:8" x14ac:dyDescent="0.35">
      <c r="A1160" s="11" t="s">
        <v>8</v>
      </c>
      <c r="B1160" s="16" t="str">
        <f>'[3]HGAC FS12-23 FC-94 Options'!B1000</f>
        <v>FC0001000</v>
      </c>
      <c r="C1160" s="27" t="s">
        <v>73</v>
      </c>
      <c r="D1160" s="16" t="s">
        <v>81</v>
      </c>
      <c r="E1160" s="15" t="str">
        <f>'[3]HGAC FS12-23 FC-94 Options'!C1000</f>
        <v>NO Roto-Ray Warning Lights Switch</v>
      </c>
      <c r="F1160" s="17">
        <f>'[3]HGAC FS12-23 FC-94 Options'!K1000</f>
        <v>0</v>
      </c>
      <c r="G1160" s="13">
        <v>0.15</v>
      </c>
      <c r="H1160" s="14"/>
    </row>
    <row r="1161" spans="1:8" x14ac:dyDescent="0.35">
      <c r="A1161" s="11" t="s">
        <v>8</v>
      </c>
      <c r="B1161" s="16" t="str">
        <f>'[3]HGAC FS12-23 FC-94 Options'!B1001</f>
        <v>FC0001001</v>
      </c>
      <c r="C1161" s="27" t="s">
        <v>73</v>
      </c>
      <c r="D1161" s="16" t="s">
        <v>81</v>
      </c>
      <c r="E1161" s="15" t="str">
        <f>'[3]HGAC FS12-23 FC-94 Options'!C1001</f>
        <v>NO Mars Warning Lights</v>
      </c>
      <c r="F1161" s="17">
        <f>'[3]HGAC FS12-23 FC-94 Options'!K1001</f>
        <v>0</v>
      </c>
      <c r="G1161" s="13">
        <v>0.15</v>
      </c>
      <c r="H1161" s="14"/>
    </row>
    <row r="1162" spans="1:8" x14ac:dyDescent="0.35">
      <c r="A1162" s="11" t="s">
        <v>8</v>
      </c>
      <c r="B1162" s="16" t="str">
        <f>'[3]HGAC FS12-23 FC-94 Options'!B1002</f>
        <v>FC0001002</v>
      </c>
      <c r="C1162" s="27" t="s">
        <v>73</v>
      </c>
      <c r="D1162" s="16" t="s">
        <v>81</v>
      </c>
      <c r="E1162" s="15" t="str">
        <f>'[3]HGAC FS12-23 FC-94 Options'!C1002</f>
        <v>NO Mars Warning Lights Switch</v>
      </c>
      <c r="F1162" s="17">
        <f>'[3]HGAC FS12-23 FC-94 Options'!K1002</f>
        <v>0</v>
      </c>
      <c r="G1162" s="13">
        <v>0.15</v>
      </c>
      <c r="H1162" s="14"/>
    </row>
    <row r="1163" spans="1:8" x14ac:dyDescent="0.35">
      <c r="A1163" s="11" t="s">
        <v>8</v>
      </c>
      <c r="B1163" s="16" t="str">
        <f>'[3]HGAC FS12-23 FC-94 Options'!B1003</f>
        <v>FC0001003</v>
      </c>
      <c r="C1163" s="27" t="s">
        <v>73</v>
      </c>
      <c r="D1163" s="16" t="s">
        <v>81</v>
      </c>
      <c r="E1163" s="15" t="str">
        <f>'[3]HGAC FS12-23 FC-94 Options'!C1003</f>
        <v>NO Meteor Warning Light</v>
      </c>
      <c r="F1163" s="17">
        <f>'[3]HGAC FS12-23 FC-94 Options'!K1003</f>
        <v>0</v>
      </c>
      <c r="G1163" s="13">
        <v>0.15</v>
      </c>
      <c r="H1163" s="14"/>
    </row>
    <row r="1164" spans="1:8" x14ac:dyDescent="0.35">
      <c r="A1164" s="11" t="s">
        <v>8</v>
      </c>
      <c r="B1164" s="16" t="str">
        <f>'[3]HGAC FS12-23 FC-94 Options'!B1004</f>
        <v>FC0001004</v>
      </c>
      <c r="C1164" s="27" t="s">
        <v>73</v>
      </c>
      <c r="D1164" s="16" t="s">
        <v>81</v>
      </c>
      <c r="E1164" s="15" t="str">
        <f>'[3]HGAC FS12-23 FC-94 Options'!C1004</f>
        <v>NO Meteor Warning Light Switch</v>
      </c>
      <c r="F1164" s="17">
        <f>'[3]HGAC FS12-23 FC-94 Options'!K1004</f>
        <v>0</v>
      </c>
      <c r="G1164" s="13">
        <v>0.15</v>
      </c>
      <c r="H1164" s="14"/>
    </row>
    <row r="1165" spans="1:8" x14ac:dyDescent="0.35">
      <c r="A1165" s="11" t="s">
        <v>8</v>
      </c>
      <c r="B1165" s="16" t="str">
        <f>'[3]HGAC FS12-23 FC-94 Options'!B1005</f>
        <v>FC0001005</v>
      </c>
      <c r="C1165" s="27" t="s">
        <v>73</v>
      </c>
      <c r="D1165" s="16" t="s">
        <v>81</v>
      </c>
      <c r="E1165" s="15" t="str">
        <f>'[3]HGAC FS12-23 FC-94 Options'!C1005</f>
        <v>NO Interior Door Open Warning Lights</v>
      </c>
      <c r="F1165" s="17">
        <f>'[3]HGAC FS12-23 FC-94 Options'!K1005</f>
        <v>0</v>
      </c>
      <c r="G1165" s="13">
        <v>0.15</v>
      </c>
      <c r="H1165" s="14"/>
    </row>
    <row r="1166" spans="1:8" x14ac:dyDescent="0.35">
      <c r="A1166" s="11" t="s">
        <v>8</v>
      </c>
      <c r="B1166" s="16" t="str">
        <f>'[3]HGAC FS12-23 FC-94 Options'!B1006</f>
        <v>FC0001006</v>
      </c>
      <c r="C1166" s="27" t="s">
        <v>73</v>
      </c>
      <c r="D1166" s="16" t="s">
        <v>81</v>
      </c>
      <c r="E1166" s="15" t="str">
        <f>'[3]HGAC FS12-23 FC-94 Options'!C1006</f>
        <v>Siren Ctrl Head Federal Signal PA300 Lwr LH</v>
      </c>
      <c r="F1166" s="17">
        <f>'[3]HGAC FS12-23 FC-94 Options'!K1006</f>
        <v>1038</v>
      </c>
      <c r="G1166" s="13">
        <v>0.15</v>
      </c>
      <c r="H1166" s="14"/>
    </row>
    <row r="1167" spans="1:8" x14ac:dyDescent="0.35">
      <c r="A1167" s="11" t="s">
        <v>8</v>
      </c>
      <c r="B1167" s="16" t="str">
        <f>'[3]HGAC FS12-23 FC-94 Options'!B1007</f>
        <v>FC0001007</v>
      </c>
      <c r="C1167" s="27" t="s">
        <v>73</v>
      </c>
      <c r="D1167" s="16" t="s">
        <v>81</v>
      </c>
      <c r="E1167" s="15" t="str">
        <f>'[3]HGAC FS12-23 FC-94 Options'!C1007</f>
        <v>Siren Ctrl Head Whelen 295HFS2</v>
      </c>
      <c r="F1167" s="17">
        <f>'[3]HGAC FS12-23 FC-94 Options'!K1007</f>
        <v>758</v>
      </c>
      <c r="G1167" s="13">
        <v>0.15</v>
      </c>
      <c r="H1167" s="14"/>
    </row>
    <row r="1168" spans="1:8" x14ac:dyDescent="0.35">
      <c r="A1168" s="11" t="s">
        <v>8</v>
      </c>
      <c r="B1168" s="16" t="str">
        <f>'[3]HGAC FS12-23 FC-94 Options'!B1008</f>
        <v>FC0001008</v>
      </c>
      <c r="C1168" s="27" t="s">
        <v>73</v>
      </c>
      <c r="D1168" s="16" t="s">
        <v>81</v>
      </c>
      <c r="E1168" s="15" t="str">
        <f>'[3]HGAC FS12-23 FC-94 Options'!C1008</f>
        <v>NO Siren Control Head</v>
      </c>
      <c r="F1168" s="17">
        <f>'[3]HGAC FS12-23 FC-94 Options'!K1008</f>
        <v>0</v>
      </c>
      <c r="G1168" s="13">
        <v>0.15</v>
      </c>
      <c r="H1168" s="14"/>
    </row>
    <row r="1169" spans="1:8" x14ac:dyDescent="0.35">
      <c r="A1169" s="11" t="s">
        <v>8</v>
      </c>
      <c r="B1169" s="16" t="str">
        <f>'[3]HGAC FS12-23 FC-94 Options'!B1009</f>
        <v>FC0001009</v>
      </c>
      <c r="C1169" s="27" t="s">
        <v>73</v>
      </c>
      <c r="D1169" s="16" t="s">
        <v>81</v>
      </c>
      <c r="E1169" s="15" t="str">
        <f>'[3]HGAC FS12-23 FC-94 Options'!C1009</f>
        <v>Horn Btn Sel Sw Elec Horn/Air Horn</v>
      </c>
      <c r="F1169" s="17">
        <f>'[3]HGAC FS12-23 FC-94 Options'!K1009</f>
        <v>67</v>
      </c>
      <c r="G1169" s="13">
        <v>0.15</v>
      </c>
      <c r="H1169" s="14"/>
    </row>
    <row r="1170" spans="1:8" x14ac:dyDescent="0.35">
      <c r="A1170" s="11" t="s">
        <v>8</v>
      </c>
      <c r="B1170" s="16" t="str">
        <f>'[3]HGAC FS12-23 FC-94 Options'!B1010</f>
        <v>FC0001010</v>
      </c>
      <c r="C1170" s="27" t="s">
        <v>73</v>
      </c>
      <c r="D1170" s="16" t="s">
        <v>81</v>
      </c>
      <c r="E1170" s="15" t="str">
        <f>'[3]HGAC FS12-23 FC-94 Options'!C1010</f>
        <v>NO Horn Button Selector Switch</v>
      </c>
      <c r="F1170" s="17">
        <f>'[3]HGAC FS12-23 FC-94 Options'!K1010</f>
        <v>0</v>
      </c>
      <c r="G1170" s="13">
        <v>0.15</v>
      </c>
      <c r="H1170" s="14"/>
    </row>
    <row r="1171" spans="1:8" x14ac:dyDescent="0.35">
      <c r="A1171" s="11" t="s">
        <v>8</v>
      </c>
      <c r="B1171" s="16" t="str">
        <f>'[3]HGAC FS12-23 FC-94 Options'!B1011</f>
        <v>FC0001011</v>
      </c>
      <c r="C1171" s="27" t="s">
        <v>73</v>
      </c>
      <c r="D1171" s="16" t="s">
        <v>81</v>
      </c>
      <c r="E1171" s="15" t="str">
        <f>'[3]HGAC FS12-23 FC-94 Options'!C1011</f>
        <v>NO Audible Warning LH Foot Switch</v>
      </c>
      <c r="F1171" s="17">
        <f>'[3]HGAC FS12-23 FC-94 Options'!K1011</f>
        <v>0</v>
      </c>
      <c r="G1171" s="13">
        <v>0.15</v>
      </c>
      <c r="H1171" s="14"/>
    </row>
    <row r="1172" spans="1:8" x14ac:dyDescent="0.35">
      <c r="A1172" s="11" t="s">
        <v>8</v>
      </c>
      <c r="B1172" s="16" t="str">
        <f>'[3]HGAC FS12-23 FC-94 Options'!B1012</f>
        <v>FC0001012</v>
      </c>
      <c r="C1172" s="27" t="s">
        <v>73</v>
      </c>
      <c r="D1172" s="16" t="s">
        <v>81</v>
      </c>
      <c r="E1172" s="15" t="str">
        <f>'[3]HGAC FS12-23 FC-94 Options'!C1012</f>
        <v>Audible Warning LH Foot Switch Air Horn</v>
      </c>
      <c r="F1172" s="17">
        <f>'[3]HGAC FS12-23 FC-94 Options'!K1012</f>
        <v>67</v>
      </c>
      <c r="G1172" s="13">
        <v>0.15</v>
      </c>
      <c r="H1172" s="14"/>
    </row>
    <row r="1173" spans="1:8" x14ac:dyDescent="0.35">
      <c r="A1173" s="11" t="s">
        <v>8</v>
      </c>
      <c r="B1173" s="16" t="str">
        <f>'[3]HGAC FS12-23 FC-94 Options'!B1013</f>
        <v>FC0001013</v>
      </c>
      <c r="C1173" s="27" t="s">
        <v>73</v>
      </c>
      <c r="D1173" s="16" t="s">
        <v>81</v>
      </c>
      <c r="E1173" s="15" t="str">
        <f>'[3]HGAC FS12-23 FC-94 Options'!C1013</f>
        <v>Audible Warning LH Foot Switch Air Horn &amp; Electric Siren</v>
      </c>
      <c r="F1173" s="17">
        <f>'[3]HGAC FS12-23 FC-94 Options'!K1013</f>
        <v>135</v>
      </c>
      <c r="G1173" s="13">
        <v>0.15</v>
      </c>
      <c r="H1173" s="14"/>
    </row>
    <row r="1174" spans="1:8" x14ac:dyDescent="0.35">
      <c r="A1174" s="11" t="s">
        <v>8</v>
      </c>
      <c r="B1174" s="16" t="str">
        <f>'[3]HGAC FS12-23 FC-94 Options'!B1014</f>
        <v>FC0001014</v>
      </c>
      <c r="C1174" s="27" t="s">
        <v>73</v>
      </c>
      <c r="D1174" s="16" t="s">
        <v>81</v>
      </c>
      <c r="E1174" s="15" t="str">
        <f>'[3]HGAC FS12-23 FC-94 Options'!C1014</f>
        <v>Audible Warning LH Foot Switch Air Horn &amp; Siren</v>
      </c>
      <c r="F1174" s="17">
        <f>'[3]HGAC FS12-23 FC-94 Options'!K1014</f>
        <v>135</v>
      </c>
      <c r="G1174" s="13">
        <v>0.15</v>
      </c>
      <c r="H1174" s="14"/>
    </row>
    <row r="1175" spans="1:8" x14ac:dyDescent="0.35">
      <c r="A1175" s="11" t="s">
        <v>8</v>
      </c>
      <c r="B1175" s="16" t="str">
        <f>'[3]HGAC FS12-23 FC-94 Options'!B1015</f>
        <v>FC0001015</v>
      </c>
      <c r="C1175" s="27" t="s">
        <v>73</v>
      </c>
      <c r="D1175" s="16" t="s">
        <v>81</v>
      </c>
      <c r="E1175" s="15" t="str">
        <f>'[3]HGAC FS12-23 FC-94 Options'!C1015</f>
        <v>Audible Warning LH Foot Switch Electric Siren</v>
      </c>
      <c r="F1175" s="17">
        <f>'[3]HGAC FS12-23 FC-94 Options'!K1015</f>
        <v>67</v>
      </c>
      <c r="G1175" s="13">
        <v>0.15</v>
      </c>
      <c r="H1175" s="14"/>
    </row>
    <row r="1176" spans="1:8" x14ac:dyDescent="0.35">
      <c r="A1176" s="11" t="s">
        <v>8</v>
      </c>
      <c r="B1176" s="16" t="str">
        <f>'[3]HGAC FS12-23 FC-94 Options'!B1016</f>
        <v>FC0001016</v>
      </c>
      <c r="C1176" s="27" t="s">
        <v>73</v>
      </c>
      <c r="D1176" s="16" t="s">
        <v>81</v>
      </c>
      <c r="E1176" s="15" t="str">
        <f>'[3]HGAC FS12-23 FC-94 Options'!C1016</f>
        <v>Audible Warning LH Foot Switch Siren</v>
      </c>
      <c r="F1176" s="17">
        <f>'[3]HGAC FS12-23 FC-94 Options'!K1016</f>
        <v>67</v>
      </c>
      <c r="G1176" s="13">
        <v>0.15</v>
      </c>
      <c r="H1176" s="14"/>
    </row>
    <row r="1177" spans="1:8" x14ac:dyDescent="0.35">
      <c r="A1177" s="11" t="s">
        <v>8</v>
      </c>
      <c r="B1177" s="16" t="str">
        <f>'[3]HGAC FS12-23 FC-94 Options'!B1017</f>
        <v>FC0001017</v>
      </c>
      <c r="C1177" s="27" t="s">
        <v>73</v>
      </c>
      <c r="D1177" s="16" t="s">
        <v>81</v>
      </c>
      <c r="E1177" s="15" t="str">
        <f>'[3]HGAC FS12-23 FC-94 Options'!C1017</f>
        <v>Audible Warning LH Foot Switch Siren &amp; Electric Siren</v>
      </c>
      <c r="F1177" s="17">
        <f>'[3]HGAC FS12-23 FC-94 Options'!K1017</f>
        <v>135</v>
      </c>
      <c r="G1177" s="13">
        <v>0.15</v>
      </c>
      <c r="H1177" s="14"/>
    </row>
    <row r="1178" spans="1:8" x14ac:dyDescent="0.35">
      <c r="A1178" s="11" t="s">
        <v>8</v>
      </c>
      <c r="B1178" s="16" t="str">
        <f>'[3]HGAC FS12-23 FC-94 Options'!B1018</f>
        <v>FC0001018</v>
      </c>
      <c r="C1178" s="27" t="s">
        <v>73</v>
      </c>
      <c r="D1178" s="16" t="s">
        <v>81</v>
      </c>
      <c r="E1178" s="15" t="str">
        <f>'[3]HGAC FS12-23 FC-94 Options'!C1018</f>
        <v>NO Air Horn Foot Switch LH</v>
      </c>
      <c r="F1178" s="17">
        <f>'[3]HGAC FS12-23 FC-94 Options'!K1018</f>
        <v>0</v>
      </c>
      <c r="G1178" s="13">
        <v>0.15</v>
      </c>
      <c r="H1178" s="14"/>
    </row>
    <row r="1179" spans="1:8" x14ac:dyDescent="0.35">
      <c r="A1179" s="11" t="s">
        <v>8</v>
      </c>
      <c r="B1179" s="16" t="str">
        <f>'[3]HGAC FS12-23 FC-94 Options'!B1019</f>
        <v>FC0001019</v>
      </c>
      <c r="C1179" s="27" t="s">
        <v>73</v>
      </c>
      <c r="D1179" s="16" t="s">
        <v>81</v>
      </c>
      <c r="E1179" s="15" t="str">
        <f>'[3]HGAC FS12-23 FC-94 Options'!C1019</f>
        <v>Air Horn Foot Switch LH Linemaster 491-S</v>
      </c>
      <c r="F1179" s="17">
        <f>'[3]HGAC FS12-23 FC-94 Options'!K1019</f>
        <v>0</v>
      </c>
      <c r="G1179" s="13">
        <v>0.15</v>
      </c>
      <c r="H1179" s="14"/>
    </row>
    <row r="1180" spans="1:8" x14ac:dyDescent="0.35">
      <c r="A1180" s="11" t="s">
        <v>8</v>
      </c>
      <c r="B1180" s="16" t="str">
        <f>'[3]HGAC FS12-23 FC-94 Options'!B1020</f>
        <v>FC0001020</v>
      </c>
      <c r="C1180" s="27" t="s">
        <v>73</v>
      </c>
      <c r="D1180" s="16" t="s">
        <v>81</v>
      </c>
      <c r="E1180" s="15" t="str">
        <f>'[3]HGAC FS12-23 FC-94 Options'!C1020</f>
        <v>NO Air Horn Foot Switch LH Location</v>
      </c>
      <c r="F1180" s="17">
        <f>'[3]HGAC FS12-23 FC-94 Options'!K1020</f>
        <v>0</v>
      </c>
      <c r="G1180" s="13">
        <v>0.15</v>
      </c>
      <c r="H1180" s="14"/>
    </row>
    <row r="1181" spans="1:8" x14ac:dyDescent="0.35">
      <c r="A1181" s="11" t="s">
        <v>8</v>
      </c>
      <c r="B1181" s="16" t="str">
        <f>'[3]HGAC FS12-23 FC-94 Options'!B1021</f>
        <v>FC0001021</v>
      </c>
      <c r="C1181" s="27" t="s">
        <v>73</v>
      </c>
      <c r="D1181" s="16" t="s">
        <v>81</v>
      </c>
      <c r="E1181" s="15" t="str">
        <f>'[3]HGAC FS12-23 FC-94 Options'!C1021</f>
        <v>Air Horn Foot Switch LH Location A-Pillar</v>
      </c>
      <c r="F1181" s="17">
        <f>'[3]HGAC FS12-23 FC-94 Options'!K1021</f>
        <v>0</v>
      </c>
      <c r="G1181" s="13">
        <v>0.15</v>
      </c>
      <c r="H1181" s="14"/>
    </row>
    <row r="1182" spans="1:8" x14ac:dyDescent="0.35">
      <c r="A1182" s="11" t="s">
        <v>8</v>
      </c>
      <c r="B1182" s="16" t="str">
        <f>'[3]HGAC FS12-23 FC-94 Options'!B1022</f>
        <v>FC0001022</v>
      </c>
      <c r="C1182" s="27" t="s">
        <v>73</v>
      </c>
      <c r="D1182" s="16" t="s">
        <v>81</v>
      </c>
      <c r="E1182" s="15" t="str">
        <f>'[3]HGAC FS12-23 FC-94 Options'!C1022</f>
        <v>NO Air Horn Foot Switch LH Position</v>
      </c>
      <c r="F1182" s="17">
        <f>'[3]HGAC FS12-23 FC-94 Options'!K1022</f>
        <v>0</v>
      </c>
      <c r="G1182" s="13">
        <v>0.15</v>
      </c>
      <c r="H1182" s="14"/>
    </row>
    <row r="1183" spans="1:8" x14ac:dyDescent="0.35">
      <c r="A1183" s="11" t="s">
        <v>8</v>
      </c>
      <c r="B1183" s="16" t="str">
        <f>'[3]HGAC FS12-23 FC-94 Options'!B1023</f>
        <v>FC0001023</v>
      </c>
      <c r="C1183" s="27" t="s">
        <v>73</v>
      </c>
      <c r="D1183" s="16" t="s">
        <v>81</v>
      </c>
      <c r="E1183" s="15" t="str">
        <f>'[3]HGAC FS12-23 FC-94 Options'!C1023</f>
        <v>Air Horn Foot Switch LH Position Inboard of Other Foot Switch</v>
      </c>
      <c r="F1183" s="17">
        <f>'[3]HGAC FS12-23 FC-94 Options'!K1023</f>
        <v>0</v>
      </c>
      <c r="G1183" s="13">
        <v>0.15</v>
      </c>
      <c r="H1183" s="14"/>
    </row>
    <row r="1184" spans="1:8" x14ac:dyDescent="0.35">
      <c r="A1184" s="11" t="s">
        <v>8</v>
      </c>
      <c r="B1184" s="16" t="str">
        <f>'[3]HGAC FS12-23 FC-94 Options'!B1024</f>
        <v>FC0001024</v>
      </c>
      <c r="C1184" s="27" t="s">
        <v>73</v>
      </c>
      <c r="D1184" s="16" t="s">
        <v>81</v>
      </c>
      <c r="E1184" s="15" t="str">
        <f>'[3]HGAC FS12-23 FC-94 Options'!C1024</f>
        <v>NO Mechanical Siren Foot Switch LH</v>
      </c>
      <c r="F1184" s="17">
        <f>'[3]HGAC FS12-23 FC-94 Options'!K1024</f>
        <v>0</v>
      </c>
      <c r="G1184" s="13">
        <v>0.15</v>
      </c>
      <c r="H1184" s="14"/>
    </row>
    <row r="1185" spans="1:8" x14ac:dyDescent="0.35">
      <c r="A1185" s="11" t="s">
        <v>8</v>
      </c>
      <c r="B1185" s="16" t="str">
        <f>'[3]HGAC FS12-23 FC-94 Options'!B1025</f>
        <v>FC0001025</v>
      </c>
      <c r="C1185" s="27" t="s">
        <v>73</v>
      </c>
      <c r="D1185" s="16" t="s">
        <v>81</v>
      </c>
      <c r="E1185" s="15" t="str">
        <f>'[3]HGAC FS12-23 FC-94 Options'!C1025</f>
        <v>Mechanical Siren Foot Switch LH Linemaster 491-S</v>
      </c>
      <c r="F1185" s="17">
        <f>'[3]HGAC FS12-23 FC-94 Options'!K1025</f>
        <v>0</v>
      </c>
      <c r="G1185" s="13">
        <v>0.15</v>
      </c>
      <c r="H1185" s="14"/>
    </row>
    <row r="1186" spans="1:8" x14ac:dyDescent="0.35">
      <c r="A1186" s="11" t="s">
        <v>8</v>
      </c>
      <c r="B1186" s="16" t="str">
        <f>'[3]HGAC FS12-23 FC-94 Options'!B1026</f>
        <v>FC0001026</v>
      </c>
      <c r="C1186" s="27" t="s">
        <v>73</v>
      </c>
      <c r="D1186" s="16" t="s">
        <v>81</v>
      </c>
      <c r="E1186" s="15" t="str">
        <f>'[3]HGAC FS12-23 FC-94 Options'!C1026</f>
        <v>NO Mechanical Siren Foot Switch LH Location</v>
      </c>
      <c r="F1186" s="17">
        <f>'[3]HGAC FS12-23 FC-94 Options'!K1026</f>
        <v>0</v>
      </c>
      <c r="G1186" s="13">
        <v>0.15</v>
      </c>
      <c r="H1186" s="14"/>
    </row>
    <row r="1187" spans="1:8" x14ac:dyDescent="0.35">
      <c r="A1187" s="11" t="s">
        <v>8</v>
      </c>
      <c r="B1187" s="16" t="str">
        <f>'[3]HGAC FS12-23 FC-94 Options'!B1027</f>
        <v>FC0001027</v>
      </c>
      <c r="C1187" s="27" t="s">
        <v>73</v>
      </c>
      <c r="D1187" s="16" t="s">
        <v>81</v>
      </c>
      <c r="E1187" s="15" t="str">
        <f>'[3]HGAC FS12-23 FC-94 Options'!C1027</f>
        <v>Mechanical Foot Switch LH Location A-Pillar</v>
      </c>
      <c r="F1187" s="17">
        <f>'[3]HGAC FS12-23 FC-94 Options'!K1027</f>
        <v>0</v>
      </c>
      <c r="G1187" s="13">
        <v>0.15</v>
      </c>
      <c r="H1187" s="14"/>
    </row>
    <row r="1188" spans="1:8" x14ac:dyDescent="0.35">
      <c r="A1188" s="11" t="s">
        <v>8</v>
      </c>
      <c r="B1188" s="16" t="str">
        <f>'[3]HGAC FS12-23 FC-94 Options'!B1028</f>
        <v>FC0001028</v>
      </c>
      <c r="C1188" s="27" t="s">
        <v>73</v>
      </c>
      <c r="D1188" s="16" t="s">
        <v>81</v>
      </c>
      <c r="E1188" s="15" t="str">
        <f>'[3]HGAC FS12-23 FC-94 Options'!C1028</f>
        <v>NO Mechanical Siren Foot Switch LH Position</v>
      </c>
      <c r="F1188" s="17">
        <f>'[3]HGAC FS12-23 FC-94 Options'!K1028</f>
        <v>0</v>
      </c>
      <c r="G1188" s="13">
        <v>0.15</v>
      </c>
      <c r="H1188" s="14"/>
    </row>
    <row r="1189" spans="1:8" x14ac:dyDescent="0.35">
      <c r="A1189" s="11" t="s">
        <v>8</v>
      </c>
      <c r="B1189" s="16" t="str">
        <f>'[3]HGAC FS12-23 FC-94 Options'!B1029</f>
        <v>FC0001029</v>
      </c>
      <c r="C1189" s="27" t="s">
        <v>73</v>
      </c>
      <c r="D1189" s="16" t="s">
        <v>81</v>
      </c>
      <c r="E1189" s="15" t="str">
        <f>'[3]HGAC FS12-23 FC-94 Options'!C1029</f>
        <v>Mechanical Siren Foot Switch Position Outboard of Other Foot Switches</v>
      </c>
      <c r="F1189" s="17">
        <f>'[3]HGAC FS12-23 FC-94 Options'!K1029</f>
        <v>0</v>
      </c>
      <c r="G1189" s="13">
        <v>0.15</v>
      </c>
      <c r="H1189" s="14"/>
    </row>
    <row r="1190" spans="1:8" x14ac:dyDescent="0.35">
      <c r="A1190" s="11" t="s">
        <v>8</v>
      </c>
      <c r="B1190" s="16" t="str">
        <f>'[3]HGAC FS12-23 FC-94 Options'!B1030</f>
        <v>FC0001030</v>
      </c>
      <c r="C1190" s="27" t="s">
        <v>73</v>
      </c>
      <c r="D1190" s="16" t="s">
        <v>81</v>
      </c>
      <c r="E1190" s="15" t="str">
        <f>'[3]HGAC FS12-23 FC-94 Options'!C1030</f>
        <v>Mechanical Siren Foot Switch Position Inboard of Other Foot Switches</v>
      </c>
      <c r="F1190" s="17">
        <f>'[3]HGAC FS12-23 FC-94 Options'!K1030</f>
        <v>0</v>
      </c>
      <c r="G1190" s="13">
        <v>0.15</v>
      </c>
      <c r="H1190" s="14"/>
    </row>
    <row r="1191" spans="1:8" x14ac:dyDescent="0.35">
      <c r="A1191" s="11" t="s">
        <v>8</v>
      </c>
      <c r="B1191" s="16" t="str">
        <f>'[3]HGAC FS12-23 FC-94 Options'!B1031</f>
        <v>FC0001031</v>
      </c>
      <c r="C1191" s="27" t="s">
        <v>73</v>
      </c>
      <c r="D1191" s="16" t="s">
        <v>81</v>
      </c>
      <c r="E1191" s="15" t="str">
        <f>'[3]HGAC FS12-23 FC-94 Options'!C1031</f>
        <v>NO Electric Siren Foot Switch LH</v>
      </c>
      <c r="F1191" s="17">
        <f>'[3]HGAC FS12-23 FC-94 Options'!K1031</f>
        <v>0</v>
      </c>
      <c r="G1191" s="13">
        <v>0.15</v>
      </c>
      <c r="H1191" s="14"/>
    </row>
    <row r="1192" spans="1:8" x14ac:dyDescent="0.35">
      <c r="A1192" s="11" t="s">
        <v>8</v>
      </c>
      <c r="B1192" s="16" t="str">
        <f>'[3]HGAC FS12-23 FC-94 Options'!B1032</f>
        <v>FC0001032</v>
      </c>
      <c r="C1192" s="27" t="s">
        <v>73</v>
      </c>
      <c r="D1192" s="16" t="s">
        <v>81</v>
      </c>
      <c r="E1192" s="15" t="str">
        <f>'[3]HGAC FS12-23 FC-94 Options'!C1032</f>
        <v>Electric Siren Foot Switch LH Linemaster 491-S</v>
      </c>
      <c r="F1192" s="17">
        <f>'[3]HGAC FS12-23 FC-94 Options'!K1032</f>
        <v>0</v>
      </c>
      <c r="G1192" s="13">
        <v>0.15</v>
      </c>
      <c r="H1192" s="14"/>
    </row>
    <row r="1193" spans="1:8" x14ac:dyDescent="0.35">
      <c r="A1193" s="11" t="s">
        <v>8</v>
      </c>
      <c r="B1193" s="16" t="str">
        <f>'[3]HGAC FS12-23 FC-94 Options'!B1033</f>
        <v>FC0001033</v>
      </c>
      <c r="C1193" s="27" t="s">
        <v>73</v>
      </c>
      <c r="D1193" s="16" t="s">
        <v>81</v>
      </c>
      <c r="E1193" s="15" t="str">
        <f>'[3]HGAC FS12-23 FC-94 Options'!C1033</f>
        <v>NO Electric Siren Foot Switch LH Location</v>
      </c>
      <c r="F1193" s="17">
        <f>'[3]HGAC FS12-23 FC-94 Options'!K1033</f>
        <v>0</v>
      </c>
      <c r="G1193" s="13">
        <v>0.15</v>
      </c>
      <c r="H1193" s="14"/>
    </row>
    <row r="1194" spans="1:8" x14ac:dyDescent="0.35">
      <c r="A1194" s="11" t="s">
        <v>8</v>
      </c>
      <c r="B1194" s="16" t="str">
        <f>'[3]HGAC FS12-23 FC-94 Options'!B1034</f>
        <v>FC0001034</v>
      </c>
      <c r="C1194" s="27" t="s">
        <v>73</v>
      </c>
      <c r="D1194" s="16" t="s">
        <v>81</v>
      </c>
      <c r="E1194" s="15" t="str">
        <f>'[3]HGAC FS12-23 FC-94 Options'!C1034</f>
        <v>Electric Foot Switch LH Location A-Pillar</v>
      </c>
      <c r="F1194" s="17">
        <f>'[3]HGAC FS12-23 FC-94 Options'!K1034</f>
        <v>0</v>
      </c>
      <c r="G1194" s="13">
        <v>0.15</v>
      </c>
      <c r="H1194" s="14"/>
    </row>
    <row r="1195" spans="1:8" x14ac:dyDescent="0.35">
      <c r="A1195" s="11" t="s">
        <v>8</v>
      </c>
      <c r="B1195" s="16" t="str">
        <f>'[3]HGAC FS12-23 FC-94 Options'!B1035</f>
        <v>FC0001035</v>
      </c>
      <c r="C1195" s="27" t="s">
        <v>73</v>
      </c>
      <c r="D1195" s="16" t="s">
        <v>81</v>
      </c>
      <c r="E1195" s="15" t="str">
        <f>'[3]HGAC FS12-23 FC-94 Options'!C1035</f>
        <v>NO Electric Siren Foot Switch LH Position</v>
      </c>
      <c r="F1195" s="17">
        <f>'[3]HGAC FS12-23 FC-94 Options'!K1035</f>
        <v>0</v>
      </c>
      <c r="G1195" s="13">
        <v>0.15</v>
      </c>
      <c r="H1195" s="14"/>
    </row>
    <row r="1196" spans="1:8" x14ac:dyDescent="0.35">
      <c r="A1196" s="11" t="s">
        <v>8</v>
      </c>
      <c r="B1196" s="16" t="str">
        <f>'[3]HGAC FS12-23 FC-94 Options'!B1036</f>
        <v>FC0001036</v>
      </c>
      <c r="C1196" s="27" t="s">
        <v>73</v>
      </c>
      <c r="D1196" s="16" t="s">
        <v>81</v>
      </c>
      <c r="E1196" s="15" t="str">
        <f>'[3]HGAC FS12-23 FC-94 Options'!C1036</f>
        <v>Electric Siren Foot Switch Position Outboard of Other Foot Switches</v>
      </c>
      <c r="F1196" s="17">
        <f>'[3]HGAC FS12-23 FC-94 Options'!K1036</f>
        <v>0</v>
      </c>
      <c r="G1196" s="13">
        <v>0.15</v>
      </c>
      <c r="H1196" s="14"/>
    </row>
    <row r="1197" spans="1:8" x14ac:dyDescent="0.35">
      <c r="A1197" s="11" t="s">
        <v>8</v>
      </c>
      <c r="B1197" s="16" t="str">
        <f>'[3]HGAC FS12-23 FC-94 Options'!B1037</f>
        <v>FC0001037</v>
      </c>
      <c r="C1197" s="27" t="s">
        <v>73</v>
      </c>
      <c r="D1197" s="16" t="s">
        <v>81</v>
      </c>
      <c r="E1197" s="15" t="str">
        <f>'[3]HGAC FS12-23 FC-94 Options'!C1037</f>
        <v>Electric Siren Foot Switch Position Inboard of Other Foot Switches</v>
      </c>
      <c r="F1197" s="17">
        <f>'[3]HGAC FS12-23 FC-94 Options'!K1037</f>
        <v>0</v>
      </c>
      <c r="G1197" s="13">
        <v>0.15</v>
      </c>
      <c r="H1197" s="14"/>
    </row>
    <row r="1198" spans="1:8" x14ac:dyDescent="0.35">
      <c r="A1198" s="11" t="s">
        <v>8</v>
      </c>
      <c r="B1198" s="16" t="str">
        <f>'[3]HGAC FS12-23 FC-94 Options'!B1038</f>
        <v>FC0001038</v>
      </c>
      <c r="C1198" s="27" t="s">
        <v>73</v>
      </c>
      <c r="D1198" s="16" t="s">
        <v>81</v>
      </c>
      <c r="E1198" s="15" t="str">
        <f>'[3]HGAC FS12-23 FC-94 Options'!C1038</f>
        <v>NO Audible Warning LH Foot Switch Bracket</v>
      </c>
      <c r="F1198" s="17">
        <f>'[3]HGAC FS12-23 FC-94 Options'!K1038</f>
        <v>0</v>
      </c>
      <c r="G1198" s="13">
        <v>0.15</v>
      </c>
      <c r="H1198" s="14"/>
    </row>
    <row r="1199" spans="1:8" x14ac:dyDescent="0.35">
      <c r="A1199" s="11" t="s">
        <v>8</v>
      </c>
      <c r="B1199" s="16" t="str">
        <f>'[3]HGAC FS12-23 FC-94 Options'!B1039</f>
        <v>FC0001039</v>
      </c>
      <c r="C1199" s="27" t="s">
        <v>73</v>
      </c>
      <c r="D1199" s="16" t="s">
        <v>81</v>
      </c>
      <c r="E1199" s="15" t="str">
        <f>'[3]HGAC FS12-23 FC-94 Options'!C1039</f>
        <v>Audible Warn LH Ft Sw Double Brkt 30Deg TPlate</v>
      </c>
      <c r="F1199" s="17">
        <f>'[3]HGAC FS12-23 FC-94 Options'!K1039</f>
        <v>0</v>
      </c>
      <c r="G1199" s="13">
        <v>0.15</v>
      </c>
      <c r="H1199" s="14"/>
    </row>
    <row r="1200" spans="1:8" x14ac:dyDescent="0.35">
      <c r="A1200" s="11" t="s">
        <v>8</v>
      </c>
      <c r="B1200" s="16" t="str">
        <f>'[3]HGAC FS12-23 FC-94 Options'!B1040</f>
        <v>FC0001040</v>
      </c>
      <c r="C1200" s="27" t="s">
        <v>73</v>
      </c>
      <c r="D1200" s="16" t="s">
        <v>81</v>
      </c>
      <c r="E1200" s="15" t="str">
        <f>'[3]HGAC FS12-23 FC-94 Options'!C1040</f>
        <v>NO Audible Warning RH Foot Switch</v>
      </c>
      <c r="F1200" s="17">
        <f>'[3]HGAC FS12-23 FC-94 Options'!K1040</f>
        <v>0</v>
      </c>
      <c r="G1200" s="13">
        <v>0.15</v>
      </c>
      <c r="H1200" s="14"/>
    </row>
    <row r="1201" spans="1:8" x14ac:dyDescent="0.35">
      <c r="A1201" s="11" t="s">
        <v>8</v>
      </c>
      <c r="B1201" s="16" t="str">
        <f>'[3]HGAC FS12-23 FC-94 Options'!B1041</f>
        <v>FC0001041</v>
      </c>
      <c r="C1201" s="27" t="s">
        <v>73</v>
      </c>
      <c r="D1201" s="16" t="s">
        <v>81</v>
      </c>
      <c r="E1201" s="15" t="str">
        <f>'[3]HGAC FS12-23 FC-94 Options'!C1041</f>
        <v>Audible Warning RH Foot Switch Air Horn</v>
      </c>
      <c r="F1201" s="17">
        <f>'[3]HGAC FS12-23 FC-94 Options'!K1041</f>
        <v>67</v>
      </c>
      <c r="G1201" s="13">
        <v>0.15</v>
      </c>
      <c r="H1201" s="14"/>
    </row>
    <row r="1202" spans="1:8" x14ac:dyDescent="0.35">
      <c r="A1202" s="11" t="s">
        <v>8</v>
      </c>
      <c r="B1202" s="16" t="str">
        <f>'[3]HGAC FS12-23 FC-94 Options'!B1042</f>
        <v>FC0001042</v>
      </c>
      <c r="C1202" s="27" t="s">
        <v>73</v>
      </c>
      <c r="D1202" s="16" t="s">
        <v>81</v>
      </c>
      <c r="E1202" s="15" t="str">
        <f>'[3]HGAC FS12-23 FC-94 Options'!C1042</f>
        <v>Audible Warning RH Foot Switch Air Horn &amp; Electric Siren</v>
      </c>
      <c r="F1202" s="17">
        <f>'[3]HGAC FS12-23 FC-94 Options'!K1042</f>
        <v>135</v>
      </c>
      <c r="G1202" s="13">
        <v>0.15</v>
      </c>
      <c r="H1202" s="14"/>
    </row>
    <row r="1203" spans="1:8" x14ac:dyDescent="0.35">
      <c r="A1203" s="11" t="s">
        <v>8</v>
      </c>
      <c r="B1203" s="16" t="str">
        <f>'[3]HGAC FS12-23 FC-94 Options'!B1043</f>
        <v>FC0001043</v>
      </c>
      <c r="C1203" s="27" t="s">
        <v>73</v>
      </c>
      <c r="D1203" s="16" t="s">
        <v>81</v>
      </c>
      <c r="E1203" s="15" t="str">
        <f>'[3]HGAC FS12-23 FC-94 Options'!C1043</f>
        <v>Audible Warning RH Foot Switch Air Horn &amp; Siren</v>
      </c>
      <c r="F1203" s="17">
        <f>'[3]HGAC FS12-23 FC-94 Options'!K1043</f>
        <v>135</v>
      </c>
      <c r="G1203" s="13">
        <v>0.15</v>
      </c>
      <c r="H1203" s="14"/>
    </row>
    <row r="1204" spans="1:8" x14ac:dyDescent="0.35">
      <c r="A1204" s="11" t="s">
        <v>8</v>
      </c>
      <c r="B1204" s="16" t="str">
        <f>'[3]HGAC FS12-23 FC-94 Options'!B1044</f>
        <v>FC0001044</v>
      </c>
      <c r="C1204" s="27" t="s">
        <v>73</v>
      </c>
      <c r="D1204" s="16" t="s">
        <v>81</v>
      </c>
      <c r="E1204" s="15" t="str">
        <f>'[3]HGAC FS12-23 FC-94 Options'!C1044</f>
        <v>Audible Warning RH Foot Switch Air Horn, Siren &amp; Electric Siren</v>
      </c>
      <c r="F1204" s="17">
        <f>'[3]HGAC FS12-23 FC-94 Options'!K1044</f>
        <v>200</v>
      </c>
      <c r="G1204" s="13">
        <v>0.15</v>
      </c>
      <c r="H1204" s="14"/>
    </row>
    <row r="1205" spans="1:8" x14ac:dyDescent="0.35">
      <c r="A1205" s="11" t="s">
        <v>8</v>
      </c>
      <c r="B1205" s="16" t="str">
        <f>'[3]HGAC FS12-23 FC-94 Options'!B1045</f>
        <v>FC0001045</v>
      </c>
      <c r="C1205" s="27" t="s">
        <v>73</v>
      </c>
      <c r="D1205" s="16" t="s">
        <v>81</v>
      </c>
      <c r="E1205" s="15" t="str">
        <f>'[3]HGAC FS12-23 FC-94 Options'!C1045</f>
        <v>Audible Warning RH Foot Switch Electric Siren</v>
      </c>
      <c r="F1205" s="17">
        <f>'[3]HGAC FS12-23 FC-94 Options'!K1045</f>
        <v>67</v>
      </c>
      <c r="G1205" s="13">
        <v>0.15</v>
      </c>
      <c r="H1205" s="14"/>
    </row>
    <row r="1206" spans="1:8" x14ac:dyDescent="0.35">
      <c r="A1206" s="11" t="s">
        <v>8</v>
      </c>
      <c r="B1206" s="16" t="str">
        <f>'[3]HGAC FS12-23 FC-94 Options'!B1046</f>
        <v>FC0001046</v>
      </c>
      <c r="C1206" s="27" t="s">
        <v>73</v>
      </c>
      <c r="D1206" s="16" t="s">
        <v>81</v>
      </c>
      <c r="E1206" s="15" t="str">
        <f>'[3]HGAC FS12-23 FC-94 Options'!C1046</f>
        <v>Audible Warning RH Foot Switch Siren</v>
      </c>
      <c r="F1206" s="17">
        <f>'[3]HGAC FS12-23 FC-94 Options'!K1046</f>
        <v>67</v>
      </c>
      <c r="G1206" s="13">
        <v>0.15</v>
      </c>
      <c r="H1206" s="14"/>
    </row>
    <row r="1207" spans="1:8" x14ac:dyDescent="0.35">
      <c r="A1207" s="11" t="s">
        <v>8</v>
      </c>
      <c r="B1207" s="16" t="str">
        <f>'[3]HGAC FS12-23 FC-94 Options'!B1047</f>
        <v>FC0001047</v>
      </c>
      <c r="C1207" s="27" t="s">
        <v>73</v>
      </c>
      <c r="D1207" s="16" t="s">
        <v>81</v>
      </c>
      <c r="E1207" s="15" t="str">
        <f>'[3]HGAC FS12-23 FC-94 Options'!C1047</f>
        <v>Audible Warning RH Foot Switch Siren &amp; Electric Siren</v>
      </c>
      <c r="F1207" s="17">
        <f>'[3]HGAC FS12-23 FC-94 Options'!K1047</f>
        <v>135</v>
      </c>
      <c r="G1207" s="13">
        <v>0.15</v>
      </c>
      <c r="H1207" s="14"/>
    </row>
    <row r="1208" spans="1:8" x14ac:dyDescent="0.35">
      <c r="A1208" s="11" t="s">
        <v>8</v>
      </c>
      <c r="B1208" s="16" t="str">
        <f>'[3]HGAC FS12-23 FC-94 Options'!B1048</f>
        <v>FC0001048</v>
      </c>
      <c r="C1208" s="27" t="s">
        <v>73</v>
      </c>
      <c r="D1208" s="16" t="s">
        <v>81</v>
      </c>
      <c r="E1208" s="15" t="str">
        <f>'[3]HGAC FS12-23 FC-94 Options'!C1048</f>
        <v>NO Air Horn Foot Switch RH</v>
      </c>
      <c r="F1208" s="17">
        <f>'[3]HGAC FS12-23 FC-94 Options'!K1048</f>
        <v>0</v>
      </c>
      <c r="G1208" s="13">
        <v>0.15</v>
      </c>
      <c r="H1208" s="14"/>
    </row>
    <row r="1209" spans="1:8" x14ac:dyDescent="0.35">
      <c r="A1209" s="11" t="s">
        <v>8</v>
      </c>
      <c r="B1209" s="16" t="str">
        <f>'[3]HGAC FS12-23 FC-94 Options'!B1049</f>
        <v>FC0001049</v>
      </c>
      <c r="C1209" s="27" t="s">
        <v>73</v>
      </c>
      <c r="D1209" s="16" t="s">
        <v>81</v>
      </c>
      <c r="E1209" s="15" t="str">
        <f>'[3]HGAC FS12-23 FC-94 Options'!C1049</f>
        <v>Air Horn Foot Switch RH Linemaster 491-S</v>
      </c>
      <c r="F1209" s="17">
        <f>'[3]HGAC FS12-23 FC-94 Options'!K1049</f>
        <v>0</v>
      </c>
      <c r="G1209" s="13">
        <v>0.15</v>
      </c>
      <c r="H1209" s="14"/>
    </row>
    <row r="1210" spans="1:8" x14ac:dyDescent="0.35">
      <c r="A1210" s="11" t="s">
        <v>8</v>
      </c>
      <c r="B1210" s="16" t="str">
        <f>'[3]HGAC FS12-23 FC-94 Options'!B1050</f>
        <v>FC0001050</v>
      </c>
      <c r="C1210" s="27" t="s">
        <v>73</v>
      </c>
      <c r="D1210" s="16" t="s">
        <v>81</v>
      </c>
      <c r="E1210" s="15" t="str">
        <f>'[3]HGAC FS12-23 FC-94 Options'!C1050</f>
        <v>NO Air Horn Foot Switch RH Location</v>
      </c>
      <c r="F1210" s="17">
        <f>'[3]HGAC FS12-23 FC-94 Options'!K1050</f>
        <v>0</v>
      </c>
      <c r="G1210" s="13">
        <v>0.15</v>
      </c>
      <c r="H1210" s="14"/>
    </row>
    <row r="1211" spans="1:8" x14ac:dyDescent="0.35">
      <c r="A1211" s="11" t="s">
        <v>8</v>
      </c>
      <c r="B1211" s="16" t="str">
        <f>'[3]HGAC FS12-23 FC-94 Options'!B1051</f>
        <v>FC0001051</v>
      </c>
      <c r="C1211" s="27" t="s">
        <v>73</v>
      </c>
      <c r="D1211" s="16" t="s">
        <v>81</v>
      </c>
      <c r="E1211" s="15" t="str">
        <f>'[3]HGAC FS12-23 FC-94 Options'!C1051</f>
        <v>Air Horn Foot Switch RH Location Temporary Firewall Inboard Coiled</v>
      </c>
      <c r="F1211" s="17">
        <f>'[3]HGAC FS12-23 FC-94 Options'!K1051</f>
        <v>0</v>
      </c>
      <c r="G1211" s="13">
        <v>0.15</v>
      </c>
      <c r="H1211" s="14"/>
    </row>
    <row r="1212" spans="1:8" x14ac:dyDescent="0.35">
      <c r="A1212" s="11" t="s">
        <v>8</v>
      </c>
      <c r="B1212" s="16" t="str">
        <f>'[3]HGAC FS12-23 FC-94 Options'!B1052</f>
        <v>FC0001052</v>
      </c>
      <c r="C1212" s="27" t="s">
        <v>73</v>
      </c>
      <c r="D1212" s="16" t="s">
        <v>81</v>
      </c>
      <c r="E1212" s="15" t="str">
        <f>'[3]HGAC FS12-23 FC-94 Options'!C1052</f>
        <v>NO Mechanical Siren Foot Switch RH</v>
      </c>
      <c r="F1212" s="17">
        <f>'[3]HGAC FS12-23 FC-94 Options'!K1052</f>
        <v>0</v>
      </c>
      <c r="G1212" s="13">
        <v>0.15</v>
      </c>
      <c r="H1212" s="14"/>
    </row>
    <row r="1213" spans="1:8" x14ac:dyDescent="0.35">
      <c r="A1213" s="11" t="s">
        <v>8</v>
      </c>
      <c r="B1213" s="16" t="str">
        <f>'[3]HGAC FS12-23 FC-94 Options'!B1053</f>
        <v>FC0001053</v>
      </c>
      <c r="C1213" s="27" t="s">
        <v>73</v>
      </c>
      <c r="D1213" s="16" t="s">
        <v>81</v>
      </c>
      <c r="E1213" s="15" t="str">
        <f>'[3]HGAC FS12-23 FC-94 Options'!C1053</f>
        <v>Mechanical Siren Foot Switch RH Linemaster 491-S</v>
      </c>
      <c r="F1213" s="17">
        <f>'[3]HGAC FS12-23 FC-94 Options'!K1053</f>
        <v>0</v>
      </c>
      <c r="G1213" s="13">
        <v>0.15</v>
      </c>
      <c r="H1213" s="14"/>
    </row>
    <row r="1214" spans="1:8" x14ac:dyDescent="0.35">
      <c r="A1214" s="11" t="s">
        <v>8</v>
      </c>
      <c r="B1214" s="16" t="str">
        <f>'[3]HGAC FS12-23 FC-94 Options'!B1054</f>
        <v>FC0001054</v>
      </c>
      <c r="C1214" s="27" t="s">
        <v>73</v>
      </c>
      <c r="D1214" s="16" t="s">
        <v>81</v>
      </c>
      <c r="E1214" s="15" t="str">
        <f>'[3]HGAC FS12-23 FC-94 Options'!C1054</f>
        <v>NO Mechanical Siren Foot Switch RH Location</v>
      </c>
      <c r="F1214" s="17">
        <f>'[3]HGAC FS12-23 FC-94 Options'!K1054</f>
        <v>0</v>
      </c>
      <c r="G1214" s="13">
        <v>0.15</v>
      </c>
      <c r="H1214" s="14"/>
    </row>
    <row r="1215" spans="1:8" x14ac:dyDescent="0.35">
      <c r="A1215" s="11" t="s">
        <v>8</v>
      </c>
      <c r="B1215" s="16" t="str">
        <f>'[3]HGAC FS12-23 FC-94 Options'!B1055</f>
        <v>FC0001055</v>
      </c>
      <c r="C1215" s="27" t="s">
        <v>73</v>
      </c>
      <c r="D1215" s="16" t="s">
        <v>81</v>
      </c>
      <c r="E1215" s="15" t="str">
        <f>'[3]HGAC FS12-23 FC-94 Options'!C1055</f>
        <v>Mechanical Siren Foot Switch RH Location Temporary Firewall Inboard Coiled</v>
      </c>
      <c r="F1215" s="17">
        <f>'[3]HGAC FS12-23 FC-94 Options'!K1055</f>
        <v>0</v>
      </c>
      <c r="G1215" s="13">
        <v>0.15</v>
      </c>
      <c r="H1215" s="14"/>
    </row>
    <row r="1216" spans="1:8" x14ac:dyDescent="0.35">
      <c r="A1216" s="11" t="s">
        <v>8</v>
      </c>
      <c r="B1216" s="16" t="str">
        <f>'[3]HGAC FS12-23 FC-94 Options'!B1056</f>
        <v>FC0001056</v>
      </c>
      <c r="C1216" s="27" t="s">
        <v>73</v>
      </c>
      <c r="D1216" s="16" t="s">
        <v>81</v>
      </c>
      <c r="E1216" s="15" t="str">
        <f>'[3]HGAC FS12-23 FC-94 Options'!C1056</f>
        <v>NO Electric Siren Foot Switch RH</v>
      </c>
      <c r="F1216" s="17">
        <f>'[3]HGAC FS12-23 FC-94 Options'!K1056</f>
        <v>0</v>
      </c>
      <c r="G1216" s="13">
        <v>0.15</v>
      </c>
      <c r="H1216" s="14"/>
    </row>
    <row r="1217" spans="1:8" x14ac:dyDescent="0.35">
      <c r="A1217" s="11" t="s">
        <v>8</v>
      </c>
      <c r="B1217" s="16" t="str">
        <f>'[3]HGAC FS12-23 FC-94 Options'!B1057</f>
        <v>FC0001057</v>
      </c>
      <c r="C1217" s="27" t="s">
        <v>73</v>
      </c>
      <c r="D1217" s="16" t="s">
        <v>81</v>
      </c>
      <c r="E1217" s="15" t="str">
        <f>'[3]HGAC FS12-23 FC-94 Options'!C1057</f>
        <v>Electric Siren Foot Switch RH Linemaster 491-S</v>
      </c>
      <c r="F1217" s="17">
        <f>'[3]HGAC FS12-23 FC-94 Options'!K1057</f>
        <v>0</v>
      </c>
      <c r="G1217" s="13">
        <v>0.15</v>
      </c>
      <c r="H1217" s="14"/>
    </row>
    <row r="1218" spans="1:8" x14ac:dyDescent="0.35">
      <c r="A1218" s="11" t="s">
        <v>8</v>
      </c>
      <c r="B1218" s="16" t="str">
        <f>'[3]HGAC FS12-23 FC-94 Options'!B1058</f>
        <v>FC0001058</v>
      </c>
      <c r="C1218" s="27" t="s">
        <v>73</v>
      </c>
      <c r="D1218" s="16" t="s">
        <v>81</v>
      </c>
      <c r="E1218" s="15" t="str">
        <f>'[3]HGAC FS12-23 FC-94 Options'!C1058</f>
        <v>NO Electric Siren Foot Switch RH Location</v>
      </c>
      <c r="F1218" s="17">
        <f>'[3]HGAC FS12-23 FC-94 Options'!K1058</f>
        <v>0</v>
      </c>
      <c r="G1218" s="13">
        <v>0.15</v>
      </c>
      <c r="H1218" s="14"/>
    </row>
    <row r="1219" spans="1:8" x14ac:dyDescent="0.35">
      <c r="A1219" s="11" t="s">
        <v>8</v>
      </c>
      <c r="B1219" s="16" t="str">
        <f>'[3]HGAC FS12-23 FC-94 Options'!B1059</f>
        <v>FC0001059</v>
      </c>
      <c r="C1219" s="27" t="s">
        <v>73</v>
      </c>
      <c r="D1219" s="16" t="s">
        <v>81</v>
      </c>
      <c r="E1219" s="15" t="str">
        <f>'[3]HGAC FS12-23 FC-94 Options'!C1059</f>
        <v>Electric Siren Foot Switch RH Location Temporary A-Pillar Coiled</v>
      </c>
      <c r="F1219" s="17">
        <f>'[3]HGAC FS12-23 FC-94 Options'!K1059</f>
        <v>0</v>
      </c>
      <c r="G1219" s="13">
        <v>0.15</v>
      </c>
      <c r="H1219" s="14"/>
    </row>
    <row r="1220" spans="1:8" x14ac:dyDescent="0.35">
      <c r="A1220" s="11" t="s">
        <v>8</v>
      </c>
      <c r="B1220" s="16" t="str">
        <f>'[3]HGAC FS12-23 FC-94 Options'!B1060</f>
        <v>FC0001060</v>
      </c>
      <c r="C1220" s="27" t="s">
        <v>73</v>
      </c>
      <c r="D1220" s="16" t="s">
        <v>81</v>
      </c>
      <c r="E1220" s="15" t="str">
        <f>'[3]HGAC FS12-23 FC-94 Options'!C1060</f>
        <v>NO Aux Electric Siren Foot Switch RH</v>
      </c>
      <c r="F1220" s="17">
        <f>'[3]HGAC FS12-23 FC-94 Options'!K1060</f>
        <v>0</v>
      </c>
      <c r="G1220" s="13">
        <v>0.15</v>
      </c>
      <c r="H1220" s="14"/>
    </row>
    <row r="1221" spans="1:8" x14ac:dyDescent="0.35">
      <c r="A1221" s="11" t="s">
        <v>8</v>
      </c>
      <c r="B1221" s="16" t="str">
        <f>'[3]HGAC FS12-23 FC-94 Options'!B1061</f>
        <v>FC0001061</v>
      </c>
      <c r="C1221" s="27" t="s">
        <v>73</v>
      </c>
      <c r="D1221" s="16" t="s">
        <v>81</v>
      </c>
      <c r="E1221" s="15" t="str">
        <f>'[3]HGAC FS12-23 FC-94 Options'!C1061</f>
        <v>NO Aux Electric Siren Foot Switch RH Location</v>
      </c>
      <c r="F1221" s="17">
        <f>'[3]HGAC FS12-23 FC-94 Options'!K1061</f>
        <v>0</v>
      </c>
      <c r="G1221" s="13">
        <v>0.15</v>
      </c>
      <c r="H1221" s="14"/>
    </row>
    <row r="1222" spans="1:8" x14ac:dyDescent="0.35">
      <c r="A1222" s="11" t="s">
        <v>8</v>
      </c>
      <c r="B1222" s="16" t="str">
        <f>'[3]HGAC FS12-23 FC-94 Options'!B1062</f>
        <v>FC0001062</v>
      </c>
      <c r="C1222" s="27" t="s">
        <v>73</v>
      </c>
      <c r="D1222" s="16" t="s">
        <v>81</v>
      </c>
      <c r="E1222" s="15" t="str">
        <f>'[3]HGAC FS12-23 FC-94 Options'!C1062</f>
        <v>NO Audible Warning RH Foot Switch Bracket</v>
      </c>
      <c r="F1222" s="17">
        <f>'[3]HGAC FS12-23 FC-94 Options'!K1062</f>
        <v>0</v>
      </c>
      <c r="G1222" s="13">
        <v>0.15</v>
      </c>
      <c r="H1222" s="14"/>
    </row>
    <row r="1223" spans="1:8" x14ac:dyDescent="0.35">
      <c r="A1223" s="11" t="s">
        <v>8</v>
      </c>
      <c r="B1223" s="16" t="str">
        <f>'[3]HGAC FS12-23 FC-94 Options'!B1063</f>
        <v>FC0001063</v>
      </c>
      <c r="C1223" s="27" t="s">
        <v>73</v>
      </c>
      <c r="D1223" s="16" t="s">
        <v>81</v>
      </c>
      <c r="E1223" s="15" t="str">
        <f>'[3]HGAC FS12-23 FC-94 Options'!C1063</f>
        <v>Audible Warn RH Ft Sw Indv Brkt 30Deg TPlate Shiploose</v>
      </c>
      <c r="F1223" s="17">
        <f>'[3]HGAC FS12-23 FC-94 Options'!K1063</f>
        <v>33</v>
      </c>
      <c r="G1223" s="13">
        <v>0.15</v>
      </c>
      <c r="H1223" s="14"/>
    </row>
    <row r="1224" spans="1:8" x14ac:dyDescent="0.35">
      <c r="A1224" s="11" t="s">
        <v>8</v>
      </c>
      <c r="B1224" s="16" t="str">
        <f>'[3]HGAC FS12-23 FC-94 Options'!B1064</f>
        <v>FC0001064</v>
      </c>
      <c r="C1224" s="27" t="s">
        <v>73</v>
      </c>
      <c r="D1224" s="16" t="s">
        <v>81</v>
      </c>
      <c r="E1224" s="15" t="str">
        <f>'[3]HGAC FS12-23 FC-94 Options'!C1064</f>
        <v>Air Horn Actv PB Sw Pnl</v>
      </c>
      <c r="F1224" s="17">
        <f>'[3]HGAC FS12-23 FC-94 Options'!K1064</f>
        <v>70</v>
      </c>
      <c r="G1224" s="13">
        <v>0.15</v>
      </c>
      <c r="H1224" s="14"/>
    </row>
    <row r="1225" spans="1:8" x14ac:dyDescent="0.35">
      <c r="A1225" s="11" t="s">
        <v>8</v>
      </c>
      <c r="B1225" s="16" t="str">
        <f>'[3]HGAC FS12-23 FC-94 Options'!B1065</f>
        <v>FC0001065</v>
      </c>
      <c r="C1225" s="27" t="s">
        <v>73</v>
      </c>
      <c r="D1225" s="16" t="s">
        <v>81</v>
      </c>
      <c r="E1225" s="15" t="str">
        <f>'[3]HGAC FS12-23 FC-94 Options'!C1065</f>
        <v>NO Air Horn Auxiliary Activation</v>
      </c>
      <c r="F1225" s="17">
        <f>'[3]HGAC FS12-23 FC-94 Options'!K1065</f>
        <v>0</v>
      </c>
      <c r="G1225" s="13">
        <v>0.15</v>
      </c>
      <c r="H1225" s="14"/>
    </row>
    <row r="1226" spans="1:8" x14ac:dyDescent="0.35">
      <c r="A1226" s="11" t="s">
        <v>8</v>
      </c>
      <c r="B1226" s="16" t="str">
        <f>'[3]HGAC FS12-23 FC-94 Options'!B1066</f>
        <v>FC0001066</v>
      </c>
      <c r="C1226" s="27" t="s">
        <v>73</v>
      </c>
      <c r="D1226" s="16" t="s">
        <v>81</v>
      </c>
      <c r="E1226" s="15" t="str">
        <f>'[3]HGAC FS12-23 FC-94 Options'!C1066</f>
        <v>NO Air Horn Circuit Interlock</v>
      </c>
      <c r="F1226" s="17">
        <f>'[3]HGAC FS12-23 FC-94 Options'!K1066</f>
        <v>0</v>
      </c>
      <c r="G1226" s="13">
        <v>0.15</v>
      </c>
      <c r="H1226" s="14"/>
    </row>
    <row r="1227" spans="1:8" x14ac:dyDescent="0.35">
      <c r="A1227" s="11" t="s">
        <v>8</v>
      </c>
      <c r="B1227" s="16" t="str">
        <f>'[3]HGAC FS12-23 FC-94 Options'!B1067</f>
        <v>FC0001067</v>
      </c>
      <c r="C1227" s="27" t="s">
        <v>73</v>
      </c>
      <c r="D1227" s="16" t="s">
        <v>81</v>
      </c>
      <c r="E1227" s="15" t="str">
        <f>'[3]HGAC FS12-23 FC-94 Options'!C1067</f>
        <v>Air Horn Circuit Interlock Master Warn</v>
      </c>
      <c r="F1227" s="17">
        <f>'[3]HGAC FS12-23 FC-94 Options'!K1067</f>
        <v>33</v>
      </c>
      <c r="G1227" s="13">
        <v>0.15</v>
      </c>
      <c r="H1227" s="14"/>
    </row>
    <row r="1228" spans="1:8" x14ac:dyDescent="0.35">
      <c r="A1228" s="11" t="s">
        <v>8</v>
      </c>
      <c r="B1228" s="16" t="str">
        <f>'[3]HGAC FS12-23 FC-94 Options'!B1068</f>
        <v>FC0001068</v>
      </c>
      <c r="C1228" s="27" t="s">
        <v>73</v>
      </c>
      <c r="D1228" s="16" t="s">
        <v>81</v>
      </c>
      <c r="E1228" s="15" t="str">
        <f>'[3]HGAC FS12-23 FC-94 Options'!C1068</f>
        <v>Air Horn Circuit Interlock Park Brake</v>
      </c>
      <c r="F1228" s="17">
        <f>'[3]HGAC FS12-23 FC-94 Options'!K1068</f>
        <v>33</v>
      </c>
      <c r="G1228" s="13">
        <v>0.15</v>
      </c>
      <c r="H1228" s="14"/>
    </row>
    <row r="1229" spans="1:8" x14ac:dyDescent="0.35">
      <c r="A1229" s="11" t="s">
        <v>8</v>
      </c>
      <c r="B1229" s="16" t="str">
        <f>'[3]HGAC FS12-23 FC-94 Options'!B1069</f>
        <v>FC0001069</v>
      </c>
      <c r="C1229" s="27" t="s">
        <v>73</v>
      </c>
      <c r="D1229" s="16" t="s">
        <v>81</v>
      </c>
      <c r="E1229" s="15" t="str">
        <f>'[3]HGAC FS12-23 FC-94 Options'!C1069</f>
        <v>Mech Siren Actv PB Sw Pnl/PB Brk Sw</v>
      </c>
      <c r="F1229" s="17">
        <f>'[3]HGAC FS12-23 FC-94 Options'!K1069</f>
        <v>67</v>
      </c>
      <c r="G1229" s="13">
        <v>0.15</v>
      </c>
      <c r="H1229" s="14"/>
    </row>
    <row r="1230" spans="1:8" x14ac:dyDescent="0.35">
      <c r="A1230" s="11" t="s">
        <v>8</v>
      </c>
      <c r="B1230" s="16" t="str">
        <f>'[3]HGAC FS12-23 FC-94 Options'!B1070</f>
        <v>FC0001070</v>
      </c>
      <c r="C1230" s="27" t="s">
        <v>73</v>
      </c>
      <c r="D1230" s="16" t="s">
        <v>81</v>
      </c>
      <c r="E1230" s="15" t="str">
        <f>'[3]HGAC FS12-23 FC-94 Options'!C1070</f>
        <v>NO Mechanical Siren Brake/Auxiliary Activation</v>
      </c>
      <c r="F1230" s="17">
        <f>'[3]HGAC FS12-23 FC-94 Options'!K1070</f>
        <v>0</v>
      </c>
      <c r="G1230" s="13">
        <v>0.15</v>
      </c>
      <c r="H1230" s="14"/>
    </row>
    <row r="1231" spans="1:8" x14ac:dyDescent="0.35">
      <c r="A1231" s="11" t="s">
        <v>8</v>
      </c>
      <c r="B1231" s="16" t="str">
        <f>'[3]HGAC FS12-23 FC-94 Options'!B1071</f>
        <v>FC0001071</v>
      </c>
      <c r="C1231" s="27" t="s">
        <v>73</v>
      </c>
      <c r="D1231" s="16" t="s">
        <v>81</v>
      </c>
      <c r="E1231" s="15" t="str">
        <f>'[3]HGAC FS12-23 FC-94 Options'!C1071</f>
        <v>Mechanical Siren Interlock Master Warn Only</v>
      </c>
      <c r="F1231" s="17">
        <f>'[3]HGAC FS12-23 FC-94 Options'!K1071</f>
        <v>33</v>
      </c>
      <c r="G1231" s="13">
        <v>0.15</v>
      </c>
      <c r="H1231" s="14"/>
    </row>
    <row r="1232" spans="1:8" x14ac:dyDescent="0.35">
      <c r="A1232" s="11" t="s">
        <v>8</v>
      </c>
      <c r="B1232" s="16" t="str">
        <f>'[3]HGAC FS12-23 FC-94 Options'!B1072</f>
        <v>FC0001072</v>
      </c>
      <c r="C1232" s="27" t="s">
        <v>73</v>
      </c>
      <c r="D1232" s="16" t="s">
        <v>81</v>
      </c>
      <c r="E1232" s="15" t="str">
        <f>'[3]HGAC FS12-23 FC-94 Options'!C1072</f>
        <v>NO Mechanical Siren Interlock</v>
      </c>
      <c r="F1232" s="17">
        <f>'[3]HGAC FS12-23 FC-94 Options'!K1072</f>
        <v>0</v>
      </c>
      <c r="G1232" s="13">
        <v>0.15</v>
      </c>
      <c r="H1232" s="14"/>
    </row>
    <row r="1233" spans="1:8" x14ac:dyDescent="0.35">
      <c r="A1233" s="11" t="s">
        <v>8</v>
      </c>
      <c r="B1233" s="16" t="str">
        <f>'[3]HGAC FS12-23 FC-94 Options'!B1073</f>
        <v>FC0001073</v>
      </c>
      <c r="C1233" s="27" t="s">
        <v>73</v>
      </c>
      <c r="D1233" s="16" t="s">
        <v>81</v>
      </c>
      <c r="E1233" s="15" t="str">
        <f>'[3]HGAC FS12-23 FC-94 Options'!C1073</f>
        <v>NO Electronic Siren Auxiliary Activation</v>
      </c>
      <c r="F1233" s="17">
        <f>'[3]HGAC FS12-23 FC-94 Options'!K1073</f>
        <v>0</v>
      </c>
      <c r="G1233" s="13">
        <v>0.15</v>
      </c>
      <c r="H1233" s="14"/>
    </row>
    <row r="1234" spans="1:8" x14ac:dyDescent="0.35">
      <c r="A1234" s="11" t="s">
        <v>8</v>
      </c>
      <c r="B1234" s="16" t="str">
        <f>'[3]HGAC FS12-23 FC-94 Options'!B1074</f>
        <v>FC0001074</v>
      </c>
      <c r="C1234" s="27" t="s">
        <v>73</v>
      </c>
      <c r="D1234" s="16" t="s">
        <v>81</v>
      </c>
      <c r="E1234" s="15" t="str">
        <f>'[3]HGAC FS12-23 FC-94 Options'!C1074</f>
        <v>NO Electric Siren Auxiliary Activation Interlock</v>
      </c>
      <c r="F1234" s="17">
        <f>'[3]HGAC FS12-23 FC-94 Options'!K1074</f>
        <v>0</v>
      </c>
      <c r="G1234" s="13">
        <v>0.15</v>
      </c>
      <c r="H1234" s="14"/>
    </row>
    <row r="1235" spans="1:8" x14ac:dyDescent="0.35">
      <c r="A1235" s="11" t="s">
        <v>8</v>
      </c>
      <c r="B1235" s="16" t="str">
        <f>'[3]HGAC FS12-23 FC-94 Options'!B1075</f>
        <v>FC0001075</v>
      </c>
      <c r="C1235" s="27" t="s">
        <v>73</v>
      </c>
      <c r="D1235" s="16" t="s">
        <v>81</v>
      </c>
      <c r="E1235" s="15" t="str">
        <f>'[3]HGAC FS12-23 FC-94 Options'!C1075</f>
        <v>Back-Up Alarm Ecco 575</v>
      </c>
      <c r="F1235" s="17">
        <f>'[3]HGAC FS12-23 FC-94 Options'!K1075</f>
        <v>0</v>
      </c>
      <c r="G1235" s="13">
        <v>0.15</v>
      </c>
      <c r="H1235" s="14"/>
    </row>
    <row r="1236" spans="1:8" x14ac:dyDescent="0.35">
      <c r="A1236" s="11" t="s">
        <v>8</v>
      </c>
      <c r="B1236" s="16" t="str">
        <f>'[3]HGAC FS12-23 FC-94 Options'!B1076</f>
        <v>FC0001076</v>
      </c>
      <c r="C1236" s="27" t="s">
        <v>73</v>
      </c>
      <c r="D1236" s="16" t="s">
        <v>81</v>
      </c>
      <c r="E1236" s="15" t="str">
        <f>'[3]HGAC FS12-23 FC-94 Options'!C1076</f>
        <v>NO Fire Bell Activation</v>
      </c>
      <c r="F1236" s="17">
        <f>'[3]HGAC FS12-23 FC-94 Options'!K1076</f>
        <v>0</v>
      </c>
      <c r="G1236" s="13">
        <v>0.15</v>
      </c>
      <c r="H1236" s="14"/>
    </row>
    <row r="1237" spans="1:8" x14ac:dyDescent="0.35">
      <c r="A1237" s="11" t="s">
        <v>8</v>
      </c>
      <c r="B1237" s="16" t="str">
        <f>'[3]HGAC FS12-23 FC-94 Options'!B1077</f>
        <v>FC0001077</v>
      </c>
      <c r="C1237" s="27" t="s">
        <v>73</v>
      </c>
      <c r="D1237" s="16" t="s">
        <v>81</v>
      </c>
      <c r="E1237" s="15" t="str">
        <f>'[3]HGAC FS12-23 FC-94 Options'!C1077</f>
        <v>NO Auxiliary Electronic Siren Control Head</v>
      </c>
      <c r="F1237" s="17">
        <f>'[3]HGAC FS12-23 FC-94 Options'!K1077</f>
        <v>0</v>
      </c>
      <c r="G1237" s="13">
        <v>0.15</v>
      </c>
      <c r="H1237" s="14"/>
    </row>
    <row r="1238" spans="1:8" x14ac:dyDescent="0.35">
      <c r="A1238" s="11" t="s">
        <v>8</v>
      </c>
      <c r="B1238" s="16" t="str">
        <f>'[3]HGAC FS12-23 FC-94 Options'!B1078</f>
        <v>FC0001078</v>
      </c>
      <c r="C1238" s="27" t="s">
        <v>73</v>
      </c>
      <c r="D1238" s="16" t="s">
        <v>81</v>
      </c>
      <c r="E1238" s="15" t="str">
        <f>'[3]HGAC FS12-23 FC-94 Options'!C1078</f>
        <v>NO Auxiliary Electronic Siren Auxiliary Activation</v>
      </c>
      <c r="F1238" s="17">
        <f>'[3]HGAC FS12-23 FC-94 Options'!K1078</f>
        <v>0</v>
      </c>
      <c r="G1238" s="13">
        <v>0.15</v>
      </c>
      <c r="H1238" s="14"/>
    </row>
    <row r="1239" spans="1:8" x14ac:dyDescent="0.35">
      <c r="A1239" s="11" t="s">
        <v>8</v>
      </c>
      <c r="B1239" s="16" t="str">
        <f>'[3]HGAC FS12-23 FC-94 Options'!B1079</f>
        <v>FC0001079</v>
      </c>
      <c r="C1239" s="27" t="s">
        <v>73</v>
      </c>
      <c r="D1239" s="16" t="s">
        <v>81</v>
      </c>
      <c r="E1239" s="15" t="str">
        <f>'[3]HGAC FS12-23 FC-94 Options'!C1079</f>
        <v>Instrumentation Standard</v>
      </c>
      <c r="F1239" s="17">
        <f>'[3]HGAC FS12-23 FC-94 Options'!K1079</f>
        <v>0</v>
      </c>
      <c r="G1239" s="13">
        <v>0.15</v>
      </c>
      <c r="H1239" s="14"/>
    </row>
    <row r="1240" spans="1:8" x14ac:dyDescent="0.35">
      <c r="A1240" s="11" t="s">
        <v>8</v>
      </c>
      <c r="B1240" s="16" t="str">
        <f>'[3]HGAC FS12-23 FC-94 Options'!B1080</f>
        <v>FC0001080</v>
      </c>
      <c r="C1240" s="27" t="s">
        <v>73</v>
      </c>
      <c r="D1240" s="16" t="s">
        <v>81</v>
      </c>
      <c r="E1240" s="15" t="str">
        <f>'[3]HGAC FS12-23 FC-94 Options'!C1080</f>
        <v>Instrumentation Standard/Metric Hybrid</v>
      </c>
      <c r="F1240" s="17">
        <f>'[3]HGAC FS12-23 FC-94 Options'!K1080</f>
        <v>208</v>
      </c>
      <c r="G1240" s="13">
        <v>0.15</v>
      </c>
      <c r="H1240" s="14"/>
    </row>
    <row r="1241" spans="1:8" x14ac:dyDescent="0.35">
      <c r="A1241" s="11" t="s">
        <v>8</v>
      </c>
      <c r="B1241" s="16" t="str">
        <f>'[3]HGAC FS12-23 FC-94 Options'!B1081</f>
        <v>FC0001081</v>
      </c>
      <c r="C1241" s="27" t="s">
        <v>73</v>
      </c>
      <c r="D1241" s="16" t="s">
        <v>81</v>
      </c>
      <c r="E1241" s="15" t="str">
        <f>'[3]HGAC FS12-23 FC-94 Options'!C1081</f>
        <v>Backlighting Color Red</v>
      </c>
      <c r="F1241" s="17">
        <f>'[3]HGAC FS12-23 FC-94 Options'!K1081</f>
        <v>0</v>
      </c>
      <c r="G1241" s="13">
        <v>0.15</v>
      </c>
      <c r="H1241" s="14"/>
    </row>
    <row r="1242" spans="1:8" x14ac:dyDescent="0.35">
      <c r="A1242" s="11" t="s">
        <v>8</v>
      </c>
      <c r="B1242" s="16" t="str">
        <f>'[3]HGAC FS12-23 FC-94 Options'!B1082</f>
        <v>FC0001082</v>
      </c>
      <c r="C1242" s="27" t="s">
        <v>73</v>
      </c>
      <c r="D1242" s="16" t="s">
        <v>81</v>
      </c>
      <c r="E1242" s="15" t="str">
        <f>'[3]HGAC FS12-23 FC-94 Options'!C1082</f>
        <v>NO Ammeter</v>
      </c>
      <c r="F1242" s="17">
        <f>'[3]HGAC FS12-23 FC-94 Options'!K1082</f>
        <v>0</v>
      </c>
      <c r="G1242" s="13">
        <v>0.15</v>
      </c>
      <c r="H1242" s="14"/>
    </row>
    <row r="1243" spans="1:8" x14ac:dyDescent="0.35">
      <c r="A1243" s="11" t="s">
        <v>8</v>
      </c>
      <c r="B1243" s="16" t="str">
        <f>'[3]HGAC FS12-23 FC-94 Options'!B1083</f>
        <v>FC0001083</v>
      </c>
      <c r="C1243" s="27" t="s">
        <v>73</v>
      </c>
      <c r="D1243" s="16" t="s">
        <v>81</v>
      </c>
      <c r="E1243" s="15" t="str">
        <f>'[3]HGAC FS12-23 FC-94 Options'!C1083</f>
        <v>NO Brake Application Pressure Gauge</v>
      </c>
      <c r="F1243" s="17">
        <f>'[3]HGAC FS12-23 FC-94 Options'!K1083</f>
        <v>0</v>
      </c>
      <c r="G1243" s="13">
        <v>0.15</v>
      </c>
      <c r="H1243" s="14"/>
    </row>
    <row r="1244" spans="1:8" x14ac:dyDescent="0.35">
      <c r="A1244" s="11" t="s">
        <v>8</v>
      </c>
      <c r="B1244" s="16" t="str">
        <f>'[3]HGAC FS12-23 FC-94 Options'!B1084</f>
        <v>FC0001084</v>
      </c>
      <c r="C1244" s="27" t="s">
        <v>73</v>
      </c>
      <c r="D1244" s="16" t="s">
        <v>81</v>
      </c>
      <c r="E1244" s="15" t="str">
        <f>'[3]HGAC FS12-23 FC-94 Options'!C1084</f>
        <v>NO Fuel Vacuum Gauge Kit</v>
      </c>
      <c r="F1244" s="17">
        <f>'[3]HGAC FS12-23 FC-94 Options'!K1084</f>
        <v>0</v>
      </c>
      <c r="G1244" s="13">
        <v>0.15</v>
      </c>
      <c r="H1244" s="14"/>
    </row>
    <row r="1245" spans="1:8" x14ac:dyDescent="0.35">
      <c r="A1245" s="11" t="s">
        <v>8</v>
      </c>
      <c r="B1245" s="16" t="str">
        <f>'[3]HGAC FS12-23 FC-94 Options'!B1085</f>
        <v>FC0001085</v>
      </c>
      <c r="C1245" s="27" t="s">
        <v>73</v>
      </c>
      <c r="D1245" s="16" t="s">
        <v>81</v>
      </c>
      <c r="E1245" s="15" t="str">
        <f>'[3]HGAC FS12-23 FC-94 Options'!C1085</f>
        <v>NO Hour Meter</v>
      </c>
      <c r="F1245" s="17">
        <f>'[3]HGAC FS12-23 FC-94 Options'!K1085</f>
        <v>0</v>
      </c>
      <c r="G1245" s="13">
        <v>0.15</v>
      </c>
      <c r="H1245" s="14"/>
    </row>
    <row r="1246" spans="1:8" x14ac:dyDescent="0.35">
      <c r="A1246" s="11" t="s">
        <v>8</v>
      </c>
      <c r="B1246" s="16" t="str">
        <f>'[3]HGAC FS12-23 FC-94 Options'!B1086</f>
        <v>FC0001086</v>
      </c>
      <c r="C1246" s="27" t="s">
        <v>73</v>
      </c>
      <c r="D1246" s="16" t="s">
        <v>81</v>
      </c>
      <c r="E1246" s="15" t="str">
        <f>'[3]HGAC FS12-23 FC-94 Options'!C1086</f>
        <v>NO Clock</v>
      </c>
      <c r="F1246" s="17">
        <f>'[3]HGAC FS12-23 FC-94 Options'!K1086</f>
        <v>0</v>
      </c>
      <c r="G1246" s="13">
        <v>0.15</v>
      </c>
      <c r="H1246" s="14"/>
    </row>
    <row r="1247" spans="1:8" x14ac:dyDescent="0.35">
      <c r="A1247" s="11" t="s">
        <v>8</v>
      </c>
      <c r="B1247" s="16" t="str">
        <f>'[3]HGAC FS12-23 FC-94 Options'!B1087</f>
        <v>FC0001087</v>
      </c>
      <c r="C1247" s="27" t="s">
        <v>73</v>
      </c>
      <c r="D1247" s="16" t="s">
        <v>81</v>
      </c>
      <c r="E1247" s="15" t="str">
        <f>'[3]HGAC FS12-23 FC-94 Options'!C1087</f>
        <v>NO Auxiliary Speedometer</v>
      </c>
      <c r="F1247" s="17">
        <f>'[3]HGAC FS12-23 FC-94 Options'!K1087</f>
        <v>0</v>
      </c>
      <c r="G1247" s="13">
        <v>0.15</v>
      </c>
      <c r="H1247" s="14"/>
    </row>
    <row r="1248" spans="1:8" x14ac:dyDescent="0.35">
      <c r="A1248" s="11" t="s">
        <v>8</v>
      </c>
      <c r="B1248" s="16" t="str">
        <f>'[3]HGAC FS12-23 FC-94 Options'!B1088</f>
        <v>FC0001088</v>
      </c>
      <c r="C1248" s="27" t="s">
        <v>73</v>
      </c>
      <c r="D1248" s="16" t="s">
        <v>81</v>
      </c>
      <c r="E1248" s="15" t="str">
        <f>'[3]HGAC FS12-23 FC-94 Options'!C1088</f>
        <v>NO Apparatus Panel Gauge</v>
      </c>
      <c r="F1248" s="17">
        <f>'[3]HGAC FS12-23 FC-94 Options'!K1088</f>
        <v>0</v>
      </c>
      <c r="G1248" s="13">
        <v>0.15</v>
      </c>
      <c r="H1248" s="14"/>
    </row>
    <row r="1249" spans="1:8" x14ac:dyDescent="0.35">
      <c r="A1249" s="11" t="s">
        <v>8</v>
      </c>
      <c r="B1249" s="16" t="str">
        <f>'[3]HGAC FS12-23 FC-94 Options'!B1089</f>
        <v>FC0001089</v>
      </c>
      <c r="C1249" s="27" t="s">
        <v>73</v>
      </c>
      <c r="D1249" s="16" t="s">
        <v>81</v>
      </c>
      <c r="E1249" s="15" t="str">
        <f>'[3]HGAC FS12-23 FC-94 Options'!C1089</f>
        <v>NO Air Pressure Gauge Auxiliary Air Tank</v>
      </c>
      <c r="F1249" s="17">
        <f>'[3]HGAC FS12-23 FC-94 Options'!K1089</f>
        <v>0</v>
      </c>
      <c r="G1249" s="13">
        <v>0.15</v>
      </c>
      <c r="H1249" s="14"/>
    </row>
    <row r="1250" spans="1:8" x14ac:dyDescent="0.35">
      <c r="A1250" s="11" t="s">
        <v>8</v>
      </c>
      <c r="B1250" s="16" t="str">
        <f>'[3]HGAC FS12-23 FC-94 Options'!B1090</f>
        <v>FC0001090</v>
      </c>
      <c r="C1250" s="27" t="s">
        <v>73</v>
      </c>
      <c r="D1250" s="16" t="s">
        <v>81</v>
      </c>
      <c r="E1250" s="15" t="str">
        <f>'[3]HGAC FS12-23 FC-94 Options'!C1090</f>
        <v>NO Transmission Pressure Gauge</v>
      </c>
      <c r="F1250" s="17">
        <f>'[3]HGAC FS12-23 FC-94 Options'!K1090</f>
        <v>0</v>
      </c>
      <c r="G1250" s="13">
        <v>0.15</v>
      </c>
      <c r="H1250" s="14"/>
    </row>
    <row r="1251" spans="1:8" x14ac:dyDescent="0.35">
      <c r="A1251" s="11" t="s">
        <v>8</v>
      </c>
      <c r="B1251" s="16" t="str">
        <f>'[3]HGAC FS12-23 FC-94 Options'!B1091</f>
        <v>FC0001091</v>
      </c>
      <c r="C1251" s="27" t="s">
        <v>73</v>
      </c>
      <c r="D1251" s="16" t="s">
        <v>81</v>
      </c>
      <c r="E1251" s="15" t="str">
        <f>'[3]HGAC FS12-23 FC-94 Options'!C1091</f>
        <v>NO Air Restriction Indicator Gauge</v>
      </c>
      <c r="F1251" s="17">
        <f>'[3]HGAC FS12-23 FC-94 Options'!K1091</f>
        <v>0</v>
      </c>
      <c r="G1251" s="13">
        <v>0.15</v>
      </c>
      <c r="H1251" s="14"/>
    </row>
    <row r="1252" spans="1:8" x14ac:dyDescent="0.35">
      <c r="A1252" s="11" t="s">
        <v>8</v>
      </c>
      <c r="B1252" s="16" t="str">
        <f>'[3]HGAC FS12-23 FC-94 Options'!B1092</f>
        <v>FC0001092</v>
      </c>
      <c r="C1252" s="27" t="s">
        <v>73</v>
      </c>
      <c r="D1252" s="16" t="s">
        <v>81</v>
      </c>
      <c r="E1252" s="15" t="str">
        <f>'[3]HGAC FS12-23 FC-94 Options'!C1092</f>
        <v>NO Fuel Pressure Gauge</v>
      </c>
      <c r="F1252" s="17">
        <f>'[3]HGAC FS12-23 FC-94 Options'!K1092</f>
        <v>0</v>
      </c>
      <c r="G1252" s="13">
        <v>0.15</v>
      </c>
      <c r="H1252" s="14"/>
    </row>
    <row r="1253" spans="1:8" x14ac:dyDescent="0.35">
      <c r="A1253" s="11" t="s">
        <v>8</v>
      </c>
      <c r="B1253" s="16" t="str">
        <f>'[3]HGAC FS12-23 FC-94 Options'!B1093</f>
        <v>FC0001093</v>
      </c>
      <c r="C1253" s="27" t="s">
        <v>73</v>
      </c>
      <c r="D1253" s="16" t="s">
        <v>81</v>
      </c>
      <c r="E1253" s="15" t="str">
        <f>'[3]HGAC FS12-23 FC-94 Options'!C1093</f>
        <v>NO Wheel Odometers</v>
      </c>
      <c r="F1253" s="17">
        <f>'[3]HGAC FS12-23 FC-94 Options'!K1093</f>
        <v>0</v>
      </c>
      <c r="G1253" s="13">
        <v>0.15</v>
      </c>
      <c r="H1253" s="14"/>
    </row>
    <row r="1254" spans="1:8" x14ac:dyDescent="0.35">
      <c r="A1254" s="11" t="s">
        <v>8</v>
      </c>
      <c r="B1254" s="16" t="str">
        <f>'[3]HGAC FS12-23 FC-94 Options'!B1094</f>
        <v>FC0001094</v>
      </c>
      <c r="C1254" s="27" t="s">
        <v>73</v>
      </c>
      <c r="D1254" s="16" t="s">
        <v>81</v>
      </c>
      <c r="E1254" s="15" t="str">
        <f>'[3]HGAC FS12-23 FC-94 Options'!C1094</f>
        <v>NO Radio</v>
      </c>
      <c r="F1254" s="17">
        <f>'[3]HGAC FS12-23 FC-94 Options'!K1094</f>
        <v>0</v>
      </c>
      <c r="G1254" s="13">
        <v>0.15</v>
      </c>
      <c r="H1254" s="14"/>
    </row>
    <row r="1255" spans="1:8" x14ac:dyDescent="0.35">
      <c r="A1255" s="11" t="s">
        <v>8</v>
      </c>
      <c r="B1255" s="16" t="str">
        <f>'[3]HGAC FS12-23 FC-94 Options'!B1095</f>
        <v>FC0001095</v>
      </c>
      <c r="C1255" s="27" t="s">
        <v>73</v>
      </c>
      <c r="D1255" s="16" t="s">
        <v>81</v>
      </c>
      <c r="E1255" s="15" t="str">
        <f>'[3]HGAC FS12-23 FC-94 Options'!C1095</f>
        <v>Radio Jensen WB/AM/FM/iPod/Sat/BT</v>
      </c>
      <c r="F1255" s="17">
        <f>'[3]HGAC FS12-23 FC-94 Options'!K1095</f>
        <v>801</v>
      </c>
      <c r="G1255" s="13">
        <v>0.15</v>
      </c>
      <c r="H1255" s="14"/>
    </row>
    <row r="1256" spans="1:8" x14ac:dyDescent="0.35">
      <c r="A1256" s="11" t="s">
        <v>8</v>
      </c>
      <c r="B1256" s="16" t="str">
        <f>'[3]HGAC FS12-23 FC-94 Options'!B1096</f>
        <v>FC0001096</v>
      </c>
      <c r="C1256" s="27" t="s">
        <v>73</v>
      </c>
      <c r="D1256" s="16" t="s">
        <v>81</v>
      </c>
      <c r="E1256" s="15" t="str">
        <f>'[3]HGAC FS12-23 FC-94 Options'!C1096</f>
        <v>NO Radio Auxiliary Input</v>
      </c>
      <c r="F1256" s="17">
        <f>'[3]HGAC FS12-23 FC-94 Options'!K1096</f>
        <v>0</v>
      </c>
      <c r="G1256" s="13">
        <v>0.15</v>
      </c>
      <c r="H1256" s="14"/>
    </row>
    <row r="1257" spans="1:8" x14ac:dyDescent="0.35">
      <c r="A1257" s="11" t="s">
        <v>8</v>
      </c>
      <c r="B1257" s="16" t="str">
        <f>'[3]HGAC FS12-23 FC-94 Options'!B1097</f>
        <v>FC0001097</v>
      </c>
      <c r="C1257" s="27" t="s">
        <v>73</v>
      </c>
      <c r="D1257" s="16" t="s">
        <v>81</v>
      </c>
      <c r="E1257" s="15" t="str">
        <f>'[3]HGAC FS12-23 FC-94 Options'!C1097</f>
        <v>NO Radio Speakers</v>
      </c>
      <c r="F1257" s="17">
        <f>'[3]HGAC FS12-23 FC-94 Options'!K1097</f>
        <v>0</v>
      </c>
      <c r="G1257" s="13">
        <v>0.15</v>
      </c>
      <c r="H1257" s="14"/>
    </row>
    <row r="1258" spans="1:8" x14ac:dyDescent="0.35">
      <c r="A1258" s="11" t="s">
        <v>8</v>
      </c>
      <c r="B1258" s="16" t="str">
        <f>'[3]HGAC FS12-23 FC-94 Options'!B1098</f>
        <v>FC0001098</v>
      </c>
      <c r="C1258" s="27" t="s">
        <v>73</v>
      </c>
      <c r="D1258" s="16" t="s">
        <v>81</v>
      </c>
      <c r="E1258" s="15" t="str">
        <f>'[3]HGAC FS12-23 FC-94 Options'!C1098</f>
        <v>Radio Speakers (4) Front/Rear</v>
      </c>
      <c r="F1258" s="17">
        <f>'[3]HGAC FS12-23 FC-94 Options'!K1098</f>
        <v>0</v>
      </c>
      <c r="G1258" s="13">
        <v>0.15</v>
      </c>
      <c r="H1258" s="14"/>
    </row>
    <row r="1259" spans="1:8" x14ac:dyDescent="0.35">
      <c r="A1259" s="11" t="s">
        <v>8</v>
      </c>
      <c r="B1259" s="16" t="str">
        <f>'[3]HGAC FS12-23 FC-94 Options'!B1099</f>
        <v>FC0001099</v>
      </c>
      <c r="C1259" s="27" t="s">
        <v>73</v>
      </c>
      <c r="D1259" s="16" t="s">
        <v>81</v>
      </c>
      <c r="E1259" s="15" t="str">
        <f>'[3]HGAC FS12-23 FC-94 Options'!C1099</f>
        <v>NO Radio Location</v>
      </c>
      <c r="F1259" s="17">
        <f>'[3]HGAC FS12-23 FC-94 Options'!K1099</f>
        <v>0</v>
      </c>
      <c r="G1259" s="13">
        <v>0.15</v>
      </c>
      <c r="H1259" s="14"/>
    </row>
    <row r="1260" spans="1:8" x14ac:dyDescent="0.35">
      <c r="A1260" s="11" t="s">
        <v>8</v>
      </c>
      <c r="B1260" s="16" t="str">
        <f>'[3]HGAC FS12-23 FC-94 Options'!B1100</f>
        <v>FC0001100</v>
      </c>
      <c r="C1260" s="27" t="s">
        <v>73</v>
      </c>
      <c r="D1260" s="16" t="s">
        <v>81</v>
      </c>
      <c r="E1260" s="15" t="str">
        <f>'[3]HGAC FS12-23 FC-94 Options'!C1100</f>
        <v>Radio Ctr Dash Lwr RH, Ctr Sw Pnl</v>
      </c>
      <c r="F1260" s="17">
        <f>'[3]HGAC FS12-23 FC-94 Options'!K1100</f>
        <v>0</v>
      </c>
      <c r="G1260" s="13">
        <v>0.15</v>
      </c>
      <c r="H1260" s="14"/>
    </row>
    <row r="1261" spans="1:8" x14ac:dyDescent="0.35">
      <c r="A1261" s="11" t="s">
        <v>8</v>
      </c>
      <c r="B1261" s="16" t="str">
        <f>'[3]HGAC FS12-23 FC-94 Options'!B1101</f>
        <v>FC0001101</v>
      </c>
      <c r="C1261" s="27" t="s">
        <v>73</v>
      </c>
      <c r="D1261" s="16" t="s">
        <v>81</v>
      </c>
      <c r="E1261" s="15" t="str">
        <f>'[3]HGAC FS12-23 FC-94 Options'!C1101</f>
        <v>Radio Ctr Dash Lwr LH, Ctr Sw Pnl</v>
      </c>
      <c r="F1261" s="17">
        <f>'[3]HGAC FS12-23 FC-94 Options'!K1101</f>
        <v>0</v>
      </c>
      <c r="G1261" s="13">
        <v>0.15</v>
      </c>
      <c r="H1261" s="14"/>
    </row>
    <row r="1262" spans="1:8" x14ac:dyDescent="0.35">
      <c r="A1262" s="11" t="s">
        <v>8</v>
      </c>
      <c r="B1262" s="16" t="str">
        <f>'[3]HGAC FS12-23 FC-94 Options'!B1102</f>
        <v>FC0001102</v>
      </c>
      <c r="C1262" s="27" t="s">
        <v>73</v>
      </c>
      <c r="D1262" s="16" t="s">
        <v>81</v>
      </c>
      <c r="E1262" s="15" t="str">
        <f>'[3]HGAC FS12-23 FC-94 Options'!C1102</f>
        <v>NO AM/FM Antenna</v>
      </c>
      <c r="F1262" s="17">
        <f>'[3]HGAC FS12-23 FC-94 Options'!K1102</f>
        <v>0</v>
      </c>
      <c r="G1262" s="13">
        <v>0.15</v>
      </c>
      <c r="H1262" s="14"/>
    </row>
    <row r="1263" spans="1:8" x14ac:dyDescent="0.35">
      <c r="A1263" s="11" t="s">
        <v>8</v>
      </c>
      <c r="B1263" s="16" t="str">
        <f>'[3]HGAC FS12-23 FC-94 Options'!B1103</f>
        <v>FC0001103</v>
      </c>
      <c r="C1263" s="27" t="s">
        <v>73</v>
      </c>
      <c r="D1263" s="16" t="s">
        <v>81</v>
      </c>
      <c r="E1263" s="15" t="str">
        <f>'[3]HGAC FS12-23 FC-94 Options'!C1103</f>
        <v>AM/FM Antenna LH Fwd Cab Roof</v>
      </c>
      <c r="F1263" s="17">
        <f>'[3]HGAC FS12-23 FC-94 Options'!K1103</f>
        <v>0</v>
      </c>
      <c r="G1263" s="13">
        <v>0.15</v>
      </c>
      <c r="H1263" s="14"/>
    </row>
    <row r="1264" spans="1:8" x14ac:dyDescent="0.35">
      <c r="A1264" s="11" t="s">
        <v>8</v>
      </c>
      <c r="B1264" s="16" t="str">
        <f>'[3]HGAC FS12-23 FC-94 Options'!B1104</f>
        <v>FC0001104</v>
      </c>
      <c r="C1264" s="27" t="s">
        <v>73</v>
      </c>
      <c r="D1264" s="16" t="s">
        <v>81</v>
      </c>
      <c r="E1264" s="15" t="str">
        <f>'[3]HGAC FS12-23 FC-94 Options'!C1104</f>
        <v>NO Radio Cutoff</v>
      </c>
      <c r="F1264" s="17">
        <f>'[3]HGAC FS12-23 FC-94 Options'!K1104</f>
        <v>0</v>
      </c>
      <c r="G1264" s="13">
        <v>0.15</v>
      </c>
      <c r="H1264" s="14"/>
    </row>
    <row r="1265" spans="1:8" x14ac:dyDescent="0.35">
      <c r="A1265" s="11" t="s">
        <v>8</v>
      </c>
      <c r="B1265" s="16" t="str">
        <f>'[3]HGAC FS12-23 FC-94 Options'!B1105</f>
        <v>FC0001105</v>
      </c>
      <c r="C1265" s="27" t="s">
        <v>73</v>
      </c>
      <c r="D1265" s="16" t="s">
        <v>81</v>
      </c>
      <c r="E1265" s="15" t="str">
        <f>'[3]HGAC FS12-23 FC-94 Options'!C1105</f>
        <v>NO Vehicle Connectivity</v>
      </c>
      <c r="F1265" s="17">
        <f>'[3]HGAC FS12-23 FC-94 Options'!K1105</f>
        <v>0</v>
      </c>
      <c r="G1265" s="13">
        <v>0.15</v>
      </c>
      <c r="H1265" s="14"/>
    </row>
    <row r="1266" spans="1:8" x14ac:dyDescent="0.35">
      <c r="A1266" s="11" t="s">
        <v>8</v>
      </c>
      <c r="B1266" s="16" t="str">
        <f>'[3]HGAC FS12-23 FC-94 Options'!B1106</f>
        <v>FC0001106</v>
      </c>
      <c r="C1266" s="27" t="s">
        <v>73</v>
      </c>
      <c r="D1266" s="16" t="s">
        <v>81</v>
      </c>
      <c r="E1266" s="15" t="str">
        <f>'[3]HGAC FS12-23 FC-94 Options'!C1106</f>
        <v>NO Vehicle Connectivity Antenna</v>
      </c>
      <c r="F1266" s="17">
        <f>'[3]HGAC FS12-23 FC-94 Options'!K1106</f>
        <v>0</v>
      </c>
      <c r="G1266" s="13">
        <v>0.15</v>
      </c>
      <c r="H1266" s="14"/>
    </row>
    <row r="1267" spans="1:8" x14ac:dyDescent="0.35">
      <c r="A1267" s="11" t="s">
        <v>8</v>
      </c>
      <c r="B1267" s="16" t="str">
        <f>'[3]HGAC FS12-23 FC-94 Options'!B1107</f>
        <v>FC0001107</v>
      </c>
      <c r="C1267" s="27" t="s">
        <v>73</v>
      </c>
      <c r="D1267" s="16" t="s">
        <v>81</v>
      </c>
      <c r="E1267" s="15" t="str">
        <f>'[3]HGAC FS12-23 FC-94 Options'!C1107</f>
        <v>NO Cam in View 360 (4) Cam Bird's Eye View System</v>
      </c>
      <c r="F1267" s="17">
        <f>'[3]HGAC FS12-23 FC-94 Options'!K1107</f>
        <v>0</v>
      </c>
      <c r="G1267" s="13">
        <v>0.15</v>
      </c>
      <c r="H1267" s="14"/>
    </row>
    <row r="1268" spans="1:8" x14ac:dyDescent="0.35">
      <c r="A1268" s="11" t="s">
        <v>8</v>
      </c>
      <c r="B1268" s="16" t="str">
        <f>'[3]HGAC FS12-23 FC-94 Options'!B1108</f>
        <v>FC0001108</v>
      </c>
      <c r="C1268" s="27" t="s">
        <v>73</v>
      </c>
      <c r="D1268" s="16" t="s">
        <v>81</v>
      </c>
      <c r="E1268" s="15" t="str">
        <f>'[3]HGAC FS12-23 FC-94 Options'!C1108</f>
        <v>NO Camera LH</v>
      </c>
      <c r="F1268" s="17">
        <f>'[3]HGAC FS12-23 FC-94 Options'!K1108</f>
        <v>0</v>
      </c>
      <c r="G1268" s="13">
        <v>0.15</v>
      </c>
      <c r="H1268" s="14"/>
    </row>
    <row r="1269" spans="1:8" x14ac:dyDescent="0.35">
      <c r="A1269" s="11" t="s">
        <v>8</v>
      </c>
      <c r="B1269" s="16" t="str">
        <f>'[3]HGAC FS12-23 FC-94 Options'!B1109</f>
        <v>FC0001109</v>
      </c>
      <c r="C1269" s="27" t="s">
        <v>73</v>
      </c>
      <c r="D1269" s="16" t="s">
        <v>81</v>
      </c>
      <c r="E1269" s="15" t="str">
        <f>'[3]HGAC FS12-23 FC-94 Options'!C1109</f>
        <v>NO Camera RH</v>
      </c>
      <c r="F1269" s="17">
        <f>'[3]HGAC FS12-23 FC-94 Options'!K1109</f>
        <v>0</v>
      </c>
      <c r="G1269" s="13">
        <v>0.15</v>
      </c>
      <c r="H1269" s="14"/>
    </row>
    <row r="1270" spans="1:8" x14ac:dyDescent="0.35">
      <c r="A1270" s="11" t="s">
        <v>8</v>
      </c>
      <c r="B1270" s="16" t="str">
        <f>'[3]HGAC FS12-23 FC-94 Options'!B1110</f>
        <v>FC0001110</v>
      </c>
      <c r="C1270" s="27" t="s">
        <v>73</v>
      </c>
      <c r="D1270" s="16" t="s">
        <v>81</v>
      </c>
      <c r="E1270" s="15" t="str">
        <f>'[3]HGAC FS12-23 FC-94 Options'!C1110</f>
        <v>NO Camera Rear</v>
      </c>
      <c r="F1270" s="17">
        <f>'[3]HGAC FS12-23 FC-94 Options'!K1110</f>
        <v>0</v>
      </c>
      <c r="G1270" s="13">
        <v>0.15</v>
      </c>
      <c r="H1270" s="14"/>
    </row>
    <row r="1271" spans="1:8" x14ac:dyDescent="0.35">
      <c r="A1271" s="11" t="s">
        <v>8</v>
      </c>
      <c r="B1271" s="16" t="str">
        <f>'[3]HGAC FS12-23 FC-94 Options'!B1111</f>
        <v>FC0001111</v>
      </c>
      <c r="C1271" s="27" t="s">
        <v>73</v>
      </c>
      <c r="D1271" s="16" t="s">
        <v>81</v>
      </c>
      <c r="E1271" s="15" t="str">
        <f>'[3]HGAC FS12-23 FC-94 Options'!C1111</f>
        <v>Camera HD Rear Box</v>
      </c>
      <c r="F1271" s="17">
        <f>'[3]HGAC FS12-23 FC-94 Options'!K1111</f>
        <v>372</v>
      </c>
      <c r="G1271" s="13">
        <v>0.15</v>
      </c>
      <c r="H1271" s="14"/>
    </row>
    <row r="1272" spans="1:8" x14ac:dyDescent="0.35">
      <c r="A1272" s="11" t="s">
        <v>8</v>
      </c>
      <c r="B1272" s="16" t="str">
        <f>'[3]HGAC FS12-23 FC-94 Options'!B1112</f>
        <v>FC0001112</v>
      </c>
      <c r="C1272" s="27" t="s">
        <v>73</v>
      </c>
      <c r="D1272" s="16" t="s">
        <v>81</v>
      </c>
      <c r="E1272" s="15" t="str">
        <f>'[3]HGAC FS12-23 FC-94 Options'!C1112</f>
        <v>NO Camera Front View</v>
      </c>
      <c r="F1272" s="17">
        <f>'[3]HGAC FS12-23 FC-94 Options'!K1112</f>
        <v>0</v>
      </c>
      <c r="G1272" s="13">
        <v>0.15</v>
      </c>
      <c r="H1272" s="14"/>
    </row>
    <row r="1273" spans="1:8" x14ac:dyDescent="0.35">
      <c r="A1273" s="11" t="s">
        <v>8</v>
      </c>
      <c r="B1273" s="16" t="str">
        <f>'[3]HGAC FS12-23 FC-94 Options'!B1113</f>
        <v>FC0001113</v>
      </c>
      <c r="C1273" s="27" t="s">
        <v>73</v>
      </c>
      <c r="D1273" s="16" t="s">
        <v>81</v>
      </c>
      <c r="E1273" s="15" t="str">
        <f>'[3]HGAC FS12-23 FC-94 Options'!C1113</f>
        <v>NO Camera Miscellaneous Location</v>
      </c>
      <c r="F1273" s="17">
        <f>'[3]HGAC FS12-23 FC-94 Options'!K1113</f>
        <v>0</v>
      </c>
      <c r="G1273" s="13">
        <v>0.15</v>
      </c>
      <c r="H1273" s="14"/>
    </row>
    <row r="1274" spans="1:8" x14ac:dyDescent="0.35">
      <c r="A1274" s="11" t="s">
        <v>8</v>
      </c>
      <c r="B1274" s="16" t="str">
        <f>'[3]HGAC FS12-23 FC-94 Options'!B1114</f>
        <v>FC0001114</v>
      </c>
      <c r="C1274" s="27" t="s">
        <v>73</v>
      </c>
      <c r="D1274" s="16" t="s">
        <v>81</v>
      </c>
      <c r="E1274" s="15" t="str">
        <f>'[3]HGAC FS12-23 FC-94 Options'!C1114</f>
        <v>NO Camera Display</v>
      </c>
      <c r="F1274" s="17">
        <f>'[3]HGAC FS12-23 FC-94 Options'!K1114</f>
        <v>0</v>
      </c>
      <c r="G1274" s="13">
        <v>0.15</v>
      </c>
      <c r="H1274" s="14"/>
    </row>
    <row r="1275" spans="1:8" x14ac:dyDescent="0.35">
      <c r="A1275" s="11" t="s">
        <v>8</v>
      </c>
      <c r="B1275" s="16" t="str">
        <f>'[3]HGAC FS12-23 FC-94 Options'!B1115</f>
        <v>FC0001115</v>
      </c>
      <c r="C1275" s="27" t="s">
        <v>73</v>
      </c>
      <c r="D1275" s="16" t="s">
        <v>81</v>
      </c>
      <c r="E1275" s="15" t="str">
        <f>'[3]HGAC FS12-23 FC-94 Options'!C1115</f>
        <v>Camera Display LH HD Monitor</v>
      </c>
      <c r="F1275" s="17">
        <f>'[3]HGAC FS12-23 FC-94 Options'!K1115</f>
        <v>822</v>
      </c>
      <c r="G1275" s="13">
        <v>0.15</v>
      </c>
      <c r="H1275" s="14"/>
    </row>
    <row r="1276" spans="1:8" x14ac:dyDescent="0.35">
      <c r="A1276" s="11" t="s">
        <v>8</v>
      </c>
      <c r="B1276" s="16" t="str">
        <f>'[3]HGAC FS12-23 FC-94 Options'!B1116</f>
        <v>FC0001116</v>
      </c>
      <c r="C1276" s="27" t="s">
        <v>73</v>
      </c>
      <c r="D1276" s="16" t="s">
        <v>81</v>
      </c>
      <c r="E1276" s="15" t="str">
        <f>'[3]HGAC FS12-23 FC-94 Options'!C1116</f>
        <v>NO Camera Speaker</v>
      </c>
      <c r="F1276" s="17">
        <f>'[3]HGAC FS12-23 FC-94 Options'!K1116</f>
        <v>0</v>
      </c>
      <c r="G1276" s="13">
        <v>0.15</v>
      </c>
      <c r="H1276" s="14"/>
    </row>
    <row r="1277" spans="1:8" x14ac:dyDescent="0.35">
      <c r="A1277" s="11" t="s">
        <v>8</v>
      </c>
      <c r="B1277" s="16" t="str">
        <f>'[3]HGAC FS12-23 FC-94 Options'!B1117</f>
        <v>FC0001117</v>
      </c>
      <c r="C1277" s="27" t="s">
        <v>73</v>
      </c>
      <c r="D1277" s="16" t="s">
        <v>81</v>
      </c>
      <c r="E1277" s="15" t="str">
        <f>'[3]HGAC FS12-23 FC-94 Options'!C1117</f>
        <v>NO Camera Guard</v>
      </c>
      <c r="F1277" s="17">
        <f>'[3]HGAC FS12-23 FC-94 Options'!K1117</f>
        <v>0</v>
      </c>
      <c r="G1277" s="13">
        <v>0.15</v>
      </c>
      <c r="H1277" s="14"/>
    </row>
    <row r="1278" spans="1:8" x14ac:dyDescent="0.35">
      <c r="A1278" s="11" t="s">
        <v>8</v>
      </c>
      <c r="B1278" s="16" t="str">
        <f>'[3]HGAC FS12-23 FC-94 Options'!B1118</f>
        <v>FC0001118</v>
      </c>
      <c r="C1278" s="27" t="s">
        <v>73</v>
      </c>
      <c r="D1278" s="16" t="s">
        <v>81</v>
      </c>
      <c r="E1278" s="15" t="str">
        <f>'[3]HGAC FS12-23 FC-94 Options'!C1118</f>
        <v>NO Camera Special Activation</v>
      </c>
      <c r="F1278" s="17">
        <f>'[3]HGAC FS12-23 FC-94 Options'!K1118</f>
        <v>0</v>
      </c>
      <c r="G1278" s="13">
        <v>0.15</v>
      </c>
      <c r="H1278" s="14"/>
    </row>
    <row r="1279" spans="1:8" x14ac:dyDescent="0.35">
      <c r="A1279" s="11" t="s">
        <v>8</v>
      </c>
      <c r="B1279" s="16" t="str">
        <f>'[3]HGAC FS12-23 FC-94 Options'!B1119</f>
        <v>FC0001119</v>
      </c>
      <c r="C1279" s="27" t="s">
        <v>73</v>
      </c>
      <c r="D1279" s="16" t="s">
        <v>81</v>
      </c>
      <c r="E1279" s="15" t="str">
        <f>'[3]HGAC FS12-23 FC-94 Options'!C1119</f>
        <v>NO Camera Miscellaneous Options</v>
      </c>
      <c r="F1279" s="17">
        <f>'[3]HGAC FS12-23 FC-94 Options'!K1119</f>
        <v>0</v>
      </c>
      <c r="G1279" s="13">
        <v>0.15</v>
      </c>
      <c r="H1279" s="14"/>
    </row>
    <row r="1280" spans="1:8" x14ac:dyDescent="0.35">
      <c r="A1280" s="11" t="s">
        <v>8</v>
      </c>
      <c r="B1280" s="16" t="str">
        <f>'[3]HGAC FS12-23 FC-94 Options'!B1120</f>
        <v>FC0001120</v>
      </c>
      <c r="C1280" s="27" t="s">
        <v>73</v>
      </c>
      <c r="D1280" s="16" t="s">
        <v>81</v>
      </c>
      <c r="E1280" s="15" t="str">
        <f>'[3]HGAC FS12-23 FC-94 Options'!C1120</f>
        <v>Comm Ant Base RH Fwd Cab Rf Chassis Sply</v>
      </c>
      <c r="F1280" s="17">
        <f>'[3]HGAC FS12-23 FC-94 Options'!K1120</f>
        <v>238</v>
      </c>
      <c r="G1280" s="13">
        <v>0.15</v>
      </c>
      <c r="H1280" s="14"/>
    </row>
    <row r="1281" spans="1:8" x14ac:dyDescent="0.35">
      <c r="A1281" s="11" t="s">
        <v>8</v>
      </c>
      <c r="B1281" s="16" t="str">
        <f>'[3]HGAC FS12-23 FC-94 Options'!B1121</f>
        <v>FC0001121</v>
      </c>
      <c r="C1281" s="27" t="s">
        <v>73</v>
      </c>
      <c r="D1281" s="16" t="s">
        <v>81</v>
      </c>
      <c r="E1281" s="15" t="str">
        <f>'[3]HGAC FS12-23 FC-94 Options'!C1121</f>
        <v>NO Communication Antenna</v>
      </c>
      <c r="F1281" s="17">
        <f>'[3]HGAC FS12-23 FC-94 Options'!K1121</f>
        <v>0</v>
      </c>
      <c r="G1281" s="13">
        <v>0.15</v>
      </c>
      <c r="H1281" s="14"/>
    </row>
    <row r="1282" spans="1:8" x14ac:dyDescent="0.35">
      <c r="A1282" s="11" t="s">
        <v>8</v>
      </c>
      <c r="B1282" s="16" t="str">
        <f>'[3]HGAC FS12-23 FC-94 Options'!B1122</f>
        <v>FC0001122</v>
      </c>
      <c r="C1282" s="27" t="s">
        <v>73</v>
      </c>
      <c r="D1282" s="16" t="s">
        <v>81</v>
      </c>
      <c r="E1282" s="15" t="str">
        <f>'[3]HGAC FS12-23 FC-94 Options'!C1122</f>
        <v>Comm Ant Cable Routing Under Rkr Sw Pnl</v>
      </c>
      <c r="F1282" s="17">
        <f>'[3]HGAC FS12-23 FC-94 Options'!K1122</f>
        <v>0</v>
      </c>
      <c r="G1282" s="13">
        <v>0.15</v>
      </c>
      <c r="H1282" s="14"/>
    </row>
    <row r="1283" spans="1:8" x14ac:dyDescent="0.35">
      <c r="A1283" s="11" t="s">
        <v>8</v>
      </c>
      <c r="B1283" s="16" t="str">
        <f>'[3]HGAC FS12-23 FC-94 Options'!B1123</f>
        <v>FC0001123</v>
      </c>
      <c r="C1283" s="27" t="s">
        <v>73</v>
      </c>
      <c r="D1283" s="16" t="s">
        <v>81</v>
      </c>
      <c r="E1283" s="15" t="str">
        <f>'[3]HGAC FS12-23 FC-94 Options'!C1123</f>
        <v>NO Communication Antenna Cable Routing</v>
      </c>
      <c r="F1283" s="17">
        <f>'[3]HGAC FS12-23 FC-94 Options'!K1123</f>
        <v>0</v>
      </c>
      <c r="G1283" s="13">
        <v>0.15</v>
      </c>
      <c r="H1283" s="14"/>
    </row>
    <row r="1284" spans="1:8" x14ac:dyDescent="0.35">
      <c r="A1284" s="11" t="s">
        <v>8</v>
      </c>
      <c r="B1284" s="16" t="str">
        <f>'[3]HGAC FS12-23 FC-94 Options'!B1124</f>
        <v>FC0001124</v>
      </c>
      <c r="C1284" s="27" t="s">
        <v>73</v>
      </c>
      <c r="D1284" s="16" t="s">
        <v>81</v>
      </c>
      <c r="E1284" s="15" t="str">
        <f>'[3]HGAC FS12-23 FC-94 Options'!C1124</f>
        <v>NO Auxiliary Communication Antenna</v>
      </c>
      <c r="F1284" s="17">
        <f>'[3]HGAC FS12-23 FC-94 Options'!K1124</f>
        <v>0</v>
      </c>
      <c r="G1284" s="13">
        <v>0.15</v>
      </c>
      <c r="H1284" s="14"/>
    </row>
    <row r="1285" spans="1:8" x14ac:dyDescent="0.35">
      <c r="A1285" s="11" t="s">
        <v>8</v>
      </c>
      <c r="B1285" s="16" t="str">
        <f>'[3]HGAC FS12-23 FC-94 Options'!B1125</f>
        <v>FC0001125</v>
      </c>
      <c r="C1285" s="27" t="s">
        <v>73</v>
      </c>
      <c r="D1285" s="16" t="s">
        <v>81</v>
      </c>
      <c r="E1285" s="15" t="str">
        <f>'[3]HGAC FS12-23 FC-94 Options'!C1125</f>
        <v>Aux Comm Ant Base RH Inboard Fwd Cab Roof Chassis Sply</v>
      </c>
      <c r="F1285" s="17">
        <f>'[3]HGAC FS12-23 FC-94 Options'!K1125</f>
        <v>342</v>
      </c>
      <c r="G1285" s="13">
        <v>0.15</v>
      </c>
      <c r="H1285" s="14"/>
    </row>
    <row r="1286" spans="1:8" x14ac:dyDescent="0.35">
      <c r="A1286" s="11" t="s">
        <v>8</v>
      </c>
      <c r="B1286" s="16" t="str">
        <f>'[3]HGAC FS12-23 FC-94 Options'!B1126</f>
        <v>FC0001126</v>
      </c>
      <c r="C1286" s="27" t="s">
        <v>73</v>
      </c>
      <c r="D1286" s="16" t="s">
        <v>81</v>
      </c>
      <c r="E1286" s="15" t="str">
        <f>'[3]HGAC FS12-23 FC-94 Options'!C1126</f>
        <v>NO Auxiliary Communication Antenna Cable Routing</v>
      </c>
      <c r="F1286" s="17">
        <f>'[3]HGAC FS12-23 FC-94 Options'!K1126</f>
        <v>0</v>
      </c>
      <c r="G1286" s="13">
        <v>0.15</v>
      </c>
      <c r="H1286" s="14"/>
    </row>
    <row r="1287" spans="1:8" x14ac:dyDescent="0.35">
      <c r="A1287" s="11" t="s">
        <v>8</v>
      </c>
      <c r="B1287" s="16" t="str">
        <f>'[3]HGAC FS12-23 FC-94 Options'!B1127</f>
        <v>FC0001127</v>
      </c>
      <c r="C1287" s="27" t="s">
        <v>73</v>
      </c>
      <c r="D1287" s="16" t="s">
        <v>81</v>
      </c>
      <c r="E1287" s="15" t="str">
        <f>'[3]HGAC FS12-23 FC-94 Options'!C1127</f>
        <v>Aux Comm Ant Cable Routing Under Rkr Sw Pnl</v>
      </c>
      <c r="F1287" s="17">
        <f>'[3]HGAC FS12-23 FC-94 Options'!K1127</f>
        <v>0</v>
      </c>
      <c r="G1287" s="13">
        <v>0.15</v>
      </c>
      <c r="H1287" s="14"/>
    </row>
    <row r="1288" spans="1:8" x14ac:dyDescent="0.35">
      <c r="A1288" s="11" t="s">
        <v>8</v>
      </c>
      <c r="B1288" s="16" t="str">
        <f>'[3]HGAC FS12-23 FC-94 Options'!B1128</f>
        <v>FC0001128</v>
      </c>
      <c r="C1288" s="27" t="s">
        <v>73</v>
      </c>
      <c r="D1288" s="16" t="s">
        <v>81</v>
      </c>
      <c r="E1288" s="15" t="str">
        <f>'[3]HGAC FS12-23 FC-94 Options'!C1128</f>
        <v>NO Additional Communication Antenna</v>
      </c>
      <c r="F1288" s="17">
        <f>'[3]HGAC FS12-23 FC-94 Options'!K1128</f>
        <v>0</v>
      </c>
      <c r="G1288" s="13">
        <v>0.15</v>
      </c>
      <c r="H1288" s="14"/>
    </row>
    <row r="1289" spans="1:8" x14ac:dyDescent="0.35">
      <c r="A1289" s="11" t="s">
        <v>8</v>
      </c>
      <c r="B1289" s="16" t="str">
        <f>'[3]HGAC FS12-23 FC-94 Options'!B1129</f>
        <v>FC0001129</v>
      </c>
      <c r="C1289" s="27" t="s">
        <v>73</v>
      </c>
      <c r="D1289" s="16" t="s">
        <v>81</v>
      </c>
      <c r="E1289" s="15" t="str">
        <f>'[3]HGAC FS12-23 FC-94 Options'!C1129</f>
        <v>NO Additional Communication Antenna Cable Routing</v>
      </c>
      <c r="F1289" s="17">
        <f>'[3]HGAC FS12-23 FC-94 Options'!K1129</f>
        <v>0</v>
      </c>
      <c r="G1289" s="13">
        <v>0.15</v>
      </c>
      <c r="H1289" s="14"/>
    </row>
    <row r="1290" spans="1:8" x14ac:dyDescent="0.35">
      <c r="A1290" s="11" t="s">
        <v>8</v>
      </c>
      <c r="B1290" s="16" t="str">
        <f>'[3]HGAC FS12-23 FC-94 Options'!B1130</f>
        <v>FC0001130</v>
      </c>
      <c r="C1290" s="27" t="s">
        <v>73</v>
      </c>
      <c r="D1290" s="16" t="s">
        <v>81</v>
      </c>
      <c r="E1290" s="15" t="str">
        <f>'[3]HGAC FS12-23 FC-94 Options'!C1130</f>
        <v>NO Extra Communication Antenna</v>
      </c>
      <c r="F1290" s="17">
        <f>'[3]HGAC FS12-23 FC-94 Options'!K1130</f>
        <v>0</v>
      </c>
      <c r="G1290" s="13">
        <v>0.15</v>
      </c>
      <c r="H1290" s="14"/>
    </row>
    <row r="1291" spans="1:8" x14ac:dyDescent="0.35">
      <c r="A1291" s="11" t="s">
        <v>8</v>
      </c>
      <c r="B1291" s="16" t="str">
        <f>'[3]HGAC FS12-23 FC-94 Options'!B1131</f>
        <v>FC0001131</v>
      </c>
      <c r="C1291" s="27" t="s">
        <v>73</v>
      </c>
      <c r="D1291" s="16" t="s">
        <v>81</v>
      </c>
      <c r="E1291" s="15" t="str">
        <f>'[3]HGAC FS12-23 FC-94 Options'!C1131</f>
        <v>NO Extra Communication Antenna Cable Routing</v>
      </c>
      <c r="F1291" s="17">
        <f>'[3]HGAC FS12-23 FC-94 Options'!K1131</f>
        <v>0</v>
      </c>
      <c r="G1291" s="13">
        <v>0.15</v>
      </c>
      <c r="H1291" s="14"/>
    </row>
    <row r="1292" spans="1:8" x14ac:dyDescent="0.35">
      <c r="A1292" s="11" t="s">
        <v>8</v>
      </c>
      <c r="B1292" s="16" t="str">
        <f>'[3]HGAC FS12-23 FC-94 Options'!B1132</f>
        <v>FC0001132</v>
      </c>
      <c r="C1292" s="27" t="s">
        <v>73</v>
      </c>
      <c r="D1292" s="16" t="s">
        <v>81</v>
      </c>
      <c r="E1292" s="15" t="str">
        <f>'[3]HGAC FS12-23 FC-94 Options'!C1132</f>
        <v>NO Ancillary Communication Antenna</v>
      </c>
      <c r="F1292" s="17">
        <f>'[3]HGAC FS12-23 FC-94 Options'!K1132</f>
        <v>0</v>
      </c>
      <c r="G1292" s="13">
        <v>0.15</v>
      </c>
      <c r="H1292" s="14"/>
    </row>
    <row r="1293" spans="1:8" x14ac:dyDescent="0.35">
      <c r="A1293" s="11" t="s">
        <v>8</v>
      </c>
      <c r="B1293" s="16" t="str">
        <f>'[3]HGAC FS12-23 FC-94 Options'!B1133</f>
        <v>FC0001133</v>
      </c>
      <c r="C1293" s="27" t="s">
        <v>73</v>
      </c>
      <c r="D1293" s="16" t="s">
        <v>81</v>
      </c>
      <c r="E1293" s="15" t="str">
        <f>'[3]HGAC FS12-23 FC-94 Options'!C1133</f>
        <v>NO Ancillary Communication Antenna Cable Routing</v>
      </c>
      <c r="F1293" s="17">
        <f>'[3]HGAC FS12-23 FC-94 Options'!K1133</f>
        <v>0</v>
      </c>
      <c r="G1293" s="13">
        <v>0.15</v>
      </c>
      <c r="H1293" s="14"/>
    </row>
    <row r="1294" spans="1:8" x14ac:dyDescent="0.35">
      <c r="A1294" s="11" t="s">
        <v>8</v>
      </c>
      <c r="B1294" s="16" t="str">
        <f>'[3]HGAC FS12-23 FC-94 Options'!B1134</f>
        <v>FC0001134</v>
      </c>
      <c r="C1294" s="27" t="s">
        <v>73</v>
      </c>
      <c r="D1294" s="16" t="s">
        <v>81</v>
      </c>
      <c r="E1294" s="15" t="str">
        <f>'[3]HGAC FS12-23 FC-94 Options'!C1134</f>
        <v>NO Navigation System</v>
      </c>
      <c r="F1294" s="17">
        <f>'[3]HGAC FS12-23 FC-94 Options'!K1134</f>
        <v>0</v>
      </c>
      <c r="G1294" s="13">
        <v>0.15</v>
      </c>
      <c r="H1294" s="14"/>
    </row>
    <row r="1295" spans="1:8" x14ac:dyDescent="0.35">
      <c r="A1295" s="11" t="s">
        <v>8</v>
      </c>
      <c r="B1295" s="16" t="str">
        <f>'[3]HGAC FS12-23 FC-94 Options'!B1135</f>
        <v>FC0001135</v>
      </c>
      <c r="C1295" s="27" t="s">
        <v>73</v>
      </c>
      <c r="D1295" s="16" t="s">
        <v>81</v>
      </c>
      <c r="E1295" s="15" t="str">
        <f>'[3]HGAC FS12-23 FC-94 Options'!C1135</f>
        <v>NO Two-Way Radios</v>
      </c>
      <c r="F1295" s="17">
        <f>'[3]HGAC FS12-23 FC-94 Options'!K1135</f>
        <v>0</v>
      </c>
      <c r="G1295" s="13">
        <v>0.15</v>
      </c>
      <c r="H1295" s="14"/>
    </row>
    <row r="1296" spans="1:8" x14ac:dyDescent="0.35">
      <c r="A1296" s="11" t="s">
        <v>8</v>
      </c>
      <c r="B1296" s="16" t="str">
        <f>'[3]HGAC FS12-23 FC-94 Options'!B1136</f>
        <v>FC0001136</v>
      </c>
      <c r="C1296" s="27" t="s">
        <v>73</v>
      </c>
      <c r="D1296" s="16" t="s">
        <v>81</v>
      </c>
      <c r="E1296" s="15" t="str">
        <f>'[3]HGAC FS12-23 FC-94 Options'!C1136</f>
        <v>NO Additional Rocker Switches &amp; Legends</v>
      </c>
      <c r="F1296" s="17">
        <f>'[3]HGAC FS12-23 FC-94 Options'!K1136</f>
        <v>0</v>
      </c>
      <c r="G1296" s="13">
        <v>0.15</v>
      </c>
      <c r="H1296" s="14"/>
    </row>
    <row r="1297" spans="1:8" x14ac:dyDescent="0.35">
      <c r="A1297" s="11" t="s">
        <v>8</v>
      </c>
      <c r="B1297" s="16" t="str">
        <f>'[3]HGAC FS12-23 FC-94 Options'!B1137</f>
        <v>FC0001137</v>
      </c>
      <c r="C1297" s="27" t="s">
        <v>73</v>
      </c>
      <c r="D1297" s="16" t="s">
        <v>81</v>
      </c>
      <c r="E1297" s="15" t="str">
        <f>'[3]HGAC FS12-23 FC-94 Options'!C1137</f>
        <v>Panel Layout</v>
      </c>
      <c r="F1297" s="17">
        <f>'[3]HGAC FS12-23 FC-94 Options'!K1137</f>
        <v>0</v>
      </c>
      <c r="G1297" s="13">
        <v>0.15</v>
      </c>
      <c r="H1297" s="14"/>
    </row>
    <row r="1298" spans="1:8" x14ac:dyDescent="0.35">
      <c r="A1298" s="11" t="s">
        <v>8</v>
      </c>
      <c r="B1298" s="16" t="str">
        <f>'[3]HGAC FS12-23 FC-94 Options'!B1138</f>
        <v>FC0001138</v>
      </c>
      <c r="C1298" s="27" t="s">
        <v>73</v>
      </c>
      <c r="D1298" s="16" t="s">
        <v>81</v>
      </c>
      <c r="E1298" s="15" t="str">
        <f>'[3]HGAC FS12-23 FC-94 Options'!C1138</f>
        <v>Cab Exterior Protection Front</v>
      </c>
      <c r="F1298" s="17">
        <f>'[3]HGAC FS12-23 FC-94 Options'!K1138</f>
        <v>0</v>
      </c>
      <c r="G1298" s="13">
        <v>0.15</v>
      </c>
      <c r="H1298" s="14"/>
    </row>
    <row r="1299" spans="1:8" x14ac:dyDescent="0.35">
      <c r="A1299" s="11" t="s">
        <v>8</v>
      </c>
      <c r="B1299" s="16" t="str">
        <f>'[3]HGAC FS12-23 FC-94 Options'!B1139</f>
        <v>FC0001139</v>
      </c>
      <c r="C1299" s="27" t="s">
        <v>73</v>
      </c>
      <c r="D1299" s="16" t="s">
        <v>81</v>
      </c>
      <c r="E1299" s="15" t="str">
        <f>'[3]HGAC FS12-23 FC-94 Options'!C1139</f>
        <v>Fire Extinguisher Shiploose</v>
      </c>
      <c r="F1299" s="17">
        <f>'[3]HGAC FS12-23 FC-94 Options'!K1139</f>
        <v>0</v>
      </c>
      <c r="G1299" s="13">
        <v>0.15</v>
      </c>
      <c r="H1299" s="14"/>
    </row>
    <row r="1300" spans="1:8" x14ac:dyDescent="0.35">
      <c r="A1300" s="11" t="s">
        <v>8</v>
      </c>
      <c r="B1300" s="16" t="str">
        <f>'[3]HGAC FS12-23 FC-94 Options'!B1140</f>
        <v>FC0001140</v>
      </c>
      <c r="C1300" s="27" t="s">
        <v>73</v>
      </c>
      <c r="D1300" s="16" t="s">
        <v>81</v>
      </c>
      <c r="E1300" s="15" t="str">
        <f>'[3]HGAC FS12-23 FC-94 Options'!C1140</f>
        <v>NO Road Safety Kit</v>
      </c>
      <c r="F1300" s="17">
        <f>'[3]HGAC FS12-23 FC-94 Options'!K1140</f>
        <v>0</v>
      </c>
      <c r="G1300" s="13">
        <v>0.15</v>
      </c>
      <c r="H1300" s="14"/>
    </row>
    <row r="1301" spans="1:8" x14ac:dyDescent="0.35">
      <c r="A1301" s="11" t="s">
        <v>8</v>
      </c>
      <c r="B1301" s="16" t="str">
        <f>'[3]HGAC FS12-23 FC-94 Options'!B1141</f>
        <v>FC0001141</v>
      </c>
      <c r="C1301" s="27" t="s">
        <v>73</v>
      </c>
      <c r="D1301" s="16" t="s">
        <v>81</v>
      </c>
      <c r="E1301" s="15" t="str">
        <f>'[3]HGAC FS12-23 FC-94 Options'!C1141</f>
        <v>NO Lug Wrench</v>
      </c>
      <c r="F1301" s="17">
        <f>'[3]HGAC FS12-23 FC-94 Options'!K1141</f>
        <v>0</v>
      </c>
      <c r="G1301" s="13">
        <v>0.15</v>
      </c>
      <c r="H1301" s="14"/>
    </row>
    <row r="1302" spans="1:8" x14ac:dyDescent="0.35">
      <c r="A1302" s="11" t="s">
        <v>8</v>
      </c>
      <c r="B1302" s="16" t="str">
        <f>'[3]HGAC FS12-23 FC-94 Options'!B1142</f>
        <v>FC0001142</v>
      </c>
      <c r="C1302" s="27" t="s">
        <v>73</v>
      </c>
      <c r="D1302" s="16" t="s">
        <v>81</v>
      </c>
      <c r="E1302" s="15" t="str">
        <f>'[3]HGAC FS12-23 FC-94 Options'!C1142</f>
        <v>Door Keys for Manual Locks (4)</v>
      </c>
      <c r="F1302" s="17">
        <f>'[3]HGAC FS12-23 FC-94 Options'!K1142</f>
        <v>0</v>
      </c>
      <c r="G1302" s="13">
        <v>0.15</v>
      </c>
      <c r="H1302" s="14"/>
    </row>
    <row r="1303" spans="1:8" x14ac:dyDescent="0.35">
      <c r="A1303" s="11" t="s">
        <v>8</v>
      </c>
      <c r="B1303" s="16" t="str">
        <f>'[3]HGAC FS12-23 FC-94 Options'!B1143</f>
        <v>FC0001143</v>
      </c>
      <c r="C1303" s="27" t="s">
        <v>73</v>
      </c>
      <c r="D1303" s="16" t="s">
        <v>81</v>
      </c>
      <c r="E1303" s="15" t="str">
        <f>'[3]HGAC FS12-23 FC-94 Options'!C1143</f>
        <v>NO Diagnostic Software Engine</v>
      </c>
      <c r="F1303" s="17">
        <f>'[3]HGAC FS12-23 FC-94 Options'!K1143</f>
        <v>0</v>
      </c>
      <c r="G1303" s="13">
        <v>0.15</v>
      </c>
      <c r="H1303" s="14"/>
    </row>
    <row r="1304" spans="1:8" x14ac:dyDescent="0.35">
      <c r="A1304" s="11" t="s">
        <v>8</v>
      </c>
      <c r="B1304" s="16" t="str">
        <f>'[3]HGAC FS12-23 FC-94 Options'!B1144</f>
        <v>FC0001144</v>
      </c>
      <c r="C1304" s="27" t="s">
        <v>73</v>
      </c>
      <c r="D1304" s="16" t="s">
        <v>81</v>
      </c>
      <c r="E1304" s="15" t="str">
        <f>'[3]HGAC FS12-23 FC-94 Options'!C1144</f>
        <v>NO Diagnostic Software Transmission</v>
      </c>
      <c r="F1304" s="17">
        <f>'[3]HGAC FS12-23 FC-94 Options'!K1144</f>
        <v>0</v>
      </c>
      <c r="G1304" s="13">
        <v>0.15</v>
      </c>
      <c r="H1304" s="14"/>
    </row>
    <row r="1305" spans="1:8" x14ac:dyDescent="0.35">
      <c r="A1305" s="11" t="s">
        <v>8</v>
      </c>
      <c r="B1305" s="16" t="str">
        <f>'[3]HGAC FS12-23 FC-94 Options'!B1145</f>
        <v>FC0001145</v>
      </c>
      <c r="C1305" s="27" t="s">
        <v>73</v>
      </c>
      <c r="D1305" s="16" t="s">
        <v>81</v>
      </c>
      <c r="E1305" s="15" t="str">
        <f>'[3]HGAC FS12-23 FC-94 Options'!C1145</f>
        <v>NO Diagnostic Software ABS</v>
      </c>
      <c r="F1305" s="17">
        <f>'[3]HGAC FS12-23 FC-94 Options'!K1145</f>
        <v>0</v>
      </c>
      <c r="G1305" s="13">
        <v>0.15</v>
      </c>
      <c r="H1305" s="14"/>
    </row>
    <row r="1306" spans="1:8" x14ac:dyDescent="0.35">
      <c r="A1306" s="11" t="s">
        <v>8</v>
      </c>
      <c r="B1306" s="16" t="str">
        <f>'[3]HGAC FS12-23 FC-94 Options'!B1146</f>
        <v>FC0001146</v>
      </c>
      <c r="C1306" s="27" t="s">
        <v>73</v>
      </c>
      <c r="D1306" s="16" t="s">
        <v>81</v>
      </c>
      <c r="E1306" s="15" t="str">
        <f>'[3]HGAC FS12-23 FC-94 Options'!C1146</f>
        <v>NO Diagnostic Interface Module</v>
      </c>
      <c r="F1306" s="17">
        <f>'[3]HGAC FS12-23 FC-94 Options'!K1146</f>
        <v>0</v>
      </c>
      <c r="G1306" s="13">
        <v>0.15</v>
      </c>
      <c r="H1306" s="14"/>
    </row>
    <row r="1307" spans="1:8" x14ac:dyDescent="0.35">
      <c r="A1307" s="11" t="s">
        <v>8</v>
      </c>
      <c r="B1307" s="16" t="str">
        <f>'[3]HGAC FS12-23 FC-94 Options'!B1147</f>
        <v>FC0001147</v>
      </c>
      <c r="C1307" s="27" t="s">
        <v>73</v>
      </c>
      <c r="D1307" s="16" t="s">
        <v>81</v>
      </c>
      <c r="E1307" s="15" t="str">
        <f>'[3]HGAC FS12-23 FC-94 Options'!C1147</f>
        <v>NO Diagnostic Software Weldon MUX</v>
      </c>
      <c r="F1307" s="17">
        <f>'[3]HGAC FS12-23 FC-94 Options'!K1147</f>
        <v>0</v>
      </c>
      <c r="G1307" s="13">
        <v>0.15</v>
      </c>
      <c r="H1307" s="14"/>
    </row>
    <row r="1308" spans="1:8" x14ac:dyDescent="0.35">
      <c r="A1308" s="11" t="s">
        <v>8</v>
      </c>
      <c r="B1308" s="16" t="str">
        <f>'[3]HGAC FS12-23 FC-94 Options'!B1148</f>
        <v>FC0001148</v>
      </c>
      <c r="C1308" s="27" t="s">
        <v>73</v>
      </c>
      <c r="D1308" s="16" t="s">
        <v>81</v>
      </c>
      <c r="E1308" s="15" t="str">
        <f>'[3]HGAC FS12-23 FC-94 Options'!C1148</f>
        <v>NO Diagnostic Software Occupant Protection</v>
      </c>
      <c r="F1308" s="17">
        <f>'[3]HGAC FS12-23 FC-94 Options'!K1148</f>
        <v>0</v>
      </c>
      <c r="G1308" s="13">
        <v>0.15</v>
      </c>
      <c r="H1308" s="14"/>
    </row>
    <row r="1309" spans="1:8" x14ac:dyDescent="0.35">
      <c r="A1309" s="11" t="s">
        <v>8</v>
      </c>
      <c r="B1309" s="16" t="str">
        <f>'[3]HGAC FS12-23 FC-94 Options'!B1149</f>
        <v>FC0001149</v>
      </c>
      <c r="C1309" s="27" t="s">
        <v>73</v>
      </c>
      <c r="D1309" s="16" t="s">
        <v>81</v>
      </c>
      <c r="E1309" s="15" t="str">
        <f>'[3]HGAC FS12-23 FC-94 Options'!C1149</f>
        <v>NO End User Training</v>
      </c>
      <c r="F1309" s="17">
        <f>'[3]HGAC FS12-23 FC-94 Options'!K1149</f>
        <v>0</v>
      </c>
      <c r="G1309" s="13">
        <v>0.15</v>
      </c>
      <c r="H1309" s="14"/>
    </row>
    <row r="1310" spans="1:8" x14ac:dyDescent="0.35">
      <c r="A1310" s="11" t="s">
        <v>8</v>
      </c>
      <c r="B1310" s="16" t="str">
        <f>'[3]HGAC FS12-23 FC-94 Options'!B1150</f>
        <v>FC0001150</v>
      </c>
      <c r="C1310" s="27" t="s">
        <v>73</v>
      </c>
      <c r="D1310" s="16" t="s">
        <v>81</v>
      </c>
      <c r="E1310" s="15" t="str">
        <f>'[3]HGAC FS12-23 FC-94 Options'!C1150</f>
        <v>Warranty Cab and Chassis (1) Year RFW0101</v>
      </c>
      <c r="F1310" s="17">
        <f>'[3]HGAC FS12-23 FC-94 Options'!K1150</f>
        <v>0</v>
      </c>
      <c r="G1310" s="13">
        <v>0.15</v>
      </c>
      <c r="H1310" s="14"/>
    </row>
    <row r="1311" spans="1:8" x14ac:dyDescent="0.35">
      <c r="A1311" s="11" t="s">
        <v>8</v>
      </c>
      <c r="B1311" s="16" t="str">
        <f>'[3]HGAC FS12-23 FC-94 Options'!B1151</f>
        <v>FC0001151</v>
      </c>
      <c r="C1311" s="27" t="s">
        <v>73</v>
      </c>
      <c r="D1311" s="16" t="s">
        <v>81</v>
      </c>
      <c r="E1311" s="15" t="str">
        <f>'[3]HGAC FS12-23 FC-94 Options'!C1151</f>
        <v>Warranty Cab and Chassis (2) Year RFW0102 FC-94</v>
      </c>
      <c r="F1311" s="17">
        <f>'[3]HGAC FS12-23 FC-94 Options'!K1151</f>
        <v>3946</v>
      </c>
      <c r="G1311" s="13">
        <v>0.15</v>
      </c>
      <c r="H1311" s="14"/>
    </row>
    <row r="1312" spans="1:8" x14ac:dyDescent="0.35">
      <c r="A1312" s="11" t="s">
        <v>8</v>
      </c>
      <c r="B1312" s="16" t="str">
        <f>'[3]HGAC FS12-23 FC-94 Options'!B1152</f>
        <v>FC0001152</v>
      </c>
      <c r="C1312" s="27" t="s">
        <v>73</v>
      </c>
      <c r="D1312" s="16" t="s">
        <v>81</v>
      </c>
      <c r="E1312" s="15" t="str">
        <f>'[3]HGAC FS12-23 FC-94 Options'!C1152</f>
        <v>Vehicle Manufacturer Identification Spartan</v>
      </c>
      <c r="F1312" s="17">
        <f>'[3]HGAC FS12-23 FC-94 Options'!K1152</f>
        <v>0</v>
      </c>
      <c r="G1312" s="13">
        <v>0.15</v>
      </c>
      <c r="H1312" s="14"/>
    </row>
    <row r="1313" spans="1:8" x14ac:dyDescent="0.35">
      <c r="A1313" s="11" t="s">
        <v>8</v>
      </c>
      <c r="B1313" s="16" t="str">
        <f>'[3]HGAC FS12-23 FC-94 Options'!B1153</f>
        <v>FC0001153</v>
      </c>
      <c r="C1313" s="27" t="s">
        <v>73</v>
      </c>
      <c r="D1313" s="16" t="s">
        <v>81</v>
      </c>
      <c r="E1313" s="15" t="str">
        <f>'[3]HGAC FS12-23 FC-94 Options'!C1153</f>
        <v>Chassis Operation Manual Digital Copy (2)</v>
      </c>
      <c r="F1313" s="17">
        <f>'[3]HGAC FS12-23 FC-94 Options'!K1153</f>
        <v>0</v>
      </c>
      <c r="G1313" s="13">
        <v>0.15</v>
      </c>
      <c r="H1313" s="14"/>
    </row>
    <row r="1314" spans="1:8" x14ac:dyDescent="0.35">
      <c r="A1314" s="11" t="s">
        <v>8</v>
      </c>
      <c r="B1314" s="16" t="str">
        <f>'[3]HGAC FS12-23 FC-94 Options'!B1154</f>
        <v>FC0001154</v>
      </c>
      <c r="C1314" s="27" t="s">
        <v>73</v>
      </c>
      <c r="D1314" s="16" t="s">
        <v>81</v>
      </c>
      <c r="E1314" s="15" t="str">
        <f>'[3]HGAC FS12-23 FC-94 Options'!C1154</f>
        <v>Eng &amp; Trans Operation Man Eng Hard Copy/Trans Digital/Eng Owner Digital</v>
      </c>
      <c r="F1314" s="17">
        <f>'[3]HGAC FS12-23 FC-94 Options'!K1154</f>
        <v>0</v>
      </c>
      <c r="G1314" s="13">
        <v>0.15</v>
      </c>
      <c r="H1314" s="14"/>
    </row>
    <row r="1315" spans="1:8" x14ac:dyDescent="0.35">
      <c r="A1315" s="11" t="s">
        <v>8</v>
      </c>
      <c r="B1315" s="16" t="str">
        <f>'[3]HGAC FS12-23 FC-94 Options'!B1155</f>
        <v>FC0001155</v>
      </c>
      <c r="C1315" s="27" t="s">
        <v>73</v>
      </c>
      <c r="D1315" s="16" t="s">
        <v>81</v>
      </c>
      <c r="E1315" s="15" t="str">
        <f>'[3]HGAC FS12-23 FC-94 Options'!C1155</f>
        <v>NO Engine Service Manual</v>
      </c>
      <c r="F1315" s="17">
        <f>'[3]HGAC FS12-23 FC-94 Options'!K1155</f>
        <v>0</v>
      </c>
      <c r="G1315" s="13">
        <v>0.15</v>
      </c>
      <c r="H1315" s="14"/>
    </row>
    <row r="1316" spans="1:8" x14ac:dyDescent="0.35">
      <c r="A1316" s="11" t="s">
        <v>8</v>
      </c>
      <c r="B1316" s="16" t="str">
        <f>'[3]HGAC FS12-23 FC-94 Options'!B1156</f>
        <v>FC0001156</v>
      </c>
      <c r="C1316" s="27" t="s">
        <v>73</v>
      </c>
      <c r="D1316" s="16" t="s">
        <v>81</v>
      </c>
      <c r="E1316" s="15" t="str">
        <f>'[3]HGAC FS12-23 FC-94 Options'!C1156</f>
        <v>NO Transmission Service Manual</v>
      </c>
      <c r="F1316" s="17">
        <f>'[3]HGAC FS12-23 FC-94 Options'!K1156</f>
        <v>0</v>
      </c>
      <c r="G1316" s="13">
        <v>0.15</v>
      </c>
      <c r="H1316" s="14"/>
    </row>
    <row r="1317" spans="1:8" x14ac:dyDescent="0.35">
      <c r="A1317" s="11" t="s">
        <v>8</v>
      </c>
      <c r="B1317" s="16" t="str">
        <f>'[3]HGAC FS12-23 FC-94 Options'!B1157</f>
        <v>FC0001157</v>
      </c>
      <c r="C1317" s="27" t="s">
        <v>73</v>
      </c>
      <c r="D1317" s="16" t="s">
        <v>81</v>
      </c>
      <c r="E1317" s="15" t="str">
        <f>'[3]HGAC FS12-23 FC-94 Options'!C1157</f>
        <v>Cab/Chassis As Built Wiring Diagrams Digital Copy (2)</v>
      </c>
      <c r="F1317" s="17">
        <f>'[3]HGAC FS12-23 FC-94 Options'!K1157</f>
        <v>0</v>
      </c>
      <c r="G1317" s="13">
        <v>0.15</v>
      </c>
      <c r="H1317" s="14"/>
    </row>
    <row r="1318" spans="1:8" x14ac:dyDescent="0.35">
      <c r="A1318" s="11" t="s">
        <v>8</v>
      </c>
      <c r="B1318" s="16" t="str">
        <f>'[3]HGAC FS12-23 FC-94 Options'!B1158</f>
        <v>FC0001158</v>
      </c>
      <c r="C1318" s="27" t="s">
        <v>73</v>
      </c>
      <c r="D1318" s="16" t="s">
        <v>81</v>
      </c>
      <c r="E1318" s="15" t="str">
        <f>'[3]HGAC FS12-23 FC-94 Options'!C1158</f>
        <v>NO As Built Air Plumbing Diagram</v>
      </c>
      <c r="F1318" s="17">
        <f>'[3]HGAC FS12-23 FC-94 Options'!K1158</f>
        <v>0</v>
      </c>
      <c r="G1318" s="13">
        <v>0.15</v>
      </c>
      <c r="H1318" s="14"/>
    </row>
    <row r="1319" spans="1:8" x14ac:dyDescent="0.35">
      <c r="A1319" s="11" t="s">
        <v>8</v>
      </c>
      <c r="B1319" s="16" t="str">
        <f>'[3]HGAC FS12-23 FC-94 Options'!B1159</f>
        <v>FC0001159</v>
      </c>
      <c r="C1319" s="27" t="s">
        <v>73</v>
      </c>
      <c r="D1319" s="16" t="s">
        <v>81</v>
      </c>
      <c r="E1319" s="15" t="str">
        <f>'[3]HGAC FS12-23 FC-94 Options'!C1159</f>
        <v>NO As Built Fuel Plumbing Diagram</v>
      </c>
      <c r="F1319" s="17">
        <f>'[3]HGAC FS12-23 FC-94 Options'!K1159</f>
        <v>0</v>
      </c>
      <c r="G1319" s="13">
        <v>0.15</v>
      </c>
      <c r="H1319" s="14"/>
    </row>
    <row r="1320" spans="1:8" x14ac:dyDescent="0.35">
      <c r="A1320" s="11" t="s">
        <v>8</v>
      </c>
      <c r="B1320" s="16" t="str">
        <f>'[3]HGAC FS12-23 FC-94 Options'!B1160</f>
        <v>FC0001160</v>
      </c>
      <c r="C1320" s="27" t="s">
        <v>73</v>
      </c>
      <c r="D1320" s="16" t="s">
        <v>81</v>
      </c>
      <c r="E1320" s="15" t="str">
        <f>'[3]HGAC FS12-23 FC-94 Options'!C1160</f>
        <v>NO Cab Paint Confirmation</v>
      </c>
      <c r="F1320" s="17">
        <f>'[3]HGAC FS12-23 FC-94 Options'!K1160</f>
        <v>0</v>
      </c>
      <c r="G1320" s="13">
        <v>0.15</v>
      </c>
      <c r="H1320" s="14"/>
    </row>
    <row r="1321" spans="1:8" x14ac:dyDescent="0.35">
      <c r="A1321" s="11" t="s">
        <v>8</v>
      </c>
      <c r="B1321" s="16" t="str">
        <f>'[3]HGAC FS12-23 FC-94 Options'!B1161</f>
        <v>FC0001161</v>
      </c>
      <c r="C1321" s="27" t="s">
        <v>73</v>
      </c>
      <c r="D1321" s="16" t="s">
        <v>81</v>
      </c>
      <c r="E1321" s="15" t="str">
        <f>'[3]HGAC FS12-23 FC-94 Options'!C1161</f>
        <v>Cab Paint Confirmation - PPG - Confirmation #1</v>
      </c>
      <c r="F1321" s="17">
        <f>'[3]HGAC FS12-23 FC-94 Options'!K1161</f>
        <v>0</v>
      </c>
      <c r="G1321" s="13">
        <v>0.15</v>
      </c>
      <c r="H1321" s="14"/>
    </row>
    <row r="1322" spans="1:8" x14ac:dyDescent="0.35">
      <c r="A1322" s="11" t="s">
        <v>8</v>
      </c>
      <c r="B1322" s="16" t="str">
        <f>'[3]HGAC FS12-23 FC-94 Options'!B1162</f>
        <v>FC0001162</v>
      </c>
      <c r="C1322" s="27" t="s">
        <v>73</v>
      </c>
      <c r="D1322" s="16" t="s">
        <v>81</v>
      </c>
      <c r="E1322" s="15" t="str">
        <f>'[3]HGAC FS12-23 FC-94 Options'!C1162</f>
        <v>NO Customer Inspection</v>
      </c>
      <c r="F1322" s="17">
        <f>'[3]HGAC FS12-23 FC-94 Options'!K1162</f>
        <v>0</v>
      </c>
      <c r="G1322" s="13">
        <v>0.15</v>
      </c>
      <c r="H1322" s="14"/>
    </row>
    <row r="1323" spans="1:8" x14ac:dyDescent="0.35">
      <c r="A1323" s="11" t="s">
        <v>8</v>
      </c>
      <c r="B1323" s="16" t="str">
        <f>'[3]HGAC FS12-23 FC-94 Options'!B1163</f>
        <v>FC0001163</v>
      </c>
      <c r="C1323" s="27" t="s">
        <v>73</v>
      </c>
      <c r="D1323" s="16" t="s">
        <v>81</v>
      </c>
      <c r="E1323" s="15" t="str">
        <f>'[3]HGAC FS12-23 FC-94 Options'!C1163</f>
        <v>Sales Terms</v>
      </c>
      <c r="F1323" s="17">
        <f>'[3]HGAC FS12-23 FC-94 Options'!K1163</f>
        <v>0</v>
      </c>
      <c r="G1323" s="13">
        <v>0.15</v>
      </c>
      <c r="H1323" s="14"/>
    </row>
    <row r="1324" spans="1:8" x14ac:dyDescent="0.35">
      <c r="A1324" s="11" t="s">
        <v>8</v>
      </c>
      <c r="B1324" s="16" t="str">
        <f>'[3]HGAC FS12-23 FC-94 Options'!B1164</f>
        <v>FC0001164</v>
      </c>
      <c r="C1324" s="27" t="s">
        <v>73</v>
      </c>
      <c r="D1324" s="16" t="s">
        <v>81</v>
      </c>
      <c r="E1324" s="15" t="str">
        <f>'[3]HGAC FS12-23 FC-94 Options'!C1164</f>
        <v>NO Driveline Layout Confirmation</v>
      </c>
      <c r="F1324" s="17">
        <f>'[3]HGAC FS12-23 FC-94 Options'!K1164</f>
        <v>0</v>
      </c>
      <c r="G1324" s="13">
        <v>0.15</v>
      </c>
      <c r="H1324" s="14"/>
    </row>
    <row r="1325" spans="1:8" x14ac:dyDescent="0.35">
      <c r="A1325" s="11" t="s">
        <v>8</v>
      </c>
      <c r="B1325" s="16" t="str">
        <f>'[3]HGAC FS12-23 FC-94 Options'!B1165</f>
        <v>FC0001165</v>
      </c>
      <c r="C1325" s="27" t="s">
        <v>73</v>
      </c>
      <c r="D1325" s="16" t="s">
        <v>81</v>
      </c>
      <c r="E1325" s="15" t="str">
        <f>'[3]HGAC FS12-23 FC-94 Options'!C1165</f>
        <v>Driveline Layout Confirmation Required</v>
      </c>
      <c r="F1325" s="17">
        <f>'[3]HGAC FS12-23 FC-94 Options'!K1165</f>
        <v>0</v>
      </c>
      <c r="G1325" s="13">
        <v>0.15</v>
      </c>
      <c r="H1325" s="14"/>
    </row>
    <row r="1326" spans="1:8" x14ac:dyDescent="0.35">
      <c r="A1326" s="11" t="s">
        <v>8</v>
      </c>
      <c r="B1326" s="16" t="str">
        <f>'[3]HGAC FS12-23 FC-94 Options'!B1166</f>
        <v>FC0001166</v>
      </c>
      <c r="C1326" s="27" t="s">
        <v>73</v>
      </c>
      <c r="D1326" s="16" t="s">
        <v>81</v>
      </c>
      <c r="E1326" s="15" t="str">
        <f>'[3]HGAC FS12-23 FC-94 Options'!C1166</f>
        <v>NO 3D Chassis Layout</v>
      </c>
      <c r="F1326" s="17">
        <f>'[3]HGAC FS12-23 FC-94 Options'!K1166</f>
        <v>0</v>
      </c>
      <c r="G1326" s="13">
        <v>0.15</v>
      </c>
      <c r="H1326" s="14"/>
    </row>
    <row r="1327" spans="1:8" x14ac:dyDescent="0.35">
      <c r="A1327" s="11" t="s">
        <v>8</v>
      </c>
      <c r="B1327" s="16" t="str">
        <f>'[3]HGAC FS12-23 FC-94 Options'!B1167</f>
        <v>FC0001167</v>
      </c>
      <c r="C1327" s="27" t="s">
        <v>73</v>
      </c>
      <c r="D1327" s="16" t="s">
        <v>81</v>
      </c>
      <c r="E1327" s="15" t="str">
        <f>'[3]HGAC FS12-23 FC-94 Options'!C1167</f>
        <v>Frame Layout</v>
      </c>
      <c r="F1327" s="17">
        <f>'[3]HGAC FS12-23 FC-94 Options'!K1167</f>
        <v>0</v>
      </c>
      <c r="G1327" s="13">
        <v>0.15</v>
      </c>
      <c r="H1327" s="14"/>
    </row>
    <row r="1328" spans="1:8" x14ac:dyDescent="0.35">
      <c r="A1328" s="11" t="s">
        <v>8</v>
      </c>
      <c r="B1328" s="16" t="str">
        <f>'[3]HGAC FS12-23 FC-94 Options'!B1168</f>
        <v>FC0001168</v>
      </c>
      <c r="C1328" s="27" t="s">
        <v>73</v>
      </c>
      <c r="D1328" s="16" t="s">
        <v>81</v>
      </c>
      <c r="E1328" s="15" t="str">
        <f>'[3]HGAC FS12-23 FC-94 Options'!C1168</f>
        <v>NO Post Production Testing Duration</v>
      </c>
      <c r="F1328" s="17">
        <f>'[3]HGAC FS12-23 FC-94 Options'!K1168</f>
        <v>0</v>
      </c>
      <c r="G1328" s="13">
        <v>0.15</v>
      </c>
      <c r="H1328" s="14"/>
    </row>
    <row r="1329" spans="1:8" x14ac:dyDescent="0.35">
      <c r="A1329" s="42" t="s">
        <v>82</v>
      </c>
      <c r="B1329" s="43"/>
      <c r="C1329" s="43"/>
      <c r="D1329" s="43"/>
      <c r="E1329" s="43"/>
      <c r="F1329" s="43"/>
      <c r="G1329" s="43"/>
      <c r="H1329" s="43"/>
    </row>
    <row r="1330" spans="1:8" x14ac:dyDescent="0.35">
      <c r="A1330" s="11" t="s">
        <v>8</v>
      </c>
      <c r="B1330" s="16" t="str">
        <f>'[4]HGAC FS12-23 Metrostar Options'!B2</f>
        <v>MET0000002</v>
      </c>
      <c r="C1330" s="27" t="s">
        <v>73</v>
      </c>
      <c r="D1330" s="16" t="s">
        <v>83</v>
      </c>
      <c r="E1330" s="15" t="str">
        <f>'[4]HGAC FS12-23 Metrostar Options'!C2</f>
        <v>Model Year - 2025</v>
      </c>
      <c r="F1330" s="17">
        <f>'[4]HGAC FS12-23 Metrostar Options'!K2</f>
        <v>0</v>
      </c>
      <c r="G1330" s="13">
        <v>0.15</v>
      </c>
      <c r="H1330" s="14"/>
    </row>
    <row r="1331" spans="1:8" x14ac:dyDescent="0.35">
      <c r="A1331" s="11" t="s">
        <v>8</v>
      </c>
      <c r="B1331" s="16" t="str">
        <f>'[4]HGAC FS12-23 Metrostar Options'!B3</f>
        <v>MET0000003</v>
      </c>
      <c r="C1331" s="27" t="s">
        <v>73</v>
      </c>
      <c r="D1331" s="16" t="s">
        <v>83</v>
      </c>
      <c r="E1331" s="15" t="str">
        <f>'[4]HGAC FS12-23 Metrostar Options'!C3</f>
        <v>Country of Service United States Of America</v>
      </c>
      <c r="F1331" s="17">
        <f>'[4]HGAC FS12-23 Metrostar Options'!K3</f>
        <v>0</v>
      </c>
      <c r="G1331" s="13">
        <v>0.15</v>
      </c>
      <c r="H1331" s="14"/>
    </row>
    <row r="1332" spans="1:8" x14ac:dyDescent="0.35">
      <c r="A1332" s="11" t="s">
        <v>8</v>
      </c>
      <c r="B1332" s="16" t="str">
        <f>'[4]HGAC FS12-23 Metrostar Options'!B4</f>
        <v>MET0000004</v>
      </c>
      <c r="C1332" s="27" t="s">
        <v>73</v>
      </c>
      <c r="D1332" s="16" t="s">
        <v>83</v>
      </c>
      <c r="E1332" s="15" t="str">
        <f>'[4]HGAC FS12-23 Metrostar Options'!C4</f>
        <v>Country of Service Canada</v>
      </c>
      <c r="F1332" s="17">
        <f>'[4]HGAC FS12-23 Metrostar Options'!K4</f>
        <v>0</v>
      </c>
      <c r="G1332" s="13">
        <v>0.15</v>
      </c>
      <c r="H1332" s="14"/>
    </row>
    <row r="1333" spans="1:8" x14ac:dyDescent="0.35">
      <c r="A1333" s="11" t="s">
        <v>8</v>
      </c>
      <c r="B1333" s="16" t="str">
        <f>'[4]HGAC FS12-23 Metrostar Options'!B5</f>
        <v>MET0000005</v>
      </c>
      <c r="C1333" s="27" t="s">
        <v>73</v>
      </c>
      <c r="D1333" s="16" t="s">
        <v>83</v>
      </c>
      <c r="E1333" s="15" t="str">
        <f>'[4]HGAC FS12-23 Metrostar Options'!C5</f>
        <v>Emissions Certification Level - EPA 2024</v>
      </c>
      <c r="F1333" s="17">
        <f>'[4]HGAC FS12-23 Metrostar Options'!K5</f>
        <v>0</v>
      </c>
      <c r="G1333" s="13">
        <v>0.15</v>
      </c>
      <c r="H1333" s="14"/>
    </row>
    <row r="1334" spans="1:8" x14ac:dyDescent="0.35">
      <c r="A1334" s="11" t="s">
        <v>8</v>
      </c>
      <c r="B1334" s="16" t="str">
        <f>'[4]HGAC FS12-23 Metrostar Options'!B6</f>
        <v>MET0000006</v>
      </c>
      <c r="C1334" s="27" t="s">
        <v>73</v>
      </c>
      <c r="D1334" s="16" t="s">
        <v>83</v>
      </c>
      <c r="E1334" s="15" t="str">
        <f>'[4]HGAC FS12-23 Metrostar Options'!C6</f>
        <v>Cab and Chassis Labeling Language English w/Innovative Controls Labels</v>
      </c>
      <c r="F1334" s="17">
        <f>'[4]HGAC FS12-23 Metrostar Options'!K6</f>
        <v>0</v>
      </c>
      <c r="G1334" s="13">
        <v>0.15</v>
      </c>
      <c r="H1334" s="14"/>
    </row>
    <row r="1335" spans="1:8" x14ac:dyDescent="0.35">
      <c r="A1335" s="11" t="s">
        <v>8</v>
      </c>
      <c r="B1335" s="16" t="str">
        <f>'[4]HGAC FS12-23 Metrostar Options'!B7</f>
        <v>MET0000007</v>
      </c>
      <c r="C1335" s="27" t="s">
        <v>73</v>
      </c>
      <c r="D1335" s="16" t="s">
        <v>83</v>
      </c>
      <c r="E1335" s="15" t="str">
        <f>'[4]HGAC FS12-23 Metrostar Options'!C7</f>
        <v>Cab and Chassis Labeling Language English/French w/Innovative Control Labels</v>
      </c>
      <c r="F1335" s="17">
        <f>'[4]HGAC FS12-23 Metrostar Options'!K7</f>
        <v>0</v>
      </c>
      <c r="G1335" s="13">
        <v>0.15</v>
      </c>
      <c r="H1335" s="14"/>
    </row>
    <row r="1336" spans="1:8" x14ac:dyDescent="0.35">
      <c r="A1336" s="11" t="s">
        <v>8</v>
      </c>
      <c r="B1336" s="16" t="str">
        <f>'[4]HGAC FS12-23 Metrostar Options'!B8</f>
        <v>MET0000008</v>
      </c>
      <c r="C1336" s="27" t="s">
        <v>73</v>
      </c>
      <c r="D1336" s="16" t="s">
        <v>83</v>
      </c>
      <c r="E1336" s="15" t="str">
        <f>'[4]HGAC FS12-23 Metrostar Options'!C8</f>
        <v>Cab and Chassis Labeling Language Spanish w/Innovative Controls Labels</v>
      </c>
      <c r="F1336" s="17">
        <f>'[4]HGAC FS12-23 Metrostar Options'!K8</f>
        <v>0</v>
      </c>
      <c r="G1336" s="13">
        <v>0.15</v>
      </c>
      <c r="H1336" s="14"/>
    </row>
    <row r="1337" spans="1:8" x14ac:dyDescent="0.35">
      <c r="A1337" s="11" t="s">
        <v>8</v>
      </c>
      <c r="B1337" s="16" t="str">
        <f>'[4]HGAC FS12-23 Metrostar Options'!B9</f>
        <v>MET0000009</v>
      </c>
      <c r="C1337" s="27" t="s">
        <v>73</v>
      </c>
      <c r="D1337" s="16" t="s">
        <v>83</v>
      </c>
      <c r="E1337" s="15" t="str">
        <f>'[4]HGAC FS12-23 Metrostar Options'!C9</f>
        <v>Apparatus Type Rescue</v>
      </c>
      <c r="F1337" s="17">
        <f>'[4]HGAC FS12-23 Metrostar Options'!K9</f>
        <v>0</v>
      </c>
      <c r="G1337" s="13">
        <v>0.15</v>
      </c>
      <c r="H1337" s="14"/>
    </row>
    <row r="1338" spans="1:8" x14ac:dyDescent="0.35">
      <c r="A1338" s="11" t="s">
        <v>8</v>
      </c>
      <c r="B1338" s="16" t="str">
        <f>'[4]HGAC FS12-23 Metrostar Options'!B10</f>
        <v>MET0000010</v>
      </c>
      <c r="C1338" s="27" t="s">
        <v>73</v>
      </c>
      <c r="D1338" s="16" t="s">
        <v>83</v>
      </c>
      <c r="E1338" s="15" t="str">
        <f>'[4]HGAC FS12-23 Metrostar Options'!C10</f>
        <v>Apparatus Type Pumper</v>
      </c>
      <c r="F1338" s="17">
        <f>'[4]HGAC FS12-23 Metrostar Options'!K10</f>
        <v>0</v>
      </c>
      <c r="G1338" s="13">
        <v>0.15</v>
      </c>
      <c r="H1338" s="14"/>
    </row>
    <row r="1339" spans="1:8" x14ac:dyDescent="0.35">
      <c r="A1339" s="11" t="s">
        <v>8</v>
      </c>
      <c r="B1339" s="16" t="str">
        <f>'[4]HGAC FS12-23 Metrostar Options'!B11</f>
        <v>MET0000011</v>
      </c>
      <c r="C1339" s="27" t="s">
        <v>73</v>
      </c>
      <c r="D1339" s="16" t="s">
        <v>83</v>
      </c>
      <c r="E1339" s="15" t="str">
        <f>'[4]HGAC FS12-23 Metrostar Options'!C11</f>
        <v>Apparatus Type Mid Mount Aerial</v>
      </c>
      <c r="F1339" s="17">
        <f>'[4]HGAC FS12-23 Metrostar Options'!K11</f>
        <v>0</v>
      </c>
      <c r="G1339" s="13">
        <v>0.15</v>
      </c>
      <c r="H1339" s="14"/>
    </row>
    <row r="1340" spans="1:8" x14ac:dyDescent="0.35">
      <c r="A1340" s="11" t="s">
        <v>8</v>
      </c>
      <c r="B1340" s="16" t="str">
        <f>'[4]HGAC FS12-23 Metrostar Options'!B12</f>
        <v>MET0000012</v>
      </c>
      <c r="C1340" s="27" t="s">
        <v>73</v>
      </c>
      <c r="D1340" s="16" t="s">
        <v>83</v>
      </c>
      <c r="E1340" s="15" t="str">
        <f>'[4]HGAC FS12-23 Metrostar Options'!C12</f>
        <v>Apparatus Type Mid Mount Quint</v>
      </c>
      <c r="F1340" s="17">
        <f>'[4]HGAC FS12-23 Metrostar Options'!K12</f>
        <v>0</v>
      </c>
      <c r="G1340" s="13">
        <v>0.15</v>
      </c>
      <c r="H1340" s="14"/>
    </row>
    <row r="1341" spans="1:8" x14ac:dyDescent="0.35">
      <c r="A1341" s="11" t="s">
        <v>8</v>
      </c>
      <c r="B1341" s="16" t="str">
        <f>'[4]HGAC FS12-23 Metrostar Options'!B13</f>
        <v>MET0000013</v>
      </c>
      <c r="C1341" s="27" t="s">
        <v>73</v>
      </c>
      <c r="D1341" s="16" t="s">
        <v>83</v>
      </c>
      <c r="E1341" s="15" t="str">
        <f>'[4]HGAC FS12-23 Metrostar Options'!C13</f>
        <v>Apparatus Type Rear Mount Aerial</v>
      </c>
      <c r="F1341" s="17">
        <f>'[4]HGAC FS12-23 Metrostar Options'!K13</f>
        <v>0</v>
      </c>
      <c r="G1341" s="13">
        <v>0.15</v>
      </c>
      <c r="H1341" s="14"/>
    </row>
    <row r="1342" spans="1:8" x14ac:dyDescent="0.35">
      <c r="A1342" s="11" t="s">
        <v>8</v>
      </c>
      <c r="B1342" s="16" t="str">
        <f>'[4]HGAC FS12-23 Metrostar Options'!B14</f>
        <v>MET0000014</v>
      </c>
      <c r="C1342" s="27" t="s">
        <v>73</v>
      </c>
      <c r="D1342" s="16" t="s">
        <v>83</v>
      </c>
      <c r="E1342" s="15" t="str">
        <f>'[4]HGAC FS12-23 Metrostar Options'!C14</f>
        <v>Apparatus Type Rear Mount Quint</v>
      </c>
      <c r="F1342" s="17">
        <f>'[4]HGAC FS12-23 Metrostar Options'!K14</f>
        <v>0</v>
      </c>
      <c r="G1342" s="13">
        <v>0.15</v>
      </c>
      <c r="H1342" s="14"/>
    </row>
    <row r="1343" spans="1:8" x14ac:dyDescent="0.35">
      <c r="A1343" s="11" t="s">
        <v>8</v>
      </c>
      <c r="B1343" s="16" t="str">
        <f>'[4]HGAC FS12-23 Metrostar Options'!B15</f>
        <v>MET0000015</v>
      </c>
      <c r="C1343" s="27" t="s">
        <v>73</v>
      </c>
      <c r="D1343" s="16" t="s">
        <v>83</v>
      </c>
      <c r="E1343" s="15" t="str">
        <f>'[4]HGAC FS12-23 Metrostar Options'!C15</f>
        <v>Apparatus Type Tanker</v>
      </c>
      <c r="F1343" s="17">
        <f>'[4]HGAC FS12-23 Metrostar Options'!K15</f>
        <v>0</v>
      </c>
      <c r="G1343" s="13">
        <v>0.15</v>
      </c>
      <c r="H1343" s="14"/>
    </row>
    <row r="1344" spans="1:8" x14ac:dyDescent="0.35">
      <c r="A1344" s="11" t="s">
        <v>8</v>
      </c>
      <c r="B1344" s="16" t="str">
        <f>'[4]HGAC FS12-23 Metrostar Options'!B16</f>
        <v>MET0000016</v>
      </c>
      <c r="C1344" s="27" t="s">
        <v>73</v>
      </c>
      <c r="D1344" s="16" t="s">
        <v>83</v>
      </c>
      <c r="E1344" s="15" t="str">
        <f>'[4]HGAC FS12-23 Metrostar Options'!C16</f>
        <v>NO Rear Mount Aerial Device</v>
      </c>
      <c r="F1344" s="17">
        <f>'[4]HGAC FS12-23 Metrostar Options'!K16</f>
        <v>0</v>
      </c>
      <c r="G1344" s="13">
        <v>0.15</v>
      </c>
      <c r="H1344" s="14"/>
    </row>
    <row r="1345" spans="1:8" x14ac:dyDescent="0.35">
      <c r="A1345" s="11" t="s">
        <v>8</v>
      </c>
      <c r="B1345" s="16" t="str">
        <f>'[4]HGAC FS12-23 Metrostar Options'!B17</f>
        <v>MET0000017</v>
      </c>
      <c r="C1345" s="27" t="s">
        <v>73</v>
      </c>
      <c r="D1345" s="16" t="s">
        <v>83</v>
      </c>
      <c r="E1345" s="15" t="str">
        <f>'[4]HGAC FS12-23 Metrostar Options'!C17</f>
        <v>NO Mid Mount Aerial Device</v>
      </c>
      <c r="F1345" s="17">
        <f>'[4]HGAC FS12-23 Metrostar Options'!K17</f>
        <v>0</v>
      </c>
      <c r="G1345" s="13">
        <v>0.15</v>
      </c>
      <c r="H1345" s="14"/>
    </row>
    <row r="1346" spans="1:8" x14ac:dyDescent="0.35">
      <c r="A1346" s="11" t="s">
        <v>8</v>
      </c>
      <c r="B1346" s="16" t="str">
        <f>'[4]HGAC FS12-23 Metrostar Options'!B18</f>
        <v>MET0000018</v>
      </c>
      <c r="C1346" s="27" t="s">
        <v>73</v>
      </c>
      <c r="D1346" s="16" t="s">
        <v>83</v>
      </c>
      <c r="E1346" s="15" t="str">
        <f>'[4]HGAC FS12-23 Metrostar Options'!C18</f>
        <v>Vehicle Type Straight Truck</v>
      </c>
      <c r="F1346" s="17">
        <f>'[4]HGAC FS12-23 Metrostar Options'!K18</f>
        <v>0</v>
      </c>
      <c r="G1346" s="13">
        <v>0.15</v>
      </c>
      <c r="H1346" s="14"/>
    </row>
    <row r="1347" spans="1:8" x14ac:dyDescent="0.35">
      <c r="A1347" s="11" t="s">
        <v>8</v>
      </c>
      <c r="B1347" s="16" t="str">
        <f>'[4]HGAC FS12-23 Metrostar Options'!B19</f>
        <v>MET0000019</v>
      </c>
      <c r="C1347" s="27" t="s">
        <v>73</v>
      </c>
      <c r="D1347" s="16" t="s">
        <v>83</v>
      </c>
      <c r="E1347" s="15" t="str">
        <f>'[4]HGAC FS12-23 Metrostar Options'!C19</f>
        <v>Vehicle Type Tractor</v>
      </c>
      <c r="F1347" s="17">
        <f>'[4]HGAC FS12-23 Metrostar Options'!K19</f>
        <v>0</v>
      </c>
      <c r="G1347" s="13">
        <v>0.15</v>
      </c>
      <c r="H1347" s="14"/>
    </row>
    <row r="1348" spans="1:8" x14ac:dyDescent="0.35">
      <c r="A1348" s="11" t="s">
        <v>8</v>
      </c>
      <c r="B1348" s="16" t="str">
        <f>'[4]HGAC FS12-23 Metrostar Options'!B20</f>
        <v>MET0000020</v>
      </c>
      <c r="C1348" s="27" t="s">
        <v>73</v>
      </c>
      <c r="D1348" s="16" t="s">
        <v>83</v>
      </c>
      <c r="E1348" s="15" t="str">
        <f>'[4]HGAC FS12-23 Metrostar Options'!C20</f>
        <v>Vehicle Angle of Approach NFPA Minimum 8.00 Degrees</v>
      </c>
      <c r="F1348" s="17">
        <f>'[4]HGAC FS12-23 Metrostar Options'!K20</f>
        <v>0</v>
      </c>
      <c r="G1348" s="13">
        <v>0.15</v>
      </c>
      <c r="H1348" s="14"/>
    </row>
    <row r="1349" spans="1:8" x14ac:dyDescent="0.35">
      <c r="A1349" s="11" t="s">
        <v>8</v>
      </c>
      <c r="B1349" s="16" t="str">
        <f>'[4]HGAC FS12-23 Metrostar Options'!B21</f>
        <v>MET0000021</v>
      </c>
      <c r="C1349" s="27" t="s">
        <v>73</v>
      </c>
      <c r="D1349" s="16" t="s">
        <v>83</v>
      </c>
      <c r="E1349" s="15" t="str">
        <f>'[4]HGAC FS12-23 Metrostar Options'!C21</f>
        <v>Vehicle Angle of Approach Minimum 15.00 Degrees w/20.00 Degrees Frt Section</v>
      </c>
      <c r="F1349" s="17">
        <f>'[4]HGAC FS12-23 Metrostar Options'!K21</f>
        <v>0</v>
      </c>
      <c r="G1349" s="13">
        <v>0.15</v>
      </c>
      <c r="H1349" s="14"/>
    </row>
    <row r="1350" spans="1:8" x14ac:dyDescent="0.35">
      <c r="A1350" s="11" t="s">
        <v>8</v>
      </c>
      <c r="B1350" s="16" t="str">
        <f>'[4]HGAC FS12-23 Metrostar Options'!B22</f>
        <v>MET0000022</v>
      </c>
      <c r="C1350" s="27" t="s">
        <v>73</v>
      </c>
      <c r="D1350" s="16" t="s">
        <v>83</v>
      </c>
      <c r="E1350" s="15" t="str">
        <f>'[4]HGAC FS12-23 Metrostar Options'!C22</f>
        <v>Vehicle Angle of Approach Minimum 17.00 Degrees w/20.00 Degrees Frt Section</v>
      </c>
      <c r="F1350" s="17">
        <f>'[4]HGAC FS12-23 Metrostar Options'!K22</f>
        <v>0</v>
      </c>
      <c r="G1350" s="13">
        <v>0.15</v>
      </c>
      <c r="H1350" s="14"/>
    </row>
    <row r="1351" spans="1:8" x14ac:dyDescent="0.35">
      <c r="A1351" s="11" t="s">
        <v>8</v>
      </c>
      <c r="B1351" s="16" t="str">
        <f>'[4]HGAC FS12-23 Metrostar Options'!B23</f>
        <v>MET0000023</v>
      </c>
      <c r="C1351" s="27" t="s">
        <v>73</v>
      </c>
      <c r="D1351" s="16" t="s">
        <v>83</v>
      </c>
      <c r="E1351" s="15" t="str">
        <f>'[4]HGAC FS12-23 Metrostar Options'!C23</f>
        <v>Vehicle Angle of Approach Minimum 18.00 Degrees w/20.00 Degrees Frt Section</v>
      </c>
      <c r="F1351" s="17">
        <f>'[4]HGAC FS12-23 Metrostar Options'!K23</f>
        <v>0</v>
      </c>
      <c r="G1351" s="13">
        <v>0.15</v>
      </c>
      <c r="H1351" s="14"/>
    </row>
    <row r="1352" spans="1:8" x14ac:dyDescent="0.35">
      <c r="A1352" s="11" t="s">
        <v>8</v>
      </c>
      <c r="B1352" s="16" t="str">
        <f>'[4]HGAC FS12-23 Metrostar Options'!B24</f>
        <v>MET0000024</v>
      </c>
      <c r="C1352" s="27" t="s">
        <v>73</v>
      </c>
      <c r="D1352" s="16" t="s">
        <v>83</v>
      </c>
      <c r="E1352" s="15" t="str">
        <f>'[4]HGAC FS12-23 Metrostar Options'!C24</f>
        <v>Axle Configuration 4x2 (Rear Axle Drive Only)</v>
      </c>
      <c r="F1352" s="17">
        <f>'[4]HGAC FS12-23 Metrostar Options'!K24</f>
        <v>0</v>
      </c>
      <c r="G1352" s="13">
        <v>0.15</v>
      </c>
      <c r="H1352" s="14"/>
    </row>
    <row r="1353" spans="1:8" x14ac:dyDescent="0.35">
      <c r="A1353" s="11" t="s">
        <v>8</v>
      </c>
      <c r="B1353" s="16" t="str">
        <f>'[4]HGAC FS12-23 Metrostar Options'!B25</f>
        <v>MET0000025</v>
      </c>
      <c r="C1353" s="27" t="s">
        <v>73</v>
      </c>
      <c r="D1353" s="16" t="s">
        <v>83</v>
      </c>
      <c r="E1353" s="15" t="str">
        <f>'[4]HGAC FS12-23 Metrostar Options'!C25</f>
        <v>Axle Configuration 6x4 (Rear Tandem Axle Drive Only)</v>
      </c>
      <c r="F1353" s="17">
        <f>'[4]HGAC FS12-23 Metrostar Options'!K25</f>
        <v>0</v>
      </c>
      <c r="G1353" s="13">
        <v>0.15</v>
      </c>
      <c r="H1353" s="14"/>
    </row>
    <row r="1354" spans="1:8" x14ac:dyDescent="0.35">
      <c r="A1354" s="11" t="s">
        <v>8</v>
      </c>
      <c r="B1354" s="16" t="str">
        <f>'[4]HGAC FS12-23 Metrostar Options'!B26</f>
        <v>MET0000026</v>
      </c>
      <c r="C1354" s="27" t="s">
        <v>73</v>
      </c>
      <c r="D1354" s="16" t="s">
        <v>83</v>
      </c>
      <c r="E1354" s="15" t="str">
        <f>'[4]HGAC FS12-23 Metrostar Options'!C26</f>
        <v>GAWR Front 13220#</v>
      </c>
      <c r="F1354" s="17">
        <f>'[4]HGAC FS12-23 Metrostar Options'!K26</f>
        <v>0</v>
      </c>
      <c r="G1354" s="13">
        <v>0.15</v>
      </c>
      <c r="H1354" s="14"/>
    </row>
    <row r="1355" spans="1:8" x14ac:dyDescent="0.35">
      <c r="A1355" s="11" t="s">
        <v>8</v>
      </c>
      <c r="B1355" s="16" t="str">
        <f>'[4]HGAC FS12-23 Metrostar Options'!B27</f>
        <v>MET0000027</v>
      </c>
      <c r="C1355" s="27" t="s">
        <v>73</v>
      </c>
      <c r="D1355" s="16" t="s">
        <v>83</v>
      </c>
      <c r="E1355" s="15" t="str">
        <f>'[4]HGAC FS12-23 Metrostar Options'!C27</f>
        <v>GAWR Front 14600#</v>
      </c>
      <c r="F1355" s="17">
        <f>'[4]HGAC FS12-23 Metrostar Options'!K27</f>
        <v>0</v>
      </c>
      <c r="G1355" s="13">
        <v>0.15</v>
      </c>
      <c r="H1355" s="14"/>
    </row>
    <row r="1356" spans="1:8" x14ac:dyDescent="0.35">
      <c r="A1356" s="11" t="s">
        <v>8</v>
      </c>
      <c r="B1356" s="16" t="str">
        <f>'[4]HGAC FS12-23 Metrostar Options'!B28</f>
        <v>MET0000028</v>
      </c>
      <c r="C1356" s="27" t="s">
        <v>73</v>
      </c>
      <c r="D1356" s="16" t="s">
        <v>83</v>
      </c>
      <c r="E1356" s="15" t="str">
        <f>'[4]HGAC FS12-23 Metrostar Options'!C28</f>
        <v>GAWR Front 14780#</v>
      </c>
      <c r="F1356" s="17">
        <f>'[4]HGAC FS12-23 Metrostar Options'!K28</f>
        <v>0</v>
      </c>
      <c r="G1356" s="13">
        <v>0.15</v>
      </c>
      <c r="H1356" s="14"/>
    </row>
    <row r="1357" spans="1:8" x14ac:dyDescent="0.35">
      <c r="A1357" s="11" t="s">
        <v>8</v>
      </c>
      <c r="B1357" s="16" t="str">
        <f>'[4]HGAC FS12-23 Metrostar Options'!B29</f>
        <v>MET0000029</v>
      </c>
      <c r="C1357" s="27" t="s">
        <v>73</v>
      </c>
      <c r="D1357" s="16" t="s">
        <v>83</v>
      </c>
      <c r="E1357" s="15" t="str">
        <f>'[4]HGAC FS12-23 Metrostar Options'!C29</f>
        <v>GAWR Front 15660#</v>
      </c>
      <c r="F1357" s="17">
        <f>'[4]HGAC FS12-23 Metrostar Options'!K29</f>
        <v>0</v>
      </c>
      <c r="G1357" s="13">
        <v>0.15</v>
      </c>
      <c r="H1357" s="14"/>
    </row>
    <row r="1358" spans="1:8" x14ac:dyDescent="0.35">
      <c r="A1358" s="11" t="s">
        <v>8</v>
      </c>
      <c r="B1358" s="16" t="str">
        <f>'[4]HGAC FS12-23 Metrostar Options'!B30</f>
        <v>MET0000030</v>
      </c>
      <c r="C1358" s="27" t="s">
        <v>73</v>
      </c>
      <c r="D1358" s="16" t="s">
        <v>83</v>
      </c>
      <c r="E1358" s="15" t="str">
        <f>'[4]HGAC FS12-23 Metrostar Options'!C30</f>
        <v>GAWR Front 15800#</v>
      </c>
      <c r="F1358" s="17">
        <f>'[4]HGAC FS12-23 Metrostar Options'!K30</f>
        <v>0</v>
      </c>
      <c r="G1358" s="13">
        <v>0.15</v>
      </c>
      <c r="H1358" s="14"/>
    </row>
    <row r="1359" spans="1:8" x14ac:dyDescent="0.35">
      <c r="A1359" s="11" t="s">
        <v>8</v>
      </c>
      <c r="B1359" s="16" t="str">
        <f>'[4]HGAC FS12-23 Metrostar Options'!B31</f>
        <v>MET0000031</v>
      </c>
      <c r="C1359" s="27" t="s">
        <v>73</v>
      </c>
      <c r="D1359" s="16" t="s">
        <v>83</v>
      </c>
      <c r="E1359" s="15" t="str">
        <f>'[4]HGAC FS12-23 Metrostar Options'!C31</f>
        <v>GAWR Front 17000#</v>
      </c>
      <c r="F1359" s="17">
        <f>'[4]HGAC FS12-23 Metrostar Options'!K31</f>
        <v>0</v>
      </c>
      <c r="G1359" s="13">
        <v>0.15</v>
      </c>
      <c r="H1359" s="14"/>
    </row>
    <row r="1360" spans="1:8" x14ac:dyDescent="0.35">
      <c r="A1360" s="11" t="s">
        <v>8</v>
      </c>
      <c r="B1360" s="16" t="str">
        <f>'[4]HGAC FS12-23 Metrostar Options'!B32</f>
        <v>MET0000032</v>
      </c>
      <c r="C1360" s="27" t="s">
        <v>73</v>
      </c>
      <c r="D1360" s="16" t="s">
        <v>83</v>
      </c>
      <c r="E1360" s="15" t="str">
        <f>'[4]HGAC FS12-23 Metrostar Options'!C32</f>
        <v>GAWR Front 18000#</v>
      </c>
      <c r="F1360" s="17">
        <f>'[4]HGAC FS12-23 Metrostar Options'!K32</f>
        <v>0</v>
      </c>
      <c r="G1360" s="13">
        <v>0.15</v>
      </c>
      <c r="H1360" s="14"/>
    </row>
    <row r="1361" spans="1:8" x14ac:dyDescent="0.35">
      <c r="A1361" s="11" t="s">
        <v>8</v>
      </c>
      <c r="B1361" s="16" t="str">
        <f>'[4]HGAC FS12-23 Metrostar Options'!B33</f>
        <v>MET0000033</v>
      </c>
      <c r="C1361" s="27" t="s">
        <v>73</v>
      </c>
      <c r="D1361" s="16" t="s">
        <v>83</v>
      </c>
      <c r="E1361" s="15" t="str">
        <f>'[4]HGAC FS12-23 Metrostar Options'!C33</f>
        <v>GAWR Front 18740#</v>
      </c>
      <c r="F1361" s="17">
        <f>'[4]HGAC FS12-23 Metrostar Options'!K33</f>
        <v>0</v>
      </c>
      <c r="G1361" s="13">
        <v>0.15</v>
      </c>
      <c r="H1361" s="14"/>
    </row>
    <row r="1362" spans="1:8" x14ac:dyDescent="0.35">
      <c r="A1362" s="11" t="s">
        <v>8</v>
      </c>
      <c r="B1362" s="16" t="str">
        <f>'[4]HGAC FS12-23 Metrostar Options'!B34</f>
        <v>MET0000034</v>
      </c>
      <c r="C1362" s="27" t="s">
        <v>73</v>
      </c>
      <c r="D1362" s="16" t="s">
        <v>83</v>
      </c>
      <c r="E1362" s="15" t="str">
        <f>'[4]HGAC FS12-23 Metrostar Options'!C34</f>
        <v>GAWR Front 19452#</v>
      </c>
      <c r="F1362" s="17">
        <f>'[4]HGAC FS12-23 Metrostar Options'!K34</f>
        <v>0</v>
      </c>
      <c r="G1362" s="13">
        <v>0.15</v>
      </c>
      <c r="H1362" s="14"/>
    </row>
    <row r="1363" spans="1:8" x14ac:dyDescent="0.35">
      <c r="A1363" s="11" t="s">
        <v>8</v>
      </c>
      <c r="B1363" s="16" t="str">
        <f>'[4]HGAC FS12-23 Metrostar Options'!B35</f>
        <v>MET0000035</v>
      </c>
      <c r="C1363" s="27" t="s">
        <v>73</v>
      </c>
      <c r="D1363" s="16" t="s">
        <v>83</v>
      </c>
      <c r="E1363" s="15" t="str">
        <f>'[4]HGAC FS12-23 Metrostar Options'!C35</f>
        <v>GAWR Front 19840#</v>
      </c>
      <c r="F1363" s="17">
        <f>'[4]HGAC FS12-23 Metrostar Options'!K35</f>
        <v>0</v>
      </c>
      <c r="G1363" s="13">
        <v>0.15</v>
      </c>
      <c r="H1363" s="14"/>
    </row>
    <row r="1364" spans="1:8" x14ac:dyDescent="0.35">
      <c r="A1364" s="11" t="s">
        <v>8</v>
      </c>
      <c r="B1364" s="16" t="str">
        <f>'[4]HGAC FS12-23 Metrostar Options'!B36</f>
        <v>MET0000036</v>
      </c>
      <c r="C1364" s="27" t="s">
        <v>73</v>
      </c>
      <c r="D1364" s="16" t="s">
        <v>83</v>
      </c>
      <c r="E1364" s="15" t="str">
        <f>'[4]HGAC FS12-23 Metrostar Options'!C36</f>
        <v>GAWR Front 20000#</v>
      </c>
      <c r="F1364" s="17">
        <f>'[4]HGAC FS12-23 Metrostar Options'!K36</f>
        <v>0</v>
      </c>
      <c r="G1364" s="13">
        <v>0.15</v>
      </c>
      <c r="H1364" s="14"/>
    </row>
    <row r="1365" spans="1:8" x14ac:dyDescent="0.35">
      <c r="A1365" s="11" t="s">
        <v>8</v>
      </c>
      <c r="B1365" s="16" t="str">
        <f>'[4]HGAC FS12-23 Metrostar Options'!B37</f>
        <v>MET0000037</v>
      </c>
      <c r="C1365" s="27" t="s">
        <v>73</v>
      </c>
      <c r="D1365" s="16" t="s">
        <v>83</v>
      </c>
      <c r="E1365" s="15" t="str">
        <f>'[4]HGAC FS12-23 Metrostar Options'!C37</f>
        <v>GAWR Front 21000#</v>
      </c>
      <c r="F1365" s="17">
        <f>'[4]HGAC FS12-23 Metrostar Options'!K37</f>
        <v>0</v>
      </c>
      <c r="G1365" s="13">
        <v>0.15</v>
      </c>
      <c r="H1365" s="14"/>
    </row>
    <row r="1366" spans="1:8" x14ac:dyDescent="0.35">
      <c r="A1366" s="11" t="s">
        <v>8</v>
      </c>
      <c r="B1366" s="16" t="str">
        <f>'[4]HGAC FS12-23 Metrostar Options'!B38</f>
        <v>MET0000038</v>
      </c>
      <c r="C1366" s="27" t="s">
        <v>73</v>
      </c>
      <c r="D1366" s="16" t="s">
        <v>83</v>
      </c>
      <c r="E1366" s="15" t="str">
        <f>'[4]HGAC FS12-23 Metrostar Options'!C38</f>
        <v>GAWR Front 21500#</v>
      </c>
      <c r="F1366" s="17">
        <f>'[4]HGAC FS12-23 Metrostar Options'!K38</f>
        <v>0</v>
      </c>
      <c r="G1366" s="13">
        <v>0.15</v>
      </c>
      <c r="H1366" s="14"/>
    </row>
    <row r="1367" spans="1:8" x14ac:dyDescent="0.35">
      <c r="A1367" s="11" t="s">
        <v>8</v>
      </c>
      <c r="B1367" s="16" t="str">
        <f>'[4]HGAC FS12-23 Metrostar Options'!B39</f>
        <v>MET0000039</v>
      </c>
      <c r="C1367" s="27" t="s">
        <v>73</v>
      </c>
      <c r="D1367" s="16" t="s">
        <v>83</v>
      </c>
      <c r="E1367" s="15" t="str">
        <f>'[4]HGAC FS12-23 Metrostar Options'!C39</f>
        <v>GAWR Front 22000#</v>
      </c>
      <c r="F1367" s="17">
        <f>'[4]HGAC FS12-23 Metrostar Options'!K39</f>
        <v>0</v>
      </c>
      <c r="G1367" s="13">
        <v>0.15</v>
      </c>
      <c r="H1367" s="14"/>
    </row>
    <row r="1368" spans="1:8" x14ac:dyDescent="0.35">
      <c r="A1368" s="11" t="s">
        <v>8</v>
      </c>
      <c r="B1368" s="16" t="str">
        <f>'[4]HGAC FS12-23 Metrostar Options'!B40</f>
        <v>MET0000040</v>
      </c>
      <c r="C1368" s="27" t="s">
        <v>73</v>
      </c>
      <c r="D1368" s="16" t="s">
        <v>83</v>
      </c>
      <c r="E1368" s="15" t="str">
        <f>'[4]HGAC FS12-23 Metrostar Options'!C40</f>
        <v>GAWR Front 22800#</v>
      </c>
      <c r="F1368" s="17">
        <f>'[4]HGAC FS12-23 Metrostar Options'!K40</f>
        <v>0</v>
      </c>
      <c r="G1368" s="13">
        <v>0.15</v>
      </c>
      <c r="H1368" s="14"/>
    </row>
    <row r="1369" spans="1:8" x14ac:dyDescent="0.35">
      <c r="A1369" s="11" t="s">
        <v>8</v>
      </c>
      <c r="B1369" s="16" t="str">
        <f>'[4]HGAC FS12-23 Metrostar Options'!B41</f>
        <v>MET0000041</v>
      </c>
      <c r="C1369" s="27" t="s">
        <v>73</v>
      </c>
      <c r="D1369" s="16" t="s">
        <v>83</v>
      </c>
      <c r="E1369" s="15" t="str">
        <f>'[4]HGAC FS12-23 Metrostar Options'!C41</f>
        <v>GAWR Front 23000#</v>
      </c>
      <c r="F1369" s="17">
        <f>'[4]HGAC FS12-23 Metrostar Options'!K41</f>
        <v>0</v>
      </c>
      <c r="G1369" s="13">
        <v>0.15</v>
      </c>
      <c r="H1369" s="14"/>
    </row>
    <row r="1370" spans="1:8" x14ac:dyDescent="0.35">
      <c r="A1370" s="11" t="s">
        <v>8</v>
      </c>
      <c r="B1370" s="16" t="str">
        <f>'[4]HGAC FS12-23 Metrostar Options'!B42</f>
        <v>MET0000042</v>
      </c>
      <c r="C1370" s="27" t="s">
        <v>73</v>
      </c>
      <c r="D1370" s="16" t="s">
        <v>83</v>
      </c>
      <c r="E1370" s="15" t="str">
        <f>'[4]HGAC FS12-23 Metrostar Options'!C42</f>
        <v>GAWR Front 24000#</v>
      </c>
      <c r="F1370" s="17">
        <f>'[4]HGAC FS12-23 Metrostar Options'!K42</f>
        <v>0</v>
      </c>
      <c r="G1370" s="13">
        <v>0.15</v>
      </c>
      <c r="H1370" s="14"/>
    </row>
    <row r="1371" spans="1:8" x14ac:dyDescent="0.35">
      <c r="A1371" s="11" t="s">
        <v>8</v>
      </c>
      <c r="B1371" s="16" t="str">
        <f>'[4]HGAC FS12-23 Metrostar Options'!B43</f>
        <v>MET0000043</v>
      </c>
      <c r="C1371" s="27" t="s">
        <v>73</v>
      </c>
      <c r="D1371" s="16" t="s">
        <v>83</v>
      </c>
      <c r="E1371" s="15" t="str">
        <f>'[4]HGAC FS12-23 Metrostar Options'!C43</f>
        <v>GAWR Rear 24000#</v>
      </c>
      <c r="F1371" s="17">
        <f>'[4]HGAC FS12-23 Metrostar Options'!K43</f>
        <v>0</v>
      </c>
      <c r="G1371" s="13">
        <v>0.15</v>
      </c>
      <c r="H1371" s="14"/>
    </row>
    <row r="1372" spans="1:8" x14ac:dyDescent="0.35">
      <c r="A1372" s="11" t="s">
        <v>8</v>
      </c>
      <c r="B1372" s="16" t="str">
        <f>'[4]HGAC FS12-23 Metrostar Options'!B44</f>
        <v>MET0000044</v>
      </c>
      <c r="C1372" s="27" t="s">
        <v>73</v>
      </c>
      <c r="D1372" s="16" t="s">
        <v>83</v>
      </c>
      <c r="E1372" s="15" t="str">
        <f>'[4]HGAC FS12-23 Metrostar Options'!C44</f>
        <v>GAWR Rear 26000#</v>
      </c>
      <c r="F1372" s="17">
        <f>'[4]HGAC FS12-23 Metrostar Options'!K44</f>
        <v>0</v>
      </c>
      <c r="G1372" s="13">
        <v>0.15</v>
      </c>
      <c r="H1372" s="14"/>
    </row>
    <row r="1373" spans="1:8" x14ac:dyDescent="0.35">
      <c r="A1373" s="11" t="s">
        <v>8</v>
      </c>
      <c r="B1373" s="16" t="str">
        <f>'[4]HGAC FS12-23 Metrostar Options'!B45</f>
        <v>MET0000045</v>
      </c>
      <c r="C1373" s="27" t="s">
        <v>73</v>
      </c>
      <c r="D1373" s="16" t="s">
        <v>83</v>
      </c>
      <c r="E1373" s="15" t="str">
        <f>'[4]HGAC FS12-23 Metrostar Options'!C45</f>
        <v>GAWR Rear 27000#</v>
      </c>
      <c r="F1373" s="17">
        <f>'[4]HGAC FS12-23 Metrostar Options'!K45</f>
        <v>0</v>
      </c>
      <c r="G1373" s="13">
        <v>0.15</v>
      </c>
      <c r="H1373" s="14"/>
    </row>
    <row r="1374" spans="1:8" x14ac:dyDescent="0.35">
      <c r="A1374" s="11" t="s">
        <v>8</v>
      </c>
      <c r="B1374" s="16" t="str">
        <f>'[4]HGAC FS12-23 Metrostar Options'!B46</f>
        <v>MET0000046</v>
      </c>
      <c r="C1374" s="27" t="s">
        <v>73</v>
      </c>
      <c r="D1374" s="16" t="s">
        <v>83</v>
      </c>
      <c r="E1374" s="15" t="str">
        <f>'[4]HGAC FS12-23 Metrostar Options'!C46</f>
        <v>GAWR Rear 28450#</v>
      </c>
      <c r="F1374" s="17">
        <f>'[4]HGAC FS12-23 Metrostar Options'!K46</f>
        <v>0</v>
      </c>
      <c r="G1374" s="13">
        <v>0.15</v>
      </c>
      <c r="H1374" s="14"/>
    </row>
    <row r="1375" spans="1:8" x14ac:dyDescent="0.35">
      <c r="A1375" s="11" t="s">
        <v>8</v>
      </c>
      <c r="B1375" s="16" t="str">
        <f>'[4]HGAC FS12-23 Metrostar Options'!B47</f>
        <v>MET0000047</v>
      </c>
      <c r="C1375" s="27" t="s">
        <v>73</v>
      </c>
      <c r="D1375" s="16" t="s">
        <v>83</v>
      </c>
      <c r="E1375" s="15" t="str">
        <f>'[4]HGAC FS12-23 Metrostar Options'!C47</f>
        <v>GAWR Rear 29900#</v>
      </c>
      <c r="F1375" s="17">
        <f>'[4]HGAC FS12-23 Metrostar Options'!K47</f>
        <v>0</v>
      </c>
      <c r="G1375" s="13">
        <v>0.15</v>
      </c>
      <c r="H1375" s="14"/>
    </row>
    <row r="1376" spans="1:8" x14ac:dyDescent="0.35">
      <c r="A1376" s="11" t="s">
        <v>8</v>
      </c>
      <c r="B1376" s="16" t="str">
        <f>'[4]HGAC FS12-23 Metrostar Options'!B48</f>
        <v>MET0000048</v>
      </c>
      <c r="C1376" s="27" t="s">
        <v>73</v>
      </c>
      <c r="D1376" s="16" t="s">
        <v>83</v>
      </c>
      <c r="E1376" s="15" t="str">
        <f>'[4]HGAC FS12-23 Metrostar Options'!C48</f>
        <v>GAWR Rear 30000#</v>
      </c>
      <c r="F1376" s="17">
        <f>'[4]HGAC FS12-23 Metrostar Options'!K48</f>
        <v>0</v>
      </c>
      <c r="G1376" s="13">
        <v>0.15</v>
      </c>
      <c r="H1376" s="14"/>
    </row>
    <row r="1377" spans="1:8" x14ac:dyDescent="0.35">
      <c r="A1377" s="11" t="s">
        <v>8</v>
      </c>
      <c r="B1377" s="16" t="str">
        <f>'[4]HGAC FS12-23 Metrostar Options'!B49</f>
        <v>MET0000049</v>
      </c>
      <c r="C1377" s="27" t="s">
        <v>73</v>
      </c>
      <c r="D1377" s="16" t="s">
        <v>83</v>
      </c>
      <c r="E1377" s="15" t="str">
        <f>'[4]HGAC FS12-23 Metrostar Options'!C49</f>
        <v>GAWR Rear 31000#</v>
      </c>
      <c r="F1377" s="17">
        <f>'[4]HGAC FS12-23 Metrostar Options'!K49</f>
        <v>0</v>
      </c>
      <c r="G1377" s="13">
        <v>0.15</v>
      </c>
      <c r="H1377" s="14"/>
    </row>
    <row r="1378" spans="1:8" x14ac:dyDescent="0.35">
      <c r="A1378" s="11" t="s">
        <v>8</v>
      </c>
      <c r="B1378" s="16" t="str">
        <f>'[4]HGAC FS12-23 Metrostar Options'!B50</f>
        <v>MET0000050</v>
      </c>
      <c r="C1378" s="27" t="s">
        <v>73</v>
      </c>
      <c r="D1378" s="16" t="s">
        <v>83</v>
      </c>
      <c r="E1378" s="15" t="str">
        <f>'[4]HGAC FS12-23 Metrostar Options'!C50</f>
        <v>GAWR Rear 31500#</v>
      </c>
      <c r="F1378" s="17">
        <f>'[4]HGAC FS12-23 Metrostar Options'!K50</f>
        <v>0</v>
      </c>
      <c r="G1378" s="13">
        <v>0.15</v>
      </c>
      <c r="H1378" s="14"/>
    </row>
    <row r="1379" spans="1:8" x14ac:dyDescent="0.35">
      <c r="A1379" s="11" t="s">
        <v>8</v>
      </c>
      <c r="B1379" s="16" t="str">
        <f>'[4]HGAC FS12-23 Metrostar Options'!B51</f>
        <v>MET0000051</v>
      </c>
      <c r="C1379" s="27" t="s">
        <v>73</v>
      </c>
      <c r="D1379" s="16" t="s">
        <v>83</v>
      </c>
      <c r="E1379" s="15" t="str">
        <f>'[4]HGAC FS12-23 Metrostar Options'!C51</f>
        <v>GAWR Rear 32500#</v>
      </c>
      <c r="F1379" s="17">
        <f>'[4]HGAC FS12-23 Metrostar Options'!K51</f>
        <v>0</v>
      </c>
      <c r="G1379" s="13">
        <v>0.15</v>
      </c>
      <c r="H1379" s="14"/>
    </row>
    <row r="1380" spans="1:8" x14ac:dyDescent="0.35">
      <c r="A1380" s="11" t="s">
        <v>8</v>
      </c>
      <c r="B1380" s="16" t="str">
        <f>'[4]HGAC FS12-23 Metrostar Options'!B52</f>
        <v>MET0000052</v>
      </c>
      <c r="C1380" s="27" t="s">
        <v>73</v>
      </c>
      <c r="D1380" s="16" t="s">
        <v>83</v>
      </c>
      <c r="E1380" s="15" t="str">
        <f>'[4]HGAC FS12-23 Metrostar Options'!C52</f>
        <v>GAWR Rear 33000#</v>
      </c>
      <c r="F1380" s="17">
        <f>'[4]HGAC FS12-23 Metrostar Options'!K52</f>
        <v>0</v>
      </c>
      <c r="G1380" s="13">
        <v>0.15</v>
      </c>
      <c r="H1380" s="14"/>
    </row>
    <row r="1381" spans="1:8" x14ac:dyDescent="0.35">
      <c r="A1381" s="11" t="s">
        <v>8</v>
      </c>
      <c r="B1381" s="16" t="str">
        <f>'[4]HGAC FS12-23 Metrostar Options'!B53</f>
        <v>MET0000053</v>
      </c>
      <c r="C1381" s="27" t="s">
        <v>73</v>
      </c>
      <c r="D1381" s="16" t="s">
        <v>83</v>
      </c>
      <c r="E1381" s="15" t="str">
        <f>'[4]HGAC FS12-23 Metrostar Options'!C53</f>
        <v>GAWR Rear 35000#</v>
      </c>
      <c r="F1381" s="17">
        <f>'[4]HGAC FS12-23 Metrostar Options'!K53</f>
        <v>0</v>
      </c>
      <c r="G1381" s="13">
        <v>0.15</v>
      </c>
      <c r="H1381" s="14"/>
    </row>
    <row r="1382" spans="1:8" x14ac:dyDescent="0.35">
      <c r="A1382" s="11" t="s">
        <v>8</v>
      </c>
      <c r="B1382" s="16" t="str">
        <f>'[4]HGAC FS12-23 Metrostar Options'!B54</f>
        <v>MET0000054</v>
      </c>
      <c r="C1382" s="27" t="s">
        <v>73</v>
      </c>
      <c r="D1382" s="16" t="s">
        <v>83</v>
      </c>
      <c r="E1382" s="15" t="str">
        <f>'[4]HGAC FS12-23 Metrostar Options'!C54</f>
        <v>GAWR Rear 40000#</v>
      </c>
      <c r="F1382" s="17">
        <f>'[4]HGAC FS12-23 Metrostar Options'!K54</f>
        <v>0</v>
      </c>
      <c r="G1382" s="13">
        <v>0.15</v>
      </c>
      <c r="H1382" s="14"/>
    </row>
    <row r="1383" spans="1:8" x14ac:dyDescent="0.35">
      <c r="A1383" s="11" t="s">
        <v>8</v>
      </c>
      <c r="B1383" s="16" t="str">
        <f>'[4]HGAC FS12-23 Metrostar Options'!B55</f>
        <v>MET0000055</v>
      </c>
      <c r="C1383" s="27" t="s">
        <v>73</v>
      </c>
      <c r="D1383" s="16" t="s">
        <v>83</v>
      </c>
      <c r="E1383" s="15" t="str">
        <f>'[4]HGAC FS12-23 Metrostar Options'!C55</f>
        <v>GAWR Rear 44000#</v>
      </c>
      <c r="F1383" s="17">
        <f>'[4]HGAC FS12-23 Metrostar Options'!K55</f>
        <v>0</v>
      </c>
      <c r="G1383" s="13">
        <v>0.15</v>
      </c>
      <c r="H1383" s="14"/>
    </row>
    <row r="1384" spans="1:8" x14ac:dyDescent="0.35">
      <c r="A1384" s="11" t="s">
        <v>8</v>
      </c>
      <c r="B1384" s="16" t="str">
        <f>'[4]HGAC FS12-23 Metrostar Options'!B56</f>
        <v>MET0000056</v>
      </c>
      <c r="C1384" s="27" t="s">
        <v>73</v>
      </c>
      <c r="D1384" s="16" t="s">
        <v>83</v>
      </c>
      <c r="E1384" s="15" t="str">
        <f>'[4]HGAC FS12-23 Metrostar Options'!C56</f>
        <v>GAWR Rear 46000#</v>
      </c>
      <c r="F1384" s="17">
        <f>'[4]HGAC FS12-23 Metrostar Options'!K56</f>
        <v>0</v>
      </c>
      <c r="G1384" s="13">
        <v>0.15</v>
      </c>
      <c r="H1384" s="14"/>
    </row>
    <row r="1385" spans="1:8" x14ac:dyDescent="0.35">
      <c r="A1385" s="11" t="s">
        <v>8</v>
      </c>
      <c r="B1385" s="16" t="str">
        <f>'[4]HGAC FS12-23 Metrostar Options'!B57</f>
        <v>MET0000057</v>
      </c>
      <c r="C1385" s="27" t="s">
        <v>73</v>
      </c>
      <c r="D1385" s="16" t="s">
        <v>83</v>
      </c>
      <c r="E1385" s="15" t="str">
        <f>'[4]HGAC FS12-23 Metrostar Options'!C57</f>
        <v>GAWR Rear 48000#</v>
      </c>
      <c r="F1385" s="17">
        <f>'[4]HGAC FS12-23 Metrostar Options'!K57</f>
        <v>0</v>
      </c>
      <c r="G1385" s="13">
        <v>0.15</v>
      </c>
      <c r="H1385" s="14"/>
    </row>
    <row r="1386" spans="1:8" x14ac:dyDescent="0.35">
      <c r="A1386" s="11" t="s">
        <v>8</v>
      </c>
      <c r="B1386" s="16" t="str">
        <f>'[4]HGAC FS12-23 Metrostar Options'!B58</f>
        <v>MET0000058</v>
      </c>
      <c r="C1386" s="27" t="s">
        <v>73</v>
      </c>
      <c r="D1386" s="16" t="s">
        <v>83</v>
      </c>
      <c r="E1386" s="15" t="str">
        <f>'[4]HGAC FS12-23 Metrostar Options'!C58</f>
        <v>GAWR Rear 52000#</v>
      </c>
      <c r="F1386" s="17">
        <f>'[4]HGAC FS12-23 Metrostar Options'!K58</f>
        <v>0</v>
      </c>
      <c r="G1386" s="13">
        <v>0.15</v>
      </c>
      <c r="H1386" s="14"/>
    </row>
    <row r="1387" spans="1:8" x14ac:dyDescent="0.35">
      <c r="A1387" s="11" t="s">
        <v>8</v>
      </c>
      <c r="B1387" s="16" t="str">
        <f>'[4]HGAC FS12-23 Metrostar Options'!B59</f>
        <v>MET0000059</v>
      </c>
      <c r="C1387" s="27" t="s">
        <v>73</v>
      </c>
      <c r="D1387" s="16" t="s">
        <v>83</v>
      </c>
      <c r="E1387" s="15" t="str">
        <f>'[4]HGAC FS12-23 Metrostar Options'!C59</f>
        <v>GAWR Rear 58000#</v>
      </c>
      <c r="F1387" s="17">
        <f>'[4]HGAC FS12-23 Metrostar Options'!K59</f>
        <v>0</v>
      </c>
      <c r="G1387" s="13">
        <v>0.15</v>
      </c>
      <c r="H1387" s="14"/>
    </row>
    <row r="1388" spans="1:8" x14ac:dyDescent="0.35">
      <c r="A1388" s="11" t="s">
        <v>8</v>
      </c>
      <c r="B1388" s="16" t="str">
        <f>'[4]HGAC FS12-23 Metrostar Options'!B60</f>
        <v>MET0000060</v>
      </c>
      <c r="C1388" s="27" t="s">
        <v>73</v>
      </c>
      <c r="D1388" s="16" t="s">
        <v>83</v>
      </c>
      <c r="E1388" s="15" t="str">
        <f>'[4]HGAC FS12-23 Metrostar Options'!C60</f>
        <v>GAWR Rear 60000#</v>
      </c>
      <c r="F1388" s="17">
        <f>'[4]HGAC FS12-23 Metrostar Options'!K60</f>
        <v>0</v>
      </c>
      <c r="G1388" s="13">
        <v>0.15</v>
      </c>
      <c r="H1388" s="14"/>
    </row>
    <row r="1389" spans="1:8" x14ac:dyDescent="0.35">
      <c r="A1389" s="11" t="s">
        <v>8</v>
      </c>
      <c r="B1389" s="16" t="str">
        <f>'[4]HGAC FS12-23 Metrostar Options'!B61</f>
        <v>MET0000061</v>
      </c>
      <c r="C1389" s="27" t="s">
        <v>73</v>
      </c>
      <c r="D1389" s="16" t="s">
        <v>83</v>
      </c>
      <c r="E1389" s="15" t="str">
        <f>'[4]HGAC FS12-23 Metrostar Options'!C61</f>
        <v>GAWR Rear 62000#</v>
      </c>
      <c r="F1389" s="17">
        <f>'[4]HGAC FS12-23 Metrostar Options'!K61</f>
        <v>0</v>
      </c>
      <c r="G1389" s="13">
        <v>0.15</v>
      </c>
      <c r="H1389" s="14"/>
    </row>
    <row r="1390" spans="1:8" x14ac:dyDescent="0.35">
      <c r="A1390" s="11" t="s">
        <v>8</v>
      </c>
      <c r="B1390" s="16" t="str">
        <f>'[4]HGAC FS12-23 Metrostar Options'!B62</f>
        <v>MET0000062</v>
      </c>
      <c r="C1390" s="27" t="s">
        <v>73</v>
      </c>
      <c r="D1390" s="16" t="s">
        <v>83</v>
      </c>
      <c r="E1390" s="15" t="str">
        <f>'[4]HGAC FS12-23 Metrostar Options'!C62</f>
        <v>GAWR Rear 63000#</v>
      </c>
      <c r="F1390" s="17">
        <f>'[4]HGAC FS12-23 Metrostar Options'!K62</f>
        <v>0</v>
      </c>
      <c r="G1390" s="13">
        <v>0.15</v>
      </c>
      <c r="H1390" s="14"/>
    </row>
    <row r="1391" spans="1:8" x14ac:dyDescent="0.35">
      <c r="A1391" s="11" t="s">
        <v>8</v>
      </c>
      <c r="B1391" s="16" t="str">
        <f>'[4]HGAC FS12-23 Metrostar Options'!B63</f>
        <v>MET0000063</v>
      </c>
      <c r="C1391" s="27" t="s">
        <v>73</v>
      </c>
      <c r="D1391" s="16" t="s">
        <v>83</v>
      </c>
      <c r="E1391" s="15" t="str">
        <f>'[4]HGAC FS12-23 Metrostar Options'!C63</f>
        <v>NO Gross Combination Weight Rating</v>
      </c>
      <c r="F1391" s="17">
        <f>'[4]HGAC FS12-23 Metrostar Options'!K63</f>
        <v>0</v>
      </c>
      <c r="G1391" s="13">
        <v>0.15</v>
      </c>
      <c r="H1391" s="14"/>
    </row>
    <row r="1392" spans="1:8" x14ac:dyDescent="0.35">
      <c r="A1392" s="11" t="s">
        <v>8</v>
      </c>
      <c r="B1392" s="16" t="str">
        <f>'[4]HGAC FS12-23 Metrostar Options'!B64</f>
        <v>MET0000064</v>
      </c>
      <c r="C1392" s="27" t="s">
        <v>73</v>
      </c>
      <c r="D1392" s="16" t="s">
        <v>83</v>
      </c>
      <c r="E1392" s="15" t="str">
        <f>'[4]HGAC FS12-23 Metrostar Options'!C64</f>
        <v>Gross Combination Weight Rating 67000#</v>
      </c>
      <c r="F1392" s="17">
        <f>'[4]HGAC FS12-23 Metrostar Options'!K64</f>
        <v>0</v>
      </c>
      <c r="G1392" s="13">
        <v>0.15</v>
      </c>
      <c r="H1392" s="14"/>
    </row>
    <row r="1393" spans="1:8" x14ac:dyDescent="0.35">
      <c r="A1393" s="11" t="s">
        <v>8</v>
      </c>
      <c r="B1393" s="16" t="str">
        <f>'[4]HGAC FS12-23 Metrostar Options'!B65</f>
        <v>MET0000065</v>
      </c>
      <c r="C1393" s="27" t="s">
        <v>73</v>
      </c>
      <c r="D1393" s="16" t="s">
        <v>83</v>
      </c>
      <c r="E1393" s="15" t="str">
        <f>'[4]HGAC FS12-23 Metrostar Options'!C65</f>
        <v>Gross Combination Weight Rating 68500#</v>
      </c>
      <c r="F1393" s="17">
        <f>'[4]HGAC FS12-23 Metrostar Options'!K65</f>
        <v>0</v>
      </c>
      <c r="G1393" s="13">
        <v>0.15</v>
      </c>
      <c r="H1393" s="14"/>
    </row>
    <row r="1394" spans="1:8" x14ac:dyDescent="0.35">
      <c r="A1394" s="11" t="s">
        <v>8</v>
      </c>
      <c r="B1394" s="16" t="str">
        <f>'[4]HGAC FS12-23 Metrostar Options'!B66</f>
        <v>MET0000066</v>
      </c>
      <c r="C1394" s="27" t="s">
        <v>73</v>
      </c>
      <c r="D1394" s="16" t="s">
        <v>83</v>
      </c>
      <c r="E1394" s="15" t="str">
        <f>'[4]HGAC FS12-23 Metrostar Options'!C66</f>
        <v>Gross Combination Weight Rating 69000#</v>
      </c>
      <c r="F1394" s="17">
        <f>'[4]HGAC FS12-23 Metrostar Options'!K66</f>
        <v>0</v>
      </c>
      <c r="G1394" s="13">
        <v>0.15</v>
      </c>
      <c r="H1394" s="14"/>
    </row>
    <row r="1395" spans="1:8" x14ac:dyDescent="0.35">
      <c r="A1395" s="11" t="s">
        <v>8</v>
      </c>
      <c r="B1395" s="16" t="str">
        <f>'[4]HGAC FS12-23 Metrostar Options'!B67</f>
        <v>MET0000067</v>
      </c>
      <c r="C1395" s="27" t="s">
        <v>73</v>
      </c>
      <c r="D1395" s="16" t="s">
        <v>83</v>
      </c>
      <c r="E1395" s="15" t="str">
        <f>'[4]HGAC FS12-23 Metrostar Options'!C67</f>
        <v>Gross Combination Weight Rating 70000#</v>
      </c>
      <c r="F1395" s="17">
        <f>'[4]HGAC FS12-23 Metrostar Options'!K67</f>
        <v>0</v>
      </c>
      <c r="G1395" s="13">
        <v>0.15</v>
      </c>
      <c r="H1395" s="14"/>
    </row>
    <row r="1396" spans="1:8" x14ac:dyDescent="0.35">
      <c r="A1396" s="11" t="s">
        <v>8</v>
      </c>
      <c r="B1396" s="16" t="str">
        <f>'[4]HGAC FS12-23 Metrostar Options'!B68</f>
        <v>MET0000068</v>
      </c>
      <c r="C1396" s="27" t="s">
        <v>73</v>
      </c>
      <c r="D1396" s="16" t="s">
        <v>83</v>
      </c>
      <c r="E1396" s="15" t="str">
        <f>'[4]HGAC FS12-23 Metrostar Options'!C68</f>
        <v>Gross Combination Weight Rating 74000#</v>
      </c>
      <c r="F1396" s="17">
        <f>'[4]HGAC FS12-23 Metrostar Options'!K68</f>
        <v>0</v>
      </c>
      <c r="G1396" s="13">
        <v>0.15</v>
      </c>
      <c r="H1396" s="14"/>
    </row>
    <row r="1397" spans="1:8" x14ac:dyDescent="0.35">
      <c r="A1397" s="11" t="s">
        <v>8</v>
      </c>
      <c r="B1397" s="16" t="str">
        <f>'[4]HGAC FS12-23 Metrostar Options'!B69</f>
        <v>MET0000069</v>
      </c>
      <c r="C1397" s="27" t="s">
        <v>73</v>
      </c>
      <c r="D1397" s="16" t="s">
        <v>83</v>
      </c>
      <c r="E1397" s="15" t="str">
        <f>'[4]HGAC FS12-23 Metrostar Options'!C69</f>
        <v>Gross Combination Weight Rating 75500#</v>
      </c>
      <c r="F1397" s="17">
        <f>'[4]HGAC FS12-23 Metrostar Options'!K69</f>
        <v>0</v>
      </c>
      <c r="G1397" s="13">
        <v>0.15</v>
      </c>
      <c r="H1397" s="14"/>
    </row>
    <row r="1398" spans="1:8" x14ac:dyDescent="0.35">
      <c r="A1398" s="11" t="s">
        <v>8</v>
      </c>
      <c r="B1398" s="16" t="str">
        <f>'[4]HGAC FS12-23 Metrostar Options'!B70</f>
        <v>MET0000070</v>
      </c>
      <c r="C1398" s="27" t="s">
        <v>73</v>
      </c>
      <c r="D1398" s="16" t="s">
        <v>83</v>
      </c>
      <c r="E1398" s="15" t="str">
        <f>'[4]HGAC FS12-23 Metrostar Options'!C70</f>
        <v>Gross Combination Weight Rating 85000#</v>
      </c>
      <c r="F1398" s="17">
        <f>'[4]HGAC FS12-23 Metrostar Options'!K70</f>
        <v>0</v>
      </c>
      <c r="G1398" s="13">
        <v>0.15</v>
      </c>
      <c r="H1398" s="14"/>
    </row>
    <row r="1399" spans="1:8" x14ac:dyDescent="0.35">
      <c r="A1399" s="11" t="s">
        <v>8</v>
      </c>
      <c r="B1399" s="16" t="str">
        <f>'[4]HGAC FS12-23 Metrostar Options'!B71</f>
        <v>MET0000071</v>
      </c>
      <c r="C1399" s="27" t="s">
        <v>73</v>
      </c>
      <c r="D1399" s="16" t="s">
        <v>83</v>
      </c>
      <c r="E1399" s="15" t="str">
        <f>'[4]HGAC FS12-23 Metrostar Options'!C71</f>
        <v>Pump Provision Driveline Midship, Pump Mode Prog w/Auto Park Brake "N"</v>
      </c>
      <c r="F1399" s="17">
        <f>'[4]HGAC FS12-23 Metrostar Options'!K71</f>
        <v>0</v>
      </c>
      <c r="G1399" s="13">
        <v>0.15</v>
      </c>
      <c r="H1399" s="14"/>
    </row>
    <row r="1400" spans="1:8" x14ac:dyDescent="0.35">
      <c r="A1400" s="11" t="s">
        <v>8</v>
      </c>
      <c r="B1400" s="16" t="str">
        <f>'[4]HGAC FS12-23 Metrostar Options'!B72</f>
        <v>MET0000072</v>
      </c>
      <c r="C1400" s="27" t="s">
        <v>73</v>
      </c>
      <c r="D1400" s="16" t="s">
        <v>83</v>
      </c>
      <c r="E1400" s="15" t="str">
        <f>'[4]HGAC FS12-23 Metrostar Options'!C72</f>
        <v>Pump Provision Driveline Midship</v>
      </c>
      <c r="F1400" s="17">
        <f>'[4]HGAC FS12-23 Metrostar Options'!K72</f>
        <v>0</v>
      </c>
      <c r="G1400" s="13">
        <v>0.15</v>
      </c>
      <c r="H1400" s="14"/>
    </row>
    <row r="1401" spans="1:8" x14ac:dyDescent="0.35">
      <c r="A1401" s="11" t="s">
        <v>8</v>
      </c>
      <c r="B1401" s="16" t="str">
        <f>'[4]HGAC FS12-23 Metrostar Options'!B73</f>
        <v>MET0000073</v>
      </c>
      <c r="C1401" s="27" t="s">
        <v>73</v>
      </c>
      <c r="D1401" s="16" t="s">
        <v>83</v>
      </c>
      <c r="E1401" s="15" t="str">
        <f>'[4]HGAC FS12-23 Metrostar Options'!C73</f>
        <v>Pump Provision Driveline Rear Mount, Pump Mode Prog w/Auto Park Brake "N"</v>
      </c>
      <c r="F1401" s="17">
        <f>'[4]HGAC FS12-23 Metrostar Options'!K73</f>
        <v>0</v>
      </c>
      <c r="G1401" s="13">
        <v>0.15</v>
      </c>
      <c r="H1401" s="14"/>
    </row>
    <row r="1402" spans="1:8" x14ac:dyDescent="0.35">
      <c r="A1402" s="11" t="s">
        <v>8</v>
      </c>
      <c r="B1402" s="16" t="str">
        <f>'[4]HGAC FS12-23 Metrostar Options'!B74</f>
        <v>MET0000074</v>
      </c>
      <c r="C1402" s="27" t="s">
        <v>73</v>
      </c>
      <c r="D1402" s="16" t="s">
        <v>83</v>
      </c>
      <c r="E1402" s="15" t="str">
        <f>'[4]HGAC FS12-23 Metrostar Options'!C74</f>
        <v>Pump Provision Driveline Rear Mount</v>
      </c>
      <c r="F1402" s="17">
        <f>'[4]HGAC FS12-23 Metrostar Options'!K74</f>
        <v>0</v>
      </c>
      <c r="G1402" s="13">
        <v>0.15</v>
      </c>
      <c r="H1402" s="14"/>
    </row>
    <row r="1403" spans="1:8" x14ac:dyDescent="0.35">
      <c r="A1403" s="11" t="s">
        <v>8</v>
      </c>
      <c r="B1403" s="16" t="str">
        <f>'[4]HGAC FS12-23 Metrostar Options'!B75</f>
        <v>MET0000075</v>
      </c>
      <c r="C1403" s="27" t="s">
        <v>73</v>
      </c>
      <c r="D1403" s="16" t="s">
        <v>83</v>
      </c>
      <c r="E1403" s="15" t="str">
        <f>'[4]HGAC FS12-23 Metrostar Options'!C75</f>
        <v>Pump Provision Transmission Driven PTO Midship</v>
      </c>
      <c r="F1403" s="17">
        <f>'[4]HGAC FS12-23 Metrostar Options'!K75</f>
        <v>0</v>
      </c>
      <c r="G1403" s="13">
        <v>0.15</v>
      </c>
      <c r="H1403" s="14"/>
    </row>
    <row r="1404" spans="1:8" x14ac:dyDescent="0.35">
      <c r="A1404" s="11" t="s">
        <v>8</v>
      </c>
      <c r="B1404" s="16" t="str">
        <f>'[4]HGAC FS12-23 Metrostar Options'!B76</f>
        <v>MET0000076</v>
      </c>
      <c r="C1404" s="27" t="s">
        <v>73</v>
      </c>
      <c r="D1404" s="16" t="s">
        <v>83</v>
      </c>
      <c r="E1404" s="15" t="str">
        <f>'[4]HGAC FS12-23 Metrostar Options'!C76</f>
        <v>Pump Provision Transmission Driven PTO Rear Mount</v>
      </c>
      <c r="F1404" s="17">
        <f>'[4]HGAC FS12-23 Metrostar Options'!K76</f>
        <v>0</v>
      </c>
      <c r="G1404" s="13">
        <v>0.15</v>
      </c>
      <c r="H1404" s="14"/>
    </row>
    <row r="1405" spans="1:8" x14ac:dyDescent="0.35">
      <c r="A1405" s="11" t="s">
        <v>8</v>
      </c>
      <c r="B1405" s="16" t="str">
        <f>'[4]HGAC FS12-23 Metrostar Options'!B77</f>
        <v>MET0000077</v>
      </c>
      <c r="C1405" s="27" t="s">
        <v>73</v>
      </c>
      <c r="D1405" s="16" t="s">
        <v>83</v>
      </c>
      <c r="E1405" s="15" t="str">
        <f>'[4]HGAC FS12-23 Metrostar Options'!C77</f>
        <v>Pump Provision Transfer Case PTO Midship</v>
      </c>
      <c r="F1405" s="17">
        <f>'[4]HGAC FS12-23 Metrostar Options'!K77</f>
        <v>0</v>
      </c>
      <c r="G1405" s="13">
        <v>0.15</v>
      </c>
      <c r="H1405" s="14"/>
    </row>
    <row r="1406" spans="1:8" x14ac:dyDescent="0.35">
      <c r="A1406" s="11" t="s">
        <v>8</v>
      </c>
      <c r="B1406" s="16" t="str">
        <f>'[4]HGAC FS12-23 Metrostar Options'!B78</f>
        <v>MET0000078</v>
      </c>
      <c r="C1406" s="27" t="s">
        <v>73</v>
      </c>
      <c r="D1406" s="16" t="s">
        <v>83</v>
      </c>
      <c r="E1406" s="15" t="str">
        <f>'[4]HGAC FS12-23 Metrostar Options'!C78</f>
        <v>Pump Provision Transfer Case PTO Rear Mount</v>
      </c>
      <c r="F1406" s="17">
        <f>'[4]HGAC FS12-23 Metrostar Options'!K78</f>
        <v>0</v>
      </c>
      <c r="G1406" s="13">
        <v>0.15</v>
      </c>
      <c r="H1406" s="14"/>
    </row>
    <row r="1407" spans="1:8" x14ac:dyDescent="0.35">
      <c r="A1407" s="11" t="s">
        <v>8</v>
      </c>
      <c r="B1407" s="16" t="str">
        <f>'[4]HGAC FS12-23 Metrostar Options'!B79</f>
        <v>MET0000079</v>
      </c>
      <c r="C1407" s="27" t="s">
        <v>73</v>
      </c>
      <c r="D1407" s="16" t="s">
        <v>83</v>
      </c>
      <c r="E1407" s="15" t="str">
        <f>'[4]HGAC FS12-23 Metrostar Options'!C79</f>
        <v>NO Pump Provision</v>
      </c>
      <c r="F1407" s="17">
        <f>'[4]HGAC FS12-23 Metrostar Options'!K79</f>
        <v>0</v>
      </c>
      <c r="G1407" s="13">
        <v>0.15</v>
      </c>
      <c r="H1407" s="14"/>
    </row>
    <row r="1408" spans="1:8" x14ac:dyDescent="0.35">
      <c r="A1408" s="11" t="s">
        <v>8</v>
      </c>
      <c r="B1408" s="16" t="str">
        <f>'[4]HGAC FS12-23 Metrostar Options'!B80</f>
        <v>MET0000080</v>
      </c>
      <c r="C1408" s="27" t="s">
        <v>73</v>
      </c>
      <c r="D1408" s="16" t="s">
        <v>83</v>
      </c>
      <c r="E1408" s="15" t="str">
        <f>'[4]HGAC FS12-23 Metrostar Options'!C80</f>
        <v>Water &amp; Foam Tank Capacity Up to 750 Gallons</v>
      </c>
      <c r="F1408" s="17">
        <f>'[4]HGAC FS12-23 Metrostar Options'!K80</f>
        <v>0</v>
      </c>
      <c r="G1408" s="13">
        <v>0.15</v>
      </c>
      <c r="H1408" s="14"/>
    </row>
    <row r="1409" spans="1:8" x14ac:dyDescent="0.35">
      <c r="A1409" s="11" t="s">
        <v>8</v>
      </c>
      <c r="B1409" s="16" t="str">
        <f>'[4]HGAC FS12-23 Metrostar Options'!B81</f>
        <v>MET0000081</v>
      </c>
      <c r="C1409" s="27" t="s">
        <v>73</v>
      </c>
      <c r="D1409" s="16" t="s">
        <v>83</v>
      </c>
      <c r="E1409" s="15" t="str">
        <f>'[4]HGAC FS12-23 Metrostar Options'!C81</f>
        <v>Water &amp; Foam Tank Capacity 750 to 1250 Gallons</v>
      </c>
      <c r="F1409" s="17">
        <f>'[4]HGAC FS12-23 Metrostar Options'!K81</f>
        <v>0</v>
      </c>
      <c r="G1409" s="13">
        <v>0.15</v>
      </c>
      <c r="H1409" s="14"/>
    </row>
    <row r="1410" spans="1:8" x14ac:dyDescent="0.35">
      <c r="A1410" s="11" t="s">
        <v>8</v>
      </c>
      <c r="B1410" s="16" t="str">
        <f>'[4]HGAC FS12-23 Metrostar Options'!B82</f>
        <v>MET0000082</v>
      </c>
      <c r="C1410" s="27" t="s">
        <v>73</v>
      </c>
      <c r="D1410" s="16" t="s">
        <v>83</v>
      </c>
      <c r="E1410" s="15" t="str">
        <f>'[4]HGAC FS12-23 Metrostar Options'!C82</f>
        <v>Water &amp; Foam Tank Capacity 1251 to 1500 Gallons</v>
      </c>
      <c r="F1410" s="17">
        <f>'[4]HGAC FS12-23 Metrostar Options'!K82</f>
        <v>0</v>
      </c>
      <c r="G1410" s="13">
        <v>0.15</v>
      </c>
      <c r="H1410" s="14"/>
    </row>
    <row r="1411" spans="1:8" x14ac:dyDescent="0.35">
      <c r="A1411" s="11" t="s">
        <v>8</v>
      </c>
      <c r="B1411" s="16" t="str">
        <f>'[4]HGAC FS12-23 Metrostar Options'!B83</f>
        <v>MET0000083</v>
      </c>
      <c r="C1411" s="27" t="s">
        <v>73</v>
      </c>
      <c r="D1411" s="16" t="s">
        <v>83</v>
      </c>
      <c r="E1411" s="15" t="str">
        <f>'[4]HGAC FS12-23 Metrostar Options'!C83</f>
        <v>Water &amp; Foam Tank Capacity 1501 to 2200 Gallons</v>
      </c>
      <c r="F1411" s="17">
        <f>'[4]HGAC FS12-23 Metrostar Options'!K83</f>
        <v>0</v>
      </c>
      <c r="G1411" s="13">
        <v>0.15</v>
      </c>
      <c r="H1411" s="14"/>
    </row>
    <row r="1412" spans="1:8" x14ac:dyDescent="0.35">
      <c r="A1412" s="11" t="s">
        <v>8</v>
      </c>
      <c r="B1412" s="16" t="str">
        <f>'[4]HGAC FS12-23 Metrostar Options'!B84</f>
        <v>MET0000084</v>
      </c>
      <c r="C1412" s="27" t="s">
        <v>73</v>
      </c>
      <c r="D1412" s="16" t="s">
        <v>83</v>
      </c>
      <c r="E1412" s="15" t="str">
        <f>'[4]HGAC FS12-23 Metrostar Options'!C84</f>
        <v>Water &amp; Foam Tank Capacity 2201 to 3000 Gallons</v>
      </c>
      <c r="F1412" s="17">
        <f>'[4]HGAC FS12-23 Metrostar Options'!K84</f>
        <v>0</v>
      </c>
      <c r="G1412" s="13">
        <v>0.15</v>
      </c>
      <c r="H1412" s="14"/>
    </row>
    <row r="1413" spans="1:8" x14ac:dyDescent="0.35">
      <c r="A1413" s="11" t="s">
        <v>8</v>
      </c>
      <c r="B1413" s="16" t="str">
        <f>'[4]HGAC FS12-23 Metrostar Options'!B85</f>
        <v>MET0000085</v>
      </c>
      <c r="C1413" s="27" t="s">
        <v>73</v>
      </c>
      <c r="D1413" s="16" t="s">
        <v>83</v>
      </c>
      <c r="E1413" s="15" t="str">
        <f>'[4]HGAC FS12-23 Metrostar Options'!C85</f>
        <v>Water &amp; Foam Tank Capacity 3001 to 4000 Gallons</v>
      </c>
      <c r="F1413" s="17">
        <f>'[4]HGAC FS12-23 Metrostar Options'!K85</f>
        <v>0</v>
      </c>
      <c r="G1413" s="13">
        <v>0.15</v>
      </c>
      <c r="H1413" s="14"/>
    </row>
    <row r="1414" spans="1:8" x14ac:dyDescent="0.35">
      <c r="A1414" s="11" t="s">
        <v>8</v>
      </c>
      <c r="B1414" s="16" t="str">
        <f>'[4]HGAC FS12-23 Metrostar Options'!B86</f>
        <v>MET0000086</v>
      </c>
      <c r="C1414" s="27" t="s">
        <v>73</v>
      </c>
      <c r="D1414" s="16" t="s">
        <v>83</v>
      </c>
      <c r="E1414" s="15" t="str">
        <f>'[4]HGAC FS12-23 Metrostar Options'!C86</f>
        <v>Water &amp; Foam Tank Capacity Greater Than 4000 Gallons</v>
      </c>
      <c r="F1414" s="17">
        <f>'[4]HGAC FS12-23 Metrostar Options'!K86</f>
        <v>0</v>
      </c>
      <c r="G1414" s="13">
        <v>0.15</v>
      </c>
      <c r="H1414" s="14"/>
    </row>
    <row r="1415" spans="1:8" x14ac:dyDescent="0.35">
      <c r="A1415" s="11" t="s">
        <v>8</v>
      </c>
      <c r="B1415" s="16" t="str">
        <f>'[4]HGAC FS12-23 Metrostar Options'!B87</f>
        <v>MET0000087</v>
      </c>
      <c r="C1415" s="27" t="s">
        <v>73</v>
      </c>
      <c r="D1415" s="16" t="s">
        <v>83</v>
      </c>
      <c r="E1415" s="15" t="str">
        <f>'[4]HGAC FS12-23 Metrostar Options'!C87</f>
        <v>NO Water &amp; Foam Tank Capacity</v>
      </c>
      <c r="F1415" s="17">
        <f>'[4]HGAC FS12-23 Metrostar Options'!K87</f>
        <v>0</v>
      </c>
      <c r="G1415" s="13">
        <v>0.15</v>
      </c>
      <c r="H1415" s="14"/>
    </row>
    <row r="1416" spans="1:8" x14ac:dyDescent="0.35">
      <c r="A1416" s="11" t="s">
        <v>8</v>
      </c>
      <c r="B1416" s="16" t="str">
        <f>'[4]HGAC FS12-23 Metrostar Options'!B88</f>
        <v>MET0000088</v>
      </c>
      <c r="C1416" s="27" t="s">
        <v>73</v>
      </c>
      <c r="D1416" s="16" t="s">
        <v>83</v>
      </c>
      <c r="E1416" s="15" t="str">
        <f>'[4]HGAC FS12-23 Metrostar Options'!C88</f>
        <v>NO Customer Requested Testing</v>
      </c>
      <c r="F1416" s="17">
        <f>'[4]HGAC FS12-23 Metrostar Options'!K88</f>
        <v>0</v>
      </c>
      <c r="G1416" s="13">
        <v>0.15</v>
      </c>
      <c r="H1416" s="14"/>
    </row>
    <row r="1417" spans="1:8" x14ac:dyDescent="0.35">
      <c r="A1417" s="11" t="s">
        <v>8</v>
      </c>
      <c r="B1417" s="16" t="str">
        <f>'[4]HGAC FS12-23 Metrostar Options'!B89</f>
        <v>MET0000089</v>
      </c>
      <c r="C1417" s="27" t="s">
        <v>73</v>
      </c>
      <c r="D1417" s="16" t="s">
        <v>83</v>
      </c>
      <c r="E1417" s="15" t="str">
        <f>'[4]HGAC FS12-23 Metrostar Options'!C89</f>
        <v>Cab Style LTD Flat Roof</v>
      </c>
      <c r="F1417" s="17">
        <f>'[4]HGAC FS12-23 Metrostar Options'!K89</f>
        <v>5160</v>
      </c>
      <c r="G1417" s="13">
        <v>0.15</v>
      </c>
      <c r="H1417" s="14"/>
    </row>
    <row r="1418" spans="1:8" x14ac:dyDescent="0.35">
      <c r="A1418" s="11" t="s">
        <v>8</v>
      </c>
      <c r="B1418" s="16" t="str">
        <f>'[4]HGAC FS12-23 Metrostar Options'!B90</f>
        <v>MET0000090</v>
      </c>
      <c r="C1418" s="27" t="s">
        <v>73</v>
      </c>
      <c r="D1418" s="16" t="s">
        <v>83</v>
      </c>
      <c r="E1418" s="15" t="str">
        <f>'[4]HGAC FS12-23 Metrostar Options'!C90</f>
        <v>Cab Style LTD 10" Raised Roof</v>
      </c>
      <c r="F1418" s="17">
        <f>'[4]HGAC FS12-23 Metrostar Options'!K90</f>
        <v>5160</v>
      </c>
      <c r="G1418" s="13">
        <v>0.15</v>
      </c>
      <c r="H1418" s="14"/>
    </row>
    <row r="1419" spans="1:8" x14ac:dyDescent="0.35">
      <c r="A1419" s="11" t="s">
        <v>8</v>
      </c>
      <c r="B1419" s="16" t="str">
        <f>'[4]HGAC FS12-23 Metrostar Options'!B91</f>
        <v>MET0000091</v>
      </c>
      <c r="C1419" s="27" t="s">
        <v>73</v>
      </c>
      <c r="D1419" s="16" t="s">
        <v>83</v>
      </c>
      <c r="E1419" s="15" t="str">
        <f>'[4]HGAC FS12-23 Metrostar Options'!C91</f>
        <v>Cab Style SMFD Flat Roof</v>
      </c>
      <c r="F1419" s="17">
        <f>'[4]HGAC FS12-23 Metrostar Options'!K91</f>
        <v>4316</v>
      </c>
      <c r="G1419" s="13">
        <v>0.15</v>
      </c>
      <c r="H1419" s="14"/>
    </row>
    <row r="1420" spans="1:8" x14ac:dyDescent="0.35">
      <c r="A1420" s="11" t="s">
        <v>8</v>
      </c>
      <c r="B1420" s="16" t="str">
        <f>'[4]HGAC FS12-23 Metrostar Options'!B92</f>
        <v>MET0000092</v>
      </c>
      <c r="C1420" s="27" t="s">
        <v>73</v>
      </c>
      <c r="D1420" s="16" t="s">
        <v>83</v>
      </c>
      <c r="E1420" s="15" t="str">
        <f>'[4]HGAC FS12-23 Metrostar Options'!C92</f>
        <v>Cab Style SMFD 10" Raised Roof</v>
      </c>
      <c r="F1420" s="17">
        <f>'[4]HGAC FS12-23 Metrostar Options'!K92</f>
        <v>4316</v>
      </c>
      <c r="G1420" s="13">
        <v>0.15</v>
      </c>
      <c r="H1420" s="14"/>
    </row>
    <row r="1421" spans="1:8" x14ac:dyDescent="0.35">
      <c r="A1421" s="11" t="s">
        <v>8</v>
      </c>
      <c r="B1421" s="16" t="str">
        <f>'[4]HGAC FS12-23 Metrostar Options'!B93</f>
        <v>MET0000093</v>
      </c>
      <c r="C1421" s="27" t="s">
        <v>73</v>
      </c>
      <c r="D1421" s="16" t="s">
        <v>83</v>
      </c>
      <c r="E1421" s="15" t="str">
        <f>'[4]HGAC FS12-23 Metrostar Options'!C93</f>
        <v>Cab Style MFD Flat Roof</v>
      </c>
      <c r="F1421" s="17">
        <f>'[4]HGAC FS12-23 Metrostar Options'!K93</f>
        <v>0</v>
      </c>
      <c r="G1421" s="13">
        <v>0.15</v>
      </c>
      <c r="H1421" s="14"/>
    </row>
    <row r="1422" spans="1:8" x14ac:dyDescent="0.35">
      <c r="A1422" s="11" t="s">
        <v>8</v>
      </c>
      <c r="B1422" s="16" t="str">
        <f>'[4]HGAC FS12-23 Metrostar Options'!B94</f>
        <v>MET0000094</v>
      </c>
      <c r="C1422" s="27" t="s">
        <v>73</v>
      </c>
      <c r="D1422" s="16" t="s">
        <v>83</v>
      </c>
      <c r="E1422" s="15" t="str">
        <f>'[4]HGAC FS12-23 Metrostar Options'!C94</f>
        <v>Cab Style MFD 5" Raised Roof</v>
      </c>
      <c r="F1422" s="17">
        <f>'[4]HGAC FS12-23 Metrostar Options'!K94</f>
        <v>2920</v>
      </c>
      <c r="G1422" s="13">
        <v>0.15</v>
      </c>
      <c r="H1422" s="14"/>
    </row>
    <row r="1423" spans="1:8" x14ac:dyDescent="0.35">
      <c r="A1423" s="11" t="s">
        <v>8</v>
      </c>
      <c r="B1423" s="16" t="str">
        <f>'[4]HGAC FS12-23 Metrostar Options'!B95</f>
        <v>MET0000095</v>
      </c>
      <c r="C1423" s="27" t="s">
        <v>73</v>
      </c>
      <c r="D1423" s="16" t="s">
        <v>83</v>
      </c>
      <c r="E1423" s="15" t="str">
        <f>'[4]HGAC FS12-23 Metrostar Options'!C95</f>
        <v>Cab Style MFD 10" Raised Roof</v>
      </c>
      <c r="F1423" s="17">
        <f>'[4]HGAC FS12-23 Metrostar Options'!K95</f>
        <v>0</v>
      </c>
      <c r="G1423" s="13">
        <v>0.15</v>
      </c>
      <c r="H1423" s="14"/>
    </row>
    <row r="1424" spans="1:8" x14ac:dyDescent="0.35">
      <c r="A1424" s="11" t="s">
        <v>8</v>
      </c>
      <c r="B1424" s="16" t="str">
        <f>'[4]HGAC FS12-23 Metrostar Options'!B96</f>
        <v>MET0000096</v>
      </c>
      <c r="C1424" s="27" t="s">
        <v>73</v>
      </c>
      <c r="D1424" s="16" t="s">
        <v>83</v>
      </c>
      <c r="E1424" s="15" t="str">
        <f>'[4]HGAC FS12-23 Metrostar Options'!C96</f>
        <v>Cab Style MFD 20" Raised Roof</v>
      </c>
      <c r="F1424" s="17">
        <f>'[4]HGAC FS12-23 Metrostar Options'!K96</f>
        <v>4785</v>
      </c>
      <c r="G1424" s="13">
        <v>0.15</v>
      </c>
      <c r="H1424" s="14"/>
    </row>
    <row r="1425" spans="1:8" x14ac:dyDescent="0.35">
      <c r="A1425" s="11" t="s">
        <v>8</v>
      </c>
      <c r="B1425" s="16" t="str">
        <f>'[4]HGAC FS12-23 Metrostar Options'!B97</f>
        <v>MET0000097</v>
      </c>
      <c r="C1425" s="27" t="s">
        <v>73</v>
      </c>
      <c r="D1425" s="16" t="s">
        <v>83</v>
      </c>
      <c r="E1425" s="15" t="str">
        <f>'[4]HGAC FS12-23 Metrostar Options'!C97</f>
        <v>Cab Style MFD 24" Raised Roof</v>
      </c>
      <c r="F1425" s="17">
        <f>'[4]HGAC FS12-23 Metrostar Options'!K97</f>
        <v>6785</v>
      </c>
      <c r="G1425" s="13">
        <v>0.15</v>
      </c>
      <c r="H1425" s="14"/>
    </row>
    <row r="1426" spans="1:8" x14ac:dyDescent="0.35">
      <c r="A1426" s="11" t="s">
        <v>8</v>
      </c>
      <c r="B1426" s="16" t="str">
        <f>'[4]HGAC FS12-23 Metrostar Options'!B98</f>
        <v>MET0000098</v>
      </c>
      <c r="C1426" s="27" t="s">
        <v>73</v>
      </c>
      <c r="D1426" s="16" t="s">
        <v>83</v>
      </c>
      <c r="E1426" s="15" t="str">
        <f>'[4]HGAC FS12-23 Metrostar Options'!C98</f>
        <v>Cab Style EMFD Flat Roof</v>
      </c>
      <c r="F1426" s="17">
        <f>'[4]HGAC FS12-23 Metrostar Options'!K98</f>
        <v>6047</v>
      </c>
      <c r="G1426" s="13">
        <v>0.15</v>
      </c>
      <c r="H1426" s="14"/>
    </row>
    <row r="1427" spans="1:8" x14ac:dyDescent="0.35">
      <c r="A1427" s="11" t="s">
        <v>8</v>
      </c>
      <c r="B1427" s="16" t="str">
        <f>'[4]HGAC FS12-23 Metrostar Options'!B99</f>
        <v>MET0000099</v>
      </c>
      <c r="C1427" s="27" t="s">
        <v>73</v>
      </c>
      <c r="D1427" s="16" t="s">
        <v>83</v>
      </c>
      <c r="E1427" s="15" t="str">
        <f>'[4]HGAC FS12-23 Metrostar Options'!C99</f>
        <v>Cab Style EMFD 5" Raised Roof</v>
      </c>
      <c r="F1427" s="17">
        <f>'[4]HGAC FS12-23 Metrostar Options'!K99</f>
        <v>7911</v>
      </c>
      <c r="G1427" s="13">
        <v>0.15</v>
      </c>
      <c r="H1427" s="14"/>
    </row>
    <row r="1428" spans="1:8" x14ac:dyDescent="0.35">
      <c r="A1428" s="11" t="s">
        <v>8</v>
      </c>
      <c r="B1428" s="16" t="str">
        <f>'[4]HGAC FS12-23 Metrostar Options'!B100</f>
        <v>MET0000100</v>
      </c>
      <c r="C1428" s="27" t="s">
        <v>73</v>
      </c>
      <c r="D1428" s="16" t="s">
        <v>83</v>
      </c>
      <c r="E1428" s="15" t="str">
        <f>'[4]HGAC FS12-23 Metrostar Options'!C100</f>
        <v>Cab Style EMFD 10" Raised Roof</v>
      </c>
      <c r="F1428" s="17">
        <f>'[4]HGAC FS12-23 Metrostar Options'!K100</f>
        <v>4985</v>
      </c>
      <c r="G1428" s="13">
        <v>0.15</v>
      </c>
      <c r="H1428" s="14"/>
    </row>
    <row r="1429" spans="1:8" x14ac:dyDescent="0.35">
      <c r="A1429" s="11" t="s">
        <v>8</v>
      </c>
      <c r="B1429" s="16" t="str">
        <f>'[4]HGAC FS12-23 Metrostar Options'!B101</f>
        <v>MET0000101</v>
      </c>
      <c r="C1429" s="27" t="s">
        <v>73</v>
      </c>
      <c r="D1429" s="16" t="s">
        <v>83</v>
      </c>
      <c r="E1429" s="15" t="str">
        <f>'[4]HGAC FS12-23 Metrostar Options'!C101</f>
        <v>Cab Style EMFD 20" Raised Roof</v>
      </c>
      <c r="F1429" s="17">
        <f>'[4]HGAC FS12-23 Metrostar Options'!K101</f>
        <v>9768</v>
      </c>
      <c r="G1429" s="13">
        <v>0.15</v>
      </c>
      <c r="H1429" s="14"/>
    </row>
    <row r="1430" spans="1:8" x14ac:dyDescent="0.35">
      <c r="A1430" s="11" t="s">
        <v>8</v>
      </c>
      <c r="B1430" s="16" t="str">
        <f>'[4]HGAC FS12-23 Metrostar Options'!B102</f>
        <v>MET0000102</v>
      </c>
      <c r="C1430" s="27" t="s">
        <v>73</v>
      </c>
      <c r="D1430" s="16" t="s">
        <v>83</v>
      </c>
      <c r="E1430" s="15" t="str">
        <f>'[4]HGAC FS12-23 Metrostar Options'!C102</f>
        <v>Cab Style EMFD 24" Raised Roof</v>
      </c>
      <c r="F1430" s="17">
        <f>'[4]HGAC FS12-23 Metrostar Options'!K102</f>
        <v>15130</v>
      </c>
      <c r="G1430" s="13">
        <v>0.15</v>
      </c>
      <c r="H1430" s="14"/>
    </row>
    <row r="1431" spans="1:8" x14ac:dyDescent="0.35">
      <c r="A1431" s="11" t="s">
        <v>8</v>
      </c>
      <c r="B1431" s="16" t="str">
        <f>'[4]HGAC FS12-23 Metrostar Options'!B103</f>
        <v>MET0000103</v>
      </c>
      <c r="C1431" s="27" t="s">
        <v>73</v>
      </c>
      <c r="D1431" s="16" t="s">
        <v>83</v>
      </c>
      <c r="E1431" s="15" t="str">
        <f>'[4]HGAC FS12-23 Metrostar Options'!C103</f>
        <v>Cab Style LFD Flat Roof</v>
      </c>
      <c r="F1431" s="17">
        <f>'[4]HGAC FS12-23 Metrostar Options'!K103</f>
        <v>8233</v>
      </c>
      <c r="G1431" s="13">
        <v>0.15</v>
      </c>
      <c r="H1431" s="14"/>
    </row>
    <row r="1432" spans="1:8" x14ac:dyDescent="0.35">
      <c r="A1432" s="11" t="s">
        <v>8</v>
      </c>
      <c r="B1432" s="16" t="str">
        <f>'[4]HGAC FS12-23 Metrostar Options'!B104</f>
        <v>MET0000104</v>
      </c>
      <c r="C1432" s="27" t="s">
        <v>73</v>
      </c>
      <c r="D1432" s="16" t="s">
        <v>83</v>
      </c>
      <c r="E1432" s="15" t="str">
        <f>'[4]HGAC FS12-23 Metrostar Options'!C104</f>
        <v>Cab Style LFD 5" Raised Roof</v>
      </c>
      <c r="F1432" s="17">
        <f>'[4]HGAC FS12-23 Metrostar Options'!K104</f>
        <v>10098</v>
      </c>
      <c r="G1432" s="13">
        <v>0.15</v>
      </c>
      <c r="H1432" s="14"/>
    </row>
    <row r="1433" spans="1:8" x14ac:dyDescent="0.35">
      <c r="A1433" s="11" t="s">
        <v>8</v>
      </c>
      <c r="B1433" s="16" t="str">
        <f>'[4]HGAC FS12-23 Metrostar Options'!B105</f>
        <v>MET0000105</v>
      </c>
      <c r="C1433" s="27" t="s">
        <v>73</v>
      </c>
      <c r="D1433" s="16" t="s">
        <v>83</v>
      </c>
      <c r="E1433" s="15" t="str">
        <f>'[4]HGAC FS12-23 Metrostar Options'!C105</f>
        <v>Cab Style LFD 10" Raised Roof</v>
      </c>
      <c r="F1433" s="17">
        <f>'[4]HGAC FS12-23 Metrostar Options'!K105</f>
        <v>7170</v>
      </c>
      <c r="G1433" s="13">
        <v>0.15</v>
      </c>
      <c r="H1433" s="14"/>
    </row>
    <row r="1434" spans="1:8" x14ac:dyDescent="0.35">
      <c r="A1434" s="11" t="s">
        <v>8</v>
      </c>
      <c r="B1434" s="16" t="str">
        <f>'[4]HGAC FS12-23 Metrostar Options'!B106</f>
        <v>MET0000106</v>
      </c>
      <c r="C1434" s="27" t="s">
        <v>73</v>
      </c>
      <c r="D1434" s="16" t="s">
        <v>83</v>
      </c>
      <c r="E1434" s="15" t="str">
        <f>'[4]HGAC FS12-23 Metrostar Options'!C106</f>
        <v>Cab Style LFD 20" Raised Roof</v>
      </c>
      <c r="F1434" s="17">
        <f>'[4]HGAC FS12-23 Metrostar Options'!K106</f>
        <v>11961</v>
      </c>
      <c r="G1434" s="13">
        <v>0.15</v>
      </c>
      <c r="H1434" s="14"/>
    </row>
    <row r="1435" spans="1:8" x14ac:dyDescent="0.35">
      <c r="A1435" s="11" t="s">
        <v>8</v>
      </c>
      <c r="B1435" s="16" t="str">
        <f>'[4]HGAC FS12-23 Metrostar Options'!B107</f>
        <v>MET0000107</v>
      </c>
      <c r="C1435" s="27" t="s">
        <v>73</v>
      </c>
      <c r="D1435" s="16" t="s">
        <v>83</v>
      </c>
      <c r="E1435" s="15" t="str">
        <f>'[4]HGAC FS12-23 Metrostar Options'!C107</f>
        <v>Cab Style LFD 24" Raised Roof</v>
      </c>
      <c r="F1435" s="17">
        <f>'[4]HGAC FS12-23 Metrostar Options'!K107</f>
        <v>13962</v>
      </c>
      <c r="G1435" s="13">
        <v>0.15</v>
      </c>
      <c r="H1435" s="14"/>
    </row>
    <row r="1436" spans="1:8" x14ac:dyDescent="0.35">
      <c r="A1436" s="11" t="s">
        <v>8</v>
      </c>
      <c r="B1436" s="16" t="str">
        <f>'[4]HGAC FS12-23 Metrostar Options'!B108</f>
        <v>MET0000108</v>
      </c>
      <c r="C1436" s="27" t="s">
        <v>73</v>
      </c>
      <c r="D1436" s="16" t="s">
        <v>83</v>
      </c>
      <c r="E1436" s="15" t="str">
        <f>'[4]HGAC FS12-23 Metrostar Options'!C108</f>
        <v>Cab Style LLFD 10" Raised Roof</v>
      </c>
      <c r="F1436" s="17">
        <f>'[4]HGAC FS12-23 Metrostar Options'!K108</f>
        <v>13354</v>
      </c>
      <c r="G1436" s="13">
        <v>0.15</v>
      </c>
      <c r="H1436" s="14"/>
    </row>
    <row r="1437" spans="1:8" x14ac:dyDescent="0.35">
      <c r="A1437" s="11" t="s">
        <v>8</v>
      </c>
      <c r="B1437" s="16" t="str">
        <f>'[4]HGAC FS12-23 Metrostar Options'!B109</f>
        <v>MET0000109</v>
      </c>
      <c r="C1437" s="27" t="s">
        <v>73</v>
      </c>
      <c r="D1437" s="16" t="s">
        <v>83</v>
      </c>
      <c r="E1437" s="15" t="str">
        <f>'[4]HGAC FS12-23 Metrostar Options'!C109</f>
        <v>Cab Style ELFD Flat Roof</v>
      </c>
      <c r="F1437" s="17">
        <f>'[4]HGAC FS12-23 Metrostar Options'!K109</f>
        <v>13795</v>
      </c>
      <c r="G1437" s="13">
        <v>0.15</v>
      </c>
      <c r="H1437" s="14"/>
    </row>
    <row r="1438" spans="1:8" x14ac:dyDescent="0.35">
      <c r="A1438" s="11" t="s">
        <v>8</v>
      </c>
      <c r="B1438" s="16" t="str">
        <f>'[4]HGAC FS12-23 Metrostar Options'!B110</f>
        <v>MET0000110</v>
      </c>
      <c r="C1438" s="27" t="s">
        <v>73</v>
      </c>
      <c r="D1438" s="16" t="s">
        <v>83</v>
      </c>
      <c r="E1438" s="15" t="str">
        <f>'[4]HGAC FS12-23 Metrostar Options'!C110</f>
        <v>Cab Style ELFD 5" Raised Roof</v>
      </c>
      <c r="F1438" s="17">
        <f>'[4]HGAC FS12-23 Metrostar Options'!K110</f>
        <v>15219</v>
      </c>
      <c r="G1438" s="13">
        <v>0.15</v>
      </c>
      <c r="H1438" s="14"/>
    </row>
    <row r="1439" spans="1:8" x14ac:dyDescent="0.35">
      <c r="A1439" s="11" t="s">
        <v>8</v>
      </c>
      <c r="B1439" s="16" t="str">
        <f>'[4]HGAC FS12-23 Metrostar Options'!B111</f>
        <v>MET0000111</v>
      </c>
      <c r="C1439" s="27" t="s">
        <v>73</v>
      </c>
      <c r="D1439" s="16" t="s">
        <v>83</v>
      </c>
      <c r="E1439" s="15" t="str">
        <f>'[4]HGAC FS12-23 Metrostar Options'!C111</f>
        <v>Cab Style ELFD 10" Raised Roof</v>
      </c>
      <c r="F1439" s="17">
        <f>'[4]HGAC FS12-23 Metrostar Options'!K111</f>
        <v>12732</v>
      </c>
      <c r="G1439" s="13">
        <v>0.15</v>
      </c>
      <c r="H1439" s="14"/>
    </row>
    <row r="1440" spans="1:8" x14ac:dyDescent="0.35">
      <c r="A1440" s="11" t="s">
        <v>8</v>
      </c>
      <c r="B1440" s="16" t="str">
        <f>'[4]HGAC FS12-23 Metrostar Options'!B112</f>
        <v>MET0000112</v>
      </c>
      <c r="C1440" s="27" t="s">
        <v>73</v>
      </c>
      <c r="D1440" s="16" t="s">
        <v>83</v>
      </c>
      <c r="E1440" s="15" t="str">
        <f>'[4]HGAC FS12-23 Metrostar Options'!C112</f>
        <v>Cab Style ELFD 20" Raised Roof</v>
      </c>
      <c r="F1440" s="17">
        <f>'[4]HGAC FS12-23 Metrostar Options'!K112</f>
        <v>17083</v>
      </c>
      <c r="G1440" s="13">
        <v>0.15</v>
      </c>
      <c r="H1440" s="14"/>
    </row>
    <row r="1441" spans="1:8" x14ac:dyDescent="0.35">
      <c r="A1441" s="11" t="s">
        <v>8</v>
      </c>
      <c r="B1441" s="16" t="str">
        <f>'[4]HGAC FS12-23 Metrostar Options'!B113</f>
        <v>MET0000113</v>
      </c>
      <c r="C1441" s="27" t="s">
        <v>73</v>
      </c>
      <c r="D1441" s="16" t="s">
        <v>83</v>
      </c>
      <c r="E1441" s="15" t="str">
        <f>'[4]HGAC FS12-23 Metrostar Options'!C113</f>
        <v>Cab Style ELFD 24" Raised Roof</v>
      </c>
      <c r="F1441" s="17">
        <f>'[4]HGAC FS12-23 Metrostar Options'!K113</f>
        <v>19082</v>
      </c>
      <c r="G1441" s="13">
        <v>0.15</v>
      </c>
      <c r="H1441" s="14"/>
    </row>
    <row r="1442" spans="1:8" x14ac:dyDescent="0.35">
      <c r="A1442" s="11" t="s">
        <v>8</v>
      </c>
      <c r="B1442" s="16" t="str">
        <f>'[4]HGAC FS12-23 Metrostar Options'!B114</f>
        <v>MET0000114</v>
      </c>
      <c r="C1442" s="27" t="s">
        <v>73</v>
      </c>
      <c r="D1442" s="16" t="s">
        <v>83</v>
      </c>
      <c r="E1442" s="15" t="str">
        <f>'[4]HGAC FS12-23 Metrostar Options'!C114</f>
        <v>Occupant Protection IMMI 4Front &amp; RollTek w/SRA</v>
      </c>
      <c r="F1442" s="17">
        <f>'[4]HGAC FS12-23 Metrostar Options'!K114</f>
        <v>8558</v>
      </c>
      <c r="G1442" s="13">
        <v>0.15</v>
      </c>
      <c r="H1442" s="14"/>
    </row>
    <row r="1443" spans="1:8" x14ac:dyDescent="0.35">
      <c r="A1443" s="11" t="s">
        <v>8</v>
      </c>
      <c r="B1443" s="16" t="str">
        <f>'[4]HGAC FS12-23 Metrostar Options'!B115</f>
        <v>MET0000115</v>
      </c>
      <c r="C1443" s="27" t="s">
        <v>73</v>
      </c>
      <c r="D1443" s="16" t="s">
        <v>83</v>
      </c>
      <c r="E1443" s="15" t="str">
        <f>'[4]HGAC FS12-23 Metrostar Options'!C115</f>
        <v>Occupant Protection RollTek w/SRA</v>
      </c>
      <c r="F1443" s="17">
        <f>'[4]HGAC FS12-23 Metrostar Options'!K115</f>
        <v>3479</v>
      </c>
      <c r="G1443" s="13">
        <v>0.15</v>
      </c>
      <c r="H1443" s="14"/>
    </row>
    <row r="1444" spans="1:8" x14ac:dyDescent="0.35">
      <c r="A1444" s="11" t="s">
        <v>8</v>
      </c>
      <c r="B1444" s="16" t="str">
        <f>'[4]HGAC FS12-23 Metrostar Options'!B116</f>
        <v>MET0000116</v>
      </c>
      <c r="C1444" s="27" t="s">
        <v>73</v>
      </c>
      <c r="D1444" s="16" t="s">
        <v>83</v>
      </c>
      <c r="E1444" s="15" t="str">
        <f>'[4]HGAC FS12-23 Metrostar Options'!C116</f>
        <v>NO Occupant Protection</v>
      </c>
      <c r="F1444" s="17">
        <f>'[4]HGAC FS12-23 Metrostar Options'!K116</f>
        <v>0</v>
      </c>
      <c r="G1444" s="13">
        <v>0.15</v>
      </c>
      <c r="H1444" s="14"/>
    </row>
    <row r="1445" spans="1:8" x14ac:dyDescent="0.35">
      <c r="A1445" s="11" t="s">
        <v>8</v>
      </c>
      <c r="B1445" s="16" t="str">
        <f>'[4]HGAC FS12-23 Metrostar Options'!B117</f>
        <v>MET0000117</v>
      </c>
      <c r="C1445" s="27" t="s">
        <v>73</v>
      </c>
      <c r="D1445" s="16" t="s">
        <v>83</v>
      </c>
      <c r="E1445" s="15" t="str">
        <f>'[4]HGAC FS12-23 Metrostar Options'!C117</f>
        <v>Cab Frt Fascia Classic</v>
      </c>
      <c r="F1445" s="17">
        <f>'[4]HGAC FS12-23 Metrostar Options'!K117</f>
        <v>0</v>
      </c>
      <c r="G1445" s="13">
        <v>0.15</v>
      </c>
      <c r="H1445" s="14"/>
    </row>
    <row r="1446" spans="1:8" x14ac:dyDescent="0.35">
      <c r="A1446" s="11" t="s">
        <v>8</v>
      </c>
      <c r="B1446" s="16" t="str">
        <f>'[4]HGAC FS12-23 Metrostar Options'!B118</f>
        <v>MET0000118</v>
      </c>
      <c r="C1446" s="27" t="s">
        <v>73</v>
      </c>
      <c r="D1446" s="16" t="s">
        <v>83</v>
      </c>
      <c r="E1446" s="15" t="str">
        <f>'[4]HGAC FS12-23 Metrostar Options'!C118</f>
        <v>Cab Frt Fascia Classic w/Gloss Black Headlight Bezels</v>
      </c>
      <c r="F1446" s="17">
        <f>'[4]HGAC FS12-23 Metrostar Options'!K118</f>
        <v>754</v>
      </c>
      <c r="G1446" s="13">
        <v>0.15</v>
      </c>
      <c r="H1446" s="14"/>
    </row>
    <row r="1447" spans="1:8" x14ac:dyDescent="0.35">
      <c r="A1447" s="11" t="s">
        <v>8</v>
      </c>
      <c r="B1447" s="16" t="str">
        <f>'[4]HGAC FS12-23 Metrostar Options'!B119</f>
        <v>MET0000119</v>
      </c>
      <c r="C1447" s="27" t="s">
        <v>73</v>
      </c>
      <c r="D1447" s="16" t="s">
        <v>83</v>
      </c>
      <c r="E1447" s="15" t="str">
        <f>'[4]HGAC FS12-23 Metrostar Options'!C119</f>
        <v>Cab Frt Fascia Evolution</v>
      </c>
      <c r="F1447" s="17">
        <f>'[4]HGAC FS12-23 Metrostar Options'!K119</f>
        <v>748</v>
      </c>
      <c r="G1447" s="13">
        <v>0.15</v>
      </c>
      <c r="H1447" s="14"/>
    </row>
    <row r="1448" spans="1:8" x14ac:dyDescent="0.35">
      <c r="A1448" s="11" t="s">
        <v>8</v>
      </c>
      <c r="B1448" s="16" t="str">
        <f>'[4]HGAC FS12-23 Metrostar Options'!B120</f>
        <v>MET0000120</v>
      </c>
      <c r="C1448" s="27" t="s">
        <v>73</v>
      </c>
      <c r="D1448" s="16" t="s">
        <v>83</v>
      </c>
      <c r="E1448" s="15" t="str">
        <f>'[4]HGAC FS12-23 Metrostar Options'!C120</f>
        <v>Cab Frt Fascia Sirius II</v>
      </c>
      <c r="F1448" s="17">
        <f>'[4]HGAC FS12-23 Metrostar Options'!K120</f>
        <v>1232</v>
      </c>
      <c r="G1448" s="13">
        <v>0.15</v>
      </c>
      <c r="H1448" s="14"/>
    </row>
    <row r="1449" spans="1:8" x14ac:dyDescent="0.35">
      <c r="A1449" s="11" t="s">
        <v>8</v>
      </c>
      <c r="B1449" s="16" t="str">
        <f>'[4]HGAC FS12-23 Metrostar Options'!B121</f>
        <v>MET0000121</v>
      </c>
      <c r="C1449" s="27" t="s">
        <v>73</v>
      </c>
      <c r="D1449" s="16" t="s">
        <v>83</v>
      </c>
      <c r="E1449" s="15" t="str">
        <f>'[4]HGAC FS12-23 Metrostar Options'!C121</f>
        <v>Cab Frt Fascia Sirius II w/Gloss Black Headlight Bezels</v>
      </c>
      <c r="F1449" s="17">
        <f>'[4]HGAC FS12-23 Metrostar Options'!K121</f>
        <v>1901</v>
      </c>
      <c r="G1449" s="13">
        <v>0.15</v>
      </c>
      <c r="H1449" s="14"/>
    </row>
    <row r="1450" spans="1:8" x14ac:dyDescent="0.35">
      <c r="A1450" s="11" t="s">
        <v>8</v>
      </c>
      <c r="B1450" s="16" t="str">
        <f>'[4]HGAC FS12-23 Metrostar Options'!B122</f>
        <v>MET0000122</v>
      </c>
      <c r="C1450" s="27" t="s">
        <v>73</v>
      </c>
      <c r="D1450" s="16" t="s">
        <v>83</v>
      </c>
      <c r="E1450" s="15" t="str">
        <f>'[4]HGAC FS12-23 Metrostar Options'!C122</f>
        <v>Cab Frt Grille Hinged Classic Styled</v>
      </c>
      <c r="F1450" s="17">
        <f>'[4]HGAC FS12-23 Metrostar Options'!K122</f>
        <v>0</v>
      </c>
      <c r="G1450" s="13">
        <v>0.15</v>
      </c>
      <c r="H1450" s="14"/>
    </row>
    <row r="1451" spans="1:8" x14ac:dyDescent="0.35">
      <c r="A1451" s="11" t="s">
        <v>8</v>
      </c>
      <c r="B1451" s="16" t="str">
        <f>'[4]HGAC FS12-23 Metrostar Options'!B123</f>
        <v>MET0000123</v>
      </c>
      <c r="C1451" s="27" t="s">
        <v>73</v>
      </c>
      <c r="D1451" s="16" t="s">
        <v>83</v>
      </c>
      <c r="E1451" s="15" t="str">
        <f>'[4]HGAC FS12-23 Metrostar Options'!C123</f>
        <v>Cab Frt Grille Hinged Classic Styled w/Waving American Flag Graphic</v>
      </c>
      <c r="F1451" s="17">
        <f>'[4]HGAC FS12-23 Metrostar Options'!K123</f>
        <v>1284</v>
      </c>
      <c r="G1451" s="13">
        <v>0.15</v>
      </c>
      <c r="H1451" s="14"/>
    </row>
    <row r="1452" spans="1:8" x14ac:dyDescent="0.35">
      <c r="A1452" s="11" t="s">
        <v>8</v>
      </c>
      <c r="B1452" s="16" t="str">
        <f>'[4]HGAC FS12-23 Metrostar Options'!B124</f>
        <v>MET0000124</v>
      </c>
      <c r="C1452" s="27" t="s">
        <v>73</v>
      </c>
      <c r="D1452" s="16" t="s">
        <v>83</v>
      </c>
      <c r="E1452" s="15" t="str">
        <f>'[4]HGAC FS12-23 Metrostar Options'!C124</f>
        <v>Cab Frt Grille Hinged Classic Styled w/Waving American Flag Graphic Blk &amp; Wht</v>
      </c>
      <c r="F1452" s="17">
        <f>'[4]HGAC FS12-23 Metrostar Options'!K124</f>
        <v>1284</v>
      </c>
      <c r="G1452" s="13">
        <v>0.15</v>
      </c>
      <c r="H1452" s="14"/>
    </row>
    <row r="1453" spans="1:8" x14ac:dyDescent="0.35">
      <c r="A1453" s="11" t="s">
        <v>8</v>
      </c>
      <c r="B1453" s="16" t="str">
        <f>'[4]HGAC FS12-23 Metrostar Options'!B125</f>
        <v>MET0000125</v>
      </c>
      <c r="C1453" s="27" t="s">
        <v>73</v>
      </c>
      <c r="D1453" s="16" t="s">
        <v>83</v>
      </c>
      <c r="E1453" s="15" t="str">
        <f>'[4]HGAC FS12-23 Metrostar Options'!C125</f>
        <v>Cab Frt Grille Hinged Classic Styled Gloss Black</v>
      </c>
      <c r="F1453" s="17">
        <f>'[4]HGAC FS12-23 Metrostar Options'!K125</f>
        <v>1273</v>
      </c>
      <c r="G1453" s="13">
        <v>0.15</v>
      </c>
      <c r="H1453" s="14"/>
    </row>
    <row r="1454" spans="1:8" x14ac:dyDescent="0.35">
      <c r="A1454" s="11" t="s">
        <v>8</v>
      </c>
      <c r="B1454" s="16" t="str">
        <f>'[4]HGAC FS12-23 Metrostar Options'!B126</f>
        <v>MET0000126</v>
      </c>
      <c r="C1454" s="27" t="s">
        <v>73</v>
      </c>
      <c r="D1454" s="16" t="s">
        <v>83</v>
      </c>
      <c r="E1454" s="15" t="str">
        <f>'[4]HGAC FS12-23 Metrostar Options'!C126</f>
        <v>Cab Frt Grille Hinged Evolution</v>
      </c>
      <c r="F1454" s="17">
        <f>'[4]HGAC FS12-23 Metrostar Options'!K126</f>
        <v>425</v>
      </c>
      <c r="G1454" s="13">
        <v>0.15</v>
      </c>
      <c r="H1454" s="14"/>
    </row>
    <row r="1455" spans="1:8" x14ac:dyDescent="0.35">
      <c r="A1455" s="11" t="s">
        <v>8</v>
      </c>
      <c r="B1455" s="16" t="str">
        <f>'[4]HGAC FS12-23 Metrostar Options'!B127</f>
        <v>MET0000127</v>
      </c>
      <c r="C1455" s="27" t="s">
        <v>73</v>
      </c>
      <c r="D1455" s="16" t="s">
        <v>83</v>
      </c>
      <c r="E1455" s="15" t="str">
        <f>'[4]HGAC FS12-23 Metrostar Options'!C127</f>
        <v>Cab Frt Grille Hinged Evolution w/Waving American Flag Graphic</v>
      </c>
      <c r="F1455" s="17">
        <f>'[4]HGAC FS12-23 Metrostar Options'!K127</f>
        <v>1284</v>
      </c>
      <c r="G1455" s="13">
        <v>0.15</v>
      </c>
      <c r="H1455" s="14"/>
    </row>
    <row r="1456" spans="1:8" x14ac:dyDescent="0.35">
      <c r="A1456" s="11" t="s">
        <v>8</v>
      </c>
      <c r="B1456" s="16" t="str">
        <f>'[4]HGAC FS12-23 Metrostar Options'!B128</f>
        <v>MET0000128</v>
      </c>
      <c r="C1456" s="27" t="s">
        <v>73</v>
      </c>
      <c r="D1456" s="16" t="s">
        <v>83</v>
      </c>
      <c r="E1456" s="15" t="str">
        <f>'[4]HGAC FS12-23 Metrostar Options'!C128</f>
        <v>Cab Frt Grille Hinged Sirius Gloss Black</v>
      </c>
      <c r="F1456" s="17">
        <f>'[4]HGAC FS12-23 Metrostar Options'!K128</f>
        <v>848</v>
      </c>
      <c r="G1456" s="13">
        <v>0.15</v>
      </c>
      <c r="H1456" s="14"/>
    </row>
    <row r="1457" spans="1:8" x14ac:dyDescent="0.35">
      <c r="A1457" s="11" t="s">
        <v>8</v>
      </c>
      <c r="B1457" s="16" t="str">
        <f>'[4]HGAC FS12-23 Metrostar Options'!B129</f>
        <v>MET0000129</v>
      </c>
      <c r="C1457" s="27" t="s">
        <v>73</v>
      </c>
      <c r="D1457" s="16" t="s">
        <v>83</v>
      </c>
      <c r="E1457" s="15" t="str">
        <f>'[4]HGAC FS12-23 Metrostar Options'!C129</f>
        <v>Cab Frt Grille Hinged Sirius II Gloss Black</v>
      </c>
      <c r="F1457" s="17">
        <f>'[4]HGAC FS12-23 Metrostar Options'!K129</f>
        <v>848</v>
      </c>
      <c r="G1457" s="13">
        <v>0.15</v>
      </c>
      <c r="H1457" s="14"/>
    </row>
    <row r="1458" spans="1:8" x14ac:dyDescent="0.35">
      <c r="A1458" s="11" t="s">
        <v>8</v>
      </c>
      <c r="B1458" s="16" t="str">
        <f>'[4]HGAC FS12-23 Metrostar Options'!B130</f>
        <v>MET0000130</v>
      </c>
      <c r="C1458" s="27" t="s">
        <v>73</v>
      </c>
      <c r="D1458" s="16" t="s">
        <v>83</v>
      </c>
      <c r="E1458" s="15" t="str">
        <f>'[4]HGAC FS12-23 Metrostar Options'!C130</f>
        <v>Cab Frt Grille Hinged Sirius II</v>
      </c>
      <c r="F1458" s="17">
        <f>'[4]HGAC FS12-23 Metrostar Options'!K130</f>
        <v>0</v>
      </c>
      <c r="G1458" s="13">
        <v>0.15</v>
      </c>
      <c r="H1458" s="14"/>
    </row>
    <row r="1459" spans="1:8" x14ac:dyDescent="0.35">
      <c r="A1459" s="11" t="s">
        <v>8</v>
      </c>
      <c r="B1459" s="16" t="str">
        <f>'[4]HGAC FS12-23 Metrostar Options'!B131</f>
        <v>MET0000131</v>
      </c>
      <c r="C1459" s="27" t="s">
        <v>73</v>
      </c>
      <c r="D1459" s="16" t="s">
        <v>83</v>
      </c>
      <c r="E1459" s="15" t="str">
        <f>'[4]HGAC FS12-23 Metrostar Options'!C131</f>
        <v>Cab Frt Grille Classic Styled</v>
      </c>
      <c r="F1459" s="17">
        <f>'[4]HGAC FS12-23 Metrostar Options'!K131</f>
        <v>0</v>
      </c>
      <c r="G1459" s="13">
        <v>0.15</v>
      </c>
      <c r="H1459" s="14"/>
    </row>
    <row r="1460" spans="1:8" x14ac:dyDescent="0.35">
      <c r="A1460" s="11" t="s">
        <v>8</v>
      </c>
      <c r="B1460" s="16" t="str">
        <f>'[4]HGAC FS12-23 Metrostar Options'!B132</f>
        <v>MET0000132</v>
      </c>
      <c r="C1460" s="27" t="s">
        <v>73</v>
      </c>
      <c r="D1460" s="16" t="s">
        <v>83</v>
      </c>
      <c r="E1460" s="15" t="str">
        <f>'[4]HGAC FS12-23 Metrostar Options'!C132</f>
        <v>Cab Frt Grille Classic Styled Gloss Black</v>
      </c>
      <c r="F1460" s="17">
        <f>'[4]HGAC FS12-23 Metrostar Options'!K132</f>
        <v>1273</v>
      </c>
      <c r="G1460" s="13">
        <v>0.15</v>
      </c>
      <c r="H1460" s="14"/>
    </row>
    <row r="1461" spans="1:8" x14ac:dyDescent="0.35">
      <c r="A1461" s="11" t="s">
        <v>8</v>
      </c>
      <c r="B1461" s="16" t="str">
        <f>'[4]HGAC FS12-23 Metrostar Options'!B133</f>
        <v>MET0000133</v>
      </c>
      <c r="C1461" s="27" t="s">
        <v>73</v>
      </c>
      <c r="D1461" s="16" t="s">
        <v>83</v>
      </c>
      <c r="E1461" s="15" t="str">
        <f>'[4]HGAC FS12-23 Metrostar Options'!C133</f>
        <v>Cab Frt Grille Classic Styled w/Waving American Flag Graphic</v>
      </c>
      <c r="F1461" s="17">
        <f>'[4]HGAC FS12-23 Metrostar Options'!K133</f>
        <v>1284</v>
      </c>
      <c r="G1461" s="13">
        <v>0.15</v>
      </c>
      <c r="H1461" s="14"/>
    </row>
    <row r="1462" spans="1:8" x14ac:dyDescent="0.35">
      <c r="A1462" s="11" t="s">
        <v>8</v>
      </c>
      <c r="B1462" s="16" t="str">
        <f>'[4]HGAC FS12-23 Metrostar Options'!B134</f>
        <v>MET0000134</v>
      </c>
      <c r="C1462" s="27" t="s">
        <v>73</v>
      </c>
      <c r="D1462" s="16" t="s">
        <v>83</v>
      </c>
      <c r="E1462" s="15" t="str">
        <f>'[4]HGAC FS12-23 Metrostar Options'!C134</f>
        <v>Cab Frt Grille Sirius II</v>
      </c>
      <c r="F1462" s="17">
        <f>'[4]HGAC FS12-23 Metrostar Options'!K134</f>
        <v>0</v>
      </c>
      <c r="G1462" s="13">
        <v>0.15</v>
      </c>
      <c r="H1462" s="14"/>
    </row>
    <row r="1463" spans="1:8" x14ac:dyDescent="0.35">
      <c r="A1463" s="11" t="s">
        <v>8</v>
      </c>
      <c r="B1463" s="16" t="str">
        <f>'[4]HGAC FS12-23 Metrostar Options'!B135</f>
        <v>MET0000135</v>
      </c>
      <c r="C1463" s="27" t="s">
        <v>73</v>
      </c>
      <c r="D1463" s="16" t="s">
        <v>83</v>
      </c>
      <c r="E1463" s="15" t="str">
        <f>'[4]HGAC FS12-23 Metrostar Options'!C135</f>
        <v>Cab Frt Grille Sirius II Gloss Black</v>
      </c>
      <c r="F1463" s="17">
        <f>'[4]HGAC FS12-23 Metrostar Options'!K135</f>
        <v>848</v>
      </c>
      <c r="G1463" s="13">
        <v>0.15</v>
      </c>
      <c r="H1463" s="14"/>
    </row>
    <row r="1464" spans="1:8" x14ac:dyDescent="0.35">
      <c r="A1464" s="11" t="s">
        <v>8</v>
      </c>
      <c r="B1464" s="16" t="str">
        <f>'[4]HGAC FS12-23 Metrostar Options'!B136</f>
        <v>MET0000136</v>
      </c>
      <c r="C1464" s="27" t="s">
        <v>73</v>
      </c>
      <c r="D1464" s="16" t="s">
        <v>83</v>
      </c>
      <c r="E1464" s="15" t="str">
        <f>'[4]HGAC FS12-23 Metrostar Options'!C136</f>
        <v>Cab Undercoat</v>
      </c>
      <c r="F1464" s="17">
        <f>'[4]HGAC FS12-23 Metrostar Options'!K136</f>
        <v>0</v>
      </c>
      <c r="G1464" s="13">
        <v>0.15</v>
      </c>
      <c r="H1464" s="14"/>
    </row>
    <row r="1465" spans="1:8" x14ac:dyDescent="0.35">
      <c r="A1465" s="11" t="s">
        <v>8</v>
      </c>
      <c r="B1465" s="16" t="str">
        <f>'[4]HGAC FS12-23 Metrostar Options'!B137</f>
        <v>MET0000137</v>
      </c>
      <c r="C1465" s="27" t="s">
        <v>73</v>
      </c>
      <c r="D1465" s="16" t="s">
        <v>83</v>
      </c>
      <c r="E1465" s="15" t="str">
        <f>'[4]HGAC FS12-23 Metrostar Options'!C137</f>
        <v>Cab Side Drip Rail</v>
      </c>
      <c r="F1465" s="17">
        <f>'[4]HGAC FS12-23 Metrostar Options'!K137</f>
        <v>0</v>
      </c>
      <c r="G1465" s="13">
        <v>0.15</v>
      </c>
      <c r="H1465" s="14"/>
    </row>
    <row r="1466" spans="1:8" x14ac:dyDescent="0.35">
      <c r="A1466" s="11" t="s">
        <v>8</v>
      </c>
      <c r="B1466" s="16" t="str">
        <f>'[4]HGAC FS12-23 Metrostar Options'!B138</f>
        <v>MET0000138</v>
      </c>
      <c r="C1466" s="27" t="s">
        <v>73</v>
      </c>
      <c r="D1466" s="16" t="s">
        <v>83</v>
      </c>
      <c r="E1466" s="15" t="str">
        <f>'[4]HGAC FS12-23 Metrostar Options'!C138</f>
        <v>Omit Cab Side Drip Rail</v>
      </c>
      <c r="F1466" s="17">
        <f>'[4]HGAC FS12-23 Metrostar Options'!K138</f>
        <v>941</v>
      </c>
      <c r="G1466" s="13">
        <v>0.15</v>
      </c>
      <c r="H1466" s="14"/>
    </row>
    <row r="1467" spans="1:8" x14ac:dyDescent="0.35">
      <c r="A1467" s="11" t="s">
        <v>8</v>
      </c>
      <c r="B1467" s="16" t="str">
        <f>'[4]HGAC FS12-23 Metrostar Options'!B139</f>
        <v>MET0000139</v>
      </c>
      <c r="C1467" s="27" t="s">
        <v>73</v>
      </c>
      <c r="D1467" s="16" t="s">
        <v>83</v>
      </c>
      <c r="E1467" s="15" t="str">
        <f>'[4]HGAC FS12-23 Metrostar Options'!C139</f>
        <v>Cab Paint Exterior Single Color</v>
      </c>
      <c r="F1467" s="17">
        <f>'[4]HGAC FS12-23 Metrostar Options'!K139</f>
        <v>0</v>
      </c>
      <c r="G1467" s="13">
        <v>0.15</v>
      </c>
      <c r="H1467" s="14"/>
    </row>
    <row r="1468" spans="1:8" x14ac:dyDescent="0.35">
      <c r="A1468" s="11" t="s">
        <v>8</v>
      </c>
      <c r="B1468" s="16" t="str">
        <f>'[4]HGAC FS12-23 Metrostar Options'!B140</f>
        <v>MET0000140</v>
      </c>
      <c r="C1468" s="27" t="s">
        <v>73</v>
      </c>
      <c r="D1468" s="16" t="s">
        <v>83</v>
      </c>
      <c r="E1468" s="15" t="str">
        <f>'[4]HGAC FS12-23 Metrostar Options'!C140</f>
        <v>Cab Paint Exterior Two Tone</v>
      </c>
      <c r="F1468" s="17">
        <f>'[4]HGAC FS12-23 Metrostar Options'!K140</f>
        <v>2190</v>
      </c>
      <c r="G1468" s="13">
        <v>0.15</v>
      </c>
      <c r="H1468" s="14"/>
    </row>
    <row r="1469" spans="1:8" x14ac:dyDescent="0.35">
      <c r="A1469" s="11" t="s">
        <v>8</v>
      </c>
      <c r="B1469" s="16" t="str">
        <f>'[4]HGAC FS12-23 Metrostar Options'!B141</f>
        <v>MET0000141</v>
      </c>
      <c r="C1469" s="27" t="s">
        <v>73</v>
      </c>
      <c r="D1469" s="16" t="s">
        <v>83</v>
      </c>
      <c r="E1469" s="15" t="str">
        <f>'[4]HGAC FS12-23 Metrostar Options'!C141</f>
        <v>Cab Paint Process/Manufacturer TBD</v>
      </c>
      <c r="F1469" s="17">
        <f>'[4]HGAC FS12-23 Metrostar Options'!K141</f>
        <v>0</v>
      </c>
      <c r="G1469" s="13">
        <v>0.15</v>
      </c>
      <c r="H1469" s="14"/>
    </row>
    <row r="1470" spans="1:8" x14ac:dyDescent="0.35">
      <c r="A1470" s="11" t="s">
        <v>8</v>
      </c>
      <c r="B1470" s="16" t="str">
        <f>'[4]HGAC FS12-23 Metrostar Options'!B142</f>
        <v>MET0000142</v>
      </c>
      <c r="C1470" s="27" t="s">
        <v>73</v>
      </c>
      <c r="D1470" s="16" t="s">
        <v>83</v>
      </c>
      <c r="E1470" s="15" t="str">
        <f>'[4]HGAC FS12-23 Metrostar Options'!C142</f>
        <v>Cab Paint Process/Manufacturer PPG</v>
      </c>
      <c r="F1470" s="17">
        <f>'[4]HGAC FS12-23 Metrostar Options'!K142</f>
        <v>0</v>
      </c>
      <c r="G1470" s="13">
        <v>0.15</v>
      </c>
      <c r="H1470" s="14"/>
    </row>
    <row r="1471" spans="1:8" x14ac:dyDescent="0.35">
      <c r="A1471" s="11" t="s">
        <v>8</v>
      </c>
      <c r="B1471" s="16" t="str">
        <f>'[4]HGAC FS12-23 Metrostar Options'!B143</f>
        <v>MET0000143</v>
      </c>
      <c r="C1471" s="27" t="s">
        <v>73</v>
      </c>
      <c r="D1471" s="16" t="s">
        <v>83</v>
      </c>
      <c r="E1471" s="15" t="str">
        <f>'[4]HGAC FS12-23 Metrostar Options'!C143</f>
        <v>Cab Paint Process/Manufacturer Sikkens</v>
      </c>
      <c r="F1471" s="17">
        <f>'[4]HGAC FS12-23 Metrostar Options'!K143</f>
        <v>0</v>
      </c>
      <c r="G1471" s="13">
        <v>0.15</v>
      </c>
      <c r="H1471" s="14"/>
    </row>
    <row r="1472" spans="1:8" x14ac:dyDescent="0.35">
      <c r="A1472" s="11" t="s">
        <v>8</v>
      </c>
      <c r="B1472" s="16" t="str">
        <f>'[4]HGAC FS12-23 Metrostar Options'!B144</f>
        <v>MET0000144</v>
      </c>
      <c r="C1472" s="27" t="s">
        <v>73</v>
      </c>
      <c r="D1472" s="16" t="s">
        <v>83</v>
      </c>
      <c r="E1472" s="15" t="str">
        <f>'[4]HGAC FS12-23 Metrostar Options'!C144</f>
        <v>Cab Paint Process/Manufacturer DuPont</v>
      </c>
      <c r="F1472" s="17">
        <f>'[4]HGAC FS12-23 Metrostar Options'!K144</f>
        <v>4310</v>
      </c>
      <c r="G1472" s="13">
        <v>0.15</v>
      </c>
      <c r="H1472" s="14"/>
    </row>
    <row r="1473" spans="1:8" x14ac:dyDescent="0.35">
      <c r="A1473" s="11" t="s">
        <v>8</v>
      </c>
      <c r="B1473" s="16" t="str">
        <f>'[4]HGAC FS12-23 Metrostar Options'!B145</f>
        <v>MET0000145</v>
      </c>
      <c r="C1473" s="27" t="s">
        <v>73</v>
      </c>
      <c r="D1473" s="16" t="s">
        <v>83</v>
      </c>
      <c r="E1473" s="15" t="str">
        <f>'[4]HGAC FS12-23 Metrostar Options'!C145</f>
        <v>Cab Paint Primary/Lower Color No Selection/TBD</v>
      </c>
      <c r="F1473" s="17">
        <f>'[4]HGAC FS12-23 Metrostar Options'!K145</f>
        <v>0</v>
      </c>
      <c r="G1473" s="13">
        <v>0.15</v>
      </c>
      <c r="H1473" s="14"/>
    </row>
    <row r="1474" spans="1:8" x14ac:dyDescent="0.35">
      <c r="A1474" s="11" t="s">
        <v>8</v>
      </c>
      <c r="B1474" s="16" t="str">
        <f>'[4]HGAC FS12-23 Metrostar Options'!B146</f>
        <v>MET0000146</v>
      </c>
      <c r="C1474" s="27" t="s">
        <v>73</v>
      </c>
      <c r="D1474" s="16" t="s">
        <v>83</v>
      </c>
      <c r="E1474" s="15" t="str">
        <f>'[4]HGAC FS12-23 Metrostar Options'!C146</f>
        <v>Cab Paint Primary/Lower Color PPG No Selection Tri-Coat / TBD</v>
      </c>
      <c r="F1474" s="17">
        <f>'[4]HGAC FS12-23 Metrostar Options'!K146</f>
        <v>5007</v>
      </c>
      <c r="G1474" s="13">
        <v>0.15</v>
      </c>
      <c r="H1474" s="14"/>
    </row>
    <row r="1475" spans="1:8" x14ac:dyDescent="0.35">
      <c r="A1475" s="11" t="s">
        <v>8</v>
      </c>
      <c r="B1475" s="16" t="str">
        <f>'[4]HGAC FS12-23 Metrostar Options'!B147</f>
        <v>MET0000147</v>
      </c>
      <c r="C1475" s="27" t="s">
        <v>73</v>
      </c>
      <c r="D1475" s="16" t="s">
        <v>83</v>
      </c>
      <c r="E1475" s="15" t="str">
        <f>'[4]HGAC FS12-23 Metrostar Options'!C147</f>
        <v>NO Shiploose Paint</v>
      </c>
      <c r="F1475" s="17">
        <f>'[4]HGAC FS12-23 Metrostar Options'!K147</f>
        <v>0</v>
      </c>
      <c r="G1475" s="13">
        <v>0.15</v>
      </c>
      <c r="H1475" s="14"/>
    </row>
    <row r="1476" spans="1:8" x14ac:dyDescent="0.35">
      <c r="A1476" s="11" t="s">
        <v>8</v>
      </c>
      <c r="B1476" s="16" t="str">
        <f>'[4]HGAC FS12-23 Metrostar Options'!B148</f>
        <v>MET0000148</v>
      </c>
      <c r="C1476" s="27" t="s">
        <v>73</v>
      </c>
      <c r="D1476" s="16" t="s">
        <v>83</v>
      </c>
      <c r="E1476" s="15" t="str">
        <f>'[4]HGAC FS12-23 Metrostar Options'!C148</f>
        <v>Shiploose Paint (1) Gallon Primary/Lwr Color</v>
      </c>
      <c r="F1476" s="17">
        <f>'[4]HGAC FS12-23 Metrostar Options'!K148</f>
        <v>463</v>
      </c>
      <c r="G1476" s="13">
        <v>0.15</v>
      </c>
      <c r="H1476" s="14"/>
    </row>
    <row r="1477" spans="1:8" x14ac:dyDescent="0.35">
      <c r="A1477" s="11" t="s">
        <v>8</v>
      </c>
      <c r="B1477" s="16" t="str">
        <f>'[4]HGAC FS12-23 Metrostar Options'!B149</f>
        <v>MET0000149</v>
      </c>
      <c r="C1477" s="27" t="s">
        <v>73</v>
      </c>
      <c r="D1477" s="16" t="s">
        <v>83</v>
      </c>
      <c r="E1477" s="15" t="str">
        <f>'[4]HGAC FS12-23 Metrostar Options'!C149</f>
        <v>Shiploose Paint (2) Gallons Primary/Lwr Color</v>
      </c>
      <c r="F1477" s="17">
        <f>'[4]HGAC FS12-23 Metrostar Options'!K149</f>
        <v>928</v>
      </c>
      <c r="G1477" s="13">
        <v>0.15</v>
      </c>
      <c r="H1477" s="14"/>
    </row>
    <row r="1478" spans="1:8" x14ac:dyDescent="0.35">
      <c r="A1478" s="11" t="s">
        <v>8</v>
      </c>
      <c r="B1478" s="16" t="str">
        <f>'[4]HGAC FS12-23 Metrostar Options'!B150</f>
        <v>MET0000150</v>
      </c>
      <c r="C1478" s="27" t="s">
        <v>73</v>
      </c>
      <c r="D1478" s="16" t="s">
        <v>83</v>
      </c>
      <c r="E1478" s="15" t="str">
        <f>'[4]HGAC FS12-23 Metrostar Options'!C150</f>
        <v>Shiploose Paint (1) Gallon Primary/Lwr Color/(1) Gallon Secondary/Upr Color</v>
      </c>
      <c r="F1478" s="17">
        <f>'[4]HGAC FS12-23 Metrostar Options'!K150</f>
        <v>928</v>
      </c>
      <c r="G1478" s="13">
        <v>0.15</v>
      </c>
      <c r="H1478" s="14"/>
    </row>
    <row r="1479" spans="1:8" x14ac:dyDescent="0.35">
      <c r="A1479" s="11" t="s">
        <v>8</v>
      </c>
      <c r="B1479" s="16" t="str">
        <f>'[4]HGAC FS12-23 Metrostar Options'!B151</f>
        <v>MET0000151</v>
      </c>
      <c r="C1479" s="27" t="s">
        <v>73</v>
      </c>
      <c r="D1479" s="16" t="s">
        <v>83</v>
      </c>
      <c r="E1479" s="15" t="str">
        <f>'[4]HGAC FS12-23 Metrostar Options'!C151</f>
        <v>Shiploose Paint (2) Gallon Primary/Lwr Color/(1) Gallon Secondary/Upr Color</v>
      </c>
      <c r="F1479" s="17">
        <f>'[4]HGAC FS12-23 Metrostar Options'!K151</f>
        <v>1391</v>
      </c>
      <c r="G1479" s="13">
        <v>0.15</v>
      </c>
      <c r="H1479" s="14"/>
    </row>
    <row r="1480" spans="1:8" x14ac:dyDescent="0.35">
      <c r="A1480" s="11" t="s">
        <v>8</v>
      </c>
      <c r="B1480" s="16" t="str">
        <f>'[4]HGAC FS12-23 Metrostar Options'!B152</f>
        <v>MET0000152</v>
      </c>
      <c r="C1480" s="27" t="s">
        <v>73</v>
      </c>
      <c r="D1480" s="16" t="s">
        <v>83</v>
      </c>
      <c r="E1480" s="15" t="str">
        <f>'[4]HGAC FS12-23 Metrostar Options'!C152</f>
        <v>NO Cab Paint Secondary/Upper Color</v>
      </c>
      <c r="F1480" s="17">
        <f>'[4]HGAC FS12-23 Metrostar Options'!K152</f>
        <v>0</v>
      </c>
      <c r="G1480" s="13">
        <v>0.15</v>
      </c>
      <c r="H1480" s="14"/>
    </row>
    <row r="1481" spans="1:8" x14ac:dyDescent="0.35">
      <c r="A1481" s="11" t="s">
        <v>8</v>
      </c>
      <c r="B1481" s="16" t="str">
        <f>'[4]HGAC FS12-23 Metrostar Options'!B153</f>
        <v>MET0000153</v>
      </c>
      <c r="C1481" s="27" t="s">
        <v>73</v>
      </c>
      <c r="D1481" s="16" t="s">
        <v>83</v>
      </c>
      <c r="E1481" s="15" t="str">
        <f>'[4]HGAC FS12-23 Metrostar Options'!C153</f>
        <v>Cab Paint Secondary/Upper Color No Selection/TBD</v>
      </c>
      <c r="F1481" s="17">
        <f>'[4]HGAC FS12-23 Metrostar Options'!K153</f>
        <v>0</v>
      </c>
      <c r="G1481" s="13">
        <v>0.15</v>
      </c>
      <c r="H1481" s="14"/>
    </row>
    <row r="1482" spans="1:8" x14ac:dyDescent="0.35">
      <c r="A1482" s="11" t="s">
        <v>8</v>
      </c>
      <c r="B1482" s="16" t="str">
        <f>'[4]HGAC FS12-23 Metrostar Options'!B154</f>
        <v>MET0000154</v>
      </c>
      <c r="C1482" s="27" t="s">
        <v>73</v>
      </c>
      <c r="D1482" s="16" t="s">
        <v>83</v>
      </c>
      <c r="E1482" s="15" t="str">
        <f>'[4]HGAC FS12-23 Metrostar Options'!C154</f>
        <v>Cab Paint Sec/Upper Color PPG No Selection Tri-Coat / TBD</v>
      </c>
      <c r="F1482" s="17">
        <f>'[4]HGAC FS12-23 Metrostar Options'!K154</f>
        <v>3577</v>
      </c>
      <c r="G1482" s="13">
        <v>0.15</v>
      </c>
      <c r="H1482" s="14"/>
    </row>
    <row r="1483" spans="1:8" x14ac:dyDescent="0.35">
      <c r="A1483" s="11" t="s">
        <v>8</v>
      </c>
      <c r="B1483" s="16" t="str">
        <f>'[4]HGAC FS12-23 Metrostar Options'!B155</f>
        <v>MET0000155</v>
      </c>
      <c r="C1483" s="27" t="s">
        <v>73</v>
      </c>
      <c r="D1483" s="16" t="s">
        <v>83</v>
      </c>
      <c r="E1483" s="15" t="str">
        <f>'[4]HGAC FS12-23 Metrostar Options'!C155</f>
        <v>NO Cab Paint Exterior Breakline</v>
      </c>
      <c r="F1483" s="17">
        <f>'[4]HGAC FS12-23 Metrostar Options'!K155</f>
        <v>0</v>
      </c>
      <c r="G1483" s="13">
        <v>0.15</v>
      </c>
      <c r="H1483" s="14"/>
    </row>
    <row r="1484" spans="1:8" x14ac:dyDescent="0.35">
      <c r="A1484" s="11" t="s">
        <v>8</v>
      </c>
      <c r="B1484" s="16" t="str">
        <f>'[4]HGAC FS12-23 Metrostar Options'!B156</f>
        <v>MET0000156</v>
      </c>
      <c r="C1484" s="27" t="s">
        <v>73</v>
      </c>
      <c r="D1484" s="16" t="s">
        <v>83</v>
      </c>
      <c r="E1484" s="15" t="str">
        <f>'[4]HGAC FS12-23 Metrostar Options'!C156</f>
        <v>Cab Paint Exterior Breakline Classic</v>
      </c>
      <c r="F1484" s="17">
        <f>'[4]HGAC FS12-23 Metrostar Options'!K156</f>
        <v>0</v>
      </c>
      <c r="G1484" s="13">
        <v>0.15</v>
      </c>
      <c r="H1484" s="14"/>
    </row>
    <row r="1485" spans="1:8" x14ac:dyDescent="0.35">
      <c r="A1485" s="11" t="s">
        <v>8</v>
      </c>
      <c r="B1485" s="16" t="str">
        <f>'[4]HGAC FS12-23 Metrostar Options'!B157</f>
        <v>MET0000157</v>
      </c>
      <c r="C1485" s="27" t="s">
        <v>73</v>
      </c>
      <c r="D1485" s="16" t="s">
        <v>83</v>
      </c>
      <c r="E1485" s="15" t="str">
        <f>'[4]HGAC FS12-23 Metrostar Options'!C157</f>
        <v>Cab Paint Exterior Breakline Classic Special</v>
      </c>
      <c r="F1485" s="17">
        <f>'[4]HGAC FS12-23 Metrostar Options'!K157</f>
        <v>796</v>
      </c>
      <c r="G1485" s="13">
        <v>0.15</v>
      </c>
      <c r="H1485" s="14"/>
    </row>
    <row r="1486" spans="1:8" x14ac:dyDescent="0.35">
      <c r="A1486" s="11" t="s">
        <v>8</v>
      </c>
      <c r="B1486" s="16" t="str">
        <f>'[4]HGAC FS12-23 Metrostar Options'!B158</f>
        <v>MET0000158</v>
      </c>
      <c r="C1486" s="27" t="s">
        <v>73</v>
      </c>
      <c r="D1486" s="16" t="s">
        <v>83</v>
      </c>
      <c r="E1486" s="15" t="str">
        <f>'[4]HGAC FS12-23 Metrostar Options'!C158</f>
        <v>Cab Paint Exterior Breakline Evolution</v>
      </c>
      <c r="F1486" s="17">
        <f>'[4]HGAC FS12-23 Metrostar Options'!K158</f>
        <v>0</v>
      </c>
      <c r="G1486" s="13">
        <v>0.15</v>
      </c>
      <c r="H1486" s="14"/>
    </row>
    <row r="1487" spans="1:8" x14ac:dyDescent="0.35">
      <c r="A1487" s="11" t="s">
        <v>8</v>
      </c>
      <c r="B1487" s="16" t="str">
        <f>'[4]HGAC FS12-23 Metrostar Options'!B159</f>
        <v>MET0000159</v>
      </c>
      <c r="C1487" s="27" t="s">
        <v>73</v>
      </c>
      <c r="D1487" s="16" t="s">
        <v>83</v>
      </c>
      <c r="E1487" s="15" t="str">
        <f>'[4]HGAC FS12-23 Metrostar Options'!C159</f>
        <v>Cab Paint Exterior Breakline Evolution Special</v>
      </c>
      <c r="F1487" s="17">
        <f>'[4]HGAC FS12-23 Metrostar Options'!K159</f>
        <v>796</v>
      </c>
      <c r="G1487" s="13">
        <v>0.15</v>
      </c>
      <c r="H1487" s="14"/>
    </row>
    <row r="1488" spans="1:8" x14ac:dyDescent="0.35">
      <c r="A1488" s="11" t="s">
        <v>8</v>
      </c>
      <c r="B1488" s="16" t="str">
        <f>'[4]HGAC FS12-23 Metrostar Options'!B160</f>
        <v>MET0000160</v>
      </c>
      <c r="C1488" s="27" t="s">
        <v>73</v>
      </c>
      <c r="D1488" s="16" t="s">
        <v>83</v>
      </c>
      <c r="E1488" s="15" t="str">
        <f>'[4]HGAC FS12-23 Metrostar Options'!C160</f>
        <v>NO Cab Paint Pinstripe</v>
      </c>
      <c r="F1488" s="17">
        <f>'[4]HGAC FS12-23 Metrostar Options'!K160</f>
        <v>0</v>
      </c>
      <c r="G1488" s="13">
        <v>0.15</v>
      </c>
      <c r="H1488" s="14"/>
    </row>
    <row r="1489" spans="1:8" x14ac:dyDescent="0.35">
      <c r="A1489" s="11" t="s">
        <v>8</v>
      </c>
      <c r="B1489" s="16" t="str">
        <f>'[4]HGAC FS12-23 Metrostar Options'!B161</f>
        <v>MET0000161</v>
      </c>
      <c r="C1489" s="27" t="s">
        <v>73</v>
      </c>
      <c r="D1489" s="16" t="s">
        <v>83</v>
      </c>
      <c r="E1489" s="15" t="str">
        <f>'[4]HGAC FS12-23 Metrostar Options'!C161</f>
        <v>Omit Cab Paint Pinstripe Standard Grade Breakline</v>
      </c>
      <c r="F1489" s="17">
        <f>'[4]HGAC FS12-23 Metrostar Options'!K161</f>
        <v>106</v>
      </c>
      <c r="G1489" s="13">
        <v>0.15</v>
      </c>
      <c r="H1489" s="14"/>
    </row>
    <row r="1490" spans="1:8" x14ac:dyDescent="0.35">
      <c r="A1490" s="11" t="s">
        <v>8</v>
      </c>
      <c r="B1490" s="16" t="str">
        <f>'[4]HGAC FS12-23 Metrostar Options'!B162</f>
        <v>MET0000162</v>
      </c>
      <c r="C1490" s="27" t="s">
        <v>73</v>
      </c>
      <c r="D1490" s="16" t="s">
        <v>83</v>
      </c>
      <c r="E1490" s="15" t="str">
        <f>'[4]HGAC FS12-23 Metrostar Options'!C162</f>
        <v>Cab Paint Pinstripe 1/2" Black Temporary</v>
      </c>
      <c r="F1490" s="17">
        <f>'[4]HGAC FS12-23 Metrostar Options'!K162</f>
        <v>19</v>
      </c>
      <c r="G1490" s="13">
        <v>0.15</v>
      </c>
      <c r="H1490" s="14"/>
    </row>
    <row r="1491" spans="1:8" x14ac:dyDescent="0.35">
      <c r="A1491" s="11" t="s">
        <v>8</v>
      </c>
      <c r="B1491" s="16" t="str">
        <f>'[4]HGAC FS12-23 Metrostar Options'!B163</f>
        <v>MET0000163</v>
      </c>
      <c r="C1491" s="27" t="s">
        <v>73</v>
      </c>
      <c r="D1491" s="16" t="s">
        <v>83</v>
      </c>
      <c r="E1491" s="15" t="str">
        <f>'[4]HGAC FS12-23 Metrostar Options'!C163</f>
        <v>Cab Paint Pinstripe 1/2" Black Reflective</v>
      </c>
      <c r="F1491" s="17">
        <f>'[4]HGAC FS12-23 Metrostar Options'!K163</f>
        <v>555</v>
      </c>
      <c r="G1491" s="13">
        <v>0.15</v>
      </c>
      <c r="H1491" s="14"/>
    </row>
    <row r="1492" spans="1:8" x14ac:dyDescent="0.35">
      <c r="A1492" s="11" t="s">
        <v>8</v>
      </c>
      <c r="B1492" s="16" t="str">
        <f>'[4]HGAC FS12-23 Metrostar Options'!B164</f>
        <v>MET0000164</v>
      </c>
      <c r="C1492" s="27" t="s">
        <v>73</v>
      </c>
      <c r="D1492" s="16" t="s">
        <v>83</v>
      </c>
      <c r="E1492" s="15" t="str">
        <f>'[4]HGAC FS12-23 Metrostar Options'!C164</f>
        <v>Cab Paint Pinstripe 1/2" Gold Leaf</v>
      </c>
      <c r="F1492" s="17">
        <f>'[4]HGAC FS12-23 Metrostar Options'!K164</f>
        <v>867</v>
      </c>
      <c r="G1492" s="13">
        <v>0.15</v>
      </c>
      <c r="H1492" s="14"/>
    </row>
    <row r="1493" spans="1:8" x14ac:dyDescent="0.35">
      <c r="A1493" s="11" t="s">
        <v>8</v>
      </c>
      <c r="B1493" s="16" t="str">
        <f>'[4]HGAC FS12-23 Metrostar Options'!B165</f>
        <v>MET0000165</v>
      </c>
      <c r="C1493" s="27" t="s">
        <v>73</v>
      </c>
      <c r="D1493" s="16" t="s">
        <v>83</v>
      </c>
      <c r="E1493" s="15" t="str">
        <f>'[4]HGAC FS12-23 Metrostar Options'!C165</f>
        <v>Cab Paint Pinstripe 1/2" Gold Reflective</v>
      </c>
      <c r="F1493" s="17">
        <f>'[4]HGAC FS12-23 Metrostar Options'!K165</f>
        <v>139</v>
      </c>
      <c r="G1493" s="13">
        <v>0.15</v>
      </c>
      <c r="H1493" s="14"/>
    </row>
    <row r="1494" spans="1:8" x14ac:dyDescent="0.35">
      <c r="A1494" s="11" t="s">
        <v>8</v>
      </c>
      <c r="B1494" s="16" t="str">
        <f>'[4]HGAC FS12-23 Metrostar Options'!B166</f>
        <v>MET0000166</v>
      </c>
      <c r="C1494" s="27" t="s">
        <v>73</v>
      </c>
      <c r="D1494" s="16" t="s">
        <v>83</v>
      </c>
      <c r="E1494" s="15" t="str">
        <f>'[4]HGAC FS12-23 Metrostar Options'!C166</f>
        <v>Cab Paint Pinstripe 1/2" Gold Reflective Upper &amp; Lower</v>
      </c>
      <c r="F1494" s="17">
        <f>'[4]HGAC FS12-23 Metrostar Options'!K166</f>
        <v>383</v>
      </c>
      <c r="G1494" s="13">
        <v>0.15</v>
      </c>
      <c r="H1494" s="14"/>
    </row>
    <row r="1495" spans="1:8" x14ac:dyDescent="0.35">
      <c r="A1495" s="11" t="s">
        <v>8</v>
      </c>
      <c r="B1495" s="16" t="str">
        <f>'[4]HGAC FS12-23 Metrostar Options'!B167</f>
        <v>MET0000167</v>
      </c>
      <c r="C1495" s="27" t="s">
        <v>73</v>
      </c>
      <c r="D1495" s="16" t="s">
        <v>83</v>
      </c>
      <c r="E1495" s="15" t="str">
        <f>'[4]HGAC FS12-23 Metrostar Options'!C167</f>
        <v>Cab Paint Pinstripe 1/2" Gold Leaf Upper &amp; Lower</v>
      </c>
      <c r="F1495" s="17">
        <f>'[4]HGAC FS12-23 Metrostar Options'!K167</f>
        <v>1839</v>
      </c>
      <c r="G1495" s="13">
        <v>0.15</v>
      </c>
      <c r="H1495" s="14"/>
    </row>
    <row r="1496" spans="1:8" x14ac:dyDescent="0.35">
      <c r="A1496" s="11" t="s">
        <v>8</v>
      </c>
      <c r="B1496" s="16" t="str">
        <f>'[4]HGAC FS12-23 Metrostar Options'!B168</f>
        <v>MET0000168</v>
      </c>
      <c r="C1496" s="27" t="s">
        <v>73</v>
      </c>
      <c r="D1496" s="16" t="s">
        <v>83</v>
      </c>
      <c r="E1496" s="15" t="str">
        <f>'[4]HGAC FS12-23 Metrostar Options'!C168</f>
        <v>Cab Paint Pinstripe 1/2" Silver Reflective</v>
      </c>
      <c r="F1496" s="17">
        <f>'[4]HGAC FS12-23 Metrostar Options'!K168</f>
        <v>245</v>
      </c>
      <c r="G1496" s="13">
        <v>0.15</v>
      </c>
      <c r="H1496" s="14"/>
    </row>
    <row r="1497" spans="1:8" x14ac:dyDescent="0.35">
      <c r="A1497" s="11" t="s">
        <v>8</v>
      </c>
      <c r="B1497" s="16" t="str">
        <f>'[4]HGAC FS12-23 Metrostar Options'!B169</f>
        <v>MET0000169</v>
      </c>
      <c r="C1497" s="27" t="s">
        <v>73</v>
      </c>
      <c r="D1497" s="16" t="s">
        <v>83</v>
      </c>
      <c r="E1497" s="15" t="str">
        <f>'[4]HGAC FS12-23 Metrostar Options'!C169</f>
        <v>NO Cab Exterior Roll-up Door Finish</v>
      </c>
      <c r="F1497" s="17">
        <f>'[4]HGAC FS12-23 Metrostar Options'!K169</f>
        <v>0</v>
      </c>
      <c r="G1497" s="13">
        <v>0.15</v>
      </c>
      <c r="H1497" s="14"/>
    </row>
    <row r="1498" spans="1:8" x14ac:dyDescent="0.35">
      <c r="A1498" s="11" t="s">
        <v>8</v>
      </c>
      <c r="B1498" s="16" t="str">
        <f>'[4]HGAC FS12-23 Metrostar Options'!B170</f>
        <v>MET0000170</v>
      </c>
      <c r="C1498" s="27" t="s">
        <v>73</v>
      </c>
      <c r="D1498" s="16" t="s">
        <v>83</v>
      </c>
      <c r="E1498" s="15" t="str">
        <f>'[4]HGAC FS12-23 Metrostar Options'!C170</f>
        <v>Cab Exterior Roll-up Door Finish Brushed</v>
      </c>
      <c r="F1498" s="17">
        <f>'[4]HGAC FS12-23 Metrostar Options'!K170</f>
        <v>106</v>
      </c>
      <c r="G1498" s="13">
        <v>0.15</v>
      </c>
      <c r="H1498" s="14"/>
    </row>
    <row r="1499" spans="1:8" x14ac:dyDescent="0.35">
      <c r="A1499" s="11" t="s">
        <v>8</v>
      </c>
      <c r="B1499" s="16" t="str">
        <f>'[4]HGAC FS12-23 Metrostar Options'!B171</f>
        <v>MET0000171</v>
      </c>
      <c r="C1499" s="27" t="s">
        <v>73</v>
      </c>
      <c r="D1499" s="16" t="s">
        <v>83</v>
      </c>
      <c r="E1499" s="15" t="str">
        <f>'[4]HGAC FS12-23 Metrostar Options'!C171</f>
        <v>Cab Exterior Roll-up Door Finish Satin</v>
      </c>
      <c r="F1499" s="17">
        <f>'[4]HGAC FS12-23 Metrostar Options'!K171</f>
        <v>106</v>
      </c>
      <c r="G1499" s="13">
        <v>0.15</v>
      </c>
      <c r="H1499" s="14"/>
    </row>
    <row r="1500" spans="1:8" x14ac:dyDescent="0.35">
      <c r="A1500" s="11" t="s">
        <v>8</v>
      </c>
      <c r="B1500" s="16" t="str">
        <f>'[4]HGAC FS12-23 Metrostar Options'!B172</f>
        <v>MET0000172</v>
      </c>
      <c r="C1500" s="27" t="s">
        <v>73</v>
      </c>
      <c r="D1500" s="16" t="s">
        <v>83</v>
      </c>
      <c r="E1500" s="15" t="str">
        <f>'[4]HGAC FS12-23 Metrostar Options'!C172</f>
        <v>Cab Exterior Roll-up Door Finish Painted</v>
      </c>
      <c r="F1500" s="17">
        <f>'[4]HGAC FS12-23 Metrostar Options'!K172</f>
        <v>520</v>
      </c>
      <c r="G1500" s="13">
        <v>0.15</v>
      </c>
      <c r="H1500" s="14"/>
    </row>
    <row r="1501" spans="1:8" x14ac:dyDescent="0.35">
      <c r="A1501" s="11" t="s">
        <v>8</v>
      </c>
      <c r="B1501" s="16" t="str">
        <f>'[4]HGAC FS12-23 Metrostar Options'!B173</f>
        <v>MET0000173</v>
      </c>
      <c r="C1501" s="27" t="s">
        <v>73</v>
      </c>
      <c r="D1501" s="16" t="s">
        <v>83</v>
      </c>
      <c r="E1501" s="15" t="str">
        <f>'[4]HGAC FS12-23 Metrostar Options'!C173</f>
        <v>Cab Exterior Roll-up Door Finish Painted w/Satin Trim</v>
      </c>
      <c r="F1501" s="17">
        <f>'[4]HGAC FS12-23 Metrostar Options'!K173</f>
        <v>520</v>
      </c>
      <c r="G1501" s="13">
        <v>0.15</v>
      </c>
      <c r="H1501" s="14"/>
    </row>
    <row r="1502" spans="1:8" x14ac:dyDescent="0.35">
      <c r="A1502" s="11" t="s">
        <v>8</v>
      </c>
      <c r="B1502" s="16" t="str">
        <f>'[4]HGAC FS12-23 Metrostar Options'!B174</f>
        <v>MET0000174</v>
      </c>
      <c r="C1502" s="27" t="s">
        <v>73</v>
      </c>
      <c r="D1502" s="16" t="s">
        <v>83</v>
      </c>
      <c r="E1502" s="15" t="str">
        <f>'[4]HGAC FS12-23 Metrostar Options'!C174</f>
        <v>Cab Exterior Roll-up Door Finish Painted Two Tone</v>
      </c>
      <c r="F1502" s="17">
        <f>'[4]HGAC FS12-23 Metrostar Options'!K174</f>
        <v>667</v>
      </c>
      <c r="G1502" s="13">
        <v>0.15</v>
      </c>
      <c r="H1502" s="14"/>
    </row>
    <row r="1503" spans="1:8" x14ac:dyDescent="0.35">
      <c r="A1503" s="11" t="s">
        <v>8</v>
      </c>
      <c r="B1503" s="16" t="str">
        <f>'[4]HGAC FS12-23 Metrostar Options'!B175</f>
        <v>MET0000175</v>
      </c>
      <c r="C1503" s="27" t="s">
        <v>73</v>
      </c>
      <c r="D1503" s="16" t="s">
        <v>83</v>
      </c>
      <c r="E1503" s="15" t="str">
        <f>'[4]HGAC FS12-23 Metrostar Options'!C175</f>
        <v>Cab Paint Warranty TBD</v>
      </c>
      <c r="F1503" s="17">
        <f>'[4]HGAC FS12-23 Metrostar Options'!K175</f>
        <v>0</v>
      </c>
      <c r="G1503" s="13">
        <v>0.15</v>
      </c>
      <c r="H1503" s="14"/>
    </row>
    <row r="1504" spans="1:8" x14ac:dyDescent="0.35">
      <c r="A1504" s="11" t="s">
        <v>8</v>
      </c>
      <c r="B1504" s="16" t="str">
        <f>'[4]HGAC FS12-23 Metrostar Options'!B176</f>
        <v>MET0000176</v>
      </c>
      <c r="C1504" s="27" t="s">
        <v>73</v>
      </c>
      <c r="D1504" s="16" t="s">
        <v>83</v>
      </c>
      <c r="E1504" s="15" t="str">
        <f>'[4]HGAC FS12-23 Metrostar Options'!C176</f>
        <v>Cab Paint Warranty (10) Year RFW0710</v>
      </c>
      <c r="F1504" s="17">
        <f>'[4]HGAC FS12-23 Metrostar Options'!K176</f>
        <v>0</v>
      </c>
      <c r="G1504" s="13">
        <v>0.15</v>
      </c>
      <c r="H1504" s="14"/>
    </row>
    <row r="1505" spans="1:8" x14ac:dyDescent="0.35">
      <c r="A1505" s="11" t="s">
        <v>8</v>
      </c>
      <c r="B1505" s="16" t="str">
        <f>'[4]HGAC FS12-23 Metrostar Options'!B177</f>
        <v>MET0000177</v>
      </c>
      <c r="C1505" s="27" t="s">
        <v>73</v>
      </c>
      <c r="D1505" s="16" t="s">
        <v>83</v>
      </c>
      <c r="E1505" s="15" t="str">
        <f>'[4]HGAC FS12-23 Metrostar Options'!C177</f>
        <v>Cab Paint Warranty (7) Year RFW0707</v>
      </c>
      <c r="F1505" s="17">
        <f>'[4]HGAC FS12-23 Metrostar Options'!K177</f>
        <v>0</v>
      </c>
      <c r="G1505" s="13">
        <v>0.15</v>
      </c>
      <c r="H1505" s="14"/>
    </row>
    <row r="1506" spans="1:8" x14ac:dyDescent="0.35">
      <c r="A1506" s="11" t="s">
        <v>8</v>
      </c>
      <c r="B1506" s="16" t="str">
        <f>'[4]HGAC FS12-23 Metrostar Options'!B178</f>
        <v>MET0000178</v>
      </c>
      <c r="C1506" s="27" t="s">
        <v>73</v>
      </c>
      <c r="D1506" s="16" t="s">
        <v>83</v>
      </c>
      <c r="E1506" s="15" t="str">
        <f>'[4]HGAC FS12-23 Metrostar Options'!C178</f>
        <v>Cab Interior/Component Coating Multi-tone Silver Gray</v>
      </c>
      <c r="F1506" s="17">
        <f>'[4]HGAC FS12-23 Metrostar Options'!K178</f>
        <v>0</v>
      </c>
      <c r="G1506" s="13">
        <v>0.15</v>
      </c>
      <c r="H1506" s="14"/>
    </row>
    <row r="1507" spans="1:8" x14ac:dyDescent="0.35">
      <c r="A1507" s="11" t="s">
        <v>8</v>
      </c>
      <c r="B1507" s="16" t="str">
        <f>'[4]HGAC FS12-23 Metrostar Options'!B179</f>
        <v>MET0000179</v>
      </c>
      <c r="C1507" s="27" t="s">
        <v>73</v>
      </c>
      <c r="D1507" s="16" t="s">
        <v>83</v>
      </c>
      <c r="E1507" s="15" t="str">
        <f>'[4]HGAC FS12-23 Metrostar Options'!C179</f>
        <v>Cab Interior/Component Coating Multi-tone Onyx Black</v>
      </c>
      <c r="F1507" s="17">
        <f>'[4]HGAC FS12-23 Metrostar Options'!K179</f>
        <v>0</v>
      </c>
      <c r="G1507" s="13">
        <v>0.15</v>
      </c>
      <c r="H1507" s="14"/>
    </row>
    <row r="1508" spans="1:8" x14ac:dyDescent="0.35">
      <c r="A1508" s="11" t="s">
        <v>8</v>
      </c>
      <c r="B1508" s="16" t="str">
        <f>'[4]HGAC FS12-23 Metrostar Options'!B180</f>
        <v>MET0000180</v>
      </c>
      <c r="C1508" s="27" t="s">
        <v>73</v>
      </c>
      <c r="D1508" s="16" t="s">
        <v>83</v>
      </c>
      <c r="E1508" s="15" t="str">
        <f>'[4]HGAC FS12-23 Metrostar Options'!C180</f>
        <v>Cab Interior/Component Coating Multi-tone Black/Black</v>
      </c>
      <c r="F1508" s="17">
        <f>'[4]HGAC FS12-23 Metrostar Options'!K180</f>
        <v>0</v>
      </c>
      <c r="G1508" s="13">
        <v>0.15</v>
      </c>
      <c r="H1508" s="14"/>
    </row>
    <row r="1509" spans="1:8" x14ac:dyDescent="0.35">
      <c r="A1509" s="11" t="s">
        <v>8</v>
      </c>
      <c r="B1509" s="16" t="str">
        <f>'[4]HGAC FS12-23 Metrostar Options'!B181</f>
        <v>MET0000181</v>
      </c>
      <c r="C1509" s="27" t="s">
        <v>73</v>
      </c>
      <c r="D1509" s="16" t="s">
        <v>83</v>
      </c>
      <c r="E1509" s="15" t="str">
        <f>'[4]HGAC FS12-23 Metrostar Options'!C181</f>
        <v>Cab Interior/Component Coating Multi-tone Dark Red</v>
      </c>
      <c r="F1509" s="17">
        <f>'[4]HGAC FS12-23 Metrostar Options'!K181</f>
        <v>0</v>
      </c>
      <c r="G1509" s="13">
        <v>0.15</v>
      </c>
      <c r="H1509" s="14"/>
    </row>
    <row r="1510" spans="1:8" x14ac:dyDescent="0.35">
      <c r="A1510" s="11" t="s">
        <v>8</v>
      </c>
      <c r="B1510" s="16" t="str">
        <f>'[4]HGAC FS12-23 Metrostar Options'!B182</f>
        <v>MET0000182</v>
      </c>
      <c r="C1510" s="27" t="s">
        <v>73</v>
      </c>
      <c r="D1510" s="16" t="s">
        <v>83</v>
      </c>
      <c r="E1510" s="15" t="str">
        <f>'[4]HGAC FS12-23 Metrostar Options'!C182</f>
        <v>Cab Interior/Component Coating Multi-tone Midnight Blue</v>
      </c>
      <c r="F1510" s="17">
        <f>'[4]HGAC FS12-23 Metrostar Options'!K182</f>
        <v>0</v>
      </c>
      <c r="G1510" s="13">
        <v>0.15</v>
      </c>
      <c r="H1510" s="14"/>
    </row>
    <row r="1511" spans="1:8" x14ac:dyDescent="0.35">
      <c r="A1511" s="11" t="s">
        <v>8</v>
      </c>
      <c r="B1511" s="16" t="str">
        <f>'[4]HGAC FS12-23 Metrostar Options'!B183</f>
        <v>MET0000183</v>
      </c>
      <c r="C1511" s="27" t="s">
        <v>73</v>
      </c>
      <c r="D1511" s="16" t="s">
        <v>83</v>
      </c>
      <c r="E1511" s="15" t="str">
        <f>'[4]HGAC FS12-23 Metrostar Options'!C183</f>
        <v>Cab Interior/Component Coating Bedliner Medium Gray</v>
      </c>
      <c r="F1511" s="17">
        <f>'[4]HGAC FS12-23 Metrostar Options'!K183</f>
        <v>0</v>
      </c>
      <c r="G1511" s="13">
        <v>0.15</v>
      </c>
      <c r="H1511" s="14"/>
    </row>
    <row r="1512" spans="1:8" x14ac:dyDescent="0.35">
      <c r="A1512" s="11" t="s">
        <v>8</v>
      </c>
      <c r="B1512" s="16" t="str">
        <f>'[4]HGAC FS12-23 Metrostar Options'!B184</f>
        <v>MET0000184</v>
      </c>
      <c r="C1512" s="27" t="s">
        <v>73</v>
      </c>
      <c r="D1512" s="16" t="s">
        <v>83</v>
      </c>
      <c r="E1512" s="15" t="str">
        <f>'[4]HGAC FS12-23 Metrostar Options'!C184</f>
        <v>Cab Interior/Component Coating Bedliner Black</v>
      </c>
      <c r="F1512" s="17">
        <f>'[4]HGAC FS12-23 Metrostar Options'!K184</f>
        <v>0</v>
      </c>
      <c r="G1512" s="13">
        <v>0.15</v>
      </c>
      <c r="H1512" s="14"/>
    </row>
    <row r="1513" spans="1:8" x14ac:dyDescent="0.35">
      <c r="A1513" s="11" t="s">
        <v>8</v>
      </c>
      <c r="B1513" s="16" t="str">
        <f>'[4]HGAC FS12-23 Metrostar Options'!B185</f>
        <v>MET0000185</v>
      </c>
      <c r="C1513" s="27" t="s">
        <v>73</v>
      </c>
      <c r="D1513" s="16" t="s">
        <v>83</v>
      </c>
      <c r="E1513" s="15" t="str">
        <f>'[4]HGAC FS12-23 Metrostar Options'!C185</f>
        <v>Cab Interior/Component Coating Bedliner Dark Red</v>
      </c>
      <c r="F1513" s="17">
        <f>'[4]HGAC FS12-23 Metrostar Options'!K185</f>
        <v>0</v>
      </c>
      <c r="G1513" s="13">
        <v>0.15</v>
      </c>
      <c r="H1513" s="14"/>
    </row>
    <row r="1514" spans="1:8" x14ac:dyDescent="0.35">
      <c r="A1514" s="11" t="s">
        <v>8</v>
      </c>
      <c r="B1514" s="16" t="str">
        <f>'[4]HGAC FS12-23 Metrostar Options'!B186</f>
        <v>MET0000186</v>
      </c>
      <c r="C1514" s="27" t="s">
        <v>73</v>
      </c>
      <c r="D1514" s="16" t="s">
        <v>83</v>
      </c>
      <c r="E1514" s="15" t="str">
        <f>'[4]HGAC FS12-23 Metrostar Options'!C186</f>
        <v>Cab Interior/Component Coating Primary/Lower Cab Color</v>
      </c>
      <c r="F1514" s="17">
        <f>'[4]HGAC FS12-23 Metrostar Options'!K186</f>
        <v>0</v>
      </c>
      <c r="G1514" s="13">
        <v>0.15</v>
      </c>
      <c r="H1514" s="14"/>
    </row>
    <row r="1515" spans="1:8" x14ac:dyDescent="0.35">
      <c r="A1515" s="11" t="s">
        <v>8</v>
      </c>
      <c r="B1515" s="16" t="str">
        <f>'[4]HGAC FS12-23 Metrostar Options'!B187</f>
        <v>MET0000187</v>
      </c>
      <c r="C1515" s="27" t="s">
        <v>73</v>
      </c>
      <c r="D1515" s="16" t="s">
        <v>83</v>
      </c>
      <c r="E1515" s="15" t="str">
        <f>'[4]HGAC FS12-23 Metrostar Options'!C187</f>
        <v>Cab Interior/Component Coating Secondary/Upper Cab Color</v>
      </c>
      <c r="F1515" s="17">
        <f>'[4]HGAC FS12-23 Metrostar Options'!K187</f>
        <v>0</v>
      </c>
      <c r="G1515" s="13">
        <v>0.15</v>
      </c>
      <c r="H1515" s="14"/>
    </row>
    <row r="1516" spans="1:8" x14ac:dyDescent="0.35">
      <c r="A1516" s="11" t="s">
        <v>8</v>
      </c>
      <c r="B1516" s="16" t="str">
        <f>'[4]HGAC FS12-23 Metrostar Options'!B188</f>
        <v>MET0000188</v>
      </c>
      <c r="C1516" s="27" t="s">
        <v>73</v>
      </c>
      <c r="D1516" s="16" t="s">
        <v>83</v>
      </c>
      <c r="E1516" s="15" t="str">
        <f>'[4]HGAC FS12-23 Metrostar Options'!C188</f>
        <v>Cab Interior/Component Coating Mixed</v>
      </c>
      <c r="F1516" s="17">
        <f>'[4]HGAC FS12-23 Metrostar Options'!K188</f>
        <v>1017</v>
      </c>
      <c r="G1516" s="13">
        <v>0.15</v>
      </c>
      <c r="H1516" s="14"/>
    </row>
    <row r="1517" spans="1:8" x14ac:dyDescent="0.35">
      <c r="A1517" s="11" t="s">
        <v>8</v>
      </c>
      <c r="B1517" s="16" t="str">
        <f>'[4]HGAC FS12-23 Metrostar Options'!B189</f>
        <v>MET0000189</v>
      </c>
      <c r="C1517" s="27" t="s">
        <v>73</v>
      </c>
      <c r="D1517" s="16" t="s">
        <v>83</v>
      </c>
      <c r="E1517" s="15" t="str">
        <f>'[4]HGAC FS12-23 Metrostar Options'!C189</f>
        <v>Cab Paint Int Multi-tone Silver Gray</v>
      </c>
      <c r="F1517" s="17">
        <f>'[4]HGAC FS12-23 Metrostar Options'!K189</f>
        <v>0</v>
      </c>
      <c r="G1517" s="13">
        <v>0.15</v>
      </c>
      <c r="H1517" s="14"/>
    </row>
    <row r="1518" spans="1:8" x14ac:dyDescent="0.35">
      <c r="A1518" s="11" t="s">
        <v>8</v>
      </c>
      <c r="B1518" s="16" t="str">
        <f>'[4]HGAC FS12-23 Metrostar Options'!B190</f>
        <v>MET0000190</v>
      </c>
      <c r="C1518" s="27" t="s">
        <v>73</v>
      </c>
      <c r="D1518" s="16" t="s">
        <v>83</v>
      </c>
      <c r="E1518" s="15" t="str">
        <f>'[4]HGAC FS12-23 Metrostar Options'!C190</f>
        <v>Cab Paint Int Multi-tone Onyx Blk</v>
      </c>
      <c r="F1518" s="17">
        <f>'[4]HGAC FS12-23 Metrostar Options'!K190</f>
        <v>0</v>
      </c>
      <c r="G1518" s="13">
        <v>0.15</v>
      </c>
      <c r="H1518" s="14"/>
    </row>
    <row r="1519" spans="1:8" x14ac:dyDescent="0.35">
      <c r="A1519" s="11" t="s">
        <v>8</v>
      </c>
      <c r="B1519" s="16" t="str">
        <f>'[4]HGAC FS12-23 Metrostar Options'!B191</f>
        <v>MET0000191</v>
      </c>
      <c r="C1519" s="27" t="s">
        <v>73</v>
      </c>
      <c r="D1519" s="16" t="s">
        <v>83</v>
      </c>
      <c r="E1519" s="15" t="str">
        <f>'[4]HGAC FS12-23 Metrostar Options'!C191</f>
        <v>Cab Paint Int Multi-tone Black/Black</v>
      </c>
      <c r="F1519" s="17">
        <f>'[4]HGAC FS12-23 Metrostar Options'!K191</f>
        <v>106</v>
      </c>
      <c r="G1519" s="13">
        <v>0.15</v>
      </c>
      <c r="H1519" s="14"/>
    </row>
    <row r="1520" spans="1:8" x14ac:dyDescent="0.35">
      <c r="A1520" s="11" t="s">
        <v>8</v>
      </c>
      <c r="B1520" s="16" t="str">
        <f>'[4]HGAC FS12-23 Metrostar Options'!B192</f>
        <v>MET0000192</v>
      </c>
      <c r="C1520" s="27" t="s">
        <v>73</v>
      </c>
      <c r="D1520" s="16" t="s">
        <v>83</v>
      </c>
      <c r="E1520" s="15" t="str">
        <f>'[4]HGAC FS12-23 Metrostar Options'!C192</f>
        <v>Cab Paint Int Multi-tone Dark Red</v>
      </c>
      <c r="F1520" s="17">
        <f>'[4]HGAC FS12-23 Metrostar Options'!K192</f>
        <v>106</v>
      </c>
      <c r="G1520" s="13">
        <v>0.15</v>
      </c>
      <c r="H1520" s="14"/>
    </row>
    <row r="1521" spans="1:8" x14ac:dyDescent="0.35">
      <c r="A1521" s="11" t="s">
        <v>8</v>
      </c>
      <c r="B1521" s="16" t="str">
        <f>'[4]HGAC FS12-23 Metrostar Options'!B193</f>
        <v>MET0000193</v>
      </c>
      <c r="C1521" s="27" t="s">
        <v>73</v>
      </c>
      <c r="D1521" s="16" t="s">
        <v>83</v>
      </c>
      <c r="E1521" s="15" t="str">
        <f>'[4]HGAC FS12-23 Metrostar Options'!C193</f>
        <v>Cab Paint Int Multi-tone Midnight Blue</v>
      </c>
      <c r="F1521" s="17">
        <f>'[4]HGAC FS12-23 Metrostar Options'!K193</f>
        <v>106</v>
      </c>
      <c r="G1521" s="13">
        <v>0.15</v>
      </c>
      <c r="H1521" s="14"/>
    </row>
    <row r="1522" spans="1:8" x14ac:dyDescent="0.35">
      <c r="A1522" s="11" t="s">
        <v>8</v>
      </c>
      <c r="B1522" s="16" t="str">
        <f>'[4]HGAC FS12-23 Metrostar Options'!B194</f>
        <v>MET0000194</v>
      </c>
      <c r="C1522" s="27" t="s">
        <v>73</v>
      </c>
      <c r="D1522" s="16" t="s">
        <v>83</v>
      </c>
      <c r="E1522" s="15" t="str">
        <f>'[4]HGAC FS12-23 Metrostar Options'!C194</f>
        <v>Cab Paint Int Bedliner Medium Gray</v>
      </c>
      <c r="F1522" s="17">
        <f>'[4]HGAC FS12-23 Metrostar Options'!K194</f>
        <v>2358</v>
      </c>
      <c r="G1522" s="13">
        <v>0.15</v>
      </c>
      <c r="H1522" s="14"/>
    </row>
    <row r="1523" spans="1:8" x14ac:dyDescent="0.35">
      <c r="A1523" s="11" t="s">
        <v>8</v>
      </c>
      <c r="B1523" s="16" t="str">
        <f>'[4]HGAC FS12-23 Metrostar Options'!B195</f>
        <v>MET0000195</v>
      </c>
      <c r="C1523" s="27" t="s">
        <v>73</v>
      </c>
      <c r="D1523" s="16" t="s">
        <v>83</v>
      </c>
      <c r="E1523" s="15" t="str">
        <f>'[4]HGAC FS12-23 Metrostar Options'!C195</f>
        <v>Cab Paint Int Bedliner Black</v>
      </c>
      <c r="F1523" s="17">
        <f>'[4]HGAC FS12-23 Metrostar Options'!K195</f>
        <v>2464</v>
      </c>
      <c r="G1523" s="13">
        <v>0.15</v>
      </c>
      <c r="H1523" s="14"/>
    </row>
    <row r="1524" spans="1:8" x14ac:dyDescent="0.35">
      <c r="A1524" s="11" t="s">
        <v>8</v>
      </c>
      <c r="B1524" s="16" t="str">
        <f>'[4]HGAC FS12-23 Metrostar Options'!B196</f>
        <v>MET0000196</v>
      </c>
      <c r="C1524" s="27" t="s">
        <v>73</v>
      </c>
      <c r="D1524" s="16" t="s">
        <v>83</v>
      </c>
      <c r="E1524" s="15" t="str">
        <f>'[4]HGAC FS12-23 Metrostar Options'!C196</f>
        <v>Cab Paint Int Bedliner Dark Red</v>
      </c>
      <c r="F1524" s="17">
        <f>'[4]HGAC FS12-23 Metrostar Options'!K196</f>
        <v>2464</v>
      </c>
      <c r="G1524" s="13">
        <v>0.15</v>
      </c>
      <c r="H1524" s="14"/>
    </row>
    <row r="1525" spans="1:8" x14ac:dyDescent="0.35">
      <c r="A1525" s="11" t="s">
        <v>8</v>
      </c>
      <c r="B1525" s="16" t="str">
        <f>'[4]HGAC FS12-23 Metrostar Options'!B197</f>
        <v>MET0000197</v>
      </c>
      <c r="C1525" s="27" t="s">
        <v>73</v>
      </c>
      <c r="D1525" s="16" t="s">
        <v>83</v>
      </c>
      <c r="E1525" s="15" t="str">
        <f>'[4]HGAC FS12-23 Metrostar Options'!C197</f>
        <v>Cab Paint Int Ptd Flat Blk</v>
      </c>
      <c r="F1525" s="17">
        <f>'[4]HGAC FS12-23 Metrostar Options'!K197</f>
        <v>106</v>
      </c>
      <c r="G1525" s="13">
        <v>0.15</v>
      </c>
      <c r="H1525" s="14"/>
    </row>
    <row r="1526" spans="1:8" x14ac:dyDescent="0.35">
      <c r="A1526" s="11" t="s">
        <v>8</v>
      </c>
      <c r="B1526" s="16" t="str">
        <f>'[4]HGAC FS12-23 Metrostar Options'!B198</f>
        <v>MET0000198</v>
      </c>
      <c r="C1526" s="27" t="s">
        <v>73</v>
      </c>
      <c r="D1526" s="16" t="s">
        <v>83</v>
      </c>
      <c r="E1526" s="15" t="str">
        <f>'[4]HGAC FS12-23 Metrostar Options'!C198</f>
        <v>Cab Paint Int Ptd Primary/Lwr Cab Color</v>
      </c>
      <c r="F1526" s="17">
        <f>'[4]HGAC FS12-23 Metrostar Options'!K198</f>
        <v>1875</v>
      </c>
      <c r="G1526" s="13">
        <v>0.15</v>
      </c>
      <c r="H1526" s="14"/>
    </row>
    <row r="1527" spans="1:8" x14ac:dyDescent="0.35">
      <c r="A1527" s="11" t="s">
        <v>8</v>
      </c>
      <c r="B1527" s="16" t="str">
        <f>'[4]HGAC FS12-23 Metrostar Options'!B199</f>
        <v>MET0000199</v>
      </c>
      <c r="C1527" s="27" t="s">
        <v>73</v>
      </c>
      <c r="D1527" s="16" t="s">
        <v>83</v>
      </c>
      <c r="E1527" s="15" t="str">
        <f>'[4]HGAC FS12-23 Metrostar Options'!C199</f>
        <v>Cab Paint Int Ptd Secondary/Upr Cab Color</v>
      </c>
      <c r="F1527" s="17">
        <f>'[4]HGAC FS12-23 Metrostar Options'!K199</f>
        <v>106</v>
      </c>
      <c r="G1527" s="13">
        <v>0.15</v>
      </c>
      <c r="H1527" s="14"/>
    </row>
    <row r="1528" spans="1:8" x14ac:dyDescent="0.35">
      <c r="A1528" s="11" t="s">
        <v>8</v>
      </c>
      <c r="B1528" s="16" t="str">
        <f>'[4]HGAC FS12-23 Metrostar Options'!B200</f>
        <v>MET0000200</v>
      </c>
      <c r="C1528" s="27" t="s">
        <v>73</v>
      </c>
      <c r="D1528" s="16" t="s">
        <v>83</v>
      </c>
      <c r="E1528" s="15" t="str">
        <f>'[4]HGAC FS12-23 Metrostar Options'!C200</f>
        <v>Cab Entry Doors (2)</v>
      </c>
      <c r="F1528" s="17">
        <f>'[4]HGAC FS12-23 Metrostar Options'!K200</f>
        <v>531</v>
      </c>
      <c r="G1528" s="13">
        <v>0.15</v>
      </c>
      <c r="H1528" s="14"/>
    </row>
    <row r="1529" spans="1:8" x14ac:dyDescent="0.35">
      <c r="A1529" s="11" t="s">
        <v>8</v>
      </c>
      <c r="B1529" s="16" t="str">
        <f>'[4]HGAC FS12-23 Metrostar Options'!B201</f>
        <v>MET0000201</v>
      </c>
      <c r="C1529" s="27" t="s">
        <v>73</v>
      </c>
      <c r="D1529" s="16" t="s">
        <v>83</v>
      </c>
      <c r="E1529" s="15" t="str">
        <f>'[4]HGAC FS12-23 Metrostar Options'!C201</f>
        <v>Cab Entry Doors (4)</v>
      </c>
      <c r="F1529" s="17">
        <f>'[4]HGAC FS12-23 Metrostar Options'!K201</f>
        <v>0</v>
      </c>
      <c r="G1529" s="13">
        <v>0.15</v>
      </c>
      <c r="H1529" s="14"/>
    </row>
    <row r="1530" spans="1:8" x14ac:dyDescent="0.35">
      <c r="A1530" s="11" t="s">
        <v>8</v>
      </c>
      <c r="B1530" s="16" t="str">
        <f>'[4]HGAC FS12-23 Metrostar Options'!B202</f>
        <v>MET0000202</v>
      </c>
      <c r="C1530" s="27" t="s">
        <v>73</v>
      </c>
      <c r="D1530" s="16" t="s">
        <v>83</v>
      </c>
      <c r="E1530" s="15" t="str">
        <f>'[4]HGAC FS12-23 Metrostar Options'!C202</f>
        <v>Cab Entry Doors (4) w/Service Access Panel</v>
      </c>
      <c r="F1530" s="17">
        <f>'[4]HGAC FS12-23 Metrostar Options'!K202</f>
        <v>1104</v>
      </c>
      <c r="G1530" s="13">
        <v>0.15</v>
      </c>
      <c r="H1530" s="14"/>
    </row>
    <row r="1531" spans="1:8" x14ac:dyDescent="0.35">
      <c r="A1531" s="11" t="s">
        <v>8</v>
      </c>
      <c r="B1531" s="16" t="str">
        <f>'[4]HGAC FS12-23 Metrostar Options'!B203</f>
        <v>MET0000203</v>
      </c>
      <c r="C1531" s="27" t="s">
        <v>73</v>
      </c>
      <c r="D1531" s="16" t="s">
        <v>83</v>
      </c>
      <c r="E1531" s="15" t="str">
        <f>'[4]HGAC FS12-23 Metrostar Options'!C203</f>
        <v>Cab Entry Doors (3) RH Curbside Crew</v>
      </c>
      <c r="F1531" s="17">
        <f>'[4]HGAC FS12-23 Metrostar Options'!K203</f>
        <v>5147</v>
      </c>
      <c r="G1531" s="13">
        <v>0.15</v>
      </c>
      <c r="H1531" s="14"/>
    </row>
    <row r="1532" spans="1:8" x14ac:dyDescent="0.35">
      <c r="A1532" s="11" t="s">
        <v>8</v>
      </c>
      <c r="B1532" s="16" t="str">
        <f>'[4]HGAC FS12-23 Metrostar Options'!B204</f>
        <v>MET0000204</v>
      </c>
      <c r="C1532" s="27" t="s">
        <v>73</v>
      </c>
      <c r="D1532" s="16" t="s">
        <v>83</v>
      </c>
      <c r="E1532" s="15" t="str">
        <f>'[4]HGAC FS12-23 Metrostar Options'!C204</f>
        <v>Cab Entry Door Type Full Length w/Pollak Switches</v>
      </c>
      <c r="F1532" s="17">
        <f>'[4]HGAC FS12-23 Metrostar Options'!K204</f>
        <v>0</v>
      </c>
      <c r="G1532" s="13">
        <v>0.15</v>
      </c>
      <c r="H1532" s="14"/>
    </row>
    <row r="1533" spans="1:8" x14ac:dyDescent="0.35">
      <c r="A1533" s="11" t="s">
        <v>8</v>
      </c>
      <c r="B1533" s="16" t="str">
        <f>'[4]HGAC FS12-23 Metrostar Options'!B205</f>
        <v>MET0000205</v>
      </c>
      <c r="C1533" s="27" t="s">
        <v>73</v>
      </c>
      <c r="D1533" s="16" t="s">
        <v>83</v>
      </c>
      <c r="E1533" s="15" t="str">
        <f>'[4]HGAC FS12-23 Metrostar Options'!C205</f>
        <v>Cab Entry Door Type Barrier Free w/Pollak Switches</v>
      </c>
      <c r="F1533" s="17">
        <f>'[4]HGAC FS12-23 Metrostar Options'!K205</f>
        <v>252</v>
      </c>
      <c r="G1533" s="13">
        <v>0.15</v>
      </c>
      <c r="H1533" s="14"/>
    </row>
    <row r="1534" spans="1:8" x14ac:dyDescent="0.35">
      <c r="A1534" s="11" t="s">
        <v>8</v>
      </c>
      <c r="B1534" s="16" t="str">
        <f>'[4]HGAC FS12-23 Metrostar Options'!B206</f>
        <v>MET0000206</v>
      </c>
      <c r="C1534" s="27" t="s">
        <v>73</v>
      </c>
      <c r="D1534" s="16" t="s">
        <v>83</v>
      </c>
      <c r="E1534" s="15" t="str">
        <f>'[4]HGAC FS12-23 Metrostar Options'!C206</f>
        <v>Cab Insulation Nonwoven Polyester Fiber</v>
      </c>
      <c r="F1534" s="17">
        <f>'[4]HGAC FS12-23 Metrostar Options'!K206</f>
        <v>0</v>
      </c>
      <c r="G1534" s="13">
        <v>0.15</v>
      </c>
      <c r="H1534" s="14"/>
    </row>
    <row r="1535" spans="1:8" x14ac:dyDescent="0.35">
      <c r="A1535" s="11" t="s">
        <v>8</v>
      </c>
      <c r="B1535" s="16" t="str">
        <f>'[4]HGAC FS12-23 Metrostar Options'!B207</f>
        <v>MET0000207</v>
      </c>
      <c r="C1535" s="27" t="s">
        <v>73</v>
      </c>
      <c r="D1535" s="16" t="s">
        <v>83</v>
      </c>
      <c r="E1535" s="15" t="str">
        <f>'[4]HGAC FS12-23 Metrostar Options'!C207</f>
        <v>NO Auxiliary Cab Steps</v>
      </c>
      <c r="F1535" s="17">
        <f>'[4]HGAC FS12-23 Metrostar Options'!K207</f>
        <v>0</v>
      </c>
      <c r="G1535" s="13">
        <v>0.15</v>
      </c>
      <c r="H1535" s="14"/>
    </row>
    <row r="1536" spans="1:8" x14ac:dyDescent="0.35">
      <c r="A1536" s="11" t="s">
        <v>8</v>
      </c>
      <c r="B1536" s="16" t="str">
        <f>'[4]HGAC FS12-23 Metrostar Options'!B208</f>
        <v>MET0000208</v>
      </c>
      <c r="C1536" s="27" t="s">
        <v>73</v>
      </c>
      <c r="D1536" s="16" t="s">
        <v>83</v>
      </c>
      <c r="E1536" s="15" t="str">
        <f>'[4]HGAC FS12-23 Metrostar Options'!C208</f>
        <v>Aux Cab Steps (2)</v>
      </c>
      <c r="F1536" s="17">
        <f>'[4]HGAC FS12-23 Metrostar Options'!K208</f>
        <v>1619</v>
      </c>
      <c r="G1536" s="13">
        <v>0.15</v>
      </c>
      <c r="H1536" s="14"/>
    </row>
    <row r="1537" spans="1:8" x14ac:dyDescent="0.35">
      <c r="A1537" s="11" t="s">
        <v>8</v>
      </c>
      <c r="B1537" s="16" t="str">
        <f>'[4]HGAC FS12-23 Metrostar Options'!B209</f>
        <v>MET0000209</v>
      </c>
      <c r="C1537" s="27" t="s">
        <v>73</v>
      </c>
      <c r="D1537" s="16" t="s">
        <v>83</v>
      </c>
      <c r="E1537" s="15" t="str">
        <f>'[4]HGAC FS12-23 Metrostar Options'!C209</f>
        <v>Aux Cab Steps (2) Rear Door</v>
      </c>
      <c r="F1537" s="17">
        <f>'[4]HGAC FS12-23 Metrostar Options'!K209</f>
        <v>1619</v>
      </c>
      <c r="G1537" s="13">
        <v>0.15</v>
      </c>
      <c r="H1537" s="14"/>
    </row>
    <row r="1538" spans="1:8" x14ac:dyDescent="0.35">
      <c r="A1538" s="11" t="s">
        <v>8</v>
      </c>
      <c r="B1538" s="16" t="str">
        <f>'[4]HGAC FS12-23 Metrostar Options'!B210</f>
        <v>MET0000210</v>
      </c>
      <c r="C1538" s="27" t="s">
        <v>73</v>
      </c>
      <c r="D1538" s="16" t="s">
        <v>83</v>
      </c>
      <c r="E1538" s="15" t="str">
        <f>'[4]HGAC FS12-23 Metrostar Options'!C210</f>
        <v>Aux Cab Steps (3)</v>
      </c>
      <c r="F1538" s="17">
        <f>'[4]HGAC FS12-23 Metrostar Options'!K210</f>
        <v>2270</v>
      </c>
      <c r="G1538" s="13">
        <v>0.15</v>
      </c>
      <c r="H1538" s="14"/>
    </row>
    <row r="1539" spans="1:8" x14ac:dyDescent="0.35">
      <c r="A1539" s="11" t="s">
        <v>8</v>
      </c>
      <c r="B1539" s="16" t="str">
        <f>'[4]HGAC FS12-23 Metrostar Options'!B211</f>
        <v>MET0000211</v>
      </c>
      <c r="C1539" s="27" t="s">
        <v>73</v>
      </c>
      <c r="D1539" s="16" t="s">
        <v>83</v>
      </c>
      <c r="E1539" s="15" t="str">
        <f>'[4]HGAC FS12-23 Metrostar Options'!C211</f>
        <v>Aux Cab Steps (3) SMFD</v>
      </c>
      <c r="F1539" s="17">
        <f>'[4]HGAC FS12-23 Metrostar Options'!K211</f>
        <v>2270</v>
      </c>
      <c r="G1539" s="13">
        <v>0.15</v>
      </c>
      <c r="H1539" s="14"/>
    </row>
    <row r="1540" spans="1:8" x14ac:dyDescent="0.35">
      <c r="A1540" s="11" t="s">
        <v>8</v>
      </c>
      <c r="B1540" s="16" t="str">
        <f>'[4]HGAC FS12-23 Metrostar Options'!B212</f>
        <v>MET0000212</v>
      </c>
      <c r="C1540" s="27" t="s">
        <v>73</v>
      </c>
      <c r="D1540" s="16" t="s">
        <v>83</v>
      </c>
      <c r="E1540" s="15" t="str">
        <f>'[4]HGAC FS12-23 Metrostar Options'!C212</f>
        <v>Aux Cab Steps (4)</v>
      </c>
      <c r="F1540" s="17">
        <f>'[4]HGAC FS12-23 Metrostar Options'!K212</f>
        <v>2599</v>
      </c>
      <c r="G1540" s="13">
        <v>0.15</v>
      </c>
      <c r="H1540" s="14"/>
    </row>
    <row r="1541" spans="1:8" x14ac:dyDescent="0.35">
      <c r="A1541" s="11" t="s">
        <v>8</v>
      </c>
      <c r="B1541" s="16" t="str">
        <f>'[4]HGAC FS12-23 Metrostar Options'!B213</f>
        <v>MET0000213</v>
      </c>
      <c r="C1541" s="27" t="s">
        <v>73</v>
      </c>
      <c r="D1541" s="16" t="s">
        <v>83</v>
      </c>
      <c r="E1541" s="15" t="str">
        <f>'[4]HGAC FS12-23 Metrostar Options'!C213</f>
        <v>Aux Cab Steps (4) Painted Bedliner Black</v>
      </c>
      <c r="F1541" s="17">
        <f>'[4]HGAC FS12-23 Metrostar Options'!K213</f>
        <v>3685</v>
      </c>
      <c r="G1541" s="13">
        <v>0.15</v>
      </c>
      <c r="H1541" s="14"/>
    </row>
    <row r="1542" spans="1:8" x14ac:dyDescent="0.35">
      <c r="A1542" s="11" t="s">
        <v>8</v>
      </c>
      <c r="B1542" s="16" t="str">
        <f>'[4]HGAC FS12-23 Metrostar Options'!B214</f>
        <v>MET0000214</v>
      </c>
      <c r="C1542" s="27" t="s">
        <v>73</v>
      </c>
      <c r="D1542" s="16" t="s">
        <v>83</v>
      </c>
      <c r="E1542" s="15" t="str">
        <f>'[4]HGAC FS12-23 Metrostar Options'!C214</f>
        <v>Aux Cab Steps (4) SMFD</v>
      </c>
      <c r="F1542" s="17">
        <f>'[4]HGAC FS12-23 Metrostar Options'!K214</f>
        <v>2918</v>
      </c>
      <c r="G1542" s="13">
        <v>0.15</v>
      </c>
      <c r="H1542" s="14"/>
    </row>
    <row r="1543" spans="1:8" x14ac:dyDescent="0.35">
      <c r="A1543" s="11" t="s">
        <v>8</v>
      </c>
      <c r="B1543" s="16" t="str">
        <f>'[4]HGAC FS12-23 Metrostar Options'!B215</f>
        <v>MET0000215</v>
      </c>
      <c r="C1543" s="27" t="s">
        <v>73</v>
      </c>
      <c r="D1543" s="16" t="s">
        <v>83</v>
      </c>
      <c r="E1543" s="15" t="str">
        <f>'[4]HGAC FS12-23 Metrostar Options'!C215</f>
        <v>LH Mid EMS Compartment 43"H</v>
      </c>
      <c r="F1543" s="17">
        <f>'[4]HGAC FS12-23 Metrostar Options'!K215</f>
        <v>2223</v>
      </c>
      <c r="G1543" s="13">
        <v>0.15</v>
      </c>
      <c r="H1543" s="14"/>
    </row>
    <row r="1544" spans="1:8" x14ac:dyDescent="0.35">
      <c r="A1544" s="11" t="s">
        <v>8</v>
      </c>
      <c r="B1544" s="16" t="str">
        <f>'[4]HGAC FS12-23 Metrostar Options'!B216</f>
        <v>MET0000216</v>
      </c>
      <c r="C1544" s="27" t="s">
        <v>73</v>
      </c>
      <c r="D1544" s="16" t="s">
        <v>83</v>
      </c>
      <c r="E1544" s="15" t="str">
        <f>'[4]HGAC FS12-23 Metrostar Options'!C216</f>
        <v>NO LH Mid EMS Compartment</v>
      </c>
      <c r="F1544" s="17">
        <f>'[4]HGAC FS12-23 Metrostar Options'!K216</f>
        <v>0</v>
      </c>
      <c r="G1544" s="13">
        <v>0.15</v>
      </c>
      <c r="H1544" s="14"/>
    </row>
    <row r="1545" spans="1:8" x14ac:dyDescent="0.35">
      <c r="A1545" s="11" t="s">
        <v>8</v>
      </c>
      <c r="B1545" s="16" t="str">
        <f>'[4]HGAC FS12-23 Metrostar Options'!B217</f>
        <v>MET0000217</v>
      </c>
      <c r="C1545" s="27" t="s">
        <v>73</v>
      </c>
      <c r="D1545" s="16" t="s">
        <v>83</v>
      </c>
      <c r="E1545" s="15" t="str">
        <f>'[4]HGAC FS12-23 Metrostar Options'!C217</f>
        <v>LH Mid EMS Compartment 41"H</v>
      </c>
      <c r="F1545" s="17">
        <f>'[4]HGAC FS12-23 Metrostar Options'!K217</f>
        <v>2223</v>
      </c>
      <c r="G1545" s="13">
        <v>0.15</v>
      </c>
      <c r="H1545" s="14"/>
    </row>
    <row r="1546" spans="1:8" x14ac:dyDescent="0.35">
      <c r="A1546" s="11" t="s">
        <v>8</v>
      </c>
      <c r="B1546" s="16" t="str">
        <f>'[4]HGAC FS12-23 Metrostar Options'!B218</f>
        <v>MET0000218</v>
      </c>
      <c r="C1546" s="27" t="s">
        <v>73</v>
      </c>
      <c r="D1546" s="16" t="s">
        <v>83</v>
      </c>
      <c r="E1546" s="15" t="str">
        <f>'[4]HGAC FS12-23 Metrostar Options'!C218</f>
        <v>LH Mid EMS Compartment 41"H w/Chamfered Corner</v>
      </c>
      <c r="F1546" s="17">
        <f>'[4]HGAC FS12-23 Metrostar Options'!K218</f>
        <v>2481</v>
      </c>
      <c r="G1546" s="13">
        <v>0.15</v>
      </c>
      <c r="H1546" s="14"/>
    </row>
    <row r="1547" spans="1:8" x14ac:dyDescent="0.35">
      <c r="A1547" s="11" t="s">
        <v>8</v>
      </c>
      <c r="B1547" s="16" t="str">
        <f>'[4]HGAC FS12-23 Metrostar Options'!B219</f>
        <v>MET0000219</v>
      </c>
      <c r="C1547" s="27" t="s">
        <v>73</v>
      </c>
      <c r="D1547" s="16" t="s">
        <v>83</v>
      </c>
      <c r="E1547" s="15" t="str">
        <f>'[4]HGAC FS12-23 Metrostar Options'!C219</f>
        <v>LH Mid EMS Compartment 41"H w/Offset to 24"W</v>
      </c>
      <c r="F1547" s="17">
        <f>'[4]HGAC FS12-23 Metrostar Options'!K219</f>
        <v>2547</v>
      </c>
      <c r="G1547" s="13">
        <v>0.15</v>
      </c>
      <c r="H1547" s="14"/>
    </row>
    <row r="1548" spans="1:8" x14ac:dyDescent="0.35">
      <c r="A1548" s="11" t="s">
        <v>8</v>
      </c>
      <c r="B1548" s="16" t="str">
        <f>'[4]HGAC FS12-23 Metrostar Options'!B220</f>
        <v>MET0000220</v>
      </c>
      <c r="C1548" s="27" t="s">
        <v>73</v>
      </c>
      <c r="D1548" s="16" t="s">
        <v>83</v>
      </c>
      <c r="E1548" s="15" t="str">
        <f>'[4]HGAC FS12-23 Metrostar Options'!C220</f>
        <v>LH Mid EMS Compartment 41"H w/Offset to 24"W Flush to Eng Tnl</v>
      </c>
      <c r="F1548" s="17">
        <f>'[4]HGAC FS12-23 Metrostar Options'!K220</f>
        <v>2547</v>
      </c>
      <c r="G1548" s="13">
        <v>0.15</v>
      </c>
      <c r="H1548" s="14"/>
    </row>
    <row r="1549" spans="1:8" x14ac:dyDescent="0.35">
      <c r="A1549" s="11" t="s">
        <v>8</v>
      </c>
      <c r="B1549" s="16" t="str">
        <f>'[4]HGAC FS12-23 Metrostar Options'!B221</f>
        <v>MET0000221</v>
      </c>
      <c r="C1549" s="27" t="s">
        <v>73</v>
      </c>
      <c r="D1549" s="16" t="s">
        <v>83</v>
      </c>
      <c r="E1549" s="15" t="str">
        <f>'[4]HGAC FS12-23 Metrostar Options'!C221</f>
        <v>LH Mid EMS Compartment 26"H</v>
      </c>
      <c r="F1549" s="17">
        <f>'[4]HGAC FS12-23 Metrostar Options'!K221</f>
        <v>1946</v>
      </c>
      <c r="G1549" s="13">
        <v>0.15</v>
      </c>
      <c r="H1549" s="14"/>
    </row>
    <row r="1550" spans="1:8" x14ac:dyDescent="0.35">
      <c r="A1550" s="11" t="s">
        <v>8</v>
      </c>
      <c r="B1550" s="16" t="str">
        <f>'[4]HGAC FS12-23 Metrostar Options'!B222</f>
        <v>MET0000222</v>
      </c>
      <c r="C1550" s="27" t="s">
        <v>73</v>
      </c>
      <c r="D1550" s="16" t="s">
        <v>83</v>
      </c>
      <c r="E1550" s="15" t="str">
        <f>'[4]HGAC FS12-23 Metrostar Options'!C222</f>
        <v>LH Mid EMS Compartment 26"H w/Offset to 24"W</v>
      </c>
      <c r="F1550" s="17">
        <f>'[4]HGAC FS12-23 Metrostar Options'!K222</f>
        <v>2547</v>
      </c>
      <c r="G1550" s="13">
        <v>0.15</v>
      </c>
      <c r="H1550" s="14"/>
    </row>
    <row r="1551" spans="1:8" x14ac:dyDescent="0.35">
      <c r="A1551" s="11" t="s">
        <v>8</v>
      </c>
      <c r="B1551" s="16" t="str">
        <f>'[4]HGAC FS12-23 Metrostar Options'!B223</f>
        <v>MET0000223</v>
      </c>
      <c r="C1551" s="27" t="s">
        <v>73</v>
      </c>
      <c r="D1551" s="16" t="s">
        <v>83</v>
      </c>
      <c r="E1551" s="15" t="str">
        <f>'[4]HGAC FS12-23 Metrostar Options'!C223</f>
        <v>LH Mid EMS Compartment 26"H w/Offset to 24"W Chamfered Corner</v>
      </c>
      <c r="F1551" s="17">
        <f>'[4]HGAC FS12-23 Metrostar Options'!K223</f>
        <v>2805</v>
      </c>
      <c r="G1551" s="13">
        <v>0.15</v>
      </c>
      <c r="H1551" s="14"/>
    </row>
    <row r="1552" spans="1:8" x14ac:dyDescent="0.35">
      <c r="A1552" s="11" t="s">
        <v>8</v>
      </c>
      <c r="B1552" s="16" t="str">
        <f>'[4]HGAC FS12-23 Metrostar Options'!B224</f>
        <v>MET0000224</v>
      </c>
      <c r="C1552" s="27" t="s">
        <v>73</v>
      </c>
      <c r="D1552" s="16" t="s">
        <v>83</v>
      </c>
      <c r="E1552" s="15" t="str">
        <f>'[4]HGAC FS12-23 Metrostar Options'!C224</f>
        <v>LH Mid EMS Compartment 26"H w/Offset to 24"W Chamfered Corner w/Drain</v>
      </c>
      <c r="F1552" s="17">
        <f>'[4]HGAC FS12-23 Metrostar Options'!K224</f>
        <v>2978</v>
      </c>
      <c r="G1552" s="13">
        <v>0.15</v>
      </c>
      <c r="H1552" s="14"/>
    </row>
    <row r="1553" spans="1:8" x14ac:dyDescent="0.35">
      <c r="A1553" s="11" t="s">
        <v>8</v>
      </c>
      <c r="B1553" s="16" t="str">
        <f>'[4]HGAC FS12-23 Metrostar Options'!B225</f>
        <v>MET0000225</v>
      </c>
      <c r="C1553" s="27" t="s">
        <v>73</v>
      </c>
      <c r="D1553" s="16" t="s">
        <v>83</v>
      </c>
      <c r="E1553" s="15" t="str">
        <f>'[4]HGAC FS12-23 Metrostar Options'!C225</f>
        <v>LH Mid EMS Compartment 28"H</v>
      </c>
      <c r="F1553" s="17">
        <f>'[4]HGAC FS12-23 Metrostar Options'!K225</f>
        <v>2119</v>
      </c>
      <c r="G1553" s="13">
        <v>0.15</v>
      </c>
      <c r="H1553" s="14"/>
    </row>
    <row r="1554" spans="1:8" x14ac:dyDescent="0.35">
      <c r="A1554" s="11" t="s">
        <v>8</v>
      </c>
      <c r="B1554" s="16" t="str">
        <f>'[4]HGAC FS12-23 Metrostar Options'!B226</f>
        <v>MET0000226</v>
      </c>
      <c r="C1554" s="27" t="s">
        <v>73</v>
      </c>
      <c r="D1554" s="16" t="s">
        <v>83</v>
      </c>
      <c r="E1554" s="15" t="str">
        <f>'[4]HGAC FS12-23 Metrostar Options'!C226</f>
        <v>LH Mid EMS Compartment 36"H</v>
      </c>
      <c r="F1554" s="17">
        <f>'[4]HGAC FS12-23 Metrostar Options'!K226</f>
        <v>2223</v>
      </c>
      <c r="G1554" s="13">
        <v>0.15</v>
      </c>
      <c r="H1554" s="14"/>
    </row>
    <row r="1555" spans="1:8" x14ac:dyDescent="0.35">
      <c r="A1555" s="11" t="s">
        <v>8</v>
      </c>
      <c r="B1555" s="16" t="str">
        <f>'[4]HGAC FS12-23 Metrostar Options'!B227</f>
        <v>MET0000227</v>
      </c>
      <c r="C1555" s="27" t="s">
        <v>73</v>
      </c>
      <c r="D1555" s="16" t="s">
        <v>83</v>
      </c>
      <c r="E1555" s="15" t="str">
        <f>'[4]HGAC FS12-23 Metrostar Options'!C227</f>
        <v>LH Mid EMS Compartment 36"H w/Offset to 24"W/Chamfered Corner</v>
      </c>
      <c r="F1555" s="17">
        <f>'[4]HGAC FS12-23 Metrostar Options'!K227</f>
        <v>3071</v>
      </c>
      <c r="G1555" s="13">
        <v>0.15</v>
      </c>
      <c r="H1555" s="14"/>
    </row>
    <row r="1556" spans="1:8" x14ac:dyDescent="0.35">
      <c r="A1556" s="11" t="s">
        <v>8</v>
      </c>
      <c r="B1556" s="16" t="str">
        <f>'[4]HGAC FS12-23 Metrostar Options'!B228</f>
        <v>MET0000228</v>
      </c>
      <c r="C1556" s="27" t="s">
        <v>73</v>
      </c>
      <c r="D1556" s="16" t="s">
        <v>83</v>
      </c>
      <c r="E1556" s="15" t="str">
        <f>'[4]HGAC FS12-23 Metrostar Options'!C228</f>
        <v>LH Mid EMS Compartment Full Height 10"RR</v>
      </c>
      <c r="F1556" s="17">
        <f>'[4]HGAC FS12-23 Metrostar Options'!K228</f>
        <v>2499</v>
      </c>
      <c r="G1556" s="13">
        <v>0.15</v>
      </c>
      <c r="H1556" s="14"/>
    </row>
    <row r="1557" spans="1:8" x14ac:dyDescent="0.35">
      <c r="A1557" s="11" t="s">
        <v>8</v>
      </c>
      <c r="B1557" s="16" t="str">
        <f>'[4]HGAC FS12-23 Metrostar Options'!B229</f>
        <v>MET0000229</v>
      </c>
      <c r="C1557" s="27" t="s">
        <v>73</v>
      </c>
      <c r="D1557" s="16" t="s">
        <v>83</v>
      </c>
      <c r="E1557" s="15" t="str">
        <f>'[4]HGAC FS12-23 Metrostar Options'!C229</f>
        <v>NO LH Mid EMS Compartment Exterior Access</v>
      </c>
      <c r="F1557" s="17">
        <f>'[4]HGAC FS12-23 Metrostar Options'!K229</f>
        <v>0</v>
      </c>
      <c r="G1557" s="13">
        <v>0.15</v>
      </c>
      <c r="H1557" s="14"/>
    </row>
    <row r="1558" spans="1:8" x14ac:dyDescent="0.35">
      <c r="A1558" s="11" t="s">
        <v>8</v>
      </c>
      <c r="B1558" s="16" t="str">
        <f>'[4]HGAC FS12-23 Metrostar Options'!B230</f>
        <v>MET0000230</v>
      </c>
      <c r="C1558" s="27" t="s">
        <v>73</v>
      </c>
      <c r="D1558" s="16" t="s">
        <v>83</v>
      </c>
      <c r="E1558" s="15" t="str">
        <f>'[4]HGAC FS12-23 Metrostar Options'!C230</f>
        <v>LH Mid EMS Cmpt Ext Access Hng Dr</v>
      </c>
      <c r="F1558" s="17">
        <f>'[4]HGAC FS12-23 Metrostar Options'!K230</f>
        <v>1076</v>
      </c>
      <c r="G1558" s="13">
        <v>0.15</v>
      </c>
      <c r="H1558" s="14"/>
    </row>
    <row r="1559" spans="1:8" x14ac:dyDescent="0.35">
      <c r="A1559" s="11" t="s">
        <v>8</v>
      </c>
      <c r="B1559" s="16" t="str">
        <f>'[4]HGAC FS12-23 Metrostar Options'!B231</f>
        <v>MET0000231</v>
      </c>
      <c r="C1559" s="27" t="s">
        <v>73</v>
      </c>
      <c r="D1559" s="16" t="s">
        <v>83</v>
      </c>
      <c r="E1559" s="15" t="str">
        <f>'[4]HGAC FS12-23 Metrostar Options'!C231</f>
        <v>LH Mid EMS Cmpt Ext Access Hng Dr w/Ptd Dr Pnl</v>
      </c>
      <c r="F1559" s="17">
        <f>'[4]HGAC FS12-23 Metrostar Options'!K231</f>
        <v>1579</v>
      </c>
      <c r="G1559" s="13">
        <v>0.15</v>
      </c>
      <c r="H1559" s="14"/>
    </row>
    <row r="1560" spans="1:8" x14ac:dyDescent="0.35">
      <c r="A1560" s="11" t="s">
        <v>8</v>
      </c>
      <c r="B1560" s="16" t="str">
        <f>'[4]HGAC FS12-23 Metrostar Options'!B232</f>
        <v>MET0000232</v>
      </c>
      <c r="C1560" s="27" t="s">
        <v>73</v>
      </c>
      <c r="D1560" s="16" t="s">
        <v>83</v>
      </c>
      <c r="E1560" s="15" t="str">
        <f>'[4]HGAC FS12-23 Metrostar Options'!C232</f>
        <v>LH Mid EMS Cmpt Ext Access ROM Rollup Dr</v>
      </c>
      <c r="F1560" s="17">
        <f>'[4]HGAC FS12-23 Metrostar Options'!K232</f>
        <v>2370</v>
      </c>
      <c r="G1560" s="13">
        <v>0.15</v>
      </c>
      <c r="H1560" s="14"/>
    </row>
    <row r="1561" spans="1:8" x14ac:dyDescent="0.35">
      <c r="A1561" s="11" t="s">
        <v>8</v>
      </c>
      <c r="B1561" s="16" t="str">
        <f>'[4]HGAC FS12-23 Metrostar Options'!B233</f>
        <v>MET0000233</v>
      </c>
      <c r="C1561" s="27" t="s">
        <v>73</v>
      </c>
      <c r="D1561" s="16" t="s">
        <v>83</v>
      </c>
      <c r="E1561" s="15" t="str">
        <f>'[4]HGAC FS12-23 Metrostar Options'!C233</f>
        <v>LH Mid EMS Cmpt Ext Access Amdor Rollup Dr</v>
      </c>
      <c r="F1561" s="17">
        <f>'[4]HGAC FS12-23 Metrostar Options'!K233</f>
        <v>2017</v>
      </c>
      <c r="G1561" s="13">
        <v>0.15</v>
      </c>
      <c r="H1561" s="14"/>
    </row>
    <row r="1562" spans="1:8" x14ac:dyDescent="0.35">
      <c r="A1562" s="11" t="s">
        <v>8</v>
      </c>
      <c r="B1562" s="16" t="str">
        <f>'[4]HGAC FS12-23 Metrostar Options'!B234</f>
        <v>MET0000234</v>
      </c>
      <c r="C1562" s="27" t="s">
        <v>73</v>
      </c>
      <c r="D1562" s="16" t="s">
        <v>83</v>
      </c>
      <c r="E1562" s="15" t="str">
        <f>'[4]HGAC FS12-23 Metrostar Options'!C234</f>
        <v>LH Mid EMS Cmpt Ext Access 26"H Hng Dr</v>
      </c>
      <c r="F1562" s="17">
        <f>'[4]HGAC FS12-23 Metrostar Options'!K234</f>
        <v>1076</v>
      </c>
      <c r="G1562" s="13">
        <v>0.15</v>
      </c>
      <c r="H1562" s="14"/>
    </row>
    <row r="1563" spans="1:8" x14ac:dyDescent="0.35">
      <c r="A1563" s="11" t="s">
        <v>8</v>
      </c>
      <c r="B1563" s="16" t="str">
        <f>'[4]HGAC FS12-23 Metrostar Options'!B235</f>
        <v>MET0000235</v>
      </c>
      <c r="C1563" s="27" t="s">
        <v>73</v>
      </c>
      <c r="D1563" s="16" t="s">
        <v>83</v>
      </c>
      <c r="E1563" s="15" t="str">
        <f>'[4]HGAC FS12-23 Metrostar Options'!C235</f>
        <v>LH Mid EMS Cmpt Ext Access 26"H Hng Dr w/Brushed SS Dr Pnl</v>
      </c>
      <c r="F1563" s="17">
        <f>'[4]HGAC FS12-23 Metrostar Options'!K235</f>
        <v>1120</v>
      </c>
      <c r="G1563" s="13">
        <v>0.15</v>
      </c>
      <c r="H1563" s="14"/>
    </row>
    <row r="1564" spans="1:8" x14ac:dyDescent="0.35">
      <c r="A1564" s="11" t="s">
        <v>8</v>
      </c>
      <c r="B1564" s="16" t="str">
        <f>'[4]HGAC FS12-23 Metrostar Options'!B236</f>
        <v>MET0000236</v>
      </c>
      <c r="C1564" s="27" t="s">
        <v>73</v>
      </c>
      <c r="D1564" s="16" t="s">
        <v>83</v>
      </c>
      <c r="E1564" s="15" t="str">
        <f>'[4]HGAC FS12-23 Metrostar Options'!C236</f>
        <v>LH Mid EMS Cmpt Ext Access 26"H x 17"W Overlap Hng Dr</v>
      </c>
      <c r="F1564" s="17">
        <f>'[4]HGAC FS12-23 Metrostar Options'!K236</f>
        <v>1766</v>
      </c>
      <c r="G1564" s="13">
        <v>0.15</v>
      </c>
      <c r="H1564" s="14"/>
    </row>
    <row r="1565" spans="1:8" x14ac:dyDescent="0.35">
      <c r="A1565" s="11" t="s">
        <v>8</v>
      </c>
      <c r="B1565" s="16" t="str">
        <f>'[4]HGAC FS12-23 Metrostar Options'!B237</f>
        <v>MET0000237</v>
      </c>
      <c r="C1565" s="27" t="s">
        <v>73</v>
      </c>
      <c r="D1565" s="16" t="s">
        <v>83</v>
      </c>
      <c r="E1565" s="15" t="str">
        <f>'[4]HGAC FS12-23 Metrostar Options'!C237</f>
        <v>LH Mid EMS Cmpt Ext Access 26"H x 17"W Overlap Hng Dr w/DA Sand Dr Pnl</v>
      </c>
      <c r="F1565" s="17">
        <f>'[4]HGAC FS12-23 Metrostar Options'!K237</f>
        <v>2025</v>
      </c>
      <c r="G1565" s="13">
        <v>0.15</v>
      </c>
      <c r="H1565" s="14"/>
    </row>
    <row r="1566" spans="1:8" x14ac:dyDescent="0.35">
      <c r="A1566" s="11" t="s">
        <v>8</v>
      </c>
      <c r="B1566" s="16" t="str">
        <f>'[4]HGAC FS12-23 Metrostar Options'!B238</f>
        <v>MET0000238</v>
      </c>
      <c r="C1566" s="27" t="s">
        <v>73</v>
      </c>
      <c r="D1566" s="16" t="s">
        <v>83</v>
      </c>
      <c r="E1566" s="15" t="str">
        <f>'[4]HGAC FS12-23 Metrostar Options'!C238</f>
        <v>LH Mid EMS Cmpt Ext Access 26"H x 17"W Overlap Hng Dr w/DA Sand Dr Pnl/Gas Strut</v>
      </c>
      <c r="F1566" s="17">
        <f>'[4]HGAC FS12-23 Metrostar Options'!K238</f>
        <v>1125</v>
      </c>
      <c r="G1566" s="13">
        <v>0.15</v>
      </c>
      <c r="H1566" s="14"/>
    </row>
    <row r="1567" spans="1:8" x14ac:dyDescent="0.35">
      <c r="A1567" s="11" t="s">
        <v>8</v>
      </c>
      <c r="B1567" s="16" t="str">
        <f>'[4]HGAC FS12-23 Metrostar Options'!B239</f>
        <v>MET0000239</v>
      </c>
      <c r="C1567" s="27" t="s">
        <v>73</v>
      </c>
      <c r="D1567" s="16" t="s">
        <v>83</v>
      </c>
      <c r="E1567" s="15" t="str">
        <f>'[4]HGAC FS12-23 Metrostar Options'!C239</f>
        <v>LH Mid EMS Cmpt Ext Access 28"H Hng Dr w/DA Sand Dr Pnl</v>
      </c>
      <c r="F1567" s="17">
        <f>'[4]HGAC FS12-23 Metrostar Options'!K239</f>
        <v>1076</v>
      </c>
      <c r="G1567" s="13">
        <v>0.15</v>
      </c>
      <c r="H1567" s="14"/>
    </row>
    <row r="1568" spans="1:8" x14ac:dyDescent="0.35">
      <c r="A1568" s="11" t="s">
        <v>8</v>
      </c>
      <c r="B1568" s="16" t="str">
        <f>'[4]HGAC FS12-23 Metrostar Options'!B240</f>
        <v>MET0000240</v>
      </c>
      <c r="C1568" s="27" t="s">
        <v>73</v>
      </c>
      <c r="D1568" s="16" t="s">
        <v>83</v>
      </c>
      <c r="E1568" s="15" t="str">
        <f>'[4]HGAC FS12-23 Metrostar Options'!C240</f>
        <v>LH Mid EMS Cmpt Ext Access 30"H Hng Dr</v>
      </c>
      <c r="F1568" s="17">
        <f>'[4]HGAC FS12-23 Metrostar Options'!K240</f>
        <v>1076</v>
      </c>
      <c r="G1568" s="13">
        <v>0.15</v>
      </c>
      <c r="H1568" s="14"/>
    </row>
    <row r="1569" spans="1:8" x14ac:dyDescent="0.35">
      <c r="A1569" s="11" t="s">
        <v>8</v>
      </c>
      <c r="B1569" s="16" t="str">
        <f>'[4]HGAC FS12-23 Metrostar Options'!B241</f>
        <v>MET0000241</v>
      </c>
      <c r="C1569" s="27" t="s">
        <v>73</v>
      </c>
      <c r="D1569" s="16" t="s">
        <v>83</v>
      </c>
      <c r="E1569" s="15" t="str">
        <f>'[4]HGAC FS12-23 Metrostar Options'!C241</f>
        <v>LH Mid EMS Cmpt Ext Access 30"H Hng Dr w/Brushed SS Dr Pnl</v>
      </c>
      <c r="F1569" s="17">
        <f>'[4]HGAC FS12-23 Metrostar Options'!K241</f>
        <v>1300</v>
      </c>
      <c r="G1569" s="13">
        <v>0.15</v>
      </c>
      <c r="H1569" s="14"/>
    </row>
    <row r="1570" spans="1:8" x14ac:dyDescent="0.35">
      <c r="A1570" s="11" t="s">
        <v>8</v>
      </c>
      <c r="B1570" s="16" t="str">
        <f>'[4]HGAC FS12-23 Metrostar Options'!B242</f>
        <v>MET0000242</v>
      </c>
      <c r="C1570" s="27" t="s">
        <v>73</v>
      </c>
      <c r="D1570" s="16" t="s">
        <v>83</v>
      </c>
      <c r="E1570" s="15" t="str">
        <f>'[4]HGAC FS12-23 Metrostar Options'!C242</f>
        <v>LH Mid EMS Cmpt Ext Access 35" Hng Dr</v>
      </c>
      <c r="F1570" s="17">
        <f>'[4]HGAC FS12-23 Metrostar Options'!K242</f>
        <v>1076</v>
      </c>
      <c r="G1570" s="13">
        <v>0.15</v>
      </c>
      <c r="H1570" s="14"/>
    </row>
    <row r="1571" spans="1:8" x14ac:dyDescent="0.35">
      <c r="A1571" s="11" t="s">
        <v>8</v>
      </c>
      <c r="B1571" s="16" t="str">
        <f>'[4]HGAC FS12-23 Metrostar Options'!B243</f>
        <v>MET0000243</v>
      </c>
      <c r="C1571" s="27" t="s">
        <v>73</v>
      </c>
      <c r="D1571" s="16" t="s">
        <v>83</v>
      </c>
      <c r="E1571" s="15" t="str">
        <f>'[4]HGAC FS12-23 Metrostar Options'!C243</f>
        <v>LH Mid EMS Cmpt Ext Access 40"H x 17"W Overlap Hng Dr w/DA Sand Dr Pnl</v>
      </c>
      <c r="F1571" s="17">
        <f>'[4]HGAC FS12-23 Metrostar Options'!K243</f>
        <v>2025</v>
      </c>
      <c r="G1571" s="13">
        <v>0.15</v>
      </c>
      <c r="H1571" s="14"/>
    </row>
    <row r="1572" spans="1:8" x14ac:dyDescent="0.35">
      <c r="A1572" s="11" t="s">
        <v>8</v>
      </c>
      <c r="B1572" s="16" t="str">
        <f>'[4]HGAC FS12-23 Metrostar Options'!B244</f>
        <v>MET0000244</v>
      </c>
      <c r="C1572" s="27" t="s">
        <v>73</v>
      </c>
      <c r="D1572" s="16" t="s">
        <v>83</v>
      </c>
      <c r="E1572" s="15" t="str">
        <f>'[4]HGAC FS12-23 Metrostar Options'!C244</f>
        <v>LH Mid EMS Cmpt Ext Access 40"H x 17"W Overlap Hng Dr w/Bedliner Gray Dr Pnl</v>
      </c>
      <c r="F1572" s="17">
        <f>'[4]HGAC FS12-23 Metrostar Options'!K244</f>
        <v>2111</v>
      </c>
      <c r="G1572" s="13">
        <v>0.15</v>
      </c>
      <c r="H1572" s="14"/>
    </row>
    <row r="1573" spans="1:8" x14ac:dyDescent="0.35">
      <c r="A1573" s="11" t="s">
        <v>8</v>
      </c>
      <c r="B1573" s="16" t="str">
        <f>'[4]HGAC FS12-23 Metrostar Options'!B245</f>
        <v>MET0000245</v>
      </c>
      <c r="C1573" s="27" t="s">
        <v>73</v>
      </c>
      <c r="D1573" s="16" t="s">
        <v>83</v>
      </c>
      <c r="E1573" s="15" t="str">
        <f>'[4]HGAC FS12-23 Metrostar Options'!C245</f>
        <v>NO LH Mid EMS Compartment Interior</v>
      </c>
      <c r="F1573" s="17">
        <f>'[4]HGAC FS12-23 Metrostar Options'!K245</f>
        <v>0</v>
      </c>
      <c r="G1573" s="13">
        <v>0.15</v>
      </c>
      <c r="H1573" s="14"/>
    </row>
    <row r="1574" spans="1:8" x14ac:dyDescent="0.35">
      <c r="A1574" s="11" t="s">
        <v>8</v>
      </c>
      <c r="B1574" s="16" t="str">
        <f>'[4]HGAC FS12-23 Metrostar Options'!B246</f>
        <v>MET0000246</v>
      </c>
      <c r="C1574" s="27" t="s">
        <v>73</v>
      </c>
      <c r="D1574" s="16" t="s">
        <v>83</v>
      </c>
      <c r="E1574" s="15" t="str">
        <f>'[4]HGAC FS12-23 Metrostar Options'!C246</f>
        <v>LH Mid EMS Cmpt Interior Solid Wall No Access</v>
      </c>
      <c r="F1574" s="17">
        <f>'[4]HGAC FS12-23 Metrostar Options'!K246</f>
        <v>0</v>
      </c>
      <c r="G1574" s="13">
        <v>0.15</v>
      </c>
      <c r="H1574" s="14"/>
    </row>
    <row r="1575" spans="1:8" x14ac:dyDescent="0.35">
      <c r="A1575" s="11" t="s">
        <v>8</v>
      </c>
      <c r="B1575" s="16" t="str">
        <f>'[4]HGAC FS12-23 Metrostar Options'!B247</f>
        <v>MET0000247</v>
      </c>
      <c r="C1575" s="27" t="s">
        <v>73</v>
      </c>
      <c r="D1575" s="16" t="s">
        <v>83</v>
      </c>
      <c r="E1575" s="15" t="str">
        <f>'[4]HGAC FS12-23 Metrostar Options'!C247</f>
        <v>LH Mid EMS Cmpt Interior Solid Wall Rear Access</v>
      </c>
      <c r="F1575" s="17">
        <f>'[4]HGAC FS12-23 Metrostar Options'!K247</f>
        <v>0</v>
      </c>
      <c r="G1575" s="13">
        <v>0.15</v>
      </c>
      <c r="H1575" s="14"/>
    </row>
    <row r="1576" spans="1:8" x14ac:dyDescent="0.35">
      <c r="A1576" s="11" t="s">
        <v>8</v>
      </c>
      <c r="B1576" s="16" t="str">
        <f>'[4]HGAC FS12-23 Metrostar Options'!B248</f>
        <v>MET0000248</v>
      </c>
      <c r="C1576" s="27" t="s">
        <v>73</v>
      </c>
      <c r="D1576" s="16" t="s">
        <v>83</v>
      </c>
      <c r="E1576" s="15" t="str">
        <f>'[4]HGAC FS12-23 Metrostar Options'!C248</f>
        <v>LH Mid EMS Cmpt Interior Solid Wall Side Access</v>
      </c>
      <c r="F1576" s="17">
        <f>'[4]HGAC FS12-23 Metrostar Options'!K248</f>
        <v>0</v>
      </c>
      <c r="G1576" s="13">
        <v>0.15</v>
      </c>
      <c r="H1576" s="14"/>
    </row>
    <row r="1577" spans="1:8" x14ac:dyDescent="0.35">
      <c r="A1577" s="11" t="s">
        <v>8</v>
      </c>
      <c r="B1577" s="16" t="str">
        <f>'[4]HGAC FS12-23 Metrostar Options'!B249</f>
        <v>MET0000249</v>
      </c>
      <c r="C1577" s="27" t="s">
        <v>73</v>
      </c>
      <c r="D1577" s="16" t="s">
        <v>83</v>
      </c>
      <c r="E1577" s="15" t="str">
        <f>'[4]HGAC FS12-23 Metrostar Options'!C249</f>
        <v>LH Mid EMS Cmpt Interior Solid Wall Upr Rr Acc 14.50"H</v>
      </c>
      <c r="F1577" s="17">
        <f>'[4]HGAC FS12-23 Metrostar Options'!K249</f>
        <v>665</v>
      </c>
      <c r="G1577" s="13">
        <v>0.15</v>
      </c>
      <c r="H1577" s="14"/>
    </row>
    <row r="1578" spans="1:8" x14ac:dyDescent="0.35">
      <c r="A1578" s="11" t="s">
        <v>8</v>
      </c>
      <c r="B1578" s="16" t="str">
        <f>'[4]HGAC FS12-23 Metrostar Options'!B250</f>
        <v>MET0000250</v>
      </c>
      <c r="C1578" s="27" t="s">
        <v>73</v>
      </c>
      <c r="D1578" s="16" t="s">
        <v>83</v>
      </c>
      <c r="E1578" s="15" t="str">
        <f>'[4]HGAC FS12-23 Metrostar Options'!C250</f>
        <v>LH Mid EMS Cmpt Interior Solid Wall Upr Sd Acc 14.50"H</v>
      </c>
      <c r="F1578" s="17">
        <f>'[4]HGAC FS12-23 Metrostar Options'!K250</f>
        <v>665</v>
      </c>
      <c r="G1578" s="13">
        <v>0.15</v>
      </c>
      <c r="H1578" s="14"/>
    </row>
    <row r="1579" spans="1:8" x14ac:dyDescent="0.35">
      <c r="A1579" s="11" t="s">
        <v>8</v>
      </c>
      <c r="B1579" s="16" t="str">
        <f>'[4]HGAC FS12-23 Metrostar Options'!B251</f>
        <v>MET0000251</v>
      </c>
      <c r="C1579" s="27" t="s">
        <v>73</v>
      </c>
      <c r="D1579" s="16" t="s">
        <v>83</v>
      </c>
      <c r="E1579" s="15" t="str">
        <f>'[4]HGAC FS12-23 Metrostar Options'!C251</f>
        <v>LH Mid EMS Cmpt Interior Vented Mesh Wall Rear Access</v>
      </c>
      <c r="F1579" s="17">
        <f>'[4]HGAC FS12-23 Metrostar Options'!K251</f>
        <v>665</v>
      </c>
      <c r="G1579" s="13">
        <v>0.15</v>
      </c>
      <c r="H1579" s="14"/>
    </row>
    <row r="1580" spans="1:8" x14ac:dyDescent="0.35">
      <c r="A1580" s="11" t="s">
        <v>8</v>
      </c>
      <c r="B1580" s="16" t="str">
        <f>'[4]HGAC FS12-23 Metrostar Options'!B252</f>
        <v>MET0000252</v>
      </c>
      <c r="C1580" s="27" t="s">
        <v>73</v>
      </c>
      <c r="D1580" s="16" t="s">
        <v>83</v>
      </c>
      <c r="E1580" s="15" t="str">
        <f>'[4]HGAC FS12-23 Metrostar Options'!C252</f>
        <v>LH Mid EMS Cmpt Interior Vented Mesh Wall No Access</v>
      </c>
      <c r="F1580" s="17">
        <f>'[4]HGAC FS12-23 Metrostar Options'!K252</f>
        <v>665</v>
      </c>
      <c r="G1580" s="13">
        <v>0.15</v>
      </c>
      <c r="H1580" s="14"/>
    </row>
    <row r="1581" spans="1:8" x14ac:dyDescent="0.35">
      <c r="A1581" s="11" t="s">
        <v>8</v>
      </c>
      <c r="B1581" s="16" t="str">
        <f>'[4]HGAC FS12-23 Metrostar Options'!B253</f>
        <v>MET0000253</v>
      </c>
      <c r="C1581" s="27" t="s">
        <v>73</v>
      </c>
      <c r="D1581" s="16" t="s">
        <v>83</v>
      </c>
      <c r="E1581" s="15" t="str">
        <f>'[4]HGAC FS12-23 Metrostar Options'!C253</f>
        <v>LH Mid EMS Cmpt Interior Vented Mesh Wall Side Access</v>
      </c>
      <c r="F1581" s="17">
        <f>'[4]HGAC FS12-23 Metrostar Options'!K253</f>
        <v>665</v>
      </c>
      <c r="G1581" s="13">
        <v>0.15</v>
      </c>
      <c r="H1581" s="14"/>
    </row>
    <row r="1582" spans="1:8" x14ac:dyDescent="0.35">
      <c r="A1582" s="11" t="s">
        <v>8</v>
      </c>
      <c r="B1582" s="16" t="str">
        <f>'[4]HGAC FS12-23 Metrostar Options'!B254</f>
        <v>MET0000254</v>
      </c>
      <c r="C1582" s="27" t="s">
        <v>73</v>
      </c>
      <c r="D1582" s="16" t="s">
        <v>83</v>
      </c>
      <c r="E1582" s="15" t="str">
        <f>'[4]HGAC FS12-23 Metrostar Options'!C254</f>
        <v>LH Mid EMS Cmpt Interior Vented Mesh Wall Upr Rr Acc 17"H</v>
      </c>
      <c r="F1582" s="17">
        <f>'[4]HGAC FS12-23 Metrostar Options'!K254</f>
        <v>665</v>
      </c>
      <c r="G1582" s="13">
        <v>0.15</v>
      </c>
      <c r="H1582" s="14"/>
    </row>
    <row r="1583" spans="1:8" x14ac:dyDescent="0.35">
      <c r="A1583" s="11" t="s">
        <v>8</v>
      </c>
      <c r="B1583" s="16" t="str">
        <f>'[4]HGAC FS12-23 Metrostar Options'!B255</f>
        <v>MET0000255</v>
      </c>
      <c r="C1583" s="27" t="s">
        <v>73</v>
      </c>
      <c r="D1583" s="16" t="s">
        <v>83</v>
      </c>
      <c r="E1583" s="15" t="str">
        <f>'[4]HGAC FS12-23 Metrostar Options'!C255</f>
        <v>LH Mid EMS Cmpt Interior Vented Mesh Wall Upr Sd Acc 12.20"H</v>
      </c>
      <c r="F1583" s="17">
        <f>'[4]HGAC FS12-23 Metrostar Options'!K255</f>
        <v>665</v>
      </c>
      <c r="G1583" s="13">
        <v>0.15</v>
      </c>
      <c r="H1583" s="14"/>
    </row>
    <row r="1584" spans="1:8" x14ac:dyDescent="0.35">
      <c r="A1584" s="11" t="s">
        <v>8</v>
      </c>
      <c r="B1584" s="16" t="str">
        <f>'[4]HGAC FS12-23 Metrostar Options'!B256</f>
        <v>MET0000256</v>
      </c>
      <c r="C1584" s="27" t="s">
        <v>73</v>
      </c>
      <c r="D1584" s="16" t="s">
        <v>83</v>
      </c>
      <c r="E1584" s="15" t="str">
        <f>'[4]HGAC FS12-23 Metrostar Options'!C256</f>
        <v>LH Mid EMS Cmpt Interior Vented Mesh Wall Upr Sd Acc 14.50"H</v>
      </c>
      <c r="F1584" s="17">
        <f>'[4]HGAC FS12-23 Metrostar Options'!K256</f>
        <v>665</v>
      </c>
      <c r="G1584" s="13">
        <v>0.15</v>
      </c>
      <c r="H1584" s="14"/>
    </row>
    <row r="1585" spans="1:8" x14ac:dyDescent="0.35">
      <c r="A1585" s="11" t="s">
        <v>8</v>
      </c>
      <c r="B1585" s="16" t="str">
        <f>'[4]HGAC FS12-23 Metrostar Options'!B257</f>
        <v>MET0000257</v>
      </c>
      <c r="C1585" s="27" t="s">
        <v>73</v>
      </c>
      <c r="D1585" s="16" t="s">
        <v>83</v>
      </c>
      <c r="E1585" s="15" t="str">
        <f>'[4]HGAC FS12-23 Metrostar Options'!C257</f>
        <v>LH Mid EMS Cmpt Interior Vented Mesh Wall Upr Sd Acc 17"H/Lwr Rr Acc 24"H</v>
      </c>
      <c r="F1585" s="17">
        <f>'[4]HGAC FS12-23 Metrostar Options'!K257</f>
        <v>665</v>
      </c>
      <c r="G1585" s="13">
        <v>0.15</v>
      </c>
      <c r="H1585" s="14"/>
    </row>
    <row r="1586" spans="1:8" x14ac:dyDescent="0.35">
      <c r="A1586" s="11" t="s">
        <v>8</v>
      </c>
      <c r="B1586" s="16" t="str">
        <f>'[4]HGAC FS12-23 Metrostar Options'!B258</f>
        <v>MET0000258</v>
      </c>
      <c r="C1586" s="27" t="s">
        <v>73</v>
      </c>
      <c r="D1586" s="16" t="s">
        <v>83</v>
      </c>
      <c r="E1586" s="15" t="str">
        <f>'[4]HGAC FS12-23 Metrostar Options'!C258</f>
        <v>LH Mid EMS Cmpt Interior Vented Mesh Wall Upr Sd Acc 17"H</v>
      </c>
      <c r="F1586" s="17">
        <f>'[4]HGAC FS12-23 Metrostar Options'!K258</f>
        <v>665</v>
      </c>
      <c r="G1586" s="13">
        <v>0.15</v>
      </c>
      <c r="H1586" s="14"/>
    </row>
    <row r="1587" spans="1:8" x14ac:dyDescent="0.35">
      <c r="A1587" s="11" t="s">
        <v>8</v>
      </c>
      <c r="B1587" s="16" t="str">
        <f>'[4]HGAC FS12-23 Metrostar Options'!B259</f>
        <v>MET0000259</v>
      </c>
      <c r="C1587" s="27" t="s">
        <v>73</v>
      </c>
      <c r="D1587" s="16" t="s">
        <v>83</v>
      </c>
      <c r="E1587" s="15" t="str">
        <f>'[4]HGAC FS12-23 Metrostar Options'!C259</f>
        <v>NO LH Mid EMS Compartment Interior Access</v>
      </c>
      <c r="F1587" s="17">
        <f>'[4]HGAC FS12-23 Metrostar Options'!K259</f>
        <v>0</v>
      </c>
      <c r="G1587" s="13">
        <v>0.15</v>
      </c>
      <c r="H1587" s="14"/>
    </row>
    <row r="1588" spans="1:8" x14ac:dyDescent="0.35">
      <c r="A1588" s="11" t="s">
        <v>8</v>
      </c>
      <c r="B1588" s="16" t="str">
        <f>'[4]HGAC FS12-23 Metrostar Options'!B260</f>
        <v>MET0000260</v>
      </c>
      <c r="C1588" s="27" t="s">
        <v>73</v>
      </c>
      <c r="D1588" s="16" t="s">
        <v>83</v>
      </c>
      <c r="E1588" s="15" t="str">
        <f>'[4]HGAC FS12-23 Metrostar Options'!C260</f>
        <v>LH Mid EMS Cmpt Interior Access AL Dr</v>
      </c>
      <c r="F1588" s="17">
        <f>'[4]HGAC FS12-23 Metrostar Options'!K260</f>
        <v>502</v>
      </c>
      <c r="G1588" s="13">
        <v>0.15</v>
      </c>
      <c r="H1588" s="14"/>
    </row>
    <row r="1589" spans="1:8" x14ac:dyDescent="0.35">
      <c r="A1589" s="11" t="s">
        <v>8</v>
      </c>
      <c r="B1589" s="16" t="str">
        <f>'[4]HGAC FS12-23 Metrostar Options'!B261</f>
        <v>MET0000261</v>
      </c>
      <c r="C1589" s="27" t="s">
        <v>73</v>
      </c>
      <c r="D1589" s="16" t="s">
        <v>83</v>
      </c>
      <c r="E1589" s="15" t="str">
        <f>'[4]HGAC FS12-23 Metrostar Options'!C261</f>
        <v>LH Mid EMS Cmpt Interior Access AL Dr, Locking</v>
      </c>
      <c r="F1589" s="17">
        <f>'[4]HGAC FS12-23 Metrostar Options'!K261</f>
        <v>502</v>
      </c>
      <c r="G1589" s="13">
        <v>0.15</v>
      </c>
      <c r="H1589" s="14"/>
    </row>
    <row r="1590" spans="1:8" x14ac:dyDescent="0.35">
      <c r="A1590" s="11" t="s">
        <v>8</v>
      </c>
      <c r="B1590" s="16" t="str">
        <f>'[4]HGAC FS12-23 Metrostar Options'!B262</f>
        <v>MET0000262</v>
      </c>
      <c r="C1590" s="27" t="s">
        <v>73</v>
      </c>
      <c r="D1590" s="16" t="s">
        <v>83</v>
      </c>
      <c r="E1590" s="15" t="str">
        <f>'[4]HGAC FS12-23 Metrostar Options'!C262</f>
        <v>LH Mid EMS Cmpt Interior Access Fixed AL Panel</v>
      </c>
      <c r="F1590" s="17">
        <f>'[4]HGAC FS12-23 Metrostar Options'!K262</f>
        <v>502</v>
      </c>
      <c r="G1590" s="13">
        <v>0.15</v>
      </c>
      <c r="H1590" s="14"/>
    </row>
    <row r="1591" spans="1:8" x14ac:dyDescent="0.35">
      <c r="A1591" s="11" t="s">
        <v>8</v>
      </c>
      <c r="B1591" s="16" t="str">
        <f>'[4]HGAC FS12-23 Metrostar Options'!B263</f>
        <v>MET0000263</v>
      </c>
      <c r="C1591" s="27" t="s">
        <v>73</v>
      </c>
      <c r="D1591" s="16" t="s">
        <v>83</v>
      </c>
      <c r="E1591" s="15" t="str">
        <f>'[4]HGAC FS12-23 Metrostar Options'!C263</f>
        <v>LH Mid EMS Cmpt Interior Access Amdor Rollup Dr</v>
      </c>
      <c r="F1591" s="17">
        <f>'[4]HGAC FS12-23 Metrostar Options'!K263</f>
        <v>2017</v>
      </c>
      <c r="G1591" s="13">
        <v>0.15</v>
      </c>
      <c r="H1591" s="14"/>
    </row>
    <row r="1592" spans="1:8" x14ac:dyDescent="0.35">
      <c r="A1592" s="11" t="s">
        <v>8</v>
      </c>
      <c r="B1592" s="16" t="str">
        <f>'[4]HGAC FS12-23 Metrostar Options'!B264</f>
        <v>MET0000264</v>
      </c>
      <c r="C1592" s="27" t="s">
        <v>73</v>
      </c>
      <c r="D1592" s="16" t="s">
        <v>83</v>
      </c>
      <c r="E1592" s="15" t="str">
        <f>'[4]HGAC FS12-23 Metrostar Options'!C264</f>
        <v>LH Mid EMS Cmpt Interior Access Cargo Net</v>
      </c>
      <c r="F1592" s="17">
        <f>'[4]HGAC FS12-23 Metrostar Options'!K264</f>
        <v>455</v>
      </c>
      <c r="G1592" s="13">
        <v>0.15</v>
      </c>
      <c r="H1592" s="14"/>
    </row>
    <row r="1593" spans="1:8" x14ac:dyDescent="0.35">
      <c r="A1593" s="11" t="s">
        <v>8</v>
      </c>
      <c r="B1593" s="16" t="str">
        <f>'[4]HGAC FS12-23 Metrostar Options'!B265</f>
        <v>MET0000265</v>
      </c>
      <c r="C1593" s="27" t="s">
        <v>73</v>
      </c>
      <c r="D1593" s="16" t="s">
        <v>83</v>
      </c>
      <c r="E1593" s="15" t="str">
        <f>'[4]HGAC FS12-23 Metrostar Options'!C265</f>
        <v>LH Mid EMS Cmpt Interior Access Cutout</v>
      </c>
      <c r="F1593" s="17">
        <f>'[4]HGAC FS12-23 Metrostar Options'!K265</f>
        <v>0</v>
      </c>
      <c r="G1593" s="13">
        <v>0.15</v>
      </c>
      <c r="H1593" s="14"/>
    </row>
    <row r="1594" spans="1:8" x14ac:dyDescent="0.35">
      <c r="A1594" s="11" t="s">
        <v>8</v>
      </c>
      <c r="B1594" s="16" t="str">
        <f>'[4]HGAC FS12-23 Metrostar Options'!B266</f>
        <v>MET0000266</v>
      </c>
      <c r="C1594" s="27" t="s">
        <v>73</v>
      </c>
      <c r="D1594" s="16" t="s">
        <v>83</v>
      </c>
      <c r="E1594" s="15" t="str">
        <f>'[4]HGAC FS12-23 Metrostar Options'!C266</f>
        <v>LH Mid EMS Cmpt Interior Access Lexan Dr</v>
      </c>
      <c r="F1594" s="17">
        <f>'[4]HGAC FS12-23 Metrostar Options'!K266</f>
        <v>985</v>
      </c>
      <c r="G1594" s="13">
        <v>0.15</v>
      </c>
      <c r="H1594" s="14"/>
    </row>
    <row r="1595" spans="1:8" x14ac:dyDescent="0.35">
      <c r="A1595" s="11" t="s">
        <v>8</v>
      </c>
      <c r="B1595" s="16" t="str">
        <f>'[4]HGAC FS12-23 Metrostar Options'!B267</f>
        <v>MET0000267</v>
      </c>
      <c r="C1595" s="27" t="s">
        <v>73</v>
      </c>
      <c r="D1595" s="16" t="s">
        <v>83</v>
      </c>
      <c r="E1595" s="15" t="str">
        <f>'[4]HGAC FS12-23 Metrostar Options'!C267</f>
        <v>LH Mid EMS Cmpt Interior Access ROM Rollup Dr</v>
      </c>
      <c r="F1595" s="17">
        <f>'[4]HGAC FS12-23 Metrostar Options'!K267</f>
        <v>2370</v>
      </c>
      <c r="G1595" s="13">
        <v>0.15</v>
      </c>
      <c r="H1595" s="14"/>
    </row>
    <row r="1596" spans="1:8" x14ac:dyDescent="0.35">
      <c r="A1596" s="11" t="s">
        <v>8</v>
      </c>
      <c r="B1596" s="16" t="str">
        <f>'[4]HGAC FS12-23 Metrostar Options'!B268</f>
        <v>MET0000268</v>
      </c>
      <c r="C1596" s="27" t="s">
        <v>73</v>
      </c>
      <c r="D1596" s="16" t="s">
        <v>83</v>
      </c>
      <c r="E1596" s="15" t="str">
        <f>'[4]HGAC FS12-23 Metrostar Options'!C268</f>
        <v>LH Mid EMS Cmpt Interior Access Vented Mesh AL Dr</v>
      </c>
      <c r="F1596" s="17">
        <f>'[4]HGAC FS12-23 Metrostar Options'!K268</f>
        <v>676</v>
      </c>
      <c r="G1596" s="13">
        <v>0.15</v>
      </c>
      <c r="H1596" s="14"/>
    </row>
    <row r="1597" spans="1:8" x14ac:dyDescent="0.35">
      <c r="A1597" s="11" t="s">
        <v>8</v>
      </c>
      <c r="B1597" s="16" t="str">
        <f>'[4]HGAC FS12-23 Metrostar Options'!B269</f>
        <v>MET0000269</v>
      </c>
      <c r="C1597" s="27" t="s">
        <v>73</v>
      </c>
      <c r="D1597" s="16" t="s">
        <v>83</v>
      </c>
      <c r="E1597" s="15" t="str">
        <f>'[4]HGAC FS12-23 Metrostar Options'!C269</f>
        <v>LH Mid EMS Cmpt Interior Access AL Door Btm Hng 14.75"W</v>
      </c>
      <c r="F1597" s="17">
        <f>'[4]HGAC FS12-23 Metrostar Options'!K269</f>
        <v>676</v>
      </c>
      <c r="G1597" s="13">
        <v>0.15</v>
      </c>
      <c r="H1597" s="14"/>
    </row>
    <row r="1598" spans="1:8" x14ac:dyDescent="0.35">
      <c r="A1598" s="11" t="s">
        <v>8</v>
      </c>
      <c r="B1598" s="16" t="str">
        <f>'[4]HGAC FS12-23 Metrostar Options'!B270</f>
        <v>MET0000270</v>
      </c>
      <c r="C1598" s="27" t="s">
        <v>73</v>
      </c>
      <c r="D1598" s="16" t="s">
        <v>83</v>
      </c>
      <c r="E1598" s="15" t="str">
        <f>'[4]HGAC FS12-23 Metrostar Options'!C270</f>
        <v>LH Mid EMS Cmpt Interior Access Vented Mesh AL Door Btm Hng 14.75"W</v>
      </c>
      <c r="F1598" s="17">
        <f>'[4]HGAC FS12-23 Metrostar Options'!K270</f>
        <v>676</v>
      </c>
      <c r="G1598" s="13">
        <v>0.15</v>
      </c>
      <c r="H1598" s="14"/>
    </row>
    <row r="1599" spans="1:8" x14ac:dyDescent="0.35">
      <c r="A1599" s="11" t="s">
        <v>8</v>
      </c>
      <c r="B1599" s="16" t="str">
        <f>'[4]HGAC FS12-23 Metrostar Options'!B271</f>
        <v>MET0000271</v>
      </c>
      <c r="C1599" s="27" t="s">
        <v>73</v>
      </c>
      <c r="D1599" s="16" t="s">
        <v>83</v>
      </c>
      <c r="E1599" s="15" t="str">
        <f>'[4]HGAC FS12-23 Metrostar Options'!C271</f>
        <v>LH Mid EMS Cmpt Interior Access Vented Mesh AL Door Btm Hng 14.75"W &amp; Cargo Net</v>
      </c>
      <c r="F1599" s="17">
        <f>'[4]HGAC FS12-23 Metrostar Options'!K271</f>
        <v>1131</v>
      </c>
      <c r="G1599" s="13">
        <v>0.15</v>
      </c>
      <c r="H1599" s="14"/>
    </row>
    <row r="1600" spans="1:8" x14ac:dyDescent="0.35">
      <c r="A1600" s="11" t="s">
        <v>8</v>
      </c>
      <c r="B1600" s="16" t="str">
        <f>'[4]HGAC FS12-23 Metrostar Options'!B272</f>
        <v>MET0000272</v>
      </c>
      <c r="C1600" s="27" t="s">
        <v>73</v>
      </c>
      <c r="D1600" s="16" t="s">
        <v>83</v>
      </c>
      <c r="E1600" s="15" t="str">
        <f>'[4]HGAC FS12-23 Metrostar Options'!C272</f>
        <v>LH Mid EMS Cmpt Interior Access Vented Mesh AL Door Btm Hng 18"W</v>
      </c>
      <c r="F1600" s="17">
        <f>'[4]HGAC FS12-23 Metrostar Options'!K272</f>
        <v>676</v>
      </c>
      <c r="G1600" s="13">
        <v>0.15</v>
      </c>
      <c r="H1600" s="14"/>
    </row>
    <row r="1601" spans="1:8" x14ac:dyDescent="0.35">
      <c r="A1601" s="11" t="s">
        <v>8</v>
      </c>
      <c r="B1601" s="16" t="str">
        <f>'[4]HGAC FS12-23 Metrostar Options'!B273</f>
        <v>MET0000273</v>
      </c>
      <c r="C1601" s="27" t="s">
        <v>73</v>
      </c>
      <c r="D1601" s="16" t="s">
        <v>83</v>
      </c>
      <c r="E1601" s="15" t="str">
        <f>'[4]HGAC FS12-23 Metrostar Options'!C273</f>
        <v>LH Mid EMS Cmpt Interior Access Vented Mesh AL Door Btm Hng 18.75"W</v>
      </c>
      <c r="F1601" s="17">
        <f>'[4]HGAC FS12-23 Metrostar Options'!K273</f>
        <v>676</v>
      </c>
      <c r="G1601" s="13">
        <v>0.15</v>
      </c>
      <c r="H1601" s="14"/>
    </row>
    <row r="1602" spans="1:8" x14ac:dyDescent="0.35">
      <c r="A1602" s="11" t="s">
        <v>8</v>
      </c>
      <c r="B1602" s="16" t="str">
        <f>'[4]HGAC FS12-23 Metrostar Options'!B274</f>
        <v>MET0000274</v>
      </c>
      <c r="C1602" s="27" t="s">
        <v>73</v>
      </c>
      <c r="D1602" s="16" t="s">
        <v>83</v>
      </c>
      <c r="E1602" s="15" t="str">
        <f>'[4]HGAC FS12-23 Metrostar Options'!C274</f>
        <v>NO LH Mid EMS Compartment Shelving</v>
      </c>
      <c r="F1602" s="17">
        <f>'[4]HGAC FS12-23 Metrostar Options'!K274</f>
        <v>0</v>
      </c>
      <c r="G1602" s="13">
        <v>0.15</v>
      </c>
      <c r="H1602" s="14"/>
    </row>
    <row r="1603" spans="1:8" x14ac:dyDescent="0.35">
      <c r="A1603" s="11" t="s">
        <v>8</v>
      </c>
      <c r="B1603" s="16" t="str">
        <f>'[4]HGAC FS12-23 Metrostar Options'!B275</f>
        <v>MET0000275</v>
      </c>
      <c r="C1603" s="27" t="s">
        <v>73</v>
      </c>
      <c r="D1603" s="16" t="s">
        <v>83</v>
      </c>
      <c r="E1603" s="15" t="str">
        <f>'[4]HGAC FS12-23 Metrostar Options'!C275</f>
        <v>LH Mid EMS Cmpt Shelving Adj w/Unistrut</v>
      </c>
      <c r="F1603" s="17">
        <f>'[4]HGAC FS12-23 Metrostar Options'!K275</f>
        <v>1480</v>
      </c>
      <c r="G1603" s="13">
        <v>0.15</v>
      </c>
      <c r="H1603" s="14"/>
    </row>
    <row r="1604" spans="1:8" x14ac:dyDescent="0.35">
      <c r="A1604" s="11" t="s">
        <v>8</v>
      </c>
      <c r="B1604" s="16" t="str">
        <f>'[4]HGAC FS12-23 Metrostar Options'!B276</f>
        <v>MET0000276</v>
      </c>
      <c r="C1604" s="27" t="s">
        <v>73</v>
      </c>
      <c r="D1604" s="16" t="s">
        <v>83</v>
      </c>
      <c r="E1604" s="15" t="str">
        <f>'[4]HGAC FS12-23 Metrostar Options'!C276</f>
        <v>LH Mid EMS Cmpt Shelving Adj w/Unistrut &amp; Top Shelf Perimeter 2" Lip</v>
      </c>
      <c r="F1604" s="17">
        <f>'[4]HGAC FS12-23 Metrostar Options'!K276</f>
        <v>2086</v>
      </c>
      <c r="G1604" s="13">
        <v>0.15</v>
      </c>
      <c r="H1604" s="14"/>
    </row>
    <row r="1605" spans="1:8" x14ac:dyDescent="0.35">
      <c r="A1605" s="11" t="s">
        <v>8</v>
      </c>
      <c r="B1605" s="16" t="str">
        <f>'[4]HGAC FS12-23 Metrostar Options'!B277</f>
        <v>MET0000277</v>
      </c>
      <c r="C1605" s="27" t="s">
        <v>73</v>
      </c>
      <c r="D1605" s="16" t="s">
        <v>83</v>
      </c>
      <c r="E1605" s="15" t="str">
        <f>'[4]HGAC FS12-23 Metrostar Options'!C277</f>
        <v>LH Mid EMS Cmpt Shelving Adj (2) w/Unistrut</v>
      </c>
      <c r="F1605" s="17">
        <f>'[4]HGAC FS12-23 Metrostar Options'!K277</f>
        <v>1575</v>
      </c>
      <c r="G1605" s="13">
        <v>0.15</v>
      </c>
      <c r="H1605" s="14"/>
    </row>
    <row r="1606" spans="1:8" x14ac:dyDescent="0.35">
      <c r="A1606" s="11" t="s">
        <v>8</v>
      </c>
      <c r="B1606" s="16" t="str">
        <f>'[4]HGAC FS12-23 Metrostar Options'!B278</f>
        <v>MET0000278</v>
      </c>
      <c r="C1606" s="27" t="s">
        <v>73</v>
      </c>
      <c r="D1606" s="16" t="s">
        <v>83</v>
      </c>
      <c r="E1606" s="15" t="str">
        <f>'[4]HGAC FS12-23 Metrostar Options'!C278</f>
        <v>LH Mid EMS Cmpt Shelving Adj (2) w/Unistrut/DA Finish Shelves</v>
      </c>
      <c r="F1606" s="17">
        <f>'[4]HGAC FS12-23 Metrostar Options'!K278</f>
        <v>1575</v>
      </c>
      <c r="G1606" s="13">
        <v>0.15</v>
      </c>
      <c r="H1606" s="14"/>
    </row>
    <row r="1607" spans="1:8" x14ac:dyDescent="0.35">
      <c r="A1607" s="11" t="s">
        <v>8</v>
      </c>
      <c r="B1607" s="16" t="str">
        <f>'[4]HGAC FS12-23 Metrostar Options'!B279</f>
        <v>MET0000279</v>
      </c>
      <c r="C1607" s="27" t="s">
        <v>73</v>
      </c>
      <c r="D1607" s="16" t="s">
        <v>83</v>
      </c>
      <c r="E1607" s="15" t="str">
        <f>'[4]HGAC FS12-23 Metrostar Options'!C279</f>
        <v>LH Mid EMS Cmpt Shelving Adj (3) w/Unistrut</v>
      </c>
      <c r="F1607" s="17">
        <f>'[4]HGAC FS12-23 Metrostar Options'!K279</f>
        <v>1670</v>
      </c>
      <c r="G1607" s="13">
        <v>0.15</v>
      </c>
      <c r="H1607" s="14"/>
    </row>
    <row r="1608" spans="1:8" x14ac:dyDescent="0.35">
      <c r="A1608" s="11" t="s">
        <v>8</v>
      </c>
      <c r="B1608" s="16" t="str">
        <f>'[4]HGAC FS12-23 Metrostar Options'!B280</f>
        <v>MET0000280</v>
      </c>
      <c r="C1608" s="27" t="s">
        <v>73</v>
      </c>
      <c r="D1608" s="16" t="s">
        <v>83</v>
      </c>
      <c r="E1608" s="15" t="str">
        <f>'[4]HGAC FS12-23 Metrostar Options'!C280</f>
        <v>LH Mid EMS Cmpt Shelving Adj (3) w/Unistrut/DA Finish Shelves</v>
      </c>
      <c r="F1608" s="17">
        <f>'[4]HGAC FS12-23 Metrostar Options'!K280</f>
        <v>1670</v>
      </c>
      <c r="G1608" s="13">
        <v>0.15</v>
      </c>
      <c r="H1608" s="14"/>
    </row>
    <row r="1609" spans="1:8" x14ac:dyDescent="0.35">
      <c r="A1609" s="11" t="s">
        <v>8</v>
      </c>
      <c r="B1609" s="16" t="str">
        <f>'[4]HGAC FS12-23 Metrostar Options'!B281</f>
        <v>MET0000281</v>
      </c>
      <c r="C1609" s="27" t="s">
        <v>73</v>
      </c>
      <c r="D1609" s="16" t="s">
        <v>83</v>
      </c>
      <c r="E1609" s="15" t="str">
        <f>'[4]HGAC FS12-23 Metrostar Options'!C281</f>
        <v>LH Mid EMS Cmpt Shelving Adj (7) Pos &amp; Fixed w/Top Shelf Perimeter Lip</v>
      </c>
      <c r="F1609" s="17">
        <f>'[4]HGAC FS12-23 Metrostar Options'!K281</f>
        <v>1575</v>
      </c>
      <c r="G1609" s="13">
        <v>0.15</v>
      </c>
      <c r="H1609" s="14"/>
    </row>
    <row r="1610" spans="1:8" x14ac:dyDescent="0.35">
      <c r="A1610" s="11" t="s">
        <v>8</v>
      </c>
      <c r="B1610" s="16" t="str">
        <f>'[4]HGAC FS12-23 Metrostar Options'!B282</f>
        <v>MET0000282</v>
      </c>
      <c r="C1610" s="27" t="s">
        <v>73</v>
      </c>
      <c r="D1610" s="16" t="s">
        <v>83</v>
      </c>
      <c r="E1610" s="15" t="str">
        <f>'[4]HGAC FS12-23 Metrostar Options'!C282</f>
        <v>LH Mid EMS Cmpt Shelving Top Perimeter Lip</v>
      </c>
      <c r="F1610" s="17">
        <f>'[4]HGAC FS12-23 Metrostar Options'!K282</f>
        <v>608</v>
      </c>
      <c r="G1610" s="13">
        <v>0.15</v>
      </c>
      <c r="H1610" s="14"/>
    </row>
    <row r="1611" spans="1:8" x14ac:dyDescent="0.35">
      <c r="A1611" s="11" t="s">
        <v>8</v>
      </c>
      <c r="B1611" s="16" t="str">
        <f>'[4]HGAC FS12-23 Metrostar Options'!B283</f>
        <v>MET0000283</v>
      </c>
      <c r="C1611" s="27" t="s">
        <v>73</v>
      </c>
      <c r="D1611" s="16" t="s">
        <v>83</v>
      </c>
      <c r="E1611" s="15" t="str">
        <f>'[4]HGAC FS12-23 Metrostar Options'!C283</f>
        <v>LH Mid EMS Cmpt Shelving Fixed w/Top Shelf Perimeter Lip</v>
      </c>
      <c r="F1611" s="17">
        <f>'[4]HGAC FS12-23 Metrostar Options'!K283</f>
        <v>1088</v>
      </c>
      <c r="G1611" s="13">
        <v>0.15</v>
      </c>
      <c r="H1611" s="14"/>
    </row>
    <row r="1612" spans="1:8" x14ac:dyDescent="0.35">
      <c r="A1612" s="11" t="s">
        <v>8</v>
      </c>
      <c r="B1612" s="16" t="str">
        <f>'[4]HGAC FS12-23 Metrostar Options'!B284</f>
        <v>MET0000284</v>
      </c>
      <c r="C1612" s="27" t="s">
        <v>73</v>
      </c>
      <c r="D1612" s="16" t="s">
        <v>83</v>
      </c>
      <c r="E1612" s="15" t="str">
        <f>'[4]HGAC FS12-23 Metrostar Options'!C284</f>
        <v>LH Mid EMS Cmpt Shelving Fixed at 29" w/Top Shelf Perimeter Lip</v>
      </c>
      <c r="F1612" s="17">
        <f>'[4]HGAC FS12-23 Metrostar Options'!K284</f>
        <v>1088</v>
      </c>
      <c r="G1612" s="13">
        <v>0.15</v>
      </c>
      <c r="H1612" s="14"/>
    </row>
    <row r="1613" spans="1:8" x14ac:dyDescent="0.35">
      <c r="A1613" s="11" t="s">
        <v>8</v>
      </c>
      <c r="B1613" s="16" t="str">
        <f>'[4]HGAC FS12-23 Metrostar Options'!B285</f>
        <v>MET0000285</v>
      </c>
      <c r="C1613" s="27" t="s">
        <v>73</v>
      </c>
      <c r="D1613" s="16" t="s">
        <v>83</v>
      </c>
      <c r="E1613" s="15" t="str">
        <f>'[4]HGAC FS12-23 Metrostar Options'!C285</f>
        <v>LH Mid EMS Cmpt Shelving Unistrut Only</v>
      </c>
      <c r="F1613" s="17">
        <f>'[4]HGAC FS12-23 Metrostar Options'!K285</f>
        <v>1385</v>
      </c>
      <c r="G1613" s="13">
        <v>0.15</v>
      </c>
      <c r="H1613" s="14"/>
    </row>
    <row r="1614" spans="1:8" x14ac:dyDescent="0.35">
      <c r="A1614" s="11" t="s">
        <v>8</v>
      </c>
      <c r="B1614" s="16" t="str">
        <f>'[4]HGAC FS12-23 Metrostar Options'!B286</f>
        <v>MET0000286</v>
      </c>
      <c r="C1614" s="27" t="s">
        <v>73</v>
      </c>
      <c r="D1614" s="16" t="s">
        <v>83</v>
      </c>
      <c r="E1614" s="15" t="str">
        <f>'[4]HGAC FS12-23 Metrostar Options'!C286</f>
        <v>NO LH Mid EMS Compartment Door Hardware</v>
      </c>
      <c r="F1614" s="17">
        <f>'[4]HGAC FS12-23 Metrostar Options'!K286</f>
        <v>0</v>
      </c>
      <c r="G1614" s="13">
        <v>0.15</v>
      </c>
      <c r="H1614" s="14"/>
    </row>
    <row r="1615" spans="1:8" x14ac:dyDescent="0.35">
      <c r="A1615" s="11" t="s">
        <v>8</v>
      </c>
      <c r="B1615" s="16" t="str">
        <f>'[4]HGAC FS12-23 Metrostar Options'!B287</f>
        <v>MET0000287</v>
      </c>
      <c r="C1615" s="27" t="s">
        <v>73</v>
      </c>
      <c r="D1615" s="16" t="s">
        <v>83</v>
      </c>
      <c r="E1615" s="15" t="str">
        <f>'[4]HGAC FS12-23 Metrostar Options'!C287</f>
        <v>LH Mid EMS Cmpt Door Hardware D-Ring Latch</v>
      </c>
      <c r="F1615" s="17">
        <f>'[4]HGAC FS12-23 Metrostar Options'!K287</f>
        <v>0</v>
      </c>
      <c r="G1615" s="13">
        <v>0.15</v>
      </c>
      <c r="H1615" s="14"/>
    </row>
    <row r="1616" spans="1:8" x14ac:dyDescent="0.35">
      <c r="A1616" s="11" t="s">
        <v>8</v>
      </c>
      <c r="B1616" s="16" t="str">
        <f>'[4]HGAC FS12-23 Metrostar Options'!B288</f>
        <v>MET0000288</v>
      </c>
      <c r="C1616" s="27" t="s">
        <v>73</v>
      </c>
      <c r="D1616" s="16" t="s">
        <v>83</v>
      </c>
      <c r="E1616" s="15" t="str">
        <f>'[4]HGAC FS12-23 Metrostar Options'!C288</f>
        <v>LH Mid EMS Cmpt Door Hardware D-Ring Latch Lwr</v>
      </c>
      <c r="F1616" s="17">
        <f>'[4]HGAC FS12-23 Metrostar Options'!K288</f>
        <v>0</v>
      </c>
      <c r="G1616" s="13">
        <v>0.15</v>
      </c>
      <c r="H1616" s="14"/>
    </row>
    <row r="1617" spans="1:8" x14ac:dyDescent="0.35">
      <c r="A1617" s="11" t="s">
        <v>8</v>
      </c>
      <c r="B1617" s="16" t="str">
        <f>'[4]HGAC FS12-23 Metrostar Options'!B289</f>
        <v>MET0000289</v>
      </c>
      <c r="C1617" s="27" t="s">
        <v>73</v>
      </c>
      <c r="D1617" s="16" t="s">
        <v>83</v>
      </c>
      <c r="E1617" s="15" t="str">
        <f>'[4]HGAC FS12-23 Metrostar Options'!C289</f>
        <v>LH Mid EMS Cmpt Door Hardware Black D-Ring Latch/Black Hng</v>
      </c>
      <c r="F1617" s="17">
        <f>'[4]HGAC FS12-23 Metrostar Options'!K289</f>
        <v>83</v>
      </c>
      <c r="G1617" s="13">
        <v>0.15</v>
      </c>
      <c r="H1617" s="14"/>
    </row>
    <row r="1618" spans="1:8" x14ac:dyDescent="0.35">
      <c r="A1618" s="11" t="s">
        <v>8</v>
      </c>
      <c r="B1618" s="16" t="str">
        <f>'[4]HGAC FS12-23 Metrostar Options'!B290</f>
        <v>MET0000290</v>
      </c>
      <c r="C1618" s="27" t="s">
        <v>73</v>
      </c>
      <c r="D1618" s="16" t="s">
        <v>83</v>
      </c>
      <c r="E1618" s="15" t="str">
        <f>'[4]HGAC FS12-23 Metrostar Options'!C290</f>
        <v>LH Mid EMS Cmpt Door Hardware Black D-Ring Latch Lwr/Black Hng</v>
      </c>
      <c r="F1618" s="17">
        <f>'[4]HGAC FS12-23 Metrostar Options'!K290</f>
        <v>83</v>
      </c>
      <c r="G1618" s="13">
        <v>0.15</v>
      </c>
      <c r="H1618" s="14"/>
    </row>
    <row r="1619" spans="1:8" x14ac:dyDescent="0.35">
      <c r="A1619" s="11" t="s">
        <v>8</v>
      </c>
      <c r="B1619" s="16" t="str">
        <f>'[4]HGAC FS12-23 Metrostar Options'!B291</f>
        <v>MET0000291</v>
      </c>
      <c r="C1619" s="27" t="s">
        <v>73</v>
      </c>
      <c r="D1619" s="16" t="s">
        <v>83</v>
      </c>
      <c r="E1619" s="15" t="str">
        <f>'[4]HGAC FS12-23 Metrostar Options'!C291</f>
        <v>LH Mid EMS Cmpt Door Hardware Eberhard Hndl</v>
      </c>
      <c r="F1619" s="17">
        <f>'[4]HGAC FS12-23 Metrostar Options'!K291</f>
        <v>324</v>
      </c>
      <c r="G1619" s="13">
        <v>0.15</v>
      </c>
      <c r="H1619" s="14"/>
    </row>
    <row r="1620" spans="1:8" x14ac:dyDescent="0.35">
      <c r="A1620" s="11" t="s">
        <v>8</v>
      </c>
      <c r="B1620" s="16" t="str">
        <f>'[4]HGAC FS12-23 Metrostar Options'!B292</f>
        <v>MET0000292</v>
      </c>
      <c r="C1620" s="27" t="s">
        <v>73</v>
      </c>
      <c r="D1620" s="16" t="s">
        <v>83</v>
      </c>
      <c r="E1620" s="15" t="str">
        <f>'[4]HGAC FS12-23 Metrostar Options'!C292</f>
        <v>LH Mid EMS Cmpt Door Hardware Eberhard Hndl Lwr</v>
      </c>
      <c r="F1620" s="17">
        <f>'[4]HGAC FS12-23 Metrostar Options'!K292</f>
        <v>324</v>
      </c>
      <c r="G1620" s="13">
        <v>0.15</v>
      </c>
      <c r="H1620" s="14"/>
    </row>
    <row r="1621" spans="1:8" x14ac:dyDescent="0.35">
      <c r="A1621" s="11" t="s">
        <v>8</v>
      </c>
      <c r="B1621" s="16" t="str">
        <f>'[4]HGAC FS12-23 Metrostar Options'!B293</f>
        <v>MET0000293</v>
      </c>
      <c r="C1621" s="27" t="s">
        <v>73</v>
      </c>
      <c r="D1621" s="16" t="s">
        <v>83</v>
      </c>
      <c r="E1621" s="15" t="str">
        <f>'[4]HGAC FS12-23 Metrostar Options'!C293</f>
        <v>LH Mid EMS Cmpt Door Hardware Black Eberhard Hndl/Black Hng</v>
      </c>
      <c r="F1621" s="17">
        <f>'[4]HGAC FS12-23 Metrostar Options'!K293</f>
        <v>287</v>
      </c>
      <c r="G1621" s="13">
        <v>0.15</v>
      </c>
      <c r="H1621" s="14"/>
    </row>
    <row r="1622" spans="1:8" x14ac:dyDescent="0.35">
      <c r="A1622" s="11" t="s">
        <v>8</v>
      </c>
      <c r="B1622" s="16" t="str">
        <f>'[4]HGAC FS12-23 Metrostar Options'!B294</f>
        <v>MET0000294</v>
      </c>
      <c r="C1622" s="27" t="s">
        <v>73</v>
      </c>
      <c r="D1622" s="16" t="s">
        <v>83</v>
      </c>
      <c r="E1622" s="15" t="str">
        <f>'[4]HGAC FS12-23 Metrostar Options'!C294</f>
        <v>LH Mid EMS Cmpt Door Hardware Black Eberhard Hndl Lwr/Black Hng</v>
      </c>
      <c r="F1622" s="17">
        <f>'[4]HGAC FS12-23 Metrostar Options'!K294</f>
        <v>287</v>
      </c>
      <c r="G1622" s="13">
        <v>0.15</v>
      </c>
      <c r="H1622" s="14"/>
    </row>
    <row r="1623" spans="1:8" x14ac:dyDescent="0.35">
      <c r="A1623" s="11" t="s">
        <v>8</v>
      </c>
      <c r="B1623" s="16" t="str">
        <f>'[4]HGAC FS12-23 Metrostar Options'!B295</f>
        <v>MET0000295</v>
      </c>
      <c r="C1623" s="27" t="s">
        <v>73</v>
      </c>
      <c r="D1623" s="16" t="s">
        <v>83</v>
      </c>
      <c r="E1623" s="15" t="str">
        <f>'[4]HGAC FS12-23 Metrostar Options'!C295</f>
        <v>NO LH Mid EMS Compartment Trim</v>
      </c>
      <c r="F1623" s="17">
        <f>'[4]HGAC FS12-23 Metrostar Options'!K295</f>
        <v>0</v>
      </c>
      <c r="G1623" s="13">
        <v>0.15</v>
      </c>
      <c r="H1623" s="14"/>
    </row>
    <row r="1624" spans="1:8" x14ac:dyDescent="0.35">
      <c r="A1624" s="11" t="s">
        <v>8</v>
      </c>
      <c r="B1624" s="16" t="str">
        <f>'[4]HGAC FS12-23 Metrostar Options'!B296</f>
        <v>MET0000296</v>
      </c>
      <c r="C1624" s="27" t="s">
        <v>73</v>
      </c>
      <c r="D1624" s="16" t="s">
        <v>83</v>
      </c>
      <c r="E1624" s="15" t="str">
        <f>'[4]HGAC FS12-23 Metrostar Options'!C296</f>
        <v>LH Mid EMS Cmpt Trim Brushed SS Scuff Plate Lwr .5"</v>
      </c>
      <c r="F1624" s="17">
        <f>'[4]HGAC FS12-23 Metrostar Options'!K296</f>
        <v>190</v>
      </c>
      <c r="G1624" s="13">
        <v>0.15</v>
      </c>
      <c r="H1624" s="14"/>
    </row>
    <row r="1625" spans="1:8" x14ac:dyDescent="0.35">
      <c r="A1625" s="11" t="s">
        <v>8</v>
      </c>
      <c r="B1625" s="16" t="str">
        <f>'[4]HGAC FS12-23 Metrostar Options'!B297</f>
        <v>MET0000297</v>
      </c>
      <c r="C1625" s="27" t="s">
        <v>73</v>
      </c>
      <c r="D1625" s="16" t="s">
        <v>83</v>
      </c>
      <c r="E1625" s="15" t="str">
        <f>'[4]HGAC FS12-23 Metrostar Options'!C297</f>
        <v>LH Mid EMS Cmpt Trim SS Scuff Plate Lower .5"</v>
      </c>
      <c r="F1625" s="17">
        <f>'[4]HGAC FS12-23 Metrostar Options'!K297</f>
        <v>148</v>
      </c>
      <c r="G1625" s="13">
        <v>0.15</v>
      </c>
      <c r="H1625" s="14"/>
    </row>
    <row r="1626" spans="1:8" x14ac:dyDescent="0.35">
      <c r="A1626" s="11" t="s">
        <v>8</v>
      </c>
      <c r="B1626" s="16" t="str">
        <f>'[4]HGAC FS12-23 Metrostar Options'!B298</f>
        <v>MET0000298</v>
      </c>
      <c r="C1626" s="27" t="s">
        <v>73</v>
      </c>
      <c r="D1626" s="16" t="s">
        <v>83</v>
      </c>
      <c r="E1626" s="15" t="str">
        <f>'[4]HGAC FS12-23 Metrostar Options'!C298</f>
        <v>LH Mid EMS Cmpt Trim SS Scuff Plate Lower 2"</v>
      </c>
      <c r="F1626" s="17">
        <f>'[4]HGAC FS12-23 Metrostar Options'!K298</f>
        <v>148</v>
      </c>
      <c r="G1626" s="13">
        <v>0.15</v>
      </c>
      <c r="H1626" s="14"/>
    </row>
    <row r="1627" spans="1:8" x14ac:dyDescent="0.35">
      <c r="A1627" s="11" t="s">
        <v>8</v>
      </c>
      <c r="B1627" s="16" t="str">
        <f>'[4]HGAC FS12-23 Metrostar Options'!B299</f>
        <v>MET0000299</v>
      </c>
      <c r="C1627" s="27" t="s">
        <v>73</v>
      </c>
      <c r="D1627" s="16" t="s">
        <v>83</v>
      </c>
      <c r="E1627" s="15" t="str">
        <f>'[4]HGAC FS12-23 Metrostar Options'!C299</f>
        <v>LH Mid EMS Cmpt Trim SS Scuff Plate Perimeter .5"</v>
      </c>
      <c r="F1627" s="17">
        <f>'[4]HGAC FS12-23 Metrostar Options'!K299</f>
        <v>521</v>
      </c>
      <c r="G1627" s="13">
        <v>0.15</v>
      </c>
      <c r="H1627" s="14"/>
    </row>
    <row r="1628" spans="1:8" x14ac:dyDescent="0.35">
      <c r="A1628" s="11" t="s">
        <v>8</v>
      </c>
      <c r="B1628" s="16" t="str">
        <f>'[4]HGAC FS12-23 Metrostar Options'!B300</f>
        <v>MET0000300</v>
      </c>
      <c r="C1628" s="27" t="s">
        <v>73</v>
      </c>
      <c r="D1628" s="16" t="s">
        <v>83</v>
      </c>
      <c r="E1628" s="15" t="str">
        <f>'[4]HGAC FS12-23 Metrostar Options'!C300</f>
        <v>LH Mid EMS Cmpt Trim Brushed SS Scuff Plate Perimeter .75"</v>
      </c>
      <c r="F1628" s="17">
        <f>'[4]HGAC FS12-23 Metrostar Options'!K300</f>
        <v>414</v>
      </c>
      <c r="G1628" s="13">
        <v>0.15</v>
      </c>
      <c r="H1628" s="14"/>
    </row>
    <row r="1629" spans="1:8" x14ac:dyDescent="0.35">
      <c r="A1629" s="11" t="s">
        <v>8</v>
      </c>
      <c r="B1629" s="16" t="str">
        <f>'[4]HGAC FS12-23 Metrostar Options'!B301</f>
        <v>MET0000301</v>
      </c>
      <c r="C1629" s="27" t="s">
        <v>73</v>
      </c>
      <c r="D1629" s="16" t="s">
        <v>83</v>
      </c>
      <c r="E1629" s="15" t="str">
        <f>'[4]HGAC FS12-23 Metrostar Options'!C301</f>
        <v>LH Mid EMS Cmpt Trim SS Scuff Plate Perimeter 2"</v>
      </c>
      <c r="F1629" s="17">
        <f>'[4]HGAC FS12-23 Metrostar Options'!K301</f>
        <v>414</v>
      </c>
      <c r="G1629" s="13">
        <v>0.15</v>
      </c>
      <c r="H1629" s="14"/>
    </row>
    <row r="1630" spans="1:8" x14ac:dyDescent="0.35">
      <c r="A1630" s="11" t="s">
        <v>8</v>
      </c>
      <c r="B1630" s="16" t="str">
        <f>'[4]HGAC FS12-23 Metrostar Options'!B302</f>
        <v>MET0000302</v>
      </c>
      <c r="C1630" s="27" t="s">
        <v>73</v>
      </c>
      <c r="D1630" s="16" t="s">
        <v>83</v>
      </c>
      <c r="E1630" s="15" t="str">
        <f>'[4]HGAC FS12-23 Metrostar Options'!C302</f>
        <v>NO RH Mid EMS Compartment</v>
      </c>
      <c r="F1630" s="17">
        <f>'[4]HGAC FS12-23 Metrostar Options'!K302</f>
        <v>0</v>
      </c>
      <c r="G1630" s="13">
        <v>0.15</v>
      </c>
      <c r="H1630" s="14"/>
    </row>
    <row r="1631" spans="1:8" x14ac:dyDescent="0.35">
      <c r="A1631" s="11" t="s">
        <v>8</v>
      </c>
      <c r="B1631" s="16" t="str">
        <f>'[4]HGAC FS12-23 Metrostar Options'!B303</f>
        <v>MET0000303</v>
      </c>
      <c r="C1631" s="27" t="s">
        <v>73</v>
      </c>
      <c r="D1631" s="16" t="s">
        <v>83</v>
      </c>
      <c r="E1631" s="15" t="str">
        <f>'[4]HGAC FS12-23 Metrostar Options'!C303</f>
        <v>RH Mid EMS Compartment 43"H</v>
      </c>
      <c r="F1631" s="17">
        <f>'[4]HGAC FS12-23 Metrostar Options'!K303</f>
        <v>2223</v>
      </c>
      <c r="G1631" s="13">
        <v>0.15</v>
      </c>
      <c r="H1631" s="14"/>
    </row>
    <row r="1632" spans="1:8" x14ac:dyDescent="0.35">
      <c r="A1632" s="11" t="s">
        <v>8</v>
      </c>
      <c r="B1632" s="16" t="str">
        <f>'[4]HGAC FS12-23 Metrostar Options'!B304</f>
        <v>MET0000304</v>
      </c>
      <c r="C1632" s="27" t="s">
        <v>73</v>
      </c>
      <c r="D1632" s="16" t="s">
        <v>83</v>
      </c>
      <c r="E1632" s="15" t="str">
        <f>'[4]HGAC FS12-23 Metrostar Options'!C304</f>
        <v>RH Mid EMS Compartment 41"H</v>
      </c>
      <c r="F1632" s="17">
        <f>'[4]HGAC FS12-23 Metrostar Options'!K304</f>
        <v>2223</v>
      </c>
      <c r="G1632" s="13">
        <v>0.15</v>
      </c>
      <c r="H1632" s="14"/>
    </row>
    <row r="1633" spans="1:8" x14ac:dyDescent="0.35">
      <c r="A1633" s="11" t="s">
        <v>8</v>
      </c>
      <c r="B1633" s="16" t="str">
        <f>'[4]HGAC FS12-23 Metrostar Options'!B305</f>
        <v>MET0000305</v>
      </c>
      <c r="C1633" s="27" t="s">
        <v>73</v>
      </c>
      <c r="D1633" s="16" t="s">
        <v>83</v>
      </c>
      <c r="E1633" s="15" t="str">
        <f>'[4]HGAC FS12-23 Metrostar Options'!C305</f>
        <v>RH Mid EMS Compartment 41"H w/Chamfered Corner</v>
      </c>
      <c r="F1633" s="17">
        <f>'[4]HGAC FS12-23 Metrostar Options'!K305</f>
        <v>2481</v>
      </c>
      <c r="G1633" s="13">
        <v>0.15</v>
      </c>
      <c r="H1633" s="14"/>
    </row>
    <row r="1634" spans="1:8" x14ac:dyDescent="0.35">
      <c r="A1634" s="11" t="s">
        <v>8</v>
      </c>
      <c r="B1634" s="16" t="str">
        <f>'[4]HGAC FS12-23 Metrostar Options'!B306</f>
        <v>MET0000306</v>
      </c>
      <c r="C1634" s="27" t="s">
        <v>73</v>
      </c>
      <c r="D1634" s="16" t="s">
        <v>83</v>
      </c>
      <c r="E1634" s="15" t="str">
        <f>'[4]HGAC FS12-23 Metrostar Options'!C306</f>
        <v>RH Mid EMS Compartment 41"H w/Offset to 19"W</v>
      </c>
      <c r="F1634" s="17">
        <f>'[4]HGAC FS12-23 Metrostar Options'!K306</f>
        <v>2547</v>
      </c>
      <c r="G1634" s="13">
        <v>0.15</v>
      </c>
      <c r="H1634" s="14"/>
    </row>
    <row r="1635" spans="1:8" x14ac:dyDescent="0.35">
      <c r="A1635" s="11" t="s">
        <v>8</v>
      </c>
      <c r="B1635" s="16" t="str">
        <f>'[4]HGAC FS12-23 Metrostar Options'!B307</f>
        <v>MET0000307</v>
      </c>
      <c r="C1635" s="27" t="s">
        <v>73</v>
      </c>
      <c r="D1635" s="16" t="s">
        <v>83</v>
      </c>
      <c r="E1635" s="15" t="str">
        <f>'[4]HGAC FS12-23 Metrostar Options'!C307</f>
        <v>RH Mid EMS Compartment 41"H w/Offset to 21"W</v>
      </c>
      <c r="F1635" s="17">
        <f>'[4]HGAC FS12-23 Metrostar Options'!K307</f>
        <v>2547</v>
      </c>
      <c r="G1635" s="13">
        <v>0.15</v>
      </c>
      <c r="H1635" s="14"/>
    </row>
    <row r="1636" spans="1:8" x14ac:dyDescent="0.35">
      <c r="A1636" s="11" t="s">
        <v>8</v>
      </c>
      <c r="B1636" s="16" t="str">
        <f>'[4]HGAC FS12-23 Metrostar Options'!B308</f>
        <v>MET0000308</v>
      </c>
      <c r="C1636" s="27" t="s">
        <v>73</v>
      </c>
      <c r="D1636" s="16" t="s">
        <v>83</v>
      </c>
      <c r="E1636" s="15" t="str">
        <f>'[4]HGAC FS12-23 Metrostar Options'!C308</f>
        <v>RH Mid EMS Compartment 41"H w/Offset to 24"W</v>
      </c>
      <c r="F1636" s="17">
        <f>'[4]HGAC FS12-23 Metrostar Options'!K308</f>
        <v>2547</v>
      </c>
      <c r="G1636" s="13">
        <v>0.15</v>
      </c>
      <c r="H1636" s="14"/>
    </row>
    <row r="1637" spans="1:8" x14ac:dyDescent="0.35">
      <c r="A1637" s="11" t="s">
        <v>8</v>
      </c>
      <c r="B1637" s="16" t="str">
        <f>'[4]HGAC FS12-23 Metrostar Options'!B309</f>
        <v>MET0000309</v>
      </c>
      <c r="C1637" s="27" t="s">
        <v>73</v>
      </c>
      <c r="D1637" s="16" t="s">
        <v>83</v>
      </c>
      <c r="E1637" s="15" t="str">
        <f>'[4]HGAC FS12-23 Metrostar Options'!C309</f>
        <v>RH Mid EMS Compartment 26"H w/Offset to 24"W</v>
      </c>
      <c r="F1637" s="17">
        <f>'[4]HGAC FS12-23 Metrostar Options'!K309</f>
        <v>2547</v>
      </c>
      <c r="G1637" s="13">
        <v>0.15</v>
      </c>
      <c r="H1637" s="14"/>
    </row>
    <row r="1638" spans="1:8" x14ac:dyDescent="0.35">
      <c r="A1638" s="11" t="s">
        <v>8</v>
      </c>
      <c r="B1638" s="16" t="str">
        <f>'[4]HGAC FS12-23 Metrostar Options'!B310</f>
        <v>MET0000310</v>
      </c>
      <c r="C1638" s="27" t="s">
        <v>73</v>
      </c>
      <c r="D1638" s="16" t="s">
        <v>83</v>
      </c>
      <c r="E1638" s="15" t="str">
        <f>'[4]HGAC FS12-23 Metrostar Options'!C310</f>
        <v>RH Mid EMS Compartment 26"H w/Offset to 24"W Chamfered Corner</v>
      </c>
      <c r="F1638" s="17">
        <f>'[4]HGAC FS12-23 Metrostar Options'!K310</f>
        <v>2805</v>
      </c>
      <c r="G1638" s="13">
        <v>0.15</v>
      </c>
      <c r="H1638" s="14"/>
    </row>
    <row r="1639" spans="1:8" x14ac:dyDescent="0.35">
      <c r="A1639" s="11" t="s">
        <v>8</v>
      </c>
      <c r="B1639" s="16" t="str">
        <f>'[4]HGAC FS12-23 Metrostar Options'!B311</f>
        <v>MET0000311</v>
      </c>
      <c r="C1639" s="27" t="s">
        <v>73</v>
      </c>
      <c r="D1639" s="16" t="s">
        <v>83</v>
      </c>
      <c r="E1639" s="15" t="str">
        <f>'[4]HGAC FS12-23 Metrostar Options'!C311</f>
        <v>RH Mid EMS Compartment 26"H w/Offset to 24"W Chamfered Corner w/Drain</v>
      </c>
      <c r="F1639" s="17">
        <f>'[4]HGAC FS12-23 Metrostar Options'!K311</f>
        <v>2978</v>
      </c>
      <c r="G1639" s="13">
        <v>0.15</v>
      </c>
      <c r="H1639" s="14"/>
    </row>
    <row r="1640" spans="1:8" x14ac:dyDescent="0.35">
      <c r="A1640" s="11" t="s">
        <v>8</v>
      </c>
      <c r="B1640" s="16" t="str">
        <f>'[4]HGAC FS12-23 Metrostar Options'!B312</f>
        <v>MET0000312</v>
      </c>
      <c r="C1640" s="27" t="s">
        <v>73</v>
      </c>
      <c r="D1640" s="16" t="s">
        <v>83</v>
      </c>
      <c r="E1640" s="15" t="str">
        <f>'[4]HGAC FS12-23 Metrostar Options'!C312</f>
        <v>RH Mid EMS Compartment 26"H</v>
      </c>
      <c r="F1640" s="17">
        <f>'[4]HGAC FS12-23 Metrostar Options'!K312</f>
        <v>1946</v>
      </c>
      <c r="G1640" s="13">
        <v>0.15</v>
      </c>
      <c r="H1640" s="14"/>
    </row>
    <row r="1641" spans="1:8" x14ac:dyDescent="0.35">
      <c r="A1641" s="11" t="s">
        <v>8</v>
      </c>
      <c r="B1641" s="16" t="str">
        <f>'[4]HGAC FS12-23 Metrostar Options'!B313</f>
        <v>MET0000313</v>
      </c>
      <c r="C1641" s="27" t="s">
        <v>73</v>
      </c>
      <c r="D1641" s="16" t="s">
        <v>83</v>
      </c>
      <c r="E1641" s="15" t="str">
        <f>'[4]HGAC FS12-23 Metrostar Options'!C313</f>
        <v>RH Mid EMS Compartment 28"H</v>
      </c>
      <c r="F1641" s="17">
        <f>'[4]HGAC FS12-23 Metrostar Options'!K313</f>
        <v>2119</v>
      </c>
      <c r="G1641" s="13">
        <v>0.15</v>
      </c>
      <c r="H1641" s="14"/>
    </row>
    <row r="1642" spans="1:8" x14ac:dyDescent="0.35">
      <c r="A1642" s="11" t="s">
        <v>8</v>
      </c>
      <c r="B1642" s="16" t="str">
        <f>'[4]HGAC FS12-23 Metrostar Options'!B314</f>
        <v>MET0000314</v>
      </c>
      <c r="C1642" s="27" t="s">
        <v>73</v>
      </c>
      <c r="D1642" s="16" t="s">
        <v>83</v>
      </c>
      <c r="E1642" s="15" t="str">
        <f>'[4]HGAC FS12-23 Metrostar Options'!C314</f>
        <v>RH Mid EMS Compartment 36"H</v>
      </c>
      <c r="F1642" s="17">
        <f>'[4]HGAC FS12-23 Metrostar Options'!K314</f>
        <v>2223</v>
      </c>
      <c r="G1642" s="13">
        <v>0.15</v>
      </c>
      <c r="H1642" s="14"/>
    </row>
    <row r="1643" spans="1:8" x14ac:dyDescent="0.35">
      <c r="A1643" s="11" t="s">
        <v>8</v>
      </c>
      <c r="B1643" s="16" t="str">
        <f>'[4]HGAC FS12-23 Metrostar Options'!B315</f>
        <v>MET0000315</v>
      </c>
      <c r="C1643" s="27" t="s">
        <v>73</v>
      </c>
      <c r="D1643" s="16" t="s">
        <v>83</v>
      </c>
      <c r="E1643" s="15" t="str">
        <f>'[4]HGAC FS12-23 Metrostar Options'!C315</f>
        <v>RH Mid EMS Compartment Full Height 10"RR</v>
      </c>
      <c r="F1643" s="17">
        <f>'[4]HGAC FS12-23 Metrostar Options'!K315</f>
        <v>2499</v>
      </c>
      <c r="G1643" s="13">
        <v>0.15</v>
      </c>
      <c r="H1643" s="14"/>
    </row>
    <row r="1644" spans="1:8" x14ac:dyDescent="0.35">
      <c r="A1644" s="11" t="s">
        <v>8</v>
      </c>
      <c r="B1644" s="16" t="str">
        <f>'[4]HGAC FS12-23 Metrostar Options'!B316</f>
        <v>MET0000316</v>
      </c>
      <c r="C1644" s="27" t="s">
        <v>73</v>
      </c>
      <c r="D1644" s="16" t="s">
        <v>83</v>
      </c>
      <c r="E1644" s="15" t="str">
        <f>'[4]HGAC FS12-23 Metrostar Options'!C316</f>
        <v>NO RH Mid EMS Compartment Exterior Access</v>
      </c>
      <c r="F1644" s="17">
        <f>'[4]HGAC FS12-23 Metrostar Options'!K316</f>
        <v>0</v>
      </c>
      <c r="G1644" s="13">
        <v>0.15</v>
      </c>
      <c r="H1644" s="14"/>
    </row>
    <row r="1645" spans="1:8" x14ac:dyDescent="0.35">
      <c r="A1645" s="11" t="s">
        <v>8</v>
      </c>
      <c r="B1645" s="16" t="str">
        <f>'[4]HGAC FS12-23 Metrostar Options'!B317</f>
        <v>MET0000317</v>
      </c>
      <c r="C1645" s="27" t="s">
        <v>73</v>
      </c>
      <c r="D1645" s="16" t="s">
        <v>83</v>
      </c>
      <c r="E1645" s="15" t="str">
        <f>'[4]HGAC FS12-23 Metrostar Options'!C317</f>
        <v>RH Mid EMS Cmpt Ext Access Hng Door</v>
      </c>
      <c r="F1645" s="17">
        <f>'[4]HGAC FS12-23 Metrostar Options'!K317</f>
        <v>1076</v>
      </c>
      <c r="G1645" s="13">
        <v>0.15</v>
      </c>
      <c r="H1645" s="14"/>
    </row>
    <row r="1646" spans="1:8" x14ac:dyDescent="0.35">
      <c r="A1646" s="11" t="s">
        <v>8</v>
      </c>
      <c r="B1646" s="16" t="str">
        <f>'[4]HGAC FS12-23 Metrostar Options'!B318</f>
        <v>MET0000318</v>
      </c>
      <c r="C1646" s="27" t="s">
        <v>73</v>
      </c>
      <c r="D1646" s="16" t="s">
        <v>83</v>
      </c>
      <c r="E1646" s="15" t="str">
        <f>'[4]HGAC FS12-23 Metrostar Options'!C318</f>
        <v>RH Mid EMS Cmpt Ext Access Hng Door w/Ptd Dr Pnl</v>
      </c>
      <c r="F1646" s="17">
        <f>'[4]HGAC FS12-23 Metrostar Options'!K318</f>
        <v>1579</v>
      </c>
      <c r="G1646" s="13">
        <v>0.15</v>
      </c>
      <c r="H1646" s="14"/>
    </row>
    <row r="1647" spans="1:8" x14ac:dyDescent="0.35">
      <c r="A1647" s="11" t="s">
        <v>8</v>
      </c>
      <c r="B1647" s="16" t="str">
        <f>'[4]HGAC FS12-23 Metrostar Options'!B319</f>
        <v>MET0000319</v>
      </c>
      <c r="C1647" s="27" t="s">
        <v>73</v>
      </c>
      <c r="D1647" s="16" t="s">
        <v>83</v>
      </c>
      <c r="E1647" s="15" t="str">
        <f>'[4]HGAC FS12-23 Metrostar Options'!C319</f>
        <v>RH Mid EMS Cmpt Ext Access ROM Rollup Dr</v>
      </c>
      <c r="F1647" s="17">
        <f>'[4]HGAC FS12-23 Metrostar Options'!K319</f>
        <v>2370</v>
      </c>
      <c r="G1647" s="13">
        <v>0.15</v>
      </c>
      <c r="H1647" s="14"/>
    </row>
    <row r="1648" spans="1:8" x14ac:dyDescent="0.35">
      <c r="A1648" s="11" t="s">
        <v>8</v>
      </c>
      <c r="B1648" s="16" t="str">
        <f>'[4]HGAC FS12-23 Metrostar Options'!B320</f>
        <v>MET0000320</v>
      </c>
      <c r="C1648" s="27" t="s">
        <v>73</v>
      </c>
      <c r="D1648" s="16" t="s">
        <v>83</v>
      </c>
      <c r="E1648" s="15" t="str">
        <f>'[4]HGAC FS12-23 Metrostar Options'!C320</f>
        <v>RH Mid EMS Cmpt Ext Access Amdor Rollup Dr</v>
      </c>
      <c r="F1648" s="17">
        <f>'[4]HGAC FS12-23 Metrostar Options'!K320</f>
        <v>2017</v>
      </c>
      <c r="G1648" s="13">
        <v>0.15</v>
      </c>
      <c r="H1648" s="14"/>
    </row>
    <row r="1649" spans="1:8" x14ac:dyDescent="0.35">
      <c r="A1649" s="11" t="s">
        <v>8</v>
      </c>
      <c r="B1649" s="16" t="str">
        <f>'[4]HGAC FS12-23 Metrostar Options'!B321</f>
        <v>MET0000321</v>
      </c>
      <c r="C1649" s="27" t="s">
        <v>73</v>
      </c>
      <c r="D1649" s="16" t="s">
        <v>83</v>
      </c>
      <c r="E1649" s="15" t="str">
        <f>'[4]HGAC FS12-23 Metrostar Options'!C321</f>
        <v>RH Mid EMS Cmpt Ext Access 26"H Hng Dr</v>
      </c>
      <c r="F1649" s="17">
        <f>'[4]HGAC FS12-23 Metrostar Options'!K321</f>
        <v>1076</v>
      </c>
      <c r="G1649" s="13">
        <v>0.15</v>
      </c>
      <c r="H1649" s="14"/>
    </row>
    <row r="1650" spans="1:8" x14ac:dyDescent="0.35">
      <c r="A1650" s="11" t="s">
        <v>8</v>
      </c>
      <c r="B1650" s="16" t="str">
        <f>'[4]HGAC FS12-23 Metrostar Options'!B322</f>
        <v>MET0000322</v>
      </c>
      <c r="C1650" s="27" t="s">
        <v>73</v>
      </c>
      <c r="D1650" s="16" t="s">
        <v>83</v>
      </c>
      <c r="E1650" s="15" t="str">
        <f>'[4]HGAC FS12-23 Metrostar Options'!C322</f>
        <v>RH Mid EMS Cmpt Ext Access 26"H Hng Dr w/Brushed SS Dr Pnl</v>
      </c>
      <c r="F1650" s="17">
        <f>'[4]HGAC FS12-23 Metrostar Options'!K322</f>
        <v>1120</v>
      </c>
      <c r="G1650" s="13">
        <v>0.15</v>
      </c>
      <c r="H1650" s="14"/>
    </row>
    <row r="1651" spans="1:8" x14ac:dyDescent="0.35">
      <c r="A1651" s="11" t="s">
        <v>8</v>
      </c>
      <c r="B1651" s="16" t="str">
        <f>'[4]HGAC FS12-23 Metrostar Options'!B323</f>
        <v>MET0000323</v>
      </c>
      <c r="C1651" s="27" t="s">
        <v>73</v>
      </c>
      <c r="D1651" s="16" t="s">
        <v>83</v>
      </c>
      <c r="E1651" s="15" t="str">
        <f>'[4]HGAC FS12-23 Metrostar Options'!C323</f>
        <v>RH Mid EMS Cmpt Ext Access 26"H x 17"W Overlap Hng Dr</v>
      </c>
      <c r="F1651" s="17">
        <f>'[4]HGAC FS12-23 Metrostar Options'!K323</f>
        <v>1766</v>
      </c>
      <c r="G1651" s="13">
        <v>0.15</v>
      </c>
      <c r="H1651" s="14"/>
    </row>
    <row r="1652" spans="1:8" x14ac:dyDescent="0.35">
      <c r="A1652" s="11" t="s">
        <v>8</v>
      </c>
      <c r="B1652" s="16" t="str">
        <f>'[4]HGAC FS12-23 Metrostar Options'!B324</f>
        <v>MET0000324</v>
      </c>
      <c r="C1652" s="27" t="s">
        <v>73</v>
      </c>
      <c r="D1652" s="16" t="s">
        <v>83</v>
      </c>
      <c r="E1652" s="15" t="str">
        <f>'[4]HGAC FS12-23 Metrostar Options'!C324</f>
        <v>RH Mid EMS Cmpt Ext Access 26"H x 17"W Overlap Hng Dr w/DA Sand Dr Pnl</v>
      </c>
      <c r="F1652" s="17">
        <f>'[4]HGAC FS12-23 Metrostar Options'!K324</f>
        <v>2025</v>
      </c>
      <c r="G1652" s="13">
        <v>0.15</v>
      </c>
      <c r="H1652" s="14"/>
    </row>
    <row r="1653" spans="1:8" x14ac:dyDescent="0.35">
      <c r="A1653" s="11" t="s">
        <v>8</v>
      </c>
      <c r="B1653" s="16" t="str">
        <f>'[4]HGAC FS12-23 Metrostar Options'!B325</f>
        <v>MET0000325</v>
      </c>
      <c r="C1653" s="27" t="s">
        <v>73</v>
      </c>
      <c r="D1653" s="16" t="s">
        <v>83</v>
      </c>
      <c r="E1653" s="15" t="str">
        <f>'[4]HGAC FS12-23 Metrostar Options'!C325</f>
        <v>RH Mid EMS Cmpt Ext Access 26"H x 17"W Overlap Hng Dr w/DA Sand Dr Pnl/Gas Strut</v>
      </c>
      <c r="F1653" s="17">
        <f>'[4]HGAC FS12-23 Metrostar Options'!K325</f>
        <v>1177</v>
      </c>
      <c r="G1653" s="13">
        <v>0.15</v>
      </c>
      <c r="H1653" s="14"/>
    </row>
    <row r="1654" spans="1:8" x14ac:dyDescent="0.35">
      <c r="A1654" s="11" t="s">
        <v>8</v>
      </c>
      <c r="B1654" s="16" t="str">
        <f>'[4]HGAC FS12-23 Metrostar Options'!B326</f>
        <v>MET0000326</v>
      </c>
      <c r="C1654" s="27" t="s">
        <v>73</v>
      </c>
      <c r="D1654" s="16" t="s">
        <v>83</v>
      </c>
      <c r="E1654" s="15" t="str">
        <f>'[4]HGAC FS12-23 Metrostar Options'!C326</f>
        <v>RH Mid EMS Cmpt Ext Access 28"H Hng Dr w/DA Sand Dr Pnl</v>
      </c>
      <c r="F1654" s="17">
        <f>'[4]HGAC FS12-23 Metrostar Options'!K326</f>
        <v>1076</v>
      </c>
      <c r="G1654" s="13">
        <v>0.15</v>
      </c>
      <c r="H1654" s="14"/>
    </row>
    <row r="1655" spans="1:8" x14ac:dyDescent="0.35">
      <c r="A1655" s="11" t="s">
        <v>8</v>
      </c>
      <c r="B1655" s="16" t="str">
        <f>'[4]HGAC FS12-23 Metrostar Options'!B327</f>
        <v>MET0000327</v>
      </c>
      <c r="C1655" s="27" t="s">
        <v>73</v>
      </c>
      <c r="D1655" s="16" t="s">
        <v>83</v>
      </c>
      <c r="E1655" s="15" t="str">
        <f>'[4]HGAC FS12-23 Metrostar Options'!C327</f>
        <v>RH Mid EMS Cmpt Ext Access 30"H Hng Dr</v>
      </c>
      <c r="F1655" s="17">
        <f>'[4]HGAC FS12-23 Metrostar Options'!K327</f>
        <v>1076</v>
      </c>
      <c r="G1655" s="13">
        <v>0.15</v>
      </c>
      <c r="H1655" s="14"/>
    </row>
    <row r="1656" spans="1:8" x14ac:dyDescent="0.35">
      <c r="A1656" s="11" t="s">
        <v>8</v>
      </c>
      <c r="B1656" s="16" t="str">
        <f>'[4]HGAC FS12-23 Metrostar Options'!B328</f>
        <v>MET0000328</v>
      </c>
      <c r="C1656" s="27" t="s">
        <v>73</v>
      </c>
      <c r="D1656" s="16" t="s">
        <v>83</v>
      </c>
      <c r="E1656" s="15" t="str">
        <f>'[4]HGAC FS12-23 Metrostar Options'!C328</f>
        <v>RH Mid EMS Cmpt Ext Access 30"H Hng Dr w/Brushed SS Dr Pnl</v>
      </c>
      <c r="F1656" s="17">
        <f>'[4]HGAC FS12-23 Metrostar Options'!K328</f>
        <v>1300</v>
      </c>
      <c r="G1656" s="13">
        <v>0.15</v>
      </c>
      <c r="H1656" s="14"/>
    </row>
    <row r="1657" spans="1:8" x14ac:dyDescent="0.35">
      <c r="A1657" s="11" t="s">
        <v>8</v>
      </c>
      <c r="B1657" s="16" t="str">
        <f>'[4]HGAC FS12-23 Metrostar Options'!B329</f>
        <v>MET0000329</v>
      </c>
      <c r="C1657" s="27" t="s">
        <v>73</v>
      </c>
      <c r="D1657" s="16" t="s">
        <v>83</v>
      </c>
      <c r="E1657" s="15" t="str">
        <f>'[4]HGAC FS12-23 Metrostar Options'!C329</f>
        <v>RH Mid EMS Cmpt Ext Access 40"H x 17"W Overlap Hng Dr w/DA Sand Dr Pnl</v>
      </c>
      <c r="F1657" s="17">
        <f>'[4]HGAC FS12-23 Metrostar Options'!K329</f>
        <v>2025</v>
      </c>
      <c r="G1657" s="13">
        <v>0.15</v>
      </c>
      <c r="H1657" s="14"/>
    </row>
    <row r="1658" spans="1:8" x14ac:dyDescent="0.35">
      <c r="A1658" s="11" t="s">
        <v>8</v>
      </c>
      <c r="B1658" s="16" t="str">
        <f>'[4]HGAC FS12-23 Metrostar Options'!B330</f>
        <v>MET0000330</v>
      </c>
      <c r="C1658" s="27" t="s">
        <v>73</v>
      </c>
      <c r="D1658" s="16" t="s">
        <v>83</v>
      </c>
      <c r="E1658" s="15" t="str">
        <f>'[4]HGAC FS12-23 Metrostar Options'!C330</f>
        <v>RH Mid EMS Cmpt Ext Access 40"H x 17"W Overlap Hng Dr w/Bedliner Gray Dr Pnl</v>
      </c>
      <c r="F1658" s="17">
        <f>'[4]HGAC FS12-23 Metrostar Options'!K330</f>
        <v>2111</v>
      </c>
      <c r="G1658" s="13">
        <v>0.15</v>
      </c>
      <c r="H1658" s="14"/>
    </row>
    <row r="1659" spans="1:8" x14ac:dyDescent="0.35">
      <c r="A1659" s="11" t="s">
        <v>8</v>
      </c>
      <c r="B1659" s="16" t="str">
        <f>'[4]HGAC FS12-23 Metrostar Options'!B331</f>
        <v>MET0000331</v>
      </c>
      <c r="C1659" s="27" t="s">
        <v>73</v>
      </c>
      <c r="D1659" s="16" t="s">
        <v>83</v>
      </c>
      <c r="E1659" s="15" t="str">
        <f>'[4]HGAC FS12-23 Metrostar Options'!C331</f>
        <v>RH Mid EMS Cmpt Ext Cutout Only, Roll Up Provision 41.63"H x 17"W</v>
      </c>
      <c r="F1659" s="17">
        <f>'[4]HGAC FS12-23 Metrostar Options'!K331</f>
        <v>211</v>
      </c>
      <c r="G1659" s="13">
        <v>0.15</v>
      </c>
      <c r="H1659" s="14"/>
    </row>
    <row r="1660" spans="1:8" x14ac:dyDescent="0.35">
      <c r="A1660" s="11" t="s">
        <v>8</v>
      </c>
      <c r="B1660" s="16" t="str">
        <f>'[4]HGAC FS12-23 Metrostar Options'!B332</f>
        <v>MET0000332</v>
      </c>
      <c r="C1660" s="27" t="s">
        <v>73</v>
      </c>
      <c r="D1660" s="16" t="s">
        <v>83</v>
      </c>
      <c r="E1660" s="15" t="str">
        <f>'[4]HGAC FS12-23 Metrostar Options'!C332</f>
        <v>NO RH Mid EMS Compartment Interior</v>
      </c>
      <c r="F1660" s="17">
        <f>'[4]HGAC FS12-23 Metrostar Options'!K332</f>
        <v>0</v>
      </c>
      <c r="G1660" s="13">
        <v>0.15</v>
      </c>
      <c r="H1660" s="14"/>
    </row>
    <row r="1661" spans="1:8" x14ac:dyDescent="0.35">
      <c r="A1661" s="11" t="s">
        <v>8</v>
      </c>
      <c r="B1661" s="16" t="str">
        <f>'[4]HGAC FS12-23 Metrostar Options'!B333</f>
        <v>MET0000333</v>
      </c>
      <c r="C1661" s="27" t="s">
        <v>73</v>
      </c>
      <c r="D1661" s="16" t="s">
        <v>83</v>
      </c>
      <c r="E1661" s="15" t="str">
        <f>'[4]HGAC FS12-23 Metrostar Options'!C333</f>
        <v>RH Mid EMS Cmpt Interior Solid Wall No Access</v>
      </c>
      <c r="F1661" s="17">
        <f>'[4]HGAC FS12-23 Metrostar Options'!K333</f>
        <v>0</v>
      </c>
      <c r="G1661" s="13">
        <v>0.15</v>
      </c>
      <c r="H1661" s="14"/>
    </row>
    <row r="1662" spans="1:8" x14ac:dyDescent="0.35">
      <c r="A1662" s="11" t="s">
        <v>8</v>
      </c>
      <c r="B1662" s="16" t="str">
        <f>'[4]HGAC FS12-23 Metrostar Options'!B334</f>
        <v>MET0000334</v>
      </c>
      <c r="C1662" s="27" t="s">
        <v>73</v>
      </c>
      <c r="D1662" s="16" t="s">
        <v>83</v>
      </c>
      <c r="E1662" s="15" t="str">
        <f>'[4]HGAC FS12-23 Metrostar Options'!C334</f>
        <v>RH Mid EMS Cmpt Interior Solid Wall Rear Access</v>
      </c>
      <c r="F1662" s="17">
        <f>'[4]HGAC FS12-23 Metrostar Options'!K334</f>
        <v>0</v>
      </c>
      <c r="G1662" s="13">
        <v>0.15</v>
      </c>
      <c r="H1662" s="14"/>
    </row>
    <row r="1663" spans="1:8" x14ac:dyDescent="0.35">
      <c r="A1663" s="11" t="s">
        <v>8</v>
      </c>
      <c r="B1663" s="16" t="str">
        <f>'[4]HGAC FS12-23 Metrostar Options'!B335</f>
        <v>MET0000335</v>
      </c>
      <c r="C1663" s="27" t="s">
        <v>73</v>
      </c>
      <c r="D1663" s="16" t="s">
        <v>83</v>
      </c>
      <c r="E1663" s="15" t="str">
        <f>'[4]HGAC FS12-23 Metrostar Options'!C335</f>
        <v>RH Mid EMS Cmpt Interior Solid Wall Side Access</v>
      </c>
      <c r="F1663" s="17">
        <f>'[4]HGAC FS12-23 Metrostar Options'!K335</f>
        <v>0</v>
      </c>
      <c r="G1663" s="13">
        <v>0.15</v>
      </c>
      <c r="H1663" s="14"/>
    </row>
    <row r="1664" spans="1:8" x14ac:dyDescent="0.35">
      <c r="A1664" s="11" t="s">
        <v>8</v>
      </c>
      <c r="B1664" s="16" t="str">
        <f>'[4]HGAC FS12-23 Metrostar Options'!B336</f>
        <v>MET0000336</v>
      </c>
      <c r="C1664" s="27" t="s">
        <v>73</v>
      </c>
      <c r="D1664" s="16" t="s">
        <v>83</v>
      </c>
      <c r="E1664" s="15" t="str">
        <f>'[4]HGAC FS12-23 Metrostar Options'!C336</f>
        <v>RH Mid EMS Cmpt Interior Sold Wall Upr Sd Acc 14.50"H</v>
      </c>
      <c r="F1664" s="17">
        <f>'[4]HGAC FS12-23 Metrostar Options'!K336</f>
        <v>665</v>
      </c>
      <c r="G1664" s="13">
        <v>0.15</v>
      </c>
      <c r="H1664" s="14"/>
    </row>
    <row r="1665" spans="1:8" x14ac:dyDescent="0.35">
      <c r="A1665" s="11" t="s">
        <v>8</v>
      </c>
      <c r="B1665" s="16" t="str">
        <f>'[4]HGAC FS12-23 Metrostar Options'!B337</f>
        <v>MET0000337</v>
      </c>
      <c r="C1665" s="27" t="s">
        <v>73</v>
      </c>
      <c r="D1665" s="16" t="s">
        <v>83</v>
      </c>
      <c r="E1665" s="15" t="str">
        <f>'[4]HGAC FS12-23 Metrostar Options'!C337</f>
        <v>RH Mid EMS Cmpt Interior Vented Mesh Wall Rear Access</v>
      </c>
      <c r="F1665" s="17">
        <f>'[4]HGAC FS12-23 Metrostar Options'!K337</f>
        <v>665</v>
      </c>
      <c r="G1665" s="13">
        <v>0.15</v>
      </c>
      <c r="H1665" s="14"/>
    </row>
    <row r="1666" spans="1:8" x14ac:dyDescent="0.35">
      <c r="A1666" s="11" t="s">
        <v>8</v>
      </c>
      <c r="B1666" s="16" t="str">
        <f>'[4]HGAC FS12-23 Metrostar Options'!B338</f>
        <v>MET0000338</v>
      </c>
      <c r="C1666" s="27" t="s">
        <v>73</v>
      </c>
      <c r="D1666" s="16" t="s">
        <v>83</v>
      </c>
      <c r="E1666" s="15" t="str">
        <f>'[4]HGAC FS12-23 Metrostar Options'!C338</f>
        <v>RH Mid EMS Cmpt Interior Vented Mesh Wall No Access</v>
      </c>
      <c r="F1666" s="17">
        <f>'[4]HGAC FS12-23 Metrostar Options'!K338</f>
        <v>665</v>
      </c>
      <c r="G1666" s="13">
        <v>0.15</v>
      </c>
      <c r="H1666" s="14"/>
    </row>
    <row r="1667" spans="1:8" x14ac:dyDescent="0.35">
      <c r="A1667" s="11" t="s">
        <v>8</v>
      </c>
      <c r="B1667" s="16" t="str">
        <f>'[4]HGAC FS12-23 Metrostar Options'!B339</f>
        <v>MET0000339</v>
      </c>
      <c r="C1667" s="27" t="s">
        <v>73</v>
      </c>
      <c r="D1667" s="16" t="s">
        <v>83</v>
      </c>
      <c r="E1667" s="15" t="str">
        <f>'[4]HGAC FS12-23 Metrostar Options'!C339</f>
        <v>RH Mid EMS Cmpt Interior Vented Mesh Wall Side Access</v>
      </c>
      <c r="F1667" s="17">
        <f>'[4]HGAC FS12-23 Metrostar Options'!K339</f>
        <v>665</v>
      </c>
      <c r="G1667" s="13">
        <v>0.15</v>
      </c>
      <c r="H1667" s="14"/>
    </row>
    <row r="1668" spans="1:8" x14ac:dyDescent="0.35">
      <c r="A1668" s="11" t="s">
        <v>8</v>
      </c>
      <c r="B1668" s="16" t="str">
        <f>'[4]HGAC FS12-23 Metrostar Options'!B340</f>
        <v>MET0000340</v>
      </c>
      <c r="C1668" s="27" t="s">
        <v>73</v>
      </c>
      <c r="D1668" s="16" t="s">
        <v>83</v>
      </c>
      <c r="E1668" s="15" t="str">
        <f>'[4]HGAC FS12-23 Metrostar Options'!C340</f>
        <v>RH Mid EMS Cmpt Interior Vented Mesh Wall Upr Rr Acc 17"H</v>
      </c>
      <c r="F1668" s="17">
        <f>'[4]HGAC FS12-23 Metrostar Options'!K340</f>
        <v>665</v>
      </c>
      <c r="G1668" s="13">
        <v>0.15</v>
      </c>
      <c r="H1668" s="14"/>
    </row>
    <row r="1669" spans="1:8" x14ac:dyDescent="0.35">
      <c r="A1669" s="11" t="s">
        <v>8</v>
      </c>
      <c r="B1669" s="16" t="str">
        <f>'[4]HGAC FS12-23 Metrostar Options'!B341</f>
        <v>MET0000341</v>
      </c>
      <c r="C1669" s="27" t="s">
        <v>73</v>
      </c>
      <c r="D1669" s="16" t="s">
        <v>83</v>
      </c>
      <c r="E1669" s="15" t="str">
        <f>'[4]HGAC FS12-23 Metrostar Options'!C341</f>
        <v>RH Mid EMS Cmpt Interior Vented Mesh Wall Upr Sd Acc 14.50"H</v>
      </c>
      <c r="F1669" s="17">
        <f>'[4]HGAC FS12-23 Metrostar Options'!K341</f>
        <v>665</v>
      </c>
      <c r="G1669" s="13">
        <v>0.15</v>
      </c>
      <c r="H1669" s="14"/>
    </row>
    <row r="1670" spans="1:8" x14ac:dyDescent="0.35">
      <c r="A1670" s="11" t="s">
        <v>8</v>
      </c>
      <c r="B1670" s="16" t="str">
        <f>'[4]HGAC FS12-23 Metrostar Options'!B342</f>
        <v>MET0000342</v>
      </c>
      <c r="C1670" s="27" t="s">
        <v>73</v>
      </c>
      <c r="D1670" s="16" t="s">
        <v>83</v>
      </c>
      <c r="E1670" s="15" t="str">
        <f>'[4]HGAC FS12-23 Metrostar Options'!C342</f>
        <v>RH Mid EMS Cmpt Interior Vented Mesh Wall Upr Sd Acc 14.50"H/Lwr Rr Acc 24"H</v>
      </c>
      <c r="F1670" s="17">
        <f>'[4]HGAC FS12-23 Metrostar Options'!K342</f>
        <v>665</v>
      </c>
      <c r="G1670" s="13">
        <v>0.15</v>
      </c>
      <c r="H1670" s="14"/>
    </row>
    <row r="1671" spans="1:8" x14ac:dyDescent="0.35">
      <c r="A1671" s="11" t="s">
        <v>8</v>
      </c>
      <c r="B1671" s="16" t="str">
        <f>'[4]HGAC FS12-23 Metrostar Options'!B343</f>
        <v>MET0000343</v>
      </c>
      <c r="C1671" s="27" t="s">
        <v>73</v>
      </c>
      <c r="D1671" s="16" t="s">
        <v>83</v>
      </c>
      <c r="E1671" s="15" t="str">
        <f>'[4]HGAC FS12-23 Metrostar Options'!C343</f>
        <v>RH Mid EMS Cmpt Interior Vented Mesh Wall Upr Sd Acc 17"H</v>
      </c>
      <c r="F1671" s="17">
        <f>'[4]HGAC FS12-23 Metrostar Options'!K343</f>
        <v>665</v>
      </c>
      <c r="G1671" s="13">
        <v>0.15</v>
      </c>
      <c r="H1671" s="14"/>
    </row>
    <row r="1672" spans="1:8" x14ac:dyDescent="0.35">
      <c r="A1672" s="11" t="s">
        <v>8</v>
      </c>
      <c r="B1672" s="16" t="str">
        <f>'[4]HGAC FS12-23 Metrostar Options'!B344</f>
        <v>MET0000344</v>
      </c>
      <c r="C1672" s="27" t="s">
        <v>73</v>
      </c>
      <c r="D1672" s="16" t="s">
        <v>83</v>
      </c>
      <c r="E1672" s="15" t="str">
        <f>'[4]HGAC FS12-23 Metrostar Options'!C344</f>
        <v>NO RH Mid EMS Compartment Interior Access</v>
      </c>
      <c r="F1672" s="17">
        <f>'[4]HGAC FS12-23 Metrostar Options'!K344</f>
        <v>0</v>
      </c>
      <c r="G1672" s="13">
        <v>0.15</v>
      </c>
      <c r="H1672" s="14"/>
    </row>
    <row r="1673" spans="1:8" x14ac:dyDescent="0.35">
      <c r="A1673" s="11" t="s">
        <v>8</v>
      </c>
      <c r="B1673" s="16" t="str">
        <f>'[4]HGAC FS12-23 Metrostar Options'!B345</f>
        <v>MET0000345</v>
      </c>
      <c r="C1673" s="27" t="s">
        <v>73</v>
      </c>
      <c r="D1673" s="16" t="s">
        <v>83</v>
      </c>
      <c r="E1673" s="15" t="str">
        <f>'[4]HGAC FS12-23 Metrostar Options'!C345</f>
        <v>RH Mid EMS Cmpt Interior Access AL Dr</v>
      </c>
      <c r="F1673" s="17">
        <f>'[4]HGAC FS12-23 Metrostar Options'!K345</f>
        <v>502</v>
      </c>
      <c r="G1673" s="13">
        <v>0.15</v>
      </c>
      <c r="H1673" s="14"/>
    </row>
    <row r="1674" spans="1:8" x14ac:dyDescent="0.35">
      <c r="A1674" s="11" t="s">
        <v>8</v>
      </c>
      <c r="B1674" s="16" t="str">
        <f>'[4]HGAC FS12-23 Metrostar Options'!B346</f>
        <v>MET0000346</v>
      </c>
      <c r="C1674" s="27" t="s">
        <v>73</v>
      </c>
      <c r="D1674" s="16" t="s">
        <v>83</v>
      </c>
      <c r="E1674" s="15" t="str">
        <f>'[4]HGAC FS12-23 Metrostar Options'!C346</f>
        <v>RH Mid EMS Cmpt Interior Access AL Dr, Locking</v>
      </c>
      <c r="F1674" s="17">
        <f>'[4]HGAC FS12-23 Metrostar Options'!K346</f>
        <v>502</v>
      </c>
      <c r="G1674" s="13">
        <v>0.15</v>
      </c>
      <c r="H1674" s="14"/>
    </row>
    <row r="1675" spans="1:8" x14ac:dyDescent="0.35">
      <c r="A1675" s="11" t="s">
        <v>8</v>
      </c>
      <c r="B1675" s="16" t="str">
        <f>'[4]HGAC FS12-23 Metrostar Options'!B347</f>
        <v>MET0000347</v>
      </c>
      <c r="C1675" s="27" t="s">
        <v>73</v>
      </c>
      <c r="D1675" s="16" t="s">
        <v>83</v>
      </c>
      <c r="E1675" s="15" t="str">
        <f>'[4]HGAC FS12-23 Metrostar Options'!C347</f>
        <v>RH Mid EMS Cmpt Interior Access Fixed AL Panel</v>
      </c>
      <c r="F1675" s="17">
        <f>'[4]HGAC FS12-23 Metrostar Options'!K347</f>
        <v>502</v>
      </c>
      <c r="G1675" s="13">
        <v>0.15</v>
      </c>
      <c r="H1675" s="14"/>
    </row>
    <row r="1676" spans="1:8" x14ac:dyDescent="0.35">
      <c r="A1676" s="11" t="s">
        <v>8</v>
      </c>
      <c r="B1676" s="16" t="str">
        <f>'[4]HGAC FS12-23 Metrostar Options'!B348</f>
        <v>MET0000348</v>
      </c>
      <c r="C1676" s="27" t="s">
        <v>73</v>
      </c>
      <c r="D1676" s="16" t="s">
        <v>83</v>
      </c>
      <c r="E1676" s="15" t="str">
        <f>'[4]HGAC FS12-23 Metrostar Options'!C348</f>
        <v>RH Mid EMS Cmpt Interior Access Amdor Rollup Dr</v>
      </c>
      <c r="F1676" s="17">
        <f>'[4]HGAC FS12-23 Metrostar Options'!K348</f>
        <v>2017</v>
      </c>
      <c r="G1676" s="13">
        <v>0.15</v>
      </c>
      <c r="H1676" s="14"/>
    </row>
    <row r="1677" spans="1:8" x14ac:dyDescent="0.35">
      <c r="A1677" s="11" t="s">
        <v>8</v>
      </c>
      <c r="B1677" s="16" t="str">
        <f>'[4]HGAC FS12-23 Metrostar Options'!B349</f>
        <v>MET0000349</v>
      </c>
      <c r="C1677" s="27" t="s">
        <v>73</v>
      </c>
      <c r="D1677" s="16" t="s">
        <v>83</v>
      </c>
      <c r="E1677" s="15" t="str">
        <f>'[4]HGAC FS12-23 Metrostar Options'!C349</f>
        <v>RH Mid EMS Cmpt Interior Access Cargo Net</v>
      </c>
      <c r="F1677" s="17">
        <f>'[4]HGAC FS12-23 Metrostar Options'!K349</f>
        <v>455</v>
      </c>
      <c r="G1677" s="13">
        <v>0.15</v>
      </c>
      <c r="H1677" s="14"/>
    </row>
    <row r="1678" spans="1:8" x14ac:dyDescent="0.35">
      <c r="A1678" s="11" t="s">
        <v>8</v>
      </c>
      <c r="B1678" s="16" t="str">
        <f>'[4]HGAC FS12-23 Metrostar Options'!B350</f>
        <v>MET0000350</v>
      </c>
      <c r="C1678" s="27" t="s">
        <v>73</v>
      </c>
      <c r="D1678" s="16" t="s">
        <v>83</v>
      </c>
      <c r="E1678" s="15" t="str">
        <f>'[4]HGAC FS12-23 Metrostar Options'!C350</f>
        <v>RH Mid EMS Cmpt Interior Access Cutout</v>
      </c>
      <c r="F1678" s="17">
        <f>'[4]HGAC FS12-23 Metrostar Options'!K350</f>
        <v>0</v>
      </c>
      <c r="G1678" s="13">
        <v>0.15</v>
      </c>
      <c r="H1678" s="14"/>
    </row>
    <row r="1679" spans="1:8" x14ac:dyDescent="0.35">
      <c r="A1679" s="11" t="s">
        <v>8</v>
      </c>
      <c r="B1679" s="16" t="str">
        <f>'[4]HGAC FS12-23 Metrostar Options'!B351</f>
        <v>MET0000351</v>
      </c>
      <c r="C1679" s="27" t="s">
        <v>73</v>
      </c>
      <c r="D1679" s="16" t="s">
        <v>83</v>
      </c>
      <c r="E1679" s="15" t="str">
        <f>'[4]HGAC FS12-23 Metrostar Options'!C351</f>
        <v>RH Mid EMS Cmpt Interior Access Lexan Dr</v>
      </c>
      <c r="F1679" s="17">
        <f>'[4]HGAC FS12-23 Metrostar Options'!K351</f>
        <v>985</v>
      </c>
      <c r="G1679" s="13">
        <v>0.15</v>
      </c>
      <c r="H1679" s="14"/>
    </row>
    <row r="1680" spans="1:8" x14ac:dyDescent="0.35">
      <c r="A1680" s="11" t="s">
        <v>8</v>
      </c>
      <c r="B1680" s="16" t="str">
        <f>'[4]HGAC FS12-23 Metrostar Options'!B352</f>
        <v>MET0000352</v>
      </c>
      <c r="C1680" s="27" t="s">
        <v>73</v>
      </c>
      <c r="D1680" s="16" t="s">
        <v>83</v>
      </c>
      <c r="E1680" s="15" t="str">
        <f>'[4]HGAC FS12-23 Metrostar Options'!C352</f>
        <v>RH Mid EMS Cmpt Interior Access Lexan Dr Outboard Hinged</v>
      </c>
      <c r="F1680" s="17">
        <f>'[4]HGAC FS12-23 Metrostar Options'!K352</f>
        <v>1243</v>
      </c>
      <c r="G1680" s="13">
        <v>0.15</v>
      </c>
      <c r="H1680" s="14"/>
    </row>
    <row r="1681" spans="1:8" x14ac:dyDescent="0.35">
      <c r="A1681" s="11" t="s">
        <v>8</v>
      </c>
      <c r="B1681" s="16" t="str">
        <f>'[4]HGAC FS12-23 Metrostar Options'!B353</f>
        <v>MET0000353</v>
      </c>
      <c r="C1681" s="27" t="s">
        <v>73</v>
      </c>
      <c r="D1681" s="16" t="s">
        <v>83</v>
      </c>
      <c r="E1681" s="15" t="str">
        <f>'[4]HGAC FS12-23 Metrostar Options'!C353</f>
        <v>RH Mid EMS Cmpt Interior Access ROM Rollup Dr</v>
      </c>
      <c r="F1681" s="17">
        <f>'[4]HGAC FS12-23 Metrostar Options'!K353</f>
        <v>2370</v>
      </c>
      <c r="G1681" s="13">
        <v>0.15</v>
      </c>
      <c r="H1681" s="14"/>
    </row>
    <row r="1682" spans="1:8" x14ac:dyDescent="0.35">
      <c r="A1682" s="11" t="s">
        <v>8</v>
      </c>
      <c r="B1682" s="16" t="str">
        <f>'[4]HGAC FS12-23 Metrostar Options'!B354</f>
        <v>MET0000354</v>
      </c>
      <c r="C1682" s="27" t="s">
        <v>73</v>
      </c>
      <c r="D1682" s="16" t="s">
        <v>83</v>
      </c>
      <c r="E1682" s="15" t="str">
        <f>'[4]HGAC FS12-23 Metrostar Options'!C354</f>
        <v>RH Mid EMS Cmpt Interior Access Vented Mesh AL Dr</v>
      </c>
      <c r="F1682" s="17">
        <f>'[4]HGAC FS12-23 Metrostar Options'!K354</f>
        <v>676</v>
      </c>
      <c r="G1682" s="13">
        <v>0.15</v>
      </c>
      <c r="H1682" s="14"/>
    </row>
    <row r="1683" spans="1:8" x14ac:dyDescent="0.35">
      <c r="A1683" s="11" t="s">
        <v>8</v>
      </c>
      <c r="B1683" s="16" t="str">
        <f>'[4]HGAC FS12-23 Metrostar Options'!B355</f>
        <v>MET0000355</v>
      </c>
      <c r="C1683" s="27" t="s">
        <v>73</v>
      </c>
      <c r="D1683" s="16" t="s">
        <v>83</v>
      </c>
      <c r="E1683" s="15" t="str">
        <f>'[4]HGAC FS12-23 Metrostar Options'!C355</f>
        <v>RH Mid EMS Cmpt Interior Access AL Door Btm Hng 14.75"W</v>
      </c>
      <c r="F1683" s="17">
        <f>'[4]HGAC FS12-23 Metrostar Options'!K355</f>
        <v>676</v>
      </c>
      <c r="G1683" s="13">
        <v>0.15</v>
      </c>
      <c r="H1683" s="14"/>
    </row>
    <row r="1684" spans="1:8" x14ac:dyDescent="0.35">
      <c r="A1684" s="11" t="s">
        <v>8</v>
      </c>
      <c r="B1684" s="16" t="str">
        <f>'[4]HGAC FS12-23 Metrostar Options'!B356</f>
        <v>MET0000356</v>
      </c>
      <c r="C1684" s="27" t="s">
        <v>73</v>
      </c>
      <c r="D1684" s="16" t="s">
        <v>83</v>
      </c>
      <c r="E1684" s="15" t="str">
        <f>'[4]HGAC FS12-23 Metrostar Options'!C356</f>
        <v>RH Mid EMS Cmpt Interior Access Vented Mesh AL Door Btm Hng 14.75"W</v>
      </c>
      <c r="F1684" s="17">
        <f>'[4]HGAC FS12-23 Metrostar Options'!K356</f>
        <v>676</v>
      </c>
      <c r="G1684" s="13">
        <v>0.15</v>
      </c>
      <c r="H1684" s="14"/>
    </row>
    <row r="1685" spans="1:8" x14ac:dyDescent="0.35">
      <c r="A1685" s="11" t="s">
        <v>8</v>
      </c>
      <c r="B1685" s="16" t="str">
        <f>'[4]HGAC FS12-23 Metrostar Options'!B357</f>
        <v>MET0000357</v>
      </c>
      <c r="C1685" s="27" t="s">
        <v>73</v>
      </c>
      <c r="D1685" s="16" t="s">
        <v>83</v>
      </c>
      <c r="E1685" s="15" t="str">
        <f>'[4]HGAC FS12-23 Metrostar Options'!C357</f>
        <v>RH Mid EMS Cmpt Interior Access Vented Mesh AL Door Btm Hng 18"W</v>
      </c>
      <c r="F1685" s="17">
        <f>'[4]HGAC FS12-23 Metrostar Options'!K357</f>
        <v>676</v>
      </c>
      <c r="G1685" s="13">
        <v>0.15</v>
      </c>
      <c r="H1685" s="14"/>
    </row>
    <row r="1686" spans="1:8" x14ac:dyDescent="0.35">
      <c r="A1686" s="11" t="s">
        <v>8</v>
      </c>
      <c r="B1686" s="16" t="str">
        <f>'[4]HGAC FS12-23 Metrostar Options'!B358</f>
        <v>MET0000358</v>
      </c>
      <c r="C1686" s="27" t="s">
        <v>73</v>
      </c>
      <c r="D1686" s="16" t="s">
        <v>83</v>
      </c>
      <c r="E1686" s="15" t="str">
        <f>'[4]HGAC FS12-23 Metrostar Options'!C358</f>
        <v>RH Mid EMS Cmpt Interior Access Vented Mesh AL Door Btm Hng 18.75"W</v>
      </c>
      <c r="F1686" s="17">
        <f>'[4]HGAC FS12-23 Metrostar Options'!K358</f>
        <v>676</v>
      </c>
      <c r="G1686" s="13">
        <v>0.15</v>
      </c>
      <c r="H1686" s="14"/>
    </row>
    <row r="1687" spans="1:8" x14ac:dyDescent="0.35">
      <c r="A1687" s="11" t="s">
        <v>8</v>
      </c>
      <c r="B1687" s="16" t="str">
        <f>'[4]HGAC FS12-23 Metrostar Options'!B359</f>
        <v>MET0000359</v>
      </c>
      <c r="C1687" s="27" t="s">
        <v>73</v>
      </c>
      <c r="D1687" s="16" t="s">
        <v>83</v>
      </c>
      <c r="E1687" s="15" t="str">
        <f>'[4]HGAC FS12-23 Metrostar Options'!C359</f>
        <v>RH Mid EMS Cmpt Interior Access Vented Mesh AL Door Btm Hng 18.75"W &amp; Cargo Net</v>
      </c>
      <c r="F1687" s="17">
        <f>'[4]HGAC FS12-23 Metrostar Options'!K359</f>
        <v>1131</v>
      </c>
      <c r="G1687" s="13">
        <v>0.15</v>
      </c>
      <c r="H1687" s="14"/>
    </row>
    <row r="1688" spans="1:8" x14ac:dyDescent="0.35">
      <c r="A1688" s="11" t="s">
        <v>8</v>
      </c>
      <c r="B1688" s="16" t="str">
        <f>'[4]HGAC FS12-23 Metrostar Options'!B360</f>
        <v>MET0000360</v>
      </c>
      <c r="C1688" s="27" t="s">
        <v>73</v>
      </c>
      <c r="D1688" s="16" t="s">
        <v>83</v>
      </c>
      <c r="E1688" s="15" t="str">
        <f>'[4]HGAC FS12-23 Metrostar Options'!C360</f>
        <v>NO RH Mid EMS Compartment Shelving</v>
      </c>
      <c r="F1688" s="17">
        <f>'[4]HGAC FS12-23 Metrostar Options'!K360</f>
        <v>0</v>
      </c>
      <c r="G1688" s="13">
        <v>0.15</v>
      </c>
      <c r="H1688" s="14"/>
    </row>
    <row r="1689" spans="1:8" x14ac:dyDescent="0.35">
      <c r="A1689" s="11" t="s">
        <v>8</v>
      </c>
      <c r="B1689" s="16" t="str">
        <f>'[4]HGAC FS12-23 Metrostar Options'!B361</f>
        <v>MET0000361</v>
      </c>
      <c r="C1689" s="27" t="s">
        <v>73</v>
      </c>
      <c r="D1689" s="16" t="s">
        <v>83</v>
      </c>
      <c r="E1689" s="15" t="str">
        <f>'[4]HGAC FS12-23 Metrostar Options'!C361</f>
        <v>RH Mid EMS Cmpt Shelving Adj w/Unistrut</v>
      </c>
      <c r="F1689" s="17">
        <f>'[4]HGAC FS12-23 Metrostar Options'!K361</f>
        <v>1480</v>
      </c>
      <c r="G1689" s="13">
        <v>0.15</v>
      </c>
      <c r="H1689" s="14"/>
    </row>
    <row r="1690" spans="1:8" x14ac:dyDescent="0.35">
      <c r="A1690" s="11" t="s">
        <v>8</v>
      </c>
      <c r="B1690" s="16" t="str">
        <f>'[4]HGAC FS12-23 Metrostar Options'!B362</f>
        <v>MET0000362</v>
      </c>
      <c r="C1690" s="27" t="s">
        <v>73</v>
      </c>
      <c r="D1690" s="16" t="s">
        <v>83</v>
      </c>
      <c r="E1690" s="15" t="str">
        <f>'[4]HGAC FS12-23 Metrostar Options'!C362</f>
        <v>RH Mid EMS Cmpt Shelving Adj (2) w/Unistrut</v>
      </c>
      <c r="F1690" s="17">
        <f>'[4]HGAC FS12-23 Metrostar Options'!K362</f>
        <v>1575</v>
      </c>
      <c r="G1690" s="13">
        <v>0.15</v>
      </c>
      <c r="H1690" s="14"/>
    </row>
    <row r="1691" spans="1:8" x14ac:dyDescent="0.35">
      <c r="A1691" s="11" t="s">
        <v>8</v>
      </c>
      <c r="B1691" s="16" t="str">
        <f>'[4]HGAC FS12-23 Metrostar Options'!B363</f>
        <v>MET0000363</v>
      </c>
      <c r="C1691" s="27" t="s">
        <v>73</v>
      </c>
      <c r="D1691" s="16" t="s">
        <v>83</v>
      </c>
      <c r="E1691" s="15" t="str">
        <f>'[4]HGAC FS12-23 Metrostar Options'!C363</f>
        <v>RH Mid EMS Cmpt Shelving Adj (2) w/Unistrut/DA Finish Shelves</v>
      </c>
      <c r="F1691" s="17">
        <f>'[4]HGAC FS12-23 Metrostar Options'!K363</f>
        <v>1575</v>
      </c>
      <c r="G1691" s="13">
        <v>0.15</v>
      </c>
      <c r="H1691" s="14"/>
    </row>
    <row r="1692" spans="1:8" x14ac:dyDescent="0.35">
      <c r="A1692" s="11" t="s">
        <v>8</v>
      </c>
      <c r="B1692" s="16" t="str">
        <f>'[4]HGAC FS12-23 Metrostar Options'!B364</f>
        <v>MET0000364</v>
      </c>
      <c r="C1692" s="27" t="s">
        <v>73</v>
      </c>
      <c r="D1692" s="16" t="s">
        <v>83</v>
      </c>
      <c r="E1692" s="15" t="str">
        <f>'[4]HGAC FS12-23 Metrostar Options'!C364</f>
        <v>RH Mid EMS Cmpt Shelving Adj (7) Pos &amp; Fixed w/Top Shelf Perimeter Lip</v>
      </c>
      <c r="F1692" s="17">
        <f>'[4]HGAC FS12-23 Metrostar Options'!K364</f>
        <v>1575</v>
      </c>
      <c r="G1692" s="13">
        <v>0.15</v>
      </c>
      <c r="H1692" s="14"/>
    </row>
    <row r="1693" spans="1:8" x14ac:dyDescent="0.35">
      <c r="A1693" s="11" t="s">
        <v>8</v>
      </c>
      <c r="B1693" s="16" t="str">
        <f>'[4]HGAC FS12-23 Metrostar Options'!B365</f>
        <v>MET0000365</v>
      </c>
      <c r="C1693" s="27" t="s">
        <v>73</v>
      </c>
      <c r="D1693" s="16" t="s">
        <v>83</v>
      </c>
      <c r="E1693" s="15" t="str">
        <f>'[4]HGAC FS12-23 Metrostar Options'!C365</f>
        <v>RH Mid EMS Cmpt Shelving Unistrut Only</v>
      </c>
      <c r="F1693" s="17">
        <f>'[4]HGAC FS12-23 Metrostar Options'!K365</f>
        <v>1385</v>
      </c>
      <c r="G1693" s="13">
        <v>0.15</v>
      </c>
      <c r="H1693" s="14"/>
    </row>
    <row r="1694" spans="1:8" x14ac:dyDescent="0.35">
      <c r="A1694" s="11" t="s">
        <v>8</v>
      </c>
      <c r="B1694" s="16" t="str">
        <f>'[4]HGAC FS12-23 Metrostar Options'!B366</f>
        <v>MET0000366</v>
      </c>
      <c r="C1694" s="27" t="s">
        <v>73</v>
      </c>
      <c r="D1694" s="16" t="s">
        <v>83</v>
      </c>
      <c r="E1694" s="15" t="str">
        <f>'[4]HGAC FS12-23 Metrostar Options'!C366</f>
        <v>NO RH Mid EMS Compartment Door Hardware</v>
      </c>
      <c r="F1694" s="17">
        <f>'[4]HGAC FS12-23 Metrostar Options'!K366</f>
        <v>0</v>
      </c>
      <c r="G1694" s="13">
        <v>0.15</v>
      </c>
      <c r="H1694" s="14"/>
    </row>
    <row r="1695" spans="1:8" x14ac:dyDescent="0.35">
      <c r="A1695" s="11" t="s">
        <v>8</v>
      </c>
      <c r="B1695" s="16" t="str">
        <f>'[4]HGAC FS12-23 Metrostar Options'!B367</f>
        <v>MET0000367</v>
      </c>
      <c r="C1695" s="27" t="s">
        <v>73</v>
      </c>
      <c r="D1695" s="16" t="s">
        <v>83</v>
      </c>
      <c r="E1695" s="15" t="str">
        <f>'[4]HGAC FS12-23 Metrostar Options'!C367</f>
        <v>RH Mid EMS Cmpt Door Hardware D-Ring Latch</v>
      </c>
      <c r="F1695" s="17">
        <f>'[4]HGAC FS12-23 Metrostar Options'!K367</f>
        <v>0</v>
      </c>
      <c r="G1695" s="13">
        <v>0.15</v>
      </c>
      <c r="H1695" s="14"/>
    </row>
    <row r="1696" spans="1:8" x14ac:dyDescent="0.35">
      <c r="A1696" s="11" t="s">
        <v>8</v>
      </c>
      <c r="B1696" s="16" t="str">
        <f>'[4]HGAC FS12-23 Metrostar Options'!B368</f>
        <v>MET0000368</v>
      </c>
      <c r="C1696" s="27" t="s">
        <v>73</v>
      </c>
      <c r="D1696" s="16" t="s">
        <v>83</v>
      </c>
      <c r="E1696" s="15" t="str">
        <f>'[4]HGAC FS12-23 Metrostar Options'!C368</f>
        <v>RH Mid EMS Cmpt Door Hardware D-Ring Latch Lwr</v>
      </c>
      <c r="F1696" s="17">
        <f>'[4]HGAC FS12-23 Metrostar Options'!K368</f>
        <v>0</v>
      </c>
      <c r="G1696" s="13">
        <v>0.15</v>
      </c>
      <c r="H1696" s="14"/>
    </row>
    <row r="1697" spans="1:8" x14ac:dyDescent="0.35">
      <c r="A1697" s="11" t="s">
        <v>8</v>
      </c>
      <c r="B1697" s="16" t="str">
        <f>'[4]HGAC FS12-23 Metrostar Options'!B369</f>
        <v>MET0000369</v>
      </c>
      <c r="C1697" s="27" t="s">
        <v>73</v>
      </c>
      <c r="D1697" s="16" t="s">
        <v>83</v>
      </c>
      <c r="E1697" s="15" t="str">
        <f>'[4]HGAC FS12-23 Metrostar Options'!C369</f>
        <v>RH Mid EMS Cmpt Door Hardware Black D-Ring Latch/Black Hng</v>
      </c>
      <c r="F1697" s="17">
        <f>'[4]HGAC FS12-23 Metrostar Options'!K369</f>
        <v>69</v>
      </c>
      <c r="G1697" s="13">
        <v>0.15</v>
      </c>
      <c r="H1697" s="14"/>
    </row>
    <row r="1698" spans="1:8" x14ac:dyDescent="0.35">
      <c r="A1698" s="11" t="s">
        <v>8</v>
      </c>
      <c r="B1698" s="16" t="str">
        <f>'[4]HGAC FS12-23 Metrostar Options'!B370</f>
        <v>MET0000370</v>
      </c>
      <c r="C1698" s="27" t="s">
        <v>73</v>
      </c>
      <c r="D1698" s="16" t="s">
        <v>83</v>
      </c>
      <c r="E1698" s="15" t="str">
        <f>'[4]HGAC FS12-23 Metrostar Options'!C370</f>
        <v>RH Mid EMS Cmpt Door Hardware Black D-Ring Latch Lwr/Black Hng</v>
      </c>
      <c r="F1698" s="17">
        <f>'[4]HGAC FS12-23 Metrostar Options'!K370</f>
        <v>69</v>
      </c>
      <c r="G1698" s="13">
        <v>0.15</v>
      </c>
      <c r="H1698" s="14"/>
    </row>
    <row r="1699" spans="1:8" x14ac:dyDescent="0.35">
      <c r="A1699" s="11" t="s">
        <v>8</v>
      </c>
      <c r="B1699" s="16" t="str">
        <f>'[4]HGAC FS12-23 Metrostar Options'!B371</f>
        <v>MET0000371</v>
      </c>
      <c r="C1699" s="27" t="s">
        <v>73</v>
      </c>
      <c r="D1699" s="16" t="s">
        <v>83</v>
      </c>
      <c r="E1699" s="15" t="str">
        <f>'[4]HGAC FS12-23 Metrostar Options'!C371</f>
        <v>RH Mid EMS Cmpt Door Hardware Eberhard Hndl</v>
      </c>
      <c r="F1699" s="17">
        <f>'[4]HGAC FS12-23 Metrostar Options'!K371</f>
        <v>270</v>
      </c>
      <c r="G1699" s="13">
        <v>0.15</v>
      </c>
      <c r="H1699" s="14"/>
    </row>
    <row r="1700" spans="1:8" x14ac:dyDescent="0.35">
      <c r="A1700" s="11" t="s">
        <v>8</v>
      </c>
      <c r="B1700" s="16" t="str">
        <f>'[4]HGAC FS12-23 Metrostar Options'!B372</f>
        <v>MET0000372</v>
      </c>
      <c r="C1700" s="27" t="s">
        <v>73</v>
      </c>
      <c r="D1700" s="16" t="s">
        <v>83</v>
      </c>
      <c r="E1700" s="15" t="str">
        <f>'[4]HGAC FS12-23 Metrostar Options'!C372</f>
        <v>RH Mid EMS Cmpt Door Hardware Eberhard Hndl Lwr</v>
      </c>
      <c r="F1700" s="17">
        <f>'[4]HGAC FS12-23 Metrostar Options'!K372</f>
        <v>270</v>
      </c>
      <c r="G1700" s="13">
        <v>0.15</v>
      </c>
      <c r="H1700" s="14"/>
    </row>
    <row r="1701" spans="1:8" x14ac:dyDescent="0.35">
      <c r="A1701" s="11" t="s">
        <v>8</v>
      </c>
      <c r="B1701" s="16" t="str">
        <f>'[4]HGAC FS12-23 Metrostar Options'!B373</f>
        <v>MET0000373</v>
      </c>
      <c r="C1701" s="27" t="s">
        <v>73</v>
      </c>
      <c r="D1701" s="16" t="s">
        <v>83</v>
      </c>
      <c r="E1701" s="15" t="str">
        <f>'[4]HGAC FS12-23 Metrostar Options'!C373</f>
        <v>RH Mid EMS Cmpt Door Hardware Black Eberhard Hndl/Black Hng</v>
      </c>
      <c r="F1701" s="17">
        <f>'[4]HGAC FS12-23 Metrostar Options'!K373</f>
        <v>237</v>
      </c>
      <c r="G1701" s="13">
        <v>0.15</v>
      </c>
      <c r="H1701" s="14"/>
    </row>
    <row r="1702" spans="1:8" x14ac:dyDescent="0.35">
      <c r="A1702" s="11" t="s">
        <v>8</v>
      </c>
      <c r="B1702" s="16" t="str">
        <f>'[4]HGAC FS12-23 Metrostar Options'!B374</f>
        <v>MET0000374</v>
      </c>
      <c r="C1702" s="27" t="s">
        <v>73</v>
      </c>
      <c r="D1702" s="16" t="s">
        <v>83</v>
      </c>
      <c r="E1702" s="15" t="str">
        <f>'[4]HGAC FS12-23 Metrostar Options'!C374</f>
        <v>RH Mid EMS Cmpt Door Hardware Black Eberhard Hndl Lwr/Black Hng</v>
      </c>
      <c r="F1702" s="17">
        <f>'[4]HGAC FS12-23 Metrostar Options'!K374</f>
        <v>237</v>
      </c>
      <c r="G1702" s="13">
        <v>0.15</v>
      </c>
      <c r="H1702" s="14"/>
    </row>
    <row r="1703" spans="1:8" x14ac:dyDescent="0.35">
      <c r="A1703" s="11" t="s">
        <v>8</v>
      </c>
      <c r="B1703" s="16" t="str">
        <f>'[4]HGAC FS12-23 Metrostar Options'!B375</f>
        <v>MET0000375</v>
      </c>
      <c r="C1703" s="27" t="s">
        <v>73</v>
      </c>
      <c r="D1703" s="16" t="s">
        <v>83</v>
      </c>
      <c r="E1703" s="15" t="str">
        <f>'[4]HGAC FS12-23 Metrostar Options'!C375</f>
        <v>NO RH Mid EMS Compartment Trim</v>
      </c>
      <c r="F1703" s="17">
        <f>'[4]HGAC FS12-23 Metrostar Options'!K375</f>
        <v>0</v>
      </c>
      <c r="G1703" s="13">
        <v>0.15</v>
      </c>
      <c r="H1703" s="14"/>
    </row>
    <row r="1704" spans="1:8" x14ac:dyDescent="0.35">
      <c r="A1704" s="11" t="s">
        <v>8</v>
      </c>
      <c r="B1704" s="16" t="str">
        <f>'[4]HGAC FS12-23 Metrostar Options'!B376</f>
        <v>MET0000376</v>
      </c>
      <c r="C1704" s="27" t="s">
        <v>73</v>
      </c>
      <c r="D1704" s="16" t="s">
        <v>83</v>
      </c>
      <c r="E1704" s="15" t="str">
        <f>'[4]HGAC FS12-23 Metrostar Options'!C376</f>
        <v>RH Mid EMS Cmpt Trim Brushed SS Scuff Plate Lwr .5"</v>
      </c>
      <c r="F1704" s="17">
        <f>'[4]HGAC FS12-23 Metrostar Options'!K376</f>
        <v>190</v>
      </c>
      <c r="G1704" s="13">
        <v>0.15</v>
      </c>
      <c r="H1704" s="14"/>
    </row>
    <row r="1705" spans="1:8" x14ac:dyDescent="0.35">
      <c r="A1705" s="11" t="s">
        <v>8</v>
      </c>
      <c r="B1705" s="16" t="str">
        <f>'[4]HGAC FS12-23 Metrostar Options'!B377</f>
        <v>MET0000377</v>
      </c>
      <c r="C1705" s="27" t="s">
        <v>73</v>
      </c>
      <c r="D1705" s="16" t="s">
        <v>83</v>
      </c>
      <c r="E1705" s="15" t="str">
        <f>'[4]HGAC FS12-23 Metrostar Options'!C377</f>
        <v>RH Mid EMS Cmpt Trim SS Scuff Plate Lower .5"</v>
      </c>
      <c r="F1705" s="17">
        <f>'[4]HGAC FS12-23 Metrostar Options'!K377</f>
        <v>148</v>
      </c>
      <c r="G1705" s="13">
        <v>0.15</v>
      </c>
      <c r="H1705" s="14"/>
    </row>
    <row r="1706" spans="1:8" x14ac:dyDescent="0.35">
      <c r="A1706" s="11" t="s">
        <v>8</v>
      </c>
      <c r="B1706" s="16" t="str">
        <f>'[4]HGAC FS12-23 Metrostar Options'!B378</f>
        <v>MET0000378</v>
      </c>
      <c r="C1706" s="27" t="s">
        <v>73</v>
      </c>
      <c r="D1706" s="16" t="s">
        <v>83</v>
      </c>
      <c r="E1706" s="15" t="str">
        <f>'[4]HGAC FS12-23 Metrostar Options'!C378</f>
        <v>RH Mid EMS Cmpt Trim SS Scuff Plate Lower 2"</v>
      </c>
      <c r="F1706" s="17">
        <f>'[4]HGAC FS12-23 Metrostar Options'!K378</f>
        <v>148</v>
      </c>
      <c r="G1706" s="13">
        <v>0.15</v>
      </c>
      <c r="H1706" s="14"/>
    </row>
    <row r="1707" spans="1:8" x14ac:dyDescent="0.35">
      <c r="A1707" s="11" t="s">
        <v>8</v>
      </c>
      <c r="B1707" s="16" t="str">
        <f>'[4]HGAC FS12-23 Metrostar Options'!B379</f>
        <v>MET0000379</v>
      </c>
      <c r="C1707" s="27" t="s">
        <v>73</v>
      </c>
      <c r="D1707" s="16" t="s">
        <v>83</v>
      </c>
      <c r="E1707" s="15" t="str">
        <f>'[4]HGAC FS12-23 Metrostar Options'!C379</f>
        <v>RH Mid EMS Cmpt Trim SS Scuff Plate Perimeter .5"</v>
      </c>
      <c r="F1707" s="17">
        <f>'[4]HGAC FS12-23 Metrostar Options'!K379</f>
        <v>521</v>
      </c>
      <c r="G1707" s="13">
        <v>0.15</v>
      </c>
      <c r="H1707" s="14"/>
    </row>
    <row r="1708" spans="1:8" x14ac:dyDescent="0.35">
      <c r="A1708" s="11" t="s">
        <v>8</v>
      </c>
      <c r="B1708" s="16" t="str">
        <f>'[4]HGAC FS12-23 Metrostar Options'!B380</f>
        <v>MET0000380</v>
      </c>
      <c r="C1708" s="27" t="s">
        <v>73</v>
      </c>
      <c r="D1708" s="16" t="s">
        <v>83</v>
      </c>
      <c r="E1708" s="15" t="str">
        <f>'[4]HGAC FS12-23 Metrostar Options'!C380</f>
        <v>RH Mid EMS Cmpt Trim Brushed SS Scuff Plate Perimeter .75"</v>
      </c>
      <c r="F1708" s="17">
        <f>'[4]HGAC FS12-23 Metrostar Options'!K380</f>
        <v>414</v>
      </c>
      <c r="G1708" s="13">
        <v>0.15</v>
      </c>
      <c r="H1708" s="14"/>
    </row>
    <row r="1709" spans="1:8" x14ac:dyDescent="0.35">
      <c r="A1709" s="11" t="s">
        <v>8</v>
      </c>
      <c r="B1709" s="16" t="str">
        <f>'[4]HGAC FS12-23 Metrostar Options'!B381</f>
        <v>MET0000381</v>
      </c>
      <c r="C1709" s="27" t="s">
        <v>73</v>
      </c>
      <c r="D1709" s="16" t="s">
        <v>83</v>
      </c>
      <c r="E1709" s="15" t="str">
        <f>'[4]HGAC FS12-23 Metrostar Options'!C381</f>
        <v>RH Mid EMS Cmpt Trim SS Scuff Plate Perimeter 2"</v>
      </c>
      <c r="F1709" s="17">
        <f>'[4]HGAC FS12-23 Metrostar Options'!K381</f>
        <v>414</v>
      </c>
      <c r="G1709" s="13">
        <v>0.15</v>
      </c>
      <c r="H1709" s="14"/>
    </row>
    <row r="1710" spans="1:8" x14ac:dyDescent="0.35">
      <c r="A1710" s="11" t="s">
        <v>8</v>
      </c>
      <c r="B1710" s="16" t="str">
        <f>'[4]HGAC FS12-23 Metrostar Options'!B382</f>
        <v>MET0000382</v>
      </c>
      <c r="C1710" s="27" t="s">
        <v>73</v>
      </c>
      <c r="D1710" s="16" t="s">
        <v>83</v>
      </c>
      <c r="E1710" s="15" t="str">
        <f>'[4]HGAC FS12-23 Metrostar Options'!C382</f>
        <v>NO Mid EMS Compartment Lighting</v>
      </c>
      <c r="F1710" s="17">
        <f>'[4]HGAC FS12-23 Metrostar Options'!K382</f>
        <v>0</v>
      </c>
      <c r="G1710" s="13">
        <v>0.15</v>
      </c>
      <c r="H1710" s="14"/>
    </row>
    <row r="1711" spans="1:8" x14ac:dyDescent="0.35">
      <c r="A1711" s="11" t="s">
        <v>8</v>
      </c>
      <c r="B1711" s="16" t="str">
        <f>'[4]HGAC FS12-23 Metrostar Options'!B383</f>
        <v>MET0000383</v>
      </c>
      <c r="C1711" s="27" t="s">
        <v>73</v>
      </c>
      <c r="D1711" s="16" t="s">
        <v>83</v>
      </c>
      <c r="E1711" s="15" t="str">
        <f>'[4]HGAC FS12-23 Metrostar Options'!C383</f>
        <v>Mid EMS Compartment Lighting LED</v>
      </c>
      <c r="F1711" s="17">
        <f>'[4]HGAC FS12-23 Metrostar Options'!K383</f>
        <v>180</v>
      </c>
      <c r="G1711" s="13">
        <v>0.15</v>
      </c>
      <c r="H1711" s="14"/>
    </row>
    <row r="1712" spans="1:8" x14ac:dyDescent="0.35">
      <c r="A1712" s="11" t="s">
        <v>8</v>
      </c>
      <c r="B1712" s="16" t="str">
        <f>'[4]HGAC FS12-23 Metrostar Options'!B384</f>
        <v>MET0000384</v>
      </c>
      <c r="C1712" s="27" t="s">
        <v>73</v>
      </c>
      <c r="D1712" s="16" t="s">
        <v>83</v>
      </c>
      <c r="E1712" s="15" t="str">
        <f>'[4]HGAC FS12-23 Metrostar Options'!C384</f>
        <v>Mid EMS Compartment Lighting LED, Rr Dr &amp; Rkr Sw Actv</v>
      </c>
      <c r="F1712" s="17">
        <f>'[4]HGAC FS12-23 Metrostar Options'!K384</f>
        <v>538</v>
      </c>
      <c r="G1712" s="13">
        <v>0.15</v>
      </c>
      <c r="H1712" s="14"/>
    </row>
    <row r="1713" spans="1:8" x14ac:dyDescent="0.35">
      <c r="A1713" s="11" t="s">
        <v>8</v>
      </c>
      <c r="B1713" s="16" t="str">
        <f>'[4]HGAC FS12-23 Metrostar Options'!B385</f>
        <v>MET0000385</v>
      </c>
      <c r="C1713" s="27" t="s">
        <v>73</v>
      </c>
      <c r="D1713" s="16" t="s">
        <v>83</v>
      </c>
      <c r="E1713" s="15" t="str">
        <f>'[4]HGAC FS12-23 Metrostar Options'!C385</f>
        <v>Mid EMS Compartment Lighting Prewire</v>
      </c>
      <c r="F1713" s="17">
        <f>'[4]HGAC FS12-23 Metrostar Options'!K385</f>
        <v>142</v>
      </c>
      <c r="G1713" s="13">
        <v>0.15</v>
      </c>
      <c r="H1713" s="14"/>
    </row>
    <row r="1714" spans="1:8" x14ac:dyDescent="0.35">
      <c r="A1714" s="11" t="s">
        <v>8</v>
      </c>
      <c r="B1714" s="16" t="str">
        <f>'[4]HGAC FS12-23 Metrostar Options'!B386</f>
        <v>MET0000386</v>
      </c>
      <c r="C1714" s="27" t="s">
        <v>73</v>
      </c>
      <c r="D1714" s="16" t="s">
        <v>83</v>
      </c>
      <c r="E1714" s="15" t="str">
        <f>'[4]HGAC FS12-23 Metrostar Options'!C386</f>
        <v>NO Mid EMS Compartment Exterior Finish</v>
      </c>
      <c r="F1714" s="17">
        <f>'[4]HGAC FS12-23 Metrostar Options'!K386</f>
        <v>0</v>
      </c>
      <c r="G1714" s="13">
        <v>0.15</v>
      </c>
      <c r="H1714" s="14"/>
    </row>
    <row r="1715" spans="1:8" x14ac:dyDescent="0.35">
      <c r="A1715" s="11" t="s">
        <v>8</v>
      </c>
      <c r="B1715" s="16" t="str">
        <f>'[4]HGAC FS12-23 Metrostar Options'!B387</f>
        <v>MET0000387</v>
      </c>
      <c r="C1715" s="27" t="s">
        <v>73</v>
      </c>
      <c r="D1715" s="16" t="s">
        <v>83</v>
      </c>
      <c r="E1715" s="15" t="str">
        <f>'[4]HGAC FS12-23 Metrostar Options'!C387</f>
        <v>Mid EMS Cmpt Ext Finish Multi-tone Silver Gray</v>
      </c>
      <c r="F1715" s="17">
        <f>'[4]HGAC FS12-23 Metrostar Options'!K387</f>
        <v>0</v>
      </c>
      <c r="G1715" s="13">
        <v>0.15</v>
      </c>
      <c r="H1715" s="14"/>
    </row>
    <row r="1716" spans="1:8" x14ac:dyDescent="0.35">
      <c r="A1716" s="11" t="s">
        <v>8</v>
      </c>
      <c r="B1716" s="16" t="str">
        <f>'[4]HGAC FS12-23 Metrostar Options'!B388</f>
        <v>MET0000388</v>
      </c>
      <c r="C1716" s="27" t="s">
        <v>73</v>
      </c>
      <c r="D1716" s="16" t="s">
        <v>83</v>
      </c>
      <c r="E1716" s="15" t="str">
        <f>'[4]HGAC FS12-23 Metrostar Options'!C388</f>
        <v>Mid EMS Cmpt Ext Finish Multi-tone Onyx Black</v>
      </c>
      <c r="F1716" s="17">
        <f>'[4]HGAC FS12-23 Metrostar Options'!K388</f>
        <v>0</v>
      </c>
      <c r="G1716" s="13">
        <v>0.15</v>
      </c>
      <c r="H1716" s="14"/>
    </row>
    <row r="1717" spans="1:8" x14ac:dyDescent="0.35">
      <c r="A1717" s="11" t="s">
        <v>8</v>
      </c>
      <c r="B1717" s="16" t="str">
        <f>'[4]HGAC FS12-23 Metrostar Options'!B389</f>
        <v>MET0000389</v>
      </c>
      <c r="C1717" s="27" t="s">
        <v>73</v>
      </c>
      <c r="D1717" s="16" t="s">
        <v>83</v>
      </c>
      <c r="E1717" s="15" t="str">
        <f>'[4]HGAC FS12-23 Metrostar Options'!C389</f>
        <v>Mid EMS Cmpt Ext Finish Multi-tone Black/Black</v>
      </c>
      <c r="F1717" s="17">
        <f>'[4]HGAC FS12-23 Metrostar Options'!K389</f>
        <v>0</v>
      </c>
      <c r="G1717" s="13">
        <v>0.15</v>
      </c>
      <c r="H1717" s="14"/>
    </row>
    <row r="1718" spans="1:8" x14ac:dyDescent="0.35">
      <c r="A1718" s="11" t="s">
        <v>8</v>
      </c>
      <c r="B1718" s="16" t="str">
        <f>'[4]HGAC FS12-23 Metrostar Options'!B390</f>
        <v>MET0000390</v>
      </c>
      <c r="C1718" s="27" t="s">
        <v>73</v>
      </c>
      <c r="D1718" s="16" t="s">
        <v>83</v>
      </c>
      <c r="E1718" s="15" t="str">
        <f>'[4]HGAC FS12-23 Metrostar Options'!C390</f>
        <v>Mid EMS Cmpt Ext Finish Multi-tone Dark Red</v>
      </c>
      <c r="F1718" s="17">
        <f>'[4]HGAC FS12-23 Metrostar Options'!K390</f>
        <v>0</v>
      </c>
      <c r="G1718" s="13">
        <v>0.15</v>
      </c>
      <c r="H1718" s="14"/>
    </row>
    <row r="1719" spans="1:8" x14ac:dyDescent="0.35">
      <c r="A1719" s="11" t="s">
        <v>8</v>
      </c>
      <c r="B1719" s="16" t="str">
        <f>'[4]HGAC FS12-23 Metrostar Options'!B391</f>
        <v>MET0000391</v>
      </c>
      <c r="C1719" s="27" t="s">
        <v>73</v>
      </c>
      <c r="D1719" s="16" t="s">
        <v>83</v>
      </c>
      <c r="E1719" s="15" t="str">
        <f>'[4]HGAC FS12-23 Metrostar Options'!C391</f>
        <v>Mid EMS Cmpt Ext Finish Bedliner Medium Gray</v>
      </c>
      <c r="F1719" s="17">
        <f>'[4]HGAC FS12-23 Metrostar Options'!K391</f>
        <v>396</v>
      </c>
      <c r="G1719" s="13">
        <v>0.15</v>
      </c>
      <c r="H1719" s="14"/>
    </row>
    <row r="1720" spans="1:8" x14ac:dyDescent="0.35">
      <c r="A1720" s="11" t="s">
        <v>8</v>
      </c>
      <c r="B1720" s="16" t="str">
        <f>'[4]HGAC FS12-23 Metrostar Options'!B392</f>
        <v>MET0000392</v>
      </c>
      <c r="C1720" s="27" t="s">
        <v>73</v>
      </c>
      <c r="D1720" s="16" t="s">
        <v>83</v>
      </c>
      <c r="E1720" s="15" t="str">
        <f>'[4]HGAC FS12-23 Metrostar Options'!C392</f>
        <v>Mid EMS Cmpt Ext Finish Bedliner Black</v>
      </c>
      <c r="F1720" s="17">
        <f>'[4]HGAC FS12-23 Metrostar Options'!K392</f>
        <v>396</v>
      </c>
      <c r="G1720" s="13">
        <v>0.15</v>
      </c>
      <c r="H1720" s="14"/>
    </row>
    <row r="1721" spans="1:8" x14ac:dyDescent="0.35">
      <c r="A1721" s="11" t="s">
        <v>8</v>
      </c>
      <c r="B1721" s="16" t="str">
        <f>'[4]HGAC FS12-23 Metrostar Options'!B393</f>
        <v>MET0000393</v>
      </c>
      <c r="C1721" s="27" t="s">
        <v>73</v>
      </c>
      <c r="D1721" s="16" t="s">
        <v>83</v>
      </c>
      <c r="E1721" s="15" t="str">
        <f>'[4]HGAC FS12-23 Metrostar Options'!C393</f>
        <v>Mid EMS Cmpt Ext Finish Bedliner Dark Red</v>
      </c>
      <c r="F1721" s="17">
        <f>'[4]HGAC FS12-23 Metrostar Options'!K393</f>
        <v>396</v>
      </c>
      <c r="G1721" s="13">
        <v>0.15</v>
      </c>
      <c r="H1721" s="14"/>
    </row>
    <row r="1722" spans="1:8" x14ac:dyDescent="0.35">
      <c r="A1722" s="11" t="s">
        <v>8</v>
      </c>
      <c r="B1722" s="16" t="str">
        <f>'[4]HGAC FS12-23 Metrostar Options'!B394</f>
        <v>MET0000394</v>
      </c>
      <c r="C1722" s="27" t="s">
        <v>73</v>
      </c>
      <c r="D1722" s="16" t="s">
        <v>83</v>
      </c>
      <c r="E1722" s="15" t="str">
        <f>'[4]HGAC FS12-23 Metrostar Options'!C394</f>
        <v>Mid EMS Cmpt Ext Finish Primary/Lwr Cab Color</v>
      </c>
      <c r="F1722" s="17">
        <f>'[4]HGAC FS12-23 Metrostar Options'!K394</f>
        <v>298</v>
      </c>
      <c r="G1722" s="13">
        <v>0.15</v>
      </c>
      <c r="H1722" s="14"/>
    </row>
    <row r="1723" spans="1:8" x14ac:dyDescent="0.35">
      <c r="A1723" s="11" t="s">
        <v>8</v>
      </c>
      <c r="B1723" s="16" t="str">
        <f>'[4]HGAC FS12-23 Metrostar Options'!B395</f>
        <v>MET0000395</v>
      </c>
      <c r="C1723" s="27" t="s">
        <v>73</v>
      </c>
      <c r="D1723" s="16" t="s">
        <v>83</v>
      </c>
      <c r="E1723" s="15" t="str">
        <f>'[4]HGAC FS12-23 Metrostar Options'!C395</f>
        <v>Mid EMS Cmpt Ext Finish Multi-tone Midnight Blue</v>
      </c>
      <c r="F1723" s="17">
        <f>'[4]HGAC FS12-23 Metrostar Options'!K395</f>
        <v>0</v>
      </c>
      <c r="G1723" s="13">
        <v>0.15</v>
      </c>
      <c r="H1723" s="14"/>
    </row>
    <row r="1724" spans="1:8" x14ac:dyDescent="0.35">
      <c r="A1724" s="11" t="s">
        <v>8</v>
      </c>
      <c r="B1724" s="16" t="str">
        <f>'[4]HGAC FS12-23 Metrostar Options'!B396</f>
        <v>MET0000396</v>
      </c>
      <c r="C1724" s="27" t="s">
        <v>73</v>
      </c>
      <c r="D1724" s="16" t="s">
        <v>83</v>
      </c>
      <c r="E1724" s="15" t="str">
        <f>'[4]HGAC FS12-23 Metrostar Options'!C396</f>
        <v>Mid EMS Cmpt Ext Finish Secondary/Upr Cab Color</v>
      </c>
      <c r="F1724" s="17">
        <f>'[4]HGAC FS12-23 Metrostar Options'!K396</f>
        <v>298</v>
      </c>
      <c r="G1724" s="13">
        <v>0.15</v>
      </c>
      <c r="H1724" s="14"/>
    </row>
    <row r="1725" spans="1:8" x14ac:dyDescent="0.35">
      <c r="A1725" s="11" t="s">
        <v>8</v>
      </c>
      <c r="B1725" s="16" t="str">
        <f>'[4]HGAC FS12-23 Metrostar Options'!B397</f>
        <v>MET0000397</v>
      </c>
      <c r="C1725" s="27" t="s">
        <v>73</v>
      </c>
      <c r="D1725" s="16" t="s">
        <v>83</v>
      </c>
      <c r="E1725" s="15" t="str">
        <f>'[4]HGAC FS12-23 Metrostar Options'!C397</f>
        <v>NO Mid EMS Compartment Interior Finish</v>
      </c>
      <c r="F1725" s="17">
        <f>'[4]HGAC FS12-23 Metrostar Options'!K397</f>
        <v>0</v>
      </c>
      <c r="G1725" s="13">
        <v>0.15</v>
      </c>
      <c r="H1725" s="14"/>
    </row>
    <row r="1726" spans="1:8" x14ac:dyDescent="0.35">
      <c r="A1726" s="11" t="s">
        <v>8</v>
      </c>
      <c r="B1726" s="16" t="str">
        <f>'[4]HGAC FS12-23 Metrostar Options'!B398</f>
        <v>MET0000398</v>
      </c>
      <c r="C1726" s="27" t="s">
        <v>73</v>
      </c>
      <c r="D1726" s="16" t="s">
        <v>83</v>
      </c>
      <c r="E1726" s="15" t="str">
        <f>'[4]HGAC FS12-23 Metrostar Options'!C398</f>
        <v>Mid EMS Cmpt Interior Finish DA Sand</v>
      </c>
      <c r="F1726" s="17">
        <f>'[4]HGAC FS12-23 Metrostar Options'!K398</f>
        <v>0</v>
      </c>
      <c r="G1726" s="13">
        <v>0.15</v>
      </c>
      <c r="H1726" s="14"/>
    </row>
    <row r="1727" spans="1:8" x14ac:dyDescent="0.35">
      <c r="A1727" s="11" t="s">
        <v>8</v>
      </c>
      <c r="B1727" s="16" t="str">
        <f>'[4]HGAC FS12-23 Metrostar Options'!B399</f>
        <v>MET0000399</v>
      </c>
      <c r="C1727" s="27" t="s">
        <v>73</v>
      </c>
      <c r="D1727" s="16" t="s">
        <v>83</v>
      </c>
      <c r="E1727" s="15" t="str">
        <f>'[4]HGAC FS12-23 Metrostar Options'!C399</f>
        <v>Mid EMS Cmpt Interior Finish Multi-tone Silver Gray</v>
      </c>
      <c r="F1727" s="17">
        <f>'[4]HGAC FS12-23 Metrostar Options'!K399</f>
        <v>148</v>
      </c>
      <c r="G1727" s="13">
        <v>0.15</v>
      </c>
      <c r="H1727" s="14"/>
    </row>
    <row r="1728" spans="1:8" x14ac:dyDescent="0.35">
      <c r="A1728" s="11" t="s">
        <v>8</v>
      </c>
      <c r="B1728" s="16" t="str">
        <f>'[4]HGAC FS12-23 Metrostar Options'!B400</f>
        <v>MET0000400</v>
      </c>
      <c r="C1728" s="27" t="s">
        <v>73</v>
      </c>
      <c r="D1728" s="16" t="s">
        <v>83</v>
      </c>
      <c r="E1728" s="15" t="str">
        <f>'[4]HGAC FS12-23 Metrostar Options'!C400</f>
        <v>Mid EMS Cmpt Interior Finish Multi-tone Onyx Black</v>
      </c>
      <c r="F1728" s="17">
        <f>'[4]HGAC FS12-23 Metrostar Options'!K400</f>
        <v>148</v>
      </c>
      <c r="G1728" s="13">
        <v>0.15</v>
      </c>
      <c r="H1728" s="14"/>
    </row>
    <row r="1729" spans="1:8" x14ac:dyDescent="0.35">
      <c r="A1729" s="11" t="s">
        <v>8</v>
      </c>
      <c r="B1729" s="16" t="str">
        <f>'[4]HGAC FS12-23 Metrostar Options'!B401</f>
        <v>MET0000401</v>
      </c>
      <c r="C1729" s="27" t="s">
        <v>73</v>
      </c>
      <c r="D1729" s="16" t="s">
        <v>83</v>
      </c>
      <c r="E1729" s="15" t="str">
        <f>'[4]HGAC FS12-23 Metrostar Options'!C401</f>
        <v>Mid EMS Cmpt Interior Finish Multi-tone Black/Black</v>
      </c>
      <c r="F1729" s="17">
        <f>'[4]HGAC FS12-23 Metrostar Options'!K401</f>
        <v>148</v>
      </c>
      <c r="G1729" s="13">
        <v>0.15</v>
      </c>
      <c r="H1729" s="14"/>
    </row>
    <row r="1730" spans="1:8" x14ac:dyDescent="0.35">
      <c r="A1730" s="11" t="s">
        <v>8</v>
      </c>
      <c r="B1730" s="16" t="str">
        <f>'[4]HGAC FS12-23 Metrostar Options'!B402</f>
        <v>MET0000402</v>
      </c>
      <c r="C1730" s="27" t="s">
        <v>73</v>
      </c>
      <c r="D1730" s="16" t="s">
        <v>83</v>
      </c>
      <c r="E1730" s="15" t="str">
        <f>'[4]HGAC FS12-23 Metrostar Options'!C402</f>
        <v>Mid EMS Cmpt Interior Finish Multi-tone Dark Red</v>
      </c>
      <c r="F1730" s="17">
        <f>'[4]HGAC FS12-23 Metrostar Options'!K402</f>
        <v>148</v>
      </c>
      <c r="G1730" s="13">
        <v>0.15</v>
      </c>
      <c r="H1730" s="14"/>
    </row>
    <row r="1731" spans="1:8" x14ac:dyDescent="0.35">
      <c r="A1731" s="11" t="s">
        <v>8</v>
      </c>
      <c r="B1731" s="16" t="str">
        <f>'[4]HGAC FS12-23 Metrostar Options'!B403</f>
        <v>MET0000403</v>
      </c>
      <c r="C1731" s="27" t="s">
        <v>73</v>
      </c>
      <c r="D1731" s="16" t="s">
        <v>83</v>
      </c>
      <c r="E1731" s="15" t="str">
        <f>'[4]HGAC FS12-23 Metrostar Options'!C403</f>
        <v>Mid EMS Cmpt Interior Finish Bedliner Medium Gray</v>
      </c>
      <c r="F1731" s="17">
        <f>'[4]HGAC FS12-23 Metrostar Options'!K403</f>
        <v>490</v>
      </c>
      <c r="G1731" s="13">
        <v>0.15</v>
      </c>
      <c r="H1731" s="14"/>
    </row>
    <row r="1732" spans="1:8" x14ac:dyDescent="0.35">
      <c r="A1732" s="11" t="s">
        <v>8</v>
      </c>
      <c r="B1732" s="16" t="str">
        <f>'[4]HGAC FS12-23 Metrostar Options'!B404</f>
        <v>MET0000404</v>
      </c>
      <c r="C1732" s="27" t="s">
        <v>73</v>
      </c>
      <c r="D1732" s="16" t="s">
        <v>83</v>
      </c>
      <c r="E1732" s="15" t="str">
        <f>'[4]HGAC FS12-23 Metrostar Options'!C404</f>
        <v>Mid EMS Cmpt Interior Finish Bedliner Black</v>
      </c>
      <c r="F1732" s="17">
        <f>'[4]HGAC FS12-23 Metrostar Options'!K404</f>
        <v>490</v>
      </c>
      <c r="G1732" s="13">
        <v>0.15</v>
      </c>
      <c r="H1732" s="14"/>
    </row>
    <row r="1733" spans="1:8" x14ac:dyDescent="0.35">
      <c r="A1733" s="11" t="s">
        <v>8</v>
      </c>
      <c r="B1733" s="16" t="str">
        <f>'[4]HGAC FS12-23 Metrostar Options'!B405</f>
        <v>MET0000405</v>
      </c>
      <c r="C1733" s="27" t="s">
        <v>73</v>
      </c>
      <c r="D1733" s="16" t="s">
        <v>83</v>
      </c>
      <c r="E1733" s="15" t="str">
        <f>'[4]HGAC FS12-23 Metrostar Options'!C405</f>
        <v>Mid EMS Cmpt Interior Finish Bedliner Dark Red</v>
      </c>
      <c r="F1733" s="17">
        <f>'[4]HGAC FS12-23 Metrostar Options'!K405</f>
        <v>490</v>
      </c>
      <c r="G1733" s="13">
        <v>0.15</v>
      </c>
      <c r="H1733" s="14"/>
    </row>
    <row r="1734" spans="1:8" x14ac:dyDescent="0.35">
      <c r="A1734" s="11" t="s">
        <v>8</v>
      </c>
      <c r="B1734" s="16" t="str">
        <f>'[4]HGAC FS12-23 Metrostar Options'!B406</f>
        <v>MET0000406</v>
      </c>
      <c r="C1734" s="27" t="s">
        <v>73</v>
      </c>
      <c r="D1734" s="16" t="s">
        <v>83</v>
      </c>
      <c r="E1734" s="15" t="str">
        <f>'[4]HGAC FS12-23 Metrostar Options'!C406</f>
        <v>Mid EMS Cmpt Interior Finish Primary/Lwr Cab Color</v>
      </c>
      <c r="F1734" s="17">
        <f>'[4]HGAC FS12-23 Metrostar Options'!K406</f>
        <v>368</v>
      </c>
      <c r="G1734" s="13">
        <v>0.15</v>
      </c>
      <c r="H1734" s="14"/>
    </row>
    <row r="1735" spans="1:8" x14ac:dyDescent="0.35">
      <c r="A1735" s="11" t="s">
        <v>8</v>
      </c>
      <c r="B1735" s="16" t="str">
        <f>'[4]HGAC FS12-23 Metrostar Options'!B407</f>
        <v>MET0000407</v>
      </c>
      <c r="C1735" s="27" t="s">
        <v>73</v>
      </c>
      <c r="D1735" s="16" t="s">
        <v>83</v>
      </c>
      <c r="E1735" s="15" t="str">
        <f>'[4]HGAC FS12-23 Metrostar Options'!C407</f>
        <v>Mid EMS Cmpt Interior Finish Secondary/Upr Cab Color</v>
      </c>
      <c r="F1735" s="17">
        <f>'[4]HGAC FS12-23 Metrostar Options'!K407</f>
        <v>368</v>
      </c>
      <c r="G1735" s="13">
        <v>0.15</v>
      </c>
      <c r="H1735" s="14"/>
    </row>
    <row r="1736" spans="1:8" x14ac:dyDescent="0.35">
      <c r="A1736" s="11" t="s">
        <v>8</v>
      </c>
      <c r="B1736" s="16" t="str">
        <f>'[4]HGAC FS12-23 Metrostar Options'!B408</f>
        <v>MET0000408</v>
      </c>
      <c r="C1736" s="27" t="s">
        <v>73</v>
      </c>
      <c r="D1736" s="16" t="s">
        <v>83</v>
      </c>
      <c r="E1736" s="15" t="str">
        <f>'[4]HGAC FS12-23 Metrostar Options'!C408</f>
        <v>NO Rear Cab Roof Modification</v>
      </c>
      <c r="F1736" s="17">
        <f>'[4]HGAC FS12-23 Metrostar Options'!K408</f>
        <v>0</v>
      </c>
      <c r="G1736" s="13">
        <v>0.15</v>
      </c>
      <c r="H1736" s="14"/>
    </row>
    <row r="1737" spans="1:8" x14ac:dyDescent="0.35">
      <c r="A1737" s="11" t="s">
        <v>8</v>
      </c>
      <c r="B1737" s="16" t="str">
        <f>'[4]HGAC FS12-23 Metrostar Options'!B409</f>
        <v>MET0000409</v>
      </c>
      <c r="C1737" s="27" t="s">
        <v>73</v>
      </c>
      <c r="D1737" s="16" t="s">
        <v>83</v>
      </c>
      <c r="E1737" s="15" t="str">
        <f>'[4]HGAC FS12-23 Metrostar Options'!C409</f>
        <v>Rear Cab Roof Modification PPHE 20"RR</v>
      </c>
      <c r="F1737" s="17">
        <f>'[4]HGAC FS12-23 Metrostar Options'!K409</f>
        <v>10349</v>
      </c>
      <c r="G1737" s="13">
        <v>0.15</v>
      </c>
      <c r="H1737" s="14"/>
    </row>
    <row r="1738" spans="1:8" x14ac:dyDescent="0.35">
      <c r="A1738" s="11" t="s">
        <v>8</v>
      </c>
      <c r="B1738" s="16" t="str">
        <f>'[4]HGAC FS12-23 Metrostar Options'!B410</f>
        <v>MET0000410</v>
      </c>
      <c r="C1738" s="27" t="s">
        <v>73</v>
      </c>
      <c r="D1738" s="16" t="s">
        <v>83</v>
      </c>
      <c r="E1738" s="15" t="str">
        <f>'[4]HGAC FS12-23 Metrostar Options'!C410</f>
        <v>Rear Cab Roof Modification PPHE 20"RR/34"Extension</v>
      </c>
      <c r="F1738" s="17">
        <f>'[4]HGAC FS12-23 Metrostar Options'!K410</f>
        <v>18573</v>
      </c>
      <c r="G1738" s="13">
        <v>0.15</v>
      </c>
      <c r="H1738" s="14"/>
    </row>
    <row r="1739" spans="1:8" x14ac:dyDescent="0.35">
      <c r="A1739" s="11" t="s">
        <v>8</v>
      </c>
      <c r="B1739" s="16" t="str">
        <f>'[4]HGAC FS12-23 Metrostar Options'!B411</f>
        <v>MET0000411</v>
      </c>
      <c r="C1739" s="27" t="s">
        <v>73</v>
      </c>
      <c r="D1739" s="16" t="s">
        <v>83</v>
      </c>
      <c r="E1739" s="15" t="str">
        <f>'[4]HGAC FS12-23 Metrostar Options'!C411</f>
        <v>Rear Cab Roof Modification PPHE 24"RR/34"Extension</v>
      </c>
      <c r="F1739" s="17">
        <f>'[4]HGAC FS12-23 Metrostar Options'!K411</f>
        <v>18573</v>
      </c>
      <c r="G1739" s="13">
        <v>0.15</v>
      </c>
      <c r="H1739" s="14"/>
    </row>
    <row r="1740" spans="1:8" x14ac:dyDescent="0.35">
      <c r="A1740" s="11" t="s">
        <v>8</v>
      </c>
      <c r="B1740" s="16" t="str">
        <f>'[4]HGAC FS12-23 Metrostar Options'!B412</f>
        <v>MET0000412</v>
      </c>
      <c r="C1740" s="27" t="s">
        <v>73</v>
      </c>
      <c r="D1740" s="16" t="s">
        <v>83</v>
      </c>
      <c r="E1740" s="15" t="str">
        <f>'[4]HGAC FS12-23 Metrostar Options'!C412</f>
        <v>Rear Cab Roof Modification PPHE 24"RR</v>
      </c>
      <c r="F1740" s="17">
        <f>'[4]HGAC FS12-23 Metrostar Options'!K412</f>
        <v>12876</v>
      </c>
      <c r="G1740" s="13">
        <v>0.15</v>
      </c>
      <c r="H1740" s="14"/>
    </row>
    <row r="1741" spans="1:8" x14ac:dyDescent="0.35">
      <c r="A1741" s="11" t="s">
        <v>8</v>
      </c>
      <c r="B1741" s="16" t="str">
        <f>'[4]HGAC FS12-23 Metrostar Options'!B413</f>
        <v>MET0000413</v>
      </c>
      <c r="C1741" s="27" t="s">
        <v>73</v>
      </c>
      <c r="D1741" s="16" t="s">
        <v>83</v>
      </c>
      <c r="E1741" s="15" t="str">
        <f>'[4]HGAC FS12-23 Metrostar Options'!C413</f>
        <v>Rear Cab Roof Modification Rear Cab Extension Flat Roof/13.5" Extension</v>
      </c>
      <c r="F1741" s="17">
        <f>'[4]HGAC FS12-23 Metrostar Options'!K413</f>
        <v>13638</v>
      </c>
      <c r="G1741" s="13">
        <v>0.15</v>
      </c>
      <c r="H1741" s="14"/>
    </row>
    <row r="1742" spans="1:8" x14ac:dyDescent="0.35">
      <c r="A1742" s="11" t="s">
        <v>8</v>
      </c>
      <c r="B1742" s="16" t="str">
        <f>'[4]HGAC FS12-23 Metrostar Options'!B414</f>
        <v>MET0000414</v>
      </c>
      <c r="C1742" s="27" t="s">
        <v>73</v>
      </c>
      <c r="D1742" s="16" t="s">
        <v>83</v>
      </c>
      <c r="E1742" s="15" t="str">
        <f>'[4]HGAC FS12-23 Metrostar Options'!C414</f>
        <v>Rear Cab Roof Modification Rear Cab Extension 10" RR/20" Extension</v>
      </c>
      <c r="F1742" s="17">
        <f>'[4]HGAC FS12-23 Metrostar Options'!K414</f>
        <v>13638</v>
      </c>
      <c r="G1742" s="13">
        <v>0.15</v>
      </c>
      <c r="H1742" s="14"/>
    </row>
    <row r="1743" spans="1:8" x14ac:dyDescent="0.35">
      <c r="A1743" s="11" t="s">
        <v>8</v>
      </c>
      <c r="B1743" s="16" t="str">
        <f>'[4]HGAC FS12-23 Metrostar Options'!B415</f>
        <v>MET0000415</v>
      </c>
      <c r="C1743" s="27" t="s">
        <v>73</v>
      </c>
      <c r="D1743" s="16" t="s">
        <v>83</v>
      </c>
      <c r="E1743" s="15" t="str">
        <f>'[4]HGAC FS12-23 Metrostar Options'!C415</f>
        <v>Rear Cab Roof Modification Rear Cab Extension 10" RR/13.5" Extension</v>
      </c>
      <c r="F1743" s="17">
        <f>'[4]HGAC FS12-23 Metrostar Options'!K415</f>
        <v>13638</v>
      </c>
      <c r="G1743" s="13">
        <v>0.15</v>
      </c>
      <c r="H1743" s="14"/>
    </row>
    <row r="1744" spans="1:8" x14ac:dyDescent="0.35">
      <c r="A1744" s="11" t="s">
        <v>8</v>
      </c>
      <c r="B1744" s="16" t="str">
        <f>'[4]HGAC FS12-23 Metrostar Options'!B416</f>
        <v>MET0000416</v>
      </c>
      <c r="C1744" s="27" t="s">
        <v>73</v>
      </c>
      <c r="D1744" s="16" t="s">
        <v>83</v>
      </c>
      <c r="E1744" s="15" t="str">
        <f>'[4]HGAC FS12-23 Metrostar Options'!C416</f>
        <v>Rear Cab Roof Modification Rear Cab Extension 20" RR/20" Extension</v>
      </c>
      <c r="F1744" s="17">
        <f>'[4]HGAC FS12-23 Metrostar Options'!K416</f>
        <v>13948</v>
      </c>
      <c r="G1744" s="13">
        <v>0.15</v>
      </c>
      <c r="H1744" s="14"/>
    </row>
    <row r="1745" spans="1:8" x14ac:dyDescent="0.35">
      <c r="A1745" s="11" t="s">
        <v>8</v>
      </c>
      <c r="B1745" s="16" t="str">
        <f>'[4]HGAC FS12-23 Metrostar Options'!B417</f>
        <v>MET0000417</v>
      </c>
      <c r="C1745" s="27" t="s">
        <v>73</v>
      </c>
      <c r="D1745" s="16" t="s">
        <v>83</v>
      </c>
      <c r="E1745" s="15" t="str">
        <f>'[4]HGAC FS12-23 Metrostar Options'!C417</f>
        <v>NO Cab Roof Trench</v>
      </c>
      <c r="F1745" s="17">
        <f>'[4]HGAC FS12-23 Metrostar Options'!K417</f>
        <v>0</v>
      </c>
      <c r="G1745" s="13">
        <v>0.15</v>
      </c>
      <c r="H1745" s="14"/>
    </row>
    <row r="1746" spans="1:8" x14ac:dyDescent="0.35">
      <c r="A1746" s="11" t="s">
        <v>8</v>
      </c>
      <c r="B1746" s="16" t="str">
        <f>'[4]HGAC FS12-23 Metrostar Options'!B418</f>
        <v>MET0000418</v>
      </c>
      <c r="C1746" s="27" t="s">
        <v>73</v>
      </c>
      <c r="D1746" s="16" t="s">
        <v>83</v>
      </c>
      <c r="E1746" s="15" t="str">
        <f>'[4]HGAC FS12-23 Metrostar Options'!C418</f>
        <v>Cab Roof Trench 50"W x 3"D</v>
      </c>
      <c r="F1746" s="17">
        <f>'[4]HGAC FS12-23 Metrostar Options'!K418</f>
        <v>16451</v>
      </c>
      <c r="G1746" s="13">
        <v>0.15</v>
      </c>
      <c r="H1746" s="14"/>
    </row>
    <row r="1747" spans="1:8" x14ac:dyDescent="0.35">
      <c r="A1747" s="11" t="s">
        <v>8</v>
      </c>
      <c r="B1747" s="16" t="str">
        <f>'[4]HGAC FS12-23 Metrostar Options'!B419</f>
        <v>MET0000419</v>
      </c>
      <c r="C1747" s="27" t="s">
        <v>73</v>
      </c>
      <c r="D1747" s="16" t="s">
        <v>83</v>
      </c>
      <c r="E1747" s="15" t="str">
        <f>'[4]HGAC FS12-23 Metrostar Options'!C419</f>
        <v>Cab Roof Trench 50"W x 10"D</v>
      </c>
      <c r="F1747" s="17">
        <f>'[4]HGAC FS12-23 Metrostar Options'!K419</f>
        <v>17228</v>
      </c>
      <c r="G1747" s="13">
        <v>0.15</v>
      </c>
      <c r="H1747" s="14"/>
    </row>
    <row r="1748" spans="1:8" x14ac:dyDescent="0.35">
      <c r="A1748" s="11" t="s">
        <v>8</v>
      </c>
      <c r="B1748" s="16" t="str">
        <f>'[4]HGAC FS12-23 Metrostar Options'!B420</f>
        <v>MET0000420</v>
      </c>
      <c r="C1748" s="27" t="s">
        <v>73</v>
      </c>
      <c r="D1748" s="16" t="s">
        <v>83</v>
      </c>
      <c r="E1748" s="15" t="str">
        <f>'[4]HGAC FS12-23 Metrostar Options'!C420</f>
        <v>Cab Roof Trench 50"W x 13"D</v>
      </c>
      <c r="F1748" s="17">
        <f>'[4]HGAC FS12-23 Metrostar Options'!K420</f>
        <v>17228</v>
      </c>
      <c r="G1748" s="13">
        <v>0.15</v>
      </c>
      <c r="H1748" s="14"/>
    </row>
    <row r="1749" spans="1:8" x14ac:dyDescent="0.35">
      <c r="A1749" s="11" t="s">
        <v>8</v>
      </c>
      <c r="B1749" s="16" t="str">
        <f>'[4]HGAC FS12-23 Metrostar Options'!B421</f>
        <v>MET0000421</v>
      </c>
      <c r="C1749" s="27" t="s">
        <v>73</v>
      </c>
      <c r="D1749" s="16" t="s">
        <v>83</v>
      </c>
      <c r="E1749" s="15" t="str">
        <f>'[4]HGAC FS12-23 Metrostar Options'!C421</f>
        <v>LH Ext Rr Cmpt 21"H x 11"W/32"H Hng Dr</v>
      </c>
      <c r="F1749" s="17">
        <f>'[4]HGAC FS12-23 Metrostar Options'!K421</f>
        <v>0</v>
      </c>
      <c r="G1749" s="13">
        <v>0.15</v>
      </c>
      <c r="H1749" s="14"/>
    </row>
    <row r="1750" spans="1:8" x14ac:dyDescent="0.35">
      <c r="A1750" s="11" t="s">
        <v>8</v>
      </c>
      <c r="B1750" s="16" t="str">
        <f>'[4]HGAC FS12-23 Metrostar Options'!B422</f>
        <v>MET0000422</v>
      </c>
      <c r="C1750" s="27" t="s">
        <v>73</v>
      </c>
      <c r="D1750" s="16" t="s">
        <v>83</v>
      </c>
      <c r="E1750" s="15" t="str">
        <f>'[4]HGAC FS12-23 Metrostar Options'!C422</f>
        <v>LH Ext Rr Cmpt 21"H x 11"W/32"H Hng Dr w/Blk D-Ring Hndl</v>
      </c>
      <c r="F1750" s="17">
        <f>'[4]HGAC FS12-23 Metrostar Options'!K422</f>
        <v>402</v>
      </c>
      <c r="G1750" s="13">
        <v>0.15</v>
      </c>
      <c r="H1750" s="14"/>
    </row>
    <row r="1751" spans="1:8" x14ac:dyDescent="0.35">
      <c r="A1751" s="11" t="s">
        <v>8</v>
      </c>
      <c r="B1751" s="16" t="str">
        <f>'[4]HGAC FS12-23 Metrostar Options'!B423</f>
        <v>MET0000423</v>
      </c>
      <c r="C1751" s="27" t="s">
        <v>73</v>
      </c>
      <c r="D1751" s="16" t="s">
        <v>83</v>
      </c>
      <c r="E1751" s="15" t="str">
        <f>'[4]HGAC FS12-23 Metrostar Options'!C423</f>
        <v>LH Ext Rr Cmpt 21"H x 11"W/32"H Hng Dr/Eberhard Chrome Handle</v>
      </c>
      <c r="F1751" s="17">
        <f>'[4]HGAC FS12-23 Metrostar Options'!K423</f>
        <v>1461</v>
      </c>
      <c r="G1751" s="13">
        <v>0.15</v>
      </c>
      <c r="H1751" s="14"/>
    </row>
    <row r="1752" spans="1:8" x14ac:dyDescent="0.35">
      <c r="A1752" s="11" t="s">
        <v>8</v>
      </c>
      <c r="B1752" s="16" t="str">
        <f>'[4]HGAC FS12-23 Metrostar Options'!B424</f>
        <v>MET0000424</v>
      </c>
      <c r="C1752" s="27" t="s">
        <v>73</v>
      </c>
      <c r="D1752" s="16" t="s">
        <v>83</v>
      </c>
      <c r="E1752" s="15" t="str">
        <f>'[4]HGAC FS12-23 Metrostar Options'!C424</f>
        <v>LH Ext Rr Cmpt 21"H x 11"W/32"H Hng Dr/DA Finish Dr Liner</v>
      </c>
      <c r="F1752" s="17">
        <f>'[4]HGAC FS12-23 Metrostar Options'!K424</f>
        <v>622</v>
      </c>
      <c r="G1752" s="13">
        <v>0.15</v>
      </c>
      <c r="H1752" s="14"/>
    </row>
    <row r="1753" spans="1:8" x14ac:dyDescent="0.35">
      <c r="A1753" s="11" t="s">
        <v>8</v>
      </c>
      <c r="B1753" s="16" t="str">
        <f>'[4]HGAC FS12-23 Metrostar Options'!B425</f>
        <v>MET0000425</v>
      </c>
      <c r="C1753" s="27" t="s">
        <v>73</v>
      </c>
      <c r="D1753" s="16" t="s">
        <v>83</v>
      </c>
      <c r="E1753" s="15" t="str">
        <f>'[4]HGAC FS12-23 Metrostar Options'!C425</f>
        <v>LH Ext Rr Cmpt 21"H x 11"W/32"H Rev Hng Dr</v>
      </c>
      <c r="F1753" s="17">
        <f>'[4]HGAC FS12-23 Metrostar Options'!K425</f>
        <v>319</v>
      </c>
      <c r="G1753" s="13">
        <v>0.15</v>
      </c>
      <c r="H1753" s="14"/>
    </row>
    <row r="1754" spans="1:8" x14ac:dyDescent="0.35">
      <c r="A1754" s="11" t="s">
        <v>8</v>
      </c>
      <c r="B1754" s="16" t="str">
        <f>'[4]HGAC FS12-23 Metrostar Options'!B426</f>
        <v>MET0000426</v>
      </c>
      <c r="C1754" s="27" t="s">
        <v>73</v>
      </c>
      <c r="D1754" s="16" t="s">
        <v>83</v>
      </c>
      <c r="E1754" s="15" t="str">
        <f>'[4]HGAC FS12-23 Metrostar Options'!C426</f>
        <v>LH Ext Rr Cmpt 21"H x 13"W/32"H Hng Dr</v>
      </c>
      <c r="F1754" s="17">
        <f>'[4]HGAC FS12-23 Metrostar Options'!K426</f>
        <v>319</v>
      </c>
      <c r="G1754" s="13">
        <v>0.15</v>
      </c>
      <c r="H1754" s="14"/>
    </row>
    <row r="1755" spans="1:8" x14ac:dyDescent="0.35">
      <c r="A1755" s="11" t="s">
        <v>8</v>
      </c>
      <c r="B1755" s="16" t="str">
        <f>'[4]HGAC FS12-23 Metrostar Options'!B427</f>
        <v>MET0000427</v>
      </c>
      <c r="C1755" s="27" t="s">
        <v>73</v>
      </c>
      <c r="D1755" s="16" t="s">
        <v>83</v>
      </c>
      <c r="E1755" s="15" t="str">
        <f>'[4]HGAC FS12-23 Metrostar Options'!C427</f>
        <v>LH Ext Rr Cmpt 21"H x 17"W/32"H Hng Dr</v>
      </c>
      <c r="F1755" s="17">
        <f>'[4]HGAC FS12-23 Metrostar Options'!K427</f>
        <v>319</v>
      </c>
      <c r="G1755" s="13">
        <v>0.15</v>
      </c>
      <c r="H1755" s="14"/>
    </row>
    <row r="1756" spans="1:8" x14ac:dyDescent="0.35">
      <c r="A1756" s="11" t="s">
        <v>8</v>
      </c>
      <c r="B1756" s="16" t="str">
        <f>'[4]HGAC FS12-23 Metrostar Options'!B428</f>
        <v>MET0000428</v>
      </c>
      <c r="C1756" s="27" t="s">
        <v>73</v>
      </c>
      <c r="D1756" s="16" t="s">
        <v>83</v>
      </c>
      <c r="E1756" s="15" t="str">
        <f>'[4]HGAC FS12-23 Metrostar Options'!C428</f>
        <v>LH Ext Rr Cmpt 21"H x 17"W/32"H Hng Dr/Eberhard Chrome Handle</v>
      </c>
      <c r="F1756" s="17">
        <f>'[4]HGAC FS12-23 Metrostar Options'!K428</f>
        <v>1461</v>
      </c>
      <c r="G1756" s="13">
        <v>0.15</v>
      </c>
      <c r="H1756" s="14"/>
    </row>
    <row r="1757" spans="1:8" x14ac:dyDescent="0.35">
      <c r="A1757" s="11" t="s">
        <v>8</v>
      </c>
      <c r="B1757" s="16" t="str">
        <f>'[4]HGAC FS12-23 Metrostar Options'!B429</f>
        <v>MET0000429</v>
      </c>
      <c r="C1757" s="27" t="s">
        <v>73</v>
      </c>
      <c r="D1757" s="16" t="s">
        <v>83</v>
      </c>
      <c r="E1757" s="15" t="str">
        <f>'[4]HGAC FS12-23 Metrostar Options'!C429</f>
        <v>LH Ext Rr Cmpt 21"H x 17"W/32"H Rev Hng Dr</v>
      </c>
      <c r="F1757" s="17">
        <f>'[4]HGAC FS12-23 Metrostar Options'!K429</f>
        <v>319</v>
      </c>
      <c r="G1757" s="13">
        <v>0.15</v>
      </c>
      <c r="H1757" s="14"/>
    </row>
    <row r="1758" spans="1:8" x14ac:dyDescent="0.35">
      <c r="A1758" s="11" t="s">
        <v>8</v>
      </c>
      <c r="B1758" s="16" t="str">
        <f>'[4]HGAC FS12-23 Metrostar Options'!B430</f>
        <v>MET0000430</v>
      </c>
      <c r="C1758" s="27" t="s">
        <v>73</v>
      </c>
      <c r="D1758" s="16" t="s">
        <v>83</v>
      </c>
      <c r="E1758" s="15" t="str">
        <f>'[4]HGAC FS12-23 Metrostar Options'!C430</f>
        <v>LH Ext Rr Cmpt 21"H x 17"W/55"H Rev Hng Dr</v>
      </c>
      <c r="F1758" s="17">
        <f>'[4]HGAC FS12-23 Metrostar Options'!K430</f>
        <v>2010</v>
      </c>
      <c r="G1758" s="13">
        <v>0.15</v>
      </c>
      <c r="H1758" s="14"/>
    </row>
    <row r="1759" spans="1:8" x14ac:dyDescent="0.35">
      <c r="A1759" s="11" t="s">
        <v>8</v>
      </c>
      <c r="B1759" s="16" t="str">
        <f>'[4]HGAC FS12-23 Metrostar Options'!B431</f>
        <v>MET0000431</v>
      </c>
      <c r="C1759" s="27" t="s">
        <v>73</v>
      </c>
      <c r="D1759" s="16" t="s">
        <v>83</v>
      </c>
      <c r="E1759" s="15" t="str">
        <f>'[4]HGAC FS12-23 Metrostar Options'!C431</f>
        <v>LH Ext Rr Cmpt 21"H x 17"W/60"H Rev Hng Dr</v>
      </c>
      <c r="F1759" s="17">
        <f>'[4]HGAC FS12-23 Metrostar Options'!K431</f>
        <v>2183</v>
      </c>
      <c r="G1759" s="13">
        <v>0.15</v>
      </c>
      <c r="H1759" s="14"/>
    </row>
    <row r="1760" spans="1:8" x14ac:dyDescent="0.35">
      <c r="A1760" s="11" t="s">
        <v>8</v>
      </c>
      <c r="B1760" s="16" t="str">
        <f>'[4]HGAC FS12-23 Metrostar Options'!B432</f>
        <v>MET0000432</v>
      </c>
      <c r="C1760" s="27" t="s">
        <v>73</v>
      </c>
      <c r="D1760" s="16" t="s">
        <v>83</v>
      </c>
      <c r="E1760" s="15" t="str">
        <f>'[4]HGAC FS12-23 Metrostar Options'!C432</f>
        <v>LH Ext Rr Cmpt 21"H x 17"W/84"H Rev Hng Dr</v>
      </c>
      <c r="F1760" s="17">
        <f>'[4]HGAC FS12-23 Metrostar Options'!K432</f>
        <v>2688</v>
      </c>
      <c r="G1760" s="13">
        <v>0.15</v>
      </c>
      <c r="H1760" s="14"/>
    </row>
    <row r="1761" spans="1:8" x14ac:dyDescent="0.35">
      <c r="A1761" s="11" t="s">
        <v>8</v>
      </c>
      <c r="B1761" s="16" t="str">
        <f>'[4]HGAC FS12-23 Metrostar Options'!B433</f>
        <v>MET0000433</v>
      </c>
      <c r="C1761" s="27" t="s">
        <v>73</v>
      </c>
      <c r="D1761" s="16" t="s">
        <v>83</v>
      </c>
      <c r="E1761" s="15" t="str">
        <f>'[4]HGAC FS12-23 Metrostar Options'!C433</f>
        <v>LH Ext Rr Cmpt 26"H x 11"W/37"H Hng Dr</v>
      </c>
      <c r="F1761" s="17">
        <f>'[4]HGAC FS12-23 Metrostar Options'!K433</f>
        <v>319</v>
      </c>
      <c r="G1761" s="13">
        <v>0.15</v>
      </c>
      <c r="H1761" s="14"/>
    </row>
    <row r="1762" spans="1:8" x14ac:dyDescent="0.35">
      <c r="A1762" s="11" t="s">
        <v>8</v>
      </c>
      <c r="B1762" s="16" t="str">
        <f>'[4]HGAC FS12-23 Metrostar Options'!B434</f>
        <v>MET0000434</v>
      </c>
      <c r="C1762" s="27" t="s">
        <v>73</v>
      </c>
      <c r="D1762" s="16" t="s">
        <v>83</v>
      </c>
      <c r="E1762" s="15" t="str">
        <f>'[4]HGAC FS12-23 Metrostar Options'!C434</f>
        <v>LH Ext Rr Cmpt 26"H x 17"W/37"H Hng Dr</v>
      </c>
      <c r="F1762" s="17">
        <f>'[4]HGAC FS12-23 Metrostar Options'!K434</f>
        <v>319</v>
      </c>
      <c r="G1762" s="13">
        <v>0.15</v>
      </c>
      <c r="H1762" s="14"/>
    </row>
    <row r="1763" spans="1:8" x14ac:dyDescent="0.35">
      <c r="A1763" s="11" t="s">
        <v>8</v>
      </c>
      <c r="B1763" s="16" t="str">
        <f>'[4]HGAC FS12-23 Metrostar Options'!B435</f>
        <v>MET0000435</v>
      </c>
      <c r="C1763" s="27" t="s">
        <v>73</v>
      </c>
      <c r="D1763" s="16" t="s">
        <v>83</v>
      </c>
      <c r="E1763" s="15" t="str">
        <f>'[4]HGAC FS12-23 Metrostar Options'!C435</f>
        <v>LH Ext Rr Cmpt 26"H x 17"W/37"H Rev Hng Dr</v>
      </c>
      <c r="F1763" s="17">
        <f>'[4]HGAC FS12-23 Metrostar Options'!K435</f>
        <v>319</v>
      </c>
      <c r="G1763" s="13">
        <v>0.15</v>
      </c>
      <c r="H1763" s="14"/>
    </row>
    <row r="1764" spans="1:8" x14ac:dyDescent="0.35">
      <c r="A1764" s="11" t="s">
        <v>8</v>
      </c>
      <c r="B1764" s="16" t="str">
        <f>'[4]HGAC FS12-23 Metrostar Options'!B436</f>
        <v>MET0000436</v>
      </c>
      <c r="C1764" s="27" t="s">
        <v>73</v>
      </c>
      <c r="D1764" s="16" t="s">
        <v>83</v>
      </c>
      <c r="E1764" s="15" t="str">
        <f>'[4]HGAC FS12-23 Metrostar Options'!C436</f>
        <v>LH Ext Rr Cmpt 28"H x 11"W Hng Dr</v>
      </c>
      <c r="F1764" s="17">
        <f>'[4]HGAC FS12-23 Metrostar Options'!K436</f>
        <v>319</v>
      </c>
      <c r="G1764" s="13">
        <v>0.15</v>
      </c>
      <c r="H1764" s="14"/>
    </row>
    <row r="1765" spans="1:8" x14ac:dyDescent="0.35">
      <c r="A1765" s="11" t="s">
        <v>8</v>
      </c>
      <c r="B1765" s="16" t="str">
        <f>'[4]HGAC FS12-23 Metrostar Options'!B437</f>
        <v>MET0000437</v>
      </c>
      <c r="C1765" s="27" t="s">
        <v>73</v>
      </c>
      <c r="D1765" s="16" t="s">
        <v>83</v>
      </c>
      <c r="E1765" s="15" t="str">
        <f>'[4]HGAC FS12-23 Metrostar Options'!C437</f>
        <v>LH Ext Rr Cmpt 30"H x 11"W No Dr</v>
      </c>
      <c r="F1765" s="17">
        <f>'[4]HGAC FS12-23 Metrostar Options'!K437</f>
        <v>1327</v>
      </c>
      <c r="G1765" s="13">
        <v>0.15</v>
      </c>
      <c r="H1765" s="14"/>
    </row>
    <row r="1766" spans="1:8" x14ac:dyDescent="0.35">
      <c r="A1766" s="11" t="s">
        <v>8</v>
      </c>
      <c r="B1766" s="16" t="str">
        <f>'[4]HGAC FS12-23 Metrostar Options'!B438</f>
        <v>MET0000438</v>
      </c>
      <c r="C1766" s="27" t="s">
        <v>73</v>
      </c>
      <c r="D1766" s="16" t="s">
        <v>83</v>
      </c>
      <c r="E1766" s="15" t="str">
        <f>'[4]HGAC FS12-23 Metrostar Options'!C438</f>
        <v>LH Ext Rr Cmpt 30"H x 24"W Trans Roll Up Prov</v>
      </c>
      <c r="F1766" s="17">
        <f>'[4]HGAC FS12-23 Metrostar Options'!K438</f>
        <v>319</v>
      </c>
      <c r="G1766" s="13">
        <v>0.15</v>
      </c>
      <c r="H1766" s="14"/>
    </row>
    <row r="1767" spans="1:8" x14ac:dyDescent="0.35">
      <c r="A1767" s="11" t="s">
        <v>8</v>
      </c>
      <c r="B1767" s="16" t="str">
        <f>'[4]HGAC FS12-23 Metrostar Options'!B439</f>
        <v>MET0000439</v>
      </c>
      <c r="C1767" s="27" t="s">
        <v>73</v>
      </c>
      <c r="D1767" s="16" t="s">
        <v>83</v>
      </c>
      <c r="E1767" s="15" t="str">
        <f>'[4]HGAC FS12-23 Metrostar Options'!C439</f>
        <v>LH Ext Rr Cmpt 31"H x 11"W Hng Dr w/Blk D-Ring Hndl</v>
      </c>
      <c r="F1767" s="17">
        <f>'[4]HGAC FS12-23 Metrostar Options'!K439</f>
        <v>402</v>
      </c>
      <c r="G1767" s="13">
        <v>0.15</v>
      </c>
      <c r="H1767" s="14"/>
    </row>
    <row r="1768" spans="1:8" x14ac:dyDescent="0.35">
      <c r="A1768" s="11" t="s">
        <v>8</v>
      </c>
      <c r="B1768" s="16" t="str">
        <f>'[4]HGAC FS12-23 Metrostar Options'!B440</f>
        <v>MET0000440</v>
      </c>
      <c r="C1768" s="27" t="s">
        <v>73</v>
      </c>
      <c r="D1768" s="16" t="s">
        <v>83</v>
      </c>
      <c r="E1768" s="15" t="str">
        <f>'[4]HGAC FS12-23 Metrostar Options'!C440</f>
        <v>LH Ext Rr Cmpt 31"H x 11"W Hng Dr</v>
      </c>
      <c r="F1768" s="17">
        <f>'[4]HGAC FS12-23 Metrostar Options'!K440</f>
        <v>0</v>
      </c>
      <c r="G1768" s="13">
        <v>0.15</v>
      </c>
      <c r="H1768" s="14"/>
    </row>
    <row r="1769" spans="1:8" x14ac:dyDescent="0.35">
      <c r="A1769" s="11" t="s">
        <v>8</v>
      </c>
      <c r="B1769" s="16" t="str">
        <f>'[4]HGAC FS12-23 Metrostar Options'!B441</f>
        <v>MET0000441</v>
      </c>
      <c r="C1769" s="27" t="s">
        <v>73</v>
      </c>
      <c r="D1769" s="16" t="s">
        <v>83</v>
      </c>
      <c r="E1769" s="15" t="str">
        <f>'[4]HGAC FS12-23 Metrostar Options'!C441</f>
        <v>LH Ext Rr Cmpt 31"H x 11"W Hng Dr/Painted Int Dr Pnl</v>
      </c>
      <c r="F1769" s="17">
        <f>'[4]HGAC FS12-23 Metrostar Options'!K441</f>
        <v>492</v>
      </c>
      <c r="G1769" s="13">
        <v>0.15</v>
      </c>
      <c r="H1769" s="14"/>
    </row>
    <row r="1770" spans="1:8" x14ac:dyDescent="0.35">
      <c r="A1770" s="11" t="s">
        <v>8</v>
      </c>
      <c r="B1770" s="16" t="str">
        <f>'[4]HGAC FS12-23 Metrostar Options'!B442</f>
        <v>MET0000442</v>
      </c>
      <c r="C1770" s="27" t="s">
        <v>73</v>
      </c>
      <c r="D1770" s="16" t="s">
        <v>83</v>
      </c>
      <c r="E1770" s="15" t="str">
        <f>'[4]HGAC FS12-23 Metrostar Options'!C442</f>
        <v>LH Ext Rr Cmpt 31"H x 11"W Hng Dr w/Gas Shock</v>
      </c>
      <c r="F1770" s="17">
        <f>'[4]HGAC FS12-23 Metrostar Options'!K442</f>
        <v>724</v>
      </c>
      <c r="G1770" s="13">
        <v>0.15</v>
      </c>
      <c r="H1770" s="14"/>
    </row>
    <row r="1771" spans="1:8" x14ac:dyDescent="0.35">
      <c r="A1771" s="11" t="s">
        <v>8</v>
      </c>
      <c r="B1771" s="16" t="str">
        <f>'[4]HGAC FS12-23 Metrostar Options'!B443</f>
        <v>MET0000443</v>
      </c>
      <c r="C1771" s="27" t="s">
        <v>73</v>
      </c>
      <c r="D1771" s="16" t="s">
        <v>83</v>
      </c>
      <c r="E1771" s="15" t="str">
        <f>'[4]HGAC FS12-23 Metrostar Options'!C443</f>
        <v>LH Ext Rr Cmpt 31"H x 11"W Hng Dr/Eberhard Chrome Handle</v>
      </c>
      <c r="F1771" s="17">
        <f>'[4]HGAC FS12-23 Metrostar Options'!K443</f>
        <v>1461</v>
      </c>
      <c r="G1771" s="13">
        <v>0.15</v>
      </c>
      <c r="H1771" s="14"/>
    </row>
    <row r="1772" spans="1:8" x14ac:dyDescent="0.35">
      <c r="A1772" s="11" t="s">
        <v>8</v>
      </c>
      <c r="B1772" s="16" t="str">
        <f>'[4]HGAC FS12-23 Metrostar Options'!B444</f>
        <v>MET0000444</v>
      </c>
      <c r="C1772" s="27" t="s">
        <v>73</v>
      </c>
      <c r="D1772" s="16" t="s">
        <v>83</v>
      </c>
      <c r="E1772" s="15" t="str">
        <f>'[4]HGAC FS12-23 Metrostar Options'!C444</f>
        <v>LH Ext Rr Cmpt 31"H x 11"W Hng Dr/Eberhard Chrome Handle w/.50" SS Trim</v>
      </c>
      <c r="F1772" s="17">
        <f>'[4]HGAC FS12-23 Metrostar Options'!K444</f>
        <v>3088</v>
      </c>
      <c r="G1772" s="13">
        <v>0.15</v>
      </c>
      <c r="H1772" s="14"/>
    </row>
    <row r="1773" spans="1:8" x14ac:dyDescent="0.35">
      <c r="A1773" s="11" t="s">
        <v>8</v>
      </c>
      <c r="B1773" s="16" t="str">
        <f>'[4]HGAC FS12-23 Metrostar Options'!B445</f>
        <v>MET0000445</v>
      </c>
      <c r="C1773" s="27" t="s">
        <v>73</v>
      </c>
      <c r="D1773" s="16" t="s">
        <v>83</v>
      </c>
      <c r="E1773" s="15" t="str">
        <f>'[4]HGAC FS12-23 Metrostar Options'!C445</f>
        <v>LH Ext Rr Cmpt 31"H x 11"W Hng Dr/Eberhard Chrome Handle w/.50" SS Lwr Trim</v>
      </c>
      <c r="F1773" s="17">
        <f>'[4]HGAC FS12-23 Metrostar Options'!K445</f>
        <v>1610</v>
      </c>
      <c r="G1773" s="13">
        <v>0.15</v>
      </c>
      <c r="H1773" s="14"/>
    </row>
    <row r="1774" spans="1:8" x14ac:dyDescent="0.35">
      <c r="A1774" s="11" t="s">
        <v>8</v>
      </c>
      <c r="B1774" s="16" t="str">
        <f>'[4]HGAC FS12-23 Metrostar Options'!B446</f>
        <v>MET0000446</v>
      </c>
      <c r="C1774" s="27" t="s">
        <v>73</v>
      </c>
      <c r="D1774" s="16" t="s">
        <v>83</v>
      </c>
      <c r="E1774" s="15" t="str">
        <f>'[4]HGAC FS12-23 Metrostar Options'!C446</f>
        <v>LH Ext Rr Cmpt 31"H x 11"W Hng Dr w/Eberhard Hndl/SS Int Dr Pnl/.50" SS Lwr Trim</v>
      </c>
      <c r="F1774" s="17">
        <f>'[4]HGAC FS12-23 Metrostar Options'!K446</f>
        <v>2735</v>
      </c>
      <c r="G1774" s="13">
        <v>0.15</v>
      </c>
      <c r="H1774" s="14"/>
    </row>
    <row r="1775" spans="1:8" x14ac:dyDescent="0.35">
      <c r="A1775" s="11" t="s">
        <v>8</v>
      </c>
      <c r="B1775" s="16" t="str">
        <f>'[4]HGAC FS12-23 Metrostar Options'!B447</f>
        <v>MET0000447</v>
      </c>
      <c r="C1775" s="27" t="s">
        <v>73</v>
      </c>
      <c r="D1775" s="16" t="s">
        <v>83</v>
      </c>
      <c r="E1775" s="15" t="str">
        <f>'[4]HGAC FS12-23 Metrostar Options'!C447</f>
        <v>LH Ext Rr Cmpt 31"H x 11"W Hng Dr w/Eberhard Hnd/SS Inr/.50" Brushed SS Lwr Trim</v>
      </c>
      <c r="F1775" s="17">
        <f>'[4]HGAC FS12-23 Metrostar Options'!K447</f>
        <v>2735</v>
      </c>
      <c r="G1775" s="13">
        <v>0.15</v>
      </c>
      <c r="H1775" s="14"/>
    </row>
    <row r="1776" spans="1:8" x14ac:dyDescent="0.35">
      <c r="A1776" s="11" t="s">
        <v>8</v>
      </c>
      <c r="B1776" s="16" t="str">
        <f>'[4]HGAC FS12-23 Metrostar Options'!B448</f>
        <v>MET0000448</v>
      </c>
      <c r="C1776" s="27" t="s">
        <v>73</v>
      </c>
      <c r="D1776" s="16" t="s">
        <v>83</v>
      </c>
      <c r="E1776" s="15" t="str">
        <f>'[4]HGAC FS12-23 Metrostar Options'!C448</f>
        <v>LH Ext Rr Cmpt 33.5"H x 11"W Hng Dr/Int Walls Fully Enclosed w/Cab Dr Checkstrap</v>
      </c>
      <c r="F1776" s="17">
        <f>'[4]HGAC FS12-23 Metrostar Options'!K448</f>
        <v>1294</v>
      </c>
      <c r="G1776" s="13">
        <v>0.15</v>
      </c>
      <c r="H1776" s="14"/>
    </row>
    <row r="1777" spans="1:8" x14ac:dyDescent="0.35">
      <c r="A1777" s="11" t="s">
        <v>8</v>
      </c>
      <c r="B1777" s="16" t="str">
        <f>'[4]HGAC FS12-23 Metrostar Options'!B449</f>
        <v>MET0000449</v>
      </c>
      <c r="C1777" s="27" t="s">
        <v>73</v>
      </c>
      <c r="D1777" s="16" t="s">
        <v>83</v>
      </c>
      <c r="E1777" s="15" t="str">
        <f>'[4]HGAC FS12-23 Metrostar Options'!C449</f>
        <v>LH Ext Rr Cmpt 31"H x 11"W Hng Dr w/SS Trim</v>
      </c>
      <c r="F1777" s="17">
        <f>'[4]HGAC FS12-23 Metrostar Options'!K449</f>
        <v>1511</v>
      </c>
      <c r="G1777" s="13">
        <v>0.15</v>
      </c>
      <c r="H1777" s="14"/>
    </row>
    <row r="1778" spans="1:8" x14ac:dyDescent="0.35">
      <c r="A1778" s="11" t="s">
        <v>8</v>
      </c>
      <c r="B1778" s="16" t="str">
        <f>'[4]HGAC FS12-23 Metrostar Options'!B450</f>
        <v>MET0000450</v>
      </c>
      <c r="C1778" s="27" t="s">
        <v>73</v>
      </c>
      <c r="D1778" s="16" t="s">
        <v>83</v>
      </c>
      <c r="E1778" s="15" t="str">
        <f>'[4]HGAC FS12-23 Metrostar Options'!C450</f>
        <v>LH Ext Rr Cmpt 31"H x 11"W Hng Dr w/10"H Abv Floor</v>
      </c>
      <c r="F1778" s="17">
        <f>'[4]HGAC FS12-23 Metrostar Options'!K450</f>
        <v>319</v>
      </c>
      <c r="G1778" s="13">
        <v>0.15</v>
      </c>
      <c r="H1778" s="14"/>
    </row>
    <row r="1779" spans="1:8" x14ac:dyDescent="0.35">
      <c r="A1779" s="11" t="s">
        <v>8</v>
      </c>
      <c r="B1779" s="16" t="str">
        <f>'[4]HGAC FS12-23 Metrostar Options'!B451</f>
        <v>MET0000451</v>
      </c>
      <c r="C1779" s="27" t="s">
        <v>73</v>
      </c>
      <c r="D1779" s="16" t="s">
        <v>83</v>
      </c>
      <c r="E1779" s="15" t="str">
        <f>'[4]HGAC FS12-23 Metrostar Options'!C451</f>
        <v>LH Ext Rr Cmpt 31"H x 11"W Hng Dr w/10"H Abv Floor/Blk D-Ring Hndl</v>
      </c>
      <c r="F1779" s="17">
        <f>'[4]HGAC FS12-23 Metrostar Options'!K451</f>
        <v>402</v>
      </c>
      <c r="G1779" s="13">
        <v>0.15</v>
      </c>
      <c r="H1779" s="14"/>
    </row>
    <row r="1780" spans="1:8" x14ac:dyDescent="0.35">
      <c r="A1780" s="11" t="s">
        <v>8</v>
      </c>
      <c r="B1780" s="16" t="str">
        <f>'[4]HGAC FS12-23 Metrostar Options'!B452</f>
        <v>MET0000452</v>
      </c>
      <c r="C1780" s="27" t="s">
        <v>73</v>
      </c>
      <c r="D1780" s="16" t="s">
        <v>83</v>
      </c>
      <c r="E1780" s="15" t="str">
        <f>'[4]HGAC FS12-23 Metrostar Options'!C452</f>
        <v>LH Ext Rr Cmpt 31"H x 11"W Hng Dr w/10"H Abv Floor/Unistrut</v>
      </c>
      <c r="F1780" s="17">
        <f>'[4]HGAC FS12-23 Metrostar Options'!K452</f>
        <v>2032</v>
      </c>
      <c r="G1780" s="13">
        <v>0.15</v>
      </c>
      <c r="H1780" s="14"/>
    </row>
    <row r="1781" spans="1:8" x14ac:dyDescent="0.35">
      <c r="A1781" s="11" t="s">
        <v>8</v>
      </c>
      <c r="B1781" s="16" t="str">
        <f>'[4]HGAC FS12-23 Metrostar Options'!B453</f>
        <v>MET0000453</v>
      </c>
      <c r="C1781" s="27" t="s">
        <v>73</v>
      </c>
      <c r="D1781" s="16" t="s">
        <v>83</v>
      </c>
      <c r="E1781" s="15" t="str">
        <f>'[4]HGAC FS12-23 Metrostar Options'!C453</f>
        <v>LH Ext Rr Cmpt 31"H x 11"W Rev Hng Dr</v>
      </c>
      <c r="F1781" s="17">
        <f>'[4]HGAC FS12-23 Metrostar Options'!K453</f>
        <v>319</v>
      </c>
      <c r="G1781" s="13">
        <v>0.15</v>
      </c>
      <c r="H1781" s="14"/>
    </row>
    <row r="1782" spans="1:8" x14ac:dyDescent="0.35">
      <c r="A1782" s="11" t="s">
        <v>8</v>
      </c>
      <c r="B1782" s="16" t="str">
        <f>'[4]HGAC FS12-23 Metrostar Options'!B454</f>
        <v>MET0000454</v>
      </c>
      <c r="C1782" s="27" t="s">
        <v>73</v>
      </c>
      <c r="D1782" s="16" t="s">
        <v>83</v>
      </c>
      <c r="E1782" s="15" t="str">
        <f>'[4]HGAC FS12-23 Metrostar Options'!C454</f>
        <v>LH Ext Rr Cmpt 31"H x 11"W Rev Hng Dr/Eberhard Chrome Handle</v>
      </c>
      <c r="F1782" s="17">
        <f>'[4]HGAC FS12-23 Metrostar Options'!K454</f>
        <v>1461</v>
      </c>
      <c r="G1782" s="13">
        <v>0.15</v>
      </c>
      <c r="H1782" s="14"/>
    </row>
    <row r="1783" spans="1:8" x14ac:dyDescent="0.35">
      <c r="A1783" s="11" t="s">
        <v>8</v>
      </c>
      <c r="B1783" s="16" t="str">
        <f>'[4]HGAC FS12-23 Metrostar Options'!B455</f>
        <v>MET0000455</v>
      </c>
      <c r="C1783" s="27" t="s">
        <v>73</v>
      </c>
      <c r="D1783" s="16" t="s">
        <v>83</v>
      </c>
      <c r="E1783" s="15" t="str">
        <f>'[4]HGAC FS12-23 Metrostar Options'!C455</f>
        <v>LH Ext Rr Cmpt 31"H x 11"W Rev Hng Dr/Eberhard Chrome Handlew/Check Strap</v>
      </c>
      <c r="F1783" s="17">
        <f>'[4]HGAC FS12-23 Metrostar Options'!K455</f>
        <v>1492</v>
      </c>
      <c r="G1783" s="13">
        <v>0.15</v>
      </c>
      <c r="H1783" s="14"/>
    </row>
    <row r="1784" spans="1:8" x14ac:dyDescent="0.35">
      <c r="A1784" s="11" t="s">
        <v>8</v>
      </c>
      <c r="B1784" s="16" t="str">
        <f>'[4]HGAC FS12-23 Metrostar Options'!B456</f>
        <v>MET0000456</v>
      </c>
      <c r="C1784" s="27" t="s">
        <v>73</v>
      </c>
      <c r="D1784" s="16" t="s">
        <v>83</v>
      </c>
      <c r="E1784" s="15" t="str">
        <f>'[4]HGAC FS12-23 Metrostar Options'!C456</f>
        <v>LH Ext Rr Cmpt 31"H x 11"W Rev Hng Dr w/Check Strap</v>
      </c>
      <c r="F1784" s="17">
        <f>'[4]HGAC FS12-23 Metrostar Options'!K456</f>
        <v>520</v>
      </c>
      <c r="G1784" s="13">
        <v>0.15</v>
      </c>
      <c r="H1784" s="14"/>
    </row>
    <row r="1785" spans="1:8" x14ac:dyDescent="0.35">
      <c r="A1785" s="11" t="s">
        <v>8</v>
      </c>
      <c r="B1785" s="16" t="str">
        <f>'[4]HGAC FS12-23 Metrostar Options'!B457</f>
        <v>MET0000457</v>
      </c>
      <c r="C1785" s="27" t="s">
        <v>73</v>
      </c>
      <c r="D1785" s="16" t="s">
        <v>83</v>
      </c>
      <c r="E1785" s="15" t="str">
        <f>'[4]HGAC FS12-23 Metrostar Options'!C457</f>
        <v>LH Ext Rr Cmpt 31"H x 11"W Hng Dr w/SS Sill Plate</v>
      </c>
      <c r="F1785" s="17">
        <f>'[4]HGAC FS12-23 Metrostar Options'!K457</f>
        <v>492</v>
      </c>
      <c r="G1785" s="13">
        <v>0.15</v>
      </c>
      <c r="H1785" s="14"/>
    </row>
    <row r="1786" spans="1:8" x14ac:dyDescent="0.35">
      <c r="A1786" s="11" t="s">
        <v>8</v>
      </c>
      <c r="B1786" s="16" t="str">
        <f>'[4]HGAC FS12-23 Metrostar Options'!B458</f>
        <v>MET0000458</v>
      </c>
      <c r="C1786" s="27" t="s">
        <v>73</v>
      </c>
      <c r="D1786" s="16" t="s">
        <v>83</v>
      </c>
      <c r="E1786" s="15" t="str">
        <f>'[4]HGAC FS12-23 Metrostar Options'!C458</f>
        <v>LH Ext Rr Cmpt 31"H x 11"W Rev Hng Dr w/SS Trim</v>
      </c>
      <c r="F1786" s="17">
        <f>'[4]HGAC FS12-23 Metrostar Options'!K458</f>
        <v>1511</v>
      </c>
      <c r="G1786" s="13">
        <v>0.15</v>
      </c>
      <c r="H1786" s="14"/>
    </row>
    <row r="1787" spans="1:8" x14ac:dyDescent="0.35">
      <c r="A1787" s="11" t="s">
        <v>8</v>
      </c>
      <c r="B1787" s="16" t="str">
        <f>'[4]HGAC FS12-23 Metrostar Options'!B459</f>
        <v>MET0000459</v>
      </c>
      <c r="C1787" s="27" t="s">
        <v>73</v>
      </c>
      <c r="D1787" s="16" t="s">
        <v>83</v>
      </c>
      <c r="E1787" s="15" t="str">
        <f>'[4]HGAC FS12-23 Metrostar Options'!C459</f>
        <v>LH Ext Rr Cmpt 31"H x 11"W No Dr w/SS Trim/Int Walls Fully Enclosed</v>
      </c>
      <c r="F1787" s="17">
        <f>'[4]HGAC FS12-23 Metrostar Options'!K459</f>
        <v>1975</v>
      </c>
      <c r="G1787" s="13">
        <v>0.15</v>
      </c>
      <c r="H1787" s="14"/>
    </row>
    <row r="1788" spans="1:8" x14ac:dyDescent="0.35">
      <c r="A1788" s="11" t="s">
        <v>8</v>
      </c>
      <c r="B1788" s="16" t="str">
        <f>'[4]HGAC FS12-23 Metrostar Options'!B460</f>
        <v>MET0000460</v>
      </c>
      <c r="C1788" s="27" t="s">
        <v>73</v>
      </c>
      <c r="D1788" s="16" t="s">
        <v>83</v>
      </c>
      <c r="E1788" s="15" t="str">
        <f>'[4]HGAC FS12-23 Metrostar Options'!C460</f>
        <v>LH Ext Rr Cmpt 31"H x 11"W No Dr/Int Walls Fully Enclosed</v>
      </c>
      <c r="F1788" s="17">
        <f>'[4]HGAC FS12-23 Metrostar Options'!K460</f>
        <v>1094</v>
      </c>
      <c r="G1788" s="13">
        <v>0.15</v>
      </c>
      <c r="H1788" s="14"/>
    </row>
    <row r="1789" spans="1:8" x14ac:dyDescent="0.35">
      <c r="A1789" s="11" t="s">
        <v>8</v>
      </c>
      <c r="B1789" s="16" t="str">
        <f>'[4]HGAC FS12-23 Metrostar Options'!B461</f>
        <v>MET0000461</v>
      </c>
      <c r="C1789" s="27" t="s">
        <v>73</v>
      </c>
      <c r="D1789" s="16" t="s">
        <v>83</v>
      </c>
      <c r="E1789" s="15" t="str">
        <f>'[4]HGAC FS12-23 Metrostar Options'!C461</f>
        <v>LH Ext Rr Cmpt 31"H x 11"W Rev Hng Dr w/Blk D-Ring Hndl</v>
      </c>
      <c r="F1789" s="17">
        <f>'[4]HGAC FS12-23 Metrostar Options'!K461</f>
        <v>402</v>
      </c>
      <c r="G1789" s="13">
        <v>0.15</v>
      </c>
      <c r="H1789" s="14"/>
    </row>
    <row r="1790" spans="1:8" x14ac:dyDescent="0.35">
      <c r="A1790" s="11" t="s">
        <v>8</v>
      </c>
      <c r="B1790" s="16" t="str">
        <f>'[4]HGAC FS12-23 Metrostar Options'!B462</f>
        <v>MET0000462</v>
      </c>
      <c r="C1790" s="27" t="s">
        <v>73</v>
      </c>
      <c r="D1790" s="16" t="s">
        <v>83</v>
      </c>
      <c r="E1790" s="15" t="str">
        <f>'[4]HGAC FS12-23 Metrostar Options'!C462</f>
        <v>LH Ext Rr Cmpt 31"H x 13"W Hng Dr</v>
      </c>
      <c r="F1790" s="17">
        <f>'[4]HGAC FS12-23 Metrostar Options'!K462</f>
        <v>319</v>
      </c>
      <c r="G1790" s="13">
        <v>0.15</v>
      </c>
      <c r="H1790" s="14"/>
    </row>
    <row r="1791" spans="1:8" x14ac:dyDescent="0.35">
      <c r="A1791" s="11" t="s">
        <v>8</v>
      </c>
      <c r="B1791" s="16" t="str">
        <f>'[4]HGAC FS12-23 Metrostar Options'!B463</f>
        <v>MET0000463</v>
      </c>
      <c r="C1791" s="27" t="s">
        <v>73</v>
      </c>
      <c r="D1791" s="16" t="s">
        <v>83</v>
      </c>
      <c r="E1791" s="15" t="str">
        <f>'[4]HGAC FS12-23 Metrostar Options'!C463</f>
        <v>LH Ext Rr Cmpt 31"H x 13"W Rev Hng Dr</v>
      </c>
      <c r="F1791" s="17">
        <f>'[4]HGAC FS12-23 Metrostar Options'!K463</f>
        <v>319</v>
      </c>
      <c r="G1791" s="13">
        <v>0.15</v>
      </c>
      <c r="H1791" s="14"/>
    </row>
    <row r="1792" spans="1:8" x14ac:dyDescent="0.35">
      <c r="A1792" s="11" t="s">
        <v>8</v>
      </c>
      <c r="B1792" s="16" t="str">
        <f>'[4]HGAC FS12-23 Metrostar Options'!B464</f>
        <v>MET0000464</v>
      </c>
      <c r="C1792" s="27" t="s">
        <v>73</v>
      </c>
      <c r="D1792" s="16" t="s">
        <v>83</v>
      </c>
      <c r="E1792" s="15" t="str">
        <f>'[4]HGAC FS12-23 Metrostar Options'!C464</f>
        <v>LH Ext Rr Cmpt 31"H x 17"W Hng Dr</v>
      </c>
      <c r="F1792" s="17">
        <f>'[4]HGAC FS12-23 Metrostar Options'!K464</f>
        <v>319</v>
      </c>
      <c r="G1792" s="13">
        <v>0.15</v>
      </c>
      <c r="H1792" s="14"/>
    </row>
    <row r="1793" spans="1:8" x14ac:dyDescent="0.35">
      <c r="A1793" s="11" t="s">
        <v>8</v>
      </c>
      <c r="B1793" s="16" t="str">
        <f>'[4]HGAC FS12-23 Metrostar Options'!B465</f>
        <v>MET0000465</v>
      </c>
      <c r="C1793" s="27" t="s">
        <v>73</v>
      </c>
      <c r="D1793" s="16" t="s">
        <v>83</v>
      </c>
      <c r="E1793" s="15" t="str">
        <f>'[4]HGAC FS12-23 Metrostar Options'!C465</f>
        <v>LH Ext Rr Cmpt 31"H x 17"W Hng Dr w/Blk D-Ring Hndl</v>
      </c>
      <c r="F1793" s="17">
        <f>'[4]HGAC FS12-23 Metrostar Options'!K465</f>
        <v>402</v>
      </c>
      <c r="G1793" s="13">
        <v>0.15</v>
      </c>
      <c r="H1793" s="14"/>
    </row>
    <row r="1794" spans="1:8" x14ac:dyDescent="0.35">
      <c r="A1794" s="11" t="s">
        <v>8</v>
      </c>
      <c r="B1794" s="16" t="str">
        <f>'[4]HGAC FS12-23 Metrostar Options'!B466</f>
        <v>MET0000466</v>
      </c>
      <c r="C1794" s="27" t="s">
        <v>73</v>
      </c>
      <c r="D1794" s="16" t="s">
        <v>83</v>
      </c>
      <c r="E1794" s="15" t="str">
        <f>'[4]HGAC FS12-23 Metrostar Options'!C466</f>
        <v>LH Ext Rr Cmpt 31"H x 17"W Rev Hng Dr</v>
      </c>
      <c r="F1794" s="17">
        <f>'[4]HGAC FS12-23 Metrostar Options'!K466</f>
        <v>319</v>
      </c>
      <c r="G1794" s="13">
        <v>0.15</v>
      </c>
      <c r="H1794" s="14"/>
    </row>
    <row r="1795" spans="1:8" x14ac:dyDescent="0.35">
      <c r="A1795" s="11" t="s">
        <v>8</v>
      </c>
      <c r="B1795" s="16" t="str">
        <f>'[4]HGAC FS12-23 Metrostar Options'!B467</f>
        <v>MET0000467</v>
      </c>
      <c r="C1795" s="27" t="s">
        <v>73</v>
      </c>
      <c r="D1795" s="16" t="s">
        <v>83</v>
      </c>
      <c r="E1795" s="15" t="str">
        <f>'[4]HGAC FS12-23 Metrostar Options'!C467</f>
        <v>LH Ext Rr Cmpt 31"H x 17"W Hng Dr/Eberhard Chrome Handle</v>
      </c>
      <c r="F1795" s="17">
        <f>'[4]HGAC FS12-23 Metrostar Options'!K467</f>
        <v>1461</v>
      </c>
      <c r="G1795" s="13">
        <v>0.15</v>
      </c>
      <c r="H1795" s="14"/>
    </row>
    <row r="1796" spans="1:8" x14ac:dyDescent="0.35">
      <c r="A1796" s="11" t="s">
        <v>8</v>
      </c>
      <c r="B1796" s="16" t="str">
        <f>'[4]HGAC FS12-23 Metrostar Options'!B468</f>
        <v>MET0000468</v>
      </c>
      <c r="C1796" s="27" t="s">
        <v>73</v>
      </c>
      <c r="D1796" s="16" t="s">
        <v>83</v>
      </c>
      <c r="E1796" s="15" t="str">
        <f>'[4]HGAC FS12-23 Metrostar Options'!C468</f>
        <v>LH Ext Rr Cmpt 31"H x 17"W Hng Dr/Eberhard Chrome Handle w/.50" SS Lwr Trim</v>
      </c>
      <c r="F1796" s="17">
        <f>'[4]HGAC FS12-23 Metrostar Options'!K468</f>
        <v>1610</v>
      </c>
      <c r="G1796" s="13">
        <v>0.15</v>
      </c>
      <c r="H1796" s="14"/>
    </row>
    <row r="1797" spans="1:8" x14ac:dyDescent="0.35">
      <c r="A1797" s="11" t="s">
        <v>8</v>
      </c>
      <c r="B1797" s="16" t="str">
        <f>'[4]HGAC FS12-23 Metrostar Options'!B469</f>
        <v>MET0000469</v>
      </c>
      <c r="C1797" s="27" t="s">
        <v>73</v>
      </c>
      <c r="D1797" s="16" t="s">
        <v>83</v>
      </c>
      <c r="E1797" s="15" t="str">
        <f>'[4]HGAC FS12-23 Metrostar Options'!C469</f>
        <v>LH Ext Rr Cmpt 39"H x 17"W Rev Hng Dr/Eberhard Chrome Handle</v>
      </c>
      <c r="F1797" s="17">
        <f>'[4]HGAC FS12-23 Metrostar Options'!K469</f>
        <v>2722</v>
      </c>
      <c r="G1797" s="13">
        <v>0.15</v>
      </c>
      <c r="H1797" s="14"/>
    </row>
    <row r="1798" spans="1:8" x14ac:dyDescent="0.35">
      <c r="A1798" s="11" t="s">
        <v>8</v>
      </c>
      <c r="B1798" s="16" t="str">
        <f>'[4]HGAC FS12-23 Metrostar Options'!B470</f>
        <v>MET0000470</v>
      </c>
      <c r="C1798" s="27" t="s">
        <v>73</v>
      </c>
      <c r="D1798" s="16" t="s">
        <v>83</v>
      </c>
      <c r="E1798" s="15" t="str">
        <f>'[4]HGAC FS12-23 Metrostar Options'!C470</f>
        <v>LH Ext Rr Cmpt 39"H x 30"W Trans Hng Dr</v>
      </c>
      <c r="F1798" s="17">
        <f>'[4]HGAC FS12-23 Metrostar Options'!K470</f>
        <v>1579</v>
      </c>
      <c r="G1798" s="13">
        <v>0.15</v>
      </c>
      <c r="H1798" s="14"/>
    </row>
    <row r="1799" spans="1:8" x14ac:dyDescent="0.35">
      <c r="A1799" s="11" t="s">
        <v>8</v>
      </c>
      <c r="B1799" s="16" t="str">
        <f>'[4]HGAC FS12-23 Metrostar Options'!B471</f>
        <v>MET0000471</v>
      </c>
      <c r="C1799" s="27" t="s">
        <v>73</v>
      </c>
      <c r="D1799" s="16" t="s">
        <v>83</v>
      </c>
      <c r="E1799" s="15" t="str">
        <f>'[4]HGAC FS12-23 Metrostar Options'!C471</f>
        <v>LH Ext Rr Cmpt 39"H x 30"W Trans Hng Dr/Removable Ceiling Panel</v>
      </c>
      <c r="F1799" s="17">
        <f>'[4]HGAC FS12-23 Metrostar Options'!K471</f>
        <v>2088</v>
      </c>
      <c r="G1799" s="13">
        <v>0.15</v>
      </c>
      <c r="H1799" s="14"/>
    </row>
    <row r="1800" spans="1:8" x14ac:dyDescent="0.35">
      <c r="A1800" s="11" t="s">
        <v>8</v>
      </c>
      <c r="B1800" s="16" t="str">
        <f>'[4]HGAC FS12-23 Metrostar Options'!B472</f>
        <v>MET0000472</v>
      </c>
      <c r="C1800" s="27" t="s">
        <v>73</v>
      </c>
      <c r="D1800" s="16" t="s">
        <v>83</v>
      </c>
      <c r="E1800" s="15" t="str">
        <f>'[4]HGAC FS12-23 Metrostar Options'!C472</f>
        <v>LH Ext Rr Cmpt 41"H x 30"W Trans ROM Dr</v>
      </c>
      <c r="F1800" s="17">
        <f>'[4]HGAC FS12-23 Metrostar Options'!K472</f>
        <v>3949</v>
      </c>
      <c r="G1800" s="13">
        <v>0.15</v>
      </c>
      <c r="H1800" s="14"/>
    </row>
    <row r="1801" spans="1:8" x14ac:dyDescent="0.35">
      <c r="A1801" s="11" t="s">
        <v>8</v>
      </c>
      <c r="B1801" s="16" t="str">
        <f>'[4]HGAC FS12-23 Metrostar Options'!B473</f>
        <v>MET0000473</v>
      </c>
      <c r="C1801" s="27" t="s">
        <v>73</v>
      </c>
      <c r="D1801" s="16" t="s">
        <v>83</v>
      </c>
      <c r="E1801" s="15" t="str">
        <f>'[4]HGAC FS12-23 Metrostar Options'!C473</f>
        <v>LH Ext Rr Cmpt 44"H x 13"W Rev Hng Dr</v>
      </c>
      <c r="F1801" s="17">
        <f>'[4]HGAC FS12-23 Metrostar Options'!K473</f>
        <v>1603</v>
      </c>
      <c r="G1801" s="13">
        <v>0.15</v>
      </c>
      <c r="H1801" s="14"/>
    </row>
    <row r="1802" spans="1:8" x14ac:dyDescent="0.35">
      <c r="A1802" s="11" t="s">
        <v>8</v>
      </c>
      <c r="B1802" s="16" t="str">
        <f>'[4]HGAC FS12-23 Metrostar Options'!B474</f>
        <v>MET0000474</v>
      </c>
      <c r="C1802" s="27" t="s">
        <v>73</v>
      </c>
      <c r="D1802" s="16" t="s">
        <v>83</v>
      </c>
      <c r="E1802" s="15" t="str">
        <f>'[4]HGAC FS12-23 Metrostar Options'!C474</f>
        <v>LH Ext Rr Cmpt 44"H x 17"W Rev Hng Dr</v>
      </c>
      <c r="F1802" s="17">
        <f>'[4]HGAC FS12-23 Metrostar Options'!K474</f>
        <v>1579</v>
      </c>
      <c r="G1802" s="13">
        <v>0.15</v>
      </c>
      <c r="H1802" s="14"/>
    </row>
    <row r="1803" spans="1:8" x14ac:dyDescent="0.35">
      <c r="A1803" s="11" t="s">
        <v>8</v>
      </c>
      <c r="B1803" s="16" t="str">
        <f>'[4]HGAC FS12-23 Metrostar Options'!B475</f>
        <v>MET0000475</v>
      </c>
      <c r="C1803" s="27" t="s">
        <v>73</v>
      </c>
      <c r="D1803" s="16" t="s">
        <v>83</v>
      </c>
      <c r="E1803" s="15" t="str">
        <f>'[4]HGAC FS12-23 Metrostar Options'!C475</f>
        <v>LH Ext Rr Cmpt 50"H x 17"W Rev Hng Dr/Unistrut/Shelf</v>
      </c>
      <c r="F1803" s="17">
        <f>'[4]HGAC FS12-23 Metrostar Options'!K475</f>
        <v>5075</v>
      </c>
      <c r="G1803" s="13">
        <v>0.15</v>
      </c>
      <c r="H1803" s="14"/>
    </row>
    <row r="1804" spans="1:8" x14ac:dyDescent="0.35">
      <c r="A1804" s="11" t="s">
        <v>8</v>
      </c>
      <c r="B1804" s="16" t="str">
        <f>'[4]HGAC FS12-23 Metrostar Options'!B476</f>
        <v>MET0000476</v>
      </c>
      <c r="C1804" s="27" t="s">
        <v>73</v>
      </c>
      <c r="D1804" s="16" t="s">
        <v>83</v>
      </c>
      <c r="E1804" s="15" t="str">
        <f>'[4]HGAC FS12-23 Metrostar Options'!C476</f>
        <v>LH Ext Rr Cmpt 49"H x 30"W Trans Hng Dr</v>
      </c>
      <c r="F1804" s="17">
        <f>'[4]HGAC FS12-23 Metrostar Options'!K476</f>
        <v>2889</v>
      </c>
      <c r="G1804" s="13">
        <v>0.15</v>
      </c>
      <c r="H1804" s="14"/>
    </row>
    <row r="1805" spans="1:8" x14ac:dyDescent="0.35">
      <c r="A1805" s="11" t="s">
        <v>8</v>
      </c>
      <c r="B1805" s="16" t="str">
        <f>'[4]HGAC FS12-23 Metrostar Options'!B477</f>
        <v>MET0000477</v>
      </c>
      <c r="C1805" s="27" t="s">
        <v>73</v>
      </c>
      <c r="D1805" s="16" t="s">
        <v>83</v>
      </c>
      <c r="E1805" s="15" t="str">
        <f>'[4]HGAC FS12-23 Metrostar Options'!C477</f>
        <v>LH Ext Rr Cmpt 49"H x 30"W Hng Dr</v>
      </c>
      <c r="F1805" s="17">
        <f>'[4]HGAC FS12-23 Metrostar Options'!K477</f>
        <v>3012</v>
      </c>
      <c r="G1805" s="13">
        <v>0.15</v>
      </c>
      <c r="H1805" s="14"/>
    </row>
    <row r="1806" spans="1:8" x14ac:dyDescent="0.35">
      <c r="A1806" s="11" t="s">
        <v>8</v>
      </c>
      <c r="B1806" s="16" t="str">
        <f>'[4]HGAC FS12-23 Metrostar Options'!B478</f>
        <v>MET0000478</v>
      </c>
      <c r="C1806" s="27" t="s">
        <v>73</v>
      </c>
      <c r="D1806" s="16" t="s">
        <v>83</v>
      </c>
      <c r="E1806" s="15" t="str">
        <f>'[4]HGAC FS12-23 Metrostar Options'!C478</f>
        <v>LH Ext Rr Cmpt 51"H x 30"W Trans Amdor Roll Up</v>
      </c>
      <c r="F1806" s="17">
        <f>'[4]HGAC FS12-23 Metrostar Options'!K478</f>
        <v>5285</v>
      </c>
      <c r="G1806" s="13">
        <v>0.15</v>
      </c>
      <c r="H1806" s="14"/>
    </row>
    <row r="1807" spans="1:8" x14ac:dyDescent="0.35">
      <c r="A1807" s="11" t="s">
        <v>8</v>
      </c>
      <c r="B1807" s="16" t="str">
        <f>'[4]HGAC FS12-23 Metrostar Options'!B479</f>
        <v>MET0000479</v>
      </c>
      <c r="C1807" s="27" t="s">
        <v>73</v>
      </c>
      <c r="D1807" s="16" t="s">
        <v>83</v>
      </c>
      <c r="E1807" s="15" t="str">
        <f>'[4]HGAC FS12-23 Metrostar Options'!C479</f>
        <v>LH Ext Rr Cmpt 51"H x 30"W Trans ROM IV Dr</v>
      </c>
      <c r="F1807" s="17">
        <f>'[4]HGAC FS12-23 Metrostar Options'!K479</f>
        <v>5208</v>
      </c>
      <c r="G1807" s="13">
        <v>0.15</v>
      </c>
      <c r="H1807" s="14"/>
    </row>
    <row r="1808" spans="1:8" x14ac:dyDescent="0.35">
      <c r="A1808" s="11" t="s">
        <v>8</v>
      </c>
      <c r="B1808" s="16" t="str">
        <f>'[4]HGAC FS12-23 Metrostar Options'!B480</f>
        <v>MET0000480</v>
      </c>
      <c r="C1808" s="27" t="s">
        <v>73</v>
      </c>
      <c r="D1808" s="16" t="s">
        <v>83</v>
      </c>
      <c r="E1808" s="15" t="str">
        <f>'[4]HGAC FS12-23 Metrostar Options'!C480</f>
        <v>LH Ext Rr Cmpt 51"H x 30"W/32"H Trans ROM IV Dr</v>
      </c>
      <c r="F1808" s="17">
        <f>'[4]HGAC FS12-23 Metrostar Options'!K480</f>
        <v>5208</v>
      </c>
      <c r="G1808" s="13">
        <v>0.15</v>
      </c>
      <c r="H1808" s="14"/>
    </row>
    <row r="1809" spans="1:8" x14ac:dyDescent="0.35">
      <c r="A1809" s="11" t="s">
        <v>8</v>
      </c>
      <c r="B1809" s="16" t="str">
        <f>'[4]HGAC FS12-23 Metrostar Options'!B481</f>
        <v>MET0000481</v>
      </c>
      <c r="C1809" s="27" t="s">
        <v>73</v>
      </c>
      <c r="D1809" s="16" t="s">
        <v>83</v>
      </c>
      <c r="E1809" s="15" t="str">
        <f>'[4]HGAC FS12-23 Metrostar Options'!C481</f>
        <v>LH Ext Rr Cmpt 60"H x 17"W Rev Hng Dr</v>
      </c>
      <c r="F1809" s="17">
        <f>'[4]HGAC FS12-23 Metrostar Options'!K481</f>
        <v>4100</v>
      </c>
      <c r="G1809" s="13">
        <v>0.15</v>
      </c>
      <c r="H1809" s="14"/>
    </row>
    <row r="1810" spans="1:8" x14ac:dyDescent="0.35">
      <c r="A1810" s="11" t="s">
        <v>8</v>
      </c>
      <c r="B1810" s="16" t="str">
        <f>'[4]HGAC FS12-23 Metrostar Options'!B482</f>
        <v>MET0000482</v>
      </c>
      <c r="C1810" s="27" t="s">
        <v>73</v>
      </c>
      <c r="D1810" s="16" t="s">
        <v>83</v>
      </c>
      <c r="E1810" s="15" t="str">
        <f>'[4]HGAC FS12-23 Metrostar Options'!C482</f>
        <v>LH Ext Rr Cmpt 66"H x 30"W Trans Hng Dr</v>
      </c>
      <c r="F1810" s="17">
        <f>'[4]HGAC FS12-23 Metrostar Options'!K482</f>
        <v>4169</v>
      </c>
      <c r="G1810" s="13">
        <v>0.15</v>
      </c>
      <c r="H1810" s="14"/>
    </row>
    <row r="1811" spans="1:8" x14ac:dyDescent="0.35">
      <c r="A1811" s="11" t="s">
        <v>8</v>
      </c>
      <c r="B1811" s="16" t="str">
        <f>'[4]HGAC FS12-23 Metrostar Options'!B483</f>
        <v>MET0000483</v>
      </c>
      <c r="C1811" s="27" t="s">
        <v>73</v>
      </c>
      <c r="D1811" s="16" t="s">
        <v>83</v>
      </c>
      <c r="E1811" s="15" t="str">
        <f>'[4]HGAC FS12-23 Metrostar Options'!C483</f>
        <v>LH Ext Rr Cmpt 72"H x 18"W Cutout Only Rollup Provision</v>
      </c>
      <c r="F1811" s="17">
        <f>'[4]HGAC FS12-23 Metrostar Options'!K483</f>
        <v>824</v>
      </c>
      <c r="G1811" s="13">
        <v>0.15</v>
      </c>
      <c r="H1811" s="14"/>
    </row>
    <row r="1812" spans="1:8" x14ac:dyDescent="0.35">
      <c r="A1812" s="11" t="s">
        <v>8</v>
      </c>
      <c r="B1812" s="16" t="str">
        <f>'[4]HGAC FS12-23 Metrostar Options'!B484</f>
        <v>MET0000484</v>
      </c>
      <c r="C1812" s="27" t="s">
        <v>73</v>
      </c>
      <c r="D1812" s="16" t="s">
        <v>83</v>
      </c>
      <c r="E1812" s="15" t="str">
        <f>'[4]HGAC FS12-23 Metrostar Options'!C484</f>
        <v>LH Ext Rr Cmpt 73"H x 11"W Rev Hng Dr</v>
      </c>
      <c r="F1812" s="17">
        <f>'[4]HGAC FS12-23 Metrostar Options'!K484</f>
        <v>4100</v>
      </c>
      <c r="G1812" s="13">
        <v>0.15</v>
      </c>
      <c r="H1812" s="14"/>
    </row>
    <row r="1813" spans="1:8" x14ac:dyDescent="0.35">
      <c r="A1813" s="11" t="s">
        <v>8</v>
      </c>
      <c r="B1813" s="16" t="str">
        <f>'[4]HGAC FS12-23 Metrostar Options'!B485</f>
        <v>MET0000485</v>
      </c>
      <c r="C1813" s="27" t="s">
        <v>73</v>
      </c>
      <c r="D1813" s="16" t="s">
        <v>83</v>
      </c>
      <c r="E1813" s="15" t="str">
        <f>'[4]HGAC FS12-23 Metrostar Options'!C485</f>
        <v>LH Ext Rr Cmpt 73"H x 11"W Rev Hng Dr/ 6"D Abv Floor</v>
      </c>
      <c r="F1813" s="17">
        <f>'[4]HGAC FS12-23 Metrostar Options'!K485</f>
        <v>4100</v>
      </c>
      <c r="G1813" s="13">
        <v>0.15</v>
      </c>
      <c r="H1813" s="14"/>
    </row>
    <row r="1814" spans="1:8" x14ac:dyDescent="0.35">
      <c r="A1814" s="11" t="s">
        <v>8</v>
      </c>
      <c r="B1814" s="16" t="str">
        <f>'[4]HGAC FS12-23 Metrostar Options'!B486</f>
        <v>MET0000486</v>
      </c>
      <c r="C1814" s="27" t="s">
        <v>73</v>
      </c>
      <c r="D1814" s="16" t="s">
        <v>83</v>
      </c>
      <c r="E1814" s="15" t="str">
        <f>'[4]HGAC FS12-23 Metrostar Options'!C486</f>
        <v>LH Ext Rr Cmpt 73"H x 11"W Rev Hng Dr/6"D Abv Flr w/DA Pnl/Eberhard Chrm Handle</v>
      </c>
      <c r="F1814" s="17">
        <f>'[4]HGAC FS12-23 Metrostar Options'!K486</f>
        <v>4891</v>
      </c>
      <c r="G1814" s="13">
        <v>0.15</v>
      </c>
      <c r="H1814" s="14"/>
    </row>
    <row r="1815" spans="1:8" x14ac:dyDescent="0.35">
      <c r="A1815" s="11" t="s">
        <v>8</v>
      </c>
      <c r="B1815" s="16" t="str">
        <f>'[4]HGAC FS12-23 Metrostar Options'!B487</f>
        <v>MET0000487</v>
      </c>
      <c r="C1815" s="27" t="s">
        <v>73</v>
      </c>
      <c r="D1815" s="16" t="s">
        <v>83</v>
      </c>
      <c r="E1815" s="15" t="str">
        <f>'[4]HGAC FS12-23 Metrostar Options'!C487</f>
        <v>LH Ext Rr Cmpt 73"H x 11"W Rev Hng Dr/ 8"D Abv Floor</v>
      </c>
      <c r="F1815" s="17">
        <f>'[4]HGAC FS12-23 Metrostar Options'!K487</f>
        <v>4445</v>
      </c>
      <c r="G1815" s="13">
        <v>0.15</v>
      </c>
      <c r="H1815" s="14"/>
    </row>
    <row r="1816" spans="1:8" x14ac:dyDescent="0.35">
      <c r="A1816" s="11" t="s">
        <v>8</v>
      </c>
      <c r="B1816" s="16" t="str">
        <f>'[4]HGAC FS12-23 Metrostar Options'!B488</f>
        <v>MET0000488</v>
      </c>
      <c r="C1816" s="27" t="s">
        <v>73</v>
      </c>
      <c r="D1816" s="16" t="s">
        <v>83</v>
      </c>
      <c r="E1816" s="15" t="str">
        <f>'[4]HGAC FS12-23 Metrostar Options'!C488</f>
        <v>LH Ext Rr Cmpt 73"H x 17"W Rev Hng Dr/61" Trans Abv Flr/Fwd Rr Wall/Eberhard Hnd</v>
      </c>
      <c r="F1816" s="17">
        <f>'[4]HGAC FS12-23 Metrostar Options'!K488</f>
        <v>8028</v>
      </c>
      <c r="G1816" s="13">
        <v>0.15</v>
      </c>
      <c r="H1816" s="14"/>
    </row>
    <row r="1817" spans="1:8" x14ac:dyDescent="0.35">
      <c r="A1817" s="11" t="s">
        <v>8</v>
      </c>
      <c r="B1817" s="16" t="str">
        <f>'[4]HGAC FS12-23 Metrostar Options'!B489</f>
        <v>MET0000489</v>
      </c>
      <c r="C1817" s="27" t="s">
        <v>73</v>
      </c>
      <c r="D1817" s="16" t="s">
        <v>83</v>
      </c>
      <c r="E1817" s="15" t="str">
        <f>'[4]HGAC FS12-23 Metrostar Options'!C489</f>
        <v>LH Ext Rr Cmpt 74"H x 11"W Rev Hng Dr</v>
      </c>
      <c r="F1817" s="17">
        <f>'[4]HGAC FS12-23 Metrostar Options'!K489</f>
        <v>4100</v>
      </c>
      <c r="G1817" s="13">
        <v>0.15</v>
      </c>
      <c r="H1817" s="14"/>
    </row>
    <row r="1818" spans="1:8" x14ac:dyDescent="0.35">
      <c r="A1818" s="11" t="s">
        <v>8</v>
      </c>
      <c r="B1818" s="16" t="str">
        <f>'[4]HGAC FS12-23 Metrostar Options'!B490</f>
        <v>MET0000490</v>
      </c>
      <c r="C1818" s="27" t="s">
        <v>73</v>
      </c>
      <c r="D1818" s="16" t="s">
        <v>83</v>
      </c>
      <c r="E1818" s="15" t="str">
        <f>'[4]HGAC FS12-23 Metrostar Options'!C490</f>
        <v>LH Ext Rr Cmpt 74"H x 11"W Rev Hng Dr/Eberhard Blk Handle</v>
      </c>
      <c r="F1818" s="17">
        <f>'[4]HGAC FS12-23 Metrostar Options'!K490</f>
        <v>4590</v>
      </c>
      <c r="G1818" s="13">
        <v>0.15</v>
      </c>
      <c r="H1818" s="14"/>
    </row>
    <row r="1819" spans="1:8" x14ac:dyDescent="0.35">
      <c r="A1819" s="11" t="s">
        <v>8</v>
      </c>
      <c r="B1819" s="16" t="str">
        <f>'[4]HGAC FS12-23 Metrostar Options'!B491</f>
        <v>MET0000491</v>
      </c>
      <c r="C1819" s="27" t="s">
        <v>73</v>
      </c>
      <c r="D1819" s="16" t="s">
        <v>83</v>
      </c>
      <c r="E1819" s="15" t="str">
        <f>'[4]HGAC FS12-23 Metrostar Options'!C491</f>
        <v>LH Ext Rr Cmpt 74"H x 17"W Rev Hng Dr/53" Trans Abv Flr/Fwd Rr Wall/Eberhard Hnd</v>
      </c>
      <c r="F1819" s="17">
        <f>'[4]HGAC FS12-23 Metrostar Options'!K491</f>
        <v>8028</v>
      </c>
      <c r="G1819" s="13">
        <v>0.15</v>
      </c>
      <c r="H1819" s="14"/>
    </row>
    <row r="1820" spans="1:8" x14ac:dyDescent="0.35">
      <c r="A1820" s="11" t="s">
        <v>8</v>
      </c>
      <c r="B1820" s="16" t="str">
        <f>'[4]HGAC FS12-23 Metrostar Options'!B492</f>
        <v>MET0000492</v>
      </c>
      <c r="C1820" s="27" t="s">
        <v>73</v>
      </c>
      <c r="D1820" s="16" t="s">
        <v>83</v>
      </c>
      <c r="E1820" s="15" t="str">
        <f>'[4]HGAC FS12-23 Metrostar Options'!C492</f>
        <v>LH Ext Rr Cmpt 74"H x 17"W Rev Hng Dr/66" Trans Abv Flr/Fwd Rr Wall</v>
      </c>
      <c r="F1820" s="17">
        <f>'[4]HGAC FS12-23 Metrostar Options'!K492</f>
        <v>8081</v>
      </c>
      <c r="G1820" s="13">
        <v>0.15</v>
      </c>
      <c r="H1820" s="14"/>
    </row>
    <row r="1821" spans="1:8" x14ac:dyDescent="0.35">
      <c r="A1821" s="11" t="s">
        <v>8</v>
      </c>
      <c r="B1821" s="16" t="str">
        <f>'[4]HGAC FS12-23 Metrostar Options'!B493</f>
        <v>MET0000493</v>
      </c>
      <c r="C1821" s="27" t="s">
        <v>73</v>
      </c>
      <c r="D1821" s="16" t="s">
        <v>83</v>
      </c>
      <c r="E1821" s="15" t="str">
        <f>'[4]HGAC FS12-23 Metrostar Options'!C493</f>
        <v>LH Ext Rr Cmpt 75"H x 13"W Rev Hng Dr</v>
      </c>
      <c r="F1821" s="17">
        <f>'[4]HGAC FS12-23 Metrostar Options'!K493</f>
        <v>4100</v>
      </c>
      <c r="G1821" s="13">
        <v>0.15</v>
      </c>
      <c r="H1821" s="14"/>
    </row>
    <row r="1822" spans="1:8" x14ac:dyDescent="0.35">
      <c r="A1822" s="11" t="s">
        <v>8</v>
      </c>
      <c r="B1822" s="16" t="str">
        <f>'[4]HGAC FS12-23 Metrostar Options'!B494</f>
        <v>MET0000494</v>
      </c>
      <c r="C1822" s="27" t="s">
        <v>73</v>
      </c>
      <c r="D1822" s="16" t="s">
        <v>83</v>
      </c>
      <c r="E1822" s="15" t="str">
        <f>'[4]HGAC FS12-23 Metrostar Options'!C494</f>
        <v>LH Ext Rr Cmpt 75"H x 13"W Rev Hng Dr/Fwd Rr Wall Structure w/Cutout &amp; Cvr</v>
      </c>
      <c r="F1822" s="17">
        <f>'[4]HGAC FS12-23 Metrostar Options'!K494</f>
        <v>8028</v>
      </c>
      <c r="G1822" s="13">
        <v>0.15</v>
      </c>
      <c r="H1822" s="14"/>
    </row>
    <row r="1823" spans="1:8" x14ac:dyDescent="0.35">
      <c r="A1823" s="11" t="s">
        <v>8</v>
      </c>
      <c r="B1823" s="16" t="str">
        <f>'[4]HGAC FS12-23 Metrostar Options'!B495</f>
        <v>MET0000495</v>
      </c>
      <c r="C1823" s="27" t="s">
        <v>73</v>
      </c>
      <c r="D1823" s="16" t="s">
        <v>83</v>
      </c>
      <c r="E1823" s="15" t="str">
        <f>'[4]HGAC FS12-23 Metrostar Options'!C495</f>
        <v>LH Ext Rr Cmpt 75"H x 17"W Rev Hng Dr/Int ROM Dr</v>
      </c>
      <c r="F1823" s="17">
        <f>'[4]HGAC FS12-23 Metrostar Options'!K495</f>
        <v>6568</v>
      </c>
      <c r="G1823" s="13">
        <v>0.15</v>
      </c>
      <c r="H1823" s="14"/>
    </row>
    <row r="1824" spans="1:8" x14ac:dyDescent="0.35">
      <c r="A1824" s="11" t="s">
        <v>8</v>
      </c>
      <c r="B1824" s="16" t="str">
        <f>'[4]HGAC FS12-23 Metrostar Options'!B496</f>
        <v>MET0000496</v>
      </c>
      <c r="C1824" s="27" t="s">
        <v>73</v>
      </c>
      <c r="D1824" s="16" t="s">
        <v>83</v>
      </c>
      <c r="E1824" s="15" t="str">
        <f>'[4]HGAC FS12-23 Metrostar Options'!C496</f>
        <v>LH Ext Rr Cmpt 75"H x 17"W Rev Hng Dr/Unistrut</v>
      </c>
      <c r="F1824" s="17">
        <f>'[4]HGAC FS12-23 Metrostar Options'!K496</f>
        <v>5885</v>
      </c>
      <c r="G1824" s="13">
        <v>0.15</v>
      </c>
      <c r="H1824" s="14"/>
    </row>
    <row r="1825" spans="1:8" x14ac:dyDescent="0.35">
      <c r="A1825" s="11" t="s">
        <v>8</v>
      </c>
      <c r="B1825" s="16" t="str">
        <f>'[4]HGAC FS12-23 Metrostar Options'!B497</f>
        <v>MET0000497</v>
      </c>
      <c r="C1825" s="27" t="s">
        <v>73</v>
      </c>
      <c r="D1825" s="16" t="s">
        <v>83</v>
      </c>
      <c r="E1825" s="15" t="str">
        <f>'[4]HGAC FS12-23 Metrostar Options'!C497</f>
        <v>LH Ext Rr Cmpt 75"H x 17"W Rev Hng Dr/Unistrut/(3) Check Straps</v>
      </c>
      <c r="F1825" s="17">
        <f>'[4]HGAC FS12-23 Metrostar Options'!K497</f>
        <v>6057</v>
      </c>
      <c r="G1825" s="13">
        <v>0.15</v>
      </c>
      <c r="H1825" s="14"/>
    </row>
    <row r="1826" spans="1:8" x14ac:dyDescent="0.35">
      <c r="A1826" s="11" t="s">
        <v>8</v>
      </c>
      <c r="B1826" s="16" t="str">
        <f>'[4]HGAC FS12-23 Metrostar Options'!B498</f>
        <v>MET0000498</v>
      </c>
      <c r="C1826" s="27" t="s">
        <v>73</v>
      </c>
      <c r="D1826" s="16" t="s">
        <v>83</v>
      </c>
      <c r="E1826" s="15" t="str">
        <f>'[4]HGAC FS12-23 Metrostar Options'!C498</f>
        <v>LH Ext Rr Cmpt 76"H x 17"W Rev Hng Dr/8"D Abv Floor</v>
      </c>
      <c r="F1826" s="17">
        <f>'[4]HGAC FS12-23 Metrostar Options'!K498</f>
        <v>4100</v>
      </c>
      <c r="G1826" s="13">
        <v>0.15</v>
      </c>
      <c r="H1826" s="14"/>
    </row>
    <row r="1827" spans="1:8" x14ac:dyDescent="0.35">
      <c r="A1827" s="11" t="s">
        <v>8</v>
      </c>
      <c r="B1827" s="16" t="str">
        <f>'[4]HGAC FS12-23 Metrostar Options'!B499</f>
        <v>MET0000499</v>
      </c>
      <c r="C1827" s="27" t="s">
        <v>73</v>
      </c>
      <c r="D1827" s="16" t="s">
        <v>83</v>
      </c>
      <c r="E1827" s="15" t="str">
        <f>'[4]HGAC FS12-23 Metrostar Options'!C499</f>
        <v>LH Ext Rr Cmpt 76"H x 17"W Rev Hng Dr/8"D Abv Floor/Eberhard Chrm Hndl</v>
      </c>
      <c r="F1827" s="17">
        <f>'[4]HGAC FS12-23 Metrostar Options'!K499</f>
        <v>4891</v>
      </c>
      <c r="G1827" s="13">
        <v>0.15</v>
      </c>
      <c r="H1827" s="14"/>
    </row>
    <row r="1828" spans="1:8" x14ac:dyDescent="0.35">
      <c r="A1828" s="11" t="s">
        <v>8</v>
      </c>
      <c r="B1828" s="16" t="str">
        <f>'[4]HGAC FS12-23 Metrostar Options'!B500</f>
        <v>MET0000500</v>
      </c>
      <c r="C1828" s="27" t="s">
        <v>73</v>
      </c>
      <c r="D1828" s="16" t="s">
        <v>83</v>
      </c>
      <c r="E1828" s="15" t="str">
        <f>'[4]HGAC FS12-23 Metrostar Options'!C500</f>
        <v>LH Ext Rr Cmpt 76"H x 17"W Rev Hng Dr/12"D Abv Floor</v>
      </c>
      <c r="F1828" s="17">
        <f>'[4]HGAC FS12-23 Metrostar Options'!K500</f>
        <v>4100</v>
      </c>
      <c r="G1828" s="13">
        <v>0.15</v>
      </c>
      <c r="H1828" s="14"/>
    </row>
    <row r="1829" spans="1:8" x14ac:dyDescent="0.35">
      <c r="A1829" s="11" t="s">
        <v>8</v>
      </c>
      <c r="B1829" s="16" t="str">
        <f>'[4]HGAC FS12-23 Metrostar Options'!B501</f>
        <v>MET0000501</v>
      </c>
      <c r="C1829" s="27" t="s">
        <v>73</v>
      </c>
      <c r="D1829" s="16" t="s">
        <v>83</v>
      </c>
      <c r="E1829" s="15" t="str">
        <f>'[4]HGAC FS12-23 Metrostar Options'!C501</f>
        <v>LH Ext Rr Cmpt 78"H x 17"W Rev Hng Dr</v>
      </c>
      <c r="F1829" s="17">
        <f>'[4]HGAC FS12-23 Metrostar Options'!K501</f>
        <v>4100</v>
      </c>
      <c r="G1829" s="13">
        <v>0.15</v>
      </c>
      <c r="H1829" s="14"/>
    </row>
    <row r="1830" spans="1:8" x14ac:dyDescent="0.35">
      <c r="A1830" s="11" t="s">
        <v>8</v>
      </c>
      <c r="B1830" s="16" t="str">
        <f>'[4]HGAC FS12-23 Metrostar Options'!B502</f>
        <v>MET0000502</v>
      </c>
      <c r="C1830" s="27" t="s">
        <v>73</v>
      </c>
      <c r="D1830" s="16" t="s">
        <v>83</v>
      </c>
      <c r="E1830" s="15" t="str">
        <f>'[4]HGAC FS12-23 Metrostar Options'!C502</f>
        <v>LH Ext Rr Cmpt 78"H x 17"W Rev Hng Dr w/Blk D-Ring Hndl</v>
      </c>
      <c r="F1830" s="17">
        <f>'[4]HGAC FS12-23 Metrostar Options'!K502</f>
        <v>4183</v>
      </c>
      <c r="G1830" s="13">
        <v>0.15</v>
      </c>
      <c r="H1830" s="14"/>
    </row>
    <row r="1831" spans="1:8" x14ac:dyDescent="0.35">
      <c r="A1831" s="11" t="s">
        <v>8</v>
      </c>
      <c r="B1831" s="16" t="str">
        <f>'[4]HGAC FS12-23 Metrostar Options'!B503</f>
        <v>MET0000503</v>
      </c>
      <c r="C1831" s="27" t="s">
        <v>73</v>
      </c>
      <c r="D1831" s="16" t="s">
        <v>83</v>
      </c>
      <c r="E1831" s="15" t="str">
        <f>'[4]HGAC FS12-23 Metrostar Options'!C503</f>
        <v>LH Ext Rr Cmpt 78"H x 17"W Rev Hng Dr/Eberhard Chrome Handle</v>
      </c>
      <c r="F1831" s="17">
        <f>'[4]HGAC FS12-23 Metrostar Options'!K503</f>
        <v>5245</v>
      </c>
      <c r="G1831" s="13">
        <v>0.15</v>
      </c>
      <c r="H1831" s="14"/>
    </row>
    <row r="1832" spans="1:8" x14ac:dyDescent="0.35">
      <c r="A1832" s="11" t="s">
        <v>8</v>
      </c>
      <c r="B1832" s="16" t="str">
        <f>'[4]HGAC FS12-23 Metrostar Options'!B504</f>
        <v>MET0000504</v>
      </c>
      <c r="C1832" s="27" t="s">
        <v>73</v>
      </c>
      <c r="D1832" s="16" t="s">
        <v>83</v>
      </c>
      <c r="E1832" s="15" t="str">
        <f>'[4]HGAC FS12-23 Metrostar Options'!C504</f>
        <v>LH Ext Rr Cmpt 78"H x 17"W Rev Hng Dr/Unistrut</v>
      </c>
      <c r="F1832" s="17">
        <f>'[4]HGAC FS12-23 Metrostar Options'!K504</f>
        <v>4517</v>
      </c>
      <c r="G1832" s="13">
        <v>0.15</v>
      </c>
      <c r="H1832" s="14"/>
    </row>
    <row r="1833" spans="1:8" x14ac:dyDescent="0.35">
      <c r="A1833" s="11" t="s">
        <v>8</v>
      </c>
      <c r="B1833" s="16" t="str">
        <f>'[4]HGAC FS12-23 Metrostar Options'!B505</f>
        <v>MET0000505</v>
      </c>
      <c r="C1833" s="27" t="s">
        <v>73</v>
      </c>
      <c r="D1833" s="16" t="s">
        <v>83</v>
      </c>
      <c r="E1833" s="15" t="str">
        <f>'[4]HGAC FS12-23 Metrostar Options'!C505</f>
        <v>LH Ext Rr Cmpt 78"H x 17"W Rev Hng Dr/18"D Abv Flr/Eber Chrm/.75"Brushed SS Trim</v>
      </c>
      <c r="F1833" s="17">
        <f>'[4]HGAC FS12-23 Metrostar Options'!K505</f>
        <v>5987</v>
      </c>
      <c r="G1833" s="13">
        <v>0.15</v>
      </c>
      <c r="H1833" s="14"/>
    </row>
    <row r="1834" spans="1:8" x14ac:dyDescent="0.35">
      <c r="A1834" s="11" t="s">
        <v>8</v>
      </c>
      <c r="B1834" s="16" t="str">
        <f>'[4]HGAC FS12-23 Metrostar Options'!B506</f>
        <v>MET0000506</v>
      </c>
      <c r="C1834" s="27" t="s">
        <v>73</v>
      </c>
      <c r="D1834" s="16" t="s">
        <v>83</v>
      </c>
      <c r="E1834" s="15" t="str">
        <f>'[4]HGAC FS12-23 Metrostar Options'!C506</f>
        <v>LH Ext Rr Cmpt 79"H x 11"W Rev Hng Dr</v>
      </c>
      <c r="F1834" s="17">
        <f>'[4]HGAC FS12-23 Metrostar Options'!K506</f>
        <v>4100</v>
      </c>
      <c r="G1834" s="13">
        <v>0.15</v>
      </c>
      <c r="H1834" s="14"/>
    </row>
    <row r="1835" spans="1:8" x14ac:dyDescent="0.35">
      <c r="A1835" s="11" t="s">
        <v>8</v>
      </c>
      <c r="B1835" s="16" t="str">
        <f>'[4]HGAC FS12-23 Metrostar Options'!B507</f>
        <v>MET0000507</v>
      </c>
      <c r="C1835" s="27" t="s">
        <v>73</v>
      </c>
      <c r="D1835" s="16" t="s">
        <v>83</v>
      </c>
      <c r="E1835" s="15" t="str">
        <f>'[4]HGAC FS12-23 Metrostar Options'!C507</f>
        <v>LH Ext Rr Cmpt 79"H x 11"W Rev Hng Dr w/Blk D-Ring Hndl</v>
      </c>
      <c r="F1835" s="17">
        <f>'[4]HGAC FS12-23 Metrostar Options'!K507</f>
        <v>4183</v>
      </c>
      <c r="G1835" s="13">
        <v>0.15</v>
      </c>
      <c r="H1835" s="14"/>
    </row>
    <row r="1836" spans="1:8" x14ac:dyDescent="0.35">
      <c r="A1836" s="11" t="s">
        <v>8</v>
      </c>
      <c r="B1836" s="16" t="str">
        <f>'[4]HGAC FS12-23 Metrostar Options'!B508</f>
        <v>MET0000508</v>
      </c>
      <c r="C1836" s="27" t="s">
        <v>73</v>
      </c>
      <c r="D1836" s="16" t="s">
        <v>83</v>
      </c>
      <c r="E1836" s="15" t="str">
        <f>'[4]HGAC FS12-23 Metrostar Options'!C508</f>
        <v>LH Ext Rr Cmpt 79"H x 11"W Rev Hng Dr/8"D Abv Flr</v>
      </c>
      <c r="F1836" s="17">
        <f>'[4]HGAC FS12-23 Metrostar Options'!K508</f>
        <v>4599</v>
      </c>
      <c r="G1836" s="13">
        <v>0.15</v>
      </c>
      <c r="H1836" s="14"/>
    </row>
    <row r="1837" spans="1:8" x14ac:dyDescent="0.35">
      <c r="A1837" s="11" t="s">
        <v>8</v>
      </c>
      <c r="B1837" s="16" t="str">
        <f>'[4]HGAC FS12-23 Metrostar Options'!B509</f>
        <v>MET0000509</v>
      </c>
      <c r="C1837" s="27" t="s">
        <v>73</v>
      </c>
      <c r="D1837" s="16" t="s">
        <v>83</v>
      </c>
      <c r="E1837" s="15" t="str">
        <f>'[4]HGAC FS12-23 Metrostar Options'!C509</f>
        <v>LH Ext Rr Cmpt 79"H x 11"W Rev Hng Dr/18"D Abv Floor/Eberhard Chrome Handle</v>
      </c>
      <c r="F1837" s="17">
        <f>'[4]HGAC FS12-23 Metrostar Options'!K509</f>
        <v>4701</v>
      </c>
      <c r="G1837" s="13">
        <v>0.15</v>
      </c>
      <c r="H1837" s="14"/>
    </row>
    <row r="1838" spans="1:8" x14ac:dyDescent="0.35">
      <c r="A1838" s="11" t="s">
        <v>8</v>
      </c>
      <c r="B1838" s="16" t="str">
        <f>'[4]HGAC FS12-23 Metrostar Options'!B510</f>
        <v>MET0000510</v>
      </c>
      <c r="C1838" s="27" t="s">
        <v>73</v>
      </c>
      <c r="D1838" s="16" t="s">
        <v>83</v>
      </c>
      <c r="E1838" s="15" t="str">
        <f>'[4]HGAC FS12-23 Metrostar Options'!C510</f>
        <v>LH Ext Rr Cmpt 79"H x 11"W Rev Hng Dr w/Blk Eberhard Hndl</v>
      </c>
      <c r="F1838" s="17">
        <f>'[4]HGAC FS12-23 Metrostar Options'!K510</f>
        <v>4922</v>
      </c>
      <c r="G1838" s="13">
        <v>0.15</v>
      </c>
      <c r="H1838" s="14"/>
    </row>
    <row r="1839" spans="1:8" x14ac:dyDescent="0.35">
      <c r="A1839" s="11" t="s">
        <v>8</v>
      </c>
      <c r="B1839" s="16" t="str">
        <f>'[4]HGAC FS12-23 Metrostar Options'!B511</f>
        <v>MET0000511</v>
      </c>
      <c r="C1839" s="27" t="s">
        <v>73</v>
      </c>
      <c r="D1839" s="16" t="s">
        <v>83</v>
      </c>
      <c r="E1839" s="15" t="str">
        <f>'[4]HGAC FS12-23 Metrostar Options'!C511</f>
        <v>LH Ext Rr Cmpt 84"H x 11"W Rev Hng Dr/12.5"D Abv Floor</v>
      </c>
      <c r="F1839" s="17">
        <f>'[4]HGAC FS12-23 Metrostar Options'!K511</f>
        <v>4100</v>
      </c>
      <c r="G1839" s="13">
        <v>0.15</v>
      </c>
      <c r="H1839" s="14"/>
    </row>
    <row r="1840" spans="1:8" x14ac:dyDescent="0.35">
      <c r="A1840" s="11" t="s">
        <v>8</v>
      </c>
      <c r="B1840" s="16" t="str">
        <f>'[4]HGAC FS12-23 Metrostar Options'!B512</f>
        <v>MET0000512</v>
      </c>
      <c r="C1840" s="27" t="s">
        <v>73</v>
      </c>
      <c r="D1840" s="16" t="s">
        <v>83</v>
      </c>
      <c r="E1840" s="15" t="str">
        <f>'[4]HGAC FS12-23 Metrostar Options'!C512</f>
        <v>LH Ext Rr Cmpt 84"H x 17"W Rev Hng Dr</v>
      </c>
      <c r="F1840" s="17">
        <f>'[4]HGAC FS12-23 Metrostar Options'!K512</f>
        <v>4100</v>
      </c>
      <c r="G1840" s="13">
        <v>0.15</v>
      </c>
      <c r="H1840" s="14"/>
    </row>
    <row r="1841" spans="1:8" x14ac:dyDescent="0.35">
      <c r="A1841" s="11" t="s">
        <v>8</v>
      </c>
      <c r="B1841" s="16" t="str">
        <f>'[4]HGAC FS12-23 Metrostar Options'!B513</f>
        <v>MET0000513</v>
      </c>
      <c r="C1841" s="27" t="s">
        <v>73</v>
      </c>
      <c r="D1841" s="16" t="s">
        <v>83</v>
      </c>
      <c r="E1841" s="15" t="str">
        <f>'[4]HGAC FS12-23 Metrostar Options'!C513</f>
        <v>LH Ext Rr Cmpt 84"H x 17"W Rev Hng Dr w/Blk D-Ring Hndl</v>
      </c>
      <c r="F1841" s="17">
        <f>'[4]HGAC FS12-23 Metrostar Options'!K513</f>
        <v>4709</v>
      </c>
      <c r="G1841" s="13">
        <v>0.15</v>
      </c>
      <c r="H1841" s="14"/>
    </row>
    <row r="1842" spans="1:8" x14ac:dyDescent="0.35">
      <c r="A1842" s="11" t="s">
        <v>8</v>
      </c>
      <c r="B1842" s="16" t="str">
        <f>'[4]HGAC FS12-23 Metrostar Options'!B514</f>
        <v>MET0000514</v>
      </c>
      <c r="C1842" s="27" t="s">
        <v>73</v>
      </c>
      <c r="D1842" s="16" t="s">
        <v>83</v>
      </c>
      <c r="E1842" s="15" t="str">
        <f>'[4]HGAC FS12-23 Metrostar Options'!C514</f>
        <v>LH Ext Rr Cmpt 84"H x 17"W Rev Hng Dr w/Eberhard Blk Hndl</v>
      </c>
      <c r="F1842" s="17">
        <f>'[4]HGAC FS12-23 Metrostar Options'!K514</f>
        <v>4922</v>
      </c>
      <c r="G1842" s="13">
        <v>0.15</v>
      </c>
      <c r="H1842" s="14"/>
    </row>
    <row r="1843" spans="1:8" x14ac:dyDescent="0.35">
      <c r="A1843" s="11" t="s">
        <v>8</v>
      </c>
      <c r="B1843" s="16" t="str">
        <f>'[4]HGAC FS12-23 Metrostar Options'!B515</f>
        <v>MET0000515</v>
      </c>
      <c r="C1843" s="27" t="s">
        <v>73</v>
      </c>
      <c r="D1843" s="16" t="s">
        <v>83</v>
      </c>
      <c r="E1843" s="15" t="str">
        <f>'[4]HGAC FS12-23 Metrostar Options'!C515</f>
        <v>LH Ext Rr Cmpt 84"H x 17"W Rev Hng Dr/Unistrut</v>
      </c>
      <c r="F1843" s="17">
        <f>'[4]HGAC FS12-23 Metrostar Options'!K515</f>
        <v>4517</v>
      </c>
      <c r="G1843" s="13">
        <v>0.15</v>
      </c>
      <c r="H1843" s="14"/>
    </row>
    <row r="1844" spans="1:8" x14ac:dyDescent="0.35">
      <c r="A1844" s="11" t="s">
        <v>8</v>
      </c>
      <c r="B1844" s="16" t="str">
        <f>'[4]HGAC FS12-23 Metrostar Options'!B516</f>
        <v>MET0000516</v>
      </c>
      <c r="C1844" s="27" t="s">
        <v>73</v>
      </c>
      <c r="D1844" s="16" t="s">
        <v>83</v>
      </c>
      <c r="E1844" s="15" t="str">
        <f>'[4]HGAC FS12-23 Metrostar Options'!C516</f>
        <v>LH Ext Rr Cmpt 84"H x 17"W w/Rev Hng Dr/66"H Trans/Fwd Rr Wall Structure</v>
      </c>
      <c r="F1844" s="17">
        <f>'[4]HGAC FS12-23 Metrostar Options'!K516</f>
        <v>7292</v>
      </c>
      <c r="G1844" s="13">
        <v>0.15</v>
      </c>
      <c r="H1844" s="14"/>
    </row>
    <row r="1845" spans="1:8" x14ac:dyDescent="0.35">
      <c r="A1845" s="11" t="s">
        <v>8</v>
      </c>
      <c r="B1845" s="16" t="str">
        <f>'[4]HGAC FS12-23 Metrostar Options'!B517</f>
        <v>MET0000517</v>
      </c>
      <c r="C1845" s="27" t="s">
        <v>73</v>
      </c>
      <c r="D1845" s="16" t="s">
        <v>83</v>
      </c>
      <c r="E1845" s="15" t="str">
        <f>'[4]HGAC FS12-23 Metrostar Options'!C517</f>
        <v>LH Ext Rr Cmpt 85"H x 11"W Rev Hng Dr</v>
      </c>
      <c r="F1845" s="17">
        <f>'[4]HGAC FS12-23 Metrostar Options'!K517</f>
        <v>4100</v>
      </c>
      <c r="G1845" s="13">
        <v>0.15</v>
      </c>
      <c r="H1845" s="14"/>
    </row>
    <row r="1846" spans="1:8" x14ac:dyDescent="0.35">
      <c r="A1846" s="11" t="s">
        <v>8</v>
      </c>
      <c r="B1846" s="16" t="str">
        <f>'[4]HGAC FS12-23 Metrostar Options'!B518</f>
        <v>MET0000518</v>
      </c>
      <c r="C1846" s="27" t="s">
        <v>73</v>
      </c>
      <c r="D1846" s="16" t="s">
        <v>83</v>
      </c>
      <c r="E1846" s="15" t="str">
        <f>'[4]HGAC FS12-23 Metrostar Options'!C518</f>
        <v>LH Ext Rr Cmpt 85"H x 11"W Rev Hng Dr w/Eberhard Chrome Handle</v>
      </c>
      <c r="F1846" s="17">
        <f>'[4]HGAC FS12-23 Metrostar Options'!K518</f>
        <v>4449</v>
      </c>
      <c r="G1846" s="13">
        <v>0.15</v>
      </c>
      <c r="H1846" s="14"/>
    </row>
    <row r="1847" spans="1:8" x14ac:dyDescent="0.35">
      <c r="A1847" s="11" t="s">
        <v>8</v>
      </c>
      <c r="B1847" s="16" t="str">
        <f>'[4]HGAC FS12-23 Metrostar Options'!B519</f>
        <v>MET0000519</v>
      </c>
      <c r="C1847" s="27" t="s">
        <v>73</v>
      </c>
      <c r="D1847" s="16" t="s">
        <v>83</v>
      </c>
      <c r="E1847" s="15" t="str">
        <f>'[4]HGAC FS12-23 Metrostar Options'!C519</f>
        <v>LH Ext Rr Cmpt 85"H x 11"W Rev Hng Dr/65"H Abv Flr/39" Trans w/Divider/26"H Top</v>
      </c>
      <c r="F1847" s="17">
        <f>'[4]HGAC FS12-23 Metrostar Options'!K519</f>
        <v>6038</v>
      </c>
      <c r="G1847" s="13">
        <v>0.15</v>
      </c>
      <c r="H1847" s="14"/>
    </row>
    <row r="1848" spans="1:8" x14ac:dyDescent="0.35">
      <c r="A1848" s="11" t="s">
        <v>8</v>
      </c>
      <c r="B1848" s="16" t="str">
        <f>'[4]HGAC FS12-23 Metrostar Options'!B520</f>
        <v>MET0000520</v>
      </c>
      <c r="C1848" s="27" t="s">
        <v>73</v>
      </c>
      <c r="D1848" s="16" t="s">
        <v>83</v>
      </c>
      <c r="E1848" s="15" t="str">
        <f>'[4]HGAC FS12-23 Metrostar Options'!C520</f>
        <v>LH Ext Rr Cmpt 85"H x 11"W Rev Hng Dr/39"H Trans Split &amp; 26"H Upr Cargo Net Int</v>
      </c>
      <c r="F1848" s="17">
        <f>'[4]HGAC FS12-23 Metrostar Options'!K520</f>
        <v>6491</v>
      </c>
      <c r="G1848" s="13">
        <v>0.15</v>
      </c>
      <c r="H1848" s="14"/>
    </row>
    <row r="1849" spans="1:8" x14ac:dyDescent="0.35">
      <c r="A1849" s="11" t="s">
        <v>8</v>
      </c>
      <c r="B1849" s="16" t="str">
        <f>'[4]HGAC FS12-23 Metrostar Options'!B521</f>
        <v>MET0000521</v>
      </c>
      <c r="C1849" s="27" t="s">
        <v>73</v>
      </c>
      <c r="D1849" s="16" t="s">
        <v>83</v>
      </c>
      <c r="E1849" s="15" t="str">
        <f>'[4]HGAC FS12-23 Metrostar Options'!C521</f>
        <v>LH Ext Rr Cmpt 90"H x 17"W/78"H Rev Hng Dr/Unistrut</v>
      </c>
      <c r="F1849" s="17">
        <f>'[4]HGAC FS12-23 Metrostar Options'!K521</f>
        <v>7039</v>
      </c>
      <c r="G1849" s="13">
        <v>0.15</v>
      </c>
      <c r="H1849" s="14"/>
    </row>
    <row r="1850" spans="1:8" x14ac:dyDescent="0.35">
      <c r="A1850" s="11" t="s">
        <v>8</v>
      </c>
      <c r="B1850" s="16" t="str">
        <f>'[4]HGAC FS12-23 Metrostar Options'!B522</f>
        <v>MET0000522</v>
      </c>
      <c r="C1850" s="27" t="s">
        <v>73</v>
      </c>
      <c r="D1850" s="16" t="s">
        <v>83</v>
      </c>
      <c r="E1850" s="15" t="str">
        <f>'[4]HGAC FS12-23 Metrostar Options'!C522</f>
        <v>LH Ext Rr Cmpt 90"H x 17"W/84"H Rev Hng Dr/Fwd Int Cutout, Transverse</v>
      </c>
      <c r="F1850" s="17">
        <f>'[4]HGAC FS12-23 Metrostar Options'!K522</f>
        <v>5703</v>
      </c>
      <c r="G1850" s="13">
        <v>0.15</v>
      </c>
      <c r="H1850" s="14"/>
    </row>
    <row r="1851" spans="1:8" x14ac:dyDescent="0.35">
      <c r="A1851" s="11" t="s">
        <v>8</v>
      </c>
      <c r="B1851" s="16" t="str">
        <f>'[4]HGAC FS12-23 Metrostar Options'!B523</f>
        <v>MET0000523</v>
      </c>
      <c r="C1851" s="27" t="s">
        <v>73</v>
      </c>
      <c r="D1851" s="16" t="s">
        <v>83</v>
      </c>
      <c r="E1851" s="15" t="str">
        <f>'[4]HGAC FS12-23 Metrostar Options'!C523</f>
        <v>LH Ext Rr Cmpt 90"H x 17"W/84"H Rev Hng Dr/Unistrut Fwd Int Cutout, Transverse</v>
      </c>
      <c r="F1851" s="17">
        <f>'[4]HGAC FS12-23 Metrostar Options'!K523</f>
        <v>7292</v>
      </c>
      <c r="G1851" s="13">
        <v>0.15</v>
      </c>
      <c r="H1851" s="14"/>
    </row>
    <row r="1852" spans="1:8" x14ac:dyDescent="0.35">
      <c r="A1852" s="11" t="s">
        <v>8</v>
      </c>
      <c r="B1852" s="16" t="str">
        <f>'[4]HGAC FS12-23 Metrostar Options'!B524</f>
        <v>MET0000524</v>
      </c>
      <c r="C1852" s="27" t="s">
        <v>73</v>
      </c>
      <c r="D1852" s="16" t="s">
        <v>83</v>
      </c>
      <c r="E1852" s="15" t="str">
        <f>'[4]HGAC FS12-23 Metrostar Options'!C524</f>
        <v>LH Ext Rr Cmpt 92"H x 17"W Rev Hng Dr/8"D Abv Floor</v>
      </c>
      <c r="F1852" s="17">
        <f>'[4]HGAC FS12-23 Metrostar Options'!K524</f>
        <v>5360</v>
      </c>
      <c r="G1852" s="13">
        <v>0.15</v>
      </c>
      <c r="H1852" s="14"/>
    </row>
    <row r="1853" spans="1:8" x14ac:dyDescent="0.35">
      <c r="A1853" s="11" t="s">
        <v>8</v>
      </c>
      <c r="B1853" s="16" t="str">
        <f>'[4]HGAC FS12-23 Metrostar Options'!B525</f>
        <v>MET0000525</v>
      </c>
      <c r="C1853" s="27" t="s">
        <v>73</v>
      </c>
      <c r="D1853" s="16" t="s">
        <v>83</v>
      </c>
      <c r="E1853" s="15" t="str">
        <f>'[4]HGAC FS12-23 Metrostar Options'!C525</f>
        <v>LH Ext Rr Cmpt 95"H x 17"W Rev Hng Dr/63" Dr</v>
      </c>
      <c r="F1853" s="17">
        <f>'[4]HGAC FS12-23 Metrostar Options'!K525</f>
        <v>5360</v>
      </c>
      <c r="G1853" s="13">
        <v>0.15</v>
      </c>
      <c r="H1853" s="14"/>
    </row>
    <row r="1854" spans="1:8" x14ac:dyDescent="0.35">
      <c r="A1854" s="11" t="s">
        <v>8</v>
      </c>
      <c r="B1854" s="16" t="str">
        <f>'[4]HGAC FS12-23 Metrostar Options'!B526</f>
        <v>MET0000526</v>
      </c>
      <c r="C1854" s="27" t="s">
        <v>73</v>
      </c>
      <c r="D1854" s="16" t="s">
        <v>83</v>
      </c>
      <c r="E1854" s="15" t="str">
        <f>'[4]HGAC FS12-23 Metrostar Options'!C526</f>
        <v>LH Ext Rr Cmpt 95"H x 17"W Rev Hng Dr/85" Dr</v>
      </c>
      <c r="F1854" s="17">
        <f>'[4]HGAC FS12-23 Metrostar Options'!K526</f>
        <v>5360</v>
      </c>
      <c r="G1854" s="13">
        <v>0.15</v>
      </c>
      <c r="H1854" s="14"/>
    </row>
    <row r="1855" spans="1:8" x14ac:dyDescent="0.35">
      <c r="A1855" s="11" t="s">
        <v>8</v>
      </c>
      <c r="B1855" s="16" t="str">
        <f>'[4]HGAC FS12-23 Metrostar Options'!B527</f>
        <v>MET0000527</v>
      </c>
      <c r="C1855" s="27" t="s">
        <v>73</v>
      </c>
      <c r="D1855" s="16" t="s">
        <v>83</v>
      </c>
      <c r="E1855" s="15" t="str">
        <f>'[4]HGAC FS12-23 Metrostar Options'!C527</f>
        <v>LH Ext Rr Cmpt 95"H x 17"W Rev Hng Dr/Int ROM Dr/Unistrut</v>
      </c>
      <c r="F1855" s="17">
        <f>'[4]HGAC FS12-23 Metrostar Options'!K527</f>
        <v>9559</v>
      </c>
      <c r="G1855" s="13">
        <v>0.15</v>
      </c>
      <c r="H1855" s="14"/>
    </row>
    <row r="1856" spans="1:8" x14ac:dyDescent="0.35">
      <c r="A1856" s="11" t="s">
        <v>8</v>
      </c>
      <c r="B1856" s="16" t="str">
        <f>'[4]HGAC FS12-23 Metrostar Options'!B528</f>
        <v>MET0000528</v>
      </c>
      <c r="C1856" s="27" t="s">
        <v>73</v>
      </c>
      <c r="D1856" s="16" t="s">
        <v>83</v>
      </c>
      <c r="E1856" s="15" t="str">
        <f>'[4]HGAC FS12-23 Metrostar Options'!C528</f>
        <v>NO LH Exterior Rear Compartment</v>
      </c>
      <c r="F1856" s="17">
        <f>'[4]HGAC FS12-23 Metrostar Options'!K528</f>
        <v>0</v>
      </c>
      <c r="G1856" s="13">
        <v>0.15</v>
      </c>
      <c r="H1856" s="14"/>
    </row>
    <row r="1857" spans="1:8" x14ac:dyDescent="0.35">
      <c r="A1857" s="11" t="s">
        <v>8</v>
      </c>
      <c r="B1857" s="16" t="str">
        <f>'[4]HGAC FS12-23 Metrostar Options'!B529</f>
        <v>MET0000529</v>
      </c>
      <c r="C1857" s="27" t="s">
        <v>73</v>
      </c>
      <c r="D1857" s="16" t="s">
        <v>83</v>
      </c>
      <c r="E1857" s="15" t="str">
        <f>'[4]HGAC FS12-23 Metrostar Options'!C529</f>
        <v>NO Left Hand Exterior Rear Compartment Lighting</v>
      </c>
      <c r="F1857" s="17">
        <f>'[4]HGAC FS12-23 Metrostar Options'!K529</f>
        <v>0</v>
      </c>
      <c r="G1857" s="13">
        <v>0.15</v>
      </c>
      <c r="H1857" s="14"/>
    </row>
    <row r="1858" spans="1:8" x14ac:dyDescent="0.35">
      <c r="A1858" s="11" t="s">
        <v>8</v>
      </c>
      <c r="B1858" s="16" t="str">
        <f>'[4]HGAC FS12-23 Metrostar Options'!B530</f>
        <v>MET0000530</v>
      </c>
      <c r="C1858" s="27" t="s">
        <v>73</v>
      </c>
      <c r="D1858" s="16" t="s">
        <v>83</v>
      </c>
      <c r="E1858" s="15" t="str">
        <f>'[4]HGAC FS12-23 Metrostar Options'!C530</f>
        <v>LH Ext Rr Cmpt Lt LED Round Lt Trucklite 4"</v>
      </c>
      <c r="F1858" s="17">
        <f>'[4]HGAC FS12-23 Metrostar Options'!K530</f>
        <v>393</v>
      </c>
      <c r="G1858" s="13">
        <v>0.15</v>
      </c>
      <c r="H1858" s="14"/>
    </row>
    <row r="1859" spans="1:8" x14ac:dyDescent="0.35">
      <c r="A1859" s="11" t="s">
        <v>8</v>
      </c>
      <c r="B1859" s="16" t="str">
        <f>'[4]HGAC FS12-23 Metrostar Options'!B531</f>
        <v>MET0000531</v>
      </c>
      <c r="C1859" s="27" t="s">
        <v>73</v>
      </c>
      <c r="D1859" s="16" t="s">
        <v>83</v>
      </c>
      <c r="E1859" s="15" t="str">
        <f>'[4]HGAC FS12-23 Metrostar Options'!C531</f>
        <v>LH Ext Rr Cmpt Lt LED Strip Lt Amdor Luma-Bar 11"</v>
      </c>
      <c r="F1859" s="17">
        <f>'[4]HGAC FS12-23 Metrostar Options'!K531</f>
        <v>389</v>
      </c>
      <c r="G1859" s="13">
        <v>0.15</v>
      </c>
      <c r="H1859" s="14"/>
    </row>
    <row r="1860" spans="1:8" x14ac:dyDescent="0.35">
      <c r="A1860" s="11" t="s">
        <v>8</v>
      </c>
      <c r="B1860" s="16" t="str">
        <f>'[4]HGAC FS12-23 Metrostar Options'!B532</f>
        <v>MET0000532</v>
      </c>
      <c r="C1860" s="27" t="s">
        <v>73</v>
      </c>
      <c r="D1860" s="16" t="s">
        <v>83</v>
      </c>
      <c r="E1860" s="15" t="str">
        <f>'[4]HGAC FS12-23 Metrostar Options'!C532</f>
        <v>LH Ext Rr Cmpt Lt LED Strip Lt Amdor Luma-Bar 21"</v>
      </c>
      <c r="F1860" s="17">
        <f>'[4]HGAC FS12-23 Metrostar Options'!K532</f>
        <v>288</v>
      </c>
      <c r="G1860" s="13">
        <v>0.15</v>
      </c>
      <c r="H1860" s="14"/>
    </row>
    <row r="1861" spans="1:8" x14ac:dyDescent="0.35">
      <c r="A1861" s="11" t="s">
        <v>8</v>
      </c>
      <c r="B1861" s="16" t="str">
        <f>'[4]HGAC FS12-23 Metrostar Options'!B533</f>
        <v>MET0000533</v>
      </c>
      <c r="C1861" s="27" t="s">
        <v>73</v>
      </c>
      <c r="D1861" s="16" t="s">
        <v>83</v>
      </c>
      <c r="E1861" s="15" t="str">
        <f>'[4]HGAC FS12-23 Metrostar Options'!C533</f>
        <v>LH Ext Rr Cmpt Lt LED Strip Lt Amdor Luma-Bar 62"</v>
      </c>
      <c r="F1861" s="17">
        <f>'[4]HGAC FS12-23 Metrostar Options'!K533</f>
        <v>557</v>
      </c>
      <c r="G1861" s="13">
        <v>0.15</v>
      </c>
      <c r="H1861" s="14"/>
    </row>
    <row r="1862" spans="1:8" x14ac:dyDescent="0.35">
      <c r="A1862" s="11" t="s">
        <v>8</v>
      </c>
      <c r="B1862" s="16" t="str">
        <f>'[4]HGAC FS12-23 Metrostar Options'!B534</f>
        <v>MET0000534</v>
      </c>
      <c r="C1862" s="27" t="s">
        <v>73</v>
      </c>
      <c r="D1862" s="16" t="s">
        <v>83</v>
      </c>
      <c r="E1862" s="15" t="str">
        <f>'[4]HGAC FS12-23 Metrostar Options'!C534</f>
        <v>LH Ext Rr Cmpt Lt LED Strip Lt Amdor Luma-Bar H20-HO 12"</v>
      </c>
      <c r="F1862" s="17">
        <f>'[4]HGAC FS12-23 Metrostar Options'!K534</f>
        <v>255</v>
      </c>
      <c r="G1862" s="13">
        <v>0.15</v>
      </c>
      <c r="H1862" s="14"/>
    </row>
    <row r="1863" spans="1:8" x14ac:dyDescent="0.35">
      <c r="A1863" s="11" t="s">
        <v>8</v>
      </c>
      <c r="B1863" s="16" t="str">
        <f>'[4]HGAC FS12-23 Metrostar Options'!B535</f>
        <v>MET0000535</v>
      </c>
      <c r="C1863" s="27" t="s">
        <v>73</v>
      </c>
      <c r="D1863" s="16" t="s">
        <v>83</v>
      </c>
      <c r="E1863" s="15" t="str">
        <f>'[4]HGAC FS12-23 Metrostar Options'!C535</f>
        <v>LH Ext Rr Cmpt Lt LED Strip Lt On-Scene Night Axe 9"</v>
      </c>
      <c r="F1863" s="17">
        <f>'[4]HGAC FS12-23 Metrostar Options'!K535</f>
        <v>374</v>
      </c>
      <c r="G1863" s="13">
        <v>0.15</v>
      </c>
      <c r="H1863" s="14"/>
    </row>
    <row r="1864" spans="1:8" x14ac:dyDescent="0.35">
      <c r="A1864" s="11" t="s">
        <v>8</v>
      </c>
      <c r="B1864" s="16" t="str">
        <f>'[4]HGAC FS12-23 Metrostar Options'!B536</f>
        <v>MET0000536</v>
      </c>
      <c r="C1864" s="27" t="s">
        <v>73</v>
      </c>
      <c r="D1864" s="16" t="s">
        <v>83</v>
      </c>
      <c r="E1864" s="15" t="str">
        <f>'[4]HGAC FS12-23 Metrostar Options'!C536</f>
        <v>LH Ext Rr Cmpt Lt LED Strip Lt On-Scene Night Axe 18"</v>
      </c>
      <c r="F1864" s="17">
        <f>'[4]HGAC FS12-23 Metrostar Options'!K536</f>
        <v>425</v>
      </c>
      <c r="G1864" s="13">
        <v>0.15</v>
      </c>
      <c r="H1864" s="14"/>
    </row>
    <row r="1865" spans="1:8" x14ac:dyDescent="0.35">
      <c r="A1865" s="11" t="s">
        <v>8</v>
      </c>
      <c r="B1865" s="16" t="str">
        <f>'[4]HGAC FS12-23 Metrostar Options'!B537</f>
        <v>MET0000537</v>
      </c>
      <c r="C1865" s="27" t="s">
        <v>73</v>
      </c>
      <c r="D1865" s="16" t="s">
        <v>83</v>
      </c>
      <c r="E1865" s="15" t="str">
        <f>'[4]HGAC FS12-23 Metrostar Options'!C537</f>
        <v>LH Ext Rr Cmpt Lt LED Strip Lt On-Scene Night Axe 36"</v>
      </c>
      <c r="F1865" s="17">
        <f>'[4]HGAC FS12-23 Metrostar Options'!K537</f>
        <v>691</v>
      </c>
      <c r="G1865" s="13">
        <v>0.15</v>
      </c>
      <c r="H1865" s="14"/>
    </row>
    <row r="1866" spans="1:8" x14ac:dyDescent="0.35">
      <c r="A1866" s="11" t="s">
        <v>8</v>
      </c>
      <c r="B1866" s="16" t="str">
        <f>'[4]HGAC FS12-23 Metrostar Options'!B538</f>
        <v>MET0000538</v>
      </c>
      <c r="C1866" s="27" t="s">
        <v>73</v>
      </c>
      <c r="D1866" s="16" t="s">
        <v>83</v>
      </c>
      <c r="E1866" s="15" t="str">
        <f>'[4]HGAC FS12-23 Metrostar Options'!C538</f>
        <v>LH Ext Rr Cmpt Lt LED Strip Lt On-Scene Access 10"</v>
      </c>
      <c r="F1866" s="17">
        <f>'[4]HGAC FS12-23 Metrostar Options'!K538</f>
        <v>349</v>
      </c>
      <c r="G1866" s="13">
        <v>0.15</v>
      </c>
      <c r="H1866" s="14"/>
    </row>
    <row r="1867" spans="1:8" x14ac:dyDescent="0.35">
      <c r="A1867" s="11" t="s">
        <v>8</v>
      </c>
      <c r="B1867" s="16" t="str">
        <f>'[4]HGAC FS12-23 Metrostar Options'!B539</f>
        <v>MET0000539</v>
      </c>
      <c r="C1867" s="27" t="s">
        <v>73</v>
      </c>
      <c r="D1867" s="16" t="s">
        <v>83</v>
      </c>
      <c r="E1867" s="15" t="str">
        <f>'[4]HGAC FS12-23 Metrostar Options'!C539</f>
        <v>LH Ext Rr Cmpt Lt LED Strip Lt On-Scene Access Pro 10"</v>
      </c>
      <c r="F1867" s="17">
        <f>'[4]HGAC FS12-23 Metrostar Options'!K539</f>
        <v>374</v>
      </c>
      <c r="G1867" s="13">
        <v>0.15</v>
      </c>
      <c r="H1867" s="14"/>
    </row>
    <row r="1868" spans="1:8" x14ac:dyDescent="0.35">
      <c r="A1868" s="11" t="s">
        <v>8</v>
      </c>
      <c r="B1868" s="16" t="str">
        <f>'[4]HGAC FS12-23 Metrostar Options'!B540</f>
        <v>MET0000540</v>
      </c>
      <c r="C1868" s="27" t="s">
        <v>73</v>
      </c>
      <c r="D1868" s="16" t="s">
        <v>83</v>
      </c>
      <c r="E1868" s="15" t="str">
        <f>'[4]HGAC FS12-23 Metrostar Options'!C540</f>
        <v>LH Ext Rr Cmpt Lt LED Strip Lt On-Scene Access 18"</v>
      </c>
      <c r="F1868" s="17">
        <f>'[4]HGAC FS12-23 Metrostar Options'!K540</f>
        <v>417</v>
      </c>
      <c r="G1868" s="13">
        <v>0.15</v>
      </c>
      <c r="H1868" s="14"/>
    </row>
    <row r="1869" spans="1:8" x14ac:dyDescent="0.35">
      <c r="A1869" s="11" t="s">
        <v>8</v>
      </c>
      <c r="B1869" s="16" t="str">
        <f>'[4]HGAC FS12-23 Metrostar Options'!B541</f>
        <v>MET0000541</v>
      </c>
      <c r="C1869" s="27" t="s">
        <v>73</v>
      </c>
      <c r="D1869" s="16" t="s">
        <v>83</v>
      </c>
      <c r="E1869" s="15" t="str">
        <f>'[4]HGAC FS12-23 Metrostar Options'!C541</f>
        <v>LH Ext Rr Cmpt Lt LED Strip Lt On-Scene Access 18" w/P Clamp Mounting</v>
      </c>
      <c r="F1869" s="17">
        <f>'[4]HGAC FS12-23 Metrostar Options'!K541</f>
        <v>431</v>
      </c>
      <c r="G1869" s="13">
        <v>0.15</v>
      </c>
      <c r="H1869" s="14"/>
    </row>
    <row r="1870" spans="1:8" x14ac:dyDescent="0.35">
      <c r="A1870" s="11" t="s">
        <v>8</v>
      </c>
      <c r="B1870" s="16" t="str">
        <f>'[4]HGAC FS12-23 Metrostar Options'!B542</f>
        <v>MET0000542</v>
      </c>
      <c r="C1870" s="27" t="s">
        <v>73</v>
      </c>
      <c r="D1870" s="16" t="s">
        <v>83</v>
      </c>
      <c r="E1870" s="15" t="str">
        <f>'[4]HGAC FS12-23 Metrostar Options'!C542</f>
        <v>LH Ext Rr Cmpt Lt LED Strip Lt On-Scene Access Pro 18"</v>
      </c>
      <c r="F1870" s="17">
        <f>'[4]HGAC FS12-23 Metrostar Options'!K542</f>
        <v>442</v>
      </c>
      <c r="G1870" s="13">
        <v>0.15</v>
      </c>
      <c r="H1870" s="14"/>
    </row>
    <row r="1871" spans="1:8" x14ac:dyDescent="0.35">
      <c r="A1871" s="11" t="s">
        <v>8</v>
      </c>
      <c r="B1871" s="16" t="str">
        <f>'[4]HGAC FS12-23 Metrostar Options'!B543</f>
        <v>MET0000543</v>
      </c>
      <c r="C1871" s="27" t="s">
        <v>73</v>
      </c>
      <c r="D1871" s="16" t="s">
        <v>83</v>
      </c>
      <c r="E1871" s="15" t="str">
        <f>'[4]HGAC FS12-23 Metrostar Options'!C543</f>
        <v>LH Ext Rr Cmpt Lt LED Strip Lt On-Scene Access 24"</v>
      </c>
      <c r="F1871" s="17">
        <f>'[4]HGAC FS12-23 Metrostar Options'!K543</f>
        <v>425</v>
      </c>
      <c r="G1871" s="13">
        <v>0.15</v>
      </c>
      <c r="H1871" s="14"/>
    </row>
    <row r="1872" spans="1:8" x14ac:dyDescent="0.35">
      <c r="A1872" s="11" t="s">
        <v>8</v>
      </c>
      <c r="B1872" s="16" t="str">
        <f>'[4]HGAC FS12-23 Metrostar Options'!B544</f>
        <v>MET0000544</v>
      </c>
      <c r="C1872" s="27" t="s">
        <v>73</v>
      </c>
      <c r="D1872" s="16" t="s">
        <v>83</v>
      </c>
      <c r="E1872" s="15" t="str">
        <f>'[4]HGAC FS12-23 Metrostar Options'!C544</f>
        <v>LH Ext Rr Cmpt Lt LED Strip Lt On-Scene Access 36"</v>
      </c>
      <c r="F1872" s="17">
        <f>'[4]HGAC FS12-23 Metrostar Options'!K544</f>
        <v>427</v>
      </c>
      <c r="G1872" s="13">
        <v>0.15</v>
      </c>
      <c r="H1872" s="14"/>
    </row>
    <row r="1873" spans="1:8" x14ac:dyDescent="0.35">
      <c r="A1873" s="11" t="s">
        <v>8</v>
      </c>
      <c r="B1873" s="16" t="str">
        <f>'[4]HGAC FS12-23 Metrostar Options'!B545</f>
        <v>MET0000545</v>
      </c>
      <c r="C1873" s="27" t="s">
        <v>73</v>
      </c>
      <c r="D1873" s="16" t="s">
        <v>83</v>
      </c>
      <c r="E1873" s="15" t="str">
        <f>'[4]HGAC FS12-23 Metrostar Options'!C545</f>
        <v>LH Ext Rr Cmpt Lt LED Strip Lt</v>
      </c>
      <c r="F1873" s="17">
        <f>'[4]HGAC FS12-23 Metrostar Options'!K545</f>
        <v>384</v>
      </c>
      <c r="G1873" s="13">
        <v>0.15</v>
      </c>
      <c r="H1873" s="14"/>
    </row>
    <row r="1874" spans="1:8" x14ac:dyDescent="0.35">
      <c r="A1874" s="11" t="s">
        <v>8</v>
      </c>
      <c r="B1874" s="16" t="str">
        <f>'[4]HGAC FS12-23 Metrostar Options'!B546</f>
        <v>MET0000546</v>
      </c>
      <c r="C1874" s="27" t="s">
        <v>73</v>
      </c>
      <c r="D1874" s="16" t="s">
        <v>83</v>
      </c>
      <c r="E1874" s="15" t="str">
        <f>'[4]HGAC FS12-23 Metrostar Options'!C546</f>
        <v>LH Ext Rr Cmpt Lt LED Strip Lt On-Scene Access 72"</v>
      </c>
      <c r="F1874" s="17">
        <f>'[4]HGAC FS12-23 Metrostar Options'!K546</f>
        <v>435</v>
      </c>
      <c r="G1874" s="13">
        <v>0.15</v>
      </c>
      <c r="H1874" s="14"/>
    </row>
    <row r="1875" spans="1:8" x14ac:dyDescent="0.35">
      <c r="A1875" s="11" t="s">
        <v>8</v>
      </c>
      <c r="B1875" s="16" t="str">
        <f>'[4]HGAC FS12-23 Metrostar Options'!B547</f>
        <v>MET0000547</v>
      </c>
      <c r="C1875" s="27" t="s">
        <v>73</v>
      </c>
      <c r="D1875" s="16" t="s">
        <v>83</v>
      </c>
      <c r="E1875" s="15" t="str">
        <f>'[4]HGAC FS12-23 Metrostar Options'!C547</f>
        <v>LH Ext Rr Cmpt Lt LED Strip Lt ROM 24"</v>
      </c>
      <c r="F1875" s="17">
        <f>'[4]HGAC FS12-23 Metrostar Options'!K547</f>
        <v>539</v>
      </c>
      <c r="G1875" s="13">
        <v>0.15</v>
      </c>
      <c r="H1875" s="14"/>
    </row>
    <row r="1876" spans="1:8" x14ac:dyDescent="0.35">
      <c r="A1876" s="11" t="s">
        <v>8</v>
      </c>
      <c r="B1876" s="16" t="str">
        <f>'[4]HGAC FS12-23 Metrostar Options'!B548</f>
        <v>MET0000548</v>
      </c>
      <c r="C1876" s="27" t="s">
        <v>73</v>
      </c>
      <c r="D1876" s="16" t="s">
        <v>83</v>
      </c>
      <c r="E1876" s="15" t="str">
        <f>'[4]HGAC FS12-23 Metrostar Options'!C548</f>
        <v>LH Ext Rr Cmpt Lt LED Strip Lt ROM 60"</v>
      </c>
      <c r="F1876" s="17">
        <f>'[4]HGAC FS12-23 Metrostar Options'!K548</f>
        <v>740</v>
      </c>
      <c r="G1876" s="13">
        <v>0.15</v>
      </c>
      <c r="H1876" s="14"/>
    </row>
    <row r="1877" spans="1:8" x14ac:dyDescent="0.35">
      <c r="A1877" s="11" t="s">
        <v>8</v>
      </c>
      <c r="B1877" s="16" t="str">
        <f>'[4]HGAC FS12-23 Metrostar Options'!B549</f>
        <v>MET0000549</v>
      </c>
      <c r="C1877" s="27" t="s">
        <v>73</v>
      </c>
      <c r="D1877" s="16" t="s">
        <v>83</v>
      </c>
      <c r="E1877" s="15" t="str">
        <f>'[4]HGAC FS12-23 Metrostar Options'!C549</f>
        <v>LH Ext Rr Cmpt Lt LED Strip Lt SoundOff Signal 10"</v>
      </c>
      <c r="F1877" s="17">
        <f>'[4]HGAC FS12-23 Metrostar Options'!K549</f>
        <v>165</v>
      </c>
      <c r="G1877" s="13">
        <v>0.15</v>
      </c>
      <c r="H1877" s="14"/>
    </row>
    <row r="1878" spans="1:8" x14ac:dyDescent="0.35">
      <c r="A1878" s="11" t="s">
        <v>8</v>
      </c>
      <c r="B1878" s="16" t="str">
        <f>'[4]HGAC FS12-23 Metrostar Options'!B550</f>
        <v>MET0000550</v>
      </c>
      <c r="C1878" s="27" t="s">
        <v>73</v>
      </c>
      <c r="D1878" s="16" t="s">
        <v>83</v>
      </c>
      <c r="E1878" s="15" t="str">
        <f>'[4]HGAC FS12-23 Metrostar Options'!C550</f>
        <v>LH Ext Rr Cmpt Lt LED Strip Lt SoundOff Signal 21"</v>
      </c>
      <c r="F1878" s="17">
        <f>'[4]HGAC FS12-23 Metrostar Options'!K550</f>
        <v>566</v>
      </c>
      <c r="G1878" s="13">
        <v>0.15</v>
      </c>
      <c r="H1878" s="14"/>
    </row>
    <row r="1879" spans="1:8" x14ac:dyDescent="0.35">
      <c r="A1879" s="11" t="s">
        <v>8</v>
      </c>
      <c r="B1879" s="16" t="str">
        <f>'[4]HGAC FS12-23 Metrostar Options'!B551</f>
        <v>MET0000551</v>
      </c>
      <c r="C1879" s="27" t="s">
        <v>73</v>
      </c>
      <c r="D1879" s="16" t="s">
        <v>83</v>
      </c>
      <c r="E1879" s="15" t="str">
        <f>'[4]HGAC FS12-23 Metrostar Options'!C551</f>
        <v>LH Ext Rr Cmpt Lt LED Strip Lt SoundOff Signal 21" Any Ext Rr Cmpt Dr Actv</v>
      </c>
      <c r="F1879" s="17">
        <f>'[4]HGAC FS12-23 Metrostar Options'!K551</f>
        <v>381</v>
      </c>
      <c r="G1879" s="13">
        <v>0.15</v>
      </c>
      <c r="H1879" s="14"/>
    </row>
    <row r="1880" spans="1:8" x14ac:dyDescent="0.35">
      <c r="A1880" s="11" t="s">
        <v>8</v>
      </c>
      <c r="B1880" s="16" t="str">
        <f>'[4]HGAC FS12-23 Metrostar Options'!B552</f>
        <v>MET0000552</v>
      </c>
      <c r="C1880" s="27" t="s">
        <v>73</v>
      </c>
      <c r="D1880" s="16" t="s">
        <v>83</v>
      </c>
      <c r="E1880" s="15" t="str">
        <f>'[4]HGAC FS12-23 Metrostar Options'!C552</f>
        <v>LH Ext Rr Cmpt Lt LED Strip Lt SoundOff Signal 43"</v>
      </c>
      <c r="F1880" s="17">
        <f>'[4]HGAC FS12-23 Metrostar Options'!K552</f>
        <v>593</v>
      </c>
      <c r="G1880" s="13">
        <v>0.15</v>
      </c>
      <c r="H1880" s="14"/>
    </row>
    <row r="1881" spans="1:8" x14ac:dyDescent="0.35">
      <c r="A1881" s="11" t="s">
        <v>8</v>
      </c>
      <c r="B1881" s="16" t="str">
        <f>'[4]HGAC FS12-23 Metrostar Options'!B553</f>
        <v>MET0000553</v>
      </c>
      <c r="C1881" s="27" t="s">
        <v>73</v>
      </c>
      <c r="D1881" s="16" t="s">
        <v>83</v>
      </c>
      <c r="E1881" s="15" t="str">
        <f>'[4]HGAC FS12-23 Metrostar Options'!C553</f>
        <v>LH Ext Rr Cmpt Lt (2) LED Strip Lt</v>
      </c>
      <c r="F1881" s="17">
        <f>'[4]HGAC FS12-23 Metrostar Options'!K553</f>
        <v>519</v>
      </c>
      <c r="G1881" s="13">
        <v>0.15</v>
      </c>
      <c r="H1881" s="14"/>
    </row>
    <row r="1882" spans="1:8" x14ac:dyDescent="0.35">
      <c r="A1882" s="11" t="s">
        <v>8</v>
      </c>
      <c r="B1882" s="16" t="str">
        <f>'[4]HGAC FS12-23 Metrostar Options'!B554</f>
        <v>MET0000554</v>
      </c>
      <c r="C1882" s="27" t="s">
        <v>73</v>
      </c>
      <c r="D1882" s="16" t="s">
        <v>83</v>
      </c>
      <c r="E1882" s="15" t="str">
        <f>'[4]HGAC FS12-23 Metrostar Options'!C554</f>
        <v>LH Ext Rr Cmpt Lt (2) LED Strip Lt On-Scene Access 50" Upper &amp; 18" Lower</v>
      </c>
      <c r="F1882" s="17">
        <f>'[4]HGAC FS12-23 Metrostar Options'!K554</f>
        <v>748</v>
      </c>
      <c r="G1882" s="13">
        <v>0.15</v>
      </c>
      <c r="H1882" s="14"/>
    </row>
    <row r="1883" spans="1:8" x14ac:dyDescent="0.35">
      <c r="A1883" s="11" t="s">
        <v>8</v>
      </c>
      <c r="B1883" s="16" t="str">
        <f>'[4]HGAC FS12-23 Metrostar Options'!B555</f>
        <v>MET0000555</v>
      </c>
      <c r="C1883" s="27" t="s">
        <v>73</v>
      </c>
      <c r="D1883" s="16" t="s">
        <v>83</v>
      </c>
      <c r="E1883" s="15" t="str">
        <f>'[4]HGAC FS12-23 Metrostar Options'!C555</f>
        <v>LH Ext Rr Cmpt Lt (2) LED Strip Lt On-Scene Night Axe 36"</v>
      </c>
      <c r="F1883" s="17">
        <f>'[4]HGAC FS12-23 Metrostar Options'!K555</f>
        <v>1142</v>
      </c>
      <c r="G1883" s="13">
        <v>0.15</v>
      </c>
      <c r="H1883" s="14"/>
    </row>
    <row r="1884" spans="1:8" x14ac:dyDescent="0.35">
      <c r="A1884" s="11" t="s">
        <v>8</v>
      </c>
      <c r="B1884" s="16" t="str">
        <f>'[4]HGAC FS12-23 Metrostar Options'!B556</f>
        <v>MET0000556</v>
      </c>
      <c r="C1884" s="27" t="s">
        <v>73</v>
      </c>
      <c r="D1884" s="16" t="s">
        <v>83</v>
      </c>
      <c r="E1884" s="15" t="str">
        <f>'[4]HGAC FS12-23 Metrostar Options'!C556</f>
        <v>LH Ext Rr Cmpt Lt (2) LED Strip Lt On-Scene Night Axe 36" &amp; 18" Lower</v>
      </c>
      <c r="F1884" s="17">
        <f>'[4]HGAC FS12-23 Metrostar Options'!K556</f>
        <v>1008</v>
      </c>
      <c r="G1884" s="13">
        <v>0.15</v>
      </c>
      <c r="H1884" s="14"/>
    </row>
    <row r="1885" spans="1:8" x14ac:dyDescent="0.35">
      <c r="A1885" s="11" t="s">
        <v>8</v>
      </c>
      <c r="B1885" s="16" t="str">
        <f>'[4]HGAC FS12-23 Metrostar Options'!B557</f>
        <v>MET0000557</v>
      </c>
      <c r="C1885" s="27" t="s">
        <v>73</v>
      </c>
      <c r="D1885" s="16" t="s">
        <v>83</v>
      </c>
      <c r="E1885" s="15" t="str">
        <f>'[4]HGAC FS12-23 Metrostar Options'!C557</f>
        <v>LH Ext Rr Cmpt Lt (2) LED Strip Lt SoundOff Signal 10" Upper Horiz/Lwr Vert</v>
      </c>
      <c r="F1885" s="17">
        <f>'[4]HGAC FS12-23 Metrostar Options'!K557</f>
        <v>360</v>
      </c>
      <c r="G1885" s="13">
        <v>0.15</v>
      </c>
      <c r="H1885" s="14"/>
    </row>
    <row r="1886" spans="1:8" x14ac:dyDescent="0.35">
      <c r="A1886" s="11" t="s">
        <v>8</v>
      </c>
      <c r="B1886" s="16" t="str">
        <f>'[4]HGAC FS12-23 Metrostar Options'!B558</f>
        <v>MET0000558</v>
      </c>
      <c r="C1886" s="27" t="s">
        <v>73</v>
      </c>
      <c r="D1886" s="16" t="s">
        <v>83</v>
      </c>
      <c r="E1886" s="15" t="str">
        <f>'[4]HGAC FS12-23 Metrostar Options'!C558</f>
        <v>LH Ext Rr Cmpt Lt (2) LED Strip Lt SoundOff Signal 43"</v>
      </c>
      <c r="F1886" s="17">
        <f>'[4]HGAC FS12-23 Metrostar Options'!K558</f>
        <v>882</v>
      </c>
      <c r="G1886" s="13">
        <v>0.15</v>
      </c>
      <c r="H1886" s="14"/>
    </row>
    <row r="1887" spans="1:8" x14ac:dyDescent="0.35">
      <c r="A1887" s="11" t="s">
        <v>8</v>
      </c>
      <c r="B1887" s="16" t="str">
        <f>'[4]HGAC FS12-23 Metrostar Options'!B559</f>
        <v>MET0000559</v>
      </c>
      <c r="C1887" s="27" t="s">
        <v>73</v>
      </c>
      <c r="D1887" s="16" t="s">
        <v>83</v>
      </c>
      <c r="E1887" s="15" t="str">
        <f>'[4]HGAC FS12-23 Metrostar Options'!C559</f>
        <v>LH Ext Rr Cmpt Lt (2) LED Strip Lt SoundOff Signal 43" Upper &amp; 10" Lower</v>
      </c>
      <c r="F1887" s="17">
        <f>'[4]HGAC FS12-23 Metrostar Options'!K559</f>
        <v>926</v>
      </c>
      <c r="G1887" s="13">
        <v>0.15</v>
      </c>
      <c r="H1887" s="14"/>
    </row>
    <row r="1888" spans="1:8" x14ac:dyDescent="0.35">
      <c r="A1888" s="11" t="s">
        <v>8</v>
      </c>
      <c r="B1888" s="16" t="str">
        <f>'[4]HGAC FS12-23 Metrostar Options'!B560</f>
        <v>MET0000560</v>
      </c>
      <c r="C1888" s="27" t="s">
        <v>73</v>
      </c>
      <c r="D1888" s="16" t="s">
        <v>83</v>
      </c>
      <c r="E1888" s="15" t="str">
        <f>'[4]HGAC FS12-23 Metrostar Options'!C560</f>
        <v>LH Ext Rr Cmpt Lt (3) LED Strip Lt SoundOff Signal 10" &amp; 32" Fwd Fcg/43" Rr Fcg</v>
      </c>
      <c r="F1888" s="17">
        <f>'[4]HGAC FS12-23 Metrostar Options'!K560</f>
        <v>975</v>
      </c>
      <c r="G1888" s="13">
        <v>0.15</v>
      </c>
      <c r="H1888" s="14"/>
    </row>
    <row r="1889" spans="1:8" x14ac:dyDescent="0.35">
      <c r="A1889" s="11" t="s">
        <v>8</v>
      </c>
      <c r="B1889" s="16" t="str">
        <f>'[4]HGAC FS12-23 Metrostar Options'!B561</f>
        <v>MET0000561</v>
      </c>
      <c r="C1889" s="27" t="s">
        <v>73</v>
      </c>
      <c r="D1889" s="16" t="s">
        <v>83</v>
      </c>
      <c r="E1889" s="15" t="str">
        <f>'[4]HGAC FS12-23 Metrostar Options'!C561</f>
        <v>LH Ext Rr Cmpt Lt LED Strip Lt Prewire</v>
      </c>
      <c r="F1889" s="17">
        <f>'[4]HGAC FS12-23 Metrostar Options'!K561</f>
        <v>250</v>
      </c>
      <c r="G1889" s="13">
        <v>0.15</v>
      </c>
      <c r="H1889" s="14"/>
    </row>
    <row r="1890" spans="1:8" x14ac:dyDescent="0.35">
      <c r="A1890" s="11" t="s">
        <v>8</v>
      </c>
      <c r="B1890" s="16" t="str">
        <f>'[4]HGAC FS12-23 Metrostar Options'!B562</f>
        <v>MET0000562</v>
      </c>
      <c r="C1890" s="27" t="s">
        <v>73</v>
      </c>
      <c r="D1890" s="16" t="s">
        <v>83</v>
      </c>
      <c r="E1890" s="15" t="str">
        <f>'[4]HGAC FS12-23 Metrostar Options'!C562</f>
        <v>NO LH Exterior Compartment Interior Finish</v>
      </c>
      <c r="F1890" s="17">
        <f>'[4]HGAC FS12-23 Metrostar Options'!K562</f>
        <v>0</v>
      </c>
      <c r="G1890" s="13">
        <v>0.15</v>
      </c>
      <c r="H1890" s="14"/>
    </row>
    <row r="1891" spans="1:8" x14ac:dyDescent="0.35">
      <c r="A1891" s="11" t="s">
        <v>8</v>
      </c>
      <c r="B1891" s="16" t="str">
        <f>'[4]HGAC FS12-23 Metrostar Options'!B563</f>
        <v>MET0000563</v>
      </c>
      <c r="C1891" s="27" t="s">
        <v>73</v>
      </c>
      <c r="D1891" s="16" t="s">
        <v>83</v>
      </c>
      <c r="E1891" s="15" t="str">
        <f>'[4]HGAC FS12-23 Metrostar Options'!C563</f>
        <v>LH Exterior Compartment Interior Finish DA Sand</v>
      </c>
      <c r="F1891" s="17">
        <f>'[4]HGAC FS12-23 Metrostar Options'!K563</f>
        <v>0</v>
      </c>
      <c r="G1891" s="13">
        <v>0.15</v>
      </c>
      <c r="H1891" s="14"/>
    </row>
    <row r="1892" spans="1:8" x14ac:dyDescent="0.35">
      <c r="A1892" s="11" t="s">
        <v>8</v>
      </c>
      <c r="B1892" s="16" t="str">
        <f>'[4]HGAC FS12-23 Metrostar Options'!B564</f>
        <v>MET0000564</v>
      </c>
      <c r="C1892" s="27" t="s">
        <v>73</v>
      </c>
      <c r="D1892" s="16" t="s">
        <v>83</v>
      </c>
      <c r="E1892" s="15" t="str">
        <f>'[4]HGAC FS12-23 Metrostar Options'!C564</f>
        <v>LH Exterior Compartment Interior Finish Multi-tone Silver Gray</v>
      </c>
      <c r="F1892" s="17">
        <f>'[4]HGAC FS12-23 Metrostar Options'!K564</f>
        <v>272</v>
      </c>
      <c r="G1892" s="13">
        <v>0.15</v>
      </c>
      <c r="H1892" s="14"/>
    </row>
    <row r="1893" spans="1:8" x14ac:dyDescent="0.35">
      <c r="A1893" s="11" t="s">
        <v>8</v>
      </c>
      <c r="B1893" s="16" t="str">
        <f>'[4]HGAC FS12-23 Metrostar Options'!B565</f>
        <v>MET0000565</v>
      </c>
      <c r="C1893" s="27" t="s">
        <v>73</v>
      </c>
      <c r="D1893" s="16" t="s">
        <v>83</v>
      </c>
      <c r="E1893" s="15" t="str">
        <f>'[4]HGAC FS12-23 Metrostar Options'!C565</f>
        <v>LH Exterior Compartment Interior Finish Multi-tone Onyx Black</v>
      </c>
      <c r="F1893" s="17">
        <f>'[4]HGAC FS12-23 Metrostar Options'!K565</f>
        <v>272</v>
      </c>
      <c r="G1893" s="13">
        <v>0.15</v>
      </c>
      <c r="H1893" s="14"/>
    </row>
    <row r="1894" spans="1:8" x14ac:dyDescent="0.35">
      <c r="A1894" s="11" t="s">
        <v>8</v>
      </c>
      <c r="B1894" s="16" t="str">
        <f>'[4]HGAC FS12-23 Metrostar Options'!B566</f>
        <v>MET0000566</v>
      </c>
      <c r="C1894" s="27" t="s">
        <v>73</v>
      </c>
      <c r="D1894" s="16" t="s">
        <v>83</v>
      </c>
      <c r="E1894" s="15" t="str">
        <f>'[4]HGAC FS12-23 Metrostar Options'!C566</f>
        <v>LH Exterior Compartment Interior Finish Multi-tone Black/Black</v>
      </c>
      <c r="F1894" s="17">
        <f>'[4]HGAC FS12-23 Metrostar Options'!K566</f>
        <v>272</v>
      </c>
      <c r="G1894" s="13">
        <v>0.15</v>
      </c>
      <c r="H1894" s="14"/>
    </row>
    <row r="1895" spans="1:8" x14ac:dyDescent="0.35">
      <c r="A1895" s="11" t="s">
        <v>8</v>
      </c>
      <c r="B1895" s="16" t="str">
        <f>'[4]HGAC FS12-23 Metrostar Options'!B567</f>
        <v>MET0000567</v>
      </c>
      <c r="C1895" s="27" t="s">
        <v>73</v>
      </c>
      <c r="D1895" s="16" t="s">
        <v>83</v>
      </c>
      <c r="E1895" s="15" t="str">
        <f>'[4]HGAC FS12-23 Metrostar Options'!C567</f>
        <v>LH Exterior Compartment Interior Finish Multi-tone Dark Red</v>
      </c>
      <c r="F1895" s="17">
        <f>'[4]HGAC FS12-23 Metrostar Options'!K567</f>
        <v>272</v>
      </c>
      <c r="G1895" s="13">
        <v>0.15</v>
      </c>
      <c r="H1895" s="14"/>
    </row>
    <row r="1896" spans="1:8" x14ac:dyDescent="0.35">
      <c r="A1896" s="11" t="s">
        <v>8</v>
      </c>
      <c r="B1896" s="16" t="str">
        <f>'[4]HGAC FS12-23 Metrostar Options'!B568</f>
        <v>MET0000568</v>
      </c>
      <c r="C1896" s="27" t="s">
        <v>73</v>
      </c>
      <c r="D1896" s="16" t="s">
        <v>83</v>
      </c>
      <c r="E1896" s="15" t="str">
        <f>'[4]HGAC FS12-23 Metrostar Options'!C568</f>
        <v>LH Exterior Compartment Interior Finish Bedliner Gray</v>
      </c>
      <c r="F1896" s="17">
        <f>'[4]HGAC FS12-23 Metrostar Options'!K568</f>
        <v>778</v>
      </c>
      <c r="G1896" s="13">
        <v>0.15</v>
      </c>
      <c r="H1896" s="14"/>
    </row>
    <row r="1897" spans="1:8" x14ac:dyDescent="0.35">
      <c r="A1897" s="11" t="s">
        <v>8</v>
      </c>
      <c r="B1897" s="16" t="str">
        <f>'[4]HGAC FS12-23 Metrostar Options'!B569</f>
        <v>MET0000569</v>
      </c>
      <c r="C1897" s="27" t="s">
        <v>73</v>
      </c>
      <c r="D1897" s="16" t="s">
        <v>83</v>
      </c>
      <c r="E1897" s="15" t="str">
        <f>'[4]HGAC FS12-23 Metrostar Options'!C569</f>
        <v>LH Exterior Compartment Interior Finish Bedliner Black</v>
      </c>
      <c r="F1897" s="17">
        <f>'[4]HGAC FS12-23 Metrostar Options'!K569</f>
        <v>778</v>
      </c>
      <c r="G1897" s="13">
        <v>0.15</v>
      </c>
      <c r="H1897" s="14"/>
    </row>
    <row r="1898" spans="1:8" x14ac:dyDescent="0.35">
      <c r="A1898" s="11" t="s">
        <v>8</v>
      </c>
      <c r="B1898" s="16" t="str">
        <f>'[4]HGAC FS12-23 Metrostar Options'!B570</f>
        <v>MET0000570</v>
      </c>
      <c r="C1898" s="27" t="s">
        <v>73</v>
      </c>
      <c r="D1898" s="16" t="s">
        <v>83</v>
      </c>
      <c r="E1898" s="15" t="str">
        <f>'[4]HGAC FS12-23 Metrostar Options'!C570</f>
        <v>LH Exterior Compartment Interior Finish Bedliner Dark Red</v>
      </c>
      <c r="F1898" s="17">
        <f>'[4]HGAC FS12-23 Metrostar Options'!K570</f>
        <v>778</v>
      </c>
      <c r="G1898" s="13">
        <v>0.15</v>
      </c>
      <c r="H1898" s="14"/>
    </row>
    <row r="1899" spans="1:8" x14ac:dyDescent="0.35">
      <c r="A1899" s="11" t="s">
        <v>8</v>
      </c>
      <c r="B1899" s="16" t="str">
        <f>'[4]HGAC FS12-23 Metrostar Options'!B571</f>
        <v>MET0000571</v>
      </c>
      <c r="C1899" s="27" t="s">
        <v>73</v>
      </c>
      <c r="D1899" s="16" t="s">
        <v>83</v>
      </c>
      <c r="E1899" s="15" t="str">
        <f>'[4]HGAC FS12-23 Metrostar Options'!C571</f>
        <v>RH Ext Rr Cmpt 21"H x 11"W/32"H Hng Dr</v>
      </c>
      <c r="F1899" s="17">
        <f>'[4]HGAC FS12-23 Metrostar Options'!K571</f>
        <v>0</v>
      </c>
      <c r="G1899" s="13">
        <v>0.15</v>
      </c>
      <c r="H1899" s="14"/>
    </row>
    <row r="1900" spans="1:8" x14ac:dyDescent="0.35">
      <c r="A1900" s="11" t="s">
        <v>8</v>
      </c>
      <c r="B1900" s="16" t="str">
        <f>'[4]HGAC FS12-23 Metrostar Options'!B572</f>
        <v>MET0000572</v>
      </c>
      <c r="C1900" s="27" t="s">
        <v>73</v>
      </c>
      <c r="D1900" s="16" t="s">
        <v>83</v>
      </c>
      <c r="E1900" s="15" t="str">
        <f>'[4]HGAC FS12-23 Metrostar Options'!C572</f>
        <v>RH Ext Rr Cmpt 21"H x 11"W/32"H Hng Dr w/Blk D-Ring Hndl</v>
      </c>
      <c r="F1900" s="17">
        <f>'[4]HGAC FS12-23 Metrostar Options'!K572</f>
        <v>402</v>
      </c>
      <c r="G1900" s="13">
        <v>0.15</v>
      </c>
      <c r="H1900" s="14"/>
    </row>
    <row r="1901" spans="1:8" x14ac:dyDescent="0.35">
      <c r="A1901" s="11" t="s">
        <v>8</v>
      </c>
      <c r="B1901" s="16" t="str">
        <f>'[4]HGAC FS12-23 Metrostar Options'!B573</f>
        <v>MET0000573</v>
      </c>
      <c r="C1901" s="27" t="s">
        <v>73</v>
      </c>
      <c r="D1901" s="16" t="s">
        <v>83</v>
      </c>
      <c r="E1901" s="15" t="str">
        <f>'[4]HGAC FS12-23 Metrostar Options'!C573</f>
        <v>RH Ext Rr Cmpt 21"H x 11"W/32"H Hng Dr/Eberhard Chrome Handle</v>
      </c>
      <c r="F1901" s="17">
        <f>'[4]HGAC FS12-23 Metrostar Options'!K573</f>
        <v>1461</v>
      </c>
      <c r="G1901" s="13">
        <v>0.15</v>
      </c>
      <c r="H1901" s="14"/>
    </row>
    <row r="1902" spans="1:8" x14ac:dyDescent="0.35">
      <c r="A1902" s="11" t="s">
        <v>8</v>
      </c>
      <c r="B1902" s="16" t="str">
        <f>'[4]HGAC FS12-23 Metrostar Options'!B574</f>
        <v>MET0000574</v>
      </c>
      <c r="C1902" s="27" t="s">
        <v>73</v>
      </c>
      <c r="D1902" s="16" t="s">
        <v>83</v>
      </c>
      <c r="E1902" s="15" t="str">
        <f>'[4]HGAC FS12-23 Metrostar Options'!C574</f>
        <v>RH Ext Rr Cmpt 21"H x 11"W/32"H Hng Dr w/ DA Finish Dr Liner</v>
      </c>
      <c r="F1902" s="17">
        <f>'[4]HGAC FS12-23 Metrostar Options'!K574</f>
        <v>622</v>
      </c>
      <c r="G1902" s="13">
        <v>0.15</v>
      </c>
      <c r="H1902" s="14"/>
    </row>
    <row r="1903" spans="1:8" x14ac:dyDescent="0.35">
      <c r="A1903" s="11" t="s">
        <v>8</v>
      </c>
      <c r="B1903" s="16" t="str">
        <f>'[4]HGAC FS12-23 Metrostar Options'!B575</f>
        <v>MET0000575</v>
      </c>
      <c r="C1903" s="27" t="s">
        <v>73</v>
      </c>
      <c r="D1903" s="16" t="s">
        <v>83</v>
      </c>
      <c r="E1903" s="15" t="str">
        <f>'[4]HGAC FS12-23 Metrostar Options'!C575</f>
        <v>RH Ext Rr Cmpt 21"H x 11"W/32"H Rev Hng Dr</v>
      </c>
      <c r="F1903" s="17">
        <f>'[4]HGAC FS12-23 Metrostar Options'!K575</f>
        <v>319</v>
      </c>
      <c r="G1903" s="13">
        <v>0.15</v>
      </c>
      <c r="H1903" s="14"/>
    </row>
    <row r="1904" spans="1:8" x14ac:dyDescent="0.35">
      <c r="A1904" s="11" t="s">
        <v>8</v>
      </c>
      <c r="B1904" s="16" t="str">
        <f>'[4]HGAC FS12-23 Metrostar Options'!B576</f>
        <v>MET0000576</v>
      </c>
      <c r="C1904" s="27" t="s">
        <v>73</v>
      </c>
      <c r="D1904" s="16" t="s">
        <v>83</v>
      </c>
      <c r="E1904" s="15" t="str">
        <f>'[4]HGAC FS12-23 Metrostar Options'!C576</f>
        <v>RH Ext Rr Cmpt 21"H x 13"W/32"H Hng Dr</v>
      </c>
      <c r="F1904" s="17">
        <f>'[4]HGAC FS12-23 Metrostar Options'!K576</f>
        <v>319</v>
      </c>
      <c r="G1904" s="13">
        <v>0.15</v>
      </c>
      <c r="H1904" s="14"/>
    </row>
    <row r="1905" spans="1:8" x14ac:dyDescent="0.35">
      <c r="A1905" s="11" t="s">
        <v>8</v>
      </c>
      <c r="B1905" s="16" t="str">
        <f>'[4]HGAC FS12-23 Metrostar Options'!B577</f>
        <v>MET0000577</v>
      </c>
      <c r="C1905" s="27" t="s">
        <v>73</v>
      </c>
      <c r="D1905" s="16" t="s">
        <v>83</v>
      </c>
      <c r="E1905" s="15" t="str">
        <f>'[4]HGAC FS12-23 Metrostar Options'!C577</f>
        <v>RH Ext Rr Cmpt 21"H x 17"W/32"H Hng Dr</v>
      </c>
      <c r="F1905" s="17">
        <f>'[4]HGAC FS12-23 Metrostar Options'!K577</f>
        <v>319</v>
      </c>
      <c r="G1905" s="13">
        <v>0.15</v>
      </c>
      <c r="H1905" s="14"/>
    </row>
    <row r="1906" spans="1:8" x14ac:dyDescent="0.35">
      <c r="A1906" s="11" t="s">
        <v>8</v>
      </c>
      <c r="B1906" s="16" t="str">
        <f>'[4]HGAC FS12-23 Metrostar Options'!B578</f>
        <v>MET0000578</v>
      </c>
      <c r="C1906" s="27" t="s">
        <v>73</v>
      </c>
      <c r="D1906" s="16" t="s">
        <v>83</v>
      </c>
      <c r="E1906" s="15" t="str">
        <f>'[4]HGAC FS12-23 Metrostar Options'!C578</f>
        <v>RH Ext Rr Cmpt 21"H x 17"W/32"H Hng Dr/Eberhard Chrome Handle</v>
      </c>
      <c r="F1906" s="17">
        <f>'[4]HGAC FS12-23 Metrostar Options'!K578</f>
        <v>1461</v>
      </c>
      <c r="G1906" s="13">
        <v>0.15</v>
      </c>
      <c r="H1906" s="14"/>
    </row>
    <row r="1907" spans="1:8" x14ac:dyDescent="0.35">
      <c r="A1907" s="11" t="s">
        <v>8</v>
      </c>
      <c r="B1907" s="16" t="str">
        <f>'[4]HGAC FS12-23 Metrostar Options'!B579</f>
        <v>MET0000579</v>
      </c>
      <c r="C1907" s="27" t="s">
        <v>73</v>
      </c>
      <c r="D1907" s="16" t="s">
        <v>83</v>
      </c>
      <c r="E1907" s="15" t="str">
        <f>'[4]HGAC FS12-23 Metrostar Options'!C579</f>
        <v>RH Ext Rr Cmpt 21"H x 17"W/32"H Rev Hng Dr</v>
      </c>
      <c r="F1907" s="17">
        <f>'[4]HGAC FS12-23 Metrostar Options'!K579</f>
        <v>319</v>
      </c>
      <c r="G1907" s="13">
        <v>0.15</v>
      </c>
      <c r="H1907" s="14"/>
    </row>
    <row r="1908" spans="1:8" x14ac:dyDescent="0.35">
      <c r="A1908" s="11" t="s">
        <v>8</v>
      </c>
      <c r="B1908" s="16" t="str">
        <f>'[4]HGAC FS12-23 Metrostar Options'!B580</f>
        <v>MET0000580</v>
      </c>
      <c r="C1908" s="27" t="s">
        <v>73</v>
      </c>
      <c r="D1908" s="16" t="s">
        <v>83</v>
      </c>
      <c r="E1908" s="15" t="str">
        <f>'[4]HGAC FS12-23 Metrostar Options'!C580</f>
        <v>RH Ext Rr Cmpt 21"H x 17"W/55"H Rev Hng Dr</v>
      </c>
      <c r="F1908" s="17">
        <f>'[4]HGAC FS12-23 Metrostar Options'!K580</f>
        <v>2010</v>
      </c>
      <c r="G1908" s="13">
        <v>0.15</v>
      </c>
      <c r="H1908" s="14"/>
    </row>
    <row r="1909" spans="1:8" x14ac:dyDescent="0.35">
      <c r="A1909" s="11" t="s">
        <v>8</v>
      </c>
      <c r="B1909" s="16" t="str">
        <f>'[4]HGAC FS12-23 Metrostar Options'!B581</f>
        <v>MET0000581</v>
      </c>
      <c r="C1909" s="27" t="s">
        <v>73</v>
      </c>
      <c r="D1909" s="16" t="s">
        <v>83</v>
      </c>
      <c r="E1909" s="15" t="str">
        <f>'[4]HGAC FS12-23 Metrostar Options'!C581</f>
        <v>RH Ext Rr Cmpt 21"H x 17"W/60"H Rev Hng Dr</v>
      </c>
      <c r="F1909" s="17">
        <f>'[4]HGAC FS12-23 Metrostar Options'!K581</f>
        <v>2183</v>
      </c>
      <c r="G1909" s="13">
        <v>0.15</v>
      </c>
      <c r="H1909" s="14"/>
    </row>
    <row r="1910" spans="1:8" x14ac:dyDescent="0.35">
      <c r="A1910" s="11" t="s">
        <v>8</v>
      </c>
      <c r="B1910" s="16" t="str">
        <f>'[4]HGAC FS12-23 Metrostar Options'!B582</f>
        <v>MET0000582</v>
      </c>
      <c r="C1910" s="27" t="s">
        <v>73</v>
      </c>
      <c r="D1910" s="16" t="s">
        <v>83</v>
      </c>
      <c r="E1910" s="15" t="str">
        <f>'[4]HGAC FS12-23 Metrostar Options'!C582</f>
        <v>RH Ext Rr Cmpt 21"H x 17"W/84"H Rev Hng Dr</v>
      </c>
      <c r="F1910" s="17">
        <f>'[4]HGAC FS12-23 Metrostar Options'!K582</f>
        <v>2688</v>
      </c>
      <c r="G1910" s="13">
        <v>0.15</v>
      </c>
      <c r="H1910" s="14"/>
    </row>
    <row r="1911" spans="1:8" x14ac:dyDescent="0.35">
      <c r="A1911" s="11" t="s">
        <v>8</v>
      </c>
      <c r="B1911" s="16" t="str">
        <f>'[4]HGAC FS12-23 Metrostar Options'!B583</f>
        <v>MET0000583</v>
      </c>
      <c r="C1911" s="27" t="s">
        <v>73</v>
      </c>
      <c r="D1911" s="16" t="s">
        <v>83</v>
      </c>
      <c r="E1911" s="15" t="str">
        <f>'[4]HGAC FS12-23 Metrostar Options'!C583</f>
        <v>RH Ext Rr Cmpt 26"H x 11"W/37"H Hng Dr</v>
      </c>
      <c r="F1911" s="17">
        <f>'[4]HGAC FS12-23 Metrostar Options'!K583</f>
        <v>319</v>
      </c>
      <c r="G1911" s="13">
        <v>0.15</v>
      </c>
      <c r="H1911" s="14"/>
    </row>
    <row r="1912" spans="1:8" x14ac:dyDescent="0.35">
      <c r="A1912" s="11" t="s">
        <v>8</v>
      </c>
      <c r="B1912" s="16" t="str">
        <f>'[4]HGAC FS12-23 Metrostar Options'!B584</f>
        <v>MET0000584</v>
      </c>
      <c r="C1912" s="27" t="s">
        <v>73</v>
      </c>
      <c r="D1912" s="16" t="s">
        <v>83</v>
      </c>
      <c r="E1912" s="15" t="str">
        <f>'[4]HGAC FS12-23 Metrostar Options'!C584</f>
        <v>RH Ext Rr Cmpt 26"H x 17"W/37"H Rev Hng Dr</v>
      </c>
      <c r="F1912" s="17">
        <f>'[4]HGAC FS12-23 Metrostar Options'!K584</f>
        <v>319</v>
      </c>
      <c r="G1912" s="13">
        <v>0.15</v>
      </c>
      <c r="H1912" s="14"/>
    </row>
    <row r="1913" spans="1:8" x14ac:dyDescent="0.35">
      <c r="A1913" s="11" t="s">
        <v>8</v>
      </c>
      <c r="B1913" s="16" t="str">
        <f>'[4]HGAC FS12-23 Metrostar Options'!B585</f>
        <v>MET0000585</v>
      </c>
      <c r="C1913" s="27" t="s">
        <v>73</v>
      </c>
      <c r="D1913" s="16" t="s">
        <v>83</v>
      </c>
      <c r="E1913" s="15" t="str">
        <f>'[4]HGAC FS12-23 Metrostar Options'!C585</f>
        <v>RH Ext Rr Cmpt 26"H x 17"W/37"H Hng Dr</v>
      </c>
      <c r="F1913" s="17">
        <f>'[4]HGAC FS12-23 Metrostar Options'!K585</f>
        <v>319</v>
      </c>
      <c r="G1913" s="13">
        <v>0.15</v>
      </c>
      <c r="H1913" s="14"/>
    </row>
    <row r="1914" spans="1:8" x14ac:dyDescent="0.35">
      <c r="A1914" s="11" t="s">
        <v>8</v>
      </c>
      <c r="B1914" s="16" t="str">
        <f>'[4]HGAC FS12-23 Metrostar Options'!B586</f>
        <v>MET0000586</v>
      </c>
      <c r="C1914" s="27" t="s">
        <v>73</v>
      </c>
      <c r="D1914" s="16" t="s">
        <v>83</v>
      </c>
      <c r="E1914" s="15" t="str">
        <f>'[4]HGAC FS12-23 Metrostar Options'!C586</f>
        <v>RH Ext Rr Cmpt 26"H x 17"W/78"H Rev Hng Dr</v>
      </c>
      <c r="F1914" s="17">
        <f>'[4]HGAC FS12-23 Metrostar Options'!K586</f>
        <v>2688</v>
      </c>
      <c r="G1914" s="13">
        <v>0.15</v>
      </c>
      <c r="H1914" s="14"/>
    </row>
    <row r="1915" spans="1:8" x14ac:dyDescent="0.35">
      <c r="A1915" s="11" t="s">
        <v>8</v>
      </c>
      <c r="B1915" s="16" t="str">
        <f>'[4]HGAC FS12-23 Metrostar Options'!B587</f>
        <v>MET0000587</v>
      </c>
      <c r="C1915" s="27" t="s">
        <v>73</v>
      </c>
      <c r="D1915" s="16" t="s">
        <v>83</v>
      </c>
      <c r="E1915" s="15" t="str">
        <f>'[4]HGAC FS12-23 Metrostar Options'!C587</f>
        <v>RH Ext Rr Cmpt 28"H x 11"W Hng Dr</v>
      </c>
      <c r="F1915" s="17">
        <f>'[4]HGAC FS12-23 Metrostar Options'!K587</f>
        <v>319</v>
      </c>
      <c r="G1915" s="13">
        <v>0.15</v>
      </c>
      <c r="H1915" s="14"/>
    </row>
    <row r="1916" spans="1:8" x14ac:dyDescent="0.35">
      <c r="A1916" s="11" t="s">
        <v>8</v>
      </c>
      <c r="B1916" s="16" t="str">
        <f>'[4]HGAC FS12-23 Metrostar Options'!B588</f>
        <v>MET0000588</v>
      </c>
      <c r="C1916" s="27" t="s">
        <v>73</v>
      </c>
      <c r="D1916" s="16" t="s">
        <v>83</v>
      </c>
      <c r="E1916" s="15" t="str">
        <f>'[4]HGAC FS12-23 Metrostar Options'!C588</f>
        <v>RH Ext Rr Cmpt 30"H x 11"W No Dr</v>
      </c>
      <c r="F1916" s="17">
        <f>'[4]HGAC FS12-23 Metrostar Options'!K588</f>
        <v>1327</v>
      </c>
      <c r="G1916" s="13">
        <v>0.15</v>
      </c>
      <c r="H1916" s="14"/>
    </row>
    <row r="1917" spans="1:8" x14ac:dyDescent="0.35">
      <c r="A1917" s="11" t="s">
        <v>8</v>
      </c>
      <c r="B1917" s="16" t="str">
        <f>'[4]HGAC FS12-23 Metrostar Options'!B589</f>
        <v>MET0000589</v>
      </c>
      <c r="C1917" s="27" t="s">
        <v>73</v>
      </c>
      <c r="D1917" s="16" t="s">
        <v>83</v>
      </c>
      <c r="E1917" s="15" t="str">
        <f>'[4]HGAC FS12-23 Metrostar Options'!C589</f>
        <v>RH Ext Rr Cmpt 30"H x 24"W Trans Roll Up Prov</v>
      </c>
      <c r="F1917" s="17">
        <f>'[4]HGAC FS12-23 Metrostar Options'!K589</f>
        <v>319</v>
      </c>
      <c r="G1917" s="13">
        <v>0.15</v>
      </c>
      <c r="H1917" s="14"/>
    </row>
    <row r="1918" spans="1:8" x14ac:dyDescent="0.35">
      <c r="A1918" s="11" t="s">
        <v>8</v>
      </c>
      <c r="B1918" s="16" t="str">
        <f>'[4]HGAC FS12-23 Metrostar Options'!B590</f>
        <v>MET0000590</v>
      </c>
      <c r="C1918" s="27" t="s">
        <v>73</v>
      </c>
      <c r="D1918" s="16" t="s">
        <v>83</v>
      </c>
      <c r="E1918" s="15" t="str">
        <f>'[4]HGAC FS12-23 Metrostar Options'!C590</f>
        <v>RH Ext Rr Cmpt 31"H x 11"W Hng Dr w/Blk D-Ring Hndl</v>
      </c>
      <c r="F1918" s="17">
        <f>'[4]HGAC FS12-23 Metrostar Options'!K590</f>
        <v>402</v>
      </c>
      <c r="G1918" s="13">
        <v>0.15</v>
      </c>
      <c r="H1918" s="14"/>
    </row>
    <row r="1919" spans="1:8" x14ac:dyDescent="0.35">
      <c r="A1919" s="11" t="s">
        <v>8</v>
      </c>
      <c r="B1919" s="16" t="str">
        <f>'[4]HGAC FS12-23 Metrostar Options'!B591</f>
        <v>MET0000591</v>
      </c>
      <c r="C1919" s="27" t="s">
        <v>73</v>
      </c>
      <c r="D1919" s="16" t="s">
        <v>83</v>
      </c>
      <c r="E1919" s="15" t="str">
        <f>'[4]HGAC FS12-23 Metrostar Options'!C591</f>
        <v>RH Ext Rr Cmpt 31"H x 11"W Hng Dr</v>
      </c>
      <c r="F1919" s="17">
        <f>'[4]HGAC FS12-23 Metrostar Options'!K591</f>
        <v>0</v>
      </c>
      <c r="G1919" s="13">
        <v>0.15</v>
      </c>
      <c r="H1919" s="14"/>
    </row>
    <row r="1920" spans="1:8" x14ac:dyDescent="0.35">
      <c r="A1920" s="11" t="s">
        <v>8</v>
      </c>
      <c r="B1920" s="16" t="str">
        <f>'[4]HGAC FS12-23 Metrostar Options'!B592</f>
        <v>MET0000592</v>
      </c>
      <c r="C1920" s="27" t="s">
        <v>73</v>
      </c>
      <c r="D1920" s="16" t="s">
        <v>83</v>
      </c>
      <c r="E1920" s="15" t="str">
        <f>'[4]HGAC FS12-23 Metrostar Options'!C592</f>
        <v>RH Ext Rr Cmpt 31"H x 11"W Hng Dr/Painted Int Dr Pnl</v>
      </c>
      <c r="F1920" s="17">
        <f>'[4]HGAC FS12-23 Metrostar Options'!K592</f>
        <v>492</v>
      </c>
      <c r="G1920" s="13">
        <v>0.15</v>
      </c>
      <c r="H1920" s="14"/>
    </row>
    <row r="1921" spans="1:8" x14ac:dyDescent="0.35">
      <c r="A1921" s="11" t="s">
        <v>8</v>
      </c>
      <c r="B1921" s="16" t="str">
        <f>'[4]HGAC FS12-23 Metrostar Options'!B593</f>
        <v>MET0000593</v>
      </c>
      <c r="C1921" s="27" t="s">
        <v>73</v>
      </c>
      <c r="D1921" s="16" t="s">
        <v>83</v>
      </c>
      <c r="E1921" s="15" t="str">
        <f>'[4]HGAC FS12-23 Metrostar Options'!C593</f>
        <v>RH Ext Rr Cmpt 31"H x 11"W Hng Dr w/Gas Shock</v>
      </c>
      <c r="F1921" s="17">
        <f>'[4]HGAC FS12-23 Metrostar Options'!K593</f>
        <v>724</v>
      </c>
      <c r="G1921" s="13">
        <v>0.15</v>
      </c>
      <c r="H1921" s="14"/>
    </row>
    <row r="1922" spans="1:8" x14ac:dyDescent="0.35">
      <c r="A1922" s="11" t="s">
        <v>8</v>
      </c>
      <c r="B1922" s="16" t="str">
        <f>'[4]HGAC FS12-23 Metrostar Options'!B594</f>
        <v>MET0000594</v>
      </c>
      <c r="C1922" s="27" t="s">
        <v>73</v>
      </c>
      <c r="D1922" s="16" t="s">
        <v>83</v>
      </c>
      <c r="E1922" s="15" t="str">
        <f>'[4]HGAC FS12-23 Metrostar Options'!C594</f>
        <v>RH Ext Rr Cmpt 31"H x 11"W Hng Dr w/SS Trim</v>
      </c>
      <c r="F1922" s="17">
        <f>'[4]HGAC FS12-23 Metrostar Options'!K594</f>
        <v>1511</v>
      </c>
      <c r="G1922" s="13">
        <v>0.15</v>
      </c>
      <c r="H1922" s="14"/>
    </row>
    <row r="1923" spans="1:8" x14ac:dyDescent="0.35">
      <c r="A1923" s="11" t="s">
        <v>8</v>
      </c>
      <c r="B1923" s="16" t="str">
        <f>'[4]HGAC FS12-23 Metrostar Options'!B595</f>
        <v>MET0000595</v>
      </c>
      <c r="C1923" s="27" t="s">
        <v>73</v>
      </c>
      <c r="D1923" s="16" t="s">
        <v>83</v>
      </c>
      <c r="E1923" s="15" t="str">
        <f>'[4]HGAC FS12-23 Metrostar Options'!C595</f>
        <v>RH Ext Rr Cmpt 31"H x 11"W Hng Dr/Eberhard Chrome Handle</v>
      </c>
      <c r="F1923" s="17">
        <f>'[4]HGAC FS12-23 Metrostar Options'!K595</f>
        <v>1461</v>
      </c>
      <c r="G1923" s="13">
        <v>0.15</v>
      </c>
      <c r="H1923" s="14"/>
    </row>
    <row r="1924" spans="1:8" x14ac:dyDescent="0.35">
      <c r="A1924" s="11" t="s">
        <v>8</v>
      </c>
      <c r="B1924" s="16" t="str">
        <f>'[4]HGAC FS12-23 Metrostar Options'!B596</f>
        <v>MET0000596</v>
      </c>
      <c r="C1924" s="27" t="s">
        <v>73</v>
      </c>
      <c r="D1924" s="16" t="s">
        <v>83</v>
      </c>
      <c r="E1924" s="15" t="str">
        <f>'[4]HGAC FS12-23 Metrostar Options'!C596</f>
        <v>RH Ext Rr Cmpt 31"H x 11"W Hng Dr/Eberhard Chrome Handle w/.50 "SS Trim</v>
      </c>
      <c r="F1924" s="17">
        <f>'[4]HGAC FS12-23 Metrostar Options'!K596</f>
        <v>3088</v>
      </c>
      <c r="G1924" s="13">
        <v>0.15</v>
      </c>
      <c r="H1924" s="14"/>
    </row>
    <row r="1925" spans="1:8" x14ac:dyDescent="0.35">
      <c r="A1925" s="11" t="s">
        <v>8</v>
      </c>
      <c r="B1925" s="16" t="str">
        <f>'[4]HGAC FS12-23 Metrostar Options'!B597</f>
        <v>MET0000597</v>
      </c>
      <c r="C1925" s="27" t="s">
        <v>73</v>
      </c>
      <c r="D1925" s="16" t="s">
        <v>83</v>
      </c>
      <c r="E1925" s="15" t="str">
        <f>'[4]HGAC FS12-23 Metrostar Options'!C597</f>
        <v>RH Ext Rr Cmpt 31"H x 11"W Hng Dr/Eberhard Chrome Handle w/.50" SS Lwr Trim</v>
      </c>
      <c r="F1925" s="17">
        <f>'[4]HGAC FS12-23 Metrostar Options'!K597</f>
        <v>1610</v>
      </c>
      <c r="G1925" s="13">
        <v>0.15</v>
      </c>
      <c r="H1925" s="14"/>
    </row>
    <row r="1926" spans="1:8" x14ac:dyDescent="0.35">
      <c r="A1926" s="11" t="s">
        <v>8</v>
      </c>
      <c r="B1926" s="16" t="str">
        <f>'[4]HGAC FS12-23 Metrostar Options'!B598</f>
        <v>MET0000598</v>
      </c>
      <c r="C1926" s="27" t="s">
        <v>73</v>
      </c>
      <c r="D1926" s="16" t="s">
        <v>83</v>
      </c>
      <c r="E1926" s="15" t="str">
        <f>'[4]HGAC FS12-23 Metrostar Options'!C598</f>
        <v>RH Ext Rr Cmpt 31"H x 11"W Hng Dr w/Eberhard Hndl/SS Int Dr Pnl/.50 "SS Lwr Trim</v>
      </c>
      <c r="F1926" s="17">
        <f>'[4]HGAC FS12-23 Metrostar Options'!K598</f>
        <v>2735</v>
      </c>
      <c r="G1926" s="13">
        <v>0.15</v>
      </c>
      <c r="H1926" s="14"/>
    </row>
    <row r="1927" spans="1:8" x14ac:dyDescent="0.35">
      <c r="A1927" s="11" t="s">
        <v>8</v>
      </c>
      <c r="B1927" s="16" t="str">
        <f>'[4]HGAC FS12-23 Metrostar Options'!B599</f>
        <v>MET0000599</v>
      </c>
      <c r="C1927" s="27" t="s">
        <v>73</v>
      </c>
      <c r="D1927" s="16" t="s">
        <v>83</v>
      </c>
      <c r="E1927" s="15" t="str">
        <f>'[4]HGAC FS12-23 Metrostar Options'!C599</f>
        <v>RH Ext Rr Cmpt 31"H x 11"W Hng Dr w/Eberhard Hndl/SS Pnl/.50"SS Brushed Lwr Trim</v>
      </c>
      <c r="F1927" s="17">
        <f>'[4]HGAC FS12-23 Metrostar Options'!K599</f>
        <v>2735</v>
      </c>
      <c r="G1927" s="13">
        <v>0.15</v>
      </c>
      <c r="H1927" s="14"/>
    </row>
    <row r="1928" spans="1:8" x14ac:dyDescent="0.35">
      <c r="A1928" s="11" t="s">
        <v>8</v>
      </c>
      <c r="B1928" s="16" t="str">
        <f>'[4]HGAC FS12-23 Metrostar Options'!B600</f>
        <v>MET0000600</v>
      </c>
      <c r="C1928" s="27" t="s">
        <v>73</v>
      </c>
      <c r="D1928" s="16" t="s">
        <v>83</v>
      </c>
      <c r="E1928" s="15" t="str">
        <f>'[4]HGAC FS12-23 Metrostar Options'!C600</f>
        <v>RH Ext Rr Cmpt 31"H x 11"W Hng Dr w/10"H Abv Floor</v>
      </c>
      <c r="F1928" s="17">
        <f>'[4]HGAC FS12-23 Metrostar Options'!K600</f>
        <v>319</v>
      </c>
      <c r="G1928" s="13">
        <v>0.15</v>
      </c>
      <c r="H1928" s="14"/>
    </row>
    <row r="1929" spans="1:8" x14ac:dyDescent="0.35">
      <c r="A1929" s="11" t="s">
        <v>8</v>
      </c>
      <c r="B1929" s="16" t="str">
        <f>'[4]HGAC FS12-23 Metrostar Options'!B601</f>
        <v>MET0000601</v>
      </c>
      <c r="C1929" s="27" t="s">
        <v>73</v>
      </c>
      <c r="D1929" s="16" t="s">
        <v>83</v>
      </c>
      <c r="E1929" s="15" t="str">
        <f>'[4]HGAC FS12-23 Metrostar Options'!C601</f>
        <v>RH Ext Rr Cmpt 31"H x 11"W Hng Dr w/10"H Abv Floor/Blk D-Ring Hndl</v>
      </c>
      <c r="F1929" s="17">
        <f>'[4]HGAC FS12-23 Metrostar Options'!K601</f>
        <v>402</v>
      </c>
      <c r="G1929" s="13">
        <v>0.15</v>
      </c>
      <c r="H1929" s="14"/>
    </row>
    <row r="1930" spans="1:8" x14ac:dyDescent="0.35">
      <c r="A1930" s="11" t="s">
        <v>8</v>
      </c>
      <c r="B1930" s="16" t="str">
        <f>'[4]HGAC FS12-23 Metrostar Options'!B602</f>
        <v>MET0000602</v>
      </c>
      <c r="C1930" s="27" t="s">
        <v>73</v>
      </c>
      <c r="D1930" s="16" t="s">
        <v>83</v>
      </c>
      <c r="E1930" s="15" t="str">
        <f>'[4]HGAC FS12-23 Metrostar Options'!C602</f>
        <v>RH Ext Rr Cmpt 31"H x 11"W Hng Dr w/Lwr Sill Plate</v>
      </c>
      <c r="F1930" s="17">
        <f>'[4]HGAC FS12-23 Metrostar Options'!K602</f>
        <v>492</v>
      </c>
      <c r="G1930" s="13">
        <v>0.15</v>
      </c>
      <c r="H1930" s="14"/>
    </row>
    <row r="1931" spans="1:8" x14ac:dyDescent="0.35">
      <c r="A1931" s="11" t="s">
        <v>8</v>
      </c>
      <c r="B1931" s="16" t="str">
        <f>'[4]HGAC FS12-23 Metrostar Options'!B603</f>
        <v>MET0000603</v>
      </c>
      <c r="C1931" s="27" t="s">
        <v>73</v>
      </c>
      <c r="D1931" s="16" t="s">
        <v>83</v>
      </c>
      <c r="E1931" s="15" t="str">
        <f>'[4]HGAC FS12-23 Metrostar Options'!C603</f>
        <v>RH Ext Rr Cmpt 31"H x 11"W Hng Dr w/10"H Abv Floor/Unistrut</v>
      </c>
      <c r="F1931" s="17">
        <f>'[4]HGAC FS12-23 Metrostar Options'!K603</f>
        <v>2032</v>
      </c>
      <c r="G1931" s="13">
        <v>0.15</v>
      </c>
      <c r="H1931" s="14"/>
    </row>
    <row r="1932" spans="1:8" x14ac:dyDescent="0.35">
      <c r="A1932" s="11" t="s">
        <v>8</v>
      </c>
      <c r="B1932" s="16" t="str">
        <f>'[4]HGAC FS12-23 Metrostar Options'!B604</f>
        <v>MET0000604</v>
      </c>
      <c r="C1932" s="27" t="s">
        <v>73</v>
      </c>
      <c r="D1932" s="16" t="s">
        <v>83</v>
      </c>
      <c r="E1932" s="15" t="str">
        <f>'[4]HGAC FS12-23 Metrostar Options'!C604</f>
        <v>RH Ext Rr Cmpt 31"H x 11"W Rev Hng Dr</v>
      </c>
      <c r="F1932" s="17">
        <f>'[4]HGAC FS12-23 Metrostar Options'!K604</f>
        <v>319</v>
      </c>
      <c r="G1932" s="13">
        <v>0.15</v>
      </c>
      <c r="H1932" s="14"/>
    </row>
    <row r="1933" spans="1:8" x14ac:dyDescent="0.35">
      <c r="A1933" s="11" t="s">
        <v>8</v>
      </c>
      <c r="B1933" s="16" t="str">
        <f>'[4]HGAC FS12-23 Metrostar Options'!B605</f>
        <v>MET0000605</v>
      </c>
      <c r="C1933" s="27" t="s">
        <v>73</v>
      </c>
      <c r="D1933" s="16" t="s">
        <v>83</v>
      </c>
      <c r="E1933" s="15" t="str">
        <f>'[4]HGAC FS12-23 Metrostar Options'!C605</f>
        <v>RH Ext Rr Cmpt 31"H x 11"W Rev Hng Dr/Eberhard Chrome Handle</v>
      </c>
      <c r="F1933" s="17">
        <f>'[4]HGAC FS12-23 Metrostar Options'!K605</f>
        <v>1461</v>
      </c>
      <c r="G1933" s="13">
        <v>0.15</v>
      </c>
      <c r="H1933" s="14"/>
    </row>
    <row r="1934" spans="1:8" x14ac:dyDescent="0.35">
      <c r="A1934" s="11" t="s">
        <v>8</v>
      </c>
      <c r="B1934" s="16" t="str">
        <f>'[4]HGAC FS12-23 Metrostar Options'!B606</f>
        <v>MET0000606</v>
      </c>
      <c r="C1934" s="27" t="s">
        <v>73</v>
      </c>
      <c r="D1934" s="16" t="s">
        <v>83</v>
      </c>
      <c r="E1934" s="15" t="str">
        <f>'[4]HGAC FS12-23 Metrostar Options'!C606</f>
        <v>RH Ext Rr Cmpt 31"H x 11"W Rev Hng Dr/Eberhard Chrome Handle w/Check Strap</v>
      </c>
      <c r="F1934" s="17">
        <f>'[4]HGAC FS12-23 Metrostar Options'!K606</f>
        <v>1492</v>
      </c>
      <c r="G1934" s="13">
        <v>0.15</v>
      </c>
      <c r="H1934" s="14"/>
    </row>
    <row r="1935" spans="1:8" x14ac:dyDescent="0.35">
      <c r="A1935" s="11" t="s">
        <v>8</v>
      </c>
      <c r="B1935" s="16" t="str">
        <f>'[4]HGAC FS12-23 Metrostar Options'!B607</f>
        <v>MET0000607</v>
      </c>
      <c r="C1935" s="27" t="s">
        <v>73</v>
      </c>
      <c r="D1935" s="16" t="s">
        <v>83</v>
      </c>
      <c r="E1935" s="15" t="str">
        <f>'[4]HGAC FS12-23 Metrostar Options'!C607</f>
        <v>RH Ext Rr Cmpt 31"H x 11"W Rev Hng Dr w/SS Trim</v>
      </c>
      <c r="F1935" s="17">
        <f>'[4]HGAC FS12-23 Metrostar Options'!K607</f>
        <v>1511</v>
      </c>
      <c r="G1935" s="13">
        <v>0.15</v>
      </c>
      <c r="H1935" s="14"/>
    </row>
    <row r="1936" spans="1:8" x14ac:dyDescent="0.35">
      <c r="A1936" s="11" t="s">
        <v>8</v>
      </c>
      <c r="B1936" s="16" t="str">
        <f>'[4]HGAC FS12-23 Metrostar Options'!B608</f>
        <v>MET0000608</v>
      </c>
      <c r="C1936" s="27" t="s">
        <v>73</v>
      </c>
      <c r="D1936" s="16" t="s">
        <v>83</v>
      </c>
      <c r="E1936" s="15" t="str">
        <f>'[4]HGAC FS12-23 Metrostar Options'!C608</f>
        <v>RH Ext Rr Cmpt 31"H x 11"W Rev Hng Dr w/Check Strap</v>
      </c>
      <c r="F1936" s="17">
        <f>'[4]HGAC FS12-23 Metrostar Options'!K608</f>
        <v>520</v>
      </c>
      <c r="G1936" s="13">
        <v>0.15</v>
      </c>
      <c r="H1936" s="14"/>
    </row>
    <row r="1937" spans="1:8" x14ac:dyDescent="0.35">
      <c r="A1937" s="11" t="s">
        <v>8</v>
      </c>
      <c r="B1937" s="16" t="str">
        <f>'[4]HGAC FS12-23 Metrostar Options'!B609</f>
        <v>MET0000609</v>
      </c>
      <c r="C1937" s="27" t="s">
        <v>73</v>
      </c>
      <c r="D1937" s="16" t="s">
        <v>83</v>
      </c>
      <c r="E1937" s="15" t="str">
        <f>'[4]HGAC FS12-23 Metrostar Options'!C609</f>
        <v>RH Ext Rr Cmpt 31"H x 11"W No Dr w/SS Trim/Int Walls Fully Enclosed</v>
      </c>
      <c r="F1937" s="17">
        <f>'[4]HGAC FS12-23 Metrostar Options'!K609</f>
        <v>1975</v>
      </c>
      <c r="G1937" s="13">
        <v>0.15</v>
      </c>
      <c r="H1937" s="14"/>
    </row>
    <row r="1938" spans="1:8" x14ac:dyDescent="0.35">
      <c r="A1938" s="11" t="s">
        <v>8</v>
      </c>
      <c r="B1938" s="16" t="str">
        <f>'[4]HGAC FS12-23 Metrostar Options'!B610</f>
        <v>MET0000610</v>
      </c>
      <c r="C1938" s="27" t="s">
        <v>73</v>
      </c>
      <c r="D1938" s="16" t="s">
        <v>83</v>
      </c>
      <c r="E1938" s="15" t="str">
        <f>'[4]HGAC FS12-23 Metrostar Options'!C610</f>
        <v>RH Ext Rr Cmpt 31"H x 11"W No Dr/Int Walls Fully Enclosed</v>
      </c>
      <c r="F1938" s="17">
        <f>'[4]HGAC FS12-23 Metrostar Options'!K610</f>
        <v>1094</v>
      </c>
      <c r="G1938" s="13">
        <v>0.15</v>
      </c>
      <c r="H1938" s="14"/>
    </row>
    <row r="1939" spans="1:8" x14ac:dyDescent="0.35">
      <c r="A1939" s="11" t="s">
        <v>8</v>
      </c>
      <c r="B1939" s="16" t="str">
        <f>'[4]HGAC FS12-23 Metrostar Options'!B611</f>
        <v>MET0000611</v>
      </c>
      <c r="C1939" s="27" t="s">
        <v>73</v>
      </c>
      <c r="D1939" s="16" t="s">
        <v>83</v>
      </c>
      <c r="E1939" s="15" t="str">
        <f>'[4]HGAC FS12-23 Metrostar Options'!C611</f>
        <v>RH Ext Rr Cmpt 31"H x 11"W Rev Hng Dr w/Blk D-Ring Hndl</v>
      </c>
      <c r="F1939" s="17">
        <f>'[4]HGAC FS12-23 Metrostar Options'!K611</f>
        <v>402</v>
      </c>
      <c r="G1939" s="13">
        <v>0.15</v>
      </c>
      <c r="H1939" s="14"/>
    </row>
    <row r="1940" spans="1:8" x14ac:dyDescent="0.35">
      <c r="A1940" s="11" t="s">
        <v>8</v>
      </c>
      <c r="B1940" s="16" t="str">
        <f>'[4]HGAC FS12-23 Metrostar Options'!B612</f>
        <v>MET0000612</v>
      </c>
      <c r="C1940" s="27" t="s">
        <v>73</v>
      </c>
      <c r="D1940" s="16" t="s">
        <v>83</v>
      </c>
      <c r="E1940" s="15" t="str">
        <f>'[4]HGAC FS12-23 Metrostar Options'!C612</f>
        <v>RH Ext Rr Cmpt 31"H x 13"W Hng Dr</v>
      </c>
      <c r="F1940" s="17">
        <f>'[4]HGAC FS12-23 Metrostar Options'!K612</f>
        <v>319</v>
      </c>
      <c r="G1940" s="13">
        <v>0.15</v>
      </c>
      <c r="H1940" s="14"/>
    </row>
    <row r="1941" spans="1:8" x14ac:dyDescent="0.35">
      <c r="A1941" s="11" t="s">
        <v>8</v>
      </c>
      <c r="B1941" s="16" t="str">
        <f>'[4]HGAC FS12-23 Metrostar Options'!B613</f>
        <v>MET0000613</v>
      </c>
      <c r="C1941" s="27" t="s">
        <v>73</v>
      </c>
      <c r="D1941" s="16" t="s">
        <v>83</v>
      </c>
      <c r="E1941" s="15" t="str">
        <f>'[4]HGAC FS12-23 Metrostar Options'!C613</f>
        <v>RH Ext Rr Cmpt 31"H x 17"W Hng Dr</v>
      </c>
      <c r="F1941" s="17">
        <f>'[4]HGAC FS12-23 Metrostar Options'!K613</f>
        <v>319</v>
      </c>
      <c r="G1941" s="13">
        <v>0.15</v>
      </c>
      <c r="H1941" s="14"/>
    </row>
    <row r="1942" spans="1:8" x14ac:dyDescent="0.35">
      <c r="A1942" s="11" t="s">
        <v>8</v>
      </c>
      <c r="B1942" s="16" t="str">
        <f>'[4]HGAC FS12-23 Metrostar Options'!B614</f>
        <v>MET0000614</v>
      </c>
      <c r="C1942" s="27" t="s">
        <v>73</v>
      </c>
      <c r="D1942" s="16" t="s">
        <v>83</v>
      </c>
      <c r="E1942" s="15" t="str">
        <f>'[4]HGAC FS12-23 Metrostar Options'!C614</f>
        <v>RH Ext Rr Cmpt 31"H x 17"W Hng Dr w/Blk D-Ring Hndl</v>
      </c>
      <c r="F1942" s="17">
        <f>'[4]HGAC FS12-23 Metrostar Options'!K614</f>
        <v>402</v>
      </c>
      <c r="G1942" s="13">
        <v>0.15</v>
      </c>
      <c r="H1942" s="14"/>
    </row>
    <row r="1943" spans="1:8" x14ac:dyDescent="0.35">
      <c r="A1943" s="11" t="s">
        <v>8</v>
      </c>
      <c r="B1943" s="16" t="str">
        <f>'[4]HGAC FS12-23 Metrostar Options'!B615</f>
        <v>MET0000615</v>
      </c>
      <c r="C1943" s="27" t="s">
        <v>73</v>
      </c>
      <c r="D1943" s="16" t="s">
        <v>83</v>
      </c>
      <c r="E1943" s="15" t="str">
        <f>'[4]HGAC FS12-23 Metrostar Options'!C615</f>
        <v>RH Ext Rr Cmpt 31"H x 17"W Rev Hng Dr</v>
      </c>
      <c r="F1943" s="17">
        <f>'[4]HGAC FS12-23 Metrostar Options'!K615</f>
        <v>319</v>
      </c>
      <c r="G1943" s="13">
        <v>0.15</v>
      </c>
      <c r="H1943" s="14"/>
    </row>
    <row r="1944" spans="1:8" x14ac:dyDescent="0.35">
      <c r="A1944" s="11" t="s">
        <v>8</v>
      </c>
      <c r="B1944" s="16" t="str">
        <f>'[4]HGAC FS12-23 Metrostar Options'!B616</f>
        <v>MET0000616</v>
      </c>
      <c r="C1944" s="27" t="s">
        <v>73</v>
      </c>
      <c r="D1944" s="16" t="s">
        <v>83</v>
      </c>
      <c r="E1944" s="15" t="str">
        <f>'[4]HGAC FS12-23 Metrostar Options'!C616</f>
        <v>RH Ext Rr Cmpt 31"H x 17"W Hng Dr/Eberhard Chrome Handle</v>
      </c>
      <c r="F1944" s="17">
        <f>'[4]HGAC FS12-23 Metrostar Options'!K616</f>
        <v>1461</v>
      </c>
      <c r="G1944" s="13">
        <v>0.15</v>
      </c>
      <c r="H1944" s="14"/>
    </row>
    <row r="1945" spans="1:8" x14ac:dyDescent="0.35">
      <c r="A1945" s="11" t="s">
        <v>8</v>
      </c>
      <c r="B1945" s="16" t="str">
        <f>'[4]HGAC FS12-23 Metrostar Options'!B617</f>
        <v>MET0000617</v>
      </c>
      <c r="C1945" s="27" t="s">
        <v>73</v>
      </c>
      <c r="D1945" s="16" t="s">
        <v>83</v>
      </c>
      <c r="E1945" s="15" t="str">
        <f>'[4]HGAC FS12-23 Metrostar Options'!C617</f>
        <v>RH Ext Rr Cmpt 31"H x 17"W Hng Dr/Eberhard Chrome Handle w/.50" SS Lwr Trim</v>
      </c>
      <c r="F1945" s="17">
        <f>'[4]HGAC FS12-23 Metrostar Options'!K617</f>
        <v>1610</v>
      </c>
      <c r="G1945" s="13">
        <v>0.15</v>
      </c>
      <c r="H1945" s="14"/>
    </row>
    <row r="1946" spans="1:8" x14ac:dyDescent="0.35">
      <c r="A1946" s="11" t="s">
        <v>8</v>
      </c>
      <c r="B1946" s="16" t="str">
        <f>'[4]HGAC FS12-23 Metrostar Options'!B618</f>
        <v>MET0000618</v>
      </c>
      <c r="C1946" s="27" t="s">
        <v>73</v>
      </c>
      <c r="D1946" s="16" t="s">
        <v>83</v>
      </c>
      <c r="E1946" s="15" t="str">
        <f>'[4]HGAC FS12-23 Metrostar Options'!C618</f>
        <v>RH Ext Rr Cmpt 33.5"H x 11"W Hng Dr/Int Walls Fully Enclosed</v>
      </c>
      <c r="F1946" s="17">
        <f>'[4]HGAC FS12-23 Metrostar Options'!K618</f>
        <v>1094</v>
      </c>
      <c r="G1946" s="13">
        <v>0.15</v>
      </c>
      <c r="H1946" s="14"/>
    </row>
    <row r="1947" spans="1:8" x14ac:dyDescent="0.35">
      <c r="A1947" s="11" t="s">
        <v>8</v>
      </c>
      <c r="B1947" s="16" t="str">
        <f>'[4]HGAC FS12-23 Metrostar Options'!B619</f>
        <v>MET0000619</v>
      </c>
      <c r="C1947" s="27" t="s">
        <v>73</v>
      </c>
      <c r="D1947" s="16" t="s">
        <v>83</v>
      </c>
      <c r="E1947" s="15" t="str">
        <f>'[4]HGAC FS12-23 Metrostar Options'!C619</f>
        <v>RH Ext Rr Cmpt 33.5"H x 11"W Hng Dr/Int Walls Fully Enclosed w/Cab Dr Checkstrap</v>
      </c>
      <c r="F1947" s="17">
        <f>'[4]HGAC FS12-23 Metrostar Options'!K619</f>
        <v>1294</v>
      </c>
      <c r="G1947" s="13">
        <v>0.15</v>
      </c>
      <c r="H1947" s="14"/>
    </row>
    <row r="1948" spans="1:8" x14ac:dyDescent="0.35">
      <c r="A1948" s="11" t="s">
        <v>8</v>
      </c>
      <c r="B1948" s="16" t="str">
        <f>'[4]HGAC FS12-23 Metrostar Options'!B620</f>
        <v>MET0000620</v>
      </c>
      <c r="C1948" s="27" t="s">
        <v>73</v>
      </c>
      <c r="D1948" s="16" t="s">
        <v>83</v>
      </c>
      <c r="E1948" s="15" t="str">
        <f>'[4]HGAC FS12-23 Metrostar Options'!C620</f>
        <v>RH Ext Rr Cmpt 39"H x 17"W Rev Hng Dr/Eberhard Chrome Handle</v>
      </c>
      <c r="F1948" s="17">
        <f>'[4]HGAC FS12-23 Metrostar Options'!K620</f>
        <v>2722</v>
      </c>
      <c r="G1948" s="13">
        <v>0.15</v>
      </c>
      <c r="H1948" s="14"/>
    </row>
    <row r="1949" spans="1:8" x14ac:dyDescent="0.35">
      <c r="A1949" s="11" t="s">
        <v>8</v>
      </c>
      <c r="B1949" s="16" t="str">
        <f>'[4]HGAC FS12-23 Metrostar Options'!B621</f>
        <v>MET0000621</v>
      </c>
      <c r="C1949" s="27" t="s">
        <v>73</v>
      </c>
      <c r="D1949" s="16" t="s">
        <v>83</v>
      </c>
      <c r="E1949" s="15" t="str">
        <f>'[4]HGAC FS12-23 Metrostar Options'!C621</f>
        <v>RH Ext Rr Cmpt 39"H x 30"W Trans Hng Dr</v>
      </c>
      <c r="F1949" s="17">
        <f>'[4]HGAC FS12-23 Metrostar Options'!K621</f>
        <v>1579</v>
      </c>
      <c r="G1949" s="13">
        <v>0.15</v>
      </c>
      <c r="H1949" s="14"/>
    </row>
    <row r="1950" spans="1:8" x14ac:dyDescent="0.35">
      <c r="A1950" s="11" t="s">
        <v>8</v>
      </c>
      <c r="B1950" s="16" t="str">
        <f>'[4]HGAC FS12-23 Metrostar Options'!B622</f>
        <v>MET0000622</v>
      </c>
      <c r="C1950" s="27" t="s">
        <v>73</v>
      </c>
      <c r="D1950" s="16" t="s">
        <v>83</v>
      </c>
      <c r="E1950" s="15" t="str">
        <f>'[4]HGAC FS12-23 Metrostar Options'!C622</f>
        <v>RH Ext Rr Cmpt 39"H x 30"W Trans Hng Dr/Removable Ceiling Panel</v>
      </c>
      <c r="F1950" s="17">
        <f>'[4]HGAC FS12-23 Metrostar Options'!K622</f>
        <v>2088</v>
      </c>
      <c r="G1950" s="13">
        <v>0.15</v>
      </c>
      <c r="H1950" s="14"/>
    </row>
    <row r="1951" spans="1:8" x14ac:dyDescent="0.35">
      <c r="A1951" s="11" t="s">
        <v>8</v>
      </c>
      <c r="B1951" s="16" t="str">
        <f>'[4]HGAC FS12-23 Metrostar Options'!B623</f>
        <v>MET0000623</v>
      </c>
      <c r="C1951" s="27" t="s">
        <v>73</v>
      </c>
      <c r="D1951" s="16" t="s">
        <v>83</v>
      </c>
      <c r="E1951" s="15" t="str">
        <f>'[4]HGAC FS12-23 Metrostar Options'!C623</f>
        <v>RH Ext Rr Cmpt 41"H x 30"W Trans ROM Dr</v>
      </c>
      <c r="F1951" s="17">
        <f>'[4]HGAC FS12-23 Metrostar Options'!K623</f>
        <v>3949</v>
      </c>
      <c r="G1951" s="13">
        <v>0.15</v>
      </c>
      <c r="H1951" s="14"/>
    </row>
    <row r="1952" spans="1:8" x14ac:dyDescent="0.35">
      <c r="A1952" s="11" t="s">
        <v>8</v>
      </c>
      <c r="B1952" s="16" t="str">
        <f>'[4]HGAC FS12-23 Metrostar Options'!B624</f>
        <v>MET0000624</v>
      </c>
      <c r="C1952" s="27" t="s">
        <v>73</v>
      </c>
      <c r="D1952" s="16" t="s">
        <v>83</v>
      </c>
      <c r="E1952" s="15" t="str">
        <f>'[4]HGAC FS12-23 Metrostar Options'!C624</f>
        <v>RH Ext Rr Cmpt 44"H x 13"W Rev Hng Dr</v>
      </c>
      <c r="F1952" s="17">
        <f>'[4]HGAC FS12-23 Metrostar Options'!K624</f>
        <v>1603</v>
      </c>
      <c r="G1952" s="13">
        <v>0.15</v>
      </c>
      <c r="H1952" s="14"/>
    </row>
    <row r="1953" spans="1:8" x14ac:dyDescent="0.35">
      <c r="A1953" s="11" t="s">
        <v>8</v>
      </c>
      <c r="B1953" s="16" t="str">
        <f>'[4]HGAC FS12-23 Metrostar Options'!B625</f>
        <v>MET0000625</v>
      </c>
      <c r="C1953" s="27" t="s">
        <v>73</v>
      </c>
      <c r="D1953" s="16" t="s">
        <v>83</v>
      </c>
      <c r="E1953" s="15" t="str">
        <f>'[4]HGAC FS12-23 Metrostar Options'!C625</f>
        <v>RH Ext Rr Cmpt 44"H x 17"W Rev Hng Dr</v>
      </c>
      <c r="F1953" s="17">
        <f>'[4]HGAC FS12-23 Metrostar Options'!K625</f>
        <v>1579</v>
      </c>
      <c r="G1953" s="13">
        <v>0.15</v>
      </c>
      <c r="H1953" s="14"/>
    </row>
    <row r="1954" spans="1:8" x14ac:dyDescent="0.35">
      <c r="A1954" s="11" t="s">
        <v>8</v>
      </c>
      <c r="B1954" s="16" t="str">
        <f>'[4]HGAC FS12-23 Metrostar Options'!B626</f>
        <v>MET0000626</v>
      </c>
      <c r="C1954" s="27" t="s">
        <v>73</v>
      </c>
      <c r="D1954" s="16" t="s">
        <v>83</v>
      </c>
      <c r="E1954" s="15" t="str">
        <f>'[4]HGAC FS12-23 Metrostar Options'!C626</f>
        <v>RH Ext Rr Cmpt 50"H x 17"W Rev Hng Dr/Unistrut/Shelf</v>
      </c>
      <c r="F1954" s="17">
        <f>'[4]HGAC FS12-23 Metrostar Options'!K626</f>
        <v>5075</v>
      </c>
      <c r="G1954" s="13">
        <v>0.15</v>
      </c>
      <c r="H1954" s="14"/>
    </row>
    <row r="1955" spans="1:8" x14ac:dyDescent="0.35">
      <c r="A1955" s="11" t="s">
        <v>8</v>
      </c>
      <c r="B1955" s="16" t="str">
        <f>'[4]HGAC FS12-23 Metrostar Options'!B627</f>
        <v>MET0000627</v>
      </c>
      <c r="C1955" s="27" t="s">
        <v>73</v>
      </c>
      <c r="D1955" s="16" t="s">
        <v>83</v>
      </c>
      <c r="E1955" s="15" t="str">
        <f>'[4]HGAC FS12-23 Metrostar Options'!C627</f>
        <v>RH Ext Rr Cmpt 49"H x 30"W Trans Hng Dr</v>
      </c>
      <c r="F1955" s="17">
        <f>'[4]HGAC FS12-23 Metrostar Options'!K627</f>
        <v>2889</v>
      </c>
      <c r="G1955" s="13">
        <v>0.15</v>
      </c>
      <c r="H1955" s="14"/>
    </row>
    <row r="1956" spans="1:8" x14ac:dyDescent="0.35">
      <c r="A1956" s="11" t="s">
        <v>8</v>
      </c>
      <c r="B1956" s="16" t="str">
        <f>'[4]HGAC FS12-23 Metrostar Options'!B628</f>
        <v>MET0000628</v>
      </c>
      <c r="C1956" s="27" t="s">
        <v>73</v>
      </c>
      <c r="D1956" s="16" t="s">
        <v>83</v>
      </c>
      <c r="E1956" s="15" t="str">
        <f>'[4]HGAC FS12-23 Metrostar Options'!C628</f>
        <v>RH Ext Rr Cmpt 49"H x 30"W Hng Dr</v>
      </c>
      <c r="F1956" s="17">
        <f>'[4]HGAC FS12-23 Metrostar Options'!K628</f>
        <v>3012</v>
      </c>
      <c r="G1956" s="13">
        <v>0.15</v>
      </c>
      <c r="H1956" s="14"/>
    </row>
    <row r="1957" spans="1:8" x14ac:dyDescent="0.35">
      <c r="A1957" s="11" t="s">
        <v>8</v>
      </c>
      <c r="B1957" s="16" t="str">
        <f>'[4]HGAC FS12-23 Metrostar Options'!B629</f>
        <v>MET0000629</v>
      </c>
      <c r="C1957" s="27" t="s">
        <v>73</v>
      </c>
      <c r="D1957" s="16" t="s">
        <v>83</v>
      </c>
      <c r="E1957" s="15" t="str">
        <f>'[4]HGAC FS12-23 Metrostar Options'!C629</f>
        <v>RH Ext Rr Cmpt 51"H x 30"W Trans Amdor Roll Up</v>
      </c>
      <c r="F1957" s="17">
        <f>'[4]HGAC FS12-23 Metrostar Options'!K629</f>
        <v>5285</v>
      </c>
      <c r="G1957" s="13">
        <v>0.15</v>
      </c>
      <c r="H1957" s="14"/>
    </row>
    <row r="1958" spans="1:8" x14ac:dyDescent="0.35">
      <c r="A1958" s="11" t="s">
        <v>8</v>
      </c>
      <c r="B1958" s="16" t="str">
        <f>'[4]HGAC FS12-23 Metrostar Options'!B630</f>
        <v>MET0000630</v>
      </c>
      <c r="C1958" s="27" t="s">
        <v>73</v>
      </c>
      <c r="D1958" s="16" t="s">
        <v>83</v>
      </c>
      <c r="E1958" s="15" t="str">
        <f>'[4]HGAC FS12-23 Metrostar Options'!C630</f>
        <v>RH Ext Rr Cmpt 51"H x 30"W Trans ROM IV Dr</v>
      </c>
      <c r="F1958" s="17">
        <f>'[4]HGAC FS12-23 Metrostar Options'!K630</f>
        <v>5208</v>
      </c>
      <c r="G1958" s="13">
        <v>0.15</v>
      </c>
      <c r="H1958" s="14"/>
    </row>
    <row r="1959" spans="1:8" x14ac:dyDescent="0.35">
      <c r="A1959" s="11" t="s">
        <v>8</v>
      </c>
      <c r="B1959" s="16" t="str">
        <f>'[4]HGAC FS12-23 Metrostar Options'!B631</f>
        <v>MET0000631</v>
      </c>
      <c r="C1959" s="27" t="s">
        <v>73</v>
      </c>
      <c r="D1959" s="16" t="s">
        <v>83</v>
      </c>
      <c r="E1959" s="15" t="str">
        <f>'[4]HGAC FS12-23 Metrostar Options'!C631</f>
        <v>RH Ext Rr Cmpt 51"H x 30"W/32"H Trans ROM IV Dr</v>
      </c>
      <c r="F1959" s="17">
        <f>'[4]HGAC FS12-23 Metrostar Options'!K631</f>
        <v>5208</v>
      </c>
      <c r="G1959" s="13">
        <v>0.15</v>
      </c>
      <c r="H1959" s="14"/>
    </row>
    <row r="1960" spans="1:8" x14ac:dyDescent="0.35">
      <c r="A1960" s="11" t="s">
        <v>8</v>
      </c>
      <c r="B1960" s="16" t="str">
        <f>'[4]HGAC FS12-23 Metrostar Options'!B632</f>
        <v>MET0000632</v>
      </c>
      <c r="C1960" s="27" t="s">
        <v>73</v>
      </c>
      <c r="D1960" s="16" t="s">
        <v>83</v>
      </c>
      <c r="E1960" s="15" t="str">
        <f>'[4]HGAC FS12-23 Metrostar Options'!C632</f>
        <v>RH Ext Rr Cmpt 60"H x 17"W Rev Hng Dr</v>
      </c>
      <c r="F1960" s="17">
        <f>'[4]HGAC FS12-23 Metrostar Options'!K632</f>
        <v>4100</v>
      </c>
      <c r="G1960" s="13">
        <v>0.15</v>
      </c>
      <c r="H1960" s="14"/>
    </row>
    <row r="1961" spans="1:8" x14ac:dyDescent="0.35">
      <c r="A1961" s="11" t="s">
        <v>8</v>
      </c>
      <c r="B1961" s="16" t="str">
        <f>'[4]HGAC FS12-23 Metrostar Options'!B633</f>
        <v>MET0000633</v>
      </c>
      <c r="C1961" s="27" t="s">
        <v>73</v>
      </c>
      <c r="D1961" s="16" t="s">
        <v>83</v>
      </c>
      <c r="E1961" s="15" t="str">
        <f>'[4]HGAC FS12-23 Metrostar Options'!C633</f>
        <v>RH Ext Rr Cmpt 66"H x 30"W Trans Hng Dr</v>
      </c>
      <c r="F1961" s="17">
        <f>'[4]HGAC FS12-23 Metrostar Options'!K633</f>
        <v>4169</v>
      </c>
      <c r="G1961" s="13">
        <v>0.15</v>
      </c>
      <c r="H1961" s="14"/>
    </row>
    <row r="1962" spans="1:8" x14ac:dyDescent="0.35">
      <c r="A1962" s="11" t="s">
        <v>8</v>
      </c>
      <c r="B1962" s="16" t="str">
        <f>'[4]HGAC FS12-23 Metrostar Options'!B634</f>
        <v>MET0000634</v>
      </c>
      <c r="C1962" s="27" t="s">
        <v>73</v>
      </c>
      <c r="D1962" s="16" t="s">
        <v>83</v>
      </c>
      <c r="E1962" s="15" t="str">
        <f>'[4]HGAC FS12-23 Metrostar Options'!C634</f>
        <v>RH Ext Rr Cmpt 72"H x 18"W Cutout Only Rollup Provision</v>
      </c>
      <c r="F1962" s="17">
        <f>'[4]HGAC FS12-23 Metrostar Options'!K634</f>
        <v>824</v>
      </c>
      <c r="G1962" s="13">
        <v>0.15</v>
      </c>
      <c r="H1962" s="14"/>
    </row>
    <row r="1963" spans="1:8" x14ac:dyDescent="0.35">
      <c r="A1963" s="11" t="s">
        <v>8</v>
      </c>
      <c r="B1963" s="16" t="str">
        <f>'[4]HGAC FS12-23 Metrostar Options'!B635</f>
        <v>MET0000635</v>
      </c>
      <c r="C1963" s="27" t="s">
        <v>73</v>
      </c>
      <c r="D1963" s="16" t="s">
        <v>83</v>
      </c>
      <c r="E1963" s="15" t="str">
        <f>'[4]HGAC FS12-23 Metrostar Options'!C635</f>
        <v>RH Ext Rr Cmpt 73"H x 11"W Rev Hng Dr</v>
      </c>
      <c r="F1963" s="17">
        <f>'[4]HGAC FS12-23 Metrostar Options'!K635</f>
        <v>4100</v>
      </c>
      <c r="G1963" s="13">
        <v>0.15</v>
      </c>
      <c r="H1963" s="14"/>
    </row>
    <row r="1964" spans="1:8" x14ac:dyDescent="0.35">
      <c r="A1964" s="11" t="s">
        <v>8</v>
      </c>
      <c r="B1964" s="16" t="str">
        <f>'[4]HGAC FS12-23 Metrostar Options'!B636</f>
        <v>MET0000636</v>
      </c>
      <c r="C1964" s="27" t="s">
        <v>73</v>
      </c>
      <c r="D1964" s="16" t="s">
        <v>83</v>
      </c>
      <c r="E1964" s="15" t="str">
        <f>'[4]HGAC FS12-23 Metrostar Options'!C636</f>
        <v>RH Ext Rr Cmpt 73"H x 11"W Rev Hng Dr/6"D Abv Floor</v>
      </c>
      <c r="F1964" s="17">
        <f>'[4]HGAC FS12-23 Metrostar Options'!K636</f>
        <v>4100</v>
      </c>
      <c r="G1964" s="13">
        <v>0.15</v>
      </c>
      <c r="H1964" s="14"/>
    </row>
    <row r="1965" spans="1:8" x14ac:dyDescent="0.35">
      <c r="A1965" s="11" t="s">
        <v>8</v>
      </c>
      <c r="B1965" s="16" t="str">
        <f>'[4]HGAC FS12-23 Metrostar Options'!B637</f>
        <v>MET0000637</v>
      </c>
      <c r="C1965" s="27" t="s">
        <v>73</v>
      </c>
      <c r="D1965" s="16" t="s">
        <v>83</v>
      </c>
      <c r="E1965" s="15" t="str">
        <f>'[4]HGAC FS12-23 Metrostar Options'!C637</f>
        <v>RH Ext Rr Cmpt 73"H x 11"W Rev Hng Dr/6"D Abv Flr w/DA Pnl/Chrm Eberhard Handle</v>
      </c>
      <c r="F1965" s="17">
        <f>'[4]HGAC FS12-23 Metrostar Options'!K637</f>
        <v>4891</v>
      </c>
      <c r="G1965" s="13">
        <v>0.15</v>
      </c>
      <c r="H1965" s="14"/>
    </row>
    <row r="1966" spans="1:8" x14ac:dyDescent="0.35">
      <c r="A1966" s="11" t="s">
        <v>8</v>
      </c>
      <c r="B1966" s="16" t="str">
        <f>'[4]HGAC FS12-23 Metrostar Options'!B638</f>
        <v>MET0000638</v>
      </c>
      <c r="C1966" s="27" t="s">
        <v>73</v>
      </c>
      <c r="D1966" s="16" t="s">
        <v>83</v>
      </c>
      <c r="E1966" s="15" t="str">
        <f>'[4]HGAC FS12-23 Metrostar Options'!C638</f>
        <v>RH Ext Rr Cmpt 73"H x 11"W Rev Hng Dr/8"D Abv Floor</v>
      </c>
      <c r="F1966" s="17">
        <f>'[4]HGAC FS12-23 Metrostar Options'!K638</f>
        <v>4445</v>
      </c>
      <c r="G1966" s="13">
        <v>0.15</v>
      </c>
      <c r="H1966" s="14"/>
    </row>
    <row r="1967" spans="1:8" x14ac:dyDescent="0.35">
      <c r="A1967" s="11" t="s">
        <v>8</v>
      </c>
      <c r="B1967" s="16" t="str">
        <f>'[4]HGAC FS12-23 Metrostar Options'!B639</f>
        <v>MET0000639</v>
      </c>
      <c r="C1967" s="27" t="s">
        <v>73</v>
      </c>
      <c r="D1967" s="16" t="s">
        <v>83</v>
      </c>
      <c r="E1967" s="15" t="str">
        <f>'[4]HGAC FS12-23 Metrostar Options'!C639</f>
        <v>RH Ext Rr Cmpt 74"H x 11"W Rev Hng Dr</v>
      </c>
      <c r="F1967" s="17">
        <f>'[4]HGAC FS12-23 Metrostar Options'!K639</f>
        <v>4100</v>
      </c>
      <c r="G1967" s="13">
        <v>0.15</v>
      </c>
      <c r="H1967" s="14"/>
    </row>
    <row r="1968" spans="1:8" x14ac:dyDescent="0.35">
      <c r="A1968" s="11" t="s">
        <v>8</v>
      </c>
      <c r="B1968" s="16" t="str">
        <f>'[4]HGAC FS12-23 Metrostar Options'!B640</f>
        <v>MET0000640</v>
      </c>
      <c r="C1968" s="27" t="s">
        <v>73</v>
      </c>
      <c r="D1968" s="16" t="s">
        <v>83</v>
      </c>
      <c r="E1968" s="15" t="str">
        <f>'[4]HGAC FS12-23 Metrostar Options'!C640</f>
        <v>RH Ext Rr Cmpt 74"H x 11"W Rev Hng Dr/Eberhard Blk Handle</v>
      </c>
      <c r="F1968" s="17">
        <f>'[4]HGAC FS12-23 Metrostar Options'!K640</f>
        <v>4590</v>
      </c>
      <c r="G1968" s="13">
        <v>0.15</v>
      </c>
      <c r="H1968" s="14"/>
    </row>
    <row r="1969" spans="1:8" x14ac:dyDescent="0.35">
      <c r="A1969" s="11" t="s">
        <v>8</v>
      </c>
      <c r="B1969" s="16" t="str">
        <f>'[4]HGAC FS12-23 Metrostar Options'!B641</f>
        <v>MET0000641</v>
      </c>
      <c r="C1969" s="27" t="s">
        <v>73</v>
      </c>
      <c r="D1969" s="16" t="s">
        <v>83</v>
      </c>
      <c r="E1969" s="15" t="str">
        <f>'[4]HGAC FS12-23 Metrostar Options'!C641</f>
        <v>RH Ext Rr Cmpt 74"H x 17"W Rev Hng Dr/53" Trans Abv Flr/Fwd Rr Wall/Eberhard Hnd</v>
      </c>
      <c r="F1969" s="17">
        <f>'[4]HGAC FS12-23 Metrostar Options'!K641</f>
        <v>8028</v>
      </c>
      <c r="G1969" s="13">
        <v>0.15</v>
      </c>
      <c r="H1969" s="14"/>
    </row>
    <row r="1970" spans="1:8" x14ac:dyDescent="0.35">
      <c r="A1970" s="11" t="s">
        <v>8</v>
      </c>
      <c r="B1970" s="16" t="str">
        <f>'[4]HGAC FS12-23 Metrostar Options'!B642</f>
        <v>MET0000642</v>
      </c>
      <c r="C1970" s="27" t="s">
        <v>73</v>
      </c>
      <c r="D1970" s="16" t="s">
        <v>83</v>
      </c>
      <c r="E1970" s="15" t="str">
        <f>'[4]HGAC FS12-23 Metrostar Options'!C642</f>
        <v>RH Ext Rr Cmpt 74"H x 17"W Rev Hng Dr/66"H Trans/Fwd Rr Wall Structure</v>
      </c>
      <c r="F1970" s="17">
        <f>'[4]HGAC FS12-23 Metrostar Options'!K642</f>
        <v>8081</v>
      </c>
      <c r="G1970" s="13">
        <v>0.15</v>
      </c>
      <c r="H1970" s="14"/>
    </row>
    <row r="1971" spans="1:8" x14ac:dyDescent="0.35">
      <c r="A1971" s="11" t="s">
        <v>8</v>
      </c>
      <c r="B1971" s="16" t="str">
        <f>'[4]HGAC FS12-23 Metrostar Options'!B643</f>
        <v>MET0000643</v>
      </c>
      <c r="C1971" s="27" t="s">
        <v>73</v>
      </c>
      <c r="D1971" s="16" t="s">
        <v>83</v>
      </c>
      <c r="E1971" s="15" t="str">
        <f>'[4]HGAC FS12-23 Metrostar Options'!C643</f>
        <v>RH Ext Rr Cmpt 75"H x 13"W Hng Dr</v>
      </c>
      <c r="F1971" s="17">
        <f>'[4]HGAC FS12-23 Metrostar Options'!K643</f>
        <v>4100</v>
      </c>
      <c r="G1971" s="13">
        <v>0.15</v>
      </c>
      <c r="H1971" s="14"/>
    </row>
    <row r="1972" spans="1:8" x14ac:dyDescent="0.35">
      <c r="A1972" s="11" t="s">
        <v>8</v>
      </c>
      <c r="B1972" s="16" t="str">
        <f>'[4]HGAC FS12-23 Metrostar Options'!B644</f>
        <v>MET0000644</v>
      </c>
      <c r="C1972" s="27" t="s">
        <v>73</v>
      </c>
      <c r="D1972" s="16" t="s">
        <v>83</v>
      </c>
      <c r="E1972" s="15" t="str">
        <f>'[4]HGAC FS12-23 Metrostar Options'!C644</f>
        <v>RH Ext Rr Cmpt 75"H x 13"W Rev Hng Dr</v>
      </c>
      <c r="F1972" s="17">
        <f>'[4]HGAC FS12-23 Metrostar Options'!K644</f>
        <v>4100</v>
      </c>
      <c r="G1972" s="13">
        <v>0.15</v>
      </c>
      <c r="H1972" s="14"/>
    </row>
    <row r="1973" spans="1:8" x14ac:dyDescent="0.35">
      <c r="A1973" s="11" t="s">
        <v>8</v>
      </c>
      <c r="B1973" s="16" t="str">
        <f>'[4]HGAC FS12-23 Metrostar Options'!B645</f>
        <v>MET0000645</v>
      </c>
      <c r="C1973" s="27" t="s">
        <v>73</v>
      </c>
      <c r="D1973" s="16" t="s">
        <v>83</v>
      </c>
      <c r="E1973" s="15" t="str">
        <f>'[4]HGAC FS12-23 Metrostar Options'!C645</f>
        <v>RH Ext Rr Cmpt 75"H x 13"W Rev Hng Dr/Fwd Rr Wall Structure</v>
      </c>
      <c r="F1973" s="17">
        <f>'[4]HGAC FS12-23 Metrostar Options'!K645</f>
        <v>8028</v>
      </c>
      <c r="G1973" s="13">
        <v>0.15</v>
      </c>
      <c r="H1973" s="14"/>
    </row>
    <row r="1974" spans="1:8" x14ac:dyDescent="0.35">
      <c r="A1974" s="11" t="s">
        <v>8</v>
      </c>
      <c r="B1974" s="16" t="str">
        <f>'[4]HGAC FS12-23 Metrostar Options'!B646</f>
        <v>MET0000646</v>
      </c>
      <c r="C1974" s="27" t="s">
        <v>73</v>
      </c>
      <c r="D1974" s="16" t="s">
        <v>83</v>
      </c>
      <c r="E1974" s="15" t="str">
        <f>'[4]HGAC FS12-23 Metrostar Options'!C646</f>
        <v>RH Ext Rr Cmpt 75"H x 17"W Rev Hng Dr/Int ROM IV Dr</v>
      </c>
      <c r="F1974" s="17">
        <f>'[4]HGAC FS12-23 Metrostar Options'!K646</f>
        <v>6575</v>
      </c>
      <c r="G1974" s="13">
        <v>0.15</v>
      </c>
      <c r="H1974" s="14"/>
    </row>
    <row r="1975" spans="1:8" x14ac:dyDescent="0.35">
      <c r="A1975" s="11" t="s">
        <v>8</v>
      </c>
      <c r="B1975" s="16" t="str">
        <f>'[4]HGAC FS12-23 Metrostar Options'!B647</f>
        <v>MET0000647</v>
      </c>
      <c r="C1975" s="27" t="s">
        <v>73</v>
      </c>
      <c r="D1975" s="16" t="s">
        <v>83</v>
      </c>
      <c r="E1975" s="15" t="str">
        <f>'[4]HGAC FS12-23 Metrostar Options'!C647</f>
        <v>RH Ext Rr Cmpt 75"H x 17"W Rev Hng Dr/Unistrut</v>
      </c>
      <c r="F1975" s="17">
        <f>'[4]HGAC FS12-23 Metrostar Options'!K647</f>
        <v>5885</v>
      </c>
      <c r="G1975" s="13">
        <v>0.15</v>
      </c>
      <c r="H1975" s="14"/>
    </row>
    <row r="1976" spans="1:8" x14ac:dyDescent="0.35">
      <c r="A1976" s="11" t="s">
        <v>8</v>
      </c>
      <c r="B1976" s="16" t="str">
        <f>'[4]HGAC FS12-23 Metrostar Options'!B648</f>
        <v>MET0000648</v>
      </c>
      <c r="C1976" s="27" t="s">
        <v>73</v>
      </c>
      <c r="D1976" s="16" t="s">
        <v>83</v>
      </c>
      <c r="E1976" s="15" t="str">
        <f>'[4]HGAC FS12-23 Metrostar Options'!C648</f>
        <v>RH Ext Rr Cmpt 75"H x 17"W Rev Hng Dr/Unistrut/(3) Check Straps</v>
      </c>
      <c r="F1976" s="17">
        <f>'[4]HGAC FS12-23 Metrostar Options'!K648</f>
        <v>6057</v>
      </c>
      <c r="G1976" s="13">
        <v>0.15</v>
      </c>
      <c r="H1976" s="14"/>
    </row>
    <row r="1977" spans="1:8" x14ac:dyDescent="0.35">
      <c r="A1977" s="11" t="s">
        <v>8</v>
      </c>
      <c r="B1977" s="16" t="str">
        <f>'[4]HGAC FS12-23 Metrostar Options'!B649</f>
        <v>MET0000649</v>
      </c>
      <c r="C1977" s="27" t="s">
        <v>73</v>
      </c>
      <c r="D1977" s="16" t="s">
        <v>83</v>
      </c>
      <c r="E1977" s="15" t="str">
        <f>'[4]HGAC FS12-23 Metrostar Options'!C649</f>
        <v>RH Ext Rr Cmpt 76"H x 17"W Rev Hng Dr/8"D Abv Floor</v>
      </c>
      <c r="F1977" s="17">
        <f>'[4]HGAC FS12-23 Metrostar Options'!K649</f>
        <v>4100</v>
      </c>
      <c r="G1977" s="13">
        <v>0.15</v>
      </c>
      <c r="H1977" s="14"/>
    </row>
    <row r="1978" spans="1:8" x14ac:dyDescent="0.35">
      <c r="A1978" s="11" t="s">
        <v>8</v>
      </c>
      <c r="B1978" s="16" t="str">
        <f>'[4]HGAC FS12-23 Metrostar Options'!B650</f>
        <v>MET0000650</v>
      </c>
      <c r="C1978" s="27" t="s">
        <v>73</v>
      </c>
      <c r="D1978" s="16" t="s">
        <v>83</v>
      </c>
      <c r="E1978" s="15" t="str">
        <f>'[4]HGAC FS12-23 Metrostar Options'!C650</f>
        <v>RH Ext Rr Cmpt 76"H x 17"W Rev Hng Dr/8"D Abv Floor/Eberhard Chrm Hndl</v>
      </c>
      <c r="F1978" s="17">
        <f>'[4]HGAC FS12-23 Metrostar Options'!K650</f>
        <v>4891</v>
      </c>
      <c r="G1978" s="13">
        <v>0.15</v>
      </c>
      <c r="H1978" s="14"/>
    </row>
    <row r="1979" spans="1:8" x14ac:dyDescent="0.35">
      <c r="A1979" s="11" t="s">
        <v>8</v>
      </c>
      <c r="B1979" s="16" t="str">
        <f>'[4]HGAC FS12-23 Metrostar Options'!B651</f>
        <v>MET0000651</v>
      </c>
      <c r="C1979" s="27" t="s">
        <v>73</v>
      </c>
      <c r="D1979" s="16" t="s">
        <v>83</v>
      </c>
      <c r="E1979" s="15" t="str">
        <f>'[4]HGAC FS12-23 Metrostar Options'!C651</f>
        <v>RH Ext Rr Cmpt 76"H x 17"W Rev Hng Dr/12"D Abv Floor</v>
      </c>
      <c r="F1979" s="17">
        <f>'[4]HGAC FS12-23 Metrostar Options'!K651</f>
        <v>4100</v>
      </c>
      <c r="G1979" s="13">
        <v>0.15</v>
      </c>
      <c r="H1979" s="14"/>
    </row>
    <row r="1980" spans="1:8" x14ac:dyDescent="0.35">
      <c r="A1980" s="11" t="s">
        <v>8</v>
      </c>
      <c r="B1980" s="16" t="str">
        <f>'[4]HGAC FS12-23 Metrostar Options'!B652</f>
        <v>MET0000652</v>
      </c>
      <c r="C1980" s="27" t="s">
        <v>73</v>
      </c>
      <c r="D1980" s="16" t="s">
        <v>83</v>
      </c>
      <c r="E1980" s="15" t="str">
        <f>'[4]HGAC FS12-23 Metrostar Options'!C652</f>
        <v>RH Ext Rr Cmpt 78"H x 17"W Rev Hng Dr</v>
      </c>
      <c r="F1980" s="17">
        <f>'[4]HGAC FS12-23 Metrostar Options'!K652</f>
        <v>4100</v>
      </c>
      <c r="G1980" s="13">
        <v>0.15</v>
      </c>
      <c r="H1980" s="14"/>
    </row>
    <row r="1981" spans="1:8" x14ac:dyDescent="0.35">
      <c r="A1981" s="11" t="s">
        <v>8</v>
      </c>
      <c r="B1981" s="16" t="str">
        <f>'[4]HGAC FS12-23 Metrostar Options'!B653</f>
        <v>MET0000653</v>
      </c>
      <c r="C1981" s="27" t="s">
        <v>73</v>
      </c>
      <c r="D1981" s="16" t="s">
        <v>83</v>
      </c>
      <c r="E1981" s="15" t="str">
        <f>'[4]HGAC FS12-23 Metrostar Options'!C653</f>
        <v>RH Ext Rr Cmpt 78"H x 17"W Rev Hng Dr w/Blk D-Ring Hndl</v>
      </c>
      <c r="F1981" s="17">
        <f>'[4]HGAC FS12-23 Metrostar Options'!K653</f>
        <v>4183</v>
      </c>
      <c r="G1981" s="13">
        <v>0.15</v>
      </c>
      <c r="H1981" s="14"/>
    </row>
    <row r="1982" spans="1:8" x14ac:dyDescent="0.35">
      <c r="A1982" s="11" t="s">
        <v>8</v>
      </c>
      <c r="B1982" s="16" t="str">
        <f>'[4]HGAC FS12-23 Metrostar Options'!B654</f>
        <v>MET0000654</v>
      </c>
      <c r="C1982" s="27" t="s">
        <v>73</v>
      </c>
      <c r="D1982" s="16" t="s">
        <v>83</v>
      </c>
      <c r="E1982" s="15" t="str">
        <f>'[4]HGAC FS12-23 Metrostar Options'!C654</f>
        <v>RH Ext Rr Cmpt 78"H x 17"W Rev Hng Dr/Eberhard Chrome Handle</v>
      </c>
      <c r="F1982" s="17">
        <f>'[4]HGAC FS12-23 Metrostar Options'!K654</f>
        <v>5245</v>
      </c>
      <c r="G1982" s="13">
        <v>0.15</v>
      </c>
      <c r="H1982" s="14"/>
    </row>
    <row r="1983" spans="1:8" x14ac:dyDescent="0.35">
      <c r="A1983" s="11" t="s">
        <v>8</v>
      </c>
      <c r="B1983" s="16" t="str">
        <f>'[4]HGAC FS12-23 Metrostar Options'!B655</f>
        <v>MET0000655</v>
      </c>
      <c r="C1983" s="27" t="s">
        <v>73</v>
      </c>
      <c r="D1983" s="16" t="s">
        <v>83</v>
      </c>
      <c r="E1983" s="15" t="str">
        <f>'[4]HGAC FS12-23 Metrostar Options'!C655</f>
        <v>RH Ext Rr Cmpt 78"H x 17"W Rev Hng Dr/Unistrut</v>
      </c>
      <c r="F1983" s="17">
        <f>'[4]HGAC FS12-23 Metrostar Options'!K655</f>
        <v>4517</v>
      </c>
      <c r="G1983" s="13">
        <v>0.15</v>
      </c>
      <c r="H1983" s="14"/>
    </row>
    <row r="1984" spans="1:8" x14ac:dyDescent="0.35">
      <c r="A1984" s="11" t="s">
        <v>8</v>
      </c>
      <c r="B1984" s="16" t="str">
        <f>'[4]HGAC FS12-23 Metrostar Options'!B656</f>
        <v>MET0000656</v>
      </c>
      <c r="C1984" s="27" t="s">
        <v>73</v>
      </c>
      <c r="D1984" s="16" t="s">
        <v>83</v>
      </c>
      <c r="E1984" s="15" t="str">
        <f>'[4]HGAC FS12-23 Metrostar Options'!C656</f>
        <v>RH Ext Rr Cmpt 78"H x 17"W Rev Hng Dr/18"D Abv Flr/Eber Chrm/.75"Brushed SS Trim</v>
      </c>
      <c r="F1984" s="17">
        <f>'[4]HGAC FS12-23 Metrostar Options'!K656</f>
        <v>5987</v>
      </c>
      <c r="G1984" s="13">
        <v>0.15</v>
      </c>
      <c r="H1984" s="14"/>
    </row>
    <row r="1985" spans="1:8" x14ac:dyDescent="0.35">
      <c r="A1985" s="11" t="s">
        <v>8</v>
      </c>
      <c r="B1985" s="16" t="str">
        <f>'[4]HGAC FS12-23 Metrostar Options'!B657</f>
        <v>MET0000657</v>
      </c>
      <c r="C1985" s="27" t="s">
        <v>73</v>
      </c>
      <c r="D1985" s="16" t="s">
        <v>83</v>
      </c>
      <c r="E1985" s="15" t="str">
        <f>'[4]HGAC FS12-23 Metrostar Options'!C657</f>
        <v>RH Ext Rr Cmpt 79"H x 11"W Rev Hng Dr</v>
      </c>
      <c r="F1985" s="17">
        <f>'[4]HGAC FS12-23 Metrostar Options'!K657</f>
        <v>4100</v>
      </c>
      <c r="G1985" s="13">
        <v>0.15</v>
      </c>
      <c r="H1985" s="14"/>
    </row>
    <row r="1986" spans="1:8" x14ac:dyDescent="0.35">
      <c r="A1986" s="11" t="s">
        <v>8</v>
      </c>
      <c r="B1986" s="16" t="str">
        <f>'[4]HGAC FS12-23 Metrostar Options'!B658</f>
        <v>MET0000658</v>
      </c>
      <c r="C1986" s="27" t="s">
        <v>73</v>
      </c>
      <c r="D1986" s="16" t="s">
        <v>83</v>
      </c>
      <c r="E1986" s="15" t="str">
        <f>'[4]HGAC FS12-23 Metrostar Options'!C658</f>
        <v>RH Ext Rr Cmpt 79"H x 11"W Rev Hng Dr/8"D Abv Flr</v>
      </c>
      <c r="F1986" s="17">
        <f>'[4]HGAC FS12-23 Metrostar Options'!K658</f>
        <v>4599</v>
      </c>
      <c r="G1986" s="13">
        <v>0.15</v>
      </c>
      <c r="H1986" s="14"/>
    </row>
    <row r="1987" spans="1:8" x14ac:dyDescent="0.35">
      <c r="A1987" s="11" t="s">
        <v>8</v>
      </c>
      <c r="B1987" s="16" t="str">
        <f>'[4]HGAC FS12-23 Metrostar Options'!B659</f>
        <v>MET0000659</v>
      </c>
      <c r="C1987" s="27" t="s">
        <v>73</v>
      </c>
      <c r="D1987" s="16" t="s">
        <v>83</v>
      </c>
      <c r="E1987" s="15" t="str">
        <f>'[4]HGAC FS12-23 Metrostar Options'!C659</f>
        <v>RH Ext Rr Cmpt 79"H x 11"W Rev Hng Dr w/Blk D-Ring Hndl</v>
      </c>
      <c r="F1987" s="17">
        <f>'[4]HGAC FS12-23 Metrostar Options'!K659</f>
        <v>4183</v>
      </c>
      <c r="G1987" s="13">
        <v>0.15</v>
      </c>
      <c r="H1987" s="14"/>
    </row>
    <row r="1988" spans="1:8" x14ac:dyDescent="0.35">
      <c r="A1988" s="11" t="s">
        <v>8</v>
      </c>
      <c r="B1988" s="16" t="str">
        <f>'[4]HGAC FS12-23 Metrostar Options'!B660</f>
        <v>MET0000660</v>
      </c>
      <c r="C1988" s="27" t="s">
        <v>73</v>
      </c>
      <c r="D1988" s="16" t="s">
        <v>83</v>
      </c>
      <c r="E1988" s="15" t="str">
        <f>'[4]HGAC FS12-23 Metrostar Options'!C660</f>
        <v>RH Ext Rr Cmpt 79"H x 11"W Rev Hng Dr w/Blk Eberhard Hndl</v>
      </c>
      <c r="F1988" s="17">
        <f>'[4]HGAC FS12-23 Metrostar Options'!K660</f>
        <v>4922</v>
      </c>
      <c r="G1988" s="13">
        <v>0.15</v>
      </c>
      <c r="H1988" s="14"/>
    </row>
    <row r="1989" spans="1:8" x14ac:dyDescent="0.35">
      <c r="A1989" s="11" t="s">
        <v>8</v>
      </c>
      <c r="B1989" s="16" t="str">
        <f>'[4]HGAC FS12-23 Metrostar Options'!B661</f>
        <v>MET0000661</v>
      </c>
      <c r="C1989" s="27" t="s">
        <v>73</v>
      </c>
      <c r="D1989" s="16" t="s">
        <v>83</v>
      </c>
      <c r="E1989" s="15" t="str">
        <f>'[4]HGAC FS12-23 Metrostar Options'!C661</f>
        <v>RH Ext Rr Cmpt 79"H x 11"W Rev Hng Dr/18"D Abv Floor/Eberhard Chrome Handle</v>
      </c>
      <c r="F1989" s="17">
        <f>'[4]HGAC FS12-23 Metrostar Options'!K661</f>
        <v>4701</v>
      </c>
      <c r="G1989" s="13">
        <v>0.15</v>
      </c>
      <c r="H1989" s="14"/>
    </row>
    <row r="1990" spans="1:8" x14ac:dyDescent="0.35">
      <c r="A1990" s="11" t="s">
        <v>8</v>
      </c>
      <c r="B1990" s="16" t="str">
        <f>'[4]HGAC FS12-23 Metrostar Options'!B662</f>
        <v>MET0000662</v>
      </c>
      <c r="C1990" s="27" t="s">
        <v>73</v>
      </c>
      <c r="D1990" s="16" t="s">
        <v>83</v>
      </c>
      <c r="E1990" s="15" t="str">
        <f>'[4]HGAC FS12-23 Metrostar Options'!C662</f>
        <v>RH Ext Rr Cmpt 73"H x 17"W Rev Hng Dr/61" Trans Abv Flr/Fwd Rr Wall/Eberhard Hnd</v>
      </c>
      <c r="F1990" s="17">
        <f>'[4]HGAC FS12-23 Metrostar Options'!K662</f>
        <v>8028</v>
      </c>
      <c r="G1990" s="13">
        <v>0.15</v>
      </c>
      <c r="H1990" s="14"/>
    </row>
    <row r="1991" spans="1:8" x14ac:dyDescent="0.35">
      <c r="A1991" s="11" t="s">
        <v>8</v>
      </c>
      <c r="B1991" s="16" t="str">
        <f>'[4]HGAC FS12-23 Metrostar Options'!B663</f>
        <v>MET0000663</v>
      </c>
      <c r="C1991" s="27" t="s">
        <v>73</v>
      </c>
      <c r="D1991" s="16" t="s">
        <v>83</v>
      </c>
      <c r="E1991" s="15" t="str">
        <f>'[4]HGAC FS12-23 Metrostar Options'!C663</f>
        <v>RH Ext Rr Cmpt 84"H x 11"W Rev Hng Dr/12.5"D Abv Floor</v>
      </c>
      <c r="F1991" s="17">
        <f>'[4]HGAC FS12-23 Metrostar Options'!K663</f>
        <v>4100</v>
      </c>
      <c r="G1991" s="13">
        <v>0.15</v>
      </c>
      <c r="H1991" s="14"/>
    </row>
    <row r="1992" spans="1:8" x14ac:dyDescent="0.35">
      <c r="A1992" s="11" t="s">
        <v>8</v>
      </c>
      <c r="B1992" s="16" t="str">
        <f>'[4]HGAC FS12-23 Metrostar Options'!B664</f>
        <v>MET0000664</v>
      </c>
      <c r="C1992" s="27" t="s">
        <v>73</v>
      </c>
      <c r="D1992" s="16" t="s">
        <v>83</v>
      </c>
      <c r="E1992" s="15" t="str">
        <f>'[4]HGAC FS12-23 Metrostar Options'!C664</f>
        <v>RH Ext Rr Cmpt 84"H x 17"W Hng Dr</v>
      </c>
      <c r="F1992" s="17">
        <f>'[4]HGAC FS12-23 Metrostar Options'!K664</f>
        <v>4100</v>
      </c>
      <c r="G1992" s="13">
        <v>0.15</v>
      </c>
      <c r="H1992" s="14"/>
    </row>
    <row r="1993" spans="1:8" x14ac:dyDescent="0.35">
      <c r="A1993" s="11" t="s">
        <v>8</v>
      </c>
      <c r="B1993" s="16" t="str">
        <f>'[4]HGAC FS12-23 Metrostar Options'!B665</f>
        <v>MET0000665</v>
      </c>
      <c r="C1993" s="27" t="s">
        <v>73</v>
      </c>
      <c r="D1993" s="16" t="s">
        <v>83</v>
      </c>
      <c r="E1993" s="15" t="str">
        <f>'[4]HGAC FS12-23 Metrostar Options'!C665</f>
        <v>RH Ext Rr Cmpt 84"H x 17"W Rev Hng Dr w/Blk D-Ring Hndl</v>
      </c>
      <c r="F1993" s="17">
        <f>'[4]HGAC FS12-23 Metrostar Options'!K665</f>
        <v>4709</v>
      </c>
      <c r="G1993" s="13">
        <v>0.15</v>
      </c>
      <c r="H1993" s="14"/>
    </row>
    <row r="1994" spans="1:8" x14ac:dyDescent="0.35">
      <c r="A1994" s="11" t="s">
        <v>8</v>
      </c>
      <c r="B1994" s="16" t="str">
        <f>'[4]HGAC FS12-23 Metrostar Options'!B666</f>
        <v>MET0000666</v>
      </c>
      <c r="C1994" s="27" t="s">
        <v>73</v>
      </c>
      <c r="D1994" s="16" t="s">
        <v>83</v>
      </c>
      <c r="E1994" s="15" t="str">
        <f>'[4]HGAC FS12-23 Metrostar Options'!C666</f>
        <v>RH Ext Rr Cmpt 84"H x 17"W Rev Hng Dr</v>
      </c>
      <c r="F1994" s="17">
        <f>'[4]HGAC FS12-23 Metrostar Options'!K666</f>
        <v>4100</v>
      </c>
      <c r="G1994" s="13">
        <v>0.15</v>
      </c>
      <c r="H1994" s="14"/>
    </row>
    <row r="1995" spans="1:8" x14ac:dyDescent="0.35">
      <c r="A1995" s="11" t="s">
        <v>8</v>
      </c>
      <c r="B1995" s="16" t="str">
        <f>'[4]HGAC FS12-23 Metrostar Options'!B667</f>
        <v>MET0000667</v>
      </c>
      <c r="C1995" s="27" t="s">
        <v>73</v>
      </c>
      <c r="D1995" s="16" t="s">
        <v>83</v>
      </c>
      <c r="E1995" s="15" t="str">
        <f>'[4]HGAC FS12-23 Metrostar Options'!C667</f>
        <v>RH Ext Rr Cmpt 84"H x 17"W Rev Hng Dr w/Eberhard Blk Hndl</v>
      </c>
      <c r="F1995" s="17">
        <f>'[4]HGAC FS12-23 Metrostar Options'!K667</f>
        <v>4922</v>
      </c>
      <c r="G1995" s="13">
        <v>0.15</v>
      </c>
      <c r="H1995" s="14"/>
    </row>
    <row r="1996" spans="1:8" x14ac:dyDescent="0.35">
      <c r="A1996" s="11" t="s">
        <v>8</v>
      </c>
      <c r="B1996" s="16" t="str">
        <f>'[4]HGAC FS12-23 Metrostar Options'!B668</f>
        <v>MET0000668</v>
      </c>
      <c r="C1996" s="27" t="s">
        <v>73</v>
      </c>
      <c r="D1996" s="16" t="s">
        <v>83</v>
      </c>
      <c r="E1996" s="15" t="str">
        <f>'[4]HGAC FS12-23 Metrostar Options'!C668</f>
        <v>RH Ext Rr Cmpt 84"H x 17"W Rev Hng Dr/Int ROM Dr/Unistrut</v>
      </c>
      <c r="F1996" s="17">
        <f>'[4]HGAC FS12-23 Metrostar Options'!K668</f>
        <v>9559</v>
      </c>
      <c r="G1996" s="13">
        <v>0.15</v>
      </c>
      <c r="H1996" s="14"/>
    </row>
    <row r="1997" spans="1:8" x14ac:dyDescent="0.35">
      <c r="A1997" s="11" t="s">
        <v>8</v>
      </c>
      <c r="B1997" s="16" t="str">
        <f>'[4]HGAC FS12-23 Metrostar Options'!B669</f>
        <v>MET0000669</v>
      </c>
      <c r="C1997" s="27" t="s">
        <v>73</v>
      </c>
      <c r="D1997" s="16" t="s">
        <v>83</v>
      </c>
      <c r="E1997" s="15" t="str">
        <f>'[4]HGAC FS12-23 Metrostar Options'!C669</f>
        <v>RH Ext Rr Cmpt 84"H x 17"W w/Rev Hng Dr/66"H Trans/Fwd Rr Wall Structure</v>
      </c>
      <c r="F1997" s="17">
        <f>'[4]HGAC FS12-23 Metrostar Options'!K669</f>
        <v>7292</v>
      </c>
      <c r="G1997" s="13">
        <v>0.15</v>
      </c>
      <c r="H1997" s="14"/>
    </row>
    <row r="1998" spans="1:8" x14ac:dyDescent="0.35">
      <c r="A1998" s="11" t="s">
        <v>8</v>
      </c>
      <c r="B1998" s="16" t="str">
        <f>'[4]HGAC FS12-23 Metrostar Options'!B670</f>
        <v>MET0000670</v>
      </c>
      <c r="C1998" s="27" t="s">
        <v>73</v>
      </c>
      <c r="D1998" s="16" t="s">
        <v>83</v>
      </c>
      <c r="E1998" s="15" t="str">
        <f>'[4]HGAC FS12-23 Metrostar Options'!C670</f>
        <v>RH Ext Rr Cmpt 85"H x 11"W Rev Hng Dr</v>
      </c>
      <c r="F1998" s="17">
        <f>'[4]HGAC FS12-23 Metrostar Options'!K670</f>
        <v>4100</v>
      </c>
      <c r="G1998" s="13">
        <v>0.15</v>
      </c>
      <c r="H1998" s="14"/>
    </row>
    <row r="1999" spans="1:8" x14ac:dyDescent="0.35">
      <c r="A1999" s="11" t="s">
        <v>8</v>
      </c>
      <c r="B1999" s="16" t="str">
        <f>'[4]HGAC FS12-23 Metrostar Options'!B671</f>
        <v>MET0000671</v>
      </c>
      <c r="C1999" s="27" t="s">
        <v>73</v>
      </c>
      <c r="D1999" s="16" t="s">
        <v>83</v>
      </c>
      <c r="E1999" s="15" t="str">
        <f>'[4]HGAC FS12-23 Metrostar Options'!C671</f>
        <v>RH Ext Rr Cmpt 85"H x 11"W Rev Hng Dr w/Eberhard Chrome Handle</v>
      </c>
      <c r="F1999" s="17">
        <f>'[4]HGAC FS12-23 Metrostar Options'!K671</f>
        <v>4449</v>
      </c>
      <c r="G1999" s="13">
        <v>0.15</v>
      </c>
      <c r="H1999" s="14"/>
    </row>
    <row r="2000" spans="1:8" x14ac:dyDescent="0.35">
      <c r="A2000" s="11" t="s">
        <v>8</v>
      </c>
      <c r="B2000" s="16" t="str">
        <f>'[4]HGAC FS12-23 Metrostar Options'!B672</f>
        <v>MET0000672</v>
      </c>
      <c r="C2000" s="27" t="s">
        <v>73</v>
      </c>
      <c r="D2000" s="16" t="s">
        <v>83</v>
      </c>
      <c r="E2000" s="15" t="str">
        <f>'[4]HGAC FS12-23 Metrostar Options'!C672</f>
        <v>RH Ext Rr Cmpt 85"H x 11"W Rev Hng Dr/65"H Abv Flr/39" Trans w/Divider/26"H Top</v>
      </c>
      <c r="F2000" s="17">
        <f>'[4]HGAC FS12-23 Metrostar Options'!K672</f>
        <v>6038</v>
      </c>
      <c r="G2000" s="13">
        <v>0.15</v>
      </c>
      <c r="H2000" s="14"/>
    </row>
    <row r="2001" spans="1:8" x14ac:dyDescent="0.35">
      <c r="A2001" s="11" t="s">
        <v>8</v>
      </c>
      <c r="B2001" s="16" t="str">
        <f>'[4]HGAC FS12-23 Metrostar Options'!B673</f>
        <v>MET0000673</v>
      </c>
      <c r="C2001" s="27" t="s">
        <v>73</v>
      </c>
      <c r="D2001" s="16" t="s">
        <v>83</v>
      </c>
      <c r="E2001" s="15" t="str">
        <f>'[4]HGAC FS12-23 Metrostar Options'!C673</f>
        <v>RH Ext Rr Cmpt 85"H x 11"W Rev Hng Dr/39"H Trans Split &amp; 26"H Upr Cargo Net Int</v>
      </c>
      <c r="F2001" s="17">
        <f>'[4]HGAC FS12-23 Metrostar Options'!K673</f>
        <v>6491</v>
      </c>
      <c r="G2001" s="13">
        <v>0.15</v>
      </c>
      <c r="H2001" s="14"/>
    </row>
    <row r="2002" spans="1:8" x14ac:dyDescent="0.35">
      <c r="A2002" s="11" t="s">
        <v>8</v>
      </c>
      <c r="B2002" s="16" t="str">
        <f>'[4]HGAC FS12-23 Metrostar Options'!B674</f>
        <v>MET0000674</v>
      </c>
      <c r="C2002" s="27" t="s">
        <v>73</v>
      </c>
      <c r="D2002" s="16" t="s">
        <v>83</v>
      </c>
      <c r="E2002" s="15" t="str">
        <f>'[4]HGAC FS12-23 Metrostar Options'!C674</f>
        <v>RH Ext Rr Cmpt 90"H x 17"W/84"H Rev Hng Dr/Fwd Int Cutout, Transverse</v>
      </c>
      <c r="F2002" s="17">
        <f>'[4]HGAC FS12-23 Metrostar Options'!K674</f>
        <v>5703</v>
      </c>
      <c r="G2002" s="13">
        <v>0.15</v>
      </c>
      <c r="H2002" s="14"/>
    </row>
    <row r="2003" spans="1:8" x14ac:dyDescent="0.35">
      <c r="A2003" s="11" t="s">
        <v>8</v>
      </c>
      <c r="B2003" s="16" t="str">
        <f>'[4]HGAC FS12-23 Metrostar Options'!B675</f>
        <v>MET0000675</v>
      </c>
      <c r="C2003" s="27" t="s">
        <v>73</v>
      </c>
      <c r="D2003" s="16" t="s">
        <v>83</v>
      </c>
      <c r="E2003" s="15" t="str">
        <f>'[4]HGAC FS12-23 Metrostar Options'!C675</f>
        <v>RH Ext Rr Cmpt 90"H x 17"W/84"H Rev Hng Dr/Unistrut Fwd Int Cutout, Transverse</v>
      </c>
      <c r="F2003" s="17">
        <f>'[4]HGAC FS12-23 Metrostar Options'!K675</f>
        <v>7292</v>
      </c>
      <c r="G2003" s="13">
        <v>0.15</v>
      </c>
      <c r="H2003" s="14"/>
    </row>
    <row r="2004" spans="1:8" x14ac:dyDescent="0.35">
      <c r="A2004" s="11" t="s">
        <v>8</v>
      </c>
      <c r="B2004" s="16" t="str">
        <f>'[4]HGAC FS12-23 Metrostar Options'!B676</f>
        <v>MET0000676</v>
      </c>
      <c r="C2004" s="27" t="s">
        <v>73</v>
      </c>
      <c r="D2004" s="16" t="s">
        <v>83</v>
      </c>
      <c r="E2004" s="15" t="str">
        <f>'[4]HGAC FS12-23 Metrostar Options'!C676</f>
        <v>RH Ext Rr Cmpt 92"H x 17"W Rev Hng Dr/8"D Abv Floor</v>
      </c>
      <c r="F2004" s="17">
        <f>'[4]HGAC FS12-23 Metrostar Options'!K676</f>
        <v>5360</v>
      </c>
      <c r="G2004" s="13">
        <v>0.15</v>
      </c>
      <c r="H2004" s="14"/>
    </row>
    <row r="2005" spans="1:8" x14ac:dyDescent="0.35">
      <c r="A2005" s="11" t="s">
        <v>8</v>
      </c>
      <c r="B2005" s="16" t="str">
        <f>'[4]HGAC FS12-23 Metrostar Options'!B677</f>
        <v>MET0000677</v>
      </c>
      <c r="C2005" s="27" t="s">
        <v>73</v>
      </c>
      <c r="D2005" s="16" t="s">
        <v>83</v>
      </c>
      <c r="E2005" s="15" t="str">
        <f>'[4]HGAC FS12-23 Metrostar Options'!C677</f>
        <v>RH Ext Rr Cmpt 95"H x 17"W Rev Hng Dr/Int ROM Dr/Unistrut</v>
      </c>
      <c r="F2005" s="17">
        <f>'[4]HGAC FS12-23 Metrostar Options'!K677</f>
        <v>9559</v>
      </c>
      <c r="G2005" s="13">
        <v>0.15</v>
      </c>
      <c r="H2005" s="14"/>
    </row>
    <row r="2006" spans="1:8" x14ac:dyDescent="0.35">
      <c r="A2006" s="11" t="s">
        <v>8</v>
      </c>
      <c r="B2006" s="16" t="str">
        <f>'[4]HGAC FS12-23 Metrostar Options'!B678</f>
        <v>MET0000678</v>
      </c>
      <c r="C2006" s="27" t="s">
        <v>73</v>
      </c>
      <c r="D2006" s="16" t="s">
        <v>83</v>
      </c>
      <c r="E2006" s="15" t="str">
        <f>'[4]HGAC FS12-23 Metrostar Options'!C678</f>
        <v>RH Ext Rr Cmpt 95"H x 17"W Rev Hng Dr/63" Dr</v>
      </c>
      <c r="F2006" s="17">
        <f>'[4]HGAC FS12-23 Metrostar Options'!K678</f>
        <v>5360</v>
      </c>
      <c r="G2006" s="13">
        <v>0.15</v>
      </c>
      <c r="H2006" s="14"/>
    </row>
    <row r="2007" spans="1:8" x14ac:dyDescent="0.35">
      <c r="A2007" s="11" t="s">
        <v>8</v>
      </c>
      <c r="B2007" s="16" t="str">
        <f>'[4]HGAC FS12-23 Metrostar Options'!B679</f>
        <v>MET0000679</v>
      </c>
      <c r="C2007" s="27" t="s">
        <v>73</v>
      </c>
      <c r="D2007" s="16" t="s">
        <v>83</v>
      </c>
      <c r="E2007" s="15" t="str">
        <f>'[4]HGAC FS12-23 Metrostar Options'!C679</f>
        <v>RH Ext Rr Cmpt 95"H x 17"W Rev Hng Dr/85" Dr</v>
      </c>
      <c r="F2007" s="17">
        <f>'[4]HGAC FS12-23 Metrostar Options'!K679</f>
        <v>5360</v>
      </c>
      <c r="G2007" s="13">
        <v>0.15</v>
      </c>
      <c r="H2007" s="14"/>
    </row>
    <row r="2008" spans="1:8" x14ac:dyDescent="0.35">
      <c r="A2008" s="11" t="s">
        <v>8</v>
      </c>
      <c r="B2008" s="16" t="str">
        <f>'[4]HGAC FS12-23 Metrostar Options'!B680</f>
        <v>MET0000680</v>
      </c>
      <c r="C2008" s="27" t="s">
        <v>73</v>
      </c>
      <c r="D2008" s="16" t="s">
        <v>83</v>
      </c>
      <c r="E2008" s="15" t="str">
        <f>'[4]HGAC FS12-23 Metrostar Options'!C680</f>
        <v>RH Ext Rr Cmpt 99"H x 17"W Rev Hng Dr/Eberhard Chrome Handle</v>
      </c>
      <c r="F2008" s="17">
        <f>'[4]HGAC FS12-23 Metrostar Options'!K680</f>
        <v>6502</v>
      </c>
      <c r="G2008" s="13">
        <v>0.15</v>
      </c>
      <c r="H2008" s="14"/>
    </row>
    <row r="2009" spans="1:8" x14ac:dyDescent="0.35">
      <c r="A2009" s="11" t="s">
        <v>8</v>
      </c>
      <c r="B2009" s="16" t="str">
        <f>'[4]HGAC FS12-23 Metrostar Options'!B681</f>
        <v>MET0000681</v>
      </c>
      <c r="C2009" s="27" t="s">
        <v>73</v>
      </c>
      <c r="D2009" s="16" t="s">
        <v>83</v>
      </c>
      <c r="E2009" s="15" t="str">
        <f>'[4]HGAC FS12-23 Metrostar Options'!C681</f>
        <v>NO RH Exterior Rear Compartment</v>
      </c>
      <c r="F2009" s="17">
        <f>'[4]HGAC FS12-23 Metrostar Options'!K681</f>
        <v>0</v>
      </c>
      <c r="G2009" s="13">
        <v>0.15</v>
      </c>
      <c r="H2009" s="14"/>
    </row>
    <row r="2010" spans="1:8" x14ac:dyDescent="0.35">
      <c r="A2010" s="11" t="s">
        <v>8</v>
      </c>
      <c r="B2010" s="16" t="str">
        <f>'[4]HGAC FS12-23 Metrostar Options'!B682</f>
        <v>MET0000682</v>
      </c>
      <c r="C2010" s="27" t="s">
        <v>73</v>
      </c>
      <c r="D2010" s="16" t="s">
        <v>83</v>
      </c>
      <c r="E2010" s="15" t="str">
        <f>'[4]HGAC FS12-23 Metrostar Options'!C682</f>
        <v>NO Right Hand Exterior Rear Compartment Lighting</v>
      </c>
      <c r="F2010" s="17">
        <f>'[4]HGAC FS12-23 Metrostar Options'!K682</f>
        <v>0</v>
      </c>
      <c r="G2010" s="13">
        <v>0.15</v>
      </c>
      <c r="H2010" s="14"/>
    </row>
    <row r="2011" spans="1:8" x14ac:dyDescent="0.35">
      <c r="A2011" s="11" t="s">
        <v>8</v>
      </c>
      <c r="B2011" s="16" t="str">
        <f>'[4]HGAC FS12-23 Metrostar Options'!B683</f>
        <v>MET0000683</v>
      </c>
      <c r="C2011" s="27" t="s">
        <v>73</v>
      </c>
      <c r="D2011" s="16" t="s">
        <v>83</v>
      </c>
      <c r="E2011" s="15" t="str">
        <f>'[4]HGAC FS12-23 Metrostar Options'!C683</f>
        <v>RH Ext Rr Cmpt Lt LED Round Lt Trucklite 4"</v>
      </c>
      <c r="F2011" s="17">
        <f>'[4]HGAC FS12-23 Metrostar Options'!K683</f>
        <v>393</v>
      </c>
      <c r="G2011" s="13">
        <v>0.15</v>
      </c>
      <c r="H2011" s="14"/>
    </row>
    <row r="2012" spans="1:8" x14ac:dyDescent="0.35">
      <c r="A2012" s="11" t="s">
        <v>8</v>
      </c>
      <c r="B2012" s="16" t="str">
        <f>'[4]HGAC FS12-23 Metrostar Options'!B684</f>
        <v>MET0000684</v>
      </c>
      <c r="C2012" s="27" t="s">
        <v>73</v>
      </c>
      <c r="D2012" s="16" t="s">
        <v>83</v>
      </c>
      <c r="E2012" s="15" t="str">
        <f>'[4]HGAC FS12-23 Metrostar Options'!C684</f>
        <v>RH Ext Rr Cmpt Lt LED Strip Lt Amdor Luma-Bar 11"</v>
      </c>
      <c r="F2012" s="17">
        <f>'[4]HGAC FS12-23 Metrostar Options'!K684</f>
        <v>389</v>
      </c>
      <c r="G2012" s="13">
        <v>0.15</v>
      </c>
      <c r="H2012" s="14"/>
    </row>
    <row r="2013" spans="1:8" x14ac:dyDescent="0.35">
      <c r="A2013" s="11" t="s">
        <v>8</v>
      </c>
      <c r="B2013" s="16" t="str">
        <f>'[4]HGAC FS12-23 Metrostar Options'!B685</f>
        <v>MET0000685</v>
      </c>
      <c r="C2013" s="27" t="s">
        <v>73</v>
      </c>
      <c r="D2013" s="16" t="s">
        <v>83</v>
      </c>
      <c r="E2013" s="15" t="str">
        <f>'[4]HGAC FS12-23 Metrostar Options'!C685</f>
        <v>RH Ext Rr Cmpt Lt LED Strip Lt Amdor Luma-Bar 21"</v>
      </c>
      <c r="F2013" s="17">
        <f>'[4]HGAC FS12-23 Metrostar Options'!K685</f>
        <v>288</v>
      </c>
      <c r="G2013" s="13">
        <v>0.15</v>
      </c>
      <c r="H2013" s="14"/>
    </row>
    <row r="2014" spans="1:8" x14ac:dyDescent="0.35">
      <c r="A2014" s="11" t="s">
        <v>8</v>
      </c>
      <c r="B2014" s="16" t="str">
        <f>'[4]HGAC FS12-23 Metrostar Options'!B686</f>
        <v>MET0000686</v>
      </c>
      <c r="C2014" s="27" t="s">
        <v>73</v>
      </c>
      <c r="D2014" s="16" t="s">
        <v>83</v>
      </c>
      <c r="E2014" s="15" t="str">
        <f>'[4]HGAC FS12-23 Metrostar Options'!C686</f>
        <v>RH Ext Rr Cmpt Lt LED Strip Lt Amdor Luma-Bar 62"</v>
      </c>
      <c r="F2014" s="17">
        <f>'[4]HGAC FS12-23 Metrostar Options'!K686</f>
        <v>557</v>
      </c>
      <c r="G2014" s="13">
        <v>0.15</v>
      </c>
      <c r="H2014" s="14"/>
    </row>
    <row r="2015" spans="1:8" x14ac:dyDescent="0.35">
      <c r="A2015" s="11" t="s">
        <v>8</v>
      </c>
      <c r="B2015" s="16" t="str">
        <f>'[4]HGAC FS12-23 Metrostar Options'!B687</f>
        <v>MET0000687</v>
      </c>
      <c r="C2015" s="27" t="s">
        <v>73</v>
      </c>
      <c r="D2015" s="16" t="s">
        <v>83</v>
      </c>
      <c r="E2015" s="15" t="str">
        <f>'[4]HGAC FS12-23 Metrostar Options'!C687</f>
        <v>RH Ext Rr Cmpt Lt LED Strip Lt Amdor Luma-Bar H20-HO 12"</v>
      </c>
      <c r="F2015" s="17">
        <f>'[4]HGAC FS12-23 Metrostar Options'!K687</f>
        <v>255</v>
      </c>
      <c r="G2015" s="13">
        <v>0.15</v>
      </c>
      <c r="H2015" s="14"/>
    </row>
    <row r="2016" spans="1:8" x14ac:dyDescent="0.35">
      <c r="A2016" s="11" t="s">
        <v>8</v>
      </c>
      <c r="B2016" s="16" t="str">
        <f>'[4]HGAC FS12-23 Metrostar Options'!B688</f>
        <v>MET0000688</v>
      </c>
      <c r="C2016" s="27" t="s">
        <v>73</v>
      </c>
      <c r="D2016" s="16" t="s">
        <v>83</v>
      </c>
      <c r="E2016" s="15" t="str">
        <f>'[4]HGAC FS12-23 Metrostar Options'!C688</f>
        <v>RH Ext Rr Cmpt Lt LED Strip Lt On-Scene Night Axe 9"</v>
      </c>
      <c r="F2016" s="17">
        <f>'[4]HGAC FS12-23 Metrostar Options'!K688</f>
        <v>374</v>
      </c>
      <c r="G2016" s="13">
        <v>0.15</v>
      </c>
      <c r="H2016" s="14"/>
    </row>
    <row r="2017" spans="1:8" x14ac:dyDescent="0.35">
      <c r="A2017" s="11" t="s">
        <v>8</v>
      </c>
      <c r="B2017" s="16" t="str">
        <f>'[4]HGAC FS12-23 Metrostar Options'!B689</f>
        <v>MET0000689</v>
      </c>
      <c r="C2017" s="27" t="s">
        <v>73</v>
      </c>
      <c r="D2017" s="16" t="s">
        <v>83</v>
      </c>
      <c r="E2017" s="15" t="str">
        <f>'[4]HGAC FS12-23 Metrostar Options'!C689</f>
        <v>RH Ext Rr Cmpt Lt LED Strip Lt On-Scene Night Axe 18"</v>
      </c>
      <c r="F2017" s="17">
        <f>'[4]HGAC FS12-23 Metrostar Options'!K689</f>
        <v>425</v>
      </c>
      <c r="G2017" s="13">
        <v>0.15</v>
      </c>
      <c r="H2017" s="14"/>
    </row>
    <row r="2018" spans="1:8" x14ac:dyDescent="0.35">
      <c r="A2018" s="11" t="s">
        <v>8</v>
      </c>
      <c r="B2018" s="16" t="str">
        <f>'[4]HGAC FS12-23 Metrostar Options'!B690</f>
        <v>MET0000690</v>
      </c>
      <c r="C2018" s="27" t="s">
        <v>73</v>
      </c>
      <c r="D2018" s="16" t="s">
        <v>83</v>
      </c>
      <c r="E2018" s="15" t="str">
        <f>'[4]HGAC FS12-23 Metrostar Options'!C690</f>
        <v>RH Ext Rr Cmpt Lt LED Strip Lt On-Scene Night Axe 36"</v>
      </c>
      <c r="F2018" s="17">
        <f>'[4]HGAC FS12-23 Metrostar Options'!K690</f>
        <v>691</v>
      </c>
      <c r="G2018" s="13">
        <v>0.15</v>
      </c>
      <c r="H2018" s="14"/>
    </row>
    <row r="2019" spans="1:8" x14ac:dyDescent="0.35">
      <c r="A2019" s="11" t="s">
        <v>8</v>
      </c>
      <c r="B2019" s="16" t="str">
        <f>'[4]HGAC FS12-23 Metrostar Options'!B691</f>
        <v>MET0000691</v>
      </c>
      <c r="C2019" s="27" t="s">
        <v>73</v>
      </c>
      <c r="D2019" s="16" t="s">
        <v>83</v>
      </c>
      <c r="E2019" s="15" t="str">
        <f>'[4]HGAC FS12-23 Metrostar Options'!C691</f>
        <v>RH Ext Rr Cmpt Lt LED Strip Lt On-Scene Access 10"</v>
      </c>
      <c r="F2019" s="17">
        <f>'[4]HGAC FS12-23 Metrostar Options'!K691</f>
        <v>349</v>
      </c>
      <c r="G2019" s="13">
        <v>0.15</v>
      </c>
      <c r="H2019" s="14"/>
    </row>
    <row r="2020" spans="1:8" x14ac:dyDescent="0.35">
      <c r="A2020" s="11" t="s">
        <v>8</v>
      </c>
      <c r="B2020" s="16" t="str">
        <f>'[4]HGAC FS12-23 Metrostar Options'!B692</f>
        <v>MET0000692</v>
      </c>
      <c r="C2020" s="27" t="s">
        <v>73</v>
      </c>
      <c r="D2020" s="16" t="s">
        <v>83</v>
      </c>
      <c r="E2020" s="15" t="str">
        <f>'[4]HGAC FS12-23 Metrostar Options'!C692</f>
        <v>RH Ext Rr Cmpt Lt LED Strip Lt On-Scene Access Pro 10"</v>
      </c>
      <c r="F2020" s="17">
        <f>'[4]HGAC FS12-23 Metrostar Options'!K692</f>
        <v>374</v>
      </c>
      <c r="G2020" s="13">
        <v>0.15</v>
      </c>
      <c r="H2020" s="14"/>
    </row>
    <row r="2021" spans="1:8" x14ac:dyDescent="0.35">
      <c r="A2021" s="11" t="s">
        <v>8</v>
      </c>
      <c r="B2021" s="16" t="str">
        <f>'[4]HGAC FS12-23 Metrostar Options'!B693</f>
        <v>MET0000693</v>
      </c>
      <c r="C2021" s="27" t="s">
        <v>73</v>
      </c>
      <c r="D2021" s="16" t="s">
        <v>83</v>
      </c>
      <c r="E2021" s="15" t="str">
        <f>'[4]HGAC FS12-23 Metrostar Options'!C693</f>
        <v>RH Ext Rr Cmpt Lt LED Strip Lt On-Scene Access 18"</v>
      </c>
      <c r="F2021" s="17">
        <f>'[4]HGAC FS12-23 Metrostar Options'!K693</f>
        <v>417</v>
      </c>
      <c r="G2021" s="13">
        <v>0.15</v>
      </c>
      <c r="H2021" s="14"/>
    </row>
    <row r="2022" spans="1:8" x14ac:dyDescent="0.35">
      <c r="A2022" s="11" t="s">
        <v>8</v>
      </c>
      <c r="B2022" s="16" t="str">
        <f>'[4]HGAC FS12-23 Metrostar Options'!B694</f>
        <v>MET0000694</v>
      </c>
      <c r="C2022" s="27" t="s">
        <v>73</v>
      </c>
      <c r="D2022" s="16" t="s">
        <v>83</v>
      </c>
      <c r="E2022" s="15" t="str">
        <f>'[4]HGAC FS12-23 Metrostar Options'!C694</f>
        <v>RH Ext Rr Cmpt Lt LED Strip Lt On-Scene Access 18" w/P Clamp Mounting</v>
      </c>
      <c r="F2022" s="17">
        <f>'[4]HGAC FS12-23 Metrostar Options'!K694</f>
        <v>431</v>
      </c>
      <c r="G2022" s="13">
        <v>0.15</v>
      </c>
      <c r="H2022" s="14"/>
    </row>
    <row r="2023" spans="1:8" x14ac:dyDescent="0.35">
      <c r="A2023" s="11" t="s">
        <v>8</v>
      </c>
      <c r="B2023" s="16" t="str">
        <f>'[4]HGAC FS12-23 Metrostar Options'!B695</f>
        <v>MET0000695</v>
      </c>
      <c r="C2023" s="27" t="s">
        <v>73</v>
      </c>
      <c r="D2023" s="16" t="s">
        <v>83</v>
      </c>
      <c r="E2023" s="15" t="str">
        <f>'[4]HGAC FS12-23 Metrostar Options'!C695</f>
        <v>RH Ext Rr Cmpt Lt LED Strip Lt</v>
      </c>
      <c r="F2023" s="17">
        <f>'[4]HGAC FS12-23 Metrostar Options'!K695</f>
        <v>384</v>
      </c>
      <c r="G2023" s="13">
        <v>0.15</v>
      </c>
      <c r="H2023" s="14"/>
    </row>
    <row r="2024" spans="1:8" x14ac:dyDescent="0.35">
      <c r="A2024" s="11" t="s">
        <v>8</v>
      </c>
      <c r="B2024" s="16" t="str">
        <f>'[4]HGAC FS12-23 Metrostar Options'!B696</f>
        <v>MET0000696</v>
      </c>
      <c r="C2024" s="27" t="s">
        <v>73</v>
      </c>
      <c r="D2024" s="16" t="s">
        <v>83</v>
      </c>
      <c r="E2024" s="15" t="str">
        <f>'[4]HGAC FS12-23 Metrostar Options'!C696</f>
        <v>RH Ext Rr Cmpt Lt LED Strip Lt On-Scene Access Pro 18"</v>
      </c>
      <c r="F2024" s="17">
        <f>'[4]HGAC FS12-23 Metrostar Options'!K696</f>
        <v>442</v>
      </c>
      <c r="G2024" s="13">
        <v>0.15</v>
      </c>
      <c r="H2024" s="14"/>
    </row>
    <row r="2025" spans="1:8" x14ac:dyDescent="0.35">
      <c r="A2025" s="11" t="s">
        <v>8</v>
      </c>
      <c r="B2025" s="16" t="str">
        <f>'[4]HGAC FS12-23 Metrostar Options'!B697</f>
        <v>MET0000697</v>
      </c>
      <c r="C2025" s="27" t="s">
        <v>73</v>
      </c>
      <c r="D2025" s="16" t="s">
        <v>83</v>
      </c>
      <c r="E2025" s="15" t="str">
        <f>'[4]HGAC FS12-23 Metrostar Options'!C697</f>
        <v>RH Ext Rr Cmpt Lt LED Strip Lt On-Scene Access 24"</v>
      </c>
      <c r="F2025" s="17">
        <f>'[4]HGAC FS12-23 Metrostar Options'!K697</f>
        <v>397</v>
      </c>
      <c r="G2025" s="13">
        <v>0.15</v>
      </c>
      <c r="H2025" s="14"/>
    </row>
    <row r="2026" spans="1:8" x14ac:dyDescent="0.35">
      <c r="A2026" s="11" t="s">
        <v>8</v>
      </c>
      <c r="B2026" s="16" t="str">
        <f>'[4]HGAC FS12-23 Metrostar Options'!B698</f>
        <v>MET0000698</v>
      </c>
      <c r="C2026" s="27" t="s">
        <v>73</v>
      </c>
      <c r="D2026" s="16" t="s">
        <v>83</v>
      </c>
      <c r="E2026" s="15" t="str">
        <f>'[4]HGAC FS12-23 Metrostar Options'!C698</f>
        <v>RH Ext Rr Cmpt Lt LED Strip Lt On-Scene Access 36"</v>
      </c>
      <c r="F2026" s="17">
        <f>'[4]HGAC FS12-23 Metrostar Options'!K698</f>
        <v>427</v>
      </c>
      <c r="G2026" s="13">
        <v>0.15</v>
      </c>
      <c r="H2026" s="14"/>
    </row>
    <row r="2027" spans="1:8" x14ac:dyDescent="0.35">
      <c r="A2027" s="11" t="s">
        <v>8</v>
      </c>
      <c r="B2027" s="16" t="str">
        <f>'[4]HGAC FS12-23 Metrostar Options'!B699</f>
        <v>MET0000699</v>
      </c>
      <c r="C2027" s="27" t="s">
        <v>73</v>
      </c>
      <c r="D2027" s="16" t="s">
        <v>83</v>
      </c>
      <c r="E2027" s="15" t="str">
        <f>'[4]HGAC FS12-23 Metrostar Options'!C699</f>
        <v>RH Ext Rr Cmpt Lt LED Strip Lt On-Scene Access 72"</v>
      </c>
      <c r="F2027" s="17">
        <f>'[4]HGAC FS12-23 Metrostar Options'!K699</f>
        <v>435</v>
      </c>
      <c r="G2027" s="13">
        <v>0.15</v>
      </c>
      <c r="H2027" s="14"/>
    </row>
    <row r="2028" spans="1:8" x14ac:dyDescent="0.35">
      <c r="A2028" s="11" t="s">
        <v>8</v>
      </c>
      <c r="B2028" s="16" t="str">
        <f>'[4]HGAC FS12-23 Metrostar Options'!B700</f>
        <v>MET0000700</v>
      </c>
      <c r="C2028" s="27" t="s">
        <v>73</v>
      </c>
      <c r="D2028" s="16" t="s">
        <v>83</v>
      </c>
      <c r="E2028" s="15" t="str">
        <f>'[4]HGAC FS12-23 Metrostar Options'!C700</f>
        <v>RH Ext Rr Cmpt Lt LED Strip Lt ROM 24"</v>
      </c>
      <c r="F2028" s="17">
        <f>'[4]HGAC FS12-23 Metrostar Options'!K700</f>
        <v>539</v>
      </c>
      <c r="G2028" s="13">
        <v>0.15</v>
      </c>
      <c r="H2028" s="14"/>
    </row>
    <row r="2029" spans="1:8" x14ac:dyDescent="0.35">
      <c r="A2029" s="11" t="s">
        <v>8</v>
      </c>
      <c r="B2029" s="16" t="str">
        <f>'[4]HGAC FS12-23 Metrostar Options'!B701</f>
        <v>MET0000701</v>
      </c>
      <c r="C2029" s="27" t="s">
        <v>73</v>
      </c>
      <c r="D2029" s="16" t="s">
        <v>83</v>
      </c>
      <c r="E2029" s="15" t="str">
        <f>'[4]HGAC FS12-23 Metrostar Options'!C701</f>
        <v>RH Ext Rr Cmpt Lt LED Strip Lt ROM 60"</v>
      </c>
      <c r="F2029" s="17">
        <f>'[4]HGAC FS12-23 Metrostar Options'!K701</f>
        <v>740</v>
      </c>
      <c r="G2029" s="13">
        <v>0.15</v>
      </c>
      <c r="H2029" s="14"/>
    </row>
    <row r="2030" spans="1:8" x14ac:dyDescent="0.35">
      <c r="A2030" s="11" t="s">
        <v>8</v>
      </c>
      <c r="B2030" s="16" t="str">
        <f>'[4]HGAC FS12-23 Metrostar Options'!B702</f>
        <v>MET0000702</v>
      </c>
      <c r="C2030" s="27" t="s">
        <v>73</v>
      </c>
      <c r="D2030" s="16" t="s">
        <v>83</v>
      </c>
      <c r="E2030" s="15" t="str">
        <f>'[4]HGAC FS12-23 Metrostar Options'!C702</f>
        <v>RH Ext Rr Cmpt Lt LED Strip Lt SoundOff Signal 10"</v>
      </c>
      <c r="F2030" s="17">
        <f>'[4]HGAC FS12-23 Metrostar Options'!K702</f>
        <v>165</v>
      </c>
      <c r="G2030" s="13">
        <v>0.15</v>
      </c>
      <c r="H2030" s="14"/>
    </row>
    <row r="2031" spans="1:8" x14ac:dyDescent="0.35">
      <c r="A2031" s="11" t="s">
        <v>8</v>
      </c>
      <c r="B2031" s="16" t="str">
        <f>'[4]HGAC FS12-23 Metrostar Options'!B703</f>
        <v>MET0000703</v>
      </c>
      <c r="C2031" s="27" t="s">
        <v>73</v>
      </c>
      <c r="D2031" s="16" t="s">
        <v>83</v>
      </c>
      <c r="E2031" s="15" t="str">
        <f>'[4]HGAC FS12-23 Metrostar Options'!C703</f>
        <v>RH Ext Rr Cmpt Lt LED Strip Lt SoundOff Signal 21"</v>
      </c>
      <c r="F2031" s="17">
        <f>'[4]HGAC FS12-23 Metrostar Options'!K703</f>
        <v>566</v>
      </c>
      <c r="G2031" s="13">
        <v>0.15</v>
      </c>
      <c r="H2031" s="14"/>
    </row>
    <row r="2032" spans="1:8" x14ac:dyDescent="0.35">
      <c r="A2032" s="11" t="s">
        <v>8</v>
      </c>
      <c r="B2032" s="16" t="str">
        <f>'[4]HGAC FS12-23 Metrostar Options'!B704</f>
        <v>MET0000704</v>
      </c>
      <c r="C2032" s="27" t="s">
        <v>73</v>
      </c>
      <c r="D2032" s="16" t="s">
        <v>83</v>
      </c>
      <c r="E2032" s="15" t="str">
        <f>'[4]HGAC FS12-23 Metrostar Options'!C704</f>
        <v>RH Ext Rr Cmpt Lt LED Strip Lt SoundOff Signal 21" Any Ext Rr Cmpt Dr Actv</v>
      </c>
      <c r="F2032" s="17">
        <f>'[4]HGAC FS12-23 Metrostar Options'!K704</f>
        <v>381</v>
      </c>
      <c r="G2032" s="13">
        <v>0.15</v>
      </c>
      <c r="H2032" s="14"/>
    </row>
    <row r="2033" spans="1:8" x14ac:dyDescent="0.35">
      <c r="A2033" s="11" t="s">
        <v>8</v>
      </c>
      <c r="B2033" s="16" t="str">
        <f>'[4]HGAC FS12-23 Metrostar Options'!B705</f>
        <v>MET0000705</v>
      </c>
      <c r="C2033" s="27" t="s">
        <v>73</v>
      </c>
      <c r="D2033" s="16" t="s">
        <v>83</v>
      </c>
      <c r="E2033" s="15" t="str">
        <f>'[4]HGAC FS12-23 Metrostar Options'!C705</f>
        <v>RH Ext Rr Cmpt Lt LED Strip Lt SoundOff Signal 43"</v>
      </c>
      <c r="F2033" s="17">
        <f>'[4]HGAC FS12-23 Metrostar Options'!K705</f>
        <v>593</v>
      </c>
      <c r="G2033" s="13">
        <v>0.15</v>
      </c>
      <c r="H2033" s="14"/>
    </row>
    <row r="2034" spans="1:8" x14ac:dyDescent="0.35">
      <c r="A2034" s="11" t="s">
        <v>8</v>
      </c>
      <c r="B2034" s="16" t="str">
        <f>'[4]HGAC FS12-23 Metrostar Options'!B706</f>
        <v>MET0000706</v>
      </c>
      <c r="C2034" s="27" t="s">
        <v>73</v>
      </c>
      <c r="D2034" s="16" t="s">
        <v>83</v>
      </c>
      <c r="E2034" s="15" t="str">
        <f>'[4]HGAC FS12-23 Metrostar Options'!C706</f>
        <v>RH Ext Rr Cmpt Lt (2) LED Strip Lt</v>
      </c>
      <c r="F2034" s="17">
        <f>'[4]HGAC FS12-23 Metrostar Options'!K706</f>
        <v>519</v>
      </c>
      <c r="G2034" s="13">
        <v>0.15</v>
      </c>
      <c r="H2034" s="14"/>
    </row>
    <row r="2035" spans="1:8" x14ac:dyDescent="0.35">
      <c r="A2035" s="11" t="s">
        <v>8</v>
      </c>
      <c r="B2035" s="16" t="str">
        <f>'[4]HGAC FS12-23 Metrostar Options'!B707</f>
        <v>MET0000707</v>
      </c>
      <c r="C2035" s="27" t="s">
        <v>73</v>
      </c>
      <c r="D2035" s="16" t="s">
        <v>83</v>
      </c>
      <c r="E2035" s="15" t="str">
        <f>'[4]HGAC FS12-23 Metrostar Options'!C707</f>
        <v>RH Ext Rr Cmpt Lt (2) LED Strip Lt On-Scene Access 50" Upper &amp; 18" Lower</v>
      </c>
      <c r="F2035" s="17">
        <f>'[4]HGAC FS12-23 Metrostar Options'!K707</f>
        <v>748</v>
      </c>
      <c r="G2035" s="13">
        <v>0.15</v>
      </c>
      <c r="H2035" s="14"/>
    </row>
    <row r="2036" spans="1:8" x14ac:dyDescent="0.35">
      <c r="A2036" s="11" t="s">
        <v>8</v>
      </c>
      <c r="B2036" s="16" t="str">
        <f>'[4]HGAC FS12-23 Metrostar Options'!B708</f>
        <v>MET0000708</v>
      </c>
      <c r="C2036" s="27" t="s">
        <v>73</v>
      </c>
      <c r="D2036" s="16" t="s">
        <v>83</v>
      </c>
      <c r="E2036" s="15" t="str">
        <f>'[4]HGAC FS12-23 Metrostar Options'!C708</f>
        <v>RH Ext Rr Cmpt Lt (2) LED Strip Lt SoundOff Signal 10" Upper Horiz/Lwr Vert</v>
      </c>
      <c r="F2036" s="17">
        <f>'[4]HGAC FS12-23 Metrostar Options'!K708</f>
        <v>360</v>
      </c>
      <c r="G2036" s="13">
        <v>0.15</v>
      </c>
      <c r="H2036" s="14"/>
    </row>
    <row r="2037" spans="1:8" x14ac:dyDescent="0.35">
      <c r="A2037" s="11" t="s">
        <v>8</v>
      </c>
      <c r="B2037" s="16" t="str">
        <f>'[4]HGAC FS12-23 Metrostar Options'!B709</f>
        <v>MET0000709</v>
      </c>
      <c r="C2037" s="27" t="s">
        <v>73</v>
      </c>
      <c r="D2037" s="16" t="s">
        <v>83</v>
      </c>
      <c r="E2037" s="15" t="str">
        <f>'[4]HGAC FS12-23 Metrostar Options'!C709</f>
        <v>RH Ext Rr Cmpt Lt (2) LED Strip Lt SoundOff Signal 43"</v>
      </c>
      <c r="F2037" s="17">
        <f>'[4]HGAC FS12-23 Metrostar Options'!K709</f>
        <v>882</v>
      </c>
      <c r="G2037" s="13">
        <v>0.15</v>
      </c>
      <c r="H2037" s="14"/>
    </row>
    <row r="2038" spans="1:8" x14ac:dyDescent="0.35">
      <c r="A2038" s="11" t="s">
        <v>8</v>
      </c>
      <c r="B2038" s="16" t="str">
        <f>'[4]HGAC FS12-23 Metrostar Options'!B710</f>
        <v>MET0000710</v>
      </c>
      <c r="C2038" s="27" t="s">
        <v>73</v>
      </c>
      <c r="D2038" s="16" t="s">
        <v>83</v>
      </c>
      <c r="E2038" s="15" t="str">
        <f>'[4]HGAC FS12-23 Metrostar Options'!C710</f>
        <v>RH Ext Rr Cmpt Lt (2) LED Strip Lt SoundOff Signal 43" Upper &amp; 10" Lower</v>
      </c>
      <c r="F2038" s="17">
        <f>'[4]HGAC FS12-23 Metrostar Options'!K710</f>
        <v>926</v>
      </c>
      <c r="G2038" s="13">
        <v>0.15</v>
      </c>
      <c r="H2038" s="14"/>
    </row>
    <row r="2039" spans="1:8" x14ac:dyDescent="0.35">
      <c r="A2039" s="11" t="s">
        <v>8</v>
      </c>
      <c r="B2039" s="16" t="str">
        <f>'[4]HGAC FS12-23 Metrostar Options'!B711</f>
        <v>MET0000711</v>
      </c>
      <c r="C2039" s="27" t="s">
        <v>73</v>
      </c>
      <c r="D2039" s="16" t="s">
        <v>83</v>
      </c>
      <c r="E2039" s="15" t="str">
        <f>'[4]HGAC FS12-23 Metrostar Options'!C711</f>
        <v>RH Ext Rr Cmpt Lt (2) LED Strip Lt SoundOff Signal (1) 43"/(1) 21"</v>
      </c>
      <c r="F2039" s="17">
        <f>'[4]HGAC FS12-23 Metrostar Options'!K711</f>
        <v>1103</v>
      </c>
      <c r="G2039" s="13">
        <v>0.15</v>
      </c>
      <c r="H2039" s="14"/>
    </row>
    <row r="2040" spans="1:8" x14ac:dyDescent="0.35">
      <c r="A2040" s="11" t="s">
        <v>8</v>
      </c>
      <c r="B2040" s="16" t="str">
        <f>'[4]HGAC FS12-23 Metrostar Options'!B712</f>
        <v>MET0000712</v>
      </c>
      <c r="C2040" s="27" t="s">
        <v>73</v>
      </c>
      <c r="D2040" s="16" t="s">
        <v>83</v>
      </c>
      <c r="E2040" s="15" t="str">
        <f>'[4]HGAC FS12-23 Metrostar Options'!C712</f>
        <v>RH Ext Rr Cmpt Lt (2) LED Strip Lt On-Scene Night Axe 36"</v>
      </c>
      <c r="F2040" s="17">
        <f>'[4]HGAC FS12-23 Metrostar Options'!K712</f>
        <v>1142</v>
      </c>
      <c r="G2040" s="13">
        <v>0.15</v>
      </c>
      <c r="H2040" s="14"/>
    </row>
    <row r="2041" spans="1:8" x14ac:dyDescent="0.35">
      <c r="A2041" s="11" t="s">
        <v>8</v>
      </c>
      <c r="B2041" s="16" t="str">
        <f>'[4]HGAC FS12-23 Metrostar Options'!B713</f>
        <v>MET0000713</v>
      </c>
      <c r="C2041" s="27" t="s">
        <v>73</v>
      </c>
      <c r="D2041" s="16" t="s">
        <v>83</v>
      </c>
      <c r="E2041" s="15" t="str">
        <f>'[4]HGAC FS12-23 Metrostar Options'!C713</f>
        <v>RH Ext Rr Cmpt Lt (2) LED Strip Lt On-Scene Night Axe 36" &amp; 18" Lower</v>
      </c>
      <c r="F2041" s="17">
        <f>'[4]HGAC FS12-23 Metrostar Options'!K713</f>
        <v>1008</v>
      </c>
      <c r="G2041" s="13">
        <v>0.15</v>
      </c>
      <c r="H2041" s="14"/>
    </row>
    <row r="2042" spans="1:8" x14ac:dyDescent="0.35">
      <c r="A2042" s="11" t="s">
        <v>8</v>
      </c>
      <c r="B2042" s="16" t="str">
        <f>'[4]HGAC FS12-23 Metrostar Options'!B714</f>
        <v>MET0000714</v>
      </c>
      <c r="C2042" s="27" t="s">
        <v>73</v>
      </c>
      <c r="D2042" s="16" t="s">
        <v>83</v>
      </c>
      <c r="E2042" s="15" t="str">
        <f>'[4]HGAC FS12-23 Metrostar Options'!C714</f>
        <v>RH Ext Rr Cmpt Lt (3) LED Strip Lt SoundOff Signal 10"</v>
      </c>
      <c r="F2042" s="17">
        <f>'[4]HGAC FS12-23 Metrostar Options'!K714</f>
        <v>525</v>
      </c>
      <c r="G2042" s="13">
        <v>0.15</v>
      </c>
      <c r="H2042" s="14"/>
    </row>
    <row r="2043" spans="1:8" x14ac:dyDescent="0.35">
      <c r="A2043" s="11" t="s">
        <v>8</v>
      </c>
      <c r="B2043" s="16" t="str">
        <f>'[4]HGAC FS12-23 Metrostar Options'!B715</f>
        <v>MET0000715</v>
      </c>
      <c r="C2043" s="27" t="s">
        <v>73</v>
      </c>
      <c r="D2043" s="16" t="s">
        <v>83</v>
      </c>
      <c r="E2043" s="15" t="str">
        <f>'[4]HGAC FS12-23 Metrostar Options'!C715</f>
        <v>RH Ext Rr Cmpt Lt Prewire</v>
      </c>
      <c r="F2043" s="17">
        <f>'[4]HGAC FS12-23 Metrostar Options'!K715</f>
        <v>250</v>
      </c>
      <c r="G2043" s="13">
        <v>0.15</v>
      </c>
      <c r="H2043" s="14"/>
    </row>
    <row r="2044" spans="1:8" x14ac:dyDescent="0.35">
      <c r="A2044" s="11" t="s">
        <v>8</v>
      </c>
      <c r="B2044" s="16" t="str">
        <f>'[4]HGAC FS12-23 Metrostar Options'!B716</f>
        <v>MET0000716</v>
      </c>
      <c r="C2044" s="27" t="s">
        <v>73</v>
      </c>
      <c r="D2044" s="16" t="s">
        <v>83</v>
      </c>
      <c r="E2044" s="15" t="str">
        <f>'[4]HGAC FS12-23 Metrostar Options'!C716</f>
        <v>NO RH Exterior Compartment Interior Finish</v>
      </c>
      <c r="F2044" s="17">
        <f>'[4]HGAC FS12-23 Metrostar Options'!K716</f>
        <v>0</v>
      </c>
      <c r="G2044" s="13">
        <v>0.15</v>
      </c>
      <c r="H2044" s="14"/>
    </row>
    <row r="2045" spans="1:8" x14ac:dyDescent="0.35">
      <c r="A2045" s="11" t="s">
        <v>8</v>
      </c>
      <c r="B2045" s="16" t="str">
        <f>'[4]HGAC FS12-23 Metrostar Options'!B717</f>
        <v>MET0000717</v>
      </c>
      <c r="C2045" s="27" t="s">
        <v>73</v>
      </c>
      <c r="D2045" s="16" t="s">
        <v>83</v>
      </c>
      <c r="E2045" s="15" t="str">
        <f>'[4]HGAC FS12-23 Metrostar Options'!C717</f>
        <v>RH Exterior Compartment Interior Finish DA Sand</v>
      </c>
      <c r="F2045" s="17">
        <f>'[4]HGAC FS12-23 Metrostar Options'!K717</f>
        <v>0</v>
      </c>
      <c r="G2045" s="13">
        <v>0.15</v>
      </c>
      <c r="H2045" s="14"/>
    </row>
    <row r="2046" spans="1:8" x14ac:dyDescent="0.35">
      <c r="A2046" s="11" t="s">
        <v>8</v>
      </c>
      <c r="B2046" s="16" t="str">
        <f>'[4]HGAC FS12-23 Metrostar Options'!B718</f>
        <v>MET0000718</v>
      </c>
      <c r="C2046" s="27" t="s">
        <v>73</v>
      </c>
      <c r="D2046" s="16" t="s">
        <v>83</v>
      </c>
      <c r="E2046" s="15" t="str">
        <f>'[4]HGAC FS12-23 Metrostar Options'!C718</f>
        <v>RH Exterior Compartment Interior Finish Multi-tone Silver Gray</v>
      </c>
      <c r="F2046" s="17">
        <f>'[4]HGAC FS12-23 Metrostar Options'!K718</f>
        <v>272</v>
      </c>
      <c r="G2046" s="13">
        <v>0.15</v>
      </c>
      <c r="H2046" s="14"/>
    </row>
    <row r="2047" spans="1:8" x14ac:dyDescent="0.35">
      <c r="A2047" s="11" t="s">
        <v>8</v>
      </c>
      <c r="B2047" s="16" t="str">
        <f>'[4]HGAC FS12-23 Metrostar Options'!B719</f>
        <v>MET0000719</v>
      </c>
      <c r="C2047" s="27" t="s">
        <v>73</v>
      </c>
      <c r="D2047" s="16" t="s">
        <v>83</v>
      </c>
      <c r="E2047" s="15" t="str">
        <f>'[4]HGAC FS12-23 Metrostar Options'!C719</f>
        <v>RH Exterior Compartment Interior Finish Multi-tone Onyx Black</v>
      </c>
      <c r="F2047" s="17">
        <f>'[4]HGAC FS12-23 Metrostar Options'!K719</f>
        <v>272</v>
      </c>
      <c r="G2047" s="13">
        <v>0.15</v>
      </c>
      <c r="H2047" s="14"/>
    </row>
    <row r="2048" spans="1:8" x14ac:dyDescent="0.35">
      <c r="A2048" s="11" t="s">
        <v>8</v>
      </c>
      <c r="B2048" s="16" t="str">
        <f>'[4]HGAC FS12-23 Metrostar Options'!B720</f>
        <v>MET0000720</v>
      </c>
      <c r="C2048" s="27" t="s">
        <v>73</v>
      </c>
      <c r="D2048" s="16" t="s">
        <v>83</v>
      </c>
      <c r="E2048" s="15" t="str">
        <f>'[4]HGAC FS12-23 Metrostar Options'!C720</f>
        <v>RH Exterior Compartment Interior Finish Multi-tone Black/Black</v>
      </c>
      <c r="F2048" s="17">
        <f>'[4]HGAC FS12-23 Metrostar Options'!K720</f>
        <v>272</v>
      </c>
      <c r="G2048" s="13">
        <v>0.15</v>
      </c>
      <c r="H2048" s="14"/>
    </row>
    <row r="2049" spans="1:8" x14ac:dyDescent="0.35">
      <c r="A2049" s="11" t="s">
        <v>8</v>
      </c>
      <c r="B2049" s="16" t="str">
        <f>'[4]HGAC FS12-23 Metrostar Options'!B721</f>
        <v>MET0000721</v>
      </c>
      <c r="C2049" s="27" t="s">
        <v>73</v>
      </c>
      <c r="D2049" s="16" t="s">
        <v>83</v>
      </c>
      <c r="E2049" s="15" t="str">
        <f>'[4]HGAC FS12-23 Metrostar Options'!C721</f>
        <v>RH Exterior Compartment Interior Finish Multi-tone Dark Red</v>
      </c>
      <c r="F2049" s="17">
        <f>'[4]HGAC FS12-23 Metrostar Options'!K721</f>
        <v>272</v>
      </c>
      <c r="G2049" s="13">
        <v>0.15</v>
      </c>
      <c r="H2049" s="14"/>
    </row>
    <row r="2050" spans="1:8" x14ac:dyDescent="0.35">
      <c r="A2050" s="11" t="s">
        <v>8</v>
      </c>
      <c r="B2050" s="16" t="str">
        <f>'[4]HGAC FS12-23 Metrostar Options'!B722</f>
        <v>MET0000722</v>
      </c>
      <c r="C2050" s="27" t="s">
        <v>73</v>
      </c>
      <c r="D2050" s="16" t="s">
        <v>83</v>
      </c>
      <c r="E2050" s="15" t="str">
        <f>'[4]HGAC FS12-23 Metrostar Options'!C722</f>
        <v>RH Exterior Compartment Interior Finish Bedliner Gray</v>
      </c>
      <c r="F2050" s="17">
        <f>'[4]HGAC FS12-23 Metrostar Options'!K722</f>
        <v>778</v>
      </c>
      <c r="G2050" s="13">
        <v>0.15</v>
      </c>
      <c r="H2050" s="14"/>
    </row>
    <row r="2051" spans="1:8" x14ac:dyDescent="0.35">
      <c r="A2051" s="11" t="s">
        <v>8</v>
      </c>
      <c r="B2051" s="16" t="str">
        <f>'[4]HGAC FS12-23 Metrostar Options'!B723</f>
        <v>MET0000723</v>
      </c>
      <c r="C2051" s="27" t="s">
        <v>73</v>
      </c>
      <c r="D2051" s="16" t="s">
        <v>83</v>
      </c>
      <c r="E2051" s="15" t="str">
        <f>'[4]HGAC FS12-23 Metrostar Options'!C723</f>
        <v>RH Exterior Compartment Interior Finish Bedliner Black</v>
      </c>
      <c r="F2051" s="17">
        <f>'[4]HGAC FS12-23 Metrostar Options'!K723</f>
        <v>778</v>
      </c>
      <c r="G2051" s="13">
        <v>0.15</v>
      </c>
      <c r="H2051" s="14"/>
    </row>
    <row r="2052" spans="1:8" x14ac:dyDescent="0.35">
      <c r="A2052" s="11" t="s">
        <v>8</v>
      </c>
      <c r="B2052" s="16" t="str">
        <f>'[4]HGAC FS12-23 Metrostar Options'!B724</f>
        <v>MET0000724</v>
      </c>
      <c r="C2052" s="27" t="s">
        <v>73</v>
      </c>
      <c r="D2052" s="16" t="s">
        <v>83</v>
      </c>
      <c r="E2052" s="15" t="str">
        <f>'[4]HGAC FS12-23 Metrostar Options'!C724</f>
        <v>RH Exterior Compartment Interior Finish Bedliner Dark Red</v>
      </c>
      <c r="F2052" s="17">
        <f>'[4]HGAC FS12-23 Metrostar Options'!K724</f>
        <v>778</v>
      </c>
      <c r="G2052" s="13">
        <v>0.15</v>
      </c>
      <c r="H2052" s="14"/>
    </row>
    <row r="2053" spans="1:8" x14ac:dyDescent="0.35">
      <c r="A2053" s="11" t="s">
        <v>8</v>
      </c>
      <c r="B2053" s="16" t="str">
        <f>'[4]HGAC FS12-23 Metrostar Options'!B725</f>
        <v>MET0000725</v>
      </c>
      <c r="C2053" s="27" t="s">
        <v>73</v>
      </c>
      <c r="D2053" s="16" t="s">
        <v>83</v>
      </c>
      <c r="E2053" s="15" t="str">
        <f>'[4]HGAC FS12-23 Metrostar Options'!C725</f>
        <v>NO Pump Panel Cutout</v>
      </c>
      <c r="F2053" s="17">
        <f>'[4]HGAC FS12-23 Metrostar Options'!K725</f>
        <v>0</v>
      </c>
      <c r="G2053" s="13">
        <v>0.15</v>
      </c>
      <c r="H2053" s="14"/>
    </row>
    <row r="2054" spans="1:8" x14ac:dyDescent="0.35">
      <c r="A2054" s="11" t="s">
        <v>8</v>
      </c>
      <c r="B2054" s="16" t="str">
        <f>'[4]HGAC FS12-23 Metrostar Options'!B726</f>
        <v>MET0000726</v>
      </c>
      <c r="C2054" s="27" t="s">
        <v>73</v>
      </c>
      <c r="D2054" s="16" t="s">
        <v>83</v>
      </c>
      <c r="E2054" s="15" t="str">
        <f>'[4]HGAC FS12-23 Metrostar Options'!C726</f>
        <v>Pump Panel Cutout 70"W x 25.50" H</v>
      </c>
      <c r="F2054" s="17">
        <f>'[4]HGAC FS12-23 Metrostar Options'!K726</f>
        <v>0</v>
      </c>
      <c r="G2054" s="13">
        <v>0.15</v>
      </c>
      <c r="H2054" s="14"/>
    </row>
    <row r="2055" spans="1:8" x14ac:dyDescent="0.35">
      <c r="A2055" s="11" t="s">
        <v>8</v>
      </c>
      <c r="B2055" s="16" t="str">
        <f>'[4]HGAC FS12-23 Metrostar Options'!B727</f>
        <v>MET0000727</v>
      </c>
      <c r="C2055" s="27" t="s">
        <v>73</v>
      </c>
      <c r="D2055" s="16" t="s">
        <v>83</v>
      </c>
      <c r="E2055" s="15" t="str">
        <f>'[4]HGAC FS12-23 Metrostar Options'!C727</f>
        <v>NO Rear Cab Wall Cutout</v>
      </c>
      <c r="F2055" s="17">
        <f>'[4]HGAC FS12-23 Metrostar Options'!K727</f>
        <v>0</v>
      </c>
      <c r="G2055" s="13">
        <v>0.15</v>
      </c>
      <c r="H2055" s="14"/>
    </row>
    <row r="2056" spans="1:8" x14ac:dyDescent="0.35">
      <c r="A2056" s="11" t="s">
        <v>8</v>
      </c>
      <c r="B2056" s="16" t="str">
        <f>'[4]HGAC FS12-23 Metrostar Options'!B728</f>
        <v>MET0000728</v>
      </c>
      <c r="C2056" s="27" t="s">
        <v>73</v>
      </c>
      <c r="D2056" s="16" t="s">
        <v>83</v>
      </c>
      <c r="E2056" s="15" t="str">
        <f>'[4]HGAC FS12-23 Metrostar Options'!C728</f>
        <v>Rear Cab Wall Cutout 24.0"W x 72.50"H</v>
      </c>
      <c r="F2056" s="17">
        <f>'[4]HGAC FS12-23 Metrostar Options'!K728</f>
        <v>774</v>
      </c>
      <c r="G2056" s="13">
        <v>0.15</v>
      </c>
      <c r="H2056" s="14"/>
    </row>
    <row r="2057" spans="1:8" x14ac:dyDescent="0.35">
      <c r="A2057" s="11" t="s">
        <v>8</v>
      </c>
      <c r="B2057" s="16" t="str">
        <f>'[4]HGAC FS12-23 Metrostar Options'!B729</f>
        <v>MET0000729</v>
      </c>
      <c r="C2057" s="27" t="s">
        <v>73</v>
      </c>
      <c r="D2057" s="16" t="s">
        <v>83</v>
      </c>
      <c r="E2057" s="15" t="str">
        <f>'[4]HGAC FS12-23 Metrostar Options'!C729</f>
        <v>Rear Cab Wall Cutout 24.0"W x 76.50"H</v>
      </c>
      <c r="F2057" s="17">
        <f>'[4]HGAC FS12-23 Metrostar Options'!K729</f>
        <v>774</v>
      </c>
      <c r="G2057" s="13">
        <v>0.15</v>
      </c>
      <c r="H2057" s="14"/>
    </row>
    <row r="2058" spans="1:8" x14ac:dyDescent="0.35">
      <c r="A2058" s="11" t="s">
        <v>8</v>
      </c>
      <c r="B2058" s="16" t="str">
        <f>'[4]HGAC FS12-23 Metrostar Options'!B730</f>
        <v>MET0000730</v>
      </c>
      <c r="C2058" s="27" t="s">
        <v>73</v>
      </c>
      <c r="D2058" s="16" t="s">
        <v>83</v>
      </c>
      <c r="E2058" s="15" t="str">
        <f>'[4]HGAC FS12-23 Metrostar Options'!C730</f>
        <v>Rear Cab Wall Cutout 30.0"W x 72.50"H</v>
      </c>
      <c r="F2058" s="17">
        <f>'[4]HGAC FS12-23 Metrostar Options'!K730</f>
        <v>774</v>
      </c>
      <c r="G2058" s="13">
        <v>0.15</v>
      </c>
      <c r="H2058" s="14"/>
    </row>
    <row r="2059" spans="1:8" x14ac:dyDescent="0.35">
      <c r="A2059" s="11" t="s">
        <v>8</v>
      </c>
      <c r="B2059" s="16" t="str">
        <f>'[4]HGAC FS12-23 Metrostar Options'!B731</f>
        <v>MET0000731</v>
      </c>
      <c r="C2059" s="27" t="s">
        <v>73</v>
      </c>
      <c r="D2059" s="16" t="s">
        <v>83</v>
      </c>
      <c r="E2059" s="15" t="str">
        <f>'[4]HGAC FS12-23 Metrostar Options'!C731</f>
        <v>Rear Cab Wall Cutout 30.0"W x 76.50"H</v>
      </c>
      <c r="F2059" s="17">
        <f>'[4]HGAC FS12-23 Metrostar Options'!K731</f>
        <v>774</v>
      </c>
      <c r="G2059" s="13">
        <v>0.15</v>
      </c>
      <c r="H2059" s="14"/>
    </row>
    <row r="2060" spans="1:8" x14ac:dyDescent="0.35">
      <c r="A2060" s="11" t="s">
        <v>8</v>
      </c>
      <c r="B2060" s="16" t="str">
        <f>'[4]HGAC FS12-23 Metrostar Options'!B732</f>
        <v>MET0000732</v>
      </c>
      <c r="C2060" s="27" t="s">
        <v>73</v>
      </c>
      <c r="D2060" s="16" t="s">
        <v>83</v>
      </c>
      <c r="E2060" s="15" t="str">
        <f>'[4]HGAC FS12-23 Metrostar Options'!C732</f>
        <v>Rear Cab Wall Cutout 36.0"W x 72.50"H</v>
      </c>
      <c r="F2060" s="17">
        <f>'[4]HGAC FS12-23 Metrostar Options'!K732</f>
        <v>896</v>
      </c>
      <c r="G2060" s="13">
        <v>0.15</v>
      </c>
      <c r="H2060" s="14"/>
    </row>
    <row r="2061" spans="1:8" x14ac:dyDescent="0.35">
      <c r="A2061" s="11" t="s">
        <v>8</v>
      </c>
      <c r="B2061" s="16" t="str">
        <f>'[4]HGAC FS12-23 Metrostar Options'!B733</f>
        <v>MET0000733</v>
      </c>
      <c r="C2061" s="27" t="s">
        <v>73</v>
      </c>
      <c r="D2061" s="16" t="s">
        <v>83</v>
      </c>
      <c r="E2061" s="15" t="str">
        <f>'[4]HGAC FS12-23 Metrostar Options'!C733</f>
        <v>Rear Cab Wall Cutout 40.0"W x 72.50"H</v>
      </c>
      <c r="F2061" s="17">
        <f>'[4]HGAC FS12-23 Metrostar Options'!K733</f>
        <v>1020</v>
      </c>
      <c r="G2061" s="13">
        <v>0.15</v>
      </c>
      <c r="H2061" s="14"/>
    </row>
    <row r="2062" spans="1:8" x14ac:dyDescent="0.35">
      <c r="A2062" s="11" t="s">
        <v>8</v>
      </c>
      <c r="B2062" s="16" t="str">
        <f>'[4]HGAC FS12-23 Metrostar Options'!B734</f>
        <v>MET0000734</v>
      </c>
      <c r="C2062" s="27" t="s">
        <v>73</v>
      </c>
      <c r="D2062" s="16" t="s">
        <v>83</v>
      </c>
      <c r="E2062" s="15" t="str">
        <f>'[4]HGAC FS12-23 Metrostar Options'!C734</f>
        <v>Cab Structural Warranty (10) Year RFW0602</v>
      </c>
      <c r="F2062" s="17">
        <f>'[4]HGAC FS12-23 Metrostar Options'!K734</f>
        <v>0</v>
      </c>
      <c r="G2062" s="13">
        <v>0.15</v>
      </c>
      <c r="H2062" s="14"/>
    </row>
    <row r="2063" spans="1:8" x14ac:dyDescent="0.35">
      <c r="A2063" s="11" t="s">
        <v>8</v>
      </c>
      <c r="B2063" s="16" t="str">
        <f>'[4]HGAC FS12-23 Metrostar Options'!B735</f>
        <v>MET0000735</v>
      </c>
      <c r="C2063" s="27" t="s">
        <v>73</v>
      </c>
      <c r="D2063" s="16" t="s">
        <v>83</v>
      </c>
      <c r="E2063" s="15" t="str">
        <f>'[4]HGAC FS12-23 Metrostar Options'!C735</f>
        <v>Cab Test Information Crash Test ECE-R29/SAE J2420/SAE J2422</v>
      </c>
      <c r="F2063" s="17">
        <f>'[4]HGAC FS12-23 Metrostar Options'!K735</f>
        <v>0</v>
      </c>
      <c r="G2063" s="13">
        <v>0.15</v>
      </c>
      <c r="H2063" s="14"/>
    </row>
    <row r="2064" spans="1:8" x14ac:dyDescent="0.35">
      <c r="A2064" s="11" t="s">
        <v>8</v>
      </c>
      <c r="B2064" s="16" t="str">
        <f>'[4]HGAC FS12-23 Metrostar Options'!B736</f>
        <v>MET0000736</v>
      </c>
      <c r="C2064" s="27" t="s">
        <v>73</v>
      </c>
      <c r="D2064" s="16" t="s">
        <v>83</v>
      </c>
      <c r="E2064" s="15" t="str">
        <f>'[4]HGAC FS12-23 Metrostar Options'!C736</f>
        <v>Elec System 12V DC Multiplex</v>
      </c>
      <c r="F2064" s="17">
        <f>'[4]HGAC FS12-23 Metrostar Options'!K736</f>
        <v>0</v>
      </c>
      <c r="G2064" s="13">
        <v>0.15</v>
      </c>
      <c r="H2064" s="14"/>
    </row>
    <row r="2065" spans="1:8" x14ac:dyDescent="0.35">
      <c r="A2065" s="11" t="s">
        <v>8</v>
      </c>
      <c r="B2065" s="16" t="str">
        <f>'[4]HGAC FS12-23 Metrostar Options'!B737</f>
        <v>MET0000737</v>
      </c>
      <c r="C2065" s="27" t="s">
        <v>73</v>
      </c>
      <c r="D2065" s="16" t="s">
        <v>83</v>
      </c>
      <c r="E2065" s="15" t="str">
        <f>'[4]HGAC FS12-23 Metrostar Options'!C737</f>
        <v>Elec System 12V DC Multiplex w/Adjustable Alarm Affixed Bhd Dash</v>
      </c>
      <c r="F2065" s="17">
        <f>'[4]HGAC FS12-23 Metrostar Options'!K737</f>
        <v>360</v>
      </c>
      <c r="G2065" s="13">
        <v>0.15</v>
      </c>
      <c r="H2065" s="14"/>
    </row>
    <row r="2066" spans="1:8" x14ac:dyDescent="0.35">
      <c r="A2066" s="11" t="s">
        <v>8</v>
      </c>
      <c r="B2066" s="16" t="str">
        <f>'[4]HGAC FS12-23 Metrostar Options'!B738</f>
        <v>MET0000738</v>
      </c>
      <c r="C2066" s="27" t="s">
        <v>73</v>
      </c>
      <c r="D2066" s="16" t="s">
        <v>83</v>
      </c>
      <c r="E2066" s="15" t="str">
        <f>'[4]HGAC FS12-23 Metrostar Options'!C738</f>
        <v>NO OEM Wiring</v>
      </c>
      <c r="F2066" s="17">
        <f>'[4]HGAC FS12-23 Metrostar Options'!K738</f>
        <v>0</v>
      </c>
      <c r="G2066" s="13">
        <v>0.15</v>
      </c>
      <c r="H2066" s="14"/>
    </row>
    <row r="2067" spans="1:8" x14ac:dyDescent="0.35">
      <c r="A2067" s="11" t="s">
        <v>8</v>
      </c>
      <c r="B2067" s="16" t="str">
        <f>'[4]HGAC FS12-23 Metrostar Options'!B739</f>
        <v>MET0000739</v>
      </c>
      <c r="C2067" s="27" t="s">
        <v>73</v>
      </c>
      <c r="D2067" s="16" t="s">
        <v>83</v>
      </c>
      <c r="E2067" s="15" t="str">
        <f>'[4]HGAC FS12-23 Metrostar Options'!C739</f>
        <v>OEM Wir MUX Programming For Separate/Individual Circuits</v>
      </c>
      <c r="F2067" s="17">
        <f>'[4]HGAC FS12-23 Metrostar Options'!K739</f>
        <v>567</v>
      </c>
      <c r="G2067" s="13">
        <v>0.15</v>
      </c>
      <c r="H2067" s="14"/>
    </row>
    <row r="2068" spans="1:8" x14ac:dyDescent="0.35">
      <c r="A2068" s="11" t="s">
        <v>8</v>
      </c>
      <c r="B2068" s="16" t="str">
        <f>'[4]HGAC FS12-23 Metrostar Options'!B740</f>
        <v>MET0000740</v>
      </c>
      <c r="C2068" s="27" t="s">
        <v>73</v>
      </c>
      <c r="D2068" s="16" t="s">
        <v>83</v>
      </c>
      <c r="E2068" s="15" t="str">
        <f>'[4]HGAC FS12-23 Metrostar Options'!C740</f>
        <v>NO Trailer Electrical Connection</v>
      </c>
      <c r="F2068" s="17">
        <f>'[4]HGAC FS12-23 Metrostar Options'!K740</f>
        <v>0</v>
      </c>
      <c r="G2068" s="13">
        <v>0.15</v>
      </c>
      <c r="H2068" s="14"/>
    </row>
    <row r="2069" spans="1:8" x14ac:dyDescent="0.35">
      <c r="A2069" s="11" t="s">
        <v>8</v>
      </c>
      <c r="B2069" s="16" t="str">
        <f>'[4]HGAC FS12-23 Metrostar Options'!B741</f>
        <v>MET0000741</v>
      </c>
      <c r="C2069" s="27" t="s">
        <v>73</v>
      </c>
      <c r="D2069" s="16" t="s">
        <v>83</v>
      </c>
      <c r="E2069" s="15" t="str">
        <f>'[4]HGAC FS12-23 Metrostar Options'!C741</f>
        <v>Trailer Elec Conn</v>
      </c>
      <c r="F2069" s="17">
        <f>'[4]HGAC FS12-23 Metrostar Options'!K741</f>
        <v>1754</v>
      </c>
      <c r="G2069" s="13">
        <v>0.15</v>
      </c>
      <c r="H2069" s="14"/>
    </row>
    <row r="2070" spans="1:8" x14ac:dyDescent="0.35">
      <c r="A2070" s="11" t="s">
        <v>8</v>
      </c>
      <c r="B2070" s="16" t="str">
        <f>'[4]HGAC FS12-23 Metrostar Options'!B742</f>
        <v>MET0000742</v>
      </c>
      <c r="C2070" s="27" t="s">
        <v>73</v>
      </c>
      <c r="D2070" s="16" t="s">
        <v>83</v>
      </c>
      <c r="E2070" s="15" t="str">
        <f>'[4]HGAC FS12-23 Metrostar Options'!C742</f>
        <v>NO Apparatus Wiring Provision</v>
      </c>
      <c r="F2070" s="17">
        <f>'[4]HGAC FS12-23 Metrostar Options'!K742</f>
        <v>0</v>
      </c>
      <c r="G2070" s="13">
        <v>0.15</v>
      </c>
      <c r="H2070" s="14"/>
    </row>
    <row r="2071" spans="1:8" x14ac:dyDescent="0.35">
      <c r="A2071" s="11" t="s">
        <v>8</v>
      </c>
      <c r="B2071" s="16" t="str">
        <f>'[4]HGAC FS12-23 Metrostar Options'!B743</f>
        <v>MET0000743</v>
      </c>
      <c r="C2071" s="27" t="s">
        <v>73</v>
      </c>
      <c r="D2071" s="16" t="s">
        <v>83</v>
      </c>
      <c r="E2071" s="15" t="str">
        <f>'[4]HGAC FS12-23 Metrostar Options'!C743</f>
        <v>Apparatus Wiring Provision (8) Circuit Panel</v>
      </c>
      <c r="F2071" s="17">
        <f>'[4]HGAC FS12-23 Metrostar Options'!K743</f>
        <v>468</v>
      </c>
      <c r="G2071" s="13">
        <v>0.15</v>
      </c>
      <c r="H2071" s="14"/>
    </row>
    <row r="2072" spans="1:8" x14ac:dyDescent="0.35">
      <c r="A2072" s="11" t="s">
        <v>8</v>
      </c>
      <c r="B2072" s="16" t="str">
        <f>'[4]HGAC FS12-23 Metrostar Options'!B744</f>
        <v>MET0000744</v>
      </c>
      <c r="C2072" s="27" t="s">
        <v>73</v>
      </c>
      <c r="D2072" s="16" t="s">
        <v>83</v>
      </c>
      <c r="E2072" s="15" t="str">
        <f>'[4]HGAC FS12-23 Metrostar Options'!C744</f>
        <v>Vehicle Display Weldon Vista LH Sw Pnl</v>
      </c>
      <c r="F2072" s="17">
        <f>'[4]HGAC FS12-23 Metrostar Options'!K744</f>
        <v>0</v>
      </c>
      <c r="G2072" s="13">
        <v>0.15</v>
      </c>
      <c r="H2072" s="14"/>
    </row>
    <row r="2073" spans="1:8" x14ac:dyDescent="0.35">
      <c r="A2073" s="11" t="s">
        <v>8</v>
      </c>
      <c r="B2073" s="16" t="str">
        <f>'[4]HGAC FS12-23 Metrostar Options'!B745</f>
        <v>MET0000745</v>
      </c>
      <c r="C2073" s="27" t="s">
        <v>73</v>
      </c>
      <c r="D2073" s="16" t="s">
        <v>83</v>
      </c>
      <c r="E2073" s="15" t="str">
        <f>'[4]HGAC FS12-23 Metrostar Options'!C745</f>
        <v>Vehicle Display Weldon Vista LH Sw Pnl &amp; RH Ovrhd Ped Mnt</v>
      </c>
      <c r="F2073" s="17">
        <f>'[4]HGAC FS12-23 Metrostar Options'!K745</f>
        <v>2918</v>
      </c>
      <c r="G2073" s="13">
        <v>0.15</v>
      </c>
      <c r="H2073" s="14"/>
    </row>
    <row r="2074" spans="1:8" x14ac:dyDescent="0.35">
      <c r="A2074" s="11" t="s">
        <v>8</v>
      </c>
      <c r="B2074" s="16" t="str">
        <f>'[4]HGAC FS12-23 Metrostar Options'!B746</f>
        <v>MET0000746</v>
      </c>
      <c r="C2074" s="27" t="s">
        <v>73</v>
      </c>
      <c r="D2074" s="16" t="s">
        <v>83</v>
      </c>
      <c r="E2074" s="15" t="str">
        <f>'[4]HGAC FS12-23 Metrostar Options'!C746</f>
        <v>Vehicle Display Weldon Vista (2) L/R Sw Pnl</v>
      </c>
      <c r="F2074" s="17">
        <f>'[4]HGAC FS12-23 Metrostar Options'!K746</f>
        <v>2630</v>
      </c>
      <c r="G2074" s="13">
        <v>0.15</v>
      </c>
      <c r="H2074" s="14"/>
    </row>
    <row r="2075" spans="1:8" x14ac:dyDescent="0.35">
      <c r="A2075" s="11" t="s">
        <v>8</v>
      </c>
      <c r="B2075" s="16" t="str">
        <f>'[4]HGAC FS12-23 Metrostar Options'!B747</f>
        <v>MET0000747</v>
      </c>
      <c r="C2075" s="27" t="s">
        <v>73</v>
      </c>
      <c r="D2075" s="16" t="s">
        <v>83</v>
      </c>
      <c r="E2075" s="15" t="str">
        <f>'[4]HGAC FS12-23 Metrostar Options'!C747</f>
        <v>Vehicle Display Weldon Vista (3) L/R Sw Pnl &amp; Shiploose</v>
      </c>
      <c r="F2075" s="17">
        <f>'[4]HGAC FS12-23 Metrostar Options'!K747</f>
        <v>4939</v>
      </c>
      <c r="G2075" s="13">
        <v>0.15</v>
      </c>
      <c r="H2075" s="14"/>
    </row>
    <row r="2076" spans="1:8" x14ac:dyDescent="0.35">
      <c r="A2076" s="11" t="s">
        <v>8</v>
      </c>
      <c r="B2076" s="16" t="str">
        <f>'[4]HGAC FS12-23 Metrostar Options'!B748</f>
        <v>MET0000748</v>
      </c>
      <c r="C2076" s="27" t="s">
        <v>73</v>
      </c>
      <c r="D2076" s="16" t="s">
        <v>83</v>
      </c>
      <c r="E2076" s="15" t="str">
        <f>'[4]HGAC FS12-23 Metrostar Options'!C748</f>
        <v>Vehicle Display Weldon Vista (3) L/R Sw Pnl &amp; Shpls w/Drv Programming</v>
      </c>
      <c r="F2076" s="17">
        <f>'[4]HGAC FS12-23 Metrostar Options'!K748</f>
        <v>5010</v>
      </c>
      <c r="G2076" s="13">
        <v>0.15</v>
      </c>
      <c r="H2076" s="14"/>
    </row>
    <row r="2077" spans="1:8" x14ac:dyDescent="0.35">
      <c r="A2077" s="11" t="s">
        <v>8</v>
      </c>
      <c r="B2077" s="16" t="str">
        <f>'[4]HGAC FS12-23 Metrostar Options'!B749</f>
        <v>MET0000749</v>
      </c>
      <c r="C2077" s="27" t="s">
        <v>73</v>
      </c>
      <c r="D2077" s="16" t="s">
        <v>83</v>
      </c>
      <c r="E2077" s="15" t="str">
        <f>'[4]HGAC FS12-23 Metrostar Options'!C749</f>
        <v>Vehicle Display Weldon Vista w/Touchscreen LH Sw Pnl</v>
      </c>
      <c r="F2077" s="17">
        <f>'[4]HGAC FS12-23 Metrostar Options'!K749</f>
        <v>301</v>
      </c>
      <c r="G2077" s="13">
        <v>0.15</v>
      </c>
      <c r="H2077" s="14"/>
    </row>
    <row r="2078" spans="1:8" x14ac:dyDescent="0.35">
      <c r="A2078" s="11" t="s">
        <v>8</v>
      </c>
      <c r="B2078" s="16" t="str">
        <f>'[4]HGAC FS12-23 Metrostar Options'!B750</f>
        <v>MET0000750</v>
      </c>
      <c r="C2078" s="27" t="s">
        <v>73</v>
      </c>
      <c r="D2078" s="16" t="s">
        <v>83</v>
      </c>
      <c r="E2078" s="15" t="str">
        <f>'[4]HGAC FS12-23 Metrostar Options'!C750</f>
        <v>Vehicle Display Weldon Vista w/Touchscreen (2) L/R Sw Pnl</v>
      </c>
      <c r="F2078" s="17">
        <f>'[4]HGAC FS12-23 Metrostar Options'!K750</f>
        <v>3102</v>
      </c>
      <c r="G2078" s="13">
        <v>0.15</v>
      </c>
      <c r="H2078" s="14"/>
    </row>
    <row r="2079" spans="1:8" x14ac:dyDescent="0.35">
      <c r="A2079" s="11" t="s">
        <v>8</v>
      </c>
      <c r="B2079" s="16" t="str">
        <f>'[4]HGAC FS12-23 Metrostar Options'!B751</f>
        <v>MET0000751</v>
      </c>
      <c r="C2079" s="27" t="s">
        <v>73</v>
      </c>
      <c r="D2079" s="16" t="s">
        <v>83</v>
      </c>
      <c r="E2079" s="15" t="str">
        <f>'[4]HGAC FS12-23 Metrostar Options'!C751</f>
        <v>Vehicle Display Weldon Vista w/Touchscreen (2) LH Sw Pnl &amp; MDT Cutout</v>
      </c>
      <c r="F2079" s="17">
        <f>'[4]HGAC FS12-23 Metrostar Options'!K751</f>
        <v>3347</v>
      </c>
      <c r="G2079" s="13">
        <v>0.15</v>
      </c>
      <c r="H2079" s="14"/>
    </row>
    <row r="2080" spans="1:8" x14ac:dyDescent="0.35">
      <c r="A2080" s="11" t="s">
        <v>8</v>
      </c>
      <c r="B2080" s="16" t="str">
        <f>'[4]HGAC FS12-23 Metrostar Options'!B752</f>
        <v>MET0000752</v>
      </c>
      <c r="C2080" s="27" t="s">
        <v>73</v>
      </c>
      <c r="D2080" s="16" t="s">
        <v>83</v>
      </c>
      <c r="E2080" s="15" t="str">
        <f>'[4]HGAC FS12-23 Metrostar Options'!C752</f>
        <v>Vehicle Display Weldon Vista w/Touchscreen (2) LH Sw Pnl/Shpls/RH Ovrhd Prewire</v>
      </c>
      <c r="F2080" s="17">
        <f>'[4]HGAC FS12-23 Metrostar Options'!K752</f>
        <v>3494</v>
      </c>
      <c r="G2080" s="13">
        <v>0.15</v>
      </c>
      <c r="H2080" s="14"/>
    </row>
    <row r="2081" spans="1:8" x14ac:dyDescent="0.35">
      <c r="A2081" s="11" t="s">
        <v>8</v>
      </c>
      <c r="B2081" s="16" t="str">
        <f>'[4]HGAC FS12-23 Metrostar Options'!B753</f>
        <v>MET0000753</v>
      </c>
      <c r="C2081" s="27" t="s">
        <v>73</v>
      </c>
      <c r="D2081" s="16" t="s">
        <v>83</v>
      </c>
      <c r="E2081" s="15" t="str">
        <f>'[4]HGAC FS12-23 Metrostar Options'!C753</f>
        <v>Vehicle Display Weldon Vista w/Touchscreen (3) L/R Sw Pnl &amp; Shiploose</v>
      </c>
      <c r="F2081" s="17">
        <f>'[4]HGAC FS12-23 Metrostar Options'!K753</f>
        <v>4939</v>
      </c>
      <c r="G2081" s="13">
        <v>0.15</v>
      </c>
      <c r="H2081" s="14"/>
    </row>
    <row r="2082" spans="1:8" x14ac:dyDescent="0.35">
      <c r="A2082" s="11" t="s">
        <v>8</v>
      </c>
      <c r="B2082" s="16" t="str">
        <f>'[4]HGAC FS12-23 Metrostar Options'!B754</f>
        <v>MET0000754</v>
      </c>
      <c r="C2082" s="27" t="s">
        <v>73</v>
      </c>
      <c r="D2082" s="16" t="s">
        <v>83</v>
      </c>
      <c r="E2082" s="15" t="str">
        <f>'[4]HGAC FS12-23 Metrostar Options'!C754</f>
        <v>Vehicle Display Weldon Touchscreen IV LH Sw Pnl</v>
      </c>
      <c r="F2082" s="17">
        <f>'[4]HGAC FS12-23 Metrostar Options'!K754</f>
        <v>0</v>
      </c>
      <c r="G2082" s="13">
        <v>0.15</v>
      </c>
      <c r="H2082" s="14"/>
    </row>
    <row r="2083" spans="1:8" x14ac:dyDescent="0.35">
      <c r="A2083" s="11" t="s">
        <v>8</v>
      </c>
      <c r="B2083" s="16" t="str">
        <f>'[4]HGAC FS12-23 Metrostar Options'!B755</f>
        <v>MET0000755</v>
      </c>
      <c r="C2083" s="27" t="s">
        <v>73</v>
      </c>
      <c r="D2083" s="16" t="s">
        <v>83</v>
      </c>
      <c r="E2083" s="15" t="str">
        <f>'[4]HGAC FS12-23 Metrostar Options'!C755</f>
        <v>Vehicle Display Weldon Touchscreen IV (2) L/R Sw Pnl</v>
      </c>
      <c r="F2083" s="17">
        <f>'[4]HGAC FS12-23 Metrostar Options'!K755</f>
        <v>2630</v>
      </c>
      <c r="G2083" s="13">
        <v>0.15</v>
      </c>
      <c r="H2083" s="14"/>
    </row>
    <row r="2084" spans="1:8" x14ac:dyDescent="0.35">
      <c r="A2084" s="11" t="s">
        <v>8</v>
      </c>
      <c r="B2084" s="16" t="str">
        <f>'[4]HGAC FS12-23 Metrostar Options'!B756</f>
        <v>MET0000756</v>
      </c>
      <c r="C2084" s="27" t="s">
        <v>73</v>
      </c>
      <c r="D2084" s="16" t="s">
        <v>83</v>
      </c>
      <c r="E2084" s="15" t="str">
        <f>'[4]HGAC FS12-23 Metrostar Options'!C756</f>
        <v>Vehicle Display Weldon VFD Display</v>
      </c>
      <c r="F2084" s="17">
        <f>'[4]HGAC FS12-23 Metrostar Options'!K756</f>
        <v>0</v>
      </c>
      <c r="G2084" s="13">
        <v>0.15</v>
      </c>
      <c r="H2084" s="14"/>
    </row>
    <row r="2085" spans="1:8" x14ac:dyDescent="0.35">
      <c r="A2085" s="11" t="s">
        <v>8</v>
      </c>
      <c r="B2085" s="16" t="str">
        <f>'[4]HGAC FS12-23 Metrostar Options'!B757</f>
        <v>MET0000757</v>
      </c>
      <c r="C2085" s="27" t="s">
        <v>73</v>
      </c>
      <c r="D2085" s="16" t="s">
        <v>83</v>
      </c>
      <c r="E2085" s="15" t="str">
        <f>'[4]HGAC FS12-23 Metrostar Options'!C757</f>
        <v>NO Vehicle Display</v>
      </c>
      <c r="F2085" s="17">
        <f>'[4]HGAC FS12-23 Metrostar Options'!K757</f>
        <v>0</v>
      </c>
      <c r="G2085" s="13">
        <v>0.15</v>
      </c>
      <c r="H2085" s="14"/>
    </row>
    <row r="2086" spans="1:8" x14ac:dyDescent="0.35">
      <c r="A2086" s="11" t="s">
        <v>8</v>
      </c>
      <c r="B2086" s="16" t="str">
        <f>'[4]HGAC FS12-23 Metrostar Options'!B758</f>
        <v>MET0000758</v>
      </c>
      <c r="C2086" s="27" t="s">
        <v>73</v>
      </c>
      <c r="D2086" s="16" t="s">
        <v>83</v>
      </c>
      <c r="E2086" s="15" t="str">
        <f>'[4]HGAC FS12-23 Metrostar Options'!C758</f>
        <v>NO Multiplex Display Special Layout</v>
      </c>
      <c r="F2086" s="17">
        <f>'[4]HGAC FS12-23 Metrostar Options'!K758</f>
        <v>0</v>
      </c>
      <c r="G2086" s="13">
        <v>0.15</v>
      </c>
      <c r="H2086" s="14"/>
    </row>
    <row r="2087" spans="1:8" x14ac:dyDescent="0.35">
      <c r="A2087" s="11" t="s">
        <v>8</v>
      </c>
      <c r="B2087" s="16" t="str">
        <f>'[4]HGAC FS12-23 Metrostar Options'!B759</f>
        <v>MET0000759</v>
      </c>
      <c r="C2087" s="27" t="s">
        <v>73</v>
      </c>
      <c r="D2087" s="16" t="s">
        <v>83</v>
      </c>
      <c r="E2087" s="15" t="str">
        <f>'[4]HGAC FS12-23 Metrostar Options'!C759</f>
        <v>Multiplex Display Special Layout</v>
      </c>
      <c r="F2087" s="17">
        <f>'[4]HGAC FS12-23 Metrostar Options'!K759</f>
        <v>621</v>
      </c>
      <c r="G2087" s="13">
        <v>0.15</v>
      </c>
      <c r="H2087" s="14"/>
    </row>
    <row r="2088" spans="1:8" x14ac:dyDescent="0.35">
      <c r="A2088" s="11" t="s">
        <v>8</v>
      </c>
      <c r="B2088" s="16" t="str">
        <f>'[4]HGAC FS12-23 Metrostar Options'!B760</f>
        <v>MET0000760</v>
      </c>
      <c r="C2088" s="27" t="s">
        <v>73</v>
      </c>
      <c r="D2088" s="16" t="s">
        <v>83</v>
      </c>
      <c r="E2088" s="15" t="str">
        <f>'[4]HGAC FS12-23 Metrostar Options'!C760</f>
        <v>Load Management System Multiplex</v>
      </c>
      <c r="F2088" s="17">
        <f>'[4]HGAC FS12-23 Metrostar Options'!K760</f>
        <v>0</v>
      </c>
      <c r="G2088" s="13">
        <v>0.15</v>
      </c>
      <c r="H2088" s="14"/>
    </row>
    <row r="2089" spans="1:8" x14ac:dyDescent="0.35">
      <c r="A2089" s="11" t="s">
        <v>8</v>
      </c>
      <c r="B2089" s="16" t="str">
        <f>'[4]HGAC FS12-23 Metrostar Options'!B761</f>
        <v>MET0000761</v>
      </c>
      <c r="C2089" s="27" t="s">
        <v>73</v>
      </c>
      <c r="D2089" s="16" t="s">
        <v>83</v>
      </c>
      <c r="E2089" s="15" t="str">
        <f>'[4]HGAC FS12-23 Metrostar Options'!C761</f>
        <v>NO Load Management System</v>
      </c>
      <c r="F2089" s="17">
        <f>'[4]HGAC FS12-23 Metrostar Options'!K761</f>
        <v>0</v>
      </c>
      <c r="G2089" s="13">
        <v>0.15</v>
      </c>
      <c r="H2089" s="14"/>
    </row>
    <row r="2090" spans="1:8" x14ac:dyDescent="0.35">
      <c r="A2090" s="11" t="s">
        <v>8</v>
      </c>
      <c r="B2090" s="16" t="str">
        <f>'[4]HGAC FS12-23 Metrostar Options'!B762</f>
        <v>MET0000762</v>
      </c>
      <c r="C2090" s="27" t="s">
        <v>73</v>
      </c>
      <c r="D2090" s="16" t="s">
        <v>83</v>
      </c>
      <c r="E2090" s="15" t="str">
        <f>'[4]HGAC FS12-23 Metrostar Options'!C762</f>
        <v>Data Recording Sys Vehicle Data Class1 w/Remote USB Data Link</v>
      </c>
      <c r="F2090" s="17">
        <f>'[4]HGAC FS12-23 Metrostar Options'!K762</f>
        <v>191</v>
      </c>
      <c r="G2090" s="13">
        <v>0.15</v>
      </c>
      <c r="H2090" s="14"/>
    </row>
    <row r="2091" spans="1:8" x14ac:dyDescent="0.35">
      <c r="A2091" s="11" t="s">
        <v>8</v>
      </c>
      <c r="B2091" s="16" t="str">
        <f>'[4]HGAC FS12-23 Metrostar Options'!B763</f>
        <v>MET0000763</v>
      </c>
      <c r="C2091" s="27" t="s">
        <v>73</v>
      </c>
      <c r="D2091" s="16" t="s">
        <v>83</v>
      </c>
      <c r="E2091" s="15" t="str">
        <f>'[4]HGAC FS12-23 Metrostar Options'!C763</f>
        <v>Data Recording Sys Vehicle Data Class1 ES-Key MUX w/Remote USB Data Link</v>
      </c>
      <c r="F2091" s="17">
        <f>'[4]HGAC FS12-23 Metrostar Options'!K763</f>
        <v>0</v>
      </c>
      <c r="G2091" s="13">
        <v>0.15</v>
      </c>
      <c r="H2091" s="14"/>
    </row>
    <row r="2092" spans="1:8" x14ac:dyDescent="0.35">
      <c r="A2092" s="11" t="s">
        <v>8</v>
      </c>
      <c r="B2092" s="16" t="str">
        <f>'[4]HGAC FS12-23 Metrostar Options'!B764</f>
        <v>MET0000764</v>
      </c>
      <c r="C2092" s="27" t="s">
        <v>73</v>
      </c>
      <c r="D2092" s="16" t="s">
        <v>83</v>
      </c>
      <c r="E2092" s="15" t="str">
        <f>'[4]HGAC FS12-23 Metrostar Options'!C764</f>
        <v>Data Recording Sys Vehicle Data Weldon w/Remote USB Data Link</v>
      </c>
      <c r="F2092" s="17">
        <f>'[4]HGAC FS12-23 Metrostar Options'!K764</f>
        <v>0</v>
      </c>
      <c r="G2092" s="13">
        <v>0.15</v>
      </c>
      <c r="H2092" s="14"/>
    </row>
    <row r="2093" spans="1:8" x14ac:dyDescent="0.35">
      <c r="A2093" s="11" t="s">
        <v>8</v>
      </c>
      <c r="B2093" s="16" t="str">
        <f>'[4]HGAC FS12-23 Metrostar Options'!B765</f>
        <v>MET0000765</v>
      </c>
      <c r="C2093" s="27" t="s">
        <v>73</v>
      </c>
      <c r="D2093" s="16" t="s">
        <v>83</v>
      </c>
      <c r="E2093" s="15" t="str">
        <f>'[4]HGAC FS12-23 Metrostar Options'!C765</f>
        <v>Data Recording Sys Vehicle Data Weldon MUX w/USB/Safety Vis 4401-HVR Rkr Sw</v>
      </c>
      <c r="F2093" s="17">
        <f>'[4]HGAC FS12-23 Metrostar Options'!K765</f>
        <v>3121</v>
      </c>
      <c r="G2093" s="13">
        <v>0.15</v>
      </c>
      <c r="H2093" s="14"/>
    </row>
    <row r="2094" spans="1:8" x14ac:dyDescent="0.35">
      <c r="A2094" s="11" t="s">
        <v>8</v>
      </c>
      <c r="B2094" s="16" t="str">
        <f>'[4]HGAC FS12-23 Metrostar Options'!B766</f>
        <v>MET0000766</v>
      </c>
      <c r="C2094" s="27" t="s">
        <v>73</v>
      </c>
      <c r="D2094" s="16" t="s">
        <v>83</v>
      </c>
      <c r="E2094" s="15" t="str">
        <f>'[4]HGAC FS12-23 Metrostar Options'!C766</f>
        <v>Data Recording Sys Vehicle Data Weldon MUX</v>
      </c>
      <c r="F2094" s="17">
        <f>'[4]HGAC FS12-23 Metrostar Options'!K766</f>
        <v>147</v>
      </c>
      <c r="G2094" s="13">
        <v>0.15</v>
      </c>
      <c r="H2094" s="14"/>
    </row>
    <row r="2095" spans="1:8" x14ac:dyDescent="0.35">
      <c r="A2095" s="11" t="s">
        <v>8</v>
      </c>
      <c r="B2095" s="16" t="str">
        <f>'[4]HGAC FS12-23 Metrostar Options'!B767</f>
        <v>MET0000767</v>
      </c>
      <c r="C2095" s="27" t="s">
        <v>73</v>
      </c>
      <c r="D2095" s="16" t="s">
        <v>83</v>
      </c>
      <c r="E2095" s="15" t="str">
        <f>'[4]HGAC FS12-23 Metrostar Options'!C767</f>
        <v>Data Recording Sys Vehicle Data Weldon MUX w/InView 360HD DVR</v>
      </c>
      <c r="F2095" s="17">
        <f>'[4]HGAC FS12-23 Metrostar Options'!K767</f>
        <v>537</v>
      </c>
      <c r="G2095" s="13">
        <v>0.15</v>
      </c>
      <c r="H2095" s="14"/>
    </row>
    <row r="2096" spans="1:8" x14ac:dyDescent="0.35">
      <c r="A2096" s="11" t="s">
        <v>8</v>
      </c>
      <c r="B2096" s="16" t="str">
        <f>'[4]HGAC FS12-23 Metrostar Options'!B768</f>
        <v>MET0000768</v>
      </c>
      <c r="C2096" s="27" t="s">
        <v>73</v>
      </c>
      <c r="D2096" s="16" t="s">
        <v>83</v>
      </c>
      <c r="E2096" s="15" t="str">
        <f>'[4]HGAC FS12-23 Metrostar Options'!C768</f>
        <v>Data Recording Sys Vehicle Data Weldon MUX w/Guardian 1080 DVR Bhd Dash</v>
      </c>
      <c r="F2096" s="17">
        <f>'[4]HGAC FS12-23 Metrostar Options'!K768</f>
        <v>3206</v>
      </c>
      <c r="G2096" s="13">
        <v>0.15</v>
      </c>
      <c r="H2096" s="14"/>
    </row>
    <row r="2097" spans="1:8" x14ac:dyDescent="0.35">
      <c r="A2097" s="11" t="s">
        <v>8</v>
      </c>
      <c r="B2097" s="16" t="str">
        <f>'[4]HGAC FS12-23 Metrostar Options'!B769</f>
        <v>MET0000769</v>
      </c>
      <c r="C2097" s="27" t="s">
        <v>73</v>
      </c>
      <c r="D2097" s="16" t="s">
        <v>83</v>
      </c>
      <c r="E2097" s="15" t="str">
        <f>'[4]HGAC FS12-23 Metrostar Options'!C769</f>
        <v>NO Data Recording System</v>
      </c>
      <c r="F2097" s="17">
        <f>'[4]HGAC FS12-23 Metrostar Options'!K769</f>
        <v>-361</v>
      </c>
      <c r="G2097" s="13">
        <v>0.15</v>
      </c>
      <c r="H2097" s="14"/>
    </row>
    <row r="2098" spans="1:8" x14ac:dyDescent="0.35">
      <c r="A2098" s="11" t="s">
        <v>8</v>
      </c>
      <c r="B2098" s="16" t="str">
        <f>'[4]HGAC FS12-23 Metrostar Options'!B770</f>
        <v>MET0000770</v>
      </c>
      <c r="C2098" s="27" t="s">
        <v>73</v>
      </c>
      <c r="D2098" s="16" t="s">
        <v>83</v>
      </c>
      <c r="E2098" s="15" t="str">
        <f>'[4]HGAC FS12-23 Metrostar Options'!C770</f>
        <v>Accessory Pwr &amp; Gnd Stud 40A Batt Dir</v>
      </c>
      <c r="F2098" s="17">
        <f>'[4]HGAC FS12-23 Metrostar Options'!K770</f>
        <v>106</v>
      </c>
      <c r="G2098" s="13">
        <v>0.15</v>
      </c>
      <c r="H2098" s="14"/>
    </row>
    <row r="2099" spans="1:8" x14ac:dyDescent="0.35">
      <c r="A2099" s="11" t="s">
        <v>8</v>
      </c>
      <c r="B2099" s="16" t="str">
        <f>'[4]HGAC FS12-23 Metrostar Options'!B771</f>
        <v>MET0000771</v>
      </c>
      <c r="C2099" s="27" t="s">
        <v>73</v>
      </c>
      <c r="D2099" s="16" t="s">
        <v>83</v>
      </c>
      <c r="E2099" s="15" t="str">
        <f>'[4]HGAC FS12-23 Metrostar Options'!C771</f>
        <v>Accessory Pwr &amp; Gnd Stud 40A Batt Dir &amp; 225A Batt Dir</v>
      </c>
      <c r="F2099" s="17">
        <f>'[4]HGAC FS12-23 Metrostar Options'!K771</f>
        <v>106</v>
      </c>
      <c r="G2099" s="13">
        <v>0.15</v>
      </c>
      <c r="H2099" s="14"/>
    </row>
    <row r="2100" spans="1:8" x14ac:dyDescent="0.35">
      <c r="A2100" s="11" t="s">
        <v>8</v>
      </c>
      <c r="B2100" s="16" t="str">
        <f>'[4]HGAC FS12-23 Metrostar Options'!B772</f>
        <v>MET0000772</v>
      </c>
      <c r="C2100" s="27" t="s">
        <v>73</v>
      </c>
      <c r="D2100" s="16" t="s">
        <v>83</v>
      </c>
      <c r="E2100" s="15" t="str">
        <f>'[4]HGAC FS12-23 Metrostar Options'!C772</f>
        <v>Accessory Pwr &amp; Gnd Stud 40A Batt Dir &amp; 15A Ign Sw &amp; 225A Batt Dir OEM Conn</v>
      </c>
      <c r="F2100" s="17">
        <f>'[4]HGAC FS12-23 Metrostar Options'!K772</f>
        <v>0</v>
      </c>
      <c r="G2100" s="13">
        <v>0.15</v>
      </c>
      <c r="H2100" s="14"/>
    </row>
    <row r="2101" spans="1:8" x14ac:dyDescent="0.35">
      <c r="A2101" s="11" t="s">
        <v>8</v>
      </c>
      <c r="B2101" s="16" t="str">
        <f>'[4]HGAC FS12-23 Metrostar Options'!B773</f>
        <v>MET0000773</v>
      </c>
      <c r="C2101" s="27" t="s">
        <v>73</v>
      </c>
      <c r="D2101" s="16" t="s">
        <v>83</v>
      </c>
      <c r="E2101" s="15" t="str">
        <f>'[4]HGAC FS12-23 Metrostar Options'!C773</f>
        <v>Accessory Pwr &amp; Gnd Stud 40A Batt Dir &amp; 15A Ign Sw &amp; 225A Mstr Sw w/Fus OEM Conn</v>
      </c>
      <c r="F2101" s="17">
        <f>'[4]HGAC FS12-23 Metrostar Options'!K773</f>
        <v>397</v>
      </c>
      <c r="G2101" s="13">
        <v>0.15</v>
      </c>
      <c r="H2101" s="14"/>
    </row>
    <row r="2102" spans="1:8" x14ac:dyDescent="0.35">
      <c r="A2102" s="11" t="s">
        <v>8</v>
      </c>
      <c r="B2102" s="16" t="str">
        <f>'[4]HGAC FS12-23 Metrostar Options'!B774</f>
        <v>MET0000774</v>
      </c>
      <c r="C2102" s="27" t="s">
        <v>73</v>
      </c>
      <c r="D2102" s="16" t="s">
        <v>83</v>
      </c>
      <c r="E2102" s="15" t="str">
        <f>'[4]HGAC FS12-23 Metrostar Options'!C774</f>
        <v>Accessory Pwr &amp; Gnd Stud 40A Batt Dir &amp; 15A Ign Sw &amp; 150A Mstr Sw w/Man Brkr</v>
      </c>
      <c r="F2102" s="17">
        <f>'[4]HGAC FS12-23 Metrostar Options'!K774</f>
        <v>291</v>
      </c>
      <c r="G2102" s="13">
        <v>0.15</v>
      </c>
      <c r="H2102" s="14"/>
    </row>
    <row r="2103" spans="1:8" x14ac:dyDescent="0.35">
      <c r="A2103" s="11" t="s">
        <v>8</v>
      </c>
      <c r="B2103" s="16" t="str">
        <f>'[4]HGAC FS12-23 Metrostar Options'!B775</f>
        <v>MET0000775</v>
      </c>
      <c r="C2103" s="27" t="s">
        <v>73</v>
      </c>
      <c r="D2103" s="16" t="s">
        <v>83</v>
      </c>
      <c r="E2103" s="15" t="str">
        <f>'[4]HGAC FS12-23 Metrostar Options'!C775</f>
        <v>NO Auxiliary Accessory Power</v>
      </c>
      <c r="F2103" s="17">
        <f>'[4]HGAC FS12-23 Metrostar Options'!K775</f>
        <v>0</v>
      </c>
      <c r="G2103" s="13">
        <v>0.15</v>
      </c>
      <c r="H2103" s="14"/>
    </row>
    <row r="2104" spans="1:8" x14ac:dyDescent="0.35">
      <c r="A2104" s="11" t="s">
        <v>8</v>
      </c>
      <c r="B2104" s="16" t="str">
        <f>'[4]HGAC FS12-23 Metrostar Options'!B776</f>
        <v>MET0000776</v>
      </c>
      <c r="C2104" s="27" t="s">
        <v>73</v>
      </c>
      <c r="D2104" s="16" t="s">
        <v>83</v>
      </c>
      <c r="E2104" s="15" t="str">
        <f>'[4]HGAC FS12-23 Metrostar Options'!C776</f>
        <v>Aux Acc Pwr &amp; Gnd Stud Drv Underseat Strg Cmpt 40A Mstr Sw</v>
      </c>
      <c r="F2104" s="17">
        <f>'[4]HGAC FS12-23 Metrostar Options'!K776</f>
        <v>359</v>
      </c>
      <c r="G2104" s="13">
        <v>0.15</v>
      </c>
      <c r="H2104" s="14"/>
    </row>
    <row r="2105" spans="1:8" x14ac:dyDescent="0.35">
      <c r="A2105" s="11" t="s">
        <v>8</v>
      </c>
      <c r="B2105" s="16" t="str">
        <f>'[4]HGAC FS12-23 Metrostar Options'!B777</f>
        <v>MET0000777</v>
      </c>
      <c r="C2105" s="27" t="s">
        <v>73</v>
      </c>
      <c r="D2105" s="16" t="s">
        <v>83</v>
      </c>
      <c r="E2105" s="15" t="str">
        <f>'[4]HGAC FS12-23 Metrostar Options'!C777</f>
        <v>Aux Acc Pwr &amp; Gnd Stud Off Underseat Strg Cmpt 20A Mstr Sw Rwd</v>
      </c>
      <c r="F2105" s="17">
        <f>'[4]HGAC FS12-23 Metrostar Options'!K777</f>
        <v>347</v>
      </c>
      <c r="G2105" s="13">
        <v>0.15</v>
      </c>
      <c r="H2105" s="14"/>
    </row>
    <row r="2106" spans="1:8" x14ac:dyDescent="0.35">
      <c r="A2106" s="11" t="s">
        <v>8</v>
      </c>
      <c r="B2106" s="16" t="str">
        <f>'[4]HGAC FS12-23 Metrostar Options'!B778</f>
        <v>MET0000778</v>
      </c>
      <c r="C2106" s="27" t="s">
        <v>73</v>
      </c>
      <c r="D2106" s="16" t="s">
        <v>83</v>
      </c>
      <c r="E2106" s="15" t="str">
        <f>'[4]HGAC FS12-23 Metrostar Options'!C778</f>
        <v>Aux Acc Pwr &amp; Gnd Stud Off Underseat Strg Cmpt 20A Prk Brk</v>
      </c>
      <c r="F2106" s="17">
        <f>'[4]HGAC FS12-23 Metrostar Options'!K778</f>
        <v>364</v>
      </c>
      <c r="G2106" s="13">
        <v>0.15</v>
      </c>
      <c r="H2106" s="14"/>
    </row>
    <row r="2107" spans="1:8" x14ac:dyDescent="0.35">
      <c r="A2107" s="11" t="s">
        <v>8</v>
      </c>
      <c r="B2107" s="16" t="str">
        <f>'[4]HGAC FS12-23 Metrostar Options'!B779</f>
        <v>MET0000779</v>
      </c>
      <c r="C2107" s="27" t="s">
        <v>73</v>
      </c>
      <c r="D2107" s="16" t="s">
        <v>83</v>
      </c>
      <c r="E2107" s="15" t="str">
        <f>'[4]HGAC FS12-23 Metrostar Options'!C779</f>
        <v>Aux Acc Pwr &amp; Gnd Stud Off Underseat Strg Cmpt 40A Mstr Sw</v>
      </c>
      <c r="F2107" s="17">
        <f>'[4]HGAC FS12-23 Metrostar Options'!K779</f>
        <v>359</v>
      </c>
      <c r="G2107" s="13">
        <v>0.15</v>
      </c>
      <c r="H2107" s="14"/>
    </row>
    <row r="2108" spans="1:8" x14ac:dyDescent="0.35">
      <c r="A2108" s="11" t="s">
        <v>8</v>
      </c>
      <c r="B2108" s="16" t="str">
        <f>'[4]HGAC FS12-23 Metrostar Options'!B780</f>
        <v>MET0000780</v>
      </c>
      <c r="C2108" s="27" t="s">
        <v>73</v>
      </c>
      <c r="D2108" s="16" t="s">
        <v>83</v>
      </c>
      <c r="E2108" s="15" t="str">
        <f>'[4]HGAC FS12-23 Metrostar Options'!C780</f>
        <v>Aux Acc Pwr &amp; Gnd Stud Off Underseat Strg Cmpt 40A Batt Dir</v>
      </c>
      <c r="F2108" s="17">
        <f>'[4]HGAC FS12-23 Metrostar Options'!K780</f>
        <v>359</v>
      </c>
      <c r="G2108" s="13">
        <v>0.15</v>
      </c>
      <c r="H2108" s="14"/>
    </row>
    <row r="2109" spans="1:8" x14ac:dyDescent="0.35">
      <c r="A2109" s="11" t="s">
        <v>8</v>
      </c>
      <c r="B2109" s="16" t="str">
        <f>'[4]HGAC FS12-23 Metrostar Options'!B781</f>
        <v>MET0000781</v>
      </c>
      <c r="C2109" s="27" t="s">
        <v>73</v>
      </c>
      <c r="D2109" s="16" t="s">
        <v>83</v>
      </c>
      <c r="E2109" s="15" t="str">
        <f>'[4]HGAC FS12-23 Metrostar Options'!C781</f>
        <v>Aux Acc Pwr &amp; Gnd Stud Off Underseat Strg Cmpt 40A Ign Sw</v>
      </c>
      <c r="F2109" s="17">
        <f>'[4]HGAC FS12-23 Metrostar Options'!K781</f>
        <v>359</v>
      </c>
      <c r="G2109" s="13">
        <v>0.15</v>
      </c>
      <c r="H2109" s="14"/>
    </row>
    <row r="2110" spans="1:8" x14ac:dyDescent="0.35">
      <c r="A2110" s="11" t="s">
        <v>8</v>
      </c>
      <c r="B2110" s="16" t="str">
        <f>'[4]HGAC FS12-23 Metrostar Options'!B782</f>
        <v>MET0000782</v>
      </c>
      <c r="C2110" s="27" t="s">
        <v>73</v>
      </c>
      <c r="D2110" s="16" t="s">
        <v>83</v>
      </c>
      <c r="E2110" s="15" t="str">
        <f>'[4]HGAC FS12-23 Metrostar Options'!C782</f>
        <v>Aux Acc Pwr &amp; Gnd Stud Off Underseat Strg Cmpt 40A Batt Dir Removeable Plate</v>
      </c>
      <c r="F2110" s="17">
        <f>'[4]HGAC FS12-23 Metrostar Options'!K782</f>
        <v>448</v>
      </c>
      <c r="G2110" s="13">
        <v>0.15</v>
      </c>
      <c r="H2110" s="14"/>
    </row>
    <row r="2111" spans="1:8" x14ac:dyDescent="0.35">
      <c r="A2111" s="11" t="s">
        <v>8</v>
      </c>
      <c r="B2111" s="16" t="str">
        <f>'[4]HGAC FS12-23 Metrostar Options'!B783</f>
        <v>MET0000783</v>
      </c>
      <c r="C2111" s="27" t="s">
        <v>73</v>
      </c>
      <c r="D2111" s="16" t="s">
        <v>83</v>
      </c>
      <c r="E2111" s="15" t="str">
        <f>'[4]HGAC FS12-23 Metrostar Options'!C783</f>
        <v>Aux Acc Pwr &amp; Gnd Stud Off Underseat 60A Batt Dir 4' Loop</v>
      </c>
      <c r="F2111" s="17">
        <f>'[4]HGAC FS12-23 Metrostar Options'!K783</f>
        <v>462</v>
      </c>
      <c r="G2111" s="13">
        <v>0.15</v>
      </c>
      <c r="H2111" s="14"/>
    </row>
    <row r="2112" spans="1:8" x14ac:dyDescent="0.35">
      <c r="A2112" s="11" t="s">
        <v>8</v>
      </c>
      <c r="B2112" s="16" t="str">
        <f>'[4]HGAC FS12-23 Metrostar Options'!B784</f>
        <v>MET0000784</v>
      </c>
      <c r="C2112" s="27" t="s">
        <v>73</v>
      </c>
      <c r="D2112" s="16" t="s">
        <v>83</v>
      </c>
      <c r="E2112" s="15" t="str">
        <f>'[4]HGAC FS12-23 Metrostar Options'!C784</f>
        <v>Aux Acc Pwr &amp; Gnd Stud Bhd Sw Pnl w/3A Ign Sw/3A Mstr Sw 3' Loops Bhd MDT</v>
      </c>
      <c r="F2112" s="17">
        <f>'[4]HGAC FS12-23 Metrostar Options'!K784</f>
        <v>309</v>
      </c>
      <c r="G2112" s="13">
        <v>0.15</v>
      </c>
      <c r="H2112" s="14"/>
    </row>
    <row r="2113" spans="1:8" x14ac:dyDescent="0.35">
      <c r="A2113" s="11" t="s">
        <v>8</v>
      </c>
      <c r="B2113" s="16" t="str">
        <f>'[4]HGAC FS12-23 Metrostar Options'!B785</f>
        <v>MET0000785</v>
      </c>
      <c r="C2113" s="27" t="s">
        <v>73</v>
      </c>
      <c r="D2113" s="16" t="s">
        <v>83</v>
      </c>
      <c r="E2113" s="15" t="str">
        <f>'[4]HGAC FS12-23 Metrostar Options'!C785</f>
        <v>Aux Acc Pwr &amp; Gnd Stud Bhd Sw Pnl 20A Ign Sw</v>
      </c>
      <c r="F2113" s="17">
        <f>'[4]HGAC FS12-23 Metrostar Options'!K785</f>
        <v>309</v>
      </c>
      <c r="G2113" s="13">
        <v>0.15</v>
      </c>
      <c r="H2113" s="14"/>
    </row>
    <row r="2114" spans="1:8" x14ac:dyDescent="0.35">
      <c r="A2114" s="11" t="s">
        <v>8</v>
      </c>
      <c r="B2114" s="16" t="str">
        <f>'[4]HGAC FS12-23 Metrostar Options'!B786</f>
        <v>MET0000786</v>
      </c>
      <c r="C2114" s="27" t="s">
        <v>73</v>
      </c>
      <c r="D2114" s="16" t="s">
        <v>83</v>
      </c>
      <c r="E2114" s="15" t="str">
        <f>'[4]HGAC FS12-23 Metrostar Options'!C786</f>
        <v>Aux Acc Pwr &amp; Gnd Stud Bhd Sw Pnl 40A Mstr Sw</v>
      </c>
      <c r="F2114" s="17">
        <f>'[4]HGAC FS12-23 Metrostar Options'!K786</f>
        <v>203</v>
      </c>
      <c r="G2114" s="13">
        <v>0.15</v>
      </c>
      <c r="H2114" s="14"/>
    </row>
    <row r="2115" spans="1:8" x14ac:dyDescent="0.35">
      <c r="A2115" s="11" t="s">
        <v>8</v>
      </c>
      <c r="B2115" s="16" t="str">
        <f>'[4]HGAC FS12-23 Metrostar Options'!B787</f>
        <v>MET0000787</v>
      </c>
      <c r="C2115" s="27" t="s">
        <v>73</v>
      </c>
      <c r="D2115" s="16" t="s">
        <v>83</v>
      </c>
      <c r="E2115" s="15" t="str">
        <f>'[4]HGAC FS12-23 Metrostar Options'!C787</f>
        <v>Aux Acc Pwr &amp; Gnd Stud Bhd Sw Pnl 60A Mstr Sw</v>
      </c>
      <c r="F2115" s="17">
        <f>'[4]HGAC FS12-23 Metrostar Options'!K787</f>
        <v>217</v>
      </c>
      <c r="G2115" s="13">
        <v>0.15</v>
      </c>
      <c r="H2115" s="14"/>
    </row>
    <row r="2116" spans="1:8" x14ac:dyDescent="0.35">
      <c r="A2116" s="11" t="s">
        <v>8</v>
      </c>
      <c r="B2116" s="16" t="str">
        <f>'[4]HGAC FS12-23 Metrostar Options'!B788</f>
        <v>MET0000788</v>
      </c>
      <c r="C2116" s="27" t="s">
        <v>73</v>
      </c>
      <c r="D2116" s="16" t="s">
        <v>83</v>
      </c>
      <c r="E2116" s="15" t="str">
        <f>'[4]HGAC FS12-23 Metrostar Options'!C788</f>
        <v>Aux Acc Pwr &amp; Gnd Stud Bhd Sw Pnl 40A Batt Dir</v>
      </c>
      <c r="F2116" s="17">
        <f>'[4]HGAC FS12-23 Metrostar Options'!K788</f>
        <v>203</v>
      </c>
      <c r="G2116" s="13">
        <v>0.15</v>
      </c>
      <c r="H2116" s="14"/>
    </row>
    <row r="2117" spans="1:8" x14ac:dyDescent="0.35">
      <c r="A2117" s="11" t="s">
        <v>8</v>
      </c>
      <c r="B2117" s="16" t="str">
        <f>'[4]HGAC FS12-23 Metrostar Options'!B789</f>
        <v>MET0000789</v>
      </c>
      <c r="C2117" s="27" t="s">
        <v>73</v>
      </c>
      <c r="D2117" s="16" t="s">
        <v>83</v>
      </c>
      <c r="E2117" s="15" t="str">
        <f>'[4]HGAC FS12-23 Metrostar Options'!C789</f>
        <v>Aux Acc Pwr &amp; Gnd Stud Bhd Sw Pnl 60A Batt Dir</v>
      </c>
      <c r="F2117" s="17">
        <f>'[4]HGAC FS12-23 Metrostar Options'!K789</f>
        <v>318</v>
      </c>
      <c r="G2117" s="13">
        <v>0.15</v>
      </c>
      <c r="H2117" s="14"/>
    </row>
    <row r="2118" spans="1:8" x14ac:dyDescent="0.35">
      <c r="A2118" s="11" t="s">
        <v>8</v>
      </c>
      <c r="B2118" s="16" t="str">
        <f>'[4]HGAC FS12-23 Metrostar Options'!B790</f>
        <v>MET0000790</v>
      </c>
      <c r="C2118" s="27" t="s">
        <v>73</v>
      </c>
      <c r="D2118" s="16" t="s">
        <v>83</v>
      </c>
      <c r="E2118" s="15" t="str">
        <f>'[4]HGAC FS12-23 Metrostar Options'!C790</f>
        <v>Aux Acc Pwr &amp; Gnd Stud Bhd Drv Seat 40A Batt Dir</v>
      </c>
      <c r="F2118" s="17">
        <f>'[4]HGAC FS12-23 Metrostar Options'!K790</f>
        <v>359</v>
      </c>
      <c r="G2118" s="13">
        <v>0.15</v>
      </c>
      <c r="H2118" s="14"/>
    </row>
    <row r="2119" spans="1:8" x14ac:dyDescent="0.35">
      <c r="A2119" s="11" t="s">
        <v>8</v>
      </c>
      <c r="B2119" s="16" t="str">
        <f>'[4]HGAC FS12-23 Metrostar Options'!B791</f>
        <v>MET0000791</v>
      </c>
      <c r="C2119" s="27" t="s">
        <v>73</v>
      </c>
      <c r="D2119" s="16" t="s">
        <v>83</v>
      </c>
      <c r="E2119" s="15" t="str">
        <f>'[4]HGAC FS12-23 Metrostar Options'!C791</f>
        <v>Aux Acc Pwr &amp; Gnd Stud Bhd Drv Seat 40A Batt Dir 4' Loop</v>
      </c>
      <c r="F2119" s="17">
        <f>'[4]HGAC FS12-23 Metrostar Options'!K791</f>
        <v>379</v>
      </c>
      <c r="G2119" s="13">
        <v>0.15</v>
      </c>
      <c r="H2119" s="14"/>
    </row>
    <row r="2120" spans="1:8" x14ac:dyDescent="0.35">
      <c r="A2120" s="11" t="s">
        <v>8</v>
      </c>
      <c r="B2120" s="16" t="str">
        <f>'[4]HGAC FS12-23 Metrostar Options'!B792</f>
        <v>MET0000792</v>
      </c>
      <c r="C2120" s="27" t="s">
        <v>73</v>
      </c>
      <c r="D2120" s="16" t="s">
        <v>83</v>
      </c>
      <c r="E2120" s="15" t="str">
        <f>'[4]HGAC FS12-23 Metrostar Options'!C792</f>
        <v>Aux Acc Pwr &amp; Gnd Stud Bhd Drv Seat Overhead 40A Batt Dir 4' Loop</v>
      </c>
      <c r="F2120" s="17">
        <f>'[4]HGAC FS12-23 Metrostar Options'!K792</f>
        <v>397</v>
      </c>
      <c r="G2120" s="13">
        <v>0.15</v>
      </c>
      <c r="H2120" s="14"/>
    </row>
    <row r="2121" spans="1:8" x14ac:dyDescent="0.35">
      <c r="A2121" s="11" t="s">
        <v>8</v>
      </c>
      <c r="B2121" s="16" t="str">
        <f>'[4]HGAC FS12-23 Metrostar Options'!B793</f>
        <v>MET0000793</v>
      </c>
      <c r="C2121" s="27" t="s">
        <v>73</v>
      </c>
      <c r="D2121" s="16" t="s">
        <v>83</v>
      </c>
      <c r="E2121" s="15" t="str">
        <f>'[4]HGAC FS12-23 Metrostar Options'!C793</f>
        <v>Aux Acc Pwr &amp; Gnd Stud Bhd Drv Seat 40A Mstr Sw 4' Loop</v>
      </c>
      <c r="F2121" s="17">
        <f>'[4]HGAC FS12-23 Metrostar Options'!K793</f>
        <v>379</v>
      </c>
      <c r="G2121" s="13">
        <v>0.15</v>
      </c>
      <c r="H2121" s="14"/>
    </row>
    <row r="2122" spans="1:8" x14ac:dyDescent="0.35">
      <c r="A2122" s="11" t="s">
        <v>8</v>
      </c>
      <c r="B2122" s="16" t="str">
        <f>'[4]HGAC FS12-23 Metrostar Options'!B794</f>
        <v>MET0000794</v>
      </c>
      <c r="C2122" s="27" t="s">
        <v>73</v>
      </c>
      <c r="D2122" s="16" t="s">
        <v>83</v>
      </c>
      <c r="E2122" s="15" t="str">
        <f>'[4]HGAC FS12-23 Metrostar Options'!C794</f>
        <v>Aux Acc Pwr &amp; Gnd Stud Bhd Off Seat 10A Batt Dir</v>
      </c>
      <c r="F2122" s="17">
        <f>'[4]HGAC FS12-23 Metrostar Options'!K794</f>
        <v>347</v>
      </c>
      <c r="G2122" s="13">
        <v>0.15</v>
      </c>
      <c r="H2122" s="14"/>
    </row>
    <row r="2123" spans="1:8" x14ac:dyDescent="0.35">
      <c r="A2123" s="11" t="s">
        <v>8</v>
      </c>
      <c r="B2123" s="16" t="str">
        <f>'[4]HGAC FS12-23 Metrostar Options'!B795</f>
        <v>MET0000795</v>
      </c>
      <c r="C2123" s="27" t="s">
        <v>73</v>
      </c>
      <c r="D2123" s="16" t="s">
        <v>83</v>
      </c>
      <c r="E2123" s="15" t="str">
        <f>'[4]HGAC FS12-23 Metrostar Options'!C795</f>
        <v>Aux Acc Pwr &amp; Gnd Stud Bhd Off Seat 15A Ign Sw</v>
      </c>
      <c r="F2123" s="17">
        <f>'[4]HGAC FS12-23 Metrostar Options'!K795</f>
        <v>347</v>
      </c>
      <c r="G2123" s="13">
        <v>0.15</v>
      </c>
      <c r="H2123" s="14"/>
    </row>
    <row r="2124" spans="1:8" x14ac:dyDescent="0.35">
      <c r="A2124" s="11" t="s">
        <v>8</v>
      </c>
      <c r="B2124" s="16" t="str">
        <f>'[4]HGAC FS12-23 Metrostar Options'!B796</f>
        <v>MET0000796</v>
      </c>
      <c r="C2124" s="27" t="s">
        <v>73</v>
      </c>
      <c r="D2124" s="16" t="s">
        <v>83</v>
      </c>
      <c r="E2124" s="15" t="str">
        <f>'[4]HGAC FS12-23 Metrostar Options'!C796</f>
        <v>Aux Acc Pwr &amp; Gnd Stud Bhd Off Seat 15A Batt Dir</v>
      </c>
      <c r="F2124" s="17">
        <f>'[4]HGAC FS12-23 Metrostar Options'!K796</f>
        <v>347</v>
      </c>
      <c r="G2124" s="13">
        <v>0.15</v>
      </c>
      <c r="H2124" s="14"/>
    </row>
    <row r="2125" spans="1:8" x14ac:dyDescent="0.35">
      <c r="A2125" s="11" t="s">
        <v>8</v>
      </c>
      <c r="B2125" s="16" t="str">
        <f>'[4]HGAC FS12-23 Metrostar Options'!B797</f>
        <v>MET0000797</v>
      </c>
      <c r="C2125" s="27" t="s">
        <v>73</v>
      </c>
      <c r="D2125" s="16" t="s">
        <v>83</v>
      </c>
      <c r="E2125" s="15" t="str">
        <f>'[4]HGAC FS12-23 Metrostar Options'!C797</f>
        <v>Aux Acc Pwr &amp; Gnd Stud Bhd Off Seat 40A Batt Dir</v>
      </c>
      <c r="F2125" s="17">
        <f>'[4]HGAC FS12-23 Metrostar Options'!K797</f>
        <v>359</v>
      </c>
      <c r="G2125" s="13">
        <v>0.15</v>
      </c>
      <c r="H2125" s="14"/>
    </row>
    <row r="2126" spans="1:8" x14ac:dyDescent="0.35">
      <c r="A2126" s="11" t="s">
        <v>8</v>
      </c>
      <c r="B2126" s="16" t="str">
        <f>'[4]HGAC FS12-23 Metrostar Options'!B798</f>
        <v>MET0000798</v>
      </c>
      <c r="C2126" s="27" t="s">
        <v>73</v>
      </c>
      <c r="D2126" s="16" t="s">
        <v>83</v>
      </c>
      <c r="E2126" s="15" t="str">
        <f>'[4]HGAC FS12-23 Metrostar Options'!C798</f>
        <v>Aux Acc Pwr &amp; Gnd Stud Bhd Off Seat 40A Mstr Sw</v>
      </c>
      <c r="F2126" s="17">
        <f>'[4]HGAC FS12-23 Metrostar Options'!K798</f>
        <v>359</v>
      </c>
      <c r="G2126" s="13">
        <v>0.15</v>
      </c>
      <c r="H2126" s="14"/>
    </row>
    <row r="2127" spans="1:8" x14ac:dyDescent="0.35">
      <c r="A2127" s="11" t="s">
        <v>8</v>
      </c>
      <c r="B2127" s="16" t="str">
        <f>'[4]HGAC FS12-23 Metrostar Options'!B799</f>
        <v>MET0000799</v>
      </c>
      <c r="C2127" s="27" t="s">
        <v>73</v>
      </c>
      <c r="D2127" s="16" t="s">
        <v>83</v>
      </c>
      <c r="E2127" s="15" t="str">
        <f>'[4]HGAC FS12-23 Metrostar Options'!C799</f>
        <v>Aux Acc Pwr &amp; Gnd Stud (3) Bhd Ofcr On Cvr (1) 50A/(1) 60A Batt Dir/(1) 50A Ign</v>
      </c>
      <c r="F2127" s="17">
        <f>'[4]HGAC FS12-23 Metrostar Options'!K799</f>
        <v>1004</v>
      </c>
      <c r="G2127" s="13">
        <v>0.15</v>
      </c>
      <c r="H2127" s="14"/>
    </row>
    <row r="2128" spans="1:8" x14ac:dyDescent="0.35">
      <c r="A2128" s="11" t="s">
        <v>8</v>
      </c>
      <c r="B2128" s="16" t="str">
        <f>'[4]HGAC FS12-23 Metrostar Options'!B800</f>
        <v>MET0000800</v>
      </c>
      <c r="C2128" s="27" t="s">
        <v>73</v>
      </c>
      <c r="D2128" s="16" t="s">
        <v>83</v>
      </c>
      <c r="E2128" s="15" t="str">
        <f>'[4]HGAC FS12-23 Metrostar Options'!C800</f>
        <v>Aux Acc Pwr &amp; Gnd Stud (3) Bhd Ofcr (1)50A/(1)60A Batt Dir/(1)50A Ign Label/Cvr</v>
      </c>
      <c r="F2128" s="17">
        <f>'[4]HGAC FS12-23 Metrostar Options'!K800</f>
        <v>1075</v>
      </c>
      <c r="G2128" s="13">
        <v>0.15</v>
      </c>
      <c r="H2128" s="14"/>
    </row>
    <row r="2129" spans="1:8" x14ac:dyDescent="0.35">
      <c r="A2129" s="11" t="s">
        <v>8</v>
      </c>
      <c r="B2129" s="16" t="str">
        <f>'[4]HGAC FS12-23 Metrostar Options'!B801</f>
        <v>MET0000801</v>
      </c>
      <c r="C2129" s="27" t="s">
        <v>73</v>
      </c>
      <c r="D2129" s="16" t="s">
        <v>83</v>
      </c>
      <c r="E2129" s="15" t="str">
        <f>'[4]HGAC FS12-23 Metrostar Options'!C801</f>
        <v>Aux Acc Pwr &amp; Gnd Stud Bhd Off Seat 60A Batt Dir 4' Loop</v>
      </c>
      <c r="F2129" s="17">
        <f>'[4]HGAC FS12-23 Metrostar Options'!K801</f>
        <v>379</v>
      </c>
      <c r="G2129" s="13">
        <v>0.15</v>
      </c>
      <c r="H2129" s="14"/>
    </row>
    <row r="2130" spans="1:8" x14ac:dyDescent="0.35">
      <c r="A2130" s="11" t="s">
        <v>8</v>
      </c>
      <c r="B2130" s="16" t="str">
        <f>'[4]HGAC FS12-23 Metrostar Options'!B802</f>
        <v>MET0000802</v>
      </c>
      <c r="C2130" s="27" t="s">
        <v>73</v>
      </c>
      <c r="D2130" s="16" t="s">
        <v>83</v>
      </c>
      <c r="E2130" s="15" t="str">
        <f>'[4]HGAC FS12-23 Metrostar Options'!C802</f>
        <v>Aux Acc Pwr &amp; Gnd Stud Bhd Off Seat 60A Batt Dir 6' Loop</v>
      </c>
      <c r="F2130" s="17">
        <f>'[4]HGAC FS12-23 Metrostar Options'!K802</f>
        <v>393</v>
      </c>
      <c r="G2130" s="13">
        <v>0.15</v>
      </c>
      <c r="H2130" s="14"/>
    </row>
    <row r="2131" spans="1:8" x14ac:dyDescent="0.35">
      <c r="A2131" s="11" t="s">
        <v>8</v>
      </c>
      <c r="B2131" s="16" t="str">
        <f>'[4]HGAC FS12-23 Metrostar Options'!B803</f>
        <v>MET0000803</v>
      </c>
      <c r="C2131" s="27" t="s">
        <v>73</v>
      </c>
      <c r="D2131" s="16" t="s">
        <v>83</v>
      </c>
      <c r="E2131" s="15" t="str">
        <f>'[4]HGAC FS12-23 Metrostar Options'!C803</f>
        <v>Aux Acc Pwr &amp; Gnd Stud Front Header 40A Batt Dir</v>
      </c>
      <c r="F2131" s="17">
        <f>'[4]HGAC FS12-23 Metrostar Options'!K803</f>
        <v>363</v>
      </c>
      <c r="G2131" s="13">
        <v>0.15</v>
      </c>
      <c r="H2131" s="14"/>
    </row>
    <row r="2132" spans="1:8" x14ac:dyDescent="0.35">
      <c r="A2132" s="11" t="s">
        <v>8</v>
      </c>
      <c r="B2132" s="16" t="str">
        <f>'[4]HGAC FS12-23 Metrostar Options'!B804</f>
        <v>MET0000804</v>
      </c>
      <c r="C2132" s="27" t="s">
        <v>73</v>
      </c>
      <c r="D2132" s="16" t="s">
        <v>83</v>
      </c>
      <c r="E2132" s="15" t="str">
        <f>'[4]HGAC FS12-23 Metrostar Options'!C804</f>
        <v>Aux Acc Pwr &amp; Gnd Stud Rr Wall Compt 20A Batt Dir 3' Loop</v>
      </c>
      <c r="F2132" s="17">
        <f>'[4]HGAC FS12-23 Metrostar Options'!K804</f>
        <v>415</v>
      </c>
      <c r="G2132" s="13">
        <v>0.15</v>
      </c>
      <c r="H2132" s="14"/>
    </row>
    <row r="2133" spans="1:8" x14ac:dyDescent="0.35">
      <c r="A2133" s="11" t="s">
        <v>8</v>
      </c>
      <c r="B2133" s="16" t="str">
        <f>'[4]HGAC FS12-23 Metrostar Options'!B805</f>
        <v>MET0000805</v>
      </c>
      <c r="C2133" s="27" t="s">
        <v>73</v>
      </c>
      <c r="D2133" s="16" t="s">
        <v>83</v>
      </c>
      <c r="E2133" s="15" t="str">
        <f>'[4]HGAC FS12-23 Metrostar Options'!C805</f>
        <v>Aux Acc Pwr &amp; Gnd Stud RH Ext Rr Cmpt 40A Batt Dir</v>
      </c>
      <c r="F2133" s="17">
        <f>'[4]HGAC FS12-23 Metrostar Options'!K805</f>
        <v>500</v>
      </c>
      <c r="G2133" s="13">
        <v>0.15</v>
      </c>
      <c r="H2133" s="14"/>
    </row>
    <row r="2134" spans="1:8" x14ac:dyDescent="0.35">
      <c r="A2134" s="11" t="s">
        <v>8</v>
      </c>
      <c r="B2134" s="16" t="str">
        <f>'[4]HGAC FS12-23 Metrostar Options'!B806</f>
        <v>MET0000806</v>
      </c>
      <c r="C2134" s="27" t="s">
        <v>73</v>
      </c>
      <c r="D2134" s="16" t="s">
        <v>83</v>
      </c>
      <c r="E2134" s="15" t="str">
        <f>'[4]HGAC FS12-23 Metrostar Options'!C806</f>
        <v>Aux Acc Pwr &amp; Gnd Stud Lwr Ctr Rr Wall Frame 10A Batt Dir 4' Loop</v>
      </c>
      <c r="F2134" s="17">
        <f>'[4]HGAC FS12-23 Metrostar Options'!K806</f>
        <v>427</v>
      </c>
      <c r="G2134" s="13">
        <v>0.15</v>
      </c>
      <c r="H2134" s="14"/>
    </row>
    <row r="2135" spans="1:8" x14ac:dyDescent="0.35">
      <c r="A2135" s="11" t="s">
        <v>8</v>
      </c>
      <c r="B2135" s="16" t="str">
        <f>'[4]HGAC FS12-23 Metrostar Options'!B807</f>
        <v>MET0000807</v>
      </c>
      <c r="C2135" s="27" t="s">
        <v>73</v>
      </c>
      <c r="D2135" s="16" t="s">
        <v>83</v>
      </c>
      <c r="E2135" s="15" t="str">
        <f>'[4]HGAC FS12-23 Metrostar Options'!C807</f>
        <v>Aux Acc Pwr &amp; Gnd Stud Lwr Ctr Rr Wall Frame 40A Batt Dir 4' Loop</v>
      </c>
      <c r="F2135" s="17">
        <f>'[4]HGAC FS12-23 Metrostar Options'!K807</f>
        <v>487</v>
      </c>
      <c r="G2135" s="13">
        <v>0.15</v>
      </c>
      <c r="H2135" s="14"/>
    </row>
    <row r="2136" spans="1:8" x14ac:dyDescent="0.35">
      <c r="A2136" s="11" t="s">
        <v>8</v>
      </c>
      <c r="B2136" s="16" t="str">
        <f>'[4]HGAC FS12-23 Metrostar Options'!B808</f>
        <v>MET0000808</v>
      </c>
      <c r="C2136" s="27" t="s">
        <v>73</v>
      </c>
      <c r="D2136" s="16" t="s">
        <v>83</v>
      </c>
      <c r="E2136" s="15" t="str">
        <f>'[4]HGAC FS12-23 Metrostar Options'!C808</f>
        <v>Aux Acc Pwr 6 Fuse Blue Sea Pnl on Frt RH EMS Cmpt 12" Up Frm Flr 40A Mstr Sw</v>
      </c>
      <c r="F2136" s="17">
        <f>'[4]HGAC FS12-23 Metrostar Options'!K808</f>
        <v>628</v>
      </c>
      <c r="G2136" s="13">
        <v>0.15</v>
      </c>
      <c r="H2136" s="14"/>
    </row>
    <row r="2137" spans="1:8" x14ac:dyDescent="0.35">
      <c r="A2137" s="11" t="s">
        <v>8</v>
      </c>
      <c r="B2137" s="16" t="str">
        <f>'[4]HGAC FS12-23 Metrostar Options'!B809</f>
        <v>MET0000809</v>
      </c>
      <c r="C2137" s="27" t="s">
        <v>73</v>
      </c>
      <c r="D2137" s="16" t="s">
        <v>83</v>
      </c>
      <c r="E2137" s="15" t="str">
        <f>'[4]HGAC FS12-23 Metrostar Options'!C809</f>
        <v>Aux Acc Pwr 6 Fuse Blue Sea Pnl Off Undrst Strg IB Wall 40A Batt Dir to Acc Pwr</v>
      </c>
      <c r="F2137" s="17">
        <f>'[4]HGAC FS12-23 Metrostar Options'!K809</f>
        <v>483</v>
      </c>
      <c r="G2137" s="13">
        <v>0.15</v>
      </c>
      <c r="H2137" s="14"/>
    </row>
    <row r="2138" spans="1:8" x14ac:dyDescent="0.35">
      <c r="A2138" s="11" t="s">
        <v>8</v>
      </c>
      <c r="B2138" s="16" t="str">
        <f>'[4]HGAC FS12-23 Metrostar Options'!B810</f>
        <v>MET0000810</v>
      </c>
      <c r="C2138" s="27" t="s">
        <v>73</v>
      </c>
      <c r="D2138" s="16" t="s">
        <v>83</v>
      </c>
      <c r="E2138" s="15" t="str">
        <f>'[4]HGAC FS12-23 Metrostar Options'!C810</f>
        <v>Aux Acc Pwr 6 Fuse Blue Sea Pnl Off Undrst Strg Rr Wall 40A Batt Dir</v>
      </c>
      <c r="F2138" s="17">
        <f>'[4]HGAC FS12-23 Metrostar Options'!K810</f>
        <v>483</v>
      </c>
      <c r="G2138" s="13">
        <v>0.15</v>
      </c>
      <c r="H2138" s="14"/>
    </row>
    <row r="2139" spans="1:8" x14ac:dyDescent="0.35">
      <c r="A2139" s="11" t="s">
        <v>8</v>
      </c>
      <c r="B2139" s="16" t="str">
        <f>'[4]HGAC FS12-23 Metrostar Options'!B811</f>
        <v>MET0000811</v>
      </c>
      <c r="C2139" s="27" t="s">
        <v>73</v>
      </c>
      <c r="D2139" s="16" t="s">
        <v>83</v>
      </c>
      <c r="E2139" s="15" t="str">
        <f>'[4]HGAC FS12-23 Metrostar Options'!C811</f>
        <v>Aux Acc Pwr 6 Fuse Blue Sea Pnl Bhd Drv Seat w/40A Fuse Batt Dir</v>
      </c>
      <c r="F2139" s="17">
        <f>'[4]HGAC FS12-23 Metrostar Options'!K811</f>
        <v>377</v>
      </c>
      <c r="G2139" s="13">
        <v>0.15</v>
      </c>
      <c r="H2139" s="14"/>
    </row>
    <row r="2140" spans="1:8" x14ac:dyDescent="0.35">
      <c r="A2140" s="11" t="s">
        <v>8</v>
      </c>
      <c r="B2140" s="16" t="str">
        <f>'[4]HGAC FS12-23 Metrostar Options'!B812</f>
        <v>MET0000812</v>
      </c>
      <c r="C2140" s="27" t="s">
        <v>73</v>
      </c>
      <c r="D2140" s="16" t="s">
        <v>83</v>
      </c>
      <c r="E2140" s="15" t="str">
        <f>'[4]HGAC FS12-23 Metrostar Options'!C812</f>
        <v>Aux Acc Pwr 6 Fuse Blue Sea Pnl Bhd Drv Seat w/40A Fuse Batt Dir Prewire Shpls</v>
      </c>
      <c r="F2140" s="17">
        <f>'[4]HGAC FS12-23 Metrostar Options'!K812</f>
        <v>483</v>
      </c>
      <c r="G2140" s="13">
        <v>0.15</v>
      </c>
      <c r="H2140" s="14"/>
    </row>
    <row r="2141" spans="1:8" x14ac:dyDescent="0.35">
      <c r="A2141" s="11" t="s">
        <v>8</v>
      </c>
      <c r="B2141" s="16" t="str">
        <f>'[4]HGAC FS12-23 Metrostar Options'!B813</f>
        <v>MET0000813</v>
      </c>
      <c r="C2141" s="27" t="s">
        <v>73</v>
      </c>
      <c r="D2141" s="16" t="s">
        <v>83</v>
      </c>
      <c r="E2141" s="15" t="str">
        <f>'[4]HGAC FS12-23 Metrostar Options'!C813</f>
        <v>Aux Acc Pwr 6 Fuse Blue Sea Pnl Bhd Drv Seat w/100A Fuse Batt Dir</v>
      </c>
      <c r="F2141" s="17">
        <f>'[4]HGAC FS12-23 Metrostar Options'!K813</f>
        <v>567</v>
      </c>
      <c r="G2141" s="13">
        <v>0.15</v>
      </c>
      <c r="H2141" s="14"/>
    </row>
    <row r="2142" spans="1:8" x14ac:dyDescent="0.35">
      <c r="A2142" s="11" t="s">
        <v>8</v>
      </c>
      <c r="B2142" s="16" t="str">
        <f>'[4]HGAC FS12-23 Metrostar Options'!B814</f>
        <v>MET0000814</v>
      </c>
      <c r="C2142" s="27" t="s">
        <v>73</v>
      </c>
      <c r="D2142" s="16" t="s">
        <v>83</v>
      </c>
      <c r="E2142" s="15" t="str">
        <f>'[4]HGAC FS12-23 Metrostar Options'!C814</f>
        <v>Aux Acc Pwr 6 Fuse Blue Sea Pnl Bhd Drv Seat w/40A Fuse Batt Dir 4' Loop</v>
      </c>
      <c r="F2142" s="17">
        <f>'[4]HGAC FS12-23 Metrostar Options'!K814</f>
        <v>509</v>
      </c>
      <c r="G2142" s="13">
        <v>0.15</v>
      </c>
      <c r="H2142" s="14"/>
    </row>
    <row r="2143" spans="1:8" x14ac:dyDescent="0.35">
      <c r="A2143" s="11" t="s">
        <v>8</v>
      </c>
      <c r="B2143" s="16" t="str">
        <f>'[4]HGAC FS12-23 Metrostar Options'!B815</f>
        <v>MET0000815</v>
      </c>
      <c r="C2143" s="27" t="s">
        <v>73</v>
      </c>
      <c r="D2143" s="16" t="s">
        <v>83</v>
      </c>
      <c r="E2143" s="15" t="str">
        <f>'[4]HGAC FS12-23 Metrostar Options'!C815</f>
        <v>Aux Acc Pwr 6 Fuse Blue Sea Pnl Bhd Off On Tnl w/100A Fuse Batt Dir</v>
      </c>
      <c r="F2143" s="17">
        <f>'[4]HGAC FS12-23 Metrostar Options'!K815</f>
        <v>567</v>
      </c>
      <c r="G2143" s="13">
        <v>0.15</v>
      </c>
      <c r="H2143" s="14"/>
    </row>
    <row r="2144" spans="1:8" x14ac:dyDescent="0.35">
      <c r="A2144" s="11" t="s">
        <v>8</v>
      </c>
      <c r="B2144" s="16" t="str">
        <f>'[4]HGAC FS12-23 Metrostar Options'!B816</f>
        <v>MET0000816</v>
      </c>
      <c r="C2144" s="27" t="s">
        <v>73</v>
      </c>
      <c r="D2144" s="16" t="s">
        <v>83</v>
      </c>
      <c r="E2144" s="15" t="str">
        <f>'[4]HGAC FS12-23 Metrostar Options'!C816</f>
        <v>Aux Acc Pwr 6 Fuse Blue Sea Pnl RH EMS Cmpt w/40A Fuse Batt Dir</v>
      </c>
      <c r="F2144" s="17">
        <f>'[4]HGAC FS12-23 Metrostar Options'!K816</f>
        <v>483</v>
      </c>
      <c r="G2144" s="13">
        <v>0.15</v>
      </c>
      <c r="H2144" s="14"/>
    </row>
    <row r="2145" spans="1:8" x14ac:dyDescent="0.35">
      <c r="A2145" s="11" t="s">
        <v>8</v>
      </c>
      <c r="B2145" s="16" t="str">
        <f>'[4]HGAC FS12-23 Metrostar Options'!B817</f>
        <v>MET0000817</v>
      </c>
      <c r="C2145" s="27" t="s">
        <v>73</v>
      </c>
      <c r="D2145" s="16" t="s">
        <v>83</v>
      </c>
      <c r="E2145" s="15" t="str">
        <f>'[4]HGAC FS12-23 Metrostar Options'!C817</f>
        <v>Aux Acc Pwr 6 Fuse Blue Sea Pnl Bhd Sw Pnl w/40A Fuse Batt Dir</v>
      </c>
      <c r="F2145" s="17">
        <f>'[4]HGAC FS12-23 Metrostar Options'!K817</f>
        <v>377</v>
      </c>
      <c r="G2145" s="13">
        <v>0.15</v>
      </c>
      <c r="H2145" s="14"/>
    </row>
    <row r="2146" spans="1:8" x14ac:dyDescent="0.35">
      <c r="A2146" s="11" t="s">
        <v>8</v>
      </c>
      <c r="B2146" s="16" t="str">
        <f>'[4]HGAC FS12-23 Metrostar Options'!B818</f>
        <v>MET0000818</v>
      </c>
      <c r="C2146" s="27" t="s">
        <v>73</v>
      </c>
      <c r="D2146" s="16" t="s">
        <v>83</v>
      </c>
      <c r="E2146" s="15" t="str">
        <f>'[4]HGAC FS12-23 Metrostar Options'!C818</f>
        <v>Aux Acc Pwr 6 Fuse Blue Sea Pnl Bhd Sw Pnl 40A Labeled Fuse Batt Dir</v>
      </c>
      <c r="F2146" s="17">
        <f>'[4]HGAC FS12-23 Metrostar Options'!K818</f>
        <v>520</v>
      </c>
      <c r="G2146" s="13">
        <v>0.15</v>
      </c>
      <c r="H2146" s="14"/>
    </row>
    <row r="2147" spans="1:8" x14ac:dyDescent="0.35">
      <c r="A2147" s="11" t="s">
        <v>8</v>
      </c>
      <c r="B2147" s="16" t="str">
        <f>'[4]HGAC FS12-23 Metrostar Options'!B819</f>
        <v>MET0000819</v>
      </c>
      <c r="C2147" s="27" t="s">
        <v>73</v>
      </c>
      <c r="D2147" s="16" t="s">
        <v>83</v>
      </c>
      <c r="E2147" s="15" t="str">
        <f>'[4]HGAC FS12-23 Metrostar Options'!C819</f>
        <v>Aux Acc Pwr 6 Fuse Blue Sea Pnl Bhd Sw Pnl w/60A Fuse Batt Dir</v>
      </c>
      <c r="F2147" s="17">
        <f>'[4]HGAC FS12-23 Metrostar Options'!K819</f>
        <v>483</v>
      </c>
      <c r="G2147" s="13">
        <v>0.15</v>
      </c>
      <c r="H2147" s="14"/>
    </row>
    <row r="2148" spans="1:8" x14ac:dyDescent="0.35">
      <c r="A2148" s="11" t="s">
        <v>8</v>
      </c>
      <c r="B2148" s="16" t="str">
        <f>'[4]HGAC FS12-23 Metrostar Options'!B820</f>
        <v>MET0000820</v>
      </c>
      <c r="C2148" s="27" t="s">
        <v>73</v>
      </c>
      <c r="D2148" s="16" t="s">
        <v>83</v>
      </c>
      <c r="E2148" s="15" t="str">
        <f>'[4]HGAC FS12-23 Metrostar Options'!C820</f>
        <v>Aux Acc Pwr 10 Fuse Pnl On Uppr IB Face Of LH EMS Cmpt w/40A Fuse Batt Dir</v>
      </c>
      <c r="F2148" s="17">
        <f>'[4]HGAC FS12-23 Metrostar Options'!K820</f>
        <v>463</v>
      </c>
      <c r="G2148" s="13">
        <v>0.15</v>
      </c>
      <c r="H2148" s="14"/>
    </row>
    <row r="2149" spans="1:8" x14ac:dyDescent="0.35">
      <c r="A2149" s="11" t="s">
        <v>8</v>
      </c>
      <c r="B2149" s="16" t="str">
        <f>'[4]HGAC FS12-23 Metrostar Options'!B821</f>
        <v>MET0000821</v>
      </c>
      <c r="C2149" s="27" t="s">
        <v>73</v>
      </c>
      <c r="D2149" s="16" t="s">
        <v>83</v>
      </c>
      <c r="E2149" s="15" t="str">
        <f>'[4]HGAC FS12-23 Metrostar Options'!C821</f>
        <v>Aux Acc Pwr 10 Fuse Pnl Bhd Off Seat w/40A Fuse Batt Dir</v>
      </c>
      <c r="F2149" s="17">
        <f>'[4]HGAC FS12-23 Metrostar Options'!K821</f>
        <v>463</v>
      </c>
      <c r="G2149" s="13">
        <v>0.15</v>
      </c>
      <c r="H2149" s="14"/>
    </row>
    <row r="2150" spans="1:8" x14ac:dyDescent="0.35">
      <c r="A2150" s="11" t="s">
        <v>8</v>
      </c>
      <c r="B2150" s="16" t="str">
        <f>'[4]HGAC FS12-23 Metrostar Options'!B822</f>
        <v>MET0000822</v>
      </c>
      <c r="C2150" s="27" t="s">
        <v>73</v>
      </c>
      <c r="D2150" s="16" t="s">
        <v>83</v>
      </c>
      <c r="E2150" s="15" t="str">
        <f>'[4]HGAC FS12-23 Metrostar Options'!C822</f>
        <v>Aux Acc Pwr 10 Fuse Pnl Bhd Off On Tnl w/40A Fuse Batt Dir</v>
      </c>
      <c r="F2150" s="17">
        <f>'[4]HGAC FS12-23 Metrostar Options'!K822</f>
        <v>483</v>
      </c>
      <c r="G2150" s="13">
        <v>0.15</v>
      </c>
      <c r="H2150" s="14"/>
    </row>
    <row r="2151" spans="1:8" x14ac:dyDescent="0.35">
      <c r="A2151" s="11" t="s">
        <v>8</v>
      </c>
      <c r="B2151" s="16" t="str">
        <f>'[4]HGAC FS12-23 Metrostar Options'!B823</f>
        <v>MET0000823</v>
      </c>
      <c r="C2151" s="27" t="s">
        <v>73</v>
      </c>
      <c r="D2151" s="16" t="s">
        <v>83</v>
      </c>
      <c r="E2151" s="15" t="str">
        <f>'[4]HGAC FS12-23 Metrostar Options'!C823</f>
        <v>Aux Acc Pwr 10 Fuse Pnl Bhd Off Seat w/40A Fuse Batt Dir 5' Loop</v>
      </c>
      <c r="F2151" s="17">
        <f>'[4]HGAC FS12-23 Metrostar Options'!K823</f>
        <v>483</v>
      </c>
      <c r="G2151" s="13">
        <v>0.15</v>
      </c>
      <c r="H2151" s="14"/>
    </row>
    <row r="2152" spans="1:8" x14ac:dyDescent="0.35">
      <c r="A2152" s="11" t="s">
        <v>8</v>
      </c>
      <c r="B2152" s="16" t="str">
        <f>'[4]HGAC FS12-23 Metrostar Options'!B824</f>
        <v>MET0000824</v>
      </c>
      <c r="C2152" s="27" t="s">
        <v>73</v>
      </c>
      <c r="D2152" s="16" t="s">
        <v>83</v>
      </c>
      <c r="E2152" s="15" t="str">
        <f>'[4]HGAC FS12-23 Metrostar Options'!C824</f>
        <v>Aux Acc Pwr 12 Fuse Blue Sea Pnl Bhd Off Seat w/40A Fuse Batt Dir</v>
      </c>
      <c r="F2152" s="17">
        <f>'[4]HGAC FS12-23 Metrostar Options'!K824</f>
        <v>555</v>
      </c>
      <c r="G2152" s="13">
        <v>0.15</v>
      </c>
      <c r="H2152" s="14"/>
    </row>
    <row r="2153" spans="1:8" x14ac:dyDescent="0.35">
      <c r="A2153" s="11" t="s">
        <v>8</v>
      </c>
      <c r="B2153" s="16" t="str">
        <f>'[4]HGAC FS12-23 Metrostar Options'!B825</f>
        <v>MET0000825</v>
      </c>
      <c r="C2153" s="27" t="s">
        <v>73</v>
      </c>
      <c r="D2153" s="16" t="s">
        <v>83</v>
      </c>
      <c r="E2153" s="15" t="str">
        <f>'[4]HGAC FS12-23 Metrostar Options'!C825</f>
        <v>Aux Acc Pwr 12 Fuse Blue Sea Pnl Bhd Off On Tnl 40A Batt Dir &amp; 20A Ign Sw</v>
      </c>
      <c r="F2153" s="17">
        <f>'[4]HGAC FS12-23 Metrostar Options'!K825</f>
        <v>555</v>
      </c>
      <c r="G2153" s="13">
        <v>0.15</v>
      </c>
      <c r="H2153" s="14"/>
    </row>
    <row r="2154" spans="1:8" x14ac:dyDescent="0.35">
      <c r="A2154" s="11" t="s">
        <v>8</v>
      </c>
      <c r="B2154" s="16" t="str">
        <f>'[4]HGAC FS12-23 Metrostar Options'!B826</f>
        <v>MET0000826</v>
      </c>
      <c r="C2154" s="27" t="s">
        <v>73</v>
      </c>
      <c r="D2154" s="16" t="s">
        <v>83</v>
      </c>
      <c r="E2154" s="15" t="str">
        <f>'[4]HGAC FS12-23 Metrostar Options'!C826</f>
        <v>Aux Acc Pwr 12 Fuse Blue Sea Pnl Bhd Sw Pnl w/40A Fuse Batt Dir</v>
      </c>
      <c r="F2154" s="17">
        <f>'[4]HGAC FS12-23 Metrostar Options'!K826</f>
        <v>492</v>
      </c>
      <c r="G2154" s="13">
        <v>0.15</v>
      </c>
      <c r="H2154" s="14"/>
    </row>
    <row r="2155" spans="1:8" x14ac:dyDescent="0.35">
      <c r="A2155" s="11" t="s">
        <v>8</v>
      </c>
      <c r="B2155" s="16" t="str">
        <f>'[4]HGAC FS12-23 Metrostar Options'!B827</f>
        <v>MET0000827</v>
      </c>
      <c r="C2155" s="27" t="s">
        <v>73</v>
      </c>
      <c r="D2155" s="16" t="s">
        <v>83</v>
      </c>
      <c r="E2155" s="15" t="str">
        <f>'[4]HGAC FS12-23 Metrostar Options'!C827</f>
        <v>Aux Acc Pwr 12 Fuse Blue Sea Pnl Bhd Sw Pnl w/80A Fuse Batt Dir</v>
      </c>
      <c r="F2155" s="17">
        <f>'[4]HGAC FS12-23 Metrostar Options'!K827</f>
        <v>523</v>
      </c>
      <c r="G2155" s="13">
        <v>0.15</v>
      </c>
      <c r="H2155" s="14"/>
    </row>
    <row r="2156" spans="1:8" x14ac:dyDescent="0.35">
      <c r="A2156" s="11" t="s">
        <v>8</v>
      </c>
      <c r="B2156" s="16" t="str">
        <f>'[4]HGAC FS12-23 Metrostar Options'!B828</f>
        <v>MET0000828</v>
      </c>
      <c r="C2156" s="27" t="s">
        <v>73</v>
      </c>
      <c r="D2156" s="16" t="s">
        <v>83</v>
      </c>
      <c r="E2156" s="15" t="str">
        <f>'[4]HGAC FS12-23 Metrostar Options'!C828</f>
        <v>Aux Acc Pwr 14 Fuse Pnl Eng Tnl Rr w/80A Fuse Batt Dir</v>
      </c>
      <c r="F2156" s="17">
        <f>'[4]HGAC FS12-23 Metrostar Options'!K828</f>
        <v>523</v>
      </c>
      <c r="G2156" s="13">
        <v>0.15</v>
      </c>
      <c r="H2156" s="14"/>
    </row>
    <row r="2157" spans="1:8" x14ac:dyDescent="0.35">
      <c r="A2157" s="11" t="s">
        <v>8</v>
      </c>
      <c r="B2157" s="16" t="str">
        <f>'[4]HGAC FS12-23 Metrostar Options'!B829</f>
        <v>MET0000829</v>
      </c>
      <c r="C2157" s="27" t="s">
        <v>73</v>
      </c>
      <c r="D2157" s="16" t="s">
        <v>83</v>
      </c>
      <c r="E2157" s="15" t="str">
        <f>'[4]HGAC FS12-23 Metrostar Options'!C829</f>
        <v>Aux Acc Pwr 14 Fuse Pnl Eng Tnl Rr w/100A Circuit Brkr Batt Dir</v>
      </c>
      <c r="F2157" s="17">
        <f>'[4]HGAC FS12-23 Metrostar Options'!K829</f>
        <v>523</v>
      </c>
      <c r="G2157" s="13">
        <v>0.15</v>
      </c>
      <c r="H2157" s="14"/>
    </row>
    <row r="2158" spans="1:8" x14ac:dyDescent="0.35">
      <c r="A2158" s="11" t="s">
        <v>8</v>
      </c>
      <c r="B2158" s="16" t="str">
        <f>'[4]HGAC FS12-23 Metrostar Options'!B830</f>
        <v>MET0000830</v>
      </c>
      <c r="C2158" s="27" t="s">
        <v>73</v>
      </c>
      <c r="D2158" s="16" t="s">
        <v>83</v>
      </c>
      <c r="E2158" s="15" t="str">
        <f>'[4]HGAC FS12-23 Metrostar Options'!C830</f>
        <v>Aux Acc Pwr &amp; Gnd Off Underseat Cmpt Bussman HMEG Term w/30A Breaker Frm Acc Pwr</v>
      </c>
      <c r="F2158" s="17">
        <f>'[4]HGAC FS12-23 Metrostar Options'!K830</f>
        <v>516</v>
      </c>
      <c r="G2158" s="13">
        <v>0.15</v>
      </c>
      <c r="H2158" s="14"/>
    </row>
    <row r="2159" spans="1:8" x14ac:dyDescent="0.35">
      <c r="A2159" s="11" t="s">
        <v>8</v>
      </c>
      <c r="B2159" s="16" t="str">
        <f>'[4]HGAC FS12-23 Metrostar Options'!B831</f>
        <v>MET0000831</v>
      </c>
      <c r="C2159" s="27" t="s">
        <v>73</v>
      </c>
      <c r="D2159" s="16" t="s">
        <v>83</v>
      </c>
      <c r="E2159" s="15" t="str">
        <f>'[4]HGAC FS12-23 Metrostar Options'!C831</f>
        <v>NO Additional Accessory Power</v>
      </c>
      <c r="F2159" s="17">
        <f>'[4]HGAC FS12-23 Metrostar Options'!K831</f>
        <v>0</v>
      </c>
      <c r="G2159" s="13">
        <v>0.15</v>
      </c>
      <c r="H2159" s="14"/>
    </row>
    <row r="2160" spans="1:8" x14ac:dyDescent="0.35">
      <c r="A2160" s="11" t="s">
        <v>8</v>
      </c>
      <c r="B2160" s="16" t="str">
        <f>'[4]HGAC FS12-23 Metrostar Options'!B832</f>
        <v>MET0000832</v>
      </c>
      <c r="C2160" s="27" t="s">
        <v>73</v>
      </c>
      <c r="D2160" s="16" t="s">
        <v>83</v>
      </c>
      <c r="E2160" s="15" t="str">
        <f>'[4]HGAC FS12-23 Metrostar Options'!C832</f>
        <v>Addl Acc Pwr &amp; Gnd Stud Drv Underseat Strg Cmpt 15A Ign Sw</v>
      </c>
      <c r="F2160" s="17">
        <f>'[4]HGAC FS12-23 Metrostar Options'!K832</f>
        <v>352</v>
      </c>
      <c r="G2160" s="13">
        <v>0.15</v>
      </c>
      <c r="H2160" s="14"/>
    </row>
    <row r="2161" spans="1:8" x14ac:dyDescent="0.35">
      <c r="A2161" s="11" t="s">
        <v>8</v>
      </c>
      <c r="B2161" s="16" t="str">
        <f>'[4]HGAC FS12-23 Metrostar Options'!B833</f>
        <v>MET0000833</v>
      </c>
      <c r="C2161" s="27" t="s">
        <v>73</v>
      </c>
      <c r="D2161" s="16" t="s">
        <v>83</v>
      </c>
      <c r="E2161" s="15" t="str">
        <f>'[4]HGAC FS12-23 Metrostar Options'!C833</f>
        <v>Addl Acc Pwr &amp; Gnd Stud Off Underseat Strg Cmpt 15A Ign Sw</v>
      </c>
      <c r="F2161" s="17">
        <f>'[4]HGAC FS12-23 Metrostar Options'!K833</f>
        <v>352</v>
      </c>
      <c r="G2161" s="13">
        <v>0.15</v>
      </c>
      <c r="H2161" s="14"/>
    </row>
    <row r="2162" spans="1:8" x14ac:dyDescent="0.35">
      <c r="A2162" s="11" t="s">
        <v>8</v>
      </c>
      <c r="B2162" s="16" t="str">
        <f>'[4]HGAC FS12-23 Metrostar Options'!B834</f>
        <v>MET0000834</v>
      </c>
      <c r="C2162" s="27" t="s">
        <v>73</v>
      </c>
      <c r="D2162" s="16" t="s">
        <v>83</v>
      </c>
      <c r="E2162" s="15" t="str">
        <f>'[4]HGAC FS12-23 Metrostar Options'!C834</f>
        <v>Addl Acc Pwr &amp; Gnd Stud Off Underseat Strg Cmpt 20A Batt Dir</v>
      </c>
      <c r="F2162" s="17">
        <f>'[4]HGAC FS12-23 Metrostar Options'!K834</f>
        <v>347</v>
      </c>
      <c r="G2162" s="13">
        <v>0.15</v>
      </c>
      <c r="H2162" s="14"/>
    </row>
    <row r="2163" spans="1:8" x14ac:dyDescent="0.35">
      <c r="A2163" s="11" t="s">
        <v>8</v>
      </c>
      <c r="B2163" s="16" t="str">
        <f>'[4]HGAC FS12-23 Metrostar Options'!B835</f>
        <v>MET0000835</v>
      </c>
      <c r="C2163" s="27" t="s">
        <v>73</v>
      </c>
      <c r="D2163" s="16" t="s">
        <v>83</v>
      </c>
      <c r="E2163" s="15" t="str">
        <f>'[4]HGAC FS12-23 Metrostar Options'!C835</f>
        <v>Addl Acc Pwr &amp; Gnd Stud Off Underseat Strg Cmpt 30A Ign Sw 4' Loop</v>
      </c>
      <c r="F2163" s="17">
        <f>'[4]HGAC FS12-23 Metrostar Options'!K835</f>
        <v>379</v>
      </c>
      <c r="G2163" s="13">
        <v>0.15</v>
      </c>
      <c r="H2163" s="14"/>
    </row>
    <row r="2164" spans="1:8" x14ac:dyDescent="0.35">
      <c r="A2164" s="11" t="s">
        <v>8</v>
      </c>
      <c r="B2164" s="16" t="str">
        <f>'[4]HGAC FS12-23 Metrostar Options'!B836</f>
        <v>MET0000836</v>
      </c>
      <c r="C2164" s="27" t="s">
        <v>73</v>
      </c>
      <c r="D2164" s="16" t="s">
        <v>83</v>
      </c>
      <c r="E2164" s="15" t="str">
        <f>'[4]HGAC FS12-23 Metrostar Options'!C836</f>
        <v>Addl Acc Pwr &amp; Gnd Stud Off Underseat Strg Cmpt 40A Mstr Sw</v>
      </c>
      <c r="F2164" s="17">
        <f>'[4]HGAC FS12-23 Metrostar Options'!K836</f>
        <v>359</v>
      </c>
      <c r="G2164" s="13">
        <v>0.15</v>
      </c>
      <c r="H2164" s="14"/>
    </row>
    <row r="2165" spans="1:8" x14ac:dyDescent="0.35">
      <c r="A2165" s="11" t="s">
        <v>8</v>
      </c>
      <c r="B2165" s="16" t="str">
        <f>'[4]HGAC FS12-23 Metrostar Options'!B837</f>
        <v>MET0000837</v>
      </c>
      <c r="C2165" s="27" t="s">
        <v>73</v>
      </c>
      <c r="D2165" s="16" t="s">
        <v>83</v>
      </c>
      <c r="E2165" s="15" t="str">
        <f>'[4]HGAC FS12-23 Metrostar Options'!C837</f>
        <v>Addl Acc Pwr &amp; Gnd Stud Off Undrst Cmpt 40A Mstr Sw/Drv Undrst Cmpt 40A Batt Dir</v>
      </c>
      <c r="F2165" s="17">
        <f>'[4]HGAC FS12-23 Metrostar Options'!K837</f>
        <v>613</v>
      </c>
      <c r="G2165" s="13">
        <v>0.15</v>
      </c>
      <c r="H2165" s="14"/>
    </row>
    <row r="2166" spans="1:8" x14ac:dyDescent="0.35">
      <c r="A2166" s="11" t="s">
        <v>8</v>
      </c>
      <c r="B2166" s="16" t="str">
        <f>'[4]HGAC FS12-23 Metrostar Options'!B838</f>
        <v>MET0000838</v>
      </c>
      <c r="C2166" s="27" t="s">
        <v>73</v>
      </c>
      <c r="D2166" s="16" t="s">
        <v>83</v>
      </c>
      <c r="E2166" s="15" t="str">
        <f>'[4]HGAC FS12-23 Metrostar Options'!C838</f>
        <v>Addl Acc Pwr &amp; Gnd Stud Off Underseat Strg Cmpt 40A Batt Dir</v>
      </c>
      <c r="F2166" s="17">
        <f>'[4]HGAC FS12-23 Metrostar Options'!K838</f>
        <v>359</v>
      </c>
      <c r="G2166" s="13">
        <v>0.15</v>
      </c>
      <c r="H2166" s="14"/>
    </row>
    <row r="2167" spans="1:8" x14ac:dyDescent="0.35">
      <c r="A2167" s="11" t="s">
        <v>8</v>
      </c>
      <c r="B2167" s="16" t="str">
        <f>'[4]HGAC FS12-23 Metrostar Options'!B839</f>
        <v>MET0000839</v>
      </c>
      <c r="C2167" s="27" t="s">
        <v>73</v>
      </c>
      <c r="D2167" s="16" t="s">
        <v>83</v>
      </c>
      <c r="E2167" s="15" t="str">
        <f>'[4]HGAC FS12-23 Metrostar Options'!C839</f>
        <v>Addl Acc Pwr &amp; Gnd Stud Off Underseat Strg Cmpt 40A Batt Dir Rwd</v>
      </c>
      <c r="F2167" s="17">
        <f>'[4]HGAC FS12-23 Metrostar Options'!K839</f>
        <v>359</v>
      </c>
      <c r="G2167" s="13">
        <v>0.15</v>
      </c>
      <c r="H2167" s="14"/>
    </row>
    <row r="2168" spans="1:8" x14ac:dyDescent="0.35">
      <c r="A2168" s="11" t="s">
        <v>8</v>
      </c>
      <c r="B2168" s="16" t="str">
        <f>'[4]HGAC FS12-23 Metrostar Options'!B840</f>
        <v>MET0000840</v>
      </c>
      <c r="C2168" s="27" t="s">
        <v>73</v>
      </c>
      <c r="D2168" s="16" t="s">
        <v>83</v>
      </c>
      <c r="E2168" s="15" t="str">
        <f>'[4]HGAC FS12-23 Metrostar Options'!C840</f>
        <v>Addl Acc Pwr &amp; Gnd Stud Off Underseat Strg Cmpt 40A Ign Sw</v>
      </c>
      <c r="F2168" s="17">
        <f>'[4]HGAC FS12-23 Metrostar Options'!K840</f>
        <v>359</v>
      </c>
      <c r="G2168" s="13">
        <v>0.15</v>
      </c>
      <c r="H2168" s="14"/>
    </row>
    <row r="2169" spans="1:8" x14ac:dyDescent="0.35">
      <c r="A2169" s="11" t="s">
        <v>8</v>
      </c>
      <c r="B2169" s="16" t="str">
        <f>'[4]HGAC FS12-23 Metrostar Options'!B841</f>
        <v>MET0000841</v>
      </c>
      <c r="C2169" s="27" t="s">
        <v>73</v>
      </c>
      <c r="D2169" s="16" t="s">
        <v>83</v>
      </c>
      <c r="E2169" s="15" t="str">
        <f>'[4]HGAC FS12-23 Metrostar Options'!C841</f>
        <v>Addl Acc Pwr &amp; Gnd Stud Drv Underseat Strg Cmpt 40A Mstr Sw</v>
      </c>
      <c r="F2169" s="17">
        <f>'[4]HGAC FS12-23 Metrostar Options'!K841</f>
        <v>359</v>
      </c>
      <c r="G2169" s="13">
        <v>0.15</v>
      </c>
      <c r="H2169" s="14"/>
    </row>
    <row r="2170" spans="1:8" x14ac:dyDescent="0.35">
      <c r="A2170" s="11" t="s">
        <v>8</v>
      </c>
      <c r="B2170" s="16" t="str">
        <f>'[4]HGAC FS12-23 Metrostar Options'!B842</f>
        <v>MET0000842</v>
      </c>
      <c r="C2170" s="27" t="s">
        <v>73</v>
      </c>
      <c r="D2170" s="16" t="s">
        <v>83</v>
      </c>
      <c r="E2170" s="15" t="str">
        <f>'[4]HGAC FS12-23 Metrostar Options'!C842</f>
        <v>Addl Acc Pwr &amp; Gnd Stud Drv Underseat Strg Cmpt 40A Batt Dir</v>
      </c>
      <c r="F2170" s="17">
        <f>'[4]HGAC FS12-23 Metrostar Options'!K842</f>
        <v>359</v>
      </c>
      <c r="G2170" s="13">
        <v>0.15</v>
      </c>
      <c r="H2170" s="14"/>
    </row>
    <row r="2171" spans="1:8" x14ac:dyDescent="0.35">
      <c r="A2171" s="11" t="s">
        <v>8</v>
      </c>
      <c r="B2171" s="16" t="str">
        <f>'[4]HGAC FS12-23 Metrostar Options'!B843</f>
        <v>MET0000843</v>
      </c>
      <c r="C2171" s="27" t="s">
        <v>73</v>
      </c>
      <c r="D2171" s="16" t="s">
        <v>83</v>
      </c>
      <c r="E2171" s="15" t="str">
        <f>'[4]HGAC FS12-23 Metrostar Options'!C843</f>
        <v>Addl Acc Pwr &amp; Gnd Stud Bhd FFC Seats 40A Batt Dir w/Cover</v>
      </c>
      <c r="F2171" s="17">
        <f>'[4]HGAC FS12-23 Metrostar Options'!K843</f>
        <v>389</v>
      </c>
      <c r="G2171" s="13">
        <v>0.15</v>
      </c>
      <c r="H2171" s="14"/>
    </row>
    <row r="2172" spans="1:8" x14ac:dyDescent="0.35">
      <c r="A2172" s="11" t="s">
        <v>8</v>
      </c>
      <c r="B2172" s="16" t="str">
        <f>'[4]HGAC FS12-23 Metrostar Options'!B844</f>
        <v>MET0000844</v>
      </c>
      <c r="C2172" s="27" t="s">
        <v>73</v>
      </c>
      <c r="D2172" s="16" t="s">
        <v>83</v>
      </c>
      <c r="E2172" s="15" t="str">
        <f>'[4]HGAC FS12-23 Metrostar Options'!C844</f>
        <v>Addl Acc Pwr &amp; Gnd Stud Bhd Sw Pnl 15A Ign Sw</v>
      </c>
      <c r="F2172" s="17">
        <f>'[4]HGAC FS12-23 Metrostar Options'!K844</f>
        <v>309</v>
      </c>
      <c r="G2172" s="13">
        <v>0.15</v>
      </c>
      <c r="H2172" s="14"/>
    </row>
    <row r="2173" spans="1:8" x14ac:dyDescent="0.35">
      <c r="A2173" s="11" t="s">
        <v>8</v>
      </c>
      <c r="B2173" s="16" t="str">
        <f>'[4]HGAC FS12-23 Metrostar Options'!B845</f>
        <v>MET0000845</v>
      </c>
      <c r="C2173" s="27" t="s">
        <v>73</v>
      </c>
      <c r="D2173" s="16" t="s">
        <v>83</v>
      </c>
      <c r="E2173" s="15" t="str">
        <f>'[4]HGAC FS12-23 Metrostar Options'!C845</f>
        <v>Addl Acc Pwr &amp; Gnd Stud Bhd Sw Pnl 15A Ign Sw &amp; 15A Batt Dir</v>
      </c>
      <c r="F2173" s="17">
        <f>'[4]HGAC FS12-23 Metrostar Options'!K845</f>
        <v>516</v>
      </c>
      <c r="G2173" s="13">
        <v>0.15</v>
      </c>
      <c r="H2173" s="14"/>
    </row>
    <row r="2174" spans="1:8" x14ac:dyDescent="0.35">
      <c r="A2174" s="11" t="s">
        <v>8</v>
      </c>
      <c r="B2174" s="16" t="str">
        <f>'[4]HGAC FS12-23 Metrostar Options'!B846</f>
        <v>MET0000846</v>
      </c>
      <c r="C2174" s="27" t="s">
        <v>73</v>
      </c>
      <c r="D2174" s="16" t="s">
        <v>83</v>
      </c>
      <c r="E2174" s="15" t="str">
        <f>'[4]HGAC FS12-23 Metrostar Options'!C846</f>
        <v>Addl Acc Pwr &amp; Gnd Stud Bhd Sw Pnl 40A Mstr Sw</v>
      </c>
      <c r="F2174" s="17">
        <f>'[4]HGAC FS12-23 Metrostar Options'!K846</f>
        <v>309</v>
      </c>
      <c r="G2174" s="13">
        <v>0.15</v>
      </c>
      <c r="H2174" s="14"/>
    </row>
    <row r="2175" spans="1:8" x14ac:dyDescent="0.35">
      <c r="A2175" s="11" t="s">
        <v>8</v>
      </c>
      <c r="B2175" s="16" t="str">
        <f>'[4]HGAC FS12-23 Metrostar Options'!B847</f>
        <v>MET0000847</v>
      </c>
      <c r="C2175" s="27" t="s">
        <v>73</v>
      </c>
      <c r="D2175" s="16" t="s">
        <v>83</v>
      </c>
      <c r="E2175" s="15" t="str">
        <f>'[4]HGAC FS12-23 Metrostar Options'!C847</f>
        <v>Addl Acc Pwr &amp; Gnd Stud Frt RH Lwr Step 40A Mstr Sw</v>
      </c>
      <c r="F2175" s="17">
        <f>'[4]HGAC FS12-23 Metrostar Options'!K847</f>
        <v>309</v>
      </c>
      <c r="G2175" s="13">
        <v>0.15</v>
      </c>
      <c r="H2175" s="14"/>
    </row>
    <row r="2176" spans="1:8" x14ac:dyDescent="0.35">
      <c r="A2176" s="11" t="s">
        <v>8</v>
      </c>
      <c r="B2176" s="16" t="str">
        <f>'[4]HGAC FS12-23 Metrostar Options'!B848</f>
        <v>MET0000848</v>
      </c>
      <c r="C2176" s="27" t="s">
        <v>73</v>
      </c>
      <c r="D2176" s="16" t="s">
        <v>83</v>
      </c>
      <c r="E2176" s="15" t="str">
        <f>'[4]HGAC FS12-23 Metrostar Options'!C848</f>
        <v>Addl Acc Pwr &amp; Gnd Stud Bhd Sw Pnl 40A Batt Dir</v>
      </c>
      <c r="F2176" s="17">
        <f>'[4]HGAC FS12-23 Metrostar Options'!K848</f>
        <v>203</v>
      </c>
      <c r="G2176" s="13">
        <v>0.15</v>
      </c>
      <c r="H2176" s="14"/>
    </row>
    <row r="2177" spans="1:8" x14ac:dyDescent="0.35">
      <c r="A2177" s="11" t="s">
        <v>8</v>
      </c>
      <c r="B2177" s="16" t="str">
        <f>'[4]HGAC FS12-23 Metrostar Options'!B849</f>
        <v>MET0000849</v>
      </c>
      <c r="C2177" s="27" t="s">
        <v>73</v>
      </c>
      <c r="D2177" s="16" t="s">
        <v>83</v>
      </c>
      <c r="E2177" s="15" t="str">
        <f>'[4]HGAC FS12-23 Metrostar Options'!C849</f>
        <v>Addl Acc Pwr &amp; Gnd Stud Bhd Sw Pnl 40A Batt Dir 2' Loop</v>
      </c>
      <c r="F2177" s="17">
        <f>'[4]HGAC FS12-23 Metrostar Options'!K849</f>
        <v>322</v>
      </c>
      <c r="G2177" s="13">
        <v>0.15</v>
      </c>
      <c r="H2177" s="14"/>
    </row>
    <row r="2178" spans="1:8" x14ac:dyDescent="0.35">
      <c r="A2178" s="11" t="s">
        <v>8</v>
      </c>
      <c r="B2178" s="16" t="str">
        <f>'[4]HGAC FS12-23 Metrostar Options'!B850</f>
        <v>MET0000850</v>
      </c>
      <c r="C2178" s="27" t="s">
        <v>73</v>
      </c>
      <c r="D2178" s="16" t="s">
        <v>83</v>
      </c>
      <c r="E2178" s="15" t="str">
        <f>'[4]HGAC FS12-23 Metrostar Options'!C850</f>
        <v>Addl Acc Pwr &amp; Gnd Stud Bhd Sw Pnl 40A Batt Dir From Separated Batt</v>
      </c>
      <c r="F2178" s="17">
        <f>'[4]HGAC FS12-23 Metrostar Options'!K850</f>
        <v>309</v>
      </c>
      <c r="G2178" s="13">
        <v>0.15</v>
      </c>
      <c r="H2178" s="14"/>
    </row>
    <row r="2179" spans="1:8" x14ac:dyDescent="0.35">
      <c r="A2179" s="11" t="s">
        <v>8</v>
      </c>
      <c r="B2179" s="16" t="str">
        <f>'[4]HGAC FS12-23 Metrostar Options'!B851</f>
        <v>MET0000851</v>
      </c>
      <c r="C2179" s="27" t="s">
        <v>73</v>
      </c>
      <c r="D2179" s="16" t="s">
        <v>83</v>
      </c>
      <c r="E2179" s="15" t="str">
        <f>'[4]HGAC FS12-23 Metrostar Options'!C851</f>
        <v>Addl Acc Pwr &amp; Gnd Stud Bhd Sw Pnl 40A Ign Sw</v>
      </c>
      <c r="F2179" s="17">
        <f>'[4]HGAC FS12-23 Metrostar Options'!K851</f>
        <v>309</v>
      </c>
      <c r="G2179" s="13">
        <v>0.15</v>
      </c>
      <c r="H2179" s="14"/>
    </row>
    <row r="2180" spans="1:8" x14ac:dyDescent="0.35">
      <c r="A2180" s="11" t="s">
        <v>8</v>
      </c>
      <c r="B2180" s="16" t="str">
        <f>'[4]HGAC FS12-23 Metrostar Options'!B852</f>
        <v>MET0000852</v>
      </c>
      <c r="C2180" s="27" t="s">
        <v>73</v>
      </c>
      <c r="D2180" s="16" t="s">
        <v>83</v>
      </c>
      <c r="E2180" s="15" t="str">
        <f>'[4]HGAC FS12-23 Metrostar Options'!C852</f>
        <v>Addl Acc Pwr &amp; Gnd Stud Bhd Sw Pnl 40A Mstr Sw/Bhd Off Seat 40A Ign Sw</v>
      </c>
      <c r="F2180" s="17">
        <f>'[4]HGAC FS12-23 Metrostar Options'!K852</f>
        <v>562</v>
      </c>
      <c r="G2180" s="13">
        <v>0.15</v>
      </c>
      <c r="H2180" s="14"/>
    </row>
    <row r="2181" spans="1:8" x14ac:dyDescent="0.35">
      <c r="A2181" s="11" t="s">
        <v>8</v>
      </c>
      <c r="B2181" s="16" t="str">
        <f>'[4]HGAC FS12-23 Metrostar Options'!B853</f>
        <v>MET0000853</v>
      </c>
      <c r="C2181" s="27" t="s">
        <v>73</v>
      </c>
      <c r="D2181" s="16" t="s">
        <v>83</v>
      </c>
      <c r="E2181" s="15" t="str">
        <f>'[4]HGAC FS12-23 Metrostar Options'!C853</f>
        <v>Addl Acc Pwr &amp; Gnd Stud Bhd Sw Pnl 50A Batt Dir</v>
      </c>
      <c r="F2181" s="17">
        <f>'[4]HGAC FS12-23 Metrostar Options'!K853</f>
        <v>318</v>
      </c>
      <c r="G2181" s="13">
        <v>0.15</v>
      </c>
      <c r="H2181" s="14"/>
    </row>
    <row r="2182" spans="1:8" x14ac:dyDescent="0.35">
      <c r="A2182" s="11" t="s">
        <v>8</v>
      </c>
      <c r="B2182" s="16" t="str">
        <f>'[4]HGAC FS12-23 Metrostar Options'!B854</f>
        <v>MET0000854</v>
      </c>
      <c r="C2182" s="27" t="s">
        <v>73</v>
      </c>
      <c r="D2182" s="16" t="s">
        <v>83</v>
      </c>
      <c r="E2182" s="15" t="str">
        <f>'[4]HGAC FS12-23 Metrostar Options'!C854</f>
        <v>Addl Acc Pwr &amp; Gnd Stud Bhd Sw Pnl 60A Ign Sw</v>
      </c>
      <c r="F2182" s="17">
        <f>'[4]HGAC FS12-23 Metrostar Options'!K854</f>
        <v>318</v>
      </c>
      <c r="G2182" s="13">
        <v>0.15</v>
      </c>
      <c r="H2182" s="14"/>
    </row>
    <row r="2183" spans="1:8" x14ac:dyDescent="0.35">
      <c r="A2183" s="11" t="s">
        <v>8</v>
      </c>
      <c r="B2183" s="16" t="str">
        <f>'[4]HGAC FS12-23 Metrostar Options'!B855</f>
        <v>MET0000855</v>
      </c>
      <c r="C2183" s="27" t="s">
        <v>73</v>
      </c>
      <c r="D2183" s="16" t="s">
        <v>83</v>
      </c>
      <c r="E2183" s="15" t="str">
        <f>'[4]HGAC FS12-23 Metrostar Options'!C855</f>
        <v>Addl Acc Pwr &amp; Gnd Stud Bhd Sw Pnl 60A Batt Dir</v>
      </c>
      <c r="F2183" s="17">
        <f>'[4]HGAC FS12-23 Metrostar Options'!K855</f>
        <v>318</v>
      </c>
      <c r="G2183" s="13">
        <v>0.15</v>
      </c>
      <c r="H2183" s="14"/>
    </row>
    <row r="2184" spans="1:8" x14ac:dyDescent="0.35">
      <c r="A2184" s="11" t="s">
        <v>8</v>
      </c>
      <c r="B2184" s="16" t="str">
        <f>'[4]HGAC FS12-23 Metrostar Options'!B856</f>
        <v>MET0000856</v>
      </c>
      <c r="C2184" s="27" t="s">
        <v>73</v>
      </c>
      <c r="D2184" s="16" t="s">
        <v>83</v>
      </c>
      <c r="E2184" s="15" t="str">
        <f>'[4]HGAC FS12-23 Metrostar Options'!C856</f>
        <v>Addl Acc Pwr &amp; Gnd Stud Bhd Sw Pnl 60A Mstr Sw</v>
      </c>
      <c r="F2184" s="17">
        <f>'[4]HGAC FS12-23 Metrostar Options'!K856</f>
        <v>323</v>
      </c>
      <c r="G2184" s="13">
        <v>0.15</v>
      </c>
      <c r="H2184" s="14"/>
    </row>
    <row r="2185" spans="1:8" x14ac:dyDescent="0.35">
      <c r="A2185" s="11" t="s">
        <v>8</v>
      </c>
      <c r="B2185" s="16" t="str">
        <f>'[4]HGAC FS12-23 Metrostar Options'!B857</f>
        <v>MET0000857</v>
      </c>
      <c r="C2185" s="27" t="s">
        <v>73</v>
      </c>
      <c r="D2185" s="16" t="s">
        <v>83</v>
      </c>
      <c r="E2185" s="15" t="str">
        <f>'[4]HGAC FS12-23 Metrostar Options'!C857</f>
        <v>Addl Acc Pwr &amp; Gnd Stud Bhd Sw Pnl 100A Batt Dir</v>
      </c>
      <c r="F2185" s="17">
        <f>'[4]HGAC FS12-23 Metrostar Options'!K857</f>
        <v>322</v>
      </c>
      <c r="G2185" s="13">
        <v>0.15</v>
      </c>
      <c r="H2185" s="14"/>
    </row>
    <row r="2186" spans="1:8" x14ac:dyDescent="0.35">
      <c r="A2186" s="11" t="s">
        <v>8</v>
      </c>
      <c r="B2186" s="16" t="str">
        <f>'[4]HGAC FS12-23 Metrostar Options'!B858</f>
        <v>MET0000858</v>
      </c>
      <c r="C2186" s="27" t="s">
        <v>73</v>
      </c>
      <c r="D2186" s="16" t="s">
        <v>83</v>
      </c>
      <c r="E2186" s="15" t="str">
        <f>'[4]HGAC FS12-23 Metrostar Options'!C858</f>
        <v>Addl Acc Pwr &amp; Gnd Stud Bhd Off Seat 10A Ign Sw</v>
      </c>
      <c r="F2186" s="17">
        <f>'[4]HGAC FS12-23 Metrostar Options'!K858</f>
        <v>352</v>
      </c>
      <c r="G2186" s="13">
        <v>0.15</v>
      </c>
      <c r="H2186" s="14"/>
    </row>
    <row r="2187" spans="1:8" x14ac:dyDescent="0.35">
      <c r="A2187" s="11" t="s">
        <v>8</v>
      </c>
      <c r="B2187" s="16" t="str">
        <f>'[4]HGAC FS12-23 Metrostar Options'!B859</f>
        <v>MET0000859</v>
      </c>
      <c r="C2187" s="27" t="s">
        <v>73</v>
      </c>
      <c r="D2187" s="16" t="s">
        <v>83</v>
      </c>
      <c r="E2187" s="15" t="str">
        <f>'[4]HGAC FS12-23 Metrostar Options'!C859</f>
        <v>Addl Acc Pwr &amp; Gnd Stud Bhd Off Seat 25A Ign Sw</v>
      </c>
      <c r="F2187" s="17">
        <f>'[4]HGAC FS12-23 Metrostar Options'!K859</f>
        <v>363</v>
      </c>
      <c r="G2187" s="13">
        <v>0.15</v>
      </c>
      <c r="H2187" s="14"/>
    </row>
    <row r="2188" spans="1:8" x14ac:dyDescent="0.35">
      <c r="A2188" s="11" t="s">
        <v>8</v>
      </c>
      <c r="B2188" s="16" t="str">
        <f>'[4]HGAC FS12-23 Metrostar Options'!B860</f>
        <v>MET0000860</v>
      </c>
      <c r="C2188" s="27" t="s">
        <v>73</v>
      </c>
      <c r="D2188" s="16" t="s">
        <v>83</v>
      </c>
      <c r="E2188" s="15" t="str">
        <f>'[4]HGAC FS12-23 Metrostar Options'!C860</f>
        <v>Addl Acc Pwr &amp; Gnd Stud Bhd Off Seat 40A Ign Sw</v>
      </c>
      <c r="F2188" s="17">
        <f>'[4]HGAC FS12-23 Metrostar Options'!K860</f>
        <v>363</v>
      </c>
      <c r="G2188" s="13">
        <v>0.15</v>
      </c>
      <c r="H2188" s="14"/>
    </row>
    <row r="2189" spans="1:8" x14ac:dyDescent="0.35">
      <c r="A2189" s="11" t="s">
        <v>8</v>
      </c>
      <c r="B2189" s="16" t="str">
        <f>'[4]HGAC FS12-23 Metrostar Options'!B861</f>
        <v>MET0000861</v>
      </c>
      <c r="C2189" s="27" t="s">
        <v>73</v>
      </c>
      <c r="D2189" s="16" t="s">
        <v>83</v>
      </c>
      <c r="E2189" s="15" t="str">
        <f>'[4]HGAC FS12-23 Metrostar Options'!C861</f>
        <v>Addl Acc Pwr &amp; Gnd Stud Bhd Off Seat 40A Mstr Sw</v>
      </c>
      <c r="F2189" s="17">
        <f>'[4]HGAC FS12-23 Metrostar Options'!K861</f>
        <v>359</v>
      </c>
      <c r="G2189" s="13">
        <v>0.15</v>
      </c>
      <c r="H2189" s="14"/>
    </row>
    <row r="2190" spans="1:8" x14ac:dyDescent="0.35">
      <c r="A2190" s="11" t="s">
        <v>8</v>
      </c>
      <c r="B2190" s="16" t="str">
        <f>'[4]HGAC FS12-23 Metrostar Options'!B862</f>
        <v>MET0000862</v>
      </c>
      <c r="C2190" s="27" t="s">
        <v>73</v>
      </c>
      <c r="D2190" s="16" t="s">
        <v>83</v>
      </c>
      <c r="E2190" s="15" t="str">
        <f>'[4]HGAC FS12-23 Metrostar Options'!C862</f>
        <v>Addl Acc Pwr &amp; Gnd Stud Bhd Off Seat 20A Batt Dir</v>
      </c>
      <c r="F2190" s="17">
        <f>'[4]HGAC FS12-23 Metrostar Options'!K862</f>
        <v>359</v>
      </c>
      <c r="G2190" s="13">
        <v>0.15</v>
      </c>
      <c r="H2190" s="14"/>
    </row>
    <row r="2191" spans="1:8" x14ac:dyDescent="0.35">
      <c r="A2191" s="11" t="s">
        <v>8</v>
      </c>
      <c r="B2191" s="16" t="str">
        <f>'[4]HGAC FS12-23 Metrostar Options'!B863</f>
        <v>MET0000863</v>
      </c>
      <c r="C2191" s="27" t="s">
        <v>73</v>
      </c>
      <c r="D2191" s="16" t="s">
        <v>83</v>
      </c>
      <c r="E2191" s="15" t="str">
        <f>'[4]HGAC FS12-23 Metrostar Options'!C863</f>
        <v>Addl Acc Pwr &amp; Gnd Stud Bhd Off Seat 40A Batt Dir 4' Addl Wir Shplse</v>
      </c>
      <c r="F2191" s="17">
        <f>'[4]HGAC FS12-23 Metrostar Options'!K863</f>
        <v>379</v>
      </c>
      <c r="G2191" s="13">
        <v>0.15</v>
      </c>
      <c r="H2191" s="14"/>
    </row>
    <row r="2192" spans="1:8" x14ac:dyDescent="0.35">
      <c r="A2192" s="11" t="s">
        <v>8</v>
      </c>
      <c r="B2192" s="16" t="str">
        <f>'[4]HGAC FS12-23 Metrostar Options'!B864</f>
        <v>MET0000864</v>
      </c>
      <c r="C2192" s="27" t="s">
        <v>73</v>
      </c>
      <c r="D2192" s="16" t="s">
        <v>83</v>
      </c>
      <c r="E2192" s="15" t="str">
        <f>'[4]HGAC FS12-23 Metrostar Options'!C864</f>
        <v>Addl Acc Pwr &amp; Gnd Stud Bhd Off Seat 40A Batt Dir</v>
      </c>
      <c r="F2192" s="17">
        <f>'[4]HGAC FS12-23 Metrostar Options'!K864</f>
        <v>347</v>
      </c>
      <c r="G2192" s="13">
        <v>0.15</v>
      </c>
      <c r="H2192" s="14"/>
    </row>
    <row r="2193" spans="1:8" x14ac:dyDescent="0.35">
      <c r="A2193" s="11" t="s">
        <v>8</v>
      </c>
      <c r="B2193" s="16" t="str">
        <f>'[4]HGAC FS12-23 Metrostar Options'!B865</f>
        <v>MET0000865</v>
      </c>
      <c r="C2193" s="27" t="s">
        <v>73</v>
      </c>
      <c r="D2193" s="16" t="s">
        <v>83</v>
      </c>
      <c r="E2193" s="15" t="str">
        <f>'[4]HGAC FS12-23 Metrostar Options'!C865</f>
        <v>Addl Acc Pwr &amp; Gnd Stud Bhd Off Seat On Hose Cvr (2) 50A Batt Dir &amp; 50A Ign Sw</v>
      </c>
      <c r="F2193" s="17">
        <f>'[4]HGAC FS12-23 Metrostar Options'!K865</f>
        <v>934</v>
      </c>
      <c r="G2193" s="13">
        <v>0.15</v>
      </c>
      <c r="H2193" s="14"/>
    </row>
    <row r="2194" spans="1:8" x14ac:dyDescent="0.35">
      <c r="A2194" s="11" t="s">
        <v>8</v>
      </c>
      <c r="B2194" s="16" t="str">
        <f>'[4]HGAC FS12-23 Metrostar Options'!B866</f>
        <v>MET0000866</v>
      </c>
      <c r="C2194" s="27" t="s">
        <v>73</v>
      </c>
      <c r="D2194" s="16" t="s">
        <v>83</v>
      </c>
      <c r="E2194" s="15" t="str">
        <f>'[4]HGAC FS12-23 Metrostar Options'!C866</f>
        <v>Addl Acc Pwr &amp; Gnd Stud Bhd Off Seat 100A Batt Dir</v>
      </c>
      <c r="F2194" s="17">
        <f>'[4]HGAC FS12-23 Metrostar Options'!K866</f>
        <v>381</v>
      </c>
      <c r="G2194" s="13">
        <v>0.15</v>
      </c>
      <c r="H2194" s="14"/>
    </row>
    <row r="2195" spans="1:8" x14ac:dyDescent="0.35">
      <c r="A2195" s="11" t="s">
        <v>8</v>
      </c>
      <c r="B2195" s="16" t="str">
        <f>'[4]HGAC FS12-23 Metrostar Options'!B867</f>
        <v>MET0000867</v>
      </c>
      <c r="C2195" s="27" t="s">
        <v>73</v>
      </c>
      <c r="D2195" s="16" t="s">
        <v>83</v>
      </c>
      <c r="E2195" s="15" t="str">
        <f>'[4]HGAC FS12-23 Metrostar Options'!C867</f>
        <v>Addl Acc Pwr &amp; Gnd Stud Bhd Drv Seat 20A Mstr Sw 2' Loop</v>
      </c>
      <c r="F2195" s="17">
        <f>'[4]HGAC FS12-23 Metrostar Options'!K867</f>
        <v>359</v>
      </c>
      <c r="G2195" s="13">
        <v>0.15</v>
      </c>
      <c r="H2195" s="14"/>
    </row>
    <row r="2196" spans="1:8" x14ac:dyDescent="0.35">
      <c r="A2196" s="11" t="s">
        <v>8</v>
      </c>
      <c r="B2196" s="16" t="str">
        <f>'[4]HGAC FS12-23 Metrostar Options'!B868</f>
        <v>MET0000868</v>
      </c>
      <c r="C2196" s="27" t="s">
        <v>73</v>
      </c>
      <c r="D2196" s="16" t="s">
        <v>83</v>
      </c>
      <c r="E2196" s="15" t="str">
        <f>'[4]HGAC FS12-23 Metrostar Options'!C868</f>
        <v>Addl Acc Pwr &amp; Gnd Stud Bhd Drv Seat 40A Mstr Sw</v>
      </c>
      <c r="F2196" s="17">
        <f>'[4]HGAC FS12-23 Metrostar Options'!K868</f>
        <v>359</v>
      </c>
      <c r="G2196" s="13">
        <v>0.15</v>
      </c>
      <c r="H2196" s="14"/>
    </row>
    <row r="2197" spans="1:8" x14ac:dyDescent="0.35">
      <c r="A2197" s="11" t="s">
        <v>8</v>
      </c>
      <c r="B2197" s="16" t="str">
        <f>'[4]HGAC FS12-23 Metrostar Options'!B869</f>
        <v>MET0000869</v>
      </c>
      <c r="C2197" s="27" t="s">
        <v>73</v>
      </c>
      <c r="D2197" s="16" t="s">
        <v>83</v>
      </c>
      <c r="E2197" s="15" t="str">
        <f>'[4]HGAC FS12-23 Metrostar Options'!C869</f>
        <v>Addl Acc Pwr &amp; Gnd Stud Bhd Drv Seat 40A Batt Dir</v>
      </c>
      <c r="F2197" s="17">
        <f>'[4]HGAC FS12-23 Metrostar Options'!K869</f>
        <v>359</v>
      </c>
      <c r="G2197" s="13">
        <v>0.15</v>
      </c>
      <c r="H2197" s="14"/>
    </row>
    <row r="2198" spans="1:8" x14ac:dyDescent="0.35">
      <c r="A2198" s="11" t="s">
        <v>8</v>
      </c>
      <c r="B2198" s="16" t="str">
        <f>'[4]HGAC FS12-23 Metrostar Options'!B870</f>
        <v>MET0000870</v>
      </c>
      <c r="C2198" s="27" t="s">
        <v>73</v>
      </c>
      <c r="D2198" s="16" t="s">
        <v>83</v>
      </c>
      <c r="E2198" s="15" t="str">
        <f>'[4]HGAC FS12-23 Metrostar Options'!C870</f>
        <v>Addl Acc Pwr &amp; Gnd Stud Bhd Drv Seat 40A Ign Sw</v>
      </c>
      <c r="F2198" s="17">
        <f>'[4]HGAC FS12-23 Metrostar Options'!K870</f>
        <v>363</v>
      </c>
      <c r="G2198" s="13">
        <v>0.15</v>
      </c>
      <c r="H2198" s="14"/>
    </row>
    <row r="2199" spans="1:8" x14ac:dyDescent="0.35">
      <c r="A2199" s="11" t="s">
        <v>8</v>
      </c>
      <c r="B2199" s="16" t="str">
        <f>'[4]HGAC FS12-23 Metrostar Options'!B871</f>
        <v>MET0000871</v>
      </c>
      <c r="C2199" s="27" t="s">
        <v>73</v>
      </c>
      <c r="D2199" s="16" t="s">
        <v>83</v>
      </c>
      <c r="E2199" s="15" t="str">
        <f>'[4]HGAC FS12-23 Metrostar Options'!C871</f>
        <v>Addl Acc Pwr &amp; Gnd Stud Bhd Drv Seat 40A Batt Dir 2' Addl Wir Shplse</v>
      </c>
      <c r="F2199" s="17">
        <f>'[4]HGAC FS12-23 Metrostar Options'!K871</f>
        <v>372</v>
      </c>
      <c r="G2199" s="13">
        <v>0.15</v>
      </c>
      <c r="H2199" s="14"/>
    </row>
    <row r="2200" spans="1:8" x14ac:dyDescent="0.35">
      <c r="A2200" s="11" t="s">
        <v>8</v>
      </c>
      <c r="B2200" s="16" t="str">
        <f>'[4]HGAC FS12-23 Metrostar Options'!B872</f>
        <v>MET0000872</v>
      </c>
      <c r="C2200" s="27" t="s">
        <v>73</v>
      </c>
      <c r="D2200" s="16" t="s">
        <v>83</v>
      </c>
      <c r="E2200" s="15" t="str">
        <f>'[4]HGAC FS12-23 Metrostar Options'!C872</f>
        <v>Addl Acc Pwr &amp; Gnd Stud Bhd Drv Seat 40A Mstr Sw 2' Addl Wir Shplse</v>
      </c>
      <c r="F2200" s="17">
        <f>'[4]HGAC FS12-23 Metrostar Options'!K872</f>
        <v>372</v>
      </c>
      <c r="G2200" s="13">
        <v>0.15</v>
      </c>
      <c r="H2200" s="14"/>
    </row>
    <row r="2201" spans="1:8" x14ac:dyDescent="0.35">
      <c r="A2201" s="11" t="s">
        <v>8</v>
      </c>
      <c r="B2201" s="16" t="str">
        <f>'[4]HGAC FS12-23 Metrostar Options'!B873</f>
        <v>MET0000873</v>
      </c>
      <c r="C2201" s="27" t="s">
        <v>73</v>
      </c>
      <c r="D2201" s="16" t="s">
        <v>83</v>
      </c>
      <c r="E2201" s="15" t="str">
        <f>'[4]HGAC FS12-23 Metrostar Options'!C873</f>
        <v>Addl Acc Pwr &amp; Gnd Stud Bhd MDT Cut Out 40A Batt Dir</v>
      </c>
      <c r="F2201" s="17">
        <f>'[4]HGAC FS12-23 Metrostar Options'!K873</f>
        <v>309</v>
      </c>
      <c r="G2201" s="13">
        <v>0.15</v>
      </c>
      <c r="H2201" s="14"/>
    </row>
    <row r="2202" spans="1:8" x14ac:dyDescent="0.35">
      <c r="A2202" s="11" t="s">
        <v>8</v>
      </c>
      <c r="B2202" s="16" t="str">
        <f>'[4]HGAC FS12-23 Metrostar Options'!B874</f>
        <v>MET0000874</v>
      </c>
      <c r="C2202" s="27" t="s">
        <v>73</v>
      </c>
      <c r="D2202" s="16" t="s">
        <v>83</v>
      </c>
      <c r="E2202" s="15" t="str">
        <f>'[4]HGAC FS12-23 Metrostar Options'!C874</f>
        <v>Addl Acc Pwr &amp; Gnd Stud Bhd MDT Cut Out 40A Mstr Sw</v>
      </c>
      <c r="F2202" s="17">
        <f>'[4]HGAC FS12-23 Metrostar Options'!K874</f>
        <v>309</v>
      </c>
      <c r="G2202" s="13">
        <v>0.15</v>
      </c>
      <c r="H2202" s="14"/>
    </row>
    <row r="2203" spans="1:8" x14ac:dyDescent="0.35">
      <c r="A2203" s="11" t="s">
        <v>8</v>
      </c>
      <c r="B2203" s="16" t="str">
        <f>'[4]HGAC FS12-23 Metrostar Options'!B875</f>
        <v>MET0000875</v>
      </c>
      <c r="C2203" s="27" t="s">
        <v>73</v>
      </c>
      <c r="D2203" s="16" t="s">
        <v>83</v>
      </c>
      <c r="E2203" s="15" t="str">
        <f>'[4]HGAC FS12-23 Metrostar Options'!C875</f>
        <v>Addl Acc Pwr &amp; Gnd Stud Bhd Cab 20A Batt Dir 6' Addl Wir Shplse</v>
      </c>
      <c r="F2203" s="17">
        <f>'[4]HGAC FS12-23 Metrostar Options'!K875</f>
        <v>435</v>
      </c>
      <c r="G2203" s="13">
        <v>0.15</v>
      </c>
      <c r="H2203" s="14"/>
    </row>
    <row r="2204" spans="1:8" x14ac:dyDescent="0.35">
      <c r="A2204" s="11" t="s">
        <v>8</v>
      </c>
      <c r="B2204" s="16" t="str">
        <f>'[4]HGAC FS12-23 Metrostar Options'!B876</f>
        <v>MET0000876</v>
      </c>
      <c r="C2204" s="27" t="s">
        <v>73</v>
      </c>
      <c r="D2204" s="16" t="s">
        <v>83</v>
      </c>
      <c r="E2204" s="15" t="str">
        <f>'[4]HGAC FS12-23 Metrostar Options'!C876</f>
        <v>Addl Acc Pwr &amp; Gnd Stud Between Off &amp; RFO Seat Batt Dir</v>
      </c>
      <c r="F2204" s="17">
        <f>'[4]HGAC FS12-23 Metrostar Options'!K876</f>
        <v>359</v>
      </c>
      <c r="G2204" s="13">
        <v>0.15</v>
      </c>
      <c r="H2204" s="14"/>
    </row>
    <row r="2205" spans="1:8" x14ac:dyDescent="0.35">
      <c r="A2205" s="11" t="s">
        <v>8</v>
      </c>
      <c r="B2205" s="16" t="str">
        <f>'[4]HGAC FS12-23 Metrostar Options'!B877</f>
        <v>MET0000877</v>
      </c>
      <c r="C2205" s="27" t="s">
        <v>73</v>
      </c>
      <c r="D2205" s="16" t="s">
        <v>83</v>
      </c>
      <c r="E2205" s="15" t="str">
        <f>'[4]HGAC FS12-23 Metrostar Options'!C877</f>
        <v>Addl Acc Pwr &amp; Gnd Stud Eng Tnl Rr 40A Batt Dir</v>
      </c>
      <c r="F2205" s="17">
        <f>'[4]HGAC FS12-23 Metrostar Options'!K877</f>
        <v>359</v>
      </c>
      <c r="G2205" s="13">
        <v>0.15</v>
      </c>
      <c r="H2205" s="14"/>
    </row>
    <row r="2206" spans="1:8" x14ac:dyDescent="0.35">
      <c r="A2206" s="11" t="s">
        <v>8</v>
      </c>
      <c r="B2206" s="16" t="str">
        <f>'[4]HGAC FS12-23 Metrostar Options'!B878</f>
        <v>MET0000878</v>
      </c>
      <c r="C2206" s="27" t="s">
        <v>73</v>
      </c>
      <c r="D2206" s="16" t="s">
        <v>83</v>
      </c>
      <c r="E2206" s="15" t="str">
        <f>'[4]HGAC FS12-23 Metrostar Options'!C878</f>
        <v>Addl Acc Pwr &amp; Gnd Stud Eng Tnl Side Bhd Drv Seat 40A Batt Dir</v>
      </c>
      <c r="F2206" s="17">
        <f>'[4]HGAC FS12-23 Metrostar Options'!K878</f>
        <v>359</v>
      </c>
      <c r="G2206" s="13">
        <v>0.15</v>
      </c>
      <c r="H2206" s="14"/>
    </row>
    <row r="2207" spans="1:8" x14ac:dyDescent="0.35">
      <c r="A2207" s="11" t="s">
        <v>8</v>
      </c>
      <c r="B2207" s="16" t="str">
        <f>'[4]HGAC FS12-23 Metrostar Options'!B879</f>
        <v>MET0000879</v>
      </c>
      <c r="C2207" s="27" t="s">
        <v>73</v>
      </c>
      <c r="D2207" s="16" t="s">
        <v>83</v>
      </c>
      <c r="E2207" s="15" t="str">
        <f>'[4]HGAC FS12-23 Metrostar Options'!C879</f>
        <v>Addl Acc Pwr &amp; Gnd Stud Front Header 40A Ign Sw</v>
      </c>
      <c r="F2207" s="17">
        <f>'[4]HGAC FS12-23 Metrostar Options'!K879</f>
        <v>363</v>
      </c>
      <c r="G2207" s="13">
        <v>0.15</v>
      </c>
      <c r="H2207" s="14"/>
    </row>
    <row r="2208" spans="1:8" x14ac:dyDescent="0.35">
      <c r="A2208" s="11" t="s">
        <v>8</v>
      </c>
      <c r="B2208" s="16" t="str">
        <f>'[4]HGAC FS12-23 Metrostar Options'!B880</f>
        <v>MET0000880</v>
      </c>
      <c r="C2208" s="27" t="s">
        <v>73</v>
      </c>
      <c r="D2208" s="16" t="s">
        <v>83</v>
      </c>
      <c r="E2208" s="15" t="str">
        <f>'[4]HGAC FS12-23 Metrostar Options'!C880</f>
        <v>Addl Acc Pwr &amp; Gnd Stud Under FFC Seats 20A Batt Dir</v>
      </c>
      <c r="F2208" s="17">
        <f>'[4]HGAC FS12-23 Metrostar Options'!K880</f>
        <v>407</v>
      </c>
      <c r="G2208" s="13">
        <v>0.15</v>
      </c>
      <c r="H2208" s="14"/>
    </row>
    <row r="2209" spans="1:8" x14ac:dyDescent="0.35">
      <c r="A2209" s="11" t="s">
        <v>8</v>
      </c>
      <c r="B2209" s="16" t="str">
        <f>'[4]HGAC FS12-23 Metrostar Options'!B881</f>
        <v>MET0000881</v>
      </c>
      <c r="C2209" s="27" t="s">
        <v>73</v>
      </c>
      <c r="D2209" s="16" t="s">
        <v>83</v>
      </c>
      <c r="E2209" s="15" t="str">
        <f>'[4]HGAC FS12-23 Metrostar Options'!C881</f>
        <v>Addl Acc Pwr &amp; Gnd Stud Under FFC Seats 40A Batt Dir</v>
      </c>
      <c r="F2209" s="17">
        <f>'[4]HGAC FS12-23 Metrostar Options'!K881</f>
        <v>500</v>
      </c>
      <c r="G2209" s="13">
        <v>0.15</v>
      </c>
      <c r="H2209" s="14"/>
    </row>
    <row r="2210" spans="1:8" x14ac:dyDescent="0.35">
      <c r="A2210" s="11" t="s">
        <v>8</v>
      </c>
      <c r="B2210" s="16" t="str">
        <f>'[4]HGAC FS12-23 Metrostar Options'!B882</f>
        <v>MET0000882</v>
      </c>
      <c r="C2210" s="27" t="s">
        <v>73</v>
      </c>
      <c r="D2210" s="16" t="s">
        <v>83</v>
      </c>
      <c r="E2210" s="15" t="str">
        <f>'[4]HGAC FS12-23 Metrostar Options'!C882</f>
        <v>Addl Acc Pwr &amp; Gnd Stud Under RH Rr Facing Seat 40A Batt Dir</v>
      </c>
      <c r="F2210" s="17">
        <f>'[4]HGAC FS12-23 Metrostar Options'!K882</f>
        <v>500</v>
      </c>
      <c r="G2210" s="13">
        <v>0.15</v>
      </c>
      <c r="H2210" s="14"/>
    </row>
    <row r="2211" spans="1:8" x14ac:dyDescent="0.35">
      <c r="A2211" s="11" t="s">
        <v>8</v>
      </c>
      <c r="B2211" s="16" t="str">
        <f>'[4]HGAC FS12-23 Metrostar Options'!B883</f>
        <v>MET0000883</v>
      </c>
      <c r="C2211" s="27" t="s">
        <v>73</v>
      </c>
      <c r="D2211" s="16" t="s">
        <v>83</v>
      </c>
      <c r="E2211" s="15" t="str">
        <f>'[4]HGAC FS12-23 Metrostar Options'!C883</f>
        <v>Addl Acc Pwr &amp; Gnd Stud Under RH Rr Facing Seat 40A Batt Dir Shplse</v>
      </c>
      <c r="F2211" s="17">
        <f>'[4]HGAC FS12-23 Metrostar Options'!K883</f>
        <v>359</v>
      </c>
      <c r="G2211" s="13">
        <v>0.15</v>
      </c>
      <c r="H2211" s="14"/>
    </row>
    <row r="2212" spans="1:8" x14ac:dyDescent="0.35">
      <c r="A2212" s="11" t="s">
        <v>8</v>
      </c>
      <c r="B2212" s="16" t="str">
        <f>'[4]HGAC FS12-23 Metrostar Options'!B884</f>
        <v>MET0000884</v>
      </c>
      <c r="C2212" s="27" t="s">
        <v>73</v>
      </c>
      <c r="D2212" s="16" t="s">
        <v>83</v>
      </c>
      <c r="E2212" s="15" t="str">
        <f>'[4]HGAC FS12-23 Metrostar Options'!C884</f>
        <v>Addl Acc Pwr &amp; Gnd Stud Upper Ctr Rr Wall 40A Batt Dir 4' Loop</v>
      </c>
      <c r="F2212" s="17">
        <f>'[4]HGAC FS12-23 Metrostar Options'!K884</f>
        <v>521</v>
      </c>
      <c r="G2212" s="13">
        <v>0.15</v>
      </c>
      <c r="H2212" s="14"/>
    </row>
    <row r="2213" spans="1:8" x14ac:dyDescent="0.35">
      <c r="A2213" s="11" t="s">
        <v>8</v>
      </c>
      <c r="B2213" s="16" t="str">
        <f>'[4]HGAC FS12-23 Metrostar Options'!B885</f>
        <v>MET0000885</v>
      </c>
      <c r="C2213" s="27" t="s">
        <v>73</v>
      </c>
      <c r="D2213" s="16" t="s">
        <v>83</v>
      </c>
      <c r="E2213" s="15" t="str">
        <f>'[4]HGAC FS12-23 Metrostar Options'!C885</f>
        <v>Addl Acc Pwr &amp; Gnd Stud Upper Ctr Rr Wall 40A Mstr Sw 4' Loop</v>
      </c>
      <c r="F2213" s="17">
        <f>'[4]HGAC FS12-23 Metrostar Options'!K885</f>
        <v>521</v>
      </c>
      <c r="G2213" s="13">
        <v>0.15</v>
      </c>
      <c r="H2213" s="14"/>
    </row>
    <row r="2214" spans="1:8" x14ac:dyDescent="0.35">
      <c r="A2214" s="11" t="s">
        <v>8</v>
      </c>
      <c r="B2214" s="16" t="str">
        <f>'[4]HGAC FS12-23 Metrostar Options'!B886</f>
        <v>MET0000886</v>
      </c>
      <c r="C2214" s="27" t="s">
        <v>73</v>
      </c>
      <c r="D2214" s="16" t="s">
        <v>83</v>
      </c>
      <c r="E2214" s="15" t="str">
        <f>'[4]HGAC FS12-23 Metrostar Options'!C886</f>
        <v>Addl Acc Pwr &amp; Gnd Stud Prewire Eng Tnl Low Rr 40A Batt Dir 3' Loop</v>
      </c>
      <c r="F2214" s="17">
        <f>'[4]HGAC FS12-23 Metrostar Options'!K886</f>
        <v>377</v>
      </c>
      <c r="G2214" s="13">
        <v>0.15</v>
      </c>
      <c r="H2214" s="14"/>
    </row>
    <row r="2215" spans="1:8" x14ac:dyDescent="0.35">
      <c r="A2215" s="11" t="s">
        <v>8</v>
      </c>
      <c r="B2215" s="16" t="str">
        <f>'[4]HGAC FS12-23 Metrostar Options'!B887</f>
        <v>MET0000887</v>
      </c>
      <c r="C2215" s="27" t="s">
        <v>73</v>
      </c>
      <c r="D2215" s="16" t="s">
        <v>83</v>
      </c>
      <c r="E2215" s="15" t="str">
        <f>'[4]HGAC FS12-23 Metrostar Options'!C887</f>
        <v>Addl Acc Pwr &amp; Gnd Stud Prewire RH EMS 20A Mstr Sw 2' Addl Wir Shplse</v>
      </c>
      <c r="F2215" s="17">
        <f>'[4]HGAC FS12-23 Metrostar Options'!K887</f>
        <v>359</v>
      </c>
      <c r="G2215" s="13">
        <v>0.15</v>
      </c>
      <c r="H2215" s="14"/>
    </row>
    <row r="2216" spans="1:8" x14ac:dyDescent="0.35">
      <c r="A2216" s="11" t="s">
        <v>8</v>
      </c>
      <c r="B2216" s="16" t="str">
        <f>'[4]HGAC FS12-23 Metrostar Options'!B888</f>
        <v>MET0000888</v>
      </c>
      <c r="C2216" s="27" t="s">
        <v>73</v>
      </c>
      <c r="D2216" s="16" t="s">
        <v>83</v>
      </c>
      <c r="E2216" s="15" t="str">
        <f>'[4]HGAC FS12-23 Metrostar Options'!C888</f>
        <v>Addl Acc Pwr 6 Fuse Blue Sea Pnl Bhd Drv Seat w/40A Fuse Batt Dir</v>
      </c>
      <c r="F2216" s="17">
        <f>'[4]HGAC FS12-23 Metrostar Options'!K888</f>
        <v>483</v>
      </c>
      <c r="G2216" s="13">
        <v>0.15</v>
      </c>
      <c r="H2216" s="14"/>
    </row>
    <row r="2217" spans="1:8" x14ac:dyDescent="0.35">
      <c r="A2217" s="11" t="s">
        <v>8</v>
      </c>
      <c r="B2217" s="16" t="str">
        <f>'[4]HGAC FS12-23 Metrostar Options'!B889</f>
        <v>MET0000889</v>
      </c>
      <c r="C2217" s="27" t="s">
        <v>73</v>
      </c>
      <c r="D2217" s="16" t="s">
        <v>83</v>
      </c>
      <c r="E2217" s="15" t="str">
        <f>'[4]HGAC FS12-23 Metrostar Options'!C889</f>
        <v>Addl Acc Pwr 6 Fuse Blue Sea Pnl Bhd Drv Seat w/40A Fuse Mstr Sw</v>
      </c>
      <c r="F2217" s="17">
        <f>'[4]HGAC FS12-23 Metrostar Options'!K889</f>
        <v>483</v>
      </c>
      <c r="G2217" s="13">
        <v>0.15</v>
      </c>
      <c r="H2217" s="14"/>
    </row>
    <row r="2218" spans="1:8" x14ac:dyDescent="0.35">
      <c r="A2218" s="11" t="s">
        <v>8</v>
      </c>
      <c r="B2218" s="16" t="str">
        <f>'[4]HGAC FS12-23 Metrostar Options'!B890</f>
        <v>MET0000890</v>
      </c>
      <c r="C2218" s="27" t="s">
        <v>73</v>
      </c>
      <c r="D2218" s="16" t="s">
        <v>83</v>
      </c>
      <c r="E2218" s="15" t="str">
        <f>'[4]HGAC FS12-23 Metrostar Options'!C890</f>
        <v>Addl Acc Pwr 6 Fuse Blue Sea Off Underseat Strg Cmpt w/40A Mstr Sw</v>
      </c>
      <c r="F2218" s="17">
        <f>'[4]HGAC FS12-23 Metrostar Options'!K890</f>
        <v>483</v>
      </c>
      <c r="G2218" s="13">
        <v>0.15</v>
      </c>
      <c r="H2218" s="14"/>
    </row>
    <row r="2219" spans="1:8" x14ac:dyDescent="0.35">
      <c r="A2219" s="11" t="s">
        <v>8</v>
      </c>
      <c r="B2219" s="16" t="str">
        <f>'[4]HGAC FS12-23 Metrostar Options'!B891</f>
        <v>MET0000891</v>
      </c>
      <c r="C2219" s="27" t="s">
        <v>73</v>
      </c>
      <c r="D2219" s="16" t="s">
        <v>83</v>
      </c>
      <c r="E2219" s="15" t="str">
        <f>'[4]HGAC FS12-23 Metrostar Options'!C891</f>
        <v>Addl Acc Pwr 6 Fuse Blue Sea Off Underseat Cmpt IB Wall 30A Batt Dir Frm Acc Pwr</v>
      </c>
      <c r="F2219" s="17">
        <f>'[4]HGAC FS12-23 Metrostar Options'!K891</f>
        <v>483</v>
      </c>
      <c r="G2219" s="13">
        <v>0.15</v>
      </c>
      <c r="H2219" s="14"/>
    </row>
    <row r="2220" spans="1:8" x14ac:dyDescent="0.35">
      <c r="A2220" s="11" t="s">
        <v>8</v>
      </c>
      <c r="B2220" s="16" t="str">
        <f>'[4]HGAC FS12-23 Metrostar Options'!B892</f>
        <v>MET0000892</v>
      </c>
      <c r="C2220" s="27" t="s">
        <v>73</v>
      </c>
      <c r="D2220" s="16" t="s">
        <v>83</v>
      </c>
      <c r="E2220" s="15" t="str">
        <f>'[4]HGAC FS12-23 Metrostar Options'!C892</f>
        <v>Addl Acc Pwr 6 Fuse Blue Sea Pnl Bhd Off Seat On Hose Cvr w/40A Brkr Batt Dir</v>
      </c>
      <c r="F2220" s="17">
        <f>'[4]HGAC FS12-23 Metrostar Options'!K892</f>
        <v>628</v>
      </c>
      <c r="G2220" s="13">
        <v>0.15</v>
      </c>
      <c r="H2220" s="14"/>
    </row>
    <row r="2221" spans="1:8" x14ac:dyDescent="0.35">
      <c r="A2221" s="11" t="s">
        <v>8</v>
      </c>
      <c r="B2221" s="16" t="str">
        <f>'[4]HGAC FS12-23 Metrostar Options'!B893</f>
        <v>MET0000893</v>
      </c>
      <c r="C2221" s="27" t="s">
        <v>73</v>
      </c>
      <c r="D2221" s="16" t="s">
        <v>83</v>
      </c>
      <c r="E2221" s="15" t="str">
        <f>'[4]HGAC FS12-23 Metrostar Options'!C893</f>
        <v>Addl Acc Pwr 6 Fuse Blue Sea Pnl Eng Tnl Bhd Off Seat w/40A Brkr Batt Dir</v>
      </c>
      <c r="F2221" s="17">
        <f>'[4]HGAC FS12-23 Metrostar Options'!K893</f>
        <v>483</v>
      </c>
      <c r="G2221" s="13">
        <v>0.15</v>
      </c>
      <c r="H2221" s="14"/>
    </row>
    <row r="2222" spans="1:8" x14ac:dyDescent="0.35">
      <c r="A2222" s="11" t="s">
        <v>8</v>
      </c>
      <c r="B2222" s="16" t="str">
        <f>'[4]HGAC FS12-23 Metrostar Options'!B894</f>
        <v>MET0000894</v>
      </c>
      <c r="C2222" s="27" t="s">
        <v>73</v>
      </c>
      <c r="D2222" s="16" t="s">
        <v>83</v>
      </c>
      <c r="E2222" s="15" t="str">
        <f>'[4]HGAC FS12-23 Metrostar Options'!C894</f>
        <v>Addl Acc Pwr 6 Fuse Blue Sea Pnl Eng Tnl Bhd Off Seat w/40A Brkr Batt Dir 4'Loop</v>
      </c>
      <c r="F2222" s="17">
        <f>'[4]HGAC FS12-23 Metrostar Options'!K894</f>
        <v>410</v>
      </c>
      <c r="G2222" s="13">
        <v>0.15</v>
      </c>
      <c r="H2222" s="14"/>
    </row>
    <row r="2223" spans="1:8" x14ac:dyDescent="0.35">
      <c r="A2223" s="11" t="s">
        <v>8</v>
      </c>
      <c r="B2223" s="16" t="str">
        <f>'[4]HGAC FS12-23 Metrostar Options'!B895</f>
        <v>MET0000895</v>
      </c>
      <c r="C2223" s="27" t="s">
        <v>73</v>
      </c>
      <c r="D2223" s="16" t="s">
        <v>83</v>
      </c>
      <c r="E2223" s="15" t="str">
        <f>'[4]HGAC FS12-23 Metrostar Options'!C895</f>
        <v>Addl Acc Pwr 6 Fuse BlueSea Bhd Off Seat On Tnl 40A Labeled Fuse Batt Dir 4'Loop</v>
      </c>
      <c r="F2223" s="17">
        <f>'[4]HGAC FS12-23 Metrostar Options'!K895</f>
        <v>551</v>
      </c>
      <c r="G2223" s="13">
        <v>0.15</v>
      </c>
      <c r="H2223" s="14"/>
    </row>
    <row r="2224" spans="1:8" x14ac:dyDescent="0.35">
      <c r="A2224" s="11" t="s">
        <v>8</v>
      </c>
      <c r="B2224" s="16" t="str">
        <f>'[4]HGAC FS12-23 Metrostar Options'!B896</f>
        <v>MET0000896</v>
      </c>
      <c r="C2224" s="27" t="s">
        <v>73</v>
      </c>
      <c r="D2224" s="16" t="s">
        <v>83</v>
      </c>
      <c r="E2224" s="15" t="str">
        <f>'[4]HGAC FS12-23 Metrostar Options'!C896</f>
        <v>Addl Acc Pwr 6 Fuse Blue Sea Pnl Bhd Off Seat 40A Batt Dir 4'Loop Temp Mnt</v>
      </c>
      <c r="F2224" s="17">
        <f>'[4]HGAC FS12-23 Metrostar Options'!K896</f>
        <v>516</v>
      </c>
      <c r="G2224" s="13">
        <v>0.15</v>
      </c>
      <c r="H2224" s="14"/>
    </row>
    <row r="2225" spans="1:8" x14ac:dyDescent="0.35">
      <c r="A2225" s="11" t="s">
        <v>8</v>
      </c>
      <c r="B2225" s="16" t="str">
        <f>'[4]HGAC FS12-23 Metrostar Options'!B897</f>
        <v>MET0000897</v>
      </c>
      <c r="C2225" s="27" t="s">
        <v>73</v>
      </c>
      <c r="D2225" s="16" t="s">
        <v>83</v>
      </c>
      <c r="E2225" s="15" t="str">
        <f>'[4]HGAC FS12-23 Metrostar Options'!C897</f>
        <v>Addl Acc Pwr 6 Fuse Blue Sea Pnl Bhd Off Seat 40A Batt Dir Prewire Shpls</v>
      </c>
      <c r="F2225" s="17">
        <f>'[4]HGAC FS12-23 Metrostar Options'!K897</f>
        <v>516</v>
      </c>
      <c r="G2225" s="13">
        <v>0.15</v>
      </c>
      <c r="H2225" s="14"/>
    </row>
    <row r="2226" spans="1:8" x14ac:dyDescent="0.35">
      <c r="A2226" s="11" t="s">
        <v>8</v>
      </c>
      <c r="B2226" s="16" t="str">
        <f>'[4]HGAC FS12-23 Metrostar Options'!B898</f>
        <v>MET0000898</v>
      </c>
      <c r="C2226" s="27" t="s">
        <v>73</v>
      </c>
      <c r="D2226" s="16" t="s">
        <v>83</v>
      </c>
      <c r="E2226" s="15" t="str">
        <f>'[4]HGAC FS12-23 Metrostar Options'!C898</f>
        <v>Addl Acc Pwr 6 Fuse Blue Sea Pnl on Frt RH EMS Cmpt 12" Up Frm Flr 40A Batt Dir</v>
      </c>
      <c r="F2226" s="17">
        <f>'[4]HGAC FS12-23 Metrostar Options'!K898</f>
        <v>628</v>
      </c>
      <c r="G2226" s="13">
        <v>0.15</v>
      </c>
      <c r="H2226" s="14"/>
    </row>
    <row r="2227" spans="1:8" x14ac:dyDescent="0.35">
      <c r="A2227" s="11" t="s">
        <v>8</v>
      </c>
      <c r="B2227" s="16" t="str">
        <f>'[4]HGAC FS12-23 Metrostar Options'!B899</f>
        <v>MET0000899</v>
      </c>
      <c r="C2227" s="27" t="s">
        <v>73</v>
      </c>
      <c r="D2227" s="16" t="s">
        <v>83</v>
      </c>
      <c r="E2227" s="15" t="str">
        <f>'[4]HGAC FS12-23 Metrostar Options'!C899</f>
        <v>Addl Acc Pwr 6 Fuse Blue Sea Pnl Bhd Off Seat 40A Batt Dir</v>
      </c>
      <c r="F2227" s="17">
        <f>'[4]HGAC FS12-23 Metrostar Options'!K899</f>
        <v>483</v>
      </c>
      <c r="G2227" s="13">
        <v>0.15</v>
      </c>
      <c r="H2227" s="14"/>
    </row>
    <row r="2228" spans="1:8" x14ac:dyDescent="0.35">
      <c r="A2228" s="11" t="s">
        <v>8</v>
      </c>
      <c r="B2228" s="16" t="str">
        <f>'[4]HGAC FS12-23 Metrostar Options'!B900</f>
        <v>MET0000900</v>
      </c>
      <c r="C2228" s="27" t="s">
        <v>73</v>
      </c>
      <c r="D2228" s="16" t="s">
        <v>83</v>
      </c>
      <c r="E2228" s="15" t="str">
        <f>'[4]HGAC FS12-23 Metrostar Options'!C900</f>
        <v>Addl Acc Pwr 6 Fuse Blue Sea Pnl Bhd Sw Pnl w/40A Batt Dir</v>
      </c>
      <c r="F2228" s="17">
        <f>'[4]HGAC FS12-23 Metrostar Options'!K900</f>
        <v>442</v>
      </c>
      <c r="G2228" s="13">
        <v>0.15</v>
      </c>
      <c r="H2228" s="14"/>
    </row>
    <row r="2229" spans="1:8" x14ac:dyDescent="0.35">
      <c r="A2229" s="11" t="s">
        <v>8</v>
      </c>
      <c r="B2229" s="16" t="str">
        <f>'[4]HGAC FS12-23 Metrostar Options'!B901</f>
        <v>MET0000901</v>
      </c>
      <c r="C2229" s="27" t="s">
        <v>73</v>
      </c>
      <c r="D2229" s="16" t="s">
        <v>83</v>
      </c>
      <c r="E2229" s="15" t="str">
        <f>'[4]HGAC FS12-23 Metrostar Options'!C901</f>
        <v>Addl Acc Pwr 6 Fuse Blue Sea Pnl Bhd Sw Pnl w/60A Fuse Ign Sw</v>
      </c>
      <c r="F2229" s="17">
        <f>'[4]HGAC FS12-23 Metrostar Options'!K901</f>
        <v>443</v>
      </c>
      <c r="G2229" s="13">
        <v>0.15</v>
      </c>
      <c r="H2229" s="14"/>
    </row>
    <row r="2230" spans="1:8" x14ac:dyDescent="0.35">
      <c r="A2230" s="11" t="s">
        <v>8</v>
      </c>
      <c r="B2230" s="16" t="str">
        <f>'[4]HGAC FS12-23 Metrostar Options'!B902</f>
        <v>MET0000902</v>
      </c>
      <c r="C2230" s="27" t="s">
        <v>73</v>
      </c>
      <c r="D2230" s="16" t="s">
        <v>83</v>
      </c>
      <c r="E2230" s="15" t="str">
        <f>'[4]HGAC FS12-23 Metrostar Options'!C902</f>
        <v>Addl Acc Pwr 6 Fuse Blue Sea Pnl Bhd Sw Pnl w/100A Fuse Ign Sw</v>
      </c>
      <c r="F2230" s="17">
        <f>'[4]HGAC FS12-23 Metrostar Options'!K902</f>
        <v>567</v>
      </c>
      <c r="G2230" s="13">
        <v>0.15</v>
      </c>
      <c r="H2230" s="14"/>
    </row>
    <row r="2231" spans="1:8" x14ac:dyDescent="0.35">
      <c r="A2231" s="11" t="s">
        <v>8</v>
      </c>
      <c r="B2231" s="16" t="str">
        <f>'[4]HGAC FS12-23 Metrostar Options'!B903</f>
        <v>MET0000903</v>
      </c>
      <c r="C2231" s="27" t="s">
        <v>73</v>
      </c>
      <c r="D2231" s="16" t="s">
        <v>83</v>
      </c>
      <c r="E2231" s="15" t="str">
        <f>'[4]HGAC FS12-23 Metrostar Options'!C903</f>
        <v>Addl Acc Pwr 6 Fuse Blue Sea Pnl Ctr Rr Wall w/40A Fuse Batt Dir</v>
      </c>
      <c r="F2231" s="17">
        <f>'[4]HGAC FS12-23 Metrostar Options'!K903</f>
        <v>714</v>
      </c>
      <c r="G2231" s="13">
        <v>0.15</v>
      </c>
      <c r="H2231" s="14"/>
    </row>
    <row r="2232" spans="1:8" x14ac:dyDescent="0.35">
      <c r="A2232" s="11" t="s">
        <v>8</v>
      </c>
      <c r="B2232" s="16" t="str">
        <f>'[4]HGAC FS12-23 Metrostar Options'!B904</f>
        <v>MET0000904</v>
      </c>
      <c r="C2232" s="27" t="s">
        <v>73</v>
      </c>
      <c r="D2232" s="16" t="s">
        <v>83</v>
      </c>
      <c r="E2232" s="15" t="str">
        <f>'[4]HGAC FS12-23 Metrostar Options'!C904</f>
        <v>Addl Acc Pwr 6 Fuse Blue Sea Pnl Rr Wall w/60A Fuse Ign Sw 6' Loop</v>
      </c>
      <c r="F2232" s="17">
        <f>'[4]HGAC FS12-23 Metrostar Options'!K904</f>
        <v>667</v>
      </c>
      <c r="G2232" s="13">
        <v>0.15</v>
      </c>
      <c r="H2232" s="14"/>
    </row>
    <row r="2233" spans="1:8" x14ac:dyDescent="0.35">
      <c r="A2233" s="11" t="s">
        <v>8</v>
      </c>
      <c r="B2233" s="16" t="str">
        <f>'[4]HGAC FS12-23 Metrostar Options'!B905</f>
        <v>MET0000905</v>
      </c>
      <c r="C2233" s="27" t="s">
        <v>73</v>
      </c>
      <c r="D2233" s="16" t="s">
        <v>83</v>
      </c>
      <c r="E2233" s="15" t="str">
        <f>'[4]HGAC FS12-23 Metrostar Options'!C905</f>
        <v>Addl Acc Pwr 6 Fuse Blue Sea Pnl Flr Ctr Rr Wall w/60A Fuse Ign Sw 6' Loop</v>
      </c>
      <c r="F2233" s="17">
        <f>'[4]HGAC FS12-23 Metrostar Options'!K905</f>
        <v>667</v>
      </c>
      <c r="G2233" s="13">
        <v>0.15</v>
      </c>
      <c r="H2233" s="14"/>
    </row>
    <row r="2234" spans="1:8" x14ac:dyDescent="0.35">
      <c r="A2234" s="11" t="s">
        <v>8</v>
      </c>
      <c r="B2234" s="16" t="str">
        <f>'[4]HGAC FS12-23 Metrostar Options'!B906</f>
        <v>MET0000906</v>
      </c>
      <c r="C2234" s="27" t="s">
        <v>73</v>
      </c>
      <c r="D2234" s="16" t="s">
        <v>83</v>
      </c>
      <c r="E2234" s="15" t="str">
        <f>'[4]HGAC FS12-23 Metrostar Options'!C906</f>
        <v>Addl Acc Pwr 6 Fuse Blue Sea Pnl Rr Wall w/60A Batt Dir 4' Loop</v>
      </c>
      <c r="F2234" s="17">
        <f>'[4]HGAC FS12-23 Metrostar Options'!K906</f>
        <v>749</v>
      </c>
      <c r="G2234" s="13">
        <v>0.15</v>
      </c>
      <c r="H2234" s="14"/>
    </row>
    <row r="2235" spans="1:8" x14ac:dyDescent="0.35">
      <c r="A2235" s="11" t="s">
        <v>8</v>
      </c>
      <c r="B2235" s="16" t="str">
        <f>'[4]HGAC FS12-23 Metrostar Options'!B907</f>
        <v>MET0000907</v>
      </c>
      <c r="C2235" s="27" t="s">
        <v>73</v>
      </c>
      <c r="D2235" s="16" t="s">
        <v>83</v>
      </c>
      <c r="E2235" s="15" t="str">
        <f>'[4]HGAC FS12-23 Metrostar Options'!C907</f>
        <v>Addl Acc Pwr 6 Fuse Pnl On Lwr IB Face Of LH EMS Cmpt w/40A Fuse Batt Dir</v>
      </c>
      <c r="F2235" s="17">
        <f>'[4]HGAC FS12-23 Metrostar Options'!K907</f>
        <v>492</v>
      </c>
      <c r="G2235" s="13">
        <v>0.15</v>
      </c>
      <c r="H2235" s="14"/>
    </row>
    <row r="2236" spans="1:8" x14ac:dyDescent="0.35">
      <c r="A2236" s="11" t="s">
        <v>8</v>
      </c>
      <c r="B2236" s="16" t="str">
        <f>'[4]HGAC FS12-23 Metrostar Options'!B908</f>
        <v>MET0000908</v>
      </c>
      <c r="C2236" s="27" t="s">
        <v>73</v>
      </c>
      <c r="D2236" s="16" t="s">
        <v>83</v>
      </c>
      <c r="E2236" s="15" t="str">
        <f>'[4]HGAC FS12-23 Metrostar Options'!C908</f>
        <v>Addl Acc Pwr 10 Fuse Pnl Bhd Off Seat w/20A Fuse Ign Sw</v>
      </c>
      <c r="F2236" s="17">
        <f>'[4]HGAC FS12-23 Metrostar Options'!K908</f>
        <v>463</v>
      </c>
      <c r="G2236" s="13">
        <v>0.15</v>
      </c>
      <c r="H2236" s="14"/>
    </row>
    <row r="2237" spans="1:8" x14ac:dyDescent="0.35">
      <c r="A2237" s="11" t="s">
        <v>8</v>
      </c>
      <c r="B2237" s="16" t="str">
        <f>'[4]HGAC FS12-23 Metrostar Options'!B909</f>
        <v>MET0000909</v>
      </c>
      <c r="C2237" s="27" t="s">
        <v>73</v>
      </c>
      <c r="D2237" s="16" t="s">
        <v>83</v>
      </c>
      <c r="E2237" s="15" t="str">
        <f>'[4]HGAC FS12-23 Metrostar Options'!C909</f>
        <v>Addl Acc Pwr 10 Fuse Pnl Bhd Off Seat w/40A Fuse Ign Sw</v>
      </c>
      <c r="F2237" s="17">
        <f>'[4]HGAC FS12-23 Metrostar Options'!K909</f>
        <v>463</v>
      </c>
      <c r="G2237" s="13">
        <v>0.15</v>
      </c>
      <c r="H2237" s="14"/>
    </row>
    <row r="2238" spans="1:8" x14ac:dyDescent="0.35">
      <c r="A2238" s="11" t="s">
        <v>8</v>
      </c>
      <c r="B2238" s="16" t="str">
        <f>'[4]HGAC FS12-23 Metrostar Options'!B910</f>
        <v>MET0000910</v>
      </c>
      <c r="C2238" s="27" t="s">
        <v>73</v>
      </c>
      <c r="D2238" s="16" t="s">
        <v>83</v>
      </c>
      <c r="E2238" s="15" t="str">
        <f>'[4]HGAC FS12-23 Metrostar Options'!C910</f>
        <v>Addl Acc Pwr 10 Fuse Pnl Bhd Off Seat w/40A Fuse Batt Dir</v>
      </c>
      <c r="F2238" s="17">
        <f>'[4]HGAC FS12-23 Metrostar Options'!K910</f>
        <v>463</v>
      </c>
      <c r="G2238" s="13">
        <v>0.15</v>
      </c>
      <c r="H2238" s="14"/>
    </row>
    <row r="2239" spans="1:8" x14ac:dyDescent="0.35">
      <c r="A2239" s="11" t="s">
        <v>8</v>
      </c>
      <c r="B2239" s="16" t="str">
        <f>'[4]HGAC FS12-23 Metrostar Options'!B911</f>
        <v>MET0000911</v>
      </c>
      <c r="C2239" s="27" t="s">
        <v>73</v>
      </c>
      <c r="D2239" s="16" t="s">
        <v>83</v>
      </c>
      <c r="E2239" s="15" t="str">
        <f>'[4]HGAC FS12-23 Metrostar Options'!C911</f>
        <v>Addl Acc Pwr 10 Fuse Pnl Bhd Drv Seat w/40A Fuse Batt Dir 5' Loop Temp Mnt</v>
      </c>
      <c r="F2239" s="17">
        <f>'[4]HGAC FS12-23 Metrostar Options'!K911</f>
        <v>499</v>
      </c>
      <c r="G2239" s="13">
        <v>0.15</v>
      </c>
      <c r="H2239" s="14"/>
    </row>
    <row r="2240" spans="1:8" x14ac:dyDescent="0.35">
      <c r="A2240" s="11" t="s">
        <v>8</v>
      </c>
      <c r="B2240" s="16" t="str">
        <f>'[4]HGAC FS12-23 Metrostar Options'!B912</f>
        <v>MET0000912</v>
      </c>
      <c r="C2240" s="27" t="s">
        <v>73</v>
      </c>
      <c r="D2240" s="16" t="s">
        <v>83</v>
      </c>
      <c r="E2240" s="15" t="str">
        <f>'[4]HGAC FS12-23 Metrostar Options'!C912</f>
        <v>Addl Acc Pwr 10 Fuse Pnl Bhd Drv Seat w/40A Fuse Batt Dir</v>
      </c>
      <c r="F2240" s="17">
        <f>'[4]HGAC FS12-23 Metrostar Options'!K912</f>
        <v>463</v>
      </c>
      <c r="G2240" s="13">
        <v>0.15</v>
      </c>
      <c r="H2240" s="14"/>
    </row>
    <row r="2241" spans="1:8" x14ac:dyDescent="0.35">
      <c r="A2241" s="11" t="s">
        <v>8</v>
      </c>
      <c r="B2241" s="16" t="str">
        <f>'[4]HGAC FS12-23 Metrostar Options'!B913</f>
        <v>MET0000913</v>
      </c>
      <c r="C2241" s="27" t="s">
        <v>73</v>
      </c>
      <c r="D2241" s="16" t="s">
        <v>83</v>
      </c>
      <c r="E2241" s="15" t="str">
        <f>'[4]HGAC FS12-23 Metrostar Options'!C913</f>
        <v>Addl Acc Pwr 10 Fuse Pnl on Frt RH EMS Cmpt w/40A Fuse Batt Dir</v>
      </c>
      <c r="F2241" s="17">
        <f>'[4]HGAC FS12-23 Metrostar Options'!K913</f>
        <v>463</v>
      </c>
      <c r="G2241" s="13">
        <v>0.15</v>
      </c>
      <c r="H2241" s="14"/>
    </row>
    <row r="2242" spans="1:8" x14ac:dyDescent="0.35">
      <c r="A2242" s="11" t="s">
        <v>8</v>
      </c>
      <c r="B2242" s="16" t="str">
        <f>'[4]HGAC FS12-23 Metrostar Options'!B914</f>
        <v>MET0000914</v>
      </c>
      <c r="C2242" s="27" t="s">
        <v>73</v>
      </c>
      <c r="D2242" s="16" t="s">
        <v>83</v>
      </c>
      <c r="E2242" s="15" t="str">
        <f>'[4]HGAC FS12-23 Metrostar Options'!C914</f>
        <v>Addl Acc Pwr 10 Fuse Pnl Bhd Drv Seat On Tnl w/40A Fuse Batt Dir</v>
      </c>
      <c r="F2242" s="17">
        <f>'[4]HGAC FS12-23 Metrostar Options'!K914</f>
        <v>463</v>
      </c>
      <c r="G2242" s="13">
        <v>0.15</v>
      </c>
      <c r="H2242" s="14"/>
    </row>
    <row r="2243" spans="1:8" x14ac:dyDescent="0.35">
      <c r="A2243" s="11" t="s">
        <v>8</v>
      </c>
      <c r="B2243" s="16" t="str">
        <f>'[4]HGAC FS12-23 Metrostar Options'!B915</f>
        <v>MET0000915</v>
      </c>
      <c r="C2243" s="27" t="s">
        <v>73</v>
      </c>
      <c r="D2243" s="16" t="s">
        <v>83</v>
      </c>
      <c r="E2243" s="15" t="str">
        <f>'[4]HGAC FS12-23 Metrostar Options'!C915</f>
        <v>Addl Acc Pwr 10 Fuse Pnl On Uppr IB Face Of RH EMS Cmpt w/40A Fuse Batt Dir</v>
      </c>
      <c r="F2243" s="17">
        <f>'[4]HGAC FS12-23 Metrostar Options'!K915</f>
        <v>463</v>
      </c>
      <c r="G2243" s="13">
        <v>0.15</v>
      </c>
      <c r="H2243" s="14"/>
    </row>
    <row r="2244" spans="1:8" x14ac:dyDescent="0.35">
      <c r="A2244" s="11" t="s">
        <v>8</v>
      </c>
      <c r="B2244" s="16" t="str">
        <f>'[4]HGAC FS12-23 Metrostar Options'!B916</f>
        <v>MET0000916</v>
      </c>
      <c r="C2244" s="27" t="s">
        <v>73</v>
      </c>
      <c r="D2244" s="16" t="s">
        <v>83</v>
      </c>
      <c r="E2244" s="15" t="str">
        <f>'[4]HGAC FS12-23 Metrostar Options'!C916</f>
        <v>Addl Acc Pwr 10 Fuse Pnl Bhd Off Seat w/40A Fuse Mstr Sw</v>
      </c>
      <c r="F2244" s="17">
        <f>'[4]HGAC FS12-23 Metrostar Options'!K916</f>
        <v>463</v>
      </c>
      <c r="G2244" s="13">
        <v>0.15</v>
      </c>
      <c r="H2244" s="14"/>
    </row>
    <row r="2245" spans="1:8" x14ac:dyDescent="0.35">
      <c r="A2245" s="11" t="s">
        <v>8</v>
      </c>
      <c r="B2245" s="16" t="str">
        <f>'[4]HGAC FS12-23 Metrostar Options'!B917</f>
        <v>MET0000917</v>
      </c>
      <c r="C2245" s="27" t="s">
        <v>73</v>
      </c>
      <c r="D2245" s="16" t="s">
        <v>83</v>
      </c>
      <c r="E2245" s="15" t="str">
        <f>'[4]HGAC FS12-23 Metrostar Options'!C917</f>
        <v>Addl Acc Pwr 10 Fuse Pnl (2) Bhd Drv &amp; Ofcr Seat w/40A Fuse Batt Dir</v>
      </c>
      <c r="F2245" s="17">
        <f>'[4]HGAC FS12-23 Metrostar Options'!K917</f>
        <v>821</v>
      </c>
      <c r="G2245" s="13">
        <v>0.15</v>
      </c>
      <c r="H2245" s="14"/>
    </row>
    <row r="2246" spans="1:8" x14ac:dyDescent="0.35">
      <c r="A2246" s="11" t="s">
        <v>8</v>
      </c>
      <c r="B2246" s="16" t="str">
        <f>'[4]HGAC FS12-23 Metrostar Options'!B918</f>
        <v>MET0000918</v>
      </c>
      <c r="C2246" s="27" t="s">
        <v>73</v>
      </c>
      <c r="D2246" s="16" t="s">
        <v>83</v>
      </c>
      <c r="E2246" s="15" t="str">
        <f>'[4]HGAC FS12-23 Metrostar Options'!C918</f>
        <v>Addl Acc Pwr 10 Fuse Pnl Bhd Off Seat On Tnl w/40A Fuse Batt Dir</v>
      </c>
      <c r="F2246" s="17">
        <f>'[4]HGAC FS12-23 Metrostar Options'!K918</f>
        <v>463</v>
      </c>
      <c r="G2246" s="13">
        <v>0.15</v>
      </c>
      <c r="H2246" s="14"/>
    </row>
    <row r="2247" spans="1:8" x14ac:dyDescent="0.35">
      <c r="A2247" s="11" t="s">
        <v>8</v>
      </c>
      <c r="B2247" s="16" t="str">
        <f>'[4]HGAC FS12-23 Metrostar Options'!B919</f>
        <v>MET0000919</v>
      </c>
      <c r="C2247" s="27" t="s">
        <v>73</v>
      </c>
      <c r="D2247" s="16" t="s">
        <v>83</v>
      </c>
      <c r="E2247" s="15" t="str">
        <f>'[4]HGAC FS12-23 Metrostar Options'!C919</f>
        <v>Addl Acc Pwr 10 Fuse Pnl Bhd Sw Pnl w/40A Fuse Batt Dir</v>
      </c>
      <c r="F2247" s="17">
        <f>'[4]HGAC FS12-23 Metrostar Options'!K919</f>
        <v>442</v>
      </c>
      <c r="G2247" s="13">
        <v>0.15</v>
      </c>
      <c r="H2247" s="14"/>
    </row>
    <row r="2248" spans="1:8" x14ac:dyDescent="0.35">
      <c r="A2248" s="11" t="s">
        <v>8</v>
      </c>
      <c r="B2248" s="16" t="str">
        <f>'[4]HGAC FS12-23 Metrostar Options'!B920</f>
        <v>MET0000920</v>
      </c>
      <c r="C2248" s="27" t="s">
        <v>73</v>
      </c>
      <c r="D2248" s="16" t="s">
        <v>83</v>
      </c>
      <c r="E2248" s="15" t="str">
        <f>'[4]HGAC FS12-23 Metrostar Options'!C920</f>
        <v>Addl Acc Pwr 12 Fuse Blue Sea Pnl Bhd Off Seat w/40A Fuse Mstr Sw</v>
      </c>
      <c r="F2248" s="17">
        <f>'[4]HGAC FS12-23 Metrostar Options'!K920</f>
        <v>555</v>
      </c>
      <c r="G2248" s="13">
        <v>0.15</v>
      </c>
      <c r="H2248" s="14"/>
    </row>
    <row r="2249" spans="1:8" x14ac:dyDescent="0.35">
      <c r="A2249" s="11" t="s">
        <v>8</v>
      </c>
      <c r="B2249" s="16" t="str">
        <f>'[4]HGAC FS12-23 Metrostar Options'!B921</f>
        <v>MET0000921</v>
      </c>
      <c r="C2249" s="27" t="s">
        <v>73</v>
      </c>
      <c r="D2249" s="16" t="s">
        <v>83</v>
      </c>
      <c r="E2249" s="15" t="str">
        <f>'[4]HGAC FS12-23 Metrostar Options'!C921</f>
        <v>Addl Acc Pwr 12 Fuse Blue Sea Pnl Bhd Off Seat w/40A Fuse Batt Dir</v>
      </c>
      <c r="F2249" s="17">
        <f>'[4]HGAC FS12-23 Metrostar Options'!K921</f>
        <v>555</v>
      </c>
      <c r="G2249" s="13">
        <v>0.15</v>
      </c>
      <c r="H2249" s="14"/>
    </row>
    <row r="2250" spans="1:8" x14ac:dyDescent="0.35">
      <c r="A2250" s="11" t="s">
        <v>8</v>
      </c>
      <c r="B2250" s="16" t="str">
        <f>'[4]HGAC FS12-23 Metrostar Options'!B922</f>
        <v>MET0000922</v>
      </c>
      <c r="C2250" s="27" t="s">
        <v>73</v>
      </c>
      <c r="D2250" s="16" t="s">
        <v>83</v>
      </c>
      <c r="E2250" s="15" t="str">
        <f>'[4]HGAC FS12-23 Metrostar Options'!C922</f>
        <v>Addl Acc Pwr 12 Fuse Blue Sea Pnl Bhd Off Seat w/80A Fuse Batt Dir</v>
      </c>
      <c r="F2250" s="17">
        <f>'[4]HGAC FS12-23 Metrostar Options'!K922</f>
        <v>585</v>
      </c>
      <c r="G2250" s="13">
        <v>0.15</v>
      </c>
      <c r="H2250" s="14"/>
    </row>
    <row r="2251" spans="1:8" x14ac:dyDescent="0.35">
      <c r="A2251" s="11" t="s">
        <v>8</v>
      </c>
      <c r="B2251" s="16" t="str">
        <f>'[4]HGAC FS12-23 Metrostar Options'!B923</f>
        <v>MET0000923</v>
      </c>
      <c r="C2251" s="27" t="s">
        <v>73</v>
      </c>
      <c r="D2251" s="16" t="s">
        <v>83</v>
      </c>
      <c r="E2251" s="15" t="str">
        <f>'[4]HGAC FS12-23 Metrostar Options'!C923</f>
        <v>Addl Acc Pwr 12 Fuse Blue Sea Pnl Bhd Drv Seat w/40A Fuse Batt Dir</v>
      </c>
      <c r="F2251" s="17">
        <f>'[4]HGAC FS12-23 Metrostar Options'!K923</f>
        <v>555</v>
      </c>
      <c r="G2251" s="13">
        <v>0.15</v>
      </c>
      <c r="H2251" s="14"/>
    </row>
    <row r="2252" spans="1:8" x14ac:dyDescent="0.35">
      <c r="A2252" s="11" t="s">
        <v>8</v>
      </c>
      <c r="B2252" s="16" t="str">
        <f>'[4]HGAC FS12-23 Metrostar Options'!B924</f>
        <v>MET0000924</v>
      </c>
      <c r="C2252" s="27" t="s">
        <v>73</v>
      </c>
      <c r="D2252" s="16" t="s">
        <v>83</v>
      </c>
      <c r="E2252" s="15" t="str">
        <f>'[4]HGAC FS12-23 Metrostar Options'!C924</f>
        <v>Addl Acc Pwr 12 Fuse Blue Sea Pnl Bhd Drv Seat w/40A Fuse Mstr Sw</v>
      </c>
      <c r="F2252" s="17">
        <f>'[4]HGAC FS12-23 Metrostar Options'!K924</f>
        <v>555</v>
      </c>
      <c r="G2252" s="13">
        <v>0.15</v>
      </c>
      <c r="H2252" s="14"/>
    </row>
    <row r="2253" spans="1:8" x14ac:dyDescent="0.35">
      <c r="A2253" s="11" t="s">
        <v>8</v>
      </c>
      <c r="B2253" s="16" t="str">
        <f>'[4]HGAC FS12-23 Metrostar Options'!B925</f>
        <v>MET0000925</v>
      </c>
      <c r="C2253" s="27" t="s">
        <v>73</v>
      </c>
      <c r="D2253" s="16" t="s">
        <v>83</v>
      </c>
      <c r="E2253" s="15" t="str">
        <f>'[4]HGAC FS12-23 Metrostar Options'!C925</f>
        <v>Addl Acc Pwr 12 Fuse Blue Sea Pnl Bhd Sw Pnl w/40A Fuse Mstr Sw</v>
      </c>
      <c r="F2253" s="17">
        <f>'[4]HGAC FS12-23 Metrostar Options'!K925</f>
        <v>492</v>
      </c>
      <c r="G2253" s="13">
        <v>0.15</v>
      </c>
      <c r="H2253" s="14"/>
    </row>
    <row r="2254" spans="1:8" x14ac:dyDescent="0.35">
      <c r="A2254" s="11" t="s">
        <v>8</v>
      </c>
      <c r="B2254" s="16" t="str">
        <f>'[4]HGAC FS12-23 Metrostar Options'!B926</f>
        <v>MET0000926</v>
      </c>
      <c r="C2254" s="27" t="s">
        <v>73</v>
      </c>
      <c r="D2254" s="16" t="s">
        <v>83</v>
      </c>
      <c r="E2254" s="15" t="str">
        <f>'[4]HGAC FS12-23 Metrostar Options'!C926</f>
        <v>Addl Acc Pwr 12 Fuse Blue Sea Pnl Eng Tnl Bhd Drv w/40A Fuse Batt Dir</v>
      </c>
      <c r="F2254" s="17">
        <f>'[4]HGAC FS12-23 Metrostar Options'!K926</f>
        <v>555</v>
      </c>
      <c r="G2254" s="13">
        <v>0.15</v>
      </c>
      <c r="H2254" s="14"/>
    </row>
    <row r="2255" spans="1:8" x14ac:dyDescent="0.35">
      <c r="A2255" s="11" t="s">
        <v>8</v>
      </c>
      <c r="B2255" s="16" t="str">
        <f>'[4]HGAC FS12-23 Metrostar Options'!B927</f>
        <v>MET0000927</v>
      </c>
      <c r="C2255" s="27" t="s">
        <v>73</v>
      </c>
      <c r="D2255" s="16" t="s">
        <v>83</v>
      </c>
      <c r="E2255" s="15" t="str">
        <f>'[4]HGAC FS12-23 Metrostar Options'!C927</f>
        <v>Addl Acc Pwr 14 Fuse Pnl Bhd Off Seat w/80A Circuit Brkr Mstr Sw</v>
      </c>
      <c r="F2255" s="17">
        <f>'[4]HGAC FS12-23 Metrostar Options'!K927</f>
        <v>523</v>
      </c>
      <c r="G2255" s="13">
        <v>0.15</v>
      </c>
      <c r="H2255" s="14"/>
    </row>
    <row r="2256" spans="1:8" x14ac:dyDescent="0.35">
      <c r="A2256" s="11" t="s">
        <v>8</v>
      </c>
      <c r="B2256" s="16" t="str">
        <f>'[4]HGAC FS12-23 Metrostar Options'!B928</f>
        <v>MET0000928</v>
      </c>
      <c r="C2256" s="27" t="s">
        <v>73</v>
      </c>
      <c r="D2256" s="16" t="s">
        <v>83</v>
      </c>
      <c r="E2256" s="15" t="str">
        <f>'[4]HGAC FS12-23 Metrostar Options'!C928</f>
        <v>Addl Acc Pwr Kussmaul MDP-25 RH RFO Seat Position</v>
      </c>
      <c r="F2256" s="17">
        <f>'[4]HGAC FS12-23 Metrostar Options'!K928</f>
        <v>1932</v>
      </c>
      <c r="G2256" s="13">
        <v>0.15</v>
      </c>
      <c r="H2256" s="14"/>
    </row>
    <row r="2257" spans="1:8" x14ac:dyDescent="0.35">
      <c r="A2257" s="11" t="s">
        <v>8</v>
      </c>
      <c r="B2257" s="16" t="str">
        <f>'[4]HGAC FS12-23 Metrostar Options'!B929</f>
        <v>MET0000929</v>
      </c>
      <c r="C2257" s="27" t="s">
        <v>73</v>
      </c>
      <c r="D2257" s="16" t="s">
        <v>83</v>
      </c>
      <c r="E2257" s="15" t="str">
        <f>'[4]HGAC FS12-23 Metrostar Options'!C929</f>
        <v>NO Extra Accessory Power</v>
      </c>
      <c r="F2257" s="17">
        <f>'[4]HGAC FS12-23 Metrostar Options'!K929</f>
        <v>0</v>
      </c>
      <c r="G2257" s="13">
        <v>0.15</v>
      </c>
      <c r="H2257" s="14"/>
    </row>
    <row r="2258" spans="1:8" x14ac:dyDescent="0.35">
      <c r="A2258" s="11" t="s">
        <v>8</v>
      </c>
      <c r="B2258" s="16" t="str">
        <f>'[4]HGAC FS12-23 Metrostar Options'!B930</f>
        <v>MET0000930</v>
      </c>
      <c r="C2258" s="27" t="s">
        <v>73</v>
      </c>
      <c r="D2258" s="16" t="s">
        <v>83</v>
      </c>
      <c r="E2258" s="15" t="str">
        <f>'[4]HGAC FS12-23 Metrostar Options'!C930</f>
        <v>Extra Acc Pwr, Gnd Stud Only Bhd Sw Pnl 60A</v>
      </c>
      <c r="F2258" s="17">
        <f>'[4]HGAC FS12-23 Metrostar Options'!K930</f>
        <v>329</v>
      </c>
      <c r="G2258" s="13">
        <v>0.15</v>
      </c>
      <c r="H2258" s="14"/>
    </row>
    <row r="2259" spans="1:8" x14ac:dyDescent="0.35">
      <c r="A2259" s="11" t="s">
        <v>8</v>
      </c>
      <c r="B2259" s="16" t="str">
        <f>'[4]HGAC FS12-23 Metrostar Options'!B931</f>
        <v>MET0000931</v>
      </c>
      <c r="C2259" s="27" t="s">
        <v>73</v>
      </c>
      <c r="D2259" s="16" t="s">
        <v>83</v>
      </c>
      <c r="E2259" s="15" t="str">
        <f>'[4]HGAC FS12-23 Metrostar Options'!C931</f>
        <v>Extra Acc Pwr, Gnd Stud Only Bhd Sw Pnl 60A 2' Loop</v>
      </c>
      <c r="F2259" s="17">
        <f>'[4]HGAC FS12-23 Metrostar Options'!K931</f>
        <v>329</v>
      </c>
      <c r="G2259" s="13">
        <v>0.15</v>
      </c>
      <c r="H2259" s="14"/>
    </row>
    <row r="2260" spans="1:8" x14ac:dyDescent="0.35">
      <c r="A2260" s="11" t="s">
        <v>8</v>
      </c>
      <c r="B2260" s="16" t="str">
        <f>'[4]HGAC FS12-23 Metrostar Options'!B932</f>
        <v>MET0000932</v>
      </c>
      <c r="C2260" s="27" t="s">
        <v>73</v>
      </c>
      <c r="D2260" s="16" t="s">
        <v>83</v>
      </c>
      <c r="E2260" s="15" t="str">
        <f>'[4]HGAC FS12-23 Metrostar Options'!C932</f>
        <v>Extra Acc Pwr &amp; Gnd Stud Bhd Sw Pnl 40A Batt Dir 2' Loop</v>
      </c>
      <c r="F2260" s="17">
        <f>'[4]HGAC FS12-23 Metrostar Options'!K932</f>
        <v>322</v>
      </c>
      <c r="G2260" s="13">
        <v>0.15</v>
      </c>
      <c r="H2260" s="14"/>
    </row>
    <row r="2261" spans="1:8" x14ac:dyDescent="0.35">
      <c r="A2261" s="11" t="s">
        <v>8</v>
      </c>
      <c r="B2261" s="16" t="str">
        <f>'[4]HGAC FS12-23 Metrostar Options'!B933</f>
        <v>MET0000933</v>
      </c>
      <c r="C2261" s="27" t="s">
        <v>73</v>
      </c>
      <c r="D2261" s="16" t="s">
        <v>83</v>
      </c>
      <c r="E2261" s="15" t="str">
        <f>'[4]HGAC FS12-23 Metrostar Options'!C933</f>
        <v>Extra Acc Pwr &amp; Gnd Stud Bhd Sw Pnl 40A Batt Dir From Separated Batt 2' Loop</v>
      </c>
      <c r="F2261" s="17">
        <f>'[4]HGAC FS12-23 Metrostar Options'!K933</f>
        <v>322</v>
      </c>
      <c r="G2261" s="13">
        <v>0.15</v>
      </c>
      <c r="H2261" s="14"/>
    </row>
    <row r="2262" spans="1:8" x14ac:dyDescent="0.35">
      <c r="A2262" s="11" t="s">
        <v>8</v>
      </c>
      <c r="B2262" s="16" t="str">
        <f>'[4]HGAC FS12-23 Metrostar Options'!B934</f>
        <v>MET0000934</v>
      </c>
      <c r="C2262" s="27" t="s">
        <v>73</v>
      </c>
      <c r="D2262" s="16" t="s">
        <v>83</v>
      </c>
      <c r="E2262" s="15" t="str">
        <f>'[4]HGAC FS12-23 Metrostar Options'!C934</f>
        <v>Extra Acc Pwr &amp; Gnd Stud Bhd Sw Pnl 40A Mstr Sw 2' Loop</v>
      </c>
      <c r="F2262" s="17">
        <f>'[4]HGAC FS12-23 Metrostar Options'!K934</f>
        <v>322</v>
      </c>
      <c r="G2262" s="13">
        <v>0.15</v>
      </c>
      <c r="H2262" s="14"/>
    </row>
    <row r="2263" spans="1:8" x14ac:dyDescent="0.35">
      <c r="A2263" s="11" t="s">
        <v>8</v>
      </c>
      <c r="B2263" s="16" t="str">
        <f>'[4]HGAC FS12-23 Metrostar Options'!B935</f>
        <v>MET0000935</v>
      </c>
      <c r="C2263" s="27" t="s">
        <v>73</v>
      </c>
      <c r="D2263" s="16" t="s">
        <v>83</v>
      </c>
      <c r="E2263" s="15" t="str">
        <f>'[4]HGAC FS12-23 Metrostar Options'!C935</f>
        <v>Extra Acc Pwr, Gnd Stud Only Bhd Sw Pnl 100A</v>
      </c>
      <c r="F2263" s="17">
        <f>'[4]HGAC FS12-23 Metrostar Options'!K935</f>
        <v>329</v>
      </c>
      <c r="G2263" s="13">
        <v>0.15</v>
      </c>
      <c r="H2263" s="14"/>
    </row>
    <row r="2264" spans="1:8" x14ac:dyDescent="0.35">
      <c r="A2264" s="11" t="s">
        <v>8</v>
      </c>
      <c r="B2264" s="16" t="str">
        <f>'[4]HGAC FS12-23 Metrostar Options'!B936</f>
        <v>MET0000936</v>
      </c>
      <c r="C2264" s="27" t="s">
        <v>73</v>
      </c>
      <c r="D2264" s="16" t="s">
        <v>83</v>
      </c>
      <c r="E2264" s="15" t="str">
        <f>'[4]HGAC FS12-23 Metrostar Options'!C936</f>
        <v>Extra Acc Pwr &amp; Gnd Stud Bhd Sw Pnl 60A Batt Dir 2' Loop</v>
      </c>
      <c r="F2264" s="17">
        <f>'[4]HGAC FS12-23 Metrostar Options'!K936</f>
        <v>329</v>
      </c>
      <c r="G2264" s="13">
        <v>0.15</v>
      </c>
      <c r="H2264" s="14"/>
    </row>
    <row r="2265" spans="1:8" x14ac:dyDescent="0.35">
      <c r="A2265" s="11" t="s">
        <v>8</v>
      </c>
      <c r="B2265" s="16" t="str">
        <f>'[4]HGAC FS12-23 Metrostar Options'!B937</f>
        <v>MET0000937</v>
      </c>
      <c r="C2265" s="27" t="s">
        <v>73</v>
      </c>
      <c r="D2265" s="16" t="s">
        <v>83</v>
      </c>
      <c r="E2265" s="15" t="str">
        <f>'[4]HGAC FS12-23 Metrostar Options'!C937</f>
        <v>Extra Acc Pwr &amp; Gnd Stud Bhd Sw Pnl 60A Ing Sw</v>
      </c>
      <c r="F2265" s="17">
        <f>'[4]HGAC FS12-23 Metrostar Options'!K937</f>
        <v>329</v>
      </c>
      <c r="G2265" s="13">
        <v>0.15</v>
      </c>
      <c r="H2265" s="14"/>
    </row>
    <row r="2266" spans="1:8" x14ac:dyDescent="0.35">
      <c r="A2266" s="11" t="s">
        <v>8</v>
      </c>
      <c r="B2266" s="16" t="str">
        <f>'[4]HGAC FS12-23 Metrostar Options'!B938</f>
        <v>MET0000938</v>
      </c>
      <c r="C2266" s="27" t="s">
        <v>73</v>
      </c>
      <c r="D2266" s="16" t="s">
        <v>83</v>
      </c>
      <c r="E2266" s="15" t="str">
        <f>'[4]HGAC FS12-23 Metrostar Options'!C938</f>
        <v>Extra Acc Pwr &amp; Gnd Stud Bhd Off Seat 15A Ign Sw</v>
      </c>
      <c r="F2266" s="17">
        <f>'[4]HGAC FS12-23 Metrostar Options'!K938</f>
        <v>359</v>
      </c>
      <c r="G2266" s="13">
        <v>0.15</v>
      </c>
      <c r="H2266" s="14"/>
    </row>
    <row r="2267" spans="1:8" x14ac:dyDescent="0.35">
      <c r="A2267" s="11" t="s">
        <v>8</v>
      </c>
      <c r="B2267" s="16" t="str">
        <f>'[4]HGAC FS12-23 Metrostar Options'!B939</f>
        <v>MET0000939</v>
      </c>
      <c r="C2267" s="27" t="s">
        <v>73</v>
      </c>
      <c r="D2267" s="16" t="s">
        <v>83</v>
      </c>
      <c r="E2267" s="15" t="str">
        <f>'[4]HGAC FS12-23 Metrostar Options'!C939</f>
        <v>Extra Acc Pwr &amp; Gnd Stud Bhd Off Seat 20A Ign Sw 2' Loop</v>
      </c>
      <c r="F2267" s="17">
        <f>'[4]HGAC FS12-23 Metrostar Options'!K939</f>
        <v>359</v>
      </c>
      <c r="G2267" s="13">
        <v>0.15</v>
      </c>
      <c r="H2267" s="14"/>
    </row>
    <row r="2268" spans="1:8" x14ac:dyDescent="0.35">
      <c r="A2268" s="11" t="s">
        <v>8</v>
      </c>
      <c r="B2268" s="16" t="str">
        <f>'[4]HGAC FS12-23 Metrostar Options'!B940</f>
        <v>MET0000940</v>
      </c>
      <c r="C2268" s="27" t="s">
        <v>73</v>
      </c>
      <c r="D2268" s="16" t="s">
        <v>83</v>
      </c>
      <c r="E2268" s="15" t="str">
        <f>'[4]HGAC FS12-23 Metrostar Options'!C940</f>
        <v>Extra Acc Pwr &amp; Gnd Stud Bhd Off Seat 20A Batt Dir</v>
      </c>
      <c r="F2268" s="17">
        <f>'[4]HGAC FS12-23 Metrostar Options'!K940</f>
        <v>359</v>
      </c>
      <c r="G2268" s="13">
        <v>0.15</v>
      </c>
      <c r="H2268" s="14"/>
    </row>
    <row r="2269" spans="1:8" x14ac:dyDescent="0.35">
      <c r="A2269" s="11" t="s">
        <v>8</v>
      </c>
      <c r="B2269" s="16" t="str">
        <f>'[4]HGAC FS12-23 Metrostar Options'!B941</f>
        <v>MET0000941</v>
      </c>
      <c r="C2269" s="27" t="s">
        <v>73</v>
      </c>
      <c r="D2269" s="16" t="s">
        <v>83</v>
      </c>
      <c r="E2269" s="15" t="str">
        <f>'[4]HGAC FS12-23 Metrostar Options'!C941</f>
        <v>Extra Acc Pwr &amp; Gnd Stud Bhd Off Seat 40A Batt Dir &amp; 20A Ign Sw 2' Loops</v>
      </c>
      <c r="F2269" s="17">
        <f>'[4]HGAC FS12-23 Metrostar Options'!K941</f>
        <v>625</v>
      </c>
      <c r="G2269" s="13">
        <v>0.15</v>
      </c>
      <c r="H2269" s="14"/>
    </row>
    <row r="2270" spans="1:8" x14ac:dyDescent="0.35">
      <c r="A2270" s="11" t="s">
        <v>8</v>
      </c>
      <c r="B2270" s="16" t="str">
        <f>'[4]HGAC FS12-23 Metrostar Options'!B942</f>
        <v>MET0000942</v>
      </c>
      <c r="C2270" s="27" t="s">
        <v>73</v>
      </c>
      <c r="D2270" s="16" t="s">
        <v>83</v>
      </c>
      <c r="E2270" s="15" t="str">
        <f>'[4]HGAC FS12-23 Metrostar Options'!C942</f>
        <v>Extra Acc Pwr &amp; Gnd Stud Bhd Off Seat 40A Batt Dir 2' Loop</v>
      </c>
      <c r="F2270" s="17">
        <f>'[4]HGAC FS12-23 Metrostar Options'!K942</f>
        <v>372</v>
      </c>
      <c r="G2270" s="13">
        <v>0.15</v>
      </c>
      <c r="H2270" s="14"/>
    </row>
    <row r="2271" spans="1:8" x14ac:dyDescent="0.35">
      <c r="A2271" s="11" t="s">
        <v>8</v>
      </c>
      <c r="B2271" s="16" t="str">
        <f>'[4]HGAC FS12-23 Metrostar Options'!B943</f>
        <v>MET0000943</v>
      </c>
      <c r="C2271" s="27" t="s">
        <v>73</v>
      </c>
      <c r="D2271" s="16" t="s">
        <v>83</v>
      </c>
      <c r="E2271" s="15" t="str">
        <f>'[4]HGAC FS12-23 Metrostar Options'!C943</f>
        <v>Extra Acc Pwr &amp; Gnd Stud Bhd Off Seat (1) 40A Batt Dir/(1) 40A Mstr Sw &amp; (1) Gnd</v>
      </c>
      <c r="F2271" s="17">
        <f>'[4]HGAC FS12-23 Metrostar Options'!K943</f>
        <v>486</v>
      </c>
      <c r="G2271" s="13">
        <v>0.15</v>
      </c>
      <c r="H2271" s="14"/>
    </row>
    <row r="2272" spans="1:8" x14ac:dyDescent="0.35">
      <c r="A2272" s="11" t="s">
        <v>8</v>
      </c>
      <c r="B2272" s="16" t="str">
        <f>'[4]HGAC FS12-23 Metrostar Options'!B944</f>
        <v>MET0000944</v>
      </c>
      <c r="C2272" s="27" t="s">
        <v>73</v>
      </c>
      <c r="D2272" s="16" t="s">
        <v>83</v>
      </c>
      <c r="E2272" s="15" t="str">
        <f>'[4]HGAC FS12-23 Metrostar Options'!C944</f>
        <v>Extra Acc Pwr &amp; Gnd Stud Bhd Off Seat Floor Mnt 40A Batt Dir 2' Loop</v>
      </c>
      <c r="F2272" s="17">
        <f>'[4]HGAC FS12-23 Metrostar Options'!K944</f>
        <v>372</v>
      </c>
      <c r="G2272" s="13">
        <v>0.15</v>
      </c>
      <c r="H2272" s="14"/>
    </row>
    <row r="2273" spans="1:8" x14ac:dyDescent="0.35">
      <c r="A2273" s="11" t="s">
        <v>8</v>
      </c>
      <c r="B2273" s="16" t="str">
        <f>'[4]HGAC FS12-23 Metrostar Options'!B945</f>
        <v>MET0000945</v>
      </c>
      <c r="C2273" s="27" t="s">
        <v>73</v>
      </c>
      <c r="D2273" s="16" t="s">
        <v>83</v>
      </c>
      <c r="E2273" s="15" t="str">
        <f>'[4]HGAC FS12-23 Metrostar Options'!C945</f>
        <v>Extra Acc Pwr &amp; Gnd Stud Bhd Off Seat Overhead 40A Batt Dir 4' Loop</v>
      </c>
      <c r="F2273" s="17">
        <f>'[4]HGAC FS12-23 Metrostar Options'!K945</f>
        <v>397</v>
      </c>
      <c r="G2273" s="13">
        <v>0.15</v>
      </c>
      <c r="H2273" s="14"/>
    </row>
    <row r="2274" spans="1:8" x14ac:dyDescent="0.35">
      <c r="A2274" s="11" t="s">
        <v>8</v>
      </c>
      <c r="B2274" s="16" t="str">
        <f>'[4]HGAC FS12-23 Metrostar Options'!B946</f>
        <v>MET0000946</v>
      </c>
      <c r="C2274" s="27" t="s">
        <v>73</v>
      </c>
      <c r="D2274" s="16" t="s">
        <v>83</v>
      </c>
      <c r="E2274" s="15" t="str">
        <f>'[4]HGAC FS12-23 Metrostar Options'!C946</f>
        <v>Extra Acc Pwr &amp; Gnd Stud Bhd Off Seat 40A Mstr Sw</v>
      </c>
      <c r="F2274" s="17">
        <f>'[4]HGAC FS12-23 Metrostar Options'!K946</f>
        <v>372</v>
      </c>
      <c r="G2274" s="13">
        <v>0.15</v>
      </c>
      <c r="H2274" s="14"/>
    </row>
    <row r="2275" spans="1:8" x14ac:dyDescent="0.35">
      <c r="A2275" s="11" t="s">
        <v>8</v>
      </c>
      <c r="B2275" s="16" t="str">
        <f>'[4]HGAC FS12-23 Metrostar Options'!B947</f>
        <v>MET0000947</v>
      </c>
      <c r="C2275" s="27" t="s">
        <v>73</v>
      </c>
      <c r="D2275" s="16" t="s">
        <v>83</v>
      </c>
      <c r="E2275" s="15" t="str">
        <f>'[4]HGAC FS12-23 Metrostar Options'!C947</f>
        <v>Extra Acc Pwr &amp; Gnd Stud Bhd Off Seat 40A Ign Sw 2' Loop</v>
      </c>
      <c r="F2275" s="17">
        <f>'[4]HGAC FS12-23 Metrostar Options'!K947</f>
        <v>372</v>
      </c>
      <c r="G2275" s="13">
        <v>0.15</v>
      </c>
      <c r="H2275" s="14"/>
    </row>
    <row r="2276" spans="1:8" x14ac:dyDescent="0.35">
      <c r="A2276" s="11" t="s">
        <v>8</v>
      </c>
      <c r="B2276" s="16" t="str">
        <f>'[4]HGAC FS12-23 Metrostar Options'!B948</f>
        <v>MET0000948</v>
      </c>
      <c r="C2276" s="27" t="s">
        <v>73</v>
      </c>
      <c r="D2276" s="16" t="s">
        <v>83</v>
      </c>
      <c r="E2276" s="15" t="str">
        <f>'[4]HGAC FS12-23 Metrostar Options'!C948</f>
        <v>Extra Acc Pwr &amp; Gnd Stud Bhd Off Seat 50A Ign Sw</v>
      </c>
      <c r="F2276" s="17">
        <f>'[4]HGAC FS12-23 Metrostar Options'!K948</f>
        <v>318</v>
      </c>
      <c r="G2276" s="13">
        <v>0.15</v>
      </c>
      <c r="H2276" s="14"/>
    </row>
    <row r="2277" spans="1:8" x14ac:dyDescent="0.35">
      <c r="A2277" s="11" t="s">
        <v>8</v>
      </c>
      <c r="B2277" s="16" t="str">
        <f>'[4]HGAC FS12-23 Metrostar Options'!B949</f>
        <v>MET0000949</v>
      </c>
      <c r="C2277" s="27" t="s">
        <v>73</v>
      </c>
      <c r="D2277" s="16" t="s">
        <v>83</v>
      </c>
      <c r="E2277" s="15" t="str">
        <f>'[4]HGAC FS12-23 Metrostar Options'!C949</f>
        <v>Extra Acc Pwr &amp; Gnd Stud Bhd Off Seat 60A Batt Direct 4' Loop</v>
      </c>
      <c r="F2277" s="17">
        <f>'[4]HGAC FS12-23 Metrostar Options'!K949</f>
        <v>462</v>
      </c>
      <c r="G2277" s="13">
        <v>0.15</v>
      </c>
      <c r="H2277" s="14"/>
    </row>
    <row r="2278" spans="1:8" x14ac:dyDescent="0.35">
      <c r="A2278" s="11" t="s">
        <v>8</v>
      </c>
      <c r="B2278" s="16" t="str">
        <f>'[4]HGAC FS12-23 Metrostar Options'!B950</f>
        <v>MET0000950</v>
      </c>
      <c r="C2278" s="27" t="s">
        <v>73</v>
      </c>
      <c r="D2278" s="16" t="s">
        <v>83</v>
      </c>
      <c r="E2278" s="15" t="str">
        <f>'[4]HGAC FS12-23 Metrostar Options'!C950</f>
        <v>Extra Acc Pwr, Gnd Stud Only Bhd Off Seat 60A</v>
      </c>
      <c r="F2278" s="17">
        <f>'[4]HGAC FS12-23 Metrostar Options'!K950</f>
        <v>329</v>
      </c>
      <c r="G2278" s="13">
        <v>0.15</v>
      </c>
      <c r="H2278" s="14"/>
    </row>
    <row r="2279" spans="1:8" x14ac:dyDescent="0.35">
      <c r="A2279" s="11" t="s">
        <v>8</v>
      </c>
      <c r="B2279" s="16" t="str">
        <f>'[4]HGAC FS12-23 Metrostar Options'!B951</f>
        <v>MET0000951</v>
      </c>
      <c r="C2279" s="27" t="s">
        <v>73</v>
      </c>
      <c r="D2279" s="16" t="s">
        <v>83</v>
      </c>
      <c r="E2279" s="15" t="str">
        <f>'[4]HGAC FS12-23 Metrostar Options'!C951</f>
        <v>Extra Acc Pwr &amp; Gnd Stud Bhd MDT Cut Out 40A Ign Sw</v>
      </c>
      <c r="F2279" s="17">
        <f>'[4]HGAC FS12-23 Metrostar Options'!K951</f>
        <v>309</v>
      </c>
      <c r="G2279" s="13">
        <v>0.15</v>
      </c>
      <c r="H2279" s="14"/>
    </row>
    <row r="2280" spans="1:8" x14ac:dyDescent="0.35">
      <c r="A2280" s="11" t="s">
        <v>8</v>
      </c>
      <c r="B2280" s="16" t="str">
        <f>'[4]HGAC FS12-23 Metrostar Options'!B952</f>
        <v>MET0000952</v>
      </c>
      <c r="C2280" s="27" t="s">
        <v>73</v>
      </c>
      <c r="D2280" s="16" t="s">
        <v>83</v>
      </c>
      <c r="E2280" s="15" t="str">
        <f>'[4]HGAC FS12-23 Metrostar Options'!C952</f>
        <v>Extra Acc Pwr &amp; Gnd Stud Bhd MDT Cut Out 20A Batt Dir</v>
      </c>
      <c r="F2280" s="17">
        <f>'[4]HGAC FS12-23 Metrostar Options'!K952</f>
        <v>309</v>
      </c>
      <c r="G2280" s="13">
        <v>0.15</v>
      </c>
      <c r="H2280" s="14"/>
    </row>
    <row r="2281" spans="1:8" x14ac:dyDescent="0.35">
      <c r="A2281" s="11" t="s">
        <v>8</v>
      </c>
      <c r="B2281" s="16" t="str">
        <f>'[4]HGAC FS12-23 Metrostar Options'!B953</f>
        <v>MET0000953</v>
      </c>
      <c r="C2281" s="27" t="s">
        <v>73</v>
      </c>
      <c r="D2281" s="16" t="s">
        <v>83</v>
      </c>
      <c r="E2281" s="15" t="str">
        <f>'[4]HGAC FS12-23 Metrostar Options'!C953</f>
        <v>Extra Acc Pwr &amp; Gnd Stud Bhd MDT Cut Out 40A Batt Dir</v>
      </c>
      <c r="F2281" s="17">
        <f>'[4]HGAC FS12-23 Metrostar Options'!K953</f>
        <v>309</v>
      </c>
      <c r="G2281" s="13">
        <v>0.15</v>
      </c>
      <c r="H2281" s="14"/>
    </row>
    <row r="2282" spans="1:8" x14ac:dyDescent="0.35">
      <c r="A2282" s="11" t="s">
        <v>8</v>
      </c>
      <c r="B2282" s="16" t="str">
        <f>'[4]HGAC FS12-23 Metrostar Options'!B954</f>
        <v>MET0000954</v>
      </c>
      <c r="C2282" s="27" t="s">
        <v>73</v>
      </c>
      <c r="D2282" s="16" t="s">
        <v>83</v>
      </c>
      <c r="E2282" s="15" t="str">
        <f>'[4]HGAC FS12-23 Metrostar Options'!C954</f>
        <v>Extra Acc Pwr &amp; Gnd Stud Off Undrst Strg Cmpt 20A Ign Sw</v>
      </c>
      <c r="F2282" s="17">
        <f>'[4]HGAC FS12-23 Metrostar Options'!K954</f>
        <v>347</v>
      </c>
      <c r="G2282" s="13">
        <v>0.15</v>
      </c>
      <c r="H2282" s="14"/>
    </row>
    <row r="2283" spans="1:8" x14ac:dyDescent="0.35">
      <c r="A2283" s="11" t="s">
        <v>8</v>
      </c>
      <c r="B2283" s="16" t="str">
        <f>'[4]HGAC FS12-23 Metrostar Options'!B955</f>
        <v>MET0000955</v>
      </c>
      <c r="C2283" s="27" t="s">
        <v>73</v>
      </c>
      <c r="D2283" s="16" t="s">
        <v>83</v>
      </c>
      <c r="E2283" s="15" t="str">
        <f>'[4]HGAC FS12-23 Metrostar Options'!C955</f>
        <v>Extra Acc Pwr &amp; Gnd Stud Off Undrst Strg Cmpt 20A Prk Brk</v>
      </c>
      <c r="F2283" s="17">
        <f>'[4]HGAC FS12-23 Metrostar Options'!K955</f>
        <v>364</v>
      </c>
      <c r="G2283" s="13">
        <v>0.15</v>
      </c>
      <c r="H2283" s="14"/>
    </row>
    <row r="2284" spans="1:8" x14ac:dyDescent="0.35">
      <c r="A2284" s="11" t="s">
        <v>8</v>
      </c>
      <c r="B2284" s="16" t="str">
        <f>'[4]HGAC FS12-23 Metrostar Options'!B956</f>
        <v>MET0000956</v>
      </c>
      <c r="C2284" s="27" t="s">
        <v>73</v>
      </c>
      <c r="D2284" s="16" t="s">
        <v>83</v>
      </c>
      <c r="E2284" s="15" t="str">
        <f>'[4]HGAC FS12-23 Metrostar Options'!C956</f>
        <v>Extra Acc Pwr &amp; Gnd Stud Off Undrst Strg Cmpt 40A Batt Dir</v>
      </c>
      <c r="F2284" s="17">
        <f>'[4]HGAC FS12-23 Metrostar Options'!K956</f>
        <v>363</v>
      </c>
      <c r="G2284" s="13">
        <v>0.15</v>
      </c>
      <c r="H2284" s="14"/>
    </row>
    <row r="2285" spans="1:8" x14ac:dyDescent="0.35">
      <c r="A2285" s="11" t="s">
        <v>8</v>
      </c>
      <c r="B2285" s="16" t="str">
        <f>'[4]HGAC FS12-23 Metrostar Options'!B957</f>
        <v>MET0000957</v>
      </c>
      <c r="C2285" s="27" t="s">
        <v>73</v>
      </c>
      <c r="D2285" s="16" t="s">
        <v>83</v>
      </c>
      <c r="E2285" s="15" t="str">
        <f>'[4]HGAC FS12-23 Metrostar Options'!C957</f>
        <v>Extra Acc Pwr &amp; Gnd Stud Off Undrst Strg Cmpt 40A Batt Dir 2' Loop</v>
      </c>
      <c r="F2285" s="17">
        <f>'[4]HGAC FS12-23 Metrostar Options'!K957</f>
        <v>378</v>
      </c>
      <c r="G2285" s="13">
        <v>0.15</v>
      </c>
      <c r="H2285" s="14"/>
    </row>
    <row r="2286" spans="1:8" x14ac:dyDescent="0.35">
      <c r="A2286" s="11" t="s">
        <v>8</v>
      </c>
      <c r="B2286" s="16" t="str">
        <f>'[4]HGAC FS12-23 Metrostar Options'!B958</f>
        <v>MET0000958</v>
      </c>
      <c r="C2286" s="27" t="s">
        <v>73</v>
      </c>
      <c r="D2286" s="16" t="s">
        <v>83</v>
      </c>
      <c r="E2286" s="15" t="str">
        <f>'[4]HGAC FS12-23 Metrostar Options'!C958</f>
        <v>Extra Acc Pwr &amp; Gnd Stud Off Undrst Strg Cmpt 60A Batt Dir</v>
      </c>
      <c r="F2286" s="17">
        <f>'[4]HGAC FS12-23 Metrostar Options'!K958</f>
        <v>443</v>
      </c>
      <c r="G2286" s="13">
        <v>0.15</v>
      </c>
      <c r="H2286" s="14"/>
    </row>
    <row r="2287" spans="1:8" x14ac:dyDescent="0.35">
      <c r="A2287" s="11" t="s">
        <v>8</v>
      </c>
      <c r="B2287" s="16" t="str">
        <f>'[4]HGAC FS12-23 Metrostar Options'!B959</f>
        <v>MET0000959</v>
      </c>
      <c r="C2287" s="27" t="s">
        <v>73</v>
      </c>
      <c r="D2287" s="16" t="s">
        <v>83</v>
      </c>
      <c r="E2287" s="15" t="str">
        <f>'[4]HGAC FS12-23 Metrostar Options'!C959</f>
        <v>Extra Acc Pwr &amp; Gnd Stud Int Rrwall Cmpt Upr Ext Access RH Wall 60A Batt Dir</v>
      </c>
      <c r="F2287" s="17">
        <f>'[4]HGAC FS12-23 Metrostar Options'!K959</f>
        <v>500</v>
      </c>
      <c r="G2287" s="13">
        <v>0.15</v>
      </c>
      <c r="H2287" s="14"/>
    </row>
    <row r="2288" spans="1:8" x14ac:dyDescent="0.35">
      <c r="A2288" s="11" t="s">
        <v>8</v>
      </c>
      <c r="B2288" s="16" t="str">
        <f>'[4]HGAC FS12-23 Metrostar Options'!B960</f>
        <v>MET0000960</v>
      </c>
      <c r="C2288" s="27" t="s">
        <v>73</v>
      </c>
      <c r="D2288" s="16" t="s">
        <v>83</v>
      </c>
      <c r="E2288" s="15" t="str">
        <f>'[4]HGAC FS12-23 Metrostar Options'!C960</f>
        <v>Extra Acc Pwr &amp; Gnd Stud Rear Eng Tnl 40A Mstr Sw</v>
      </c>
      <c r="F2288" s="17">
        <f>'[4]HGAC FS12-23 Metrostar Options'!K960</f>
        <v>359</v>
      </c>
      <c r="G2288" s="13">
        <v>0.15</v>
      </c>
      <c r="H2288" s="14"/>
    </row>
    <row r="2289" spans="1:8" x14ac:dyDescent="0.35">
      <c r="A2289" s="11" t="s">
        <v>8</v>
      </c>
      <c r="B2289" s="16" t="str">
        <f>'[4]HGAC FS12-23 Metrostar Options'!B961</f>
        <v>MET0000961</v>
      </c>
      <c r="C2289" s="27" t="s">
        <v>73</v>
      </c>
      <c r="D2289" s="16" t="s">
        <v>83</v>
      </c>
      <c r="E2289" s="15" t="str">
        <f>'[4]HGAC FS12-23 Metrostar Options'!C961</f>
        <v>Extra Acc Pwr &amp; Gnd Stud Under RH Rr Facing Seat 40A Mstr Sw</v>
      </c>
      <c r="F2289" s="17">
        <f>'[4]HGAC FS12-23 Metrostar Options'!K961</f>
        <v>359</v>
      </c>
      <c r="G2289" s="13">
        <v>0.15</v>
      </c>
      <c r="H2289" s="14"/>
    </row>
    <row r="2290" spans="1:8" x14ac:dyDescent="0.35">
      <c r="A2290" s="11" t="s">
        <v>8</v>
      </c>
      <c r="B2290" s="16" t="str">
        <f>'[4]HGAC FS12-23 Metrostar Options'!B962</f>
        <v>MET0000962</v>
      </c>
      <c r="C2290" s="27" t="s">
        <v>73</v>
      </c>
      <c r="D2290" s="16" t="s">
        <v>83</v>
      </c>
      <c r="E2290" s="15" t="str">
        <f>'[4]HGAC FS12-23 Metrostar Options'!C962</f>
        <v>Extra Acc Pwr &amp; Gnd Stud Under RH Rr Facing Seat Shplse 40A Mstr Sw</v>
      </c>
      <c r="F2290" s="17">
        <f>'[4]HGAC FS12-23 Metrostar Options'!K962</f>
        <v>359</v>
      </c>
      <c r="G2290" s="13">
        <v>0.15</v>
      </c>
      <c r="H2290" s="14"/>
    </row>
    <row r="2291" spans="1:8" x14ac:dyDescent="0.35">
      <c r="A2291" s="11" t="s">
        <v>8</v>
      </c>
      <c r="B2291" s="16" t="str">
        <f>'[4]HGAC FS12-23 Metrostar Options'!B963</f>
        <v>MET0000963</v>
      </c>
      <c r="C2291" s="27" t="s">
        <v>73</v>
      </c>
      <c r="D2291" s="16" t="s">
        <v>83</v>
      </c>
      <c r="E2291" s="15" t="str">
        <f>'[4]HGAC FS12-23 Metrostar Options'!C963</f>
        <v>Extra Acc Pwr &amp; Gnd Stud Under LH Ext Rr Cmpt 40A Batt Dir 6'' Loop</v>
      </c>
      <c r="F2291" s="17">
        <f>'[4]HGAC FS12-23 Metrostar Options'!K963</f>
        <v>530</v>
      </c>
      <c r="G2291" s="13">
        <v>0.15</v>
      </c>
      <c r="H2291" s="14"/>
    </row>
    <row r="2292" spans="1:8" x14ac:dyDescent="0.35">
      <c r="A2292" s="11" t="s">
        <v>8</v>
      </c>
      <c r="B2292" s="16" t="str">
        <f>'[4]HGAC FS12-23 Metrostar Options'!B964</f>
        <v>MET0000964</v>
      </c>
      <c r="C2292" s="27" t="s">
        <v>73</v>
      </c>
      <c r="D2292" s="16" t="s">
        <v>83</v>
      </c>
      <c r="E2292" s="15" t="str">
        <f>'[4]HGAC FS12-23 Metrostar Options'!C964</f>
        <v>Extra Acc Pwr &amp; Gnd Stud Under LH Ext Rr Cmpt 40A Batt Dir Top Compt 6'' Loop</v>
      </c>
      <c r="F2292" s="17">
        <f>'[4]HGAC FS12-23 Metrostar Options'!K964</f>
        <v>601</v>
      </c>
      <c r="G2292" s="13">
        <v>0.15</v>
      </c>
      <c r="H2292" s="14"/>
    </row>
    <row r="2293" spans="1:8" x14ac:dyDescent="0.35">
      <c r="A2293" s="11" t="s">
        <v>8</v>
      </c>
      <c r="B2293" s="16" t="str">
        <f>'[4]HGAC FS12-23 Metrostar Options'!B965</f>
        <v>MET0000965</v>
      </c>
      <c r="C2293" s="27" t="s">
        <v>73</v>
      </c>
      <c r="D2293" s="16" t="s">
        <v>83</v>
      </c>
      <c r="E2293" s="15" t="str">
        <f>'[4]HGAC FS12-23 Metrostar Options'!C965</f>
        <v>Extra Acc Pwr &amp; Gnd Stud Lwr Ctr Rr Wall 40A Batt Dir 4' Loop</v>
      </c>
      <c r="F2293" s="17">
        <f>'[4]HGAC FS12-23 Metrostar Options'!K965</f>
        <v>521</v>
      </c>
      <c r="G2293" s="13">
        <v>0.15</v>
      </c>
      <c r="H2293" s="14"/>
    </row>
    <row r="2294" spans="1:8" x14ac:dyDescent="0.35">
      <c r="A2294" s="11" t="s">
        <v>8</v>
      </c>
      <c r="B2294" s="16" t="str">
        <f>'[4]HGAC FS12-23 Metrostar Options'!B966</f>
        <v>MET0000966</v>
      </c>
      <c r="C2294" s="27" t="s">
        <v>73</v>
      </c>
      <c r="D2294" s="16" t="s">
        <v>83</v>
      </c>
      <c r="E2294" s="15" t="str">
        <f>'[4]HGAC FS12-23 Metrostar Options'!C966</f>
        <v>Extra Acc Pwr &amp; Gnd Stud Upper Ctr Rr Wall 40A Batt Dir</v>
      </c>
      <c r="F2294" s="17">
        <f>'[4]HGAC FS12-23 Metrostar Options'!K966</f>
        <v>500</v>
      </c>
      <c r="G2294" s="13">
        <v>0.15</v>
      </c>
      <c r="H2294" s="14"/>
    </row>
    <row r="2295" spans="1:8" x14ac:dyDescent="0.35">
      <c r="A2295" s="11" t="s">
        <v>8</v>
      </c>
      <c r="B2295" s="16" t="str">
        <f>'[4]HGAC FS12-23 Metrostar Options'!B967</f>
        <v>MET0000967</v>
      </c>
      <c r="C2295" s="27" t="s">
        <v>73</v>
      </c>
      <c r="D2295" s="16" t="s">
        <v>83</v>
      </c>
      <c r="E2295" s="15" t="str">
        <f>'[4]HGAC FS12-23 Metrostar Options'!C967</f>
        <v>Extra Acc Pwr &amp; Gnd Stud Upper Ctr Rr Wall 40A Batt Dir 4' Loop</v>
      </c>
      <c r="F2295" s="17">
        <f>'[4]HGAC FS12-23 Metrostar Options'!K967</f>
        <v>521</v>
      </c>
      <c r="G2295" s="13">
        <v>0.15</v>
      </c>
      <c r="H2295" s="14"/>
    </row>
    <row r="2296" spans="1:8" x14ac:dyDescent="0.35">
      <c r="A2296" s="11" t="s">
        <v>8</v>
      </c>
      <c r="B2296" s="16" t="str">
        <f>'[4]HGAC FS12-23 Metrostar Options'!B968</f>
        <v>MET0000968</v>
      </c>
      <c r="C2296" s="27" t="s">
        <v>73</v>
      </c>
      <c r="D2296" s="16" t="s">
        <v>83</v>
      </c>
      <c r="E2296" s="15" t="str">
        <f>'[4]HGAC FS12-23 Metrostar Options'!C968</f>
        <v>Extra Acc Pwr &amp; Gnd Stud Upper LH Rr Wall 40A Batt Dir 4' Loop</v>
      </c>
      <c r="F2296" s="17">
        <f>'[4]HGAC FS12-23 Metrostar Options'!K968</f>
        <v>521</v>
      </c>
      <c r="G2296" s="13">
        <v>0.15</v>
      </c>
      <c r="H2296" s="14"/>
    </row>
    <row r="2297" spans="1:8" x14ac:dyDescent="0.35">
      <c r="A2297" s="11" t="s">
        <v>8</v>
      </c>
      <c r="B2297" s="16" t="str">
        <f>'[4]HGAC FS12-23 Metrostar Options'!B969</f>
        <v>MET0000969</v>
      </c>
      <c r="C2297" s="27" t="s">
        <v>73</v>
      </c>
      <c r="D2297" s="16" t="s">
        <v>83</v>
      </c>
      <c r="E2297" s="15" t="str">
        <f>'[4]HGAC FS12-23 Metrostar Options'!C969</f>
        <v>Extra Acc Pwr &amp; Gnd Stud Lwr Ctr Rr Wall 40A Ign Sw 4' Loop</v>
      </c>
      <c r="F2297" s="17">
        <f>'[4]HGAC FS12-23 Metrostar Options'!K969</f>
        <v>521</v>
      </c>
      <c r="G2297" s="13">
        <v>0.15</v>
      </c>
      <c r="H2297" s="14"/>
    </row>
    <row r="2298" spans="1:8" x14ac:dyDescent="0.35">
      <c r="A2298" s="11" t="s">
        <v>8</v>
      </c>
      <c r="B2298" s="16" t="str">
        <f>'[4]HGAC FS12-23 Metrostar Options'!B970</f>
        <v>MET0000970</v>
      </c>
      <c r="C2298" s="27" t="s">
        <v>73</v>
      </c>
      <c r="D2298" s="16" t="s">
        <v>83</v>
      </c>
      <c r="E2298" s="15" t="str">
        <f>'[4]HGAC FS12-23 Metrostar Options'!C970</f>
        <v>Extra Acc Pwr &amp; Gnd Stud Lwr Ctr Rr Wall 40A Mstr Sw</v>
      </c>
      <c r="F2298" s="17">
        <f>'[4]HGAC FS12-23 Metrostar Options'!K970</f>
        <v>500</v>
      </c>
      <c r="G2298" s="13">
        <v>0.15</v>
      </c>
      <c r="H2298" s="14"/>
    </row>
    <row r="2299" spans="1:8" x14ac:dyDescent="0.35">
      <c r="A2299" s="11" t="s">
        <v>8</v>
      </c>
      <c r="B2299" s="16" t="str">
        <f>'[4]HGAC FS12-23 Metrostar Options'!B971</f>
        <v>MET0000971</v>
      </c>
      <c r="C2299" s="27" t="s">
        <v>73</v>
      </c>
      <c r="D2299" s="16" t="s">
        <v>83</v>
      </c>
      <c r="E2299" s="15" t="str">
        <f>'[4]HGAC FS12-23 Metrostar Options'!C971</f>
        <v>Extra Acc Pwr &amp; Gnd Stud Under FFC Seats 20A Ign Sw</v>
      </c>
      <c r="F2299" s="17">
        <f>'[4]HGAC FS12-23 Metrostar Options'!K971</f>
        <v>407</v>
      </c>
      <c r="G2299" s="13">
        <v>0.15</v>
      </c>
      <c r="H2299" s="14"/>
    </row>
    <row r="2300" spans="1:8" x14ac:dyDescent="0.35">
      <c r="A2300" s="11" t="s">
        <v>8</v>
      </c>
      <c r="B2300" s="16" t="str">
        <f>'[4]HGAC FS12-23 Metrostar Options'!B972</f>
        <v>MET0000972</v>
      </c>
      <c r="C2300" s="27" t="s">
        <v>73</v>
      </c>
      <c r="D2300" s="16" t="s">
        <v>83</v>
      </c>
      <c r="E2300" s="15" t="str">
        <f>'[4]HGAC FS12-23 Metrostar Options'!C972</f>
        <v>Extra Acc Pwr &amp; Gnd Stud Under FFC Seats 20A Batt Dir</v>
      </c>
      <c r="F2300" s="17">
        <f>'[4]HGAC FS12-23 Metrostar Options'!K972</f>
        <v>407</v>
      </c>
      <c r="G2300" s="13">
        <v>0.15</v>
      </c>
      <c r="H2300" s="14"/>
    </row>
    <row r="2301" spans="1:8" x14ac:dyDescent="0.35">
      <c r="A2301" s="11" t="s">
        <v>8</v>
      </c>
      <c r="B2301" s="16" t="str">
        <f>'[4]HGAC FS12-23 Metrostar Options'!B973</f>
        <v>MET0000973</v>
      </c>
      <c r="C2301" s="27" t="s">
        <v>73</v>
      </c>
      <c r="D2301" s="16" t="s">
        <v>83</v>
      </c>
      <c r="E2301" s="15" t="str">
        <f>'[4]HGAC FS12-23 Metrostar Options'!C973</f>
        <v>Extra Acc Pwr &amp; Gnd Stud Behind LH FFC Seat 40A Batt Dir</v>
      </c>
      <c r="F2301" s="17">
        <f>'[4]HGAC FS12-23 Metrostar Options'!K973</f>
        <v>500</v>
      </c>
      <c r="G2301" s="13">
        <v>0.15</v>
      </c>
      <c r="H2301" s="14"/>
    </row>
    <row r="2302" spans="1:8" x14ac:dyDescent="0.35">
      <c r="A2302" s="11" t="s">
        <v>8</v>
      </c>
      <c r="B2302" s="16" t="str">
        <f>'[4]HGAC FS12-23 Metrostar Options'!B974</f>
        <v>MET0000974</v>
      </c>
      <c r="C2302" s="27" t="s">
        <v>73</v>
      </c>
      <c r="D2302" s="16" t="s">
        <v>83</v>
      </c>
      <c r="E2302" s="15" t="str">
        <f>'[4]HGAC FS12-23 Metrostar Options'!C974</f>
        <v>Extra Acc Pwr &amp; Gnd Prewire LH EMS 2' Loop 20A Stud Mstr Sw Shplse 2' Addl Wir</v>
      </c>
      <c r="F2302" s="17">
        <f>'[4]HGAC FS12-23 Metrostar Options'!K974</f>
        <v>359</v>
      </c>
      <c r="G2302" s="13">
        <v>0.15</v>
      </c>
      <c r="H2302" s="14"/>
    </row>
    <row r="2303" spans="1:8" x14ac:dyDescent="0.35">
      <c r="A2303" s="11" t="s">
        <v>8</v>
      </c>
      <c r="B2303" s="16" t="str">
        <f>'[4]HGAC FS12-23 Metrostar Options'!B975</f>
        <v>MET0000975</v>
      </c>
      <c r="C2303" s="27" t="s">
        <v>73</v>
      </c>
      <c r="D2303" s="16" t="s">
        <v>83</v>
      </c>
      <c r="E2303" s="15" t="str">
        <f>'[4]HGAC FS12-23 Metrostar Options'!C975</f>
        <v>Extra Acc Pwr &amp; Gnd Prewire Rr Wall Between FFC Seats 20A Mstr Sw 2' Loop</v>
      </c>
      <c r="F2303" s="17">
        <f>'[4]HGAC FS12-23 Metrostar Options'!K975</f>
        <v>409</v>
      </c>
      <c r="G2303" s="13">
        <v>0.15</v>
      </c>
      <c r="H2303" s="14"/>
    </row>
    <row r="2304" spans="1:8" x14ac:dyDescent="0.35">
      <c r="A2304" s="11" t="s">
        <v>8</v>
      </c>
      <c r="B2304" s="16" t="str">
        <f>'[4]HGAC FS12-23 Metrostar Options'!B976</f>
        <v>MET0000976</v>
      </c>
      <c r="C2304" s="27" t="s">
        <v>73</v>
      </c>
      <c r="D2304" s="16" t="s">
        <v>83</v>
      </c>
      <c r="E2304" s="15" t="str">
        <f>'[4]HGAC FS12-23 Metrostar Options'!C976</f>
        <v>Extra Acc Pwr (2) Anderson Powerpoles 30A Sw Pnl Mstr Sw</v>
      </c>
      <c r="F2304" s="17">
        <f>'[4]HGAC FS12-23 Metrostar Options'!K976</f>
        <v>264</v>
      </c>
      <c r="G2304" s="13">
        <v>0.15</v>
      </c>
      <c r="H2304" s="14"/>
    </row>
    <row r="2305" spans="1:8" x14ac:dyDescent="0.35">
      <c r="A2305" s="11" t="s">
        <v>8</v>
      </c>
      <c r="B2305" s="16" t="str">
        <f>'[4]HGAC FS12-23 Metrostar Options'!B977</f>
        <v>MET0000977</v>
      </c>
      <c r="C2305" s="27" t="s">
        <v>73</v>
      </c>
      <c r="D2305" s="16" t="s">
        <v>83</v>
      </c>
      <c r="E2305" s="15" t="str">
        <f>'[4]HGAC FS12-23 Metrostar Options'!C977</f>
        <v>Extra Acc Pwr 6 Fuse Blue Sea Pnl Bhd Sw Pnl w/15A Batt Dir 2' Loop</v>
      </c>
      <c r="F2305" s="17">
        <f>'[4]HGAC FS12-23 Metrostar Options'!K977</f>
        <v>509</v>
      </c>
      <c r="G2305" s="13">
        <v>0.15</v>
      </c>
      <c r="H2305" s="14"/>
    </row>
    <row r="2306" spans="1:8" x14ac:dyDescent="0.35">
      <c r="A2306" s="11" t="s">
        <v>8</v>
      </c>
      <c r="B2306" s="16" t="str">
        <f>'[4]HGAC FS12-23 Metrostar Options'!B978</f>
        <v>MET0000978</v>
      </c>
      <c r="C2306" s="27" t="s">
        <v>73</v>
      </c>
      <c r="D2306" s="16" t="s">
        <v>83</v>
      </c>
      <c r="E2306" s="15" t="str">
        <f>'[4]HGAC FS12-23 Metrostar Options'!C978</f>
        <v>Extra Acc Pwr 6 Fuse Blue Sea Pnl Bhd Sw Pnl w/40A Batt Dir</v>
      </c>
      <c r="F2306" s="17">
        <f>'[4]HGAC FS12-23 Metrostar Options'!K978</f>
        <v>442</v>
      </c>
      <c r="G2306" s="13">
        <v>0.15</v>
      </c>
      <c r="H2306" s="14"/>
    </row>
    <row r="2307" spans="1:8" x14ac:dyDescent="0.35">
      <c r="A2307" s="11" t="s">
        <v>8</v>
      </c>
      <c r="B2307" s="16" t="str">
        <f>'[4]HGAC FS12-23 Metrostar Options'!B979</f>
        <v>MET0000979</v>
      </c>
      <c r="C2307" s="27" t="s">
        <v>73</v>
      </c>
      <c r="D2307" s="16" t="s">
        <v>83</v>
      </c>
      <c r="E2307" s="15" t="str">
        <f>'[4]HGAC FS12-23 Metrostar Options'!C979</f>
        <v>Extra Acc Pwr 6 Fuse Blue Sea Pnl Bhd Sw Pnl w/40A Ign Sw</v>
      </c>
      <c r="F2307" s="17">
        <f>'[4]HGAC FS12-23 Metrostar Options'!K979</f>
        <v>442</v>
      </c>
      <c r="G2307" s="13">
        <v>0.15</v>
      </c>
      <c r="H2307" s="14"/>
    </row>
    <row r="2308" spans="1:8" x14ac:dyDescent="0.35">
      <c r="A2308" s="11" t="s">
        <v>8</v>
      </c>
      <c r="B2308" s="16" t="str">
        <f>'[4]HGAC FS12-23 Metrostar Options'!B980</f>
        <v>MET0000980</v>
      </c>
      <c r="C2308" s="27" t="s">
        <v>73</v>
      </c>
      <c r="D2308" s="16" t="s">
        <v>83</v>
      </c>
      <c r="E2308" s="15" t="str">
        <f>'[4]HGAC FS12-23 Metrostar Options'!C980</f>
        <v>Extra Acc Pwr 6 Fuse Blue Sea Pnl Bhd Sw Pnl w/60A Brkr Mstr Sw</v>
      </c>
      <c r="F2308" s="17">
        <f>'[4]HGAC FS12-23 Metrostar Options'!K980</f>
        <v>483</v>
      </c>
      <c r="G2308" s="13">
        <v>0.15</v>
      </c>
      <c r="H2308" s="14"/>
    </row>
    <row r="2309" spans="1:8" x14ac:dyDescent="0.35">
      <c r="A2309" s="11" t="s">
        <v>8</v>
      </c>
      <c r="B2309" s="16" t="str">
        <f>'[4]HGAC FS12-23 Metrostar Options'!B981</f>
        <v>MET0000981</v>
      </c>
      <c r="C2309" s="27" t="s">
        <v>73</v>
      </c>
      <c r="D2309" s="16" t="s">
        <v>83</v>
      </c>
      <c r="E2309" s="15" t="str">
        <f>'[4]HGAC FS12-23 Metrostar Options'!C981</f>
        <v>Extra Acc Pwr 6 Fuse Blue Sea Pnl Bhd Sw Pnl w/100A Batt Dir</v>
      </c>
      <c r="F2309" s="17">
        <f>'[4]HGAC FS12-23 Metrostar Options'!K981</f>
        <v>567</v>
      </c>
      <c r="G2309" s="13">
        <v>0.15</v>
      </c>
      <c r="H2309" s="14"/>
    </row>
    <row r="2310" spans="1:8" x14ac:dyDescent="0.35">
      <c r="A2310" s="11" t="s">
        <v>8</v>
      </c>
      <c r="B2310" s="16" t="str">
        <f>'[4]HGAC FS12-23 Metrostar Options'!B982</f>
        <v>MET0000982</v>
      </c>
      <c r="C2310" s="27" t="s">
        <v>73</v>
      </c>
      <c r="D2310" s="16" t="s">
        <v>83</v>
      </c>
      <c r="E2310" s="15" t="str">
        <f>'[4]HGAC FS12-23 Metrostar Options'!C982</f>
        <v>Extra Acc Pwr 6 Fuse Blue Sea Pnl Bhd Off Seat On Wall 40A Batt Dir</v>
      </c>
      <c r="F2310" s="17">
        <f>'[4]HGAC FS12-23 Metrostar Options'!K982</f>
        <v>492</v>
      </c>
      <c r="G2310" s="13">
        <v>0.15</v>
      </c>
      <c r="H2310" s="14"/>
    </row>
    <row r="2311" spans="1:8" x14ac:dyDescent="0.35">
      <c r="A2311" s="11" t="s">
        <v>8</v>
      </c>
      <c r="B2311" s="16" t="str">
        <f>'[4]HGAC FS12-23 Metrostar Options'!B983</f>
        <v>MET0000983</v>
      </c>
      <c r="C2311" s="27" t="s">
        <v>73</v>
      </c>
      <c r="D2311" s="16" t="s">
        <v>83</v>
      </c>
      <c r="E2311" s="15" t="str">
        <f>'[4]HGAC FS12-23 Metrostar Options'!C983</f>
        <v>Extra Acc Pwr 6 Fuse Blue Sea Pnl Bhd Drv Seat 40A Batt Dir</v>
      </c>
      <c r="F2311" s="17">
        <f>'[4]HGAC FS12-23 Metrostar Options'!K983</f>
        <v>500</v>
      </c>
      <c r="G2311" s="13">
        <v>0.15</v>
      </c>
      <c r="H2311" s="14"/>
    </row>
    <row r="2312" spans="1:8" x14ac:dyDescent="0.35">
      <c r="A2312" s="11" t="s">
        <v>8</v>
      </c>
      <c r="B2312" s="16" t="str">
        <f>'[4]HGAC FS12-23 Metrostar Options'!B984</f>
        <v>MET0000984</v>
      </c>
      <c r="C2312" s="27" t="s">
        <v>73</v>
      </c>
      <c r="D2312" s="16" t="s">
        <v>83</v>
      </c>
      <c r="E2312" s="15" t="str">
        <f>'[4]HGAC FS12-23 Metrostar Options'!C984</f>
        <v>Extra Acc Pwr 6 Fuse Blue Sea Pnl Bhd Off Seat On Wall 40A Batt Dir 4' Loop</v>
      </c>
      <c r="F2312" s="17">
        <f>'[4]HGAC FS12-23 Metrostar Options'!K984</f>
        <v>516</v>
      </c>
      <c r="G2312" s="13">
        <v>0.15</v>
      </c>
      <c r="H2312" s="14"/>
    </row>
    <row r="2313" spans="1:8" x14ac:dyDescent="0.35">
      <c r="A2313" s="11" t="s">
        <v>8</v>
      </c>
      <c r="B2313" s="16" t="str">
        <f>'[4]HGAC FS12-23 Metrostar Options'!B985</f>
        <v>MET0000985</v>
      </c>
      <c r="C2313" s="27" t="s">
        <v>73</v>
      </c>
      <c r="D2313" s="16" t="s">
        <v>83</v>
      </c>
      <c r="E2313" s="15" t="str">
        <f>'[4]HGAC FS12-23 Metrostar Options'!C985</f>
        <v>Extra Acc Pwr 6 Fuse Pnl Bhd Off Seat w/40A Fuse Batt Dir Prewire Shpls/Modem Sw</v>
      </c>
      <c r="F2313" s="17">
        <f>'[4]HGAC FS12-23 Metrostar Options'!K985</f>
        <v>587</v>
      </c>
      <c r="G2313" s="13">
        <v>0.15</v>
      </c>
      <c r="H2313" s="14"/>
    </row>
    <row r="2314" spans="1:8" x14ac:dyDescent="0.35">
      <c r="A2314" s="11" t="s">
        <v>8</v>
      </c>
      <c r="B2314" s="16" t="str">
        <f>'[4]HGAC FS12-23 Metrostar Options'!B986</f>
        <v>MET0000986</v>
      </c>
      <c r="C2314" s="27" t="s">
        <v>73</v>
      </c>
      <c r="D2314" s="16" t="s">
        <v>83</v>
      </c>
      <c r="E2314" s="15" t="str">
        <f>'[4]HGAC FS12-23 Metrostar Options'!C986</f>
        <v>Extra Acc Pwr 6 Fuse Blue Sea Pnl On Lwr IB Face Of RH EMS Cmpt 40A Batt Dir</v>
      </c>
      <c r="F2314" s="17">
        <f>'[4]HGAC FS12-23 Metrostar Options'!K986</f>
        <v>492</v>
      </c>
      <c r="G2314" s="13">
        <v>0.15</v>
      </c>
      <c r="H2314" s="14"/>
    </row>
    <row r="2315" spans="1:8" x14ac:dyDescent="0.35">
      <c r="A2315" s="11" t="s">
        <v>8</v>
      </c>
      <c r="B2315" s="16" t="str">
        <f>'[4]HGAC FS12-23 Metrostar Options'!B987</f>
        <v>MET0000987</v>
      </c>
      <c r="C2315" s="27" t="s">
        <v>73</v>
      </c>
      <c r="D2315" s="16" t="s">
        <v>83</v>
      </c>
      <c r="E2315" s="15" t="str">
        <f>'[4]HGAC FS12-23 Metrostar Options'!C987</f>
        <v>Extra Acc Pwr 6 Fuse Blue Sea Pnl Eng Tnl Bhd Drv w/40A Brkr Batt Dir 4' Loop</v>
      </c>
      <c r="F2315" s="17">
        <f>'[4]HGAC FS12-23 Metrostar Options'!K987</f>
        <v>516</v>
      </c>
      <c r="G2315" s="13">
        <v>0.15</v>
      </c>
      <c r="H2315" s="14"/>
    </row>
    <row r="2316" spans="1:8" x14ac:dyDescent="0.35">
      <c r="A2316" s="11" t="s">
        <v>8</v>
      </c>
      <c r="B2316" s="16" t="str">
        <f>'[4]HGAC FS12-23 Metrostar Options'!B988</f>
        <v>MET0000988</v>
      </c>
      <c r="C2316" s="27" t="s">
        <v>73</v>
      </c>
      <c r="D2316" s="16" t="s">
        <v>83</v>
      </c>
      <c r="E2316" s="15" t="str">
        <f>'[4]HGAC FS12-23 Metrostar Options'!C988</f>
        <v>Extra Acc Pwr 6 Fuse Blue Sea Pnl Eng Tnl Bhd Drv w/40A Brkr Batt Dir</v>
      </c>
      <c r="F2316" s="17">
        <f>'[4]HGAC FS12-23 Metrostar Options'!K988</f>
        <v>492</v>
      </c>
      <c r="G2316" s="13">
        <v>0.15</v>
      </c>
      <c r="H2316" s="14"/>
    </row>
    <row r="2317" spans="1:8" x14ac:dyDescent="0.35">
      <c r="A2317" s="11" t="s">
        <v>8</v>
      </c>
      <c r="B2317" s="16" t="str">
        <f>'[4]HGAC FS12-23 Metrostar Options'!B989</f>
        <v>MET0000989</v>
      </c>
      <c r="C2317" s="27" t="s">
        <v>73</v>
      </c>
      <c r="D2317" s="16" t="s">
        <v>83</v>
      </c>
      <c r="E2317" s="15" t="str">
        <f>'[4]HGAC FS12-23 Metrostar Options'!C989</f>
        <v>Extra Acc Pwr 6 Fuse Blue Sea Pnl Eng Tnl Bhd Drv w/40A Brkr Ign Sw 4' Loop</v>
      </c>
      <c r="F2317" s="17">
        <f>'[4]HGAC FS12-23 Metrostar Options'!K989</f>
        <v>516</v>
      </c>
      <c r="G2317" s="13">
        <v>0.15</v>
      </c>
      <c r="H2317" s="14"/>
    </row>
    <row r="2318" spans="1:8" x14ac:dyDescent="0.35">
      <c r="A2318" s="11" t="s">
        <v>8</v>
      </c>
      <c r="B2318" s="16" t="str">
        <f>'[4]HGAC FS12-23 Metrostar Options'!B990</f>
        <v>MET0000990</v>
      </c>
      <c r="C2318" s="27" t="s">
        <v>73</v>
      </c>
      <c r="D2318" s="16" t="s">
        <v>83</v>
      </c>
      <c r="E2318" s="15" t="str">
        <f>'[4]HGAC FS12-23 Metrostar Options'!C990</f>
        <v>Extra Acc Pwr 6 Fuse Blue Sea Pnl Eng Tnl Bhd Off w/40A Brkr Batt Dir</v>
      </c>
      <c r="F2318" s="17">
        <f>'[4]HGAC FS12-23 Metrostar Options'!K990</f>
        <v>492</v>
      </c>
      <c r="G2318" s="13">
        <v>0.15</v>
      </c>
      <c r="H2318" s="14"/>
    </row>
    <row r="2319" spans="1:8" x14ac:dyDescent="0.35">
      <c r="A2319" s="11" t="s">
        <v>8</v>
      </c>
      <c r="B2319" s="16" t="str">
        <f>'[4]HGAC FS12-23 Metrostar Options'!B991</f>
        <v>MET0000991</v>
      </c>
      <c r="C2319" s="27" t="s">
        <v>73</v>
      </c>
      <c r="D2319" s="16" t="s">
        <v>83</v>
      </c>
      <c r="E2319" s="15" t="str">
        <f>'[4]HGAC FS12-23 Metrostar Options'!C991</f>
        <v>Extra Acc Pwr 6 Fuse Blue Sea Pnl Lwr Ctr Rr Wall 40A Batt Dir</v>
      </c>
      <c r="F2319" s="17">
        <f>'[4]HGAC FS12-23 Metrostar Options'!K991</f>
        <v>646</v>
      </c>
      <c r="G2319" s="13">
        <v>0.15</v>
      </c>
      <c r="H2319" s="14"/>
    </row>
    <row r="2320" spans="1:8" x14ac:dyDescent="0.35">
      <c r="A2320" s="11" t="s">
        <v>8</v>
      </c>
      <c r="B2320" s="16" t="str">
        <f>'[4]HGAC FS12-23 Metrostar Options'!B992</f>
        <v>MET0000992</v>
      </c>
      <c r="C2320" s="27" t="s">
        <v>73</v>
      </c>
      <c r="D2320" s="16" t="s">
        <v>83</v>
      </c>
      <c r="E2320" s="15" t="str">
        <f>'[4]HGAC FS12-23 Metrostar Options'!C992</f>
        <v>Extra Acc Pwr 6 Fuse Blue Sea Pnl Rr Wall Left of Ctr Abv Seat Frm 40A Batt Dir</v>
      </c>
      <c r="F2320" s="17">
        <f>'[4]HGAC FS12-23 Metrostar Options'!K992</f>
        <v>788</v>
      </c>
      <c r="G2320" s="13">
        <v>0.15</v>
      </c>
      <c r="H2320" s="14"/>
    </row>
    <row r="2321" spans="1:8" x14ac:dyDescent="0.35">
      <c r="A2321" s="11" t="s">
        <v>8</v>
      </c>
      <c r="B2321" s="16" t="str">
        <f>'[4]HGAC FS12-23 Metrostar Options'!B993</f>
        <v>MET0000993</v>
      </c>
      <c r="C2321" s="27" t="s">
        <v>73</v>
      </c>
      <c r="D2321" s="16" t="s">
        <v>83</v>
      </c>
      <c r="E2321" s="15" t="str">
        <f>'[4]HGAC FS12-23 Metrostar Options'!C993</f>
        <v>Extra Acc Pwr 6 Fuse Blue Sea Pnl In FFC Seat Box 40A Batt Dir</v>
      </c>
      <c r="F2321" s="17">
        <f>'[4]HGAC FS12-23 Metrostar Options'!K993</f>
        <v>646</v>
      </c>
      <c r="G2321" s="13">
        <v>0.15</v>
      </c>
      <c r="H2321" s="14"/>
    </row>
    <row r="2322" spans="1:8" x14ac:dyDescent="0.35">
      <c r="A2322" s="11" t="s">
        <v>8</v>
      </c>
      <c r="B2322" s="16" t="str">
        <f>'[4]HGAC FS12-23 Metrostar Options'!B994</f>
        <v>MET0000994</v>
      </c>
      <c r="C2322" s="27" t="s">
        <v>73</v>
      </c>
      <c r="D2322" s="16" t="s">
        <v>83</v>
      </c>
      <c r="E2322" s="15" t="str">
        <f>'[4]HGAC FS12-23 Metrostar Options'!C994</f>
        <v>Extra Acc Pwr 6 Fuse Blue Sea Pnl In FFC Seat Box 60A Batt Dir</v>
      </c>
      <c r="F2322" s="17">
        <f>'[4]HGAC FS12-23 Metrostar Options'!K994</f>
        <v>749</v>
      </c>
      <c r="G2322" s="13">
        <v>0.15</v>
      </c>
      <c r="H2322" s="14"/>
    </row>
    <row r="2323" spans="1:8" x14ac:dyDescent="0.35">
      <c r="A2323" s="11" t="s">
        <v>8</v>
      </c>
      <c r="B2323" s="16" t="str">
        <f>'[4]HGAC FS12-23 Metrostar Options'!B995</f>
        <v>MET0000995</v>
      </c>
      <c r="C2323" s="27" t="s">
        <v>73</v>
      </c>
      <c r="D2323" s="16" t="s">
        <v>83</v>
      </c>
      <c r="E2323" s="15" t="str">
        <f>'[4]HGAC FS12-23 Metrostar Options'!C995</f>
        <v>Extra Acc Pwr 6 Fuse Blue Sea Pnl Flr Ctr Rr Wall w/60A Fuse Batt Dir 4' Loop</v>
      </c>
      <c r="F2323" s="17">
        <f>'[4]HGAC FS12-23 Metrostar Options'!K995</f>
        <v>503</v>
      </c>
      <c r="G2323" s="13">
        <v>0.15</v>
      </c>
      <c r="H2323" s="14"/>
    </row>
    <row r="2324" spans="1:8" x14ac:dyDescent="0.35">
      <c r="A2324" s="11" t="s">
        <v>8</v>
      </c>
      <c r="B2324" s="16" t="str">
        <f>'[4]HGAC FS12-23 Metrostar Options'!B996</f>
        <v>MET0000996</v>
      </c>
      <c r="C2324" s="27" t="s">
        <v>73</v>
      </c>
      <c r="D2324" s="16" t="s">
        <v>83</v>
      </c>
      <c r="E2324" s="15" t="str">
        <f>'[4]HGAC FS12-23 Metrostar Options'!C996</f>
        <v>Extra Acc Pwr 6 Fuse Blue Sea Flr Ctr Rr Wall 60A Labeled Fuse Batt Dir 4' Loop</v>
      </c>
      <c r="F2324" s="17">
        <f>'[4]HGAC FS12-23 Metrostar Options'!K996</f>
        <v>539</v>
      </c>
      <c r="G2324" s="13">
        <v>0.15</v>
      </c>
      <c r="H2324" s="14"/>
    </row>
    <row r="2325" spans="1:8" x14ac:dyDescent="0.35">
      <c r="A2325" s="11" t="s">
        <v>8</v>
      </c>
      <c r="B2325" s="16" t="str">
        <f>'[4]HGAC FS12-23 Metrostar Options'!B997</f>
        <v>MET0000997</v>
      </c>
      <c r="C2325" s="27" t="s">
        <v>73</v>
      </c>
      <c r="D2325" s="16" t="s">
        <v>83</v>
      </c>
      <c r="E2325" s="15" t="str">
        <f>'[4]HGAC FS12-23 Metrostar Options'!C997</f>
        <v>Extra Acc Pwr 6 Fuse Blue Sea Pnl RH Rr Wall w/60A Fuse Batt Dir 4' Loop</v>
      </c>
      <c r="F2325" s="17">
        <f>'[4]HGAC FS12-23 Metrostar Options'!K997</f>
        <v>749</v>
      </c>
      <c r="G2325" s="13">
        <v>0.15</v>
      </c>
      <c r="H2325" s="14"/>
    </row>
    <row r="2326" spans="1:8" x14ac:dyDescent="0.35">
      <c r="A2326" s="11" t="s">
        <v>8</v>
      </c>
      <c r="B2326" s="16" t="str">
        <f>'[4]HGAC FS12-23 Metrostar Options'!B998</f>
        <v>MET0000998</v>
      </c>
      <c r="C2326" s="27" t="s">
        <v>73</v>
      </c>
      <c r="D2326" s="16" t="s">
        <v>83</v>
      </c>
      <c r="E2326" s="15" t="str">
        <f>'[4]HGAC FS12-23 Metrostar Options'!C998</f>
        <v>Extra Acc Pwr 10 Fuse Pnl Bhd Drv Seat w/40A Fuse Batt Dir</v>
      </c>
      <c r="F2326" s="17">
        <f>'[4]HGAC FS12-23 Metrostar Options'!K998</f>
        <v>463</v>
      </c>
      <c r="G2326" s="13">
        <v>0.15</v>
      </c>
      <c r="H2326" s="14"/>
    </row>
    <row r="2327" spans="1:8" x14ac:dyDescent="0.35">
      <c r="A2327" s="11" t="s">
        <v>8</v>
      </c>
      <c r="B2327" s="16" t="str">
        <f>'[4]HGAC FS12-23 Metrostar Options'!B999</f>
        <v>MET0000999</v>
      </c>
      <c r="C2327" s="27" t="s">
        <v>73</v>
      </c>
      <c r="D2327" s="16" t="s">
        <v>83</v>
      </c>
      <c r="E2327" s="15" t="str">
        <f>'[4]HGAC FS12-23 Metrostar Options'!C999</f>
        <v>Extra Acc Pwr 10 Fuse Pnl Bhd Off Seat w/40A Fuse Batt Dir</v>
      </c>
      <c r="F2327" s="17">
        <f>'[4]HGAC FS12-23 Metrostar Options'!K999</f>
        <v>492</v>
      </c>
      <c r="G2327" s="13">
        <v>0.15</v>
      </c>
      <c r="H2327" s="14"/>
    </row>
    <row r="2328" spans="1:8" x14ac:dyDescent="0.35">
      <c r="A2328" s="11" t="s">
        <v>8</v>
      </c>
      <c r="B2328" s="16" t="str">
        <f>'[4]HGAC FS12-23 Metrostar Options'!B1000</f>
        <v>MET0001000</v>
      </c>
      <c r="C2328" s="27" t="s">
        <v>73</v>
      </c>
      <c r="D2328" s="16" t="s">
        <v>83</v>
      </c>
      <c r="E2328" s="15" t="str">
        <f>'[4]HGAC FS12-23 Metrostar Options'!C1000</f>
        <v>Extra Acc Pwr 10 Fuse Pnl Bhd Off Seat w/40A Fuse Batt Dir 5' Loop</v>
      </c>
      <c r="F2328" s="17">
        <f>'[4]HGAC FS12-23 Metrostar Options'!K1000</f>
        <v>483</v>
      </c>
      <c r="G2328" s="13">
        <v>0.15</v>
      </c>
      <c r="H2328" s="14"/>
    </row>
    <row r="2329" spans="1:8" x14ac:dyDescent="0.35">
      <c r="A2329" s="11" t="s">
        <v>8</v>
      </c>
      <c r="B2329" s="16" t="str">
        <f>'[4]HGAC FS12-23 Metrostar Options'!B1001</f>
        <v>MET0001001</v>
      </c>
      <c r="C2329" s="27" t="s">
        <v>73</v>
      </c>
      <c r="D2329" s="16" t="s">
        <v>83</v>
      </c>
      <c r="E2329" s="15" t="str">
        <f>'[4]HGAC FS12-23 Metrostar Options'!C1001</f>
        <v>Extra Acc Pwr 10 Fuse Pnl Bhd Off Seat w/40A Fuse Mstr Sw</v>
      </c>
      <c r="F2329" s="17">
        <f>'[4]HGAC FS12-23 Metrostar Options'!K1001</f>
        <v>492</v>
      </c>
      <c r="G2329" s="13">
        <v>0.15</v>
      </c>
      <c r="H2329" s="14"/>
    </row>
    <row r="2330" spans="1:8" x14ac:dyDescent="0.35">
      <c r="A2330" s="11" t="s">
        <v>8</v>
      </c>
      <c r="B2330" s="16" t="str">
        <f>'[4]HGAC FS12-23 Metrostar Options'!B1002</f>
        <v>MET0001002</v>
      </c>
      <c r="C2330" s="27" t="s">
        <v>73</v>
      </c>
      <c r="D2330" s="16" t="s">
        <v>83</v>
      </c>
      <c r="E2330" s="15" t="str">
        <f>'[4]HGAC FS12-23 Metrostar Options'!C1002</f>
        <v>Extra Acc Pwr 10 Fuse Pnl Bhd Off Seat w/60A Fuse Batt Dir</v>
      </c>
      <c r="F2330" s="17">
        <f>'[4]HGAC FS12-23 Metrostar Options'!K1002</f>
        <v>561</v>
      </c>
      <c r="G2330" s="13">
        <v>0.15</v>
      </c>
      <c r="H2330" s="14"/>
    </row>
    <row r="2331" spans="1:8" x14ac:dyDescent="0.35">
      <c r="A2331" s="11" t="s">
        <v>8</v>
      </c>
      <c r="B2331" s="16" t="str">
        <f>'[4]HGAC FS12-23 Metrostar Options'!B1003</f>
        <v>MET0001003</v>
      </c>
      <c r="C2331" s="27" t="s">
        <v>73</v>
      </c>
      <c r="D2331" s="16" t="s">
        <v>83</v>
      </c>
      <c r="E2331" s="15" t="str">
        <f>'[4]HGAC FS12-23 Metrostar Options'!C1003</f>
        <v>Extra Acc Pwr 10 Fuse Pnl Bhd Off Seat w/80A Fuse Ign Sw</v>
      </c>
      <c r="F2331" s="17">
        <f>'[4]HGAC FS12-23 Metrostar Options'!K1003</f>
        <v>585</v>
      </c>
      <c r="G2331" s="13">
        <v>0.15</v>
      </c>
      <c r="H2331" s="14"/>
    </row>
    <row r="2332" spans="1:8" x14ac:dyDescent="0.35">
      <c r="A2332" s="11" t="s">
        <v>8</v>
      </c>
      <c r="B2332" s="16" t="str">
        <f>'[4]HGAC FS12-23 Metrostar Options'!B1004</f>
        <v>MET0001004</v>
      </c>
      <c r="C2332" s="27" t="s">
        <v>73</v>
      </c>
      <c r="D2332" s="16" t="s">
        <v>83</v>
      </c>
      <c r="E2332" s="15" t="str">
        <f>'[4]HGAC FS12-23 Metrostar Options'!C1004</f>
        <v>Extra Acc Pwr 10 Fuse Pnl Undr Off Seat w/40A Fuse Batt Dir</v>
      </c>
      <c r="F2332" s="17">
        <f>'[4]HGAC FS12-23 Metrostar Options'!K1004</f>
        <v>492</v>
      </c>
      <c r="G2332" s="13">
        <v>0.15</v>
      </c>
      <c r="H2332" s="14"/>
    </row>
    <row r="2333" spans="1:8" x14ac:dyDescent="0.35">
      <c r="A2333" s="11" t="s">
        <v>8</v>
      </c>
      <c r="B2333" s="16" t="str">
        <f>'[4]HGAC FS12-23 Metrostar Options'!B1005</f>
        <v>MET0001005</v>
      </c>
      <c r="C2333" s="27" t="s">
        <v>73</v>
      </c>
      <c r="D2333" s="16" t="s">
        <v>83</v>
      </c>
      <c r="E2333" s="15" t="str">
        <f>'[4]HGAC FS12-23 Metrostar Options'!C1005</f>
        <v>Extra Acc Pwr 10 Fuse Pnl Eng Tnl Bhd Off w/60A Fuse Batt Dir</v>
      </c>
      <c r="F2333" s="17">
        <f>'[4]HGAC FS12-23 Metrostar Options'!K1005</f>
        <v>561</v>
      </c>
      <c r="G2333" s="13">
        <v>0.15</v>
      </c>
      <c r="H2333" s="14"/>
    </row>
    <row r="2334" spans="1:8" x14ac:dyDescent="0.35">
      <c r="A2334" s="11" t="s">
        <v>8</v>
      </c>
      <c r="B2334" s="16" t="str">
        <f>'[4]HGAC FS12-23 Metrostar Options'!B1006</f>
        <v>MET0001006</v>
      </c>
      <c r="C2334" s="27" t="s">
        <v>73</v>
      </c>
      <c r="D2334" s="16" t="s">
        <v>83</v>
      </c>
      <c r="E2334" s="15" t="str">
        <f>'[4]HGAC FS12-23 Metrostar Options'!C1006</f>
        <v>Extra Acc Pwr 10 Fuse Pnl Bhd Fwd Fcg Seat w/40A Fuse Batt Dir</v>
      </c>
      <c r="F2334" s="17">
        <f>'[4]HGAC FS12-23 Metrostar Options'!K1006</f>
        <v>533</v>
      </c>
      <c r="G2334" s="13">
        <v>0.15</v>
      </c>
      <c r="H2334" s="14"/>
    </row>
    <row r="2335" spans="1:8" x14ac:dyDescent="0.35">
      <c r="A2335" s="11" t="s">
        <v>8</v>
      </c>
      <c r="B2335" s="16" t="str">
        <f>'[4]HGAC FS12-23 Metrostar Options'!B1007</f>
        <v>MET0001007</v>
      </c>
      <c r="C2335" s="27" t="s">
        <v>73</v>
      </c>
      <c r="D2335" s="16" t="s">
        <v>83</v>
      </c>
      <c r="E2335" s="15" t="str">
        <f>'[4]HGAC FS12-23 Metrostar Options'!C1007</f>
        <v>Extra Acc Pwr &amp; Gnd Stud Near Batt Box 40A Mstr Sw</v>
      </c>
      <c r="F2335" s="17">
        <f>'[4]HGAC FS12-23 Metrostar Options'!K1007</f>
        <v>528</v>
      </c>
      <c r="G2335" s="13">
        <v>0.15</v>
      </c>
      <c r="H2335" s="14"/>
    </row>
    <row r="2336" spans="1:8" x14ac:dyDescent="0.35">
      <c r="A2336" s="11" t="s">
        <v>8</v>
      </c>
      <c r="B2336" s="16" t="str">
        <f>'[4]HGAC FS12-23 Metrostar Options'!B1008</f>
        <v>MET0001008</v>
      </c>
      <c r="C2336" s="27" t="s">
        <v>73</v>
      </c>
      <c r="D2336" s="16" t="s">
        <v>83</v>
      </c>
      <c r="E2336" s="15" t="str">
        <f>'[4]HGAC FS12-23 Metrostar Options'!C1008</f>
        <v>Extra Acc Pwr &amp; Gnd Stud Near Batt Box 40A Batt Dir</v>
      </c>
      <c r="F2336" s="17">
        <f>'[4]HGAC FS12-23 Metrostar Options'!K1008</f>
        <v>528</v>
      </c>
      <c r="G2336" s="13">
        <v>0.15</v>
      </c>
      <c r="H2336" s="14"/>
    </row>
    <row r="2337" spans="1:8" x14ac:dyDescent="0.35">
      <c r="A2337" s="11" t="s">
        <v>8</v>
      </c>
      <c r="B2337" s="16" t="str">
        <f>'[4]HGAC FS12-23 Metrostar Options'!B1009</f>
        <v>MET0001009</v>
      </c>
      <c r="C2337" s="27" t="s">
        <v>73</v>
      </c>
      <c r="D2337" s="16" t="s">
        <v>83</v>
      </c>
      <c r="E2337" s="15" t="str">
        <f>'[4]HGAC FS12-23 Metrostar Options'!C1009</f>
        <v>NO Ancillary Accessory Power &amp; Ground Stud</v>
      </c>
      <c r="F2337" s="17">
        <f>'[4]HGAC FS12-23 Metrostar Options'!K1009</f>
        <v>0</v>
      </c>
      <c r="G2337" s="13">
        <v>0.15</v>
      </c>
      <c r="H2337" s="14"/>
    </row>
    <row r="2338" spans="1:8" x14ac:dyDescent="0.35">
      <c r="A2338" s="11" t="s">
        <v>8</v>
      </c>
      <c r="B2338" s="16" t="str">
        <f>'[4]HGAC FS12-23 Metrostar Options'!B1010</f>
        <v>MET0001010</v>
      </c>
      <c r="C2338" s="27" t="s">
        <v>73</v>
      </c>
      <c r="D2338" s="16" t="s">
        <v>83</v>
      </c>
      <c r="E2338" s="15" t="str">
        <f>'[4]HGAC FS12-23 Metrostar Options'!C1010</f>
        <v>Ancillary Acc Pwr &amp; Gnd Stud Bhd Sw Pnl 40A Batt Dir</v>
      </c>
      <c r="F2338" s="17">
        <f>'[4]HGAC FS12-23 Metrostar Options'!K1010</f>
        <v>309</v>
      </c>
      <c r="G2338" s="13">
        <v>0.15</v>
      </c>
      <c r="H2338" s="14"/>
    </row>
    <row r="2339" spans="1:8" x14ac:dyDescent="0.35">
      <c r="A2339" s="11" t="s">
        <v>8</v>
      </c>
      <c r="B2339" s="16" t="str">
        <f>'[4]HGAC FS12-23 Metrostar Options'!B1011</f>
        <v>MET0001011</v>
      </c>
      <c r="C2339" s="27" t="s">
        <v>73</v>
      </c>
      <c r="D2339" s="16" t="s">
        <v>83</v>
      </c>
      <c r="E2339" s="15" t="str">
        <f>'[4]HGAC FS12-23 Metrostar Options'!C1011</f>
        <v>Ancillary Acc Pwr &amp; Gnd Stud Bhd Sw Pnl 40A Batt Dir (2)</v>
      </c>
      <c r="F2339" s="17">
        <f>'[4]HGAC FS12-23 Metrostar Options'!K1011</f>
        <v>512</v>
      </c>
      <c r="G2339" s="13">
        <v>0.15</v>
      </c>
      <c r="H2339" s="14"/>
    </row>
    <row r="2340" spans="1:8" x14ac:dyDescent="0.35">
      <c r="A2340" s="11" t="s">
        <v>8</v>
      </c>
      <c r="B2340" s="16" t="str">
        <f>'[4]HGAC FS12-23 Metrostar Options'!B1012</f>
        <v>MET0001012</v>
      </c>
      <c r="C2340" s="27" t="s">
        <v>73</v>
      </c>
      <c r="D2340" s="16" t="s">
        <v>83</v>
      </c>
      <c r="E2340" s="15" t="str">
        <f>'[4]HGAC FS12-23 Metrostar Options'!C1012</f>
        <v>Ancillary Acc Pwr &amp; Gnd Stud Bhd Sw Pnl 60A Batt Dir</v>
      </c>
      <c r="F2340" s="17">
        <f>'[4]HGAC FS12-23 Metrostar Options'!K1012</f>
        <v>326</v>
      </c>
      <c r="G2340" s="13">
        <v>0.15</v>
      </c>
      <c r="H2340" s="14"/>
    </row>
    <row r="2341" spans="1:8" x14ac:dyDescent="0.35">
      <c r="A2341" s="11" t="s">
        <v>8</v>
      </c>
      <c r="B2341" s="16" t="str">
        <f>'[4]HGAC FS12-23 Metrostar Options'!B1013</f>
        <v>MET0001013</v>
      </c>
      <c r="C2341" s="27" t="s">
        <v>73</v>
      </c>
      <c r="D2341" s="16" t="s">
        <v>83</v>
      </c>
      <c r="E2341" s="15" t="str">
        <f>'[4]HGAC FS12-23 Metrostar Options'!C1013</f>
        <v>Ancillary Acc Pwr &amp; Gnd Stud Bhd Off Seat 15A Ign Sw</v>
      </c>
      <c r="F2341" s="17">
        <f>'[4]HGAC FS12-23 Metrostar Options'!K1013</f>
        <v>359</v>
      </c>
      <c r="G2341" s="13">
        <v>0.15</v>
      </c>
      <c r="H2341" s="14"/>
    </row>
    <row r="2342" spans="1:8" x14ac:dyDescent="0.35">
      <c r="A2342" s="11" t="s">
        <v>8</v>
      </c>
      <c r="B2342" s="16" t="str">
        <f>'[4]HGAC FS12-23 Metrostar Options'!B1014</f>
        <v>MET0001014</v>
      </c>
      <c r="C2342" s="27" t="s">
        <v>73</v>
      </c>
      <c r="D2342" s="16" t="s">
        <v>83</v>
      </c>
      <c r="E2342" s="15" t="str">
        <f>'[4]HGAC FS12-23 Metrostar Options'!C1014</f>
        <v>Ancillary Acc Pwr &amp; Gnd Stud Bhd Off Seat 20A Mstr Sw 2' Loop</v>
      </c>
      <c r="F2342" s="17">
        <f>'[4]HGAC FS12-23 Metrostar Options'!K1014</f>
        <v>359</v>
      </c>
      <c r="G2342" s="13">
        <v>0.15</v>
      </c>
      <c r="H2342" s="14"/>
    </row>
    <row r="2343" spans="1:8" x14ac:dyDescent="0.35">
      <c r="A2343" s="11" t="s">
        <v>8</v>
      </c>
      <c r="B2343" s="16" t="str">
        <f>'[4]HGAC FS12-23 Metrostar Options'!B1015</f>
        <v>MET0001015</v>
      </c>
      <c r="C2343" s="27" t="s">
        <v>73</v>
      </c>
      <c r="D2343" s="16" t="s">
        <v>83</v>
      </c>
      <c r="E2343" s="15" t="str">
        <f>'[4]HGAC FS12-23 Metrostar Options'!C1015</f>
        <v>Ancillary Acc Pwr &amp; Gnd Stud Bhd Off Seat 40A Mstr Sw</v>
      </c>
      <c r="F2343" s="17">
        <f>'[4]HGAC FS12-23 Metrostar Options'!K1015</f>
        <v>359</v>
      </c>
      <c r="G2343" s="13">
        <v>0.15</v>
      </c>
      <c r="H2343" s="14"/>
    </row>
    <row r="2344" spans="1:8" x14ac:dyDescent="0.35">
      <c r="A2344" s="11" t="s">
        <v>8</v>
      </c>
      <c r="B2344" s="16" t="str">
        <f>'[4]HGAC FS12-23 Metrostar Options'!B1016</f>
        <v>MET0001016</v>
      </c>
      <c r="C2344" s="27" t="s">
        <v>73</v>
      </c>
      <c r="D2344" s="16" t="s">
        <v>83</v>
      </c>
      <c r="E2344" s="15" t="str">
        <f>'[4]HGAC FS12-23 Metrostar Options'!C1016</f>
        <v>Ancillary Acc Pwr &amp; Gnd Stud Bhd Off Seat 40A Ign Sw 2' Loop</v>
      </c>
      <c r="F2344" s="17">
        <f>'[4]HGAC FS12-23 Metrostar Options'!K1016</f>
        <v>372</v>
      </c>
      <c r="G2344" s="13">
        <v>0.15</v>
      </c>
      <c r="H2344" s="14"/>
    </row>
    <row r="2345" spans="1:8" x14ac:dyDescent="0.35">
      <c r="A2345" s="11" t="s">
        <v>8</v>
      </c>
      <c r="B2345" s="16" t="str">
        <f>'[4]HGAC FS12-23 Metrostar Options'!B1017</f>
        <v>MET0001017</v>
      </c>
      <c r="C2345" s="27" t="s">
        <v>73</v>
      </c>
      <c r="D2345" s="16" t="s">
        <v>83</v>
      </c>
      <c r="E2345" s="15" t="str">
        <f>'[4]HGAC FS12-23 Metrostar Options'!C1017</f>
        <v>Ancillary Acc Pwr &amp; Gnd Stud Bhd Off Seat 40A Mstr Sw 2' Loop</v>
      </c>
      <c r="F2345" s="17">
        <f>'[4]HGAC FS12-23 Metrostar Options'!K1017</f>
        <v>372</v>
      </c>
      <c r="G2345" s="13">
        <v>0.15</v>
      </c>
      <c r="H2345" s="14"/>
    </row>
    <row r="2346" spans="1:8" x14ac:dyDescent="0.35">
      <c r="A2346" s="11" t="s">
        <v>8</v>
      </c>
      <c r="B2346" s="16" t="str">
        <f>'[4]HGAC FS12-23 Metrostar Options'!B1018</f>
        <v>MET0001018</v>
      </c>
      <c r="C2346" s="27" t="s">
        <v>73</v>
      </c>
      <c r="D2346" s="16" t="s">
        <v>83</v>
      </c>
      <c r="E2346" s="15" t="str">
        <f>'[4]HGAC FS12-23 Metrostar Options'!C1018</f>
        <v>Ancillary Acc Pwr &amp; Gnd Stud Bhd Off Seat 40A Batt Dir 2' Loop</v>
      </c>
      <c r="F2346" s="17">
        <f>'[4]HGAC FS12-23 Metrostar Options'!K1018</f>
        <v>372</v>
      </c>
      <c r="G2346" s="13">
        <v>0.15</v>
      </c>
      <c r="H2346" s="14"/>
    </row>
    <row r="2347" spans="1:8" x14ac:dyDescent="0.35">
      <c r="A2347" s="11" t="s">
        <v>8</v>
      </c>
      <c r="B2347" s="16" t="str">
        <f>'[4]HGAC FS12-23 Metrostar Options'!B1019</f>
        <v>MET0001019</v>
      </c>
      <c r="C2347" s="27" t="s">
        <v>73</v>
      </c>
      <c r="D2347" s="16" t="s">
        <v>83</v>
      </c>
      <c r="E2347" s="15" t="str">
        <f>'[4]HGAC FS12-23 Metrostar Options'!C1019</f>
        <v>Ancillary Acc Pwr &amp; Gnd Stud Bhd Drv Seat 40A Batt Dir 2' Loop</v>
      </c>
      <c r="F2347" s="17">
        <f>'[4]HGAC FS12-23 Metrostar Options'!K1019</f>
        <v>372</v>
      </c>
      <c r="G2347" s="13">
        <v>0.15</v>
      </c>
      <c r="H2347" s="14"/>
    </row>
    <row r="2348" spans="1:8" x14ac:dyDescent="0.35">
      <c r="A2348" s="11" t="s">
        <v>8</v>
      </c>
      <c r="B2348" s="16" t="str">
        <f>'[4]HGAC FS12-23 Metrostar Options'!B1020</f>
        <v>MET0001020</v>
      </c>
      <c r="C2348" s="27" t="s">
        <v>73</v>
      </c>
      <c r="D2348" s="16" t="s">
        <v>83</v>
      </c>
      <c r="E2348" s="15" t="str">
        <f>'[4]HGAC FS12-23 Metrostar Options'!C1020</f>
        <v>Ancillary Acc Pwr &amp; Gnd Stud Bhd Drv Seat 40A Mstr Sw 4' Loop</v>
      </c>
      <c r="F2348" s="17">
        <f>'[4]HGAC FS12-23 Metrostar Options'!K1020</f>
        <v>379</v>
      </c>
      <c r="G2348" s="13">
        <v>0.15</v>
      </c>
      <c r="H2348" s="14"/>
    </row>
    <row r="2349" spans="1:8" x14ac:dyDescent="0.35">
      <c r="A2349" s="11" t="s">
        <v>8</v>
      </c>
      <c r="B2349" s="16" t="str">
        <f>'[4]HGAC FS12-23 Metrostar Options'!B1021</f>
        <v>MET0001021</v>
      </c>
      <c r="C2349" s="27" t="s">
        <v>73</v>
      </c>
      <c r="D2349" s="16" t="s">
        <v>83</v>
      </c>
      <c r="E2349" s="15" t="str">
        <f>'[4]HGAC FS12-23 Metrostar Options'!C1021</f>
        <v>Ancillary Acc Pwr &amp; Gnd Stud Bhd MDT Cut Out 40A Batt Dir</v>
      </c>
      <c r="F2349" s="17">
        <f>'[4]HGAC FS12-23 Metrostar Options'!K1021</f>
        <v>309</v>
      </c>
      <c r="G2349" s="13">
        <v>0.15</v>
      </c>
      <c r="H2349" s="14"/>
    </row>
    <row r="2350" spans="1:8" x14ac:dyDescent="0.35">
      <c r="A2350" s="11" t="s">
        <v>8</v>
      </c>
      <c r="B2350" s="16" t="str">
        <f>'[4]HGAC FS12-23 Metrostar Options'!B1022</f>
        <v>MET0001022</v>
      </c>
      <c r="C2350" s="27" t="s">
        <v>73</v>
      </c>
      <c r="D2350" s="16" t="s">
        <v>83</v>
      </c>
      <c r="E2350" s="15" t="str">
        <f>'[4]HGAC FS12-23 Metrostar Options'!C1022</f>
        <v>Ancillary Acc Pwr &amp; Gnd Stud Ctr FFC Seat Frame 15A Batt Dir</v>
      </c>
      <c r="F2350" s="17">
        <f>'[4]HGAC FS12-23 Metrostar Options'!K1022</f>
        <v>407</v>
      </c>
      <c r="G2350" s="13">
        <v>0.15</v>
      </c>
      <c r="H2350" s="14"/>
    </row>
    <row r="2351" spans="1:8" x14ac:dyDescent="0.35">
      <c r="A2351" s="11" t="s">
        <v>8</v>
      </c>
      <c r="B2351" s="16" t="str">
        <f>'[4]HGAC FS12-23 Metrostar Options'!B1023</f>
        <v>MET0001023</v>
      </c>
      <c r="C2351" s="27" t="s">
        <v>73</v>
      </c>
      <c r="D2351" s="16" t="s">
        <v>83</v>
      </c>
      <c r="E2351" s="15" t="str">
        <f>'[4]HGAC FS12-23 Metrostar Options'!C1023</f>
        <v>Ancillary Acc Pwr &amp; Gnd Stud Ctr FFC Seat Frame 20A Batt Dir</v>
      </c>
      <c r="F2351" s="17">
        <f>'[4]HGAC FS12-23 Metrostar Options'!K1023</f>
        <v>407</v>
      </c>
      <c r="G2351" s="13">
        <v>0.15</v>
      </c>
      <c r="H2351" s="14"/>
    </row>
    <row r="2352" spans="1:8" x14ac:dyDescent="0.35">
      <c r="A2352" s="11" t="s">
        <v>8</v>
      </c>
      <c r="B2352" s="16" t="str">
        <f>'[4]HGAC FS12-23 Metrostar Options'!B1024</f>
        <v>MET0001024</v>
      </c>
      <c r="C2352" s="27" t="s">
        <v>73</v>
      </c>
      <c r="D2352" s="16" t="s">
        <v>83</v>
      </c>
      <c r="E2352" s="15" t="str">
        <f>'[4]HGAC FS12-23 Metrostar Options'!C1024</f>
        <v>Ancillary Acc Pwr &amp; Gnd Stud Ctr RFC Seat Frame 20A Ign Sw</v>
      </c>
      <c r="F2352" s="17">
        <f>'[4]HGAC FS12-23 Metrostar Options'!K1024</f>
        <v>352</v>
      </c>
      <c r="G2352" s="13">
        <v>0.15</v>
      </c>
      <c r="H2352" s="14"/>
    </row>
    <row r="2353" spans="1:8" x14ac:dyDescent="0.35">
      <c r="A2353" s="11" t="s">
        <v>8</v>
      </c>
      <c r="B2353" s="16" t="str">
        <f>'[4]HGAC FS12-23 Metrostar Options'!B1025</f>
        <v>MET0001025</v>
      </c>
      <c r="C2353" s="27" t="s">
        <v>73</v>
      </c>
      <c r="D2353" s="16" t="s">
        <v>83</v>
      </c>
      <c r="E2353" s="15" t="str">
        <f>'[4]HGAC FS12-23 Metrostar Options'!C1025</f>
        <v>Ancillary Acc Pwr &amp; Gnd Stud Ctr RFC Seat Frame 20A Batt Dir</v>
      </c>
      <c r="F2353" s="17">
        <f>'[4]HGAC FS12-23 Metrostar Options'!K1025</f>
        <v>352</v>
      </c>
      <c r="G2353" s="13">
        <v>0.15</v>
      </c>
      <c r="H2353" s="14"/>
    </row>
    <row r="2354" spans="1:8" x14ac:dyDescent="0.35">
      <c r="A2354" s="11" t="s">
        <v>8</v>
      </c>
      <c r="B2354" s="16" t="str">
        <f>'[4]HGAC FS12-23 Metrostar Options'!B1026</f>
        <v>MET0001026</v>
      </c>
      <c r="C2354" s="27" t="s">
        <v>73</v>
      </c>
      <c r="D2354" s="16" t="s">
        <v>83</v>
      </c>
      <c r="E2354" s="15" t="str">
        <f>'[4]HGAC FS12-23 Metrostar Options'!C1026</f>
        <v>Ancillary Acc Pwr &amp; Gnd Stud Int Rrwall Cmpt Upr Ext Access RH Wall 60A Mstr Sw</v>
      </c>
      <c r="F2354" s="17">
        <f>'[4]HGAC FS12-23 Metrostar Options'!K1026</f>
        <v>500</v>
      </c>
      <c r="G2354" s="13">
        <v>0.15</v>
      </c>
      <c r="H2354" s="14"/>
    </row>
    <row r="2355" spans="1:8" x14ac:dyDescent="0.35">
      <c r="A2355" s="11" t="s">
        <v>8</v>
      </c>
      <c r="B2355" s="16" t="str">
        <f>'[4]HGAC FS12-23 Metrostar Options'!B1027</f>
        <v>MET0001027</v>
      </c>
      <c r="C2355" s="27" t="s">
        <v>73</v>
      </c>
      <c r="D2355" s="16" t="s">
        <v>83</v>
      </c>
      <c r="E2355" s="15" t="str">
        <f>'[4]HGAC FS12-23 Metrostar Options'!C1027</f>
        <v>Ancillary Acc Pwr &amp; Gnd Stud Int Rr Wall Cmpt 20A Batt Dir 4' Loop Temp Mnt</v>
      </c>
      <c r="F2355" s="17">
        <f>'[4]HGAC FS12-23 Metrostar Options'!K1027</f>
        <v>521</v>
      </c>
      <c r="G2355" s="13">
        <v>0.15</v>
      </c>
      <c r="H2355" s="14"/>
    </row>
    <row r="2356" spans="1:8" x14ac:dyDescent="0.35">
      <c r="A2356" s="11" t="s">
        <v>8</v>
      </c>
      <c r="B2356" s="16" t="str">
        <f>'[4]HGAC FS12-23 Metrostar Options'!B1028</f>
        <v>MET0001028</v>
      </c>
      <c r="C2356" s="27" t="s">
        <v>73</v>
      </c>
      <c r="D2356" s="16" t="s">
        <v>83</v>
      </c>
      <c r="E2356" s="15" t="str">
        <f>'[4]HGAC FS12-23 Metrostar Options'!C1028</f>
        <v>Ancillary Acc Pwr &amp; Gnd Stud Off Underseat Strg Cmpt 20A Prk Brk</v>
      </c>
      <c r="F2356" s="17">
        <f>'[4]HGAC FS12-23 Metrostar Options'!K1028</f>
        <v>364</v>
      </c>
      <c r="G2356" s="13">
        <v>0.15</v>
      </c>
      <c r="H2356" s="14"/>
    </row>
    <row r="2357" spans="1:8" x14ac:dyDescent="0.35">
      <c r="A2357" s="11" t="s">
        <v>8</v>
      </c>
      <c r="B2357" s="16" t="str">
        <f>'[4]HGAC FS12-23 Metrostar Options'!B1029</f>
        <v>MET0001029</v>
      </c>
      <c r="C2357" s="27" t="s">
        <v>73</v>
      </c>
      <c r="D2357" s="16" t="s">
        <v>83</v>
      </c>
      <c r="E2357" s="15" t="str">
        <f>'[4]HGAC FS12-23 Metrostar Options'!C1029</f>
        <v>Ancillary Acc Pwr &amp; Gnd Stud Off Underseat Strg Cmpt 40A Batt Dir</v>
      </c>
      <c r="F2357" s="17">
        <f>'[4]HGAC FS12-23 Metrostar Options'!K1029</f>
        <v>372</v>
      </c>
      <c r="G2357" s="13">
        <v>0.15</v>
      </c>
      <c r="H2357" s="14"/>
    </row>
    <row r="2358" spans="1:8" x14ac:dyDescent="0.35">
      <c r="A2358" s="11" t="s">
        <v>8</v>
      </c>
      <c r="B2358" s="16" t="str">
        <f>'[4]HGAC FS12-23 Metrostar Options'!B1030</f>
        <v>MET0001030</v>
      </c>
      <c r="C2358" s="27" t="s">
        <v>73</v>
      </c>
      <c r="D2358" s="16" t="s">
        <v>83</v>
      </c>
      <c r="E2358" s="15" t="str">
        <f>'[4]HGAC FS12-23 Metrostar Options'!C1030</f>
        <v>Ancillary Acc Pwr &amp; Gnd Stud Off Underseat Strg Cmpt 40A Mstr Sw 2' Loop</v>
      </c>
      <c r="F2358" s="17">
        <f>'[4]HGAC FS12-23 Metrostar Options'!K1030</f>
        <v>372</v>
      </c>
      <c r="G2358" s="13">
        <v>0.15</v>
      </c>
      <c r="H2358" s="14"/>
    </row>
    <row r="2359" spans="1:8" x14ac:dyDescent="0.35">
      <c r="A2359" s="11" t="s">
        <v>8</v>
      </c>
      <c r="B2359" s="16" t="str">
        <f>'[4]HGAC FS12-23 Metrostar Options'!B1031</f>
        <v>MET0001031</v>
      </c>
      <c r="C2359" s="27" t="s">
        <v>73</v>
      </c>
      <c r="D2359" s="16" t="s">
        <v>83</v>
      </c>
      <c r="E2359" s="15" t="str">
        <f>'[4]HGAC FS12-23 Metrostar Options'!C1031</f>
        <v>Ancillary Acc Pwr &amp; Gnd Stud Under RH Ext Rr Cmpt 40A Batt Dir 6' Loop</v>
      </c>
      <c r="F2359" s="17">
        <f>'[4]HGAC FS12-23 Metrostar Options'!K1031</f>
        <v>530</v>
      </c>
      <c r="G2359" s="13">
        <v>0.15</v>
      </c>
      <c r="H2359" s="14"/>
    </row>
    <row r="2360" spans="1:8" x14ac:dyDescent="0.35">
      <c r="A2360" s="11" t="s">
        <v>8</v>
      </c>
      <c r="B2360" s="16" t="str">
        <f>'[4]HGAC FS12-23 Metrostar Options'!B1032</f>
        <v>MET0001032</v>
      </c>
      <c r="C2360" s="27" t="s">
        <v>73</v>
      </c>
      <c r="D2360" s="16" t="s">
        <v>83</v>
      </c>
      <c r="E2360" s="15" t="str">
        <f>'[4]HGAC FS12-23 Metrostar Options'!C1032</f>
        <v>Ancillary Acc Pwr 5 Fuse Rigrunner 4005 Pnl Bhd Sw Pnl w/40A Fuse 35A Batt Dir</v>
      </c>
      <c r="F2360" s="17">
        <f>'[4]HGAC FS12-23 Metrostar Options'!K1032</f>
        <v>557</v>
      </c>
      <c r="G2360" s="13">
        <v>0.15</v>
      </c>
      <c r="H2360" s="14"/>
    </row>
    <row r="2361" spans="1:8" x14ac:dyDescent="0.35">
      <c r="A2361" s="11" t="s">
        <v>8</v>
      </c>
      <c r="B2361" s="16" t="str">
        <f>'[4]HGAC FS12-23 Metrostar Options'!B1033</f>
        <v>MET0001033</v>
      </c>
      <c r="C2361" s="27" t="s">
        <v>73</v>
      </c>
      <c r="D2361" s="16" t="s">
        <v>83</v>
      </c>
      <c r="E2361" s="15" t="str">
        <f>'[4]HGAC FS12-23 Metrostar Options'!C1033</f>
        <v>Ancillary Acc Pwr 6 Fuse Blue Sea Pnl Bhd Sw Pnl w/60A Fuse Mstr Sw</v>
      </c>
      <c r="F2361" s="17">
        <f>'[4]HGAC FS12-23 Metrostar Options'!K1033</f>
        <v>483</v>
      </c>
      <c r="G2361" s="13">
        <v>0.15</v>
      </c>
      <c r="H2361" s="14"/>
    </row>
    <row r="2362" spans="1:8" x14ac:dyDescent="0.35">
      <c r="A2362" s="11" t="s">
        <v>8</v>
      </c>
      <c r="B2362" s="16" t="str">
        <f>'[4]HGAC FS12-23 Metrostar Options'!B1034</f>
        <v>MET0001034</v>
      </c>
      <c r="C2362" s="27" t="s">
        <v>73</v>
      </c>
      <c r="D2362" s="16" t="s">
        <v>83</v>
      </c>
      <c r="E2362" s="15" t="str">
        <f>'[4]HGAC FS12-23 Metrostar Options'!C1034</f>
        <v>Ancillary Acc Pwr 6 Fuse Blue Sea Pnl Bhd Off Seat Upr Pos w/40A Fuse Batt Dir</v>
      </c>
      <c r="F2362" s="17">
        <f>'[4]HGAC FS12-23 Metrostar Options'!K1034</f>
        <v>483</v>
      </c>
      <c r="G2362" s="13">
        <v>0.15</v>
      </c>
      <c r="H2362" s="14"/>
    </row>
    <row r="2363" spans="1:8" x14ac:dyDescent="0.35">
      <c r="A2363" s="11" t="s">
        <v>8</v>
      </c>
      <c r="B2363" s="16" t="str">
        <f>'[4]HGAC FS12-23 Metrostar Options'!B1035</f>
        <v>MET0001035</v>
      </c>
      <c r="C2363" s="27" t="s">
        <v>73</v>
      </c>
      <c r="D2363" s="16" t="s">
        <v>83</v>
      </c>
      <c r="E2363" s="15" t="str">
        <f>'[4]HGAC FS12-23 Metrostar Options'!C1035</f>
        <v>Ancillary Acc Pwr 6 Fuse Blue Sea Pnl Bhd Off Seat w/40A Fuse Batt Dir</v>
      </c>
      <c r="F2363" s="17">
        <f>'[4]HGAC FS12-23 Metrostar Options'!K1035</f>
        <v>483</v>
      </c>
      <c r="G2363" s="13">
        <v>0.15</v>
      </c>
      <c r="H2363" s="14"/>
    </row>
    <row r="2364" spans="1:8" x14ac:dyDescent="0.35">
      <c r="A2364" s="11" t="s">
        <v>8</v>
      </c>
      <c r="B2364" s="16" t="str">
        <f>'[4]HGAC FS12-23 Metrostar Options'!B1036</f>
        <v>MET0001036</v>
      </c>
      <c r="C2364" s="27" t="s">
        <v>73</v>
      </c>
      <c r="D2364" s="16" t="s">
        <v>83</v>
      </c>
      <c r="E2364" s="15" t="str">
        <f>'[4]HGAC FS12-23 Metrostar Options'!C1036</f>
        <v>Ancillary Acc Pwr 6 Fuse Blue Sea Pnl Bhd Off Seat 40A Ign Sw 4' Loop Temp Mnt</v>
      </c>
      <c r="F2364" s="17">
        <f>'[4]HGAC FS12-23 Metrostar Options'!K1036</f>
        <v>516</v>
      </c>
      <c r="G2364" s="13">
        <v>0.15</v>
      </c>
      <c r="H2364" s="14"/>
    </row>
    <row r="2365" spans="1:8" x14ac:dyDescent="0.35">
      <c r="A2365" s="11" t="s">
        <v>8</v>
      </c>
      <c r="B2365" s="16" t="str">
        <f>'[4]HGAC FS12-23 Metrostar Options'!B1037</f>
        <v>MET0001037</v>
      </c>
      <c r="C2365" s="27" t="s">
        <v>73</v>
      </c>
      <c r="D2365" s="16" t="s">
        <v>83</v>
      </c>
      <c r="E2365" s="15" t="str">
        <f>'[4]HGAC FS12-23 Metrostar Options'!C1037</f>
        <v>Ancillary Acc Pwr 6 Fuse Blue Sea Pnl Bhd Off Seat 40A Ign Sw Prewire Shpls</v>
      </c>
      <c r="F2365" s="17">
        <f>'[4]HGAC FS12-23 Metrostar Options'!K1037</f>
        <v>516</v>
      </c>
      <c r="G2365" s="13">
        <v>0.15</v>
      </c>
      <c r="H2365" s="14"/>
    </row>
    <row r="2366" spans="1:8" x14ac:dyDescent="0.35">
      <c r="A2366" s="11" t="s">
        <v>8</v>
      </c>
      <c r="B2366" s="16" t="str">
        <f>'[4]HGAC FS12-23 Metrostar Options'!B1038</f>
        <v>MET0001038</v>
      </c>
      <c r="C2366" s="27" t="s">
        <v>73</v>
      </c>
      <c r="D2366" s="16" t="s">
        <v>83</v>
      </c>
      <c r="E2366" s="15" t="str">
        <f>'[4]HGAC FS12-23 Metrostar Options'!C1038</f>
        <v>Ancillary Acc Pwr 6 Fuse Blue Sea Pnl Bhd Off Seat w/60A Fuse Mstr Sw 10' Loop</v>
      </c>
      <c r="F2366" s="17">
        <f>'[4]HGAC FS12-23 Metrostar Options'!K1038</f>
        <v>503</v>
      </c>
      <c r="G2366" s="13">
        <v>0.15</v>
      </c>
      <c r="H2366" s="14"/>
    </row>
    <row r="2367" spans="1:8" x14ac:dyDescent="0.35">
      <c r="A2367" s="11" t="s">
        <v>8</v>
      </c>
      <c r="B2367" s="16" t="str">
        <f>'[4]HGAC FS12-23 Metrostar Options'!B1039</f>
        <v>MET0001039</v>
      </c>
      <c r="C2367" s="27" t="s">
        <v>73</v>
      </c>
      <c r="D2367" s="16" t="s">
        <v>83</v>
      </c>
      <c r="E2367" s="15" t="str">
        <f>'[4]HGAC FS12-23 Metrostar Options'!C1039</f>
        <v>Ancillary Acc Pwr 6 Fuse Blue Sea Pnl Bhd Off Seat w/100A Fuse Batt Dir</v>
      </c>
      <c r="F2367" s="17">
        <f>'[4]HGAC FS12-23 Metrostar Options'!K1039</f>
        <v>508</v>
      </c>
      <c r="G2367" s="13">
        <v>0.15</v>
      </c>
      <c r="H2367" s="14"/>
    </row>
    <row r="2368" spans="1:8" x14ac:dyDescent="0.35">
      <c r="A2368" s="11" t="s">
        <v>8</v>
      </c>
      <c r="B2368" s="16" t="str">
        <f>'[4]HGAC FS12-23 Metrostar Options'!B1040</f>
        <v>MET0001040</v>
      </c>
      <c r="C2368" s="27" t="s">
        <v>73</v>
      </c>
      <c r="D2368" s="16" t="s">
        <v>83</v>
      </c>
      <c r="E2368" s="15" t="str">
        <f>'[4]HGAC FS12-23 Metrostar Options'!C1040</f>
        <v>Ancillary Acc Pwr 6 Fuse Blue Sea Pnl Bhd Drv Seat On Tnl w/40A Fuse Batt Dir</v>
      </c>
      <c r="F2368" s="17">
        <f>'[4]HGAC FS12-23 Metrostar Options'!K1040</f>
        <v>483</v>
      </c>
      <c r="G2368" s="13">
        <v>0.15</v>
      </c>
      <c r="H2368" s="14"/>
    </row>
    <row r="2369" spans="1:8" x14ac:dyDescent="0.35">
      <c r="A2369" s="11" t="s">
        <v>8</v>
      </c>
      <c r="B2369" s="16" t="str">
        <f>'[4]HGAC FS12-23 Metrostar Options'!B1041</f>
        <v>MET0001041</v>
      </c>
      <c r="C2369" s="27" t="s">
        <v>73</v>
      </c>
      <c r="D2369" s="16" t="s">
        <v>83</v>
      </c>
      <c r="E2369" s="15" t="str">
        <f>'[4]HGAC FS12-23 Metrostar Options'!C1041</f>
        <v>Ancillary Acc Pwr 6 Fuse Blue Sea Pnl Bhd Drv Seat On Tnl w/40A Fuse Mstr Sw</v>
      </c>
      <c r="F2369" s="17">
        <f>'[4]HGAC FS12-23 Metrostar Options'!K1041</f>
        <v>483</v>
      </c>
      <c r="G2369" s="13">
        <v>0.15</v>
      </c>
      <c r="H2369" s="14"/>
    </row>
    <row r="2370" spans="1:8" x14ac:dyDescent="0.35">
      <c r="A2370" s="11" t="s">
        <v>8</v>
      </c>
      <c r="B2370" s="16" t="str">
        <f>'[4]HGAC FS12-23 Metrostar Options'!B1042</f>
        <v>MET0001042</v>
      </c>
      <c r="C2370" s="27" t="s">
        <v>73</v>
      </c>
      <c r="D2370" s="16" t="s">
        <v>83</v>
      </c>
      <c r="E2370" s="15" t="str">
        <f>'[4]HGAC FS12-23 Metrostar Options'!C1042</f>
        <v>Ancillary Acc Pwr 6 Fuse Blue Sea Pnl Bhd Drv Seat w/40A Fuse Batt Dir</v>
      </c>
      <c r="F2370" s="17">
        <f>'[4]HGAC FS12-23 Metrostar Options'!K1042</f>
        <v>483</v>
      </c>
      <c r="G2370" s="13">
        <v>0.15</v>
      </c>
      <c r="H2370" s="14"/>
    </row>
    <row r="2371" spans="1:8" x14ac:dyDescent="0.35">
      <c r="A2371" s="11" t="s">
        <v>8</v>
      </c>
      <c r="B2371" s="16" t="str">
        <f>'[4]HGAC FS12-23 Metrostar Options'!B1043</f>
        <v>MET0001043</v>
      </c>
      <c r="C2371" s="27" t="s">
        <v>73</v>
      </c>
      <c r="D2371" s="16" t="s">
        <v>83</v>
      </c>
      <c r="E2371" s="15" t="str">
        <f>'[4]HGAC FS12-23 Metrostar Options'!C1043</f>
        <v>Ancillary Acc Pwr 6 Fuse Blue Sea Bhd Drv Seat 40A Labeled Fuse Batt Dir 5' Loop</v>
      </c>
      <c r="F2371" s="17">
        <f>'[4]HGAC FS12-23 Metrostar Options'!K1043</f>
        <v>520</v>
      </c>
      <c r="G2371" s="13">
        <v>0.15</v>
      </c>
      <c r="H2371" s="14"/>
    </row>
    <row r="2372" spans="1:8" x14ac:dyDescent="0.35">
      <c r="A2372" s="11" t="s">
        <v>8</v>
      </c>
      <c r="B2372" s="16" t="str">
        <f>'[4]HGAC FS12-23 Metrostar Options'!B1044</f>
        <v>MET0001044</v>
      </c>
      <c r="C2372" s="27" t="s">
        <v>73</v>
      </c>
      <c r="D2372" s="16" t="s">
        <v>83</v>
      </c>
      <c r="E2372" s="15" t="str">
        <f>'[4]HGAC FS12-23 Metrostar Options'!C1044</f>
        <v>Ancillary Acc Pwr 6 Fuse Blue Sea Pnl Bhd FFC Seat w/40A Fuse Batt Dir</v>
      </c>
      <c r="F2372" s="17">
        <f>'[4]HGAC FS12-23 Metrostar Options'!K1044</f>
        <v>576</v>
      </c>
      <c r="G2372" s="13">
        <v>0.15</v>
      </c>
      <c r="H2372" s="14"/>
    </row>
    <row r="2373" spans="1:8" x14ac:dyDescent="0.35">
      <c r="A2373" s="11" t="s">
        <v>8</v>
      </c>
      <c r="B2373" s="16" t="str">
        <f>'[4]HGAC FS12-23 Metrostar Options'!B1045</f>
        <v>MET0001045</v>
      </c>
      <c r="C2373" s="27" t="s">
        <v>73</v>
      </c>
      <c r="D2373" s="16" t="s">
        <v>83</v>
      </c>
      <c r="E2373" s="15" t="str">
        <f>'[4]HGAC FS12-23 Metrostar Options'!C1045</f>
        <v>Ancillary Acc Pwr 6 Fuse Blue Sea Pnl Flr Ctr Rr Wall w/40A Fuse Ign Sw 4' Loop</v>
      </c>
      <c r="F2373" s="17">
        <f>'[4]HGAC FS12-23 Metrostar Options'!K1045</f>
        <v>666</v>
      </c>
      <c r="G2373" s="13">
        <v>0.15</v>
      </c>
      <c r="H2373" s="14"/>
    </row>
    <row r="2374" spans="1:8" x14ac:dyDescent="0.35">
      <c r="A2374" s="11" t="s">
        <v>8</v>
      </c>
      <c r="B2374" s="16" t="str">
        <f>'[4]HGAC FS12-23 Metrostar Options'!B1046</f>
        <v>MET0001046</v>
      </c>
      <c r="C2374" s="27" t="s">
        <v>73</v>
      </c>
      <c r="D2374" s="16" t="s">
        <v>83</v>
      </c>
      <c r="E2374" s="15" t="str">
        <f>'[4]HGAC FS12-23 Metrostar Options'!C1046</f>
        <v>Ancillary Acc Pwr 6 Fuse Blue Sea Pnl Flr Ctr Rr Wall w/60A Fuse Ign Sw 4' Loop</v>
      </c>
      <c r="F2374" s="17">
        <f>'[4]HGAC FS12-23 Metrostar Options'!K1046</f>
        <v>646</v>
      </c>
      <c r="G2374" s="13">
        <v>0.15</v>
      </c>
      <c r="H2374" s="14"/>
    </row>
    <row r="2375" spans="1:8" x14ac:dyDescent="0.35">
      <c r="A2375" s="11" t="s">
        <v>8</v>
      </c>
      <c r="B2375" s="16" t="str">
        <f>'[4]HGAC FS12-23 Metrostar Options'!B1047</f>
        <v>MET0001047</v>
      </c>
      <c r="C2375" s="27" t="s">
        <v>73</v>
      </c>
      <c r="D2375" s="16" t="s">
        <v>83</v>
      </c>
      <c r="E2375" s="15" t="str">
        <f>'[4]HGAC FS12-23 Metrostar Options'!C1047</f>
        <v>Ancillary Acc Pwr 6 Fuse Blue Sea Pnl Ctr Rr Wall w/100A Fuse Batt Dir 10' Loop</v>
      </c>
      <c r="F2375" s="17">
        <f>'[4]HGAC FS12-23 Metrostar Options'!K1047</f>
        <v>701</v>
      </c>
      <c r="G2375" s="13">
        <v>0.15</v>
      </c>
      <c r="H2375" s="14"/>
    </row>
    <row r="2376" spans="1:8" x14ac:dyDescent="0.35">
      <c r="A2376" s="11" t="s">
        <v>8</v>
      </c>
      <c r="B2376" s="16" t="str">
        <f>'[4]HGAC FS12-23 Metrostar Options'!B1048</f>
        <v>MET0001048</v>
      </c>
      <c r="C2376" s="27" t="s">
        <v>73</v>
      </c>
      <c r="D2376" s="16" t="s">
        <v>83</v>
      </c>
      <c r="E2376" s="15" t="str">
        <f>'[4]HGAC FS12-23 Metrostar Options'!C1048</f>
        <v>Ancillary Acc Pwr 10 Fuse Pnl Bhd Off Seat w/40A Fuse Mstr Sw</v>
      </c>
      <c r="F2376" s="17">
        <f>'[4]HGAC FS12-23 Metrostar Options'!K1048</f>
        <v>492</v>
      </c>
      <c r="G2376" s="13">
        <v>0.15</v>
      </c>
      <c r="H2376" s="14"/>
    </row>
    <row r="2377" spans="1:8" x14ac:dyDescent="0.35">
      <c r="A2377" s="11" t="s">
        <v>8</v>
      </c>
      <c r="B2377" s="16" t="str">
        <f>'[4]HGAC FS12-23 Metrostar Options'!B1049</f>
        <v>MET0001049</v>
      </c>
      <c r="C2377" s="27" t="s">
        <v>73</v>
      </c>
      <c r="D2377" s="16" t="s">
        <v>83</v>
      </c>
      <c r="E2377" s="15" t="str">
        <f>'[4]HGAC FS12-23 Metrostar Options'!C1049</f>
        <v>Ancillary Acc Pwr 12 Fuse Pnl Bhd Sw Pnl w/80A Fuse Ign Sw</v>
      </c>
      <c r="F2377" s="17">
        <f>'[4]HGAC FS12-23 Metrostar Options'!K1049</f>
        <v>523</v>
      </c>
      <c r="G2377" s="13">
        <v>0.15</v>
      </c>
      <c r="H2377" s="14"/>
    </row>
    <row r="2378" spans="1:8" x14ac:dyDescent="0.35">
      <c r="A2378" s="11" t="s">
        <v>8</v>
      </c>
      <c r="B2378" s="16" t="str">
        <f>'[4]HGAC FS12-23 Metrostar Options'!B1050</f>
        <v>MET0001050</v>
      </c>
      <c r="C2378" s="27" t="s">
        <v>73</v>
      </c>
      <c r="D2378" s="16" t="s">
        <v>83</v>
      </c>
      <c r="E2378" s="15" t="str">
        <f>'[4]HGAC FS12-23 Metrostar Options'!C1050</f>
        <v>NO Additional Node</v>
      </c>
      <c r="F2378" s="17">
        <f>'[4]HGAC FS12-23 Metrostar Options'!K1050</f>
        <v>0</v>
      </c>
      <c r="G2378" s="13">
        <v>0.15</v>
      </c>
      <c r="H2378" s="14"/>
    </row>
    <row r="2379" spans="1:8" x14ac:dyDescent="0.35">
      <c r="A2379" s="11" t="s">
        <v>8</v>
      </c>
      <c r="B2379" s="16" t="str">
        <f>'[4]HGAC FS12-23 Metrostar Options'!B1051</f>
        <v>MET0001051</v>
      </c>
      <c r="C2379" s="27" t="s">
        <v>73</v>
      </c>
      <c r="D2379" s="16" t="s">
        <v>83</v>
      </c>
      <c r="E2379" s="15" t="str">
        <f>'[4]HGAC FS12-23 Metrostar Options'!C1051</f>
        <v>Additional Node - (1) Mini Node</v>
      </c>
      <c r="F2379" s="17">
        <f>'[4]HGAC FS12-23 Metrostar Options'!K1051</f>
        <v>979</v>
      </c>
      <c r="G2379" s="13">
        <v>0.15</v>
      </c>
      <c r="H2379" s="14"/>
    </row>
    <row r="2380" spans="1:8" x14ac:dyDescent="0.35">
      <c r="A2380" s="11" t="s">
        <v>8</v>
      </c>
      <c r="B2380" s="16" t="str">
        <f>'[4]HGAC FS12-23 Metrostar Options'!B1052</f>
        <v>MET0001052</v>
      </c>
      <c r="C2380" s="27" t="s">
        <v>73</v>
      </c>
      <c r="D2380" s="16" t="s">
        <v>83</v>
      </c>
      <c r="E2380" s="15" t="str">
        <f>'[4]HGAC FS12-23 Metrostar Options'!C1052</f>
        <v>Additional Node - (2) Mini Node-(1) No Cost</v>
      </c>
      <c r="F2380" s="17">
        <f>'[4]HGAC FS12-23 Metrostar Options'!K1052</f>
        <v>979</v>
      </c>
      <c r="G2380" s="13">
        <v>0.15</v>
      </c>
      <c r="H2380" s="14"/>
    </row>
    <row r="2381" spans="1:8" x14ac:dyDescent="0.35">
      <c r="A2381" s="11" t="s">
        <v>8</v>
      </c>
      <c r="B2381" s="16" t="str">
        <f>'[4]HGAC FS12-23 Metrostar Options'!B1053</f>
        <v>MET0001053</v>
      </c>
      <c r="C2381" s="27" t="s">
        <v>73</v>
      </c>
      <c r="D2381" s="16" t="s">
        <v>83</v>
      </c>
      <c r="E2381" s="15" t="str">
        <f>'[4]HGAC FS12-23 Metrostar Options'!C1053</f>
        <v>Exterior Electrical Terminal Coating Spray On Plasti Dip</v>
      </c>
      <c r="F2381" s="17">
        <f>'[4]HGAC FS12-23 Metrostar Options'!K1053</f>
        <v>0</v>
      </c>
      <c r="G2381" s="13">
        <v>0.15</v>
      </c>
      <c r="H2381" s="14"/>
    </row>
    <row r="2382" spans="1:8" x14ac:dyDescent="0.35">
      <c r="A2382" s="11" t="s">
        <v>8</v>
      </c>
      <c r="B2382" s="16" t="str">
        <f>'[4]HGAC FS12-23 Metrostar Options'!B1054</f>
        <v>MET0001054</v>
      </c>
      <c r="C2382" s="27" t="s">
        <v>73</v>
      </c>
      <c r="D2382" s="16" t="s">
        <v>83</v>
      </c>
      <c r="E2382" s="15" t="str">
        <f>'[4]HGAC FS12-23 Metrostar Options'!C1054</f>
        <v>Exterior Electrical Terminal Coating Brush On Plasti Dip</v>
      </c>
      <c r="F2382" s="17">
        <f>'[4]HGAC FS12-23 Metrostar Options'!K1054</f>
        <v>106</v>
      </c>
      <c r="G2382" s="13">
        <v>0.15</v>
      </c>
      <c r="H2382" s="14"/>
    </row>
    <row r="2383" spans="1:8" x14ac:dyDescent="0.35">
      <c r="A2383" s="11" t="s">
        <v>8</v>
      </c>
      <c r="B2383" s="16" t="str">
        <f>'[4]HGAC FS12-23 Metrostar Options'!B1055</f>
        <v>MET0001055</v>
      </c>
      <c r="C2383" s="27" t="s">
        <v>73</v>
      </c>
      <c r="D2383" s="16" t="s">
        <v>83</v>
      </c>
      <c r="E2383" s="15" t="str">
        <f>'[4]HGAC FS12-23 Metrostar Options'!C1055</f>
        <v>Electrical System Warranty (1) Year RFW0201</v>
      </c>
      <c r="F2383" s="17">
        <f>'[4]HGAC FS12-23 Metrostar Options'!K1055</f>
        <v>0</v>
      </c>
      <c r="G2383" s="13">
        <v>0.15</v>
      </c>
      <c r="H2383" s="14"/>
    </row>
    <row r="2384" spans="1:8" x14ac:dyDescent="0.35">
      <c r="A2384" s="11" t="s">
        <v>8</v>
      </c>
      <c r="B2384" s="16" t="str">
        <f>'[4]HGAC FS12-23 Metrostar Options'!B1056</f>
        <v>MET0001056</v>
      </c>
      <c r="C2384" s="27" t="s">
        <v>73</v>
      </c>
      <c r="D2384" s="16" t="s">
        <v>83</v>
      </c>
      <c r="E2384" s="15" t="str">
        <f>'[4]HGAC FS12-23 Metrostar Options'!C1056</f>
        <v>Electrical System Warranty (2) Year RFW0202</v>
      </c>
      <c r="F2384" s="17">
        <f>'[4]HGAC FS12-23 Metrostar Options'!K1056</f>
        <v>0</v>
      </c>
      <c r="G2384" s="13">
        <v>0.15</v>
      </c>
      <c r="H2384" s="14"/>
    </row>
    <row r="2385" spans="1:8" x14ac:dyDescent="0.35">
      <c r="A2385" s="11" t="s">
        <v>8</v>
      </c>
      <c r="B2385" s="16" t="str">
        <f>'[4]HGAC FS12-23 Metrostar Options'!B1057</f>
        <v>MET0001057</v>
      </c>
      <c r="C2385" s="27" t="s">
        <v>73</v>
      </c>
      <c r="D2385" s="16" t="s">
        <v>83</v>
      </c>
      <c r="E2385" s="15" t="str">
        <f>'[4]HGAC FS12-23 Metrostar Options'!C1057</f>
        <v>NO Idle Reduction</v>
      </c>
      <c r="F2385" s="17">
        <f>'[4]HGAC FS12-23 Metrostar Options'!K1057</f>
        <v>0</v>
      </c>
      <c r="G2385" s="13">
        <v>0.15</v>
      </c>
      <c r="H2385" s="14"/>
    </row>
    <row r="2386" spans="1:8" x14ac:dyDescent="0.35">
      <c r="A2386" s="11" t="s">
        <v>8</v>
      </c>
      <c r="B2386" s="16" t="str">
        <f>'[4]HGAC FS12-23 Metrostar Options'!B1058</f>
        <v>MET0001058</v>
      </c>
      <c r="C2386" s="27" t="s">
        <v>73</v>
      </c>
      <c r="D2386" s="16" t="s">
        <v>83</v>
      </c>
      <c r="E2386" s="15" t="str">
        <f>'[4]HGAC FS12-23 Metrostar Options'!C1058</f>
        <v>Idle Reduction REV ZeroRPM Lithium Iron Chassis Provisions</v>
      </c>
      <c r="F2386" s="17">
        <f>'[4]HGAC FS12-23 Metrostar Options'!K1058</f>
        <v>15548</v>
      </c>
      <c r="G2386" s="13">
        <v>0.15</v>
      </c>
      <c r="H2386" s="14"/>
    </row>
    <row r="2387" spans="1:8" x14ac:dyDescent="0.35">
      <c r="A2387" s="11" t="s">
        <v>8</v>
      </c>
      <c r="B2387" s="16" t="str">
        <f>'[4]HGAC FS12-23 Metrostar Options'!B1059</f>
        <v>MET0001059</v>
      </c>
      <c r="C2387" s="27" t="s">
        <v>73</v>
      </c>
      <c r="D2387" s="16" t="s">
        <v>83</v>
      </c>
      <c r="E2387" s="15" t="str">
        <f>'[4]HGAC FS12-23 Metrostar Options'!C1059</f>
        <v>Idle Reduction Customer Installed</v>
      </c>
      <c r="F2387" s="17">
        <f>'[4]HGAC FS12-23 Metrostar Options'!K1059</f>
        <v>0</v>
      </c>
      <c r="G2387" s="13">
        <v>0.15</v>
      </c>
      <c r="H2387" s="14"/>
    </row>
    <row r="2388" spans="1:8" x14ac:dyDescent="0.35">
      <c r="A2388" s="11" t="s">
        <v>8</v>
      </c>
      <c r="B2388" s="16" t="str">
        <f>'[4]HGAC FS12-23 Metrostar Options'!B1060</f>
        <v>MET0001060</v>
      </c>
      <c r="C2388" s="27" t="s">
        <v>73</v>
      </c>
      <c r="D2388" s="16" t="s">
        <v>83</v>
      </c>
      <c r="E2388" s="15" t="str">
        <f>'[4]HGAC FS12-23 Metrostar Options'!C1060</f>
        <v>NO Idle Reduction Technology A/C Compressor</v>
      </c>
      <c r="F2388" s="17">
        <f>'[4]HGAC FS12-23 Metrostar Options'!K1060</f>
        <v>0</v>
      </c>
      <c r="G2388" s="13">
        <v>0.15</v>
      </c>
      <c r="H2388" s="14"/>
    </row>
    <row r="2389" spans="1:8" x14ac:dyDescent="0.35">
      <c r="A2389" s="11" t="s">
        <v>8</v>
      </c>
      <c r="B2389" s="16" t="str">
        <f>'[4]HGAC FS12-23 Metrostar Options'!B1061</f>
        <v>MET0001061</v>
      </c>
      <c r="C2389" s="27" t="s">
        <v>73</v>
      </c>
      <c r="D2389" s="16" t="s">
        <v>83</v>
      </c>
      <c r="E2389" s="15" t="str">
        <f>'[4]HGAC FS12-23 Metrostar Options'!C1061</f>
        <v>Idle Reduction Technology A/C Compressor Customer Installed</v>
      </c>
      <c r="F2389" s="17">
        <f>'[4]HGAC FS12-23 Metrostar Options'!K1061</f>
        <v>0</v>
      </c>
      <c r="G2389" s="13">
        <v>0.15</v>
      </c>
      <c r="H2389" s="14"/>
    </row>
    <row r="2390" spans="1:8" x14ac:dyDescent="0.35">
      <c r="A2390" s="11" t="s">
        <v>8</v>
      </c>
      <c r="B2390" s="16" t="str">
        <f>'[4]HGAC FS12-23 Metrostar Options'!B1062</f>
        <v>MET0001062</v>
      </c>
      <c r="C2390" s="27" t="s">
        <v>73</v>
      </c>
      <c r="D2390" s="16" t="s">
        <v>83</v>
      </c>
      <c r="E2390" s="15" t="str">
        <f>'[4]HGAC FS12-23 Metrostar Options'!C1062</f>
        <v>Engine Diesel 380HP Cummins L9 - EPA 2021-26</v>
      </c>
      <c r="F2390" s="17">
        <f>'[4]HGAC FS12-23 Metrostar Options'!K1062</f>
        <v>-5160</v>
      </c>
      <c r="G2390" s="13">
        <v>0.15</v>
      </c>
      <c r="H2390" s="14"/>
    </row>
    <row r="2391" spans="1:8" x14ac:dyDescent="0.35">
      <c r="A2391" s="11" t="s">
        <v>8</v>
      </c>
      <c r="B2391" s="16" t="str">
        <f>'[4]HGAC FS12-23 Metrostar Options'!B1063</f>
        <v>MET0001063</v>
      </c>
      <c r="C2391" s="27" t="s">
        <v>73</v>
      </c>
      <c r="D2391" s="16" t="s">
        <v>83</v>
      </c>
      <c r="E2391" s="15" t="str">
        <f>'[4]HGAC FS12-23 Metrostar Options'!C1063</f>
        <v>Engine Diesel 400HP Cummins L9 - EPA 2021-26</v>
      </c>
      <c r="F2391" s="17">
        <f>'[4]HGAC FS12-23 Metrostar Options'!K1063</f>
        <v>-1031</v>
      </c>
      <c r="G2391" s="13">
        <v>0.15</v>
      </c>
      <c r="H2391" s="14"/>
    </row>
    <row r="2392" spans="1:8" x14ac:dyDescent="0.35">
      <c r="A2392" s="11" t="s">
        <v>8</v>
      </c>
      <c r="B2392" s="16" t="str">
        <f>'[4]HGAC FS12-23 Metrostar Options'!B1064</f>
        <v>MET0001064</v>
      </c>
      <c r="C2392" s="27" t="s">
        <v>73</v>
      </c>
      <c r="D2392" s="16" t="s">
        <v>83</v>
      </c>
      <c r="E2392" s="15" t="str">
        <f>'[4]HGAC FS12-23 Metrostar Options'!C1064</f>
        <v>Engine Diesel 450HP Cummins L9 - EPA 2021-26</v>
      </c>
      <c r="F2392" s="17">
        <f>'[4]HGAC FS12-23 Metrostar Options'!K1064</f>
        <v>0</v>
      </c>
      <c r="G2392" s="13">
        <v>0.15</v>
      </c>
      <c r="H2392" s="14"/>
    </row>
    <row r="2393" spans="1:8" x14ac:dyDescent="0.35">
      <c r="A2393" s="11" t="s">
        <v>8</v>
      </c>
      <c r="B2393" s="16" t="str">
        <f>'[4]HGAC FS12-23 Metrostar Options'!B1065</f>
        <v>MET0001065</v>
      </c>
      <c r="C2393" s="27" t="s">
        <v>73</v>
      </c>
      <c r="D2393" s="16" t="s">
        <v>83</v>
      </c>
      <c r="E2393" s="15" t="str">
        <f>'[4]HGAC FS12-23 Metrostar Options'!C1065</f>
        <v>Engine Diesel 500HP Cummins X12 - EPA 2021-26</v>
      </c>
      <c r="F2393" s="17">
        <f>'[4]HGAC FS12-23 Metrostar Options'!K1065</f>
        <v>43403</v>
      </c>
      <c r="G2393" s="13">
        <v>0.15</v>
      </c>
      <c r="H2393" s="14"/>
    </row>
    <row r="2394" spans="1:8" x14ac:dyDescent="0.35">
      <c r="A2394" s="11" t="s">
        <v>8</v>
      </c>
      <c r="B2394" s="16" t="str">
        <f>'[4]HGAC FS12-23 Metrostar Options'!B1066</f>
        <v>MET0001066</v>
      </c>
      <c r="C2394" s="27" t="s">
        <v>73</v>
      </c>
      <c r="D2394" s="16" t="s">
        <v>83</v>
      </c>
      <c r="E2394" s="15" t="str">
        <f>'[4]HGAC FS12-23 Metrostar Options'!C1066</f>
        <v>Engine Diesel 525HP Cummins X12 - EPA 2021-26</v>
      </c>
      <c r="F2394" s="17">
        <f>'[4]HGAC FS12-23 Metrostar Options'!K1066</f>
        <v>46050</v>
      </c>
      <c r="G2394" s="13">
        <v>0.15</v>
      </c>
      <c r="H2394" s="14"/>
    </row>
    <row r="2395" spans="1:8" x14ac:dyDescent="0.35">
      <c r="A2395" s="11" t="s">
        <v>8</v>
      </c>
      <c r="B2395" s="16" t="str">
        <f>'[4]HGAC FS12-23 Metrostar Options'!B1067</f>
        <v>MET0001067</v>
      </c>
      <c r="C2395" s="27" t="s">
        <v>73</v>
      </c>
      <c r="D2395" s="16" t="s">
        <v>83</v>
      </c>
      <c r="E2395" s="15" t="str">
        <f>'[4]HGAC FS12-23 Metrostar Options'!C1067</f>
        <v>Cab Engine Tunnel Small/Medium</v>
      </c>
      <c r="F2395" s="17">
        <f>'[4]HGAC FS12-23 Metrostar Options'!K1067</f>
        <v>0</v>
      </c>
      <c r="G2395" s="13">
        <v>0.15</v>
      </c>
      <c r="H2395" s="14"/>
    </row>
    <row r="2396" spans="1:8" x14ac:dyDescent="0.35">
      <c r="A2396" s="11" t="s">
        <v>8</v>
      </c>
      <c r="B2396" s="16" t="str">
        <f>'[4]HGAC FS12-23 Metrostar Options'!B1068</f>
        <v>MET0001068</v>
      </c>
      <c r="C2396" s="27" t="s">
        <v>73</v>
      </c>
      <c r="D2396" s="16" t="s">
        <v>83</v>
      </c>
      <c r="E2396" s="15" t="str">
        <f>'[4]HGAC FS12-23 Metrostar Options'!C1068</f>
        <v>DPF Ctrl Regeneration Sw &amp; Inhibit Sw</v>
      </c>
      <c r="F2396" s="17">
        <f>'[4]HGAC FS12-23 Metrostar Options'!K1068</f>
        <v>0</v>
      </c>
      <c r="G2396" s="13">
        <v>0.15</v>
      </c>
      <c r="H2396" s="14"/>
    </row>
    <row r="2397" spans="1:8" x14ac:dyDescent="0.35">
      <c r="A2397" s="11" t="s">
        <v>8</v>
      </c>
      <c r="B2397" s="16" t="str">
        <f>'[4]HGAC FS12-23 Metrostar Options'!B1069</f>
        <v>MET0001069</v>
      </c>
      <c r="C2397" s="27" t="s">
        <v>73</v>
      </c>
      <c r="D2397" s="16" t="s">
        <v>83</v>
      </c>
      <c r="E2397" s="15" t="str">
        <f>'[4]HGAC FS12-23 Metrostar Options'!C1069</f>
        <v>DPF Ctrl Regeneration Sw &amp; Inhibit Sw Momentary Locking</v>
      </c>
      <c r="F2397" s="17">
        <f>'[4]HGAC FS12-23 Metrostar Options'!K1069</f>
        <v>355</v>
      </c>
      <c r="G2397" s="13">
        <v>0.15</v>
      </c>
      <c r="H2397" s="14"/>
    </row>
    <row r="2398" spans="1:8" x14ac:dyDescent="0.35">
      <c r="A2398" s="11" t="s">
        <v>8</v>
      </c>
      <c r="B2398" s="16" t="str">
        <f>'[4]HGAC FS12-23 Metrostar Options'!B1070</f>
        <v>MET0001070</v>
      </c>
      <c r="C2398" s="27" t="s">
        <v>73</v>
      </c>
      <c r="D2398" s="16" t="s">
        <v>83</v>
      </c>
      <c r="E2398" s="15" t="str">
        <f>'[4]HGAC FS12-23 Metrostar Options'!C1070</f>
        <v>DPF Ctrl Regeneration Sw &amp; Inhibit Sw Sw Pnl</v>
      </c>
      <c r="F2398" s="17">
        <f>'[4]HGAC FS12-23 Metrostar Options'!K1070</f>
        <v>570</v>
      </c>
      <c r="G2398" s="13">
        <v>0.15</v>
      </c>
      <c r="H2398" s="14"/>
    </row>
    <row r="2399" spans="1:8" x14ac:dyDescent="0.35">
      <c r="A2399" s="11" t="s">
        <v>8</v>
      </c>
      <c r="B2399" s="16" t="str">
        <f>'[4]HGAC FS12-23 Metrostar Options'!B1071</f>
        <v>MET0001071</v>
      </c>
      <c r="C2399" s="27" t="s">
        <v>73</v>
      </c>
      <c r="D2399" s="16" t="s">
        <v>83</v>
      </c>
      <c r="E2399" s="15" t="str">
        <f>'[4]HGAC FS12-23 Metrostar Options'!C1071</f>
        <v>DPF Ctrl Regeneration Sw &amp; Inhibit Sw Sw Pnl w/Addl Instructions Label Shiplse</v>
      </c>
      <c r="F2399" s="17">
        <f>'[4]HGAC FS12-23 Metrostar Options'!K1071</f>
        <v>319</v>
      </c>
      <c r="G2399" s="13">
        <v>0.15</v>
      </c>
      <c r="H2399" s="14"/>
    </row>
    <row r="2400" spans="1:8" x14ac:dyDescent="0.35">
      <c r="A2400" s="11" t="s">
        <v>8</v>
      </c>
      <c r="B2400" s="16" t="str">
        <f>'[4]HGAC FS12-23 Metrostar Options'!B1072</f>
        <v>MET0001072</v>
      </c>
      <c r="C2400" s="27" t="s">
        <v>73</v>
      </c>
      <c r="D2400" s="16" t="s">
        <v>83</v>
      </c>
      <c r="E2400" s="15" t="str">
        <f>'[4]HGAC FS12-23 Metrostar Options'!C1072</f>
        <v>DPF Ctrl Regeneration Sw &amp; Inhibit Sw w/Addl Warning Lt RH Cab Side PB Interlock</v>
      </c>
      <c r="F2400" s="17">
        <f>'[4]HGAC FS12-23 Metrostar Options'!K1072</f>
        <v>515</v>
      </c>
      <c r="G2400" s="13">
        <v>0.15</v>
      </c>
      <c r="H2400" s="14"/>
    </row>
    <row r="2401" spans="1:8" x14ac:dyDescent="0.35">
      <c r="A2401" s="11" t="s">
        <v>8</v>
      </c>
      <c r="B2401" s="16" t="str">
        <f>'[4]HGAC FS12-23 Metrostar Options'!B1073</f>
        <v>MET0001073</v>
      </c>
      <c r="C2401" s="27" t="s">
        <v>73</v>
      </c>
      <c r="D2401" s="16" t="s">
        <v>83</v>
      </c>
      <c r="E2401" s="15" t="str">
        <f>'[4]HGAC FS12-23 Metrostar Options'!C1073</f>
        <v>DPF Ctrl Regeneration Sw &amp; Inhibit Sw w/Regen Do Not Move Warn Lt Actv</v>
      </c>
      <c r="F2401" s="17">
        <f>'[4]HGAC FS12-23 Metrostar Options'!K1073</f>
        <v>623</v>
      </c>
      <c r="G2401" s="13">
        <v>0.15</v>
      </c>
      <c r="H2401" s="14"/>
    </row>
    <row r="2402" spans="1:8" x14ac:dyDescent="0.35">
      <c r="A2402" s="11" t="s">
        <v>8</v>
      </c>
      <c r="B2402" s="16" t="str">
        <f>'[4]HGAC FS12-23 Metrostar Options'!B1074</f>
        <v>MET0001074</v>
      </c>
      <c r="C2402" s="27" t="s">
        <v>73</v>
      </c>
      <c r="D2402" s="16" t="s">
        <v>83</v>
      </c>
      <c r="E2402" s="15" t="str">
        <f>'[4]HGAC FS12-23 Metrostar Options'!C1074</f>
        <v>DPF Ctrl Red Lighted Regeneration Sw &amp; Black Lighted Inhibit Sw</v>
      </c>
      <c r="F2402" s="17">
        <f>'[4]HGAC FS12-23 Metrostar Options'!K1074</f>
        <v>319</v>
      </c>
      <c r="G2402" s="13">
        <v>0.15</v>
      </c>
      <c r="H2402" s="14"/>
    </row>
    <row r="2403" spans="1:8" x14ac:dyDescent="0.35">
      <c r="A2403" s="11" t="s">
        <v>8</v>
      </c>
      <c r="B2403" s="16" t="str">
        <f>'[4]HGAC FS12-23 Metrostar Options'!B1075</f>
        <v>MET0001075</v>
      </c>
      <c r="C2403" s="27" t="s">
        <v>73</v>
      </c>
      <c r="D2403" s="16" t="s">
        <v>83</v>
      </c>
      <c r="E2403" s="15" t="str">
        <f>'[4]HGAC FS12-23 Metrostar Options'!C1075</f>
        <v>DPF Ctrl Regeneration Sw &amp; Inhibit Sw w/Guard</v>
      </c>
      <c r="F2403" s="17">
        <f>'[4]HGAC FS12-23 Metrostar Options'!K1075</f>
        <v>277</v>
      </c>
      <c r="G2403" s="13">
        <v>0.15</v>
      </c>
      <c r="H2403" s="14"/>
    </row>
    <row r="2404" spans="1:8" x14ac:dyDescent="0.35">
      <c r="A2404" s="11" t="s">
        <v>8</v>
      </c>
      <c r="B2404" s="16" t="str">
        <f>'[4]HGAC FS12-23 Metrostar Options'!B1076</f>
        <v>MET0001076</v>
      </c>
      <c r="C2404" s="27" t="s">
        <v>73</v>
      </c>
      <c r="D2404" s="16" t="s">
        <v>83</v>
      </c>
      <c r="E2404" s="15" t="str">
        <f>'[4]HGAC FS12-23 Metrostar Options'!C1076</f>
        <v>DPF Ctrl Regeneration Sw w/Guard &amp; Inhibit Sw w/Guard</v>
      </c>
      <c r="F2404" s="17">
        <f>'[4]HGAC FS12-23 Metrostar Options'!K1076</f>
        <v>80</v>
      </c>
      <c r="G2404" s="13">
        <v>0.15</v>
      </c>
      <c r="H2404" s="14"/>
    </row>
    <row r="2405" spans="1:8" x14ac:dyDescent="0.35">
      <c r="A2405" s="11" t="s">
        <v>8</v>
      </c>
      <c r="B2405" s="16" t="str">
        <f>'[4]HGAC FS12-23 Metrostar Options'!B1077</f>
        <v>MET0001077</v>
      </c>
      <c r="C2405" s="27" t="s">
        <v>73</v>
      </c>
      <c r="D2405" s="16" t="s">
        <v>83</v>
      </c>
      <c r="E2405" s="15" t="str">
        <f>'[4]HGAC FS12-23 Metrostar Options'!C1077</f>
        <v>DPF Ctrl Regeneration Sw &amp; Inhibit Sw w/Digital Dash</v>
      </c>
      <c r="F2405" s="17">
        <f>'[4]HGAC FS12-23 Metrostar Options'!K1077</f>
        <v>0</v>
      </c>
      <c r="G2405" s="13">
        <v>0.15</v>
      </c>
      <c r="H2405" s="14"/>
    </row>
    <row r="2406" spans="1:8" x14ac:dyDescent="0.35">
      <c r="A2406" s="11" t="s">
        <v>8</v>
      </c>
      <c r="B2406" s="16" t="str">
        <f>'[4]HGAC FS12-23 Metrostar Options'!B1078</f>
        <v>MET0001078</v>
      </c>
      <c r="C2406" s="27" t="s">
        <v>73</v>
      </c>
      <c r="D2406" s="16" t="s">
        <v>83</v>
      </c>
      <c r="E2406" s="15" t="str">
        <f>'[4]HGAC FS12-23 Metrostar Options'!C1078</f>
        <v>Engine Programming High Idle Speed 1250 RPM</v>
      </c>
      <c r="F2406" s="17">
        <f>'[4]HGAC FS12-23 Metrostar Options'!K1078</f>
        <v>0</v>
      </c>
      <c r="G2406" s="13">
        <v>0.15</v>
      </c>
      <c r="H2406" s="14"/>
    </row>
    <row r="2407" spans="1:8" x14ac:dyDescent="0.35">
      <c r="A2407" s="11" t="s">
        <v>8</v>
      </c>
      <c r="B2407" s="16" t="str">
        <f>'[4]HGAC FS12-23 Metrostar Options'!B1079</f>
        <v>MET0001079</v>
      </c>
      <c r="C2407" s="27" t="s">
        <v>73</v>
      </c>
      <c r="D2407" s="16" t="s">
        <v>83</v>
      </c>
      <c r="E2407" s="15" t="str">
        <f>'[4]HGAC FS12-23 Metrostar Options'!C1079</f>
        <v>Engine Programming High Idle Speed 925 RPM</v>
      </c>
      <c r="F2407" s="17">
        <f>'[4]HGAC FS12-23 Metrostar Options'!K1079</f>
        <v>319</v>
      </c>
      <c r="G2407" s="13">
        <v>0.15</v>
      </c>
      <c r="H2407" s="14"/>
    </row>
    <row r="2408" spans="1:8" x14ac:dyDescent="0.35">
      <c r="A2408" s="11" t="s">
        <v>8</v>
      </c>
      <c r="B2408" s="16" t="str">
        <f>'[4]HGAC FS12-23 Metrostar Options'!B1080</f>
        <v>MET0001080</v>
      </c>
      <c r="C2408" s="27" t="s">
        <v>73</v>
      </c>
      <c r="D2408" s="16" t="s">
        <v>83</v>
      </c>
      <c r="E2408" s="15" t="str">
        <f>'[4]HGAC FS12-23 Metrostar Options'!C1080</f>
        <v>Engine Programming High Idle Speed 1000 RPM</v>
      </c>
      <c r="F2408" s="17">
        <f>'[4]HGAC FS12-23 Metrostar Options'!K1080</f>
        <v>319</v>
      </c>
      <c r="G2408" s="13">
        <v>0.15</v>
      </c>
      <c r="H2408" s="14"/>
    </row>
    <row r="2409" spans="1:8" x14ac:dyDescent="0.35">
      <c r="A2409" s="11" t="s">
        <v>8</v>
      </c>
      <c r="B2409" s="16" t="str">
        <f>'[4]HGAC FS12-23 Metrostar Options'!B1081</f>
        <v>MET0001081</v>
      </c>
      <c r="C2409" s="27" t="s">
        <v>73</v>
      </c>
      <c r="D2409" s="16" t="s">
        <v>83</v>
      </c>
      <c r="E2409" s="15" t="str">
        <f>'[4]HGAC FS12-23 Metrostar Options'!C1081</f>
        <v>Engine Programming High Idle Speed 1050 RPM</v>
      </c>
      <c r="F2409" s="17">
        <f>'[4]HGAC FS12-23 Metrostar Options'!K1081</f>
        <v>319</v>
      </c>
      <c r="G2409" s="13">
        <v>0.15</v>
      </c>
      <c r="H2409" s="14"/>
    </row>
    <row r="2410" spans="1:8" x14ac:dyDescent="0.35">
      <c r="A2410" s="11" t="s">
        <v>8</v>
      </c>
      <c r="B2410" s="16" t="str">
        <f>'[4]HGAC FS12-23 Metrostar Options'!B1082</f>
        <v>MET0001082</v>
      </c>
      <c r="C2410" s="27" t="s">
        <v>73</v>
      </c>
      <c r="D2410" s="16" t="s">
        <v>83</v>
      </c>
      <c r="E2410" s="15" t="str">
        <f>'[4]HGAC FS12-23 Metrostar Options'!C1082</f>
        <v>Engine Programming High Idle Speed 1065 RPM</v>
      </c>
      <c r="F2410" s="17">
        <f>'[4]HGAC FS12-23 Metrostar Options'!K1082</f>
        <v>319</v>
      </c>
      <c r="G2410" s="13">
        <v>0.15</v>
      </c>
      <c r="H2410" s="14"/>
    </row>
    <row r="2411" spans="1:8" x14ac:dyDescent="0.35">
      <c r="A2411" s="11" t="s">
        <v>8</v>
      </c>
      <c r="B2411" s="16" t="str">
        <f>'[4]HGAC FS12-23 Metrostar Options'!B1083</f>
        <v>MET0001083</v>
      </c>
      <c r="C2411" s="27" t="s">
        <v>73</v>
      </c>
      <c r="D2411" s="16" t="s">
        <v>83</v>
      </c>
      <c r="E2411" s="15" t="str">
        <f>'[4]HGAC FS12-23 Metrostar Options'!C1083</f>
        <v>Engine Programming High Idle Speed 1100 RPM</v>
      </c>
      <c r="F2411" s="17">
        <f>'[4]HGAC FS12-23 Metrostar Options'!K1083</f>
        <v>319</v>
      </c>
      <c r="G2411" s="13">
        <v>0.15</v>
      </c>
      <c r="H2411" s="14"/>
    </row>
    <row r="2412" spans="1:8" x14ac:dyDescent="0.35">
      <c r="A2412" s="11" t="s">
        <v>8</v>
      </c>
      <c r="B2412" s="16" t="str">
        <f>'[4]HGAC FS12-23 Metrostar Options'!B1084</f>
        <v>MET0001084</v>
      </c>
      <c r="C2412" s="27" t="s">
        <v>73</v>
      </c>
      <c r="D2412" s="16" t="s">
        <v>83</v>
      </c>
      <c r="E2412" s="15" t="str">
        <f>'[4]HGAC FS12-23 Metrostar Options'!C1084</f>
        <v>Engine Programming High Idle Speed 1120 RPM</v>
      </c>
      <c r="F2412" s="17">
        <f>'[4]HGAC FS12-23 Metrostar Options'!K1084</f>
        <v>319</v>
      </c>
      <c r="G2412" s="13">
        <v>0.15</v>
      </c>
      <c r="H2412" s="14"/>
    </row>
    <row r="2413" spans="1:8" x14ac:dyDescent="0.35">
      <c r="A2413" s="11" t="s">
        <v>8</v>
      </c>
      <c r="B2413" s="16" t="str">
        <f>'[4]HGAC FS12-23 Metrostar Options'!B1085</f>
        <v>MET0001085</v>
      </c>
      <c r="C2413" s="27" t="s">
        <v>73</v>
      </c>
      <c r="D2413" s="16" t="s">
        <v>83</v>
      </c>
      <c r="E2413" s="15" t="str">
        <f>'[4]HGAC FS12-23 Metrostar Options'!C1085</f>
        <v>Engine Programming High Idle Speed 1150 RPM</v>
      </c>
      <c r="F2413" s="17">
        <f>'[4]HGAC FS12-23 Metrostar Options'!K1085</f>
        <v>319</v>
      </c>
      <c r="G2413" s="13">
        <v>0.15</v>
      </c>
      <c r="H2413" s="14"/>
    </row>
    <row r="2414" spans="1:8" x14ac:dyDescent="0.35">
      <c r="A2414" s="11" t="s">
        <v>8</v>
      </c>
      <c r="B2414" s="16" t="str">
        <f>'[4]HGAC FS12-23 Metrostar Options'!B1086</f>
        <v>MET0001086</v>
      </c>
      <c r="C2414" s="27" t="s">
        <v>73</v>
      </c>
      <c r="D2414" s="16" t="s">
        <v>83</v>
      </c>
      <c r="E2414" s="15" t="str">
        <f>'[4]HGAC FS12-23 Metrostar Options'!C1086</f>
        <v>Engine Programming High Idle Speed 1200 RPM</v>
      </c>
      <c r="F2414" s="17">
        <f>'[4]HGAC FS12-23 Metrostar Options'!K1086</f>
        <v>319</v>
      </c>
      <c r="G2414" s="13">
        <v>0.15</v>
      </c>
      <c r="H2414" s="14"/>
    </row>
    <row r="2415" spans="1:8" x14ac:dyDescent="0.35">
      <c r="A2415" s="11" t="s">
        <v>8</v>
      </c>
      <c r="B2415" s="16" t="str">
        <f>'[4]HGAC FS12-23 Metrostar Options'!B1087</f>
        <v>MET0001087</v>
      </c>
      <c r="C2415" s="27" t="s">
        <v>73</v>
      </c>
      <c r="D2415" s="16" t="s">
        <v>83</v>
      </c>
      <c r="E2415" s="15" t="str">
        <f>'[4]HGAC FS12-23 Metrostar Options'!C1087</f>
        <v>Engine Programming High Idle Speed 1276 RPM</v>
      </c>
      <c r="F2415" s="17">
        <f>'[4]HGAC FS12-23 Metrostar Options'!K1087</f>
        <v>319</v>
      </c>
      <c r="G2415" s="13">
        <v>0.15</v>
      </c>
      <c r="H2415" s="14"/>
    </row>
    <row r="2416" spans="1:8" x14ac:dyDescent="0.35">
      <c r="A2416" s="11" t="s">
        <v>8</v>
      </c>
      <c r="B2416" s="16" t="str">
        <f>'[4]HGAC FS12-23 Metrostar Options'!B1088</f>
        <v>MET0001088</v>
      </c>
      <c r="C2416" s="27" t="s">
        <v>73</v>
      </c>
      <c r="D2416" s="16" t="s">
        <v>83</v>
      </c>
      <c r="E2416" s="15" t="str">
        <f>'[4]HGAC FS12-23 Metrostar Options'!C1088</f>
        <v>Engine Programming High Idle Speed 1300 RPM</v>
      </c>
      <c r="F2416" s="17">
        <f>'[4]HGAC FS12-23 Metrostar Options'!K1088</f>
        <v>319</v>
      </c>
      <c r="G2416" s="13">
        <v>0.15</v>
      </c>
      <c r="H2416" s="14"/>
    </row>
    <row r="2417" spans="1:8" x14ac:dyDescent="0.35">
      <c r="A2417" s="11" t="s">
        <v>8</v>
      </c>
      <c r="B2417" s="16" t="str">
        <f>'[4]HGAC FS12-23 Metrostar Options'!B1089</f>
        <v>MET0001089</v>
      </c>
      <c r="C2417" s="27" t="s">
        <v>73</v>
      </c>
      <c r="D2417" s="16" t="s">
        <v>83</v>
      </c>
      <c r="E2417" s="15" t="str">
        <f>'[4]HGAC FS12-23 Metrostar Options'!C1089</f>
        <v>Engine Programming High Idle Speed 1374 RPM</v>
      </c>
      <c r="F2417" s="17">
        <f>'[4]HGAC FS12-23 Metrostar Options'!K1089</f>
        <v>319</v>
      </c>
      <c r="G2417" s="13">
        <v>0.15</v>
      </c>
      <c r="H2417" s="14"/>
    </row>
    <row r="2418" spans="1:8" x14ac:dyDescent="0.35">
      <c r="A2418" s="11" t="s">
        <v>8</v>
      </c>
      <c r="B2418" s="16" t="str">
        <f>'[4]HGAC FS12-23 Metrostar Options'!B1090</f>
        <v>MET0001090</v>
      </c>
      <c r="C2418" s="27" t="s">
        <v>73</v>
      </c>
      <c r="D2418" s="16" t="s">
        <v>83</v>
      </c>
      <c r="E2418" s="15" t="str">
        <f>'[4]HGAC FS12-23 Metrostar Options'!C1090</f>
        <v>Engine Programming High Idle Speed 1395 RPM</v>
      </c>
      <c r="F2418" s="17">
        <f>'[4]HGAC FS12-23 Metrostar Options'!K1090</f>
        <v>319</v>
      </c>
      <c r="G2418" s="13">
        <v>0.15</v>
      </c>
      <c r="H2418" s="14"/>
    </row>
    <row r="2419" spans="1:8" x14ac:dyDescent="0.35">
      <c r="A2419" s="11" t="s">
        <v>8</v>
      </c>
      <c r="B2419" s="16" t="str">
        <f>'[4]HGAC FS12-23 Metrostar Options'!B1091</f>
        <v>MET0001091</v>
      </c>
      <c r="C2419" s="27" t="s">
        <v>73</v>
      </c>
      <c r="D2419" s="16" t="s">
        <v>83</v>
      </c>
      <c r="E2419" s="15" t="str">
        <f>'[4]HGAC FS12-23 Metrostar Options'!C1091</f>
        <v>Engine Programming High Idle Speed 1400 RPM</v>
      </c>
      <c r="F2419" s="17">
        <f>'[4]HGAC FS12-23 Metrostar Options'!K1091</f>
        <v>319</v>
      </c>
      <c r="G2419" s="13">
        <v>0.15</v>
      </c>
      <c r="H2419" s="14"/>
    </row>
    <row r="2420" spans="1:8" x14ac:dyDescent="0.35">
      <c r="A2420" s="11" t="s">
        <v>8</v>
      </c>
      <c r="B2420" s="16" t="str">
        <f>'[4]HGAC FS12-23 Metrostar Options'!B1092</f>
        <v>MET0001092</v>
      </c>
      <c r="C2420" s="27" t="s">
        <v>73</v>
      </c>
      <c r="D2420" s="16" t="s">
        <v>83</v>
      </c>
      <c r="E2420" s="15" t="str">
        <f>'[4]HGAC FS12-23 Metrostar Options'!C1092</f>
        <v>Engine Programming High Idle Speed 1450 RPM</v>
      </c>
      <c r="F2420" s="17">
        <f>'[4]HGAC FS12-23 Metrostar Options'!K1092</f>
        <v>319</v>
      </c>
      <c r="G2420" s="13">
        <v>0.15</v>
      </c>
      <c r="H2420" s="14"/>
    </row>
    <row r="2421" spans="1:8" x14ac:dyDescent="0.35">
      <c r="A2421" s="11" t="s">
        <v>8</v>
      </c>
      <c r="B2421" s="16" t="str">
        <f>'[4]HGAC FS12-23 Metrostar Options'!B1093</f>
        <v>MET0001093</v>
      </c>
      <c r="C2421" s="27" t="s">
        <v>73</v>
      </c>
      <c r="D2421" s="16" t="s">
        <v>83</v>
      </c>
      <c r="E2421" s="15" t="str">
        <f>'[4]HGAC FS12-23 Metrostar Options'!C1093</f>
        <v>Engine Programming High Idle Speed 1462 RPM</v>
      </c>
      <c r="F2421" s="17">
        <f>'[4]HGAC FS12-23 Metrostar Options'!K1093</f>
        <v>319</v>
      </c>
      <c r="G2421" s="13">
        <v>0.15</v>
      </c>
      <c r="H2421" s="14"/>
    </row>
    <row r="2422" spans="1:8" x14ac:dyDescent="0.35">
      <c r="A2422" s="11" t="s">
        <v>8</v>
      </c>
      <c r="B2422" s="16" t="str">
        <f>'[4]HGAC FS12-23 Metrostar Options'!B1094</f>
        <v>MET0001094</v>
      </c>
      <c r="C2422" s="27" t="s">
        <v>73</v>
      </c>
      <c r="D2422" s="16" t="s">
        <v>83</v>
      </c>
      <c r="E2422" s="15" t="str">
        <f>'[4]HGAC FS12-23 Metrostar Options'!C1094</f>
        <v>Engine Programming High Idle Speed 1650 RPM</v>
      </c>
      <c r="F2422" s="17">
        <f>'[4]HGAC FS12-23 Metrostar Options'!K1094</f>
        <v>319</v>
      </c>
      <c r="G2422" s="13">
        <v>0.15</v>
      </c>
      <c r="H2422" s="14"/>
    </row>
    <row r="2423" spans="1:8" x14ac:dyDescent="0.35">
      <c r="A2423" s="11" t="s">
        <v>8</v>
      </c>
      <c r="B2423" s="16" t="str">
        <f>'[4]HGAC FS12-23 Metrostar Options'!B1095</f>
        <v>MET0001095</v>
      </c>
      <c r="C2423" s="27" t="s">
        <v>73</v>
      </c>
      <c r="D2423" s="16" t="s">
        <v>83</v>
      </c>
      <c r="E2423" s="15" t="str">
        <f>'[4]HGAC FS12-23 Metrostar Options'!C1095</f>
        <v>Engine Programming High Idle Speed 1800 RPM</v>
      </c>
      <c r="F2423" s="17">
        <f>'[4]HGAC FS12-23 Metrostar Options'!K1095</f>
        <v>319</v>
      </c>
      <c r="G2423" s="13">
        <v>0.15</v>
      </c>
      <c r="H2423" s="14"/>
    </row>
    <row r="2424" spans="1:8" x14ac:dyDescent="0.35">
      <c r="A2424" s="11" t="s">
        <v>8</v>
      </c>
      <c r="B2424" s="16" t="str">
        <f>'[4]HGAC FS12-23 Metrostar Options'!B1096</f>
        <v>MET0001096</v>
      </c>
      <c r="C2424" s="27" t="s">
        <v>73</v>
      </c>
      <c r="D2424" s="16" t="s">
        <v>83</v>
      </c>
      <c r="E2424" s="15" t="str">
        <f>'[4]HGAC FS12-23 Metrostar Options'!C1096</f>
        <v>NO Engine Programming High Idle Speed</v>
      </c>
      <c r="F2424" s="17">
        <f>'[4]HGAC FS12-23 Metrostar Options'!K1096</f>
        <v>319</v>
      </c>
      <c r="G2424" s="13">
        <v>0.15</v>
      </c>
      <c r="H2424" s="14"/>
    </row>
    <row r="2425" spans="1:8" x14ac:dyDescent="0.35">
      <c r="A2425" s="11" t="s">
        <v>8</v>
      </c>
      <c r="B2425" s="16" t="str">
        <f>'[4]HGAC FS12-23 Metrostar Options'!B1097</f>
        <v>MET0001097</v>
      </c>
      <c r="C2425" s="27" t="s">
        <v>73</v>
      </c>
      <c r="D2425" s="16" t="s">
        <v>83</v>
      </c>
      <c r="E2425" s="15" t="str">
        <f>'[4]HGAC FS12-23 Metrostar Options'!C1097</f>
        <v>Engine High Idle Ctrl Manual</v>
      </c>
      <c r="F2425" s="17">
        <f>'[4]HGAC FS12-23 Metrostar Options'!K1097</f>
        <v>0</v>
      </c>
      <c r="G2425" s="13">
        <v>0.15</v>
      </c>
      <c r="H2425" s="14"/>
    </row>
    <row r="2426" spans="1:8" x14ac:dyDescent="0.35">
      <c r="A2426" s="11" t="s">
        <v>8</v>
      </c>
      <c r="B2426" s="16" t="str">
        <f>'[4]HGAC FS12-23 Metrostar Options'!B1098</f>
        <v>MET0001098</v>
      </c>
      <c r="C2426" s="27" t="s">
        <v>73</v>
      </c>
      <c r="D2426" s="16" t="s">
        <v>83</v>
      </c>
      <c r="E2426" s="15" t="str">
        <f>'[4]HGAC FS12-23 Metrostar Options'!C1098</f>
        <v>Engine High Idle Ctrl Manual w/Disp Actv</v>
      </c>
      <c r="F2426" s="17">
        <f>'[4]HGAC FS12-23 Metrostar Options'!K1098</f>
        <v>106</v>
      </c>
      <c r="G2426" s="13">
        <v>0.15</v>
      </c>
      <c r="H2426" s="14"/>
    </row>
    <row r="2427" spans="1:8" x14ac:dyDescent="0.35">
      <c r="A2427" s="11" t="s">
        <v>8</v>
      </c>
      <c r="B2427" s="16" t="str">
        <f>'[4]HGAC FS12-23 Metrostar Options'!B1099</f>
        <v>MET0001099</v>
      </c>
      <c r="C2427" s="27" t="s">
        <v>73</v>
      </c>
      <c r="D2427" s="16" t="s">
        <v>83</v>
      </c>
      <c r="E2427" s="15" t="str">
        <f>'[4]HGAC FS12-23 Metrostar Options'!C1099</f>
        <v>Engine High Idle Ctrl Manual and Automatic</v>
      </c>
      <c r="F2427" s="17">
        <f>'[4]HGAC FS12-23 Metrostar Options'!K1099</f>
        <v>0</v>
      </c>
      <c r="G2427" s="13">
        <v>0.15</v>
      </c>
      <c r="H2427" s="14"/>
    </row>
    <row r="2428" spans="1:8" x14ac:dyDescent="0.35">
      <c r="A2428" s="11" t="s">
        <v>8</v>
      </c>
      <c r="B2428" s="16" t="str">
        <f>'[4]HGAC FS12-23 Metrostar Options'!B1100</f>
        <v>MET0001100</v>
      </c>
      <c r="C2428" s="27" t="s">
        <v>73</v>
      </c>
      <c r="D2428" s="16" t="s">
        <v>83</v>
      </c>
      <c r="E2428" s="15" t="str">
        <f>'[4]HGAC FS12-23 Metrostar Options'!C1100</f>
        <v>Engine High Idle Ctrl Manual and Automatic w/Disp Actv</v>
      </c>
      <c r="F2428" s="17">
        <f>'[4]HGAC FS12-23 Metrostar Options'!K1100</f>
        <v>0</v>
      </c>
      <c r="G2428" s="13">
        <v>0.15</v>
      </c>
      <c r="H2428" s="14"/>
    </row>
    <row r="2429" spans="1:8" x14ac:dyDescent="0.35">
      <c r="A2429" s="11" t="s">
        <v>8</v>
      </c>
      <c r="B2429" s="16" t="str">
        <f>'[4]HGAC FS12-23 Metrostar Options'!B1101</f>
        <v>MET0001101</v>
      </c>
      <c r="C2429" s="27" t="s">
        <v>73</v>
      </c>
      <c r="D2429" s="16" t="s">
        <v>83</v>
      </c>
      <c r="E2429" s="15" t="str">
        <f>'[4]HGAC FS12-23 Metrostar Options'!C1101</f>
        <v>Engine High Idle Ctrl Manual &amp; Auto w/Disp Actv/Actv at 12.7V</v>
      </c>
      <c r="F2429" s="17">
        <f>'[4]HGAC FS12-23 Metrostar Options'!K1101</f>
        <v>197</v>
      </c>
      <c r="G2429" s="13">
        <v>0.15</v>
      </c>
      <c r="H2429" s="14"/>
    </row>
    <row r="2430" spans="1:8" x14ac:dyDescent="0.35">
      <c r="A2430" s="11" t="s">
        <v>8</v>
      </c>
      <c r="B2430" s="16" t="str">
        <f>'[4]HGAC FS12-23 Metrostar Options'!B1102</f>
        <v>MET0001102</v>
      </c>
      <c r="C2430" s="27" t="s">
        <v>73</v>
      </c>
      <c r="D2430" s="16" t="s">
        <v>83</v>
      </c>
      <c r="E2430" s="15" t="str">
        <f>'[4]HGAC FS12-23 Metrostar Options'!C1102</f>
        <v>Engine High Idle Ctrl Automatic</v>
      </c>
      <c r="F2430" s="17">
        <f>'[4]HGAC FS12-23 Metrostar Options'!K1102</f>
        <v>106</v>
      </c>
      <c r="G2430" s="13">
        <v>0.15</v>
      </c>
      <c r="H2430" s="14"/>
    </row>
    <row r="2431" spans="1:8" x14ac:dyDescent="0.35">
      <c r="A2431" s="11" t="s">
        <v>8</v>
      </c>
      <c r="B2431" s="16" t="str">
        <f>'[4]HGAC FS12-23 Metrostar Options'!B1103</f>
        <v>MET0001103</v>
      </c>
      <c r="C2431" s="27" t="s">
        <v>73</v>
      </c>
      <c r="D2431" s="16" t="s">
        <v>83</v>
      </c>
      <c r="E2431" s="15" t="str">
        <f>'[4]HGAC FS12-23 Metrostar Options'!C1103</f>
        <v>NO Engine High Idle Control</v>
      </c>
      <c r="F2431" s="17">
        <f>'[4]HGAC FS12-23 Metrostar Options'!K1103</f>
        <v>106</v>
      </c>
      <c r="G2431" s="13">
        <v>0.15</v>
      </c>
      <c r="H2431" s="14"/>
    </row>
    <row r="2432" spans="1:8" x14ac:dyDescent="0.35">
      <c r="A2432" s="11" t="s">
        <v>8</v>
      </c>
      <c r="B2432" s="16" t="str">
        <f>'[4]HGAC FS12-23 Metrostar Options'!B1104</f>
        <v>MET0001104</v>
      </c>
      <c r="C2432" s="27" t="s">
        <v>73</v>
      </c>
      <c r="D2432" s="16" t="s">
        <v>83</v>
      </c>
      <c r="E2432" s="15" t="str">
        <f>'[4]HGAC FS12-23 Metrostar Options'!C1104</f>
        <v>Engine High Idle Ctrl Manual w/Rkr Sw Mirror Ctrl X-Duty Sw Pnl</v>
      </c>
      <c r="F2432" s="17">
        <f>'[4]HGAC FS12-23 Metrostar Options'!K1104</f>
        <v>249</v>
      </c>
      <c r="G2432" s="13">
        <v>0.15</v>
      </c>
      <c r="H2432" s="14"/>
    </row>
    <row r="2433" spans="1:8" x14ac:dyDescent="0.35">
      <c r="A2433" s="11" t="s">
        <v>8</v>
      </c>
      <c r="B2433" s="16" t="str">
        <f>'[4]HGAC FS12-23 Metrostar Options'!B1105</f>
        <v>MET0001105</v>
      </c>
      <c r="C2433" s="27" t="s">
        <v>73</v>
      </c>
      <c r="D2433" s="16" t="s">
        <v>83</v>
      </c>
      <c r="E2433" s="15" t="str">
        <f>'[4]HGAC FS12-23 Metrostar Options'!C1105</f>
        <v>Engine Programming Road Speed Governor Enabled</v>
      </c>
      <c r="F2433" s="17">
        <f>'[4]HGAC FS12-23 Metrostar Options'!K1105</f>
        <v>0</v>
      </c>
      <c r="G2433" s="13">
        <v>0.15</v>
      </c>
      <c r="H2433" s="14"/>
    </row>
    <row r="2434" spans="1:8" x14ac:dyDescent="0.35">
      <c r="A2434" s="11" t="s">
        <v>8</v>
      </c>
      <c r="B2434" s="16" t="str">
        <f>'[4]HGAC FS12-23 Metrostar Options'!B1106</f>
        <v>MET0001106</v>
      </c>
      <c r="C2434" s="27" t="s">
        <v>73</v>
      </c>
      <c r="D2434" s="16" t="s">
        <v>83</v>
      </c>
      <c r="E2434" s="15" t="str">
        <f>'[4]HGAC FS12-23 Metrostar Options'!C1106</f>
        <v>Aux Engine Brake VG Turbo</v>
      </c>
      <c r="F2434" s="17">
        <f>'[4]HGAC FS12-23 Metrostar Options'!K1106</f>
        <v>-1175</v>
      </c>
      <c r="G2434" s="13">
        <v>0.15</v>
      </c>
      <c r="H2434" s="14"/>
    </row>
    <row r="2435" spans="1:8" x14ac:dyDescent="0.35">
      <c r="A2435" s="11" t="s">
        <v>8</v>
      </c>
      <c r="B2435" s="16" t="str">
        <f>'[4]HGAC FS12-23 Metrostar Options'!B1107</f>
        <v>MET0001107</v>
      </c>
      <c r="C2435" s="27" t="s">
        <v>73</v>
      </c>
      <c r="D2435" s="16" t="s">
        <v>83</v>
      </c>
      <c r="E2435" s="15" t="str">
        <f>'[4]HGAC FS12-23 Metrostar Options'!C1107</f>
        <v>Aux Engine Brake Compression Brake w/VG Turbo</v>
      </c>
      <c r="F2435" s="17">
        <f>'[4]HGAC FS12-23 Metrostar Options'!K1107</f>
        <v>0</v>
      </c>
      <c r="G2435" s="13">
        <v>0.15</v>
      </c>
      <c r="H2435" s="14"/>
    </row>
    <row r="2436" spans="1:8" x14ac:dyDescent="0.35">
      <c r="A2436" s="11" t="s">
        <v>8</v>
      </c>
      <c r="B2436" s="16" t="str">
        <f>'[4]HGAC FS12-23 Metrostar Options'!B1108</f>
        <v>MET0001108</v>
      </c>
      <c r="C2436" s="27" t="s">
        <v>73</v>
      </c>
      <c r="D2436" s="16" t="s">
        <v>83</v>
      </c>
      <c r="E2436" s="15" t="str">
        <f>'[4]HGAC FS12-23 Metrostar Options'!C1108</f>
        <v>NO Auxiliary Engine Brake</v>
      </c>
      <c r="F2436" s="17">
        <f>'[4]HGAC FS12-23 Metrostar Options'!K1108</f>
        <v>-1175</v>
      </c>
      <c r="G2436" s="13">
        <v>0.15</v>
      </c>
      <c r="H2436" s="14"/>
    </row>
    <row r="2437" spans="1:8" x14ac:dyDescent="0.35">
      <c r="A2437" s="11" t="s">
        <v>8</v>
      </c>
      <c r="B2437" s="16" t="str">
        <f>'[4]HGAC FS12-23 Metrostar Options'!B1109</f>
        <v>MET0001109</v>
      </c>
      <c r="C2437" s="27" t="s">
        <v>73</v>
      </c>
      <c r="D2437" s="16" t="s">
        <v>83</v>
      </c>
      <c r="E2437" s="15" t="str">
        <f>'[4]HGAC FS12-23 Metrostar Options'!C1109</f>
        <v>Aux Engine Brake Ctrl On/Off Sw Pnl</v>
      </c>
      <c r="F2437" s="17">
        <f>'[4]HGAC FS12-23 Metrostar Options'!K1109</f>
        <v>0</v>
      </c>
      <c r="G2437" s="13">
        <v>0.15</v>
      </c>
      <c r="H2437" s="14"/>
    </row>
    <row r="2438" spans="1:8" x14ac:dyDescent="0.35">
      <c r="A2438" s="11" t="s">
        <v>8</v>
      </c>
      <c r="B2438" s="16" t="str">
        <f>'[4]HGAC FS12-23 Metrostar Options'!B1110</f>
        <v>MET0001110</v>
      </c>
      <c r="C2438" s="27" t="s">
        <v>73</v>
      </c>
      <c r="D2438" s="16" t="s">
        <v>83</v>
      </c>
      <c r="E2438" s="15" t="str">
        <f>'[4]HGAC FS12-23 Metrostar Options'!C1110</f>
        <v>Aux Engine Brake Ctrl On/Off Disp</v>
      </c>
      <c r="F2438" s="17">
        <f>'[4]HGAC FS12-23 Metrostar Options'!K1110</f>
        <v>0</v>
      </c>
      <c r="G2438" s="13">
        <v>0.15</v>
      </c>
      <c r="H2438" s="14"/>
    </row>
    <row r="2439" spans="1:8" x14ac:dyDescent="0.35">
      <c r="A2439" s="11" t="s">
        <v>8</v>
      </c>
      <c r="B2439" s="16" t="str">
        <f>'[4]HGAC FS12-23 Metrostar Options'!B1111</f>
        <v>MET0001111</v>
      </c>
      <c r="C2439" s="27" t="s">
        <v>73</v>
      </c>
      <c r="D2439" s="16" t="s">
        <v>83</v>
      </c>
      <c r="E2439" s="15" t="str">
        <f>'[4]HGAC FS12-23 Metrostar Options'!C1111</f>
        <v>Aux Engine Brake Ctrl On/Off Disp Default Off</v>
      </c>
      <c r="F2439" s="17">
        <f>'[4]HGAC FS12-23 Metrostar Options'!K1111</f>
        <v>106</v>
      </c>
      <c r="G2439" s="13">
        <v>0.15</v>
      </c>
      <c r="H2439" s="14"/>
    </row>
    <row r="2440" spans="1:8" x14ac:dyDescent="0.35">
      <c r="A2440" s="11" t="s">
        <v>8</v>
      </c>
      <c r="B2440" s="16" t="str">
        <f>'[4]HGAC FS12-23 Metrostar Options'!B1112</f>
        <v>MET0001112</v>
      </c>
      <c r="C2440" s="27" t="s">
        <v>73</v>
      </c>
      <c r="D2440" s="16" t="s">
        <v>83</v>
      </c>
      <c r="E2440" s="15" t="str">
        <f>'[4]HGAC FS12-23 Metrostar Options'!C1112</f>
        <v>Aux Engine Brake Ctrl On/Off Disp Default On</v>
      </c>
      <c r="F2440" s="17">
        <f>'[4]HGAC FS12-23 Metrostar Options'!K1112</f>
        <v>106</v>
      </c>
      <c r="G2440" s="13">
        <v>0.15</v>
      </c>
      <c r="H2440" s="14"/>
    </row>
    <row r="2441" spans="1:8" x14ac:dyDescent="0.35">
      <c r="A2441" s="11" t="s">
        <v>8</v>
      </c>
      <c r="B2441" s="16" t="str">
        <f>'[4]HGAC FS12-23 Metrostar Options'!B1113</f>
        <v>MET0001113</v>
      </c>
      <c r="C2441" s="27" t="s">
        <v>73</v>
      </c>
      <c r="D2441" s="16" t="s">
        <v>83</v>
      </c>
      <c r="E2441" s="15" t="str">
        <f>'[4]HGAC FS12-23 Metrostar Options'!C1113</f>
        <v>Aux Engine Brake Ctrl On/Off Sw Pnl &amp; Low/Med/High Behind Sw Pnl</v>
      </c>
      <c r="F2441" s="17">
        <f>'[4]HGAC FS12-23 Metrostar Options'!K1113</f>
        <v>106</v>
      </c>
      <c r="G2441" s="13">
        <v>0.15</v>
      </c>
      <c r="H2441" s="14"/>
    </row>
    <row r="2442" spans="1:8" x14ac:dyDescent="0.35">
      <c r="A2442" s="11" t="s">
        <v>8</v>
      </c>
      <c r="B2442" s="16" t="str">
        <f>'[4]HGAC FS12-23 Metrostar Options'!B1114</f>
        <v>MET0001114</v>
      </c>
      <c r="C2442" s="27" t="s">
        <v>73</v>
      </c>
      <c r="D2442" s="16" t="s">
        <v>83</v>
      </c>
      <c r="E2442" s="15" t="str">
        <f>'[4]HGAC FS12-23 Metrostar Options'!C1114</f>
        <v>Aux Engine Brake Ctrl On/Off Sw Pnl &amp; Low/Med/High Disp Ctrl Default Low</v>
      </c>
      <c r="F2442" s="17">
        <f>'[4]HGAC FS12-23 Metrostar Options'!K1114</f>
        <v>106</v>
      </c>
      <c r="G2442" s="13">
        <v>0.15</v>
      </c>
      <c r="H2442" s="14"/>
    </row>
    <row r="2443" spans="1:8" x14ac:dyDescent="0.35">
      <c r="A2443" s="11" t="s">
        <v>8</v>
      </c>
      <c r="B2443" s="16" t="str">
        <f>'[4]HGAC FS12-23 Metrostar Options'!B1115</f>
        <v>MET0001115</v>
      </c>
      <c r="C2443" s="27" t="s">
        <v>73</v>
      </c>
      <c r="D2443" s="16" t="s">
        <v>83</v>
      </c>
      <c r="E2443" s="15" t="str">
        <f>'[4]HGAC FS12-23 Metrostar Options'!C1115</f>
        <v>Aux Engine Brake Ctrl On/Off Sw Pnl &amp; Low/Med/High Disp Ctrl Default High</v>
      </c>
      <c r="F2443" s="17">
        <f>'[4]HGAC FS12-23 Metrostar Options'!K1115</f>
        <v>106</v>
      </c>
      <c r="G2443" s="13">
        <v>0.15</v>
      </c>
      <c r="H2443" s="14"/>
    </row>
    <row r="2444" spans="1:8" x14ac:dyDescent="0.35">
      <c r="A2444" s="11" t="s">
        <v>8</v>
      </c>
      <c r="B2444" s="16" t="str">
        <f>'[4]HGAC FS12-23 Metrostar Options'!B1116</f>
        <v>MET0001116</v>
      </c>
      <c r="C2444" s="27" t="s">
        <v>73</v>
      </c>
      <c r="D2444" s="16" t="s">
        <v>83</v>
      </c>
      <c r="E2444" s="15" t="str">
        <f>'[4]HGAC FS12-23 Metrostar Options'!C1116</f>
        <v>Aux Engine Brake Ctrl On/Off &amp; Low/High Sw Pnl</v>
      </c>
      <c r="F2444" s="17">
        <f>'[4]HGAC FS12-23 Metrostar Options'!K1116</f>
        <v>106</v>
      </c>
      <c r="G2444" s="13">
        <v>0.15</v>
      </c>
      <c r="H2444" s="14"/>
    </row>
    <row r="2445" spans="1:8" x14ac:dyDescent="0.35">
      <c r="A2445" s="11" t="s">
        <v>8</v>
      </c>
      <c r="B2445" s="16" t="str">
        <f>'[4]HGAC FS12-23 Metrostar Options'!B1117</f>
        <v>MET0001117</v>
      </c>
      <c r="C2445" s="27" t="s">
        <v>73</v>
      </c>
      <c r="D2445" s="16" t="s">
        <v>83</v>
      </c>
      <c r="E2445" s="15" t="str">
        <f>'[4]HGAC FS12-23 Metrostar Options'!C1117</f>
        <v>Aux Engine Brake Ctrl On/Off &amp; Low/Med/High Sw Pnl</v>
      </c>
      <c r="F2445" s="17">
        <f>'[4]HGAC FS12-23 Metrostar Options'!K1117</f>
        <v>0</v>
      </c>
      <c r="G2445" s="13">
        <v>0.15</v>
      </c>
      <c r="H2445" s="14"/>
    </row>
    <row r="2446" spans="1:8" x14ac:dyDescent="0.35">
      <c r="A2446" s="11" t="s">
        <v>8</v>
      </c>
      <c r="B2446" s="16" t="str">
        <f>'[4]HGAC FS12-23 Metrostar Options'!B1118</f>
        <v>MET0001118</v>
      </c>
      <c r="C2446" s="27" t="s">
        <v>73</v>
      </c>
      <c r="D2446" s="16" t="s">
        <v>83</v>
      </c>
      <c r="E2446" s="15" t="str">
        <f>'[4]HGAC FS12-23 Metrostar Options'!C1118</f>
        <v>Aux Engine Brake Ctrl On/Off Lkg Sw &amp; Low/Med/High Sw Pnl</v>
      </c>
      <c r="F2446" s="17">
        <f>'[4]HGAC FS12-23 Metrostar Options'!K1118</f>
        <v>248</v>
      </c>
      <c r="G2446" s="13">
        <v>0.15</v>
      </c>
      <c r="H2446" s="14"/>
    </row>
    <row r="2447" spans="1:8" x14ac:dyDescent="0.35">
      <c r="A2447" s="11" t="s">
        <v>8</v>
      </c>
      <c r="B2447" s="16" t="str">
        <f>'[4]HGAC FS12-23 Metrostar Options'!B1119</f>
        <v>MET0001119</v>
      </c>
      <c r="C2447" s="27" t="s">
        <v>73</v>
      </c>
      <c r="D2447" s="16" t="s">
        <v>83</v>
      </c>
      <c r="E2447" s="15" t="str">
        <f>'[4]HGAC FS12-23 Metrostar Options'!C1119</f>
        <v>Aux Engine Brake Ctrl On/Off &amp; Low/Med/High Sw Pnl w/Reduced Actv Delay</v>
      </c>
      <c r="F2447" s="17">
        <f>'[4]HGAC FS12-23 Metrostar Options'!K1119</f>
        <v>106</v>
      </c>
      <c r="G2447" s="13">
        <v>0.15</v>
      </c>
      <c r="H2447" s="14"/>
    </row>
    <row r="2448" spans="1:8" x14ac:dyDescent="0.35">
      <c r="A2448" s="11" t="s">
        <v>8</v>
      </c>
      <c r="B2448" s="16" t="str">
        <f>'[4]HGAC FS12-23 Metrostar Options'!B1120</f>
        <v>MET0001120</v>
      </c>
      <c r="C2448" s="27" t="s">
        <v>73</v>
      </c>
      <c r="D2448" s="16" t="s">
        <v>83</v>
      </c>
      <c r="E2448" s="15" t="str">
        <f>'[4]HGAC FS12-23 Metrostar Options'!C1120</f>
        <v>Aux Engine Brake Ctrl On/Off &amp; Low/Med/High Sw Pnl w/Actv Light</v>
      </c>
      <c r="F2448" s="17">
        <f>'[4]HGAC FS12-23 Metrostar Options'!K1120</f>
        <v>169</v>
      </c>
      <c r="G2448" s="13">
        <v>0.15</v>
      </c>
      <c r="H2448" s="14"/>
    </row>
    <row r="2449" spans="1:8" x14ac:dyDescent="0.35">
      <c r="A2449" s="11" t="s">
        <v>8</v>
      </c>
      <c r="B2449" s="16" t="str">
        <f>'[4]HGAC FS12-23 Metrostar Options'!B1121</f>
        <v>MET0001121</v>
      </c>
      <c r="C2449" s="27" t="s">
        <v>73</v>
      </c>
      <c r="D2449" s="16" t="s">
        <v>83</v>
      </c>
      <c r="E2449" s="15" t="str">
        <f>'[4]HGAC FS12-23 Metrostar Options'!C1121</f>
        <v>Aux Engine Brake Ctrl On/Off Sw Pnl &amp; Low/Med/High Disp Ctrl</v>
      </c>
      <c r="F2449" s="17">
        <f>'[4]HGAC FS12-23 Metrostar Options'!K1121</f>
        <v>106</v>
      </c>
      <c r="G2449" s="13">
        <v>0.15</v>
      </c>
      <c r="H2449" s="14"/>
    </row>
    <row r="2450" spans="1:8" x14ac:dyDescent="0.35">
      <c r="A2450" s="11" t="s">
        <v>8</v>
      </c>
      <c r="B2450" s="16" t="str">
        <f>'[4]HGAC FS12-23 Metrostar Options'!B1122</f>
        <v>MET0001122</v>
      </c>
      <c r="C2450" s="27" t="s">
        <v>73</v>
      </c>
      <c r="D2450" s="16" t="s">
        <v>83</v>
      </c>
      <c r="E2450" s="15" t="str">
        <f>'[4]HGAC FS12-23 Metrostar Options'!C1122</f>
        <v>Aux Engine Brake Ctrl On/Off &amp; Low/Med/High Sw Pnl w/Dual Brake Lt Below Gauges</v>
      </c>
      <c r="F2450" s="17">
        <f>'[4]HGAC FS12-23 Metrostar Options'!K1122</f>
        <v>169</v>
      </c>
      <c r="G2450" s="13">
        <v>0.15</v>
      </c>
      <c r="H2450" s="14"/>
    </row>
    <row r="2451" spans="1:8" x14ac:dyDescent="0.35">
      <c r="A2451" s="11" t="s">
        <v>8</v>
      </c>
      <c r="B2451" s="16" t="str">
        <f>'[4]HGAC FS12-23 Metrostar Options'!B1123</f>
        <v>MET0001123</v>
      </c>
      <c r="C2451" s="27" t="s">
        <v>73</v>
      </c>
      <c r="D2451" s="16" t="s">
        <v>83</v>
      </c>
      <c r="E2451" s="15" t="str">
        <f>'[4]HGAC FS12-23 Metrostar Options'!C1123</f>
        <v>Aux Engine Brake Ctrl On/Off &amp; Low/High DISP Default Off</v>
      </c>
      <c r="F2451" s="17">
        <f>'[4]HGAC FS12-23 Metrostar Options'!K1123</f>
        <v>106</v>
      </c>
      <c r="G2451" s="13">
        <v>0.15</v>
      </c>
      <c r="H2451" s="14"/>
    </row>
    <row r="2452" spans="1:8" x14ac:dyDescent="0.35">
      <c r="A2452" s="11" t="s">
        <v>8</v>
      </c>
      <c r="B2452" s="16" t="str">
        <f>'[4]HGAC FS12-23 Metrostar Options'!B1124</f>
        <v>MET0001124</v>
      </c>
      <c r="C2452" s="27" t="s">
        <v>73</v>
      </c>
      <c r="D2452" s="16" t="s">
        <v>83</v>
      </c>
      <c r="E2452" s="15" t="str">
        <f>'[4]HGAC FS12-23 Metrostar Options'!C1124</f>
        <v>Aux Engine Brake Ctrl Off/Low/High Disp</v>
      </c>
      <c r="F2452" s="17">
        <f>'[4]HGAC FS12-23 Metrostar Options'!K1124</f>
        <v>0</v>
      </c>
      <c r="G2452" s="13">
        <v>0.15</v>
      </c>
      <c r="H2452" s="14"/>
    </row>
    <row r="2453" spans="1:8" x14ac:dyDescent="0.35">
      <c r="A2453" s="11" t="s">
        <v>8</v>
      </c>
      <c r="B2453" s="16" t="str">
        <f>'[4]HGAC FS12-23 Metrostar Options'!B1125</f>
        <v>MET0001125</v>
      </c>
      <c r="C2453" s="27" t="s">
        <v>73</v>
      </c>
      <c r="D2453" s="16" t="s">
        <v>83</v>
      </c>
      <c r="E2453" s="15" t="str">
        <f>'[4]HGAC FS12-23 Metrostar Options'!C1125</f>
        <v>Aux Engine Brake Ctrl Off/High/Low Disp</v>
      </c>
      <c r="F2453" s="17">
        <f>'[4]HGAC FS12-23 Metrostar Options'!K1125</f>
        <v>106</v>
      </c>
      <c r="G2453" s="13">
        <v>0.15</v>
      </c>
      <c r="H2453" s="14"/>
    </row>
    <row r="2454" spans="1:8" x14ac:dyDescent="0.35">
      <c r="A2454" s="11" t="s">
        <v>8</v>
      </c>
      <c r="B2454" s="16" t="str">
        <f>'[4]HGAC FS12-23 Metrostar Options'!B1126</f>
        <v>MET0001126</v>
      </c>
      <c r="C2454" s="27" t="s">
        <v>73</v>
      </c>
      <c r="D2454" s="16" t="s">
        <v>83</v>
      </c>
      <c r="E2454" s="15" t="str">
        <f>'[4]HGAC FS12-23 Metrostar Options'!C1126</f>
        <v>Aux Engine Brake Ctrl Off/Low/Med/High Disp Default Low</v>
      </c>
      <c r="F2454" s="17">
        <f>'[4]HGAC FS12-23 Metrostar Options'!K1126</f>
        <v>106</v>
      </c>
      <c r="G2454" s="13">
        <v>0.15</v>
      </c>
      <c r="H2454" s="14"/>
    </row>
    <row r="2455" spans="1:8" x14ac:dyDescent="0.35">
      <c r="A2455" s="11" t="s">
        <v>8</v>
      </c>
      <c r="B2455" s="16" t="str">
        <f>'[4]HGAC FS12-23 Metrostar Options'!B1127</f>
        <v>MET0001127</v>
      </c>
      <c r="C2455" s="27" t="s">
        <v>73</v>
      </c>
      <c r="D2455" s="16" t="s">
        <v>83</v>
      </c>
      <c r="E2455" s="15" t="str">
        <f>'[4]HGAC FS12-23 Metrostar Options'!C1127</f>
        <v>Aux Engine Brake Ctrl Off/Low/High Sw Pnl</v>
      </c>
      <c r="F2455" s="17">
        <f>'[4]HGAC FS12-23 Metrostar Options'!K1127</f>
        <v>0</v>
      </c>
      <c r="G2455" s="13">
        <v>0.15</v>
      </c>
      <c r="H2455" s="14"/>
    </row>
    <row r="2456" spans="1:8" x14ac:dyDescent="0.35">
      <c r="A2456" s="11" t="s">
        <v>8</v>
      </c>
      <c r="B2456" s="16" t="str">
        <f>'[4]HGAC FS12-23 Metrostar Options'!B1128</f>
        <v>MET0001128</v>
      </c>
      <c r="C2456" s="27" t="s">
        <v>73</v>
      </c>
      <c r="D2456" s="16" t="s">
        <v>83</v>
      </c>
      <c r="E2456" s="15" t="str">
        <f>'[4]HGAC FS12-23 Metrostar Options'!C1128</f>
        <v>Aux Engine Brake Ctrl Off/Low/High Sw Pnl w/Reduced Actv Delay</v>
      </c>
      <c r="F2456" s="17">
        <f>'[4]HGAC FS12-23 Metrostar Options'!K1128</f>
        <v>106</v>
      </c>
      <c r="G2456" s="13">
        <v>0.15</v>
      </c>
      <c r="H2456" s="14"/>
    </row>
    <row r="2457" spans="1:8" x14ac:dyDescent="0.35">
      <c r="A2457" s="11" t="s">
        <v>8</v>
      </c>
      <c r="B2457" s="16" t="str">
        <f>'[4]HGAC FS12-23 Metrostar Options'!B1129</f>
        <v>MET0001129</v>
      </c>
      <c r="C2457" s="27" t="s">
        <v>73</v>
      </c>
      <c r="D2457" s="16" t="s">
        <v>83</v>
      </c>
      <c r="E2457" s="15" t="str">
        <f>'[4]HGAC FS12-23 Metrostar Options'!C1129</f>
        <v>Aux Engine Brake Ctrl Off/Low/High Sw Pnl w/Actv Light</v>
      </c>
      <c r="F2457" s="17">
        <f>'[4]HGAC FS12-23 Metrostar Options'!K1129</f>
        <v>169</v>
      </c>
      <c r="G2457" s="13">
        <v>0.15</v>
      </c>
      <c r="H2457" s="14"/>
    </row>
    <row r="2458" spans="1:8" x14ac:dyDescent="0.35">
      <c r="A2458" s="11" t="s">
        <v>8</v>
      </c>
      <c r="B2458" s="16" t="str">
        <f>'[4]HGAC FS12-23 Metrostar Options'!B1130</f>
        <v>MET0001130</v>
      </c>
      <c r="C2458" s="27" t="s">
        <v>73</v>
      </c>
      <c r="D2458" s="16" t="s">
        <v>83</v>
      </c>
      <c r="E2458" s="15" t="str">
        <f>'[4]HGAC FS12-23 Metrostar Options'!C1130</f>
        <v>Aux Engine Brake Ctrl Off/Low/Med/High Disp</v>
      </c>
      <c r="F2458" s="17">
        <f>'[4]HGAC FS12-23 Metrostar Options'!K1130</f>
        <v>0</v>
      </c>
      <c r="G2458" s="13">
        <v>0.15</v>
      </c>
      <c r="H2458" s="14"/>
    </row>
    <row r="2459" spans="1:8" x14ac:dyDescent="0.35">
      <c r="A2459" s="11" t="s">
        <v>8</v>
      </c>
      <c r="B2459" s="16" t="str">
        <f>'[4]HGAC FS12-23 Metrostar Options'!B1131</f>
        <v>MET0001131</v>
      </c>
      <c r="C2459" s="27" t="s">
        <v>73</v>
      </c>
      <c r="D2459" s="16" t="s">
        <v>83</v>
      </c>
      <c r="E2459" s="15" t="str">
        <f>'[4]HGAC FS12-23 Metrostar Options'!C1131</f>
        <v>Aux Engine Brake Ctrl Off/High/Med/Low Disp</v>
      </c>
      <c r="F2459" s="17">
        <f>'[4]HGAC FS12-23 Metrostar Options'!K1131</f>
        <v>106</v>
      </c>
      <c r="G2459" s="13">
        <v>0.15</v>
      </c>
      <c r="H2459" s="14"/>
    </row>
    <row r="2460" spans="1:8" x14ac:dyDescent="0.35">
      <c r="A2460" s="11" t="s">
        <v>8</v>
      </c>
      <c r="B2460" s="16" t="str">
        <f>'[4]HGAC FS12-23 Metrostar Options'!B1132</f>
        <v>MET0001132</v>
      </c>
      <c r="C2460" s="27" t="s">
        <v>73</v>
      </c>
      <c r="D2460" s="16" t="s">
        <v>83</v>
      </c>
      <c r="E2460" s="15" t="str">
        <f>'[4]HGAC FS12-23 Metrostar Options'!C1132</f>
        <v>Aux Engine Brake Ctrl Off/Low/Med/High Disp  w/Reduced Actv Delay</v>
      </c>
      <c r="F2460" s="17">
        <f>'[4]HGAC FS12-23 Metrostar Options'!K1132</f>
        <v>106</v>
      </c>
      <c r="G2460" s="13">
        <v>0.15</v>
      </c>
      <c r="H2460" s="14"/>
    </row>
    <row r="2461" spans="1:8" x14ac:dyDescent="0.35">
      <c r="A2461" s="11" t="s">
        <v>8</v>
      </c>
      <c r="B2461" s="16" t="str">
        <f>'[4]HGAC FS12-23 Metrostar Options'!B1133</f>
        <v>MET0001133</v>
      </c>
      <c r="C2461" s="27" t="s">
        <v>73</v>
      </c>
      <c r="D2461" s="16" t="s">
        <v>83</v>
      </c>
      <c r="E2461" s="15" t="str">
        <f>'[4]HGAC FS12-23 Metrostar Options'!C1133</f>
        <v>Aux Engine Brake Ctrl Off/Low/Med/High Disp Default Off</v>
      </c>
      <c r="F2461" s="17">
        <f>'[4]HGAC FS12-23 Metrostar Options'!K1133</f>
        <v>106</v>
      </c>
      <c r="G2461" s="13">
        <v>0.15</v>
      </c>
      <c r="H2461" s="14"/>
    </row>
    <row r="2462" spans="1:8" x14ac:dyDescent="0.35">
      <c r="A2462" s="11" t="s">
        <v>8</v>
      </c>
      <c r="B2462" s="16" t="str">
        <f>'[4]HGAC FS12-23 Metrostar Options'!B1134</f>
        <v>MET0001134</v>
      </c>
      <c r="C2462" s="27" t="s">
        <v>73</v>
      </c>
      <c r="D2462" s="16" t="s">
        <v>83</v>
      </c>
      <c r="E2462" s="15" t="str">
        <f>'[4]HGAC FS12-23 Metrostar Options'!C1134</f>
        <v>Aux Engine Brake Ctrl Off/Low/Med/High Disp Default Med</v>
      </c>
      <c r="F2462" s="17">
        <f>'[4]HGAC FS12-23 Metrostar Options'!K1134</f>
        <v>106</v>
      </c>
      <c r="G2462" s="13">
        <v>0.15</v>
      </c>
      <c r="H2462" s="14"/>
    </row>
    <row r="2463" spans="1:8" x14ac:dyDescent="0.35">
      <c r="A2463" s="11" t="s">
        <v>8</v>
      </c>
      <c r="B2463" s="16" t="str">
        <f>'[4]HGAC FS12-23 Metrostar Options'!B1135</f>
        <v>MET0001135</v>
      </c>
      <c r="C2463" s="27" t="s">
        <v>73</v>
      </c>
      <c r="D2463" s="16" t="s">
        <v>83</v>
      </c>
      <c r="E2463" s="15" t="str">
        <f>'[4]HGAC FS12-23 Metrostar Options'!C1135</f>
        <v>Aux Engine Brake Ctrl Off/Low/Med/High Disp Default High</v>
      </c>
      <c r="F2463" s="17">
        <f>'[4]HGAC FS12-23 Metrostar Options'!K1135</f>
        <v>106</v>
      </c>
      <c r="G2463" s="13">
        <v>0.15</v>
      </c>
      <c r="H2463" s="14"/>
    </row>
    <row r="2464" spans="1:8" x14ac:dyDescent="0.35">
      <c r="A2464" s="11" t="s">
        <v>8</v>
      </c>
      <c r="B2464" s="16" t="str">
        <f>'[4]HGAC FS12-23 Metrostar Options'!B1136</f>
        <v>MET0001136</v>
      </c>
      <c r="C2464" s="27" t="s">
        <v>73</v>
      </c>
      <c r="D2464" s="16" t="s">
        <v>83</v>
      </c>
      <c r="E2464" s="15" t="str">
        <f>'[4]HGAC FS12-23 Metrostar Options'!C1136</f>
        <v>Aux Engine Brake Ctrl Off/Low/Med/High Disp Default High w/Prk Brk</v>
      </c>
      <c r="F2464" s="17">
        <f>'[4]HGAC FS12-23 Metrostar Options'!K1136</f>
        <v>106</v>
      </c>
      <c r="G2464" s="13">
        <v>0.15</v>
      </c>
      <c r="H2464" s="14"/>
    </row>
    <row r="2465" spans="1:8" x14ac:dyDescent="0.35">
      <c r="A2465" s="11" t="s">
        <v>8</v>
      </c>
      <c r="B2465" s="16" t="str">
        <f>'[4]HGAC FS12-23 Metrostar Options'!B1137</f>
        <v>MET0001137</v>
      </c>
      <c r="C2465" s="27" t="s">
        <v>73</v>
      </c>
      <c r="D2465" s="16" t="s">
        <v>83</v>
      </c>
      <c r="E2465" s="15" t="str">
        <f>'[4]HGAC FS12-23 Metrostar Options'!C1137</f>
        <v>Aux Engine Brake Ctrl Off/Low/Med/High Smart Wheel Ctrl</v>
      </c>
      <c r="F2465" s="17">
        <f>'[4]HGAC FS12-23 Metrostar Options'!K1137</f>
        <v>106</v>
      </c>
      <c r="G2465" s="13">
        <v>0.15</v>
      </c>
      <c r="H2465" s="14"/>
    </row>
    <row r="2466" spans="1:8" x14ac:dyDescent="0.35">
      <c r="A2466" s="11" t="s">
        <v>8</v>
      </c>
      <c r="B2466" s="16" t="str">
        <f>'[4]HGAC FS12-23 Metrostar Options'!B1138</f>
        <v>MET0001138</v>
      </c>
      <c r="C2466" s="27" t="s">
        <v>73</v>
      </c>
      <c r="D2466" s="16" t="s">
        <v>83</v>
      </c>
      <c r="E2466" s="15" t="str">
        <f>'[4]HGAC FS12-23 Metrostar Options'!C1138</f>
        <v>Aux Engine Brake Ctrl Off/Low/Med/High Smart Wheel Ctrl w/Disp Ind</v>
      </c>
      <c r="F2466" s="17">
        <f>'[4]HGAC FS12-23 Metrostar Options'!K1138</f>
        <v>106</v>
      </c>
      <c r="G2466" s="13">
        <v>0.15</v>
      </c>
      <c r="H2466" s="14"/>
    </row>
    <row r="2467" spans="1:8" x14ac:dyDescent="0.35">
      <c r="A2467" s="11" t="s">
        <v>8</v>
      </c>
      <c r="B2467" s="16" t="str">
        <f>'[4]HGAC FS12-23 Metrostar Options'!B1139</f>
        <v>MET0001139</v>
      </c>
      <c r="C2467" s="27" t="s">
        <v>73</v>
      </c>
      <c r="D2467" s="16" t="s">
        <v>83</v>
      </c>
      <c r="E2467" s="15" t="str">
        <f>'[4]HGAC FS12-23 Metrostar Options'!C1139</f>
        <v>Aux Engine Brake Ctrl Off/Low/Med/High Smart Wheel Ctrl w/Ind on Instrument Pnl</v>
      </c>
      <c r="F2467" s="17">
        <f>'[4]HGAC FS12-23 Metrostar Options'!K1139</f>
        <v>106</v>
      </c>
      <c r="G2467" s="13">
        <v>0.15</v>
      </c>
      <c r="H2467" s="14"/>
    </row>
    <row r="2468" spans="1:8" x14ac:dyDescent="0.35">
      <c r="A2468" s="11" t="s">
        <v>8</v>
      </c>
      <c r="B2468" s="16" t="str">
        <f>'[4]HGAC FS12-23 Metrostar Options'!B1140</f>
        <v>MET0001140</v>
      </c>
      <c r="C2468" s="27" t="s">
        <v>73</v>
      </c>
      <c r="D2468" s="16" t="s">
        <v>83</v>
      </c>
      <c r="E2468" s="15" t="str">
        <f>'[4]HGAC FS12-23 Metrostar Options'!C1140</f>
        <v>Aux Engine Brake Ctrl Off/Low/High Smart Wheel Ctrl w/Disp Ind</v>
      </c>
      <c r="F2468" s="17">
        <f>'[4]HGAC FS12-23 Metrostar Options'!K1140</f>
        <v>106</v>
      </c>
      <c r="G2468" s="13">
        <v>0.15</v>
      </c>
      <c r="H2468" s="14"/>
    </row>
    <row r="2469" spans="1:8" x14ac:dyDescent="0.35">
      <c r="A2469" s="11" t="s">
        <v>8</v>
      </c>
      <c r="B2469" s="16" t="str">
        <f>'[4]HGAC FS12-23 Metrostar Options'!B1141</f>
        <v>MET0001141</v>
      </c>
      <c r="C2469" s="27" t="s">
        <v>73</v>
      </c>
      <c r="D2469" s="16" t="s">
        <v>83</v>
      </c>
      <c r="E2469" s="15" t="str">
        <f>'[4]HGAC FS12-23 Metrostar Options'!C1141</f>
        <v>NO Engine Exhaust Brake</v>
      </c>
      <c r="F2469" s="17">
        <f>'[4]HGAC FS12-23 Metrostar Options'!K1141</f>
        <v>0</v>
      </c>
      <c r="G2469" s="13">
        <v>0.15</v>
      </c>
      <c r="H2469" s="14"/>
    </row>
    <row r="2470" spans="1:8" x14ac:dyDescent="0.35">
      <c r="A2470" s="11" t="s">
        <v>8</v>
      </c>
      <c r="B2470" s="16" t="str">
        <f>'[4]HGAC FS12-23 Metrostar Options'!B1142</f>
        <v>MET0001142</v>
      </c>
      <c r="C2470" s="27" t="s">
        <v>73</v>
      </c>
      <c r="D2470" s="16" t="s">
        <v>83</v>
      </c>
      <c r="E2470" s="15" t="str">
        <f>'[4]HGAC FS12-23 Metrostar Options'!C1142</f>
        <v>Engine Exhaust Brake Jacobs Extarder</v>
      </c>
      <c r="F2470" s="17">
        <f>'[4]HGAC FS12-23 Metrostar Options'!K1142</f>
        <v>1142</v>
      </c>
      <c r="G2470" s="13">
        <v>0.15</v>
      </c>
      <c r="H2470" s="14"/>
    </row>
    <row r="2471" spans="1:8" x14ac:dyDescent="0.35">
      <c r="A2471" s="11" t="s">
        <v>8</v>
      </c>
      <c r="B2471" s="16" t="str">
        <f>'[4]HGAC FS12-23 Metrostar Options'!B1143</f>
        <v>MET0001143</v>
      </c>
      <c r="C2471" s="27" t="s">
        <v>73</v>
      </c>
      <c r="D2471" s="16" t="s">
        <v>83</v>
      </c>
      <c r="E2471" s="15" t="str">
        <f>'[4]HGAC FS12-23 Metrostar Options'!C1143</f>
        <v>NO Engine Exhaust Brake Control</v>
      </c>
      <c r="F2471" s="17">
        <f>'[4]HGAC FS12-23 Metrostar Options'!K1143</f>
        <v>0</v>
      </c>
      <c r="G2471" s="13">
        <v>0.15</v>
      </c>
      <c r="H2471" s="14"/>
    </row>
    <row r="2472" spans="1:8" x14ac:dyDescent="0.35">
      <c r="A2472" s="11" t="s">
        <v>8</v>
      </c>
      <c r="B2472" s="16" t="str">
        <f>'[4]HGAC FS12-23 Metrostar Options'!B1144</f>
        <v>MET0001144</v>
      </c>
      <c r="C2472" s="27" t="s">
        <v>73</v>
      </c>
      <c r="D2472" s="16" t="s">
        <v>83</v>
      </c>
      <c r="E2472" s="15" t="str">
        <f>'[4]HGAC FS12-23 Metrostar Options'!C1144</f>
        <v>Elec Engine Oil Level Indicator</v>
      </c>
      <c r="F2472" s="17">
        <f>'[4]HGAC FS12-23 Metrostar Options'!K1144</f>
        <v>0</v>
      </c>
      <c r="G2472" s="13">
        <v>0.15</v>
      </c>
      <c r="H2472" s="14"/>
    </row>
    <row r="2473" spans="1:8" x14ac:dyDescent="0.35">
      <c r="A2473" s="11" t="s">
        <v>8</v>
      </c>
      <c r="B2473" s="16" t="str">
        <f>'[4]HGAC FS12-23 Metrostar Options'!B1145</f>
        <v>MET0001145</v>
      </c>
      <c r="C2473" s="27" t="s">
        <v>73</v>
      </c>
      <c r="D2473" s="16" t="s">
        <v>83</v>
      </c>
      <c r="E2473" s="15" t="str">
        <f>'[4]HGAC FS12-23 Metrostar Options'!C1145</f>
        <v>Elec Engine Oil Level Indicator w/Temperature Gauge in Inst Pnl</v>
      </c>
      <c r="F2473" s="17">
        <f>'[4]HGAC FS12-23 Metrostar Options'!K1145</f>
        <v>653</v>
      </c>
      <c r="G2473" s="13">
        <v>0.15</v>
      </c>
      <c r="H2473" s="14"/>
    </row>
    <row r="2474" spans="1:8" x14ac:dyDescent="0.35">
      <c r="A2474" s="11" t="s">
        <v>8</v>
      </c>
      <c r="B2474" s="16" t="str">
        <f>'[4]HGAC FS12-23 Metrostar Options'!B1146</f>
        <v>MET0001146</v>
      </c>
      <c r="C2474" s="27" t="s">
        <v>73</v>
      </c>
      <c r="D2474" s="16" t="s">
        <v>83</v>
      </c>
      <c r="E2474" s="15" t="str">
        <f>'[4]HGAC FS12-23 Metrostar Options'!C1146</f>
        <v>Fluid Fills Fwd For Med Displacement Cap</v>
      </c>
      <c r="F2474" s="17">
        <f>'[4]HGAC FS12-23 Metrostar Options'!K1146</f>
        <v>0</v>
      </c>
      <c r="G2474" s="13">
        <v>0.15</v>
      </c>
      <c r="H2474" s="14"/>
    </row>
    <row r="2475" spans="1:8" x14ac:dyDescent="0.35">
      <c r="A2475" s="11" t="s">
        <v>8</v>
      </c>
      <c r="B2475" s="16" t="str">
        <f>'[4]HGAC FS12-23 Metrostar Options'!B1147</f>
        <v>MET0001147</v>
      </c>
      <c r="C2475" s="27" t="s">
        <v>73</v>
      </c>
      <c r="D2475" s="16" t="s">
        <v>83</v>
      </c>
      <c r="E2475" s="15" t="str">
        <f>'[4]HGAC FS12-23 Metrostar Options'!C1147</f>
        <v>Fluid Fills Under Cab</v>
      </c>
      <c r="F2475" s="17">
        <f>'[4]HGAC FS12-23 Metrostar Options'!K1147</f>
        <v>0</v>
      </c>
      <c r="G2475" s="13">
        <v>0.15</v>
      </c>
      <c r="H2475" s="14"/>
    </row>
    <row r="2476" spans="1:8" x14ac:dyDescent="0.35">
      <c r="A2476" s="11" t="s">
        <v>8</v>
      </c>
      <c r="B2476" s="16" t="str">
        <f>'[4]HGAC FS12-23 Metrostar Options'!B1148</f>
        <v>MET0001148</v>
      </c>
      <c r="C2476" s="27" t="s">
        <v>73</v>
      </c>
      <c r="D2476" s="16" t="s">
        <v>83</v>
      </c>
      <c r="E2476" s="15" t="str">
        <f>'[4]HGAC FS12-23 Metrostar Options'!C1148</f>
        <v>Fluid Fills Under Cab w/Oil Check Fwd</v>
      </c>
      <c r="F2476" s="17">
        <f>'[4]HGAC FS12-23 Metrostar Options'!K1148</f>
        <v>0</v>
      </c>
      <c r="G2476" s="13">
        <v>0.15</v>
      </c>
      <c r="H2476" s="14"/>
    </row>
    <row r="2477" spans="1:8" x14ac:dyDescent="0.35">
      <c r="A2477" s="11" t="s">
        <v>8</v>
      </c>
      <c r="B2477" s="16" t="str">
        <f>'[4]HGAC FS12-23 Metrostar Options'!B1149</f>
        <v>MET0001149</v>
      </c>
      <c r="C2477" s="27" t="s">
        <v>73</v>
      </c>
      <c r="D2477" s="16" t="s">
        <v>83</v>
      </c>
      <c r="E2477" s="15" t="str">
        <f>'[4]HGAC FS12-23 Metrostar Options'!C1149</f>
        <v>Fluid Fills Under Cab w/Tnl Hatch Engine Oil Check</v>
      </c>
      <c r="F2477" s="17">
        <f>'[4]HGAC FS12-23 Metrostar Options'!K1149</f>
        <v>0</v>
      </c>
      <c r="G2477" s="13">
        <v>0.15</v>
      </c>
      <c r="H2477" s="14"/>
    </row>
    <row r="2478" spans="1:8" x14ac:dyDescent="0.35">
      <c r="A2478" s="11" t="s">
        <v>8</v>
      </c>
      <c r="B2478" s="16" t="str">
        <f>'[4]HGAC FS12-23 Metrostar Options'!B1150</f>
        <v>MET0001150</v>
      </c>
      <c r="C2478" s="27" t="s">
        <v>73</v>
      </c>
      <c r="D2478" s="16" t="s">
        <v>83</v>
      </c>
      <c r="E2478" s="15" t="str">
        <f>'[4]HGAC FS12-23 Metrostar Options'!C1150</f>
        <v>Fluid Fills Under Cab w/Tnl Hatch Engine Oil/Trans Fluid Check</v>
      </c>
      <c r="F2478" s="17">
        <f>'[4]HGAC FS12-23 Metrostar Options'!K1150</f>
        <v>0</v>
      </c>
      <c r="G2478" s="13">
        <v>0.15</v>
      </c>
      <c r="H2478" s="14"/>
    </row>
    <row r="2479" spans="1:8" x14ac:dyDescent="0.35">
      <c r="A2479" s="11" t="s">
        <v>8</v>
      </c>
      <c r="B2479" s="16" t="str">
        <f>'[4]HGAC FS12-23 Metrostar Options'!B1151</f>
        <v>MET0001151</v>
      </c>
      <c r="C2479" s="27" t="s">
        <v>73</v>
      </c>
      <c r="D2479" s="16" t="s">
        <v>83</v>
      </c>
      <c r="E2479" s="15" t="str">
        <f>'[4]HGAC FS12-23 Metrostar Options'!C1151</f>
        <v>Fluid Fills Under Cab w/Tnl Hatch Engine Oil Check &amp; Covered Washer Fluid</v>
      </c>
      <c r="F2479" s="17">
        <f>'[4]HGAC FS12-23 Metrostar Options'!K1151</f>
        <v>0</v>
      </c>
      <c r="G2479" s="13">
        <v>0.15</v>
      </c>
      <c r="H2479" s="14"/>
    </row>
    <row r="2480" spans="1:8" x14ac:dyDescent="0.35">
      <c r="A2480" s="11" t="s">
        <v>8</v>
      </c>
      <c r="B2480" s="16" t="str">
        <f>'[4]HGAC FS12-23 Metrostar Options'!B1152</f>
        <v>MET0001152</v>
      </c>
      <c r="C2480" s="27" t="s">
        <v>73</v>
      </c>
      <c r="D2480" s="16" t="s">
        <v>83</v>
      </c>
      <c r="E2480" s="15" t="str">
        <f>'[4]HGAC FS12-23 Metrostar Options'!C1152</f>
        <v>Fluid Fills Under Cab w/Washer Fluid Covered</v>
      </c>
      <c r="F2480" s="17">
        <f>'[4]HGAC FS12-23 Metrostar Options'!K1152</f>
        <v>0</v>
      </c>
      <c r="G2480" s="13">
        <v>0.15</v>
      </c>
      <c r="H2480" s="14"/>
    </row>
    <row r="2481" spans="1:8" x14ac:dyDescent="0.35">
      <c r="A2481" s="11" t="s">
        <v>8</v>
      </c>
      <c r="B2481" s="16" t="str">
        <f>'[4]HGAC FS12-23 Metrostar Options'!B1153</f>
        <v>MET0001153</v>
      </c>
      <c r="C2481" s="27" t="s">
        <v>73</v>
      </c>
      <c r="D2481" s="16" t="s">
        <v>83</v>
      </c>
      <c r="E2481" s="15" t="str">
        <f>'[4]HGAC FS12-23 Metrostar Options'!C1153</f>
        <v>Engine Drain Plug</v>
      </c>
      <c r="F2481" s="17">
        <f>'[4]HGAC FS12-23 Metrostar Options'!K1153</f>
        <v>0</v>
      </c>
      <c r="G2481" s="13">
        <v>0.15</v>
      </c>
      <c r="H2481" s="14"/>
    </row>
    <row r="2482" spans="1:8" x14ac:dyDescent="0.35">
      <c r="A2482" s="11" t="s">
        <v>8</v>
      </c>
      <c r="B2482" s="16" t="str">
        <f>'[4]HGAC FS12-23 Metrostar Options'!B1154</f>
        <v>MET0001154</v>
      </c>
      <c r="C2482" s="27" t="s">
        <v>73</v>
      </c>
      <c r="D2482" s="16" t="s">
        <v>83</v>
      </c>
      <c r="E2482" s="15" t="str">
        <f>'[4]HGAC FS12-23 Metrostar Options'!C1154</f>
        <v>Engine Drain Plug Femco Compact w/Shplse Drainer</v>
      </c>
      <c r="F2482" s="17">
        <f>'[4]HGAC FS12-23 Metrostar Options'!K1154</f>
        <v>341</v>
      </c>
      <c r="G2482" s="13">
        <v>0.15</v>
      </c>
      <c r="H2482" s="14"/>
    </row>
    <row r="2483" spans="1:8" x14ac:dyDescent="0.35">
      <c r="A2483" s="11" t="s">
        <v>8</v>
      </c>
      <c r="B2483" s="16" t="str">
        <f>'[4]HGAC FS12-23 Metrostar Options'!B1155</f>
        <v>MET0001155</v>
      </c>
      <c r="C2483" s="27" t="s">
        <v>73</v>
      </c>
      <c r="D2483" s="16" t="s">
        <v>83</v>
      </c>
      <c r="E2483" s="15" t="str">
        <f>'[4]HGAC FS12-23 Metrostar Options'!C1155</f>
        <v>Engine Drain Plug Femco Compact</v>
      </c>
      <c r="F2483" s="17">
        <f>'[4]HGAC FS12-23 Metrostar Options'!K1155</f>
        <v>307</v>
      </c>
      <c r="G2483" s="13">
        <v>0.15</v>
      </c>
      <c r="H2483" s="14"/>
    </row>
    <row r="2484" spans="1:8" x14ac:dyDescent="0.35">
      <c r="A2484" s="11" t="s">
        <v>8</v>
      </c>
      <c r="B2484" s="16" t="str">
        <f>'[4]HGAC FS12-23 Metrostar Options'!B1156</f>
        <v>MET0001156</v>
      </c>
      <c r="C2484" s="27" t="s">
        <v>73</v>
      </c>
      <c r="D2484" s="16" t="s">
        <v>83</v>
      </c>
      <c r="E2484" s="15" t="str">
        <f>'[4]HGAC FS12-23 Metrostar Options'!C1156</f>
        <v>NO Engine Block Heater</v>
      </c>
      <c r="F2484" s="17">
        <f>'[4]HGAC FS12-23 Metrostar Options'!K1156</f>
        <v>0</v>
      </c>
      <c r="G2484" s="13">
        <v>0.15</v>
      </c>
      <c r="H2484" s="14"/>
    </row>
    <row r="2485" spans="1:8" x14ac:dyDescent="0.35">
      <c r="A2485" s="11" t="s">
        <v>8</v>
      </c>
      <c r="B2485" s="16" t="str">
        <f>'[4]HGAC FS12-23 Metrostar Options'!B1157</f>
        <v>MET0001157</v>
      </c>
      <c r="C2485" s="27" t="s">
        <v>73</v>
      </c>
      <c r="D2485" s="16" t="s">
        <v>83</v>
      </c>
      <c r="E2485" s="15" t="str">
        <f>'[4]HGAC FS12-23 Metrostar Options'!C1157</f>
        <v>Engine Block Htr 1000W</v>
      </c>
      <c r="F2485" s="17">
        <f>'[4]HGAC FS12-23 Metrostar Options'!K1157</f>
        <v>616</v>
      </c>
      <c r="G2485" s="13">
        <v>0.15</v>
      </c>
      <c r="H2485" s="14"/>
    </row>
    <row r="2486" spans="1:8" x14ac:dyDescent="0.35">
      <c r="A2486" s="11" t="s">
        <v>8</v>
      </c>
      <c r="B2486" s="16" t="str">
        <f>'[4]HGAC FS12-23 Metrostar Options'!B1158</f>
        <v>MET0001158</v>
      </c>
      <c r="C2486" s="27" t="s">
        <v>73</v>
      </c>
      <c r="D2486" s="16" t="s">
        <v>83</v>
      </c>
      <c r="E2486" s="15" t="str">
        <f>'[4]HGAC FS12-23 Metrostar Options'!C1158</f>
        <v>Engine Block Htr 1000W/220V</v>
      </c>
      <c r="F2486" s="17">
        <f>'[4]HGAC FS12-23 Metrostar Options'!K1158</f>
        <v>583</v>
      </c>
      <c r="G2486" s="13">
        <v>0.15</v>
      </c>
      <c r="H2486" s="14"/>
    </row>
    <row r="2487" spans="1:8" x14ac:dyDescent="0.35">
      <c r="A2487" s="11" t="s">
        <v>8</v>
      </c>
      <c r="B2487" s="16" t="str">
        <f>'[4]HGAC FS12-23 Metrostar Options'!B1159</f>
        <v>MET0001159</v>
      </c>
      <c r="C2487" s="27" t="s">
        <v>73</v>
      </c>
      <c r="D2487" s="16" t="s">
        <v>83</v>
      </c>
      <c r="E2487" s="15" t="str">
        <f>'[4]HGAC FS12-23 Metrostar Options'!C1159</f>
        <v>Engine Block Htr 1500W Hotstart</v>
      </c>
      <c r="F2487" s="17">
        <f>'[4]HGAC FS12-23 Metrostar Options'!K1159</f>
        <v>563</v>
      </c>
      <c r="G2487" s="13">
        <v>0.15</v>
      </c>
      <c r="H2487" s="14"/>
    </row>
    <row r="2488" spans="1:8" x14ac:dyDescent="0.35">
      <c r="A2488" s="11" t="s">
        <v>8</v>
      </c>
      <c r="B2488" s="16" t="str">
        <f>'[4]HGAC FS12-23 Metrostar Options'!B1160</f>
        <v>MET0001160</v>
      </c>
      <c r="C2488" s="27" t="s">
        <v>73</v>
      </c>
      <c r="D2488" s="16" t="s">
        <v>83</v>
      </c>
      <c r="E2488" s="15" t="str">
        <f>'[4]HGAC FS12-23 Metrostar Options'!C1160</f>
        <v>Engine Block Htr 1000W, Do Not Wire To Elec Inlet</v>
      </c>
      <c r="F2488" s="17">
        <f>'[4]HGAC FS12-23 Metrostar Options'!K1160</f>
        <v>404</v>
      </c>
      <c r="G2488" s="13">
        <v>0.15</v>
      </c>
      <c r="H2488" s="14"/>
    </row>
    <row r="2489" spans="1:8" x14ac:dyDescent="0.35">
      <c r="A2489" s="11" t="s">
        <v>8</v>
      </c>
      <c r="B2489" s="16" t="str">
        <f>'[4]HGAC FS12-23 Metrostar Options'!B1161</f>
        <v>MET0001161</v>
      </c>
      <c r="C2489" s="27" t="s">
        <v>73</v>
      </c>
      <c r="D2489" s="16" t="s">
        <v>83</v>
      </c>
      <c r="E2489" s="15" t="str">
        <f>'[4]HGAC FS12-23 Metrostar Options'!C1161</f>
        <v>Engine Block Htr 1000W Wired For Direct Shore Pwr Conn Bhd Bumper RH</v>
      </c>
      <c r="F2489" s="17">
        <f>'[4]HGAC FS12-23 Metrostar Options'!K1161</f>
        <v>524</v>
      </c>
      <c r="G2489" s="13">
        <v>0.15</v>
      </c>
      <c r="H2489" s="14"/>
    </row>
    <row r="2490" spans="1:8" x14ac:dyDescent="0.35">
      <c r="A2490" s="11" t="s">
        <v>8</v>
      </c>
      <c r="B2490" s="16" t="str">
        <f>'[4]HGAC FS12-23 Metrostar Options'!B1162</f>
        <v>MET0001162</v>
      </c>
      <c r="C2490" s="27" t="s">
        <v>73</v>
      </c>
      <c r="D2490" s="16" t="s">
        <v>83</v>
      </c>
      <c r="E2490" s="15" t="str">
        <f>'[4]HGAC FS12-23 Metrostar Options'!C1162</f>
        <v>Engine Block Htr 1000W Wired For Direct Shore Pwr Conn Bhd Bumper LH</v>
      </c>
      <c r="F2490" s="17">
        <f>'[4]HGAC FS12-23 Metrostar Options'!K1162</f>
        <v>524</v>
      </c>
      <c r="G2490" s="13">
        <v>0.15</v>
      </c>
      <c r="H2490" s="14"/>
    </row>
    <row r="2491" spans="1:8" x14ac:dyDescent="0.35">
      <c r="A2491" s="11" t="s">
        <v>8</v>
      </c>
      <c r="B2491" s="16" t="str">
        <f>'[4]HGAC FS12-23 Metrostar Options'!B1163</f>
        <v>MET0001163</v>
      </c>
      <c r="C2491" s="27" t="s">
        <v>73</v>
      </c>
      <c r="D2491" s="16" t="s">
        <v>83</v>
      </c>
      <c r="E2491" s="15" t="str">
        <f>'[4]HGAC FS12-23 Metrostar Options'!C1163</f>
        <v>Engine Block Htr 1000W w/Seasonal Shutoff Sw</v>
      </c>
      <c r="F2491" s="17">
        <f>'[4]HGAC FS12-23 Metrostar Options'!K1163</f>
        <v>650</v>
      </c>
      <c r="G2491" s="13">
        <v>0.15</v>
      </c>
      <c r="H2491" s="14"/>
    </row>
    <row r="2492" spans="1:8" x14ac:dyDescent="0.35">
      <c r="A2492" s="11" t="s">
        <v>8</v>
      </c>
      <c r="B2492" s="16" t="str">
        <f>'[4]HGAC FS12-23 Metrostar Options'!B1164</f>
        <v>MET0001164</v>
      </c>
      <c r="C2492" s="27" t="s">
        <v>73</v>
      </c>
      <c r="D2492" s="16" t="s">
        <v>83</v>
      </c>
      <c r="E2492" s="15" t="str">
        <f>'[4]HGAC FS12-23 Metrostar Options'!C1164</f>
        <v>Engine Block Htr 1000W w/Seasonal Shutoff Sw Bhd Drv Seat</v>
      </c>
      <c r="F2492" s="17">
        <f>'[4]HGAC FS12-23 Metrostar Options'!K1164</f>
        <v>650</v>
      </c>
      <c r="G2492" s="13">
        <v>0.15</v>
      </c>
      <c r="H2492" s="14"/>
    </row>
    <row r="2493" spans="1:8" x14ac:dyDescent="0.35">
      <c r="A2493" s="11" t="s">
        <v>8</v>
      </c>
      <c r="B2493" s="16" t="str">
        <f>'[4]HGAC FS12-23 Metrostar Options'!B1165</f>
        <v>MET0001165</v>
      </c>
      <c r="C2493" s="27" t="s">
        <v>73</v>
      </c>
      <c r="D2493" s="16" t="s">
        <v>83</v>
      </c>
      <c r="E2493" s="15" t="str">
        <f>'[4]HGAC FS12-23 Metrostar Options'!C1165</f>
        <v>Engine Block Htr 1500W w/Seasonal Shutoff Sw</v>
      </c>
      <c r="F2493" s="17">
        <f>'[4]HGAC FS12-23 Metrostar Options'!K1165</f>
        <v>650</v>
      </c>
      <c r="G2493" s="13">
        <v>0.15</v>
      </c>
      <c r="H2493" s="14"/>
    </row>
    <row r="2494" spans="1:8" x14ac:dyDescent="0.35">
      <c r="A2494" s="11" t="s">
        <v>8</v>
      </c>
      <c r="B2494" s="16" t="str">
        <f>'[4]HGAC FS12-23 Metrostar Options'!B1166</f>
        <v>MET0001166</v>
      </c>
      <c r="C2494" s="27" t="s">
        <v>73</v>
      </c>
      <c r="D2494" s="16" t="s">
        <v>83</v>
      </c>
      <c r="E2494" s="15" t="str">
        <f>'[4]HGAC FS12-23 Metrostar Options'!C1166</f>
        <v>Engine Block Htr 1500W Hotstart, Do Not Wire To Elec Inlet</v>
      </c>
      <c r="F2494" s="17">
        <f>'[4]HGAC FS12-23 Metrostar Options'!K1166</f>
        <v>376</v>
      </c>
      <c r="G2494" s="13">
        <v>0.15</v>
      </c>
      <c r="H2494" s="14"/>
    </row>
    <row r="2495" spans="1:8" x14ac:dyDescent="0.35">
      <c r="A2495" s="11" t="s">
        <v>8</v>
      </c>
      <c r="B2495" s="16" t="str">
        <f>'[4]HGAC FS12-23 Metrostar Options'!B1167</f>
        <v>MET0001167</v>
      </c>
      <c r="C2495" s="27" t="s">
        <v>73</v>
      </c>
      <c r="D2495" s="16" t="s">
        <v>83</v>
      </c>
      <c r="E2495" s="15" t="str">
        <f>'[4]HGAC FS12-23 Metrostar Options'!C1167</f>
        <v>Engine Block Htr 300W Oil Pan Htr</v>
      </c>
      <c r="F2495" s="17">
        <f>'[4]HGAC FS12-23 Metrostar Options'!K1167</f>
        <v>609</v>
      </c>
      <c r="G2495" s="13">
        <v>0.15</v>
      </c>
      <c r="H2495" s="14"/>
    </row>
    <row r="2496" spans="1:8" x14ac:dyDescent="0.35">
      <c r="A2496" s="11" t="s">
        <v>8</v>
      </c>
      <c r="B2496" s="16" t="str">
        <f>'[4]HGAC FS12-23 Metrostar Options'!B1168</f>
        <v>MET0001168</v>
      </c>
      <c r="C2496" s="27" t="s">
        <v>73</v>
      </c>
      <c r="D2496" s="16" t="s">
        <v>83</v>
      </c>
      <c r="E2496" s="15" t="str">
        <f>'[4]HGAC FS12-23 Metrostar Options'!C1168</f>
        <v>Engine Block Htr 1000W, W/120V Cable Route LH Frm w/35' Loop</v>
      </c>
      <c r="F2496" s="17">
        <f>'[4]HGAC FS12-23 Metrostar Options'!K1168</f>
        <v>759</v>
      </c>
      <c r="G2496" s="13">
        <v>0.15</v>
      </c>
      <c r="H2496" s="14"/>
    </row>
    <row r="2497" spans="1:8" x14ac:dyDescent="0.35">
      <c r="A2497" s="11" t="s">
        <v>8</v>
      </c>
      <c r="B2497" s="16" t="str">
        <f>'[4]HGAC FS12-23 Metrostar Options'!B1169</f>
        <v>MET0001169</v>
      </c>
      <c r="C2497" s="27" t="s">
        <v>73</v>
      </c>
      <c r="D2497" s="16" t="s">
        <v>83</v>
      </c>
      <c r="E2497" s="15" t="str">
        <f>'[4]HGAC FS12-23 Metrostar Options'!C1169</f>
        <v>NO Emergency Engine Shutdown System</v>
      </c>
      <c r="F2497" s="17">
        <f>'[4]HGAC FS12-23 Metrostar Options'!K1169</f>
        <v>0</v>
      </c>
      <c r="G2497" s="13">
        <v>0.15</v>
      </c>
      <c r="H2497" s="14"/>
    </row>
    <row r="2498" spans="1:8" x14ac:dyDescent="0.35">
      <c r="A2498" s="11" t="s">
        <v>8</v>
      </c>
      <c r="B2498" s="16" t="str">
        <f>'[4]HGAC FS12-23 Metrostar Options'!B1170</f>
        <v>MET0001170</v>
      </c>
      <c r="C2498" s="27" t="s">
        <v>73</v>
      </c>
      <c r="D2498" s="16" t="s">
        <v>83</v>
      </c>
      <c r="E2498" s="15" t="str">
        <f>'[4]HGAC FS12-23 Metrostar Options'!C1170</f>
        <v>Emergency Engine Shutdown System</v>
      </c>
      <c r="F2498" s="17">
        <f>'[4]HGAC FS12-23 Metrostar Options'!K1170</f>
        <v>3712</v>
      </c>
      <c r="G2498" s="13">
        <v>0.15</v>
      </c>
      <c r="H2498" s="14"/>
    </row>
    <row r="2499" spans="1:8" x14ac:dyDescent="0.35">
      <c r="A2499" s="11" t="s">
        <v>8</v>
      </c>
      <c r="B2499" s="16" t="str">
        <f>'[4]HGAC FS12-23 Metrostar Options'!B1171</f>
        <v>MET0001171</v>
      </c>
      <c r="C2499" s="27" t="s">
        <v>73</v>
      </c>
      <c r="D2499" s="16" t="s">
        <v>83</v>
      </c>
      <c r="E2499" s="15" t="str">
        <f>'[4]HGAC FS12-23 Metrostar Options'!C1171</f>
        <v>Emergency Engine Shutdown System w/Guarded Sw/Test Sw/Indicator Lt</v>
      </c>
      <c r="F2499" s="17">
        <f>'[4]HGAC FS12-23 Metrostar Options'!K1171</f>
        <v>4034</v>
      </c>
      <c r="G2499" s="13">
        <v>0.15</v>
      </c>
      <c r="H2499" s="14"/>
    </row>
    <row r="2500" spans="1:8" x14ac:dyDescent="0.35">
      <c r="A2500" s="11" t="s">
        <v>8</v>
      </c>
      <c r="B2500" s="16" t="str">
        <f>'[4]HGAC FS12-23 Metrostar Options'!B1172</f>
        <v>MET0001172</v>
      </c>
      <c r="C2500" s="27" t="s">
        <v>73</v>
      </c>
      <c r="D2500" s="16" t="s">
        <v>83</v>
      </c>
      <c r="E2500" s="15" t="str">
        <f>'[4]HGAC FS12-23 Metrostar Options'!C1172</f>
        <v>Emergency Engine Shutdown System w/Guarded Sw on Instr Pnl/Test Sw/Indicator Lt</v>
      </c>
      <c r="F2500" s="17">
        <f>'[4]HGAC FS12-23 Metrostar Options'!K1172</f>
        <v>3998</v>
      </c>
      <c r="G2500" s="13">
        <v>0.15</v>
      </c>
      <c r="H2500" s="14"/>
    </row>
    <row r="2501" spans="1:8" x14ac:dyDescent="0.35">
      <c r="A2501" s="11" t="s">
        <v>8</v>
      </c>
      <c r="B2501" s="16" t="str">
        <f>'[4]HGAC FS12-23 Metrostar Options'!B1173</f>
        <v>MET0001173</v>
      </c>
      <c r="C2501" s="27" t="s">
        <v>73</v>
      </c>
      <c r="D2501" s="16" t="s">
        <v>83</v>
      </c>
      <c r="E2501" s="15" t="str">
        <f>'[4]HGAC FS12-23 Metrostar Options'!C1173</f>
        <v>Emergency Engine Shutdown System w/Locking Sw/Test Sw/Indicator Lt</v>
      </c>
      <c r="F2501" s="17">
        <f>'[4]HGAC FS12-23 Metrostar Options'!K1173</f>
        <v>3998</v>
      </c>
      <c r="G2501" s="13">
        <v>0.15</v>
      </c>
      <c r="H2501" s="14"/>
    </row>
    <row r="2502" spans="1:8" x14ac:dyDescent="0.35">
      <c r="A2502" s="11" t="s">
        <v>8</v>
      </c>
      <c r="B2502" s="16" t="str">
        <f>'[4]HGAC FS12-23 Metrostar Options'!B1174</f>
        <v>MET0001174</v>
      </c>
      <c r="C2502" s="27" t="s">
        <v>73</v>
      </c>
      <c r="D2502" s="16" t="s">
        <v>83</v>
      </c>
      <c r="E2502" s="15" t="str">
        <f>'[4]HGAC FS12-23 Metrostar Options'!C1174</f>
        <v>Emergency Engine Shutdown System w/Locking Sw/Test Sw/Indicator Lt/Eng Stop Lbl</v>
      </c>
      <c r="F2502" s="17">
        <f>'[4]HGAC FS12-23 Metrostar Options'!K1174</f>
        <v>3998</v>
      </c>
      <c r="G2502" s="13">
        <v>0.15</v>
      </c>
      <c r="H2502" s="14"/>
    </row>
    <row r="2503" spans="1:8" x14ac:dyDescent="0.35">
      <c r="A2503" s="11" t="s">
        <v>8</v>
      </c>
      <c r="B2503" s="16" t="str">
        <f>'[4]HGAC FS12-23 Metrostar Options'!B1175</f>
        <v>MET0001175</v>
      </c>
      <c r="C2503" s="27" t="s">
        <v>73</v>
      </c>
      <c r="D2503" s="16" t="s">
        <v>83</v>
      </c>
      <c r="E2503" s="15" t="str">
        <f>'[4]HGAC FS12-23 Metrostar Options'!C1175</f>
        <v>Emergency Engine Shutdown System w/Eng Stop Label</v>
      </c>
      <c r="F2503" s="17">
        <f>'[4]HGAC FS12-23 Metrostar Options'!K1175</f>
        <v>3854</v>
      </c>
      <c r="G2503" s="13">
        <v>0.15</v>
      </c>
      <c r="H2503" s="14"/>
    </row>
    <row r="2504" spans="1:8" x14ac:dyDescent="0.35">
      <c r="A2504" s="11" t="s">
        <v>8</v>
      </c>
      <c r="B2504" s="16" t="str">
        <f>'[4]HGAC FS12-23 Metrostar Options'!B1176</f>
        <v>MET0001176</v>
      </c>
      <c r="C2504" s="27" t="s">
        <v>73</v>
      </c>
      <c r="D2504" s="16" t="s">
        <v>83</v>
      </c>
      <c r="E2504" s="15" t="str">
        <f>'[4]HGAC FS12-23 Metrostar Options'!C1176</f>
        <v>Emergency Engine Shutdown System Auto w/Guarded Sw On Sw Pnl/CAC Intake Mnt</v>
      </c>
      <c r="F2504" s="17">
        <f>'[4]HGAC FS12-23 Metrostar Options'!K1176</f>
        <v>4310</v>
      </c>
      <c r="G2504" s="13">
        <v>0.15</v>
      </c>
      <c r="H2504" s="14"/>
    </row>
    <row r="2505" spans="1:8" x14ac:dyDescent="0.35">
      <c r="A2505" s="11" t="s">
        <v>8</v>
      </c>
      <c r="B2505" s="16" t="str">
        <f>'[4]HGAC FS12-23 Metrostar Options'!B1177</f>
        <v>MET0001177</v>
      </c>
      <c r="C2505" s="27" t="s">
        <v>73</v>
      </c>
      <c r="D2505" s="16" t="s">
        <v>83</v>
      </c>
      <c r="E2505" s="15" t="str">
        <f>'[4]HGAC FS12-23 Metrostar Options'!C1177</f>
        <v>Emergency Engine Shutdown w/Reset Cable Under Front Bumper</v>
      </c>
      <c r="F2505" s="17">
        <f>'[4]HGAC FS12-23 Metrostar Options'!K1177</f>
        <v>3854</v>
      </c>
      <c r="G2505" s="13">
        <v>0.15</v>
      </c>
      <c r="H2505" s="14"/>
    </row>
    <row r="2506" spans="1:8" x14ac:dyDescent="0.35">
      <c r="A2506" s="11" t="s">
        <v>8</v>
      </c>
      <c r="B2506" s="16" t="str">
        <f>'[4]HGAC FS12-23 Metrostar Options'!B1178</f>
        <v>MET0001178</v>
      </c>
      <c r="C2506" s="27" t="s">
        <v>73</v>
      </c>
      <c r="D2506" s="16" t="s">
        <v>83</v>
      </c>
      <c r="E2506" s="15" t="str">
        <f>'[4]HGAC FS12-23 Metrostar Options'!C1178</f>
        <v>Emergency Engine Shutdown Sw On Dash &amp; Drop At Pump Pnl</v>
      </c>
      <c r="F2506" s="17">
        <f>'[4]HGAC FS12-23 Metrostar Options'!K1178</f>
        <v>3854</v>
      </c>
      <c r="G2506" s="13">
        <v>0.15</v>
      </c>
      <c r="H2506" s="14"/>
    </row>
    <row r="2507" spans="1:8" x14ac:dyDescent="0.35">
      <c r="A2507" s="11" t="s">
        <v>8</v>
      </c>
      <c r="B2507" s="16" t="str">
        <f>'[4]HGAC FS12-23 Metrostar Options'!B1179</f>
        <v>MET0001179</v>
      </c>
      <c r="C2507" s="27" t="s">
        <v>73</v>
      </c>
      <c r="D2507" s="16" t="s">
        <v>83</v>
      </c>
      <c r="E2507" s="15" t="str">
        <f>'[4]HGAC FS12-23 Metrostar Options'!C1179</f>
        <v>Emergency Engine Shutdown Sw On Dash &amp; Drop At Rear Wall</v>
      </c>
      <c r="F2507" s="17">
        <f>'[4]HGAC FS12-23 Metrostar Options'!K1179</f>
        <v>3854</v>
      </c>
      <c r="G2507" s="13">
        <v>0.15</v>
      </c>
      <c r="H2507" s="14"/>
    </row>
    <row r="2508" spans="1:8" x14ac:dyDescent="0.35">
      <c r="A2508" s="11" t="s">
        <v>8</v>
      </c>
      <c r="B2508" s="16" t="str">
        <f>'[4]HGAC FS12-23 Metrostar Options'!B1180</f>
        <v>MET0001180</v>
      </c>
      <c r="C2508" s="27" t="s">
        <v>73</v>
      </c>
      <c r="D2508" s="16" t="s">
        <v>83</v>
      </c>
      <c r="E2508" s="15" t="str">
        <f>'[4]HGAC FS12-23 Metrostar Options'!C1180</f>
        <v>Emergency Engine Shutdown Guarded Sw On Sw Pnl</v>
      </c>
      <c r="F2508" s="17">
        <f>'[4]HGAC FS12-23 Metrostar Options'!K1180</f>
        <v>3854</v>
      </c>
      <c r="G2508" s="13">
        <v>0.15</v>
      </c>
      <c r="H2508" s="14"/>
    </row>
    <row r="2509" spans="1:8" x14ac:dyDescent="0.35">
      <c r="A2509" s="11" t="s">
        <v>8</v>
      </c>
      <c r="B2509" s="16" t="str">
        <f>'[4]HGAC FS12-23 Metrostar Options'!B1181</f>
        <v>MET0001181</v>
      </c>
      <c r="C2509" s="27" t="s">
        <v>73</v>
      </c>
      <c r="D2509" s="16" t="s">
        <v>83</v>
      </c>
      <c r="E2509" s="15" t="str">
        <f>'[4]HGAC FS12-23 Metrostar Options'!C1181</f>
        <v>Engine Warranty Cummins (5) Year/100,000 Miles</v>
      </c>
      <c r="F2509" s="17">
        <f>'[4]HGAC FS12-23 Metrostar Options'!K1181</f>
        <v>0</v>
      </c>
      <c r="G2509" s="13">
        <v>0.15</v>
      </c>
      <c r="H2509" s="14"/>
    </row>
    <row r="2510" spans="1:8" x14ac:dyDescent="0.35">
      <c r="A2510" s="11" t="s">
        <v>8</v>
      </c>
      <c r="B2510" s="16" t="str">
        <f>'[4]HGAC FS12-23 Metrostar Options'!B1182</f>
        <v>MET0001182</v>
      </c>
      <c r="C2510" s="27" t="s">
        <v>73</v>
      </c>
      <c r="D2510" s="16" t="s">
        <v>83</v>
      </c>
      <c r="E2510" s="15" t="str">
        <f>'[4]HGAC FS12-23 Metrostar Options'!C1182</f>
        <v>NO Remote Throttle Control</v>
      </c>
      <c r="F2510" s="17">
        <f>'[4]HGAC FS12-23 Metrostar Options'!K1182</f>
        <v>0</v>
      </c>
      <c r="G2510" s="13">
        <v>0.15</v>
      </c>
      <c r="H2510" s="14"/>
    </row>
    <row r="2511" spans="1:8" x14ac:dyDescent="0.35">
      <c r="A2511" s="11" t="s">
        <v>8</v>
      </c>
      <c r="B2511" s="16" t="str">
        <f>'[4]HGAC FS12-23 Metrostar Options'!B1183</f>
        <v>MET0001183</v>
      </c>
      <c r="C2511" s="27" t="s">
        <v>73</v>
      </c>
      <c r="D2511" s="16" t="s">
        <v>83</v>
      </c>
      <c r="E2511" s="15" t="str">
        <f>'[4]HGAC FS12-23 Metrostar Options'!C1183</f>
        <v>Rmt Throttle Ctrl Hand Throttle</v>
      </c>
      <c r="F2511" s="17">
        <f>'[4]HGAC FS12-23 Metrostar Options'!K1183</f>
        <v>520</v>
      </c>
      <c r="G2511" s="13">
        <v>0.15</v>
      </c>
      <c r="H2511" s="14"/>
    </row>
    <row r="2512" spans="1:8" x14ac:dyDescent="0.35">
      <c r="A2512" s="11" t="s">
        <v>8</v>
      </c>
      <c r="B2512" s="16" t="str">
        <f>'[4]HGAC FS12-23 Metrostar Options'!B1184</f>
        <v>MET0001184</v>
      </c>
      <c r="C2512" s="27" t="s">
        <v>73</v>
      </c>
      <c r="D2512" s="16" t="s">
        <v>83</v>
      </c>
      <c r="E2512" s="15" t="str">
        <f>'[4]HGAC FS12-23 Metrostar Options'!C1184</f>
        <v>Rmt Throttle Ctrl PSG Fire Research Total Control</v>
      </c>
      <c r="F2512" s="17">
        <f>'[4]HGAC FS12-23 Metrostar Options'!K1184</f>
        <v>4694</v>
      </c>
      <c r="G2512" s="13">
        <v>0.15</v>
      </c>
      <c r="H2512" s="14"/>
    </row>
    <row r="2513" spans="1:8" x14ac:dyDescent="0.35">
      <c r="A2513" s="11" t="s">
        <v>8</v>
      </c>
      <c r="B2513" s="16" t="str">
        <f>'[4]HGAC FS12-23 Metrostar Options'!B1185</f>
        <v>MET0001185</v>
      </c>
      <c r="C2513" s="27" t="s">
        <v>73</v>
      </c>
      <c r="D2513" s="16" t="s">
        <v>83</v>
      </c>
      <c r="E2513" s="15" t="str">
        <f>'[4]HGAC FS12-23 Metrostar Options'!C1185</f>
        <v>Rmt Throttle Ctrl PSG Fire Research In Control 300</v>
      </c>
      <c r="F2513" s="17">
        <f>'[4]HGAC FS12-23 Metrostar Options'!K1185</f>
        <v>5410</v>
      </c>
      <c r="G2513" s="13">
        <v>0.15</v>
      </c>
      <c r="H2513" s="14"/>
    </row>
    <row r="2514" spans="1:8" x14ac:dyDescent="0.35">
      <c r="A2514" s="11" t="s">
        <v>8</v>
      </c>
      <c r="B2514" s="16" t="str">
        <f>'[4]HGAC FS12-23 Metrostar Options'!B1186</f>
        <v>MET0001186</v>
      </c>
      <c r="C2514" s="27" t="s">
        <v>73</v>
      </c>
      <c r="D2514" s="16" t="s">
        <v>83</v>
      </c>
      <c r="E2514" s="15" t="str">
        <f>'[4]HGAC FS12-23 Metrostar Options'!C1186</f>
        <v>Rmt Throttle Ctrl PSG Fire Research In Control 400</v>
      </c>
      <c r="F2514" s="17">
        <f>'[4]HGAC FS12-23 Metrostar Options'!K1186</f>
        <v>5494</v>
      </c>
      <c r="G2514" s="13">
        <v>0.15</v>
      </c>
      <c r="H2514" s="14"/>
    </row>
    <row r="2515" spans="1:8" x14ac:dyDescent="0.35">
      <c r="A2515" s="11" t="s">
        <v>8</v>
      </c>
      <c r="B2515" s="16" t="str">
        <f>'[4]HGAC FS12-23 Metrostar Options'!B1187</f>
        <v>MET0001187</v>
      </c>
      <c r="C2515" s="27" t="s">
        <v>73</v>
      </c>
      <c r="D2515" s="16" t="s">
        <v>83</v>
      </c>
      <c r="E2515" s="15" t="str">
        <f>'[4]HGAC FS12-23 Metrostar Options'!C1187</f>
        <v>Rmt Throttle Ctrl PSG Fire Research Pump Boss 400</v>
      </c>
      <c r="F2515" s="17">
        <f>'[4]HGAC FS12-23 Metrostar Options'!K1187</f>
        <v>3787</v>
      </c>
      <c r="G2515" s="13">
        <v>0.15</v>
      </c>
      <c r="H2515" s="14"/>
    </row>
    <row r="2516" spans="1:8" x14ac:dyDescent="0.35">
      <c r="A2516" s="11" t="s">
        <v>8</v>
      </c>
      <c r="B2516" s="16" t="str">
        <f>'[4]HGAC FS12-23 Metrostar Options'!B1188</f>
        <v>MET0001188</v>
      </c>
      <c r="C2516" s="27" t="s">
        <v>73</v>
      </c>
      <c r="D2516" s="16" t="s">
        <v>83</v>
      </c>
      <c r="E2516" s="15" t="str">
        <f>'[4]HGAC FS12-23 Metrostar Options'!C1188</f>
        <v>Rmt Throttle Ctrl PSG Fire Research ThrottleXcel</v>
      </c>
      <c r="F2516" s="17">
        <f>'[4]HGAC FS12-23 Metrostar Options'!K1188</f>
        <v>2213</v>
      </c>
      <c r="G2516" s="13">
        <v>0.15</v>
      </c>
      <c r="H2516" s="14"/>
    </row>
    <row r="2517" spans="1:8" x14ac:dyDescent="0.35">
      <c r="A2517" s="11" t="s">
        <v>8</v>
      </c>
      <c r="B2517" s="16" t="str">
        <f>'[4]HGAC FS12-23 Metrostar Options'!B1189</f>
        <v>MET0001189</v>
      </c>
      <c r="C2517" s="27" t="s">
        <v>73</v>
      </c>
      <c r="D2517" s="16" t="s">
        <v>83</v>
      </c>
      <c r="E2517" s="15" t="str">
        <f>'[4]HGAC FS12-23 Metrostar Options'!C1189</f>
        <v>Rmt Throttle Ctrl PSG Class 1 Ultra View TPG, Vertical Ctrl Module</v>
      </c>
      <c r="F2517" s="17">
        <f>'[4]HGAC FS12-23 Metrostar Options'!K1189</f>
        <v>3482</v>
      </c>
      <c r="G2517" s="13">
        <v>0.15</v>
      </c>
      <c r="H2517" s="14"/>
    </row>
    <row r="2518" spans="1:8" x14ac:dyDescent="0.35">
      <c r="A2518" s="11" t="s">
        <v>8</v>
      </c>
      <c r="B2518" s="16" t="str">
        <f>'[4]HGAC FS12-23 Metrostar Options'!B1190</f>
        <v>MET0001190</v>
      </c>
      <c r="C2518" s="27" t="s">
        <v>73</v>
      </c>
      <c r="D2518" s="16" t="s">
        <v>83</v>
      </c>
      <c r="E2518" s="15" t="str">
        <f>'[4]HGAC FS12-23 Metrostar Options'!C1190</f>
        <v>Rmt Throttle Ctrl PSG Class 1 Ultra View TPG, Horizontal Ctrl Module</v>
      </c>
      <c r="F2518" s="17">
        <f>'[4]HGAC FS12-23 Metrostar Options'!K1190</f>
        <v>3482</v>
      </c>
      <c r="G2518" s="13">
        <v>0.15</v>
      </c>
      <c r="H2518" s="14"/>
    </row>
    <row r="2519" spans="1:8" x14ac:dyDescent="0.35">
      <c r="A2519" s="11" t="s">
        <v>8</v>
      </c>
      <c r="B2519" s="16" t="str">
        <f>'[4]HGAC FS12-23 Metrostar Options'!B1191</f>
        <v>MET0001191</v>
      </c>
      <c r="C2519" s="27" t="s">
        <v>73</v>
      </c>
      <c r="D2519" s="16" t="s">
        <v>83</v>
      </c>
      <c r="E2519" s="15" t="str">
        <f>'[4]HGAC FS12-23 Metrostar Options'!C1191</f>
        <v>Rmt Throttle Harness Cab Harness Only</v>
      </c>
      <c r="F2519" s="17">
        <f>'[4]HGAC FS12-23 Metrostar Options'!K1191</f>
        <v>641</v>
      </c>
      <c r="G2519" s="13">
        <v>0.15</v>
      </c>
      <c r="H2519" s="14"/>
    </row>
    <row r="2520" spans="1:8" x14ac:dyDescent="0.35">
      <c r="A2520" s="11" t="s">
        <v>8</v>
      </c>
      <c r="B2520" s="16" t="str">
        <f>'[4]HGAC FS12-23 Metrostar Options'!B1192</f>
        <v>MET0001192</v>
      </c>
      <c r="C2520" s="27" t="s">
        <v>73</v>
      </c>
      <c r="D2520" s="16" t="s">
        <v>83</v>
      </c>
      <c r="E2520" s="15" t="str">
        <f>'[4]HGAC FS12-23 Metrostar Options'!C1192</f>
        <v>Rmt Throttle Harness Cab Harness Only Shift Interlock</v>
      </c>
      <c r="F2520" s="17">
        <f>'[4]HGAC FS12-23 Metrostar Options'!K1192</f>
        <v>428</v>
      </c>
      <c r="G2520" s="13">
        <v>0.15</v>
      </c>
      <c r="H2520" s="14"/>
    </row>
    <row r="2521" spans="1:8" x14ac:dyDescent="0.35">
      <c r="A2521" s="11" t="s">
        <v>8</v>
      </c>
      <c r="B2521" s="16" t="str">
        <f>'[4]HGAC FS12-23 Metrostar Options'!B1193</f>
        <v>MET0001193</v>
      </c>
      <c r="C2521" s="27" t="s">
        <v>73</v>
      </c>
      <c r="D2521" s="16" t="s">
        <v>83</v>
      </c>
      <c r="E2521" s="15" t="str">
        <f>'[4]HGAC FS12-23 Metrostar Options'!C1193</f>
        <v>Rmt Throttle Harness Hand Throttle Side Mnt Shift Interlock</v>
      </c>
      <c r="F2521" s="17">
        <f>'[4]HGAC FS12-23 Metrostar Options'!K1193</f>
        <v>923</v>
      </c>
      <c r="G2521" s="13">
        <v>0.15</v>
      </c>
      <c r="H2521" s="14"/>
    </row>
    <row r="2522" spans="1:8" x14ac:dyDescent="0.35">
      <c r="A2522" s="11" t="s">
        <v>8</v>
      </c>
      <c r="B2522" s="16" t="str">
        <f>'[4]HGAC FS12-23 Metrostar Options'!B1194</f>
        <v>MET0001194</v>
      </c>
      <c r="C2522" s="27" t="s">
        <v>73</v>
      </c>
      <c r="D2522" s="16" t="s">
        <v>83</v>
      </c>
      <c r="E2522" s="15" t="str">
        <f>'[4]HGAC FS12-23 Metrostar Options'!C1194</f>
        <v>Rmt Throttle Harness PSG FRC Pump Boss (1) Rr Mnt &amp; (1) Cab Shift Interlock</v>
      </c>
      <c r="F2522" s="17">
        <f>'[4]HGAC FS12-23 Metrostar Options'!K1194</f>
        <v>2000</v>
      </c>
      <c r="G2522" s="13">
        <v>0.15</v>
      </c>
      <c r="H2522" s="14"/>
    </row>
    <row r="2523" spans="1:8" x14ac:dyDescent="0.35">
      <c r="A2523" s="11" t="s">
        <v>8</v>
      </c>
      <c r="B2523" s="16" t="str">
        <f>'[4]HGAC FS12-23 Metrostar Options'!B1195</f>
        <v>MET0001195</v>
      </c>
      <c r="C2523" s="27" t="s">
        <v>73</v>
      </c>
      <c r="D2523" s="16" t="s">
        <v>83</v>
      </c>
      <c r="E2523" s="15" t="str">
        <f>'[4]HGAC FS12-23 Metrostar Options'!C1195</f>
        <v>Rmt Throttle Harness PSG FRC INControl 300/400 Side Mnt</v>
      </c>
      <c r="F2523" s="17">
        <f>'[4]HGAC FS12-23 Metrostar Options'!K1195</f>
        <v>1320</v>
      </c>
      <c r="G2523" s="13">
        <v>0.15</v>
      </c>
      <c r="H2523" s="14"/>
    </row>
    <row r="2524" spans="1:8" x14ac:dyDescent="0.35">
      <c r="A2524" s="11" t="s">
        <v>8</v>
      </c>
      <c r="B2524" s="16" t="str">
        <f>'[4]HGAC FS12-23 Metrostar Options'!B1196</f>
        <v>MET0001196</v>
      </c>
      <c r="C2524" s="27" t="s">
        <v>73</v>
      </c>
      <c r="D2524" s="16" t="s">
        <v>83</v>
      </c>
      <c r="E2524" s="15" t="str">
        <f>'[4]HGAC FS12-23 Metrostar Options'!C1196</f>
        <v>Rmt Throttle Harness PSG FRC INControl 300/400 Side Mnt Shift Interlock</v>
      </c>
      <c r="F2524" s="17">
        <f>'[4]HGAC FS12-23 Metrostar Options'!K1196</f>
        <v>1107</v>
      </c>
      <c r="G2524" s="13">
        <v>0.15</v>
      </c>
      <c r="H2524" s="14"/>
    </row>
    <row r="2525" spans="1:8" x14ac:dyDescent="0.35">
      <c r="A2525" s="11" t="s">
        <v>8</v>
      </c>
      <c r="B2525" s="16" t="str">
        <f>'[4]HGAC FS12-23 Metrostar Options'!B1197</f>
        <v>MET0001197</v>
      </c>
      <c r="C2525" s="27" t="s">
        <v>73</v>
      </c>
      <c r="D2525" s="16" t="s">
        <v>83</v>
      </c>
      <c r="E2525" s="15" t="str">
        <f>'[4]HGAC FS12-23 Metrostar Options'!C1197</f>
        <v>Rmt Throttle Harness PSG FRC INControl 300/400 Top Mnt Shift Interlock</v>
      </c>
      <c r="F2525" s="17">
        <f>'[4]HGAC FS12-23 Metrostar Options'!K1197</f>
        <v>1139</v>
      </c>
      <c r="G2525" s="13">
        <v>0.15</v>
      </c>
      <c r="H2525" s="14"/>
    </row>
    <row r="2526" spans="1:8" x14ac:dyDescent="0.35">
      <c r="A2526" s="11" t="s">
        <v>8</v>
      </c>
      <c r="B2526" s="16" t="str">
        <f>'[4]HGAC FS12-23 Metrostar Options'!B1198</f>
        <v>MET0001198</v>
      </c>
      <c r="C2526" s="27" t="s">
        <v>73</v>
      </c>
      <c r="D2526" s="16" t="s">
        <v>83</v>
      </c>
      <c r="E2526" s="15" t="str">
        <f>'[4]HGAC FS12-23 Metrostar Options'!C1198</f>
        <v>Rmt Throttle Harness PSG FRC Excel Side Mnt Shift Interlock</v>
      </c>
      <c r="F2526" s="17">
        <f>'[4]HGAC FS12-23 Metrostar Options'!K1198</f>
        <v>982</v>
      </c>
      <c r="G2526" s="13">
        <v>0.15</v>
      </c>
      <c r="H2526" s="14"/>
    </row>
    <row r="2527" spans="1:8" x14ac:dyDescent="0.35">
      <c r="A2527" s="11" t="s">
        <v>8</v>
      </c>
      <c r="B2527" s="16" t="str">
        <f>'[4]HGAC FS12-23 Metrostar Options'!B1199</f>
        <v>MET0001199</v>
      </c>
      <c r="C2527" s="27" t="s">
        <v>73</v>
      </c>
      <c r="D2527" s="16" t="s">
        <v>83</v>
      </c>
      <c r="E2527" s="15" t="str">
        <f>'[4]HGAC FS12-23 Metrostar Options'!C1199</f>
        <v>Rmt Throttle Harness PSG FRC Pump Boss Side Mnt Shift Interlock</v>
      </c>
      <c r="F2527" s="17">
        <f>'[4]HGAC FS12-23 Metrostar Options'!K1199</f>
        <v>1200</v>
      </c>
      <c r="G2527" s="13">
        <v>0.15</v>
      </c>
      <c r="H2527" s="14"/>
    </row>
    <row r="2528" spans="1:8" x14ac:dyDescent="0.35">
      <c r="A2528" s="11" t="s">
        <v>8</v>
      </c>
      <c r="B2528" s="16" t="str">
        <f>'[4]HGAC FS12-23 Metrostar Options'!B1200</f>
        <v>MET0001200</v>
      </c>
      <c r="C2528" s="27" t="s">
        <v>73</v>
      </c>
      <c r="D2528" s="16" t="s">
        <v>83</v>
      </c>
      <c r="E2528" s="15" t="str">
        <f>'[4]HGAC FS12-23 Metrostar Options'!C1200</f>
        <v>Rmt Throttle Harness PSG FRC Pump Boss MAX Dual Sensors Side Mnt Shift Interlock</v>
      </c>
      <c r="F2528" s="17">
        <f>'[4]HGAC FS12-23 Metrostar Options'!K1200</f>
        <v>882</v>
      </c>
      <c r="G2528" s="13">
        <v>0.15</v>
      </c>
      <c r="H2528" s="14"/>
    </row>
    <row r="2529" spans="1:8" x14ac:dyDescent="0.35">
      <c r="A2529" s="11" t="s">
        <v>8</v>
      </c>
      <c r="B2529" s="16" t="str">
        <f>'[4]HGAC FS12-23 Metrostar Options'!B1201</f>
        <v>MET0001201</v>
      </c>
      <c r="C2529" s="27" t="s">
        <v>73</v>
      </c>
      <c r="D2529" s="16" t="s">
        <v>83</v>
      </c>
      <c r="E2529" s="15" t="str">
        <f>'[4]HGAC FS12-23 Metrostar Options'!C1201</f>
        <v>Rmt Throttle Harness PSG FRC Pump Boss Top Mnt Shift Interlock</v>
      </c>
      <c r="F2529" s="17">
        <f>'[4]HGAC FS12-23 Metrostar Options'!K1201</f>
        <v>1297</v>
      </c>
      <c r="G2529" s="13">
        <v>0.15</v>
      </c>
      <c r="H2529" s="14"/>
    </row>
    <row r="2530" spans="1:8" x14ac:dyDescent="0.35">
      <c r="A2530" s="11" t="s">
        <v>8</v>
      </c>
      <c r="B2530" s="16" t="str">
        <f>'[4]HGAC FS12-23 Metrostar Options'!B1202</f>
        <v>MET0001202</v>
      </c>
      <c r="C2530" s="27" t="s">
        <v>73</v>
      </c>
      <c r="D2530" s="16" t="s">
        <v>83</v>
      </c>
      <c r="E2530" s="15" t="str">
        <f>'[4]HGAC FS12-23 Metrostar Options'!C1202</f>
        <v>Rmt Throttle Harness PSG FRC Pro-T Side Mnt Shift Interlock</v>
      </c>
      <c r="F2530" s="17">
        <f>'[4]HGAC FS12-23 Metrostar Options'!K1202</f>
        <v>1320</v>
      </c>
      <c r="G2530" s="13">
        <v>0.15</v>
      </c>
      <c r="H2530" s="14"/>
    </row>
    <row r="2531" spans="1:8" x14ac:dyDescent="0.35">
      <c r="A2531" s="11" t="s">
        <v>8</v>
      </c>
      <c r="B2531" s="16" t="str">
        <f>'[4]HGAC FS12-23 Metrostar Options'!B1203</f>
        <v>MET0001203</v>
      </c>
      <c r="C2531" s="27" t="s">
        <v>73</v>
      </c>
      <c r="D2531" s="16" t="s">
        <v>83</v>
      </c>
      <c r="E2531" s="15" t="str">
        <f>'[4]HGAC FS12-23 Metrostar Options'!C1203</f>
        <v>Rmt Throttle Harness PSG Class 1 Sentry Press Gov/UV TPG Rr Mnt</v>
      </c>
      <c r="F2531" s="17">
        <f>'[4]HGAC FS12-23 Metrostar Options'!K1203</f>
        <v>1272</v>
      </c>
      <c r="G2531" s="13">
        <v>0.15</v>
      </c>
      <c r="H2531" s="14"/>
    </row>
    <row r="2532" spans="1:8" x14ac:dyDescent="0.35">
      <c r="A2532" s="11" t="s">
        <v>8</v>
      </c>
      <c r="B2532" s="16" t="str">
        <f>'[4]HGAC FS12-23 Metrostar Options'!B1204</f>
        <v>MET0001204</v>
      </c>
      <c r="C2532" s="27" t="s">
        <v>73</v>
      </c>
      <c r="D2532" s="16" t="s">
        <v>83</v>
      </c>
      <c r="E2532" s="15" t="str">
        <f>'[4]HGAC FS12-23 Metrostar Options'!C1204</f>
        <v>Rmt Throttle Harness PSG Class 1 Sentry Press Gov/UV TPG Side Mnt Shift Interlck</v>
      </c>
      <c r="F2532" s="17">
        <f>'[4]HGAC FS12-23 Metrostar Options'!K1204</f>
        <v>1201</v>
      </c>
      <c r="G2532" s="13">
        <v>0.15</v>
      </c>
      <c r="H2532" s="14"/>
    </row>
    <row r="2533" spans="1:8" x14ac:dyDescent="0.35">
      <c r="A2533" s="11" t="s">
        <v>8</v>
      </c>
      <c r="B2533" s="16" t="str">
        <f>'[4]HGAC FS12-23 Metrostar Options'!B1205</f>
        <v>MET0001205</v>
      </c>
      <c r="C2533" s="27" t="s">
        <v>73</v>
      </c>
      <c r="D2533" s="16" t="s">
        <v>83</v>
      </c>
      <c r="E2533" s="15" t="str">
        <f>'[4]HGAC FS12-23 Metrostar Options'!C1205</f>
        <v>Rmt Throttle Harness PSG Class 1 Sentry Press Gov/UV TPG Top Mnt Shift Interlck</v>
      </c>
      <c r="F2533" s="17">
        <f>'[4]HGAC FS12-23 Metrostar Options'!K1205</f>
        <v>1229</v>
      </c>
      <c r="G2533" s="13">
        <v>0.15</v>
      </c>
      <c r="H2533" s="14"/>
    </row>
    <row r="2534" spans="1:8" x14ac:dyDescent="0.35">
      <c r="A2534" s="11" t="s">
        <v>8</v>
      </c>
      <c r="B2534" s="16" t="str">
        <f>'[4]HGAC FS12-23 Metrostar Options'!B1206</f>
        <v>MET0001206</v>
      </c>
      <c r="C2534" s="27" t="s">
        <v>73</v>
      </c>
      <c r="D2534" s="16" t="s">
        <v>83</v>
      </c>
      <c r="E2534" s="15" t="str">
        <f>'[4]HGAC FS12-23 Metrostar Options'!C1206</f>
        <v>NO Remote Throttle Harness</v>
      </c>
      <c r="F2534" s="17">
        <f>'[4]HGAC FS12-23 Metrostar Options'!K1206</f>
        <v>0</v>
      </c>
      <c r="G2534" s="13">
        <v>0.15</v>
      </c>
      <c r="H2534" s="14"/>
    </row>
    <row r="2535" spans="1:8" x14ac:dyDescent="0.35">
      <c r="A2535" s="11" t="s">
        <v>8</v>
      </c>
      <c r="B2535" s="16" t="str">
        <f>'[4]HGAC FS12-23 Metrostar Options'!B1207</f>
        <v>MET0001207</v>
      </c>
      <c r="C2535" s="27" t="s">
        <v>73</v>
      </c>
      <c r="D2535" s="16" t="s">
        <v>83</v>
      </c>
      <c r="E2535" s="15" t="str">
        <f>'[4]HGAC FS12-23 Metrostar Options'!C1207</f>
        <v>Engine Program Rmt Throttle Off</v>
      </c>
      <c r="F2535" s="17">
        <f>'[4]HGAC FS12-23 Metrostar Options'!K1207</f>
        <v>0</v>
      </c>
      <c r="G2535" s="13">
        <v>0.15</v>
      </c>
      <c r="H2535" s="14"/>
    </row>
    <row r="2536" spans="1:8" x14ac:dyDescent="0.35">
      <c r="A2536" s="11" t="s">
        <v>8</v>
      </c>
      <c r="B2536" s="16" t="str">
        <f>'[4]HGAC FS12-23 Metrostar Options'!B1208</f>
        <v>MET0001208</v>
      </c>
      <c r="C2536" s="27" t="s">
        <v>73</v>
      </c>
      <c r="D2536" s="16" t="s">
        <v>83</v>
      </c>
      <c r="E2536" s="15" t="str">
        <f>'[4]HGAC FS12-23 Metrostar Options'!C1208</f>
        <v>Engine Program Rmt Throttle On</v>
      </c>
      <c r="F2536" s="17">
        <f>'[4]HGAC FS12-23 Metrostar Options'!K1208</f>
        <v>0</v>
      </c>
      <c r="G2536" s="13">
        <v>0.15</v>
      </c>
      <c r="H2536" s="14"/>
    </row>
    <row r="2537" spans="1:8" x14ac:dyDescent="0.35">
      <c r="A2537" s="11" t="s">
        <v>8</v>
      </c>
      <c r="B2537" s="16" t="str">
        <f>'[4]HGAC FS12-23 Metrostar Options'!B1209</f>
        <v>MET0001209</v>
      </c>
      <c r="C2537" s="27" t="s">
        <v>73</v>
      </c>
      <c r="D2537" s="16" t="s">
        <v>83</v>
      </c>
      <c r="E2537" s="15" t="str">
        <f>'[4]HGAC FS12-23 Metrostar Options'!C1209</f>
        <v>NO Cruise Control</v>
      </c>
      <c r="F2537" s="17">
        <f>'[4]HGAC FS12-23 Metrostar Options'!K1209</f>
        <v>0</v>
      </c>
      <c r="G2537" s="13">
        <v>0.15</v>
      </c>
      <c r="H2537" s="14"/>
    </row>
    <row r="2538" spans="1:8" x14ac:dyDescent="0.35">
      <c r="A2538" s="11" t="s">
        <v>8</v>
      </c>
      <c r="B2538" s="16" t="str">
        <f>'[4]HGAC FS12-23 Metrostar Options'!B1210</f>
        <v>MET0001210</v>
      </c>
      <c r="C2538" s="27" t="s">
        <v>73</v>
      </c>
      <c r="D2538" s="16" t="s">
        <v>83</v>
      </c>
      <c r="E2538" s="15" t="str">
        <f>'[4]HGAC FS12-23 Metrostar Options'!C1210</f>
        <v>Cruise Ctrl Rkr Sw Actv w/Rkr Sw Speed Ctrl</v>
      </c>
      <c r="F2538" s="17">
        <f>'[4]HGAC FS12-23 Metrostar Options'!K1210</f>
        <v>788</v>
      </c>
      <c r="G2538" s="13">
        <v>0.15</v>
      </c>
      <c r="H2538" s="14"/>
    </row>
    <row r="2539" spans="1:8" x14ac:dyDescent="0.35">
      <c r="A2539" s="11" t="s">
        <v>8</v>
      </c>
      <c r="B2539" s="16" t="str">
        <f>'[4]HGAC FS12-23 Metrostar Options'!B1211</f>
        <v>MET0001211</v>
      </c>
      <c r="C2539" s="27" t="s">
        <v>73</v>
      </c>
      <c r="D2539" s="16" t="s">
        <v>83</v>
      </c>
      <c r="E2539" s="15" t="str">
        <f>'[4]HGAC FS12-23 Metrostar Options'!C1211</f>
        <v>Engine Programming Idle Speed 700 RPM</v>
      </c>
      <c r="F2539" s="17">
        <f>'[4]HGAC FS12-23 Metrostar Options'!K1211</f>
        <v>0</v>
      </c>
      <c r="G2539" s="13">
        <v>0.15</v>
      </c>
      <c r="H2539" s="14"/>
    </row>
    <row r="2540" spans="1:8" x14ac:dyDescent="0.35">
      <c r="A2540" s="11" t="s">
        <v>8</v>
      </c>
      <c r="B2540" s="16" t="str">
        <f>'[4]HGAC FS12-23 Metrostar Options'!B1212</f>
        <v>MET0001212</v>
      </c>
      <c r="C2540" s="27" t="s">
        <v>73</v>
      </c>
      <c r="D2540" s="16" t="s">
        <v>83</v>
      </c>
      <c r="E2540" s="15" t="str">
        <f>'[4]HGAC FS12-23 Metrostar Options'!C1212</f>
        <v>Engine Programming Idle Speed 600 RPM</v>
      </c>
      <c r="F2540" s="17">
        <f>'[4]HGAC FS12-23 Metrostar Options'!K1212</f>
        <v>213</v>
      </c>
      <c r="G2540" s="13">
        <v>0.15</v>
      </c>
      <c r="H2540" s="14"/>
    </row>
    <row r="2541" spans="1:8" x14ac:dyDescent="0.35">
      <c r="A2541" s="11" t="s">
        <v>8</v>
      </c>
      <c r="B2541" s="16" t="str">
        <f>'[4]HGAC FS12-23 Metrostar Options'!B1213</f>
        <v>MET0001213</v>
      </c>
      <c r="C2541" s="27" t="s">
        <v>73</v>
      </c>
      <c r="D2541" s="16" t="s">
        <v>83</v>
      </c>
      <c r="E2541" s="15" t="str">
        <f>'[4]HGAC FS12-23 Metrostar Options'!C1213</f>
        <v>Engine Programming Idle Speed 650 RPM</v>
      </c>
      <c r="F2541" s="17">
        <f>'[4]HGAC FS12-23 Metrostar Options'!K1213</f>
        <v>213</v>
      </c>
      <c r="G2541" s="13">
        <v>0.15</v>
      </c>
      <c r="H2541" s="14"/>
    </row>
    <row r="2542" spans="1:8" x14ac:dyDescent="0.35">
      <c r="A2542" s="11" t="s">
        <v>8</v>
      </c>
      <c r="B2542" s="16" t="str">
        <f>'[4]HGAC FS12-23 Metrostar Options'!B1214</f>
        <v>MET0001214</v>
      </c>
      <c r="C2542" s="27" t="s">
        <v>73</v>
      </c>
      <c r="D2542" s="16" t="s">
        <v>83</v>
      </c>
      <c r="E2542" s="15" t="str">
        <f>'[4]HGAC FS12-23 Metrostar Options'!C1214</f>
        <v>Engine Programming Idle Speed 750 RPM</v>
      </c>
      <c r="F2542" s="17">
        <f>'[4]HGAC FS12-23 Metrostar Options'!K1214</f>
        <v>0</v>
      </c>
      <c r="G2542" s="13">
        <v>0.15</v>
      </c>
      <c r="H2542" s="14"/>
    </row>
    <row r="2543" spans="1:8" x14ac:dyDescent="0.35">
      <c r="A2543" s="11" t="s">
        <v>8</v>
      </c>
      <c r="B2543" s="16" t="str">
        <f>'[4]HGAC FS12-23 Metrostar Options'!B1215</f>
        <v>MET0001215</v>
      </c>
      <c r="C2543" s="27" t="s">
        <v>73</v>
      </c>
      <c r="D2543" s="16" t="s">
        <v>83</v>
      </c>
      <c r="E2543" s="15" t="str">
        <f>'[4]HGAC FS12-23 Metrostar Options'!C1215</f>
        <v>Engine Programming Idle Speed 800 RPM</v>
      </c>
      <c r="F2543" s="17">
        <f>'[4]HGAC FS12-23 Metrostar Options'!K1215</f>
        <v>213</v>
      </c>
      <c r="G2543" s="13">
        <v>0.15</v>
      </c>
      <c r="H2543" s="14"/>
    </row>
    <row r="2544" spans="1:8" x14ac:dyDescent="0.35">
      <c r="A2544" s="11" t="s">
        <v>8</v>
      </c>
      <c r="B2544" s="16" t="str">
        <f>'[4]HGAC FS12-23 Metrostar Options'!B1216</f>
        <v>MET0001216</v>
      </c>
      <c r="C2544" s="27" t="s">
        <v>73</v>
      </c>
      <c r="D2544" s="16" t="s">
        <v>83</v>
      </c>
      <c r="E2544" s="15" t="str">
        <f>'[4]HGAC FS12-23 Metrostar Options'!C1216</f>
        <v>Engine Air Intake Filtration and Restriction w/SS Housing &amp; Replaceable Element</v>
      </c>
      <c r="F2544" s="17">
        <f>'[4]HGAC FS12-23 Metrostar Options'!K1216</f>
        <v>1700</v>
      </c>
      <c r="G2544" s="13">
        <v>0.15</v>
      </c>
      <c r="H2544" s="14"/>
    </row>
    <row r="2545" spans="1:8" x14ac:dyDescent="0.35">
      <c r="A2545" s="11" t="s">
        <v>8</v>
      </c>
      <c r="B2545" s="16" t="str">
        <f>'[4]HGAC FS12-23 Metrostar Options'!B1217</f>
        <v>MET0001217</v>
      </c>
      <c r="C2545" s="27" t="s">
        <v>73</v>
      </c>
      <c r="D2545" s="16" t="s">
        <v>83</v>
      </c>
      <c r="E2545" s="15" t="str">
        <f>'[4]HGAC FS12-23 Metrostar Options'!C1217</f>
        <v>Engine Air Intake Filtration and Restriction w/Replaceable Element Abv Radiator</v>
      </c>
      <c r="F2545" s="17">
        <f>'[4]HGAC FS12-23 Metrostar Options'!K1217</f>
        <v>0</v>
      </c>
      <c r="G2545" s="13">
        <v>0.15</v>
      </c>
      <c r="H2545" s="14"/>
    </row>
    <row r="2546" spans="1:8" x14ac:dyDescent="0.35">
      <c r="A2546" s="11" t="s">
        <v>8</v>
      </c>
      <c r="B2546" s="16" t="str">
        <f>'[4]HGAC FS12-23 Metrostar Options'!B1218</f>
        <v>MET0001218</v>
      </c>
      <c r="C2546" s="27" t="s">
        <v>73</v>
      </c>
      <c r="D2546" s="16" t="s">
        <v>83</v>
      </c>
      <c r="E2546" s="15" t="str">
        <f>'[4]HGAC FS12-23 Metrostar Options'!C1218</f>
        <v>NO Air Intake Protection</v>
      </c>
      <c r="F2546" s="17">
        <f>'[4]HGAC FS12-23 Metrostar Options'!K1218</f>
        <v>0</v>
      </c>
      <c r="G2546" s="13">
        <v>0.15</v>
      </c>
      <c r="H2546" s="14"/>
    </row>
    <row r="2547" spans="1:8" x14ac:dyDescent="0.35">
      <c r="A2547" s="11" t="s">
        <v>8</v>
      </c>
      <c r="B2547" s="16" t="str">
        <f>'[4]HGAC FS12-23 Metrostar Options'!B1219</f>
        <v>MET0001219</v>
      </c>
      <c r="C2547" s="27" t="s">
        <v>73</v>
      </c>
      <c r="D2547" s="16" t="s">
        <v>83</v>
      </c>
      <c r="E2547" s="15" t="str">
        <f>'[4]HGAC FS12-23 Metrostar Options'!C1219</f>
        <v>Engine Fan Drive Variable Speed</v>
      </c>
      <c r="F2547" s="17">
        <f>'[4]HGAC FS12-23 Metrostar Options'!K1219</f>
        <v>0</v>
      </c>
      <c r="G2547" s="13">
        <v>0.15</v>
      </c>
      <c r="H2547" s="14"/>
    </row>
    <row r="2548" spans="1:8" x14ac:dyDescent="0.35">
      <c r="A2548" s="11" t="s">
        <v>8</v>
      </c>
      <c r="B2548" s="16" t="str">
        <f>'[4]HGAC FS12-23 Metrostar Options'!B1220</f>
        <v>MET0001220</v>
      </c>
      <c r="C2548" s="27" t="s">
        <v>73</v>
      </c>
      <c r="D2548" s="16" t="s">
        <v>83</v>
      </c>
      <c r="E2548" s="15" t="str">
        <f>'[4]HGAC FS12-23 Metrostar Options'!C1220</f>
        <v>Engine Fan Drive Variable Speed Disp Actv</v>
      </c>
      <c r="F2548" s="17">
        <f>'[4]HGAC FS12-23 Metrostar Options'!K1220</f>
        <v>425</v>
      </c>
      <c r="G2548" s="13">
        <v>0.15</v>
      </c>
      <c r="H2548" s="14"/>
    </row>
    <row r="2549" spans="1:8" x14ac:dyDescent="0.35">
      <c r="A2549" s="11" t="s">
        <v>8</v>
      </c>
      <c r="B2549" s="16" t="str">
        <f>'[4]HGAC FS12-23 Metrostar Options'!B1221</f>
        <v>MET0001221</v>
      </c>
      <c r="C2549" s="27" t="s">
        <v>73</v>
      </c>
      <c r="D2549" s="16" t="s">
        <v>83</v>
      </c>
      <c r="E2549" s="15" t="str">
        <f>'[4]HGAC FS12-23 Metrostar Options'!C1221</f>
        <v>Engine Fan Drive Variable Speed Engaged in Pump Mode</v>
      </c>
      <c r="F2549" s="17">
        <f>'[4]HGAC FS12-23 Metrostar Options'!K1221</f>
        <v>0</v>
      </c>
      <c r="G2549" s="13">
        <v>0.15</v>
      </c>
      <c r="H2549" s="14"/>
    </row>
    <row r="2550" spans="1:8" x14ac:dyDescent="0.35">
      <c r="A2550" s="11" t="s">
        <v>8</v>
      </c>
      <c r="B2550" s="16" t="str">
        <f>'[4]HGAC FS12-23 Metrostar Options'!B1222</f>
        <v>MET0001222</v>
      </c>
      <c r="C2550" s="27" t="s">
        <v>73</v>
      </c>
      <c r="D2550" s="16" t="s">
        <v>83</v>
      </c>
      <c r="E2550" s="15" t="str">
        <f>'[4]HGAC FS12-23 Metrostar Options'!C1222</f>
        <v>Engine Fan Drive Variable Speed w/Actv Sw on Dash</v>
      </c>
      <c r="F2550" s="17">
        <f>'[4]HGAC FS12-23 Metrostar Options'!K1222</f>
        <v>456</v>
      </c>
      <c r="G2550" s="13">
        <v>0.15</v>
      </c>
      <c r="H2550" s="14"/>
    </row>
    <row r="2551" spans="1:8" x14ac:dyDescent="0.35">
      <c r="A2551" s="11" t="s">
        <v>8</v>
      </c>
      <c r="B2551" s="16" t="str">
        <f>'[4]HGAC FS12-23 Metrostar Options'!B1223</f>
        <v>MET0001223</v>
      </c>
      <c r="C2551" s="27" t="s">
        <v>73</v>
      </c>
      <c r="D2551" s="16" t="s">
        <v>83</v>
      </c>
      <c r="E2551" s="15" t="str">
        <f>'[4]HGAC FS12-23 Metrostar Options'!C1223</f>
        <v>Engine Cooling Sys Serial Flow Medium/Package Drop-Out Prov/Rwd Sight Glass</v>
      </c>
      <c r="F2551" s="17">
        <f>'[4]HGAC FS12-23 Metrostar Options'!K1223</f>
        <v>0</v>
      </c>
      <c r="G2551" s="13">
        <v>0.15</v>
      </c>
      <c r="H2551" s="14"/>
    </row>
    <row r="2552" spans="1:8" x14ac:dyDescent="0.35">
      <c r="A2552" s="11" t="s">
        <v>8</v>
      </c>
      <c r="B2552" s="16" t="str">
        <f>'[4]HGAC FS12-23 Metrostar Options'!B1224</f>
        <v>MET0001224</v>
      </c>
      <c r="C2552" s="27" t="s">
        <v>73</v>
      </c>
      <c r="D2552" s="16" t="s">
        <v>83</v>
      </c>
      <c r="E2552" s="15" t="str">
        <f>'[4]HGAC FS12-23 Metrostar Options'!C1224</f>
        <v>Engine Cooling System Serial Flow w/Package Drop-Out Prov</v>
      </c>
      <c r="F2552" s="17">
        <f>'[4]HGAC FS12-23 Metrostar Options'!K1224</f>
        <v>0</v>
      </c>
      <c r="G2552" s="13">
        <v>0.15</v>
      </c>
      <c r="H2552" s="14"/>
    </row>
    <row r="2553" spans="1:8" x14ac:dyDescent="0.35">
      <c r="A2553" s="11" t="s">
        <v>8</v>
      </c>
      <c r="B2553" s="16" t="str">
        <f>'[4]HGAC FS12-23 Metrostar Options'!B1225</f>
        <v>MET0001225</v>
      </c>
      <c r="C2553" s="27" t="s">
        <v>73</v>
      </c>
      <c r="D2553" s="16" t="s">
        <v>83</v>
      </c>
      <c r="E2553" s="15" t="str">
        <f>'[4]HGAC FS12-23 Metrostar Options'!C1225</f>
        <v>Engine Cooling System Protection Light Duty Skid Plate Paint Frame Color</v>
      </c>
      <c r="F2553" s="17">
        <f>'[4]HGAC FS12-23 Metrostar Options'!K1225</f>
        <v>0</v>
      </c>
      <c r="G2553" s="13">
        <v>0.15</v>
      </c>
      <c r="H2553" s="14"/>
    </row>
    <row r="2554" spans="1:8" x14ac:dyDescent="0.35">
      <c r="A2554" s="11" t="s">
        <v>8</v>
      </c>
      <c r="B2554" s="16" t="str">
        <f>'[4]HGAC FS12-23 Metrostar Options'!B1226</f>
        <v>MET0001226</v>
      </c>
      <c r="C2554" s="27" t="s">
        <v>73</v>
      </c>
      <c r="D2554" s="16" t="s">
        <v>83</v>
      </c>
      <c r="E2554" s="15" t="str">
        <f>'[4]HGAC FS12-23 Metrostar Options'!C1226</f>
        <v>Engine Cooling System Protection Light Duty Skid Plate Paint Lwr Cab Color</v>
      </c>
      <c r="F2554" s="17">
        <f>'[4]HGAC FS12-23 Metrostar Options'!K1226</f>
        <v>820</v>
      </c>
      <c r="G2554" s="13">
        <v>0.15</v>
      </c>
      <c r="H2554" s="14"/>
    </row>
    <row r="2555" spans="1:8" x14ac:dyDescent="0.35">
      <c r="A2555" s="11" t="s">
        <v>8</v>
      </c>
      <c r="B2555" s="16" t="str">
        <f>'[4]HGAC FS12-23 Metrostar Options'!B1227</f>
        <v>MET0001227</v>
      </c>
      <c r="C2555" s="27" t="s">
        <v>73</v>
      </c>
      <c r="D2555" s="16" t="s">
        <v>83</v>
      </c>
      <c r="E2555" s="15" t="str">
        <f>'[4]HGAC FS12-23 Metrostar Options'!C1227</f>
        <v>Engine Cooling System Protection Skid Plate 1/4" Paint Frame Color</v>
      </c>
      <c r="F2555" s="17">
        <f>'[4]HGAC FS12-23 Metrostar Options'!K1227</f>
        <v>462</v>
      </c>
      <c r="G2555" s="13">
        <v>0.15</v>
      </c>
      <c r="H2555" s="14"/>
    </row>
    <row r="2556" spans="1:8" x14ac:dyDescent="0.35">
      <c r="A2556" s="11" t="s">
        <v>8</v>
      </c>
      <c r="B2556" s="16" t="str">
        <f>'[4]HGAC FS12-23 Metrostar Options'!B1228</f>
        <v>MET0001228</v>
      </c>
      <c r="C2556" s="27" t="s">
        <v>73</v>
      </c>
      <c r="D2556" s="16" t="s">
        <v>83</v>
      </c>
      <c r="E2556" s="15" t="str">
        <f>'[4]HGAC FS12-23 Metrostar Options'!C1228</f>
        <v>Engine Cooling System Protection Skid Plate 1/4" Paint Lwr Cab Color</v>
      </c>
      <c r="F2556" s="17">
        <f>'[4]HGAC FS12-23 Metrostar Options'!K1228</f>
        <v>1070</v>
      </c>
      <c r="G2556" s="13">
        <v>0.15</v>
      </c>
      <c r="H2556" s="14"/>
    </row>
    <row r="2557" spans="1:8" x14ac:dyDescent="0.35">
      <c r="A2557" s="11" t="s">
        <v>8</v>
      </c>
      <c r="B2557" s="16" t="str">
        <f>'[4]HGAC FS12-23 Metrostar Options'!B1229</f>
        <v>MET0001229</v>
      </c>
      <c r="C2557" s="27" t="s">
        <v>73</v>
      </c>
      <c r="D2557" s="16" t="s">
        <v>83</v>
      </c>
      <c r="E2557" s="15" t="str">
        <f>'[4]HGAC FS12-23 Metrostar Options'!C1229</f>
        <v>Engine Coolant Extended Life</v>
      </c>
      <c r="F2557" s="17">
        <f>'[4]HGAC FS12-23 Metrostar Options'!K1229</f>
        <v>0</v>
      </c>
      <c r="G2557" s="13">
        <v>0.15</v>
      </c>
      <c r="H2557" s="14"/>
    </row>
    <row r="2558" spans="1:8" x14ac:dyDescent="0.35">
      <c r="A2558" s="11" t="s">
        <v>8</v>
      </c>
      <c r="B2558" s="16" t="str">
        <f>'[4]HGAC FS12-23 Metrostar Options'!B1230</f>
        <v>MET0001230</v>
      </c>
      <c r="C2558" s="27" t="s">
        <v>73</v>
      </c>
      <c r="D2558" s="16" t="s">
        <v>83</v>
      </c>
      <c r="E2558" s="15" t="str">
        <f>'[4]HGAC FS12-23 Metrostar Options'!C1230</f>
        <v>Engine Coolant Extended Life Fleetguard ES Compleat EG</v>
      </c>
      <c r="F2558" s="17">
        <f>'[4]HGAC FS12-23 Metrostar Options'!K1230</f>
        <v>794</v>
      </c>
      <c r="G2558" s="13">
        <v>0.15</v>
      </c>
      <c r="H2558" s="14"/>
    </row>
    <row r="2559" spans="1:8" x14ac:dyDescent="0.35">
      <c r="A2559" s="11" t="s">
        <v>8</v>
      </c>
      <c r="B2559" s="16" t="str">
        <f>'[4]HGAC FS12-23 Metrostar Options'!B1231</f>
        <v>MET0001231</v>
      </c>
      <c r="C2559" s="27" t="s">
        <v>73</v>
      </c>
      <c r="D2559" s="16" t="s">
        <v>83</v>
      </c>
      <c r="E2559" s="15" t="str">
        <f>'[4]HGAC FS12-23 Metrostar Options'!C1231</f>
        <v>Engine Coolant Extended Life Fleetguard ES Compleat OAT EG</v>
      </c>
      <c r="F2559" s="17">
        <f>'[4]HGAC FS12-23 Metrostar Options'!K1231</f>
        <v>930</v>
      </c>
      <c r="G2559" s="13">
        <v>0.15</v>
      </c>
      <c r="H2559" s="14"/>
    </row>
    <row r="2560" spans="1:8" x14ac:dyDescent="0.35">
      <c r="A2560" s="11" t="s">
        <v>8</v>
      </c>
      <c r="B2560" s="16" t="str">
        <f>'[4]HGAC FS12-23 Metrostar Options'!B1232</f>
        <v>MET0001232</v>
      </c>
      <c r="C2560" s="27" t="s">
        <v>73</v>
      </c>
      <c r="D2560" s="16" t="s">
        <v>83</v>
      </c>
      <c r="E2560" s="15" t="str">
        <f>'[4]HGAC FS12-23 Metrostar Options'!C1232</f>
        <v>Engine Coolant Extended Life 60/40</v>
      </c>
      <c r="F2560" s="17">
        <f>'[4]HGAC FS12-23 Metrostar Options'!K1232</f>
        <v>319</v>
      </c>
      <c r="G2560" s="13">
        <v>0.15</v>
      </c>
      <c r="H2560" s="14"/>
    </row>
    <row r="2561" spans="1:8" x14ac:dyDescent="0.35">
      <c r="A2561" s="11" t="s">
        <v>8</v>
      </c>
      <c r="B2561" s="16" t="str">
        <f>'[4]HGAC FS12-23 Metrostar Options'!B1233</f>
        <v>MET0001233</v>
      </c>
      <c r="C2561" s="27" t="s">
        <v>73</v>
      </c>
      <c r="D2561" s="16" t="s">
        <v>83</v>
      </c>
      <c r="E2561" s="15" t="str">
        <f>'[4]HGAC FS12-23 Metrostar Options'!C1233</f>
        <v>Engine Coolant -40 Degrees</v>
      </c>
      <c r="F2561" s="17">
        <f>'[4]HGAC FS12-23 Metrostar Options'!K1233</f>
        <v>319</v>
      </c>
      <c r="G2561" s="13">
        <v>0.15</v>
      </c>
      <c r="H2561" s="14"/>
    </row>
    <row r="2562" spans="1:8" x14ac:dyDescent="0.35">
      <c r="A2562" s="11" t="s">
        <v>8</v>
      </c>
      <c r="B2562" s="16" t="str">
        <f>'[4]HGAC FS12-23 Metrostar Options'!B1234</f>
        <v>MET0001234</v>
      </c>
      <c r="C2562" s="27" t="s">
        <v>73</v>
      </c>
      <c r="D2562" s="16" t="s">
        <v>83</v>
      </c>
      <c r="E2562" s="15" t="str">
        <f>'[4]HGAC FS12-23 Metrostar Options'!C1234</f>
        <v>NO Engine Coolant Filter</v>
      </c>
      <c r="F2562" s="17">
        <f>'[4]HGAC FS12-23 Metrostar Options'!K1234</f>
        <v>0</v>
      </c>
      <c r="G2562" s="13">
        <v>0.15</v>
      </c>
      <c r="H2562" s="14"/>
    </row>
    <row r="2563" spans="1:8" x14ac:dyDescent="0.35">
      <c r="A2563" s="11" t="s">
        <v>8</v>
      </c>
      <c r="B2563" s="16" t="str">
        <f>'[4]HGAC FS12-23 Metrostar Options'!B1235</f>
        <v>MET0001235</v>
      </c>
      <c r="C2563" s="27" t="s">
        <v>73</v>
      </c>
      <c r="D2563" s="16" t="s">
        <v>83</v>
      </c>
      <c r="E2563" s="15" t="str">
        <f>'[4]HGAC FS12-23 Metrostar Options'!C1235</f>
        <v>Engine Coolant Filter</v>
      </c>
      <c r="F2563" s="17">
        <f>'[4]HGAC FS12-23 Metrostar Options'!K1235</f>
        <v>321</v>
      </c>
      <c r="G2563" s="13">
        <v>0.15</v>
      </c>
      <c r="H2563" s="14"/>
    </row>
    <row r="2564" spans="1:8" x14ac:dyDescent="0.35">
      <c r="A2564" s="11" t="s">
        <v>8</v>
      </c>
      <c r="B2564" s="16" t="str">
        <f>'[4]HGAC FS12-23 Metrostar Options'!B1236</f>
        <v>MET0001236</v>
      </c>
      <c r="C2564" s="27" t="s">
        <v>73</v>
      </c>
      <c r="D2564" s="16" t="s">
        <v>83</v>
      </c>
      <c r="E2564" s="15" t="str">
        <f>'[4]HGAC FS12-23 Metrostar Options'!C1236</f>
        <v>Engine Coolant Filter WIX 24070</v>
      </c>
      <c r="F2564" s="17">
        <f>'[4]HGAC FS12-23 Metrostar Options'!K1236</f>
        <v>958</v>
      </c>
      <c r="G2564" s="13">
        <v>0.15</v>
      </c>
      <c r="H2564" s="14"/>
    </row>
    <row r="2565" spans="1:8" x14ac:dyDescent="0.35">
      <c r="A2565" s="11" t="s">
        <v>8</v>
      </c>
      <c r="B2565" s="16" t="str">
        <f>'[4]HGAC FS12-23 Metrostar Options'!B1237</f>
        <v>MET0001237</v>
      </c>
      <c r="C2565" s="27" t="s">
        <v>73</v>
      </c>
      <c r="D2565" s="16" t="s">
        <v>83</v>
      </c>
      <c r="E2565" s="15" t="str">
        <f>'[4]HGAC FS12-23 Metrostar Options'!C1237</f>
        <v>Elec Low Coolant Level Indicator</v>
      </c>
      <c r="F2565" s="17">
        <f>'[4]HGAC FS12-23 Metrostar Options'!K1237</f>
        <v>0</v>
      </c>
      <c r="G2565" s="13">
        <v>0.15</v>
      </c>
      <c r="H2565" s="14"/>
    </row>
    <row r="2566" spans="1:8" x14ac:dyDescent="0.35">
      <c r="A2566" s="11" t="s">
        <v>8</v>
      </c>
      <c r="B2566" s="16" t="str">
        <f>'[4]HGAC FS12-23 Metrostar Options'!B1238</f>
        <v>MET0001238</v>
      </c>
      <c r="C2566" s="27" t="s">
        <v>73</v>
      </c>
      <c r="D2566" s="16" t="s">
        <v>83</v>
      </c>
      <c r="E2566" s="15" t="str">
        <f>'[4]HGAC FS12-23 Metrostar Options'!C1238</f>
        <v>NO Engine Pump Heat Exchanger</v>
      </c>
      <c r="F2566" s="17">
        <f>'[4]HGAC FS12-23 Metrostar Options'!K1238</f>
        <v>-597</v>
      </c>
      <c r="G2566" s="13">
        <v>0.15</v>
      </c>
      <c r="H2566" s="14"/>
    </row>
    <row r="2567" spans="1:8" x14ac:dyDescent="0.35">
      <c r="A2567" s="11" t="s">
        <v>8</v>
      </c>
      <c r="B2567" s="16" t="str">
        <f>'[4]HGAC FS12-23 Metrostar Options'!B1239</f>
        <v>MET0001239</v>
      </c>
      <c r="C2567" s="27" t="s">
        <v>73</v>
      </c>
      <c r="D2567" s="16" t="s">
        <v>83</v>
      </c>
      <c r="E2567" s="15" t="str">
        <f>'[4]HGAC FS12-23 Metrostar Options'!C1239</f>
        <v>Engine Pump Heat Exchanger</v>
      </c>
      <c r="F2567" s="17">
        <f>'[4]HGAC FS12-23 Metrostar Options'!K1239</f>
        <v>0</v>
      </c>
      <c r="G2567" s="13">
        <v>0.15</v>
      </c>
      <c r="H2567" s="14"/>
    </row>
    <row r="2568" spans="1:8" x14ac:dyDescent="0.35">
      <c r="A2568" s="11" t="s">
        <v>8</v>
      </c>
      <c r="B2568" s="16" t="str">
        <f>'[4]HGAC FS12-23 Metrostar Options'!B1240</f>
        <v>MET0001240</v>
      </c>
      <c r="C2568" s="27" t="s">
        <v>73</v>
      </c>
      <c r="D2568" s="16" t="s">
        <v>83</v>
      </c>
      <c r="E2568" s="15" t="str">
        <f>'[4]HGAC FS12-23 Metrostar Options'!C1240</f>
        <v>Coolant Hoses Silicone</v>
      </c>
      <c r="F2568" s="17">
        <f>'[4]HGAC FS12-23 Metrostar Options'!K1240</f>
        <v>0</v>
      </c>
      <c r="G2568" s="13">
        <v>0.15</v>
      </c>
      <c r="H2568" s="14"/>
    </row>
    <row r="2569" spans="1:8" x14ac:dyDescent="0.35">
      <c r="A2569" s="11" t="s">
        <v>8</v>
      </c>
      <c r="B2569" s="16" t="str">
        <f>'[4]HGAC FS12-23 Metrostar Options'!B1241</f>
        <v>MET0001241</v>
      </c>
      <c r="C2569" s="27" t="s">
        <v>73</v>
      </c>
      <c r="D2569" s="16" t="s">
        <v>83</v>
      </c>
      <c r="E2569" s="15" t="str">
        <f>'[4]HGAC FS12-23 Metrostar Options'!C1241</f>
        <v>Coolant Hoses Silicone Heater &amp; Radiator w/SS Radiator Tubes</v>
      </c>
      <c r="F2569" s="17">
        <f>'[4]HGAC FS12-23 Metrostar Options'!K1241</f>
        <v>2253</v>
      </c>
      <c r="G2569" s="13">
        <v>0.15</v>
      </c>
      <c r="H2569" s="14"/>
    </row>
    <row r="2570" spans="1:8" x14ac:dyDescent="0.35">
      <c r="A2570" s="11" t="s">
        <v>8</v>
      </c>
      <c r="B2570" s="16" t="str">
        <f>'[4]HGAC FS12-23 Metrostar Options'!B1242</f>
        <v>MET0001242</v>
      </c>
      <c r="C2570" s="27" t="s">
        <v>73</v>
      </c>
      <c r="D2570" s="16" t="s">
        <v>83</v>
      </c>
      <c r="E2570" s="15" t="str">
        <f>'[4]HGAC FS12-23 Metrostar Options'!C1242</f>
        <v>Coolant Hoses Silicone Heater &amp; Radiator w/BulkHead Ftgs</v>
      </c>
      <c r="F2570" s="17">
        <f>'[4]HGAC FS12-23 Metrostar Options'!K1242</f>
        <v>615</v>
      </c>
      <c r="G2570" s="13">
        <v>0.15</v>
      </c>
      <c r="H2570" s="14"/>
    </row>
    <row r="2571" spans="1:8" x14ac:dyDescent="0.35">
      <c r="A2571" s="11" t="s">
        <v>8</v>
      </c>
      <c r="B2571" s="16" t="str">
        <f>'[4]HGAC FS12-23 Metrostar Options'!B1243</f>
        <v>MET0001243</v>
      </c>
      <c r="C2571" s="27" t="s">
        <v>73</v>
      </c>
      <c r="D2571" s="16" t="s">
        <v>83</v>
      </c>
      <c r="E2571" s="15" t="str">
        <f>'[4]HGAC FS12-23 Metrostar Options'!C1243</f>
        <v>Coolant Hoses Blue Stripe Heater &amp; Radiator</v>
      </c>
      <c r="F2571" s="17">
        <f>'[4]HGAC FS12-23 Metrostar Options'!K1243</f>
        <v>0</v>
      </c>
      <c r="G2571" s="13">
        <v>0.15</v>
      </c>
      <c r="H2571" s="14"/>
    </row>
    <row r="2572" spans="1:8" x14ac:dyDescent="0.35">
      <c r="A2572" s="11" t="s">
        <v>8</v>
      </c>
      <c r="B2572" s="16" t="str">
        <f>'[4]HGAC FS12-23 Metrostar Options'!B1244</f>
        <v>MET0001244</v>
      </c>
      <c r="C2572" s="27" t="s">
        <v>73</v>
      </c>
      <c r="D2572" s="16" t="s">
        <v>83</v>
      </c>
      <c r="E2572" s="15" t="str">
        <f>'[4]HGAC FS12-23 Metrostar Options'!C1244</f>
        <v>NO Engine Coolant Overflow Bottle</v>
      </c>
      <c r="F2572" s="17">
        <f>'[4]HGAC FS12-23 Metrostar Options'!K1244</f>
        <v>-58</v>
      </c>
      <c r="G2572" s="13">
        <v>0.15</v>
      </c>
      <c r="H2572" s="14"/>
    </row>
    <row r="2573" spans="1:8" x14ac:dyDescent="0.35">
      <c r="A2573" s="11" t="s">
        <v>8</v>
      </c>
      <c r="B2573" s="16" t="str">
        <f>'[4]HGAC FS12-23 Metrostar Options'!B1245</f>
        <v>MET0001245</v>
      </c>
      <c r="C2573" s="27" t="s">
        <v>73</v>
      </c>
      <c r="D2573" s="16" t="s">
        <v>83</v>
      </c>
      <c r="E2573" s="15" t="str">
        <f>'[4]HGAC FS12-23 Metrostar Options'!C1245</f>
        <v>Engine Coolant Overflow Bottle</v>
      </c>
      <c r="F2573" s="17">
        <f>'[4]HGAC FS12-23 Metrostar Options'!K1245</f>
        <v>425</v>
      </c>
      <c r="G2573" s="13">
        <v>0.15</v>
      </c>
      <c r="H2573" s="14"/>
    </row>
    <row r="2574" spans="1:8" x14ac:dyDescent="0.35">
      <c r="A2574" s="11" t="s">
        <v>8</v>
      </c>
      <c r="B2574" s="16" t="str">
        <f>'[4]HGAC FS12-23 Metrostar Options'!B1246</f>
        <v>MET0001246</v>
      </c>
      <c r="C2574" s="27" t="s">
        <v>73</v>
      </c>
      <c r="D2574" s="16" t="s">
        <v>83</v>
      </c>
      <c r="E2574" s="15" t="str">
        <f>'[4]HGAC FS12-23 Metrostar Options'!C1246</f>
        <v>Engine Coolant Overflow Expansion Bottle</v>
      </c>
      <c r="F2574" s="17">
        <f>'[4]HGAC FS12-23 Metrostar Options'!K1246</f>
        <v>0</v>
      </c>
      <c r="G2574" s="13">
        <v>0.15</v>
      </c>
      <c r="H2574" s="14"/>
    </row>
    <row r="2575" spans="1:8" x14ac:dyDescent="0.35">
      <c r="A2575" s="11" t="s">
        <v>8</v>
      </c>
      <c r="B2575" s="16" t="str">
        <f>'[4]HGAC FS12-23 Metrostar Options'!B1247</f>
        <v>MET0001247</v>
      </c>
      <c r="C2575" s="27" t="s">
        <v>73</v>
      </c>
      <c r="D2575" s="16" t="s">
        <v>83</v>
      </c>
      <c r="E2575" s="15" t="str">
        <f>'[4]HGAC FS12-23 Metrostar Options'!C1247</f>
        <v>Eng Exhaust Sys Under Frm RH Single Module Aftertreatment Inboard</v>
      </c>
      <c r="F2575" s="17">
        <f>'[4]HGAC FS12-23 Metrostar Options'!K1247</f>
        <v>0</v>
      </c>
      <c r="G2575" s="13">
        <v>0.15</v>
      </c>
      <c r="H2575" s="14"/>
    </row>
    <row r="2576" spans="1:8" x14ac:dyDescent="0.35">
      <c r="A2576" s="11" t="s">
        <v>8</v>
      </c>
      <c r="B2576" s="16" t="str">
        <f>'[4]HGAC FS12-23 Metrostar Options'!B1248</f>
        <v>MET0001248</v>
      </c>
      <c r="C2576" s="27" t="s">
        <v>73</v>
      </c>
      <c r="D2576" s="16" t="s">
        <v>83</v>
      </c>
      <c r="E2576" s="15" t="str">
        <f>'[4]HGAC FS12-23 Metrostar Options'!C1248</f>
        <v>Eng Exhaust Sys Under Frm RH Single Module Aftertreatment Inboard w/LH Tpipe</v>
      </c>
      <c r="F2576" s="17">
        <f>'[4]HGAC FS12-23 Metrostar Options'!K1248</f>
        <v>1080</v>
      </c>
      <c r="G2576" s="13">
        <v>0.15</v>
      </c>
      <c r="H2576" s="14"/>
    </row>
    <row r="2577" spans="1:8" x14ac:dyDescent="0.35">
      <c r="A2577" s="11" t="s">
        <v>8</v>
      </c>
      <c r="B2577" s="16" t="str">
        <f>'[4]HGAC FS12-23 Metrostar Options'!B1249</f>
        <v>MET0001249</v>
      </c>
      <c r="C2577" s="27" t="s">
        <v>73</v>
      </c>
      <c r="D2577" s="16" t="s">
        <v>83</v>
      </c>
      <c r="E2577" s="15" t="str">
        <f>'[4]HGAC FS12-23 Metrostar Options'!C1249</f>
        <v>Eng Exhaust Sys Under Frm RH Single Module Inboard w/Crossover PTO Clearance</v>
      </c>
      <c r="F2577" s="17">
        <f>'[4]HGAC FS12-23 Metrostar Options'!K1249</f>
        <v>2548</v>
      </c>
      <c r="G2577" s="13">
        <v>0.15</v>
      </c>
      <c r="H2577" s="14"/>
    </row>
    <row r="2578" spans="1:8" x14ac:dyDescent="0.35">
      <c r="A2578" s="11" t="s">
        <v>8</v>
      </c>
      <c r="B2578" s="16" t="str">
        <f>'[4]HGAC FS12-23 Metrostar Options'!B1250</f>
        <v>MET0001250</v>
      </c>
      <c r="C2578" s="27" t="s">
        <v>73</v>
      </c>
      <c r="D2578" s="16" t="s">
        <v>83</v>
      </c>
      <c r="E2578" s="15" t="str">
        <f>'[4]HGAC FS12-23 Metrostar Options'!C1250</f>
        <v>Eng Exhaust Sys Under Frm RH Single Module Inboard/Crossover PTO Clear/LH Tpipe</v>
      </c>
      <c r="F2578" s="17">
        <f>'[4]HGAC FS12-23 Metrostar Options'!K1250</f>
        <v>3419</v>
      </c>
      <c r="G2578" s="13">
        <v>0.15</v>
      </c>
      <c r="H2578" s="14"/>
    </row>
    <row r="2579" spans="1:8" x14ac:dyDescent="0.35">
      <c r="A2579" s="11" t="s">
        <v>8</v>
      </c>
      <c r="B2579" s="16" t="str">
        <f>'[4]HGAC FS12-23 Metrostar Options'!B1251</f>
        <v>MET0001251</v>
      </c>
      <c r="C2579" s="27" t="s">
        <v>73</v>
      </c>
      <c r="D2579" s="16" t="s">
        <v>83</v>
      </c>
      <c r="E2579" s="15" t="str">
        <f>'[4]HGAC FS12-23 Metrostar Options'!C1251</f>
        <v>Eng Exhaust Sys Under Frm RH Single Module Aftertreatment Outboard</v>
      </c>
      <c r="F2579" s="17">
        <f>'[4]HGAC FS12-23 Metrostar Options'!K1251</f>
        <v>0</v>
      </c>
      <c r="G2579" s="13">
        <v>0.15</v>
      </c>
      <c r="H2579" s="14"/>
    </row>
    <row r="2580" spans="1:8" x14ac:dyDescent="0.35">
      <c r="A2580" s="11" t="s">
        <v>8</v>
      </c>
      <c r="B2580" s="16" t="str">
        <f>'[4]HGAC FS12-23 Metrostar Options'!B1252</f>
        <v>MET0001252</v>
      </c>
      <c r="C2580" s="27" t="s">
        <v>73</v>
      </c>
      <c r="D2580" s="16" t="s">
        <v>83</v>
      </c>
      <c r="E2580" s="15" t="str">
        <f>'[4]HGAC FS12-23 Metrostar Options'!C1252</f>
        <v>Eng Exhaust Sys Under Frm RH Single Module Aftertreatment Outboard w/LH Tpipe</v>
      </c>
      <c r="F2580" s="17">
        <f>'[4]HGAC FS12-23 Metrostar Options'!K1252</f>
        <v>1080</v>
      </c>
      <c r="G2580" s="13">
        <v>0.15</v>
      </c>
      <c r="H2580" s="14"/>
    </row>
    <row r="2581" spans="1:8" x14ac:dyDescent="0.35">
      <c r="A2581" s="11" t="s">
        <v>8</v>
      </c>
      <c r="B2581" s="16" t="str">
        <f>'[4]HGAC FS12-23 Metrostar Options'!B1253</f>
        <v>MET0001253</v>
      </c>
      <c r="C2581" s="27" t="s">
        <v>73</v>
      </c>
      <c r="D2581" s="16" t="s">
        <v>83</v>
      </c>
      <c r="E2581" s="15" t="str">
        <f>'[4]HGAC FS12-23 Metrostar Options'!C1253</f>
        <v>Eng Exhaust Sys Under Frm RH Single Module Outboard w/Crossover PTO Clearance</v>
      </c>
      <c r="F2581" s="17">
        <f>'[4]HGAC FS12-23 Metrostar Options'!K1253</f>
        <v>1968</v>
      </c>
      <c r="G2581" s="13">
        <v>0.15</v>
      </c>
      <c r="H2581" s="14"/>
    </row>
    <row r="2582" spans="1:8" x14ac:dyDescent="0.35">
      <c r="A2582" s="11" t="s">
        <v>8</v>
      </c>
      <c r="B2582" s="16" t="str">
        <f>'[4]HGAC FS12-23 Metrostar Options'!B1254</f>
        <v>MET0001254</v>
      </c>
      <c r="C2582" s="27" t="s">
        <v>73</v>
      </c>
      <c r="D2582" s="16" t="s">
        <v>83</v>
      </c>
      <c r="E2582" s="15" t="str">
        <f>'[4]HGAC FS12-23 Metrostar Options'!C1254</f>
        <v>Eng Exhaust Sys Under Frm RH Inboard EGP</v>
      </c>
      <c r="F2582" s="17">
        <f>'[4]HGAC FS12-23 Metrostar Options'!K1254</f>
        <v>213</v>
      </c>
      <c r="G2582" s="13">
        <v>0.15</v>
      </c>
      <c r="H2582" s="14"/>
    </row>
    <row r="2583" spans="1:8" x14ac:dyDescent="0.35">
      <c r="A2583" s="11" t="s">
        <v>8</v>
      </c>
      <c r="B2583" s="16" t="str">
        <f>'[4]HGAC FS12-23 Metrostar Options'!B1255</f>
        <v>MET0001255</v>
      </c>
      <c r="C2583" s="27" t="s">
        <v>73</v>
      </c>
      <c r="D2583" s="16" t="s">
        <v>83</v>
      </c>
      <c r="E2583" s="15" t="str">
        <f>'[4]HGAC FS12-23 Metrostar Options'!C1255</f>
        <v>Eng Exhaust Sys Under Frm RH Inboard EGP w/Crossover 8/1 PTO Clearance</v>
      </c>
      <c r="F2583" s="17">
        <f>'[4]HGAC FS12-23 Metrostar Options'!K1255</f>
        <v>1007</v>
      </c>
      <c r="G2583" s="13">
        <v>0.15</v>
      </c>
      <c r="H2583" s="14"/>
    </row>
    <row r="2584" spans="1:8" x14ac:dyDescent="0.35">
      <c r="A2584" s="11" t="s">
        <v>8</v>
      </c>
      <c r="B2584" s="16" t="str">
        <f>'[4]HGAC FS12-23 Metrostar Options'!B1256</f>
        <v>MET0001256</v>
      </c>
      <c r="C2584" s="27" t="s">
        <v>73</v>
      </c>
      <c r="D2584" s="16" t="s">
        <v>83</v>
      </c>
      <c r="E2584" s="15" t="str">
        <f>'[4]HGAC FS12-23 Metrostar Options'!C1256</f>
        <v>Eng Exhaust Sys Under Frm RH Outboard EGP</v>
      </c>
      <c r="F2584" s="17">
        <f>'[4]HGAC FS12-23 Metrostar Options'!K1256</f>
        <v>213</v>
      </c>
      <c r="G2584" s="13">
        <v>0.15</v>
      </c>
      <c r="H2584" s="14"/>
    </row>
    <row r="2585" spans="1:8" x14ac:dyDescent="0.35">
      <c r="A2585" s="11" t="s">
        <v>8</v>
      </c>
      <c r="B2585" s="16" t="str">
        <f>'[4]HGAC FS12-23 Metrostar Options'!B1257</f>
        <v>MET0001257</v>
      </c>
      <c r="C2585" s="27" t="s">
        <v>73</v>
      </c>
      <c r="D2585" s="16" t="s">
        <v>83</v>
      </c>
      <c r="E2585" s="15" t="str">
        <f>'[4]HGAC FS12-23 Metrostar Options'!C1257</f>
        <v>Eng Exhaust Sys Under Frm RH Outboard EGP w/Crossover 8/1 PTO Clearance</v>
      </c>
      <c r="F2585" s="17">
        <f>'[4]HGAC FS12-23 Metrostar Options'!K1257</f>
        <v>1054</v>
      </c>
      <c r="G2585" s="13">
        <v>0.15</v>
      </c>
      <c r="H2585" s="14"/>
    </row>
    <row r="2586" spans="1:8" x14ac:dyDescent="0.35">
      <c r="A2586" s="11" t="s">
        <v>8</v>
      </c>
      <c r="B2586" s="16" t="str">
        <f>'[4]HGAC FS12-23 Metrostar Options'!B1258</f>
        <v>MET0001258</v>
      </c>
      <c r="C2586" s="27" t="s">
        <v>73</v>
      </c>
      <c r="D2586" s="16" t="s">
        <v>83</v>
      </c>
      <c r="E2586" s="15" t="str">
        <f>'[4]HGAC FS12-23 Metrostar Options'!C1258</f>
        <v>Eng Exhaust Sys Under Frm RH Outboard EGP w/LH Tpipe</v>
      </c>
      <c r="F2586" s="17">
        <f>'[4]HGAC FS12-23 Metrostar Options'!K1258</f>
        <v>1080</v>
      </c>
      <c r="G2586" s="13">
        <v>0.15</v>
      </c>
      <c r="H2586" s="14"/>
    </row>
    <row r="2587" spans="1:8" x14ac:dyDescent="0.35">
      <c r="A2587" s="11" t="s">
        <v>8</v>
      </c>
      <c r="B2587" s="16" t="str">
        <f>'[4]HGAC FS12-23 Metrostar Options'!B1259</f>
        <v>MET0001259</v>
      </c>
      <c r="C2587" s="27" t="s">
        <v>73</v>
      </c>
      <c r="D2587" s="16" t="s">
        <v>83</v>
      </c>
      <c r="E2587" s="15" t="str">
        <f>'[4]HGAC FS12-23 Metrostar Options'!C1259</f>
        <v>Eng Exhaust Sys Under Frm RH Fwd Outboard EGP w/Crossover 8/1 PTO Clearance</v>
      </c>
      <c r="F2587" s="17">
        <f>'[4]HGAC FS12-23 Metrostar Options'!K1259</f>
        <v>1054</v>
      </c>
      <c r="G2587" s="13">
        <v>0.15</v>
      </c>
      <c r="H2587" s="14"/>
    </row>
    <row r="2588" spans="1:8" x14ac:dyDescent="0.35">
      <c r="A2588" s="11" t="s">
        <v>8</v>
      </c>
      <c r="B2588" s="16" t="str">
        <f>'[4]HGAC FS12-23 Metrostar Options'!B1260</f>
        <v>MET0001260</v>
      </c>
      <c r="C2588" s="27" t="s">
        <v>73</v>
      </c>
      <c r="D2588" s="16" t="s">
        <v>83</v>
      </c>
      <c r="E2588" s="15" t="str">
        <f>'[4]HGAC FS12-23 Metrostar Options'!C1260</f>
        <v>Eng Exhaust Sys Under Frm RH Outboard w/DPF/SCR Inline</v>
      </c>
      <c r="F2588" s="17">
        <f>'[4]HGAC FS12-23 Metrostar Options'!K1260</f>
        <v>213</v>
      </c>
      <c r="G2588" s="13">
        <v>0.15</v>
      </c>
      <c r="H2588" s="14"/>
    </row>
    <row r="2589" spans="1:8" x14ac:dyDescent="0.35">
      <c r="A2589" s="11" t="s">
        <v>8</v>
      </c>
      <c r="B2589" s="16" t="str">
        <f>'[4]HGAC FS12-23 Metrostar Options'!B1261</f>
        <v>MET0001261</v>
      </c>
      <c r="C2589" s="27" t="s">
        <v>73</v>
      </c>
      <c r="D2589" s="16" t="s">
        <v>83</v>
      </c>
      <c r="E2589" s="15" t="str">
        <f>'[4]HGAC FS12-23 Metrostar Options'!C1261</f>
        <v>Eng Exhaust Sys Under Frm RH w/DPF/SCR Swback w/Inboard SCR</v>
      </c>
      <c r="F2589" s="17">
        <f>'[4]HGAC FS12-23 Metrostar Options'!K1261</f>
        <v>1548</v>
      </c>
      <c r="G2589" s="13">
        <v>0.15</v>
      </c>
      <c r="H2589" s="14"/>
    </row>
    <row r="2590" spans="1:8" x14ac:dyDescent="0.35">
      <c r="A2590" s="11" t="s">
        <v>8</v>
      </c>
      <c r="B2590" s="16" t="str">
        <f>'[4]HGAC FS12-23 Metrostar Options'!B1262</f>
        <v>MET0001262</v>
      </c>
      <c r="C2590" s="27" t="s">
        <v>73</v>
      </c>
      <c r="D2590" s="16" t="s">
        <v>83</v>
      </c>
      <c r="E2590" s="15" t="str">
        <f>'[4]HGAC FS12-23 Metrostar Options'!C1262</f>
        <v>Eng Exhaust Sys Under Frm RH Inboard</v>
      </c>
      <c r="F2590" s="17">
        <f>'[4]HGAC FS12-23 Metrostar Options'!K1262</f>
        <v>213</v>
      </c>
      <c r="G2590" s="13">
        <v>0.15</v>
      </c>
      <c r="H2590" s="14"/>
    </row>
    <row r="2591" spans="1:8" x14ac:dyDescent="0.35">
      <c r="A2591" s="11" t="s">
        <v>8</v>
      </c>
      <c r="B2591" s="16" t="str">
        <f>'[4]HGAC FS12-23 Metrostar Options'!B1263</f>
        <v>MET0001263</v>
      </c>
      <c r="C2591" s="27" t="s">
        <v>73</v>
      </c>
      <c r="D2591" s="16" t="s">
        <v>83</v>
      </c>
      <c r="E2591" s="15" t="str">
        <f>'[4]HGAC FS12-23 Metrostar Options'!C1263</f>
        <v>Eng Exhaust Sys Under Frm RH Outboard</v>
      </c>
      <c r="F2591" s="17">
        <f>'[4]HGAC FS12-23 Metrostar Options'!K1263</f>
        <v>213</v>
      </c>
      <c r="G2591" s="13">
        <v>0.15</v>
      </c>
      <c r="H2591" s="14"/>
    </row>
    <row r="2592" spans="1:8" x14ac:dyDescent="0.35">
      <c r="A2592" s="11" t="s">
        <v>8</v>
      </c>
      <c r="B2592" s="16" t="str">
        <f>'[4]HGAC FS12-23 Metrostar Options'!B1264</f>
        <v>MET0001264</v>
      </c>
      <c r="C2592" s="27" t="s">
        <v>73</v>
      </c>
      <c r="D2592" s="16" t="s">
        <v>83</v>
      </c>
      <c r="E2592" s="15" t="str">
        <f>'[4]HGAC FS12-23 Metrostar Options'!C1264</f>
        <v>Diesel Exhaust Fluid Tank LH 6 Gal Temp Fill</v>
      </c>
      <c r="F2592" s="17">
        <f>'[4]HGAC FS12-23 Metrostar Options'!K1264</f>
        <v>226</v>
      </c>
      <c r="G2592" s="13">
        <v>0.15</v>
      </c>
      <c r="H2592" s="14"/>
    </row>
    <row r="2593" spans="1:8" x14ac:dyDescent="0.35">
      <c r="A2593" s="11" t="s">
        <v>8</v>
      </c>
      <c r="B2593" s="16" t="str">
        <f>'[4]HGAC FS12-23 Metrostar Options'!B1265</f>
        <v>MET0001265</v>
      </c>
      <c r="C2593" s="27" t="s">
        <v>73</v>
      </c>
      <c r="D2593" s="16" t="s">
        <v>83</v>
      </c>
      <c r="E2593" s="15" t="str">
        <f>'[4]HGAC FS12-23 Metrostar Options'!C1265</f>
        <v>Diesel Exhaust Fluid Tank LH 6 Gal Fill Thru Rr Step</v>
      </c>
      <c r="F2593" s="17">
        <f>'[4]HGAC FS12-23 Metrostar Options'!K1265</f>
        <v>0</v>
      </c>
      <c r="G2593" s="13">
        <v>0.15</v>
      </c>
      <c r="H2593" s="14"/>
    </row>
    <row r="2594" spans="1:8" x14ac:dyDescent="0.35">
      <c r="A2594" s="11" t="s">
        <v>8</v>
      </c>
      <c r="B2594" s="16" t="str">
        <f>'[4]HGAC FS12-23 Metrostar Options'!B1266</f>
        <v>MET0001266</v>
      </c>
      <c r="C2594" s="27" t="s">
        <v>73</v>
      </c>
      <c r="D2594" s="16" t="s">
        <v>83</v>
      </c>
      <c r="E2594" s="15" t="str">
        <f>'[4]HGAC FS12-23 Metrostar Options'!C1266</f>
        <v>Diesel Exhaust Fluid Tank LH 6 Gal Fill Thru Rr Step w/Splash Guard</v>
      </c>
      <c r="F2594" s="17">
        <f>'[4]HGAC FS12-23 Metrostar Options'!K1266</f>
        <v>390</v>
      </c>
      <c r="G2594" s="13">
        <v>0.15</v>
      </c>
      <c r="H2594" s="14"/>
    </row>
    <row r="2595" spans="1:8" x14ac:dyDescent="0.35">
      <c r="A2595" s="11" t="s">
        <v>8</v>
      </c>
      <c r="B2595" s="16" t="str">
        <f>'[4]HGAC FS12-23 Metrostar Options'!B1267</f>
        <v>MET0001267</v>
      </c>
      <c r="C2595" s="27" t="s">
        <v>73</v>
      </c>
      <c r="D2595" s="16" t="s">
        <v>83</v>
      </c>
      <c r="E2595" s="15" t="str">
        <f>'[4]HGAC FS12-23 Metrostar Options'!C1267</f>
        <v>Diesel Exhaust Fluid Tank LH 22.7 Liter Fill Thru Rr Step w/Addl CapLabel Brazil</v>
      </c>
      <c r="F2595" s="17">
        <f>'[4]HGAC FS12-23 Metrostar Options'!K1267</f>
        <v>425</v>
      </c>
      <c r="G2595" s="13">
        <v>0.15</v>
      </c>
      <c r="H2595" s="14"/>
    </row>
    <row r="2596" spans="1:8" x14ac:dyDescent="0.35">
      <c r="A2596" s="11" t="s">
        <v>8</v>
      </c>
      <c r="B2596" s="16" t="str">
        <f>'[4]HGAC FS12-23 Metrostar Options'!B1268</f>
        <v>MET0001268</v>
      </c>
      <c r="C2596" s="27" t="s">
        <v>73</v>
      </c>
      <c r="D2596" s="16" t="s">
        <v>83</v>
      </c>
      <c r="E2596" s="15" t="str">
        <f>'[4]HGAC FS12-23 Metrostar Options'!C1268</f>
        <v>Diesel Exhaust Fluid Tank LH 6 Gal Fill Thru Rr Step w/Addl Cap Label</v>
      </c>
      <c r="F2596" s="17">
        <f>'[4]HGAC FS12-23 Metrostar Options'!K1268</f>
        <v>425</v>
      </c>
      <c r="G2596" s="13">
        <v>0.15</v>
      </c>
      <c r="H2596" s="14"/>
    </row>
    <row r="2597" spans="1:8" x14ac:dyDescent="0.35">
      <c r="A2597" s="11" t="s">
        <v>8</v>
      </c>
      <c r="B2597" s="16" t="str">
        <f>'[4]HGAC FS12-23 Metrostar Options'!B1269</f>
        <v>MET0001269</v>
      </c>
      <c r="C2597" s="27" t="s">
        <v>73</v>
      </c>
      <c r="D2597" s="16" t="s">
        <v>83</v>
      </c>
      <c r="E2597" s="15" t="str">
        <f>'[4]HGAC FS12-23 Metrostar Options'!C1269</f>
        <v>Diesel Exhaust Fluid Tank LH 6 Gal Fill Thru Rr Step w/Addl Cap Label Above Dr</v>
      </c>
      <c r="F2597" s="17">
        <f>'[4]HGAC FS12-23 Metrostar Options'!K1269</f>
        <v>440</v>
      </c>
      <c r="G2597" s="13">
        <v>0.15</v>
      </c>
      <c r="H2597" s="14"/>
    </row>
    <row r="2598" spans="1:8" x14ac:dyDescent="0.35">
      <c r="A2598" s="11" t="s">
        <v>8</v>
      </c>
      <c r="B2598" s="16" t="str">
        <f>'[4]HGAC FS12-23 Metrostar Options'!B1270</f>
        <v>MET0001270</v>
      </c>
      <c r="C2598" s="27" t="s">
        <v>73</v>
      </c>
      <c r="D2598" s="16" t="s">
        <v>83</v>
      </c>
      <c r="E2598" s="15" t="str">
        <f>'[4]HGAC FS12-23 Metrostar Options'!C1270</f>
        <v>Diesel Exhaust Fluid Tank LH 6 Gal Fill Thru Cab Side Rear</v>
      </c>
      <c r="F2598" s="17">
        <f>'[4]HGAC FS12-23 Metrostar Options'!K1270</f>
        <v>319</v>
      </c>
      <c r="G2598" s="13">
        <v>0.15</v>
      </c>
      <c r="H2598" s="14"/>
    </row>
    <row r="2599" spans="1:8" x14ac:dyDescent="0.35">
      <c r="A2599" s="11" t="s">
        <v>8</v>
      </c>
      <c r="B2599" s="16" t="str">
        <f>'[4]HGAC FS12-23 Metrostar Options'!B1271</f>
        <v>MET0001271</v>
      </c>
      <c r="C2599" s="27" t="s">
        <v>73</v>
      </c>
      <c r="D2599" s="16" t="s">
        <v>83</v>
      </c>
      <c r="E2599" s="15" t="str">
        <f>'[4]HGAC FS12-23 Metrostar Options'!C1271</f>
        <v>Diesel Exhaust Fluid Tank LH 6 Gal Undercab Fill</v>
      </c>
      <c r="F2599" s="17">
        <f>'[4]HGAC FS12-23 Metrostar Options'!K1271</f>
        <v>226</v>
      </c>
      <c r="G2599" s="13">
        <v>0.15</v>
      </c>
      <c r="H2599" s="14"/>
    </row>
    <row r="2600" spans="1:8" x14ac:dyDescent="0.35">
      <c r="A2600" s="11" t="s">
        <v>8</v>
      </c>
      <c r="B2600" s="16" t="str">
        <f>'[4]HGAC FS12-23 Metrostar Options'!B1272</f>
        <v>MET0001272</v>
      </c>
      <c r="C2600" s="27" t="s">
        <v>73</v>
      </c>
      <c r="D2600" s="16" t="s">
        <v>83</v>
      </c>
      <c r="E2600" s="15" t="str">
        <f>'[4]HGAC FS12-23 Metrostar Options'!C1272</f>
        <v>Diesel Exhaust Fluid Tank LH 6 Gal Undercab Fill w/Splash Guard</v>
      </c>
      <c r="F2600" s="17">
        <f>'[4]HGAC FS12-23 Metrostar Options'!K1272</f>
        <v>284</v>
      </c>
      <c r="G2600" s="13">
        <v>0.15</v>
      </c>
      <c r="H2600" s="14"/>
    </row>
    <row r="2601" spans="1:8" x14ac:dyDescent="0.35">
      <c r="A2601" s="11" t="s">
        <v>8</v>
      </c>
      <c r="B2601" s="16" t="str">
        <f>'[4]HGAC FS12-23 Metrostar Options'!B1273</f>
        <v>MET0001273</v>
      </c>
      <c r="C2601" s="27" t="s">
        <v>73</v>
      </c>
      <c r="D2601" s="16" t="s">
        <v>83</v>
      </c>
      <c r="E2601" s="15" t="str">
        <f>'[4]HGAC FS12-23 Metrostar Options'!C1273</f>
        <v>Engine Exhaust Acc Temp Mitigation</v>
      </c>
      <c r="F2601" s="17">
        <f>'[4]HGAC FS12-23 Metrostar Options'!K1273</f>
        <v>0</v>
      </c>
      <c r="G2601" s="13">
        <v>0.15</v>
      </c>
      <c r="H2601" s="14"/>
    </row>
    <row r="2602" spans="1:8" x14ac:dyDescent="0.35">
      <c r="A2602" s="11" t="s">
        <v>8</v>
      </c>
      <c r="B2602" s="16" t="str">
        <f>'[4]HGAC FS12-23 Metrostar Options'!B1274</f>
        <v>MET0001274</v>
      </c>
      <c r="C2602" s="27" t="s">
        <v>73</v>
      </c>
      <c r="D2602" s="16" t="s">
        <v>83</v>
      </c>
      <c r="E2602" s="15" t="str">
        <f>'[4]HGAC FS12-23 Metrostar Options'!C1274</f>
        <v>Engine Exhaust Acc Temp Mitigation w/4" Termination</v>
      </c>
      <c r="F2602" s="17">
        <f>'[4]HGAC FS12-23 Metrostar Options'!K1274</f>
        <v>397</v>
      </c>
      <c r="G2602" s="13">
        <v>0.15</v>
      </c>
      <c r="H2602" s="14"/>
    </row>
    <row r="2603" spans="1:8" x14ac:dyDescent="0.35">
      <c r="A2603" s="11" t="s">
        <v>8</v>
      </c>
      <c r="B2603" s="16" t="str">
        <f>'[4]HGAC FS12-23 Metrostar Options'!B1275</f>
        <v>MET0001275</v>
      </c>
      <c r="C2603" s="27" t="s">
        <v>73</v>
      </c>
      <c r="D2603" s="16" t="s">
        <v>83</v>
      </c>
      <c r="E2603" s="15" t="str">
        <f>'[4]HGAC FS12-23 Metrostar Options'!C1275</f>
        <v>Engine Exhaust Acc Temp Mitigation w/5" Termination</v>
      </c>
      <c r="F2603" s="17">
        <f>'[4]HGAC FS12-23 Metrostar Options'!K1275</f>
        <v>397</v>
      </c>
      <c r="G2603" s="13">
        <v>0.15</v>
      </c>
      <c r="H2603" s="14"/>
    </row>
    <row r="2604" spans="1:8" x14ac:dyDescent="0.35">
      <c r="A2604" s="11" t="s">
        <v>8</v>
      </c>
      <c r="B2604" s="16" t="str">
        <f>'[4]HGAC FS12-23 Metrostar Options'!B1276</f>
        <v>MET0001276</v>
      </c>
      <c r="C2604" s="27" t="s">
        <v>73</v>
      </c>
      <c r="D2604" s="16" t="s">
        <v>83</v>
      </c>
      <c r="E2604" s="15" t="str">
        <f>'[4]HGAC FS12-23 Metrostar Options'!C1276</f>
        <v>Engine Exhaust Acc Temp Mitigation 90 Degree w/180+90 Degree Vert Conv Shiploose</v>
      </c>
      <c r="F2604" s="17">
        <f>'[4]HGAC FS12-23 Metrostar Options'!K1276</f>
        <v>1093</v>
      </c>
      <c r="G2604" s="13">
        <v>0.15</v>
      </c>
      <c r="H2604" s="14"/>
    </row>
    <row r="2605" spans="1:8" x14ac:dyDescent="0.35">
      <c r="A2605" s="11" t="s">
        <v>8</v>
      </c>
      <c r="B2605" s="16" t="str">
        <f>'[4]HGAC FS12-23 Metrostar Options'!B1277</f>
        <v>MET0001277</v>
      </c>
      <c r="C2605" s="27" t="s">
        <v>73</v>
      </c>
      <c r="D2605" s="16" t="s">
        <v>83</v>
      </c>
      <c r="E2605" s="15" t="str">
        <f>'[4]HGAC FS12-23 Metrostar Options'!C1277</f>
        <v>Engine Exhaust Acc Temp Mitigation (2)</v>
      </c>
      <c r="F2605" s="17">
        <f>'[4]HGAC FS12-23 Metrostar Options'!K1277</f>
        <v>420</v>
      </c>
      <c r="G2605" s="13">
        <v>0.15</v>
      </c>
      <c r="H2605" s="14"/>
    </row>
    <row r="2606" spans="1:8" x14ac:dyDescent="0.35">
      <c r="A2606" s="11" t="s">
        <v>8</v>
      </c>
      <c r="B2606" s="16" t="str">
        <f>'[4]HGAC FS12-23 Metrostar Options'!B1278</f>
        <v>MET0001278</v>
      </c>
      <c r="C2606" s="27" t="s">
        <v>73</v>
      </c>
      <c r="D2606" s="16" t="s">
        <v>83</v>
      </c>
      <c r="E2606" s="15" t="str">
        <f>'[4]HGAC FS12-23 Metrostar Options'!C1278</f>
        <v>Engine Exhaust Acc Temp Mitigation (2) &amp; 4" Diverter w/Prk Brk</v>
      </c>
      <c r="F2606" s="17">
        <f>'[4]HGAC FS12-23 Metrostar Options'!K1278</f>
        <v>3634</v>
      </c>
      <c r="G2606" s="13">
        <v>0.15</v>
      </c>
      <c r="H2606" s="14"/>
    </row>
    <row r="2607" spans="1:8" x14ac:dyDescent="0.35">
      <c r="A2607" s="11" t="s">
        <v>8</v>
      </c>
      <c r="B2607" s="16" t="str">
        <f>'[4]HGAC FS12-23 Metrostar Options'!B1279</f>
        <v>MET0001279</v>
      </c>
      <c r="C2607" s="27" t="s">
        <v>73</v>
      </c>
      <c r="D2607" s="16" t="s">
        <v>83</v>
      </c>
      <c r="E2607" s="15" t="str">
        <f>'[4]HGAC FS12-23 Metrostar Options'!C1279</f>
        <v>Engine Exhaust Acc Temp Mitigation w/Drop Tail Pipe</v>
      </c>
      <c r="F2607" s="17">
        <f>'[4]HGAC FS12-23 Metrostar Options'!K1279</f>
        <v>1101</v>
      </c>
      <c r="G2607" s="13">
        <v>0.15</v>
      </c>
      <c r="H2607" s="14"/>
    </row>
    <row r="2608" spans="1:8" x14ac:dyDescent="0.35">
      <c r="A2608" s="11" t="s">
        <v>8</v>
      </c>
      <c r="B2608" s="16" t="str">
        <f>'[4]HGAC FS12-23 Metrostar Options'!B1280</f>
        <v>MET0001280</v>
      </c>
      <c r="C2608" s="27" t="s">
        <v>73</v>
      </c>
      <c r="D2608" s="16" t="s">
        <v>83</v>
      </c>
      <c r="E2608" s="15" t="str">
        <f>'[4]HGAC FS12-23 Metrostar Options'!C1280</f>
        <v>Engine Exhaust Acc Temp Mitigation w/Inboard 7" Offset Tail Pipe</v>
      </c>
      <c r="F2608" s="17">
        <f>'[4]HGAC FS12-23 Metrostar Options'!K1280</f>
        <v>1207</v>
      </c>
      <c r="G2608" s="13">
        <v>0.15</v>
      </c>
      <c r="H2608" s="14"/>
    </row>
    <row r="2609" spans="1:8" x14ac:dyDescent="0.35">
      <c r="A2609" s="11" t="s">
        <v>8</v>
      </c>
      <c r="B2609" s="16" t="str">
        <f>'[4]HGAC FS12-23 Metrostar Options'!B1281</f>
        <v>MET0001281</v>
      </c>
      <c r="C2609" s="27" t="s">
        <v>73</v>
      </c>
      <c r="D2609" s="16" t="s">
        <v>83</v>
      </c>
      <c r="E2609" s="15" t="str">
        <f>'[4]HGAC FS12-23 Metrostar Options'!C1281</f>
        <v>Engine Exhaust Acc Temp Mitigation w/Inboard 12" Offset Tail Pipe</v>
      </c>
      <c r="F2609" s="17">
        <f>'[4]HGAC FS12-23 Metrostar Options'!K1281</f>
        <v>1348</v>
      </c>
      <c r="G2609" s="13">
        <v>0.15</v>
      </c>
      <c r="H2609" s="14"/>
    </row>
    <row r="2610" spans="1:8" x14ac:dyDescent="0.35">
      <c r="A2610" s="11" t="s">
        <v>8</v>
      </c>
      <c r="B2610" s="16" t="str">
        <f>'[4]HGAC FS12-23 Metrostar Options'!B1282</f>
        <v>MET0001282</v>
      </c>
      <c r="C2610" s="27" t="s">
        <v>73</v>
      </c>
      <c r="D2610" s="16" t="s">
        <v>83</v>
      </c>
      <c r="E2610" s="15" t="str">
        <f>'[4]HGAC FS12-23 Metrostar Options'!C1282</f>
        <v>Engine Exhaust Acc Extraction Plymovent</v>
      </c>
      <c r="F2610" s="17">
        <f>'[4]HGAC FS12-23 Metrostar Options'!K1282</f>
        <v>113</v>
      </c>
      <c r="G2610" s="13">
        <v>0.15</v>
      </c>
      <c r="H2610" s="14"/>
    </row>
    <row r="2611" spans="1:8" x14ac:dyDescent="0.35">
      <c r="A2611" s="11" t="s">
        <v>8</v>
      </c>
      <c r="B2611" s="16" t="str">
        <f>'[4]HGAC FS12-23 Metrostar Options'!B1283</f>
        <v>MET0001283</v>
      </c>
      <c r="C2611" s="27" t="s">
        <v>73</v>
      </c>
      <c r="D2611" s="16" t="s">
        <v>83</v>
      </c>
      <c r="E2611" s="15" t="str">
        <f>'[4]HGAC FS12-23 Metrostar Options'!C1283</f>
        <v>Engine Exhaust Acc Extraction Plymovent w/Drop Tail Pipe</v>
      </c>
      <c r="F2611" s="17">
        <f>'[4]HGAC FS12-23 Metrostar Options'!K1283</f>
        <v>1318</v>
      </c>
      <c r="G2611" s="13">
        <v>0.15</v>
      </c>
      <c r="H2611" s="14"/>
    </row>
    <row r="2612" spans="1:8" x14ac:dyDescent="0.35">
      <c r="A2612" s="11" t="s">
        <v>8</v>
      </c>
      <c r="B2612" s="16" t="str">
        <f>'[4]HGAC FS12-23 Metrostar Options'!B1284</f>
        <v>MET0001284</v>
      </c>
      <c r="C2612" s="27" t="s">
        <v>73</v>
      </c>
      <c r="D2612" s="16" t="s">
        <v>83</v>
      </c>
      <c r="E2612" s="15" t="str">
        <f>'[4]HGAC FS12-23 Metrostar Options'!C1284</f>
        <v>Engine Exhaust Acc Extraction Plymovent w/Inboard 7" Offset Tail Pipe</v>
      </c>
      <c r="F2612" s="17">
        <f>'[4]HGAC FS12-23 Metrostar Options'!K1284</f>
        <v>1318</v>
      </c>
      <c r="G2612" s="13">
        <v>0.15</v>
      </c>
      <c r="H2612" s="14"/>
    </row>
    <row r="2613" spans="1:8" x14ac:dyDescent="0.35">
      <c r="A2613" s="11" t="s">
        <v>8</v>
      </c>
      <c r="B2613" s="16" t="str">
        <f>'[4]HGAC FS12-23 Metrostar Options'!B1285</f>
        <v>MET0001285</v>
      </c>
      <c r="C2613" s="27" t="s">
        <v>73</v>
      </c>
      <c r="D2613" s="16" t="s">
        <v>83</v>
      </c>
      <c r="E2613" s="15" t="str">
        <f>'[4]HGAC FS12-23 Metrostar Options'!C1285</f>
        <v>Engine Exhaust Acc Extraction Plymovent Magnetic Grabber Shiploose</v>
      </c>
      <c r="F2613" s="17">
        <f>'[4]HGAC FS12-23 Metrostar Options'!K1285</f>
        <v>639</v>
      </c>
      <c r="G2613" s="13">
        <v>0.15</v>
      </c>
      <c r="H2613" s="14"/>
    </row>
    <row r="2614" spans="1:8" x14ac:dyDescent="0.35">
      <c r="A2614" s="11" t="s">
        <v>8</v>
      </c>
      <c r="B2614" s="16" t="str">
        <f>'[4]HGAC FS12-23 Metrostar Options'!B1286</f>
        <v>MET0001286</v>
      </c>
      <c r="C2614" s="27" t="s">
        <v>73</v>
      </c>
      <c r="D2614" s="16" t="s">
        <v>83</v>
      </c>
      <c r="E2614" s="15" t="str">
        <f>'[4]HGAC FS12-23 Metrostar Options'!C1286</f>
        <v>Engine Exhaust Acc Extraction Plymovent Magnetic Grabber Shplse w/Drop Tail Pipe</v>
      </c>
      <c r="F2614" s="17">
        <f>'[4]HGAC FS12-23 Metrostar Options'!K1286</f>
        <v>1738</v>
      </c>
      <c r="G2614" s="13">
        <v>0.15</v>
      </c>
      <c r="H2614" s="14"/>
    </row>
    <row r="2615" spans="1:8" x14ac:dyDescent="0.35">
      <c r="A2615" s="11" t="s">
        <v>8</v>
      </c>
      <c r="B2615" s="16" t="str">
        <f>'[4]HGAC FS12-23 Metrostar Options'!B1287</f>
        <v>MET0001287</v>
      </c>
      <c r="C2615" s="27" t="s">
        <v>73</v>
      </c>
      <c r="D2615" s="16" t="s">
        <v>83</v>
      </c>
      <c r="E2615" s="15" t="str">
        <f>'[4]HGAC FS12-23 Metrostar Options'!C1287</f>
        <v>Engine Exhaust Acc Extraction Plymovent Magnetic Grabber 4" to 5" Shiploose</v>
      </c>
      <c r="F2615" s="17">
        <f>'[4]HGAC FS12-23 Metrostar Options'!K1287</f>
        <v>703</v>
      </c>
      <c r="G2615" s="13">
        <v>0.15</v>
      </c>
      <c r="H2615" s="14"/>
    </row>
    <row r="2616" spans="1:8" x14ac:dyDescent="0.35">
      <c r="A2616" s="11" t="s">
        <v>8</v>
      </c>
      <c r="B2616" s="16" t="str">
        <f>'[4]HGAC FS12-23 Metrostar Options'!B1288</f>
        <v>MET0001288</v>
      </c>
      <c r="C2616" s="27" t="s">
        <v>73</v>
      </c>
      <c r="D2616" s="16" t="s">
        <v>83</v>
      </c>
      <c r="E2616" s="15" t="str">
        <f>'[4]HGAC FS12-23 Metrostar Options'!C1288</f>
        <v>Engine Exhaust Acc Extraction Plymovent Magnetic 4" to 5" Shplse w/Drop Tailpipe</v>
      </c>
      <c r="F2616" s="17">
        <f>'[4]HGAC FS12-23 Metrostar Options'!K1288</f>
        <v>1738</v>
      </c>
      <c r="G2616" s="13">
        <v>0.15</v>
      </c>
      <c r="H2616" s="14"/>
    </row>
    <row r="2617" spans="1:8" x14ac:dyDescent="0.35">
      <c r="A2617" s="11" t="s">
        <v>8</v>
      </c>
      <c r="B2617" s="16" t="str">
        <f>'[4]HGAC FS12-23 Metrostar Options'!B1289</f>
        <v>MET0001289</v>
      </c>
      <c r="C2617" s="27" t="s">
        <v>73</v>
      </c>
      <c r="D2617" s="16" t="s">
        <v>83</v>
      </c>
      <c r="E2617" s="15" t="str">
        <f>'[4]HGAC FS12-23 Metrostar Options'!C1289</f>
        <v>Engine Exhaust Acc Straight Chrome Ext Shiploose</v>
      </c>
      <c r="F2617" s="17">
        <f>'[4]HGAC FS12-23 Metrostar Options'!K1289</f>
        <v>360</v>
      </c>
      <c r="G2617" s="13">
        <v>0.15</v>
      </c>
      <c r="H2617" s="14"/>
    </row>
    <row r="2618" spans="1:8" x14ac:dyDescent="0.35">
      <c r="A2618" s="11" t="s">
        <v>8</v>
      </c>
      <c r="B2618" s="16" t="str">
        <f>'[4]HGAC FS12-23 Metrostar Options'!B1290</f>
        <v>MET0001290</v>
      </c>
      <c r="C2618" s="27" t="s">
        <v>73</v>
      </c>
      <c r="D2618" s="16" t="s">
        <v>83</v>
      </c>
      <c r="E2618" s="15" t="str">
        <f>'[4]HGAC FS12-23 Metrostar Options'!C1290</f>
        <v>Engine Exhaust Acc Extraction 10 Degree Nederman</v>
      </c>
      <c r="F2618" s="17">
        <f>'[4]HGAC FS12-23 Metrostar Options'!K1290</f>
        <v>286</v>
      </c>
      <c r="G2618" s="13">
        <v>0.15</v>
      </c>
      <c r="H2618" s="14"/>
    </row>
    <row r="2619" spans="1:8" x14ac:dyDescent="0.35">
      <c r="A2619" s="11" t="s">
        <v>8</v>
      </c>
      <c r="B2619" s="16" t="str">
        <f>'[4]HGAC FS12-23 Metrostar Options'!B1291</f>
        <v>MET0001291</v>
      </c>
      <c r="C2619" s="27" t="s">
        <v>73</v>
      </c>
      <c r="D2619" s="16" t="s">
        <v>83</v>
      </c>
      <c r="E2619" s="15" t="str">
        <f>'[4]HGAC FS12-23 Metrostar Options'!C1291</f>
        <v>Engine Exhaust Acc Extraction 10 Degree Nederman w/Drop Tail Pipe</v>
      </c>
      <c r="F2619" s="17">
        <f>'[4]HGAC FS12-23 Metrostar Options'!K1291</f>
        <v>1241</v>
      </c>
      <c r="G2619" s="13">
        <v>0.15</v>
      </c>
      <c r="H2619" s="14"/>
    </row>
    <row r="2620" spans="1:8" x14ac:dyDescent="0.35">
      <c r="A2620" s="11" t="s">
        <v>8</v>
      </c>
      <c r="B2620" s="16" t="str">
        <f>'[4]HGAC FS12-23 Metrostar Options'!B1292</f>
        <v>MET0001292</v>
      </c>
      <c r="C2620" s="27" t="s">
        <v>73</v>
      </c>
      <c r="D2620" s="16" t="s">
        <v>83</v>
      </c>
      <c r="E2620" s="15" t="str">
        <f>'[4]HGAC FS12-23 Metrostar Options'!C1292</f>
        <v>Engine Exhaust Acc Extraction 10 Degree Nederman w/Inboard 7" Offset Tail Pipe</v>
      </c>
      <c r="F2620" s="17">
        <f>'[4]HGAC FS12-23 Metrostar Options'!K1292</f>
        <v>1218</v>
      </c>
      <c r="G2620" s="13">
        <v>0.15</v>
      </c>
      <c r="H2620" s="14"/>
    </row>
    <row r="2621" spans="1:8" x14ac:dyDescent="0.35">
      <c r="A2621" s="11" t="s">
        <v>8</v>
      </c>
      <c r="B2621" s="16" t="str">
        <f>'[4]HGAC FS12-23 Metrostar Options'!B1293</f>
        <v>MET0001293</v>
      </c>
      <c r="C2621" s="27" t="s">
        <v>73</v>
      </c>
      <c r="D2621" s="16" t="s">
        <v>83</v>
      </c>
      <c r="E2621" s="15" t="str">
        <f>'[4]HGAC FS12-23 Metrostar Options'!C1293</f>
        <v>Engine Exhaust Acc Extraction Magnagrip Shiploose</v>
      </c>
      <c r="F2621" s="17">
        <f>'[4]HGAC FS12-23 Metrostar Options'!K1293</f>
        <v>954</v>
      </c>
      <c r="G2621" s="13">
        <v>0.15</v>
      </c>
      <c r="H2621" s="14"/>
    </row>
    <row r="2622" spans="1:8" x14ac:dyDescent="0.35">
      <c r="A2622" s="11" t="s">
        <v>8</v>
      </c>
      <c r="B2622" s="16" t="str">
        <f>'[4]HGAC FS12-23 Metrostar Options'!B1294</f>
        <v>MET0001294</v>
      </c>
      <c r="C2622" s="27" t="s">
        <v>73</v>
      </c>
      <c r="D2622" s="16" t="s">
        <v>83</v>
      </c>
      <c r="E2622" s="15" t="str">
        <f>'[4]HGAC FS12-23 Metrostar Options'!C1294</f>
        <v>Engine Exhaust Acc Extraction Magnagrip Shiploose w/Inboard 7" Offset Tail Pipe</v>
      </c>
      <c r="F2622" s="17">
        <f>'[4]HGAC FS12-23 Metrostar Options'!K1294</f>
        <v>1974</v>
      </c>
      <c r="G2622" s="13">
        <v>0.15</v>
      </c>
      <c r="H2622" s="14"/>
    </row>
    <row r="2623" spans="1:8" x14ac:dyDescent="0.35">
      <c r="A2623" s="11" t="s">
        <v>8</v>
      </c>
      <c r="B2623" s="16" t="str">
        <f>'[4]HGAC FS12-23 Metrostar Options'!B1295</f>
        <v>MET0001295</v>
      </c>
      <c r="C2623" s="27" t="s">
        <v>73</v>
      </c>
      <c r="D2623" s="16" t="s">
        <v>83</v>
      </c>
      <c r="E2623" s="15" t="str">
        <f>'[4]HGAC FS12-23 Metrostar Options'!C1295</f>
        <v>Engine Exhaust Acc Extraction Magnagrip Shiploose w/Drop Tail Pipe</v>
      </c>
      <c r="F2623" s="17">
        <f>'[4]HGAC FS12-23 Metrostar Options'!K1295</f>
        <v>1974</v>
      </c>
      <c r="G2623" s="13">
        <v>0.15</v>
      </c>
      <c r="H2623" s="14"/>
    </row>
    <row r="2624" spans="1:8" x14ac:dyDescent="0.35">
      <c r="A2624" s="11" t="s">
        <v>8</v>
      </c>
      <c r="B2624" s="16" t="str">
        <f>'[4]HGAC FS12-23 Metrostar Options'!B1296</f>
        <v>MET0001296</v>
      </c>
      <c r="C2624" s="27" t="s">
        <v>73</v>
      </c>
      <c r="D2624" s="16" t="s">
        <v>83</v>
      </c>
      <c r="E2624" s="15" t="str">
        <f>'[4]HGAC FS12-23 Metrostar Options'!C1296</f>
        <v>Engine Exhaust Acc Extraction Plymovent Chrome</v>
      </c>
      <c r="F2624" s="17">
        <f>'[4]HGAC FS12-23 Metrostar Options'!K1296</f>
        <v>511</v>
      </c>
      <c r="G2624" s="13">
        <v>0.15</v>
      </c>
      <c r="H2624" s="14"/>
    </row>
    <row r="2625" spans="1:8" x14ac:dyDescent="0.35">
      <c r="A2625" s="11" t="s">
        <v>8</v>
      </c>
      <c r="B2625" s="16" t="str">
        <f>'[4]HGAC FS12-23 Metrostar Options'!B1297</f>
        <v>MET0001297</v>
      </c>
      <c r="C2625" s="27" t="s">
        <v>73</v>
      </c>
      <c r="D2625" s="16" t="s">
        <v>83</v>
      </c>
      <c r="E2625" s="15" t="str">
        <f>'[4]HGAC FS12-23 Metrostar Options'!C1297</f>
        <v>Engine Exhaust Acc Extraction 30 Degree Plymovent Chrome</v>
      </c>
      <c r="F2625" s="17">
        <f>'[4]HGAC FS12-23 Metrostar Options'!K1297</f>
        <v>784</v>
      </c>
      <c r="G2625" s="13">
        <v>0.15</v>
      </c>
      <c r="H2625" s="14"/>
    </row>
    <row r="2626" spans="1:8" x14ac:dyDescent="0.35">
      <c r="A2626" s="11" t="s">
        <v>8</v>
      </c>
      <c r="B2626" s="16" t="str">
        <f>'[4]HGAC FS12-23 Metrostar Options'!B1298</f>
        <v>MET0001298</v>
      </c>
      <c r="C2626" s="27" t="s">
        <v>73</v>
      </c>
      <c r="D2626" s="16" t="s">
        <v>83</v>
      </c>
      <c r="E2626" s="15" t="str">
        <f>'[4]HGAC FS12-23 Metrostar Options'!C1298</f>
        <v>Engine Exhaust Acc Extraction 45 Degree Nederman</v>
      </c>
      <c r="F2626" s="17">
        <f>'[4]HGAC FS12-23 Metrostar Options'!K1298</f>
        <v>429</v>
      </c>
      <c r="G2626" s="13">
        <v>0.15</v>
      </c>
      <c r="H2626" s="14"/>
    </row>
    <row r="2627" spans="1:8" x14ac:dyDescent="0.35">
      <c r="A2627" s="11" t="s">
        <v>8</v>
      </c>
      <c r="B2627" s="16" t="str">
        <f>'[4]HGAC FS12-23 Metrostar Options'!B1299</f>
        <v>MET0001299</v>
      </c>
      <c r="C2627" s="27" t="s">
        <v>73</v>
      </c>
      <c r="D2627" s="16" t="s">
        <v>83</v>
      </c>
      <c r="E2627" s="15" t="str">
        <f>'[4]HGAC FS12-23 Metrostar Options'!C1299</f>
        <v>Engine Exhaust Acc Extraction 45 Degree Nederman w/Drop Tail Pipe</v>
      </c>
      <c r="F2627" s="17">
        <f>'[4]HGAC FS12-23 Metrostar Options'!K1299</f>
        <v>1385</v>
      </c>
      <c r="G2627" s="13">
        <v>0.15</v>
      </c>
      <c r="H2627" s="14"/>
    </row>
    <row r="2628" spans="1:8" x14ac:dyDescent="0.35">
      <c r="A2628" s="11" t="s">
        <v>8</v>
      </c>
      <c r="B2628" s="16" t="str">
        <f>'[4]HGAC FS12-23 Metrostar Options'!B1300</f>
        <v>MET0001300</v>
      </c>
      <c r="C2628" s="27" t="s">
        <v>73</v>
      </c>
      <c r="D2628" s="16" t="s">
        <v>83</v>
      </c>
      <c r="E2628" s="15" t="str">
        <f>'[4]HGAC FS12-23 Metrostar Options'!C1300</f>
        <v>Engine Exhaust Acc Extraction 45 Degree Nederman/Plymovent</v>
      </c>
      <c r="F2628" s="17">
        <f>'[4]HGAC FS12-23 Metrostar Options'!K1300</f>
        <v>663</v>
      </c>
      <c r="G2628" s="13">
        <v>0.15</v>
      </c>
      <c r="H2628" s="14"/>
    </row>
    <row r="2629" spans="1:8" x14ac:dyDescent="0.35">
      <c r="A2629" s="11" t="s">
        <v>8</v>
      </c>
      <c r="B2629" s="16" t="str">
        <f>'[4]HGAC FS12-23 Metrostar Options'!B1301</f>
        <v>MET0001301</v>
      </c>
      <c r="C2629" s="27" t="s">
        <v>73</v>
      </c>
      <c r="D2629" s="16" t="s">
        <v>83</v>
      </c>
      <c r="E2629" s="15" t="str">
        <f>'[4]HGAC FS12-23 Metrostar Options'!C1301</f>
        <v>NO Engine Exhaust Accessories</v>
      </c>
      <c r="F2629" s="17">
        <f>'[4]HGAC FS12-23 Metrostar Options'!K1301</f>
        <v>106</v>
      </c>
      <c r="G2629" s="13">
        <v>0.15</v>
      </c>
      <c r="H2629" s="14"/>
    </row>
    <row r="2630" spans="1:8" x14ac:dyDescent="0.35">
      <c r="A2630" s="11" t="s">
        <v>8</v>
      </c>
      <c r="B2630" s="16" t="str">
        <f>'[4]HGAC FS12-23 Metrostar Options'!B1302</f>
        <v>MET0001302</v>
      </c>
      <c r="C2630" s="27" t="s">
        <v>73</v>
      </c>
      <c r="D2630" s="16" t="s">
        <v>83</v>
      </c>
      <c r="E2630" s="15" t="str">
        <f>'[4]HGAC FS12-23 Metrostar Options'!C1302</f>
        <v>Engine Exhaust Wrap</v>
      </c>
      <c r="F2630" s="17">
        <f>'[4]HGAC FS12-23 Metrostar Options'!K1302</f>
        <v>0</v>
      </c>
      <c r="G2630" s="13">
        <v>0.15</v>
      </c>
      <c r="H2630" s="14"/>
    </row>
    <row r="2631" spans="1:8" x14ac:dyDescent="0.35">
      <c r="A2631" s="11" t="s">
        <v>8</v>
      </c>
      <c r="B2631" s="16" t="str">
        <f>'[4]HGAC FS12-23 Metrostar Options'!B1303</f>
        <v>MET0001303</v>
      </c>
      <c r="C2631" s="27" t="s">
        <v>73</v>
      </c>
      <c r="D2631" s="16" t="s">
        <v>83</v>
      </c>
      <c r="E2631" s="15" t="str">
        <f>'[4]HGAC FS12-23 Metrostar Options'!C1303</f>
        <v>Emissions System Warranty (5) Year/100,000 Miles RFW0140</v>
      </c>
      <c r="F2631" s="17">
        <f>'[4]HGAC FS12-23 Metrostar Options'!K1303</f>
        <v>0</v>
      </c>
      <c r="G2631" s="13">
        <v>0.15</v>
      </c>
      <c r="H2631" s="14"/>
    </row>
    <row r="2632" spans="1:8" x14ac:dyDescent="0.35">
      <c r="A2632" s="11" t="s">
        <v>8</v>
      </c>
      <c r="B2632" s="16" t="str">
        <f>'[4]HGAC FS12-23 Metrostar Options'!B1304</f>
        <v>MET0001304</v>
      </c>
      <c r="C2632" s="27" t="s">
        <v>73</v>
      </c>
      <c r="D2632" s="16" t="s">
        <v>83</v>
      </c>
      <c r="E2632" s="15" t="str">
        <f>'[4]HGAC FS12-23 Metrostar Options'!C1304</f>
        <v>Transmission Allison 3000 EVS</v>
      </c>
      <c r="F2632" s="17">
        <f>'[4]HGAC FS12-23 Metrostar Options'!K1304</f>
        <v>0</v>
      </c>
      <c r="G2632" s="13">
        <v>0.15</v>
      </c>
      <c r="H2632" s="14"/>
    </row>
    <row r="2633" spans="1:8" x14ac:dyDescent="0.35">
      <c r="A2633" s="11" t="s">
        <v>8</v>
      </c>
      <c r="B2633" s="16" t="str">
        <f>'[4]HGAC FS12-23 Metrostar Options'!B1305</f>
        <v>MET0001305</v>
      </c>
      <c r="C2633" s="27" t="s">
        <v>73</v>
      </c>
      <c r="D2633" s="16" t="s">
        <v>83</v>
      </c>
      <c r="E2633" s="15" t="str">
        <f>'[4]HGAC FS12-23 Metrostar Options'!C1305</f>
        <v>Transmission Allison 3000 EVS w/Retarder</v>
      </c>
      <c r="F2633" s="17">
        <f>'[4]HGAC FS12-23 Metrostar Options'!K1305</f>
        <v>12158</v>
      </c>
      <c r="G2633" s="13">
        <v>0.15</v>
      </c>
      <c r="H2633" s="14"/>
    </row>
    <row r="2634" spans="1:8" x14ac:dyDescent="0.35">
      <c r="A2634" s="11" t="s">
        <v>8</v>
      </c>
      <c r="B2634" s="16" t="str">
        <f>'[4]HGAC FS12-23 Metrostar Options'!B1306</f>
        <v>MET0001306</v>
      </c>
      <c r="C2634" s="27" t="s">
        <v>73</v>
      </c>
      <c r="D2634" s="16" t="s">
        <v>83</v>
      </c>
      <c r="E2634" s="15" t="str">
        <f>'[4]HGAC FS12-23 Metrostar Options'!C1306</f>
        <v>Transmission Allison 3000 EVS w/Retarder &amp; Extended Vent</v>
      </c>
      <c r="F2634" s="17">
        <f>'[4]HGAC FS12-23 Metrostar Options'!K1306</f>
        <v>12477</v>
      </c>
      <c r="G2634" s="13">
        <v>0.15</v>
      </c>
      <c r="H2634" s="14"/>
    </row>
    <row r="2635" spans="1:8" x14ac:dyDescent="0.35">
      <c r="A2635" s="11" t="s">
        <v>8</v>
      </c>
      <c r="B2635" s="16" t="str">
        <f>'[4]HGAC FS12-23 Metrostar Options'!B1307</f>
        <v>MET0001307</v>
      </c>
      <c r="C2635" s="27" t="s">
        <v>73</v>
      </c>
      <c r="D2635" s="16" t="s">
        <v>83</v>
      </c>
      <c r="E2635" s="15" t="str">
        <f>'[4]HGAC FS12-23 Metrostar Options'!C1307</f>
        <v>Transmission Allison 3000 EVS &amp; Extended Vent</v>
      </c>
      <c r="F2635" s="17">
        <f>'[4]HGAC FS12-23 Metrostar Options'!K1307</f>
        <v>954</v>
      </c>
      <c r="G2635" s="13">
        <v>0.15</v>
      </c>
      <c r="H2635" s="14"/>
    </row>
    <row r="2636" spans="1:8" x14ac:dyDescent="0.35">
      <c r="A2636" s="11" t="s">
        <v>8</v>
      </c>
      <c r="B2636" s="16" t="str">
        <f>'[4]HGAC FS12-23 Metrostar Options'!B1308</f>
        <v>MET0001308</v>
      </c>
      <c r="C2636" s="27" t="s">
        <v>73</v>
      </c>
      <c r="D2636" s="16" t="s">
        <v>83</v>
      </c>
      <c r="E2636" s="15" t="str">
        <f>'[4]HGAC FS12-23 Metrostar Options'!C1308</f>
        <v>Transmission Allison 4000 EVS</v>
      </c>
      <c r="F2636" s="17">
        <f>'[4]HGAC FS12-23 Metrostar Options'!K1308</f>
        <v>22166</v>
      </c>
      <c r="G2636" s="13">
        <v>0.15</v>
      </c>
      <c r="H2636" s="14"/>
    </row>
    <row r="2637" spans="1:8" x14ac:dyDescent="0.35">
      <c r="A2637" s="11" t="s">
        <v>8</v>
      </c>
      <c r="B2637" s="16" t="str">
        <f>'[4]HGAC FS12-23 Metrostar Options'!B1309</f>
        <v>MET0001309</v>
      </c>
      <c r="C2637" s="27" t="s">
        <v>73</v>
      </c>
      <c r="D2637" s="16" t="s">
        <v>83</v>
      </c>
      <c r="E2637" s="15" t="str">
        <f>'[4]HGAC FS12-23 Metrostar Options'!C1309</f>
        <v>Transmission Allison 4000 EVS w/Retarder</v>
      </c>
      <c r="F2637" s="17">
        <f>'[4]HGAC FS12-23 Metrostar Options'!K1309</f>
        <v>40533</v>
      </c>
      <c r="G2637" s="13">
        <v>0.15</v>
      </c>
      <c r="H2637" s="14"/>
    </row>
    <row r="2638" spans="1:8" x14ac:dyDescent="0.35">
      <c r="A2638" s="11" t="s">
        <v>8</v>
      </c>
      <c r="B2638" s="16" t="str">
        <f>'[4]HGAC FS12-23 Metrostar Options'!B1310</f>
        <v>MET0001310</v>
      </c>
      <c r="C2638" s="27" t="s">
        <v>73</v>
      </c>
      <c r="D2638" s="16" t="s">
        <v>83</v>
      </c>
      <c r="E2638" s="15" t="str">
        <f>'[4]HGAC FS12-23 Metrostar Options'!C1310</f>
        <v>Transmission Allison 4500 EVS</v>
      </c>
      <c r="F2638" s="17">
        <f>'[4]HGAC FS12-23 Metrostar Options'!K1310</f>
        <v>29874</v>
      </c>
      <c r="G2638" s="13">
        <v>0.15</v>
      </c>
      <c r="H2638" s="14"/>
    </row>
    <row r="2639" spans="1:8" x14ac:dyDescent="0.35">
      <c r="A2639" s="11" t="s">
        <v>8</v>
      </c>
      <c r="B2639" s="16" t="str">
        <f>'[4]HGAC FS12-23 Metrostar Options'!B1311</f>
        <v>MET0001311</v>
      </c>
      <c r="C2639" s="27" t="s">
        <v>73</v>
      </c>
      <c r="D2639" s="16" t="s">
        <v>83</v>
      </c>
      <c r="E2639" s="15" t="str">
        <f>'[4]HGAC FS12-23 Metrostar Options'!C1311</f>
        <v>Transmission Allison 4500 EVS &amp; Extended Vent</v>
      </c>
      <c r="F2639" s="17">
        <f>'[4]HGAC FS12-23 Metrostar Options'!K1311</f>
        <v>31523</v>
      </c>
      <c r="G2639" s="13">
        <v>0.15</v>
      </c>
      <c r="H2639" s="14"/>
    </row>
    <row r="2640" spans="1:8" x14ac:dyDescent="0.35">
      <c r="A2640" s="11" t="s">
        <v>8</v>
      </c>
      <c r="B2640" s="16" t="str">
        <f>'[4]HGAC FS12-23 Metrostar Options'!B1312</f>
        <v>MET0001312</v>
      </c>
      <c r="C2640" s="27" t="s">
        <v>73</v>
      </c>
      <c r="D2640" s="16" t="s">
        <v>83</v>
      </c>
      <c r="E2640" s="15" t="str">
        <f>'[4]HGAC FS12-23 Metrostar Options'!C1312</f>
        <v>Transmission Allison 4500 EVS w/Retarder</v>
      </c>
      <c r="F2640" s="17">
        <f>'[4]HGAC FS12-23 Metrostar Options'!K1312</f>
        <v>42636</v>
      </c>
      <c r="G2640" s="13">
        <v>0.15</v>
      </c>
      <c r="H2640" s="14"/>
    </row>
    <row r="2641" spans="1:8" x14ac:dyDescent="0.35">
      <c r="A2641" s="11" t="s">
        <v>8</v>
      </c>
      <c r="B2641" s="16" t="str">
        <f>'[4]HGAC FS12-23 Metrostar Options'!B1313</f>
        <v>MET0001313</v>
      </c>
      <c r="C2641" s="27" t="s">
        <v>73</v>
      </c>
      <c r="D2641" s="16" t="s">
        <v>83</v>
      </c>
      <c r="E2641" s="15" t="str">
        <f>'[4]HGAC FS12-23 Metrostar Options'!C1313</f>
        <v>Transmission Mode Programming 4th Startup/5th Mode</v>
      </c>
      <c r="F2641" s="17">
        <f>'[4]HGAC FS12-23 Metrostar Options'!K1313</f>
        <v>0</v>
      </c>
      <c r="G2641" s="13">
        <v>0.15</v>
      </c>
      <c r="H2641" s="14"/>
    </row>
    <row r="2642" spans="1:8" x14ac:dyDescent="0.35">
      <c r="A2642" s="11" t="s">
        <v>8</v>
      </c>
      <c r="B2642" s="16" t="str">
        <f>'[4]HGAC FS12-23 Metrostar Options'!B1314</f>
        <v>MET0001314</v>
      </c>
      <c r="C2642" s="27" t="s">
        <v>73</v>
      </c>
      <c r="D2642" s="16" t="s">
        <v>83</v>
      </c>
      <c r="E2642" s="15" t="str">
        <f>'[4]HGAC FS12-23 Metrostar Options'!C1314</f>
        <v>Transmission Mode Programming 4th Startup/5th Mode S1/S1 Omit Economy Mode</v>
      </c>
      <c r="F2642" s="17">
        <f>'[4]HGAC FS12-23 Metrostar Options'!K1314</f>
        <v>106</v>
      </c>
      <c r="G2642" s="13">
        <v>0.15</v>
      </c>
      <c r="H2642" s="14"/>
    </row>
    <row r="2643" spans="1:8" x14ac:dyDescent="0.35">
      <c r="A2643" s="11" t="s">
        <v>8</v>
      </c>
      <c r="B2643" s="16" t="str">
        <f>'[4]HGAC FS12-23 Metrostar Options'!B1315</f>
        <v>MET0001315</v>
      </c>
      <c r="C2643" s="27" t="s">
        <v>73</v>
      </c>
      <c r="D2643" s="16" t="s">
        <v>83</v>
      </c>
      <c r="E2643" s="15" t="str">
        <f>'[4]HGAC FS12-23 Metrostar Options'!C1315</f>
        <v>Transmission Mode Programming 4th Startup/5th &amp; 6th Mode S1/S1 Omit Economy Mode</v>
      </c>
      <c r="F2643" s="17">
        <f>'[4]HGAC FS12-23 Metrostar Options'!K1315</f>
        <v>106</v>
      </c>
      <c r="G2643" s="13">
        <v>0.15</v>
      </c>
      <c r="H2643" s="14"/>
    </row>
    <row r="2644" spans="1:8" x14ac:dyDescent="0.35">
      <c r="A2644" s="11" t="s">
        <v>8</v>
      </c>
      <c r="B2644" s="16" t="str">
        <f>'[4]HGAC FS12-23 Metrostar Options'!B1316</f>
        <v>MET0001316</v>
      </c>
      <c r="C2644" s="27" t="s">
        <v>73</v>
      </c>
      <c r="D2644" s="16" t="s">
        <v>83</v>
      </c>
      <c r="E2644" s="15" t="str">
        <f>'[4]HGAC FS12-23 Metrostar Options'!C1316</f>
        <v>Transmission Mode Programming 4th Startup/5th &amp; 6th Mode</v>
      </c>
      <c r="F2644" s="17">
        <f>'[4]HGAC FS12-23 Metrostar Options'!K1316</f>
        <v>0</v>
      </c>
      <c r="G2644" s="13">
        <v>0.15</v>
      </c>
      <c r="H2644" s="14"/>
    </row>
    <row r="2645" spans="1:8" x14ac:dyDescent="0.35">
      <c r="A2645" s="11" t="s">
        <v>8</v>
      </c>
      <c r="B2645" s="16" t="str">
        <f>'[4]HGAC FS12-23 Metrostar Options'!B1317</f>
        <v>MET0001317</v>
      </c>
      <c r="C2645" s="27" t="s">
        <v>73</v>
      </c>
      <c r="D2645" s="16" t="s">
        <v>83</v>
      </c>
      <c r="E2645" s="15" t="str">
        <f>'[4]HGAC FS12-23 Metrostar Options'!C1317</f>
        <v>Transmission Mode Programming 5th Startup/5th Mode</v>
      </c>
      <c r="F2645" s="17">
        <f>'[4]HGAC FS12-23 Metrostar Options'!K1317</f>
        <v>0</v>
      </c>
      <c r="G2645" s="13">
        <v>0.15</v>
      </c>
      <c r="H2645" s="14"/>
    </row>
    <row r="2646" spans="1:8" x14ac:dyDescent="0.35">
      <c r="A2646" s="11" t="s">
        <v>8</v>
      </c>
      <c r="B2646" s="16" t="str">
        <f>'[4]HGAC FS12-23 Metrostar Options'!B1318</f>
        <v>MET0001318</v>
      </c>
      <c r="C2646" s="27" t="s">
        <v>73</v>
      </c>
      <c r="D2646" s="16" t="s">
        <v>83</v>
      </c>
      <c r="E2646" s="15" t="str">
        <f>'[4]HGAC FS12-23 Metrostar Options'!C1318</f>
        <v>Transmission Mode Programming 5th Startup/5th Mode S1/S1 Omit Economy Mode</v>
      </c>
      <c r="F2646" s="17">
        <f>'[4]HGAC FS12-23 Metrostar Options'!K1318</f>
        <v>106</v>
      </c>
      <c r="G2646" s="13">
        <v>0.15</v>
      </c>
      <c r="H2646" s="14"/>
    </row>
    <row r="2647" spans="1:8" x14ac:dyDescent="0.35">
      <c r="A2647" s="11" t="s">
        <v>8</v>
      </c>
      <c r="B2647" s="16" t="str">
        <f>'[4]HGAC FS12-23 Metrostar Options'!B1319</f>
        <v>MET0001319</v>
      </c>
      <c r="C2647" s="27" t="s">
        <v>73</v>
      </c>
      <c r="D2647" s="16" t="s">
        <v>83</v>
      </c>
      <c r="E2647" s="15" t="str">
        <f>'[4]HGAC FS12-23 Metrostar Options'!C1319</f>
        <v>Transmission Mode Programming 5th Startup/6th Mode</v>
      </c>
      <c r="F2647" s="17">
        <f>'[4]HGAC FS12-23 Metrostar Options'!K1319</f>
        <v>0</v>
      </c>
      <c r="G2647" s="13">
        <v>0.15</v>
      </c>
      <c r="H2647" s="14"/>
    </row>
    <row r="2648" spans="1:8" x14ac:dyDescent="0.35">
      <c r="A2648" s="11" t="s">
        <v>8</v>
      </c>
      <c r="B2648" s="16" t="str">
        <f>'[4]HGAC FS12-23 Metrostar Options'!B1320</f>
        <v>MET0001320</v>
      </c>
      <c r="C2648" s="27" t="s">
        <v>73</v>
      </c>
      <c r="D2648" s="16" t="s">
        <v>83</v>
      </c>
      <c r="E2648" s="15" t="str">
        <f>'[4]HGAC FS12-23 Metrostar Options'!C1320</f>
        <v>Transmission Mode Programming 5th Startup/6th Mode S1/S1 Omit Economy Mode</v>
      </c>
      <c r="F2648" s="17">
        <f>'[4]HGAC FS12-23 Metrostar Options'!K1320</f>
        <v>106</v>
      </c>
      <c r="G2648" s="13">
        <v>0.15</v>
      </c>
      <c r="H2648" s="14"/>
    </row>
    <row r="2649" spans="1:8" x14ac:dyDescent="0.35">
      <c r="A2649" s="11" t="s">
        <v>8</v>
      </c>
      <c r="B2649" s="16" t="str">
        <f>'[4]HGAC FS12-23 Metrostar Options'!B1321</f>
        <v>MET0001321</v>
      </c>
      <c r="C2649" s="27" t="s">
        <v>73</v>
      </c>
      <c r="D2649" s="16" t="s">
        <v>83</v>
      </c>
      <c r="E2649" s="15" t="str">
        <f>'[4]HGAC FS12-23 Metrostar Options'!C1321</f>
        <v>Transmission Mode Programming 6th Startup/6th Mode</v>
      </c>
      <c r="F2649" s="17">
        <f>'[4]HGAC FS12-23 Metrostar Options'!K1321</f>
        <v>0</v>
      </c>
      <c r="G2649" s="13">
        <v>0.15</v>
      </c>
      <c r="H2649" s="14"/>
    </row>
    <row r="2650" spans="1:8" x14ac:dyDescent="0.35">
      <c r="A2650" s="11" t="s">
        <v>8</v>
      </c>
      <c r="B2650" s="16" t="str">
        <f>'[4]HGAC FS12-23 Metrostar Options'!B1322</f>
        <v>MET0001322</v>
      </c>
      <c r="C2650" s="27" t="s">
        <v>73</v>
      </c>
      <c r="D2650" s="16" t="s">
        <v>83</v>
      </c>
      <c r="E2650" s="15" t="str">
        <f>'[4]HGAC FS12-23 Metrostar Options'!C1322</f>
        <v>Transmission Mode Programming 6th Startup/6th Mode S1/S1 Omit Economy Mode</v>
      </c>
      <c r="F2650" s="17">
        <f>'[4]HGAC FS12-23 Metrostar Options'!K1322</f>
        <v>106</v>
      </c>
      <c r="G2650" s="13">
        <v>0.15</v>
      </c>
      <c r="H2650" s="14"/>
    </row>
    <row r="2651" spans="1:8" x14ac:dyDescent="0.35">
      <c r="A2651" s="11" t="s">
        <v>8</v>
      </c>
      <c r="B2651" s="16" t="str">
        <f>'[4]HGAC FS12-23 Metrostar Options'!B1323</f>
        <v>MET0001323</v>
      </c>
      <c r="C2651" s="27" t="s">
        <v>73</v>
      </c>
      <c r="D2651" s="16" t="s">
        <v>83</v>
      </c>
      <c r="E2651" s="15" t="str">
        <f>'[4]HGAC FS12-23 Metrostar Options'!C1323</f>
        <v>Transmission Feature Programming Allison Gen 5 &amp; 6-E I/O Package 227/Rescue</v>
      </c>
      <c r="F2651" s="17">
        <f>'[4]HGAC FS12-23 Metrostar Options'!K1323</f>
        <v>0</v>
      </c>
      <c r="G2651" s="13">
        <v>0.15</v>
      </c>
      <c r="H2651" s="14"/>
    </row>
    <row r="2652" spans="1:8" x14ac:dyDescent="0.35">
      <c r="A2652" s="11" t="s">
        <v>8</v>
      </c>
      <c r="B2652" s="16" t="str">
        <f>'[4]HGAC FS12-23 Metrostar Options'!B1324</f>
        <v>MET0001324</v>
      </c>
      <c r="C2652" s="27" t="s">
        <v>73</v>
      </c>
      <c r="D2652" s="16" t="s">
        <v>83</v>
      </c>
      <c r="E2652" s="15" t="str">
        <f>'[4]HGAC FS12-23 Metrostar Options'!C1324</f>
        <v>Transmission Feature Programming Allison Gen 5 &amp; 6-E I/O Package 198/Pumper</v>
      </c>
      <c r="F2652" s="17">
        <f>'[4]HGAC FS12-23 Metrostar Options'!K1324</f>
        <v>0</v>
      </c>
      <c r="G2652" s="13">
        <v>0.15</v>
      </c>
      <c r="H2652" s="14"/>
    </row>
    <row r="2653" spans="1:8" x14ac:dyDescent="0.35">
      <c r="A2653" s="11" t="s">
        <v>8</v>
      </c>
      <c r="B2653" s="16" t="str">
        <f>'[4]HGAC FS12-23 Metrostar Options'!B1325</f>
        <v>MET0001325</v>
      </c>
      <c r="C2653" s="27" t="s">
        <v>73</v>
      </c>
      <c r="D2653" s="16" t="s">
        <v>83</v>
      </c>
      <c r="E2653" s="15" t="str">
        <f>'[4]HGAC FS12-23 Metrostar Options'!C1325</f>
        <v>Transmission Feature Programming Allison Gen 5 &amp; 6-E I/O Package 197/Pumper</v>
      </c>
      <c r="F2653" s="17">
        <f>'[4]HGAC FS12-23 Metrostar Options'!K1325</f>
        <v>106</v>
      </c>
      <c r="G2653" s="13">
        <v>0.15</v>
      </c>
      <c r="H2653" s="14"/>
    </row>
    <row r="2654" spans="1:8" x14ac:dyDescent="0.35">
      <c r="A2654" s="11" t="s">
        <v>8</v>
      </c>
      <c r="B2654" s="16" t="str">
        <f>'[4]HGAC FS12-23 Metrostar Options'!B1326</f>
        <v>MET0001326</v>
      </c>
      <c r="C2654" s="27" t="s">
        <v>73</v>
      </c>
      <c r="D2654" s="16" t="s">
        <v>83</v>
      </c>
      <c r="E2654" s="15" t="str">
        <f>'[4]HGAC FS12-23 Metrostar Options'!C1326</f>
        <v>Transmission GEN 5 &amp; 6-E Shift Sel Key Pad/Push Button</v>
      </c>
      <c r="F2654" s="17">
        <f>'[4]HGAC FS12-23 Metrostar Options'!K1326</f>
        <v>0</v>
      </c>
      <c r="G2654" s="13">
        <v>0.15</v>
      </c>
      <c r="H2654" s="14"/>
    </row>
    <row r="2655" spans="1:8" x14ac:dyDescent="0.35">
      <c r="A2655" s="11" t="s">
        <v>8</v>
      </c>
      <c r="B2655" s="16" t="str">
        <f>'[4]HGAC FS12-23 Metrostar Options'!B1327</f>
        <v>MET0001327</v>
      </c>
      <c r="C2655" s="27" t="s">
        <v>73</v>
      </c>
      <c r="D2655" s="16" t="s">
        <v>83</v>
      </c>
      <c r="E2655" s="15" t="str">
        <f>'[4]HGAC FS12-23 Metrostar Options'!C1327</f>
        <v>Transmission GEN 5 &amp; 6-E Shift Sel Lever Type w/Bump Position</v>
      </c>
      <c r="F2655" s="17">
        <f>'[4]HGAC FS12-23 Metrostar Options'!K1327</f>
        <v>860</v>
      </c>
      <c r="G2655" s="13">
        <v>0.15</v>
      </c>
      <c r="H2655" s="14"/>
    </row>
    <row r="2656" spans="1:8" x14ac:dyDescent="0.35">
      <c r="A2656" s="11" t="s">
        <v>8</v>
      </c>
      <c r="B2656" s="16" t="str">
        <f>'[4]HGAC FS12-23 Metrostar Options'!B1328</f>
        <v>MET0001328</v>
      </c>
      <c r="C2656" s="27" t="s">
        <v>73</v>
      </c>
      <c r="D2656" s="16" t="s">
        <v>83</v>
      </c>
      <c r="E2656" s="15" t="str">
        <f>'[4]HGAC FS12-23 Metrostar Options'!C1328</f>
        <v>Transmission GEN 6-E Shift Sel Compact Pnl Mnt Key Pad/Push Button</v>
      </c>
      <c r="F2656" s="17">
        <f>'[4]HGAC FS12-23 Metrostar Options'!K1328</f>
        <v>1391</v>
      </c>
      <c r="G2656" s="13">
        <v>0.15</v>
      </c>
      <c r="H2656" s="14"/>
    </row>
    <row r="2657" spans="1:8" x14ac:dyDescent="0.35">
      <c r="A2657" s="11" t="s">
        <v>8</v>
      </c>
      <c r="B2657" s="16" t="str">
        <f>'[4]HGAC FS12-23 Metrostar Options'!B1329</f>
        <v>MET0001329</v>
      </c>
      <c r="C2657" s="27" t="s">
        <v>73</v>
      </c>
      <c r="D2657" s="16" t="s">
        <v>83</v>
      </c>
      <c r="E2657" s="15" t="str">
        <f>'[4]HGAC FS12-23 Metrostar Options'!C1329</f>
        <v>Elec Transmission Oil Level Indicator</v>
      </c>
      <c r="F2657" s="17">
        <f>'[4]HGAC FS12-23 Metrostar Options'!K1329</f>
        <v>0</v>
      </c>
      <c r="G2657" s="13">
        <v>0.15</v>
      </c>
      <c r="H2657" s="14"/>
    </row>
    <row r="2658" spans="1:8" x14ac:dyDescent="0.35">
      <c r="A2658" s="11" t="s">
        <v>8</v>
      </c>
      <c r="B2658" s="16" t="str">
        <f>'[4]HGAC FS12-23 Metrostar Options'!B1330</f>
        <v>MET0001330</v>
      </c>
      <c r="C2658" s="27" t="s">
        <v>73</v>
      </c>
      <c r="D2658" s="16" t="s">
        <v>83</v>
      </c>
      <c r="E2658" s="15" t="str">
        <f>'[4]HGAC FS12-23 Metrostar Options'!C1330</f>
        <v>NO Transmission Retarder Control</v>
      </c>
      <c r="F2658" s="17">
        <f>'[4]HGAC FS12-23 Metrostar Options'!K1330</f>
        <v>0</v>
      </c>
      <c r="G2658" s="13">
        <v>0.15</v>
      </c>
      <c r="H2658" s="14"/>
    </row>
    <row r="2659" spans="1:8" x14ac:dyDescent="0.35">
      <c r="A2659" s="11" t="s">
        <v>8</v>
      </c>
      <c r="B2659" s="16" t="str">
        <f>'[4]HGAC FS12-23 Metrostar Options'!B1331</f>
        <v>MET0001331</v>
      </c>
      <c r="C2659" s="27" t="s">
        <v>73</v>
      </c>
      <c r="D2659" s="16" t="s">
        <v>83</v>
      </c>
      <c r="E2659" s="15" t="str">
        <f>'[4]HGAC FS12-23 Metrostar Options'!C1331</f>
        <v>Trans Ret Ctrl 1/3 Throttle 2/3 Brk</v>
      </c>
      <c r="F2659" s="17">
        <f>'[4]HGAC FS12-23 Metrostar Options'!K1331</f>
        <v>693</v>
      </c>
      <c r="G2659" s="13">
        <v>0.15</v>
      </c>
      <c r="H2659" s="14"/>
    </row>
    <row r="2660" spans="1:8" x14ac:dyDescent="0.35">
      <c r="A2660" s="11" t="s">
        <v>8</v>
      </c>
      <c r="B2660" s="16" t="str">
        <f>'[4]HGAC FS12-23 Metrostar Options'!B1332</f>
        <v>MET0001332</v>
      </c>
      <c r="C2660" s="27" t="s">
        <v>73</v>
      </c>
      <c r="D2660" s="16" t="s">
        <v>83</v>
      </c>
      <c r="E2660" s="15" t="str">
        <f>'[4]HGAC FS12-23 Metrostar Options'!C1332</f>
        <v>Trans Ret Ctrl 1/3 Throttle 2/3 Brk w/Dual Aux Brake Lt Below Gauges</v>
      </c>
      <c r="F2660" s="17">
        <f>'[4]HGAC FS12-23 Metrostar Options'!K1332</f>
        <v>757</v>
      </c>
      <c r="G2660" s="13">
        <v>0.15</v>
      </c>
      <c r="H2660" s="14"/>
    </row>
    <row r="2661" spans="1:8" x14ac:dyDescent="0.35">
      <c r="A2661" s="11" t="s">
        <v>8</v>
      </c>
      <c r="B2661" s="16" t="str">
        <f>'[4]HGAC FS12-23 Metrostar Options'!B1333</f>
        <v>MET0001333</v>
      </c>
      <c r="C2661" s="27" t="s">
        <v>73</v>
      </c>
      <c r="D2661" s="16" t="s">
        <v>83</v>
      </c>
      <c r="E2661" s="15" t="str">
        <f>'[4]HGAC FS12-23 Metrostar Options'!C1333</f>
        <v>Trans Ret Ctrl 1/3 Throttle 2/3 Brk On/Off Disp Actv</v>
      </c>
      <c r="F2661" s="17">
        <f>'[4]HGAC FS12-23 Metrostar Options'!K1333</f>
        <v>480</v>
      </c>
      <c r="G2661" s="13">
        <v>0.15</v>
      </c>
      <c r="H2661" s="14"/>
    </row>
    <row r="2662" spans="1:8" x14ac:dyDescent="0.35">
      <c r="A2662" s="11" t="s">
        <v>8</v>
      </c>
      <c r="B2662" s="16" t="str">
        <f>'[4]HGAC FS12-23 Metrostar Options'!B1334</f>
        <v>MET0001334</v>
      </c>
      <c r="C2662" s="27" t="s">
        <v>73</v>
      </c>
      <c r="D2662" s="16" t="s">
        <v>83</v>
      </c>
      <c r="E2662" s="15" t="str">
        <f>'[4]HGAC FS12-23 Metrostar Options'!C1334</f>
        <v>Trans Ret Ctrl 1/3 Throttle 2/3 Brk On/Off &amp; 1/3 Throttle Overide Disp Actv</v>
      </c>
      <c r="F2662" s="17">
        <f>'[4]HGAC FS12-23 Metrostar Options'!K1334</f>
        <v>811</v>
      </c>
      <c r="G2662" s="13">
        <v>0.15</v>
      </c>
      <c r="H2662" s="14"/>
    </row>
    <row r="2663" spans="1:8" x14ac:dyDescent="0.35">
      <c r="A2663" s="11" t="s">
        <v>8</v>
      </c>
      <c r="B2663" s="16" t="str">
        <f>'[4]HGAC FS12-23 Metrostar Options'!B1335</f>
        <v>MET0001335</v>
      </c>
      <c r="C2663" s="27" t="s">
        <v>73</v>
      </c>
      <c r="D2663" s="16" t="s">
        <v>83</v>
      </c>
      <c r="E2663" s="15" t="str">
        <f>'[4]HGAC FS12-23 Metrostar Options'!C1335</f>
        <v>Trans Ret Ctrl 1/3 Throttle 2/3 Brk On/Off Disp Actv Def On</v>
      </c>
      <c r="F2663" s="17">
        <f>'[4]HGAC FS12-23 Metrostar Options'!K1335</f>
        <v>693</v>
      </c>
      <c r="G2663" s="13">
        <v>0.15</v>
      </c>
      <c r="H2663" s="14"/>
    </row>
    <row r="2664" spans="1:8" x14ac:dyDescent="0.35">
      <c r="A2664" s="11" t="s">
        <v>8</v>
      </c>
      <c r="B2664" s="16" t="str">
        <f>'[4]HGAC FS12-23 Metrostar Options'!B1336</f>
        <v>MET0001336</v>
      </c>
      <c r="C2664" s="27" t="s">
        <v>73</v>
      </c>
      <c r="D2664" s="16" t="s">
        <v>83</v>
      </c>
      <c r="E2664" s="15" t="str">
        <f>'[4]HGAC FS12-23 Metrostar Options'!C1336</f>
        <v>Trans Ret Ctrl 1/3 Throttle 2/3 Brk On/Off Disp Def On Labeled Transmission Ret</v>
      </c>
      <c r="F2664" s="17">
        <f>'[4]HGAC FS12-23 Metrostar Options'!K1336</f>
        <v>693</v>
      </c>
      <c r="G2664" s="13">
        <v>0.15</v>
      </c>
      <c r="H2664" s="14"/>
    </row>
    <row r="2665" spans="1:8" x14ac:dyDescent="0.35">
      <c r="A2665" s="11" t="s">
        <v>8</v>
      </c>
      <c r="B2665" s="16" t="str">
        <f>'[4]HGAC FS12-23 Metrostar Options'!B1337</f>
        <v>MET0001337</v>
      </c>
      <c r="C2665" s="27" t="s">
        <v>73</v>
      </c>
      <c r="D2665" s="16" t="s">
        <v>83</v>
      </c>
      <c r="E2665" s="15" t="str">
        <f>'[4]HGAC FS12-23 Metrostar Options'!C1337</f>
        <v>Trans Ret Ctrl 1/3 Throttle 2/3 Brk On/Off Rkr Sw w/Ind Lt</v>
      </c>
      <c r="F2665" s="17">
        <f>'[4]HGAC FS12-23 Metrostar Options'!K1337</f>
        <v>729</v>
      </c>
      <c r="G2665" s="13">
        <v>0.15</v>
      </c>
      <c r="H2665" s="14"/>
    </row>
    <row r="2666" spans="1:8" x14ac:dyDescent="0.35">
      <c r="A2666" s="11" t="s">
        <v>8</v>
      </c>
      <c r="B2666" s="16" t="str">
        <f>'[4]HGAC FS12-23 Metrostar Options'!B1338</f>
        <v>MET0001338</v>
      </c>
      <c r="C2666" s="27" t="s">
        <v>73</v>
      </c>
      <c r="D2666" s="16" t="s">
        <v>83</v>
      </c>
      <c r="E2666" s="15" t="str">
        <f>'[4]HGAC FS12-23 Metrostar Options'!C1338</f>
        <v>Trans Ret Ctrl 1/3 Throttle 2/3 Brk Sw Pnl Drv</v>
      </c>
      <c r="F2666" s="17">
        <f>'[4]HGAC FS12-23 Metrostar Options'!K1338</f>
        <v>692</v>
      </c>
      <c r="G2666" s="13">
        <v>0.15</v>
      </c>
      <c r="H2666" s="14"/>
    </row>
    <row r="2667" spans="1:8" x14ac:dyDescent="0.35">
      <c r="A2667" s="11" t="s">
        <v>8</v>
      </c>
      <c r="B2667" s="16" t="str">
        <f>'[4]HGAC FS12-23 Metrostar Options'!B1339</f>
        <v>MET0001339</v>
      </c>
      <c r="C2667" s="27" t="s">
        <v>73</v>
      </c>
      <c r="D2667" s="16" t="s">
        <v>83</v>
      </c>
      <c r="E2667" s="15" t="str">
        <f>'[4]HGAC FS12-23 Metrostar Options'!C1339</f>
        <v>Trans Ret Ctrl 2/3 Throttle 1/3 Brk Sw Pnl Drv</v>
      </c>
      <c r="F2667" s="17">
        <f>'[4]HGAC FS12-23 Metrostar Options'!K1339</f>
        <v>693</v>
      </c>
      <c r="G2667" s="13">
        <v>0.15</v>
      </c>
      <c r="H2667" s="14"/>
    </row>
    <row r="2668" spans="1:8" x14ac:dyDescent="0.35">
      <c r="A2668" s="11" t="s">
        <v>8</v>
      </c>
      <c r="B2668" s="16" t="str">
        <f>'[4]HGAC FS12-23 Metrostar Options'!B1340</f>
        <v>MET0001340</v>
      </c>
      <c r="C2668" s="27" t="s">
        <v>73</v>
      </c>
      <c r="D2668" s="16" t="s">
        <v>83</v>
      </c>
      <c r="E2668" s="15" t="str">
        <f>'[4]HGAC FS12-23 Metrostar Options'!C1340</f>
        <v>Trans Ret Ctrl 2/3 Throttle 1/3 Brk Sw On/Off Disp Actv</v>
      </c>
      <c r="F2668" s="17">
        <f>'[4]HGAC FS12-23 Metrostar Options'!K1340</f>
        <v>693</v>
      </c>
      <c r="G2668" s="13">
        <v>0.15</v>
      </c>
      <c r="H2668" s="14"/>
    </row>
    <row r="2669" spans="1:8" x14ac:dyDescent="0.35">
      <c r="A2669" s="11" t="s">
        <v>8</v>
      </c>
      <c r="B2669" s="16" t="str">
        <f>'[4]HGAC FS12-23 Metrostar Options'!B1341</f>
        <v>MET0001341</v>
      </c>
      <c r="C2669" s="27" t="s">
        <v>73</v>
      </c>
      <c r="D2669" s="16" t="s">
        <v>83</v>
      </c>
      <c r="E2669" s="15" t="str">
        <f>'[4]HGAC FS12-23 Metrostar Options'!C1341</f>
        <v>Trans Ret Ctrl Lever Ctr Pnl</v>
      </c>
      <c r="F2669" s="17">
        <f>'[4]HGAC FS12-23 Metrostar Options'!K1341</f>
        <v>618</v>
      </c>
      <c r="G2669" s="13">
        <v>0.15</v>
      </c>
      <c r="H2669" s="14"/>
    </row>
    <row r="2670" spans="1:8" x14ac:dyDescent="0.35">
      <c r="A2670" s="11" t="s">
        <v>8</v>
      </c>
      <c r="B2670" s="16" t="str">
        <f>'[4]HGAC FS12-23 Metrostar Options'!B1342</f>
        <v>MET0001342</v>
      </c>
      <c r="C2670" s="27" t="s">
        <v>73</v>
      </c>
      <c r="D2670" s="16" t="s">
        <v>83</v>
      </c>
      <c r="E2670" s="15" t="str">
        <f>'[4]HGAC FS12-23 Metrostar Options'!C1342</f>
        <v>Trans Ret Ctrl Lever Ctr Pnl &amp; 100% Brk</v>
      </c>
      <c r="F2670" s="17">
        <f>'[4]HGAC FS12-23 Metrostar Options'!K1342</f>
        <v>785</v>
      </c>
      <c r="G2670" s="13">
        <v>0.15</v>
      </c>
      <c r="H2670" s="14"/>
    </row>
    <row r="2671" spans="1:8" x14ac:dyDescent="0.35">
      <c r="A2671" s="11" t="s">
        <v>8</v>
      </c>
      <c r="B2671" s="16" t="str">
        <f>'[4]HGAC FS12-23 Metrostar Options'!B1343</f>
        <v>MET0001343</v>
      </c>
      <c r="C2671" s="27" t="s">
        <v>73</v>
      </c>
      <c r="D2671" s="16" t="s">
        <v>83</v>
      </c>
      <c r="E2671" s="15" t="str">
        <f>'[4]HGAC FS12-23 Metrostar Options'!C1343</f>
        <v>Trans Ret Ctrl Lever Ctr Pnl On/Off Disp Actv</v>
      </c>
      <c r="F2671" s="17">
        <f>'[4]HGAC FS12-23 Metrostar Options'!K1343</f>
        <v>618</v>
      </c>
      <c r="G2671" s="13">
        <v>0.15</v>
      </c>
      <c r="H2671" s="14"/>
    </row>
    <row r="2672" spans="1:8" x14ac:dyDescent="0.35">
      <c r="A2672" s="11" t="s">
        <v>8</v>
      </c>
      <c r="B2672" s="16" t="str">
        <f>'[4]HGAC FS12-23 Metrostar Options'!B1344</f>
        <v>MET0001344</v>
      </c>
      <c r="C2672" s="27" t="s">
        <v>73</v>
      </c>
      <c r="D2672" s="16" t="s">
        <v>83</v>
      </c>
      <c r="E2672" s="15" t="str">
        <f>'[4]HGAC FS12-23 Metrostar Options'!C1344</f>
        <v>Trans Ret Ctrl Lever Ctr Pnl On/Off Disp Actv Def On</v>
      </c>
      <c r="F2672" s="17">
        <f>'[4]HGAC FS12-23 Metrostar Options'!K1344</f>
        <v>618</v>
      </c>
      <c r="G2672" s="13">
        <v>0.15</v>
      </c>
      <c r="H2672" s="14"/>
    </row>
    <row r="2673" spans="1:8" x14ac:dyDescent="0.35">
      <c r="A2673" s="11" t="s">
        <v>8</v>
      </c>
      <c r="B2673" s="16" t="str">
        <f>'[4]HGAC FS12-23 Metrostar Options'!B1345</f>
        <v>MET0001345</v>
      </c>
      <c r="C2673" s="27" t="s">
        <v>73</v>
      </c>
      <c r="D2673" s="16" t="s">
        <v>83</v>
      </c>
      <c r="E2673" s="15" t="str">
        <f>'[4]HGAC FS12-23 Metrostar Options'!C1345</f>
        <v>Trans Ret Ctrl Lever Ctr Pnl On/Off Rkr Sw/Standard Lever</v>
      </c>
      <c r="F2673" s="17">
        <f>'[4]HGAC FS12-23 Metrostar Options'!K1345</f>
        <v>618</v>
      </c>
      <c r="G2673" s="13">
        <v>0.15</v>
      </c>
      <c r="H2673" s="14"/>
    </row>
    <row r="2674" spans="1:8" x14ac:dyDescent="0.35">
      <c r="A2674" s="11" t="s">
        <v>8</v>
      </c>
      <c r="B2674" s="16" t="str">
        <f>'[4]HGAC FS12-23 Metrostar Options'!B1346</f>
        <v>MET0001346</v>
      </c>
      <c r="C2674" s="27" t="s">
        <v>73</v>
      </c>
      <c r="D2674" s="16" t="s">
        <v>83</v>
      </c>
      <c r="E2674" s="15" t="str">
        <f>'[4]HGAC FS12-23 Metrostar Options'!C1346</f>
        <v>Trans Ret Ctrl Lever Ctr Pnl On/Off Rkr Sw/Reversed Lever</v>
      </c>
      <c r="F2674" s="17">
        <f>'[4]HGAC FS12-23 Metrostar Options'!K1346</f>
        <v>618</v>
      </c>
      <c r="G2674" s="13">
        <v>0.15</v>
      </c>
      <c r="H2674" s="14"/>
    </row>
    <row r="2675" spans="1:8" x14ac:dyDescent="0.35">
      <c r="A2675" s="11" t="s">
        <v>8</v>
      </c>
      <c r="B2675" s="16" t="str">
        <f>'[4]HGAC FS12-23 Metrostar Options'!B1347</f>
        <v>MET0001347</v>
      </c>
      <c r="C2675" s="27" t="s">
        <v>73</v>
      </c>
      <c r="D2675" s="16" t="s">
        <v>83</v>
      </c>
      <c r="E2675" s="15" t="str">
        <f>'[4]HGAC FS12-23 Metrostar Options'!C1347</f>
        <v>Trans Ret Ctrl Lever Drv Pnl</v>
      </c>
      <c r="F2675" s="17">
        <f>'[4]HGAC FS12-23 Metrostar Options'!K1347</f>
        <v>618</v>
      </c>
      <c r="G2675" s="13">
        <v>0.15</v>
      </c>
      <c r="H2675" s="14"/>
    </row>
    <row r="2676" spans="1:8" x14ac:dyDescent="0.35">
      <c r="A2676" s="11" t="s">
        <v>8</v>
      </c>
      <c r="B2676" s="16" t="str">
        <f>'[4]HGAC FS12-23 Metrostar Options'!B1348</f>
        <v>MET0001348</v>
      </c>
      <c r="C2676" s="27" t="s">
        <v>73</v>
      </c>
      <c r="D2676" s="16" t="s">
        <v>83</v>
      </c>
      <c r="E2676" s="15" t="str">
        <f>'[4]HGAC FS12-23 Metrostar Options'!C1348</f>
        <v>Trans Ret Ctrl Lever Drv Pnl On/Off Disp Actv</v>
      </c>
      <c r="F2676" s="17">
        <f>'[4]HGAC FS12-23 Metrostar Options'!K1348</f>
        <v>618</v>
      </c>
      <c r="G2676" s="13">
        <v>0.15</v>
      </c>
      <c r="H2676" s="14"/>
    </row>
    <row r="2677" spans="1:8" x14ac:dyDescent="0.35">
      <c r="A2677" s="11" t="s">
        <v>8</v>
      </c>
      <c r="B2677" s="16" t="str">
        <f>'[4]HGAC FS12-23 Metrostar Options'!B1349</f>
        <v>MET0001349</v>
      </c>
      <c r="C2677" s="27" t="s">
        <v>73</v>
      </c>
      <c r="D2677" s="16" t="s">
        <v>83</v>
      </c>
      <c r="E2677" s="15" t="str">
        <f>'[4]HGAC FS12-23 Metrostar Options'!C1349</f>
        <v>Trans Ret Ctrl Lever Mnt Under Rkr Sw Lid On/Off Disp Actv</v>
      </c>
      <c r="F2677" s="17">
        <f>'[4]HGAC FS12-23 Metrostar Options'!K1349</f>
        <v>712</v>
      </c>
      <c r="G2677" s="13">
        <v>0.15</v>
      </c>
      <c r="H2677" s="14"/>
    </row>
    <row r="2678" spans="1:8" x14ac:dyDescent="0.35">
      <c r="A2678" s="11" t="s">
        <v>8</v>
      </c>
      <c r="B2678" s="16" t="str">
        <f>'[4]HGAC FS12-23 Metrostar Options'!B1350</f>
        <v>MET0001350</v>
      </c>
      <c r="C2678" s="27" t="s">
        <v>73</v>
      </c>
      <c r="D2678" s="16" t="s">
        <v>83</v>
      </c>
      <c r="E2678" s="15" t="str">
        <f>'[4]HGAC FS12-23 Metrostar Options'!C1350</f>
        <v>Trans Ret Ctrl 100% Brk Modulated On/Off Disp Actv</v>
      </c>
      <c r="F2678" s="17">
        <f>'[4]HGAC FS12-23 Metrostar Options'!K1350</f>
        <v>837</v>
      </c>
      <c r="G2678" s="13">
        <v>0.15</v>
      </c>
      <c r="H2678" s="14"/>
    </row>
    <row r="2679" spans="1:8" x14ac:dyDescent="0.35">
      <c r="A2679" s="11" t="s">
        <v>8</v>
      </c>
      <c r="B2679" s="16" t="str">
        <f>'[4]HGAC FS12-23 Metrostar Options'!B1351</f>
        <v>MET0001351</v>
      </c>
      <c r="C2679" s="27" t="s">
        <v>73</v>
      </c>
      <c r="D2679" s="16" t="s">
        <v>83</v>
      </c>
      <c r="E2679" s="15" t="str">
        <f>'[4]HGAC FS12-23 Metrostar Options'!C1351</f>
        <v>Trans Ret Ctrl 100% Brk Modulated On/Off Disp Actv Def On</v>
      </c>
      <c r="F2679" s="17">
        <f>'[4]HGAC FS12-23 Metrostar Options'!K1351</f>
        <v>837</v>
      </c>
      <c r="G2679" s="13">
        <v>0.15</v>
      </c>
      <c r="H2679" s="14"/>
    </row>
    <row r="2680" spans="1:8" x14ac:dyDescent="0.35">
      <c r="A2680" s="11" t="s">
        <v>8</v>
      </c>
      <c r="B2680" s="16" t="str">
        <f>'[4]HGAC FS12-23 Metrostar Options'!B1352</f>
        <v>MET0001352</v>
      </c>
      <c r="C2680" s="27" t="s">
        <v>73</v>
      </c>
      <c r="D2680" s="16" t="s">
        <v>83</v>
      </c>
      <c r="E2680" s="15" t="str">
        <f>'[4]HGAC FS12-23 Metrostar Options'!C1352</f>
        <v>Trans Ret Ctrl 100% Brk Modulated On/Off Sw Pnl</v>
      </c>
      <c r="F2680" s="17">
        <f>'[4]HGAC FS12-23 Metrostar Options'!K1352</f>
        <v>794</v>
      </c>
      <c r="G2680" s="13">
        <v>0.15</v>
      </c>
      <c r="H2680" s="14"/>
    </row>
    <row r="2681" spans="1:8" x14ac:dyDescent="0.35">
      <c r="A2681" s="11" t="s">
        <v>8</v>
      </c>
      <c r="B2681" s="16" t="str">
        <f>'[4]HGAC FS12-23 Metrostar Options'!B1353</f>
        <v>MET0001353</v>
      </c>
      <c r="C2681" s="27" t="s">
        <v>73</v>
      </c>
      <c r="D2681" s="16" t="s">
        <v>83</v>
      </c>
      <c r="E2681" s="15" t="str">
        <f>'[4]HGAC FS12-23 Metrostar Options'!C1353</f>
        <v>Trans Ret Ctrl 100% Brk Modulated Locking On/Off Sw Pnl</v>
      </c>
      <c r="F2681" s="17">
        <f>'[4]HGAC FS12-23 Metrostar Options'!K1353</f>
        <v>824</v>
      </c>
      <c r="G2681" s="13">
        <v>0.15</v>
      </c>
      <c r="H2681" s="14"/>
    </row>
    <row r="2682" spans="1:8" x14ac:dyDescent="0.35">
      <c r="A2682" s="11" t="s">
        <v>8</v>
      </c>
      <c r="B2682" s="16" t="str">
        <f>'[4]HGAC FS12-23 Metrostar Options'!B1354</f>
        <v>MET0001354</v>
      </c>
      <c r="C2682" s="27" t="s">
        <v>73</v>
      </c>
      <c r="D2682" s="16" t="s">
        <v>83</v>
      </c>
      <c r="E2682" s="15" t="str">
        <f>'[4]HGAC FS12-23 Metrostar Options'!C1354</f>
        <v>NO Transmission Retarder Capacity Level</v>
      </c>
      <c r="F2682" s="17">
        <f>'[4]HGAC FS12-23 Metrostar Options'!K1354</f>
        <v>0</v>
      </c>
      <c r="G2682" s="13">
        <v>0.15</v>
      </c>
      <c r="H2682" s="14"/>
    </row>
    <row r="2683" spans="1:8" x14ac:dyDescent="0.35">
      <c r="A2683" s="11" t="s">
        <v>8</v>
      </c>
      <c r="B2683" s="16" t="str">
        <f>'[4]HGAC FS12-23 Metrostar Options'!B1355</f>
        <v>MET0001355</v>
      </c>
      <c r="C2683" s="27" t="s">
        <v>73</v>
      </c>
      <c r="D2683" s="16" t="s">
        <v>83</v>
      </c>
      <c r="E2683" s="15" t="str">
        <f>'[4]HGAC FS12-23 Metrostar Options'!C1355</f>
        <v>Transmission Retarder Capacity Level Low</v>
      </c>
      <c r="F2683" s="17">
        <f>'[4]HGAC FS12-23 Metrostar Options'!K1355</f>
        <v>0</v>
      </c>
      <c r="G2683" s="13">
        <v>0.15</v>
      </c>
      <c r="H2683" s="14"/>
    </row>
    <row r="2684" spans="1:8" x14ac:dyDescent="0.35">
      <c r="A2684" s="11" t="s">
        <v>8</v>
      </c>
      <c r="B2684" s="16" t="str">
        <f>'[4]HGAC FS12-23 Metrostar Options'!B1356</f>
        <v>MET0001356</v>
      </c>
      <c r="C2684" s="27" t="s">
        <v>73</v>
      </c>
      <c r="D2684" s="16" t="s">
        <v>83</v>
      </c>
      <c r="E2684" s="15" t="str">
        <f>'[4]HGAC FS12-23 Metrostar Options'!C1356</f>
        <v>Transmission Retarder Capacity Level Medium</v>
      </c>
      <c r="F2684" s="17">
        <f>'[4]HGAC FS12-23 Metrostar Options'!K1356</f>
        <v>0</v>
      </c>
      <c r="G2684" s="13">
        <v>0.15</v>
      </c>
      <c r="H2684" s="14"/>
    </row>
    <row r="2685" spans="1:8" x14ac:dyDescent="0.35">
      <c r="A2685" s="11" t="s">
        <v>8</v>
      </c>
      <c r="B2685" s="16" t="str">
        <f>'[4]HGAC FS12-23 Metrostar Options'!B1357</f>
        <v>MET0001357</v>
      </c>
      <c r="C2685" s="27" t="s">
        <v>73</v>
      </c>
      <c r="D2685" s="16" t="s">
        <v>83</v>
      </c>
      <c r="E2685" s="15" t="str">
        <f>'[4]HGAC FS12-23 Metrostar Options'!C1357</f>
        <v>Transmission Retarder Capacity Level High</v>
      </c>
      <c r="F2685" s="17">
        <f>'[4]HGAC FS12-23 Metrostar Options'!K1357</f>
        <v>0</v>
      </c>
      <c r="G2685" s="13">
        <v>0.15</v>
      </c>
      <c r="H2685" s="14"/>
    </row>
    <row r="2686" spans="1:8" x14ac:dyDescent="0.35">
      <c r="A2686" s="11" t="s">
        <v>8</v>
      </c>
      <c r="B2686" s="16" t="str">
        <f>'[4]HGAC FS12-23 Metrostar Options'!B1358</f>
        <v>MET0001358</v>
      </c>
      <c r="C2686" s="27" t="s">
        <v>73</v>
      </c>
      <c r="D2686" s="16" t="s">
        <v>83</v>
      </c>
      <c r="E2686" s="15" t="str">
        <f>'[4]HGAC FS12-23 Metrostar Options'!C1358</f>
        <v>2nd Gear Pre-Select</v>
      </c>
      <c r="F2686" s="17">
        <f>'[4]HGAC FS12-23 Metrostar Options'!K1358</f>
        <v>0</v>
      </c>
      <c r="G2686" s="13">
        <v>0.15</v>
      </c>
      <c r="H2686" s="14"/>
    </row>
    <row r="2687" spans="1:8" x14ac:dyDescent="0.35">
      <c r="A2687" s="11" t="s">
        <v>8</v>
      </c>
      <c r="B2687" s="16" t="str">
        <f>'[4]HGAC FS12-23 Metrostar Options'!B1359</f>
        <v>MET0001359</v>
      </c>
      <c r="C2687" s="27" t="s">
        <v>73</v>
      </c>
      <c r="D2687" s="16" t="s">
        <v>83</v>
      </c>
      <c r="E2687" s="15" t="str">
        <f>'[4]HGAC FS12-23 Metrostar Options'!C1359</f>
        <v>2nd Gear Pre-Select Less Aggressive Programming</v>
      </c>
      <c r="F2687" s="17">
        <f>'[4]HGAC FS12-23 Metrostar Options'!K1359</f>
        <v>106</v>
      </c>
      <c r="G2687" s="13">
        <v>0.15</v>
      </c>
      <c r="H2687" s="14"/>
    </row>
    <row r="2688" spans="1:8" x14ac:dyDescent="0.35">
      <c r="A2688" s="11" t="s">
        <v>8</v>
      </c>
      <c r="B2688" s="16" t="str">
        <f>'[4]HGAC FS12-23 Metrostar Options'!B1360</f>
        <v>MET0001360</v>
      </c>
      <c r="C2688" s="27" t="s">
        <v>73</v>
      </c>
      <c r="D2688" s="16" t="s">
        <v>83</v>
      </c>
      <c r="E2688" s="15" t="str">
        <f>'[4]HGAC FS12-23 Metrostar Options'!C1360</f>
        <v>3rd Gear Pre-Select</v>
      </c>
      <c r="F2688" s="17">
        <f>'[4]HGAC FS12-23 Metrostar Options'!K1360</f>
        <v>0</v>
      </c>
      <c r="G2688" s="13">
        <v>0.15</v>
      </c>
      <c r="H2688" s="14"/>
    </row>
    <row r="2689" spans="1:8" x14ac:dyDescent="0.35">
      <c r="A2689" s="11" t="s">
        <v>8</v>
      </c>
      <c r="B2689" s="16" t="str">
        <f>'[4]HGAC FS12-23 Metrostar Options'!B1361</f>
        <v>MET0001361</v>
      </c>
      <c r="C2689" s="27" t="s">
        <v>73</v>
      </c>
      <c r="D2689" s="16" t="s">
        <v>83</v>
      </c>
      <c r="E2689" s="15" t="str">
        <f>'[4]HGAC FS12-23 Metrostar Options'!C1361</f>
        <v>4th Gear Pre-Select</v>
      </c>
      <c r="F2689" s="17">
        <f>'[4]HGAC FS12-23 Metrostar Options'!K1361</f>
        <v>106</v>
      </c>
      <c r="G2689" s="13">
        <v>0.15</v>
      </c>
      <c r="H2689" s="14"/>
    </row>
    <row r="2690" spans="1:8" x14ac:dyDescent="0.35">
      <c r="A2690" s="11" t="s">
        <v>8</v>
      </c>
      <c r="B2690" s="16" t="str">
        <f>'[4]HGAC FS12-23 Metrostar Options'!B1362</f>
        <v>MET0001362</v>
      </c>
      <c r="C2690" s="27" t="s">
        <v>73</v>
      </c>
      <c r="D2690" s="16" t="s">
        <v>83</v>
      </c>
      <c r="E2690" s="15" t="str">
        <f>'[4]HGAC FS12-23 Metrostar Options'!C1362</f>
        <v>5th Gear Pre-Select</v>
      </c>
      <c r="F2690" s="17">
        <f>'[4]HGAC FS12-23 Metrostar Options'!K1362</f>
        <v>106</v>
      </c>
      <c r="G2690" s="13">
        <v>0.15</v>
      </c>
      <c r="H2690" s="14"/>
    </row>
    <row r="2691" spans="1:8" x14ac:dyDescent="0.35">
      <c r="A2691" s="11" t="s">
        <v>8</v>
      </c>
      <c r="B2691" s="16" t="str">
        <f>'[4]HGAC FS12-23 Metrostar Options'!B1363</f>
        <v>MET0001363</v>
      </c>
      <c r="C2691" s="27" t="s">
        <v>73</v>
      </c>
      <c r="D2691" s="16" t="s">
        <v>83</v>
      </c>
      <c r="E2691" s="15" t="str">
        <f>'[4]HGAC FS12-23 Metrostar Options'!C1363</f>
        <v>Transmission Cooling System</v>
      </c>
      <c r="F2691" s="17">
        <f>'[4]HGAC FS12-23 Metrostar Options'!K1363</f>
        <v>0</v>
      </c>
      <c r="G2691" s="13">
        <v>0.15</v>
      </c>
      <c r="H2691" s="14"/>
    </row>
    <row r="2692" spans="1:8" x14ac:dyDescent="0.35">
      <c r="A2692" s="11" t="s">
        <v>8</v>
      </c>
      <c r="B2692" s="16" t="str">
        <f>'[4]HGAC FS12-23 Metrostar Options'!B1364</f>
        <v>MET0001364</v>
      </c>
      <c r="C2692" s="27" t="s">
        <v>73</v>
      </c>
      <c r="D2692" s="16" t="s">
        <v>83</v>
      </c>
      <c r="E2692" s="15" t="str">
        <f>'[4]HGAC FS12-23 Metrostar Options'!C1364</f>
        <v>Transmission Drain Plug</v>
      </c>
      <c r="F2692" s="17">
        <f>'[4]HGAC FS12-23 Metrostar Options'!K1364</f>
        <v>0</v>
      </c>
      <c r="G2692" s="13">
        <v>0.15</v>
      </c>
      <c r="H2692" s="14"/>
    </row>
    <row r="2693" spans="1:8" x14ac:dyDescent="0.35">
      <c r="A2693" s="11" t="s">
        <v>8</v>
      </c>
      <c r="B2693" s="16" t="str">
        <f>'[4]HGAC FS12-23 Metrostar Options'!B1365</f>
        <v>MET0001365</v>
      </c>
      <c r="C2693" s="27" t="s">
        <v>73</v>
      </c>
      <c r="D2693" s="16" t="s">
        <v>83</v>
      </c>
      <c r="E2693" s="15" t="str">
        <f>'[4]HGAC FS12-23 Metrostar Options'!C1365</f>
        <v>Transmission Drain Plug Femco Compact w/Shplse Drainer</v>
      </c>
      <c r="F2693" s="17">
        <f>'[4]HGAC FS12-23 Metrostar Options'!K1365</f>
        <v>338</v>
      </c>
      <c r="G2693" s="13">
        <v>0.15</v>
      </c>
      <c r="H2693" s="14"/>
    </row>
    <row r="2694" spans="1:8" x14ac:dyDescent="0.35">
      <c r="A2694" s="11" t="s">
        <v>8</v>
      </c>
      <c r="B2694" s="16" t="str">
        <f>'[4]HGAC FS12-23 Metrostar Options'!B1366</f>
        <v>MET0001366</v>
      </c>
      <c r="C2694" s="27" t="s">
        <v>73</v>
      </c>
      <c r="D2694" s="16" t="s">
        <v>83</v>
      </c>
      <c r="E2694" s="15" t="str">
        <f>'[4]HGAC FS12-23 Metrostar Options'!C1366</f>
        <v>Transmission Drain Plug Femco Compact</v>
      </c>
      <c r="F2694" s="17">
        <f>'[4]HGAC FS12-23 Metrostar Options'!K1366</f>
        <v>307</v>
      </c>
      <c r="G2694" s="13">
        <v>0.15</v>
      </c>
      <c r="H2694" s="14"/>
    </row>
    <row r="2695" spans="1:8" x14ac:dyDescent="0.35">
      <c r="A2695" s="11" t="s">
        <v>8</v>
      </c>
      <c r="B2695" s="16" t="str">
        <f>'[4]HGAC FS12-23 Metrostar Options'!B1367</f>
        <v>MET0001367</v>
      </c>
      <c r="C2695" s="27" t="s">
        <v>73</v>
      </c>
      <c r="D2695" s="16" t="s">
        <v>83</v>
      </c>
      <c r="E2695" s="15" t="str">
        <f>'[4]HGAC FS12-23 Metrostar Options'!C1367</f>
        <v>Transmission Warranty Allison (5) Year</v>
      </c>
      <c r="F2695" s="17">
        <f>'[4]HGAC FS12-23 Metrostar Options'!K1367</f>
        <v>0</v>
      </c>
      <c r="G2695" s="13">
        <v>0.15</v>
      </c>
      <c r="H2695" s="14"/>
    </row>
    <row r="2696" spans="1:8" x14ac:dyDescent="0.35">
      <c r="A2696" s="11" t="s">
        <v>8</v>
      </c>
      <c r="B2696" s="16" t="str">
        <f>'[4]HGAC FS12-23 Metrostar Options'!B1368</f>
        <v>MET0001368</v>
      </c>
      <c r="C2696" s="27" t="s">
        <v>73</v>
      </c>
      <c r="D2696" s="16" t="s">
        <v>83</v>
      </c>
      <c r="E2696" s="15" t="str">
        <f>'[4]HGAC FS12-23 Metrostar Options'!C1368</f>
        <v>NO Transfer Case</v>
      </c>
      <c r="F2696" s="17">
        <f>'[4]HGAC FS12-23 Metrostar Options'!K1368</f>
        <v>0</v>
      </c>
      <c r="G2696" s="13">
        <v>0.15</v>
      </c>
      <c r="H2696" s="14"/>
    </row>
    <row r="2697" spans="1:8" x14ac:dyDescent="0.35">
      <c r="A2697" s="11" t="s">
        <v>8</v>
      </c>
      <c r="B2697" s="16" t="str">
        <f>'[4]HGAC FS12-23 Metrostar Options'!B1369</f>
        <v>MET0001369</v>
      </c>
      <c r="C2697" s="27" t="s">
        <v>73</v>
      </c>
      <c r="D2697" s="16" t="s">
        <v>83</v>
      </c>
      <c r="E2697" s="15" t="str">
        <f>'[4]HGAC FS12-23 Metrostar Options'!C1369</f>
        <v>NO Transfer Case Driven PTO</v>
      </c>
      <c r="F2697" s="17">
        <f>'[4]HGAC FS12-23 Metrostar Options'!K1369</f>
        <v>0</v>
      </c>
      <c r="G2697" s="13">
        <v>0.15</v>
      </c>
      <c r="H2697" s="14"/>
    </row>
    <row r="2698" spans="1:8" x14ac:dyDescent="0.35">
      <c r="A2698" s="11" t="s">
        <v>8</v>
      </c>
      <c r="B2698" s="16" t="str">
        <f>'[4]HGAC FS12-23 Metrostar Options'!B1370</f>
        <v>MET0001370</v>
      </c>
      <c r="C2698" s="27" t="s">
        <v>73</v>
      </c>
      <c r="D2698" s="16" t="s">
        <v>83</v>
      </c>
      <c r="E2698" s="15" t="str">
        <f>'[4]HGAC FS12-23 Metrostar Options'!C1370</f>
        <v>Transfer Case Driven PTO NO Slip 1710 Yoke</v>
      </c>
      <c r="F2698" s="17">
        <f>'[4]HGAC FS12-23 Metrostar Options'!K1370</f>
        <v>-6220</v>
      </c>
      <c r="G2698" s="13">
        <v>0.15</v>
      </c>
      <c r="H2698" s="14"/>
    </row>
    <row r="2699" spans="1:8" x14ac:dyDescent="0.35">
      <c r="A2699" s="11" t="s">
        <v>8</v>
      </c>
      <c r="B2699" s="16" t="str">
        <f>'[4]HGAC FS12-23 Metrostar Options'!B1371</f>
        <v>MET0001371</v>
      </c>
      <c r="C2699" s="27" t="s">
        <v>73</v>
      </c>
      <c r="D2699" s="16" t="s">
        <v>83</v>
      </c>
      <c r="E2699" s="15" t="str">
        <f>'[4]HGAC FS12-23 Metrostar Options'!C1371</f>
        <v>NO Transfer Case Control</v>
      </c>
      <c r="F2699" s="17">
        <f>'[4]HGAC FS12-23 Metrostar Options'!K1371</f>
        <v>0</v>
      </c>
      <c r="G2699" s="13">
        <v>0.15</v>
      </c>
      <c r="H2699" s="14"/>
    </row>
    <row r="2700" spans="1:8" x14ac:dyDescent="0.35">
      <c r="A2700" s="11" t="s">
        <v>8</v>
      </c>
      <c r="B2700" s="16" t="str">
        <f>'[4]HGAC FS12-23 Metrostar Options'!B1372</f>
        <v>MET0001372</v>
      </c>
      <c r="C2700" s="27" t="s">
        <v>73</v>
      </c>
      <c r="D2700" s="16" t="s">
        <v>83</v>
      </c>
      <c r="E2700" s="15" t="str">
        <f>'[4]HGAC FS12-23 Metrostar Options'!C1372</f>
        <v>Transfer Case Ctrl 1 Speed Ctr Panel</v>
      </c>
      <c r="F2700" s="17">
        <f>'[4]HGAC FS12-23 Metrostar Options'!K1372</f>
        <v>213</v>
      </c>
      <c r="G2700" s="13">
        <v>0.15</v>
      </c>
      <c r="H2700" s="14"/>
    </row>
    <row r="2701" spans="1:8" x14ac:dyDescent="0.35">
      <c r="A2701" s="11" t="s">
        <v>8</v>
      </c>
      <c r="B2701" s="16" t="str">
        <f>'[4]HGAC FS12-23 Metrostar Options'!B1373</f>
        <v>MET0001373</v>
      </c>
      <c r="C2701" s="27" t="s">
        <v>73</v>
      </c>
      <c r="D2701" s="16" t="s">
        <v>83</v>
      </c>
      <c r="E2701" s="15" t="str">
        <f>'[4]HGAC FS12-23 Metrostar Options'!C1373</f>
        <v>Transfer Case Ctrl 1 Speed LH Panel</v>
      </c>
      <c r="F2701" s="17">
        <f>'[4]HGAC FS12-23 Metrostar Options'!K1373</f>
        <v>213</v>
      </c>
      <c r="G2701" s="13">
        <v>0.15</v>
      </c>
      <c r="H2701" s="14"/>
    </row>
    <row r="2702" spans="1:8" x14ac:dyDescent="0.35">
      <c r="A2702" s="11" t="s">
        <v>8</v>
      </c>
      <c r="B2702" s="16" t="str">
        <f>'[4]HGAC FS12-23 Metrostar Options'!B1374</f>
        <v>MET0001374</v>
      </c>
      <c r="C2702" s="27" t="s">
        <v>73</v>
      </c>
      <c r="D2702" s="16" t="s">
        <v>83</v>
      </c>
      <c r="E2702" s="15" t="str">
        <f>'[4]HGAC FS12-23 Metrostar Options'!C1374</f>
        <v>Transfer Case Ctrl 1 Speed w/Pump Ctrl</v>
      </c>
      <c r="F2702" s="17">
        <f>'[4]HGAC FS12-23 Metrostar Options'!K1374</f>
        <v>556</v>
      </c>
      <c r="G2702" s="13">
        <v>0.15</v>
      </c>
      <c r="H2702" s="14"/>
    </row>
    <row r="2703" spans="1:8" x14ac:dyDescent="0.35">
      <c r="A2703" s="11" t="s">
        <v>8</v>
      </c>
      <c r="B2703" s="16" t="str">
        <f>'[4]HGAC FS12-23 Metrostar Options'!B1375</f>
        <v>MET0001375</v>
      </c>
      <c r="C2703" s="27" t="s">
        <v>73</v>
      </c>
      <c r="D2703" s="16" t="s">
        <v>83</v>
      </c>
      <c r="E2703" s="15" t="str">
        <f>'[4]HGAC FS12-23 Metrostar Options'!C1375</f>
        <v>NO LH PTO</v>
      </c>
      <c r="F2703" s="17">
        <f>'[4]HGAC FS12-23 Metrostar Options'!K1375</f>
        <v>0</v>
      </c>
      <c r="G2703" s="13">
        <v>0.15</v>
      </c>
      <c r="H2703" s="14"/>
    </row>
    <row r="2704" spans="1:8" x14ac:dyDescent="0.35">
      <c r="A2704" s="11" t="s">
        <v>8</v>
      </c>
      <c r="B2704" s="16" t="str">
        <f>'[4]HGAC FS12-23 Metrostar Options'!B1376</f>
        <v>MET0001376</v>
      </c>
      <c r="C2704" s="27" t="s">
        <v>73</v>
      </c>
      <c r="D2704" s="16" t="s">
        <v>83</v>
      </c>
      <c r="E2704" s="15" t="str">
        <f>'[4]HGAC FS12-23 Metrostar Options'!C1376</f>
        <v>LH PTO Cust Installed</v>
      </c>
      <c r="F2704" s="17">
        <f>'[4]HGAC FS12-23 Metrostar Options'!K1376</f>
        <v>0</v>
      </c>
      <c r="G2704" s="13">
        <v>0.15</v>
      </c>
      <c r="H2704" s="14"/>
    </row>
    <row r="2705" spans="1:8" x14ac:dyDescent="0.35">
      <c r="A2705" s="11" t="s">
        <v>8</v>
      </c>
      <c r="B2705" s="16" t="str">
        <f>'[4]HGAC FS12-23 Metrostar Options'!B1377</f>
        <v>MET0001377</v>
      </c>
      <c r="C2705" s="27" t="s">
        <v>73</v>
      </c>
      <c r="D2705" s="16" t="s">
        <v>83</v>
      </c>
      <c r="E2705" s="15" t="str">
        <f>'[4]HGAC FS12-23 Metrostar Options'!C1377</f>
        <v>LH PTO Chassis Sply</v>
      </c>
      <c r="F2705" s="17">
        <f>'[4]HGAC FS12-23 Metrostar Options'!K1377</f>
        <v>206</v>
      </c>
      <c r="G2705" s="13">
        <v>0.15</v>
      </c>
      <c r="H2705" s="14"/>
    </row>
    <row r="2706" spans="1:8" x14ac:dyDescent="0.35">
      <c r="A2706" s="11" t="s">
        <v>8</v>
      </c>
      <c r="B2706" s="16" t="str">
        <f>'[4]HGAC FS12-23 Metrostar Options'!B1378</f>
        <v>MET0001378</v>
      </c>
      <c r="C2706" s="27" t="s">
        <v>73</v>
      </c>
      <c r="D2706" s="16" t="s">
        <v>83</v>
      </c>
      <c r="E2706" s="15" t="str">
        <f>'[4]HGAC FS12-23 Metrostar Options'!C1378</f>
        <v>NO LH PTO Model</v>
      </c>
      <c r="F2706" s="17">
        <f>'[4]HGAC FS12-23 Metrostar Options'!K1378</f>
        <v>0</v>
      </c>
      <c r="G2706" s="13">
        <v>0.15</v>
      </c>
      <c r="H2706" s="14"/>
    </row>
    <row r="2707" spans="1:8" x14ac:dyDescent="0.35">
      <c r="A2707" s="11" t="s">
        <v>8</v>
      </c>
      <c r="B2707" s="16" t="str">
        <f>'[4]HGAC FS12-23 Metrostar Options'!B1379</f>
        <v>MET0001379</v>
      </c>
      <c r="C2707" s="27" t="s">
        <v>73</v>
      </c>
      <c r="D2707" s="16" t="s">
        <v>83</v>
      </c>
      <c r="E2707" s="15" t="str">
        <f>'[4]HGAC FS12-23 Metrostar Options'!C1379</f>
        <v>LH PTO Model Chelsea 267-XDFJP-M5XD</v>
      </c>
      <c r="F2707" s="17">
        <f>'[4]HGAC FS12-23 Metrostar Options'!K1379</f>
        <v>213</v>
      </c>
      <c r="G2707" s="13">
        <v>0.15</v>
      </c>
      <c r="H2707" s="14"/>
    </row>
    <row r="2708" spans="1:8" x14ac:dyDescent="0.35">
      <c r="A2708" s="11" t="s">
        <v>8</v>
      </c>
      <c r="B2708" s="16" t="str">
        <f>'[4]HGAC FS12-23 Metrostar Options'!B1380</f>
        <v>MET0001380</v>
      </c>
      <c r="C2708" s="27" t="s">
        <v>73</v>
      </c>
      <c r="D2708" s="16" t="s">
        <v>83</v>
      </c>
      <c r="E2708" s="15" t="str">
        <f>'[4]HGAC FS12-23 Metrostar Options'!C1380</f>
        <v>LH PTO Model Chelsea 267-XGFJP-M5XD</v>
      </c>
      <c r="F2708" s="17">
        <f>'[4]HGAC FS12-23 Metrostar Options'!K1380</f>
        <v>213</v>
      </c>
      <c r="G2708" s="13">
        <v>0.15</v>
      </c>
      <c r="H2708" s="14"/>
    </row>
    <row r="2709" spans="1:8" x14ac:dyDescent="0.35">
      <c r="A2709" s="11" t="s">
        <v>8</v>
      </c>
      <c r="B2709" s="16" t="str">
        <f>'[4]HGAC FS12-23 Metrostar Options'!B1381</f>
        <v>MET0001381</v>
      </c>
      <c r="C2709" s="27" t="s">
        <v>73</v>
      </c>
      <c r="D2709" s="16" t="s">
        <v>83</v>
      </c>
      <c r="E2709" s="15" t="str">
        <f>'[4]HGAC FS12-23 Metrostar Options'!C1381</f>
        <v>LH PTO Model Chelsea 280-GBFJP-B5XD</v>
      </c>
      <c r="F2709" s="17">
        <f>'[4]HGAC FS12-23 Metrostar Options'!K1381</f>
        <v>213</v>
      </c>
      <c r="G2709" s="13">
        <v>0.15</v>
      </c>
      <c r="H2709" s="14"/>
    </row>
    <row r="2710" spans="1:8" x14ac:dyDescent="0.35">
      <c r="A2710" s="11" t="s">
        <v>8</v>
      </c>
      <c r="B2710" s="16" t="str">
        <f>'[4]HGAC FS12-23 Metrostar Options'!B1382</f>
        <v>MET0001382</v>
      </c>
      <c r="C2710" s="27" t="s">
        <v>73</v>
      </c>
      <c r="D2710" s="16" t="s">
        <v>83</v>
      </c>
      <c r="E2710" s="15" t="str">
        <f>'[4]HGAC FS12-23 Metrostar Options'!C1382</f>
        <v>LH PTO Model Chelsea 280-GDFJP-B5RK</v>
      </c>
      <c r="F2710" s="17">
        <f>'[4]HGAC FS12-23 Metrostar Options'!K1382</f>
        <v>213</v>
      </c>
      <c r="G2710" s="13">
        <v>0.15</v>
      </c>
      <c r="H2710" s="14"/>
    </row>
    <row r="2711" spans="1:8" x14ac:dyDescent="0.35">
      <c r="A2711" s="11" t="s">
        <v>8</v>
      </c>
      <c r="B2711" s="16" t="str">
        <f>'[4]HGAC FS12-23 Metrostar Options'!B1383</f>
        <v>MET0001383</v>
      </c>
      <c r="C2711" s="27" t="s">
        <v>73</v>
      </c>
      <c r="D2711" s="16" t="s">
        <v>83</v>
      </c>
      <c r="E2711" s="15" t="str">
        <f>'[4]HGAC FS12-23 Metrostar Options'!C1383</f>
        <v>LH PTO Model Chelsea 280-GDFJP-B5SD</v>
      </c>
      <c r="F2711" s="17">
        <f>'[4]HGAC FS12-23 Metrostar Options'!K1383</f>
        <v>213</v>
      </c>
      <c r="G2711" s="13">
        <v>0.15</v>
      </c>
      <c r="H2711" s="14"/>
    </row>
    <row r="2712" spans="1:8" x14ac:dyDescent="0.35">
      <c r="A2712" s="11" t="s">
        <v>8</v>
      </c>
      <c r="B2712" s="16" t="str">
        <f>'[4]HGAC FS12-23 Metrostar Options'!B1384</f>
        <v>MET0001384</v>
      </c>
      <c r="C2712" s="27" t="s">
        <v>73</v>
      </c>
      <c r="D2712" s="16" t="s">
        <v>83</v>
      </c>
      <c r="E2712" s="15" t="str">
        <f>'[4]HGAC FS12-23 Metrostar Options'!C1384</f>
        <v>LH PTO Model Chelsea 280-GDFJP-B5XD</v>
      </c>
      <c r="F2712" s="17">
        <f>'[4]HGAC FS12-23 Metrostar Options'!K1384</f>
        <v>213</v>
      </c>
      <c r="G2712" s="13">
        <v>0.15</v>
      </c>
      <c r="H2712" s="14"/>
    </row>
    <row r="2713" spans="1:8" x14ac:dyDescent="0.35">
      <c r="A2713" s="11" t="s">
        <v>8</v>
      </c>
      <c r="B2713" s="16" t="str">
        <f>'[4]HGAC FS12-23 Metrostar Options'!B1385</f>
        <v>MET0001385</v>
      </c>
      <c r="C2713" s="27" t="s">
        <v>73</v>
      </c>
      <c r="D2713" s="16" t="s">
        <v>83</v>
      </c>
      <c r="E2713" s="15" t="str">
        <f>'[4]HGAC FS12-23 Metrostar Options'!C1385</f>
        <v>LH PTO Model Chelsea 280-GSFJP-B5XD</v>
      </c>
      <c r="F2713" s="17">
        <f>'[4]HGAC FS12-23 Metrostar Options'!K1385</f>
        <v>213</v>
      </c>
      <c r="G2713" s="13">
        <v>0.15</v>
      </c>
      <c r="H2713" s="14"/>
    </row>
    <row r="2714" spans="1:8" x14ac:dyDescent="0.35">
      <c r="A2714" s="11" t="s">
        <v>8</v>
      </c>
      <c r="B2714" s="16" t="str">
        <f>'[4]HGAC FS12-23 Metrostar Options'!B1386</f>
        <v>MET0001386</v>
      </c>
      <c r="C2714" s="27" t="s">
        <v>73</v>
      </c>
      <c r="D2714" s="16" t="s">
        <v>83</v>
      </c>
      <c r="E2714" s="15" t="str">
        <f>'[4]HGAC FS12-23 Metrostar Options'!C1386</f>
        <v>LH PTO Model Chelsea 280-GGFJP-B5RK</v>
      </c>
      <c r="F2714" s="17">
        <f>'[4]HGAC FS12-23 Metrostar Options'!K1386</f>
        <v>213</v>
      </c>
      <c r="G2714" s="13">
        <v>0.15</v>
      </c>
      <c r="H2714" s="14"/>
    </row>
    <row r="2715" spans="1:8" x14ac:dyDescent="0.35">
      <c r="A2715" s="11" t="s">
        <v>8</v>
      </c>
      <c r="B2715" s="16" t="str">
        <f>'[4]HGAC FS12-23 Metrostar Options'!B1387</f>
        <v>MET0001387</v>
      </c>
      <c r="C2715" s="27" t="s">
        <v>73</v>
      </c>
      <c r="D2715" s="16" t="s">
        <v>83</v>
      </c>
      <c r="E2715" s="15" t="str">
        <f>'[4]HGAC FS12-23 Metrostar Options'!C1387</f>
        <v>LH PTO Model Chelsea 280-GGFJP-B5XD</v>
      </c>
      <c r="F2715" s="17">
        <f>'[4]HGAC FS12-23 Metrostar Options'!K1387</f>
        <v>0</v>
      </c>
      <c r="G2715" s="13">
        <v>0.15</v>
      </c>
      <c r="H2715" s="14"/>
    </row>
    <row r="2716" spans="1:8" x14ac:dyDescent="0.35">
      <c r="A2716" s="11" t="s">
        <v>8</v>
      </c>
      <c r="B2716" s="16" t="str">
        <f>'[4]HGAC FS12-23 Metrostar Options'!B1388</f>
        <v>MET0001388</v>
      </c>
      <c r="C2716" s="27" t="s">
        <v>73</v>
      </c>
      <c r="D2716" s="16" t="s">
        <v>83</v>
      </c>
      <c r="E2716" s="15" t="str">
        <f>'[4]HGAC FS12-23 Metrostar Options'!C1388</f>
        <v>LH PTO Model Chelsea 280-GGFJP-B5SV</v>
      </c>
      <c r="F2716" s="17">
        <f>'[4]HGAC FS12-23 Metrostar Options'!K1388</f>
        <v>0</v>
      </c>
      <c r="G2716" s="13">
        <v>0.15</v>
      </c>
      <c r="H2716" s="14"/>
    </row>
    <row r="2717" spans="1:8" x14ac:dyDescent="0.35">
      <c r="A2717" s="11" t="s">
        <v>8</v>
      </c>
      <c r="B2717" s="16" t="str">
        <f>'[4]HGAC FS12-23 Metrostar Options'!B1389</f>
        <v>MET0001389</v>
      </c>
      <c r="C2717" s="27" t="s">
        <v>73</v>
      </c>
      <c r="D2717" s="16" t="s">
        <v>83</v>
      </c>
      <c r="E2717" s="15" t="str">
        <f>'[4]HGAC FS12-23 Metrostar Options'!C1389</f>
        <v>LH PTO Model Chelsea 280-GKFJP-B5XV</v>
      </c>
      <c r="F2717" s="17">
        <f>'[4]HGAC FS12-23 Metrostar Options'!K1389</f>
        <v>213</v>
      </c>
      <c r="G2717" s="13">
        <v>0.15</v>
      </c>
      <c r="H2717" s="14"/>
    </row>
    <row r="2718" spans="1:8" x14ac:dyDescent="0.35">
      <c r="A2718" s="11" t="s">
        <v>8</v>
      </c>
      <c r="B2718" s="16" t="str">
        <f>'[4]HGAC FS12-23 Metrostar Options'!B1390</f>
        <v>MET0001390</v>
      </c>
      <c r="C2718" s="27" t="s">
        <v>73</v>
      </c>
      <c r="D2718" s="16" t="s">
        <v>83</v>
      </c>
      <c r="E2718" s="15" t="str">
        <f>'[4]HGAC FS12-23 Metrostar Options'!C1390</f>
        <v>LH PTO Model Chelsea 280-GMFJP-B5RF</v>
      </c>
      <c r="F2718" s="17">
        <f>'[4]HGAC FS12-23 Metrostar Options'!K1390</f>
        <v>213</v>
      </c>
      <c r="G2718" s="13">
        <v>0.15</v>
      </c>
      <c r="H2718" s="14"/>
    </row>
    <row r="2719" spans="1:8" x14ac:dyDescent="0.35">
      <c r="A2719" s="11" t="s">
        <v>8</v>
      </c>
      <c r="B2719" s="16" t="str">
        <f>'[4]HGAC FS12-23 Metrostar Options'!B1391</f>
        <v>MET0001391</v>
      </c>
      <c r="C2719" s="27" t="s">
        <v>73</v>
      </c>
      <c r="D2719" s="16" t="s">
        <v>83</v>
      </c>
      <c r="E2719" s="15" t="str">
        <f>'[4]HGAC FS12-23 Metrostar Options'!C1391</f>
        <v>LH PTO Model Chelsea 280-GMFJP-B5RK</v>
      </c>
      <c r="F2719" s="17">
        <f>'[4]HGAC FS12-23 Metrostar Options'!K1391</f>
        <v>213</v>
      </c>
      <c r="G2719" s="13">
        <v>0.15</v>
      </c>
      <c r="H2719" s="14"/>
    </row>
    <row r="2720" spans="1:8" x14ac:dyDescent="0.35">
      <c r="A2720" s="11" t="s">
        <v>8</v>
      </c>
      <c r="B2720" s="16" t="str">
        <f>'[4]HGAC FS12-23 Metrostar Options'!B1392</f>
        <v>MET0001392</v>
      </c>
      <c r="C2720" s="27" t="s">
        <v>73</v>
      </c>
      <c r="D2720" s="16" t="s">
        <v>83</v>
      </c>
      <c r="E2720" s="15" t="str">
        <f>'[4]HGAC FS12-23 Metrostar Options'!C1392</f>
        <v>LH PTO Model Chelsea 280-GMFJP-B5SV</v>
      </c>
      <c r="F2720" s="17">
        <f>'[4]HGAC FS12-23 Metrostar Options'!K1392</f>
        <v>213</v>
      </c>
      <c r="G2720" s="13">
        <v>0.15</v>
      </c>
      <c r="H2720" s="14"/>
    </row>
    <row r="2721" spans="1:8" x14ac:dyDescent="0.35">
      <c r="A2721" s="11" t="s">
        <v>8</v>
      </c>
      <c r="B2721" s="16" t="str">
        <f>'[4]HGAC FS12-23 Metrostar Options'!B1393</f>
        <v>MET0001393</v>
      </c>
      <c r="C2721" s="27" t="s">
        <v>73</v>
      </c>
      <c r="D2721" s="16" t="s">
        <v>83</v>
      </c>
      <c r="E2721" s="15" t="str">
        <f>'[4]HGAC FS12-23 Metrostar Options'!C1393</f>
        <v>LH PTO Model Chelsea 280-GMFJP-B5XD</v>
      </c>
      <c r="F2721" s="17">
        <f>'[4]HGAC FS12-23 Metrostar Options'!K1393</f>
        <v>213</v>
      </c>
      <c r="G2721" s="13">
        <v>0.15</v>
      </c>
      <c r="H2721" s="14"/>
    </row>
    <row r="2722" spans="1:8" x14ac:dyDescent="0.35">
      <c r="A2722" s="11" t="s">
        <v>8</v>
      </c>
      <c r="B2722" s="16" t="str">
        <f>'[4]HGAC FS12-23 Metrostar Options'!B1394</f>
        <v>MET0001394</v>
      </c>
      <c r="C2722" s="27" t="s">
        <v>73</v>
      </c>
      <c r="D2722" s="16" t="s">
        <v>83</v>
      </c>
      <c r="E2722" s="15" t="str">
        <f>'[4]HGAC FS12-23 Metrostar Options'!C1394</f>
        <v>LH PTO Model Chelsea 280-GMFJP-B5XV</v>
      </c>
      <c r="F2722" s="17">
        <f>'[4]HGAC FS12-23 Metrostar Options'!K1394</f>
        <v>213</v>
      </c>
      <c r="G2722" s="13">
        <v>0.15</v>
      </c>
      <c r="H2722" s="14"/>
    </row>
    <row r="2723" spans="1:8" x14ac:dyDescent="0.35">
      <c r="A2723" s="11" t="s">
        <v>8</v>
      </c>
      <c r="B2723" s="16" t="str">
        <f>'[4]HGAC FS12-23 Metrostar Options'!B1395</f>
        <v>MET0001395</v>
      </c>
      <c r="C2723" s="27" t="s">
        <v>73</v>
      </c>
      <c r="D2723" s="16" t="s">
        <v>83</v>
      </c>
      <c r="E2723" s="15" t="str">
        <f>'[4]HGAC FS12-23 Metrostar Options'!C1395</f>
        <v>LH PTO Model Chelsea 280-GMFJP-B8RK</v>
      </c>
      <c r="F2723" s="17">
        <f>'[4]HGAC FS12-23 Metrostar Options'!K1395</f>
        <v>213</v>
      </c>
      <c r="G2723" s="13">
        <v>0.15</v>
      </c>
      <c r="H2723" s="14"/>
    </row>
    <row r="2724" spans="1:8" x14ac:dyDescent="0.35">
      <c r="A2724" s="11" t="s">
        <v>8</v>
      </c>
      <c r="B2724" s="16" t="str">
        <f>'[4]HGAC FS12-23 Metrostar Options'!B1396</f>
        <v>MET0001396</v>
      </c>
      <c r="C2724" s="27" t="s">
        <v>73</v>
      </c>
      <c r="D2724" s="16" t="s">
        <v>83</v>
      </c>
      <c r="E2724" s="15" t="str">
        <f>'[4]HGAC FS12-23 Metrostar Options'!C1396</f>
        <v>LH PTO Model Chelsea 280-GPFJP-B5XD</v>
      </c>
      <c r="F2724" s="17">
        <f>'[4]HGAC FS12-23 Metrostar Options'!K1396</f>
        <v>213</v>
      </c>
      <c r="G2724" s="13">
        <v>0.15</v>
      </c>
      <c r="H2724" s="14"/>
    </row>
    <row r="2725" spans="1:8" x14ac:dyDescent="0.35">
      <c r="A2725" s="11" t="s">
        <v>8</v>
      </c>
      <c r="B2725" s="16" t="str">
        <f>'[4]HGAC FS12-23 Metrostar Options'!B1397</f>
        <v>MET0001397</v>
      </c>
      <c r="C2725" s="27" t="s">
        <v>73</v>
      </c>
      <c r="D2725" s="16" t="s">
        <v>83</v>
      </c>
      <c r="E2725" s="15" t="str">
        <f>'[4]HGAC FS12-23 Metrostar Options'!C1397</f>
        <v>LH PTO Model Chelsea 280-GPFJP-B5SV</v>
      </c>
      <c r="F2725" s="17">
        <f>'[4]HGAC FS12-23 Metrostar Options'!K1397</f>
        <v>213</v>
      </c>
      <c r="G2725" s="13">
        <v>0.15</v>
      </c>
      <c r="H2725" s="14"/>
    </row>
    <row r="2726" spans="1:8" x14ac:dyDescent="0.35">
      <c r="A2726" s="11" t="s">
        <v>8</v>
      </c>
      <c r="B2726" s="16" t="str">
        <f>'[4]HGAC FS12-23 Metrostar Options'!B1398</f>
        <v>MET0001398</v>
      </c>
      <c r="C2726" s="27" t="s">
        <v>73</v>
      </c>
      <c r="D2726" s="16" t="s">
        <v>83</v>
      </c>
      <c r="E2726" s="15" t="str">
        <f>'[4]HGAC FS12-23 Metrostar Options'!C1398</f>
        <v>LH PTO Model Chelsea 280-GSFJP-B5SV</v>
      </c>
      <c r="F2726" s="17">
        <f>'[4]HGAC FS12-23 Metrostar Options'!K1398</f>
        <v>213</v>
      </c>
      <c r="G2726" s="13">
        <v>0.15</v>
      </c>
      <c r="H2726" s="14"/>
    </row>
    <row r="2727" spans="1:8" x14ac:dyDescent="0.35">
      <c r="A2727" s="11" t="s">
        <v>8</v>
      </c>
      <c r="B2727" s="16" t="str">
        <f>'[4]HGAC FS12-23 Metrostar Options'!B1399</f>
        <v>MET0001399</v>
      </c>
      <c r="C2727" s="27" t="s">
        <v>73</v>
      </c>
      <c r="D2727" s="16" t="s">
        <v>83</v>
      </c>
      <c r="E2727" s="15" t="str">
        <f>'[4]HGAC FS12-23 Metrostar Options'!C1399</f>
        <v>LH PTO Model Chelsea 280-GSFJP-B8RK</v>
      </c>
      <c r="F2727" s="17">
        <f>'[4]HGAC FS12-23 Metrostar Options'!K1399</f>
        <v>0</v>
      </c>
      <c r="G2727" s="13">
        <v>0.15</v>
      </c>
      <c r="H2727" s="14"/>
    </row>
    <row r="2728" spans="1:8" x14ac:dyDescent="0.35">
      <c r="A2728" s="11" t="s">
        <v>8</v>
      </c>
      <c r="B2728" s="16" t="str">
        <f>'[4]HGAC FS12-23 Metrostar Options'!B1400</f>
        <v>MET0001400</v>
      </c>
      <c r="C2728" s="27" t="s">
        <v>73</v>
      </c>
      <c r="D2728" s="16" t="s">
        <v>83</v>
      </c>
      <c r="E2728" s="15" t="str">
        <f>'[4]HGAC FS12-23 Metrostar Options'!C1400</f>
        <v>LH PTO Model Chelsea 280-GSFJP-B8XD</v>
      </c>
      <c r="F2728" s="17">
        <f>'[4]HGAC FS12-23 Metrostar Options'!K1400</f>
        <v>213</v>
      </c>
      <c r="G2728" s="13">
        <v>0.15</v>
      </c>
      <c r="H2728" s="14"/>
    </row>
    <row r="2729" spans="1:8" x14ac:dyDescent="0.35">
      <c r="A2729" s="11" t="s">
        <v>8</v>
      </c>
      <c r="B2729" s="16" t="str">
        <f>'[4]HGAC FS12-23 Metrostar Options'!B1401</f>
        <v>MET0001401</v>
      </c>
      <c r="C2729" s="27" t="s">
        <v>73</v>
      </c>
      <c r="D2729" s="16" t="s">
        <v>83</v>
      </c>
      <c r="E2729" s="15" t="str">
        <f>'[4]HGAC FS12-23 Metrostar Options'!C1401</f>
        <v>LH PTO Model Chelsea 859-XGFJP-B5XV</v>
      </c>
      <c r="F2729" s="17">
        <f>'[4]HGAC FS12-23 Metrostar Options'!K1401</f>
        <v>213</v>
      </c>
      <c r="G2729" s="13">
        <v>0.15</v>
      </c>
      <c r="H2729" s="14"/>
    </row>
    <row r="2730" spans="1:8" x14ac:dyDescent="0.35">
      <c r="A2730" s="11" t="s">
        <v>8</v>
      </c>
      <c r="B2730" s="16" t="str">
        <f>'[4]HGAC FS12-23 Metrostar Options'!B1402</f>
        <v>MET0001402</v>
      </c>
      <c r="C2730" s="27" t="s">
        <v>73</v>
      </c>
      <c r="D2730" s="16" t="s">
        <v>83</v>
      </c>
      <c r="E2730" s="15" t="str">
        <f>'[4]HGAC FS12-23 Metrostar Options'!C1402</f>
        <v>LH PTO Model Chelsea 859-XGFJP-B5AC</v>
      </c>
      <c r="F2730" s="17">
        <f>'[4]HGAC FS12-23 Metrostar Options'!K1402</f>
        <v>213</v>
      </c>
      <c r="G2730" s="13">
        <v>0.15</v>
      </c>
      <c r="H2730" s="14"/>
    </row>
    <row r="2731" spans="1:8" x14ac:dyDescent="0.35">
      <c r="A2731" s="11" t="s">
        <v>8</v>
      </c>
      <c r="B2731" s="16" t="str">
        <f>'[4]HGAC FS12-23 Metrostar Options'!B1403</f>
        <v>MET0001403</v>
      </c>
      <c r="C2731" s="27" t="s">
        <v>73</v>
      </c>
      <c r="D2731" s="16" t="s">
        <v>83</v>
      </c>
      <c r="E2731" s="15" t="str">
        <f>'[4]HGAC FS12-23 Metrostar Options'!C1403</f>
        <v>LH PTO Model Chelsea 859-XRFJP-B5XV</v>
      </c>
      <c r="F2731" s="17">
        <f>'[4]HGAC FS12-23 Metrostar Options'!K1403</f>
        <v>213</v>
      </c>
      <c r="G2731" s="13">
        <v>0.15</v>
      </c>
      <c r="H2731" s="14"/>
    </row>
    <row r="2732" spans="1:8" x14ac:dyDescent="0.35">
      <c r="A2732" s="11" t="s">
        <v>8</v>
      </c>
      <c r="B2732" s="16" t="str">
        <f>'[4]HGAC FS12-23 Metrostar Options'!B1404</f>
        <v>MET0001404</v>
      </c>
      <c r="C2732" s="27" t="s">
        <v>73</v>
      </c>
      <c r="D2732" s="16" t="s">
        <v>83</v>
      </c>
      <c r="E2732" s="15" t="str">
        <f>'[4]HGAC FS12-23 Metrostar Options'!C1404</f>
        <v>LH PTO Model Chelsea 870-XAFJP-B5XV</v>
      </c>
      <c r="F2732" s="17">
        <f>'[4]HGAC FS12-23 Metrostar Options'!K1404</f>
        <v>213</v>
      </c>
      <c r="G2732" s="13">
        <v>0.15</v>
      </c>
      <c r="H2732" s="14"/>
    </row>
    <row r="2733" spans="1:8" x14ac:dyDescent="0.35">
      <c r="A2733" s="11" t="s">
        <v>8</v>
      </c>
      <c r="B2733" s="16" t="str">
        <f>'[4]HGAC FS12-23 Metrostar Options'!B1405</f>
        <v>MET0001405</v>
      </c>
      <c r="C2733" s="27" t="s">
        <v>73</v>
      </c>
      <c r="D2733" s="16" t="s">
        <v>83</v>
      </c>
      <c r="E2733" s="15" t="str">
        <f>'[4]HGAC FS12-23 Metrostar Options'!C1405</f>
        <v>LH PTO Model Chelsea 870-XBFJP-B5XV</v>
      </c>
      <c r="F2733" s="17">
        <f>'[4]HGAC FS12-23 Metrostar Options'!K1405</f>
        <v>213</v>
      </c>
      <c r="G2733" s="13">
        <v>0.15</v>
      </c>
      <c r="H2733" s="14"/>
    </row>
    <row r="2734" spans="1:8" x14ac:dyDescent="0.35">
      <c r="A2734" s="11" t="s">
        <v>8</v>
      </c>
      <c r="B2734" s="16" t="str">
        <f>'[4]HGAC FS12-23 Metrostar Options'!B1406</f>
        <v>MET0001406</v>
      </c>
      <c r="C2734" s="27" t="s">
        <v>73</v>
      </c>
      <c r="D2734" s="16" t="s">
        <v>83</v>
      </c>
      <c r="E2734" s="15" t="str">
        <f>'[4]HGAC FS12-23 Metrostar Options'!C1406</f>
        <v>LH PTO Model Chelsea 870-XDFJP-B5XV</v>
      </c>
      <c r="F2734" s="17">
        <f>'[4]HGAC FS12-23 Metrostar Options'!K1406</f>
        <v>213</v>
      </c>
      <c r="G2734" s="13">
        <v>0.15</v>
      </c>
      <c r="H2734" s="14"/>
    </row>
    <row r="2735" spans="1:8" x14ac:dyDescent="0.35">
      <c r="A2735" s="11" t="s">
        <v>8</v>
      </c>
      <c r="B2735" s="16" t="str">
        <f>'[4]HGAC FS12-23 Metrostar Options'!B1407</f>
        <v>MET0001407</v>
      </c>
      <c r="C2735" s="27" t="s">
        <v>73</v>
      </c>
      <c r="D2735" s="16" t="s">
        <v>83</v>
      </c>
      <c r="E2735" s="15" t="str">
        <f>'[4]HGAC FS12-23 Metrostar Options'!C1407</f>
        <v>LH PTO Model Chelsea 870-XGFJP-B5XV</v>
      </c>
      <c r="F2735" s="17">
        <f>'[4]HGAC FS12-23 Metrostar Options'!K1407</f>
        <v>213</v>
      </c>
      <c r="G2735" s="13">
        <v>0.15</v>
      </c>
      <c r="H2735" s="14"/>
    </row>
    <row r="2736" spans="1:8" x14ac:dyDescent="0.35">
      <c r="A2736" s="11" t="s">
        <v>8</v>
      </c>
      <c r="B2736" s="16" t="str">
        <f>'[4]HGAC FS12-23 Metrostar Options'!B1408</f>
        <v>MET0001408</v>
      </c>
      <c r="C2736" s="27" t="s">
        <v>73</v>
      </c>
      <c r="D2736" s="16" t="s">
        <v>83</v>
      </c>
      <c r="E2736" s="15" t="str">
        <f>'[4]HGAC FS12-23 Metrostar Options'!C1408</f>
        <v>LH PTO Model Chelsea 870-XBFJP-B5BV</v>
      </c>
      <c r="F2736" s="17">
        <f>'[4]HGAC FS12-23 Metrostar Options'!K1408</f>
        <v>213</v>
      </c>
      <c r="G2736" s="13">
        <v>0.15</v>
      </c>
      <c r="H2736" s="14"/>
    </row>
    <row r="2737" spans="1:8" x14ac:dyDescent="0.35">
      <c r="A2737" s="11" t="s">
        <v>8</v>
      </c>
      <c r="B2737" s="16" t="str">
        <f>'[4]HGAC FS12-23 Metrostar Options'!B1409</f>
        <v>MET0001409</v>
      </c>
      <c r="C2737" s="27" t="s">
        <v>73</v>
      </c>
      <c r="D2737" s="16" t="s">
        <v>83</v>
      </c>
      <c r="E2737" s="15" t="str">
        <f>'[4]HGAC FS12-23 Metrostar Options'!C1409</f>
        <v>LH PTO Model Chelsea 870-XFFJP-B5BV</v>
      </c>
      <c r="F2737" s="17">
        <f>'[4]HGAC FS12-23 Metrostar Options'!K1409</f>
        <v>213</v>
      </c>
      <c r="G2737" s="13">
        <v>0.15</v>
      </c>
      <c r="H2737" s="14"/>
    </row>
    <row r="2738" spans="1:8" x14ac:dyDescent="0.35">
      <c r="A2738" s="11" t="s">
        <v>8</v>
      </c>
      <c r="B2738" s="16" t="str">
        <f>'[4]HGAC FS12-23 Metrostar Options'!B1410</f>
        <v>MET0001410</v>
      </c>
      <c r="C2738" s="27" t="s">
        <v>73</v>
      </c>
      <c r="D2738" s="16" t="s">
        <v>83</v>
      </c>
      <c r="E2738" s="15" t="str">
        <f>'[4]HGAC FS12-23 Metrostar Options'!C1410</f>
        <v>LH PTO Model Muncie CS10-A1007-H3CB</v>
      </c>
      <c r="F2738" s="17">
        <f>'[4]HGAC FS12-23 Metrostar Options'!K1410</f>
        <v>213</v>
      </c>
      <c r="G2738" s="13">
        <v>0.15</v>
      </c>
      <c r="H2738" s="14"/>
    </row>
    <row r="2739" spans="1:8" x14ac:dyDescent="0.35">
      <c r="A2739" s="11" t="s">
        <v>8</v>
      </c>
      <c r="B2739" s="16" t="str">
        <f>'[4]HGAC FS12-23 Metrostar Options'!B1411</f>
        <v>MET0001411</v>
      </c>
      <c r="C2739" s="27" t="s">
        <v>73</v>
      </c>
      <c r="D2739" s="16" t="s">
        <v>83</v>
      </c>
      <c r="E2739" s="15" t="str">
        <f>'[4]HGAC FS12-23 Metrostar Options'!C1411</f>
        <v>LH PTO Model Muncie CS41-A1007-H3CX</v>
      </c>
      <c r="F2739" s="17">
        <f>'[4]HGAC FS12-23 Metrostar Options'!K1411</f>
        <v>213</v>
      </c>
      <c r="G2739" s="13">
        <v>0.15</v>
      </c>
      <c r="H2739" s="14"/>
    </row>
    <row r="2740" spans="1:8" x14ac:dyDescent="0.35">
      <c r="A2740" s="11" t="s">
        <v>8</v>
      </c>
      <c r="B2740" s="16" t="str">
        <f>'[4]HGAC FS12-23 Metrostar Options'!B1412</f>
        <v>MET0001412</v>
      </c>
      <c r="C2740" s="27" t="s">
        <v>73</v>
      </c>
      <c r="D2740" s="16" t="s">
        <v>83</v>
      </c>
      <c r="E2740" s="15" t="str">
        <f>'[4]HGAC FS12-23 Metrostar Options'!C1412</f>
        <v>LH PTO Model Muncie A20-A1010-HX31XPX</v>
      </c>
      <c r="F2740" s="17">
        <f>'[4]HGAC FS12-23 Metrostar Options'!K1412</f>
        <v>213</v>
      </c>
      <c r="G2740" s="13">
        <v>0.15</v>
      </c>
      <c r="H2740" s="14"/>
    </row>
    <row r="2741" spans="1:8" x14ac:dyDescent="0.35">
      <c r="A2741" s="11" t="s">
        <v>8</v>
      </c>
      <c r="B2741" s="16" t="str">
        <f>'[4]HGAC FS12-23 Metrostar Options'!B1413</f>
        <v>MET0001413</v>
      </c>
      <c r="C2741" s="27" t="s">
        <v>73</v>
      </c>
      <c r="D2741" s="16" t="s">
        <v>83</v>
      </c>
      <c r="E2741" s="15" t="str">
        <f>'[4]HGAC FS12-23 Metrostar Options'!C1413</f>
        <v>NO RH PTO</v>
      </c>
      <c r="F2741" s="17">
        <f>'[4]HGAC FS12-23 Metrostar Options'!K1413</f>
        <v>0</v>
      </c>
      <c r="G2741" s="13">
        <v>0.15</v>
      </c>
      <c r="H2741" s="14"/>
    </row>
    <row r="2742" spans="1:8" x14ac:dyDescent="0.35">
      <c r="A2742" s="11" t="s">
        <v>8</v>
      </c>
      <c r="B2742" s="16" t="str">
        <f>'[4]HGAC FS12-23 Metrostar Options'!B1414</f>
        <v>MET0001414</v>
      </c>
      <c r="C2742" s="27" t="s">
        <v>73</v>
      </c>
      <c r="D2742" s="16" t="s">
        <v>83</v>
      </c>
      <c r="E2742" s="15" t="str">
        <f>'[4]HGAC FS12-23 Metrostar Options'!C1414</f>
        <v>RH PTO Cust Installed</v>
      </c>
      <c r="F2742" s="17">
        <f>'[4]HGAC FS12-23 Metrostar Options'!K1414</f>
        <v>0</v>
      </c>
      <c r="G2742" s="13">
        <v>0.15</v>
      </c>
      <c r="H2742" s="14"/>
    </row>
    <row r="2743" spans="1:8" x14ac:dyDescent="0.35">
      <c r="A2743" s="11" t="s">
        <v>8</v>
      </c>
      <c r="B2743" s="16" t="str">
        <f>'[4]HGAC FS12-23 Metrostar Options'!B1415</f>
        <v>MET0001415</v>
      </c>
      <c r="C2743" s="27" t="s">
        <v>73</v>
      </c>
      <c r="D2743" s="16" t="s">
        <v>83</v>
      </c>
      <c r="E2743" s="15" t="str">
        <f>'[4]HGAC FS12-23 Metrostar Options'!C1415</f>
        <v>RH PTO Chassis Sply</v>
      </c>
      <c r="F2743" s="17">
        <f>'[4]HGAC FS12-23 Metrostar Options'!K1415</f>
        <v>206</v>
      </c>
      <c r="G2743" s="13">
        <v>0.15</v>
      </c>
      <c r="H2743" s="14"/>
    </row>
    <row r="2744" spans="1:8" x14ac:dyDescent="0.35">
      <c r="A2744" s="11" t="s">
        <v>8</v>
      </c>
      <c r="B2744" s="16" t="str">
        <f>'[4]HGAC FS12-23 Metrostar Options'!B1416</f>
        <v>MET0001416</v>
      </c>
      <c r="C2744" s="27" t="s">
        <v>73</v>
      </c>
      <c r="D2744" s="16" t="s">
        <v>83</v>
      </c>
      <c r="E2744" s="15" t="str">
        <f>'[4]HGAC FS12-23 Metrostar Options'!C1416</f>
        <v>NO RH PTO Model</v>
      </c>
      <c r="F2744" s="17">
        <f>'[4]HGAC FS12-23 Metrostar Options'!K1416</f>
        <v>0</v>
      </c>
      <c r="G2744" s="13">
        <v>0.15</v>
      </c>
      <c r="H2744" s="14"/>
    </row>
    <row r="2745" spans="1:8" x14ac:dyDescent="0.35">
      <c r="A2745" s="11" t="s">
        <v>8</v>
      </c>
      <c r="B2745" s="16" t="str">
        <f>'[4]HGAC FS12-23 Metrostar Options'!B1417</f>
        <v>MET0001417</v>
      </c>
      <c r="C2745" s="27" t="s">
        <v>73</v>
      </c>
      <c r="D2745" s="16" t="s">
        <v>83</v>
      </c>
      <c r="E2745" s="15" t="str">
        <f>'[4]HGAC FS12-23 Metrostar Options'!C1417</f>
        <v>RH PTO Model Chelsea 267-XDFJP-M5RA</v>
      </c>
      <c r="F2745" s="17">
        <f>'[4]HGAC FS12-23 Metrostar Options'!K1417</f>
        <v>1894</v>
      </c>
      <c r="G2745" s="13">
        <v>0.15</v>
      </c>
      <c r="H2745" s="14"/>
    </row>
    <row r="2746" spans="1:8" x14ac:dyDescent="0.35">
      <c r="A2746" s="11" t="s">
        <v>8</v>
      </c>
      <c r="B2746" s="16" t="str">
        <f>'[4]HGAC FS12-23 Metrostar Options'!B1418</f>
        <v>MET0001418</v>
      </c>
      <c r="C2746" s="27" t="s">
        <v>73</v>
      </c>
      <c r="D2746" s="16" t="s">
        <v>83</v>
      </c>
      <c r="E2746" s="15" t="str">
        <f>'[4]HGAC FS12-23 Metrostar Options'!C1418</f>
        <v>RH PTO Model Chelsea 267-XDFJP-M5XD</v>
      </c>
      <c r="F2746" s="17">
        <f>'[4]HGAC FS12-23 Metrostar Options'!K1418</f>
        <v>1364</v>
      </c>
      <c r="G2746" s="13">
        <v>0.15</v>
      </c>
      <c r="H2746" s="14"/>
    </row>
    <row r="2747" spans="1:8" x14ac:dyDescent="0.35">
      <c r="A2747" s="11" t="s">
        <v>8</v>
      </c>
      <c r="B2747" s="16" t="str">
        <f>'[4]HGAC FS12-23 Metrostar Options'!B1419</f>
        <v>MET0001419</v>
      </c>
      <c r="C2747" s="27" t="s">
        <v>73</v>
      </c>
      <c r="D2747" s="16" t="s">
        <v>83</v>
      </c>
      <c r="E2747" s="15" t="str">
        <f>'[4]HGAC FS12-23 Metrostar Options'!C1419</f>
        <v>RH PTO Model Chelsea 280-GMFJP-B3RK</v>
      </c>
      <c r="F2747" s="17">
        <f>'[4]HGAC FS12-23 Metrostar Options'!K1419</f>
        <v>2970</v>
      </c>
      <c r="G2747" s="13">
        <v>0.15</v>
      </c>
      <c r="H2747" s="14"/>
    </row>
    <row r="2748" spans="1:8" x14ac:dyDescent="0.35">
      <c r="A2748" s="11" t="s">
        <v>8</v>
      </c>
      <c r="B2748" s="16" t="str">
        <f>'[4]HGAC FS12-23 Metrostar Options'!B1420</f>
        <v>MET0001420</v>
      </c>
      <c r="C2748" s="27" t="s">
        <v>73</v>
      </c>
      <c r="D2748" s="16" t="s">
        <v>83</v>
      </c>
      <c r="E2748" s="15" t="str">
        <f>'[4]HGAC FS12-23 Metrostar Options'!C1420</f>
        <v>RH PTO Model Chelsea 280-GBFJP-B5RK</v>
      </c>
      <c r="F2748" s="17">
        <f>'[4]HGAC FS12-23 Metrostar Options'!K1420</f>
        <v>3012</v>
      </c>
      <c r="G2748" s="13">
        <v>0.15</v>
      </c>
      <c r="H2748" s="14"/>
    </row>
    <row r="2749" spans="1:8" x14ac:dyDescent="0.35">
      <c r="A2749" s="11" t="s">
        <v>8</v>
      </c>
      <c r="B2749" s="16" t="str">
        <f>'[4]HGAC FS12-23 Metrostar Options'!B1421</f>
        <v>MET0001421</v>
      </c>
      <c r="C2749" s="27" t="s">
        <v>73</v>
      </c>
      <c r="D2749" s="16" t="s">
        <v>83</v>
      </c>
      <c r="E2749" s="15" t="str">
        <f>'[4]HGAC FS12-23 Metrostar Options'!C1421</f>
        <v>RH PTO Model Chelsea 280-GBFJP-B8RK</v>
      </c>
      <c r="F2749" s="17">
        <f>'[4]HGAC FS12-23 Metrostar Options'!K1421</f>
        <v>3271</v>
      </c>
      <c r="G2749" s="13">
        <v>0.15</v>
      </c>
      <c r="H2749" s="14"/>
    </row>
    <row r="2750" spans="1:8" x14ac:dyDescent="0.35">
      <c r="A2750" s="11" t="s">
        <v>8</v>
      </c>
      <c r="B2750" s="16" t="str">
        <f>'[4]HGAC FS12-23 Metrostar Options'!B1422</f>
        <v>MET0001422</v>
      </c>
      <c r="C2750" s="27" t="s">
        <v>73</v>
      </c>
      <c r="D2750" s="16" t="s">
        <v>83</v>
      </c>
      <c r="E2750" s="15" t="str">
        <f>'[4]HGAC FS12-23 Metrostar Options'!C1422</f>
        <v>RH PTO Model Chelsea 280-GDFJP-B5RK</v>
      </c>
      <c r="F2750" s="17">
        <f>'[4]HGAC FS12-23 Metrostar Options'!K1422</f>
        <v>2709</v>
      </c>
      <c r="G2750" s="13">
        <v>0.15</v>
      </c>
      <c r="H2750" s="14"/>
    </row>
    <row r="2751" spans="1:8" x14ac:dyDescent="0.35">
      <c r="A2751" s="11" t="s">
        <v>8</v>
      </c>
      <c r="B2751" s="16" t="str">
        <f>'[4]HGAC FS12-23 Metrostar Options'!B1423</f>
        <v>MET0001423</v>
      </c>
      <c r="C2751" s="27" t="s">
        <v>73</v>
      </c>
      <c r="D2751" s="16" t="s">
        <v>83</v>
      </c>
      <c r="E2751" s="15" t="str">
        <f>'[4]HGAC FS12-23 Metrostar Options'!C1423</f>
        <v>RH PTO Model Chelsea 280-GGFJP-B5RK</v>
      </c>
      <c r="F2751" s="17">
        <f>'[4]HGAC FS12-23 Metrostar Options'!K1423</f>
        <v>4967</v>
      </c>
      <c r="G2751" s="13">
        <v>0.15</v>
      </c>
      <c r="H2751" s="14"/>
    </row>
    <row r="2752" spans="1:8" x14ac:dyDescent="0.35">
      <c r="A2752" s="11" t="s">
        <v>8</v>
      </c>
      <c r="B2752" s="16" t="str">
        <f>'[4]HGAC FS12-23 Metrostar Options'!B1424</f>
        <v>MET0001424</v>
      </c>
      <c r="C2752" s="27" t="s">
        <v>73</v>
      </c>
      <c r="D2752" s="16" t="s">
        <v>83</v>
      </c>
      <c r="E2752" s="15" t="str">
        <f>'[4]HGAC FS12-23 Metrostar Options'!C1424</f>
        <v>RH PTO Model Chelsea 280-GGFJP-B5XD</v>
      </c>
      <c r="F2752" s="17">
        <f>'[4]HGAC FS12-23 Metrostar Options'!K1424</f>
        <v>2980</v>
      </c>
      <c r="G2752" s="13">
        <v>0.15</v>
      </c>
      <c r="H2752" s="14"/>
    </row>
    <row r="2753" spans="1:8" x14ac:dyDescent="0.35">
      <c r="A2753" s="11" t="s">
        <v>8</v>
      </c>
      <c r="B2753" s="16" t="str">
        <f>'[4]HGAC FS12-23 Metrostar Options'!B1425</f>
        <v>MET0001425</v>
      </c>
      <c r="C2753" s="27" t="s">
        <v>73</v>
      </c>
      <c r="D2753" s="16" t="s">
        <v>83</v>
      </c>
      <c r="E2753" s="15" t="str">
        <f>'[4]HGAC FS12-23 Metrostar Options'!C1425</f>
        <v>RH PTO Model Chelsea 280-GMFJP-B5RK</v>
      </c>
      <c r="F2753" s="17">
        <f>'[4]HGAC FS12-23 Metrostar Options'!K1425</f>
        <v>2970</v>
      </c>
      <c r="G2753" s="13">
        <v>0.15</v>
      </c>
      <c r="H2753" s="14"/>
    </row>
    <row r="2754" spans="1:8" x14ac:dyDescent="0.35">
      <c r="A2754" s="11" t="s">
        <v>8</v>
      </c>
      <c r="B2754" s="16" t="str">
        <f>'[4]HGAC FS12-23 Metrostar Options'!B1426</f>
        <v>MET0001426</v>
      </c>
      <c r="C2754" s="27" t="s">
        <v>73</v>
      </c>
      <c r="D2754" s="16" t="s">
        <v>83</v>
      </c>
      <c r="E2754" s="15" t="str">
        <f>'[4]HGAC FS12-23 Metrostar Options'!C1426</f>
        <v>RH PTO Model Chelsea 280-GSFJP-B8RK</v>
      </c>
      <c r="F2754" s="17">
        <f>'[4]HGAC FS12-23 Metrostar Options'!K1426</f>
        <v>2745</v>
      </c>
      <c r="G2754" s="13">
        <v>0.15</v>
      </c>
      <c r="H2754" s="14"/>
    </row>
    <row r="2755" spans="1:8" x14ac:dyDescent="0.35">
      <c r="A2755" s="11" t="s">
        <v>8</v>
      </c>
      <c r="B2755" s="16" t="str">
        <f>'[4]HGAC FS12-23 Metrostar Options'!B1427</f>
        <v>MET0001427</v>
      </c>
      <c r="C2755" s="27" t="s">
        <v>73</v>
      </c>
      <c r="D2755" s="16" t="s">
        <v>83</v>
      </c>
      <c r="E2755" s="15" t="str">
        <f>'[4]HGAC FS12-23 Metrostar Options'!C1427</f>
        <v>RH PTO Model Chelsea 870-XDFJP-B5XV</v>
      </c>
      <c r="F2755" s="17">
        <f>'[4]HGAC FS12-23 Metrostar Options'!K1427</f>
        <v>4067</v>
      </c>
      <c r="G2755" s="13">
        <v>0.15</v>
      </c>
      <c r="H2755" s="14"/>
    </row>
    <row r="2756" spans="1:8" x14ac:dyDescent="0.35">
      <c r="A2756" s="11" t="s">
        <v>8</v>
      </c>
      <c r="B2756" s="16" t="str">
        <f>'[4]HGAC FS12-23 Metrostar Options'!B1428</f>
        <v>MET0001428</v>
      </c>
      <c r="C2756" s="27" t="s">
        <v>73</v>
      </c>
      <c r="D2756" s="16" t="s">
        <v>83</v>
      </c>
      <c r="E2756" s="15" t="str">
        <f>'[4]HGAC FS12-23 Metrostar Options'!C1428</f>
        <v>RH PTO Model Muncie CD10-A1005-M1DX</v>
      </c>
      <c r="F2756" s="17">
        <f>'[4]HGAC FS12-23 Metrostar Options'!K1428</f>
        <v>1490</v>
      </c>
      <c r="G2756" s="13">
        <v>0.15</v>
      </c>
      <c r="H2756" s="14"/>
    </row>
    <row r="2757" spans="1:8" x14ac:dyDescent="0.35">
      <c r="A2757" s="11" t="s">
        <v>8</v>
      </c>
      <c r="B2757" s="16" t="str">
        <f>'[4]HGAC FS12-23 Metrostar Options'!B1429</f>
        <v>MET0001429</v>
      </c>
      <c r="C2757" s="27" t="s">
        <v>73</v>
      </c>
      <c r="D2757" s="16" t="s">
        <v>83</v>
      </c>
      <c r="E2757" s="15" t="str">
        <f>'[4]HGAC FS12-23 Metrostar Options'!C1429</f>
        <v>RH PTO Model Muncie CS10-A1006-H3CB</v>
      </c>
      <c r="F2757" s="17">
        <f>'[4]HGAC FS12-23 Metrostar Options'!K1429</f>
        <v>3136</v>
      </c>
      <c r="G2757" s="13">
        <v>0.15</v>
      </c>
      <c r="H2757" s="14"/>
    </row>
    <row r="2758" spans="1:8" x14ac:dyDescent="0.35">
      <c r="A2758" s="11" t="s">
        <v>8</v>
      </c>
      <c r="B2758" s="16" t="str">
        <f>'[4]HGAC FS12-23 Metrostar Options'!B1430</f>
        <v>MET0001430</v>
      </c>
      <c r="C2758" s="27" t="s">
        <v>73</v>
      </c>
      <c r="D2758" s="16" t="s">
        <v>83</v>
      </c>
      <c r="E2758" s="15" t="str">
        <f>'[4]HGAC FS12-23 Metrostar Options'!C1430</f>
        <v>RH PTO Model Muncie CS10-A1007-H3EB</v>
      </c>
      <c r="F2758" s="17">
        <f>'[4]HGAC FS12-23 Metrostar Options'!K1430</f>
        <v>3677</v>
      </c>
      <c r="G2758" s="13">
        <v>0.15</v>
      </c>
      <c r="H2758" s="14"/>
    </row>
    <row r="2759" spans="1:8" x14ac:dyDescent="0.35">
      <c r="A2759" s="11" t="s">
        <v>8</v>
      </c>
      <c r="B2759" s="16" t="str">
        <f>'[4]HGAC FS12-23 Metrostar Options'!B1431</f>
        <v>MET0001431</v>
      </c>
      <c r="C2759" s="27" t="s">
        <v>73</v>
      </c>
      <c r="D2759" s="16" t="s">
        <v>83</v>
      </c>
      <c r="E2759" s="15" t="str">
        <f>'[4]HGAC FS12-23 Metrostar Options'!C1431</f>
        <v>RH PTO Model Muncie CS41-A1007-H3CX</v>
      </c>
      <c r="F2759" s="17">
        <f>'[4]HGAC FS12-23 Metrostar Options'!K1431</f>
        <v>5304</v>
      </c>
      <c r="G2759" s="13">
        <v>0.15</v>
      </c>
      <c r="H2759" s="14"/>
    </row>
    <row r="2760" spans="1:8" x14ac:dyDescent="0.35">
      <c r="A2760" s="11" t="s">
        <v>8</v>
      </c>
      <c r="B2760" s="16" t="str">
        <f>'[4]HGAC FS12-23 Metrostar Options'!B1432</f>
        <v>MET0001432</v>
      </c>
      <c r="C2760" s="27" t="s">
        <v>73</v>
      </c>
      <c r="D2760" s="16" t="s">
        <v>83</v>
      </c>
      <c r="E2760" s="15" t="str">
        <f>'[4]HGAC FS12-23 Metrostar Options'!C1432</f>
        <v>PTO Location 8:00/4:00</v>
      </c>
      <c r="F2760" s="17">
        <f>'[4]HGAC FS12-23 Metrostar Options'!K1432</f>
        <v>0</v>
      </c>
      <c r="G2760" s="13">
        <v>0.15</v>
      </c>
      <c r="H2760" s="14"/>
    </row>
    <row r="2761" spans="1:8" x14ac:dyDescent="0.35">
      <c r="A2761" s="11" t="s">
        <v>8</v>
      </c>
      <c r="B2761" s="16" t="str">
        <f>'[4]HGAC FS12-23 Metrostar Options'!B1433</f>
        <v>MET0001433</v>
      </c>
      <c r="C2761" s="27" t="s">
        <v>73</v>
      </c>
      <c r="D2761" s="16" t="s">
        <v>83</v>
      </c>
      <c r="E2761" s="15" t="str">
        <f>'[4]HGAC FS12-23 Metrostar Options'!C1433</f>
        <v>PTO Location 8:00/1:00</v>
      </c>
      <c r="F2761" s="17">
        <f>'[4]HGAC FS12-23 Metrostar Options'!K1433</f>
        <v>1600</v>
      </c>
      <c r="G2761" s="13">
        <v>0.15</v>
      </c>
      <c r="H2761" s="14"/>
    </row>
    <row r="2762" spans="1:8" x14ac:dyDescent="0.35">
      <c r="A2762" s="11" t="s">
        <v>8</v>
      </c>
      <c r="B2762" s="16" t="str">
        <f>'[4]HGAC FS12-23 Metrostar Options'!B1434</f>
        <v>MET0001434</v>
      </c>
      <c r="C2762" s="27" t="s">
        <v>73</v>
      </c>
      <c r="D2762" s="16" t="s">
        <v>83</v>
      </c>
      <c r="E2762" s="15" t="str">
        <f>'[4]HGAC FS12-23 Metrostar Options'!C1434</f>
        <v>NO LH PTO Control</v>
      </c>
      <c r="F2762" s="17">
        <f>'[4]HGAC FS12-23 Metrostar Options'!K1434</f>
        <v>0</v>
      </c>
      <c r="G2762" s="13">
        <v>0.15</v>
      </c>
      <c r="H2762" s="14"/>
    </row>
    <row r="2763" spans="1:8" x14ac:dyDescent="0.35">
      <c r="A2763" s="11" t="s">
        <v>8</v>
      </c>
      <c r="B2763" s="16" t="str">
        <f>'[4]HGAC FS12-23 Metrostar Options'!B1435</f>
        <v>MET0001435</v>
      </c>
      <c r="C2763" s="27" t="s">
        <v>73</v>
      </c>
      <c r="D2763" s="16" t="s">
        <v>83</v>
      </c>
      <c r="E2763" s="15" t="str">
        <f>'[4]HGAC FS12-23 Metrostar Options'!C1435</f>
        <v>LH PTO Ctrl Prog Disp Actv &amp; Rkr Actv</v>
      </c>
      <c r="F2763" s="17">
        <f>'[4]HGAC FS12-23 Metrostar Options'!K1435</f>
        <v>0</v>
      </c>
      <c r="G2763" s="13">
        <v>0.15</v>
      </c>
      <c r="H2763" s="14"/>
    </row>
    <row r="2764" spans="1:8" x14ac:dyDescent="0.35">
      <c r="A2764" s="11" t="s">
        <v>8</v>
      </c>
      <c r="B2764" s="16" t="str">
        <f>'[4]HGAC FS12-23 Metrostar Options'!B1436</f>
        <v>MET0001436</v>
      </c>
      <c r="C2764" s="27" t="s">
        <v>73</v>
      </c>
      <c r="D2764" s="16" t="s">
        <v>83</v>
      </c>
      <c r="E2764" s="15" t="str">
        <f>'[4]HGAC FS12-23 Metrostar Options'!C1436</f>
        <v>LH PTO Ctrl Prog Prewire</v>
      </c>
      <c r="F2764" s="17">
        <f>'[4]HGAC FS12-23 Metrostar Options'!K1436</f>
        <v>113</v>
      </c>
      <c r="G2764" s="13">
        <v>0.15</v>
      </c>
      <c r="H2764" s="14"/>
    </row>
    <row r="2765" spans="1:8" x14ac:dyDescent="0.35">
      <c r="A2765" s="11" t="s">
        <v>8</v>
      </c>
      <c r="B2765" s="16" t="str">
        <f>'[4]HGAC FS12-23 Metrostar Options'!B1437</f>
        <v>MET0001437</v>
      </c>
      <c r="C2765" s="27" t="s">
        <v>73</v>
      </c>
      <c r="D2765" s="16" t="s">
        <v>83</v>
      </c>
      <c r="E2765" s="15" t="str">
        <f>'[4]HGAC FS12-23 Metrostar Options'!C1437</f>
        <v>LH PTO Ctrl Prog Prewire to Midship Pump Pnl Area</v>
      </c>
      <c r="F2765" s="17">
        <f>'[4]HGAC FS12-23 Metrostar Options'!K1437</f>
        <v>0</v>
      </c>
      <c r="G2765" s="13">
        <v>0.15</v>
      </c>
      <c r="H2765" s="14"/>
    </row>
    <row r="2766" spans="1:8" x14ac:dyDescent="0.35">
      <c r="A2766" s="11" t="s">
        <v>8</v>
      </c>
      <c r="B2766" s="16" t="str">
        <f>'[4]HGAC FS12-23 Metrostar Options'!B1438</f>
        <v>MET0001438</v>
      </c>
      <c r="C2766" s="27" t="s">
        <v>73</v>
      </c>
      <c r="D2766" s="16" t="s">
        <v>83</v>
      </c>
      <c r="E2766" s="15" t="str">
        <f>'[4]HGAC FS12-23 Metrostar Options'!C1438</f>
        <v>LH PTO Ctrl Prog Disp Actv</v>
      </c>
      <c r="F2766" s="17">
        <f>'[4]HGAC FS12-23 Metrostar Options'!K1438</f>
        <v>0</v>
      </c>
      <c r="G2766" s="13">
        <v>0.15</v>
      </c>
      <c r="H2766" s="14"/>
    </row>
    <row r="2767" spans="1:8" x14ac:dyDescent="0.35">
      <c r="A2767" s="11" t="s">
        <v>8</v>
      </c>
      <c r="B2767" s="16" t="str">
        <f>'[4]HGAC FS12-23 Metrostar Options'!B1439</f>
        <v>MET0001439</v>
      </c>
      <c r="C2767" s="27" t="s">
        <v>73</v>
      </c>
      <c r="D2767" s="16" t="s">
        <v>83</v>
      </c>
      <c r="E2767" s="15" t="str">
        <f>'[4]HGAC FS12-23 Metrostar Options'!C1439</f>
        <v>LH PTO Ctrl Prog Disp Actv Prewire</v>
      </c>
      <c r="F2767" s="17">
        <f>'[4]HGAC FS12-23 Metrostar Options'!K1439</f>
        <v>113</v>
      </c>
      <c r="G2767" s="13">
        <v>0.15</v>
      </c>
      <c r="H2767" s="14"/>
    </row>
    <row r="2768" spans="1:8" x14ac:dyDescent="0.35">
      <c r="A2768" s="11" t="s">
        <v>8</v>
      </c>
      <c r="B2768" s="16" t="str">
        <f>'[4]HGAC FS12-23 Metrostar Options'!B1440</f>
        <v>MET0001440</v>
      </c>
      <c r="C2768" s="27" t="s">
        <v>73</v>
      </c>
      <c r="D2768" s="16" t="s">
        <v>83</v>
      </c>
      <c r="E2768" s="15" t="str">
        <f>'[4]HGAC FS12-23 Metrostar Options'!C1440</f>
        <v>LH PTO Ctrl Prog Ovrhd Rkr Sw Actv</v>
      </c>
      <c r="F2768" s="17">
        <f>'[4]HGAC FS12-23 Metrostar Options'!K1440</f>
        <v>0</v>
      </c>
      <c r="G2768" s="13">
        <v>0.15</v>
      </c>
      <c r="H2768" s="14"/>
    </row>
    <row r="2769" spans="1:8" x14ac:dyDescent="0.35">
      <c r="A2769" s="11" t="s">
        <v>8</v>
      </c>
      <c r="B2769" s="16" t="str">
        <f>'[4]HGAC FS12-23 Metrostar Options'!B1441</f>
        <v>MET0001441</v>
      </c>
      <c r="C2769" s="27" t="s">
        <v>73</v>
      </c>
      <c r="D2769" s="16" t="s">
        <v>83</v>
      </c>
      <c r="E2769" s="15" t="str">
        <f>'[4]HGAC FS12-23 Metrostar Options'!C1441</f>
        <v>LH PTO Ctrl Prog Rkr Actv</v>
      </c>
      <c r="F2769" s="17">
        <f>'[4]HGAC FS12-23 Metrostar Options'!K1441</f>
        <v>0</v>
      </c>
      <c r="G2769" s="13">
        <v>0.15</v>
      </c>
      <c r="H2769" s="14"/>
    </row>
    <row r="2770" spans="1:8" x14ac:dyDescent="0.35">
      <c r="A2770" s="11" t="s">
        <v>8</v>
      </c>
      <c r="B2770" s="16" t="str">
        <f>'[4]HGAC FS12-23 Metrostar Options'!B1442</f>
        <v>MET0001442</v>
      </c>
      <c r="C2770" s="27" t="s">
        <v>73</v>
      </c>
      <c r="D2770" s="16" t="s">
        <v>83</v>
      </c>
      <c r="E2770" s="15" t="str">
        <f>'[4]HGAC FS12-23 Metrostar Options'!C1442</f>
        <v>LH PTO Ctrl Prog Rkr Actv/Aerial Legend</v>
      </c>
      <c r="F2770" s="17">
        <f>'[4]HGAC FS12-23 Metrostar Options'!K1442</f>
        <v>0</v>
      </c>
      <c r="G2770" s="13">
        <v>0.15</v>
      </c>
      <c r="H2770" s="14"/>
    </row>
    <row r="2771" spans="1:8" x14ac:dyDescent="0.35">
      <c r="A2771" s="11" t="s">
        <v>8</v>
      </c>
      <c r="B2771" s="16" t="str">
        <f>'[4]HGAC FS12-23 Metrostar Options'!B1443</f>
        <v>MET0001443</v>
      </c>
      <c r="C2771" s="27" t="s">
        <v>73</v>
      </c>
      <c r="D2771" s="16" t="s">
        <v>83</v>
      </c>
      <c r="E2771" s="15" t="str">
        <f>'[4]HGAC FS12-23 Metrostar Options'!C1443</f>
        <v>LH PTO Ctrl Rkr Enable "Aerial Master"/Rkr Actv "Aerial PTO"</v>
      </c>
      <c r="F2771" s="17">
        <f>'[4]HGAC FS12-23 Metrostar Options'!K1443</f>
        <v>0</v>
      </c>
      <c r="G2771" s="13">
        <v>0.15</v>
      </c>
      <c r="H2771" s="14"/>
    </row>
    <row r="2772" spans="1:8" x14ac:dyDescent="0.35">
      <c r="A2772" s="11" t="s">
        <v>8</v>
      </c>
      <c r="B2772" s="16" t="str">
        <f>'[4]HGAC FS12-23 Metrostar Options'!B1444</f>
        <v>MET0001444</v>
      </c>
      <c r="C2772" s="27" t="s">
        <v>73</v>
      </c>
      <c r="D2772" s="16" t="s">
        <v>83</v>
      </c>
      <c r="E2772" s="15" t="str">
        <f>'[4]HGAC FS12-23 Metrostar Options'!C1444</f>
        <v>LH PTO Ctrl Rkr Actv "Aerial Master"</v>
      </c>
      <c r="F2772" s="17">
        <f>'[4]HGAC FS12-23 Metrostar Options'!K1444</f>
        <v>113</v>
      </c>
      <c r="G2772" s="13">
        <v>0.15</v>
      </c>
      <c r="H2772" s="14"/>
    </row>
    <row r="2773" spans="1:8" x14ac:dyDescent="0.35">
      <c r="A2773" s="11" t="s">
        <v>8</v>
      </c>
      <c r="B2773" s="16" t="str">
        <f>'[4]HGAC FS12-23 Metrostar Options'!B1445</f>
        <v>MET0001445</v>
      </c>
      <c r="C2773" s="27" t="s">
        <v>73</v>
      </c>
      <c r="D2773" s="16" t="s">
        <v>83</v>
      </c>
      <c r="E2773" s="15" t="str">
        <f>'[4]HGAC FS12-23 Metrostar Options'!C1445</f>
        <v>LH PTO Ctrl Prog Rkr Actv Prewire</v>
      </c>
      <c r="F2773" s="17">
        <f>'[4]HGAC FS12-23 Metrostar Options'!K1445</f>
        <v>113</v>
      </c>
      <c r="G2773" s="13">
        <v>0.15</v>
      </c>
      <c r="H2773" s="14"/>
    </row>
    <row r="2774" spans="1:8" x14ac:dyDescent="0.35">
      <c r="A2774" s="11" t="s">
        <v>8</v>
      </c>
      <c r="B2774" s="16" t="str">
        <f>'[4]HGAC FS12-23 Metrostar Options'!B1446</f>
        <v>MET0001446</v>
      </c>
      <c r="C2774" s="27" t="s">
        <v>73</v>
      </c>
      <c r="D2774" s="16" t="s">
        <v>83</v>
      </c>
      <c r="E2774" s="15" t="str">
        <f>'[4]HGAC FS12-23 Metrostar Options'!C1446</f>
        <v>LH PTO Ctrl Prog Rkr Actv/CAFS Legend</v>
      </c>
      <c r="F2774" s="17">
        <f>'[4]HGAC FS12-23 Metrostar Options'!K1446</f>
        <v>0</v>
      </c>
      <c r="G2774" s="13">
        <v>0.15</v>
      </c>
      <c r="H2774" s="14"/>
    </row>
    <row r="2775" spans="1:8" x14ac:dyDescent="0.35">
      <c r="A2775" s="11" t="s">
        <v>8</v>
      </c>
      <c r="B2775" s="16" t="str">
        <f>'[4]HGAC FS12-23 Metrostar Options'!B1447</f>
        <v>MET0001447</v>
      </c>
      <c r="C2775" s="27" t="s">
        <v>73</v>
      </c>
      <c r="D2775" s="16" t="s">
        <v>83</v>
      </c>
      <c r="E2775" s="15" t="str">
        <f>'[4]HGAC FS12-23 Metrostar Options'!C1447</f>
        <v>LH PTO Ctrl Prog Rkr Actv/Generator Legend</v>
      </c>
      <c r="F2775" s="17">
        <f>'[4]HGAC FS12-23 Metrostar Options'!K1447</f>
        <v>0</v>
      </c>
      <c r="G2775" s="13">
        <v>0.15</v>
      </c>
      <c r="H2775" s="14"/>
    </row>
    <row r="2776" spans="1:8" x14ac:dyDescent="0.35">
      <c r="A2776" s="11" t="s">
        <v>8</v>
      </c>
      <c r="B2776" s="16" t="str">
        <f>'[4]HGAC FS12-23 Metrostar Options'!B1448</f>
        <v>MET0001448</v>
      </c>
      <c r="C2776" s="27" t="s">
        <v>73</v>
      </c>
      <c r="D2776" s="16" t="s">
        <v>83</v>
      </c>
      <c r="E2776" s="15" t="str">
        <f>'[4]HGAC FS12-23 Metrostar Options'!C1448</f>
        <v>LH PTO Ctrl Prog Rkr Actv/Pump PTO Legend</v>
      </c>
      <c r="F2776" s="17">
        <f>'[4]HGAC FS12-23 Metrostar Options'!K1448</f>
        <v>0</v>
      </c>
      <c r="G2776" s="13">
        <v>0.15</v>
      </c>
      <c r="H2776" s="14"/>
    </row>
    <row r="2777" spans="1:8" x14ac:dyDescent="0.35">
      <c r="A2777" s="11" t="s">
        <v>8</v>
      </c>
      <c r="B2777" s="16" t="str">
        <f>'[4]HGAC FS12-23 Metrostar Options'!B1449</f>
        <v>MET0001449</v>
      </c>
      <c r="C2777" s="27" t="s">
        <v>73</v>
      </c>
      <c r="D2777" s="16" t="s">
        <v>83</v>
      </c>
      <c r="E2777" s="15" t="str">
        <f>'[4]HGAC FS12-23 Metrostar Options'!C1449</f>
        <v>LH PTO Ctrl Prog Rkr Actv/High Idle</v>
      </c>
      <c r="F2777" s="17">
        <f>'[4]HGAC FS12-23 Metrostar Options'!K1449</f>
        <v>0</v>
      </c>
      <c r="G2777" s="13">
        <v>0.15</v>
      </c>
      <c r="H2777" s="14"/>
    </row>
    <row r="2778" spans="1:8" x14ac:dyDescent="0.35">
      <c r="A2778" s="11" t="s">
        <v>8</v>
      </c>
      <c r="B2778" s="16" t="str">
        <f>'[4]HGAC FS12-23 Metrostar Options'!B1450</f>
        <v>MET0001450</v>
      </c>
      <c r="C2778" s="27" t="s">
        <v>73</v>
      </c>
      <c r="D2778" s="16" t="s">
        <v>83</v>
      </c>
      <c r="E2778" s="15" t="str">
        <f>'[4]HGAC FS12-23 Metrostar Options'!C1450</f>
        <v>LH PTO Ctrl Prog Rkr Actv/High Idle Prewire</v>
      </c>
      <c r="F2778" s="17">
        <f>'[4]HGAC FS12-23 Metrostar Options'!K1450</f>
        <v>113</v>
      </c>
      <c r="G2778" s="13">
        <v>0.15</v>
      </c>
      <c r="H2778" s="14"/>
    </row>
    <row r="2779" spans="1:8" x14ac:dyDescent="0.35">
      <c r="A2779" s="11" t="s">
        <v>8</v>
      </c>
      <c r="B2779" s="16" t="str">
        <f>'[4]HGAC FS12-23 Metrostar Options'!B1451</f>
        <v>MET0001451</v>
      </c>
      <c r="C2779" s="27" t="s">
        <v>73</v>
      </c>
      <c r="D2779" s="16" t="s">
        <v>83</v>
      </c>
      <c r="E2779" s="15" t="str">
        <f>'[4]HGAC FS12-23 Metrostar Options'!C1451</f>
        <v>LH PTO Ctrl Prog Rkr Actv/High Idle Prewire/Generator Legend</v>
      </c>
      <c r="F2779" s="17">
        <f>'[4]HGAC FS12-23 Metrostar Options'!K1451</f>
        <v>113</v>
      </c>
      <c r="G2779" s="13">
        <v>0.15</v>
      </c>
      <c r="H2779" s="14"/>
    </row>
    <row r="2780" spans="1:8" x14ac:dyDescent="0.35">
      <c r="A2780" s="11" t="s">
        <v>8</v>
      </c>
      <c r="B2780" s="16" t="str">
        <f>'[4]HGAC FS12-23 Metrostar Options'!B1452</f>
        <v>MET0001452</v>
      </c>
      <c r="C2780" s="27" t="s">
        <v>73</v>
      </c>
      <c r="D2780" s="16" t="s">
        <v>83</v>
      </c>
      <c r="E2780" s="15" t="str">
        <f>'[4]HGAC FS12-23 Metrostar Options'!C1452</f>
        <v>LH PTO Ctrl Prog Rkr Actv/High Idle/Generator Legend</v>
      </c>
      <c r="F2780" s="17">
        <f>'[4]HGAC FS12-23 Metrostar Options'!K1452</f>
        <v>0</v>
      </c>
      <c r="G2780" s="13">
        <v>0.15</v>
      </c>
      <c r="H2780" s="14"/>
    </row>
    <row r="2781" spans="1:8" x14ac:dyDescent="0.35">
      <c r="A2781" s="11" t="s">
        <v>8</v>
      </c>
      <c r="B2781" s="16" t="str">
        <f>'[4]HGAC FS12-23 Metrostar Options'!B1453</f>
        <v>MET0001453</v>
      </c>
      <c r="C2781" s="27" t="s">
        <v>73</v>
      </c>
      <c r="D2781" s="16" t="s">
        <v>83</v>
      </c>
      <c r="E2781" s="15" t="str">
        <f>'[4]HGAC FS12-23 Metrostar Options'!C1453</f>
        <v>LH PTO Ctrl Prog Rkr Red Actv</v>
      </c>
      <c r="F2781" s="17">
        <f>'[4]HGAC FS12-23 Metrostar Options'!K1453</f>
        <v>0</v>
      </c>
      <c r="G2781" s="13">
        <v>0.15</v>
      </c>
      <c r="H2781" s="14"/>
    </row>
    <row r="2782" spans="1:8" x14ac:dyDescent="0.35">
      <c r="A2782" s="11" t="s">
        <v>8</v>
      </c>
      <c r="B2782" s="16" t="str">
        <f>'[4]HGAC FS12-23 Metrostar Options'!B1454</f>
        <v>MET0001454</v>
      </c>
      <c r="C2782" s="27" t="s">
        <v>73</v>
      </c>
      <c r="D2782" s="16" t="s">
        <v>83</v>
      </c>
      <c r="E2782" s="15" t="str">
        <f>'[4]HGAC FS12-23 Metrostar Options'!C1454</f>
        <v>LH PTO Ctrl Prog Rkr Red Actv Enabled In Motion</v>
      </c>
      <c r="F2782" s="17">
        <f>'[4]HGAC FS12-23 Metrostar Options'!K1454</f>
        <v>0</v>
      </c>
      <c r="G2782" s="13">
        <v>0.15</v>
      </c>
      <c r="H2782" s="14"/>
    </row>
    <row r="2783" spans="1:8" x14ac:dyDescent="0.35">
      <c r="A2783" s="11" t="s">
        <v>8</v>
      </c>
      <c r="B2783" s="16" t="str">
        <f>'[4]HGAC FS12-23 Metrostar Options'!B1455</f>
        <v>MET0001455</v>
      </c>
      <c r="C2783" s="27" t="s">
        <v>73</v>
      </c>
      <c r="D2783" s="16" t="s">
        <v>83</v>
      </c>
      <c r="E2783" s="15" t="str">
        <f>'[4]HGAC FS12-23 Metrostar Options'!C1455</f>
        <v>LH PTO Ctrl Prog Rkr Red Actv Enabled In Motion Prewire</v>
      </c>
      <c r="F2783" s="17">
        <f>'[4]HGAC FS12-23 Metrostar Options'!K1455</f>
        <v>113</v>
      </c>
      <c r="G2783" s="13">
        <v>0.15</v>
      </c>
      <c r="H2783" s="14"/>
    </row>
    <row r="2784" spans="1:8" x14ac:dyDescent="0.35">
      <c r="A2784" s="11" t="s">
        <v>8</v>
      </c>
      <c r="B2784" s="16" t="str">
        <f>'[4]HGAC FS12-23 Metrostar Options'!B1456</f>
        <v>MET0001456</v>
      </c>
      <c r="C2784" s="27" t="s">
        <v>73</v>
      </c>
      <c r="D2784" s="16" t="s">
        <v>83</v>
      </c>
      <c r="E2784" s="15" t="str">
        <f>'[4]HGAC FS12-23 Metrostar Options'!C1456</f>
        <v>LH PTO Ctrl Prog Rkr Actv w/Harness Pump &amp; Roll Prewire</v>
      </c>
      <c r="F2784" s="17">
        <f>'[4]HGAC FS12-23 Metrostar Options'!K1456</f>
        <v>113</v>
      </c>
      <c r="G2784" s="13">
        <v>0.15</v>
      </c>
      <c r="H2784" s="14"/>
    </row>
    <row r="2785" spans="1:8" x14ac:dyDescent="0.35">
      <c r="A2785" s="11" t="s">
        <v>8</v>
      </c>
      <c r="B2785" s="16" t="str">
        <f>'[4]HGAC FS12-23 Metrostar Options'!B1457</f>
        <v>MET0001457</v>
      </c>
      <c r="C2785" s="27" t="s">
        <v>73</v>
      </c>
      <c r="D2785" s="16" t="s">
        <v>83</v>
      </c>
      <c r="E2785" s="15" t="str">
        <f>'[4]HGAC FS12-23 Metrostar Options'!C1457</f>
        <v>LH PTO Ctrl Prog Rkr Actv w/Neutral</v>
      </c>
      <c r="F2785" s="17">
        <f>'[4]HGAC FS12-23 Metrostar Options'!K1457</f>
        <v>0</v>
      </c>
      <c r="G2785" s="13">
        <v>0.15</v>
      </c>
      <c r="H2785" s="14"/>
    </row>
    <row r="2786" spans="1:8" x14ac:dyDescent="0.35">
      <c r="A2786" s="11" t="s">
        <v>8</v>
      </c>
      <c r="B2786" s="16" t="str">
        <f>'[4]HGAC FS12-23 Metrostar Options'!B1458</f>
        <v>MET0001458</v>
      </c>
      <c r="C2786" s="27" t="s">
        <v>73</v>
      </c>
      <c r="D2786" s="16" t="s">
        <v>83</v>
      </c>
      <c r="E2786" s="15" t="str">
        <f>'[4]HGAC FS12-23 Metrostar Options'!C1458</f>
        <v>LH PTO Ctrl Prog w/Neutral w/Pump Harness</v>
      </c>
      <c r="F2786" s="17">
        <f>'[4]HGAC FS12-23 Metrostar Options'!K1458</f>
        <v>0</v>
      </c>
      <c r="G2786" s="13">
        <v>0.15</v>
      </c>
      <c r="H2786" s="14"/>
    </row>
    <row r="2787" spans="1:8" x14ac:dyDescent="0.35">
      <c r="A2787" s="11" t="s">
        <v>8</v>
      </c>
      <c r="B2787" s="16" t="str">
        <f>'[4]HGAC FS12-23 Metrostar Options'!B1459</f>
        <v>MET0001459</v>
      </c>
      <c r="C2787" s="27" t="s">
        <v>73</v>
      </c>
      <c r="D2787" s="16" t="s">
        <v>83</v>
      </c>
      <c r="E2787" s="15" t="str">
        <f>'[4]HGAC FS12-23 Metrostar Options'!C1459</f>
        <v>LH PTO Ctrl Prog w/Neutral w/Pump Harness Prewire</v>
      </c>
      <c r="F2787" s="17">
        <f>'[4]HGAC FS12-23 Metrostar Options'!K1459</f>
        <v>113</v>
      </c>
      <c r="G2787" s="13">
        <v>0.15</v>
      </c>
      <c r="H2787" s="14"/>
    </row>
    <row r="2788" spans="1:8" x14ac:dyDescent="0.35">
      <c r="A2788" s="11" t="s">
        <v>8</v>
      </c>
      <c r="B2788" s="16" t="str">
        <f>'[4]HGAC FS12-23 Metrostar Options'!B1460</f>
        <v>MET0001460</v>
      </c>
      <c r="C2788" s="27" t="s">
        <v>73</v>
      </c>
      <c r="D2788" s="16" t="s">
        <v>83</v>
      </c>
      <c r="E2788" s="15" t="str">
        <f>'[4]HGAC FS12-23 Metrostar Options'!C1460</f>
        <v>LH PTO Ctrl Prog Actv w/Mode Btn Prewire</v>
      </c>
      <c r="F2788" s="17">
        <f>'[4]HGAC FS12-23 Metrostar Options'!K1460</f>
        <v>113</v>
      </c>
      <c r="G2788" s="13">
        <v>0.15</v>
      </c>
      <c r="H2788" s="14"/>
    </row>
    <row r="2789" spans="1:8" x14ac:dyDescent="0.35">
      <c r="A2789" s="11" t="s">
        <v>8</v>
      </c>
      <c r="B2789" s="16" t="str">
        <f>'[4]HGAC FS12-23 Metrostar Options'!B1461</f>
        <v>MET0001461</v>
      </c>
      <c r="C2789" s="27" t="s">
        <v>73</v>
      </c>
      <c r="D2789" s="16" t="s">
        <v>83</v>
      </c>
      <c r="E2789" s="15" t="str">
        <f>'[4]HGAC FS12-23 Metrostar Options'!C1461</f>
        <v>LH PTO Ctrl Prk Brk Disp Actv</v>
      </c>
      <c r="F2789" s="17">
        <f>'[4]HGAC FS12-23 Metrostar Options'!K1461</f>
        <v>0</v>
      </c>
      <c r="G2789" s="13">
        <v>0.15</v>
      </c>
      <c r="H2789" s="14"/>
    </row>
    <row r="2790" spans="1:8" x14ac:dyDescent="0.35">
      <c r="A2790" s="11" t="s">
        <v>8</v>
      </c>
      <c r="B2790" s="16" t="str">
        <f>'[4]HGAC FS12-23 Metrostar Options'!B1462</f>
        <v>MET0001462</v>
      </c>
      <c r="C2790" s="27" t="s">
        <v>73</v>
      </c>
      <c r="D2790" s="16" t="s">
        <v>83</v>
      </c>
      <c r="E2790" s="15" t="str">
        <f>'[4]HGAC FS12-23 Metrostar Options'!C1462</f>
        <v>LH PTO Ctrl Prk Brk Disp Actv Prewire</v>
      </c>
      <c r="F2790" s="17">
        <f>'[4]HGAC FS12-23 Metrostar Options'!K1462</f>
        <v>113</v>
      </c>
      <c r="G2790" s="13">
        <v>0.15</v>
      </c>
      <c r="H2790" s="14"/>
    </row>
    <row r="2791" spans="1:8" x14ac:dyDescent="0.35">
      <c r="A2791" s="11" t="s">
        <v>8</v>
      </c>
      <c r="B2791" s="16" t="str">
        <f>'[4]HGAC FS12-23 Metrostar Options'!B1463</f>
        <v>MET0001463</v>
      </c>
      <c r="C2791" s="27" t="s">
        <v>73</v>
      </c>
      <c r="D2791" s="16" t="s">
        <v>83</v>
      </c>
      <c r="E2791" s="15" t="str">
        <f>'[4]HGAC FS12-23 Metrostar Options'!C1463</f>
        <v>LH PTO Ctrl Prk Brk Rkr Actv</v>
      </c>
      <c r="F2791" s="17">
        <f>'[4]HGAC FS12-23 Metrostar Options'!K1463</f>
        <v>0</v>
      </c>
      <c r="G2791" s="13">
        <v>0.15</v>
      </c>
      <c r="H2791" s="14"/>
    </row>
    <row r="2792" spans="1:8" x14ac:dyDescent="0.35">
      <c r="A2792" s="11" t="s">
        <v>8</v>
      </c>
      <c r="B2792" s="16" t="str">
        <f>'[4]HGAC FS12-23 Metrostar Options'!B1464</f>
        <v>MET0001464</v>
      </c>
      <c r="C2792" s="27" t="s">
        <v>73</v>
      </c>
      <c r="D2792" s="16" t="s">
        <v>83</v>
      </c>
      <c r="E2792" s="15" t="str">
        <f>'[4]HGAC FS12-23 Metrostar Options'!C1464</f>
        <v>LH PTO Ctrl Prk Brk Rkr Actv Drv Knee Area</v>
      </c>
      <c r="F2792" s="17">
        <f>'[4]HGAC FS12-23 Metrostar Options'!K1464</f>
        <v>0</v>
      </c>
      <c r="G2792" s="13">
        <v>0.15</v>
      </c>
      <c r="H2792" s="14"/>
    </row>
    <row r="2793" spans="1:8" x14ac:dyDescent="0.35">
      <c r="A2793" s="11" t="s">
        <v>8</v>
      </c>
      <c r="B2793" s="16" t="str">
        <f>'[4]HGAC FS12-23 Metrostar Options'!B1465</f>
        <v>MET0001465</v>
      </c>
      <c r="C2793" s="27" t="s">
        <v>73</v>
      </c>
      <c r="D2793" s="16" t="s">
        <v>83</v>
      </c>
      <c r="E2793" s="15" t="str">
        <f>'[4]HGAC FS12-23 Metrostar Options'!C1465</f>
        <v>NO RH PTO Control</v>
      </c>
      <c r="F2793" s="17">
        <f>'[4]HGAC FS12-23 Metrostar Options'!K1465</f>
        <v>0</v>
      </c>
      <c r="G2793" s="13">
        <v>0.15</v>
      </c>
      <c r="H2793" s="14"/>
    </row>
    <row r="2794" spans="1:8" x14ac:dyDescent="0.35">
      <c r="A2794" s="11" t="s">
        <v>8</v>
      </c>
      <c r="B2794" s="16" t="str">
        <f>'[4]HGAC FS12-23 Metrostar Options'!B1466</f>
        <v>MET0001466</v>
      </c>
      <c r="C2794" s="27" t="s">
        <v>73</v>
      </c>
      <c r="D2794" s="16" t="s">
        <v>83</v>
      </c>
      <c r="E2794" s="15" t="str">
        <f>'[4]HGAC FS12-23 Metrostar Options'!C1466</f>
        <v>RH PTO Ctrl Prog Disp Prewire</v>
      </c>
      <c r="F2794" s="17">
        <f>'[4]HGAC FS12-23 Metrostar Options'!K1466</f>
        <v>113</v>
      </c>
      <c r="G2794" s="13">
        <v>0.15</v>
      </c>
      <c r="H2794" s="14"/>
    </row>
    <row r="2795" spans="1:8" x14ac:dyDescent="0.35">
      <c r="A2795" s="11" t="s">
        <v>8</v>
      </c>
      <c r="B2795" s="16" t="str">
        <f>'[4]HGAC FS12-23 Metrostar Options'!B1467</f>
        <v>MET0001467</v>
      </c>
      <c r="C2795" s="27" t="s">
        <v>73</v>
      </c>
      <c r="D2795" s="16" t="s">
        <v>83</v>
      </c>
      <c r="E2795" s="15" t="str">
        <f>'[4]HGAC FS12-23 Metrostar Options'!C1467</f>
        <v>RH PTO Ctrl Prog Rkr Actv</v>
      </c>
      <c r="F2795" s="17">
        <f>'[4]HGAC FS12-23 Metrostar Options'!K1467</f>
        <v>0</v>
      </c>
      <c r="G2795" s="13">
        <v>0.15</v>
      </c>
      <c r="H2795" s="14"/>
    </row>
    <row r="2796" spans="1:8" x14ac:dyDescent="0.35">
      <c r="A2796" s="11" t="s">
        <v>8</v>
      </c>
      <c r="B2796" s="16" t="str">
        <f>'[4]HGAC FS12-23 Metrostar Options'!B1468</f>
        <v>MET0001468</v>
      </c>
      <c r="C2796" s="27" t="s">
        <v>73</v>
      </c>
      <c r="D2796" s="16" t="s">
        <v>83</v>
      </c>
      <c r="E2796" s="15" t="str">
        <f>'[4]HGAC FS12-23 Metrostar Options'!C1468</f>
        <v>RH PTO Ctrl Prog Rkr Actv/Aerial Legend</v>
      </c>
      <c r="F2796" s="17">
        <f>'[4]HGAC FS12-23 Metrostar Options'!K1468</f>
        <v>0</v>
      </c>
      <c r="G2796" s="13">
        <v>0.15</v>
      </c>
      <c r="H2796" s="14"/>
    </row>
    <row r="2797" spans="1:8" x14ac:dyDescent="0.35">
      <c r="A2797" s="11" t="s">
        <v>8</v>
      </c>
      <c r="B2797" s="16" t="str">
        <f>'[4]HGAC FS12-23 Metrostar Options'!B1469</f>
        <v>MET0001469</v>
      </c>
      <c r="C2797" s="27" t="s">
        <v>73</v>
      </c>
      <c r="D2797" s="16" t="s">
        <v>83</v>
      </c>
      <c r="E2797" s="15" t="str">
        <f>'[4]HGAC FS12-23 Metrostar Options'!C1469</f>
        <v>RH PTO Ctrl Prog Disp Actv</v>
      </c>
      <c r="F2797" s="17">
        <f>'[4]HGAC FS12-23 Metrostar Options'!K1469</f>
        <v>0</v>
      </c>
      <c r="G2797" s="13">
        <v>0.15</v>
      </c>
      <c r="H2797" s="14"/>
    </row>
    <row r="2798" spans="1:8" x14ac:dyDescent="0.35">
      <c r="A2798" s="11" t="s">
        <v>8</v>
      </c>
      <c r="B2798" s="16" t="str">
        <f>'[4]HGAC FS12-23 Metrostar Options'!B1470</f>
        <v>MET0001470</v>
      </c>
      <c r="C2798" s="27" t="s">
        <v>73</v>
      </c>
      <c r="D2798" s="16" t="s">
        <v>83</v>
      </c>
      <c r="E2798" s="15" t="str">
        <f>'[4]HGAC FS12-23 Metrostar Options'!C1470</f>
        <v>RH PTO Ctrl Prog w/Neutral w/Pump Harness</v>
      </c>
      <c r="F2798" s="17">
        <f>'[4]HGAC FS12-23 Metrostar Options'!K1470</f>
        <v>0</v>
      </c>
      <c r="G2798" s="13">
        <v>0.15</v>
      </c>
      <c r="H2798" s="14"/>
    </row>
    <row r="2799" spans="1:8" x14ac:dyDescent="0.35">
      <c r="A2799" s="11" t="s">
        <v>8</v>
      </c>
      <c r="B2799" s="16" t="str">
        <f>'[4]HGAC FS12-23 Metrostar Options'!B1471</f>
        <v>MET0001471</v>
      </c>
      <c r="C2799" s="27" t="s">
        <v>73</v>
      </c>
      <c r="D2799" s="16" t="s">
        <v>83</v>
      </c>
      <c r="E2799" s="15" t="str">
        <f>'[4]HGAC FS12-23 Metrostar Options'!C1471</f>
        <v>RH PTO Ctrl Prk Brk Actv Prewire</v>
      </c>
      <c r="F2799" s="17">
        <f>'[4]HGAC FS12-23 Metrostar Options'!K1471</f>
        <v>113</v>
      </c>
      <c r="G2799" s="13">
        <v>0.15</v>
      </c>
      <c r="H2799" s="14"/>
    </row>
    <row r="2800" spans="1:8" x14ac:dyDescent="0.35">
      <c r="A2800" s="11" t="s">
        <v>8</v>
      </c>
      <c r="B2800" s="16" t="str">
        <f>'[4]HGAC FS12-23 Metrostar Options'!B1472</f>
        <v>MET0001472</v>
      </c>
      <c r="C2800" s="27" t="s">
        <v>73</v>
      </c>
      <c r="D2800" s="16" t="s">
        <v>83</v>
      </c>
      <c r="E2800" s="15" t="str">
        <f>'[4]HGAC FS12-23 Metrostar Options'!C1472</f>
        <v>RH PTO Ctrl Prog w/Neutral w/Pump Harness Prewire</v>
      </c>
      <c r="F2800" s="17">
        <f>'[4]HGAC FS12-23 Metrostar Options'!K1472</f>
        <v>113</v>
      </c>
      <c r="G2800" s="13">
        <v>0.15</v>
      </c>
      <c r="H2800" s="14"/>
    </row>
    <row r="2801" spans="1:8" x14ac:dyDescent="0.35">
      <c r="A2801" s="11" t="s">
        <v>8</v>
      </c>
      <c r="B2801" s="16" t="str">
        <f>'[4]HGAC FS12-23 Metrostar Options'!B1473</f>
        <v>MET0001473</v>
      </c>
      <c r="C2801" s="27" t="s">
        <v>73</v>
      </c>
      <c r="D2801" s="16" t="s">
        <v>83</v>
      </c>
      <c r="E2801" s="15" t="str">
        <f>'[4]HGAC FS12-23 Metrostar Options'!C1473</f>
        <v>RH PTO Ctrl Prk Brk Rkr Actv Air Conditioning Legend</v>
      </c>
      <c r="F2801" s="17">
        <f>'[4]HGAC FS12-23 Metrostar Options'!K1473</f>
        <v>0</v>
      </c>
      <c r="G2801" s="13">
        <v>0.15</v>
      </c>
      <c r="H2801" s="14"/>
    </row>
    <row r="2802" spans="1:8" x14ac:dyDescent="0.35">
      <c r="A2802" s="11" t="s">
        <v>8</v>
      </c>
      <c r="B2802" s="16" t="str">
        <f>'[4]HGAC FS12-23 Metrostar Options'!B1474</f>
        <v>MET0001474</v>
      </c>
      <c r="C2802" s="27" t="s">
        <v>73</v>
      </c>
      <c r="D2802" s="16" t="s">
        <v>83</v>
      </c>
      <c r="E2802" s="15" t="str">
        <f>'[4]HGAC FS12-23 Metrostar Options'!C1474</f>
        <v>RH PTO Ctrl Prk Brk Rkr Actv</v>
      </c>
      <c r="F2802" s="17">
        <f>'[4]HGAC FS12-23 Metrostar Options'!K1474</f>
        <v>0</v>
      </c>
      <c r="G2802" s="13">
        <v>0.15</v>
      </c>
      <c r="H2802" s="14"/>
    </row>
    <row r="2803" spans="1:8" x14ac:dyDescent="0.35">
      <c r="A2803" s="11" t="s">
        <v>8</v>
      </c>
      <c r="B2803" s="16" t="str">
        <f>'[4]HGAC FS12-23 Metrostar Options'!B1475</f>
        <v>MET0001475</v>
      </c>
      <c r="C2803" s="27" t="s">
        <v>73</v>
      </c>
      <c r="D2803" s="16" t="s">
        <v>83</v>
      </c>
      <c r="E2803" s="15" t="str">
        <f>'[4]HGAC FS12-23 Metrostar Options'!C1475</f>
        <v>RH PTO Ctrl Prk Brk Rkr Actv/Pump Legend</v>
      </c>
      <c r="F2803" s="17">
        <f>'[4]HGAC FS12-23 Metrostar Options'!K1475</f>
        <v>0</v>
      </c>
      <c r="G2803" s="13">
        <v>0.15</v>
      </c>
      <c r="H2803" s="14"/>
    </row>
    <row r="2804" spans="1:8" x14ac:dyDescent="0.35">
      <c r="A2804" s="11" t="s">
        <v>8</v>
      </c>
      <c r="B2804" s="16" t="str">
        <f>'[4]HGAC FS12-23 Metrostar Options'!B1476</f>
        <v>MET0001476</v>
      </c>
      <c r="C2804" s="27" t="s">
        <v>73</v>
      </c>
      <c r="D2804" s="16" t="s">
        <v>83</v>
      </c>
      <c r="E2804" s="15" t="str">
        <f>'[4]HGAC FS12-23 Metrostar Options'!C1476</f>
        <v>RH PTO Ctrl Prk Brk Rkr Actv Generator Legend</v>
      </c>
      <c r="F2804" s="17">
        <f>'[4]HGAC FS12-23 Metrostar Options'!K1476</f>
        <v>0</v>
      </c>
      <c r="G2804" s="13">
        <v>0.15</v>
      </c>
      <c r="H2804" s="14"/>
    </row>
    <row r="2805" spans="1:8" x14ac:dyDescent="0.35">
      <c r="A2805" s="11" t="s">
        <v>8</v>
      </c>
      <c r="B2805" s="16" t="str">
        <f>'[4]HGAC FS12-23 Metrostar Options'!B1477</f>
        <v>MET0001477</v>
      </c>
      <c r="C2805" s="27" t="s">
        <v>73</v>
      </c>
      <c r="D2805" s="16" t="s">
        <v>83</v>
      </c>
      <c r="E2805" s="15" t="str">
        <f>'[4]HGAC FS12-23 Metrostar Options'!C1477</f>
        <v>RH PTO Ctrl Prk Brk Disp Actv</v>
      </c>
      <c r="F2805" s="17">
        <f>'[4]HGAC FS12-23 Metrostar Options'!K1477</f>
        <v>0</v>
      </c>
      <c r="G2805" s="13">
        <v>0.15</v>
      </c>
      <c r="H2805" s="14"/>
    </row>
    <row r="2806" spans="1:8" x14ac:dyDescent="0.35">
      <c r="A2806" s="11" t="s">
        <v>8</v>
      </c>
      <c r="B2806" s="16" t="str">
        <f>'[4]HGAC FS12-23 Metrostar Options'!B1478</f>
        <v>MET0001478</v>
      </c>
      <c r="C2806" s="27" t="s">
        <v>73</v>
      </c>
      <c r="D2806" s="16" t="s">
        <v>83</v>
      </c>
      <c r="E2806" s="15" t="str">
        <f>'[4]HGAC FS12-23 Metrostar Options'!C1478</f>
        <v>RH PTO Ctrl Prk Brk Disp Actv Prewire</v>
      </c>
      <c r="F2806" s="17">
        <f>'[4]HGAC FS12-23 Metrostar Options'!K1478</f>
        <v>113</v>
      </c>
      <c r="G2806" s="13">
        <v>0.15</v>
      </c>
      <c r="H2806" s="14"/>
    </row>
    <row r="2807" spans="1:8" x14ac:dyDescent="0.35">
      <c r="A2807" s="11" t="s">
        <v>8</v>
      </c>
      <c r="B2807" s="16" t="str">
        <f>'[4]HGAC FS12-23 Metrostar Options'!B1479</f>
        <v>MET0001479</v>
      </c>
      <c r="C2807" s="27" t="s">
        <v>73</v>
      </c>
      <c r="D2807" s="16" t="s">
        <v>83</v>
      </c>
      <c r="E2807" s="15" t="str">
        <f>'[4]HGAC FS12-23 Metrostar Options'!C1479</f>
        <v>RH PTO Ctrl Rkr Actv Generator Legend</v>
      </c>
      <c r="F2807" s="17">
        <f>'[4]HGAC FS12-23 Metrostar Options'!K1479</f>
        <v>0</v>
      </c>
      <c r="G2807" s="13">
        <v>0.15</v>
      </c>
      <c r="H2807" s="14"/>
    </row>
    <row r="2808" spans="1:8" x14ac:dyDescent="0.35">
      <c r="A2808" s="11" t="s">
        <v>8</v>
      </c>
      <c r="B2808" s="16" t="str">
        <f>'[4]HGAC FS12-23 Metrostar Options'!B1480</f>
        <v>MET0001480</v>
      </c>
      <c r="C2808" s="27" t="s">
        <v>73</v>
      </c>
      <c r="D2808" s="16" t="s">
        <v>83</v>
      </c>
      <c r="E2808" s="15" t="str">
        <f>'[4]HGAC FS12-23 Metrostar Options'!C1480</f>
        <v>RH PTO Ctrl Rkr Actv Air Conditioning Legend</v>
      </c>
      <c r="F2808" s="17">
        <f>'[4]HGAC FS12-23 Metrostar Options'!K1480</f>
        <v>0</v>
      </c>
      <c r="G2808" s="13">
        <v>0.15</v>
      </c>
      <c r="H2808" s="14"/>
    </row>
    <row r="2809" spans="1:8" x14ac:dyDescent="0.35">
      <c r="A2809" s="11" t="s">
        <v>8</v>
      </c>
      <c r="B2809" s="16" t="str">
        <f>'[4]HGAC FS12-23 Metrostar Options'!B1481</f>
        <v>MET0001481</v>
      </c>
      <c r="C2809" s="27" t="s">
        <v>73</v>
      </c>
      <c r="D2809" s="16" t="s">
        <v>83</v>
      </c>
      <c r="E2809" s="15" t="str">
        <f>'[4]HGAC FS12-23 Metrostar Options'!C1481</f>
        <v>NO PTO Programming</v>
      </c>
      <c r="F2809" s="17">
        <f>'[4]HGAC FS12-23 Metrostar Options'!K1481</f>
        <v>0</v>
      </c>
      <c r="G2809" s="13">
        <v>0.15</v>
      </c>
      <c r="H2809" s="14"/>
    </row>
    <row r="2810" spans="1:8" x14ac:dyDescent="0.35">
      <c r="A2810" s="11" t="s">
        <v>8</v>
      </c>
      <c r="B2810" s="16" t="str">
        <f>'[4]HGAC FS12-23 Metrostar Options'!B1482</f>
        <v>MET0001482</v>
      </c>
      <c r="C2810" s="27" t="s">
        <v>73</v>
      </c>
      <c r="D2810" s="16" t="s">
        <v>83</v>
      </c>
      <c r="E2810" s="15" t="str">
        <f>'[4]HGAC FS12-23 Metrostar Options'!C1482</f>
        <v>PTO Programming Engine Engage 0900/Oper 1100 Transmission Engage 250/Oper 300</v>
      </c>
      <c r="F2810" s="17">
        <f>'[4]HGAC FS12-23 Metrostar Options'!K1482</f>
        <v>249</v>
      </c>
      <c r="G2810" s="13">
        <v>0.15</v>
      </c>
      <c r="H2810" s="14"/>
    </row>
    <row r="2811" spans="1:8" x14ac:dyDescent="0.35">
      <c r="A2811" s="11" t="s">
        <v>8</v>
      </c>
      <c r="B2811" s="16" t="str">
        <f>'[4]HGAC FS12-23 Metrostar Options'!B1483</f>
        <v>MET0001483</v>
      </c>
      <c r="C2811" s="27" t="s">
        <v>73</v>
      </c>
      <c r="D2811" s="16" t="s">
        <v>83</v>
      </c>
      <c r="E2811" s="15" t="str">
        <f>'[4]HGAC FS12-23 Metrostar Options'!C1483</f>
        <v>PTO Programming Engine Engage 0900/Oper 1300 Transmission Engage 250/Oper 300</v>
      </c>
      <c r="F2811" s="17">
        <f>'[4]HGAC FS12-23 Metrostar Options'!K1483</f>
        <v>106</v>
      </c>
      <c r="G2811" s="13">
        <v>0.15</v>
      </c>
      <c r="H2811" s="14"/>
    </row>
    <row r="2812" spans="1:8" x14ac:dyDescent="0.35">
      <c r="A2812" s="11" t="s">
        <v>8</v>
      </c>
      <c r="B2812" s="16" t="str">
        <f>'[4]HGAC FS12-23 Metrostar Options'!B1484</f>
        <v>MET0001484</v>
      </c>
      <c r="C2812" s="27" t="s">
        <v>73</v>
      </c>
      <c r="D2812" s="16" t="s">
        <v>83</v>
      </c>
      <c r="E2812" s="15" t="str">
        <f>'[4]HGAC FS12-23 Metrostar Options'!C1484</f>
        <v>PTO Programming Engine Engage 0900/Oper 1440 Transmission Engage 250/Oper 300</v>
      </c>
      <c r="F2812" s="17">
        <f>'[4]HGAC FS12-23 Metrostar Options'!K1484</f>
        <v>106</v>
      </c>
      <c r="G2812" s="13">
        <v>0.15</v>
      </c>
      <c r="H2812" s="14"/>
    </row>
    <row r="2813" spans="1:8" x14ac:dyDescent="0.35">
      <c r="A2813" s="11" t="s">
        <v>8</v>
      </c>
      <c r="B2813" s="16" t="str">
        <f>'[4]HGAC FS12-23 Metrostar Options'!B1485</f>
        <v>MET0001485</v>
      </c>
      <c r="C2813" s="27" t="s">
        <v>73</v>
      </c>
      <c r="D2813" s="16" t="s">
        <v>83</v>
      </c>
      <c r="E2813" s="15" t="str">
        <f>'[4]HGAC FS12-23 Metrostar Options'!C1485</f>
        <v>PTO Programming Engine Engage 0900/Oper 1600 Transmission Engage 250/Oper 300</v>
      </c>
      <c r="F2813" s="17">
        <f>'[4]HGAC FS12-23 Metrostar Options'!K1485</f>
        <v>249</v>
      </c>
      <c r="G2813" s="13">
        <v>0.15</v>
      </c>
      <c r="H2813" s="14"/>
    </row>
    <row r="2814" spans="1:8" x14ac:dyDescent="0.35">
      <c r="A2814" s="11" t="s">
        <v>8</v>
      </c>
      <c r="B2814" s="16" t="str">
        <f>'[4]HGAC FS12-23 Metrostar Options'!B1486</f>
        <v>MET0001486</v>
      </c>
      <c r="C2814" s="27" t="s">
        <v>73</v>
      </c>
      <c r="D2814" s="16" t="s">
        <v>83</v>
      </c>
      <c r="E2814" s="15" t="str">
        <f>'[4]HGAC FS12-23 Metrostar Options'!C1486</f>
        <v>PTO Programming Engine Engage 0900/Oper 2000 Transmission Engage 250/Oper 300</v>
      </c>
      <c r="F2814" s="17">
        <f>'[4]HGAC FS12-23 Metrostar Options'!K1486</f>
        <v>249</v>
      </c>
      <c r="G2814" s="13">
        <v>0.15</v>
      </c>
      <c r="H2814" s="14"/>
    </row>
    <row r="2815" spans="1:8" x14ac:dyDescent="0.35">
      <c r="A2815" s="11" t="s">
        <v>8</v>
      </c>
      <c r="B2815" s="16" t="str">
        <f>'[4]HGAC FS12-23 Metrostar Options'!B1487</f>
        <v>MET0001487</v>
      </c>
      <c r="C2815" s="27" t="s">
        <v>73</v>
      </c>
      <c r="D2815" s="16" t="s">
        <v>83</v>
      </c>
      <c r="E2815" s="15" t="str">
        <f>'[4]HGAC FS12-23 Metrostar Options'!C1487</f>
        <v>PTO Programming Engine Engage 0900/Oper 2050 Transmission Engage 250/Oper 300</v>
      </c>
      <c r="F2815" s="17">
        <f>'[4]HGAC FS12-23 Metrostar Options'!K1487</f>
        <v>249</v>
      </c>
      <c r="G2815" s="13">
        <v>0.15</v>
      </c>
      <c r="H2815" s="14"/>
    </row>
    <row r="2816" spans="1:8" x14ac:dyDescent="0.35">
      <c r="A2816" s="11" t="s">
        <v>8</v>
      </c>
      <c r="B2816" s="16" t="str">
        <f>'[4]HGAC FS12-23 Metrostar Options'!B1488</f>
        <v>MET0001488</v>
      </c>
      <c r="C2816" s="27" t="s">
        <v>73</v>
      </c>
      <c r="D2816" s="16" t="s">
        <v>83</v>
      </c>
      <c r="E2816" s="15" t="str">
        <f>'[4]HGAC FS12-23 Metrostar Options'!C1488</f>
        <v>PTO Programming Engine Engage 0900/Oper 2100 Transmission Engage 250/Oper 5000</v>
      </c>
      <c r="F2816" s="17">
        <f>'[4]HGAC FS12-23 Metrostar Options'!K1488</f>
        <v>1037</v>
      </c>
      <c r="G2816" s="13">
        <v>0.15</v>
      </c>
      <c r="H2816" s="14"/>
    </row>
    <row r="2817" spans="1:8" x14ac:dyDescent="0.35">
      <c r="A2817" s="11" t="s">
        <v>8</v>
      </c>
      <c r="B2817" s="16" t="str">
        <f>'[4]HGAC FS12-23 Metrostar Options'!B1489</f>
        <v>MET0001489</v>
      </c>
      <c r="C2817" s="27" t="s">
        <v>73</v>
      </c>
      <c r="D2817" s="16" t="s">
        <v>83</v>
      </c>
      <c r="E2817" s="15" t="str">
        <f>'[4]HGAC FS12-23 Metrostar Options'!C1489</f>
        <v>PTO Programming Engine Engage 0900/Oper 2200 Transmission Engage 250/Oper 300</v>
      </c>
      <c r="F2817" s="17">
        <f>'[4]HGAC FS12-23 Metrostar Options'!K1489</f>
        <v>249</v>
      </c>
      <c r="G2817" s="13">
        <v>0.15</v>
      </c>
      <c r="H2817" s="14"/>
    </row>
    <row r="2818" spans="1:8" x14ac:dyDescent="0.35">
      <c r="A2818" s="11" t="s">
        <v>8</v>
      </c>
      <c r="B2818" s="16" t="str">
        <f>'[4]HGAC FS12-23 Metrostar Options'!B1490</f>
        <v>MET0001490</v>
      </c>
      <c r="C2818" s="27" t="s">
        <v>73</v>
      </c>
      <c r="D2818" s="16" t="s">
        <v>83</v>
      </c>
      <c r="E2818" s="15" t="str">
        <f>'[4]HGAC FS12-23 Metrostar Options'!C1490</f>
        <v>PTO Programming Engine Engage 0900/Oper 3000 Transmission Engage 250/Oper 300</v>
      </c>
      <c r="F2818" s="17">
        <f>'[4]HGAC FS12-23 Metrostar Options'!K1490</f>
        <v>249</v>
      </c>
      <c r="G2818" s="13">
        <v>0.15</v>
      </c>
      <c r="H2818" s="14"/>
    </row>
    <row r="2819" spans="1:8" x14ac:dyDescent="0.35">
      <c r="A2819" s="11" t="s">
        <v>8</v>
      </c>
      <c r="B2819" s="16" t="str">
        <f>'[4]HGAC FS12-23 Metrostar Options'!B1491</f>
        <v>MET0001491</v>
      </c>
      <c r="C2819" s="27" t="s">
        <v>73</v>
      </c>
      <c r="D2819" s="16" t="s">
        <v>83</v>
      </c>
      <c r="E2819" s="15" t="str">
        <f>'[4]HGAC FS12-23 Metrostar Options'!C1491</f>
        <v>PTO Programming Engine Engage 0900/Oper 4000 Transmission Engage 250/Oper 300</v>
      </c>
      <c r="F2819" s="17">
        <f>'[4]HGAC FS12-23 Metrostar Options'!K1491</f>
        <v>0</v>
      </c>
      <c r="G2819" s="13">
        <v>0.15</v>
      </c>
      <c r="H2819" s="14"/>
    </row>
    <row r="2820" spans="1:8" x14ac:dyDescent="0.35">
      <c r="A2820" s="11" t="s">
        <v>8</v>
      </c>
      <c r="B2820" s="16" t="str">
        <f>'[4]HGAC FS12-23 Metrostar Options'!B1492</f>
        <v>MET0001492</v>
      </c>
      <c r="C2820" s="27" t="s">
        <v>73</v>
      </c>
      <c r="D2820" s="16" t="s">
        <v>83</v>
      </c>
      <c r="E2820" s="15" t="str">
        <f>'[4]HGAC FS12-23 Metrostar Options'!C1492</f>
        <v>PTO Programming Engine Engage 0900/Oper 4000 Transmission Engage 250/Oper 5000</v>
      </c>
      <c r="F2820" s="17">
        <f>'[4]HGAC FS12-23 Metrostar Options'!K1492</f>
        <v>1037</v>
      </c>
      <c r="G2820" s="13">
        <v>0.15</v>
      </c>
      <c r="H2820" s="14"/>
    </row>
    <row r="2821" spans="1:8" x14ac:dyDescent="0.35">
      <c r="A2821" s="11" t="s">
        <v>8</v>
      </c>
      <c r="B2821" s="16" t="str">
        <f>'[4]HGAC FS12-23 Metrostar Options'!B1493</f>
        <v>MET0001493</v>
      </c>
      <c r="C2821" s="27" t="s">
        <v>73</v>
      </c>
      <c r="D2821" s="16" t="s">
        <v>83</v>
      </c>
      <c r="E2821" s="15" t="str">
        <f>'[4]HGAC FS12-23 Metrostar Options'!C1493</f>
        <v>NO PTO Clearance</v>
      </c>
      <c r="F2821" s="17">
        <f>'[4]HGAC FS12-23 Metrostar Options'!K1493</f>
        <v>0</v>
      </c>
      <c r="G2821" s="13">
        <v>0.15</v>
      </c>
      <c r="H2821" s="14"/>
    </row>
    <row r="2822" spans="1:8" x14ac:dyDescent="0.35">
      <c r="A2822" s="11" t="s">
        <v>8</v>
      </c>
      <c r="B2822" s="16" t="str">
        <f>'[4]HGAC FS12-23 Metrostar Options'!B1494</f>
        <v>MET0001494</v>
      </c>
      <c r="C2822" s="27" t="s">
        <v>73</v>
      </c>
      <c r="D2822" s="16" t="s">
        <v>83</v>
      </c>
      <c r="E2822" s="15" t="str">
        <f>'[4]HGAC FS12-23 Metrostar Options'!C1494</f>
        <v>PTO Clearance Cab Floor Pocket Floor Mat 3.0"H X 41.0"W Thru Rearwall</v>
      </c>
      <c r="F2822" s="17">
        <f>'[4]HGAC FS12-23 Metrostar Options'!K1494</f>
        <v>6126</v>
      </c>
      <c r="G2822" s="13">
        <v>0.15</v>
      </c>
      <c r="H2822" s="14"/>
    </row>
    <row r="2823" spans="1:8" x14ac:dyDescent="0.35">
      <c r="A2823" s="11" t="s">
        <v>8</v>
      </c>
      <c r="B2823" s="16" t="str">
        <f>'[4]HGAC FS12-23 Metrostar Options'!B1495</f>
        <v>MET0001495</v>
      </c>
      <c r="C2823" s="27" t="s">
        <v>73</v>
      </c>
      <c r="D2823" s="16" t="s">
        <v>83</v>
      </c>
      <c r="E2823" s="15" t="str">
        <f>'[4]HGAC FS12-23 Metrostar Options'!C1495</f>
        <v>Driveline MSI 1710 w/Meritor U-Joints w/Thrust Washers</v>
      </c>
      <c r="F2823" s="17">
        <f>'[4]HGAC FS12-23 Metrostar Options'!K1495</f>
        <v>0</v>
      </c>
      <c r="G2823" s="13">
        <v>0.15</v>
      </c>
      <c r="H2823" s="14"/>
    </row>
    <row r="2824" spans="1:8" x14ac:dyDescent="0.35">
      <c r="A2824" s="11" t="s">
        <v>8</v>
      </c>
      <c r="B2824" s="16" t="str">
        <f>'[4]HGAC FS12-23 Metrostar Options'!B1496</f>
        <v>MET0001496</v>
      </c>
      <c r="C2824" s="27" t="s">
        <v>73</v>
      </c>
      <c r="D2824" s="16" t="s">
        <v>83</v>
      </c>
      <c r="E2824" s="15" t="str">
        <f>'[4]HGAC FS12-23 Metrostar Options'!C1496</f>
        <v>Driveline Spicer 1710</v>
      </c>
      <c r="F2824" s="17">
        <f>'[4]HGAC FS12-23 Metrostar Options'!K1496</f>
        <v>-166</v>
      </c>
      <c r="G2824" s="13">
        <v>0.15</v>
      </c>
      <c r="H2824" s="14"/>
    </row>
    <row r="2825" spans="1:8" x14ac:dyDescent="0.35">
      <c r="A2825" s="11" t="s">
        <v>8</v>
      </c>
      <c r="B2825" s="16" t="str">
        <f>'[4]HGAC FS12-23 Metrostar Options'!B1497</f>
        <v>MET0001497</v>
      </c>
      <c r="C2825" s="27" t="s">
        <v>73</v>
      </c>
      <c r="D2825" s="16" t="s">
        <v>83</v>
      </c>
      <c r="E2825" s="15" t="str">
        <f>'[4]HGAC FS12-23 Metrostar Options'!C1497</f>
        <v>Driveline MSI 1710 w/Meritor U-Joints w/Thrust Washers w/Half Round Yokes</v>
      </c>
      <c r="F2825" s="17">
        <f>'[4]HGAC FS12-23 Metrostar Options'!K1497</f>
        <v>867</v>
      </c>
      <c r="G2825" s="13">
        <v>0.15</v>
      </c>
      <c r="H2825" s="14"/>
    </row>
    <row r="2826" spans="1:8" x14ac:dyDescent="0.35">
      <c r="A2826" s="11" t="s">
        <v>8</v>
      </c>
      <c r="B2826" s="16" t="str">
        <f>'[4]HGAC FS12-23 Metrostar Options'!B1498</f>
        <v>MET0001498</v>
      </c>
      <c r="C2826" s="27" t="s">
        <v>73</v>
      </c>
      <c r="D2826" s="16" t="s">
        <v>83</v>
      </c>
      <c r="E2826" s="15" t="str">
        <f>'[4]HGAC FS12-23 Metrostar Options'!C1498</f>
        <v>Driveline MSI 1710 w/Half Round Yokes</v>
      </c>
      <c r="F2826" s="17">
        <f>'[4]HGAC FS12-23 Metrostar Options'!K1498</f>
        <v>867</v>
      </c>
      <c r="G2826" s="13">
        <v>0.15</v>
      </c>
      <c r="H2826" s="14"/>
    </row>
    <row r="2827" spans="1:8" x14ac:dyDescent="0.35">
      <c r="A2827" s="11" t="s">
        <v>8</v>
      </c>
      <c r="B2827" s="16" t="str">
        <f>'[4]HGAC FS12-23 Metrostar Options'!B1499</f>
        <v>MET0001499</v>
      </c>
      <c r="C2827" s="27" t="s">
        <v>73</v>
      </c>
      <c r="D2827" s="16" t="s">
        <v>83</v>
      </c>
      <c r="E2827" s="15" t="str">
        <f>'[4]HGAC FS12-23 Metrostar Options'!C1499</f>
        <v>Driveline MSI 1710/1610 w/Meritor U-Joints w/Thrust Washers</v>
      </c>
      <c r="F2827" s="17">
        <f>'[4]HGAC FS12-23 Metrostar Options'!K1499</f>
        <v>319</v>
      </c>
      <c r="G2827" s="13">
        <v>0.15</v>
      </c>
      <c r="H2827" s="14"/>
    </row>
    <row r="2828" spans="1:8" x14ac:dyDescent="0.35">
      <c r="A2828" s="11" t="s">
        <v>8</v>
      </c>
      <c r="B2828" s="16" t="str">
        <f>'[4]HGAC FS12-23 Metrostar Options'!B1500</f>
        <v>MET0001500</v>
      </c>
      <c r="C2828" s="27" t="s">
        <v>73</v>
      </c>
      <c r="D2828" s="16" t="s">
        <v>83</v>
      </c>
      <c r="E2828" s="15" t="str">
        <f>'[4]HGAC FS12-23 Metrostar Options'!C1500</f>
        <v>Driveline Spicer 1710/1610</v>
      </c>
      <c r="F2828" s="17">
        <f>'[4]HGAC FS12-23 Metrostar Options'!K1500</f>
        <v>153</v>
      </c>
      <c r="G2828" s="13">
        <v>0.15</v>
      </c>
      <c r="H2828" s="14"/>
    </row>
    <row r="2829" spans="1:8" x14ac:dyDescent="0.35">
      <c r="A2829" s="11" t="s">
        <v>8</v>
      </c>
      <c r="B2829" s="16" t="str">
        <f>'[4]HGAC FS12-23 Metrostar Options'!B1501</f>
        <v>MET0001501</v>
      </c>
      <c r="C2829" s="27" t="s">
        <v>73</v>
      </c>
      <c r="D2829" s="16" t="s">
        <v>83</v>
      </c>
      <c r="E2829" s="15" t="str">
        <f>'[4]HGAC FS12-23 Metrostar Options'!C1501</f>
        <v>Driveline Spicer 1810</v>
      </c>
      <c r="F2829" s="17">
        <f>'[4]HGAC FS12-23 Metrostar Options'!K1501</f>
        <v>118</v>
      </c>
      <c r="G2829" s="13">
        <v>0.15</v>
      </c>
      <c r="H2829" s="14"/>
    </row>
    <row r="2830" spans="1:8" x14ac:dyDescent="0.35">
      <c r="A2830" s="11" t="s">
        <v>8</v>
      </c>
      <c r="B2830" s="16" t="str">
        <f>'[4]HGAC FS12-23 Metrostar Options'!B1502</f>
        <v>MET0001502</v>
      </c>
      <c r="C2830" s="27" t="s">
        <v>73</v>
      </c>
      <c r="D2830" s="16" t="s">
        <v>83</v>
      </c>
      <c r="E2830" s="15" t="str">
        <f>'[4]HGAC FS12-23 Metrostar Options'!C1502</f>
        <v>Driveline MSI 1810 w/Meritor U-Joints w/Thrust Washers</v>
      </c>
      <c r="F2830" s="17">
        <f>'[4]HGAC FS12-23 Metrostar Options'!K1502</f>
        <v>703</v>
      </c>
      <c r="G2830" s="13">
        <v>0.15</v>
      </c>
      <c r="H2830" s="14"/>
    </row>
    <row r="2831" spans="1:8" x14ac:dyDescent="0.35">
      <c r="A2831" s="11" t="s">
        <v>8</v>
      </c>
      <c r="B2831" s="16" t="str">
        <f>'[4]HGAC FS12-23 Metrostar Options'!B1503</f>
        <v>MET0001503</v>
      </c>
      <c r="C2831" s="27" t="s">
        <v>73</v>
      </c>
      <c r="D2831" s="16" t="s">
        <v>83</v>
      </c>
      <c r="E2831" s="15" t="str">
        <f>'[4]HGAC FS12-23 Metrostar Options'!C1503</f>
        <v>Driveline MSI 1810 w/Meritor U-Joints w/Thrust Washers w/Half Round Yokes</v>
      </c>
      <c r="F2831" s="17">
        <f>'[4]HGAC FS12-23 Metrostar Options'!K1503</f>
        <v>1255</v>
      </c>
      <c r="G2831" s="13">
        <v>0.15</v>
      </c>
      <c r="H2831" s="14"/>
    </row>
    <row r="2832" spans="1:8" x14ac:dyDescent="0.35">
      <c r="A2832" s="11" t="s">
        <v>8</v>
      </c>
      <c r="B2832" s="16" t="str">
        <f>'[4]HGAC FS12-23 Metrostar Options'!B1504</f>
        <v>MET0001504</v>
      </c>
      <c r="C2832" s="27" t="s">
        <v>73</v>
      </c>
      <c r="D2832" s="16" t="s">
        <v>83</v>
      </c>
      <c r="E2832" s="15" t="str">
        <f>'[4]HGAC FS12-23 Metrostar Options'!C1504</f>
        <v>Driveline MSI 1810/1710 w/Meritor U-Joints w/Thrust Washers</v>
      </c>
      <c r="F2832" s="17">
        <f>'[4]HGAC FS12-23 Metrostar Options'!K1504</f>
        <v>703</v>
      </c>
      <c r="G2832" s="13">
        <v>0.15</v>
      </c>
      <c r="H2832" s="14"/>
    </row>
    <row r="2833" spans="1:8" x14ac:dyDescent="0.35">
      <c r="A2833" s="11" t="s">
        <v>8</v>
      </c>
      <c r="B2833" s="16" t="str">
        <f>'[4]HGAC FS12-23 Metrostar Options'!B1505</f>
        <v>MET0001505</v>
      </c>
      <c r="C2833" s="27" t="s">
        <v>73</v>
      </c>
      <c r="D2833" s="16" t="s">
        <v>83</v>
      </c>
      <c r="E2833" s="15" t="str">
        <f>'[4]HGAC FS12-23 Metrostar Options'!C1505</f>
        <v>Driveline Spicer 1810/1710</v>
      </c>
      <c r="F2833" s="17">
        <f>'[4]HGAC FS12-23 Metrostar Options'!K1505</f>
        <v>118</v>
      </c>
      <c r="G2833" s="13">
        <v>0.15</v>
      </c>
      <c r="H2833" s="14"/>
    </row>
    <row r="2834" spans="1:8" x14ac:dyDescent="0.35">
      <c r="A2834" s="11" t="s">
        <v>8</v>
      </c>
      <c r="B2834" s="16" t="str">
        <f>'[4]HGAC FS12-23 Metrostar Options'!B1506</f>
        <v>MET0001506</v>
      </c>
      <c r="C2834" s="27" t="s">
        <v>73</v>
      </c>
      <c r="D2834" s="16" t="s">
        <v>83</v>
      </c>
      <c r="E2834" s="15" t="str">
        <f>'[4]HGAC FS12-23 Metrostar Options'!C1506</f>
        <v>NO PTO/Power Divide Pump Yokes</v>
      </c>
      <c r="F2834" s="17">
        <f>'[4]HGAC FS12-23 Metrostar Options'!K1506</f>
        <v>0</v>
      </c>
      <c r="G2834" s="13">
        <v>0.15</v>
      </c>
      <c r="H2834" s="14"/>
    </row>
    <row r="2835" spans="1:8" x14ac:dyDescent="0.35">
      <c r="A2835" s="11" t="s">
        <v>8</v>
      </c>
      <c r="B2835" s="16" t="str">
        <f>'[4]HGAC FS12-23 Metrostar Options'!B1507</f>
        <v>MET0001507</v>
      </c>
      <c r="C2835" s="27" t="s">
        <v>73</v>
      </c>
      <c r="D2835" s="16" t="s">
        <v>83</v>
      </c>
      <c r="E2835" s="15" t="str">
        <f>'[4]HGAC FS12-23 Metrostar Options'!C1507</f>
        <v>PTO Pump Yokes - Chassis Supplied</v>
      </c>
      <c r="F2835" s="17">
        <f>'[4]HGAC FS12-23 Metrostar Options'!K1507</f>
        <v>180</v>
      </c>
      <c r="G2835" s="13">
        <v>0.15</v>
      </c>
      <c r="H2835" s="14"/>
    </row>
    <row r="2836" spans="1:8" x14ac:dyDescent="0.35">
      <c r="A2836" s="11" t="s">
        <v>8</v>
      </c>
      <c r="B2836" s="16" t="str">
        <f>'[4]HGAC FS12-23 Metrostar Options'!B1508</f>
        <v>MET0001508</v>
      </c>
      <c r="C2836" s="27" t="s">
        <v>73</v>
      </c>
      <c r="D2836" s="16" t="s">
        <v>83</v>
      </c>
      <c r="E2836" s="15" t="str">
        <f>'[4]HGAC FS12-23 Metrostar Options'!C1508</f>
        <v>NO Driveline Guards</v>
      </c>
      <c r="F2836" s="17">
        <f>'[4]HGAC FS12-23 Metrostar Options'!K1508</f>
        <v>0</v>
      </c>
      <c r="G2836" s="13">
        <v>0.15</v>
      </c>
      <c r="H2836" s="14"/>
    </row>
    <row r="2837" spans="1:8" x14ac:dyDescent="0.35">
      <c r="A2837" s="11" t="s">
        <v>8</v>
      </c>
      <c r="B2837" s="16" t="str">
        <f>'[4]HGAC FS12-23 Metrostar Options'!B1509</f>
        <v>MET0001509</v>
      </c>
      <c r="C2837" s="27" t="s">
        <v>73</v>
      </c>
      <c r="D2837" s="16" t="s">
        <v>83</v>
      </c>
      <c r="E2837" s="15" t="str">
        <f>'[4]HGAC FS12-23 Metrostar Options'!C1509</f>
        <v>Driveline Guards (1)</v>
      </c>
      <c r="F2837" s="17">
        <f>'[4]HGAC FS12-23 Metrostar Options'!K1509</f>
        <v>102</v>
      </c>
      <c r="G2837" s="13">
        <v>0.15</v>
      </c>
      <c r="H2837" s="14"/>
    </row>
    <row r="2838" spans="1:8" x14ac:dyDescent="0.35">
      <c r="A2838" s="11" t="s">
        <v>8</v>
      </c>
      <c r="B2838" s="16" t="str">
        <f>'[4]HGAC FS12-23 Metrostar Options'!B1510</f>
        <v>MET0001510</v>
      </c>
      <c r="C2838" s="27" t="s">
        <v>73</v>
      </c>
      <c r="D2838" s="16" t="s">
        <v>83</v>
      </c>
      <c r="E2838" s="15" t="str">
        <f>'[4]HGAC FS12-23 Metrostar Options'!C1510</f>
        <v>Driveline Guards (2)</v>
      </c>
      <c r="F2838" s="17">
        <f>'[4]HGAC FS12-23 Metrostar Options'!K1510</f>
        <v>202</v>
      </c>
      <c r="G2838" s="13">
        <v>0.15</v>
      </c>
      <c r="H2838" s="14"/>
    </row>
    <row r="2839" spans="1:8" x14ac:dyDescent="0.35">
      <c r="A2839" s="11" t="s">
        <v>8</v>
      </c>
      <c r="B2839" s="16" t="str">
        <f>'[4]HGAC FS12-23 Metrostar Options'!B1511</f>
        <v>MET0001511</v>
      </c>
      <c r="C2839" s="27" t="s">
        <v>73</v>
      </c>
      <c r="D2839" s="16" t="s">
        <v>83</v>
      </c>
      <c r="E2839" s="15" t="str">
        <f>'[4]HGAC FS12-23 Metrostar Options'!C1511</f>
        <v>Driveline Guards (4)</v>
      </c>
      <c r="F2839" s="17">
        <f>'[4]HGAC FS12-23 Metrostar Options'!K1511</f>
        <v>406</v>
      </c>
      <c r="G2839" s="13">
        <v>0.15</v>
      </c>
      <c r="H2839" s="14"/>
    </row>
    <row r="2840" spans="1:8" x14ac:dyDescent="0.35">
      <c r="A2840" s="11" t="s">
        <v>8</v>
      </c>
      <c r="B2840" s="16" t="str">
        <f>'[4]HGAC FS12-23 Metrostar Options'!B1512</f>
        <v>MET0001512</v>
      </c>
      <c r="C2840" s="27" t="s">
        <v>73</v>
      </c>
      <c r="D2840" s="16" t="s">
        <v>83</v>
      </c>
      <c r="E2840" s="15" t="str">
        <f>'[4]HGAC FS12-23 Metrostar Options'!C1512</f>
        <v>Driveline Guards (2) w/Grease Splatter Shields</v>
      </c>
      <c r="F2840" s="17">
        <f>'[4]HGAC FS12-23 Metrostar Options'!K1512</f>
        <v>2133</v>
      </c>
      <c r="G2840" s="13">
        <v>0.15</v>
      </c>
      <c r="H2840" s="14"/>
    </row>
    <row r="2841" spans="1:8" x14ac:dyDescent="0.35">
      <c r="A2841" s="11" t="s">
        <v>8</v>
      </c>
      <c r="B2841" s="16" t="str">
        <f>'[4]HGAC FS12-23 Metrostar Options'!B1513</f>
        <v>MET0001513</v>
      </c>
      <c r="C2841" s="27" t="s">
        <v>73</v>
      </c>
      <c r="D2841" s="16" t="s">
        <v>83</v>
      </c>
      <c r="E2841" s="15" t="str">
        <f>'[4]HGAC FS12-23 Metrostar Options'!C1513</f>
        <v>Driveline Guards (3)</v>
      </c>
      <c r="F2841" s="17">
        <f>'[4]HGAC FS12-23 Metrostar Options'!K1513</f>
        <v>301</v>
      </c>
      <c r="G2841" s="13">
        <v>0.15</v>
      </c>
      <c r="H2841" s="14"/>
    </row>
    <row r="2842" spans="1:8" x14ac:dyDescent="0.35">
      <c r="A2842" s="11" t="s">
        <v>8</v>
      </c>
      <c r="B2842" s="16" t="str">
        <f>'[4]HGAC FS12-23 Metrostar Options'!B1514</f>
        <v>MET0001514</v>
      </c>
      <c r="C2842" s="27" t="s">
        <v>73</v>
      </c>
      <c r="D2842" s="16" t="s">
        <v>83</v>
      </c>
      <c r="E2842" s="15" t="str">
        <f>'[4]HGAC FS12-23 Metrostar Options'!C1514</f>
        <v>Driveline Guards (6)</v>
      </c>
      <c r="F2842" s="17">
        <f>'[4]HGAC FS12-23 Metrostar Options'!K1514</f>
        <v>599</v>
      </c>
      <c r="G2842" s="13">
        <v>0.15</v>
      </c>
      <c r="H2842" s="14"/>
    </row>
    <row r="2843" spans="1:8" x14ac:dyDescent="0.35">
      <c r="A2843" s="11" t="s">
        <v>8</v>
      </c>
      <c r="B2843" s="16" t="str">
        <f>'[4]HGAC FS12-23 Metrostar Options'!B1515</f>
        <v>MET0001515</v>
      </c>
      <c r="C2843" s="27" t="s">
        <v>73</v>
      </c>
      <c r="D2843" s="16" t="s">
        <v>83</v>
      </c>
      <c r="E2843" s="15" t="str">
        <f>'[4]HGAC FS12-23 Metrostar Options'!C1515</f>
        <v>NO Driveline Retarder</v>
      </c>
      <c r="F2843" s="17">
        <f>'[4]HGAC FS12-23 Metrostar Options'!K1515</f>
        <v>0</v>
      </c>
      <c r="G2843" s="13">
        <v>0.15</v>
      </c>
      <c r="H2843" s="14"/>
    </row>
    <row r="2844" spans="1:8" x14ac:dyDescent="0.35">
      <c r="A2844" s="11" t="s">
        <v>8</v>
      </c>
      <c r="B2844" s="16" t="str">
        <f>'[4]HGAC FS12-23 Metrostar Options'!B1516</f>
        <v>MET0001516</v>
      </c>
      <c r="C2844" s="27" t="s">
        <v>73</v>
      </c>
      <c r="D2844" s="16" t="s">
        <v>83</v>
      </c>
      <c r="E2844" s="15" t="str">
        <f>'[4]HGAC FS12-23 Metrostar Options'!C1516</f>
        <v>Driveline Retarder Focal Mnt Telma</v>
      </c>
      <c r="F2844" s="17">
        <f>'[4]HGAC FS12-23 Metrostar Options'!K1516</f>
        <v>19484</v>
      </c>
      <c r="G2844" s="13">
        <v>0.15</v>
      </c>
      <c r="H2844" s="14"/>
    </row>
    <row r="2845" spans="1:8" x14ac:dyDescent="0.35">
      <c r="A2845" s="11" t="s">
        <v>8</v>
      </c>
      <c r="B2845" s="16" t="str">
        <f>'[4]HGAC FS12-23 Metrostar Options'!B1517</f>
        <v>MET0001517</v>
      </c>
      <c r="C2845" s="27" t="s">
        <v>73</v>
      </c>
      <c r="D2845" s="16" t="s">
        <v>83</v>
      </c>
      <c r="E2845" s="15" t="str">
        <f>'[4]HGAC FS12-23 Metrostar Options'!C1517</f>
        <v>Driveline Retarder Frame Mnt Telma</v>
      </c>
      <c r="F2845" s="17">
        <f>'[4]HGAC FS12-23 Metrostar Options'!K1517</f>
        <v>19484</v>
      </c>
      <c r="G2845" s="13">
        <v>0.15</v>
      </c>
      <c r="H2845" s="14"/>
    </row>
    <row r="2846" spans="1:8" x14ac:dyDescent="0.35">
      <c r="A2846" s="11" t="s">
        <v>8</v>
      </c>
      <c r="B2846" s="16" t="str">
        <f>'[4]HGAC FS12-23 Metrostar Options'!B1518</f>
        <v>MET0001518</v>
      </c>
      <c r="C2846" s="27" t="s">
        <v>73</v>
      </c>
      <c r="D2846" s="16" t="s">
        <v>83</v>
      </c>
      <c r="E2846" s="15" t="str">
        <f>'[4]HGAC FS12-23 Metrostar Options'!C1518</f>
        <v>NO Driveline Retarder Control</v>
      </c>
      <c r="F2846" s="17">
        <f>'[4]HGAC FS12-23 Metrostar Options'!K1518</f>
        <v>0</v>
      </c>
      <c r="G2846" s="13">
        <v>0.15</v>
      </c>
      <c r="H2846" s="14"/>
    </row>
    <row r="2847" spans="1:8" x14ac:dyDescent="0.35">
      <c r="A2847" s="11" t="s">
        <v>8</v>
      </c>
      <c r="B2847" s="16" t="str">
        <f>'[4]HGAC FS12-23 Metrostar Options'!B1519</f>
        <v>MET0001519</v>
      </c>
      <c r="C2847" s="27" t="s">
        <v>73</v>
      </c>
      <c r="D2847" s="16" t="s">
        <v>83</v>
      </c>
      <c r="E2847" s="15" t="str">
        <f>'[4]HGAC FS12-23 Metrostar Options'!C1519</f>
        <v>Driveline Ret Ctrl 1/2 Throttle 1/2 Brk Sw Disp</v>
      </c>
      <c r="F2847" s="17">
        <f>'[4]HGAC FS12-23 Metrostar Options'!K1519</f>
        <v>1376</v>
      </c>
      <c r="G2847" s="13">
        <v>0.15</v>
      </c>
      <c r="H2847" s="14"/>
    </row>
    <row r="2848" spans="1:8" x14ac:dyDescent="0.35">
      <c r="A2848" s="11" t="s">
        <v>8</v>
      </c>
      <c r="B2848" s="16" t="str">
        <f>'[4]HGAC FS12-23 Metrostar Options'!B1520</f>
        <v>MET0001520</v>
      </c>
      <c r="C2848" s="27" t="s">
        <v>73</v>
      </c>
      <c r="D2848" s="16" t="s">
        <v>83</v>
      </c>
      <c r="E2848" s="15" t="str">
        <f>'[4]HGAC FS12-23 Metrostar Options'!C1520</f>
        <v>Driveline Ret Ctrl 1/2 Throttle 1/2 Brk Sw Disp/Def On</v>
      </c>
      <c r="F2848" s="17">
        <f>'[4]HGAC FS12-23 Metrostar Options'!K1520</f>
        <v>1376</v>
      </c>
      <c r="G2848" s="13">
        <v>0.15</v>
      </c>
      <c r="H2848" s="14"/>
    </row>
    <row r="2849" spans="1:8" x14ac:dyDescent="0.35">
      <c r="A2849" s="11" t="s">
        <v>8</v>
      </c>
      <c r="B2849" s="16" t="str">
        <f>'[4]HGAC FS12-23 Metrostar Options'!B1521</f>
        <v>MET0001521</v>
      </c>
      <c r="C2849" s="27" t="s">
        <v>73</v>
      </c>
      <c r="D2849" s="16" t="s">
        <v>83</v>
      </c>
      <c r="E2849" s="15" t="str">
        <f>'[4]HGAC FS12-23 Metrostar Options'!C1521</f>
        <v>Driveline Ret Ctrl 1/2 Throttle 1/2 Brk Sw Disp/Def On/5MPH Low Speed Threshold</v>
      </c>
      <c r="F2849" s="17">
        <f>'[4]HGAC FS12-23 Metrostar Options'!K1521</f>
        <v>1521</v>
      </c>
      <c r="G2849" s="13">
        <v>0.15</v>
      </c>
      <c r="H2849" s="14"/>
    </row>
    <row r="2850" spans="1:8" x14ac:dyDescent="0.35">
      <c r="A2850" s="11" t="s">
        <v>8</v>
      </c>
      <c r="B2850" s="16" t="str">
        <f>'[4]HGAC FS12-23 Metrostar Options'!B1522</f>
        <v>MET0001522</v>
      </c>
      <c r="C2850" s="27" t="s">
        <v>73</v>
      </c>
      <c r="D2850" s="16" t="s">
        <v>83</v>
      </c>
      <c r="E2850" s="15" t="str">
        <f>'[4]HGAC FS12-23 Metrostar Options'!C1522</f>
        <v>Driveline Ret Ctrl 1/2 Throttle 1/2 Brk Sw Disp/Def On w/Telma Retarder Label</v>
      </c>
      <c r="F2850" s="17">
        <f>'[4]HGAC FS12-23 Metrostar Options'!K1522</f>
        <v>1376</v>
      </c>
      <c r="G2850" s="13">
        <v>0.15</v>
      </c>
      <c r="H2850" s="14"/>
    </row>
    <row r="2851" spans="1:8" x14ac:dyDescent="0.35">
      <c r="A2851" s="11" t="s">
        <v>8</v>
      </c>
      <c r="B2851" s="16" t="str">
        <f>'[4]HGAC FS12-23 Metrostar Options'!B1523</f>
        <v>MET0001523</v>
      </c>
      <c r="C2851" s="27" t="s">
        <v>73</v>
      </c>
      <c r="D2851" s="16" t="s">
        <v>83</v>
      </c>
      <c r="E2851" s="15" t="str">
        <f>'[4]HGAC FS12-23 Metrostar Options'!C1523</f>
        <v>Driveline Ret Ctrl 1/2 Throttle 1/2 Brk Sw Pnl</v>
      </c>
      <c r="F2851" s="17">
        <f>'[4]HGAC FS12-23 Metrostar Options'!K1523</f>
        <v>1376</v>
      </c>
      <c r="G2851" s="13">
        <v>0.15</v>
      </c>
      <c r="H2851" s="14"/>
    </row>
    <row r="2852" spans="1:8" x14ac:dyDescent="0.35">
      <c r="A2852" s="11" t="s">
        <v>8</v>
      </c>
      <c r="B2852" s="16" t="str">
        <f>'[4]HGAC FS12-23 Metrostar Options'!B1524</f>
        <v>MET0001524</v>
      </c>
      <c r="C2852" s="27" t="s">
        <v>73</v>
      </c>
      <c r="D2852" s="16" t="s">
        <v>83</v>
      </c>
      <c r="E2852" s="15" t="str">
        <f>'[4]HGAC FS12-23 Metrostar Options'!C1524</f>
        <v>Driveline Ret Ctrl 1/2 Throttle 1/2 Brk Sw Pnl w/10 Ft Relay Box Extension</v>
      </c>
      <c r="F2852" s="17">
        <f>'[4]HGAC FS12-23 Metrostar Options'!K1524</f>
        <v>1521</v>
      </c>
      <c r="G2852" s="13">
        <v>0.15</v>
      </c>
      <c r="H2852" s="14"/>
    </row>
    <row r="2853" spans="1:8" x14ac:dyDescent="0.35">
      <c r="A2853" s="11" t="s">
        <v>8</v>
      </c>
      <c r="B2853" s="16" t="str">
        <f>'[4]HGAC FS12-23 Metrostar Options'!B1525</f>
        <v>MET0001525</v>
      </c>
      <c r="C2853" s="27" t="s">
        <v>73</v>
      </c>
      <c r="D2853" s="16" t="s">
        <v>83</v>
      </c>
      <c r="E2853" s="15" t="str">
        <f>'[4]HGAC FS12-23 Metrostar Options'!C1525</f>
        <v>Driveline Ret Ctrl 1/2 Throttle 1/2 Brk Sw Pnl/Lkg Rkr Sw</v>
      </c>
      <c r="F2853" s="17">
        <f>'[4]HGAC FS12-23 Metrostar Options'!K1525</f>
        <v>1376</v>
      </c>
      <c r="G2853" s="13">
        <v>0.15</v>
      </c>
      <c r="H2853" s="14"/>
    </row>
    <row r="2854" spans="1:8" x14ac:dyDescent="0.35">
      <c r="A2854" s="11" t="s">
        <v>8</v>
      </c>
      <c r="B2854" s="16" t="str">
        <f>'[4]HGAC FS12-23 Metrostar Options'!B1526</f>
        <v>MET0001526</v>
      </c>
      <c r="C2854" s="27" t="s">
        <v>73</v>
      </c>
      <c r="D2854" s="16" t="s">
        <v>83</v>
      </c>
      <c r="E2854" s="15" t="str">
        <f>'[4]HGAC FS12-23 Metrostar Options'!C1526</f>
        <v>Driveline Ret Ctrl 1/2 Throttle 1/2 Brk 3 psi</v>
      </c>
      <c r="F2854" s="17">
        <f>'[4]HGAC FS12-23 Metrostar Options'!K1526</f>
        <v>1376</v>
      </c>
      <c r="G2854" s="13">
        <v>0.15</v>
      </c>
      <c r="H2854" s="14"/>
    </row>
    <row r="2855" spans="1:8" x14ac:dyDescent="0.35">
      <c r="A2855" s="11" t="s">
        <v>8</v>
      </c>
      <c r="B2855" s="16" t="str">
        <f>'[4]HGAC FS12-23 Metrostar Options'!B1527</f>
        <v>MET0001527</v>
      </c>
      <c r="C2855" s="27" t="s">
        <v>73</v>
      </c>
      <c r="D2855" s="16" t="s">
        <v>83</v>
      </c>
      <c r="E2855" s="15" t="str">
        <f>'[4]HGAC FS12-23 Metrostar Options'!C1527</f>
        <v>Driveline Ret Ctrl 1/4 Throttle 3/4 Brk Sw Pnl</v>
      </c>
      <c r="F2855" s="17">
        <f>'[4]HGAC FS12-23 Metrostar Options'!K1527</f>
        <v>1376</v>
      </c>
      <c r="G2855" s="13">
        <v>0.15</v>
      </c>
      <c r="H2855" s="14"/>
    </row>
    <row r="2856" spans="1:8" x14ac:dyDescent="0.35">
      <c r="A2856" s="11" t="s">
        <v>8</v>
      </c>
      <c r="B2856" s="16" t="str">
        <f>'[4]HGAC FS12-23 Metrostar Options'!B1528</f>
        <v>MET0001528</v>
      </c>
      <c r="C2856" s="27" t="s">
        <v>73</v>
      </c>
      <c r="D2856" s="16" t="s">
        <v>83</v>
      </c>
      <c r="E2856" s="15" t="str">
        <f>'[4]HGAC FS12-23 Metrostar Options'!C1528</f>
        <v>Driveline Ret Ctrl 1/4 Throttle 3/4 Brk Sw Disp</v>
      </c>
      <c r="F2856" s="17">
        <f>'[4]HGAC FS12-23 Metrostar Options'!K1528</f>
        <v>1403</v>
      </c>
      <c r="G2856" s="13">
        <v>0.15</v>
      </c>
      <c r="H2856" s="14"/>
    </row>
    <row r="2857" spans="1:8" x14ac:dyDescent="0.35">
      <c r="A2857" s="11" t="s">
        <v>8</v>
      </c>
      <c r="B2857" s="16" t="str">
        <f>'[4]HGAC FS12-23 Metrostar Options'!B1529</f>
        <v>MET0001529</v>
      </c>
      <c r="C2857" s="27" t="s">
        <v>73</v>
      </c>
      <c r="D2857" s="16" t="s">
        <v>83</v>
      </c>
      <c r="E2857" s="15" t="str">
        <f>'[4]HGAC FS12-23 Metrostar Options'!C1529</f>
        <v>Driveline Ret Ctrl Brk Only On/Off Sw Disp</v>
      </c>
      <c r="F2857" s="17">
        <f>'[4]HGAC FS12-23 Metrostar Options'!K1529</f>
        <v>1345</v>
      </c>
      <c r="G2857" s="13">
        <v>0.15</v>
      </c>
      <c r="H2857" s="14"/>
    </row>
    <row r="2858" spans="1:8" x14ac:dyDescent="0.35">
      <c r="A2858" s="11" t="s">
        <v>8</v>
      </c>
      <c r="B2858" s="16" t="str">
        <f>'[4]HGAC FS12-23 Metrostar Options'!B1530</f>
        <v>MET0001530</v>
      </c>
      <c r="C2858" s="27" t="s">
        <v>73</v>
      </c>
      <c r="D2858" s="16" t="s">
        <v>83</v>
      </c>
      <c r="E2858" s="15" t="str">
        <f>'[4]HGAC FS12-23 Metrostar Options'!C1530</f>
        <v>Driveline Ret Ctrl Brk Only On/Off Sw Disp/Def On</v>
      </c>
      <c r="F2858" s="17">
        <f>'[4]HGAC FS12-23 Metrostar Options'!K1530</f>
        <v>1345</v>
      </c>
      <c r="G2858" s="13">
        <v>0.15</v>
      </c>
      <c r="H2858" s="14"/>
    </row>
    <row r="2859" spans="1:8" x14ac:dyDescent="0.35">
      <c r="A2859" s="11" t="s">
        <v>8</v>
      </c>
      <c r="B2859" s="16" t="str">
        <f>'[4]HGAC FS12-23 Metrostar Options'!B1531</f>
        <v>MET0001531</v>
      </c>
      <c r="C2859" s="27" t="s">
        <v>73</v>
      </c>
      <c r="D2859" s="16" t="s">
        <v>83</v>
      </c>
      <c r="E2859" s="15" t="str">
        <f>'[4]HGAC FS12-23 Metrostar Options'!C1531</f>
        <v>Driveline Ret Ctrl Brk Only On/Off Sw Pnl</v>
      </c>
      <c r="F2859" s="17">
        <f>'[4]HGAC FS12-23 Metrostar Options'!K1531</f>
        <v>1345</v>
      </c>
      <c r="G2859" s="13">
        <v>0.15</v>
      </c>
      <c r="H2859" s="14"/>
    </row>
    <row r="2860" spans="1:8" x14ac:dyDescent="0.35">
      <c r="A2860" s="11" t="s">
        <v>8</v>
      </c>
      <c r="B2860" s="16" t="str">
        <f>'[4]HGAC FS12-23 Metrostar Options'!B1532</f>
        <v>MET0001532</v>
      </c>
      <c r="C2860" s="27" t="s">
        <v>73</v>
      </c>
      <c r="D2860" s="16" t="s">
        <v>83</v>
      </c>
      <c r="E2860" s="15" t="str">
        <f>'[4]HGAC FS12-23 Metrostar Options'!C1532</f>
        <v>Driveline Ret Ctrl Hand Lever Ctr Pnl On/Off Sw Disp</v>
      </c>
      <c r="F2860" s="17">
        <f>'[4]HGAC FS12-23 Metrostar Options'!K1532</f>
        <v>1607</v>
      </c>
      <c r="G2860" s="13">
        <v>0.15</v>
      </c>
      <c r="H2860" s="14"/>
    </row>
    <row r="2861" spans="1:8" x14ac:dyDescent="0.35">
      <c r="A2861" s="11" t="s">
        <v>8</v>
      </c>
      <c r="B2861" s="16" t="str">
        <f>'[4]HGAC FS12-23 Metrostar Options'!B1533</f>
        <v>MET0001533</v>
      </c>
      <c r="C2861" s="27" t="s">
        <v>73</v>
      </c>
      <c r="D2861" s="16" t="s">
        <v>83</v>
      </c>
      <c r="E2861" s="15" t="str">
        <f>'[4]HGAC FS12-23 Metrostar Options'!C1533</f>
        <v>Driveline Ret Ctrl Hand Lever Ctr Pnl On/Off Sw Pnl</v>
      </c>
      <c r="F2861" s="17">
        <f>'[4]HGAC FS12-23 Metrostar Options'!K1533</f>
        <v>1607</v>
      </c>
      <c r="G2861" s="13">
        <v>0.15</v>
      </c>
      <c r="H2861" s="14"/>
    </row>
    <row r="2862" spans="1:8" x14ac:dyDescent="0.35">
      <c r="A2862" s="11" t="s">
        <v>8</v>
      </c>
      <c r="B2862" s="16" t="str">
        <f>'[4]HGAC FS12-23 Metrostar Options'!B1534</f>
        <v>MET0001534</v>
      </c>
      <c r="C2862" s="27" t="s">
        <v>73</v>
      </c>
      <c r="D2862" s="16" t="s">
        <v>83</v>
      </c>
      <c r="E2862" s="15" t="str">
        <f>'[4]HGAC FS12-23 Metrostar Options'!C1534</f>
        <v>Driveline Ret Ctrl Hand Lever LH Pnl On/Off Sw Disp</v>
      </c>
      <c r="F2862" s="17">
        <f>'[4]HGAC FS12-23 Metrostar Options'!K1534</f>
        <v>1607</v>
      </c>
      <c r="G2862" s="13">
        <v>0.15</v>
      </c>
      <c r="H2862" s="14"/>
    </row>
    <row r="2863" spans="1:8" x14ac:dyDescent="0.35">
      <c r="A2863" s="11" t="s">
        <v>8</v>
      </c>
      <c r="B2863" s="16" t="str">
        <f>'[4]HGAC FS12-23 Metrostar Options'!B1535</f>
        <v>MET0001535</v>
      </c>
      <c r="C2863" s="27" t="s">
        <v>73</v>
      </c>
      <c r="D2863" s="16" t="s">
        <v>83</v>
      </c>
      <c r="E2863" s="15" t="str">
        <f>'[4]HGAC FS12-23 Metrostar Options'!C1535</f>
        <v>Driveline Ret Ctrl Hand Lever LH Pnl On/Off Sw Pnl</v>
      </c>
      <c r="F2863" s="17">
        <f>'[4]HGAC FS12-23 Metrostar Options'!K1535</f>
        <v>1607</v>
      </c>
      <c r="G2863" s="13">
        <v>0.15</v>
      </c>
      <c r="H2863" s="14"/>
    </row>
    <row r="2864" spans="1:8" x14ac:dyDescent="0.35">
      <c r="A2864" s="11" t="s">
        <v>8</v>
      </c>
      <c r="B2864" s="16" t="str">
        <f>'[4]HGAC FS12-23 Metrostar Options'!B1536</f>
        <v>MET0001536</v>
      </c>
      <c r="C2864" s="27" t="s">
        <v>73</v>
      </c>
      <c r="D2864" s="16" t="s">
        <v>83</v>
      </c>
      <c r="E2864" s="15" t="str">
        <f>'[4]HGAC FS12-23 Metrostar Options'!C1536</f>
        <v>Midship Pump OEM Installed w/NO Jackshaft</v>
      </c>
      <c r="F2864" s="17">
        <f>'[4]HGAC FS12-23 Metrostar Options'!K1536</f>
        <v>0</v>
      </c>
      <c r="G2864" s="13">
        <v>0.15</v>
      </c>
      <c r="H2864" s="14"/>
    </row>
    <row r="2865" spans="1:8" x14ac:dyDescent="0.35">
      <c r="A2865" s="11" t="s">
        <v>8</v>
      </c>
      <c r="B2865" s="16" t="str">
        <f>'[4]HGAC FS12-23 Metrostar Options'!B1537</f>
        <v>MET0001537</v>
      </c>
      <c r="C2865" s="27" t="s">
        <v>73</v>
      </c>
      <c r="D2865" s="16" t="s">
        <v>83</v>
      </c>
      <c r="E2865" s="15" t="str">
        <f>'[4]HGAC FS12-23 Metrostar Options'!C1537</f>
        <v>Midship Pump Jackshaft Only</v>
      </c>
      <c r="F2865" s="17">
        <f>'[4]HGAC FS12-23 Metrostar Options'!K1537</f>
        <v>866</v>
      </c>
      <c r="G2865" s="13">
        <v>0.15</v>
      </c>
      <c r="H2865" s="14"/>
    </row>
    <row r="2866" spans="1:8" x14ac:dyDescent="0.35">
      <c r="A2866" s="11" t="s">
        <v>8</v>
      </c>
      <c r="B2866" s="16" t="str">
        <f>'[4]HGAC FS12-23 Metrostar Options'!B1538</f>
        <v>MET0001538</v>
      </c>
      <c r="C2866" s="27" t="s">
        <v>73</v>
      </c>
      <c r="D2866" s="16" t="s">
        <v>83</v>
      </c>
      <c r="E2866" s="15" t="str">
        <f>'[4]HGAC FS12-23 Metrostar Options'!C1538</f>
        <v>Midship Pump Jackshaft &amp; Pump Mounting Brkt</v>
      </c>
      <c r="F2866" s="17">
        <f>'[4]HGAC FS12-23 Metrostar Options'!K1538</f>
        <v>1600</v>
      </c>
      <c r="G2866" s="13">
        <v>0.15</v>
      </c>
      <c r="H2866" s="14"/>
    </row>
    <row r="2867" spans="1:8" x14ac:dyDescent="0.35">
      <c r="A2867" s="11" t="s">
        <v>8</v>
      </c>
      <c r="B2867" s="16" t="str">
        <f>'[4]HGAC FS12-23 Metrostar Options'!B1539</f>
        <v>MET0001539</v>
      </c>
      <c r="C2867" s="27" t="s">
        <v>73</v>
      </c>
      <c r="D2867" s="16" t="s">
        <v>83</v>
      </c>
      <c r="E2867" s="15" t="str">
        <f>'[4]HGAC FS12-23 Metrostar Options'!C1539</f>
        <v>Midship Pump Jackshaft w/SVI Waterous Side Mount Module Holes</v>
      </c>
      <c r="F2867" s="17">
        <f>'[4]HGAC FS12-23 Metrostar Options'!K1539</f>
        <v>1008</v>
      </c>
      <c r="G2867" s="13">
        <v>0.15</v>
      </c>
      <c r="H2867" s="14"/>
    </row>
    <row r="2868" spans="1:8" x14ac:dyDescent="0.35">
      <c r="A2868" s="11" t="s">
        <v>8</v>
      </c>
      <c r="B2868" s="16" t="str">
        <f>'[4]HGAC FS12-23 Metrostar Options'!B1540</f>
        <v>MET0001540</v>
      </c>
      <c r="C2868" s="27" t="s">
        <v>73</v>
      </c>
      <c r="D2868" s="16" t="s">
        <v>83</v>
      </c>
      <c r="E2868" s="15" t="str">
        <f>'[4]HGAC FS12-23 Metrostar Options'!C1540</f>
        <v>Midship Gearbox Jackshaft Only</v>
      </c>
      <c r="F2868" s="17">
        <f>'[4]HGAC FS12-23 Metrostar Options'!K1540</f>
        <v>989</v>
      </c>
      <c r="G2868" s="13">
        <v>0.15</v>
      </c>
      <c r="H2868" s="14"/>
    </row>
    <row r="2869" spans="1:8" x14ac:dyDescent="0.35">
      <c r="A2869" s="11" t="s">
        <v>8</v>
      </c>
      <c r="B2869" s="16" t="str">
        <f>'[4]HGAC FS12-23 Metrostar Options'!B1541</f>
        <v>MET0001541</v>
      </c>
      <c r="C2869" s="27" t="s">
        <v>73</v>
      </c>
      <c r="D2869" s="16" t="s">
        <v>83</v>
      </c>
      <c r="E2869" s="15" t="str">
        <f>'[4]HGAC FS12-23 Metrostar Options'!C1541</f>
        <v>Midship Gearbox Jackshaft &amp; Gearbox Mounting Brkt</v>
      </c>
      <c r="F2869" s="17">
        <f>'[4]HGAC FS12-23 Metrostar Options'!K1541</f>
        <v>1928</v>
      </c>
      <c r="G2869" s="13">
        <v>0.15</v>
      </c>
      <c r="H2869" s="14"/>
    </row>
    <row r="2870" spans="1:8" x14ac:dyDescent="0.35">
      <c r="A2870" s="11" t="s">
        <v>8</v>
      </c>
      <c r="B2870" s="16" t="str">
        <f>'[4]HGAC FS12-23 Metrostar Options'!B1542</f>
        <v>MET0001542</v>
      </c>
      <c r="C2870" s="27" t="s">
        <v>73</v>
      </c>
      <c r="D2870" s="16" t="s">
        <v>83</v>
      </c>
      <c r="E2870" s="15" t="str">
        <f>'[4]HGAC FS12-23 Metrostar Options'!C1542</f>
        <v>Midship Gearbox OEM Installed w/NO Jackshaft</v>
      </c>
      <c r="F2870" s="17">
        <f>'[4]HGAC FS12-23 Metrostar Options'!K1542</f>
        <v>0</v>
      </c>
      <c r="G2870" s="13">
        <v>0.15</v>
      </c>
      <c r="H2870" s="14"/>
    </row>
    <row r="2871" spans="1:8" x14ac:dyDescent="0.35">
      <c r="A2871" s="11" t="s">
        <v>8</v>
      </c>
      <c r="B2871" s="16" t="str">
        <f>'[4]HGAC FS12-23 Metrostar Options'!B1543</f>
        <v>MET0001543</v>
      </c>
      <c r="C2871" s="27" t="s">
        <v>73</v>
      </c>
      <c r="D2871" s="16" t="s">
        <v>83</v>
      </c>
      <c r="E2871" s="15" t="str">
        <f>'[4]HGAC FS12-23 Metrostar Options'!C1543</f>
        <v>NO Midship Pump/Gearbox</v>
      </c>
      <c r="F2871" s="17">
        <f>'[4]HGAC FS12-23 Metrostar Options'!K1543</f>
        <v>0</v>
      </c>
      <c r="G2871" s="13">
        <v>0.15</v>
      </c>
      <c r="H2871" s="14"/>
    </row>
    <row r="2872" spans="1:8" x14ac:dyDescent="0.35">
      <c r="A2872" s="11" t="s">
        <v>8</v>
      </c>
      <c r="B2872" s="16" t="str">
        <f>'[4]HGAC FS12-23 Metrostar Options'!B1544</f>
        <v>MET0001544</v>
      </c>
      <c r="C2872" s="27" t="s">
        <v>73</v>
      </c>
      <c r="D2872" s="16" t="s">
        <v>83</v>
      </c>
      <c r="E2872" s="15" t="str">
        <f>'[4]HGAC FS12-23 Metrostar Options'!C1544</f>
        <v>Midship Pump/Gearbox Model Hale</v>
      </c>
      <c r="F2872" s="17">
        <f>'[4]HGAC FS12-23 Metrostar Options'!K1544</f>
        <v>0</v>
      </c>
      <c r="G2872" s="13">
        <v>0.15</v>
      </c>
      <c r="H2872" s="14"/>
    </row>
    <row r="2873" spans="1:8" x14ac:dyDescent="0.35">
      <c r="A2873" s="11" t="s">
        <v>8</v>
      </c>
      <c r="B2873" s="16" t="str">
        <f>'[4]HGAC FS12-23 Metrostar Options'!B1545</f>
        <v>MET0001545</v>
      </c>
      <c r="C2873" s="27" t="s">
        <v>73</v>
      </c>
      <c r="D2873" s="16" t="s">
        <v>83</v>
      </c>
      <c r="E2873" s="15" t="str">
        <f>'[4]HGAC FS12-23 Metrostar Options'!C1545</f>
        <v xml:space="preserve">Midship Pump/Gearbox Model Waterous </v>
      </c>
      <c r="F2873" s="17">
        <f>'[4]HGAC FS12-23 Metrostar Options'!K1545</f>
        <v>0</v>
      </c>
      <c r="G2873" s="13">
        <v>0.15</v>
      </c>
      <c r="H2873" s="14"/>
    </row>
    <row r="2874" spans="1:8" x14ac:dyDescent="0.35">
      <c r="A2874" s="11" t="s">
        <v>8</v>
      </c>
      <c r="B2874" s="16" t="str">
        <f>'[4]HGAC FS12-23 Metrostar Options'!B1546</f>
        <v>MET0001546</v>
      </c>
      <c r="C2874" s="27" t="s">
        <v>73</v>
      </c>
      <c r="D2874" s="16" t="s">
        <v>83</v>
      </c>
      <c r="E2874" s="15" t="str">
        <f>'[4]HGAC FS12-23 Metrostar Options'!C1546</f>
        <v>Midship Pump/Gearbox Model Darley</v>
      </c>
      <c r="F2874" s="17">
        <f>'[4]HGAC FS12-23 Metrostar Options'!K1546</f>
        <v>0</v>
      </c>
      <c r="G2874" s="13">
        <v>0.15</v>
      </c>
      <c r="H2874" s="14"/>
    </row>
    <row r="2875" spans="1:8" x14ac:dyDescent="0.35">
      <c r="A2875" s="11" t="s">
        <v>8</v>
      </c>
      <c r="B2875" s="16" t="str">
        <f>'[4]HGAC FS12-23 Metrostar Options'!B1547</f>
        <v>MET0001547</v>
      </c>
      <c r="C2875" s="27" t="s">
        <v>73</v>
      </c>
      <c r="D2875" s="16" t="s">
        <v>83</v>
      </c>
      <c r="E2875" s="15" t="str">
        <f>'[4]HGAC FS12-23 Metrostar Options'!C1547</f>
        <v>NO Midship Pump/Gearbox Model</v>
      </c>
      <c r="F2875" s="17">
        <f>'[4]HGAC FS12-23 Metrostar Options'!K1547</f>
        <v>0</v>
      </c>
      <c r="G2875" s="13">
        <v>0.15</v>
      </c>
      <c r="H2875" s="14"/>
    </row>
    <row r="2876" spans="1:8" x14ac:dyDescent="0.35">
      <c r="A2876" s="11" t="s">
        <v>8</v>
      </c>
      <c r="B2876" s="16" t="str">
        <f>'[4]HGAC FS12-23 Metrostar Options'!B1548</f>
        <v>MET0001548</v>
      </c>
      <c r="C2876" s="27" t="s">
        <v>73</v>
      </c>
      <c r="D2876" s="16" t="s">
        <v>83</v>
      </c>
      <c r="E2876" s="15" t="str">
        <f>'[4]HGAC FS12-23 Metrostar Options'!C1548</f>
        <v>Midship Driveline Pump Gearbox Drop Darley (No Drop)</v>
      </c>
      <c r="F2876" s="17">
        <f>'[4]HGAC FS12-23 Metrostar Options'!K1548</f>
        <v>0</v>
      </c>
      <c r="G2876" s="13">
        <v>0.15</v>
      </c>
      <c r="H2876" s="14"/>
    </row>
    <row r="2877" spans="1:8" x14ac:dyDescent="0.35">
      <c r="A2877" s="11" t="s">
        <v>8</v>
      </c>
      <c r="B2877" s="16" t="str">
        <f>'[4]HGAC FS12-23 Metrostar Options'!B1549</f>
        <v>MET0001549</v>
      </c>
      <c r="C2877" s="27" t="s">
        <v>73</v>
      </c>
      <c r="D2877" s="16" t="s">
        <v>83</v>
      </c>
      <c r="E2877" s="15" t="str">
        <f>'[4]HGAC FS12-23 Metrostar Options'!C1549</f>
        <v>Midship Driveline Pump Gearbox Drop Hale</v>
      </c>
      <c r="F2877" s="17">
        <f>'[4]HGAC FS12-23 Metrostar Options'!K1549</f>
        <v>0</v>
      </c>
      <c r="G2877" s="13">
        <v>0.15</v>
      </c>
      <c r="H2877" s="14"/>
    </row>
    <row r="2878" spans="1:8" x14ac:dyDescent="0.35">
      <c r="A2878" s="11" t="s">
        <v>8</v>
      </c>
      <c r="B2878" s="16" t="str">
        <f>'[4]HGAC FS12-23 Metrostar Options'!B1550</f>
        <v>MET0001550</v>
      </c>
      <c r="C2878" s="27" t="s">
        <v>73</v>
      </c>
      <c r="D2878" s="16" t="s">
        <v>83</v>
      </c>
      <c r="E2878" s="15" t="str">
        <f>'[4]HGAC FS12-23 Metrostar Options'!C1550</f>
        <v>Midship Driveline Pump Gearbox Drop Waterous</v>
      </c>
      <c r="F2878" s="17">
        <f>'[4]HGAC FS12-23 Metrostar Options'!K1550</f>
        <v>0</v>
      </c>
      <c r="G2878" s="13">
        <v>0.15</v>
      </c>
      <c r="H2878" s="14"/>
    </row>
    <row r="2879" spans="1:8" x14ac:dyDescent="0.35">
      <c r="A2879" s="11" t="s">
        <v>8</v>
      </c>
      <c r="B2879" s="16" t="str">
        <f>'[4]HGAC FS12-23 Metrostar Options'!B1551</f>
        <v>MET0001551</v>
      </c>
      <c r="C2879" s="27" t="s">
        <v>73</v>
      </c>
      <c r="D2879" s="16" t="s">
        <v>83</v>
      </c>
      <c r="E2879" s="15" t="str">
        <f>'[4]HGAC FS12-23 Metrostar Options'!C1551</f>
        <v>NO Midship Driveline Pump Gearbox Drop</v>
      </c>
      <c r="F2879" s="17">
        <f>'[4]HGAC FS12-23 Metrostar Options'!K1551</f>
        <v>0</v>
      </c>
      <c r="G2879" s="13">
        <v>0.15</v>
      </c>
      <c r="H2879" s="14"/>
    </row>
    <row r="2880" spans="1:8" x14ac:dyDescent="0.35">
      <c r="A2880" s="11" t="s">
        <v>8</v>
      </c>
      <c r="B2880" s="16" t="str">
        <f>'[4]HGAC FS12-23 Metrostar Options'!B1552</f>
        <v>MET0001552</v>
      </c>
      <c r="C2880" s="27" t="s">
        <v>73</v>
      </c>
      <c r="D2880" s="16" t="s">
        <v>83</v>
      </c>
      <c r="E2880" s="15" t="str">
        <f>'[4]HGAC FS12-23 Metrostar Options'!C1552</f>
        <v>Midship Pump Ratio ?</v>
      </c>
      <c r="F2880" s="17">
        <f>'[4]HGAC FS12-23 Metrostar Options'!K1552</f>
        <v>0</v>
      </c>
      <c r="G2880" s="13">
        <v>0.15</v>
      </c>
      <c r="H2880" s="14"/>
    </row>
    <row r="2881" spans="1:8" x14ac:dyDescent="0.35">
      <c r="A2881" s="11" t="s">
        <v>8</v>
      </c>
      <c r="B2881" s="16" t="str">
        <f>'[4]HGAC FS12-23 Metrostar Options'!B1553</f>
        <v>MET0001553</v>
      </c>
      <c r="C2881" s="27" t="s">
        <v>73</v>
      </c>
      <c r="D2881" s="16" t="s">
        <v>83</v>
      </c>
      <c r="E2881" s="15" t="str">
        <f>'[4]HGAC FS12-23 Metrostar Options'!C1553</f>
        <v>NO Midship Pump Ratio</v>
      </c>
      <c r="F2881" s="17">
        <f>'[4]HGAC FS12-23 Metrostar Options'!K1553</f>
        <v>0</v>
      </c>
      <c r="G2881" s="13">
        <v>0.15</v>
      </c>
      <c r="H2881" s="14"/>
    </row>
    <row r="2882" spans="1:8" x14ac:dyDescent="0.35">
      <c r="A2882" s="11" t="s">
        <v>8</v>
      </c>
      <c r="B2882" s="16" t="str">
        <f>'[4]HGAC FS12-23 Metrostar Options'!B1554</f>
        <v>MET0001554</v>
      </c>
      <c r="C2882" s="27" t="s">
        <v>73</v>
      </c>
      <c r="D2882" s="16" t="s">
        <v>83</v>
      </c>
      <c r="E2882" s="15" t="str">
        <f>'[4]HGAC FS12-23 Metrostar Options'!C1554</f>
        <v>Midship Pump Location C/L Suction to C/L Rear Axle ?"</v>
      </c>
      <c r="F2882" s="17">
        <f>'[4]HGAC FS12-23 Metrostar Options'!K1554</f>
        <v>0</v>
      </c>
      <c r="G2882" s="13">
        <v>0.15</v>
      </c>
      <c r="H2882" s="14"/>
    </row>
    <row r="2883" spans="1:8" x14ac:dyDescent="0.35">
      <c r="A2883" s="11" t="s">
        <v>8</v>
      </c>
      <c r="B2883" s="16" t="str">
        <f>'[4]HGAC FS12-23 Metrostar Options'!B1555</f>
        <v>MET0001555</v>
      </c>
      <c r="C2883" s="27" t="s">
        <v>73</v>
      </c>
      <c r="D2883" s="16" t="s">
        <v>83</v>
      </c>
      <c r="E2883" s="15" t="str">
        <f>'[4]HGAC FS12-23 Metrostar Options'!C1555</f>
        <v>NO Midship Pump Location C/L Suction to C/L Rear Axle</v>
      </c>
      <c r="F2883" s="17">
        <f>'[4]HGAC FS12-23 Metrostar Options'!K1555</f>
        <v>0</v>
      </c>
      <c r="G2883" s="13">
        <v>0.15</v>
      </c>
      <c r="H2883" s="14"/>
    </row>
    <row r="2884" spans="1:8" x14ac:dyDescent="0.35">
      <c r="A2884" s="11" t="s">
        <v>8</v>
      </c>
      <c r="B2884" s="16" t="str">
        <f>'[4]HGAC FS12-23 Metrostar Options'!B1556</f>
        <v>MET0001556</v>
      </c>
      <c r="C2884" s="27" t="s">
        <v>73</v>
      </c>
      <c r="D2884" s="16" t="s">
        <v>83</v>
      </c>
      <c r="E2884" s="15" t="str">
        <f>'[4]HGAC FS12-23 Metrostar Options'!C1556</f>
        <v>Midship Pump Location C/L Suction to C/L Front Axle ?"</v>
      </c>
      <c r="F2884" s="17">
        <f>'[4]HGAC FS12-23 Metrostar Options'!K1556</f>
        <v>0</v>
      </c>
      <c r="G2884" s="13">
        <v>0.15</v>
      </c>
      <c r="H2884" s="14"/>
    </row>
    <row r="2885" spans="1:8" x14ac:dyDescent="0.35">
      <c r="A2885" s="11" t="s">
        <v>8</v>
      </c>
      <c r="B2885" s="16" t="str">
        <f>'[4]HGAC FS12-23 Metrostar Options'!B1557</f>
        <v>MET0001557</v>
      </c>
      <c r="C2885" s="27" t="s">
        <v>73</v>
      </c>
      <c r="D2885" s="16" t="s">
        <v>83</v>
      </c>
      <c r="E2885" s="15" t="str">
        <f>'[4]HGAC FS12-23 Metrostar Options'!C1557</f>
        <v>NO Midship Pump Location C/L Suction to C/L Front Axle</v>
      </c>
      <c r="F2885" s="17">
        <f>'[4]HGAC FS12-23 Metrostar Options'!K1557</f>
        <v>0</v>
      </c>
      <c r="G2885" s="13">
        <v>0.15</v>
      </c>
      <c r="H2885" s="14"/>
    </row>
    <row r="2886" spans="1:8" x14ac:dyDescent="0.35">
      <c r="A2886" s="11" t="s">
        <v>8</v>
      </c>
      <c r="B2886" s="16" t="str">
        <f>'[4]HGAC FS12-23 Metrostar Options'!B1558</f>
        <v>MET0001558</v>
      </c>
      <c r="C2886" s="27" t="s">
        <v>73</v>
      </c>
      <c r="D2886" s="16" t="s">
        <v>83</v>
      </c>
      <c r="E2886" s="15" t="str">
        <f>'[4]HGAC FS12-23 Metrostar Options'!C1558</f>
        <v>NO Pump Yokes Provider</v>
      </c>
      <c r="F2886" s="17">
        <f>'[4]HGAC FS12-23 Metrostar Options'!K1558</f>
        <v>0</v>
      </c>
      <c r="G2886" s="13">
        <v>0.15</v>
      </c>
      <c r="H2886" s="14"/>
    </row>
    <row r="2887" spans="1:8" x14ac:dyDescent="0.35">
      <c r="A2887" s="11" t="s">
        <v>8</v>
      </c>
      <c r="B2887" s="16" t="str">
        <f>'[4]HGAC FS12-23 Metrostar Options'!B1559</f>
        <v>MET0001559</v>
      </c>
      <c r="C2887" s="27" t="s">
        <v>73</v>
      </c>
      <c r="D2887" s="16" t="s">
        <v>83</v>
      </c>
      <c r="E2887" s="15" t="str">
        <f>'[4]HGAC FS12-23 Metrostar Options'!C1559</f>
        <v>Pump Yokes Provider Chassis Sply Hale 1710</v>
      </c>
      <c r="F2887" s="17">
        <f>'[4]HGAC FS12-23 Metrostar Options'!K1559</f>
        <v>0</v>
      </c>
      <c r="G2887" s="13">
        <v>0.15</v>
      </c>
      <c r="H2887" s="14"/>
    </row>
    <row r="2888" spans="1:8" x14ac:dyDescent="0.35">
      <c r="A2888" s="11" t="s">
        <v>8</v>
      </c>
      <c r="B2888" s="16" t="str">
        <f>'[4]HGAC FS12-23 Metrostar Options'!B1560</f>
        <v>MET0001560</v>
      </c>
      <c r="C2888" s="27" t="s">
        <v>73</v>
      </c>
      <c r="D2888" s="16" t="s">
        <v>83</v>
      </c>
      <c r="E2888" s="15" t="str">
        <f>'[4]HGAC FS12-23 Metrostar Options'!C1560</f>
        <v>Pump Yokes Provider Chassis Sply Hale 1810</v>
      </c>
      <c r="F2888" s="17">
        <f>'[4]HGAC FS12-23 Metrostar Options'!K1560</f>
        <v>0</v>
      </c>
      <c r="G2888" s="13">
        <v>0.15</v>
      </c>
      <c r="H2888" s="14"/>
    </row>
    <row r="2889" spans="1:8" x14ac:dyDescent="0.35">
      <c r="A2889" s="11" t="s">
        <v>8</v>
      </c>
      <c r="B2889" s="16" t="str">
        <f>'[4]HGAC FS12-23 Metrostar Options'!B1561</f>
        <v>MET0001561</v>
      </c>
      <c r="C2889" s="27" t="s">
        <v>73</v>
      </c>
      <c r="D2889" s="16" t="s">
        <v>83</v>
      </c>
      <c r="E2889" s="15" t="str">
        <f>'[4]HGAC FS12-23 Metrostar Options'!C1561</f>
        <v>Pump Yokes Provider Chassis Sply Waterous/Darley 1710</v>
      </c>
      <c r="F2889" s="17">
        <f>'[4]HGAC FS12-23 Metrostar Options'!K1561</f>
        <v>357</v>
      </c>
      <c r="G2889" s="13">
        <v>0.15</v>
      </c>
      <c r="H2889" s="14"/>
    </row>
    <row r="2890" spans="1:8" x14ac:dyDescent="0.35">
      <c r="A2890" s="11" t="s">
        <v>8</v>
      </c>
      <c r="B2890" s="16" t="str">
        <f>'[4]HGAC FS12-23 Metrostar Options'!B1562</f>
        <v>MET0001562</v>
      </c>
      <c r="C2890" s="27" t="s">
        <v>73</v>
      </c>
      <c r="D2890" s="16" t="s">
        <v>83</v>
      </c>
      <c r="E2890" s="15" t="str">
        <f>'[4]HGAC FS12-23 Metrostar Options'!C1562</f>
        <v>Pump Yokes Provider Chassis Sply Waterous/Darley 1710 Flange</v>
      </c>
      <c r="F2890" s="17">
        <f>'[4]HGAC FS12-23 Metrostar Options'!K1562</f>
        <v>402</v>
      </c>
      <c r="G2890" s="13">
        <v>0.15</v>
      </c>
      <c r="H2890" s="14"/>
    </row>
    <row r="2891" spans="1:8" x14ac:dyDescent="0.35">
      <c r="A2891" s="11" t="s">
        <v>8</v>
      </c>
      <c r="B2891" s="16" t="str">
        <f>'[4]HGAC FS12-23 Metrostar Options'!B1563</f>
        <v>MET0001563</v>
      </c>
      <c r="C2891" s="27" t="s">
        <v>73</v>
      </c>
      <c r="D2891" s="16" t="s">
        <v>83</v>
      </c>
      <c r="E2891" s="15" t="str">
        <f>'[4]HGAC FS12-23 Metrostar Options'!C1563</f>
        <v>Pump Yokes Provider Chassis Sply Waterous/Darley 1810</v>
      </c>
      <c r="F2891" s="17">
        <f>'[4]HGAC FS12-23 Metrostar Options'!K1563</f>
        <v>424</v>
      </c>
      <c r="G2891" s="13">
        <v>0.15</v>
      </c>
      <c r="H2891" s="14"/>
    </row>
    <row r="2892" spans="1:8" x14ac:dyDescent="0.35">
      <c r="A2892" s="11" t="s">
        <v>8</v>
      </c>
      <c r="B2892" s="16" t="str">
        <f>'[4]HGAC FS12-23 Metrostar Options'!B1564</f>
        <v>MET0001564</v>
      </c>
      <c r="C2892" s="27" t="s">
        <v>73</v>
      </c>
      <c r="D2892" s="16" t="s">
        <v>83</v>
      </c>
      <c r="E2892" s="15" t="str">
        <f>'[4]HGAC FS12-23 Metrostar Options'!C1564</f>
        <v>Midship Pump / Gearbox Drilling Forward #1 Hole 0.00" From C/L Suction</v>
      </c>
      <c r="F2892" s="17">
        <f>'[4]HGAC FS12-23 Metrostar Options'!K1564</f>
        <v>0</v>
      </c>
      <c r="G2892" s="13">
        <v>0.15</v>
      </c>
      <c r="H2892" s="14"/>
    </row>
    <row r="2893" spans="1:8" x14ac:dyDescent="0.35">
      <c r="A2893" s="11" t="s">
        <v>8</v>
      </c>
      <c r="B2893" s="16" t="str">
        <f>'[4]HGAC FS12-23 Metrostar Options'!B1565</f>
        <v>MET0001565</v>
      </c>
      <c r="C2893" s="27" t="s">
        <v>73</v>
      </c>
      <c r="D2893" s="16" t="s">
        <v>83</v>
      </c>
      <c r="E2893" s="15" t="str">
        <f>'[4]HGAC FS12-23 Metrostar Options'!C1565</f>
        <v>NO Midship Pump / Gearbox Drilling Forward #1 Hole</v>
      </c>
      <c r="F2893" s="17">
        <f>'[4]HGAC FS12-23 Metrostar Options'!K1565</f>
        <v>0</v>
      </c>
      <c r="G2893" s="13">
        <v>0.15</v>
      </c>
      <c r="H2893" s="14"/>
    </row>
    <row r="2894" spans="1:8" x14ac:dyDescent="0.35">
      <c r="A2894" s="11" t="s">
        <v>8</v>
      </c>
      <c r="B2894" s="16" t="str">
        <f>'[4]HGAC FS12-23 Metrostar Options'!B1566</f>
        <v>MET0001566</v>
      </c>
      <c r="C2894" s="27" t="s">
        <v>73</v>
      </c>
      <c r="D2894" s="16" t="s">
        <v>83</v>
      </c>
      <c r="E2894" s="15" t="str">
        <f>'[4]HGAC FS12-23 Metrostar Options'!C1566</f>
        <v>Midship Pump / Gearbox Drilling Forward #? Hole ?" From C/L Suction</v>
      </c>
      <c r="F2894" s="17">
        <f>'[4]HGAC FS12-23 Metrostar Options'!K1566</f>
        <v>0</v>
      </c>
      <c r="G2894" s="13">
        <v>0.15</v>
      </c>
      <c r="H2894" s="14"/>
    </row>
    <row r="2895" spans="1:8" x14ac:dyDescent="0.35">
      <c r="A2895" s="11" t="s">
        <v>8</v>
      </c>
      <c r="B2895" s="16" t="str">
        <f>'[4]HGAC FS12-23 Metrostar Options'!B1567</f>
        <v>MET0001567</v>
      </c>
      <c r="C2895" s="27" t="s">
        <v>73</v>
      </c>
      <c r="D2895" s="16" t="s">
        <v>83</v>
      </c>
      <c r="E2895" s="15" t="str">
        <f>'[4]HGAC FS12-23 Metrostar Options'!C1567</f>
        <v>NO Midship Pump / Gearbox Drilling Center Hole</v>
      </c>
      <c r="F2895" s="17">
        <f>'[4]HGAC FS12-23 Metrostar Options'!K1567</f>
        <v>0</v>
      </c>
      <c r="G2895" s="13">
        <v>0.15</v>
      </c>
      <c r="H2895" s="14"/>
    </row>
    <row r="2896" spans="1:8" x14ac:dyDescent="0.35">
      <c r="A2896" s="11" t="s">
        <v>8</v>
      </c>
      <c r="B2896" s="16" t="str">
        <f>'[4]HGAC FS12-23 Metrostar Options'!B1568</f>
        <v>MET0001568</v>
      </c>
      <c r="C2896" s="27" t="s">
        <v>73</v>
      </c>
      <c r="D2896" s="16" t="s">
        <v>83</v>
      </c>
      <c r="E2896" s="15" t="str">
        <f>'[4]HGAC FS12-23 Metrostar Options'!C1568</f>
        <v>Midship Pump / Gearbox Drilling Center Hole</v>
      </c>
      <c r="F2896" s="17">
        <f>'[4]HGAC FS12-23 Metrostar Options'!K1568</f>
        <v>0</v>
      </c>
      <c r="G2896" s="13">
        <v>0.15</v>
      </c>
      <c r="H2896" s="14"/>
    </row>
    <row r="2897" spans="1:8" x14ac:dyDescent="0.35">
      <c r="A2897" s="11" t="s">
        <v>8</v>
      </c>
      <c r="B2897" s="16" t="str">
        <f>'[4]HGAC FS12-23 Metrostar Options'!B1569</f>
        <v>MET0001569</v>
      </c>
      <c r="C2897" s="27" t="s">
        <v>73</v>
      </c>
      <c r="D2897" s="16" t="s">
        <v>83</v>
      </c>
      <c r="E2897" s="15" t="str">
        <f>'[4]HGAC FS12-23 Metrostar Options'!C1569</f>
        <v>NO Rear Mount Pump</v>
      </c>
      <c r="F2897" s="17">
        <f>'[4]HGAC FS12-23 Metrostar Options'!K1569</f>
        <v>0</v>
      </c>
      <c r="G2897" s="13">
        <v>0.15</v>
      </c>
      <c r="H2897" s="14"/>
    </row>
    <row r="2898" spans="1:8" x14ac:dyDescent="0.35">
      <c r="A2898" s="11" t="s">
        <v>8</v>
      </c>
      <c r="B2898" s="16" t="str">
        <f>'[4]HGAC FS12-23 Metrostar Options'!B1570</f>
        <v>MET0001570</v>
      </c>
      <c r="C2898" s="27" t="s">
        <v>73</v>
      </c>
      <c r="D2898" s="16" t="s">
        <v>83</v>
      </c>
      <c r="E2898" s="15" t="str">
        <f>'[4]HGAC FS12-23 Metrostar Options'!C1570</f>
        <v>Rear Mnt Pump OEM Installed</v>
      </c>
      <c r="F2898" s="17">
        <f>'[4]HGAC FS12-23 Metrostar Options'!K1570</f>
        <v>531</v>
      </c>
      <c r="G2898" s="13">
        <v>0.15</v>
      </c>
      <c r="H2898" s="14"/>
    </row>
    <row r="2899" spans="1:8" x14ac:dyDescent="0.35">
      <c r="A2899" s="11" t="s">
        <v>8</v>
      </c>
      <c r="B2899" s="16" t="str">
        <f>'[4]HGAC FS12-23 Metrostar Options'!B1571</f>
        <v>MET0001571</v>
      </c>
      <c r="C2899" s="27" t="s">
        <v>73</v>
      </c>
      <c r="D2899" s="16" t="s">
        <v>83</v>
      </c>
      <c r="E2899" s="15" t="str">
        <f>'[4]HGAC FS12-23 Metrostar Options'!C1571</f>
        <v>Rear Mnt Pump OEM Installed w/Brackets &amp; Driveline</v>
      </c>
      <c r="F2899" s="17">
        <f>'[4]HGAC FS12-23 Metrostar Options'!K1571</f>
        <v>1829</v>
      </c>
      <c r="G2899" s="13">
        <v>0.15</v>
      </c>
      <c r="H2899" s="14"/>
    </row>
    <row r="2900" spans="1:8" x14ac:dyDescent="0.35">
      <c r="A2900" s="11" t="s">
        <v>8</v>
      </c>
      <c r="B2900" s="16" t="str">
        <f>'[4]HGAC FS12-23 Metrostar Options'!B1572</f>
        <v>MET0001572</v>
      </c>
      <c r="C2900" s="27" t="s">
        <v>73</v>
      </c>
      <c r="D2900" s="16" t="s">
        <v>83</v>
      </c>
      <c r="E2900" s="15" t="str">
        <f>'[4]HGAC FS12-23 Metrostar Options'!C1572</f>
        <v>Rear Mnt Pump OEM Installed w/Driveline</v>
      </c>
      <c r="F2900" s="17">
        <f>'[4]HGAC FS12-23 Metrostar Options'!K1572</f>
        <v>1482</v>
      </c>
      <c r="G2900" s="13">
        <v>0.15</v>
      </c>
      <c r="H2900" s="14"/>
    </row>
    <row r="2901" spans="1:8" x14ac:dyDescent="0.35">
      <c r="A2901" s="11" t="s">
        <v>8</v>
      </c>
      <c r="B2901" s="16" t="str">
        <f>'[4]HGAC FS12-23 Metrostar Options'!B1573</f>
        <v>MET0001573</v>
      </c>
      <c r="C2901" s="27" t="s">
        <v>73</v>
      </c>
      <c r="D2901" s="16" t="s">
        <v>83</v>
      </c>
      <c r="E2901" s="15" t="str">
        <f>'[4]HGAC FS12-23 Metrostar Options'!C1573</f>
        <v>NO Rear Mount Pump Model</v>
      </c>
      <c r="F2901" s="17">
        <f>'[4]HGAC FS12-23 Metrostar Options'!K1573</f>
        <v>0</v>
      </c>
      <c r="G2901" s="13">
        <v>0.15</v>
      </c>
      <c r="H2901" s="14"/>
    </row>
    <row r="2902" spans="1:8" x14ac:dyDescent="0.35">
      <c r="A2902" s="11" t="s">
        <v>8</v>
      </c>
      <c r="B2902" s="16" t="str">
        <f>'[4]HGAC FS12-23 Metrostar Options'!B1574</f>
        <v>MET0001574</v>
      </c>
      <c r="C2902" s="27" t="s">
        <v>73</v>
      </c>
      <c r="D2902" s="16" t="s">
        <v>83</v>
      </c>
      <c r="E2902" s="15" t="str">
        <f>'[4]HGAC FS12-23 Metrostar Options'!C1574</f>
        <v>Rear Mnt Pump Model OEM Installed</v>
      </c>
      <c r="F2902" s="17">
        <f>'[4]HGAC FS12-23 Metrostar Options'!K1574</f>
        <v>0</v>
      </c>
      <c r="G2902" s="13">
        <v>0.15</v>
      </c>
      <c r="H2902" s="14"/>
    </row>
    <row r="2903" spans="1:8" x14ac:dyDescent="0.35">
      <c r="A2903" s="11" t="s">
        <v>8</v>
      </c>
      <c r="B2903" s="16" t="str">
        <f>'[4]HGAC FS12-23 Metrostar Options'!B1575</f>
        <v>MET0001575</v>
      </c>
      <c r="C2903" s="27" t="s">
        <v>73</v>
      </c>
      <c r="D2903" s="16" t="s">
        <v>83</v>
      </c>
      <c r="E2903" s="15" t="str">
        <f>'[4]HGAC FS12-23 Metrostar Options'!C1575</f>
        <v>Rear Mnt Pump Model Darley</v>
      </c>
      <c r="F2903" s="17">
        <f>'[4]HGAC FS12-23 Metrostar Options'!K1575</f>
        <v>0</v>
      </c>
      <c r="G2903" s="13">
        <v>0.15</v>
      </c>
      <c r="H2903" s="14"/>
    </row>
    <row r="2904" spans="1:8" x14ac:dyDescent="0.35">
      <c r="A2904" s="11" t="s">
        <v>8</v>
      </c>
      <c r="B2904" s="16" t="str">
        <f>'[4]HGAC FS12-23 Metrostar Options'!B1576</f>
        <v>MET0001576</v>
      </c>
      <c r="C2904" s="27" t="s">
        <v>73</v>
      </c>
      <c r="D2904" s="16" t="s">
        <v>83</v>
      </c>
      <c r="E2904" s="15" t="str">
        <f>'[4]HGAC FS12-23 Metrostar Options'!C1576</f>
        <v>Rear Mnt Pump Model Hale</v>
      </c>
      <c r="F2904" s="17">
        <f>'[4]HGAC FS12-23 Metrostar Options'!K1576</f>
        <v>0</v>
      </c>
      <c r="G2904" s="13">
        <v>0.15</v>
      </c>
      <c r="H2904" s="14"/>
    </row>
    <row r="2905" spans="1:8" x14ac:dyDescent="0.35">
      <c r="A2905" s="11" t="s">
        <v>8</v>
      </c>
      <c r="B2905" s="16" t="str">
        <f>'[4]HGAC FS12-23 Metrostar Options'!B1577</f>
        <v>MET0001577</v>
      </c>
      <c r="C2905" s="27" t="s">
        <v>73</v>
      </c>
      <c r="D2905" s="16" t="s">
        <v>83</v>
      </c>
      <c r="E2905" s="15" t="str">
        <f>'[4]HGAC FS12-23 Metrostar Options'!C1577</f>
        <v>Rear Mnt Pump Model Waterous</v>
      </c>
      <c r="F2905" s="17">
        <f>'[4]HGAC FS12-23 Metrostar Options'!K1577</f>
        <v>0</v>
      </c>
      <c r="G2905" s="13">
        <v>0.15</v>
      </c>
      <c r="H2905" s="14"/>
    </row>
    <row r="2906" spans="1:8" x14ac:dyDescent="0.35">
      <c r="A2906" s="11" t="s">
        <v>8</v>
      </c>
      <c r="B2906" s="16" t="str">
        <f>'[4]HGAC FS12-23 Metrostar Options'!B1578</f>
        <v>MET0001578</v>
      </c>
      <c r="C2906" s="27" t="s">
        <v>73</v>
      </c>
      <c r="D2906" s="16" t="s">
        <v>83</v>
      </c>
      <c r="E2906" s="15" t="str">
        <f>'[4]HGAC FS12-23 Metrostar Options'!C1578</f>
        <v>PTO Pump Volute Orientation Vertical</v>
      </c>
      <c r="F2906" s="17">
        <f>'[4]HGAC FS12-23 Metrostar Options'!K1578</f>
        <v>0</v>
      </c>
      <c r="G2906" s="13">
        <v>0.15</v>
      </c>
      <c r="H2906" s="14"/>
    </row>
    <row r="2907" spans="1:8" x14ac:dyDescent="0.35">
      <c r="A2907" s="11" t="s">
        <v>8</v>
      </c>
      <c r="B2907" s="16" t="str">
        <f>'[4]HGAC FS12-23 Metrostar Options'!B1579</f>
        <v>MET0001579</v>
      </c>
      <c r="C2907" s="27" t="s">
        <v>73</v>
      </c>
      <c r="D2907" s="16" t="s">
        <v>83</v>
      </c>
      <c r="E2907" s="15" t="str">
        <f>'[4]HGAC FS12-23 Metrostar Options'!C1579</f>
        <v>NO PTO/Power Divide Pump Driveline</v>
      </c>
      <c r="F2907" s="17">
        <f>'[4]HGAC FS12-23 Metrostar Options'!K1579</f>
        <v>0</v>
      </c>
      <c r="G2907" s="13">
        <v>0.15</v>
      </c>
      <c r="H2907" s="14"/>
    </row>
    <row r="2908" spans="1:8" x14ac:dyDescent="0.35">
      <c r="A2908" s="11" t="s">
        <v>8</v>
      </c>
      <c r="B2908" s="16" t="str">
        <f>'[4]HGAC FS12-23 Metrostar Options'!B1580</f>
        <v>MET0001580</v>
      </c>
      <c r="C2908" s="27" t="s">
        <v>73</v>
      </c>
      <c r="D2908" s="16" t="s">
        <v>83</v>
      </c>
      <c r="E2908" s="15" t="str">
        <f>'[4]HGAC FS12-23 Metrostar Options'!C1580</f>
        <v>PTO Pump Driveline Spicer 1410 HD</v>
      </c>
      <c r="F2908" s="17">
        <f>'[4]HGAC FS12-23 Metrostar Options'!K1580</f>
        <v>2108</v>
      </c>
      <c r="G2908" s="13">
        <v>0.15</v>
      </c>
      <c r="H2908" s="14"/>
    </row>
    <row r="2909" spans="1:8" x14ac:dyDescent="0.35">
      <c r="A2909" s="11" t="s">
        <v>8</v>
      </c>
      <c r="B2909" s="16" t="str">
        <f>'[4]HGAC FS12-23 Metrostar Options'!B1581</f>
        <v>MET0001581</v>
      </c>
      <c r="C2909" s="27" t="s">
        <v>73</v>
      </c>
      <c r="D2909" s="16" t="s">
        <v>83</v>
      </c>
      <c r="E2909" s="15" t="str">
        <f>'[4]HGAC FS12-23 Metrostar Options'!C1581</f>
        <v>PTO Pump Driveline Spicer 1410 HD Shiploose</v>
      </c>
      <c r="F2909" s="17">
        <f>'[4]HGAC FS12-23 Metrostar Options'!K1581</f>
        <v>2108</v>
      </c>
      <c r="G2909" s="13">
        <v>0.15</v>
      </c>
      <c r="H2909" s="14"/>
    </row>
    <row r="2910" spans="1:8" x14ac:dyDescent="0.35">
      <c r="A2910" s="11" t="s">
        <v>8</v>
      </c>
      <c r="B2910" s="16" t="str">
        <f>'[4]HGAC FS12-23 Metrostar Options'!B1582</f>
        <v>MET0001582</v>
      </c>
      <c r="C2910" s="27" t="s">
        <v>73</v>
      </c>
      <c r="D2910" s="16" t="s">
        <v>83</v>
      </c>
      <c r="E2910" s="15" t="str">
        <f>'[4]HGAC FS12-23 Metrostar Options'!C1582</f>
        <v>PTO Pump Driveline Spicer 1410 HD Shiploose LH Trans PTO</v>
      </c>
      <c r="F2910" s="17">
        <f>'[4]HGAC FS12-23 Metrostar Options'!K1582</f>
        <v>2108</v>
      </c>
      <c r="G2910" s="13">
        <v>0.15</v>
      </c>
      <c r="H2910" s="14"/>
    </row>
    <row r="2911" spans="1:8" x14ac:dyDescent="0.35">
      <c r="A2911" s="11" t="s">
        <v>8</v>
      </c>
      <c r="B2911" s="16" t="str">
        <f>'[4]HGAC FS12-23 Metrostar Options'!B1583</f>
        <v>MET0001583</v>
      </c>
      <c r="C2911" s="27" t="s">
        <v>73</v>
      </c>
      <c r="D2911" s="16" t="s">
        <v>83</v>
      </c>
      <c r="E2911" s="15" t="str">
        <f>'[4]HGAC FS12-23 Metrostar Options'!C1583</f>
        <v>PTO Pump Driveline Spicer 1410 HD Shiploose RH Trans PTO</v>
      </c>
      <c r="F2911" s="17">
        <f>'[4]HGAC FS12-23 Metrostar Options'!K1583</f>
        <v>2108</v>
      </c>
      <c r="G2911" s="13">
        <v>0.15</v>
      </c>
      <c r="H2911" s="14"/>
    </row>
    <row r="2912" spans="1:8" x14ac:dyDescent="0.35">
      <c r="A2912" s="11" t="s">
        <v>8</v>
      </c>
      <c r="B2912" s="16" t="str">
        <f>'[4]HGAC FS12-23 Metrostar Options'!B1584</f>
        <v>MET0001584</v>
      </c>
      <c r="C2912" s="27" t="s">
        <v>73</v>
      </c>
      <c r="D2912" s="16" t="s">
        <v>83</v>
      </c>
      <c r="E2912" s="15" t="str">
        <f>'[4]HGAC FS12-23 Metrostar Options'!C1584</f>
        <v>PTO Pump Driveline Spicer 1610 HD</v>
      </c>
      <c r="F2912" s="17">
        <f>'[4]HGAC FS12-23 Metrostar Options'!K1584</f>
        <v>2726</v>
      </c>
      <c r="G2912" s="13">
        <v>0.15</v>
      </c>
      <c r="H2912" s="14"/>
    </row>
    <row r="2913" spans="1:8" x14ac:dyDescent="0.35">
      <c r="A2913" s="11" t="s">
        <v>8</v>
      </c>
      <c r="B2913" s="16" t="str">
        <f>'[4]HGAC FS12-23 Metrostar Options'!B1585</f>
        <v>MET0001585</v>
      </c>
      <c r="C2913" s="27" t="s">
        <v>73</v>
      </c>
      <c r="D2913" s="16" t="s">
        <v>83</v>
      </c>
      <c r="E2913" s="15" t="str">
        <f>'[4]HGAC FS12-23 Metrostar Options'!C1585</f>
        <v>PTO Pump Driveline Spicer 1610 HD Shiploose</v>
      </c>
      <c r="F2913" s="17">
        <f>'[4]HGAC FS12-23 Metrostar Options'!K1585</f>
        <v>2726</v>
      </c>
      <c r="G2913" s="13">
        <v>0.15</v>
      </c>
      <c r="H2913" s="14"/>
    </row>
    <row r="2914" spans="1:8" x14ac:dyDescent="0.35">
      <c r="A2914" s="11" t="s">
        <v>8</v>
      </c>
      <c r="B2914" s="16" t="str">
        <f>'[4]HGAC FS12-23 Metrostar Options'!B1586</f>
        <v>MET0001586</v>
      </c>
      <c r="C2914" s="27" t="s">
        <v>73</v>
      </c>
      <c r="D2914" s="16" t="s">
        <v>83</v>
      </c>
      <c r="E2914" s="15" t="str">
        <f>'[4]HGAC FS12-23 Metrostar Options'!C1586</f>
        <v>PTO Pump Driveline Spicer 1710 HD Shiploose</v>
      </c>
      <c r="F2914" s="17">
        <f>'[4]HGAC FS12-23 Metrostar Options'!K1586</f>
        <v>2263</v>
      </c>
      <c r="G2914" s="13">
        <v>0.15</v>
      </c>
      <c r="H2914" s="14"/>
    </row>
    <row r="2915" spans="1:8" x14ac:dyDescent="0.35">
      <c r="A2915" s="11" t="s">
        <v>8</v>
      </c>
      <c r="B2915" s="16" t="str">
        <f>'[4]HGAC FS12-23 Metrostar Options'!B1587</f>
        <v>MET0001587</v>
      </c>
      <c r="C2915" s="27" t="s">
        <v>73</v>
      </c>
      <c r="D2915" s="16" t="s">
        <v>83</v>
      </c>
      <c r="E2915" s="15" t="str">
        <f>'[4]HGAC FS12-23 Metrostar Options'!C1587</f>
        <v>PTO Pump Driveline Spicer SPL100 Shiploose</v>
      </c>
      <c r="F2915" s="17">
        <f>'[4]HGAC FS12-23 Metrostar Options'!K1587</f>
        <v>2726</v>
      </c>
      <c r="G2915" s="13">
        <v>0.15</v>
      </c>
      <c r="H2915" s="14"/>
    </row>
    <row r="2916" spans="1:8" x14ac:dyDescent="0.35">
      <c r="A2916" s="11" t="s">
        <v>8</v>
      </c>
      <c r="B2916" s="16" t="str">
        <f>'[4]HGAC FS12-23 Metrostar Options'!B1588</f>
        <v>MET0001588</v>
      </c>
      <c r="C2916" s="27" t="s">
        <v>73</v>
      </c>
      <c r="D2916" s="16" t="s">
        <v>83</v>
      </c>
      <c r="E2916" s="15" t="str">
        <f>'[4]HGAC FS12-23 Metrostar Options'!C1588</f>
        <v>NO Rear Mount Pump Ratio</v>
      </c>
      <c r="F2916" s="17">
        <f>'[4]HGAC FS12-23 Metrostar Options'!K1588</f>
        <v>0</v>
      </c>
      <c r="G2916" s="13">
        <v>0.15</v>
      </c>
      <c r="H2916" s="14"/>
    </row>
    <row r="2917" spans="1:8" x14ac:dyDescent="0.35">
      <c r="A2917" s="11" t="s">
        <v>8</v>
      </c>
      <c r="B2917" s="16" t="str">
        <f>'[4]HGAC FS12-23 Metrostar Options'!B1589</f>
        <v>MET0001589</v>
      </c>
      <c r="C2917" s="27" t="s">
        <v>73</v>
      </c>
      <c r="D2917" s="16" t="s">
        <v>83</v>
      </c>
      <c r="E2917" s="15" t="str">
        <f>'[4]HGAC FS12-23 Metrostar Options'!C1589</f>
        <v>Rear Mnt Pump Ratio OEM Installed</v>
      </c>
      <c r="F2917" s="17">
        <f>'[4]HGAC FS12-23 Metrostar Options'!K1589</f>
        <v>0</v>
      </c>
      <c r="G2917" s="13">
        <v>0.15</v>
      </c>
      <c r="H2917" s="14"/>
    </row>
    <row r="2918" spans="1:8" x14ac:dyDescent="0.35">
      <c r="A2918" s="11" t="s">
        <v>8</v>
      </c>
      <c r="B2918" s="16" t="str">
        <f>'[4]HGAC FS12-23 Metrostar Options'!B1590</f>
        <v>MET0001590</v>
      </c>
      <c r="C2918" s="27" t="s">
        <v>73</v>
      </c>
      <c r="D2918" s="16" t="s">
        <v>83</v>
      </c>
      <c r="E2918" s="15" t="str">
        <f>'[4]HGAC FS12-23 Metrostar Options'!C1590</f>
        <v>Rear Mnt Pump Ratio ?</v>
      </c>
      <c r="F2918" s="17">
        <f>'[4]HGAC FS12-23 Metrostar Options'!K1590</f>
        <v>0</v>
      </c>
      <c r="G2918" s="13">
        <v>0.15</v>
      </c>
      <c r="H2918" s="14"/>
    </row>
    <row r="2919" spans="1:8" x14ac:dyDescent="0.35">
      <c r="A2919" s="11" t="s">
        <v>8</v>
      </c>
      <c r="B2919" s="16" t="str">
        <f>'[4]HGAC FS12-23 Metrostar Options'!B1591</f>
        <v>MET0001591</v>
      </c>
      <c r="C2919" s="27" t="s">
        <v>73</v>
      </c>
      <c r="D2919" s="16" t="s">
        <v>83</v>
      </c>
      <c r="E2919" s="15" t="str">
        <f>'[4]HGAC FS12-23 Metrostar Options'!C1591</f>
        <v>NO Rear Mount Pump Location C/L Suction</v>
      </c>
      <c r="F2919" s="17">
        <f>'[4]HGAC FS12-23 Metrostar Options'!K1591</f>
        <v>0</v>
      </c>
      <c r="G2919" s="13">
        <v>0.15</v>
      </c>
      <c r="H2919" s="14"/>
    </row>
    <row r="2920" spans="1:8" x14ac:dyDescent="0.35">
      <c r="A2920" s="11" t="s">
        <v>8</v>
      </c>
      <c r="B2920" s="16" t="str">
        <f>'[4]HGAC FS12-23 Metrostar Options'!B1592</f>
        <v>MET0001592</v>
      </c>
      <c r="C2920" s="27" t="s">
        <v>73</v>
      </c>
      <c r="D2920" s="16" t="s">
        <v>83</v>
      </c>
      <c r="E2920" s="15" t="str">
        <f>'[4]HGAC FS12-23 Metrostar Options'!C1592</f>
        <v>Rear Mnt Pump Location C/L Suction OEM Installed</v>
      </c>
      <c r="F2920" s="17">
        <f>'[4]HGAC FS12-23 Metrostar Options'!K1592</f>
        <v>0</v>
      </c>
      <c r="G2920" s="13">
        <v>0.15</v>
      </c>
      <c r="H2920" s="14"/>
    </row>
    <row r="2921" spans="1:8" x14ac:dyDescent="0.35">
      <c r="A2921" s="11" t="s">
        <v>8</v>
      </c>
      <c r="B2921" s="16" t="str">
        <f>'[4]HGAC FS12-23 Metrostar Options'!B1593</f>
        <v>MET0001593</v>
      </c>
      <c r="C2921" s="27" t="s">
        <v>73</v>
      </c>
      <c r="D2921" s="16" t="s">
        <v>83</v>
      </c>
      <c r="E2921" s="15" t="str">
        <f>'[4]HGAC FS12-23 Metrostar Options'!C1593</f>
        <v>Rear Mnt Pump Location C/L Suction ?"</v>
      </c>
      <c r="F2921" s="17">
        <f>'[4]HGAC FS12-23 Metrostar Options'!K1593</f>
        <v>0</v>
      </c>
      <c r="G2921" s="13">
        <v>0.15</v>
      </c>
      <c r="H2921" s="14"/>
    </row>
    <row r="2922" spans="1:8" x14ac:dyDescent="0.35">
      <c r="A2922" s="11" t="s">
        <v>8</v>
      </c>
      <c r="B2922" s="16" t="str">
        <f>'[4]HGAC FS12-23 Metrostar Options'!B1594</f>
        <v>MET0001594</v>
      </c>
      <c r="C2922" s="27" t="s">
        <v>73</v>
      </c>
      <c r="D2922" s="16" t="s">
        <v>83</v>
      </c>
      <c r="E2922" s="15" t="str">
        <f>'[4]HGAC FS12-23 Metrostar Options'!C1594</f>
        <v>NO Rear Mount Pump Location Suction Angle</v>
      </c>
      <c r="F2922" s="17">
        <f>'[4]HGAC FS12-23 Metrostar Options'!K1594</f>
        <v>0</v>
      </c>
      <c r="G2922" s="13">
        <v>0.15</v>
      </c>
      <c r="H2922" s="14"/>
    </row>
    <row r="2923" spans="1:8" x14ac:dyDescent="0.35">
      <c r="A2923" s="11" t="s">
        <v>8</v>
      </c>
      <c r="B2923" s="16" t="str">
        <f>'[4]HGAC FS12-23 Metrostar Options'!B1595</f>
        <v>MET0001595</v>
      </c>
      <c r="C2923" s="27" t="s">
        <v>73</v>
      </c>
      <c r="D2923" s="16" t="s">
        <v>83</v>
      </c>
      <c r="E2923" s="15" t="str">
        <f>'[4]HGAC FS12-23 Metrostar Options'!C1595</f>
        <v>Rear Mnt Pump Location Suction Angle OEM Installed</v>
      </c>
      <c r="F2923" s="17">
        <f>'[4]HGAC FS12-23 Metrostar Options'!K1595</f>
        <v>0</v>
      </c>
      <c r="G2923" s="13">
        <v>0.15</v>
      </c>
      <c r="H2923" s="14"/>
    </row>
    <row r="2924" spans="1:8" x14ac:dyDescent="0.35">
      <c r="A2924" s="11" t="s">
        <v>8</v>
      </c>
      <c r="B2924" s="16" t="str">
        <f>'[4]HGAC FS12-23 Metrostar Options'!B1596</f>
        <v>MET0001596</v>
      </c>
      <c r="C2924" s="27" t="s">
        <v>73</v>
      </c>
      <c r="D2924" s="16" t="s">
        <v>83</v>
      </c>
      <c r="E2924" s="15" t="str">
        <f>'[4]HGAC FS12-23 Metrostar Options'!C1596</f>
        <v>Rear Mnt Pump Location Suction Angle ?</v>
      </c>
      <c r="F2924" s="17">
        <f>'[4]HGAC FS12-23 Metrostar Options'!K1596</f>
        <v>0</v>
      </c>
      <c r="G2924" s="13">
        <v>0.15</v>
      </c>
      <c r="H2924" s="14"/>
    </row>
    <row r="2925" spans="1:8" x14ac:dyDescent="0.35">
      <c r="A2925" s="11" t="s">
        <v>8</v>
      </c>
      <c r="B2925" s="16" t="str">
        <f>'[4]HGAC FS12-23 Metrostar Options'!B1597</f>
        <v>MET0001597</v>
      </c>
      <c r="C2925" s="27" t="s">
        <v>73</v>
      </c>
      <c r="D2925" s="16" t="s">
        <v>83</v>
      </c>
      <c r="E2925" s="15" t="str">
        <f>'[4]HGAC FS12-23 Metrostar Options'!C1597</f>
        <v>NO Pump Shift Controls</v>
      </c>
      <c r="F2925" s="17">
        <f>'[4]HGAC FS12-23 Metrostar Options'!K1597</f>
        <v>0</v>
      </c>
      <c r="G2925" s="13">
        <v>0.15</v>
      </c>
      <c r="H2925" s="14"/>
    </row>
    <row r="2926" spans="1:8" x14ac:dyDescent="0.35">
      <c r="A2926" s="11" t="s">
        <v>8</v>
      </c>
      <c r="B2926" s="16" t="str">
        <f>'[4]HGAC FS12-23 Metrostar Options'!B1598</f>
        <v>MET0001598</v>
      </c>
      <c r="C2926" s="27" t="s">
        <v>73</v>
      </c>
      <c r="D2926" s="16" t="s">
        <v>83</v>
      </c>
      <c r="E2926" s="15" t="str">
        <f>'[4]HGAC FS12-23 Metrostar Options'!C1598</f>
        <v>Pump Shift Ctrl Elec Over Air Ctr Pnl Pmp Act Up w/Sep Instructions</v>
      </c>
      <c r="F2926" s="17">
        <f>'[4]HGAC FS12-23 Metrostar Options'!K1598</f>
        <v>609</v>
      </c>
      <c r="G2926" s="13">
        <v>0.15</v>
      </c>
      <c r="H2926" s="14"/>
    </row>
    <row r="2927" spans="1:8" x14ac:dyDescent="0.35">
      <c r="A2927" s="11" t="s">
        <v>8</v>
      </c>
      <c r="B2927" s="16" t="str">
        <f>'[4]HGAC FS12-23 Metrostar Options'!B1599</f>
        <v>MET0001599</v>
      </c>
      <c r="C2927" s="27" t="s">
        <v>73</v>
      </c>
      <c r="D2927" s="16" t="s">
        <v>83</v>
      </c>
      <c r="E2927" s="15" t="str">
        <f>'[4]HGAC FS12-23 Metrostar Options'!C1599</f>
        <v>Pump Shift Ctrl Elec Over Air Ctr Pnl Pmp Act Down w/Sep Instructions</v>
      </c>
      <c r="F2927" s="17">
        <f>'[4]HGAC FS12-23 Metrostar Options'!K1599</f>
        <v>609</v>
      </c>
      <c r="G2927" s="13">
        <v>0.15</v>
      </c>
      <c r="H2927" s="14"/>
    </row>
    <row r="2928" spans="1:8" x14ac:dyDescent="0.35">
      <c r="A2928" s="11" t="s">
        <v>8</v>
      </c>
      <c r="B2928" s="16" t="str">
        <f>'[4]HGAC FS12-23 Metrostar Options'!B1600</f>
        <v>MET0001600</v>
      </c>
      <c r="C2928" s="27" t="s">
        <v>73</v>
      </c>
      <c r="D2928" s="16" t="s">
        <v>83</v>
      </c>
      <c r="E2928" s="15" t="str">
        <f>'[4]HGAC FS12-23 Metrostar Options'!C1600</f>
        <v>Pump Shift Ctrl Elec Over Air Ctr Pnl Lwr Ctr Pmp Act Down w/Sep Instructions</v>
      </c>
      <c r="F2928" s="17">
        <f>'[4]HGAC FS12-23 Metrostar Options'!K1600</f>
        <v>609</v>
      </c>
      <c r="G2928" s="13">
        <v>0.15</v>
      </c>
      <c r="H2928" s="14"/>
    </row>
    <row r="2929" spans="1:8" x14ac:dyDescent="0.35">
      <c r="A2929" s="11" t="s">
        <v>8</v>
      </c>
      <c r="B2929" s="16" t="str">
        <f>'[4]HGAC FS12-23 Metrostar Options'!B1601</f>
        <v>MET0001601</v>
      </c>
      <c r="C2929" s="27" t="s">
        <v>73</v>
      </c>
      <c r="D2929" s="16" t="s">
        <v>83</v>
      </c>
      <c r="E2929" s="15" t="str">
        <f>'[4]HGAC FS12-23 Metrostar Options'!C1601</f>
        <v>Pump Shift Ctrl Elec Over Air Ctr Pnl Lwr LH Pmp Act Down</v>
      </c>
      <c r="F2929" s="17">
        <f>'[4]HGAC FS12-23 Metrostar Options'!K1601</f>
        <v>609</v>
      </c>
      <c r="G2929" s="13">
        <v>0.15</v>
      </c>
      <c r="H2929" s="14"/>
    </row>
    <row r="2930" spans="1:8" x14ac:dyDescent="0.35">
      <c r="A2930" s="11" t="s">
        <v>8</v>
      </c>
      <c r="B2930" s="16" t="str">
        <f>'[4]HGAC FS12-23 Metrostar Options'!B1602</f>
        <v>MET0001602</v>
      </c>
      <c r="C2930" s="27" t="s">
        <v>73</v>
      </c>
      <c r="D2930" s="16" t="s">
        <v>83</v>
      </c>
      <c r="E2930" s="15" t="str">
        <f>'[4]HGAC FS12-23 Metrostar Options'!C1602</f>
        <v>Pump Shift Ctrl Elec Over Air Ctr Pnl Lwr LH Pmp Act Up</v>
      </c>
      <c r="F2930" s="17">
        <f>'[4]HGAC FS12-23 Metrostar Options'!K1602</f>
        <v>609</v>
      </c>
      <c r="G2930" s="13">
        <v>0.15</v>
      </c>
      <c r="H2930" s="14"/>
    </row>
    <row r="2931" spans="1:8" x14ac:dyDescent="0.35">
      <c r="A2931" s="11" t="s">
        <v>8</v>
      </c>
      <c r="B2931" s="16" t="str">
        <f>'[4]HGAC FS12-23 Metrostar Options'!B1603</f>
        <v>MET0001603</v>
      </c>
      <c r="C2931" s="27" t="s">
        <v>73</v>
      </c>
      <c r="D2931" s="16" t="s">
        <v>83</v>
      </c>
      <c r="E2931" s="15" t="str">
        <f>'[4]HGAC FS12-23 Metrostar Options'!C1603</f>
        <v>Pump Shift Ctrl Elec Over Air Ctr Pnl LH Mid Pmp Act Down w/Sep Instructions</v>
      </c>
      <c r="F2931" s="17">
        <f>'[4]HGAC FS12-23 Metrostar Options'!K1603</f>
        <v>609</v>
      </c>
      <c r="G2931" s="13">
        <v>0.15</v>
      </c>
      <c r="H2931" s="14"/>
    </row>
    <row r="2932" spans="1:8" x14ac:dyDescent="0.35">
      <c r="A2932" s="11" t="s">
        <v>8</v>
      </c>
      <c r="B2932" s="16" t="str">
        <f>'[4]HGAC FS12-23 Metrostar Options'!B1604</f>
        <v>MET0001604</v>
      </c>
      <c r="C2932" s="27" t="s">
        <v>73</v>
      </c>
      <c r="D2932" s="16" t="s">
        <v>83</v>
      </c>
      <c r="E2932" s="15" t="str">
        <f>'[4]HGAC FS12-23 Metrostar Options'!C1604</f>
        <v>Pump Shift Ctrl Elec Over Air Ctrl Integrated Shifter Pod Pmp Act Down</v>
      </c>
      <c r="F2932" s="17">
        <f>'[4]HGAC FS12-23 Metrostar Options'!K1604</f>
        <v>395</v>
      </c>
      <c r="G2932" s="13">
        <v>0.15</v>
      </c>
      <c r="H2932" s="14"/>
    </row>
    <row r="2933" spans="1:8" x14ac:dyDescent="0.35">
      <c r="A2933" s="11" t="s">
        <v>8</v>
      </c>
      <c r="B2933" s="16" t="str">
        <f>'[4]HGAC FS12-23 Metrostar Options'!B1605</f>
        <v>MET0001605</v>
      </c>
      <c r="C2933" s="27" t="s">
        <v>73</v>
      </c>
      <c r="D2933" s="16" t="s">
        <v>83</v>
      </c>
      <c r="E2933" s="15" t="str">
        <f>'[4]HGAC FS12-23 Metrostar Options'!C1605</f>
        <v>Pump Shift Ctrl Elec Over Air Integrated Shifter Pod IB Pmp Act Down</v>
      </c>
      <c r="F2933" s="17">
        <f>'[4]HGAC FS12-23 Metrostar Options'!K1605</f>
        <v>714</v>
      </c>
      <c r="G2933" s="13">
        <v>0.15</v>
      </c>
      <c r="H2933" s="14"/>
    </row>
    <row r="2934" spans="1:8" x14ac:dyDescent="0.35">
      <c r="A2934" s="11" t="s">
        <v>8</v>
      </c>
      <c r="B2934" s="16" t="str">
        <f>'[4]HGAC FS12-23 Metrostar Options'!B1606</f>
        <v>MET0001606</v>
      </c>
      <c r="C2934" s="27" t="s">
        <v>73</v>
      </c>
      <c r="D2934" s="16" t="s">
        <v>83</v>
      </c>
      <c r="E2934" s="15" t="str">
        <f>'[4]HGAC FS12-23 Metrostar Options'!C1606</f>
        <v>Pump Shift Ctrl Elec Over Air Ctrl Vertical in LH Ctr Deluxe Dash Console</v>
      </c>
      <c r="F2934" s="17">
        <f>'[4]HGAC FS12-23 Metrostar Options'!K1606</f>
        <v>714</v>
      </c>
      <c r="G2934" s="13">
        <v>0.15</v>
      </c>
      <c r="H2934" s="14"/>
    </row>
    <row r="2935" spans="1:8" x14ac:dyDescent="0.35">
      <c r="A2935" s="11" t="s">
        <v>8</v>
      </c>
      <c r="B2935" s="16" t="str">
        <f>'[4]HGAC FS12-23 Metrostar Options'!B1607</f>
        <v>MET0001607</v>
      </c>
      <c r="C2935" s="27" t="s">
        <v>73</v>
      </c>
      <c r="D2935" s="16" t="s">
        <v>83</v>
      </c>
      <c r="E2935" s="15" t="str">
        <f>'[4]HGAC FS12-23 Metrostar Options'!C1607</f>
        <v>Pump Shift Ctrl Elec Over Air Deluxe Dash Lwr Pmp Act Down w/Sep Instructions</v>
      </c>
      <c r="F2935" s="17">
        <f>'[4]HGAC FS12-23 Metrostar Options'!K1607</f>
        <v>714</v>
      </c>
      <c r="G2935" s="13">
        <v>0.15</v>
      </c>
      <c r="H2935" s="14"/>
    </row>
    <row r="2936" spans="1:8" x14ac:dyDescent="0.35">
      <c r="A2936" s="11" t="s">
        <v>8</v>
      </c>
      <c r="B2936" s="16" t="str">
        <f>'[4]HGAC FS12-23 Metrostar Options'!B1608</f>
        <v>MET0001608</v>
      </c>
      <c r="C2936" s="27" t="s">
        <v>73</v>
      </c>
      <c r="D2936" s="16" t="s">
        <v>83</v>
      </c>
      <c r="E2936" s="15" t="str">
        <f>'[4]HGAC FS12-23 Metrostar Options'!C1608</f>
        <v>Pump Shift Ctrl Elec Over Air Deluxe/ABS Dash Ctr Pmp Act Down w/Sep Instruction</v>
      </c>
      <c r="F2936" s="17">
        <f>'[4]HGAC FS12-23 Metrostar Options'!K1608</f>
        <v>714</v>
      </c>
      <c r="G2936" s="13">
        <v>0.15</v>
      </c>
      <c r="H2936" s="14"/>
    </row>
    <row r="2937" spans="1:8" x14ac:dyDescent="0.35">
      <c r="A2937" s="11" t="s">
        <v>8</v>
      </c>
      <c r="B2937" s="16" t="str">
        <f>'[4]HGAC FS12-23 Metrostar Options'!B1609</f>
        <v>MET0001609</v>
      </c>
      <c r="C2937" s="27" t="s">
        <v>73</v>
      </c>
      <c r="D2937" s="16" t="s">
        <v>83</v>
      </c>
      <c r="E2937" s="15" t="str">
        <f>'[4]HGAC FS12-23 Metrostar Options'!C1609</f>
        <v>Pump Shift Ctrl Elec Over Air LH Offset Ctr Pnl Pmp Act Down w/Sep Instructions</v>
      </c>
      <c r="F2937" s="17">
        <f>'[4]HGAC FS12-23 Metrostar Options'!K1609</f>
        <v>609</v>
      </c>
      <c r="G2937" s="13">
        <v>0.15</v>
      </c>
      <c r="H2937" s="14"/>
    </row>
    <row r="2938" spans="1:8" x14ac:dyDescent="0.35">
      <c r="A2938" s="11" t="s">
        <v>8</v>
      </c>
      <c r="B2938" s="16" t="str">
        <f>'[4]HGAC FS12-23 Metrostar Options'!B1610</f>
        <v>MET0001610</v>
      </c>
      <c r="C2938" s="27" t="s">
        <v>73</v>
      </c>
      <c r="D2938" s="16" t="s">
        <v>83</v>
      </c>
      <c r="E2938" s="15" t="str">
        <f>'[4]HGAC FS12-23 Metrostar Options'!C1610</f>
        <v>Pump Shift Ctrl Elec Over Air LH Pnl Pmp Act Up w/Sep Instructions</v>
      </c>
      <c r="F2938" s="17">
        <f>'[4]HGAC FS12-23 Metrostar Options'!K1610</f>
        <v>609</v>
      </c>
      <c r="G2938" s="13">
        <v>0.15</v>
      </c>
      <c r="H2938" s="14"/>
    </row>
    <row r="2939" spans="1:8" x14ac:dyDescent="0.35">
      <c r="A2939" s="11" t="s">
        <v>8</v>
      </c>
      <c r="B2939" s="16" t="str">
        <f>'[4]HGAC FS12-23 Metrostar Options'!B1611</f>
        <v>MET0001611</v>
      </c>
      <c r="C2939" s="27" t="s">
        <v>73</v>
      </c>
      <c r="D2939" s="16" t="s">
        <v>83</v>
      </c>
      <c r="E2939" s="15" t="str">
        <f>'[4]HGAC FS12-23 Metrostar Options'!C1611</f>
        <v>Pump Shift Ctrl Elec Over Air LH Pnl Pmp Act Down w/Sep Instructions</v>
      </c>
      <c r="F2939" s="17">
        <f>'[4]HGAC FS12-23 Metrostar Options'!K1611</f>
        <v>290</v>
      </c>
      <c r="G2939" s="13">
        <v>0.15</v>
      </c>
      <c r="H2939" s="14"/>
    </row>
    <row r="2940" spans="1:8" x14ac:dyDescent="0.35">
      <c r="A2940" s="11" t="s">
        <v>8</v>
      </c>
      <c r="B2940" s="16" t="str">
        <f>'[4]HGAC FS12-23 Metrostar Options'!B1612</f>
        <v>MET0001612</v>
      </c>
      <c r="C2940" s="27" t="s">
        <v>73</v>
      </c>
      <c r="D2940" s="16" t="s">
        <v>83</v>
      </c>
      <c r="E2940" s="15" t="str">
        <f>'[4]HGAC FS12-23 Metrostar Options'!C1612</f>
        <v>Pump Shift Ctrl Elec Over Air in Knee Area Pmp Act Up</v>
      </c>
      <c r="F2940" s="17">
        <f>'[4]HGAC FS12-23 Metrostar Options'!K1612</f>
        <v>714</v>
      </c>
      <c r="G2940" s="13">
        <v>0.15</v>
      </c>
      <c r="H2940" s="14"/>
    </row>
    <row r="2941" spans="1:8" x14ac:dyDescent="0.35">
      <c r="A2941" s="11" t="s">
        <v>8</v>
      </c>
      <c r="B2941" s="16" t="str">
        <f>'[4]HGAC FS12-23 Metrostar Options'!B1613</f>
        <v>MET0001613</v>
      </c>
      <c r="C2941" s="27" t="s">
        <v>73</v>
      </c>
      <c r="D2941" s="16" t="s">
        <v>83</v>
      </c>
      <c r="E2941" s="15" t="str">
        <f>'[4]HGAC FS12-23 Metrostar Options'!C1613</f>
        <v>Pump Shift Ctrl Elec Over Air in Knee Area Pmp Act Down</v>
      </c>
      <c r="F2941" s="17">
        <f>'[4]HGAC FS12-23 Metrostar Options'!K1613</f>
        <v>714</v>
      </c>
      <c r="G2941" s="13">
        <v>0.15</v>
      </c>
      <c r="H2941" s="14"/>
    </row>
    <row r="2942" spans="1:8" x14ac:dyDescent="0.35">
      <c r="A2942" s="11" t="s">
        <v>8</v>
      </c>
      <c r="B2942" s="16" t="str">
        <f>'[4]HGAC FS12-23 Metrostar Options'!B1614</f>
        <v>MET0001614</v>
      </c>
      <c r="C2942" s="27" t="s">
        <v>73</v>
      </c>
      <c r="D2942" s="16" t="s">
        <v>83</v>
      </c>
      <c r="E2942" s="15" t="str">
        <f>'[4]HGAC FS12-23 Metrostar Options'!C1614</f>
        <v>Pump Shift Ctrl Elec Over Air on Disp w/Sep Instructions</v>
      </c>
      <c r="F2942" s="17">
        <f>'[4]HGAC FS12-23 Metrostar Options'!K1614</f>
        <v>465</v>
      </c>
      <c r="G2942" s="13">
        <v>0.15</v>
      </c>
      <c r="H2942" s="14"/>
    </row>
    <row r="2943" spans="1:8" x14ac:dyDescent="0.35">
      <c r="A2943" s="11" t="s">
        <v>8</v>
      </c>
      <c r="B2943" s="16" t="str">
        <f>'[4]HGAC FS12-23 Metrostar Options'!B1615</f>
        <v>MET0001615</v>
      </c>
      <c r="C2943" s="27" t="s">
        <v>73</v>
      </c>
      <c r="D2943" s="16" t="s">
        <v>83</v>
      </c>
      <c r="E2943" s="15" t="str">
        <f>'[4]HGAC FS12-23 Metrostar Options'!C1615</f>
        <v>Pump Shift Ctrl Elec Over Air Upr Ctr Pnl Pmp Act Down w/Sep Instructions</v>
      </c>
      <c r="F2943" s="17">
        <f>'[4]HGAC FS12-23 Metrostar Options'!K1615</f>
        <v>609</v>
      </c>
      <c r="G2943" s="13">
        <v>0.15</v>
      </c>
      <c r="H2943" s="14"/>
    </row>
    <row r="2944" spans="1:8" x14ac:dyDescent="0.35">
      <c r="A2944" s="11" t="s">
        <v>8</v>
      </c>
      <c r="B2944" s="16" t="str">
        <f>'[4]HGAC FS12-23 Metrostar Options'!B1616</f>
        <v>MET0001616</v>
      </c>
      <c r="C2944" s="27" t="s">
        <v>73</v>
      </c>
      <c r="D2944" s="16" t="s">
        <v>83</v>
      </c>
      <c r="E2944" s="15" t="str">
        <f>'[4]HGAC FS12-23 Metrostar Options'!C1616</f>
        <v>Pump Shift Ctrl Elec Rkr on Sw Pnl w/Sep Instructions PTO Pump</v>
      </c>
      <c r="F2944" s="17">
        <f>'[4]HGAC FS12-23 Metrostar Options'!K1616</f>
        <v>465</v>
      </c>
      <c r="G2944" s="13">
        <v>0.15</v>
      </c>
      <c r="H2944" s="14"/>
    </row>
    <row r="2945" spans="1:8" x14ac:dyDescent="0.35">
      <c r="A2945" s="11" t="s">
        <v>8</v>
      </c>
      <c r="B2945" s="16" t="str">
        <f>'[4]HGAC FS12-23 Metrostar Options'!B1617</f>
        <v>MET0001617</v>
      </c>
      <c r="C2945" s="27" t="s">
        <v>73</v>
      </c>
      <c r="D2945" s="16" t="s">
        <v>83</v>
      </c>
      <c r="E2945" s="15" t="str">
        <f>'[4]HGAC FS12-23 Metrostar Options'!C1617</f>
        <v>Pump Shift Ctrl Air Ctrl in Knee Area Pmp Act Up</v>
      </c>
      <c r="F2945" s="17">
        <f>'[4]HGAC FS12-23 Metrostar Options'!K1617</f>
        <v>843</v>
      </c>
      <c r="G2945" s="13">
        <v>0.15</v>
      </c>
      <c r="H2945" s="14"/>
    </row>
    <row r="2946" spans="1:8" x14ac:dyDescent="0.35">
      <c r="A2946" s="11" t="s">
        <v>8</v>
      </c>
      <c r="B2946" s="16" t="str">
        <f>'[4]HGAC FS12-23 Metrostar Options'!B1618</f>
        <v>MET0001618</v>
      </c>
      <c r="C2946" s="27" t="s">
        <v>73</v>
      </c>
      <c r="D2946" s="16" t="s">
        <v>83</v>
      </c>
      <c r="E2946" s="15" t="str">
        <f>'[4]HGAC FS12-23 Metrostar Options'!C1618</f>
        <v>Pump Shift Ctrl Air Ctrl in Knee Area Pmp Act Down</v>
      </c>
      <c r="F2946" s="17">
        <f>'[4]HGAC FS12-23 Metrostar Options'!K1618</f>
        <v>843</v>
      </c>
      <c r="G2946" s="13">
        <v>0.15</v>
      </c>
      <c r="H2946" s="14"/>
    </row>
    <row r="2947" spans="1:8" x14ac:dyDescent="0.35">
      <c r="A2947" s="11" t="s">
        <v>8</v>
      </c>
      <c r="B2947" s="16" t="str">
        <f>'[4]HGAC FS12-23 Metrostar Options'!B1619</f>
        <v>MET0001619</v>
      </c>
      <c r="C2947" s="27" t="s">
        <v>73</v>
      </c>
      <c r="D2947" s="16" t="s">
        <v>83</v>
      </c>
      <c r="E2947" s="15" t="str">
        <f>'[4]HGAC FS12-23 Metrostar Options'!C1619</f>
        <v>Pump Shift Ctrl Air Ctrl in Ctr Pnl Low LH Pmp Act Up</v>
      </c>
      <c r="F2947" s="17">
        <f>'[4]HGAC FS12-23 Metrostar Options'!K1619</f>
        <v>674</v>
      </c>
      <c r="G2947" s="13">
        <v>0.15</v>
      </c>
      <c r="H2947" s="14"/>
    </row>
    <row r="2948" spans="1:8" x14ac:dyDescent="0.35">
      <c r="A2948" s="11" t="s">
        <v>8</v>
      </c>
      <c r="B2948" s="16" t="str">
        <f>'[4]HGAC FS12-23 Metrostar Options'!B1620</f>
        <v>MET0001620</v>
      </c>
      <c r="C2948" s="27" t="s">
        <v>73</v>
      </c>
      <c r="D2948" s="16" t="s">
        <v>83</v>
      </c>
      <c r="E2948" s="15" t="str">
        <f>'[4]HGAC FS12-23 Metrostar Options'!C1620</f>
        <v>Pump Shift Ctrl Air Ctrl in Ctr Pnl Low LH Pmp Act Down</v>
      </c>
      <c r="F2948" s="17">
        <f>'[4]HGAC FS12-23 Metrostar Options'!K1620</f>
        <v>355</v>
      </c>
      <c r="G2948" s="13">
        <v>0.15</v>
      </c>
      <c r="H2948" s="14"/>
    </row>
    <row r="2949" spans="1:8" x14ac:dyDescent="0.35">
      <c r="A2949" s="11" t="s">
        <v>8</v>
      </c>
      <c r="B2949" s="16" t="str">
        <f>'[4]HGAC FS12-23 Metrostar Options'!B1621</f>
        <v>MET0001621</v>
      </c>
      <c r="C2949" s="27" t="s">
        <v>73</v>
      </c>
      <c r="D2949" s="16" t="s">
        <v>83</v>
      </c>
      <c r="E2949" s="15" t="str">
        <f>'[4]HGAC FS12-23 Metrostar Options'!C1621</f>
        <v>Pump Shift Ctrl Air Ctrl in Ctr Pnl Upr LH Pmp Act Down</v>
      </c>
      <c r="F2949" s="17">
        <f>'[4]HGAC FS12-23 Metrostar Options'!K1621</f>
        <v>674</v>
      </c>
      <c r="G2949" s="13">
        <v>0.15</v>
      </c>
      <c r="H2949" s="14"/>
    </row>
    <row r="2950" spans="1:8" x14ac:dyDescent="0.35">
      <c r="A2950" s="11" t="s">
        <v>8</v>
      </c>
      <c r="B2950" s="16" t="str">
        <f>'[4]HGAC FS12-23 Metrostar Options'!B1622</f>
        <v>MET0001622</v>
      </c>
      <c r="C2950" s="27" t="s">
        <v>73</v>
      </c>
      <c r="D2950" s="16" t="s">
        <v>83</v>
      </c>
      <c r="E2950" s="15" t="str">
        <f>'[4]HGAC FS12-23 Metrostar Options'!C1622</f>
        <v>Pump Shift Ctrl Air Ctrl in Ctr Pnl Low Ctr Pmp Act Down</v>
      </c>
      <c r="F2950" s="17">
        <f>'[4]HGAC FS12-23 Metrostar Options'!K1622</f>
        <v>674</v>
      </c>
      <c r="G2950" s="13">
        <v>0.15</v>
      </c>
      <c r="H2950" s="14"/>
    </row>
    <row r="2951" spans="1:8" x14ac:dyDescent="0.35">
      <c r="A2951" s="11" t="s">
        <v>8</v>
      </c>
      <c r="B2951" s="16" t="str">
        <f>'[4]HGAC FS12-23 Metrostar Options'!B1623</f>
        <v>MET0001623</v>
      </c>
      <c r="C2951" s="27" t="s">
        <v>73</v>
      </c>
      <c r="D2951" s="16" t="s">
        <v>83</v>
      </c>
      <c r="E2951" s="15" t="str">
        <f>'[4]HGAC FS12-23 Metrostar Options'!C1623</f>
        <v>Pump Shift Ctrl Air Ctrl in LH Pnl Pmp Act Down</v>
      </c>
      <c r="F2951" s="17">
        <f>'[4]HGAC FS12-23 Metrostar Options'!K1623</f>
        <v>674</v>
      </c>
      <c r="G2951" s="13">
        <v>0.15</v>
      </c>
      <c r="H2951" s="14"/>
    </row>
    <row r="2952" spans="1:8" x14ac:dyDescent="0.35">
      <c r="A2952" s="11" t="s">
        <v>8</v>
      </c>
      <c r="B2952" s="16" t="str">
        <f>'[4]HGAC FS12-23 Metrostar Options'!B1624</f>
        <v>MET0001624</v>
      </c>
      <c r="C2952" s="27" t="s">
        <v>73</v>
      </c>
      <c r="D2952" s="16" t="s">
        <v>83</v>
      </c>
      <c r="E2952" s="15" t="str">
        <f>'[4]HGAC FS12-23 Metrostar Options'!C1624</f>
        <v>Pump Shift Ctrl Air Ctrl in LH Ctr Deluxe/ABS Dash Console Pmp Act Up</v>
      </c>
      <c r="F2952" s="17">
        <f>'[4]HGAC FS12-23 Metrostar Options'!K1624</f>
        <v>843</v>
      </c>
      <c r="G2952" s="13">
        <v>0.15</v>
      </c>
      <c r="H2952" s="14"/>
    </row>
    <row r="2953" spans="1:8" x14ac:dyDescent="0.35">
      <c r="A2953" s="11" t="s">
        <v>8</v>
      </c>
      <c r="B2953" s="16" t="str">
        <f>'[4]HGAC FS12-23 Metrostar Options'!B1625</f>
        <v>MET0001625</v>
      </c>
      <c r="C2953" s="27" t="s">
        <v>73</v>
      </c>
      <c r="D2953" s="16" t="s">
        <v>83</v>
      </c>
      <c r="E2953" s="15" t="str">
        <f>'[4]HGAC FS12-23 Metrostar Options'!C1625</f>
        <v>Pump Shift Ctrl Air Ctrl in LH Ctr Deluxe/ABS Dash Console Pmp Act Down</v>
      </c>
      <c r="F2953" s="17">
        <f>'[4]HGAC FS12-23 Metrostar Options'!K1625</f>
        <v>843</v>
      </c>
      <c r="G2953" s="13">
        <v>0.15</v>
      </c>
      <c r="H2953" s="14"/>
    </row>
    <row r="2954" spans="1:8" x14ac:dyDescent="0.35">
      <c r="A2954" s="11" t="s">
        <v>8</v>
      </c>
      <c r="B2954" s="16" t="str">
        <f>'[4]HGAC FS12-23 Metrostar Options'!B1626</f>
        <v>MET0001626</v>
      </c>
      <c r="C2954" s="27" t="s">
        <v>73</v>
      </c>
      <c r="D2954" s="16" t="s">
        <v>83</v>
      </c>
      <c r="E2954" s="15" t="str">
        <f>'[4]HGAC FS12-23 Metrostar Options'!C1626</f>
        <v>Pump Shift Ctrl Air Ctrl Integrated Shifter Pod</v>
      </c>
      <c r="F2954" s="17">
        <f>'[4]HGAC FS12-23 Metrostar Options'!K1626</f>
        <v>395</v>
      </c>
      <c r="G2954" s="13">
        <v>0.15</v>
      </c>
      <c r="H2954" s="14"/>
    </row>
    <row r="2955" spans="1:8" x14ac:dyDescent="0.35">
      <c r="A2955" s="11" t="s">
        <v>8</v>
      </c>
      <c r="B2955" s="16" t="str">
        <f>'[4]HGAC FS12-23 Metrostar Options'!B1627</f>
        <v>MET0001627</v>
      </c>
      <c r="C2955" s="27" t="s">
        <v>73</v>
      </c>
      <c r="D2955" s="16" t="s">
        <v>83</v>
      </c>
      <c r="E2955" s="15" t="str">
        <f>'[4]HGAC FS12-23 Metrostar Options'!C1627</f>
        <v>Pump Shift Ctrl Air Ctrl Integrated Shifter Pod, Adjacent To Trans Shifter</v>
      </c>
      <c r="F2955" s="17">
        <f>'[4]HGAC FS12-23 Metrostar Options'!K1627</f>
        <v>714</v>
      </c>
      <c r="G2955" s="13">
        <v>0.15</v>
      </c>
      <c r="H2955" s="14"/>
    </row>
    <row r="2956" spans="1:8" x14ac:dyDescent="0.35">
      <c r="A2956" s="11" t="s">
        <v>8</v>
      </c>
      <c r="B2956" s="16" t="str">
        <f>'[4]HGAC FS12-23 Metrostar Options'!B1628</f>
        <v>MET0001628</v>
      </c>
      <c r="C2956" s="27" t="s">
        <v>73</v>
      </c>
      <c r="D2956" s="16" t="s">
        <v>83</v>
      </c>
      <c r="E2956" s="15" t="str">
        <f>'[4]HGAC FS12-23 Metrostar Options'!C1628</f>
        <v>Pump Shift Ctrl Air Ctrl Hale Power Shift Ctr Pnl LH Pump Act Dwn w/Add'l Ind Lt</v>
      </c>
      <c r="F2956" s="17">
        <f>'[4]HGAC FS12-23 Metrostar Options'!K1628</f>
        <v>1527</v>
      </c>
      <c r="G2956" s="13">
        <v>0.15</v>
      </c>
      <c r="H2956" s="14"/>
    </row>
    <row r="2957" spans="1:8" x14ac:dyDescent="0.35">
      <c r="A2957" s="11" t="s">
        <v>8</v>
      </c>
      <c r="B2957" s="16" t="str">
        <f>'[4]HGAC FS12-23 Metrostar Options'!B1629</f>
        <v>MET0001629</v>
      </c>
      <c r="C2957" s="27" t="s">
        <v>73</v>
      </c>
      <c r="D2957" s="16" t="s">
        <v>83</v>
      </c>
      <c r="E2957" s="15" t="str">
        <f>'[4]HGAC FS12-23 Metrostar Options'!C1629</f>
        <v>Pump Shift Ctrl Air Ctrl Waterous C20/TC20 Integrated Shifter Pod</v>
      </c>
      <c r="F2957" s="17">
        <f>'[4]HGAC FS12-23 Metrostar Options'!K1629</f>
        <v>1132</v>
      </c>
      <c r="G2957" s="13">
        <v>0.15</v>
      </c>
      <c r="H2957" s="14"/>
    </row>
    <row r="2958" spans="1:8" x14ac:dyDescent="0.35">
      <c r="A2958" s="11" t="s">
        <v>8</v>
      </c>
      <c r="B2958" s="16" t="str">
        <f>'[4]HGAC FS12-23 Metrostar Options'!B1630</f>
        <v>MET0001630</v>
      </c>
      <c r="C2958" s="27" t="s">
        <v>73</v>
      </c>
      <c r="D2958" s="16" t="s">
        <v>83</v>
      </c>
      <c r="E2958" s="15" t="str">
        <f>'[4]HGAC FS12-23 Metrostar Options'!C1630</f>
        <v>Pump Shift Ctrl Air Ctrl Vertical in LH Ctr Deluxe Dash Console</v>
      </c>
      <c r="F2958" s="17">
        <f>'[4]HGAC FS12-23 Metrostar Options'!K1630</f>
        <v>843</v>
      </c>
      <c r="G2958" s="13">
        <v>0.15</v>
      </c>
      <c r="H2958" s="14"/>
    </row>
    <row r="2959" spans="1:8" x14ac:dyDescent="0.35">
      <c r="A2959" s="11" t="s">
        <v>8</v>
      </c>
      <c r="B2959" s="16" t="str">
        <f>'[4]HGAC FS12-23 Metrostar Options'!B1631</f>
        <v>MET0001631</v>
      </c>
      <c r="C2959" s="27" t="s">
        <v>73</v>
      </c>
      <c r="D2959" s="16" t="s">
        <v>83</v>
      </c>
      <c r="E2959" s="15" t="str">
        <f>'[4]HGAC FS12-23 Metrostar Options'!C1631</f>
        <v>Pump Shift Ctrl Cutout Only LH Pnl</v>
      </c>
      <c r="F2959" s="17">
        <f>'[4]HGAC FS12-23 Metrostar Options'!K1631</f>
        <v>375</v>
      </c>
      <c r="G2959" s="13">
        <v>0.15</v>
      </c>
      <c r="H2959" s="14"/>
    </row>
    <row r="2960" spans="1:8" x14ac:dyDescent="0.35">
      <c r="A2960" s="11" t="s">
        <v>8</v>
      </c>
      <c r="B2960" s="16" t="str">
        <f>'[4]HGAC FS12-23 Metrostar Options'!B1632</f>
        <v>MET0001632</v>
      </c>
      <c r="C2960" s="27" t="s">
        <v>73</v>
      </c>
      <c r="D2960" s="16" t="s">
        <v>83</v>
      </c>
      <c r="E2960" s="15" t="str">
        <f>'[4]HGAC FS12-23 Metrostar Options'!C1632</f>
        <v>Pump Shift Ctrl Cutout Only LH Pnl IC 3050669-03-01</v>
      </c>
      <c r="F2960" s="17">
        <f>'[4]HGAC FS12-23 Metrostar Options'!K1632</f>
        <v>375</v>
      </c>
      <c r="G2960" s="13">
        <v>0.15</v>
      </c>
      <c r="H2960" s="14"/>
    </row>
    <row r="2961" spans="1:8" x14ac:dyDescent="0.35">
      <c r="A2961" s="11" t="s">
        <v>8</v>
      </c>
      <c r="B2961" s="16" t="str">
        <f>'[4]HGAC FS12-23 Metrostar Options'!B1633</f>
        <v>MET0001633</v>
      </c>
      <c r="C2961" s="27" t="s">
        <v>73</v>
      </c>
      <c r="D2961" s="16" t="s">
        <v>83</v>
      </c>
      <c r="E2961" s="15" t="str">
        <f>'[4]HGAC FS12-23 Metrostar Options'!C1633</f>
        <v>Pump Shift Ctrl Cutout Only Ctr Pnl Lwr LH IC 3050669-03-01</v>
      </c>
      <c r="F2961" s="17">
        <f>'[4]HGAC FS12-23 Metrostar Options'!K1633</f>
        <v>375</v>
      </c>
      <c r="G2961" s="13">
        <v>0.15</v>
      </c>
      <c r="H2961" s="14"/>
    </row>
    <row r="2962" spans="1:8" x14ac:dyDescent="0.35">
      <c r="A2962" s="11" t="s">
        <v>8</v>
      </c>
      <c r="B2962" s="16" t="str">
        <f>'[4]HGAC FS12-23 Metrostar Options'!B1634</f>
        <v>MET0001634</v>
      </c>
      <c r="C2962" s="27" t="s">
        <v>73</v>
      </c>
      <c r="D2962" s="16" t="s">
        <v>83</v>
      </c>
      <c r="E2962" s="15" t="str">
        <f>'[4]HGAC FS12-23 Metrostar Options'!C1634</f>
        <v>Pump Shift Ctrl Cutout Only Ctr Pnl Lwr LH</v>
      </c>
      <c r="F2962" s="17">
        <f>'[4]HGAC FS12-23 Metrostar Options'!K1634</f>
        <v>375</v>
      </c>
      <c r="G2962" s="13">
        <v>0.15</v>
      </c>
      <c r="H2962" s="14"/>
    </row>
    <row r="2963" spans="1:8" x14ac:dyDescent="0.35">
      <c r="A2963" s="11" t="s">
        <v>8</v>
      </c>
      <c r="B2963" s="16" t="str">
        <f>'[4]HGAC FS12-23 Metrostar Options'!B1635</f>
        <v>MET0001635</v>
      </c>
      <c r="C2963" s="27" t="s">
        <v>73</v>
      </c>
      <c r="D2963" s="16" t="s">
        <v>83</v>
      </c>
      <c r="E2963" s="15" t="str">
        <f>'[4]HGAC FS12-23 Metrostar Options'!C1635</f>
        <v>Pump Shift Ctrl Air Ctrl Darley in Ctr Pnl low LH Pull To Pump</v>
      </c>
      <c r="F2963" s="17">
        <f>'[4]HGAC FS12-23 Metrostar Options'!K1635</f>
        <v>1119</v>
      </c>
      <c r="G2963" s="13">
        <v>0.15</v>
      </c>
      <c r="H2963" s="14"/>
    </row>
    <row r="2964" spans="1:8" x14ac:dyDescent="0.35">
      <c r="A2964" s="11" t="s">
        <v>8</v>
      </c>
      <c r="B2964" s="16" t="str">
        <f>'[4]HGAC FS12-23 Metrostar Options'!B1636</f>
        <v>MET0001636</v>
      </c>
      <c r="C2964" s="27" t="s">
        <v>73</v>
      </c>
      <c r="D2964" s="16" t="s">
        <v>83</v>
      </c>
      <c r="E2964" s="15" t="str">
        <f>'[4]HGAC FS12-23 Metrostar Options'!C1636</f>
        <v>NO Pump Shift Control Plumbing</v>
      </c>
      <c r="F2964" s="17">
        <f>'[4]HGAC FS12-23 Metrostar Options'!K1636</f>
        <v>0</v>
      </c>
      <c r="G2964" s="13">
        <v>0.15</v>
      </c>
      <c r="H2964" s="14"/>
    </row>
    <row r="2965" spans="1:8" x14ac:dyDescent="0.35">
      <c r="A2965" s="11" t="s">
        <v>8</v>
      </c>
      <c r="B2965" s="16" t="str">
        <f>'[4]HGAC FS12-23 Metrostar Options'!B1637</f>
        <v>MET0001637</v>
      </c>
      <c r="C2965" s="27" t="s">
        <v>73</v>
      </c>
      <c r="D2965" s="16" t="s">
        <v>83</v>
      </c>
      <c r="E2965" s="15" t="str">
        <f>'[4]HGAC FS12-23 Metrostar Options'!C1637</f>
        <v>Pump Shift Control Plumbing Pre-Plumb Air</v>
      </c>
      <c r="F2965" s="17">
        <f>'[4]HGAC FS12-23 Metrostar Options'!K1637</f>
        <v>1026</v>
      </c>
      <c r="G2965" s="13">
        <v>0.15</v>
      </c>
      <c r="H2965" s="14"/>
    </row>
    <row r="2966" spans="1:8" x14ac:dyDescent="0.35">
      <c r="A2966" s="11" t="s">
        <v>8</v>
      </c>
      <c r="B2966" s="16" t="str">
        <f>'[4]HGAC FS12-23 Metrostar Options'!B1638</f>
        <v>MET0001638</v>
      </c>
      <c r="C2966" s="27" t="s">
        <v>73</v>
      </c>
      <c r="D2966" s="16" t="s">
        <v>83</v>
      </c>
      <c r="E2966" s="15" t="str">
        <f>'[4]HGAC FS12-23 Metrostar Options'!C1638</f>
        <v>Pump Shift Control Plumbing Pre-Plumb Air w/Addl 15' Hose</v>
      </c>
      <c r="F2966" s="17">
        <f>'[4]HGAC FS12-23 Metrostar Options'!K1638</f>
        <v>1169</v>
      </c>
      <c r="G2966" s="13">
        <v>0.15</v>
      </c>
      <c r="H2966" s="14"/>
    </row>
    <row r="2967" spans="1:8" x14ac:dyDescent="0.35">
      <c r="A2967" s="11" t="s">
        <v>8</v>
      </c>
      <c r="B2967" s="16" t="str">
        <f>'[4]HGAC FS12-23 Metrostar Options'!B1639</f>
        <v>MET0001639</v>
      </c>
      <c r="C2967" s="27" t="s">
        <v>73</v>
      </c>
      <c r="D2967" s="16" t="s">
        <v>83</v>
      </c>
      <c r="E2967" s="15" t="str">
        <f>'[4]HGAC FS12-23 Metrostar Options'!C1639</f>
        <v>Pump Shift Control Plumbing Pre-Plumb Elec/Air</v>
      </c>
      <c r="F2967" s="17">
        <f>'[4]HGAC FS12-23 Metrostar Options'!K1639</f>
        <v>436</v>
      </c>
      <c r="G2967" s="13">
        <v>0.15</v>
      </c>
      <c r="H2967" s="14"/>
    </row>
    <row r="2968" spans="1:8" x14ac:dyDescent="0.35">
      <c r="A2968" s="11" t="s">
        <v>8</v>
      </c>
      <c r="B2968" s="16" t="str">
        <f>'[4]HGAC FS12-23 Metrostar Options'!B1640</f>
        <v>MET0001640</v>
      </c>
      <c r="C2968" s="27" t="s">
        <v>73</v>
      </c>
      <c r="D2968" s="16" t="s">
        <v>83</v>
      </c>
      <c r="E2968" s="15" t="str">
        <f>'[4]HGAC FS12-23 Metrostar Options'!C1640</f>
        <v>Pump Shift Control Plumbing Pre-Plumb Elec/Air w/Addl 15' Hose</v>
      </c>
      <c r="F2968" s="17">
        <f>'[4]HGAC FS12-23 Metrostar Options'!K1640</f>
        <v>1215</v>
      </c>
      <c r="G2968" s="13">
        <v>0.15</v>
      </c>
      <c r="H2968" s="14"/>
    </row>
    <row r="2969" spans="1:8" x14ac:dyDescent="0.35">
      <c r="A2969" s="11" t="s">
        <v>8</v>
      </c>
      <c r="B2969" s="16" t="str">
        <f>'[4]HGAC FS12-23 Metrostar Options'!B1641</f>
        <v>MET0001641</v>
      </c>
      <c r="C2969" s="27" t="s">
        <v>73</v>
      </c>
      <c r="D2969" s="16" t="s">
        <v>83</v>
      </c>
      <c r="E2969" s="15" t="str">
        <f>'[4]HGAC FS12-23 Metrostar Options'!C1641</f>
        <v>Pump Shift Control Plumbing Plumb Air</v>
      </c>
      <c r="F2969" s="17">
        <f>'[4]HGAC FS12-23 Metrostar Options'!K1641</f>
        <v>1026</v>
      </c>
      <c r="G2969" s="13">
        <v>0.15</v>
      </c>
      <c r="H2969" s="14"/>
    </row>
    <row r="2970" spans="1:8" x14ac:dyDescent="0.35">
      <c r="A2970" s="11" t="s">
        <v>8</v>
      </c>
      <c r="B2970" s="16" t="str">
        <f>'[4]HGAC FS12-23 Metrostar Options'!B1642</f>
        <v>MET0001642</v>
      </c>
      <c r="C2970" s="27" t="s">
        <v>73</v>
      </c>
      <c r="D2970" s="16" t="s">
        <v>83</v>
      </c>
      <c r="E2970" s="15" t="str">
        <f>'[4]HGAC FS12-23 Metrostar Options'!C1642</f>
        <v>Pump Shift Control Plumbing Plumb Elec/Air</v>
      </c>
      <c r="F2970" s="17">
        <f>'[4]HGAC FS12-23 Metrostar Options'!K1642</f>
        <v>1073</v>
      </c>
      <c r="G2970" s="13">
        <v>0.15</v>
      </c>
      <c r="H2970" s="14"/>
    </row>
    <row r="2971" spans="1:8" x14ac:dyDescent="0.35">
      <c r="A2971" s="11" t="s">
        <v>8</v>
      </c>
      <c r="B2971" s="16" t="str">
        <f>'[4]HGAC FS12-23 Metrostar Options'!B1643</f>
        <v>MET0001643</v>
      </c>
      <c r="C2971" s="27" t="s">
        <v>73</v>
      </c>
      <c r="D2971" s="16" t="s">
        <v>83</v>
      </c>
      <c r="E2971" s="15" t="str">
        <f>'[4]HGAC FS12-23 Metrostar Options'!C1643</f>
        <v>Fuel Filter/Wtr Separator Fleetguard FS20121 w/Lt &amp; Alarm</v>
      </c>
      <c r="F2971" s="17">
        <f>'[4]HGAC FS12-23 Metrostar Options'!K1643</f>
        <v>0</v>
      </c>
      <c r="G2971" s="13">
        <v>0.15</v>
      </c>
      <c r="H2971" s="14"/>
    </row>
    <row r="2972" spans="1:8" x14ac:dyDescent="0.35">
      <c r="A2972" s="11" t="s">
        <v>8</v>
      </c>
      <c r="B2972" s="16" t="str">
        <f>'[4]HGAC FS12-23 Metrostar Options'!B1644</f>
        <v>MET0001644</v>
      </c>
      <c r="C2972" s="27" t="s">
        <v>73</v>
      </c>
      <c r="D2972" s="16" t="s">
        <v>83</v>
      </c>
      <c r="E2972" s="15" t="str">
        <f>'[4]HGAC FS12-23 Metrostar Options'!C1644</f>
        <v>Fuel Filter/Wtr Separator Fleetguard FS20121 Htd w/Lt &amp; Alarm</v>
      </c>
      <c r="F2972" s="17">
        <f>'[4]HGAC FS12-23 Metrostar Options'!K1644</f>
        <v>268</v>
      </c>
      <c r="G2972" s="13">
        <v>0.15</v>
      </c>
      <c r="H2972" s="14"/>
    </row>
    <row r="2973" spans="1:8" x14ac:dyDescent="0.35">
      <c r="A2973" s="11" t="s">
        <v>8</v>
      </c>
      <c r="B2973" s="16" t="str">
        <f>'[4]HGAC FS12-23 Metrostar Options'!B1645</f>
        <v>MET0001645</v>
      </c>
      <c r="C2973" s="27" t="s">
        <v>73</v>
      </c>
      <c r="D2973" s="16" t="s">
        <v>83</v>
      </c>
      <c r="E2973" s="15" t="str">
        <f>'[4]HGAC FS12-23 Metrostar Options'!C1645</f>
        <v>Fuel Filter/Wtr Separator Fleetguard FS20121 Htd w/Lt &amp; Alarm Outside Frame Rail</v>
      </c>
      <c r="F2973" s="17">
        <f>'[4]HGAC FS12-23 Metrostar Options'!K1645</f>
        <v>558</v>
      </c>
      <c r="G2973" s="13">
        <v>0.15</v>
      </c>
      <c r="H2973" s="14"/>
    </row>
    <row r="2974" spans="1:8" x14ac:dyDescent="0.35">
      <c r="A2974" s="11" t="s">
        <v>8</v>
      </c>
      <c r="B2974" s="16" t="str">
        <f>'[4]HGAC FS12-23 Metrostar Options'!B1646</f>
        <v>MET0001646</v>
      </c>
      <c r="C2974" s="27" t="s">
        <v>73</v>
      </c>
      <c r="D2974" s="16" t="s">
        <v>83</v>
      </c>
      <c r="E2974" s="15" t="str">
        <f>'[4]HGAC FS12-23 Metrostar Options'!C1646</f>
        <v>Fuel Filter/Wtr Separator Fleetguard FS1003 Htd w/Lt &amp; Alarm</v>
      </c>
      <c r="F2974" s="17">
        <f>'[4]HGAC FS12-23 Metrostar Options'!K1646</f>
        <v>470</v>
      </c>
      <c r="G2974" s="13">
        <v>0.15</v>
      </c>
      <c r="H2974" s="14"/>
    </row>
    <row r="2975" spans="1:8" x14ac:dyDescent="0.35">
      <c r="A2975" s="11" t="s">
        <v>8</v>
      </c>
      <c r="B2975" s="16" t="str">
        <f>'[4]HGAC FS12-23 Metrostar Options'!B1647</f>
        <v>MET0001647</v>
      </c>
      <c r="C2975" s="27" t="s">
        <v>73</v>
      </c>
      <c r="D2975" s="16" t="s">
        <v>83</v>
      </c>
      <c r="E2975" s="15" t="str">
        <f>'[4]HGAC FS12-23 Metrostar Options'!C1647</f>
        <v>Fuel Filter/Wtr Separator Fuel Pro FH230 Htd w/Lt &amp; Alarm</v>
      </c>
      <c r="F2975" s="17">
        <f>'[4]HGAC FS12-23 Metrostar Options'!K1647</f>
        <v>783</v>
      </c>
      <c r="G2975" s="13">
        <v>0.15</v>
      </c>
      <c r="H2975" s="14"/>
    </row>
    <row r="2976" spans="1:8" x14ac:dyDescent="0.35">
      <c r="A2976" s="11" t="s">
        <v>8</v>
      </c>
      <c r="B2976" s="16" t="str">
        <f>'[4]HGAC FS12-23 Metrostar Options'!B1648</f>
        <v>MET0001648</v>
      </c>
      <c r="C2976" s="27" t="s">
        <v>73</v>
      </c>
      <c r="D2976" s="16" t="s">
        <v>83</v>
      </c>
      <c r="E2976" s="15" t="str">
        <f>'[4]HGAC FS12-23 Metrostar Options'!C1648</f>
        <v>Fuel Filter/Wtr Separator Fuel Pro FH230 Htd w/Lt &amp; Alarm 18" Loop</v>
      </c>
      <c r="F2976" s="17">
        <f>'[4]HGAC FS12-23 Metrostar Options'!K1648</f>
        <v>883</v>
      </c>
      <c r="G2976" s="13">
        <v>0.15</v>
      </c>
      <c r="H2976" s="14"/>
    </row>
    <row r="2977" spans="1:8" x14ac:dyDescent="0.35">
      <c r="A2977" s="11" t="s">
        <v>8</v>
      </c>
      <c r="B2977" s="16" t="str">
        <f>'[4]HGAC FS12-23 Metrostar Options'!B1649</f>
        <v>MET0001649</v>
      </c>
      <c r="C2977" s="27" t="s">
        <v>73</v>
      </c>
      <c r="D2977" s="16" t="s">
        <v>83</v>
      </c>
      <c r="E2977" s="15" t="str">
        <f>'[4]HGAC FS12-23 Metrostar Options'!C1649</f>
        <v>Fuel Filter/Wtr Separator Fuel Pro FH230 Htd w/Lt &amp; Alarm On Air Dry Brkt</v>
      </c>
      <c r="F2977" s="17">
        <f>'[4]HGAC FS12-23 Metrostar Options'!K1649</f>
        <v>1099</v>
      </c>
      <c r="G2977" s="13">
        <v>0.15</v>
      </c>
      <c r="H2977" s="14"/>
    </row>
    <row r="2978" spans="1:8" x14ac:dyDescent="0.35">
      <c r="A2978" s="11" t="s">
        <v>8</v>
      </c>
      <c r="B2978" s="16" t="str">
        <f>'[4]HGAC FS12-23 Metrostar Options'!B1650</f>
        <v>MET0001650</v>
      </c>
      <c r="C2978" s="27" t="s">
        <v>73</v>
      </c>
      <c r="D2978" s="16" t="s">
        <v>83</v>
      </c>
      <c r="E2978" s="15" t="str">
        <f>'[4]HGAC FS12-23 Metrostar Options'!C1650</f>
        <v>Fuel Filter/Wtr Separator Fuel Pro FH230 w/Lt &amp; Alarm 18" Loop</v>
      </c>
      <c r="F2978" s="17">
        <f>'[4]HGAC FS12-23 Metrostar Options'!K1650</f>
        <v>733</v>
      </c>
      <c r="G2978" s="13">
        <v>0.15</v>
      </c>
      <c r="H2978" s="14"/>
    </row>
    <row r="2979" spans="1:8" x14ac:dyDescent="0.35">
      <c r="A2979" s="11" t="s">
        <v>8</v>
      </c>
      <c r="B2979" s="16" t="str">
        <f>'[4]HGAC FS12-23 Metrostar Options'!B1651</f>
        <v>MET0001651</v>
      </c>
      <c r="C2979" s="27" t="s">
        <v>73</v>
      </c>
      <c r="D2979" s="16" t="s">
        <v>83</v>
      </c>
      <c r="E2979" s="15" t="str">
        <f>'[4]HGAC FS12-23 Metrostar Options'!C1651</f>
        <v>Fuel Filter/Wtr Separator Fuel Pro FH230 w/Lt &amp; Alarm</v>
      </c>
      <c r="F2979" s="17">
        <f>'[4]HGAC FS12-23 Metrostar Options'!K1651</f>
        <v>632</v>
      </c>
      <c r="G2979" s="13">
        <v>0.15</v>
      </c>
      <c r="H2979" s="14"/>
    </row>
    <row r="2980" spans="1:8" x14ac:dyDescent="0.35">
      <c r="A2980" s="11" t="s">
        <v>8</v>
      </c>
      <c r="B2980" s="16" t="str">
        <f>'[4]HGAC FS12-23 Metrostar Options'!B1652</f>
        <v>MET0001652</v>
      </c>
      <c r="C2980" s="27" t="s">
        <v>73</v>
      </c>
      <c r="D2980" s="16" t="s">
        <v>83</v>
      </c>
      <c r="E2980" s="15" t="str">
        <f>'[4]HGAC FS12-23 Metrostar Options'!C1652</f>
        <v>Fuel Filter/Wtr Separator Fuel Pro 245 Htd w/Lt &amp; Alarm 18" Loop</v>
      </c>
      <c r="F2980" s="17">
        <f>'[4]HGAC FS12-23 Metrostar Options'!K1652</f>
        <v>883</v>
      </c>
      <c r="G2980" s="13">
        <v>0.15</v>
      </c>
      <c r="H2980" s="14"/>
    </row>
    <row r="2981" spans="1:8" x14ac:dyDescent="0.35">
      <c r="A2981" s="11" t="s">
        <v>8</v>
      </c>
      <c r="B2981" s="16" t="str">
        <f>'[4]HGAC FS12-23 Metrostar Options'!B1653</f>
        <v>MET0001653</v>
      </c>
      <c r="C2981" s="27" t="s">
        <v>73</v>
      </c>
      <c r="D2981" s="16" t="s">
        <v>83</v>
      </c>
      <c r="E2981" s="15" t="str">
        <f>'[4]HGAC FS12-23 Metrostar Options'!C1653</f>
        <v>Fuel Filter/Wtr Separator Fuel Pro 245 w/Lt &amp; Alarm 18" Loop</v>
      </c>
      <c r="F2981" s="17">
        <f>'[4]HGAC FS12-23 Metrostar Options'!K1653</f>
        <v>733</v>
      </c>
      <c r="G2981" s="13">
        <v>0.15</v>
      </c>
      <c r="H2981" s="14"/>
    </row>
    <row r="2982" spans="1:8" x14ac:dyDescent="0.35">
      <c r="A2982" s="11" t="s">
        <v>8</v>
      </c>
      <c r="B2982" s="16" t="str">
        <f>'[4]HGAC FS12-23 Metrostar Options'!B1654</f>
        <v>MET0001654</v>
      </c>
      <c r="C2982" s="27" t="s">
        <v>73</v>
      </c>
      <c r="D2982" s="16" t="s">
        <v>83</v>
      </c>
      <c r="E2982" s="15" t="str">
        <f>'[4]HGAC FS12-23 Metrostar Options'!C1654</f>
        <v>Fuel Filter/Wtr Separator Fuel Pro 245 Htd w/Lt &amp; Alarm 18" Loop On Air Dry Brkt</v>
      </c>
      <c r="F2982" s="17">
        <f>'[4]HGAC FS12-23 Metrostar Options'!K1654</f>
        <v>883</v>
      </c>
      <c r="G2982" s="13">
        <v>0.15</v>
      </c>
      <c r="H2982" s="14"/>
    </row>
    <row r="2983" spans="1:8" x14ac:dyDescent="0.35">
      <c r="A2983" s="11" t="s">
        <v>8</v>
      </c>
      <c r="B2983" s="16" t="str">
        <f>'[4]HGAC FS12-23 Metrostar Options'!B1655</f>
        <v>MET0001655</v>
      </c>
      <c r="C2983" s="27" t="s">
        <v>73</v>
      </c>
      <c r="D2983" s="16" t="s">
        <v>83</v>
      </c>
      <c r="E2983" s="15" t="str">
        <f>'[4]HGAC FS12-23 Metrostar Options'!C1655</f>
        <v>Fuel Filter/Wtr Separator Racor GreenMAX 6600R w/Lt &amp; Alarm</v>
      </c>
      <c r="F2983" s="17">
        <f>'[4]HGAC FS12-23 Metrostar Options'!K1655</f>
        <v>342</v>
      </c>
      <c r="G2983" s="13">
        <v>0.15</v>
      </c>
      <c r="H2983" s="14"/>
    </row>
    <row r="2984" spans="1:8" x14ac:dyDescent="0.35">
      <c r="A2984" s="11" t="s">
        <v>8</v>
      </c>
      <c r="B2984" s="16" t="str">
        <f>'[4]HGAC FS12-23 Metrostar Options'!B1656</f>
        <v>MET0001656</v>
      </c>
      <c r="C2984" s="27" t="s">
        <v>73</v>
      </c>
      <c r="D2984" s="16" t="s">
        <v>83</v>
      </c>
      <c r="E2984" s="15" t="str">
        <f>'[4]HGAC FS12-23 Metrostar Options'!C1656</f>
        <v>Fuel Filter/Wtr Separator Racor GreenMAX 6600R Htd w/Lt &amp; Alarm</v>
      </c>
      <c r="F2984" s="17">
        <f>'[4]HGAC FS12-23 Metrostar Options'!K1656</f>
        <v>818</v>
      </c>
      <c r="G2984" s="13">
        <v>0.15</v>
      </c>
      <c r="H2984" s="14"/>
    </row>
    <row r="2985" spans="1:8" x14ac:dyDescent="0.35">
      <c r="A2985" s="11" t="s">
        <v>8</v>
      </c>
      <c r="B2985" s="16" t="str">
        <f>'[4]HGAC FS12-23 Metrostar Options'!B1657</f>
        <v>MET0001657</v>
      </c>
      <c r="C2985" s="27" t="s">
        <v>73</v>
      </c>
      <c r="D2985" s="16" t="s">
        <v>83</v>
      </c>
      <c r="E2985" s="15" t="str">
        <f>'[4]HGAC FS12-23 Metrostar Options'!C1657</f>
        <v>Fuel Filter/Wtr Separator Racor GreenMAX 6600R Htd w/Lt &amp; Alarm 18" Loop</v>
      </c>
      <c r="F2985" s="17">
        <f>'[4]HGAC FS12-23 Metrostar Options'!K1657</f>
        <v>968</v>
      </c>
      <c r="G2985" s="13">
        <v>0.15</v>
      </c>
      <c r="H2985" s="14"/>
    </row>
    <row r="2986" spans="1:8" x14ac:dyDescent="0.35">
      <c r="A2986" s="11" t="s">
        <v>8</v>
      </c>
      <c r="B2986" s="16" t="str">
        <f>'[4]HGAC FS12-23 Metrostar Options'!B1658</f>
        <v>MET0001658</v>
      </c>
      <c r="C2986" s="27" t="s">
        <v>73</v>
      </c>
      <c r="D2986" s="16" t="s">
        <v>83</v>
      </c>
      <c r="E2986" s="15" t="str">
        <f>'[4]HGAC FS12-23 Metrostar Options'!C1658</f>
        <v>Fuel Filter/Wtr Separator Fleetguard FS1003 w/Lt &amp; Alarm</v>
      </c>
      <c r="F2986" s="17">
        <f>'[4]HGAC FS12-23 Metrostar Options'!K1658</f>
        <v>319</v>
      </c>
      <c r="G2986" s="13">
        <v>0.15</v>
      </c>
      <c r="H2986" s="14"/>
    </row>
    <row r="2987" spans="1:8" x14ac:dyDescent="0.35">
      <c r="A2987" s="11" t="s">
        <v>8</v>
      </c>
      <c r="B2987" s="16" t="str">
        <f>'[4]HGAC FS12-23 Metrostar Options'!B1659</f>
        <v>MET0001659</v>
      </c>
      <c r="C2987" s="27" t="s">
        <v>73</v>
      </c>
      <c r="D2987" s="16" t="s">
        <v>83</v>
      </c>
      <c r="E2987" s="15" t="str">
        <f>'[4]HGAC FS12-23 Metrostar Options'!C1659</f>
        <v>Fuel Lines Nylon</v>
      </c>
      <c r="F2987" s="17">
        <f>'[4]HGAC FS12-23 Metrostar Options'!K1659</f>
        <v>0</v>
      </c>
      <c r="G2987" s="13">
        <v>0.15</v>
      </c>
      <c r="H2987" s="14"/>
    </row>
    <row r="2988" spans="1:8" x14ac:dyDescent="0.35">
      <c r="A2988" s="11" t="s">
        <v>8</v>
      </c>
      <c r="B2988" s="16" t="str">
        <f>'[4]HGAC FS12-23 Metrostar Options'!B1660</f>
        <v>MET0001660</v>
      </c>
      <c r="C2988" s="27" t="s">
        <v>73</v>
      </c>
      <c r="D2988" s="16" t="s">
        <v>83</v>
      </c>
      <c r="E2988" s="15" t="str">
        <f>'[4]HGAC FS12-23 Metrostar Options'!C1660</f>
        <v>Fuel Lines Wire Braid</v>
      </c>
      <c r="F2988" s="17">
        <f>'[4]HGAC FS12-23 Metrostar Options'!K1660</f>
        <v>97</v>
      </c>
      <c r="G2988" s="13">
        <v>0.15</v>
      </c>
      <c r="H2988" s="14"/>
    </row>
    <row r="2989" spans="1:8" x14ac:dyDescent="0.35">
      <c r="A2989" s="11" t="s">
        <v>8</v>
      </c>
      <c r="B2989" s="16" t="str">
        <f>'[4]HGAC FS12-23 Metrostar Options'!B1661</f>
        <v>MET0001661</v>
      </c>
      <c r="C2989" s="27" t="s">
        <v>73</v>
      </c>
      <c r="D2989" s="16" t="s">
        <v>83</v>
      </c>
      <c r="E2989" s="15" t="str">
        <f>'[4]HGAC FS12-23 Metrostar Options'!C1661</f>
        <v>NO Fuel Shutoff Valve</v>
      </c>
      <c r="F2989" s="17">
        <f>'[4]HGAC FS12-23 Metrostar Options'!K1661</f>
        <v>0</v>
      </c>
      <c r="G2989" s="13">
        <v>0.15</v>
      </c>
      <c r="H2989" s="14"/>
    </row>
    <row r="2990" spans="1:8" x14ac:dyDescent="0.35">
      <c r="A2990" s="11" t="s">
        <v>8</v>
      </c>
      <c r="B2990" s="16" t="str">
        <f>'[4]HGAC FS12-23 Metrostar Options'!B1662</f>
        <v>MET0001662</v>
      </c>
      <c r="C2990" s="27" t="s">
        <v>73</v>
      </c>
      <c r="D2990" s="16" t="s">
        <v>83</v>
      </c>
      <c r="E2990" s="15" t="str">
        <f>'[4]HGAC FS12-23 Metrostar Options'!C1662</f>
        <v>Fuel Shutoff Valve at Tank</v>
      </c>
      <c r="F2990" s="17">
        <f>'[4]HGAC FS12-23 Metrostar Options'!K1662</f>
        <v>52</v>
      </c>
      <c r="G2990" s="13">
        <v>0.15</v>
      </c>
      <c r="H2990" s="14"/>
    </row>
    <row r="2991" spans="1:8" x14ac:dyDescent="0.35">
      <c r="A2991" s="11" t="s">
        <v>8</v>
      </c>
      <c r="B2991" s="16" t="str">
        <f>'[4]HGAC FS12-23 Metrostar Options'!B1663</f>
        <v>MET0001663</v>
      </c>
      <c r="C2991" s="27" t="s">
        <v>73</v>
      </c>
      <c r="D2991" s="16" t="s">
        <v>83</v>
      </c>
      <c r="E2991" s="15" t="str">
        <f>'[4]HGAC FS12-23 Metrostar Options'!C1663</f>
        <v>Fuel Shutoff Valve at Tank Rr Top of Tank</v>
      </c>
      <c r="F2991" s="17">
        <f>'[4]HGAC FS12-23 Metrostar Options'!K1663</f>
        <v>52</v>
      </c>
      <c r="G2991" s="13">
        <v>0.15</v>
      </c>
      <c r="H2991" s="14"/>
    </row>
    <row r="2992" spans="1:8" x14ac:dyDescent="0.35">
      <c r="A2992" s="11" t="s">
        <v>8</v>
      </c>
      <c r="B2992" s="16" t="str">
        <f>'[4]HGAC FS12-23 Metrostar Options'!B1664</f>
        <v>MET0001664</v>
      </c>
      <c r="C2992" s="27" t="s">
        <v>73</v>
      </c>
      <c r="D2992" s="16" t="s">
        <v>83</v>
      </c>
      <c r="E2992" s="15" t="str">
        <f>'[4]HGAC FS12-23 Metrostar Options'!C1664</f>
        <v>Fuel Shutoff Valve at Tank and at Primary Filter</v>
      </c>
      <c r="F2992" s="17">
        <f>'[4]HGAC FS12-23 Metrostar Options'!K1664</f>
        <v>105</v>
      </c>
      <c r="G2992" s="13">
        <v>0.15</v>
      </c>
      <c r="H2992" s="14"/>
    </row>
    <row r="2993" spans="1:8" x14ac:dyDescent="0.35">
      <c r="A2993" s="11" t="s">
        <v>8</v>
      </c>
      <c r="B2993" s="16" t="str">
        <f>'[4]HGAC FS12-23 Metrostar Options'!B1665</f>
        <v>MET0001665</v>
      </c>
      <c r="C2993" s="27" t="s">
        <v>73</v>
      </c>
      <c r="D2993" s="16" t="s">
        <v>83</v>
      </c>
      <c r="E2993" s="15" t="str">
        <f>'[4]HGAC FS12-23 Metrostar Options'!C1665</f>
        <v>Fuel Shutoff Valve at Tank and at Primary Filter w/Labels</v>
      </c>
      <c r="F2993" s="17">
        <f>'[4]HGAC FS12-23 Metrostar Options'!K1665</f>
        <v>119</v>
      </c>
      <c r="G2993" s="13">
        <v>0.15</v>
      </c>
      <c r="H2993" s="14"/>
    </row>
    <row r="2994" spans="1:8" x14ac:dyDescent="0.35">
      <c r="A2994" s="11" t="s">
        <v>8</v>
      </c>
      <c r="B2994" s="16" t="str">
        <f>'[4]HGAC FS12-23 Metrostar Options'!B1666</f>
        <v>MET0001666</v>
      </c>
      <c r="C2994" s="27" t="s">
        <v>73</v>
      </c>
      <c r="D2994" s="16" t="s">
        <v>83</v>
      </c>
      <c r="E2994" s="15" t="str">
        <f>'[4]HGAC FS12-23 Metrostar Options'!C1666</f>
        <v>Fuel Shutoff Valve Fwd of Tank and at Primary Filter</v>
      </c>
      <c r="F2994" s="17">
        <f>'[4]HGAC FS12-23 Metrostar Options'!K1666</f>
        <v>105</v>
      </c>
      <c r="G2994" s="13">
        <v>0.15</v>
      </c>
      <c r="H2994" s="14"/>
    </row>
    <row r="2995" spans="1:8" x14ac:dyDescent="0.35">
      <c r="A2995" s="11" t="s">
        <v>8</v>
      </c>
      <c r="B2995" s="16" t="str">
        <f>'[4]HGAC FS12-23 Metrostar Options'!B1667</f>
        <v>MET0001667</v>
      </c>
      <c r="C2995" s="27" t="s">
        <v>73</v>
      </c>
      <c r="D2995" s="16" t="s">
        <v>83</v>
      </c>
      <c r="E2995" s="15" t="str">
        <f>'[4]HGAC FS12-23 Metrostar Options'!C1667</f>
        <v>Fuel Shutoff Valve Fwd of Tank and (2) at Primary Filter</v>
      </c>
      <c r="F2995" s="17">
        <f>'[4]HGAC FS12-23 Metrostar Options'!K1667</f>
        <v>157</v>
      </c>
      <c r="G2995" s="13">
        <v>0.15</v>
      </c>
      <c r="H2995" s="14"/>
    </row>
    <row r="2996" spans="1:8" x14ac:dyDescent="0.35">
      <c r="A2996" s="11" t="s">
        <v>8</v>
      </c>
      <c r="B2996" s="16" t="str">
        <f>'[4]HGAC FS12-23 Metrostar Options'!B1668</f>
        <v>MET0001668</v>
      </c>
      <c r="C2996" s="27" t="s">
        <v>73</v>
      </c>
      <c r="D2996" s="16" t="s">
        <v>83</v>
      </c>
      <c r="E2996" s="15" t="str">
        <f>'[4]HGAC FS12-23 Metrostar Options'!C1668</f>
        <v>Fuel Shutoff Valve at Tank and (2) at Primary Filter</v>
      </c>
      <c r="F2996" s="17">
        <f>'[4]HGAC FS12-23 Metrostar Options'!K1668</f>
        <v>157</v>
      </c>
      <c r="G2996" s="13">
        <v>0.15</v>
      </c>
      <c r="H2996" s="14"/>
    </row>
    <row r="2997" spans="1:8" x14ac:dyDescent="0.35">
      <c r="A2997" s="11" t="s">
        <v>8</v>
      </c>
      <c r="B2997" s="16" t="str">
        <f>'[4]HGAC FS12-23 Metrostar Options'!B1669</f>
        <v>MET0001669</v>
      </c>
      <c r="C2997" s="27" t="s">
        <v>73</v>
      </c>
      <c r="D2997" s="16" t="s">
        <v>83</v>
      </c>
      <c r="E2997" s="15" t="str">
        <f>'[4]HGAC FS12-23 Metrostar Options'!C1669</f>
        <v>Fuel Shutoff Valve at Tank and (2) at Primary Filter w/Labels</v>
      </c>
      <c r="F2997" s="17">
        <f>'[4]HGAC FS12-23 Metrostar Options'!K1669</f>
        <v>210</v>
      </c>
      <c r="G2997" s="13">
        <v>0.15</v>
      </c>
      <c r="H2997" s="14"/>
    </row>
    <row r="2998" spans="1:8" x14ac:dyDescent="0.35">
      <c r="A2998" s="11" t="s">
        <v>8</v>
      </c>
      <c r="B2998" s="16" t="str">
        <f>'[4]HGAC FS12-23 Metrostar Options'!B1670</f>
        <v>MET0001670</v>
      </c>
      <c r="C2998" s="27" t="s">
        <v>73</v>
      </c>
      <c r="D2998" s="16" t="s">
        <v>83</v>
      </c>
      <c r="E2998" s="15" t="str">
        <f>'[4]HGAC FS12-23 Metrostar Options'!C1670</f>
        <v>Fuel Shutoff Valve at Primary Filter</v>
      </c>
      <c r="F2998" s="17">
        <f>'[4]HGAC FS12-23 Metrostar Options'!K1670</f>
        <v>52</v>
      </c>
      <c r="G2998" s="13">
        <v>0.15</v>
      </c>
      <c r="H2998" s="14"/>
    </row>
    <row r="2999" spans="1:8" x14ac:dyDescent="0.35">
      <c r="A2999" s="11" t="s">
        <v>8</v>
      </c>
      <c r="B2999" s="16" t="str">
        <f>'[4]HGAC FS12-23 Metrostar Options'!B1671</f>
        <v>MET0001671</v>
      </c>
      <c r="C2999" s="27" t="s">
        <v>73</v>
      </c>
      <c r="D2999" s="16" t="s">
        <v>83</v>
      </c>
      <c r="E2999" s="15" t="str">
        <f>'[4]HGAC FS12-23 Metrostar Options'!C1671</f>
        <v>Fuel Shutoff Valve at Primary Filter 24" From Filter</v>
      </c>
      <c r="F2999" s="17">
        <f>'[4]HGAC FS12-23 Metrostar Options'!K1671</f>
        <v>52</v>
      </c>
      <c r="G2999" s="13">
        <v>0.15</v>
      </c>
      <c r="H2999" s="14"/>
    </row>
    <row r="3000" spans="1:8" x14ac:dyDescent="0.35">
      <c r="A3000" s="11" t="s">
        <v>8</v>
      </c>
      <c r="B3000" s="16" t="str">
        <f>'[4]HGAC FS12-23 Metrostar Options'!B1672</f>
        <v>MET0001672</v>
      </c>
      <c r="C3000" s="27" t="s">
        <v>73</v>
      </c>
      <c r="D3000" s="16" t="s">
        <v>83</v>
      </c>
      <c r="E3000" s="15" t="str">
        <f>'[4]HGAC FS12-23 Metrostar Options'!C1672</f>
        <v>Fuel Shutoff Valve at Primary Filter w/Label</v>
      </c>
      <c r="F3000" s="17">
        <f>'[4]HGAC FS12-23 Metrostar Options'!K1672</f>
        <v>60</v>
      </c>
      <c r="G3000" s="13">
        <v>0.15</v>
      </c>
      <c r="H3000" s="14"/>
    </row>
    <row r="3001" spans="1:8" x14ac:dyDescent="0.35">
      <c r="A3001" s="11" t="s">
        <v>8</v>
      </c>
      <c r="B3001" s="16" t="str">
        <f>'[4]HGAC FS12-23 Metrostar Options'!B1673</f>
        <v>MET0001673</v>
      </c>
      <c r="C3001" s="27" t="s">
        <v>73</v>
      </c>
      <c r="D3001" s="16" t="s">
        <v>83</v>
      </c>
      <c r="E3001" s="15" t="str">
        <f>'[4]HGAC FS12-23 Metrostar Options'!C1673</f>
        <v>Fuel Shutoff Valve (2) at Primary Filter</v>
      </c>
      <c r="F3001" s="17">
        <f>'[4]HGAC FS12-23 Metrostar Options'!K1673</f>
        <v>105</v>
      </c>
      <c r="G3001" s="13">
        <v>0.15</v>
      </c>
      <c r="H3001" s="14"/>
    </row>
    <row r="3002" spans="1:8" x14ac:dyDescent="0.35">
      <c r="A3002" s="11" t="s">
        <v>8</v>
      </c>
      <c r="B3002" s="16" t="str">
        <f>'[4]HGAC FS12-23 Metrostar Options'!B1674</f>
        <v>MET0001674</v>
      </c>
      <c r="C3002" s="27" t="s">
        <v>73</v>
      </c>
      <c r="D3002" s="16" t="s">
        <v>83</v>
      </c>
      <c r="E3002" s="15" t="str">
        <f>'[4]HGAC FS12-23 Metrostar Options'!C1674</f>
        <v>Electric Fuel Primer Engine Sply Electric Lift Pump</v>
      </c>
      <c r="F3002" s="17">
        <f>'[4]HGAC FS12-23 Metrostar Options'!K1674</f>
        <v>0</v>
      </c>
      <c r="G3002" s="13">
        <v>0.15</v>
      </c>
      <c r="H3002" s="14"/>
    </row>
    <row r="3003" spans="1:8" x14ac:dyDescent="0.35">
      <c r="A3003" s="11" t="s">
        <v>8</v>
      </c>
      <c r="B3003" s="16" t="str">
        <f>'[4]HGAC FS12-23 Metrostar Options'!B1675</f>
        <v>MET0001675</v>
      </c>
      <c r="C3003" s="27" t="s">
        <v>73</v>
      </c>
      <c r="D3003" s="16" t="s">
        <v>83</v>
      </c>
      <c r="E3003" s="15" t="str">
        <f>'[4]HGAC FS12-23 Metrostar Options'!C1675</f>
        <v>NO Fuel Cooler</v>
      </c>
      <c r="F3003" s="17">
        <f>'[4]HGAC FS12-23 Metrostar Options'!K1675</f>
        <v>0</v>
      </c>
      <c r="G3003" s="13">
        <v>0.15</v>
      </c>
      <c r="H3003" s="14"/>
    </row>
    <row r="3004" spans="1:8" x14ac:dyDescent="0.35">
      <c r="A3004" s="11" t="s">
        <v>8</v>
      </c>
      <c r="B3004" s="16" t="str">
        <f>'[4]HGAC FS12-23 Metrostar Options'!B1676</f>
        <v>MET0001676</v>
      </c>
      <c r="C3004" s="27" t="s">
        <v>73</v>
      </c>
      <c r="D3004" s="16" t="s">
        <v>83</v>
      </c>
      <c r="E3004" s="15" t="str">
        <f>'[4]HGAC FS12-23 Metrostar Options'!C1676</f>
        <v>Fuel Cooler w/Active Cooling Fan/Temp Ctrl Sw</v>
      </c>
      <c r="F3004" s="17">
        <f>'[4]HGAC FS12-23 Metrostar Options'!K1676</f>
        <v>1250</v>
      </c>
      <c r="G3004" s="13">
        <v>0.15</v>
      </c>
      <c r="H3004" s="14"/>
    </row>
    <row r="3005" spans="1:8" x14ac:dyDescent="0.35">
      <c r="A3005" s="11" t="s">
        <v>8</v>
      </c>
      <c r="B3005" s="16" t="str">
        <f>'[4]HGAC FS12-23 Metrostar Options'!B1677</f>
        <v>MET0001677</v>
      </c>
      <c r="C3005" s="27" t="s">
        <v>73</v>
      </c>
      <c r="D3005" s="16" t="s">
        <v>83</v>
      </c>
      <c r="E3005" s="15" t="str">
        <f>'[4]HGAC FS12-23 Metrostar Options'!C1677</f>
        <v>Fuel Tank 50 Gallon</v>
      </c>
      <c r="F3005" s="17">
        <f>'[4]HGAC FS12-23 Metrostar Options'!K1677</f>
        <v>0</v>
      </c>
      <c r="G3005" s="13">
        <v>0.15</v>
      </c>
      <c r="H3005" s="14"/>
    </row>
    <row r="3006" spans="1:8" x14ac:dyDescent="0.35">
      <c r="A3006" s="11" t="s">
        <v>8</v>
      </c>
      <c r="B3006" s="16" t="str">
        <f>'[4]HGAC FS12-23 Metrostar Options'!B1678</f>
        <v>MET0001678</v>
      </c>
      <c r="C3006" s="27" t="s">
        <v>73</v>
      </c>
      <c r="D3006" s="16" t="s">
        <v>83</v>
      </c>
      <c r="E3006" s="15" t="str">
        <f>'[4]HGAC FS12-23 Metrostar Options'!C1678</f>
        <v>Fuel Tank 50 Gallon Short</v>
      </c>
      <c r="F3006" s="17">
        <f>'[4]HGAC FS12-23 Metrostar Options'!K1678</f>
        <v>1113</v>
      </c>
      <c r="G3006" s="13">
        <v>0.15</v>
      </c>
      <c r="H3006" s="14"/>
    </row>
    <row r="3007" spans="1:8" x14ac:dyDescent="0.35">
      <c r="A3007" s="11" t="s">
        <v>8</v>
      </c>
      <c r="B3007" s="16" t="str">
        <f>'[4]HGAC FS12-23 Metrostar Options'!B1679</f>
        <v>MET0001679</v>
      </c>
      <c r="C3007" s="27" t="s">
        <v>73</v>
      </c>
      <c r="D3007" s="16" t="s">
        <v>83</v>
      </c>
      <c r="E3007" s="15" t="str">
        <f>'[4]HGAC FS12-23 Metrostar Options'!C1679</f>
        <v>Fuel Tank 61 Gallon "T" Tank</v>
      </c>
      <c r="F3007" s="17">
        <f>'[4]HGAC FS12-23 Metrostar Options'!K1679</f>
        <v>2008</v>
      </c>
      <c r="G3007" s="13">
        <v>0.15</v>
      </c>
      <c r="H3007" s="14"/>
    </row>
    <row r="3008" spans="1:8" x14ac:dyDescent="0.35">
      <c r="A3008" s="11" t="s">
        <v>8</v>
      </c>
      <c r="B3008" s="16" t="str">
        <f>'[4]HGAC FS12-23 Metrostar Options'!B1680</f>
        <v>MET0001680</v>
      </c>
      <c r="C3008" s="27" t="s">
        <v>73</v>
      </c>
      <c r="D3008" s="16" t="s">
        <v>83</v>
      </c>
      <c r="E3008" s="15" t="str">
        <f>'[4]HGAC FS12-23 Metrostar Options'!C1680</f>
        <v>Fuel Tank 65 Gallon</v>
      </c>
      <c r="F3008" s="17">
        <f>'[4]HGAC FS12-23 Metrostar Options'!K1680</f>
        <v>1227</v>
      </c>
      <c r="G3008" s="13">
        <v>0.15</v>
      </c>
      <c r="H3008" s="14"/>
    </row>
    <row r="3009" spans="1:8" x14ac:dyDescent="0.35">
      <c r="A3009" s="11" t="s">
        <v>8</v>
      </c>
      <c r="B3009" s="16" t="str">
        <f>'[4]HGAC FS12-23 Metrostar Options'!B1681</f>
        <v>MET0001681</v>
      </c>
      <c r="C3009" s="27" t="s">
        <v>73</v>
      </c>
      <c r="D3009" s="16" t="s">
        <v>83</v>
      </c>
      <c r="E3009" s="15" t="str">
        <f>'[4]HGAC FS12-23 Metrostar Options'!C1681</f>
        <v>Fuel Tank 68 Gallon</v>
      </c>
      <c r="F3009" s="17">
        <f>'[4]HGAC FS12-23 Metrostar Options'!K1681</f>
        <v>238</v>
      </c>
      <c r="G3009" s="13">
        <v>0.15</v>
      </c>
      <c r="H3009" s="14"/>
    </row>
    <row r="3010" spans="1:8" x14ac:dyDescent="0.35">
      <c r="A3010" s="11" t="s">
        <v>8</v>
      </c>
      <c r="B3010" s="16" t="str">
        <f>'[4]HGAC FS12-23 Metrostar Options'!B1682</f>
        <v>MET0001682</v>
      </c>
      <c r="C3010" s="27" t="s">
        <v>73</v>
      </c>
      <c r="D3010" s="16" t="s">
        <v>83</v>
      </c>
      <c r="E3010" s="15" t="str">
        <f>'[4]HGAC FS12-23 Metrostar Options'!C1682</f>
        <v>Fuel Tank 68 Gallon Short</v>
      </c>
      <c r="F3010" s="17">
        <f>'[4]HGAC FS12-23 Metrostar Options'!K1682</f>
        <v>519</v>
      </c>
      <c r="G3010" s="13">
        <v>0.15</v>
      </c>
      <c r="H3010" s="14"/>
    </row>
    <row r="3011" spans="1:8" x14ac:dyDescent="0.35">
      <c r="A3011" s="11" t="s">
        <v>8</v>
      </c>
      <c r="B3011" s="16" t="str">
        <f>'[4]HGAC FS12-23 Metrostar Options'!B1683</f>
        <v>MET0001683</v>
      </c>
      <c r="C3011" s="27" t="s">
        <v>73</v>
      </c>
      <c r="D3011" s="16" t="s">
        <v>83</v>
      </c>
      <c r="E3011" s="15" t="str">
        <f>'[4]HGAC FS12-23 Metrostar Options'!C1683</f>
        <v>Fuel Tank 73 Gallon "T" Tank</v>
      </c>
      <c r="F3011" s="17">
        <f>'[4]HGAC FS12-23 Metrostar Options'!K1683</f>
        <v>2900</v>
      </c>
      <c r="G3011" s="13">
        <v>0.15</v>
      </c>
      <c r="H3011" s="14"/>
    </row>
    <row r="3012" spans="1:8" x14ac:dyDescent="0.35">
      <c r="A3012" s="11" t="s">
        <v>8</v>
      </c>
      <c r="B3012" s="16" t="str">
        <f>'[4]HGAC FS12-23 Metrostar Options'!B1684</f>
        <v>MET0001684</v>
      </c>
      <c r="C3012" s="27" t="s">
        <v>73</v>
      </c>
      <c r="D3012" s="16" t="s">
        <v>83</v>
      </c>
      <c r="E3012" s="15" t="str">
        <f>'[4]HGAC FS12-23 Metrostar Options'!C1684</f>
        <v>Fuel Tank 100 Gallon</v>
      </c>
      <c r="F3012" s="17">
        <f>'[4]HGAC FS12-23 Metrostar Options'!K1684</f>
        <v>2186</v>
      </c>
      <c r="G3012" s="13">
        <v>0.15</v>
      </c>
      <c r="H3012" s="14"/>
    </row>
    <row r="3013" spans="1:8" x14ac:dyDescent="0.35">
      <c r="A3013" s="11" t="s">
        <v>8</v>
      </c>
      <c r="B3013" s="16" t="str">
        <f>'[4]HGAC FS12-23 Metrostar Options'!B1685</f>
        <v>MET0001685</v>
      </c>
      <c r="C3013" s="27" t="s">
        <v>73</v>
      </c>
      <c r="D3013" s="16" t="s">
        <v>83</v>
      </c>
      <c r="E3013" s="15" t="str">
        <f>'[4]HGAC FS12-23 Metrostar Options'!C1685</f>
        <v>Fuel Tank Material Steel &amp; Finish Painted Frame Components Color</v>
      </c>
      <c r="F3013" s="17">
        <f>'[4]HGAC FS12-23 Metrostar Options'!K1685</f>
        <v>0</v>
      </c>
      <c r="G3013" s="13">
        <v>0.15</v>
      </c>
      <c r="H3013" s="14"/>
    </row>
    <row r="3014" spans="1:8" x14ac:dyDescent="0.35">
      <c r="A3014" s="11" t="s">
        <v>8</v>
      </c>
      <c r="B3014" s="16" t="str">
        <f>'[4]HGAC FS12-23 Metrostar Options'!B1686</f>
        <v>MET0001686</v>
      </c>
      <c r="C3014" s="27" t="s">
        <v>73</v>
      </c>
      <c r="D3014" s="16" t="s">
        <v>83</v>
      </c>
      <c r="E3014" s="15" t="str">
        <f>'[4]HGAC FS12-23 Metrostar Options'!C1686</f>
        <v>Fuel Tank Material Steel &amp; Finish Bedliner</v>
      </c>
      <c r="F3014" s="17">
        <f>'[4]HGAC FS12-23 Metrostar Options'!K1686</f>
        <v>268</v>
      </c>
      <c r="G3014" s="13">
        <v>0.15</v>
      </c>
      <c r="H3014" s="14"/>
    </row>
    <row r="3015" spans="1:8" x14ac:dyDescent="0.35">
      <c r="A3015" s="11" t="s">
        <v>8</v>
      </c>
      <c r="B3015" s="16" t="str">
        <f>'[4]HGAC FS12-23 Metrostar Options'!B1687</f>
        <v>MET0001687</v>
      </c>
      <c r="C3015" s="27" t="s">
        <v>73</v>
      </c>
      <c r="D3015" s="16" t="s">
        <v>83</v>
      </c>
      <c r="E3015" s="15" t="str">
        <f>'[4]HGAC FS12-23 Metrostar Options'!C1687</f>
        <v>Fuel Tank Material SS &amp; Finish Painted Frame Components Color</v>
      </c>
      <c r="F3015" s="17">
        <f>'[4]HGAC FS12-23 Metrostar Options'!K1687</f>
        <v>2428</v>
      </c>
      <c r="G3015" s="13">
        <v>0.15</v>
      </c>
      <c r="H3015" s="14"/>
    </row>
    <row r="3016" spans="1:8" x14ac:dyDescent="0.35">
      <c r="A3016" s="11" t="s">
        <v>8</v>
      </c>
      <c r="B3016" s="16" t="str">
        <f>'[4]HGAC FS12-23 Metrostar Options'!B1688</f>
        <v>MET0001688</v>
      </c>
      <c r="C3016" s="27" t="s">
        <v>73</v>
      </c>
      <c r="D3016" s="16" t="s">
        <v>83</v>
      </c>
      <c r="E3016" s="15" t="str">
        <f>'[4]HGAC FS12-23 Metrostar Options'!C1688</f>
        <v>Fuel Tank Material SS &amp; Finish Natural</v>
      </c>
      <c r="F3016" s="17">
        <f>'[4]HGAC FS12-23 Metrostar Options'!K1688</f>
        <v>3898</v>
      </c>
      <c r="G3016" s="13">
        <v>0.15</v>
      </c>
      <c r="H3016" s="14"/>
    </row>
    <row r="3017" spans="1:8" x14ac:dyDescent="0.35">
      <c r="A3017" s="11" t="s">
        <v>8</v>
      </c>
      <c r="B3017" s="16" t="str">
        <f>'[4]HGAC FS12-23 Metrostar Options'!B1689</f>
        <v>MET0001689</v>
      </c>
      <c r="C3017" s="27" t="s">
        <v>73</v>
      </c>
      <c r="D3017" s="16" t="s">
        <v>83</v>
      </c>
      <c r="E3017" s="15" t="str">
        <f>'[4]HGAC FS12-23 Metrostar Options'!C1689</f>
        <v>Fuel Tank Material SS &amp; Finish Bedliner</v>
      </c>
      <c r="F3017" s="17">
        <f>'[4]HGAC FS12-23 Metrostar Options'!K1689</f>
        <v>2522</v>
      </c>
      <c r="G3017" s="13">
        <v>0.15</v>
      </c>
      <c r="H3017" s="14"/>
    </row>
    <row r="3018" spans="1:8" x14ac:dyDescent="0.35">
      <c r="A3018" s="11" t="s">
        <v>8</v>
      </c>
      <c r="B3018" s="16" t="str">
        <f>'[4]HGAC FS12-23 Metrostar Options'!B1690</f>
        <v>MET0001690</v>
      </c>
      <c r="C3018" s="27" t="s">
        <v>73</v>
      </c>
      <c r="D3018" s="16" t="s">
        <v>83</v>
      </c>
      <c r="E3018" s="15" t="str">
        <f>'[4]HGAC FS12-23 Metrostar Options'!C1690</f>
        <v>Fuel Tank Strap Material Steel &amp; Finish Painted Frame Components Color</v>
      </c>
      <c r="F3018" s="17">
        <f>'[4]HGAC FS12-23 Metrostar Options'!K1690</f>
        <v>0</v>
      </c>
      <c r="G3018" s="13">
        <v>0.15</v>
      </c>
      <c r="H3018" s="14"/>
    </row>
    <row r="3019" spans="1:8" x14ac:dyDescent="0.35">
      <c r="A3019" s="11" t="s">
        <v>8</v>
      </c>
      <c r="B3019" s="16" t="str">
        <f>'[4]HGAC FS12-23 Metrostar Options'!B1691</f>
        <v>MET0001691</v>
      </c>
      <c r="C3019" s="27" t="s">
        <v>73</v>
      </c>
      <c r="D3019" s="16" t="s">
        <v>83</v>
      </c>
      <c r="E3019" s="15" t="str">
        <f>'[4]HGAC FS12-23 Metrostar Options'!C1691</f>
        <v>Fuel Tank Strap Material Steel Galvanized</v>
      </c>
      <c r="F3019" s="17">
        <f>'[4]HGAC FS12-23 Metrostar Options'!K1691</f>
        <v>0</v>
      </c>
      <c r="G3019" s="13">
        <v>0.15</v>
      </c>
      <c r="H3019" s="14"/>
    </row>
    <row r="3020" spans="1:8" x14ac:dyDescent="0.35">
      <c r="A3020" s="11" t="s">
        <v>8</v>
      </c>
      <c r="B3020" s="16" t="str">
        <f>'[4]HGAC FS12-23 Metrostar Options'!B1692</f>
        <v>MET0001692</v>
      </c>
      <c r="C3020" s="27" t="s">
        <v>73</v>
      </c>
      <c r="D3020" s="16" t="s">
        <v>83</v>
      </c>
      <c r="E3020" s="15" t="str">
        <f>'[4]HGAC FS12-23 Metrostar Options'!C1692</f>
        <v>Fuel Tank Strap Material SS &amp; Finish Natural</v>
      </c>
      <c r="F3020" s="17">
        <f>'[4]HGAC FS12-23 Metrostar Options'!K1692</f>
        <v>1329</v>
      </c>
      <c r="G3020" s="13">
        <v>0.15</v>
      </c>
      <c r="H3020" s="14"/>
    </row>
    <row r="3021" spans="1:8" x14ac:dyDescent="0.35">
      <c r="A3021" s="11" t="s">
        <v>8</v>
      </c>
      <c r="B3021" s="16" t="str">
        <f>'[4]HGAC FS12-23 Metrostar Options'!B1693</f>
        <v>MET0001693</v>
      </c>
      <c r="C3021" s="27" t="s">
        <v>73</v>
      </c>
      <c r="D3021" s="16" t="s">
        <v>83</v>
      </c>
      <c r="E3021" s="15" t="str">
        <f>'[4]HGAC FS12-23 Metrostar Options'!C1693</f>
        <v>Fuel Tank Strap Material SS &amp; Finish Painted Frame Components Color</v>
      </c>
      <c r="F3021" s="17">
        <f>'[4]HGAC FS12-23 Metrostar Options'!K1693</f>
        <v>607</v>
      </c>
      <c r="G3021" s="13">
        <v>0.15</v>
      </c>
      <c r="H3021" s="14"/>
    </row>
    <row r="3022" spans="1:8" x14ac:dyDescent="0.35">
      <c r="A3022" s="11" t="s">
        <v>8</v>
      </c>
      <c r="B3022" s="16" t="str">
        <f>'[4]HGAC FS12-23 Metrostar Options'!B1694</f>
        <v>MET0001694</v>
      </c>
      <c r="C3022" s="27" t="s">
        <v>73</v>
      </c>
      <c r="D3022" s="16" t="s">
        <v>83</v>
      </c>
      <c r="E3022" s="15" t="str">
        <f>'[4]HGAC FS12-23 Metrostar Options'!C1694</f>
        <v>Fuel Tank Strap Material Steel &amp; Finish Bedliner</v>
      </c>
      <c r="F3022" s="17">
        <f>'[4]HGAC FS12-23 Metrostar Options'!K1694</f>
        <v>268</v>
      </c>
      <c r="G3022" s="13">
        <v>0.15</v>
      </c>
      <c r="H3022" s="14"/>
    </row>
    <row r="3023" spans="1:8" x14ac:dyDescent="0.35">
      <c r="A3023" s="11" t="s">
        <v>8</v>
      </c>
      <c r="B3023" s="16" t="str">
        <f>'[4]HGAC FS12-23 Metrostar Options'!B1695</f>
        <v>MET0001695</v>
      </c>
      <c r="C3023" s="27" t="s">
        <v>73</v>
      </c>
      <c r="D3023" s="16" t="s">
        <v>83</v>
      </c>
      <c r="E3023" s="15" t="str">
        <f>'[4]HGAC FS12-23 Metrostar Options'!C1695</f>
        <v>Fuel Tank Strap Material SS &amp; Finish Bedliner</v>
      </c>
      <c r="F3023" s="17">
        <f>'[4]HGAC FS12-23 Metrostar Options'!K1695</f>
        <v>978</v>
      </c>
      <c r="G3023" s="13">
        <v>0.15</v>
      </c>
      <c r="H3023" s="14"/>
    </row>
    <row r="3024" spans="1:8" x14ac:dyDescent="0.35">
      <c r="A3024" s="11" t="s">
        <v>8</v>
      </c>
      <c r="B3024" s="16" t="str">
        <f>'[4]HGAC FS12-23 Metrostar Options'!B1696</f>
        <v>MET0001696</v>
      </c>
      <c r="C3024" s="27" t="s">
        <v>73</v>
      </c>
      <c r="D3024" s="16" t="s">
        <v>83</v>
      </c>
      <c r="E3024" s="15" t="str">
        <f>'[4]HGAC FS12-23 Metrostar Options'!C1696</f>
        <v>NO Fuel Tank Miscellaneous Options</v>
      </c>
      <c r="F3024" s="17">
        <f>'[4]HGAC FS12-23 Metrostar Options'!K1696</f>
        <v>0</v>
      </c>
      <c r="G3024" s="13">
        <v>0.15</v>
      </c>
      <c r="H3024" s="14"/>
    </row>
    <row r="3025" spans="1:8" x14ac:dyDescent="0.35">
      <c r="A3025" s="11" t="s">
        <v>8</v>
      </c>
      <c r="B3025" s="16" t="str">
        <f>'[4]HGAC FS12-23 Metrostar Options'!B1697</f>
        <v>MET0001697</v>
      </c>
      <c r="C3025" s="27" t="s">
        <v>73</v>
      </c>
      <c r="D3025" s="16" t="s">
        <v>83</v>
      </c>
      <c r="E3025" s="15" t="str">
        <f>'[4]HGAC FS12-23 Metrostar Options'!C1697</f>
        <v>Fuel Tank Miscellaneous Options - Tank Raised</v>
      </c>
      <c r="F3025" s="17">
        <f>'[4]HGAC FS12-23 Metrostar Options'!K1697</f>
        <v>353</v>
      </c>
      <c r="G3025" s="13">
        <v>0.15</v>
      </c>
      <c r="H3025" s="14"/>
    </row>
    <row r="3026" spans="1:8" x14ac:dyDescent="0.35">
      <c r="A3026" s="11" t="s">
        <v>8</v>
      </c>
      <c r="B3026" s="16" t="str">
        <f>'[4]HGAC FS12-23 Metrostar Options'!B1698</f>
        <v>MET0001698</v>
      </c>
      <c r="C3026" s="27" t="s">
        <v>73</v>
      </c>
      <c r="D3026" s="16" t="s">
        <v>83</v>
      </c>
      <c r="E3026" s="15" t="str">
        <f>'[4]HGAC FS12-23 Metrostar Options'!C1698</f>
        <v>Fuel Tank Miscellaneous Options - High Vent</v>
      </c>
      <c r="F3026" s="17">
        <f>'[4]HGAC FS12-23 Metrostar Options'!K1698</f>
        <v>284</v>
      </c>
      <c r="G3026" s="13">
        <v>0.15</v>
      </c>
      <c r="H3026" s="14"/>
    </row>
    <row r="3027" spans="1:8" x14ac:dyDescent="0.35">
      <c r="A3027" s="11" t="s">
        <v>8</v>
      </c>
      <c r="B3027" s="16" t="str">
        <f>'[4]HGAC FS12-23 Metrostar Options'!B1699</f>
        <v>MET0001699</v>
      </c>
      <c r="C3027" s="27" t="s">
        <v>73</v>
      </c>
      <c r="D3027" s="16" t="s">
        <v>83</v>
      </c>
      <c r="E3027" s="15" t="str">
        <f>'[4]HGAC FS12-23 Metrostar Options'!C1699</f>
        <v>Fuel Tank Miscellaneous Options - Additional Draw/Return Tube</v>
      </c>
      <c r="F3027" s="17">
        <f>'[4]HGAC FS12-23 Metrostar Options'!K1699</f>
        <v>388</v>
      </c>
      <c r="G3027" s="13">
        <v>0.15</v>
      </c>
      <c r="H3027" s="14"/>
    </row>
    <row r="3028" spans="1:8" x14ac:dyDescent="0.35">
      <c r="A3028" s="11" t="s">
        <v>8</v>
      </c>
      <c r="B3028" s="16" t="str">
        <f>'[4]HGAC FS12-23 Metrostar Options'!B1700</f>
        <v>MET0001700</v>
      </c>
      <c r="C3028" s="27" t="s">
        <v>73</v>
      </c>
      <c r="D3028" s="16" t="s">
        <v>83</v>
      </c>
      <c r="E3028" s="15" t="str">
        <f>'[4]HGAC FS12-23 Metrostar Options'!C1700</f>
        <v>Fuel Tank Misc Options - Add'l Draw/Return Tube &amp; Sending Unit Not Wired</v>
      </c>
      <c r="F3028" s="17">
        <f>'[4]HGAC FS12-23 Metrostar Options'!K1700</f>
        <v>468</v>
      </c>
      <c r="G3028" s="13">
        <v>0.15</v>
      </c>
      <c r="H3028" s="14"/>
    </row>
    <row r="3029" spans="1:8" x14ac:dyDescent="0.35">
      <c r="A3029" s="11" t="s">
        <v>8</v>
      </c>
      <c r="B3029" s="16" t="str">
        <f>'[4]HGAC FS12-23 Metrostar Options'!B1701</f>
        <v>MET0001701</v>
      </c>
      <c r="C3029" s="27" t="s">
        <v>73</v>
      </c>
      <c r="D3029" s="16" t="s">
        <v>83</v>
      </c>
      <c r="E3029" s="15" t="str">
        <f>'[4]HGAC FS12-23 Metrostar Options'!C1701</f>
        <v>Fuel Tank Miscellaneous Options - Additional Sending Unit Not Wired</v>
      </c>
      <c r="F3029" s="17">
        <f>'[4]HGAC FS12-23 Metrostar Options'!K1701</f>
        <v>293</v>
      </c>
      <c r="G3029" s="13">
        <v>0.15</v>
      </c>
      <c r="H3029" s="14"/>
    </row>
    <row r="3030" spans="1:8" x14ac:dyDescent="0.35">
      <c r="A3030" s="11" t="s">
        <v>8</v>
      </c>
      <c r="B3030" s="16" t="str">
        <f>'[4]HGAC FS12-23 Metrostar Options'!B1702</f>
        <v>MET0001702</v>
      </c>
      <c r="C3030" s="27" t="s">
        <v>73</v>
      </c>
      <c r="D3030" s="16" t="s">
        <v>83</v>
      </c>
      <c r="E3030" s="15" t="str">
        <f>'[4]HGAC FS12-23 Metrostar Options'!C1702</f>
        <v>Fuel Tank Miscellaneous Options - C'Sunk Mnt Bolts</v>
      </c>
      <c r="F3030" s="17">
        <f>'[4]HGAC FS12-23 Metrostar Options'!K1702</f>
        <v>284</v>
      </c>
      <c r="G3030" s="13">
        <v>0.15</v>
      </c>
      <c r="H3030" s="14"/>
    </row>
    <row r="3031" spans="1:8" x14ac:dyDescent="0.35">
      <c r="A3031" s="11" t="s">
        <v>8</v>
      </c>
      <c r="B3031" s="16" t="str">
        <f>'[4]HGAC FS12-23 Metrostar Options'!B1703</f>
        <v>MET0001703</v>
      </c>
      <c r="C3031" s="27" t="s">
        <v>73</v>
      </c>
      <c r="D3031" s="16" t="s">
        <v>83</v>
      </c>
      <c r="E3031" s="15" t="str">
        <f>'[4]HGAC FS12-23 Metrostar Options'!C1703</f>
        <v>Fuel Tank Miscellaneous Options - Temporarily Mounted</v>
      </c>
      <c r="F3031" s="17">
        <f>'[4]HGAC FS12-23 Metrostar Options'!K1703</f>
        <v>614</v>
      </c>
      <c r="G3031" s="13">
        <v>0.15</v>
      </c>
      <c r="H3031" s="14"/>
    </row>
    <row r="3032" spans="1:8" x14ac:dyDescent="0.35">
      <c r="A3032" s="11" t="s">
        <v>8</v>
      </c>
      <c r="B3032" s="16" t="str">
        <f>'[4]HGAC FS12-23 Metrostar Options'!B1704</f>
        <v>MET0001704</v>
      </c>
      <c r="C3032" s="27" t="s">
        <v>73</v>
      </c>
      <c r="D3032" s="16" t="s">
        <v>83</v>
      </c>
      <c r="E3032" s="15" t="str">
        <f>'[4]HGAC FS12-23 Metrostar Options'!C1704</f>
        <v>Fuel Tank Misc Options -Temp Mnt Add'l Draw/Return Tube</v>
      </c>
      <c r="F3032" s="17">
        <f>'[4]HGAC FS12-23 Metrostar Options'!K1704</f>
        <v>1003</v>
      </c>
      <c r="G3032" s="13">
        <v>0.15</v>
      </c>
      <c r="H3032" s="14"/>
    </row>
    <row r="3033" spans="1:8" x14ac:dyDescent="0.35">
      <c r="A3033" s="11" t="s">
        <v>8</v>
      </c>
      <c r="B3033" s="16" t="str">
        <f>'[4]HGAC FS12-23 Metrostar Options'!B1705</f>
        <v>MET0001705</v>
      </c>
      <c r="C3033" s="27" t="s">
        <v>73</v>
      </c>
      <c r="D3033" s="16" t="s">
        <v>83</v>
      </c>
      <c r="E3033" s="15" t="str">
        <f>'[4]HGAC FS12-23 Metrostar Options'!C1705</f>
        <v>Fuel Tank Misc Options -Temp Mnt Add'l Draw/Return Tube &amp; Sending Unit Not Wired</v>
      </c>
      <c r="F3033" s="17">
        <f>'[4]HGAC FS12-23 Metrostar Options'!K1705</f>
        <v>1082</v>
      </c>
      <c r="G3033" s="13">
        <v>0.15</v>
      </c>
      <c r="H3033" s="14"/>
    </row>
    <row r="3034" spans="1:8" x14ac:dyDescent="0.35">
      <c r="A3034" s="11" t="s">
        <v>8</v>
      </c>
      <c r="B3034" s="16" t="str">
        <f>'[4]HGAC FS12-23 Metrostar Options'!B1706</f>
        <v>MET0001706</v>
      </c>
      <c r="C3034" s="27" t="s">
        <v>73</v>
      </c>
      <c r="D3034" s="16" t="s">
        <v>83</v>
      </c>
      <c r="E3034" s="15" t="str">
        <f>'[4]HGAC FS12-23 Metrostar Options'!C1706</f>
        <v>Fuel Tank Fill Port LH Rwd/RH Mid</v>
      </c>
      <c r="F3034" s="17">
        <f>'[4]HGAC FS12-23 Metrostar Options'!K1706</f>
        <v>0</v>
      </c>
      <c r="G3034" s="13">
        <v>0.15</v>
      </c>
      <c r="H3034" s="14"/>
    </row>
    <row r="3035" spans="1:8" x14ac:dyDescent="0.35">
      <c r="A3035" s="11" t="s">
        <v>8</v>
      </c>
      <c r="B3035" s="16" t="str">
        <f>'[4]HGAC FS12-23 Metrostar Options'!B1707</f>
        <v>MET0001707</v>
      </c>
      <c r="C3035" s="27" t="s">
        <v>73</v>
      </c>
      <c r="D3035" s="16" t="s">
        <v>83</v>
      </c>
      <c r="E3035" s="15" t="str">
        <f>'[4]HGAC FS12-23 Metrostar Options'!C1707</f>
        <v>Fuel Tank Fill Port Fwd</v>
      </c>
      <c r="F3035" s="17">
        <f>'[4]HGAC FS12-23 Metrostar Options'!K1707</f>
        <v>0</v>
      </c>
      <c r="G3035" s="13">
        <v>0.15</v>
      </c>
      <c r="H3035" s="14"/>
    </row>
    <row r="3036" spans="1:8" x14ac:dyDescent="0.35">
      <c r="A3036" s="11" t="s">
        <v>8</v>
      </c>
      <c r="B3036" s="16" t="str">
        <f>'[4]HGAC FS12-23 Metrostar Options'!B1708</f>
        <v>MET0001708</v>
      </c>
      <c r="C3036" s="27" t="s">
        <v>73</v>
      </c>
      <c r="D3036" s="16" t="s">
        <v>83</v>
      </c>
      <c r="E3036" s="15" t="str">
        <f>'[4]HGAC FS12-23 Metrostar Options'!C1708</f>
        <v>Fuel Tank Fill Port LH Rwd/RH Mid w/Vent Holes</v>
      </c>
      <c r="F3036" s="17">
        <f>'[4]HGAC FS12-23 Metrostar Options'!K1708</f>
        <v>0</v>
      </c>
      <c r="G3036" s="13">
        <v>0.15</v>
      </c>
      <c r="H3036" s="14"/>
    </row>
    <row r="3037" spans="1:8" x14ac:dyDescent="0.35">
      <c r="A3037" s="11" t="s">
        <v>8</v>
      </c>
      <c r="B3037" s="16" t="str">
        <f>'[4]HGAC FS12-23 Metrostar Options'!B1709</f>
        <v>MET0001709</v>
      </c>
      <c r="C3037" s="27" t="s">
        <v>73</v>
      </c>
      <c r="D3037" s="16" t="s">
        <v>83</v>
      </c>
      <c r="E3037" s="15" t="str">
        <f>'[4]HGAC FS12-23 Metrostar Options'!C1709</f>
        <v>Fuel Tank Fill Port LH Mid/RH Mid/LH Fwd</v>
      </c>
      <c r="F3037" s="17">
        <f>'[4]HGAC FS12-23 Metrostar Options'!K1709</f>
        <v>0</v>
      </c>
      <c r="G3037" s="13">
        <v>0.15</v>
      </c>
      <c r="H3037" s="14"/>
    </row>
    <row r="3038" spans="1:8" x14ac:dyDescent="0.35">
      <c r="A3038" s="11" t="s">
        <v>8</v>
      </c>
      <c r="B3038" s="16" t="str">
        <f>'[4]HGAC FS12-23 Metrostar Options'!B1710</f>
        <v>MET0001710</v>
      </c>
      <c r="C3038" s="27" t="s">
        <v>73</v>
      </c>
      <c r="D3038" s="16" t="s">
        <v>83</v>
      </c>
      <c r="E3038" s="15" t="str">
        <f>'[4]HGAC FS12-23 Metrostar Options'!C1710</f>
        <v>Fuel Tank Fill Port LH Fwd/LH Mid/RH Mid w/Vent Holes</v>
      </c>
      <c r="F3038" s="17">
        <f>'[4]HGAC FS12-23 Metrostar Options'!K1710</f>
        <v>0</v>
      </c>
      <c r="G3038" s="13">
        <v>0.15</v>
      </c>
      <c r="H3038" s="14"/>
    </row>
    <row r="3039" spans="1:8" x14ac:dyDescent="0.35">
      <c r="A3039" s="11" t="s">
        <v>8</v>
      </c>
      <c r="B3039" s="16" t="str">
        <f>'[4]HGAC FS12-23 Metrostar Options'!B1711</f>
        <v>MET0001711</v>
      </c>
      <c r="C3039" s="27" t="s">
        <v>73</v>
      </c>
      <c r="D3039" s="16" t="s">
        <v>83</v>
      </c>
      <c r="E3039" s="15" t="str">
        <f>'[4]HGAC FS12-23 Metrostar Options'!C1711</f>
        <v>Fuel Tank Fill Port LH Mid/RH Mid</v>
      </c>
      <c r="F3039" s="17">
        <f>'[4]HGAC FS12-23 Metrostar Options'!K1711</f>
        <v>0</v>
      </c>
      <c r="G3039" s="13">
        <v>0.15</v>
      </c>
      <c r="H3039" s="14"/>
    </row>
    <row r="3040" spans="1:8" x14ac:dyDescent="0.35">
      <c r="A3040" s="11" t="s">
        <v>8</v>
      </c>
      <c r="B3040" s="16" t="str">
        <f>'[4]HGAC FS12-23 Metrostar Options'!B1712</f>
        <v>MET0001712</v>
      </c>
      <c r="C3040" s="27" t="s">
        <v>73</v>
      </c>
      <c r="D3040" s="16" t="s">
        <v>83</v>
      </c>
      <c r="E3040" s="15" t="str">
        <f>'[4]HGAC FS12-23 Metrostar Options'!C1712</f>
        <v>Fuel Tank Fill Port LH Mid/RH Mid w/Vent Holes</v>
      </c>
      <c r="F3040" s="17">
        <f>'[4]HGAC FS12-23 Metrostar Options'!K1712</f>
        <v>0</v>
      </c>
      <c r="G3040" s="13">
        <v>0.15</v>
      </c>
      <c r="H3040" s="14"/>
    </row>
    <row r="3041" spans="1:8" x14ac:dyDescent="0.35">
      <c r="A3041" s="11" t="s">
        <v>8</v>
      </c>
      <c r="B3041" s="16" t="str">
        <f>'[4]HGAC FS12-23 Metrostar Options'!B1713</f>
        <v>MET0001713</v>
      </c>
      <c r="C3041" s="27" t="s">
        <v>73</v>
      </c>
      <c r="D3041" s="16" t="s">
        <v>83</v>
      </c>
      <c r="E3041" s="15" t="str">
        <f>'[4]HGAC FS12-23 Metrostar Options'!C1713</f>
        <v>Fuel Tank Fill Port LH Mid/RH Mid/RH Rwd</v>
      </c>
      <c r="F3041" s="17">
        <f>'[4]HGAC FS12-23 Metrostar Options'!K1713</f>
        <v>0</v>
      </c>
      <c r="G3041" s="13">
        <v>0.15</v>
      </c>
      <c r="H3041" s="14"/>
    </row>
    <row r="3042" spans="1:8" x14ac:dyDescent="0.35">
      <c r="A3042" s="11" t="s">
        <v>8</v>
      </c>
      <c r="B3042" s="16" t="str">
        <f>'[4]HGAC FS12-23 Metrostar Options'!B1714</f>
        <v>MET0001714</v>
      </c>
      <c r="C3042" s="27" t="s">
        <v>73</v>
      </c>
      <c r="D3042" s="16" t="s">
        <v>83</v>
      </c>
      <c r="E3042" s="15" t="str">
        <f>'[4]HGAC FS12-23 Metrostar Options'!C1714</f>
        <v>Fuel Tank Fill Port LH Mid/RH Mid/RH Rwd w/Vent Holes</v>
      </c>
      <c r="F3042" s="17">
        <f>'[4]HGAC FS12-23 Metrostar Options'!K1714</f>
        <v>0</v>
      </c>
      <c r="G3042" s="13">
        <v>0.15</v>
      </c>
      <c r="H3042" s="14"/>
    </row>
    <row r="3043" spans="1:8" x14ac:dyDescent="0.35">
      <c r="A3043" s="11" t="s">
        <v>8</v>
      </c>
      <c r="B3043" s="16" t="str">
        <f>'[4]HGAC FS12-23 Metrostar Options'!B1715</f>
        <v>MET0001715</v>
      </c>
      <c r="C3043" s="27" t="s">
        <v>73</v>
      </c>
      <c r="D3043" s="16" t="s">
        <v>83</v>
      </c>
      <c r="E3043" s="15" t="str">
        <f>'[4]HGAC FS12-23 Metrostar Options'!C1715</f>
        <v>Fuel Tank Fill Port LH Mid/RH Fwd</v>
      </c>
      <c r="F3043" s="17">
        <f>'[4]HGAC FS12-23 Metrostar Options'!K1715</f>
        <v>0</v>
      </c>
      <c r="G3043" s="13">
        <v>0.15</v>
      </c>
      <c r="H3043" s="14"/>
    </row>
    <row r="3044" spans="1:8" x14ac:dyDescent="0.35">
      <c r="A3044" s="11" t="s">
        <v>8</v>
      </c>
      <c r="B3044" s="16" t="str">
        <f>'[4]HGAC FS12-23 Metrostar Options'!B1716</f>
        <v>MET0001716</v>
      </c>
      <c r="C3044" s="27" t="s">
        <v>73</v>
      </c>
      <c r="D3044" s="16" t="s">
        <v>83</v>
      </c>
      <c r="E3044" s="15" t="str">
        <f>'[4]HGAC FS12-23 Metrostar Options'!C1716</f>
        <v>Fuel Tank Fill Port LH Fwd/RH Mid</v>
      </c>
      <c r="F3044" s="17">
        <f>'[4]HGAC FS12-23 Metrostar Options'!K1716</f>
        <v>0</v>
      </c>
      <c r="G3044" s="13">
        <v>0.15</v>
      </c>
      <c r="H3044" s="14"/>
    </row>
    <row r="3045" spans="1:8" x14ac:dyDescent="0.35">
      <c r="A3045" s="11" t="s">
        <v>8</v>
      </c>
      <c r="B3045" s="16" t="str">
        <f>'[4]HGAC FS12-23 Metrostar Options'!B1717</f>
        <v>MET0001717</v>
      </c>
      <c r="C3045" s="27" t="s">
        <v>73</v>
      </c>
      <c r="D3045" s="16" t="s">
        <v>83</v>
      </c>
      <c r="E3045" s="15" t="str">
        <f>'[4]HGAC FS12-23 Metrostar Options'!C1717</f>
        <v>Fuel Tank Fill Port LH Mid/RH Fwd w/Vent Holes</v>
      </c>
      <c r="F3045" s="17">
        <f>'[4]HGAC FS12-23 Metrostar Options'!K1717</f>
        <v>0</v>
      </c>
      <c r="G3045" s="13">
        <v>0.15</v>
      </c>
      <c r="H3045" s="14"/>
    </row>
    <row r="3046" spans="1:8" x14ac:dyDescent="0.35">
      <c r="A3046" s="11" t="s">
        <v>8</v>
      </c>
      <c r="B3046" s="16" t="str">
        <f>'[4]HGAC FS12-23 Metrostar Options'!B1718</f>
        <v>MET0001718</v>
      </c>
      <c r="C3046" s="27" t="s">
        <v>73</v>
      </c>
      <c r="D3046" s="16" t="s">
        <v>83</v>
      </c>
      <c r="E3046" s="15" t="str">
        <f>'[4]HGAC FS12-23 Metrostar Options'!C1718</f>
        <v>Fuel Tank Fill Port LH Fwd/RH Fwd</v>
      </c>
      <c r="F3046" s="17">
        <f>'[4]HGAC FS12-23 Metrostar Options'!K1718</f>
        <v>0</v>
      </c>
      <c r="G3046" s="13">
        <v>0.15</v>
      </c>
      <c r="H3046" s="14"/>
    </row>
    <row r="3047" spans="1:8" x14ac:dyDescent="0.35">
      <c r="A3047" s="11" t="s">
        <v>8</v>
      </c>
      <c r="B3047" s="16" t="str">
        <f>'[4]HGAC FS12-23 Metrostar Options'!B1719</f>
        <v>MET0001719</v>
      </c>
      <c r="C3047" s="27" t="s">
        <v>73</v>
      </c>
      <c r="D3047" s="16" t="s">
        <v>83</v>
      </c>
      <c r="E3047" s="15" t="str">
        <f>'[4]HGAC FS12-23 Metrostar Options'!C1719</f>
        <v>Fuel Tank Fill Port LH Fwd/RH Fwd w/Vent Holes</v>
      </c>
      <c r="F3047" s="17">
        <f>'[4]HGAC FS12-23 Metrostar Options'!K1719</f>
        <v>0</v>
      </c>
      <c r="G3047" s="13">
        <v>0.15</v>
      </c>
      <c r="H3047" s="14"/>
    </row>
    <row r="3048" spans="1:8" x14ac:dyDescent="0.35">
      <c r="A3048" s="11" t="s">
        <v>8</v>
      </c>
      <c r="B3048" s="16" t="str">
        <f>'[4]HGAC FS12-23 Metrostar Options'!B1720</f>
        <v>MET0001720</v>
      </c>
      <c r="C3048" s="27" t="s">
        <v>73</v>
      </c>
      <c r="D3048" s="16" t="s">
        <v>83</v>
      </c>
      <c r="E3048" s="15" t="str">
        <f>'[4]HGAC FS12-23 Metrostar Options'!C1720</f>
        <v>Fuel Tank Fill Port LH Fwd 3" from Frt Edge/RH Ctr</v>
      </c>
      <c r="F3048" s="17">
        <f>'[4]HGAC FS12-23 Metrostar Options'!K1720</f>
        <v>0</v>
      </c>
      <c r="G3048" s="13">
        <v>0.15</v>
      </c>
      <c r="H3048" s="14"/>
    </row>
    <row r="3049" spans="1:8" x14ac:dyDescent="0.35">
      <c r="A3049" s="11" t="s">
        <v>8</v>
      </c>
      <c r="B3049" s="16" t="str">
        <f>'[4]HGAC FS12-23 Metrostar Options'!B1721</f>
        <v>MET0001721</v>
      </c>
      <c r="C3049" s="27" t="s">
        <v>73</v>
      </c>
      <c r="D3049" s="16" t="s">
        <v>83</v>
      </c>
      <c r="E3049" s="15" t="str">
        <f>'[4]HGAC FS12-23 Metrostar Options'!C1721</f>
        <v>Fuel Tank Fill Port LH Fwd 3" from Frt Edge/RH Fwd 3" from Frt Edge</v>
      </c>
      <c r="F3049" s="17">
        <f>'[4]HGAC FS12-23 Metrostar Options'!K1721</f>
        <v>0</v>
      </c>
      <c r="G3049" s="13">
        <v>0.15</v>
      </c>
      <c r="H3049" s="14"/>
    </row>
    <row r="3050" spans="1:8" x14ac:dyDescent="0.35">
      <c r="A3050" s="11" t="s">
        <v>8</v>
      </c>
      <c r="B3050" s="16" t="str">
        <f>'[4]HGAC FS12-23 Metrostar Options'!B1722</f>
        <v>MET0001722</v>
      </c>
      <c r="C3050" s="27" t="s">
        <v>73</v>
      </c>
      <c r="D3050" s="16" t="s">
        <v>83</v>
      </c>
      <c r="E3050" s="15" t="str">
        <f>'[4]HGAC FS12-23 Metrostar Options'!C1722</f>
        <v>Fuel Tank Fill Port LH Fwd/LH Mid/RH Rwd</v>
      </c>
      <c r="F3050" s="17">
        <f>'[4]HGAC FS12-23 Metrostar Options'!K1722</f>
        <v>0</v>
      </c>
      <c r="G3050" s="13">
        <v>0.15</v>
      </c>
      <c r="H3050" s="14"/>
    </row>
    <row r="3051" spans="1:8" x14ac:dyDescent="0.35">
      <c r="A3051" s="11" t="s">
        <v>8</v>
      </c>
      <c r="B3051" s="16" t="str">
        <f>'[4]HGAC FS12-23 Metrostar Options'!B1723</f>
        <v>MET0001723</v>
      </c>
      <c r="C3051" s="27" t="s">
        <v>73</v>
      </c>
      <c r="D3051" s="16" t="s">
        <v>83</v>
      </c>
      <c r="E3051" s="15" t="str">
        <f>'[4]HGAC FS12-23 Metrostar Options'!C1723</f>
        <v>Fuel Tank Fill Port LH Fwd/LH Mid/RH Rwd w/Vent Holes</v>
      </c>
      <c r="F3051" s="17">
        <f>'[4]HGAC FS12-23 Metrostar Options'!K1723</f>
        <v>0</v>
      </c>
      <c r="G3051" s="13">
        <v>0.15</v>
      </c>
      <c r="H3051" s="14"/>
    </row>
    <row r="3052" spans="1:8" x14ac:dyDescent="0.35">
      <c r="A3052" s="11" t="s">
        <v>8</v>
      </c>
      <c r="B3052" s="16" t="str">
        <f>'[4]HGAC FS12-23 Metrostar Options'!B1724</f>
        <v>MET0001724</v>
      </c>
      <c r="C3052" s="27" t="s">
        <v>73</v>
      </c>
      <c r="D3052" s="16" t="s">
        <v>83</v>
      </c>
      <c r="E3052" s="15" t="str">
        <f>'[4]HGAC FS12-23 Metrostar Options'!C1724</f>
        <v>Fuel Tank Fill Port LH Fwd/LH Rwd/RH Rwd</v>
      </c>
      <c r="F3052" s="17">
        <f>'[4]HGAC FS12-23 Metrostar Options'!K1724</f>
        <v>0</v>
      </c>
      <c r="G3052" s="13">
        <v>0.15</v>
      </c>
      <c r="H3052" s="14"/>
    </row>
    <row r="3053" spans="1:8" x14ac:dyDescent="0.35">
      <c r="A3053" s="11" t="s">
        <v>8</v>
      </c>
      <c r="B3053" s="16" t="str">
        <f>'[4]HGAC FS12-23 Metrostar Options'!B1725</f>
        <v>MET0001725</v>
      </c>
      <c r="C3053" s="27" t="s">
        <v>73</v>
      </c>
      <c r="D3053" s="16" t="s">
        <v>83</v>
      </c>
      <c r="E3053" s="15" t="str">
        <f>'[4]HGAC FS12-23 Metrostar Options'!C1725</f>
        <v>Fuel Tank Fill Port LH Fwd/LH Rwd/RH Rwd w/Vent Holes</v>
      </c>
      <c r="F3053" s="17">
        <f>'[4]HGAC FS12-23 Metrostar Options'!K1725</f>
        <v>0</v>
      </c>
      <c r="G3053" s="13">
        <v>0.15</v>
      </c>
      <c r="H3053" s="14"/>
    </row>
    <row r="3054" spans="1:8" x14ac:dyDescent="0.35">
      <c r="A3054" s="11" t="s">
        <v>8</v>
      </c>
      <c r="B3054" s="16" t="str">
        <f>'[4]HGAC FS12-23 Metrostar Options'!B1726</f>
        <v>MET0001726</v>
      </c>
      <c r="C3054" s="27" t="s">
        <v>73</v>
      </c>
      <c r="D3054" s="16" t="s">
        <v>83</v>
      </c>
      <c r="E3054" s="15" t="str">
        <f>'[4]HGAC FS12-23 Metrostar Options'!C1726</f>
        <v>Fuel Tank Fill Port LH Rwd/RH Rwd</v>
      </c>
      <c r="F3054" s="17">
        <f>'[4]HGAC FS12-23 Metrostar Options'!K1726</f>
        <v>0</v>
      </c>
      <c r="G3054" s="13">
        <v>0.15</v>
      </c>
      <c r="H3054" s="14"/>
    </row>
    <row r="3055" spans="1:8" x14ac:dyDescent="0.35">
      <c r="A3055" s="11" t="s">
        <v>8</v>
      </c>
      <c r="B3055" s="16" t="str">
        <f>'[4]HGAC FS12-23 Metrostar Options'!B1727</f>
        <v>MET0001727</v>
      </c>
      <c r="C3055" s="27" t="s">
        <v>73</v>
      </c>
      <c r="D3055" s="16" t="s">
        <v>83</v>
      </c>
      <c r="E3055" s="15" t="str">
        <f>'[4]HGAC FS12-23 Metrostar Options'!C1727</f>
        <v>Fuel Tank Fill Port LH Rwd/RH Rwd w/Vent Holes</v>
      </c>
      <c r="F3055" s="17">
        <f>'[4]HGAC FS12-23 Metrostar Options'!K1727</f>
        <v>0</v>
      </c>
      <c r="G3055" s="13">
        <v>0.15</v>
      </c>
      <c r="H3055" s="14"/>
    </row>
    <row r="3056" spans="1:8" x14ac:dyDescent="0.35">
      <c r="A3056" s="11" t="s">
        <v>8</v>
      </c>
      <c r="B3056" s="16" t="str">
        <f>'[4]HGAC FS12-23 Metrostar Options'!B1728</f>
        <v>MET0001728</v>
      </c>
      <c r="C3056" s="27" t="s">
        <v>73</v>
      </c>
      <c r="D3056" s="16" t="s">
        <v>83</v>
      </c>
      <c r="E3056" s="15" t="str">
        <f>'[4]HGAC FS12-23 Metrostar Options'!C1728</f>
        <v>Fuel Tank Fill Port LH Mid/RH Rwd 3" from Rr Edge</v>
      </c>
      <c r="F3056" s="17">
        <f>'[4]HGAC FS12-23 Metrostar Options'!K1728</f>
        <v>0</v>
      </c>
      <c r="G3056" s="13">
        <v>0.15</v>
      </c>
      <c r="H3056" s="14"/>
    </row>
    <row r="3057" spans="1:8" x14ac:dyDescent="0.35">
      <c r="A3057" s="11" t="s">
        <v>8</v>
      </c>
      <c r="B3057" s="16" t="str">
        <f>'[4]HGAC FS12-23 Metrostar Options'!B1729</f>
        <v>MET0001729</v>
      </c>
      <c r="C3057" s="27" t="s">
        <v>73</v>
      </c>
      <c r="D3057" s="16" t="s">
        <v>83</v>
      </c>
      <c r="E3057" s="15" t="str">
        <f>'[4]HGAC FS12-23 Metrostar Options'!C1729</f>
        <v>Fuel Tank Fill Port Top</v>
      </c>
      <c r="F3057" s="17">
        <f>'[4]HGAC FS12-23 Metrostar Options'!K1729</f>
        <v>0</v>
      </c>
      <c r="G3057" s="13">
        <v>0.15</v>
      </c>
      <c r="H3057" s="14"/>
    </row>
    <row r="3058" spans="1:8" x14ac:dyDescent="0.35">
      <c r="A3058" s="11" t="s">
        <v>8</v>
      </c>
      <c r="B3058" s="16" t="str">
        <f>'[4]HGAC FS12-23 Metrostar Options'!B1730</f>
        <v>MET0001730</v>
      </c>
      <c r="C3058" s="27" t="s">
        <v>73</v>
      </c>
      <c r="D3058" s="16" t="s">
        <v>83</v>
      </c>
      <c r="E3058" s="15" t="str">
        <f>'[4]HGAC FS12-23 Metrostar Options'!C1730</f>
        <v>NO Fuel Tank Serviceability Provision</v>
      </c>
      <c r="F3058" s="17">
        <f>'[4]HGAC FS12-23 Metrostar Options'!K1730</f>
        <v>0</v>
      </c>
      <c r="G3058" s="13">
        <v>0.15</v>
      </c>
      <c r="H3058" s="14"/>
    </row>
    <row r="3059" spans="1:8" x14ac:dyDescent="0.35">
      <c r="A3059" s="11" t="s">
        <v>8</v>
      </c>
      <c r="B3059" s="16" t="str">
        <f>'[4]HGAC FS12-23 Metrostar Options'!B1731</f>
        <v>MET0001731</v>
      </c>
      <c r="C3059" s="27" t="s">
        <v>73</v>
      </c>
      <c r="D3059" s="16" t="s">
        <v>83</v>
      </c>
      <c r="E3059" s="15" t="str">
        <f>'[4]HGAC FS12-23 Metrostar Options'!C1731</f>
        <v>Fuel Tank Serviceability Prov 2' Fuel Line Extension</v>
      </c>
      <c r="F3059" s="17">
        <f>'[4]HGAC FS12-23 Metrostar Options'!K1731</f>
        <v>606</v>
      </c>
      <c r="G3059" s="13">
        <v>0.15</v>
      </c>
      <c r="H3059" s="14"/>
    </row>
    <row r="3060" spans="1:8" x14ac:dyDescent="0.35">
      <c r="A3060" s="11" t="s">
        <v>8</v>
      </c>
      <c r="B3060" s="16" t="str">
        <f>'[4]HGAC FS12-23 Metrostar Options'!B1732</f>
        <v>MET0001732</v>
      </c>
      <c r="C3060" s="27" t="s">
        <v>73</v>
      </c>
      <c r="D3060" s="16" t="s">
        <v>83</v>
      </c>
      <c r="E3060" s="15" t="str">
        <f>'[4]HGAC FS12-23 Metrostar Options'!C1732</f>
        <v>Fuel Tank Serviceability Prov 3' Fuel Line Extension</v>
      </c>
      <c r="F3060" s="17">
        <f>'[4]HGAC FS12-23 Metrostar Options'!K1732</f>
        <v>606</v>
      </c>
      <c r="G3060" s="13">
        <v>0.15</v>
      </c>
      <c r="H3060" s="14"/>
    </row>
    <row r="3061" spans="1:8" x14ac:dyDescent="0.35">
      <c r="A3061" s="11" t="s">
        <v>8</v>
      </c>
      <c r="B3061" s="16" t="str">
        <f>'[4]HGAC FS12-23 Metrostar Options'!B1733</f>
        <v>MET0001733</v>
      </c>
      <c r="C3061" s="27" t="s">
        <v>73</v>
      </c>
      <c r="D3061" s="16" t="s">
        <v>83</v>
      </c>
      <c r="E3061" s="15" t="str">
        <f>'[4]HGAC FS12-23 Metrostar Options'!C1733</f>
        <v>Fuel Tank Serviceability Prov 8' Fuel Line Extension</v>
      </c>
      <c r="F3061" s="17">
        <f>'[4]HGAC FS12-23 Metrostar Options'!K1733</f>
        <v>216</v>
      </c>
      <c r="G3061" s="13">
        <v>0.15</v>
      </c>
      <c r="H3061" s="14"/>
    </row>
    <row r="3062" spans="1:8" x14ac:dyDescent="0.35">
      <c r="A3062" s="11" t="s">
        <v>8</v>
      </c>
      <c r="B3062" s="16" t="str">
        <f>'[4]HGAC FS12-23 Metrostar Options'!B1734</f>
        <v>MET0001734</v>
      </c>
      <c r="C3062" s="27" t="s">
        <v>73</v>
      </c>
      <c r="D3062" s="16" t="s">
        <v>83</v>
      </c>
      <c r="E3062" s="15" t="str">
        <f>'[4]HGAC FS12-23 Metrostar Options'!C1734</f>
        <v>Fuel Tank Serviceability Prov 12' Fuel Line Extension</v>
      </c>
      <c r="F3062" s="17">
        <f>'[4]HGAC FS12-23 Metrostar Options'!K1734</f>
        <v>534</v>
      </c>
      <c r="G3062" s="13">
        <v>0.15</v>
      </c>
      <c r="H3062" s="14"/>
    </row>
    <row r="3063" spans="1:8" x14ac:dyDescent="0.35">
      <c r="A3063" s="11" t="s">
        <v>8</v>
      </c>
      <c r="B3063" s="16" t="str">
        <f>'[4]HGAC FS12-23 Metrostar Options'!B1735</f>
        <v>MET0001735</v>
      </c>
      <c r="C3063" s="27" t="s">
        <v>73</v>
      </c>
      <c r="D3063" s="16" t="s">
        <v>83</v>
      </c>
      <c r="E3063" s="15" t="str">
        <f>'[4]HGAC FS12-23 Metrostar Options'!C1735</f>
        <v>Fuel Tank Drain Plug Magnetic</v>
      </c>
      <c r="F3063" s="17">
        <f>'[4]HGAC FS12-23 Metrostar Options'!K1735</f>
        <v>0</v>
      </c>
      <c r="G3063" s="13">
        <v>0.15</v>
      </c>
      <c r="H3063" s="14"/>
    </row>
    <row r="3064" spans="1:8" x14ac:dyDescent="0.35">
      <c r="A3064" s="11" t="s">
        <v>8</v>
      </c>
      <c r="B3064" s="16" t="str">
        <f>'[4]HGAC FS12-23 Metrostar Options'!B1736</f>
        <v>MET0001736</v>
      </c>
      <c r="C3064" s="27" t="s">
        <v>73</v>
      </c>
      <c r="D3064" s="16" t="s">
        <v>83</v>
      </c>
      <c r="E3064" s="15" t="str">
        <f>'[4]HGAC FS12-23 Metrostar Options'!C1736</f>
        <v>Fuel Tank Drain Plug w/Manual Drain Valve</v>
      </c>
      <c r="F3064" s="17">
        <f>'[4]HGAC FS12-23 Metrostar Options'!K1736</f>
        <v>249</v>
      </c>
      <c r="G3064" s="13">
        <v>0.15</v>
      </c>
      <c r="H3064" s="14"/>
    </row>
    <row r="3065" spans="1:8" x14ac:dyDescent="0.35">
      <c r="A3065" s="11" t="s">
        <v>8</v>
      </c>
      <c r="B3065" s="16" t="str">
        <f>'[4]HGAC FS12-23 Metrostar Options'!B1737</f>
        <v>MET0001737</v>
      </c>
      <c r="C3065" s="27" t="s">
        <v>73</v>
      </c>
      <c r="D3065" s="16" t="s">
        <v>83</v>
      </c>
      <c r="E3065" s="15" t="str">
        <f>'[4]HGAC FS12-23 Metrostar Options'!C1737</f>
        <v>Frt Axle Meritor MFS 14600# Beam</v>
      </c>
      <c r="F3065" s="17">
        <f>'[4]HGAC FS12-23 Metrostar Options'!K1737</f>
        <v>-118</v>
      </c>
      <c r="G3065" s="13">
        <v>0.15</v>
      </c>
      <c r="H3065" s="14"/>
    </row>
    <row r="3066" spans="1:8" x14ac:dyDescent="0.35">
      <c r="A3066" s="11" t="s">
        <v>8</v>
      </c>
      <c r="B3066" s="16" t="str">
        <f>'[4]HGAC FS12-23 Metrostar Options'!B1738</f>
        <v>MET0001738</v>
      </c>
      <c r="C3066" s="27" t="s">
        <v>73</v>
      </c>
      <c r="D3066" s="16" t="s">
        <v>83</v>
      </c>
      <c r="E3066" s="15" t="str">
        <f>'[4]HGAC FS12-23 Metrostar Options'!C1738</f>
        <v>Frt Axle Marmon Herrington MT-22 22000# Drive</v>
      </c>
      <c r="F3066" s="17">
        <f>'[4]HGAC FS12-23 Metrostar Options'!K1738</f>
        <v>42931</v>
      </c>
      <c r="G3066" s="13">
        <v>0.15</v>
      </c>
      <c r="H3066" s="14"/>
    </row>
    <row r="3067" spans="1:8" x14ac:dyDescent="0.35">
      <c r="A3067" s="11" t="s">
        <v>8</v>
      </c>
      <c r="B3067" s="16" t="str">
        <f>'[4]HGAC FS12-23 Metrostar Options'!B1739</f>
        <v>MET0001739</v>
      </c>
      <c r="C3067" s="27" t="s">
        <v>73</v>
      </c>
      <c r="D3067" s="16" t="s">
        <v>83</v>
      </c>
      <c r="E3067" s="15" t="str">
        <f>'[4]HGAC FS12-23 Metrostar Options'!C1739</f>
        <v>Frt Axle Meritor MFS 18000# Beam</v>
      </c>
      <c r="F3067" s="17">
        <f>'[4]HGAC FS12-23 Metrostar Options'!K1739</f>
        <v>-240</v>
      </c>
      <c r="G3067" s="13">
        <v>0.15</v>
      </c>
      <c r="H3067" s="14"/>
    </row>
    <row r="3068" spans="1:8" x14ac:dyDescent="0.35">
      <c r="A3068" s="11" t="s">
        <v>8</v>
      </c>
      <c r="B3068" s="16" t="str">
        <f>'[4]HGAC FS12-23 Metrostar Options'!B1740</f>
        <v>MET0001740</v>
      </c>
      <c r="C3068" s="27" t="s">
        <v>73</v>
      </c>
      <c r="D3068" s="16" t="s">
        <v>83</v>
      </c>
      <c r="E3068" s="15" t="str">
        <f>'[4]HGAC FS12-23 Metrostar Options'!C1740</f>
        <v>Frt Axle Meritor MFS 18000# Beam w/Tamper Proof Fill</v>
      </c>
      <c r="F3068" s="17">
        <f>'[4]HGAC FS12-23 Metrostar Options'!K1740</f>
        <v>401</v>
      </c>
      <c r="G3068" s="13">
        <v>0.15</v>
      </c>
      <c r="H3068" s="14"/>
    </row>
    <row r="3069" spans="1:8" x14ac:dyDescent="0.35">
      <c r="A3069" s="11" t="s">
        <v>8</v>
      </c>
      <c r="B3069" s="16" t="str">
        <f>'[4]HGAC FS12-23 Metrostar Options'!B1741</f>
        <v>MET0001741</v>
      </c>
      <c r="C3069" s="27" t="s">
        <v>73</v>
      </c>
      <c r="D3069" s="16" t="s">
        <v>83</v>
      </c>
      <c r="E3069" s="15" t="str">
        <f>'[4]HGAC FS12-23 Metrostar Options'!C1741</f>
        <v>Frt Axle Meritor MFS 18000# Beam w/Pro-Torque Nut</v>
      </c>
      <c r="F3069" s="17">
        <f>'[4]HGAC FS12-23 Metrostar Options'!K1741</f>
        <v>554</v>
      </c>
      <c r="G3069" s="13">
        <v>0.15</v>
      </c>
      <c r="H3069" s="14"/>
    </row>
    <row r="3070" spans="1:8" x14ac:dyDescent="0.35">
      <c r="A3070" s="11" t="s">
        <v>8</v>
      </c>
      <c r="B3070" s="16" t="str">
        <f>'[4]HGAC FS12-23 Metrostar Options'!B1742</f>
        <v>MET0001742</v>
      </c>
      <c r="C3070" s="27" t="s">
        <v>73</v>
      </c>
      <c r="D3070" s="16" t="s">
        <v>83</v>
      </c>
      <c r="E3070" s="15" t="str">
        <f>'[4]HGAC FS12-23 Metrostar Options'!C1742</f>
        <v>Frt Axle Meritor MFS 20000# Beam</v>
      </c>
      <c r="F3070" s="17">
        <f>'[4]HGAC FS12-23 Metrostar Options'!K1742</f>
        <v>0</v>
      </c>
      <c r="G3070" s="13">
        <v>0.15</v>
      </c>
      <c r="H3070" s="14"/>
    </row>
    <row r="3071" spans="1:8" x14ac:dyDescent="0.35">
      <c r="A3071" s="11" t="s">
        <v>8</v>
      </c>
      <c r="B3071" s="16" t="str">
        <f>'[4]HGAC FS12-23 Metrostar Options'!B1743</f>
        <v>MET0001743</v>
      </c>
      <c r="C3071" s="27" t="s">
        <v>73</v>
      </c>
      <c r="D3071" s="16" t="s">
        <v>83</v>
      </c>
      <c r="E3071" s="15" t="str">
        <f>'[4]HGAC FS12-23 Metrostar Options'!C1743</f>
        <v>Frt Axle Meritor MFS 20000# Beam w/Tamper Proof Fill</v>
      </c>
      <c r="F3071" s="17">
        <f>'[4]HGAC FS12-23 Metrostar Options'!K1743</f>
        <v>2601</v>
      </c>
      <c r="G3071" s="13">
        <v>0.15</v>
      </c>
      <c r="H3071" s="14"/>
    </row>
    <row r="3072" spans="1:8" x14ac:dyDescent="0.35">
      <c r="A3072" s="11" t="s">
        <v>8</v>
      </c>
      <c r="B3072" s="16" t="str">
        <f>'[4]HGAC FS12-23 Metrostar Options'!B1744</f>
        <v>MET0001744</v>
      </c>
      <c r="C3072" s="27" t="s">
        <v>73</v>
      </c>
      <c r="D3072" s="16" t="s">
        <v>83</v>
      </c>
      <c r="E3072" s="15" t="str">
        <f>'[4]HGAC FS12-23 Metrostar Options'!C1744</f>
        <v>Frt Axle Meritor MFS 20000# Beam w/Pro-Torque Nut</v>
      </c>
      <c r="F3072" s="17">
        <f>'[4]HGAC FS12-23 Metrostar Options'!K1744</f>
        <v>2650</v>
      </c>
      <c r="G3072" s="13">
        <v>0.15</v>
      </c>
      <c r="H3072" s="14"/>
    </row>
    <row r="3073" spans="1:8" x14ac:dyDescent="0.35">
      <c r="A3073" s="11" t="s">
        <v>8</v>
      </c>
      <c r="B3073" s="16" t="str">
        <f>'[4]HGAC FS12-23 Metrostar Options'!B1745</f>
        <v>MET0001745</v>
      </c>
      <c r="C3073" s="27" t="s">
        <v>73</v>
      </c>
      <c r="D3073" s="16" t="s">
        <v>83</v>
      </c>
      <c r="E3073" s="15" t="str">
        <f>'[4]HGAC FS12-23 Metrostar Options'!C1745</f>
        <v>Frt Axle Meritor MFS 20000# Beam w/Stemco Shrt Cap/Tamper Proof Fill</v>
      </c>
      <c r="F3073" s="17">
        <f>'[4]HGAC FS12-23 Metrostar Options'!K1745</f>
        <v>2785</v>
      </c>
      <c r="G3073" s="13">
        <v>0.15</v>
      </c>
      <c r="H3073" s="14"/>
    </row>
    <row r="3074" spans="1:8" x14ac:dyDescent="0.35">
      <c r="A3074" s="11" t="s">
        <v>8</v>
      </c>
      <c r="B3074" s="16" t="str">
        <f>'[4]HGAC FS12-23 Metrostar Options'!B1746</f>
        <v>MET0001746</v>
      </c>
      <c r="C3074" s="27" t="s">
        <v>73</v>
      </c>
      <c r="D3074" s="16" t="s">
        <v>83</v>
      </c>
      <c r="E3074" s="15" t="str">
        <f>'[4]HGAC FS12-23 Metrostar Options'!C1746</f>
        <v>Frt Axle Meritor MFS 21500# Beam</v>
      </c>
      <c r="F3074" s="17">
        <f>'[4]HGAC FS12-23 Metrostar Options'!K1746</f>
        <v>0</v>
      </c>
      <c r="G3074" s="13">
        <v>0.15</v>
      </c>
      <c r="H3074" s="14"/>
    </row>
    <row r="3075" spans="1:8" x14ac:dyDescent="0.35">
      <c r="A3075" s="11" t="s">
        <v>8</v>
      </c>
      <c r="B3075" s="16" t="str">
        <f>'[4]HGAC FS12-23 Metrostar Options'!B1747</f>
        <v>MET0001747</v>
      </c>
      <c r="C3075" s="27" t="s">
        <v>73</v>
      </c>
      <c r="D3075" s="16" t="s">
        <v>83</v>
      </c>
      <c r="E3075" s="15" t="str">
        <f>'[4]HGAC FS12-23 Metrostar Options'!C1747</f>
        <v>Frt Axle Meritor MFS 21500# Beam w/Tamper Proof Fill</v>
      </c>
      <c r="F3075" s="17">
        <f>'[4]HGAC FS12-23 Metrostar Options'!K1747</f>
        <v>2601</v>
      </c>
      <c r="G3075" s="13">
        <v>0.15</v>
      </c>
      <c r="H3075" s="14"/>
    </row>
    <row r="3076" spans="1:8" x14ac:dyDescent="0.35">
      <c r="A3076" s="11" t="s">
        <v>8</v>
      </c>
      <c r="B3076" s="16" t="str">
        <f>'[4]HGAC FS12-23 Metrostar Options'!B1748</f>
        <v>MET0001748</v>
      </c>
      <c r="C3076" s="27" t="s">
        <v>73</v>
      </c>
      <c r="D3076" s="16" t="s">
        <v>83</v>
      </c>
      <c r="E3076" s="15" t="str">
        <f>'[4]HGAC FS12-23 Metrostar Options'!C1748</f>
        <v>Frt Axle Meritor MFS 21500# Beam w/Pro-Torque Nut</v>
      </c>
      <c r="F3076" s="17">
        <f>'[4]HGAC FS12-23 Metrostar Options'!K1748</f>
        <v>2601</v>
      </c>
      <c r="G3076" s="13">
        <v>0.15</v>
      </c>
      <c r="H3076" s="14"/>
    </row>
    <row r="3077" spans="1:8" x14ac:dyDescent="0.35">
      <c r="A3077" s="11" t="s">
        <v>8</v>
      </c>
      <c r="B3077" s="16" t="str">
        <f>'[4]HGAC FS12-23 Metrostar Options'!B1749</f>
        <v>MET0001749</v>
      </c>
      <c r="C3077" s="27" t="s">
        <v>73</v>
      </c>
      <c r="D3077" s="16" t="s">
        <v>83</v>
      </c>
      <c r="E3077" s="15" t="str">
        <f>'[4]HGAC FS12-23 Metrostar Options'!C1749</f>
        <v>Frt Axle Meritor MFS 21500# Beam w/Stemco Shrt Cap/Tamper Proof Fill</v>
      </c>
      <c r="F3077" s="17">
        <f>'[4]HGAC FS12-23 Metrostar Options'!K1749</f>
        <v>2785</v>
      </c>
      <c r="G3077" s="13">
        <v>0.15</v>
      </c>
      <c r="H3077" s="14"/>
    </row>
    <row r="3078" spans="1:8" x14ac:dyDescent="0.35">
      <c r="A3078" s="11" t="s">
        <v>8</v>
      </c>
      <c r="B3078" s="16" t="str">
        <f>'[4]HGAC FS12-23 Metrostar Options'!B1750</f>
        <v>MET0001750</v>
      </c>
      <c r="C3078" s="27" t="s">
        <v>73</v>
      </c>
      <c r="D3078" s="16" t="s">
        <v>83</v>
      </c>
      <c r="E3078" s="15" t="str">
        <f>'[4]HGAC FS12-23 Metrostar Options'!C1750</f>
        <v>Frt Axle Meritor MFS 23000# Beam</v>
      </c>
      <c r="F3078" s="17">
        <f>'[4]HGAC FS12-23 Metrostar Options'!K1750</f>
        <v>5939</v>
      </c>
      <c r="G3078" s="13">
        <v>0.15</v>
      </c>
      <c r="H3078" s="14"/>
    </row>
    <row r="3079" spans="1:8" x14ac:dyDescent="0.35">
      <c r="A3079" s="11" t="s">
        <v>8</v>
      </c>
      <c r="B3079" s="16" t="str">
        <f>'[4]HGAC FS12-23 Metrostar Options'!B1751</f>
        <v>MET0001751</v>
      </c>
      <c r="C3079" s="27" t="s">
        <v>73</v>
      </c>
      <c r="D3079" s="16" t="s">
        <v>83</v>
      </c>
      <c r="E3079" s="15" t="str">
        <f>'[4]HGAC FS12-23 Metrostar Options'!C1751</f>
        <v>Frt Axle Meritor MFS 23000# Beam w/Pro-Torque Nut</v>
      </c>
      <c r="F3079" s="17">
        <f>'[4]HGAC FS12-23 Metrostar Options'!K1751</f>
        <v>7248</v>
      </c>
      <c r="G3079" s="13">
        <v>0.15</v>
      </c>
      <c r="H3079" s="14"/>
    </row>
    <row r="3080" spans="1:8" x14ac:dyDescent="0.35">
      <c r="A3080" s="11" t="s">
        <v>8</v>
      </c>
      <c r="B3080" s="16" t="str">
        <f>'[4]HGAC FS12-23 Metrostar Options'!B1752</f>
        <v>MET0001752</v>
      </c>
      <c r="C3080" s="27" t="s">
        <v>73</v>
      </c>
      <c r="D3080" s="16" t="s">
        <v>83</v>
      </c>
      <c r="E3080" s="15" t="str">
        <f>'[4]HGAC FS12-23 Metrostar Options'!C1752</f>
        <v>Frt Axle Hendrickson STEERTEK NXT Fabricated Box Beam 18000#</v>
      </c>
      <c r="F3080" s="17">
        <f>'[4]HGAC FS12-23 Metrostar Options'!K1752</f>
        <v>6504</v>
      </c>
      <c r="G3080" s="13">
        <v>0.15</v>
      </c>
      <c r="H3080" s="14"/>
    </row>
    <row r="3081" spans="1:8" x14ac:dyDescent="0.35">
      <c r="A3081" s="11" t="s">
        <v>8</v>
      </c>
      <c r="B3081" s="16" t="str">
        <f>'[4]HGAC FS12-23 Metrostar Options'!B1753</f>
        <v>MET0001753</v>
      </c>
      <c r="C3081" s="27" t="s">
        <v>73</v>
      </c>
      <c r="D3081" s="16" t="s">
        <v>83</v>
      </c>
      <c r="E3081" s="15" t="str">
        <f>'[4]HGAC FS12-23 Metrostar Options'!C1753</f>
        <v>Frt Axle Hendrickson STEERTEK NXT Fabricated Box Beam 20000#</v>
      </c>
      <c r="F3081" s="17">
        <f>'[4]HGAC FS12-23 Metrostar Options'!K1753</f>
        <v>6504</v>
      </c>
      <c r="G3081" s="13">
        <v>0.15</v>
      </c>
      <c r="H3081" s="14"/>
    </row>
    <row r="3082" spans="1:8" x14ac:dyDescent="0.35">
      <c r="A3082" s="11" t="s">
        <v>8</v>
      </c>
      <c r="B3082" s="16" t="str">
        <f>'[4]HGAC FS12-23 Metrostar Options'!B1754</f>
        <v>MET0001754</v>
      </c>
      <c r="C3082" s="27" t="s">
        <v>73</v>
      </c>
      <c r="D3082" s="16" t="s">
        <v>83</v>
      </c>
      <c r="E3082" s="15" t="str">
        <f>'[4]HGAC FS12-23 Metrostar Options'!C1754</f>
        <v>Frt Axle Hendrickson STEERTEK NXT Fabricated Box Beam 22000#</v>
      </c>
      <c r="F3082" s="17">
        <f>'[4]HGAC FS12-23 Metrostar Options'!K1754</f>
        <v>6504</v>
      </c>
      <c r="G3082" s="13">
        <v>0.15</v>
      </c>
      <c r="H3082" s="14"/>
    </row>
    <row r="3083" spans="1:8" x14ac:dyDescent="0.35">
      <c r="A3083" s="11" t="s">
        <v>8</v>
      </c>
      <c r="B3083" s="16" t="str">
        <f>'[4]HGAC FS12-23 Metrostar Options'!B1755</f>
        <v>MET0001755</v>
      </c>
      <c r="C3083" s="27" t="s">
        <v>73</v>
      </c>
      <c r="D3083" s="16" t="s">
        <v>83</v>
      </c>
      <c r="E3083" s="15" t="str">
        <f>'[4]HGAC FS12-23 Metrostar Options'!C1755</f>
        <v>Frt Axle Hendrickson STEERTEK NXT Fabricated Box Beam 24000#</v>
      </c>
      <c r="F3083" s="17">
        <f>'[4]HGAC FS12-23 Metrostar Options'!K1755</f>
        <v>6695</v>
      </c>
      <c r="G3083" s="13">
        <v>0.15</v>
      </c>
      <c r="H3083" s="14"/>
    </row>
    <row r="3084" spans="1:8" x14ac:dyDescent="0.35">
      <c r="A3084" s="11" t="s">
        <v>8</v>
      </c>
      <c r="B3084" s="16" t="str">
        <f>'[4]HGAC FS12-23 Metrostar Options'!B1756</f>
        <v>MET0001756</v>
      </c>
      <c r="C3084" s="27" t="s">
        <v>73</v>
      </c>
      <c r="D3084" s="16" t="s">
        <v>83</v>
      </c>
      <c r="E3084" s="15" t="str">
        <f>'[4]HGAC FS12-23 Metrostar Options'!C1756</f>
        <v>Frt Axle Reyco Granning ResponseMaster IFS Air 18000-20000#</v>
      </c>
      <c r="F3084" s="17">
        <f>'[4]HGAC FS12-23 Metrostar Options'!K1756</f>
        <v>31995</v>
      </c>
      <c r="G3084" s="13">
        <v>0.15</v>
      </c>
      <c r="H3084" s="14"/>
    </row>
    <row r="3085" spans="1:8" x14ac:dyDescent="0.35">
      <c r="A3085" s="11" t="s">
        <v>8</v>
      </c>
      <c r="B3085" s="16" t="str">
        <f>'[4]HGAC FS12-23 Metrostar Options'!B1757</f>
        <v>MET0001757</v>
      </c>
      <c r="C3085" s="27" t="s">
        <v>73</v>
      </c>
      <c r="D3085" s="16" t="s">
        <v>83</v>
      </c>
      <c r="E3085" s="15" t="str">
        <f>'[4]HGAC FS12-23 Metrostar Options'!C1757</f>
        <v>Frt Axle Reyco Granning ResponseMaster IFS Air 21000-24000#</v>
      </c>
      <c r="F3085" s="17">
        <f>'[4]HGAC FS12-23 Metrostar Options'!K1757</f>
        <v>37401</v>
      </c>
      <c r="G3085" s="13">
        <v>0.15</v>
      </c>
      <c r="H3085" s="14"/>
    </row>
    <row r="3086" spans="1:8" x14ac:dyDescent="0.35">
      <c r="A3086" s="11" t="s">
        <v>8</v>
      </c>
      <c r="B3086" s="16" t="str">
        <f>'[4]HGAC FS12-23 Metrostar Options'!B1758</f>
        <v>MET0001758</v>
      </c>
      <c r="C3086" s="27" t="s">
        <v>73</v>
      </c>
      <c r="D3086" s="16" t="s">
        <v>83</v>
      </c>
      <c r="E3086" s="15" t="str">
        <f>'[4]HGAC FS12-23 Metrostar Options'!C1758</f>
        <v>Front Axle Warranty Meritor 2025</v>
      </c>
      <c r="F3086" s="17">
        <f>'[4]HGAC FS12-23 Metrostar Options'!K1758</f>
        <v>0</v>
      </c>
      <c r="G3086" s="13">
        <v>0.15</v>
      </c>
      <c r="H3086" s="14"/>
    </row>
    <row r="3087" spans="1:8" x14ac:dyDescent="0.35">
      <c r="A3087" s="11" t="s">
        <v>8</v>
      </c>
      <c r="B3087" s="16" t="str">
        <f>'[4]HGAC FS12-23 Metrostar Options'!B1759</f>
        <v>MET0001759</v>
      </c>
      <c r="C3087" s="27" t="s">
        <v>73</v>
      </c>
      <c r="D3087" s="16" t="s">
        <v>83</v>
      </c>
      <c r="E3087" s="15" t="str">
        <f>'[4]HGAC FS12-23 Metrostar Options'!C1759</f>
        <v>NO Front Axle Differential Lubrication</v>
      </c>
      <c r="F3087" s="17">
        <f>'[4]HGAC FS12-23 Metrostar Options'!K1759</f>
        <v>0</v>
      </c>
      <c r="G3087" s="13">
        <v>0.15</v>
      </c>
      <c r="H3087" s="14"/>
    </row>
    <row r="3088" spans="1:8" x14ac:dyDescent="0.35">
      <c r="A3088" s="11" t="s">
        <v>8</v>
      </c>
      <c r="B3088" s="16" t="str">
        <f>'[4]HGAC FS12-23 Metrostar Options'!B1760</f>
        <v>MET0001760</v>
      </c>
      <c r="C3088" s="27" t="s">
        <v>73</v>
      </c>
      <c r="D3088" s="16" t="s">
        <v>83</v>
      </c>
      <c r="E3088" s="15" t="str">
        <f>'[4]HGAC FS12-23 Metrostar Options'!C1760</f>
        <v>Frt Axle Differential Lube Oil</v>
      </c>
      <c r="F3088" s="17">
        <f>'[4]HGAC FS12-23 Metrostar Options'!K1760</f>
        <v>213</v>
      </c>
      <c r="G3088" s="13">
        <v>0.15</v>
      </c>
      <c r="H3088" s="14"/>
    </row>
    <row r="3089" spans="1:8" x14ac:dyDescent="0.35">
      <c r="A3089" s="11" t="s">
        <v>8</v>
      </c>
      <c r="B3089" s="16" t="str">
        <f>'[4]HGAC FS12-23 Metrostar Options'!B1761</f>
        <v>MET0001761</v>
      </c>
      <c r="C3089" s="27" t="s">
        <v>73</v>
      </c>
      <c r="D3089" s="16" t="s">
        <v>83</v>
      </c>
      <c r="E3089" s="15" t="str">
        <f>'[4]HGAC FS12-23 Metrostar Options'!C1761</f>
        <v>Frt Wheel Bearing Lube Oil</v>
      </c>
      <c r="F3089" s="17">
        <f>'[4]HGAC FS12-23 Metrostar Options'!K1761</f>
        <v>0</v>
      </c>
      <c r="G3089" s="13">
        <v>0.15</v>
      </c>
      <c r="H3089" s="14"/>
    </row>
    <row r="3090" spans="1:8" x14ac:dyDescent="0.35">
      <c r="A3090" s="11" t="s">
        <v>8</v>
      </c>
      <c r="B3090" s="16" t="str">
        <f>'[4]HGAC FS12-23 Metrostar Options'!B1762</f>
        <v>MET0001762</v>
      </c>
      <c r="C3090" s="27" t="s">
        <v>73</v>
      </c>
      <c r="D3090" s="16" t="s">
        <v>83</v>
      </c>
      <c r="E3090" s="15" t="str">
        <f>'[4]HGAC FS12-23 Metrostar Options'!C1762</f>
        <v>Frt Wheel Bearing Lube Oil w/ESP Plugs</v>
      </c>
      <c r="F3090" s="17">
        <f>'[4]HGAC FS12-23 Metrostar Options'!K1762</f>
        <v>278</v>
      </c>
      <c r="G3090" s="13">
        <v>0.15</v>
      </c>
      <c r="H3090" s="14"/>
    </row>
    <row r="3091" spans="1:8" x14ac:dyDescent="0.35">
      <c r="A3091" s="11" t="s">
        <v>8</v>
      </c>
      <c r="B3091" s="16" t="str">
        <f>'[4]HGAC FS12-23 Metrostar Options'!B1763</f>
        <v>MET0001763</v>
      </c>
      <c r="C3091" s="27" t="s">
        <v>73</v>
      </c>
      <c r="D3091" s="16" t="s">
        <v>83</v>
      </c>
      <c r="E3091" s="15" t="str">
        <f>'[4]HGAC FS12-23 Metrostar Options'!C1763</f>
        <v>Frt Wheel Bearing Lube Oil w/Check Ports</v>
      </c>
      <c r="F3091" s="17">
        <f>'[4]HGAC FS12-23 Metrostar Options'!K1763</f>
        <v>213</v>
      </c>
      <c r="G3091" s="13">
        <v>0.15</v>
      </c>
      <c r="H3091" s="14"/>
    </row>
    <row r="3092" spans="1:8" x14ac:dyDescent="0.35">
      <c r="A3092" s="11" t="s">
        <v>8</v>
      </c>
      <c r="B3092" s="16" t="str">
        <f>'[4]HGAC FS12-23 Metrostar Options'!B1764</f>
        <v>MET0001764</v>
      </c>
      <c r="C3092" s="27" t="s">
        <v>73</v>
      </c>
      <c r="D3092" s="16" t="s">
        <v>83</v>
      </c>
      <c r="E3092" s="15" t="str">
        <f>'[4]HGAC FS12-23 Metrostar Options'!C1764</f>
        <v>Frt Wheel Bearing Lube Synthetic</v>
      </c>
      <c r="F3092" s="17">
        <f>'[4]HGAC FS12-23 Metrostar Options'!K1764</f>
        <v>73</v>
      </c>
      <c r="G3092" s="13">
        <v>0.15</v>
      </c>
      <c r="H3092" s="14"/>
    </row>
    <row r="3093" spans="1:8" x14ac:dyDescent="0.35">
      <c r="A3093" s="11" t="s">
        <v>8</v>
      </c>
      <c r="B3093" s="16" t="str">
        <f>'[4]HGAC FS12-23 Metrostar Options'!B1765</f>
        <v>MET0001765</v>
      </c>
      <c r="C3093" s="27" t="s">
        <v>73</v>
      </c>
      <c r="D3093" s="16" t="s">
        <v>83</v>
      </c>
      <c r="E3093" s="15" t="str">
        <f>'[4]HGAC FS12-23 Metrostar Options'!C1765</f>
        <v>Frt Wheel Bearing Lube Synthetic w/ESP Plugs</v>
      </c>
      <c r="F3093" s="17">
        <f>'[4]HGAC FS12-23 Metrostar Options'!K1765</f>
        <v>353</v>
      </c>
      <c r="G3093" s="13">
        <v>0.15</v>
      </c>
      <c r="H3093" s="14"/>
    </row>
    <row r="3094" spans="1:8" x14ac:dyDescent="0.35">
      <c r="A3094" s="11" t="s">
        <v>8</v>
      </c>
      <c r="B3094" s="16" t="str">
        <f>'[4]HGAC FS12-23 Metrostar Options'!B1766</f>
        <v>MET0001766</v>
      </c>
      <c r="C3094" s="27" t="s">
        <v>73</v>
      </c>
      <c r="D3094" s="16" t="s">
        <v>83</v>
      </c>
      <c r="E3094" s="15" t="str">
        <f>'[4]HGAC FS12-23 Metrostar Options'!C1766</f>
        <v>Frt Wheel Bearing Lube Synthetic -65 Degrees F</v>
      </c>
      <c r="F3094" s="17">
        <f>'[4]HGAC FS12-23 Metrostar Options'!K1766</f>
        <v>355</v>
      </c>
      <c r="G3094" s="13">
        <v>0.15</v>
      </c>
      <c r="H3094" s="14"/>
    </row>
    <row r="3095" spans="1:8" x14ac:dyDescent="0.35">
      <c r="A3095" s="11" t="s">
        <v>8</v>
      </c>
      <c r="B3095" s="16" t="str">
        <f>'[4]HGAC FS12-23 Metrostar Options'!B1767</f>
        <v>MET0001767</v>
      </c>
      <c r="C3095" s="27" t="s">
        <v>73</v>
      </c>
      <c r="D3095" s="16" t="s">
        <v>83</v>
      </c>
      <c r="E3095" s="15" t="str">
        <f>'[4]HGAC FS12-23 Metrostar Options'!C1767</f>
        <v>Frt Wheel Bearing Lube Grease</v>
      </c>
      <c r="F3095" s="17">
        <f>'[4]HGAC FS12-23 Metrostar Options'!K1767</f>
        <v>286</v>
      </c>
      <c r="G3095" s="13">
        <v>0.15</v>
      </c>
      <c r="H3095" s="14"/>
    </row>
    <row r="3096" spans="1:8" x14ac:dyDescent="0.35">
      <c r="A3096" s="11" t="s">
        <v>8</v>
      </c>
      <c r="B3096" s="16" t="str">
        <f>'[4]HGAC FS12-23 Metrostar Options'!B1768</f>
        <v>MET0001768</v>
      </c>
      <c r="C3096" s="27" t="s">
        <v>73</v>
      </c>
      <c r="D3096" s="16" t="s">
        <v>83</v>
      </c>
      <c r="E3096" s="15" t="str">
        <f>'[4]HGAC FS12-23 Metrostar Options'!C1768</f>
        <v>Frt Shock Absorbers Bilstein</v>
      </c>
      <c r="F3096" s="17">
        <f>'[4]HGAC FS12-23 Metrostar Options'!K1768</f>
        <v>0</v>
      </c>
      <c r="G3096" s="13">
        <v>0.15</v>
      </c>
      <c r="H3096" s="14"/>
    </row>
    <row r="3097" spans="1:8" x14ac:dyDescent="0.35">
      <c r="A3097" s="11" t="s">
        <v>8</v>
      </c>
      <c r="B3097" s="16" t="str">
        <f>'[4]HGAC FS12-23 Metrostar Options'!B1769</f>
        <v>MET0001769</v>
      </c>
      <c r="C3097" s="27" t="s">
        <v>73</v>
      </c>
      <c r="D3097" s="16" t="s">
        <v>83</v>
      </c>
      <c r="E3097" s="15" t="str">
        <f>'[4]HGAC FS12-23 Metrostar Options'!C1769</f>
        <v>Frt Shock Absorbers Bilstein Heavy Duty</v>
      </c>
      <c r="F3097" s="17">
        <f>'[4]HGAC FS12-23 Metrostar Options'!K1769</f>
        <v>1234</v>
      </c>
      <c r="G3097" s="13">
        <v>0.15</v>
      </c>
      <c r="H3097" s="14"/>
    </row>
    <row r="3098" spans="1:8" x14ac:dyDescent="0.35">
      <c r="A3098" s="11" t="s">
        <v>8</v>
      </c>
      <c r="B3098" s="16" t="str">
        <f>'[4]HGAC FS12-23 Metrostar Options'!B1770</f>
        <v>MET0001770</v>
      </c>
      <c r="C3098" s="27" t="s">
        <v>73</v>
      </c>
      <c r="D3098" s="16" t="s">
        <v>83</v>
      </c>
      <c r="E3098" s="15" t="str">
        <f>'[4]HGAC FS12-23 Metrostar Options'!C1770</f>
        <v>Frt Suspension 4 Leaf 13220-18000#</v>
      </c>
      <c r="F3098" s="17">
        <f>'[4]HGAC FS12-23 Metrostar Options'!K1770</f>
        <v>0</v>
      </c>
      <c r="G3098" s="13">
        <v>0.15</v>
      </c>
      <c r="H3098" s="14"/>
    </row>
    <row r="3099" spans="1:8" x14ac:dyDescent="0.35">
      <c r="A3099" s="11" t="s">
        <v>8</v>
      </c>
      <c r="B3099" s="16" t="str">
        <f>'[4]HGAC FS12-23 Metrostar Options'!B1771</f>
        <v>MET0001771</v>
      </c>
      <c r="C3099" s="27" t="s">
        <v>73</v>
      </c>
      <c r="D3099" s="16" t="s">
        <v>83</v>
      </c>
      <c r="E3099" s="15" t="str">
        <f>'[4]HGAC FS12-23 Metrostar Options'!C1771</f>
        <v>Frt Suspension 10 Leaf 20000-21500#</v>
      </c>
      <c r="F3099" s="17">
        <f>'[4]HGAC FS12-23 Metrostar Options'!K1771</f>
        <v>0</v>
      </c>
      <c r="G3099" s="13">
        <v>0.15</v>
      </c>
      <c r="H3099" s="14"/>
    </row>
    <row r="3100" spans="1:8" x14ac:dyDescent="0.35">
      <c r="A3100" s="11" t="s">
        <v>8</v>
      </c>
      <c r="B3100" s="16" t="str">
        <f>'[4]HGAC FS12-23 Metrostar Options'!B1772</f>
        <v>MET0001772</v>
      </c>
      <c r="C3100" s="27" t="s">
        <v>73</v>
      </c>
      <c r="D3100" s="16" t="s">
        <v>83</v>
      </c>
      <c r="E3100" s="15" t="str">
        <f>'[4]HGAC FS12-23 Metrostar Options'!C1772</f>
        <v>Frt Suspension 10 Leaf 20000-21500#/Anti-Seize Lube on Spring Pins</v>
      </c>
      <c r="F3100" s="17">
        <f>'[4]HGAC FS12-23 Metrostar Options'!K1772</f>
        <v>1102</v>
      </c>
      <c r="G3100" s="13">
        <v>0.15</v>
      </c>
      <c r="H3100" s="14"/>
    </row>
    <row r="3101" spans="1:8" x14ac:dyDescent="0.35">
      <c r="A3101" s="11" t="s">
        <v>8</v>
      </c>
      <c r="B3101" s="16" t="str">
        <f>'[4]HGAC FS12-23 Metrostar Options'!B1773</f>
        <v>MET0001773</v>
      </c>
      <c r="C3101" s="27" t="s">
        <v>73</v>
      </c>
      <c r="D3101" s="16" t="s">
        <v>83</v>
      </c>
      <c r="E3101" s="15" t="str">
        <f>'[4]HGAC FS12-23 Metrostar Options'!C1773</f>
        <v>Frt Suspension 9 Leaf 20000-22000# 4x4</v>
      </c>
      <c r="F3101" s="17">
        <f>'[4]HGAC FS12-23 Metrostar Options'!K1773</f>
        <v>981</v>
      </c>
      <c r="G3101" s="13">
        <v>0.15</v>
      </c>
      <c r="H3101" s="14"/>
    </row>
    <row r="3102" spans="1:8" x14ac:dyDescent="0.35">
      <c r="A3102" s="11" t="s">
        <v>8</v>
      </c>
      <c r="B3102" s="16" t="str">
        <f>'[4]HGAC FS12-23 Metrostar Options'!B1774</f>
        <v>MET0001774</v>
      </c>
      <c r="C3102" s="27" t="s">
        <v>73</v>
      </c>
      <c r="D3102" s="16" t="s">
        <v>83</v>
      </c>
      <c r="E3102" s="15" t="str">
        <f>'[4]HGAC FS12-23 Metrostar Options'!C1774</f>
        <v>Frt Suspension 11 Leaf 23000#</v>
      </c>
      <c r="F3102" s="17">
        <f>'[4]HGAC FS12-23 Metrostar Options'!K1774</f>
        <v>1493</v>
      </c>
      <c r="G3102" s="13">
        <v>0.15</v>
      </c>
      <c r="H3102" s="14"/>
    </row>
    <row r="3103" spans="1:8" x14ac:dyDescent="0.35">
      <c r="A3103" s="11" t="s">
        <v>8</v>
      </c>
      <c r="B3103" s="16" t="str">
        <f>'[4]HGAC FS12-23 Metrostar Options'!B1775</f>
        <v>MET0001775</v>
      </c>
      <c r="C3103" s="27" t="s">
        <v>73</v>
      </c>
      <c r="D3103" s="16" t="s">
        <v>83</v>
      </c>
      <c r="E3103" s="15" t="str">
        <f>'[4]HGAC FS12-23 Metrostar Options'!C1775</f>
        <v>Frt Suspension IFS 18000-20000#</v>
      </c>
      <c r="F3103" s="17">
        <f>'[4]HGAC FS12-23 Metrostar Options'!K1775</f>
        <v>0</v>
      </c>
      <c r="G3103" s="13">
        <v>0.15</v>
      </c>
      <c r="H3103" s="14"/>
    </row>
    <row r="3104" spans="1:8" x14ac:dyDescent="0.35">
      <c r="A3104" s="11" t="s">
        <v>8</v>
      </c>
      <c r="B3104" s="16" t="str">
        <f>'[4]HGAC FS12-23 Metrostar Options'!B1776</f>
        <v>MET0001776</v>
      </c>
      <c r="C3104" s="27" t="s">
        <v>73</v>
      </c>
      <c r="D3104" s="16" t="s">
        <v>83</v>
      </c>
      <c r="E3104" s="15" t="str">
        <f>'[4]HGAC FS12-23 Metrostar Options'!C1776</f>
        <v>Frt Suspension IFS 21000-24000#</v>
      </c>
      <c r="F3104" s="17">
        <f>'[4]HGAC FS12-23 Metrostar Options'!K1776</f>
        <v>0</v>
      </c>
      <c r="G3104" s="13">
        <v>0.15</v>
      </c>
      <c r="H3104" s="14"/>
    </row>
    <row r="3105" spans="1:8" x14ac:dyDescent="0.35">
      <c r="A3105" s="11" t="s">
        <v>8</v>
      </c>
      <c r="B3105" s="16" t="str">
        <f>'[4]HGAC FS12-23 Metrostar Options'!B1777</f>
        <v>MET0001777</v>
      </c>
      <c r="C3105" s="27" t="s">
        <v>73</v>
      </c>
      <c r="D3105" s="16" t="s">
        <v>83</v>
      </c>
      <c r="E3105" s="15" t="str">
        <f>'[4]HGAC FS12-23 Metrostar Options'!C1777</f>
        <v>Steering Column/Wheel Tilt/Telescopic 18" 2 Spoke</v>
      </c>
      <c r="F3105" s="17">
        <f>'[4]HGAC FS12-23 Metrostar Options'!K1777</f>
        <v>531</v>
      </c>
      <c r="G3105" s="13">
        <v>0.15</v>
      </c>
      <c r="H3105" s="14"/>
    </row>
    <row r="3106" spans="1:8" x14ac:dyDescent="0.35">
      <c r="A3106" s="11" t="s">
        <v>8</v>
      </c>
      <c r="B3106" s="16" t="str">
        <f>'[4]HGAC FS12-23 Metrostar Options'!B1778</f>
        <v>MET0001778</v>
      </c>
      <c r="C3106" s="27" t="s">
        <v>73</v>
      </c>
      <c r="D3106" s="16" t="s">
        <v>83</v>
      </c>
      <c r="E3106" s="15" t="str">
        <f>'[4]HGAC FS12-23 Metrostar Options'!C1778</f>
        <v>Steering Column/Wheel Tilt/Telescopic 18" 4 Spoke</v>
      </c>
      <c r="F3106" s="17">
        <f>'[4]HGAC FS12-23 Metrostar Options'!K1778</f>
        <v>0</v>
      </c>
      <c r="G3106" s="13">
        <v>0.15</v>
      </c>
      <c r="H3106" s="14"/>
    </row>
    <row r="3107" spans="1:8" x14ac:dyDescent="0.35">
      <c r="A3107" s="11" t="s">
        <v>8</v>
      </c>
      <c r="B3107" s="16" t="str">
        <f>'[4]HGAC FS12-23 Metrostar Options'!B1779</f>
        <v>MET0001779</v>
      </c>
      <c r="C3107" s="27" t="s">
        <v>73</v>
      </c>
      <c r="D3107" s="16" t="s">
        <v>83</v>
      </c>
      <c r="E3107" s="15" t="str">
        <f>'[4]HGAC FS12-23 Metrostar Options'!C1779</f>
        <v>Steering Column/Wheel Tilt/Telescopic 18" 4 Spoke Smart Whl Audible Warn/Wiper</v>
      </c>
      <c r="F3107" s="17">
        <f>'[4]HGAC FS12-23 Metrostar Options'!K1779</f>
        <v>814</v>
      </c>
      <c r="G3107" s="13">
        <v>0.15</v>
      </c>
      <c r="H3107" s="14"/>
    </row>
    <row r="3108" spans="1:8" x14ac:dyDescent="0.35">
      <c r="A3108" s="11" t="s">
        <v>8</v>
      </c>
      <c r="B3108" s="16" t="str">
        <f>'[4]HGAC FS12-23 Metrostar Options'!B1780</f>
        <v>MET0001780</v>
      </c>
      <c r="C3108" s="27" t="s">
        <v>73</v>
      </c>
      <c r="D3108" s="16" t="s">
        <v>83</v>
      </c>
      <c r="E3108" s="15" t="str">
        <f>'[4]HGAC FS12-23 Metrostar Options'!C1780</f>
        <v>Steering Column/Wheel Tilt/Telescopic 18" 4 Spoke Smart Whl Audible Warn/Eng Brk</v>
      </c>
      <c r="F3108" s="17">
        <f>'[4]HGAC FS12-23 Metrostar Options'!K1780</f>
        <v>814</v>
      </c>
      <c r="G3108" s="13">
        <v>0.15</v>
      </c>
      <c r="H3108" s="14"/>
    </row>
    <row r="3109" spans="1:8" x14ac:dyDescent="0.35">
      <c r="A3109" s="11" t="s">
        <v>8</v>
      </c>
      <c r="B3109" s="16" t="str">
        <f>'[4]HGAC FS12-23 Metrostar Options'!B1781</f>
        <v>MET0001781</v>
      </c>
      <c r="C3109" s="27" t="s">
        <v>73</v>
      </c>
      <c r="D3109" s="16" t="s">
        <v>83</v>
      </c>
      <c r="E3109" s="15" t="str">
        <f>'[4]HGAC FS12-23 Metrostar Options'!C1781</f>
        <v>Steering Column/Whl Tilt/Telescopic 18" 4 Spoke Smart Whl Aud Warn/Eng Brk Hi-Lo</v>
      </c>
      <c r="F3109" s="17">
        <f>'[4]HGAC FS12-23 Metrostar Options'!K1781</f>
        <v>814</v>
      </c>
      <c r="G3109" s="13">
        <v>0.15</v>
      </c>
      <c r="H3109" s="14"/>
    </row>
    <row r="3110" spans="1:8" x14ac:dyDescent="0.35">
      <c r="A3110" s="11" t="s">
        <v>8</v>
      </c>
      <c r="B3110" s="16" t="str">
        <f>'[4]HGAC FS12-23 Metrostar Options'!B1782</f>
        <v>MET0001782</v>
      </c>
      <c r="C3110" s="27" t="s">
        <v>73</v>
      </c>
      <c r="D3110" s="16" t="s">
        <v>83</v>
      </c>
      <c r="E3110" s="15" t="str">
        <f>'[4]HGAC FS12-23 Metrostar Options'!C1782</f>
        <v>Steering Column/Wheel Tilt/Telescopic 18" 4 Spoke Smart Wheel Visibilty/Brk Pods</v>
      </c>
      <c r="F3110" s="17">
        <f>'[4]HGAC FS12-23 Metrostar Options'!K1782</f>
        <v>1201</v>
      </c>
      <c r="G3110" s="13">
        <v>0.15</v>
      </c>
      <c r="H3110" s="14"/>
    </row>
    <row r="3111" spans="1:8" x14ac:dyDescent="0.35">
      <c r="A3111" s="11" t="s">
        <v>8</v>
      </c>
      <c r="B3111" s="16" t="str">
        <f>'[4]HGAC FS12-23 Metrostar Options'!B1783</f>
        <v>MET0001783</v>
      </c>
      <c r="C3111" s="27" t="s">
        <v>73</v>
      </c>
      <c r="D3111" s="16" t="s">
        <v>83</v>
      </c>
      <c r="E3111" s="15" t="str">
        <f>'[4]HGAC FS12-23 Metrostar Options'!C1783</f>
        <v>Steering Column/Wheel Tilt/Telescopic 18" 4 Spoke Smart Whl Vis/Hi-Low Brk Pods</v>
      </c>
      <c r="F3111" s="17">
        <f>'[4]HGAC FS12-23 Metrostar Options'!K1783</f>
        <v>1345</v>
      </c>
      <c r="G3111" s="13">
        <v>0.15</v>
      </c>
      <c r="H3111" s="14"/>
    </row>
    <row r="3112" spans="1:8" x14ac:dyDescent="0.35">
      <c r="A3112" s="11" t="s">
        <v>8</v>
      </c>
      <c r="B3112" s="16" t="str">
        <f>'[4]HGAC FS12-23 Metrostar Options'!B1784</f>
        <v>MET0001784</v>
      </c>
      <c r="C3112" s="27" t="s">
        <v>73</v>
      </c>
      <c r="D3112" s="16" t="s">
        <v>83</v>
      </c>
      <c r="E3112" s="15" t="str">
        <f>'[4]HGAC FS12-23 Metrostar Options'!C1784</f>
        <v>Steering Column/Wheel Tilt/Telescopic 18" 4 Spoke Smart Wheel Omit Fog Lts Ctr</v>
      </c>
      <c r="F3112" s="17">
        <f>'[4]HGAC FS12-23 Metrostar Options'!K1784</f>
        <v>1345</v>
      </c>
      <c r="G3112" s="13">
        <v>0.15</v>
      </c>
      <c r="H3112" s="14"/>
    </row>
    <row r="3113" spans="1:8" x14ac:dyDescent="0.35">
      <c r="A3113" s="11" t="s">
        <v>8</v>
      </c>
      <c r="B3113" s="16" t="str">
        <f>'[4]HGAC FS12-23 Metrostar Options'!B1785</f>
        <v>MET0001785</v>
      </c>
      <c r="C3113" s="27" t="s">
        <v>73</v>
      </c>
      <c r="D3113" s="16" t="s">
        <v>83</v>
      </c>
      <c r="E3113" s="15" t="str">
        <f>'[4]HGAC FS12-23 Metrostar Options'!C1785</f>
        <v>Steering Column/Wheel Tilt/Telescopic 18" 4 Spoke Smart Wheel Layout 2</v>
      </c>
      <c r="F3113" s="17">
        <f>'[4]HGAC FS12-23 Metrostar Options'!K1785</f>
        <v>1345</v>
      </c>
      <c r="G3113" s="13">
        <v>0.15</v>
      </c>
      <c r="H3113" s="14"/>
    </row>
    <row r="3114" spans="1:8" x14ac:dyDescent="0.35">
      <c r="A3114" s="11" t="s">
        <v>8</v>
      </c>
      <c r="B3114" s="16" t="str">
        <f>'[4]HGAC FS12-23 Metrostar Options'!B1786</f>
        <v>MET0001786</v>
      </c>
      <c r="C3114" s="27" t="s">
        <v>73</v>
      </c>
      <c r="D3114" s="16" t="s">
        <v>83</v>
      </c>
      <c r="E3114" s="15" t="str">
        <f>'[4]HGAC FS12-23 Metrostar Options'!C1786</f>
        <v>Steering Column/Wheel Tilt/Telescopic 18" 4 Spoke Smart Wheel Layout 3</v>
      </c>
      <c r="F3114" s="17">
        <f>'[4]HGAC FS12-23 Metrostar Options'!K1786</f>
        <v>1345</v>
      </c>
      <c r="G3114" s="13">
        <v>0.15</v>
      </c>
      <c r="H3114" s="14"/>
    </row>
    <row r="3115" spans="1:8" x14ac:dyDescent="0.35">
      <c r="A3115" s="11" t="s">
        <v>8</v>
      </c>
      <c r="B3115" s="16" t="str">
        <f>'[4]HGAC FS12-23 Metrostar Options'!B1787</f>
        <v>MET0001787</v>
      </c>
      <c r="C3115" s="27" t="s">
        <v>73</v>
      </c>
      <c r="D3115" s="16" t="s">
        <v>83</v>
      </c>
      <c r="E3115" s="15" t="str">
        <f>'[4]HGAC FS12-23 Metrostar Options'!C1787</f>
        <v>Elec Power Steering Fluid Level Indicator</v>
      </c>
      <c r="F3115" s="17">
        <f>'[4]HGAC FS12-23 Metrostar Options'!K1787</f>
        <v>0</v>
      </c>
      <c r="G3115" s="13">
        <v>0.15</v>
      </c>
      <c r="H3115" s="14"/>
    </row>
    <row r="3116" spans="1:8" x14ac:dyDescent="0.35">
      <c r="A3116" s="11" t="s">
        <v>8</v>
      </c>
      <c r="B3116" s="16" t="str">
        <f>'[4]HGAC FS12-23 Metrostar Options'!B1788</f>
        <v>MET0001788</v>
      </c>
      <c r="C3116" s="27" t="s">
        <v>73</v>
      </c>
      <c r="D3116" s="16" t="s">
        <v>83</v>
      </c>
      <c r="E3116" s="15" t="str">
        <f>'[4]HGAC FS12-23 Metrostar Options'!C1788</f>
        <v>Power Steering Pump TRW w/Passive Cooler</v>
      </c>
      <c r="F3116" s="17">
        <f>'[4]HGAC FS12-23 Metrostar Options'!K1788</f>
        <v>0</v>
      </c>
      <c r="G3116" s="13">
        <v>0.15</v>
      </c>
      <c r="H3116" s="14"/>
    </row>
    <row r="3117" spans="1:8" x14ac:dyDescent="0.35">
      <c r="A3117" s="11" t="s">
        <v>8</v>
      </c>
      <c r="B3117" s="16" t="str">
        <f>'[4]HGAC FS12-23 Metrostar Options'!B1789</f>
        <v>MET0001789</v>
      </c>
      <c r="C3117" s="27" t="s">
        <v>73</v>
      </c>
      <c r="D3117" s="16" t="s">
        <v>83</v>
      </c>
      <c r="E3117" s="15" t="str">
        <f>'[4]HGAC FS12-23 Metrostar Options'!C1789</f>
        <v>Power Steering Pump Vickers w/Passive Cooler</v>
      </c>
      <c r="F3117" s="17">
        <f>'[4]HGAC FS12-23 Metrostar Options'!K1789</f>
        <v>0</v>
      </c>
      <c r="G3117" s="13">
        <v>0.15</v>
      </c>
      <c r="H3117" s="14"/>
    </row>
    <row r="3118" spans="1:8" x14ac:dyDescent="0.35">
      <c r="A3118" s="11" t="s">
        <v>8</v>
      </c>
      <c r="B3118" s="16" t="str">
        <f>'[4]HGAC FS12-23 Metrostar Options'!B1790</f>
        <v>MET0001790</v>
      </c>
      <c r="C3118" s="27" t="s">
        <v>73</v>
      </c>
      <c r="D3118" s="16" t="s">
        <v>83</v>
      </c>
      <c r="E3118" s="15" t="str">
        <f>'[4]HGAC FS12-23 Metrostar Options'!C1790</f>
        <v>NO Tiller Steering Provisions</v>
      </c>
      <c r="F3118" s="17">
        <f>'[4]HGAC FS12-23 Metrostar Options'!K1790</f>
        <v>0</v>
      </c>
      <c r="G3118" s="13">
        <v>0.15</v>
      </c>
      <c r="H3118" s="14"/>
    </row>
    <row r="3119" spans="1:8" x14ac:dyDescent="0.35">
      <c r="A3119" s="11" t="s">
        <v>8</v>
      </c>
      <c r="B3119" s="16" t="str">
        <f>'[4]HGAC FS12-23 Metrostar Options'!B1791</f>
        <v>MET0001791</v>
      </c>
      <c r="C3119" s="27" t="s">
        <v>73</v>
      </c>
      <c r="D3119" s="16" t="s">
        <v>83</v>
      </c>
      <c r="E3119" s="15" t="str">
        <f>'[4]HGAC FS12-23 Metrostar Options'!C1791</f>
        <v>Tiller Steering Prov Pump and Reservoir 2000 psi</v>
      </c>
      <c r="F3119" s="17">
        <f>'[4]HGAC FS12-23 Metrostar Options'!K1791</f>
        <v>3487</v>
      </c>
      <c r="G3119" s="13">
        <v>0.15</v>
      </c>
      <c r="H3119" s="14"/>
    </row>
    <row r="3120" spans="1:8" x14ac:dyDescent="0.35">
      <c r="A3120" s="11" t="s">
        <v>8</v>
      </c>
      <c r="B3120" s="16" t="str">
        <f>'[4]HGAC FS12-23 Metrostar Options'!B1792</f>
        <v>MET0001792</v>
      </c>
      <c r="C3120" s="27" t="s">
        <v>73</v>
      </c>
      <c r="D3120" s="16" t="s">
        <v>83</v>
      </c>
      <c r="E3120" s="15" t="str">
        <f>'[4]HGAC FS12-23 Metrostar Options'!C1792</f>
        <v>Tiller Steering Prov Pump and Reservoir 2250 psi</v>
      </c>
      <c r="F3120" s="17">
        <f>'[4]HGAC FS12-23 Metrostar Options'!K1792</f>
        <v>3570</v>
      </c>
      <c r="G3120" s="13">
        <v>0.15</v>
      </c>
      <c r="H3120" s="14"/>
    </row>
    <row r="3121" spans="1:8" x14ac:dyDescent="0.35">
      <c r="A3121" s="11" t="s">
        <v>8</v>
      </c>
      <c r="B3121" s="16" t="str">
        <f>'[4]HGAC FS12-23 Metrostar Options'!B1793</f>
        <v>MET0001793</v>
      </c>
      <c r="C3121" s="27" t="s">
        <v>73</v>
      </c>
      <c r="D3121" s="16" t="s">
        <v>83</v>
      </c>
      <c r="E3121" s="15" t="str">
        <f>'[4]HGAC FS12-23 Metrostar Options'!C1793</f>
        <v>Tiller Steering Prov Pump Only 2000 psi</v>
      </c>
      <c r="F3121" s="17">
        <f>'[4]HGAC FS12-23 Metrostar Options'!K1793</f>
        <v>3168</v>
      </c>
      <c r="G3121" s="13">
        <v>0.15</v>
      </c>
      <c r="H3121" s="14"/>
    </row>
    <row r="3122" spans="1:8" x14ac:dyDescent="0.35">
      <c r="A3122" s="11" t="s">
        <v>8</v>
      </c>
      <c r="B3122" s="16" t="str">
        <f>'[4]HGAC FS12-23 Metrostar Options'!B1794</f>
        <v>MET0001794</v>
      </c>
      <c r="C3122" s="27" t="s">
        <v>73</v>
      </c>
      <c r="D3122" s="16" t="s">
        <v>83</v>
      </c>
      <c r="E3122" s="15" t="str">
        <f>'[4]HGAC FS12-23 Metrostar Options'!C1794</f>
        <v>Front Axle Cramp Angle 48L/44R Degrees</v>
      </c>
      <c r="F3122" s="17">
        <f>'[4]HGAC FS12-23 Metrostar Options'!K1794</f>
        <v>0</v>
      </c>
      <c r="G3122" s="13">
        <v>0.15</v>
      </c>
      <c r="H3122" s="14"/>
    </row>
    <row r="3123" spans="1:8" x14ac:dyDescent="0.35">
      <c r="A3123" s="11" t="s">
        <v>8</v>
      </c>
      <c r="B3123" s="16" t="str">
        <f>'[4]HGAC FS12-23 Metrostar Options'!B1795</f>
        <v>MET0001795</v>
      </c>
      <c r="C3123" s="27" t="s">
        <v>73</v>
      </c>
      <c r="D3123" s="16" t="s">
        <v>83</v>
      </c>
      <c r="E3123" s="15" t="str">
        <f>'[4]HGAC FS12-23 Metrostar Options'!C1795</f>
        <v>Power Steering Gear TRW TAS 65</v>
      </c>
      <c r="F3123" s="17">
        <f>'[4]HGAC FS12-23 Metrostar Options'!K1795</f>
        <v>0</v>
      </c>
      <c r="G3123" s="13">
        <v>0.15</v>
      </c>
      <c r="H3123" s="14"/>
    </row>
    <row r="3124" spans="1:8" x14ac:dyDescent="0.35">
      <c r="A3124" s="11" t="s">
        <v>8</v>
      </c>
      <c r="B3124" s="16" t="str">
        <f>'[4]HGAC FS12-23 Metrostar Options'!B1796</f>
        <v>MET0001796</v>
      </c>
      <c r="C3124" s="27" t="s">
        <v>73</v>
      </c>
      <c r="D3124" s="16" t="s">
        <v>83</v>
      </c>
      <c r="E3124" s="15" t="str">
        <f>'[4]HGAC FS12-23 Metrostar Options'!C1796</f>
        <v>Power Steering Gear TRW TAS 65 w/Assist</v>
      </c>
      <c r="F3124" s="17">
        <f>'[4]HGAC FS12-23 Metrostar Options'!K1796</f>
        <v>0</v>
      </c>
      <c r="G3124" s="13">
        <v>0.15</v>
      </c>
      <c r="H3124" s="14"/>
    </row>
    <row r="3125" spans="1:8" x14ac:dyDescent="0.35">
      <c r="A3125" s="11" t="s">
        <v>8</v>
      </c>
      <c r="B3125" s="16" t="str">
        <f>'[4]HGAC FS12-23 Metrostar Options'!B1797</f>
        <v>MET0001797</v>
      </c>
      <c r="C3125" s="27" t="s">
        <v>73</v>
      </c>
      <c r="D3125" s="16" t="s">
        <v>83</v>
      </c>
      <c r="E3125" s="15" t="str">
        <f>'[4]HGAC FS12-23 Metrostar Options'!C1797</f>
        <v>Power Steering Gear TRW TAS 85</v>
      </c>
      <c r="F3125" s="17">
        <f>'[4]HGAC FS12-23 Metrostar Options'!K1797</f>
        <v>0</v>
      </c>
      <c r="G3125" s="13">
        <v>0.15</v>
      </c>
      <c r="H3125" s="14"/>
    </row>
    <row r="3126" spans="1:8" x14ac:dyDescent="0.35">
      <c r="A3126" s="11" t="s">
        <v>8</v>
      </c>
      <c r="B3126" s="16" t="str">
        <f>'[4]HGAC FS12-23 Metrostar Options'!B1798</f>
        <v>MET0001798</v>
      </c>
      <c r="C3126" s="27" t="s">
        <v>73</v>
      </c>
      <c r="D3126" s="16" t="s">
        <v>83</v>
      </c>
      <c r="E3126" s="15" t="str">
        <f>'[4]HGAC FS12-23 Metrostar Options'!C1798</f>
        <v>Power Steering Gear TRW TAS 85 w/Assist</v>
      </c>
      <c r="F3126" s="17">
        <f>'[4]HGAC FS12-23 Metrostar Options'!K1798</f>
        <v>425</v>
      </c>
      <c r="G3126" s="13">
        <v>0.15</v>
      </c>
      <c r="H3126" s="14"/>
    </row>
    <row r="3127" spans="1:8" x14ac:dyDescent="0.35">
      <c r="A3127" s="11" t="s">
        <v>8</v>
      </c>
      <c r="B3127" s="16" t="str">
        <f>'[4]HGAC FS12-23 Metrostar Options'!B1799</f>
        <v>MET0001799</v>
      </c>
      <c r="C3127" s="27" t="s">
        <v>73</v>
      </c>
      <c r="D3127" s="16" t="s">
        <v>83</v>
      </c>
      <c r="E3127" s="15" t="str">
        <f>'[4]HGAC FS12-23 Metrostar Options'!C1799</f>
        <v>Power Steering Gear TRW TAS 85/RCS 85</v>
      </c>
      <c r="F3127" s="17">
        <f>'[4]HGAC FS12-23 Metrostar Options'!K1799</f>
        <v>0</v>
      </c>
      <c r="G3127" s="13">
        <v>0.15</v>
      </c>
      <c r="H3127" s="14"/>
    </row>
    <row r="3128" spans="1:8" x14ac:dyDescent="0.35">
      <c r="A3128" s="11" t="s">
        <v>8</v>
      </c>
      <c r="B3128" s="16" t="str">
        <f>'[4]HGAC FS12-23 Metrostar Options'!B1800</f>
        <v>MET0001800</v>
      </c>
      <c r="C3128" s="27" t="s">
        <v>73</v>
      </c>
      <c r="D3128" s="16" t="s">
        <v>83</v>
      </c>
      <c r="E3128" s="15" t="str">
        <f>'[4]HGAC FS12-23 Metrostar Options'!C1800</f>
        <v>Chassis Alignment</v>
      </c>
      <c r="F3128" s="17">
        <f>'[4]HGAC FS12-23 Metrostar Options'!K1800</f>
        <v>0</v>
      </c>
      <c r="G3128" s="13">
        <v>0.15</v>
      </c>
      <c r="H3128" s="14"/>
    </row>
    <row r="3129" spans="1:8" x14ac:dyDescent="0.35">
      <c r="A3129" s="11" t="s">
        <v>8</v>
      </c>
      <c r="B3129" s="16" t="str">
        <f>'[4]HGAC FS12-23 Metrostar Options'!B1801</f>
        <v>MET0001801</v>
      </c>
      <c r="C3129" s="27" t="s">
        <v>73</v>
      </c>
      <c r="D3129" s="16" t="s">
        <v>83</v>
      </c>
      <c r="E3129" s="15" t="str">
        <f>'[4]HGAC FS12-23 Metrostar Options'!C1801</f>
        <v>Rear Axle 24000# Meritor RS-23-186</v>
      </c>
      <c r="F3129" s="17">
        <f>'[4]HGAC FS12-23 Metrostar Options'!K1801</f>
        <v>50</v>
      </c>
      <c r="G3129" s="13">
        <v>0.15</v>
      </c>
      <c r="H3129" s="14"/>
    </row>
    <row r="3130" spans="1:8" x14ac:dyDescent="0.35">
      <c r="A3130" s="11" t="s">
        <v>8</v>
      </c>
      <c r="B3130" s="16" t="str">
        <f>'[4]HGAC FS12-23 Metrostar Options'!B1802</f>
        <v>MET0001802</v>
      </c>
      <c r="C3130" s="27" t="s">
        <v>73</v>
      </c>
      <c r="D3130" s="16" t="s">
        <v>83</v>
      </c>
      <c r="E3130" s="15" t="str">
        <f>'[4]HGAC FS12-23 Metrostar Options'!C1802</f>
        <v>Rear Axle 24000# Meritor RS-24-160</v>
      </c>
      <c r="F3130" s="17">
        <f>'[4]HGAC FS12-23 Metrostar Options'!K1802</f>
        <v>-763</v>
      </c>
      <c r="G3130" s="13">
        <v>0.15</v>
      </c>
      <c r="H3130" s="14"/>
    </row>
    <row r="3131" spans="1:8" x14ac:dyDescent="0.35">
      <c r="A3131" s="11" t="s">
        <v>8</v>
      </c>
      <c r="B3131" s="16" t="str">
        <f>'[4]HGAC FS12-23 Metrostar Options'!B1803</f>
        <v>MET0001803</v>
      </c>
      <c r="C3131" s="27" t="s">
        <v>73</v>
      </c>
      <c r="D3131" s="16" t="s">
        <v>83</v>
      </c>
      <c r="E3131" s="15" t="str">
        <f>'[4]HGAC FS12-23 Metrostar Options'!C1803</f>
        <v>Rear Axle 27000# Meritor RS-25-160</v>
      </c>
      <c r="F3131" s="17">
        <f>'[4]HGAC FS12-23 Metrostar Options'!K1803</f>
        <v>0</v>
      </c>
      <c r="G3131" s="13">
        <v>0.15</v>
      </c>
      <c r="H3131" s="14"/>
    </row>
    <row r="3132" spans="1:8" x14ac:dyDescent="0.35">
      <c r="A3132" s="11" t="s">
        <v>8</v>
      </c>
      <c r="B3132" s="16" t="str">
        <f>'[4]HGAC FS12-23 Metrostar Options'!B1804</f>
        <v>MET0001804</v>
      </c>
      <c r="C3132" s="27" t="s">
        <v>73</v>
      </c>
      <c r="D3132" s="16" t="s">
        <v>83</v>
      </c>
      <c r="E3132" s="15" t="str">
        <f>'[4]HGAC FS12-23 Metrostar Options'!C1804</f>
        <v>Rear Axle 27000# Meritor RS-26-185</v>
      </c>
      <c r="F3132" s="17">
        <f>'[4]HGAC FS12-23 Metrostar Options'!K1804</f>
        <v>1875</v>
      </c>
      <c r="G3132" s="13">
        <v>0.15</v>
      </c>
      <c r="H3132" s="14"/>
    </row>
    <row r="3133" spans="1:8" x14ac:dyDescent="0.35">
      <c r="A3133" s="11" t="s">
        <v>8</v>
      </c>
      <c r="B3133" s="16" t="str">
        <f>'[4]HGAC FS12-23 Metrostar Options'!B1805</f>
        <v>MET0001805</v>
      </c>
      <c r="C3133" s="27" t="s">
        <v>73</v>
      </c>
      <c r="D3133" s="16" t="s">
        <v>83</v>
      </c>
      <c r="E3133" s="15" t="str">
        <f>'[4]HGAC FS12-23 Metrostar Options'!C1805</f>
        <v>Rear Axle 33000# Meritor RS-30-185</v>
      </c>
      <c r="F3133" s="17">
        <f>'[4]HGAC FS12-23 Metrostar Options'!K1805</f>
        <v>3630</v>
      </c>
      <c r="G3133" s="13">
        <v>0.15</v>
      </c>
      <c r="H3133" s="14"/>
    </row>
    <row r="3134" spans="1:8" x14ac:dyDescent="0.35">
      <c r="A3134" s="11" t="s">
        <v>8</v>
      </c>
      <c r="B3134" s="16" t="str">
        <f>'[4]HGAC FS12-23 Metrostar Options'!B1806</f>
        <v>MET0001806</v>
      </c>
      <c r="C3134" s="27" t="s">
        <v>73</v>
      </c>
      <c r="D3134" s="16" t="s">
        <v>83</v>
      </c>
      <c r="E3134" s="15" t="str">
        <f>'[4]HGAC FS12-23 Metrostar Options'!C1806</f>
        <v>Rear Axle 35000# Meritor RS-35-185</v>
      </c>
      <c r="F3134" s="17">
        <f>'[4]HGAC FS12-23 Metrostar Options'!K1806</f>
        <v>12812</v>
      </c>
      <c r="G3134" s="13">
        <v>0.15</v>
      </c>
      <c r="H3134" s="14"/>
    </row>
    <row r="3135" spans="1:8" x14ac:dyDescent="0.35">
      <c r="A3135" s="11" t="s">
        <v>8</v>
      </c>
      <c r="B3135" s="16" t="str">
        <f>'[4]HGAC FS12-23 Metrostar Options'!B1807</f>
        <v>MET0001807</v>
      </c>
      <c r="C3135" s="27" t="s">
        <v>73</v>
      </c>
      <c r="D3135" s="16" t="s">
        <v>83</v>
      </c>
      <c r="E3135" s="15" t="str">
        <f>'[4]HGAC FS12-23 Metrostar Options'!C1807</f>
        <v>Rear Axle 40000# Meritor MT-40-14X</v>
      </c>
      <c r="F3135" s="17">
        <f>'[4]HGAC FS12-23 Metrostar Options'!K1807</f>
        <v>16289</v>
      </c>
      <c r="G3135" s="13">
        <v>0.15</v>
      </c>
      <c r="H3135" s="14"/>
    </row>
    <row r="3136" spans="1:8" x14ac:dyDescent="0.35">
      <c r="A3136" s="11" t="s">
        <v>8</v>
      </c>
      <c r="B3136" s="16" t="str">
        <f>'[4]HGAC FS12-23 Metrostar Options'!B1808</f>
        <v>MET0001808</v>
      </c>
      <c r="C3136" s="27" t="s">
        <v>73</v>
      </c>
      <c r="D3136" s="16" t="s">
        <v>83</v>
      </c>
      <c r="E3136" s="15" t="str">
        <f>'[4]HGAC FS12-23 Metrostar Options'!C1808</f>
        <v>Rear Axle 40000# Meritor RT-40-160</v>
      </c>
      <c r="F3136" s="17">
        <f>'[4]HGAC FS12-23 Metrostar Options'!K1808</f>
        <v>20807</v>
      </c>
      <c r="G3136" s="13">
        <v>0.15</v>
      </c>
      <c r="H3136" s="14"/>
    </row>
    <row r="3137" spans="1:8" x14ac:dyDescent="0.35">
      <c r="A3137" s="11" t="s">
        <v>8</v>
      </c>
      <c r="B3137" s="16" t="str">
        <f>'[4]HGAC FS12-23 Metrostar Options'!B1809</f>
        <v>MET0001809</v>
      </c>
      <c r="C3137" s="27" t="s">
        <v>73</v>
      </c>
      <c r="D3137" s="16" t="s">
        <v>83</v>
      </c>
      <c r="E3137" s="15" t="str">
        <f>'[4]HGAC FS12-23 Metrostar Options'!C1809</f>
        <v>Rear Axle 44000# Meritor MT-44-14X</v>
      </c>
      <c r="F3137" s="17">
        <f>'[4]HGAC FS12-23 Metrostar Options'!K1809</f>
        <v>22753</v>
      </c>
      <c r="G3137" s="13">
        <v>0.15</v>
      </c>
      <c r="H3137" s="14"/>
    </row>
    <row r="3138" spans="1:8" x14ac:dyDescent="0.35">
      <c r="A3138" s="11" t="s">
        <v>8</v>
      </c>
      <c r="B3138" s="16" t="str">
        <f>'[4]HGAC FS12-23 Metrostar Options'!B1810</f>
        <v>MET0001810</v>
      </c>
      <c r="C3138" s="27" t="s">
        <v>73</v>
      </c>
      <c r="D3138" s="16" t="s">
        <v>83</v>
      </c>
      <c r="E3138" s="15" t="str">
        <f>'[4]HGAC FS12-23 Metrostar Options'!C1810</f>
        <v>Rear Axle 44000# Meritor RT-46-160</v>
      </c>
      <c r="F3138" s="17">
        <f>'[4]HGAC FS12-23 Metrostar Options'!K1810</f>
        <v>20807</v>
      </c>
      <c r="G3138" s="13">
        <v>0.15</v>
      </c>
      <c r="H3138" s="14"/>
    </row>
    <row r="3139" spans="1:8" x14ac:dyDescent="0.35">
      <c r="A3139" s="11" t="s">
        <v>8</v>
      </c>
      <c r="B3139" s="16" t="str">
        <f>'[4]HGAC FS12-23 Metrostar Options'!B1811</f>
        <v>MET0001811</v>
      </c>
      <c r="C3139" s="27" t="s">
        <v>73</v>
      </c>
      <c r="D3139" s="16" t="s">
        <v>83</v>
      </c>
      <c r="E3139" s="15" t="str">
        <f>'[4]HGAC FS12-23 Metrostar Options'!C1811</f>
        <v>Rear Axle 48000# Meritor RT-46-160</v>
      </c>
      <c r="F3139" s="17">
        <f>'[4]HGAC FS12-23 Metrostar Options'!K1811</f>
        <v>21167</v>
      </c>
      <c r="G3139" s="13">
        <v>0.15</v>
      </c>
      <c r="H3139" s="14"/>
    </row>
    <row r="3140" spans="1:8" x14ac:dyDescent="0.35">
      <c r="A3140" s="11" t="s">
        <v>8</v>
      </c>
      <c r="B3140" s="16" t="str">
        <f>'[4]HGAC FS12-23 Metrostar Options'!B1812</f>
        <v>MET0001812</v>
      </c>
      <c r="C3140" s="27" t="s">
        <v>73</v>
      </c>
      <c r="D3140" s="16" t="s">
        <v>83</v>
      </c>
      <c r="E3140" s="15" t="str">
        <f>'[4]HGAC FS12-23 Metrostar Options'!C1812</f>
        <v>Rear Axle 63000# Meritor RT-58-185</v>
      </c>
      <c r="F3140" s="17">
        <f>'[4]HGAC FS12-23 Metrostar Options'!K1812</f>
        <v>38494</v>
      </c>
      <c r="G3140" s="13">
        <v>0.15</v>
      </c>
      <c r="H3140" s="14"/>
    </row>
    <row r="3141" spans="1:8" x14ac:dyDescent="0.35">
      <c r="A3141" s="11" t="s">
        <v>8</v>
      </c>
      <c r="B3141" s="16" t="str">
        <f>'[4]HGAC FS12-23 Metrostar Options'!B1813</f>
        <v>MET0001813</v>
      </c>
      <c r="C3141" s="27" t="s">
        <v>73</v>
      </c>
      <c r="D3141" s="16" t="s">
        <v>83</v>
      </c>
      <c r="E3141" s="15" t="str">
        <f>'[4]HGAC FS12-23 Metrostar Options'!C1813</f>
        <v>Rear Axle Differential Lubrication Oil</v>
      </c>
      <c r="F3141" s="17">
        <f>'[4]HGAC FS12-23 Metrostar Options'!K1813</f>
        <v>0</v>
      </c>
      <c r="G3141" s="13">
        <v>0.15</v>
      </c>
      <c r="H3141" s="14"/>
    </row>
    <row r="3142" spans="1:8" x14ac:dyDescent="0.35">
      <c r="A3142" s="11" t="s">
        <v>8</v>
      </c>
      <c r="B3142" s="16" t="str">
        <f>'[4]HGAC FS12-23 Metrostar Options'!B1814</f>
        <v>MET0001814</v>
      </c>
      <c r="C3142" s="27" t="s">
        <v>73</v>
      </c>
      <c r="D3142" s="16" t="s">
        <v>83</v>
      </c>
      <c r="E3142" s="15" t="str">
        <f>'[4]HGAC FS12-23 Metrostar Options'!C1814</f>
        <v>Rear Axle Differential Lubrication Synthetic</v>
      </c>
      <c r="F3142" s="17">
        <f>'[4]HGAC FS12-23 Metrostar Options'!K1814</f>
        <v>148</v>
      </c>
      <c r="G3142" s="13">
        <v>0.15</v>
      </c>
      <c r="H3142" s="14"/>
    </row>
    <row r="3143" spans="1:8" x14ac:dyDescent="0.35">
      <c r="A3143" s="11" t="s">
        <v>8</v>
      </c>
      <c r="B3143" s="16" t="str">
        <f>'[4]HGAC FS12-23 Metrostar Options'!B1815</f>
        <v>MET0001815</v>
      </c>
      <c r="C3143" s="27" t="s">
        <v>73</v>
      </c>
      <c r="D3143" s="16" t="s">
        <v>83</v>
      </c>
      <c r="E3143" s="15" t="str">
        <f>'[4]HGAC FS12-23 Metrostar Options'!C1815</f>
        <v>Rear Axle Differential Lubrication Synthetic -54 Degrees</v>
      </c>
      <c r="F3143" s="17">
        <f>'[4]HGAC FS12-23 Metrostar Options'!K1815</f>
        <v>573</v>
      </c>
      <c r="G3143" s="13">
        <v>0.15</v>
      </c>
      <c r="H3143" s="14"/>
    </row>
    <row r="3144" spans="1:8" x14ac:dyDescent="0.35">
      <c r="A3144" s="11" t="s">
        <v>8</v>
      </c>
      <c r="B3144" s="16" t="str">
        <f>'[4]HGAC FS12-23 Metrostar Options'!B1816</f>
        <v>MET0001816</v>
      </c>
      <c r="C3144" s="27" t="s">
        <v>73</v>
      </c>
      <c r="D3144" s="16" t="s">
        <v>83</v>
      </c>
      <c r="E3144" s="15" t="str">
        <f>'[4]HGAC FS12-23 Metrostar Options'!C1816</f>
        <v>Rear Axle Warranty Meritor 2025</v>
      </c>
      <c r="F3144" s="17">
        <f>'[4]HGAC FS12-23 Metrostar Options'!K1816</f>
        <v>0</v>
      </c>
      <c r="G3144" s="13">
        <v>0.15</v>
      </c>
      <c r="H3144" s="14"/>
    </row>
    <row r="3145" spans="1:8" x14ac:dyDescent="0.35">
      <c r="A3145" s="11" t="s">
        <v>8</v>
      </c>
      <c r="B3145" s="16" t="str">
        <f>'[4]HGAC FS12-23 Metrostar Options'!B1817</f>
        <v>MET0001817</v>
      </c>
      <c r="C3145" s="27" t="s">
        <v>73</v>
      </c>
      <c r="D3145" s="16" t="s">
        <v>83</v>
      </c>
      <c r="E3145" s="15" t="str">
        <f>'[4]HGAC FS12-23 Metrostar Options'!C1817</f>
        <v>NO Wheel Hub Paint</v>
      </c>
      <c r="F3145" s="17">
        <f>'[4]HGAC FS12-23 Metrostar Options'!K1817</f>
        <v>0</v>
      </c>
      <c r="G3145" s="13">
        <v>0.15</v>
      </c>
      <c r="H3145" s="14"/>
    </row>
    <row r="3146" spans="1:8" x14ac:dyDescent="0.35">
      <c r="A3146" s="11" t="s">
        <v>8</v>
      </c>
      <c r="B3146" s="16" t="str">
        <f>'[4]HGAC FS12-23 Metrostar Options'!B1818</f>
        <v>MET0001818</v>
      </c>
      <c r="C3146" s="27" t="s">
        <v>73</v>
      </c>
      <c r="D3146" s="16" t="s">
        <v>83</v>
      </c>
      <c r="E3146" s="15" t="str">
        <f>'[4]HGAC FS12-23 Metrostar Options'!C1818</f>
        <v>Wheel Hub Paint Primary/Lwr Cab Color</v>
      </c>
      <c r="F3146" s="17">
        <f>'[4]HGAC FS12-23 Metrostar Options'!K1818</f>
        <v>312</v>
      </c>
      <c r="G3146" s="13">
        <v>0.15</v>
      </c>
      <c r="H3146" s="14"/>
    </row>
    <row r="3147" spans="1:8" x14ac:dyDescent="0.35">
      <c r="A3147" s="11" t="s">
        <v>8</v>
      </c>
      <c r="B3147" s="16" t="str">
        <f>'[4]HGAC FS12-23 Metrostar Options'!B1819</f>
        <v>MET0001819</v>
      </c>
      <c r="C3147" s="27" t="s">
        <v>73</v>
      </c>
      <c r="D3147" s="16" t="s">
        <v>83</v>
      </c>
      <c r="E3147" s="15" t="str">
        <f>'[4]HGAC FS12-23 Metrostar Options'!C1819</f>
        <v>Wheel Hub Paint Gloss Black</v>
      </c>
      <c r="F3147" s="17">
        <f>'[4]HGAC FS12-23 Metrostar Options'!K1819</f>
        <v>312</v>
      </c>
      <c r="G3147" s="13">
        <v>0.15</v>
      </c>
      <c r="H3147" s="14"/>
    </row>
    <row r="3148" spans="1:8" x14ac:dyDescent="0.35">
      <c r="A3148" s="11" t="s">
        <v>8</v>
      </c>
      <c r="B3148" s="16" t="str">
        <f>'[4]HGAC FS12-23 Metrostar Options'!B1820</f>
        <v>MET0001820</v>
      </c>
      <c r="C3148" s="27" t="s">
        <v>73</v>
      </c>
      <c r="D3148" s="16" t="s">
        <v>83</v>
      </c>
      <c r="E3148" s="15" t="str">
        <f>'[4]HGAC FS12-23 Metrostar Options'!C1820</f>
        <v>Rear Wheel Bearing Lubrication Oil</v>
      </c>
      <c r="F3148" s="17">
        <f>'[4]HGAC FS12-23 Metrostar Options'!K1820</f>
        <v>0</v>
      </c>
      <c r="G3148" s="13">
        <v>0.15</v>
      </c>
      <c r="H3148" s="14"/>
    </row>
    <row r="3149" spans="1:8" x14ac:dyDescent="0.35">
      <c r="A3149" s="11" t="s">
        <v>8</v>
      </c>
      <c r="B3149" s="16" t="str">
        <f>'[4]HGAC FS12-23 Metrostar Options'!B1821</f>
        <v>MET0001821</v>
      </c>
      <c r="C3149" s="27" t="s">
        <v>73</v>
      </c>
      <c r="D3149" s="16" t="s">
        <v>83</v>
      </c>
      <c r="E3149" s="15" t="str">
        <f>'[4]HGAC FS12-23 Metrostar Options'!C1821</f>
        <v>Rear Wheel Bearing Lubrication Synthetic</v>
      </c>
      <c r="F3149" s="17">
        <f>'[4]HGAC FS12-23 Metrostar Options'!K1821</f>
        <v>0</v>
      </c>
      <c r="G3149" s="13">
        <v>0.15</v>
      </c>
      <c r="H3149" s="14"/>
    </row>
    <row r="3150" spans="1:8" x14ac:dyDescent="0.35">
      <c r="A3150" s="11" t="s">
        <v>8</v>
      </c>
      <c r="B3150" s="16" t="str">
        <f>'[4]HGAC FS12-23 Metrostar Options'!B1822</f>
        <v>MET0001822</v>
      </c>
      <c r="C3150" s="27" t="s">
        <v>73</v>
      </c>
      <c r="D3150" s="16" t="s">
        <v>83</v>
      </c>
      <c r="E3150" s="15" t="str">
        <f>'[4]HGAC FS12-23 Metrostar Options'!C1822</f>
        <v>Rear Wheel Bearing Lubrication Synthetic -54 Degrees</v>
      </c>
      <c r="F3150" s="17">
        <f>'[4]HGAC FS12-23 Metrostar Options'!K1822</f>
        <v>213</v>
      </c>
      <c r="G3150" s="13">
        <v>0.15</v>
      </c>
      <c r="H3150" s="14"/>
    </row>
    <row r="3151" spans="1:8" x14ac:dyDescent="0.35">
      <c r="A3151" s="11" t="s">
        <v>8</v>
      </c>
      <c r="B3151" s="16" t="str">
        <f>'[4]HGAC FS12-23 Metrostar Options'!B1823</f>
        <v>MET0001823</v>
      </c>
      <c r="C3151" s="27" t="s">
        <v>73</v>
      </c>
      <c r="D3151" s="16" t="s">
        <v>83</v>
      </c>
      <c r="E3151" s="15" t="str">
        <f>'[4]HGAC FS12-23 Metrostar Options'!C1823</f>
        <v>NO Rear Axle Differential Control</v>
      </c>
      <c r="F3151" s="17">
        <f>'[4]HGAC FS12-23 Metrostar Options'!K1823</f>
        <v>0</v>
      </c>
      <c r="G3151" s="13">
        <v>0.15</v>
      </c>
      <c r="H3151" s="14"/>
    </row>
    <row r="3152" spans="1:8" x14ac:dyDescent="0.35">
      <c r="A3152" s="11" t="s">
        <v>8</v>
      </c>
      <c r="B3152" s="16" t="str">
        <f>'[4]HGAC FS12-23 Metrostar Options'!B1824</f>
        <v>MET0001824</v>
      </c>
      <c r="C3152" s="27" t="s">
        <v>73</v>
      </c>
      <c r="D3152" s="16" t="s">
        <v>83</v>
      </c>
      <c r="E3152" s="15" t="str">
        <f>'[4]HGAC FS12-23 Metrostar Options'!C1824</f>
        <v>Rear Axle Differential Ctrl DCDL</v>
      </c>
      <c r="F3152" s="17">
        <f>'[4]HGAC FS12-23 Metrostar Options'!K1824</f>
        <v>1101</v>
      </c>
      <c r="G3152" s="13">
        <v>0.15</v>
      </c>
      <c r="H3152" s="14"/>
    </row>
    <row r="3153" spans="1:8" x14ac:dyDescent="0.35">
      <c r="A3153" s="11" t="s">
        <v>8</v>
      </c>
      <c r="B3153" s="16" t="str">
        <f>'[4]HGAC FS12-23 Metrostar Options'!B1825</f>
        <v>MET0001825</v>
      </c>
      <c r="C3153" s="27" t="s">
        <v>73</v>
      </c>
      <c r="D3153" s="16" t="s">
        <v>83</v>
      </c>
      <c r="E3153" s="15" t="str">
        <f>'[4]HGAC FS12-23 Metrostar Options'!C1825</f>
        <v>Rear Axle Differential Ctrl DCDL Disp</v>
      </c>
      <c r="F3153" s="17">
        <f>'[4]HGAC FS12-23 Metrostar Options'!K1825</f>
        <v>1101</v>
      </c>
      <c r="G3153" s="13">
        <v>0.15</v>
      </c>
      <c r="H3153" s="14"/>
    </row>
    <row r="3154" spans="1:8" x14ac:dyDescent="0.35">
      <c r="A3154" s="11" t="s">
        <v>8</v>
      </c>
      <c r="B3154" s="16" t="str">
        <f>'[4]HGAC FS12-23 Metrostar Options'!B1826</f>
        <v>MET0001826</v>
      </c>
      <c r="C3154" s="27" t="s">
        <v>73</v>
      </c>
      <c r="D3154" s="16" t="s">
        <v>83</v>
      </c>
      <c r="E3154" s="15" t="str">
        <f>'[4]HGAC FS12-23 Metrostar Options'!C1826</f>
        <v>Rear Axle Differential Ctrl DCDL on Prk Brk Pnl</v>
      </c>
      <c r="F3154" s="17">
        <f>'[4]HGAC FS12-23 Metrostar Options'!K1826</f>
        <v>1335</v>
      </c>
      <c r="G3154" s="13">
        <v>0.15</v>
      </c>
      <c r="H3154" s="14"/>
    </row>
    <row r="3155" spans="1:8" x14ac:dyDescent="0.35">
      <c r="A3155" s="11" t="s">
        <v>8</v>
      </c>
      <c r="B3155" s="16" t="str">
        <f>'[4]HGAC FS12-23 Metrostar Options'!B1827</f>
        <v>MET0001827</v>
      </c>
      <c r="C3155" s="27" t="s">
        <v>73</v>
      </c>
      <c r="D3155" s="16" t="s">
        <v>83</v>
      </c>
      <c r="E3155" s="15" t="str">
        <f>'[4]HGAC FS12-23 Metrostar Options'!C1827</f>
        <v>Rear Axle Differential Ctrl DCDL Toggle Sw on Sw Pnl w/Ind Lt &amp; Lbl</v>
      </c>
      <c r="F3155" s="17">
        <f>'[4]HGAC FS12-23 Metrostar Options'!K1827</f>
        <v>1478</v>
      </c>
      <c r="G3155" s="13">
        <v>0.15</v>
      </c>
      <c r="H3155" s="14"/>
    </row>
    <row r="3156" spans="1:8" x14ac:dyDescent="0.35">
      <c r="A3156" s="11" t="s">
        <v>8</v>
      </c>
      <c r="B3156" s="16" t="str">
        <f>'[4]HGAC FS12-23 Metrostar Options'!B1828</f>
        <v>MET0001828</v>
      </c>
      <c r="C3156" s="27" t="s">
        <v>73</v>
      </c>
      <c r="D3156" s="16" t="s">
        <v>83</v>
      </c>
      <c r="E3156" s="15" t="str">
        <f>'[4]HGAC FS12-23 Metrostar Options'!C1828</f>
        <v>Rear Axle Differential Ctrl DCDL w/Addl LED Ind in Inst Pnl</v>
      </c>
      <c r="F3156" s="17">
        <f>'[4]HGAC FS12-23 Metrostar Options'!K1828</f>
        <v>1420</v>
      </c>
      <c r="G3156" s="13">
        <v>0.15</v>
      </c>
      <c r="H3156" s="14"/>
    </row>
    <row r="3157" spans="1:8" x14ac:dyDescent="0.35">
      <c r="A3157" s="11" t="s">
        <v>8</v>
      </c>
      <c r="B3157" s="16" t="str">
        <f>'[4]HGAC FS12-23 Metrostar Options'!B1829</f>
        <v>MET0001829</v>
      </c>
      <c r="C3157" s="27" t="s">
        <v>73</v>
      </c>
      <c r="D3157" s="16" t="s">
        <v>83</v>
      </c>
      <c r="E3157" s="15" t="str">
        <f>'[4]HGAC FS12-23 Metrostar Options'!C1829</f>
        <v>Rear Axle Differential Ctrl DCDL w/Alarm</v>
      </c>
      <c r="F3157" s="17">
        <f>'[4]HGAC FS12-23 Metrostar Options'!K1829</f>
        <v>1455</v>
      </c>
      <c r="G3157" s="13">
        <v>0.15</v>
      </c>
      <c r="H3157" s="14"/>
    </row>
    <row r="3158" spans="1:8" x14ac:dyDescent="0.35">
      <c r="A3158" s="11" t="s">
        <v>8</v>
      </c>
      <c r="B3158" s="16" t="str">
        <f>'[4]HGAC FS12-23 Metrostar Options'!B1830</f>
        <v>MET0001830</v>
      </c>
      <c r="C3158" s="27" t="s">
        <v>73</v>
      </c>
      <c r="D3158" s="16" t="s">
        <v>83</v>
      </c>
      <c r="E3158" s="15" t="str">
        <f>'[4]HGAC FS12-23 Metrostar Options'!C1830</f>
        <v>Rear Axle Differential Ctrl DCDL Mom Rkr Sw w/25 MPH Unlock</v>
      </c>
      <c r="F3158" s="17">
        <f>'[4]HGAC FS12-23 Metrostar Options'!K1830</f>
        <v>1436</v>
      </c>
      <c r="G3158" s="13">
        <v>0.15</v>
      </c>
      <c r="H3158" s="14"/>
    </row>
    <row r="3159" spans="1:8" x14ac:dyDescent="0.35">
      <c r="A3159" s="11" t="s">
        <v>8</v>
      </c>
      <c r="B3159" s="16" t="str">
        <f>'[4]HGAC FS12-23 Metrostar Options'!B1831</f>
        <v>MET0001831</v>
      </c>
      <c r="C3159" s="27" t="s">
        <v>73</v>
      </c>
      <c r="D3159" s="16" t="s">
        <v>83</v>
      </c>
      <c r="E3159" s="15" t="str">
        <f>'[4]HGAC FS12-23 Metrostar Options'!C1831</f>
        <v>Rear Axle Differential Ctrl DCDL Mom Rkr Sw/25 MPH Unlock/Addl LED Ind Inst Pnl</v>
      </c>
      <c r="F3159" s="17">
        <f>'[4]HGAC FS12-23 Metrostar Options'!K1831</f>
        <v>1789</v>
      </c>
      <c r="G3159" s="13">
        <v>0.15</v>
      </c>
      <c r="H3159" s="14"/>
    </row>
    <row r="3160" spans="1:8" x14ac:dyDescent="0.35">
      <c r="A3160" s="11" t="s">
        <v>8</v>
      </c>
      <c r="B3160" s="16" t="str">
        <f>'[4]HGAC FS12-23 Metrostar Options'!B1832</f>
        <v>MET0001832</v>
      </c>
      <c r="C3160" s="27" t="s">
        <v>73</v>
      </c>
      <c r="D3160" s="16" t="s">
        <v>83</v>
      </c>
      <c r="E3160" s="15" t="str">
        <f>'[4]HGAC FS12-23 Metrostar Options'!C1832</f>
        <v>Rear Axle Differential Ctrl DCDL w/Interaxle Lock</v>
      </c>
      <c r="F3160" s="17">
        <f>'[4]HGAC FS12-23 Metrostar Options'!K1832</f>
        <v>1437</v>
      </c>
      <c r="G3160" s="13">
        <v>0.15</v>
      </c>
      <c r="H3160" s="14"/>
    </row>
    <row r="3161" spans="1:8" x14ac:dyDescent="0.35">
      <c r="A3161" s="11" t="s">
        <v>8</v>
      </c>
      <c r="B3161" s="16" t="str">
        <f>'[4]HGAC FS12-23 Metrostar Options'!B1833</f>
        <v>MET0001833</v>
      </c>
      <c r="C3161" s="27" t="s">
        <v>73</v>
      </c>
      <c r="D3161" s="16" t="s">
        <v>83</v>
      </c>
      <c r="E3161" s="15" t="str">
        <f>'[4]HGAC FS12-23 Metrostar Options'!C1833</f>
        <v>Rear Axle Differential Ctrl DCDL w/Interaxle Lock Disp</v>
      </c>
      <c r="F3161" s="17">
        <f>'[4]HGAC FS12-23 Metrostar Options'!K1833</f>
        <v>1437</v>
      </c>
      <c r="G3161" s="13">
        <v>0.15</v>
      </c>
      <c r="H3161" s="14"/>
    </row>
    <row r="3162" spans="1:8" x14ac:dyDescent="0.35">
      <c r="A3162" s="11" t="s">
        <v>8</v>
      </c>
      <c r="B3162" s="16" t="str">
        <f>'[4]HGAC FS12-23 Metrostar Options'!B1834</f>
        <v>MET0001834</v>
      </c>
      <c r="C3162" s="27" t="s">
        <v>73</v>
      </c>
      <c r="D3162" s="16" t="s">
        <v>83</v>
      </c>
      <c r="E3162" s="15" t="str">
        <f>'[4]HGAC FS12-23 Metrostar Options'!C1834</f>
        <v>Rear Axle Differential Ctrl Interaxle Lock</v>
      </c>
      <c r="F3162" s="17">
        <f>'[4]HGAC FS12-23 Metrostar Options'!K1834</f>
        <v>0</v>
      </c>
      <c r="G3162" s="13">
        <v>0.15</v>
      </c>
      <c r="H3162" s="14"/>
    </row>
    <row r="3163" spans="1:8" x14ac:dyDescent="0.35">
      <c r="A3163" s="11" t="s">
        <v>8</v>
      </c>
      <c r="B3163" s="16" t="str">
        <f>'[4]HGAC FS12-23 Metrostar Options'!B1835</f>
        <v>MET0001835</v>
      </c>
      <c r="C3163" s="27" t="s">
        <v>73</v>
      </c>
      <c r="D3163" s="16" t="s">
        <v>83</v>
      </c>
      <c r="E3163" s="15" t="str">
        <f>'[4]HGAC FS12-23 Metrostar Options'!C1835</f>
        <v>Rear Axle Differential Ctrl Interaxle Lock Disp</v>
      </c>
      <c r="F3163" s="17">
        <f>'[4]HGAC FS12-23 Metrostar Options'!K1835</f>
        <v>213</v>
      </c>
      <c r="G3163" s="13">
        <v>0.15</v>
      </c>
      <c r="H3163" s="14"/>
    </row>
    <row r="3164" spans="1:8" x14ac:dyDescent="0.35">
      <c r="A3164" s="11" t="s">
        <v>8</v>
      </c>
      <c r="B3164" s="16" t="str">
        <f>'[4]HGAC FS12-23 Metrostar Options'!B1836</f>
        <v>MET0001836</v>
      </c>
      <c r="C3164" s="27" t="s">
        <v>73</v>
      </c>
      <c r="D3164" s="16" t="s">
        <v>83</v>
      </c>
      <c r="E3164" s="15" t="str">
        <f>'[4]HGAC FS12-23 Metrostar Options'!C1836</f>
        <v>Rear Axle Differential Ctrl Interaxle Lock w/Neutral Disp</v>
      </c>
      <c r="F3164" s="17">
        <f>'[4]HGAC FS12-23 Metrostar Options'!K1836</f>
        <v>213</v>
      </c>
      <c r="G3164" s="13">
        <v>0.15</v>
      </c>
      <c r="H3164" s="14"/>
    </row>
    <row r="3165" spans="1:8" x14ac:dyDescent="0.35">
      <c r="A3165" s="11" t="s">
        <v>8</v>
      </c>
      <c r="B3165" s="16" t="str">
        <f>'[4]HGAC FS12-23 Metrostar Options'!B1837</f>
        <v>MET0001837</v>
      </c>
      <c r="C3165" s="27" t="s">
        <v>73</v>
      </c>
      <c r="D3165" s="16" t="s">
        <v>83</v>
      </c>
      <c r="E3165" s="15" t="str">
        <f>'[4]HGAC FS12-23 Metrostar Options'!C1837</f>
        <v>Vehicle Top Speed 50 MPH</v>
      </c>
      <c r="F3165" s="17">
        <f>'[4]HGAC FS12-23 Metrostar Options'!K1837</f>
        <v>0</v>
      </c>
      <c r="G3165" s="13">
        <v>0.15</v>
      </c>
      <c r="H3165" s="14"/>
    </row>
    <row r="3166" spans="1:8" x14ac:dyDescent="0.35">
      <c r="A3166" s="11" t="s">
        <v>8</v>
      </c>
      <c r="B3166" s="16" t="str">
        <f>'[4]HGAC FS12-23 Metrostar Options'!B1838</f>
        <v>MET0001838</v>
      </c>
      <c r="C3166" s="27" t="s">
        <v>73</v>
      </c>
      <c r="D3166" s="16" t="s">
        <v>83</v>
      </c>
      <c r="E3166" s="15" t="str">
        <f>'[4]HGAC FS12-23 Metrostar Options'!C1838</f>
        <v>Vehicle Top Speed 55 MPH</v>
      </c>
      <c r="F3166" s="17">
        <f>'[4]HGAC FS12-23 Metrostar Options'!K1838</f>
        <v>0</v>
      </c>
      <c r="G3166" s="13">
        <v>0.15</v>
      </c>
      <c r="H3166" s="14"/>
    </row>
    <row r="3167" spans="1:8" x14ac:dyDescent="0.35">
      <c r="A3167" s="11" t="s">
        <v>8</v>
      </c>
      <c r="B3167" s="16" t="str">
        <f>'[4]HGAC FS12-23 Metrostar Options'!B1839</f>
        <v>MET0001839</v>
      </c>
      <c r="C3167" s="27" t="s">
        <v>73</v>
      </c>
      <c r="D3167" s="16" t="s">
        <v>83</v>
      </c>
      <c r="E3167" s="15" t="str">
        <f>'[4]HGAC FS12-23 Metrostar Options'!C1839</f>
        <v>Vehicle Top Speed 58 MPH</v>
      </c>
      <c r="F3167" s="17">
        <f>'[4]HGAC FS12-23 Metrostar Options'!K1839</f>
        <v>0</v>
      </c>
      <c r="G3167" s="13">
        <v>0.15</v>
      </c>
      <c r="H3167" s="14"/>
    </row>
    <row r="3168" spans="1:8" x14ac:dyDescent="0.35">
      <c r="A3168" s="11" t="s">
        <v>8</v>
      </c>
      <c r="B3168" s="16" t="str">
        <f>'[4]HGAC FS12-23 Metrostar Options'!B1840</f>
        <v>MET0001840</v>
      </c>
      <c r="C3168" s="27" t="s">
        <v>73</v>
      </c>
      <c r="D3168" s="16" t="s">
        <v>83</v>
      </c>
      <c r="E3168" s="15" t="str">
        <f>'[4]HGAC FS12-23 Metrostar Options'!C1840</f>
        <v>Vehicle Top Speed 60 MPH</v>
      </c>
      <c r="F3168" s="17">
        <f>'[4]HGAC FS12-23 Metrostar Options'!K1840</f>
        <v>0</v>
      </c>
      <c r="G3168" s="13">
        <v>0.15</v>
      </c>
      <c r="H3168" s="14"/>
    </row>
    <row r="3169" spans="1:8" x14ac:dyDescent="0.35">
      <c r="A3169" s="11" t="s">
        <v>8</v>
      </c>
      <c r="B3169" s="16" t="str">
        <f>'[4]HGAC FS12-23 Metrostar Options'!B1841</f>
        <v>MET0001841</v>
      </c>
      <c r="C3169" s="27" t="s">
        <v>73</v>
      </c>
      <c r="D3169" s="16" t="s">
        <v>83</v>
      </c>
      <c r="E3169" s="15" t="str">
        <f>'[4]HGAC FS12-23 Metrostar Options'!C1841</f>
        <v>Vehicle Top Speed 62 MPH</v>
      </c>
      <c r="F3169" s="17">
        <f>'[4]HGAC FS12-23 Metrostar Options'!K1841</f>
        <v>0</v>
      </c>
      <c r="G3169" s="13">
        <v>0.15</v>
      </c>
      <c r="H3169" s="14"/>
    </row>
    <row r="3170" spans="1:8" x14ac:dyDescent="0.35">
      <c r="A3170" s="11" t="s">
        <v>8</v>
      </c>
      <c r="B3170" s="16" t="str">
        <f>'[4]HGAC FS12-23 Metrostar Options'!B1842</f>
        <v>MET0001842</v>
      </c>
      <c r="C3170" s="27" t="s">
        <v>73</v>
      </c>
      <c r="D3170" s="16" t="s">
        <v>83</v>
      </c>
      <c r="E3170" s="15" t="str">
        <f>'[4]HGAC FS12-23 Metrostar Options'!C1842</f>
        <v>Vehicle Top Speed 63 MPH</v>
      </c>
      <c r="F3170" s="17">
        <f>'[4]HGAC FS12-23 Metrostar Options'!K1842</f>
        <v>0</v>
      </c>
      <c r="G3170" s="13">
        <v>0.15</v>
      </c>
      <c r="H3170" s="14"/>
    </row>
    <row r="3171" spans="1:8" x14ac:dyDescent="0.35">
      <c r="A3171" s="11" t="s">
        <v>8</v>
      </c>
      <c r="B3171" s="16" t="str">
        <f>'[4]HGAC FS12-23 Metrostar Options'!B1843</f>
        <v>MET0001843</v>
      </c>
      <c r="C3171" s="27" t="s">
        <v>73</v>
      </c>
      <c r="D3171" s="16" t="s">
        <v>83</v>
      </c>
      <c r="E3171" s="15" t="str">
        <f>'[4]HGAC FS12-23 Metrostar Options'!C1843</f>
        <v>Vehicle Top Speed 65 MPH</v>
      </c>
      <c r="F3171" s="17">
        <f>'[4]HGAC FS12-23 Metrostar Options'!K1843</f>
        <v>0</v>
      </c>
      <c r="G3171" s="13">
        <v>0.15</v>
      </c>
      <c r="H3171" s="14"/>
    </row>
    <row r="3172" spans="1:8" x14ac:dyDescent="0.35">
      <c r="A3172" s="11" t="s">
        <v>8</v>
      </c>
      <c r="B3172" s="16" t="str">
        <f>'[4]HGAC FS12-23 Metrostar Options'!B1844</f>
        <v>MET0001844</v>
      </c>
      <c r="C3172" s="27" t="s">
        <v>73</v>
      </c>
      <c r="D3172" s="16" t="s">
        <v>83</v>
      </c>
      <c r="E3172" s="15" t="str">
        <f>'[4]HGAC FS12-23 Metrostar Options'!C1844</f>
        <v>Vehicle Top Speed 67 MPH</v>
      </c>
      <c r="F3172" s="17">
        <f>'[4]HGAC FS12-23 Metrostar Options'!K1844</f>
        <v>0</v>
      </c>
      <c r="G3172" s="13">
        <v>0.15</v>
      </c>
      <c r="H3172" s="14"/>
    </row>
    <row r="3173" spans="1:8" x14ac:dyDescent="0.35">
      <c r="A3173" s="11" t="s">
        <v>8</v>
      </c>
      <c r="B3173" s="16" t="str">
        <f>'[4]HGAC FS12-23 Metrostar Options'!B1845</f>
        <v>MET0001845</v>
      </c>
      <c r="C3173" s="27" t="s">
        <v>73</v>
      </c>
      <c r="D3173" s="16" t="s">
        <v>83</v>
      </c>
      <c r="E3173" s="15" t="str">
        <f>'[4]HGAC FS12-23 Metrostar Options'!C1845</f>
        <v>Vehicle Top Speed 68 MPH</v>
      </c>
      <c r="F3173" s="17">
        <f>'[4]HGAC FS12-23 Metrostar Options'!K1845</f>
        <v>0</v>
      </c>
      <c r="G3173" s="13">
        <v>0.15</v>
      </c>
      <c r="H3173" s="14"/>
    </row>
    <row r="3174" spans="1:8" x14ac:dyDescent="0.35">
      <c r="A3174" s="11" t="s">
        <v>8</v>
      </c>
      <c r="B3174" s="16" t="str">
        <f>'[4]HGAC FS12-23 Metrostar Options'!B1846</f>
        <v>MET0001846</v>
      </c>
      <c r="C3174" s="27" t="s">
        <v>73</v>
      </c>
      <c r="D3174" s="16" t="s">
        <v>83</v>
      </c>
      <c r="E3174" s="15" t="str">
        <f>'[4]HGAC FS12-23 Metrostar Options'!C1846</f>
        <v>Vehicle Top Speed 70 MPH</v>
      </c>
      <c r="F3174" s="17">
        <f>'[4]HGAC FS12-23 Metrostar Options'!K1846</f>
        <v>0</v>
      </c>
      <c r="G3174" s="13">
        <v>0.15</v>
      </c>
      <c r="H3174" s="14"/>
    </row>
    <row r="3175" spans="1:8" x14ac:dyDescent="0.35">
      <c r="A3175" s="11" t="s">
        <v>8</v>
      </c>
      <c r="B3175" s="16" t="str">
        <f>'[4]HGAC FS12-23 Metrostar Options'!B1847</f>
        <v>MET0001847</v>
      </c>
      <c r="C3175" s="27" t="s">
        <v>73</v>
      </c>
      <c r="D3175" s="16" t="s">
        <v>83</v>
      </c>
      <c r="E3175" s="15" t="str">
        <f>'[4]HGAC FS12-23 Metrostar Options'!C1847</f>
        <v>Vehicle Top Speed 72 MPH</v>
      </c>
      <c r="F3175" s="17">
        <f>'[4]HGAC FS12-23 Metrostar Options'!K1847</f>
        <v>0</v>
      </c>
      <c r="G3175" s="13">
        <v>0.15</v>
      </c>
      <c r="H3175" s="14"/>
    </row>
    <row r="3176" spans="1:8" x14ac:dyDescent="0.35">
      <c r="A3176" s="11" t="s">
        <v>8</v>
      </c>
      <c r="B3176" s="16" t="str">
        <f>'[4]HGAC FS12-23 Metrostar Options'!B1848</f>
        <v>MET0001848</v>
      </c>
      <c r="C3176" s="27" t="s">
        <v>73</v>
      </c>
      <c r="D3176" s="16" t="s">
        <v>83</v>
      </c>
      <c r="E3176" s="15" t="str">
        <f>'[4]HGAC FS12-23 Metrostar Options'!C1848</f>
        <v>Vehicle Top Speed 73 MPH</v>
      </c>
      <c r="F3176" s="17">
        <f>'[4]HGAC FS12-23 Metrostar Options'!K1848</f>
        <v>0</v>
      </c>
      <c r="G3176" s="13">
        <v>0.15</v>
      </c>
      <c r="H3176" s="14"/>
    </row>
    <row r="3177" spans="1:8" x14ac:dyDescent="0.35">
      <c r="A3177" s="11" t="s">
        <v>8</v>
      </c>
      <c r="B3177" s="16" t="str">
        <f>'[4]HGAC FS12-23 Metrostar Options'!B1849</f>
        <v>MET0001849</v>
      </c>
      <c r="C3177" s="27" t="s">
        <v>73</v>
      </c>
      <c r="D3177" s="16" t="s">
        <v>83</v>
      </c>
      <c r="E3177" s="15" t="str">
        <f>'[4]HGAC FS12-23 Metrostar Options'!C1849</f>
        <v>Vehicle Top Speed 75 MPH</v>
      </c>
      <c r="F3177" s="17">
        <f>'[4]HGAC FS12-23 Metrostar Options'!K1849</f>
        <v>0</v>
      </c>
      <c r="G3177" s="13">
        <v>0.15</v>
      </c>
      <c r="H3177" s="14"/>
    </row>
    <row r="3178" spans="1:8" x14ac:dyDescent="0.35">
      <c r="A3178" s="11" t="s">
        <v>8</v>
      </c>
      <c r="B3178" s="16" t="str">
        <f>'[4]HGAC FS12-23 Metrostar Options'!B1850</f>
        <v>MET0001850</v>
      </c>
      <c r="C3178" s="27" t="s">
        <v>73</v>
      </c>
      <c r="D3178" s="16" t="s">
        <v>83</v>
      </c>
      <c r="E3178" s="15" t="str">
        <f>'[4]HGAC FS12-23 Metrostar Options'!C1850</f>
        <v>Rear Axle External Vent OEM Housing Breather</v>
      </c>
      <c r="F3178" s="17">
        <f>'[4]HGAC FS12-23 Metrostar Options'!K1850</f>
        <v>0</v>
      </c>
      <c r="G3178" s="13">
        <v>0.15</v>
      </c>
      <c r="H3178" s="14"/>
    </row>
    <row r="3179" spans="1:8" x14ac:dyDescent="0.35">
      <c r="A3179" s="11" t="s">
        <v>8</v>
      </c>
      <c r="B3179" s="16" t="str">
        <f>'[4]HGAC FS12-23 Metrostar Options'!B1851</f>
        <v>MET0001851</v>
      </c>
      <c r="C3179" s="27" t="s">
        <v>73</v>
      </c>
      <c r="D3179" s="16" t="s">
        <v>83</v>
      </c>
      <c r="E3179" s="15" t="str">
        <f>'[4]HGAC FS12-23 Metrostar Options'!C1851</f>
        <v>Rear Axle External Vent Tube</v>
      </c>
      <c r="F3179" s="17">
        <f>'[4]HGAC FS12-23 Metrostar Options'!K1851</f>
        <v>259</v>
      </c>
      <c r="G3179" s="13">
        <v>0.15</v>
      </c>
      <c r="H3179" s="14"/>
    </row>
    <row r="3180" spans="1:8" x14ac:dyDescent="0.35">
      <c r="A3180" s="11" t="s">
        <v>8</v>
      </c>
      <c r="B3180" s="16" t="str">
        <f>'[4]HGAC FS12-23 Metrostar Options'!B1852</f>
        <v>MET0001852</v>
      </c>
      <c r="C3180" s="27" t="s">
        <v>73</v>
      </c>
      <c r="D3180" s="16" t="s">
        <v>83</v>
      </c>
      <c r="E3180" s="15" t="str">
        <f>'[4]HGAC FS12-23 Metrostar Options'!C1852</f>
        <v>Rear Axle External Vent 48"</v>
      </c>
      <c r="F3180" s="17">
        <f>'[4]HGAC FS12-23 Metrostar Options'!K1852</f>
        <v>339</v>
      </c>
      <c r="G3180" s="13">
        <v>0.15</v>
      </c>
      <c r="H3180" s="14"/>
    </row>
    <row r="3181" spans="1:8" x14ac:dyDescent="0.35">
      <c r="A3181" s="11" t="s">
        <v>8</v>
      </c>
      <c r="B3181" s="16" t="str">
        <f>'[4]HGAC FS12-23 Metrostar Options'!B1853</f>
        <v>MET0001853</v>
      </c>
      <c r="C3181" s="27" t="s">
        <v>73</v>
      </c>
      <c r="D3181" s="16" t="s">
        <v>83</v>
      </c>
      <c r="E3181" s="15" t="str">
        <f>'[4]HGAC FS12-23 Metrostar Options'!C1853</f>
        <v>Rear Axle External Vent Stemco ESP</v>
      </c>
      <c r="F3181" s="17">
        <f>'[4]HGAC FS12-23 Metrostar Options'!K1853</f>
        <v>226</v>
      </c>
      <c r="G3181" s="13">
        <v>0.15</v>
      </c>
      <c r="H3181" s="14"/>
    </row>
    <row r="3182" spans="1:8" x14ac:dyDescent="0.35">
      <c r="A3182" s="11" t="s">
        <v>8</v>
      </c>
      <c r="B3182" s="16" t="str">
        <f>'[4]HGAC FS12-23 Metrostar Options'!B1854</f>
        <v>MET0001854</v>
      </c>
      <c r="C3182" s="27" t="s">
        <v>73</v>
      </c>
      <c r="D3182" s="16" t="s">
        <v>83</v>
      </c>
      <c r="E3182" s="15" t="str">
        <f>'[4]HGAC FS12-23 Metrostar Options'!C1854</f>
        <v>Rear Susp Reyco 79KB Spring 21000-31500# Conventional</v>
      </c>
      <c r="F3182" s="17">
        <f>'[4]HGAC FS12-23 Metrostar Options'!K1854</f>
        <v>0</v>
      </c>
      <c r="G3182" s="13">
        <v>0.15</v>
      </c>
      <c r="H3182" s="14"/>
    </row>
    <row r="3183" spans="1:8" x14ac:dyDescent="0.35">
      <c r="A3183" s="11" t="s">
        <v>8</v>
      </c>
      <c r="B3183" s="16" t="str">
        <f>'[4]HGAC FS12-23 Metrostar Options'!B1855</f>
        <v>MET0001855</v>
      </c>
      <c r="C3183" s="27" t="s">
        <v>73</v>
      </c>
      <c r="D3183" s="16" t="s">
        <v>83</v>
      </c>
      <c r="E3183" s="15" t="str">
        <f>'[4]HGAC FS12-23 Metrostar Options'!C1855</f>
        <v>Rear Susp Reyco 79KB 21000-24000# Parabolic 5 Leaf</v>
      </c>
      <c r="F3183" s="17">
        <f>'[4]HGAC FS12-23 Metrostar Options'!K1855</f>
        <v>1257</v>
      </c>
      <c r="G3183" s="13">
        <v>0.15</v>
      </c>
      <c r="H3183" s="14"/>
    </row>
    <row r="3184" spans="1:8" x14ac:dyDescent="0.35">
      <c r="A3184" s="11" t="s">
        <v>8</v>
      </c>
      <c r="B3184" s="16" t="str">
        <f>'[4]HGAC FS12-23 Metrostar Options'!B1856</f>
        <v>MET0001856</v>
      </c>
      <c r="C3184" s="27" t="s">
        <v>73</v>
      </c>
      <c r="D3184" s="16" t="s">
        <v>83</v>
      </c>
      <c r="E3184" s="15" t="str">
        <f>'[4]HGAC FS12-23 Metrostar Options'!C1856</f>
        <v>Rear Susp Reyco 79KB 24001-27000# Parabolic 5 Leaf</v>
      </c>
      <c r="F3184" s="17">
        <f>'[4]HGAC FS12-23 Metrostar Options'!K1856</f>
        <v>2693</v>
      </c>
      <c r="G3184" s="13">
        <v>0.15</v>
      </c>
      <c r="H3184" s="14"/>
    </row>
    <row r="3185" spans="1:8" x14ac:dyDescent="0.35">
      <c r="A3185" s="11" t="s">
        <v>8</v>
      </c>
      <c r="B3185" s="16" t="str">
        <f>'[4]HGAC FS12-23 Metrostar Options'!B1857</f>
        <v>MET0001857</v>
      </c>
      <c r="C3185" s="27" t="s">
        <v>73</v>
      </c>
      <c r="D3185" s="16" t="s">
        <v>83</v>
      </c>
      <c r="E3185" s="15" t="str">
        <f>'[4]HGAC FS12-23 Metrostar Options'!C1857</f>
        <v>Rear Susp Reyco 79KB Spring 21000-33000# w/Helper</v>
      </c>
      <c r="F3185" s="17">
        <f>'[4]HGAC FS12-23 Metrostar Options'!K1857</f>
        <v>1746</v>
      </c>
      <c r="G3185" s="13">
        <v>0.15</v>
      </c>
      <c r="H3185" s="14"/>
    </row>
    <row r="3186" spans="1:8" x14ac:dyDescent="0.35">
      <c r="A3186" s="11" t="s">
        <v>8</v>
      </c>
      <c r="B3186" s="16" t="str">
        <f>'[4]HGAC FS12-23 Metrostar Options'!B1858</f>
        <v>MET0001858</v>
      </c>
      <c r="C3186" s="27" t="s">
        <v>73</v>
      </c>
      <c r="D3186" s="16" t="s">
        <v>83</v>
      </c>
      <c r="E3186" s="15" t="str">
        <f>'[4]HGAC FS12-23 Metrostar Options'!C1858</f>
        <v>Rear Susp Neway ADZ-124 Air 24000#</v>
      </c>
      <c r="F3186" s="17">
        <f>'[4]HGAC FS12-23 Metrostar Options'!K1858</f>
        <v>8396</v>
      </c>
      <c r="G3186" s="13">
        <v>0.15</v>
      </c>
      <c r="H3186" s="14"/>
    </row>
    <row r="3187" spans="1:8" x14ac:dyDescent="0.35">
      <c r="A3187" s="11" t="s">
        <v>8</v>
      </c>
      <c r="B3187" s="16" t="str">
        <f>'[4]HGAC FS12-23 Metrostar Options'!B1859</f>
        <v>MET0001859</v>
      </c>
      <c r="C3187" s="27" t="s">
        <v>73</v>
      </c>
      <c r="D3187" s="16" t="s">
        <v>83</v>
      </c>
      <c r="E3187" s="15" t="str">
        <f>'[4]HGAC FS12-23 Metrostar Options'!C1859</f>
        <v>Rear Susp Neway ADZ-127 Air 27000#</v>
      </c>
      <c r="F3187" s="17">
        <f>'[4]HGAC FS12-23 Metrostar Options'!K1859</f>
        <v>9082</v>
      </c>
      <c r="G3187" s="13">
        <v>0.15</v>
      </c>
      <c r="H3187" s="14"/>
    </row>
    <row r="3188" spans="1:8" x14ac:dyDescent="0.35">
      <c r="A3188" s="11" t="s">
        <v>8</v>
      </c>
      <c r="B3188" s="16" t="str">
        <f>'[4]HGAC FS12-23 Metrostar Options'!B1860</f>
        <v>MET0001860</v>
      </c>
      <c r="C3188" s="27" t="s">
        <v>73</v>
      </c>
      <c r="D3188" s="16" t="s">
        <v>83</v>
      </c>
      <c r="E3188" s="15" t="str">
        <f>'[4]HGAC FS12-23 Metrostar Options'!C1860</f>
        <v>Rear Susp Hendrickson FireMaax Air 24000#</v>
      </c>
      <c r="F3188" s="17">
        <f>'[4]HGAC FS12-23 Metrostar Options'!K1860</f>
        <v>4758</v>
      </c>
      <c r="G3188" s="13">
        <v>0.15</v>
      </c>
      <c r="H3188" s="14"/>
    </row>
    <row r="3189" spans="1:8" x14ac:dyDescent="0.35">
      <c r="A3189" s="11" t="s">
        <v>8</v>
      </c>
      <c r="B3189" s="16" t="str">
        <f>'[4]HGAC FS12-23 Metrostar Options'!B1861</f>
        <v>MET0001861</v>
      </c>
      <c r="C3189" s="27" t="s">
        <v>73</v>
      </c>
      <c r="D3189" s="16" t="s">
        <v>83</v>
      </c>
      <c r="E3189" s="15" t="str">
        <f>'[4]HGAC FS12-23 Metrostar Options'!C1861</f>
        <v>Rear Susp Hendrickson FireMaax Air 27000#</v>
      </c>
      <c r="F3189" s="17">
        <f>'[4]HGAC FS12-23 Metrostar Options'!K1861</f>
        <v>5162</v>
      </c>
      <c r="G3189" s="13">
        <v>0.15</v>
      </c>
      <c r="H3189" s="14"/>
    </row>
    <row r="3190" spans="1:8" x14ac:dyDescent="0.35">
      <c r="A3190" s="11" t="s">
        <v>8</v>
      </c>
      <c r="B3190" s="16" t="str">
        <f>'[4]HGAC FS12-23 Metrostar Options'!B1862</f>
        <v>MET0001862</v>
      </c>
      <c r="C3190" s="27" t="s">
        <v>73</v>
      </c>
      <c r="D3190" s="16" t="s">
        <v>83</v>
      </c>
      <c r="E3190" s="15" t="str">
        <f>'[4]HGAC FS12-23 Metrostar Options'!C1862</f>
        <v>Rear Susp Hendrickson FireMaax Air 31000#</v>
      </c>
      <c r="F3190" s="17">
        <f>'[4]HGAC FS12-23 Metrostar Options'!K1862</f>
        <v>7718</v>
      </c>
      <c r="G3190" s="13">
        <v>0.15</v>
      </c>
      <c r="H3190" s="14"/>
    </row>
    <row r="3191" spans="1:8" x14ac:dyDescent="0.35">
      <c r="A3191" s="11" t="s">
        <v>8</v>
      </c>
      <c r="B3191" s="16" t="str">
        <f>'[4]HGAC FS12-23 Metrostar Options'!B1863</f>
        <v>MET0001863</v>
      </c>
      <c r="C3191" s="27" t="s">
        <v>73</v>
      </c>
      <c r="D3191" s="16" t="s">
        <v>83</v>
      </c>
      <c r="E3191" s="15" t="str">
        <f>'[4]HGAC FS12-23 Metrostar Options'!C1863</f>
        <v>Rear Susp Hendrickson Roadmaax Air 35000#</v>
      </c>
      <c r="F3191" s="17">
        <f>'[4]HGAC FS12-23 Metrostar Options'!K1863</f>
        <v>12672</v>
      </c>
      <c r="G3191" s="13">
        <v>0.15</v>
      </c>
      <c r="H3191" s="14"/>
    </row>
    <row r="3192" spans="1:8" x14ac:dyDescent="0.35">
      <c r="A3192" s="11" t="s">
        <v>8</v>
      </c>
      <c r="B3192" s="16" t="str">
        <f>'[4]HGAC FS12-23 Metrostar Options'!B1864</f>
        <v>MET0001864</v>
      </c>
      <c r="C3192" s="27" t="s">
        <v>73</v>
      </c>
      <c r="D3192" s="16" t="s">
        <v>83</v>
      </c>
      <c r="E3192" s="15" t="str">
        <f>'[4]HGAC FS12-23 Metrostar Options'!C1864</f>
        <v>Rear Susp Ridewell RD-202 Rubber 40000-48000#</v>
      </c>
      <c r="F3192" s="17">
        <f>'[4]HGAC FS12-23 Metrostar Options'!K1864</f>
        <v>20852</v>
      </c>
      <c r="G3192" s="13">
        <v>0.15</v>
      </c>
      <c r="H3192" s="14"/>
    </row>
    <row r="3193" spans="1:8" x14ac:dyDescent="0.35">
      <c r="A3193" s="11" t="s">
        <v>8</v>
      </c>
      <c r="B3193" s="16" t="str">
        <f>'[4]HGAC FS12-23 Metrostar Options'!B1865</f>
        <v>MET0001865</v>
      </c>
      <c r="C3193" s="27" t="s">
        <v>73</v>
      </c>
      <c r="D3193" s="16" t="s">
        <v>83</v>
      </c>
      <c r="E3193" s="15" t="str">
        <f>'[4]HGAC FS12-23 Metrostar Options'!C1865</f>
        <v>Rear Susp Ridewell RD-202 Rubber 52000-54000#</v>
      </c>
      <c r="F3193" s="17">
        <f>'[4]HGAC FS12-23 Metrostar Options'!K1865</f>
        <v>21862</v>
      </c>
      <c r="G3193" s="13">
        <v>0.15</v>
      </c>
      <c r="H3193" s="14"/>
    </row>
    <row r="3194" spans="1:8" x14ac:dyDescent="0.35">
      <c r="A3194" s="11" t="s">
        <v>8</v>
      </c>
      <c r="B3194" s="16" t="str">
        <f>'[4]HGAC FS12-23 Metrostar Options'!B1866</f>
        <v>MET0001866</v>
      </c>
      <c r="C3194" s="27" t="s">
        <v>73</v>
      </c>
      <c r="D3194" s="16" t="s">
        <v>83</v>
      </c>
      <c r="E3194" s="15" t="str">
        <f>'[4]HGAC FS12-23 Metrostar Options'!C1866</f>
        <v>Rear Susp Ridewell RD-202 Rubber 60000#</v>
      </c>
      <c r="F3194" s="17">
        <f>'[4]HGAC FS12-23 Metrostar Options'!K1866</f>
        <v>22897</v>
      </c>
      <c r="G3194" s="13">
        <v>0.15</v>
      </c>
      <c r="H3194" s="14"/>
    </row>
    <row r="3195" spans="1:8" x14ac:dyDescent="0.35">
      <c r="A3195" s="11" t="s">
        <v>8</v>
      </c>
      <c r="B3195" s="16" t="str">
        <f>'[4]HGAC FS12-23 Metrostar Options'!B1867</f>
        <v>MET0001867</v>
      </c>
      <c r="C3195" s="27" t="s">
        <v>73</v>
      </c>
      <c r="D3195" s="16" t="s">
        <v>83</v>
      </c>
      <c r="E3195" s="15" t="str">
        <f>'[4]HGAC FS12-23 Metrostar Options'!C1867</f>
        <v>Rear Susp Ridewell RD-202 Rubber 63000#</v>
      </c>
      <c r="F3195" s="17">
        <f>'[4]HGAC FS12-23 Metrostar Options'!K1867</f>
        <v>32736</v>
      </c>
      <c r="G3195" s="13">
        <v>0.15</v>
      </c>
      <c r="H3195" s="14"/>
    </row>
    <row r="3196" spans="1:8" x14ac:dyDescent="0.35">
      <c r="A3196" s="11" t="s">
        <v>8</v>
      </c>
      <c r="B3196" s="16" t="str">
        <f>'[4]HGAC FS12-23 Metrostar Options'!B1868</f>
        <v>MET0001868</v>
      </c>
      <c r="C3196" s="27" t="s">
        <v>73</v>
      </c>
      <c r="D3196" s="16" t="s">
        <v>83</v>
      </c>
      <c r="E3196" s="15" t="str">
        <f>'[4]HGAC FS12-23 Metrostar Options'!C1868</f>
        <v>Rear Susp Raydan AL-520 Air 40000-52000#</v>
      </c>
      <c r="F3196" s="17">
        <f>'[4]HGAC FS12-23 Metrostar Options'!K1868</f>
        <v>33623</v>
      </c>
      <c r="G3196" s="13">
        <v>0.15</v>
      </c>
      <c r="H3196" s="14"/>
    </row>
    <row r="3197" spans="1:8" x14ac:dyDescent="0.35">
      <c r="A3197" s="11" t="s">
        <v>8</v>
      </c>
      <c r="B3197" s="16" t="str">
        <f>'[4]HGAC FS12-23 Metrostar Options'!B1869</f>
        <v>MET0001869</v>
      </c>
      <c r="C3197" s="27" t="s">
        <v>73</v>
      </c>
      <c r="D3197" s="16" t="s">
        <v>83</v>
      </c>
      <c r="E3197" s="15" t="str">
        <f>'[4]HGAC FS12-23 Metrostar Options'!C1869</f>
        <v>Rear Susp Raydan AL-600 Air 54000-62000#</v>
      </c>
      <c r="F3197" s="17">
        <f>'[4]HGAC FS12-23 Metrostar Options'!K1869</f>
        <v>32237</v>
      </c>
      <c r="G3197" s="13">
        <v>0.15</v>
      </c>
      <c r="H3197" s="14"/>
    </row>
    <row r="3198" spans="1:8" x14ac:dyDescent="0.35">
      <c r="A3198" s="11" t="s">
        <v>8</v>
      </c>
      <c r="B3198" s="16" t="str">
        <f>'[4]HGAC FS12-23 Metrostar Options'!B1870</f>
        <v>MET0001870</v>
      </c>
      <c r="C3198" s="27" t="s">
        <v>73</v>
      </c>
      <c r="D3198" s="16" t="s">
        <v>83</v>
      </c>
      <c r="E3198" s="15" t="str">
        <f>'[4]HGAC FS12-23 Metrostar Options'!C1870</f>
        <v>Rear Susp Neway AD-254 Air 48000-54000#</v>
      </c>
      <c r="F3198" s="17">
        <f>'[4]HGAC FS12-23 Metrostar Options'!K1870</f>
        <v>22655</v>
      </c>
      <c r="G3198" s="13">
        <v>0.15</v>
      </c>
      <c r="H3198" s="14"/>
    </row>
    <row r="3199" spans="1:8" x14ac:dyDescent="0.35">
      <c r="A3199" s="11" t="s">
        <v>8</v>
      </c>
      <c r="B3199" s="16" t="str">
        <f>'[4]HGAC FS12-23 Metrostar Options'!B1871</f>
        <v>MET0001871</v>
      </c>
      <c r="C3199" s="27" t="s">
        <v>73</v>
      </c>
      <c r="D3199" s="16" t="s">
        <v>83</v>
      </c>
      <c r="E3199" s="15" t="str">
        <f>'[4]HGAC FS12-23 Metrostar Options'!C1871</f>
        <v>Rear Susp Neway ADZ-248 Air 40000-48000#</v>
      </c>
      <c r="F3199" s="17">
        <f>'[4]HGAC FS12-23 Metrostar Options'!K1871</f>
        <v>21936</v>
      </c>
      <c r="G3199" s="13">
        <v>0.15</v>
      </c>
      <c r="H3199" s="14"/>
    </row>
    <row r="3200" spans="1:8" x14ac:dyDescent="0.35">
      <c r="A3200" s="11" t="s">
        <v>8</v>
      </c>
      <c r="B3200" s="16" t="str">
        <f>'[4]HGAC FS12-23 Metrostar Options'!B1872</f>
        <v>MET0001872</v>
      </c>
      <c r="C3200" s="27" t="s">
        <v>73</v>
      </c>
      <c r="D3200" s="16" t="s">
        <v>83</v>
      </c>
      <c r="E3200" s="15" t="str">
        <f>'[4]HGAC FS12-23 Metrostar Options'!C1872</f>
        <v>Rear Susp Hendrickson FireMaax Air 40000-48000#</v>
      </c>
      <c r="F3200" s="17">
        <f>'[4]HGAC FS12-23 Metrostar Options'!K1872</f>
        <v>18200</v>
      </c>
      <c r="G3200" s="13">
        <v>0.15</v>
      </c>
      <c r="H3200" s="14"/>
    </row>
    <row r="3201" spans="1:8" x14ac:dyDescent="0.35">
      <c r="A3201" s="11" t="s">
        <v>8</v>
      </c>
      <c r="B3201" s="16" t="str">
        <f>'[4]HGAC FS12-23 Metrostar Options'!B1873</f>
        <v>MET0001873</v>
      </c>
      <c r="C3201" s="27" t="s">
        <v>73</v>
      </c>
      <c r="D3201" s="16" t="s">
        <v>83</v>
      </c>
      <c r="E3201" s="15" t="str">
        <f>'[4]HGAC FS12-23 Metrostar Options'!C1873</f>
        <v>Rear Susp Hendrickson FireMaax Air 48001-54000#</v>
      </c>
      <c r="F3201" s="17">
        <f>'[4]HGAC FS12-23 Metrostar Options'!K1873</f>
        <v>27404</v>
      </c>
      <c r="G3201" s="13">
        <v>0.15</v>
      </c>
      <c r="H3201" s="14"/>
    </row>
    <row r="3202" spans="1:8" x14ac:dyDescent="0.35">
      <c r="A3202" s="11" t="s">
        <v>8</v>
      </c>
      <c r="B3202" s="16" t="str">
        <f>'[4]HGAC FS12-23 Metrostar Options'!B1874</f>
        <v>MET0001874</v>
      </c>
      <c r="C3202" s="27" t="s">
        <v>73</v>
      </c>
      <c r="D3202" s="16" t="s">
        <v>83</v>
      </c>
      <c r="E3202" s="15" t="str">
        <f>'[4]HGAC FS12-23 Metrostar Options'!C1874</f>
        <v>Rear Susp Hendrickson FireMaax Air 54001-62000#</v>
      </c>
      <c r="F3202" s="17">
        <f>'[4]HGAC FS12-23 Metrostar Options'!K1874</f>
        <v>27453</v>
      </c>
      <c r="G3202" s="13">
        <v>0.15</v>
      </c>
      <c r="H3202" s="14"/>
    </row>
    <row r="3203" spans="1:8" x14ac:dyDescent="0.35">
      <c r="A3203" s="11" t="s">
        <v>8</v>
      </c>
      <c r="B3203" s="16" t="str">
        <f>'[4]HGAC FS12-23 Metrostar Options'!B1875</f>
        <v>MET0001875</v>
      </c>
      <c r="C3203" s="27" t="s">
        <v>73</v>
      </c>
      <c r="D3203" s="16" t="s">
        <v>83</v>
      </c>
      <c r="E3203" s="15" t="str">
        <f>'[4]HGAC FS12-23 Metrostar Options'!C1875</f>
        <v>NO Rear Shock Absorbers</v>
      </c>
      <c r="F3203" s="17">
        <f>'[4]HGAC FS12-23 Metrostar Options'!K1875</f>
        <v>0</v>
      </c>
      <c r="G3203" s="13">
        <v>0.15</v>
      </c>
      <c r="H3203" s="14"/>
    </row>
    <row r="3204" spans="1:8" x14ac:dyDescent="0.35">
      <c r="A3204" s="11" t="s">
        <v>8</v>
      </c>
      <c r="B3204" s="16" t="str">
        <f>'[4]HGAC FS12-23 Metrostar Options'!B1876</f>
        <v>MET0001876</v>
      </c>
      <c r="C3204" s="27" t="s">
        <v>73</v>
      </c>
      <c r="D3204" s="16" t="s">
        <v>83</v>
      </c>
      <c r="E3204" s="15" t="str">
        <f>'[4]HGAC FS12-23 Metrostar Options'!C1876</f>
        <v>Rear Shock Absorbers Bilstein</v>
      </c>
      <c r="F3204" s="17">
        <f>'[4]HGAC FS12-23 Metrostar Options'!K1876</f>
        <v>451</v>
      </c>
      <c r="G3204" s="13">
        <v>0.15</v>
      </c>
      <c r="H3204" s="14"/>
    </row>
    <row r="3205" spans="1:8" x14ac:dyDescent="0.35">
      <c r="A3205" s="11" t="s">
        <v>8</v>
      </c>
      <c r="B3205" s="16" t="str">
        <f>'[4]HGAC FS12-23 Metrostar Options'!B1877</f>
        <v>MET0001877</v>
      </c>
      <c r="C3205" s="27" t="s">
        <v>73</v>
      </c>
      <c r="D3205" s="16" t="s">
        <v>83</v>
      </c>
      <c r="E3205" s="15" t="str">
        <f>'[4]HGAC FS12-23 Metrostar Options'!C1877</f>
        <v>Rear Shock Absorbers Bilstein 4x4</v>
      </c>
      <c r="F3205" s="17">
        <f>'[4]HGAC FS12-23 Metrostar Options'!K1877</f>
        <v>1094</v>
      </c>
      <c r="G3205" s="13">
        <v>0.15</v>
      </c>
      <c r="H3205" s="14"/>
    </row>
    <row r="3206" spans="1:8" x14ac:dyDescent="0.35">
      <c r="A3206" s="11" t="s">
        <v>8</v>
      </c>
      <c r="B3206" s="16" t="str">
        <f>'[4]HGAC FS12-23 Metrostar Options'!B1878</f>
        <v>MET0001878</v>
      </c>
      <c r="C3206" s="27" t="s">
        <v>73</v>
      </c>
      <c r="D3206" s="16" t="s">
        <v>83</v>
      </c>
      <c r="E3206" s="15" t="str">
        <f>'[4]HGAC FS12-23 Metrostar Options'!C1878</f>
        <v>Rear Shock Absorbers Bilstein Heavy Duty</v>
      </c>
      <c r="F3206" s="17">
        <f>'[4]HGAC FS12-23 Metrostar Options'!K1878</f>
        <v>1236</v>
      </c>
      <c r="G3206" s="13">
        <v>0.15</v>
      </c>
      <c r="H3206" s="14"/>
    </row>
    <row r="3207" spans="1:8" x14ac:dyDescent="0.35">
      <c r="A3207" s="11" t="s">
        <v>8</v>
      </c>
      <c r="B3207" s="16" t="str">
        <f>'[4]HGAC FS12-23 Metrostar Options'!B1879</f>
        <v>MET0001879</v>
      </c>
      <c r="C3207" s="27" t="s">
        <v>73</v>
      </c>
      <c r="D3207" s="16" t="s">
        <v>83</v>
      </c>
      <c r="E3207" s="15" t="str">
        <f>'[4]HGAC FS12-23 Metrostar Options'!C1879</f>
        <v>Rear Shock Absorbers Suspension Sply</v>
      </c>
      <c r="F3207" s="17">
        <f>'[4]HGAC FS12-23 Metrostar Options'!K1879</f>
        <v>0</v>
      </c>
      <c r="G3207" s="13">
        <v>0.15</v>
      </c>
      <c r="H3207" s="14"/>
    </row>
    <row r="3208" spans="1:8" x14ac:dyDescent="0.35">
      <c r="A3208" s="11" t="s">
        <v>8</v>
      </c>
      <c r="B3208" s="16" t="str">
        <f>'[4]HGAC FS12-23 Metrostar Options'!B1880</f>
        <v>MET0001880</v>
      </c>
      <c r="C3208" s="27" t="s">
        <v>73</v>
      </c>
      <c r="D3208" s="16" t="s">
        <v>83</v>
      </c>
      <c r="E3208" s="15" t="str">
        <f>'[4]HGAC FS12-23 Metrostar Options'!C1880</f>
        <v>NO Suspension Controls</v>
      </c>
      <c r="F3208" s="17">
        <f>'[4]HGAC FS12-23 Metrostar Options'!K1880</f>
        <v>0</v>
      </c>
      <c r="G3208" s="13">
        <v>0.15</v>
      </c>
      <c r="H3208" s="14"/>
    </row>
    <row r="3209" spans="1:8" x14ac:dyDescent="0.35">
      <c r="A3209" s="11" t="s">
        <v>8</v>
      </c>
      <c r="B3209" s="16" t="str">
        <f>'[4]HGAC FS12-23 Metrostar Options'!B1881</f>
        <v>MET0001881</v>
      </c>
      <c r="C3209" s="27" t="s">
        <v>73</v>
      </c>
      <c r="D3209" s="16" t="s">
        <v>83</v>
      </c>
      <c r="E3209" s="15" t="str">
        <f>'[4]HGAC FS12-23 Metrostar Options'!C1881</f>
        <v>Suspension Ctrl Rear Kneel Feature</v>
      </c>
      <c r="F3209" s="17">
        <f>'[4]HGAC FS12-23 Metrostar Options'!K1881</f>
        <v>441</v>
      </c>
      <c r="G3209" s="13">
        <v>0.15</v>
      </c>
      <c r="H3209" s="14"/>
    </row>
    <row r="3210" spans="1:8" x14ac:dyDescent="0.35">
      <c r="A3210" s="11" t="s">
        <v>8</v>
      </c>
      <c r="B3210" s="16" t="str">
        <f>'[4]HGAC FS12-23 Metrostar Options'!B1882</f>
        <v>MET0001882</v>
      </c>
      <c r="C3210" s="27" t="s">
        <v>73</v>
      </c>
      <c r="D3210" s="16" t="s">
        <v>83</v>
      </c>
      <c r="E3210" s="15" t="str">
        <f>'[4]HGAC FS12-23 Metrostar Options'!C1882</f>
        <v>Suspension Ctrl Rear Kneel Feature Prk Brk Actv</v>
      </c>
      <c r="F3210" s="17">
        <f>'[4]HGAC FS12-23 Metrostar Options'!K1882</f>
        <v>534</v>
      </c>
      <c r="G3210" s="13">
        <v>0.15</v>
      </c>
      <c r="H3210" s="14"/>
    </row>
    <row r="3211" spans="1:8" x14ac:dyDescent="0.35">
      <c r="A3211" s="11" t="s">
        <v>8</v>
      </c>
      <c r="B3211" s="16" t="str">
        <f>'[4]HGAC FS12-23 Metrostar Options'!B1883</f>
        <v>MET0001883</v>
      </c>
      <c r="C3211" s="27" t="s">
        <v>73</v>
      </c>
      <c r="D3211" s="16" t="s">
        <v>83</v>
      </c>
      <c r="E3211" s="15" t="str">
        <f>'[4]HGAC FS12-23 Metrostar Options'!C1883</f>
        <v>Suspension Ctrl Rear Kneel Feature LH PTO Actv</v>
      </c>
      <c r="F3211" s="17">
        <f>'[4]HGAC FS12-23 Metrostar Options'!K1883</f>
        <v>534</v>
      </c>
      <c r="G3211" s="13">
        <v>0.15</v>
      </c>
      <c r="H3211" s="14"/>
    </row>
    <row r="3212" spans="1:8" x14ac:dyDescent="0.35">
      <c r="A3212" s="11" t="s">
        <v>8</v>
      </c>
      <c r="B3212" s="16" t="str">
        <f>'[4]HGAC FS12-23 Metrostar Options'!B1884</f>
        <v>MET0001884</v>
      </c>
      <c r="C3212" s="27" t="s">
        <v>73</v>
      </c>
      <c r="D3212" s="16" t="s">
        <v>83</v>
      </c>
      <c r="E3212" s="15" t="str">
        <f>'[4]HGAC FS12-23 Metrostar Options'!C1884</f>
        <v>Suspension Ctrl Rear Kneel Feature Disp</v>
      </c>
      <c r="F3212" s="17">
        <f>'[4]HGAC FS12-23 Metrostar Options'!K1884</f>
        <v>441</v>
      </c>
      <c r="G3212" s="13">
        <v>0.15</v>
      </c>
      <c r="H3212" s="14"/>
    </row>
    <row r="3213" spans="1:8" x14ac:dyDescent="0.35">
      <c r="A3213" s="11" t="s">
        <v>8</v>
      </c>
      <c r="B3213" s="16" t="str">
        <f>'[4]HGAC FS12-23 Metrostar Options'!B1885</f>
        <v>MET0001885</v>
      </c>
      <c r="C3213" s="27" t="s">
        <v>73</v>
      </c>
      <c r="D3213" s="16" t="s">
        <v>83</v>
      </c>
      <c r="E3213" s="15" t="str">
        <f>'[4]HGAC FS12-23 Metrostar Options'!C1885</f>
        <v>Suspension Ctrl Rear Kneel Feature Disp/Prewired to Back of Cab</v>
      </c>
      <c r="F3213" s="17">
        <f>'[4]HGAC FS12-23 Metrostar Options'!K1885</f>
        <v>441</v>
      </c>
      <c r="G3213" s="13">
        <v>0.15</v>
      </c>
      <c r="H3213" s="14"/>
    </row>
    <row r="3214" spans="1:8" x14ac:dyDescent="0.35">
      <c r="A3214" s="11" t="s">
        <v>8</v>
      </c>
      <c r="B3214" s="16" t="str">
        <f>'[4]HGAC FS12-23 Metrostar Options'!B1886</f>
        <v>MET0001886</v>
      </c>
      <c r="C3214" s="27" t="s">
        <v>73</v>
      </c>
      <c r="D3214" s="16" t="s">
        <v>83</v>
      </c>
      <c r="E3214" s="15" t="str">
        <f>'[4]HGAC FS12-23 Metrostar Options'!C1886</f>
        <v>Suspension Ctrl Rear Kneel Feature Disp/Prewired to End of Frame</v>
      </c>
      <c r="F3214" s="17">
        <f>'[4]HGAC FS12-23 Metrostar Options'!K1886</f>
        <v>512</v>
      </c>
      <c r="G3214" s="13">
        <v>0.15</v>
      </c>
      <c r="H3214" s="14"/>
    </row>
    <row r="3215" spans="1:8" x14ac:dyDescent="0.35">
      <c r="A3215" s="11" t="s">
        <v>8</v>
      </c>
      <c r="B3215" s="16" t="str">
        <f>'[4]HGAC FS12-23 Metrostar Options'!B1887</f>
        <v>MET0001887</v>
      </c>
      <c r="C3215" s="27" t="s">
        <v>73</v>
      </c>
      <c r="D3215" s="16" t="s">
        <v>83</v>
      </c>
      <c r="E3215" s="15" t="str">
        <f>'[4]HGAC FS12-23 Metrostar Options'!C1887</f>
        <v>Suspension Ctrl Rear Kneel Feature w/Rkr Pnl Sw</v>
      </c>
      <c r="F3215" s="17">
        <f>'[4]HGAC FS12-23 Metrostar Options'!K1887</f>
        <v>441</v>
      </c>
      <c r="G3215" s="13">
        <v>0.15</v>
      </c>
      <c r="H3215" s="14"/>
    </row>
    <row r="3216" spans="1:8" x14ac:dyDescent="0.35">
      <c r="A3216" s="11" t="s">
        <v>8</v>
      </c>
      <c r="B3216" s="16" t="str">
        <f>'[4]HGAC FS12-23 Metrostar Options'!B1888</f>
        <v>MET0001888</v>
      </c>
      <c r="C3216" s="27" t="s">
        <v>73</v>
      </c>
      <c r="D3216" s="16" t="s">
        <v>83</v>
      </c>
      <c r="E3216" s="15" t="str">
        <f>'[4]HGAC FS12-23 Metrostar Options'!C1888</f>
        <v>Suspension Ctrl Rear Kneel Feature w/Rkr Pnl Sw w/o Prk Brk Interlock Disp</v>
      </c>
      <c r="F3216" s="17">
        <f>'[4]HGAC FS12-23 Metrostar Options'!K1888</f>
        <v>798</v>
      </c>
      <c r="G3216" s="13">
        <v>0.15</v>
      </c>
      <c r="H3216" s="14"/>
    </row>
    <row r="3217" spans="1:8" x14ac:dyDescent="0.35">
      <c r="A3217" s="11" t="s">
        <v>8</v>
      </c>
      <c r="B3217" s="16" t="str">
        <f>'[4]HGAC FS12-23 Metrostar Options'!B1889</f>
        <v>MET0001889</v>
      </c>
      <c r="C3217" s="27" t="s">
        <v>73</v>
      </c>
      <c r="D3217" s="16" t="s">
        <v>83</v>
      </c>
      <c r="E3217" s="15" t="str">
        <f>'[4]HGAC FS12-23 Metrostar Options'!C1889</f>
        <v>Suspension Ctrl Frt/Rear Kneel Feature</v>
      </c>
      <c r="F3217" s="17">
        <f>'[4]HGAC FS12-23 Metrostar Options'!K1889</f>
        <v>561</v>
      </c>
      <c r="G3217" s="13">
        <v>0.15</v>
      </c>
      <c r="H3217" s="14"/>
    </row>
    <row r="3218" spans="1:8" x14ac:dyDescent="0.35">
      <c r="A3218" s="11" t="s">
        <v>8</v>
      </c>
      <c r="B3218" s="16" t="str">
        <f>'[4]HGAC FS12-23 Metrostar Options'!B1890</f>
        <v>MET0001890</v>
      </c>
      <c r="C3218" s="27" t="s">
        <v>73</v>
      </c>
      <c r="D3218" s="16" t="s">
        <v>83</v>
      </c>
      <c r="E3218" s="15" t="str">
        <f>'[4]HGAC FS12-23 Metrostar Options'!C1890</f>
        <v>Suspension Ctrl Frt/Rear Kneel Disp</v>
      </c>
      <c r="F3218" s="17">
        <f>'[4]HGAC FS12-23 Metrostar Options'!K1890</f>
        <v>561</v>
      </c>
      <c r="G3218" s="13">
        <v>0.15</v>
      </c>
      <c r="H3218" s="14"/>
    </row>
    <row r="3219" spans="1:8" x14ac:dyDescent="0.35">
      <c r="A3219" s="11" t="s">
        <v>8</v>
      </c>
      <c r="B3219" s="16" t="str">
        <f>'[4]HGAC FS12-23 Metrostar Options'!B1891</f>
        <v>MET0001891</v>
      </c>
      <c r="C3219" s="27" t="s">
        <v>73</v>
      </c>
      <c r="D3219" s="16" t="s">
        <v>83</v>
      </c>
      <c r="E3219" s="15" t="str">
        <f>'[4]HGAC FS12-23 Metrostar Options'!C1891</f>
        <v>Suspension Ctrl Frt/Rear Kneel Feature w/Rkr Pnl Sw</v>
      </c>
      <c r="F3219" s="17">
        <f>'[4]HGAC FS12-23 Metrostar Options'!K1891</f>
        <v>561</v>
      </c>
      <c r="G3219" s="13">
        <v>0.15</v>
      </c>
      <c r="H3219" s="14"/>
    </row>
    <row r="3220" spans="1:8" x14ac:dyDescent="0.35">
      <c r="A3220" s="11" t="s">
        <v>8</v>
      </c>
      <c r="B3220" s="16" t="str">
        <f>'[4]HGAC FS12-23 Metrostar Options'!B1892</f>
        <v>MET0001892</v>
      </c>
      <c r="C3220" s="27" t="s">
        <v>73</v>
      </c>
      <c r="D3220" s="16" t="s">
        <v>83</v>
      </c>
      <c r="E3220" s="15" t="str">
        <f>'[4]HGAC FS12-23 Metrostar Options'!C1892</f>
        <v>Suspension Ctrl Frt/Rear Kneel Feature w/Rkr Pnl Sws</v>
      </c>
      <c r="F3220" s="17">
        <f>'[4]HGAC FS12-23 Metrostar Options'!K1892</f>
        <v>561</v>
      </c>
      <c r="G3220" s="13">
        <v>0.15</v>
      </c>
      <c r="H3220" s="14"/>
    </row>
    <row r="3221" spans="1:8" x14ac:dyDescent="0.35">
      <c r="A3221" s="11" t="s">
        <v>8</v>
      </c>
      <c r="B3221" s="16" t="str">
        <f>'[4]HGAC FS12-23 Metrostar Options'!B1893</f>
        <v>MET0001893</v>
      </c>
      <c r="C3221" s="27" t="s">
        <v>73</v>
      </c>
      <c r="D3221" s="16" t="s">
        <v>83</v>
      </c>
      <c r="E3221" s="15" t="str">
        <f>'[4]HGAC FS12-23 Metrostar Options'!C1893</f>
        <v>Suspension Ctrl Frt/Rear Kneel (2) Sep Btn Disp</v>
      </c>
      <c r="F3221" s="17">
        <f>'[4]HGAC FS12-23 Metrostar Options'!K1893</f>
        <v>561</v>
      </c>
      <c r="G3221" s="13">
        <v>0.15</v>
      </c>
      <c r="H3221" s="14"/>
    </row>
    <row r="3222" spans="1:8" x14ac:dyDescent="0.35">
      <c r="A3222" s="11" t="s">
        <v>8</v>
      </c>
      <c r="B3222" s="16" t="str">
        <f>'[4]HGAC FS12-23 Metrostar Options'!B1894</f>
        <v>MET0001894</v>
      </c>
      <c r="C3222" s="27" t="s">
        <v>73</v>
      </c>
      <c r="D3222" s="16" t="s">
        <v>83</v>
      </c>
      <c r="E3222" s="15" t="str">
        <f>'[4]HGAC FS12-23 Metrostar Options'!C1894</f>
        <v>Suspension Ctrl Frt/Rear Kneel (2) Sep Btn Prk Brk Actv w/Disp Disable</v>
      </c>
      <c r="F3222" s="17">
        <f>'[4]HGAC FS12-23 Metrostar Options'!K1894</f>
        <v>561</v>
      </c>
      <c r="G3222" s="13">
        <v>0.15</v>
      </c>
      <c r="H3222" s="14"/>
    </row>
    <row r="3223" spans="1:8" x14ac:dyDescent="0.35">
      <c r="A3223" s="11" t="s">
        <v>8</v>
      </c>
      <c r="B3223" s="16" t="str">
        <f>'[4]HGAC FS12-23 Metrostar Options'!B1895</f>
        <v>MET0001895</v>
      </c>
      <c r="C3223" s="27" t="s">
        <v>73</v>
      </c>
      <c r="D3223" s="16" t="s">
        <v>83</v>
      </c>
      <c r="E3223" s="15" t="str">
        <f>'[4]HGAC FS12-23 Metrostar Options'!C1895</f>
        <v>Suspension Ctrl Frt/Rear Kneel (3) Sep Btn Disp</v>
      </c>
      <c r="F3223" s="17">
        <f>'[4]HGAC FS12-23 Metrostar Options'!K1895</f>
        <v>561</v>
      </c>
      <c r="G3223" s="13">
        <v>0.15</v>
      </c>
      <c r="H3223" s="14"/>
    </row>
    <row r="3224" spans="1:8" x14ac:dyDescent="0.35">
      <c r="A3224" s="11" t="s">
        <v>8</v>
      </c>
      <c r="B3224" s="16" t="str">
        <f>'[4]HGAC FS12-23 Metrostar Options'!B1896</f>
        <v>MET0001896</v>
      </c>
      <c r="C3224" s="27" t="s">
        <v>73</v>
      </c>
      <c r="D3224" s="16" t="s">
        <v>83</v>
      </c>
      <c r="E3224" s="15" t="str">
        <f>'[4]HGAC FS12-23 Metrostar Options'!C1896</f>
        <v>Suspension Ctrl Frt Air Retention System Prk Brk Actv</v>
      </c>
      <c r="F3224" s="17">
        <f>'[4]HGAC FS12-23 Metrostar Options'!K1896</f>
        <v>847</v>
      </c>
      <c r="G3224" s="13">
        <v>0.15</v>
      </c>
      <c r="H3224" s="14"/>
    </row>
    <row r="3225" spans="1:8" x14ac:dyDescent="0.35">
      <c r="A3225" s="11" t="s">
        <v>8</v>
      </c>
      <c r="B3225" s="16" t="str">
        <f>'[4]HGAC FS12-23 Metrostar Options'!B1897</f>
        <v>MET0001897</v>
      </c>
      <c r="C3225" s="27" t="s">
        <v>73</v>
      </c>
      <c r="D3225" s="16" t="s">
        <v>83</v>
      </c>
      <c r="E3225" s="15" t="str">
        <f>'[4]HGAC FS12-23 Metrostar Options'!C1897</f>
        <v>Suspension Ctrl Frt Air Retention System Prk Brk Actv/Frt Kneel Feature</v>
      </c>
      <c r="F3225" s="17">
        <f>'[4]HGAC FS12-23 Metrostar Options'!K1897</f>
        <v>970</v>
      </c>
      <c r="G3225" s="13">
        <v>0.15</v>
      </c>
      <c r="H3225" s="14"/>
    </row>
    <row r="3226" spans="1:8" x14ac:dyDescent="0.35">
      <c r="A3226" s="11" t="s">
        <v>8</v>
      </c>
      <c r="B3226" s="16" t="str">
        <f>'[4]HGAC FS12-23 Metrostar Options'!B1898</f>
        <v>MET0001898</v>
      </c>
      <c r="C3226" s="27" t="s">
        <v>73</v>
      </c>
      <c r="D3226" s="16" t="s">
        <v>83</v>
      </c>
      <c r="E3226" s="15" t="str">
        <f>'[4]HGAC FS12-23 Metrostar Options'!C1898</f>
        <v>Suspension Ctrl Frt Air Retention System Prk Brk Actv/Rear Kneel Feature</v>
      </c>
      <c r="F3226" s="17">
        <f>'[4]HGAC FS12-23 Metrostar Options'!K1898</f>
        <v>970</v>
      </c>
      <c r="G3226" s="13">
        <v>0.15</v>
      </c>
      <c r="H3226" s="14"/>
    </row>
    <row r="3227" spans="1:8" x14ac:dyDescent="0.35">
      <c r="A3227" s="11" t="s">
        <v>8</v>
      </c>
      <c r="B3227" s="16" t="str">
        <f>'[4]HGAC FS12-23 Metrostar Options'!B1899</f>
        <v>MET0001899</v>
      </c>
      <c r="C3227" s="27" t="s">
        <v>73</v>
      </c>
      <c r="D3227" s="16" t="s">
        <v>83</v>
      </c>
      <c r="E3227" s="15" t="str">
        <f>'[4]HGAC FS12-23 Metrostar Options'!C1899</f>
        <v>Suspension Ctrl Frt Air Retention System Prk Brk Actv/Rear Kneel Feature Disp</v>
      </c>
      <c r="F3227" s="17">
        <f>'[4]HGAC FS12-23 Metrostar Options'!K1899</f>
        <v>970</v>
      </c>
      <c r="G3227" s="13">
        <v>0.15</v>
      </c>
      <c r="H3227" s="14"/>
    </row>
    <row r="3228" spans="1:8" x14ac:dyDescent="0.35">
      <c r="A3228" s="11" t="s">
        <v>8</v>
      </c>
      <c r="B3228" s="16" t="str">
        <f>'[4]HGAC FS12-23 Metrostar Options'!B1900</f>
        <v>MET0001900</v>
      </c>
      <c r="C3228" s="27" t="s">
        <v>73</v>
      </c>
      <c r="D3228" s="16" t="s">
        <v>83</v>
      </c>
      <c r="E3228" s="15" t="str">
        <f>'[4]HGAC FS12-23 Metrostar Options'!C1900</f>
        <v>Susp Ctrl Frt Air Retention System Prk Brk Actv/Rear Kneel Feat. w/Rkr Pnl Sw</v>
      </c>
      <c r="F3228" s="17">
        <f>'[4]HGAC FS12-23 Metrostar Options'!K1900</f>
        <v>970</v>
      </c>
      <c r="G3228" s="13">
        <v>0.15</v>
      </c>
      <c r="H3228" s="14"/>
    </row>
    <row r="3229" spans="1:8" x14ac:dyDescent="0.35">
      <c r="A3229" s="11" t="s">
        <v>8</v>
      </c>
      <c r="B3229" s="16" t="str">
        <f>'[4]HGAC FS12-23 Metrostar Options'!B1901</f>
        <v>MET0001901</v>
      </c>
      <c r="C3229" s="27" t="s">
        <v>73</v>
      </c>
      <c r="D3229" s="16" t="s">
        <v>83</v>
      </c>
      <c r="E3229" s="15" t="str">
        <f>'[4]HGAC FS12-23 Metrostar Options'!C1901</f>
        <v>Suspension Ctrl Frt Air Retention System Prk Brk Actv/Frt/Rear Kneel Feature</v>
      </c>
      <c r="F3229" s="17">
        <f>'[4]HGAC FS12-23 Metrostar Options'!K1901</f>
        <v>1091</v>
      </c>
      <c r="G3229" s="13">
        <v>0.15</v>
      </c>
      <c r="H3229" s="14"/>
    </row>
    <row r="3230" spans="1:8" x14ac:dyDescent="0.35">
      <c r="A3230" s="11" t="s">
        <v>8</v>
      </c>
      <c r="B3230" s="16" t="str">
        <f>'[4]HGAC FS12-23 Metrostar Options'!B1902</f>
        <v>MET0001902</v>
      </c>
      <c r="C3230" s="27" t="s">
        <v>73</v>
      </c>
      <c r="D3230" s="16" t="s">
        <v>83</v>
      </c>
      <c r="E3230" s="15" t="str">
        <f>'[4]HGAC FS12-23 Metrostar Options'!C1902</f>
        <v>Susp Ctrl Frt Air Retention System Prk Brk Actv/Frt/Rear Kneel Feat w/Rkr Pnl Sw</v>
      </c>
      <c r="F3230" s="17">
        <f>'[4]HGAC FS12-23 Metrostar Options'!K1902</f>
        <v>1091</v>
      </c>
      <c r="G3230" s="13">
        <v>0.15</v>
      </c>
      <c r="H3230" s="14"/>
    </row>
    <row r="3231" spans="1:8" x14ac:dyDescent="0.35">
      <c r="A3231" s="11" t="s">
        <v>8</v>
      </c>
      <c r="B3231" s="16" t="str">
        <f>'[4]HGAC FS12-23 Metrostar Options'!B1903</f>
        <v>MET0001903</v>
      </c>
      <c r="C3231" s="27" t="s">
        <v>73</v>
      </c>
      <c r="D3231" s="16" t="s">
        <v>83</v>
      </c>
      <c r="E3231" s="15" t="str">
        <f>'[4]HGAC FS12-23 Metrostar Options'!C1903</f>
        <v>Susp Ctrl Frt Air Retention System Prk Brk Actv/Frt/Rear Kneel (2) Sep Btn Disp</v>
      </c>
      <c r="F3231" s="17">
        <f>'[4]HGAC FS12-23 Metrostar Options'!K1903</f>
        <v>1091</v>
      </c>
      <c r="G3231" s="13">
        <v>0.15</v>
      </c>
      <c r="H3231" s="14"/>
    </row>
    <row r="3232" spans="1:8" x14ac:dyDescent="0.35">
      <c r="A3232" s="11" t="s">
        <v>8</v>
      </c>
      <c r="B3232" s="16" t="str">
        <f>'[4]HGAC FS12-23 Metrostar Options'!B1904</f>
        <v>MET0001904</v>
      </c>
      <c r="C3232" s="27" t="s">
        <v>73</v>
      </c>
      <c r="D3232" s="16" t="s">
        <v>83</v>
      </c>
      <c r="E3232" s="15" t="str">
        <f>'[4]HGAC FS12-23 Metrostar Options'!C1904</f>
        <v>Tire Intermittent Service Ratings Stamped Ratings Only</v>
      </c>
      <c r="F3232" s="17">
        <f>'[4]HGAC FS12-23 Metrostar Options'!K1904</f>
        <v>0</v>
      </c>
      <c r="G3232" s="13">
        <v>0.15</v>
      </c>
      <c r="H3232" s="14"/>
    </row>
    <row r="3233" spans="1:8" x14ac:dyDescent="0.35">
      <c r="A3233" s="11" t="s">
        <v>8</v>
      </c>
      <c r="B3233" s="16" t="str">
        <f>'[4]HGAC FS12-23 Metrostar Options'!B1905</f>
        <v>MET0001905</v>
      </c>
      <c r="C3233" s="27" t="s">
        <v>73</v>
      </c>
      <c r="D3233" s="16" t="s">
        <v>83</v>
      </c>
      <c r="E3233" s="15" t="str">
        <f>'[4]HGAC FS12-23 Metrostar Options'!C1905</f>
        <v>Tire Intermittent Service Ratings Acceptable</v>
      </c>
      <c r="F3233" s="17">
        <f>'[4]HGAC FS12-23 Metrostar Options'!K1905</f>
        <v>0</v>
      </c>
      <c r="G3233" s="13">
        <v>0.15</v>
      </c>
      <c r="H3233" s="14"/>
    </row>
    <row r="3234" spans="1:8" x14ac:dyDescent="0.35">
      <c r="A3234" s="11" t="s">
        <v>8</v>
      </c>
      <c r="B3234" s="16" t="str">
        <f>'[4]HGAC FS12-23 Metrostar Options'!B1906</f>
        <v>MET0001906</v>
      </c>
      <c r="C3234" s="27" t="s">
        <v>73</v>
      </c>
      <c r="D3234" s="16" t="s">
        <v>83</v>
      </c>
      <c r="E3234" s="15" t="str">
        <f>'[4]HGAC FS12-23 Metrostar Options'!C1906</f>
        <v>Frt Tire 315/80R 22.5 Michelin XDN2 Grip</v>
      </c>
      <c r="F3234" s="17">
        <f>'[4]HGAC FS12-23 Metrostar Options'!K1906</f>
        <v>45</v>
      </c>
      <c r="G3234" s="13">
        <v>0.15</v>
      </c>
      <c r="H3234" s="14"/>
    </row>
    <row r="3235" spans="1:8" x14ac:dyDescent="0.35">
      <c r="A3235" s="11" t="s">
        <v>8</v>
      </c>
      <c r="B3235" s="16" t="str">
        <f>'[4]HGAC FS12-23 Metrostar Options'!B1907</f>
        <v>MET0001907</v>
      </c>
      <c r="C3235" s="27" t="s">
        <v>73</v>
      </c>
      <c r="D3235" s="16" t="s">
        <v>83</v>
      </c>
      <c r="E3235" s="15" t="str">
        <f>'[4]HGAC FS12-23 Metrostar Options'!C1907</f>
        <v>Frt Tire 315/80R 22.5 Michelin X Multi Z</v>
      </c>
      <c r="F3235" s="17">
        <f>'[4]HGAC FS12-23 Metrostar Options'!K1907</f>
        <v>0</v>
      </c>
      <c r="G3235" s="13">
        <v>0.15</v>
      </c>
      <c r="H3235" s="14"/>
    </row>
    <row r="3236" spans="1:8" x14ac:dyDescent="0.35">
      <c r="A3236" s="11" t="s">
        <v>8</v>
      </c>
      <c r="B3236" s="16" t="str">
        <f>'[4]HGAC FS12-23 Metrostar Options'!B1908</f>
        <v>MET0001908</v>
      </c>
      <c r="C3236" s="27" t="s">
        <v>73</v>
      </c>
      <c r="D3236" s="16" t="s">
        <v>83</v>
      </c>
      <c r="E3236" s="15" t="str">
        <f>'[4]HGAC FS12-23 Metrostar Options'!C1908</f>
        <v>Frt Tire 315/80R 22.5 Michelin XZUS 2</v>
      </c>
      <c r="F3236" s="17">
        <f>'[4]HGAC FS12-23 Metrostar Options'!K1908</f>
        <v>0</v>
      </c>
      <c r="G3236" s="13">
        <v>0.15</v>
      </c>
      <c r="H3236" s="14"/>
    </row>
    <row r="3237" spans="1:8" x14ac:dyDescent="0.35">
      <c r="A3237" s="11" t="s">
        <v>8</v>
      </c>
      <c r="B3237" s="16" t="str">
        <f>'[4]HGAC FS12-23 Metrostar Options'!B1909</f>
        <v>MET0001909</v>
      </c>
      <c r="C3237" s="27" t="s">
        <v>73</v>
      </c>
      <c r="D3237" s="16" t="s">
        <v>83</v>
      </c>
      <c r="E3237" s="15" t="str">
        <f>'[4]HGAC FS12-23 Metrostar Options'!C1909</f>
        <v>Frt Tire 315/80R 22.5 Michelin X Works XDY</v>
      </c>
      <c r="F3237" s="17">
        <f>'[4]HGAC FS12-23 Metrostar Options'!K1909</f>
        <v>105</v>
      </c>
      <c r="G3237" s="13">
        <v>0.15</v>
      </c>
      <c r="H3237" s="14"/>
    </row>
    <row r="3238" spans="1:8" x14ac:dyDescent="0.35">
      <c r="A3238" s="11" t="s">
        <v>8</v>
      </c>
      <c r="B3238" s="16" t="str">
        <f>'[4]HGAC FS12-23 Metrostar Options'!B1910</f>
        <v>MET0001910</v>
      </c>
      <c r="C3238" s="27" t="s">
        <v>73</v>
      </c>
      <c r="D3238" s="16" t="s">
        <v>83</v>
      </c>
      <c r="E3238" s="15" t="str">
        <f>'[4]HGAC FS12-23 Metrostar Options'!C1910</f>
        <v>Frt Tire 315/80R 22.5 Michelin X Works Z</v>
      </c>
      <c r="F3238" s="17">
        <f>'[4]HGAC FS12-23 Metrostar Options'!K1910</f>
        <v>71</v>
      </c>
      <c r="G3238" s="13">
        <v>0.15</v>
      </c>
      <c r="H3238" s="14"/>
    </row>
    <row r="3239" spans="1:8" x14ac:dyDescent="0.35">
      <c r="A3239" s="11" t="s">
        <v>8</v>
      </c>
      <c r="B3239" s="16" t="str">
        <f>'[4]HGAC FS12-23 Metrostar Options'!B1911</f>
        <v>MET0001911</v>
      </c>
      <c r="C3239" s="27" t="s">
        <v>73</v>
      </c>
      <c r="D3239" s="16" t="s">
        <v>83</v>
      </c>
      <c r="E3239" s="15" t="str">
        <f>'[4]HGAC FS12-23 Metrostar Options'!C1911</f>
        <v>Frt Tire 315/80R 22.5 Goodyear G289 WHA</v>
      </c>
      <c r="F3239" s="17">
        <f>'[4]HGAC FS12-23 Metrostar Options'!K1911</f>
        <v>199</v>
      </c>
      <c r="G3239" s="13">
        <v>0.15</v>
      </c>
      <c r="H3239" s="14"/>
    </row>
    <row r="3240" spans="1:8" x14ac:dyDescent="0.35">
      <c r="A3240" s="11" t="s">
        <v>8</v>
      </c>
      <c r="B3240" s="16" t="str">
        <f>'[4]HGAC FS12-23 Metrostar Options'!B1912</f>
        <v>MET0001912</v>
      </c>
      <c r="C3240" s="27" t="s">
        <v>73</v>
      </c>
      <c r="D3240" s="16" t="s">
        <v>83</v>
      </c>
      <c r="E3240" s="15" t="str">
        <f>'[4]HGAC FS12-23 Metrostar Options'!C1912</f>
        <v>Frt Tire 365/70R 22.5 Michelin XZA</v>
      </c>
      <c r="F3240" s="17">
        <f>'[4]HGAC FS12-23 Metrostar Options'!K1912</f>
        <v>80</v>
      </c>
      <c r="G3240" s="13">
        <v>0.15</v>
      </c>
      <c r="H3240" s="14"/>
    </row>
    <row r="3241" spans="1:8" x14ac:dyDescent="0.35">
      <c r="A3241" s="11" t="s">
        <v>8</v>
      </c>
      <c r="B3241" s="16" t="str">
        <f>'[4]HGAC FS12-23 Metrostar Options'!B1913</f>
        <v>MET0001913</v>
      </c>
      <c r="C3241" s="27" t="s">
        <v>73</v>
      </c>
      <c r="D3241" s="16" t="s">
        <v>83</v>
      </c>
      <c r="E3241" s="15" t="str">
        <f>'[4]HGAC FS12-23 Metrostar Options'!C1913</f>
        <v>Frt Tire 385/65R 22.5 Michelin X Multi HL Z</v>
      </c>
      <c r="F3241" s="17">
        <f>'[4]HGAC FS12-23 Metrostar Options'!K1913</f>
        <v>236</v>
      </c>
      <c r="G3241" s="13">
        <v>0.15</v>
      </c>
      <c r="H3241" s="14"/>
    </row>
    <row r="3242" spans="1:8" x14ac:dyDescent="0.35">
      <c r="A3242" s="11" t="s">
        <v>8</v>
      </c>
      <c r="B3242" s="16" t="str">
        <f>'[4]HGAC FS12-23 Metrostar Options'!B1914</f>
        <v>MET0001914</v>
      </c>
      <c r="C3242" s="27" t="s">
        <v>73</v>
      </c>
      <c r="D3242" s="16" t="s">
        <v>83</v>
      </c>
      <c r="E3242" s="15" t="str">
        <f>'[4]HGAC FS12-23 Metrostar Options'!C1914</f>
        <v>Frt Tire 385/65R 22.5 Michelin XZY3</v>
      </c>
      <c r="F3242" s="17">
        <f>'[4]HGAC FS12-23 Metrostar Options'!K1914</f>
        <v>205</v>
      </c>
      <c r="G3242" s="13">
        <v>0.15</v>
      </c>
      <c r="H3242" s="14"/>
    </row>
    <row r="3243" spans="1:8" x14ac:dyDescent="0.35">
      <c r="A3243" s="11" t="s">
        <v>8</v>
      </c>
      <c r="B3243" s="16" t="str">
        <f>'[4]HGAC FS12-23 Metrostar Options'!B1915</f>
        <v>MET0001915</v>
      </c>
      <c r="C3243" s="27" t="s">
        <v>73</v>
      </c>
      <c r="D3243" s="16" t="s">
        <v>83</v>
      </c>
      <c r="E3243" s="15" t="str">
        <f>'[4]HGAC FS12-23 Metrostar Options'!C1915</f>
        <v>Frt Tire 385/65R 22.5 Goodyear Armor Max MSA</v>
      </c>
      <c r="F3243" s="17">
        <f>'[4]HGAC FS12-23 Metrostar Options'!K1915</f>
        <v>317</v>
      </c>
      <c r="G3243" s="13">
        <v>0.15</v>
      </c>
      <c r="H3243" s="14"/>
    </row>
    <row r="3244" spans="1:8" x14ac:dyDescent="0.35">
      <c r="A3244" s="11" t="s">
        <v>8</v>
      </c>
      <c r="B3244" s="16" t="str">
        <f>'[4]HGAC FS12-23 Metrostar Options'!B1916</f>
        <v>MET0001916</v>
      </c>
      <c r="C3244" s="27" t="s">
        <v>73</v>
      </c>
      <c r="D3244" s="16" t="s">
        <v>83</v>
      </c>
      <c r="E3244" s="15" t="str">
        <f>'[4]HGAC FS12-23 Metrostar Options'!C1916</f>
        <v>Frt Tire 425/65R 22.5 Michelin XZE</v>
      </c>
      <c r="F3244" s="17">
        <f>'[4]HGAC FS12-23 Metrostar Options'!K1916</f>
        <v>445</v>
      </c>
      <c r="G3244" s="13">
        <v>0.15</v>
      </c>
      <c r="H3244" s="14"/>
    </row>
    <row r="3245" spans="1:8" x14ac:dyDescent="0.35">
      <c r="A3245" s="11" t="s">
        <v>8</v>
      </c>
      <c r="B3245" s="16" t="str">
        <f>'[4]HGAC FS12-23 Metrostar Options'!B1917</f>
        <v>MET0001917</v>
      </c>
      <c r="C3245" s="27" t="s">
        <v>73</v>
      </c>
      <c r="D3245" s="16" t="s">
        <v>83</v>
      </c>
      <c r="E3245" s="15" t="str">
        <f>'[4]HGAC FS12-23 Metrostar Options'!C1917</f>
        <v>Frt Tire 425/65R 22.5 Michelin XZY3</v>
      </c>
      <c r="F3245" s="17">
        <f>'[4]HGAC FS12-23 Metrostar Options'!K1917</f>
        <v>464</v>
      </c>
      <c r="G3245" s="13">
        <v>0.15</v>
      </c>
      <c r="H3245" s="14"/>
    </row>
    <row r="3246" spans="1:8" x14ac:dyDescent="0.35">
      <c r="A3246" s="11" t="s">
        <v>8</v>
      </c>
      <c r="B3246" s="16" t="str">
        <f>'[4]HGAC FS12-23 Metrostar Options'!B1918</f>
        <v>MET0001918</v>
      </c>
      <c r="C3246" s="27" t="s">
        <v>73</v>
      </c>
      <c r="D3246" s="16" t="s">
        <v>83</v>
      </c>
      <c r="E3246" s="15" t="str">
        <f>'[4]HGAC FS12-23 Metrostar Options'!C1918</f>
        <v>Frt Tire 425/65R 22.5 Goodyear Armor Max MSA</v>
      </c>
      <c r="F3246" s="17">
        <f>'[4]HGAC FS12-23 Metrostar Options'!K1918</f>
        <v>504</v>
      </c>
      <c r="G3246" s="13">
        <v>0.15</v>
      </c>
      <c r="H3246" s="14"/>
    </row>
    <row r="3247" spans="1:8" x14ac:dyDescent="0.35">
      <c r="A3247" s="11" t="s">
        <v>8</v>
      </c>
      <c r="B3247" s="16" t="str">
        <f>'[4]HGAC FS12-23 Metrostar Options'!B1919</f>
        <v>MET0001919</v>
      </c>
      <c r="C3247" s="27" t="s">
        <v>73</v>
      </c>
      <c r="D3247" s="16" t="s">
        <v>83</v>
      </c>
      <c r="E3247" s="15" t="str">
        <f>'[4]HGAC FS12-23 Metrostar Options'!C1919</f>
        <v>Frt Tire 425/65R 22.5 Bridgestone R244</v>
      </c>
      <c r="F3247" s="17">
        <f>'[4]HGAC FS12-23 Metrostar Options'!K1919</f>
        <v>366</v>
      </c>
      <c r="G3247" s="13">
        <v>0.15</v>
      </c>
      <c r="H3247" s="14"/>
    </row>
    <row r="3248" spans="1:8" x14ac:dyDescent="0.35">
      <c r="A3248" s="11" t="s">
        <v>8</v>
      </c>
      <c r="B3248" s="16" t="str">
        <f>'[4]HGAC FS12-23 Metrostar Options'!B1920</f>
        <v>MET0001920</v>
      </c>
      <c r="C3248" s="27" t="s">
        <v>73</v>
      </c>
      <c r="D3248" s="16" t="s">
        <v>83</v>
      </c>
      <c r="E3248" s="15" t="str">
        <f>'[4]HGAC FS12-23 Metrostar Options'!C1920</f>
        <v>Frt Tire 445/65R 22.5 Michelin XZY3</v>
      </c>
      <c r="F3248" s="17">
        <f>'[4]HGAC FS12-23 Metrostar Options'!K1920</f>
        <v>515</v>
      </c>
      <c r="G3248" s="13">
        <v>0.15</v>
      </c>
      <c r="H3248" s="14"/>
    </row>
    <row r="3249" spans="1:8" x14ac:dyDescent="0.35">
      <c r="A3249" s="11" t="s">
        <v>8</v>
      </c>
      <c r="B3249" s="16" t="str">
        <f>'[4]HGAC FS12-23 Metrostar Options'!B1921</f>
        <v>MET0001921</v>
      </c>
      <c r="C3249" s="27" t="s">
        <v>73</v>
      </c>
      <c r="D3249" s="16" t="s">
        <v>83</v>
      </c>
      <c r="E3249" s="15" t="str">
        <f>'[4]HGAC FS12-23 Metrostar Options'!C1921</f>
        <v>Frt Tire 445/65R 22.5 Goodyear Armor Max MSA</v>
      </c>
      <c r="F3249" s="17">
        <f>'[4]HGAC FS12-23 Metrostar Options'!K1921</f>
        <v>894</v>
      </c>
      <c r="G3249" s="13">
        <v>0.15</v>
      </c>
      <c r="H3249" s="14"/>
    </row>
    <row r="3250" spans="1:8" x14ac:dyDescent="0.35">
      <c r="A3250" s="11" t="s">
        <v>8</v>
      </c>
      <c r="B3250" s="16" t="str">
        <f>'[4]HGAC FS12-23 Metrostar Options'!B1922</f>
        <v>MET0001922</v>
      </c>
      <c r="C3250" s="27" t="s">
        <v>73</v>
      </c>
      <c r="D3250" s="16" t="s">
        <v>83</v>
      </c>
      <c r="E3250" s="15" t="str">
        <f>'[4]HGAC FS12-23 Metrostar Options'!C1922</f>
        <v>Rear Tire 11R 22.5 Michelin XDN2</v>
      </c>
      <c r="F3250" s="17">
        <f>'[4]HGAC FS12-23 Metrostar Options'!K1922</f>
        <v>-49</v>
      </c>
      <c r="G3250" s="13">
        <v>0.15</v>
      </c>
      <c r="H3250" s="14"/>
    </row>
    <row r="3251" spans="1:8" x14ac:dyDescent="0.35">
      <c r="A3251" s="11" t="s">
        <v>8</v>
      </c>
      <c r="B3251" s="16" t="str">
        <f>'[4]HGAC FS12-23 Metrostar Options'!B1923</f>
        <v>MET0001923</v>
      </c>
      <c r="C3251" s="27" t="s">
        <v>73</v>
      </c>
      <c r="D3251" s="16" t="s">
        <v>83</v>
      </c>
      <c r="E3251" s="15" t="str">
        <f>'[4]HGAC FS12-23 Metrostar Options'!C1923</f>
        <v>Rear Tire 11R 22.5 Michelin XDS2</v>
      </c>
      <c r="F3251" s="17">
        <f>'[4]HGAC FS12-23 Metrostar Options'!K1923</f>
        <v>0</v>
      </c>
      <c r="G3251" s="13">
        <v>0.15</v>
      </c>
      <c r="H3251" s="14"/>
    </row>
    <row r="3252" spans="1:8" x14ac:dyDescent="0.35">
      <c r="A3252" s="11" t="s">
        <v>8</v>
      </c>
      <c r="B3252" s="16" t="str">
        <f>'[4]HGAC FS12-23 Metrostar Options'!B1924</f>
        <v>MET0001924</v>
      </c>
      <c r="C3252" s="27" t="s">
        <v>73</v>
      </c>
      <c r="D3252" s="16" t="s">
        <v>83</v>
      </c>
      <c r="E3252" s="15" t="str">
        <f>'[4]HGAC FS12-23 Metrostar Options'!C1924</f>
        <v>Rear Tire 11R 22.5 Michelin XZE2</v>
      </c>
      <c r="F3252" s="17">
        <f>'[4]HGAC FS12-23 Metrostar Options'!K1924</f>
        <v>-62</v>
      </c>
      <c r="G3252" s="13">
        <v>0.15</v>
      </c>
      <c r="H3252" s="14"/>
    </row>
    <row r="3253" spans="1:8" x14ac:dyDescent="0.35">
      <c r="A3253" s="11" t="s">
        <v>8</v>
      </c>
      <c r="B3253" s="16" t="str">
        <f>'[4]HGAC FS12-23 Metrostar Options'!B1925</f>
        <v>MET0001925</v>
      </c>
      <c r="C3253" s="27" t="s">
        <v>73</v>
      </c>
      <c r="D3253" s="16" t="s">
        <v>83</v>
      </c>
      <c r="E3253" s="15" t="str">
        <f>'[4]HGAC FS12-23 Metrostar Options'!C1925</f>
        <v>Rear Tire 11R 22.5 Michelin X Works Z</v>
      </c>
      <c r="F3253" s="17">
        <f>'[4]HGAC FS12-23 Metrostar Options'!K1925</f>
        <v>-28</v>
      </c>
      <c r="G3253" s="13">
        <v>0.15</v>
      </c>
      <c r="H3253" s="14"/>
    </row>
    <row r="3254" spans="1:8" x14ac:dyDescent="0.35">
      <c r="A3254" s="11" t="s">
        <v>8</v>
      </c>
      <c r="B3254" s="16" t="str">
        <f>'[4]HGAC FS12-23 Metrostar Options'!B1926</f>
        <v>MET0001926</v>
      </c>
      <c r="C3254" s="27" t="s">
        <v>73</v>
      </c>
      <c r="D3254" s="16" t="s">
        <v>83</v>
      </c>
      <c r="E3254" s="15" t="str">
        <f>'[4]HGAC FS12-23 Metrostar Options'!C1926</f>
        <v>Rear Tire 11R 22.5 Goodyear Endurance RSA</v>
      </c>
      <c r="F3254" s="17">
        <f>'[4]HGAC FS12-23 Metrostar Options'!K1926</f>
        <v>71</v>
      </c>
      <c r="G3254" s="13">
        <v>0.15</v>
      </c>
      <c r="H3254" s="14"/>
    </row>
    <row r="3255" spans="1:8" x14ac:dyDescent="0.35">
      <c r="A3255" s="11" t="s">
        <v>8</v>
      </c>
      <c r="B3255" s="16" t="str">
        <f>'[4]HGAC FS12-23 Metrostar Options'!B1927</f>
        <v>MET0001927</v>
      </c>
      <c r="C3255" s="27" t="s">
        <v>73</v>
      </c>
      <c r="D3255" s="16" t="s">
        <v>83</v>
      </c>
      <c r="E3255" s="15" t="str">
        <f>'[4]HGAC FS12-23 Metrostar Options'!C1927</f>
        <v>Rear Tire 11R 22.5 Goodyear G622 RSD</v>
      </c>
      <c r="F3255" s="17">
        <f>'[4]HGAC FS12-23 Metrostar Options'!K1927</f>
        <v>78</v>
      </c>
      <c r="G3255" s="13">
        <v>0.15</v>
      </c>
      <c r="H3255" s="14"/>
    </row>
    <row r="3256" spans="1:8" x14ac:dyDescent="0.35">
      <c r="A3256" s="11" t="s">
        <v>8</v>
      </c>
      <c r="B3256" s="16" t="str">
        <f>'[4]HGAC FS12-23 Metrostar Options'!B1928</f>
        <v>MET0001928</v>
      </c>
      <c r="C3256" s="27" t="s">
        <v>73</v>
      </c>
      <c r="D3256" s="16" t="s">
        <v>83</v>
      </c>
      <c r="E3256" s="15" t="str">
        <f>'[4]HGAC FS12-23 Metrostar Options'!C1928</f>
        <v>Rear Tire 12R 22.5 Michelin XDN2</v>
      </c>
      <c r="F3256" s="17">
        <f>'[4]HGAC FS12-23 Metrostar Options'!K1928</f>
        <v>0</v>
      </c>
      <c r="G3256" s="13">
        <v>0.15</v>
      </c>
      <c r="H3256" s="14"/>
    </row>
    <row r="3257" spans="1:8" x14ac:dyDescent="0.35">
      <c r="A3257" s="11" t="s">
        <v>8</v>
      </c>
      <c r="B3257" s="16" t="str">
        <f>'[4]HGAC FS12-23 Metrostar Options'!B1929</f>
        <v>MET0001929</v>
      </c>
      <c r="C3257" s="27" t="s">
        <v>73</v>
      </c>
      <c r="D3257" s="16" t="s">
        <v>83</v>
      </c>
      <c r="E3257" s="15" t="str">
        <f>'[4]HGAC FS12-23 Metrostar Options'!C1929</f>
        <v>Rear Tire 12R 22.5 Michelin XZE</v>
      </c>
      <c r="F3257" s="17">
        <f>'[4]HGAC FS12-23 Metrostar Options'!K1929</f>
        <v>61</v>
      </c>
      <c r="G3257" s="13">
        <v>0.15</v>
      </c>
      <c r="H3257" s="14"/>
    </row>
    <row r="3258" spans="1:8" x14ac:dyDescent="0.35">
      <c r="A3258" s="11" t="s">
        <v>8</v>
      </c>
      <c r="B3258" s="16" t="str">
        <f>'[4]HGAC FS12-23 Metrostar Options'!B1930</f>
        <v>MET0001930</v>
      </c>
      <c r="C3258" s="27" t="s">
        <v>73</v>
      </c>
      <c r="D3258" s="16" t="s">
        <v>83</v>
      </c>
      <c r="E3258" s="15" t="str">
        <f>'[4]HGAC FS12-23 Metrostar Options'!C1930</f>
        <v>Rear Tire 12R 22.5 Goodyear G622 RSD</v>
      </c>
      <c r="F3258" s="17">
        <f>'[4]HGAC FS12-23 Metrostar Options'!K1930</f>
        <v>283</v>
      </c>
      <c r="G3258" s="13">
        <v>0.15</v>
      </c>
      <c r="H3258" s="14"/>
    </row>
    <row r="3259" spans="1:8" x14ac:dyDescent="0.35">
      <c r="A3259" s="11" t="s">
        <v>8</v>
      </c>
      <c r="B3259" s="16" t="str">
        <f>'[4]HGAC FS12-23 Metrostar Options'!B1931</f>
        <v>MET0001931</v>
      </c>
      <c r="C3259" s="27" t="s">
        <v>73</v>
      </c>
      <c r="D3259" s="16" t="s">
        <v>83</v>
      </c>
      <c r="E3259" s="15" t="str">
        <f>'[4]HGAC FS12-23 Metrostar Options'!C1931</f>
        <v>Rear Tire 12R 22.5 Goodyear Endurance RSA</v>
      </c>
      <c r="F3259" s="17">
        <f>'[4]HGAC FS12-23 Metrostar Options'!K1931</f>
        <v>234</v>
      </c>
      <c r="G3259" s="13">
        <v>0.15</v>
      </c>
      <c r="H3259" s="14"/>
    </row>
    <row r="3260" spans="1:8" x14ac:dyDescent="0.35">
      <c r="A3260" s="11" t="s">
        <v>8</v>
      </c>
      <c r="B3260" s="16" t="str">
        <f>'[4]HGAC FS12-23 Metrostar Options'!B1932</f>
        <v>MET0001932</v>
      </c>
      <c r="C3260" s="27" t="s">
        <v>73</v>
      </c>
      <c r="D3260" s="16" t="s">
        <v>83</v>
      </c>
      <c r="E3260" s="15" t="str">
        <f>'[4]HGAC FS12-23 Metrostar Options'!C1932</f>
        <v>Rear Tire 12R 22.5 Bridgestone M799</v>
      </c>
      <c r="F3260" s="17">
        <f>'[4]HGAC FS12-23 Metrostar Options'!K1932</f>
        <v>326</v>
      </c>
      <c r="G3260" s="13">
        <v>0.15</v>
      </c>
      <c r="H3260" s="14"/>
    </row>
    <row r="3261" spans="1:8" x14ac:dyDescent="0.35">
      <c r="A3261" s="11" t="s">
        <v>8</v>
      </c>
      <c r="B3261" s="16" t="str">
        <f>'[4]HGAC FS12-23 Metrostar Options'!B1933</f>
        <v>MET0001933</v>
      </c>
      <c r="C3261" s="27" t="s">
        <v>73</v>
      </c>
      <c r="D3261" s="16" t="s">
        <v>83</v>
      </c>
      <c r="E3261" s="15" t="str">
        <f>'[4]HGAC FS12-23 Metrostar Options'!C1933</f>
        <v>Rear Tire 315/80R 22.5 Michelin XDN2 Grip</v>
      </c>
      <c r="F3261" s="17">
        <f>'[4]HGAC FS12-23 Metrostar Options'!K1933</f>
        <v>199</v>
      </c>
      <c r="G3261" s="13">
        <v>0.15</v>
      </c>
      <c r="H3261" s="14"/>
    </row>
    <row r="3262" spans="1:8" x14ac:dyDescent="0.35">
      <c r="A3262" s="11" t="s">
        <v>8</v>
      </c>
      <c r="B3262" s="16" t="str">
        <f>'[4]HGAC FS12-23 Metrostar Options'!B1934</f>
        <v>MET0001934</v>
      </c>
      <c r="C3262" s="27" t="s">
        <v>73</v>
      </c>
      <c r="D3262" s="16" t="s">
        <v>83</v>
      </c>
      <c r="E3262" s="15" t="str">
        <f>'[4]HGAC FS12-23 Metrostar Options'!C1934</f>
        <v>Rear Tire 315/80R 22.5 Michelin X Works Z</v>
      </c>
      <c r="F3262" s="17">
        <f>'[4]HGAC FS12-23 Metrostar Options'!K1934</f>
        <v>187</v>
      </c>
      <c r="G3262" s="13">
        <v>0.15</v>
      </c>
      <c r="H3262" s="14"/>
    </row>
    <row r="3263" spans="1:8" x14ac:dyDescent="0.35">
      <c r="A3263" s="11" t="s">
        <v>8</v>
      </c>
      <c r="B3263" s="16" t="str">
        <f>'[4]HGAC FS12-23 Metrostar Options'!B1935</f>
        <v>MET0001935</v>
      </c>
      <c r="C3263" s="27" t="s">
        <v>73</v>
      </c>
      <c r="D3263" s="16" t="s">
        <v>83</v>
      </c>
      <c r="E3263" s="15" t="str">
        <f>'[4]HGAC FS12-23 Metrostar Options'!C1935</f>
        <v>Rear Tire 315/80R 22.5 Michelin X Mult Z</v>
      </c>
      <c r="F3263" s="17">
        <f>'[4]HGAC FS12-23 Metrostar Options'!K1935</f>
        <v>28</v>
      </c>
      <c r="G3263" s="13">
        <v>0.15</v>
      </c>
      <c r="H3263" s="14"/>
    </row>
    <row r="3264" spans="1:8" x14ac:dyDescent="0.35">
      <c r="A3264" s="11" t="s">
        <v>8</v>
      </c>
      <c r="B3264" s="16" t="str">
        <f>'[4]HGAC FS12-23 Metrostar Options'!B1936</f>
        <v>MET0001936</v>
      </c>
      <c r="C3264" s="27" t="s">
        <v>73</v>
      </c>
      <c r="D3264" s="16" t="s">
        <v>83</v>
      </c>
      <c r="E3264" s="15" t="str">
        <f>'[4]HGAC FS12-23 Metrostar Options'!C1936</f>
        <v>Rear Tire 315/80R 22.5 Michelin X Works XDY</v>
      </c>
      <c r="F3264" s="17">
        <f>'[4]HGAC FS12-23 Metrostar Options'!K1936</f>
        <v>273</v>
      </c>
      <c r="G3264" s="13">
        <v>0.15</v>
      </c>
      <c r="H3264" s="14"/>
    </row>
    <row r="3265" spans="1:8" x14ac:dyDescent="0.35">
      <c r="A3265" s="11" t="s">
        <v>8</v>
      </c>
      <c r="B3265" s="16" t="str">
        <f>'[4]HGAC FS12-23 Metrostar Options'!B1937</f>
        <v>MET0001937</v>
      </c>
      <c r="C3265" s="27" t="s">
        <v>73</v>
      </c>
      <c r="D3265" s="16" t="s">
        <v>83</v>
      </c>
      <c r="E3265" s="15" t="str">
        <f>'[4]HGAC FS12-23 Metrostar Options'!C1937</f>
        <v>Rear Tire 315/80R 22.5 Michelin XZUS 2</v>
      </c>
      <c r="F3265" s="17">
        <f>'[4]HGAC FS12-23 Metrostar Options'!K1937</f>
        <v>215</v>
      </c>
      <c r="G3265" s="13">
        <v>0.15</v>
      </c>
      <c r="H3265" s="14"/>
    </row>
    <row r="3266" spans="1:8" x14ac:dyDescent="0.35">
      <c r="A3266" s="11" t="s">
        <v>8</v>
      </c>
      <c r="B3266" s="16" t="str">
        <f>'[4]HGAC FS12-23 Metrostar Options'!B1938</f>
        <v>MET0001938</v>
      </c>
      <c r="C3266" s="27" t="s">
        <v>73</v>
      </c>
      <c r="D3266" s="16" t="s">
        <v>83</v>
      </c>
      <c r="E3266" s="15" t="str">
        <f>'[4]HGAC FS12-23 Metrostar Options'!C1938</f>
        <v>Rear Tire 315/80R 22.5 Bridgestone M870</v>
      </c>
      <c r="F3266" s="17">
        <f>'[4]HGAC FS12-23 Metrostar Options'!K1938</f>
        <v>287</v>
      </c>
      <c r="G3266" s="13">
        <v>0.15</v>
      </c>
      <c r="H3266" s="14"/>
    </row>
    <row r="3267" spans="1:8" x14ac:dyDescent="0.35">
      <c r="A3267" s="11" t="s">
        <v>8</v>
      </c>
      <c r="B3267" s="16" t="str">
        <f>'[4]HGAC FS12-23 Metrostar Options'!B1939</f>
        <v>MET0001939</v>
      </c>
      <c r="C3267" s="27" t="s">
        <v>73</v>
      </c>
      <c r="D3267" s="16" t="s">
        <v>83</v>
      </c>
      <c r="E3267" s="15" t="str">
        <f>'[4]HGAC FS12-23 Metrostar Options'!C1939</f>
        <v>Rear Tire 315/80R 22.5 Goodyear G289 WHA</v>
      </c>
      <c r="F3267" s="17">
        <f>'[4]HGAC FS12-23 Metrostar Options'!K1939</f>
        <v>307</v>
      </c>
      <c r="G3267" s="13">
        <v>0.15</v>
      </c>
      <c r="H3267" s="14"/>
    </row>
    <row r="3268" spans="1:8" x14ac:dyDescent="0.35">
      <c r="A3268" s="11" t="s">
        <v>8</v>
      </c>
      <c r="B3268" s="16" t="str">
        <f>'[4]HGAC FS12-23 Metrostar Options'!B1940</f>
        <v>MET0001940</v>
      </c>
      <c r="C3268" s="27" t="s">
        <v>73</v>
      </c>
      <c r="D3268" s="16" t="s">
        <v>83</v>
      </c>
      <c r="E3268" s="15" t="str">
        <f>'[4]HGAC FS12-23 Metrostar Options'!C1940</f>
        <v>Rear Tire 315/80R 22.5 Goodyear G751 MSA</v>
      </c>
      <c r="F3268" s="17">
        <f>'[4]HGAC FS12-23 Metrostar Options'!K1940</f>
        <v>606</v>
      </c>
      <c r="G3268" s="13">
        <v>0.15</v>
      </c>
      <c r="H3268" s="14"/>
    </row>
    <row r="3269" spans="1:8" x14ac:dyDescent="0.35">
      <c r="A3269" s="11" t="s">
        <v>8</v>
      </c>
      <c r="B3269" s="16" t="str">
        <f>'[4]HGAC FS12-23 Metrostar Options'!B1941</f>
        <v>MET0001941</v>
      </c>
      <c r="C3269" s="27" t="s">
        <v>73</v>
      </c>
      <c r="D3269" s="16" t="s">
        <v>83</v>
      </c>
      <c r="E3269" s="15" t="str">
        <f>'[4]HGAC FS12-23 Metrostar Options'!C1941</f>
        <v>Spare Tire Frt 315/80R 22.5 Michelin XDN2 Grip</v>
      </c>
      <c r="F3269" s="17">
        <f>'[4]HGAC FS12-23 Metrostar Options'!K1941</f>
        <v>1486</v>
      </c>
      <c r="G3269" s="13">
        <v>0.15</v>
      </c>
      <c r="H3269" s="14"/>
    </row>
    <row r="3270" spans="1:8" x14ac:dyDescent="0.35">
      <c r="A3270" s="11" t="s">
        <v>8</v>
      </c>
      <c r="B3270" s="16" t="str">
        <f>'[4]HGAC FS12-23 Metrostar Options'!B1942</f>
        <v>MET0001942</v>
      </c>
      <c r="C3270" s="27" t="s">
        <v>73</v>
      </c>
      <c r="D3270" s="16" t="s">
        <v>83</v>
      </c>
      <c r="E3270" s="15" t="str">
        <f>'[4]HGAC FS12-23 Metrostar Options'!C1942</f>
        <v>Spare Tire Frt 315/80R 22.5 Michelin X Works Z</v>
      </c>
      <c r="F3270" s="17">
        <f>'[4]HGAC FS12-23 Metrostar Options'!K1942</f>
        <v>1406</v>
      </c>
      <c r="G3270" s="13">
        <v>0.15</v>
      </c>
      <c r="H3270" s="14"/>
    </row>
    <row r="3271" spans="1:8" x14ac:dyDescent="0.35">
      <c r="A3271" s="11" t="s">
        <v>8</v>
      </c>
      <c r="B3271" s="16" t="str">
        <f>'[4]HGAC FS12-23 Metrostar Options'!B1943</f>
        <v>MET0001943</v>
      </c>
      <c r="C3271" s="27" t="s">
        <v>73</v>
      </c>
      <c r="D3271" s="16" t="s">
        <v>83</v>
      </c>
      <c r="E3271" s="15" t="str">
        <f>'[4]HGAC FS12-23 Metrostar Options'!C1943</f>
        <v>Spare Tire Frt 315/80R 22.5 Michelin X Works XDY</v>
      </c>
      <c r="F3271" s="17">
        <f>'[4]HGAC FS12-23 Metrostar Options'!K1943</f>
        <v>1513</v>
      </c>
      <c r="G3271" s="13">
        <v>0.15</v>
      </c>
      <c r="H3271" s="14"/>
    </row>
    <row r="3272" spans="1:8" x14ac:dyDescent="0.35">
      <c r="A3272" s="11" t="s">
        <v>8</v>
      </c>
      <c r="B3272" s="16" t="str">
        <f>'[4]HGAC FS12-23 Metrostar Options'!B1944</f>
        <v>MET0001944</v>
      </c>
      <c r="C3272" s="27" t="s">
        <v>73</v>
      </c>
      <c r="D3272" s="16" t="s">
        <v>83</v>
      </c>
      <c r="E3272" s="15" t="str">
        <f>'[4]HGAC FS12-23 Metrostar Options'!C1944</f>
        <v>Spare Tire Frt 315/80R 22.5 Michelin X Multi Z</v>
      </c>
      <c r="F3272" s="17">
        <f>'[4]HGAC FS12-23 Metrostar Options'!K1944</f>
        <v>1413</v>
      </c>
      <c r="G3272" s="13">
        <v>0.15</v>
      </c>
      <c r="H3272" s="14"/>
    </row>
    <row r="3273" spans="1:8" x14ac:dyDescent="0.35">
      <c r="A3273" s="11" t="s">
        <v>8</v>
      </c>
      <c r="B3273" s="16" t="str">
        <f>'[4]HGAC FS12-23 Metrostar Options'!B1945</f>
        <v>MET0001945</v>
      </c>
      <c r="C3273" s="27" t="s">
        <v>73</v>
      </c>
      <c r="D3273" s="16" t="s">
        <v>83</v>
      </c>
      <c r="E3273" s="15" t="str">
        <f>'[4]HGAC FS12-23 Metrostar Options'!C1945</f>
        <v>Spare Tire Frt 315/80R 22.5 Michelin XZUS 2</v>
      </c>
      <c r="F3273" s="17">
        <f>'[4]HGAC FS12-23 Metrostar Options'!K1945</f>
        <v>1430</v>
      </c>
      <c r="G3273" s="13">
        <v>0.15</v>
      </c>
      <c r="H3273" s="14"/>
    </row>
    <row r="3274" spans="1:8" x14ac:dyDescent="0.35">
      <c r="A3274" s="11" t="s">
        <v>8</v>
      </c>
      <c r="B3274" s="16" t="str">
        <f>'[4]HGAC FS12-23 Metrostar Options'!B1946</f>
        <v>MET0001946</v>
      </c>
      <c r="C3274" s="27" t="s">
        <v>73</v>
      </c>
      <c r="D3274" s="16" t="s">
        <v>83</v>
      </c>
      <c r="E3274" s="15" t="str">
        <f>'[4]HGAC FS12-23 Metrostar Options'!C1946</f>
        <v>Spare Tire Frt 315/80R 22.5 Goodyear G289 WHA</v>
      </c>
      <c r="F3274" s="17">
        <f>'[4]HGAC FS12-23 Metrostar Options'!K1946</f>
        <v>940</v>
      </c>
      <c r="G3274" s="13">
        <v>0.15</v>
      </c>
      <c r="H3274" s="14"/>
    </row>
    <row r="3275" spans="1:8" x14ac:dyDescent="0.35">
      <c r="A3275" s="11" t="s">
        <v>8</v>
      </c>
      <c r="B3275" s="16" t="str">
        <f>'[4]HGAC FS12-23 Metrostar Options'!B1947</f>
        <v>MET0001947</v>
      </c>
      <c r="C3275" s="27" t="s">
        <v>73</v>
      </c>
      <c r="D3275" s="16" t="s">
        <v>83</v>
      </c>
      <c r="E3275" s="15" t="str">
        <f>'[4]HGAC FS12-23 Metrostar Options'!C1947</f>
        <v>Spare Tire Frt 315/80R 22.5 Bridgestone M870</v>
      </c>
      <c r="F3275" s="17">
        <f>'[4]HGAC FS12-23 Metrostar Options'!K1947</f>
        <v>1758</v>
      </c>
      <c r="G3275" s="13">
        <v>0.15</v>
      </c>
      <c r="H3275" s="14"/>
    </row>
    <row r="3276" spans="1:8" x14ac:dyDescent="0.35">
      <c r="A3276" s="11" t="s">
        <v>8</v>
      </c>
      <c r="B3276" s="16" t="str">
        <f>'[4]HGAC FS12-23 Metrostar Options'!B1948</f>
        <v>MET0001948</v>
      </c>
      <c r="C3276" s="27" t="s">
        <v>73</v>
      </c>
      <c r="D3276" s="16" t="s">
        <v>83</v>
      </c>
      <c r="E3276" s="15" t="str">
        <f>'[4]HGAC FS12-23 Metrostar Options'!C1948</f>
        <v>Spare Tire Frt 315/80R 22.5 Continental HAU 3 WT</v>
      </c>
      <c r="F3276" s="17">
        <f>'[4]HGAC FS12-23 Metrostar Options'!K1948</f>
        <v>2084</v>
      </c>
      <c r="G3276" s="13">
        <v>0.15</v>
      </c>
      <c r="H3276" s="14"/>
    </row>
    <row r="3277" spans="1:8" x14ac:dyDescent="0.35">
      <c r="A3277" s="11" t="s">
        <v>8</v>
      </c>
      <c r="B3277" s="16" t="str">
        <f>'[4]HGAC FS12-23 Metrostar Options'!B1949</f>
        <v>MET0001949</v>
      </c>
      <c r="C3277" s="27" t="s">
        <v>73</v>
      </c>
      <c r="D3277" s="16" t="s">
        <v>83</v>
      </c>
      <c r="E3277" s="15" t="str">
        <f>'[4]HGAC FS12-23 Metrostar Options'!C1949</f>
        <v>Spare Tire Frt 365/70R 22.5 Michelin XZA</v>
      </c>
      <c r="F3277" s="17">
        <f>'[4]HGAC FS12-23 Metrostar Options'!K1949</f>
        <v>1358</v>
      </c>
      <c r="G3277" s="13">
        <v>0.15</v>
      </c>
      <c r="H3277" s="14"/>
    </row>
    <row r="3278" spans="1:8" x14ac:dyDescent="0.35">
      <c r="A3278" s="11" t="s">
        <v>8</v>
      </c>
      <c r="B3278" s="16" t="str">
        <f>'[4]HGAC FS12-23 Metrostar Options'!B1950</f>
        <v>MET0001950</v>
      </c>
      <c r="C3278" s="27" t="s">
        <v>73</v>
      </c>
      <c r="D3278" s="16" t="s">
        <v>83</v>
      </c>
      <c r="E3278" s="15" t="str">
        <f>'[4]HGAC FS12-23 Metrostar Options'!C1950</f>
        <v>Spare Tire Frt 385/65R 22.5 Michelin XZY3</v>
      </c>
      <c r="F3278" s="17">
        <f>'[4]HGAC FS12-23 Metrostar Options'!K1950</f>
        <v>1540</v>
      </c>
      <c r="G3278" s="13">
        <v>0.15</v>
      </c>
      <c r="H3278" s="14"/>
    </row>
    <row r="3279" spans="1:8" x14ac:dyDescent="0.35">
      <c r="A3279" s="11" t="s">
        <v>8</v>
      </c>
      <c r="B3279" s="16" t="str">
        <f>'[4]HGAC FS12-23 Metrostar Options'!B1951</f>
        <v>MET0001951</v>
      </c>
      <c r="C3279" s="27" t="s">
        <v>73</v>
      </c>
      <c r="D3279" s="16" t="s">
        <v>83</v>
      </c>
      <c r="E3279" s="15" t="str">
        <f>'[4]HGAC FS12-23 Metrostar Options'!C1951</f>
        <v>Spare Tire Frt 385/65R 22.5 Goodyear Armor Max MSA</v>
      </c>
      <c r="F3279" s="17">
        <f>'[4]HGAC FS12-23 Metrostar Options'!K1951</f>
        <v>1019</v>
      </c>
      <c r="G3279" s="13">
        <v>0.15</v>
      </c>
      <c r="H3279" s="14"/>
    </row>
    <row r="3280" spans="1:8" x14ac:dyDescent="0.35">
      <c r="A3280" s="11" t="s">
        <v>8</v>
      </c>
      <c r="B3280" s="16" t="str">
        <f>'[4]HGAC FS12-23 Metrostar Options'!B1952</f>
        <v>MET0001952</v>
      </c>
      <c r="C3280" s="27" t="s">
        <v>73</v>
      </c>
      <c r="D3280" s="16" t="s">
        <v>83</v>
      </c>
      <c r="E3280" s="15" t="str">
        <f>'[4]HGAC FS12-23 Metrostar Options'!C1952</f>
        <v>Spare Tire Frt 385/65R 22.5 Bridgestone M864</v>
      </c>
      <c r="F3280" s="17">
        <f>'[4]HGAC FS12-23 Metrostar Options'!K1952</f>
        <v>1731</v>
      </c>
      <c r="G3280" s="13">
        <v>0.15</v>
      </c>
      <c r="H3280" s="14"/>
    </row>
    <row r="3281" spans="1:8" x14ac:dyDescent="0.35">
      <c r="A3281" s="11" t="s">
        <v>8</v>
      </c>
      <c r="B3281" s="16" t="str">
        <f>'[4]HGAC FS12-23 Metrostar Options'!B1953</f>
        <v>MET0001953</v>
      </c>
      <c r="C3281" s="27" t="s">
        <v>73</v>
      </c>
      <c r="D3281" s="16" t="s">
        <v>83</v>
      </c>
      <c r="E3281" s="15" t="str">
        <f>'[4]HGAC FS12-23 Metrostar Options'!C1953</f>
        <v>Spare Tire Frt 385/65R 22.5 Michelin X Multi HL Z</v>
      </c>
      <c r="F3281" s="17">
        <f>'[4]HGAC FS12-23 Metrostar Options'!K1953</f>
        <v>1599</v>
      </c>
      <c r="G3281" s="13">
        <v>0.15</v>
      </c>
      <c r="H3281" s="14"/>
    </row>
    <row r="3282" spans="1:8" x14ac:dyDescent="0.35">
      <c r="A3282" s="11" t="s">
        <v>8</v>
      </c>
      <c r="B3282" s="16" t="str">
        <f>'[4]HGAC FS12-23 Metrostar Options'!B1954</f>
        <v>MET0001954</v>
      </c>
      <c r="C3282" s="27" t="s">
        <v>73</v>
      </c>
      <c r="D3282" s="16" t="s">
        <v>83</v>
      </c>
      <c r="E3282" s="15" t="str">
        <f>'[4]HGAC FS12-23 Metrostar Options'!C1954</f>
        <v>Spare Tire Frt 425/65R 22.5 Continental HAC 3</v>
      </c>
      <c r="F3282" s="17">
        <f>'[4]HGAC FS12-23 Metrostar Options'!K1954</f>
        <v>1313</v>
      </c>
      <c r="G3282" s="13">
        <v>0.15</v>
      </c>
      <c r="H3282" s="14"/>
    </row>
    <row r="3283" spans="1:8" x14ac:dyDescent="0.35">
      <c r="A3283" s="11" t="s">
        <v>8</v>
      </c>
      <c r="B3283" s="16" t="str">
        <f>'[4]HGAC FS12-23 Metrostar Options'!B1955</f>
        <v>MET0001955</v>
      </c>
      <c r="C3283" s="27" t="s">
        <v>73</v>
      </c>
      <c r="D3283" s="16" t="s">
        <v>83</v>
      </c>
      <c r="E3283" s="15" t="str">
        <f>'[4]HGAC FS12-23 Metrostar Options'!C1955</f>
        <v>Spare Tire Frt 425/65R 22.5 Michelin XZE</v>
      </c>
      <c r="F3283" s="17">
        <f>'[4]HGAC FS12-23 Metrostar Options'!K1955</f>
        <v>1862</v>
      </c>
      <c r="G3283" s="13">
        <v>0.15</v>
      </c>
      <c r="H3283" s="14"/>
    </row>
    <row r="3284" spans="1:8" x14ac:dyDescent="0.35">
      <c r="A3284" s="11" t="s">
        <v>8</v>
      </c>
      <c r="B3284" s="16" t="str">
        <f>'[4]HGAC FS12-23 Metrostar Options'!B1956</f>
        <v>MET0001956</v>
      </c>
      <c r="C3284" s="27" t="s">
        <v>73</v>
      </c>
      <c r="D3284" s="16" t="s">
        <v>83</v>
      </c>
      <c r="E3284" s="15" t="str">
        <f>'[4]HGAC FS12-23 Metrostar Options'!C1956</f>
        <v>Spare Tire Frt 425/65R 22.5 Michelin XZY3</v>
      </c>
      <c r="F3284" s="17">
        <f>'[4]HGAC FS12-23 Metrostar Options'!K1956</f>
        <v>2002</v>
      </c>
      <c r="G3284" s="13">
        <v>0.15</v>
      </c>
      <c r="H3284" s="14"/>
    </row>
    <row r="3285" spans="1:8" x14ac:dyDescent="0.35">
      <c r="A3285" s="11" t="s">
        <v>8</v>
      </c>
      <c r="B3285" s="16" t="str">
        <f>'[4]HGAC FS12-23 Metrostar Options'!B1957</f>
        <v>MET0001957</v>
      </c>
      <c r="C3285" s="27" t="s">
        <v>73</v>
      </c>
      <c r="D3285" s="16" t="s">
        <v>83</v>
      </c>
      <c r="E3285" s="15" t="str">
        <f>'[4]HGAC FS12-23 Metrostar Options'!C1957</f>
        <v>Spare Tire Frt 425/65R 22.5 Bridgestone R244</v>
      </c>
      <c r="F3285" s="17">
        <f>'[4]HGAC FS12-23 Metrostar Options'!K1957</f>
        <v>1393</v>
      </c>
      <c r="G3285" s="13">
        <v>0.15</v>
      </c>
      <c r="H3285" s="14"/>
    </row>
    <row r="3286" spans="1:8" x14ac:dyDescent="0.35">
      <c r="A3286" s="11" t="s">
        <v>8</v>
      </c>
      <c r="B3286" s="16" t="str">
        <f>'[4]HGAC FS12-23 Metrostar Options'!B1958</f>
        <v>MET0001958</v>
      </c>
      <c r="C3286" s="27" t="s">
        <v>73</v>
      </c>
      <c r="D3286" s="16" t="s">
        <v>83</v>
      </c>
      <c r="E3286" s="15" t="str">
        <f>'[4]HGAC FS12-23 Metrostar Options'!C1958</f>
        <v>Spare Tire Frt 425/65R 22.5 Goodyear Armor Max MSA</v>
      </c>
      <c r="F3286" s="17">
        <f>'[4]HGAC FS12-23 Metrostar Options'!K1958</f>
        <v>1143</v>
      </c>
      <c r="G3286" s="13">
        <v>0.15</v>
      </c>
      <c r="H3286" s="14"/>
    </row>
    <row r="3287" spans="1:8" x14ac:dyDescent="0.35">
      <c r="A3287" s="11" t="s">
        <v>8</v>
      </c>
      <c r="B3287" s="16" t="str">
        <f>'[4]HGAC FS12-23 Metrostar Options'!B1959</f>
        <v>MET0001959</v>
      </c>
      <c r="C3287" s="27" t="s">
        <v>73</v>
      </c>
      <c r="D3287" s="16" t="s">
        <v>83</v>
      </c>
      <c r="E3287" s="15" t="str">
        <f>'[4]HGAC FS12-23 Metrostar Options'!C1959</f>
        <v>Spare Tire Frt 425/65R 22.5 Bridgestone M864</v>
      </c>
      <c r="F3287" s="17">
        <f>'[4]HGAC FS12-23 Metrostar Options'!K1959</f>
        <v>2009</v>
      </c>
      <c r="G3287" s="13">
        <v>0.15</v>
      </c>
      <c r="H3287" s="14"/>
    </row>
    <row r="3288" spans="1:8" x14ac:dyDescent="0.35">
      <c r="A3288" s="11" t="s">
        <v>8</v>
      </c>
      <c r="B3288" s="16" t="str">
        <f>'[4]HGAC FS12-23 Metrostar Options'!B1960</f>
        <v>MET0001960</v>
      </c>
      <c r="C3288" s="27" t="s">
        <v>73</v>
      </c>
      <c r="D3288" s="16" t="s">
        <v>83</v>
      </c>
      <c r="E3288" s="15" t="str">
        <f>'[4]HGAC FS12-23 Metrostar Options'!C1960</f>
        <v>Spare Tire Frt 385/65R 22.5 Continental HAC 3</v>
      </c>
      <c r="F3288" s="17">
        <f>'[4]HGAC FS12-23 Metrostar Options'!K1960</f>
        <v>1190</v>
      </c>
      <c r="G3288" s="13">
        <v>0.15</v>
      </c>
      <c r="H3288" s="14"/>
    </row>
    <row r="3289" spans="1:8" x14ac:dyDescent="0.35">
      <c r="A3289" s="11" t="s">
        <v>8</v>
      </c>
      <c r="B3289" s="16" t="str">
        <f>'[4]HGAC FS12-23 Metrostar Options'!B1961</f>
        <v>MET0001961</v>
      </c>
      <c r="C3289" s="27" t="s">
        <v>73</v>
      </c>
      <c r="D3289" s="16" t="s">
        <v>83</v>
      </c>
      <c r="E3289" s="15" t="str">
        <f>'[4]HGAC FS12-23 Metrostar Options'!C1961</f>
        <v>Spare Tire Frt 445/65R 22.5 Michelin XZY3</v>
      </c>
      <c r="F3289" s="17">
        <f>'[4]HGAC FS12-23 Metrostar Options'!K1961</f>
        <v>2190</v>
      </c>
      <c r="G3289" s="13">
        <v>0.15</v>
      </c>
      <c r="H3289" s="14"/>
    </row>
    <row r="3290" spans="1:8" x14ac:dyDescent="0.35">
      <c r="A3290" s="11" t="s">
        <v>8</v>
      </c>
      <c r="B3290" s="16" t="str">
        <f>'[4]HGAC FS12-23 Metrostar Options'!B1962</f>
        <v>MET0001962</v>
      </c>
      <c r="C3290" s="27" t="s">
        <v>73</v>
      </c>
      <c r="D3290" s="16" t="s">
        <v>83</v>
      </c>
      <c r="E3290" s="15" t="str">
        <f>'[4]HGAC FS12-23 Metrostar Options'!C1962</f>
        <v>Spare Tire Frt 445/65R 22.5 Goodyear Armor Max MSA</v>
      </c>
      <c r="F3290" s="17">
        <f>'[4]HGAC FS12-23 Metrostar Options'!K1962</f>
        <v>1404</v>
      </c>
      <c r="G3290" s="13">
        <v>0.15</v>
      </c>
      <c r="H3290" s="14"/>
    </row>
    <row r="3291" spans="1:8" x14ac:dyDescent="0.35">
      <c r="A3291" s="11" t="s">
        <v>8</v>
      </c>
      <c r="B3291" s="16" t="str">
        <f>'[4]HGAC FS12-23 Metrostar Options'!B1963</f>
        <v>MET0001963</v>
      </c>
      <c r="C3291" s="27" t="s">
        <v>73</v>
      </c>
      <c r="D3291" s="16" t="s">
        <v>83</v>
      </c>
      <c r="E3291" s="15" t="str">
        <f>'[4]HGAC FS12-23 Metrostar Options'!C1963</f>
        <v>Spare Tire Frt 445/65R 22.5 Bridgestone M864</v>
      </c>
      <c r="F3291" s="17">
        <f>'[4]HGAC FS12-23 Metrostar Options'!K1963</f>
        <v>2172</v>
      </c>
      <c r="G3291" s="13">
        <v>0.15</v>
      </c>
      <c r="H3291" s="14"/>
    </row>
    <row r="3292" spans="1:8" x14ac:dyDescent="0.35">
      <c r="A3292" s="11" t="s">
        <v>8</v>
      </c>
      <c r="B3292" s="16" t="str">
        <f>'[4]HGAC FS12-23 Metrostar Options'!B1964</f>
        <v>MET0001964</v>
      </c>
      <c r="C3292" s="27" t="s">
        <v>73</v>
      </c>
      <c r="D3292" s="16" t="s">
        <v>83</v>
      </c>
      <c r="E3292" s="15" t="str">
        <f>'[4]HGAC FS12-23 Metrostar Options'!C1964</f>
        <v>Spare Tire Rear 11R 22.5 Michelin XDN2</v>
      </c>
      <c r="F3292" s="17">
        <f>'[4]HGAC FS12-23 Metrostar Options'!K1964</f>
        <v>1173</v>
      </c>
      <c r="G3292" s="13">
        <v>0.15</v>
      </c>
      <c r="H3292" s="14"/>
    </row>
    <row r="3293" spans="1:8" x14ac:dyDescent="0.35">
      <c r="A3293" s="11" t="s">
        <v>8</v>
      </c>
      <c r="B3293" s="16" t="str">
        <f>'[4]HGAC FS12-23 Metrostar Options'!B1965</f>
        <v>MET0001965</v>
      </c>
      <c r="C3293" s="27" t="s">
        <v>73</v>
      </c>
      <c r="D3293" s="16" t="s">
        <v>83</v>
      </c>
      <c r="E3293" s="15" t="str">
        <f>'[4]HGAC FS12-23 Metrostar Options'!C1965</f>
        <v>Spare Tire Rear 11R 22.5 Michelin X Multi D+</v>
      </c>
      <c r="F3293" s="17">
        <f>'[4]HGAC FS12-23 Metrostar Options'!K1965</f>
        <v>915</v>
      </c>
      <c r="G3293" s="13">
        <v>0.15</v>
      </c>
      <c r="H3293" s="14"/>
    </row>
    <row r="3294" spans="1:8" x14ac:dyDescent="0.35">
      <c r="A3294" s="11" t="s">
        <v>8</v>
      </c>
      <c r="B3294" s="16" t="str">
        <f>'[4]HGAC FS12-23 Metrostar Options'!B1966</f>
        <v>MET0001966</v>
      </c>
      <c r="C3294" s="27" t="s">
        <v>73</v>
      </c>
      <c r="D3294" s="16" t="s">
        <v>83</v>
      </c>
      <c r="E3294" s="15" t="str">
        <f>'[4]HGAC FS12-23 Metrostar Options'!C1966</f>
        <v>Spare Tire Rear 11R 22.5 Michelin XZE2</v>
      </c>
      <c r="F3294" s="17">
        <f>'[4]HGAC FS12-23 Metrostar Options'!K1966</f>
        <v>1120</v>
      </c>
      <c r="G3294" s="13">
        <v>0.15</v>
      </c>
      <c r="H3294" s="14"/>
    </row>
    <row r="3295" spans="1:8" x14ac:dyDescent="0.35">
      <c r="A3295" s="11" t="s">
        <v>8</v>
      </c>
      <c r="B3295" s="16" t="str">
        <f>'[4]HGAC FS12-23 Metrostar Options'!B1967</f>
        <v>MET0001967</v>
      </c>
      <c r="C3295" s="27" t="s">
        <v>73</v>
      </c>
      <c r="D3295" s="16" t="s">
        <v>83</v>
      </c>
      <c r="E3295" s="15" t="str">
        <f>'[4]HGAC FS12-23 Metrostar Options'!C1967</f>
        <v>Spare Tire Rear 11R 22.5 Michelin X Works Z</v>
      </c>
      <c r="F3295" s="17">
        <f>'[4]HGAC FS12-23 Metrostar Options'!K1967</f>
        <v>1203</v>
      </c>
      <c r="G3295" s="13">
        <v>0.15</v>
      </c>
      <c r="H3295" s="14"/>
    </row>
    <row r="3296" spans="1:8" x14ac:dyDescent="0.35">
      <c r="A3296" s="11" t="s">
        <v>8</v>
      </c>
      <c r="B3296" s="16" t="str">
        <f>'[4]HGAC FS12-23 Metrostar Options'!B1968</f>
        <v>MET0001968</v>
      </c>
      <c r="C3296" s="27" t="s">
        <v>73</v>
      </c>
      <c r="D3296" s="16" t="s">
        <v>83</v>
      </c>
      <c r="E3296" s="15" t="str">
        <f>'[4]HGAC FS12-23 Metrostar Options'!C1968</f>
        <v>Spare Tire Rear 11R 22.5 Goodyear Endurance RSA</v>
      </c>
      <c r="F3296" s="17">
        <f>'[4]HGAC FS12-23 Metrostar Options'!K1968</f>
        <v>782</v>
      </c>
      <c r="G3296" s="13">
        <v>0.15</v>
      </c>
      <c r="H3296" s="14"/>
    </row>
    <row r="3297" spans="1:8" x14ac:dyDescent="0.35">
      <c r="A3297" s="11" t="s">
        <v>8</v>
      </c>
      <c r="B3297" s="16" t="str">
        <f>'[4]HGAC FS12-23 Metrostar Options'!B1969</f>
        <v>MET0001969</v>
      </c>
      <c r="C3297" s="27" t="s">
        <v>73</v>
      </c>
      <c r="D3297" s="16" t="s">
        <v>83</v>
      </c>
      <c r="E3297" s="15" t="str">
        <f>'[4]HGAC FS12-23 Metrostar Options'!C1969</f>
        <v>Spare Tire Rear 11R 22.5 Goodyear G622 RSD</v>
      </c>
      <c r="F3297" s="17">
        <f>'[4]HGAC FS12-23 Metrostar Options'!K1969</f>
        <v>787</v>
      </c>
      <c r="G3297" s="13">
        <v>0.15</v>
      </c>
      <c r="H3297" s="14"/>
    </row>
    <row r="3298" spans="1:8" x14ac:dyDescent="0.35">
      <c r="A3298" s="11" t="s">
        <v>8</v>
      </c>
      <c r="B3298" s="16" t="str">
        <f>'[4]HGAC FS12-23 Metrostar Options'!B1970</f>
        <v>MET0001970</v>
      </c>
      <c r="C3298" s="27" t="s">
        <v>73</v>
      </c>
      <c r="D3298" s="16" t="s">
        <v>83</v>
      </c>
      <c r="E3298" s="15" t="str">
        <f>'[4]HGAC FS12-23 Metrostar Options'!C1970</f>
        <v>Spare Tire Rear 11R 22.5 Bridgestone R268</v>
      </c>
      <c r="F3298" s="17">
        <f>'[4]HGAC FS12-23 Metrostar Options'!K1970</f>
        <v>829</v>
      </c>
      <c r="G3298" s="13">
        <v>0.15</v>
      </c>
      <c r="H3298" s="14"/>
    </row>
    <row r="3299" spans="1:8" x14ac:dyDescent="0.35">
      <c r="A3299" s="11" t="s">
        <v>8</v>
      </c>
      <c r="B3299" s="16" t="str">
        <f>'[4]HGAC FS12-23 Metrostar Options'!B1971</f>
        <v>MET0001971</v>
      </c>
      <c r="C3299" s="27" t="s">
        <v>73</v>
      </c>
      <c r="D3299" s="16" t="s">
        <v>83</v>
      </c>
      <c r="E3299" s="15" t="str">
        <f>'[4]HGAC FS12-23 Metrostar Options'!C1971</f>
        <v>Spare Tire Rear 11R 22.5 Bridgestone M799</v>
      </c>
      <c r="F3299" s="17">
        <f>'[4]HGAC FS12-23 Metrostar Options'!K1971</f>
        <v>1424</v>
      </c>
      <c r="G3299" s="13">
        <v>0.15</v>
      </c>
      <c r="H3299" s="14"/>
    </row>
    <row r="3300" spans="1:8" x14ac:dyDescent="0.35">
      <c r="A3300" s="11" t="s">
        <v>8</v>
      </c>
      <c r="B3300" s="16" t="str">
        <f>'[4]HGAC FS12-23 Metrostar Options'!B1972</f>
        <v>MET0001972</v>
      </c>
      <c r="C3300" s="27" t="s">
        <v>73</v>
      </c>
      <c r="D3300" s="16" t="s">
        <v>83</v>
      </c>
      <c r="E3300" s="15" t="str">
        <f>'[4]HGAC FS12-23 Metrostar Options'!C1972</f>
        <v>Spare Tire Rear 11R 22.5 Bridgestone M770</v>
      </c>
      <c r="F3300" s="17">
        <f>'[4]HGAC FS12-23 Metrostar Options'!K1972</f>
        <v>883</v>
      </c>
      <c r="G3300" s="13">
        <v>0.15</v>
      </c>
      <c r="H3300" s="14"/>
    </row>
    <row r="3301" spans="1:8" x14ac:dyDescent="0.35">
      <c r="A3301" s="11" t="s">
        <v>8</v>
      </c>
      <c r="B3301" s="16" t="str">
        <f>'[4]HGAC FS12-23 Metrostar Options'!B1973</f>
        <v>MET0001973</v>
      </c>
      <c r="C3301" s="27" t="s">
        <v>73</v>
      </c>
      <c r="D3301" s="16" t="s">
        <v>83</v>
      </c>
      <c r="E3301" s="15" t="str">
        <f>'[4]HGAC FS12-23 Metrostar Options'!C1973</f>
        <v>Spare Tire Rear 12R 22.5 Michelin XDN2</v>
      </c>
      <c r="F3301" s="17">
        <f>'[4]HGAC FS12-23 Metrostar Options'!K1973</f>
        <v>1348</v>
      </c>
      <c r="G3301" s="13">
        <v>0.15</v>
      </c>
      <c r="H3301" s="14"/>
    </row>
    <row r="3302" spans="1:8" x14ac:dyDescent="0.35">
      <c r="A3302" s="11" t="s">
        <v>8</v>
      </c>
      <c r="B3302" s="16" t="str">
        <f>'[4]HGAC FS12-23 Metrostar Options'!B1974</f>
        <v>MET0001974</v>
      </c>
      <c r="C3302" s="27" t="s">
        <v>73</v>
      </c>
      <c r="D3302" s="16" t="s">
        <v>83</v>
      </c>
      <c r="E3302" s="15" t="str">
        <f>'[4]HGAC FS12-23 Metrostar Options'!C1974</f>
        <v>Spare Tire Rear 12R 22.5 Michelin XZE</v>
      </c>
      <c r="F3302" s="17">
        <f>'[4]HGAC FS12-23 Metrostar Options'!K1974</f>
        <v>1260</v>
      </c>
      <c r="G3302" s="13">
        <v>0.15</v>
      </c>
      <c r="H3302" s="14"/>
    </row>
    <row r="3303" spans="1:8" x14ac:dyDescent="0.35">
      <c r="A3303" s="11" t="s">
        <v>8</v>
      </c>
      <c r="B3303" s="16" t="str">
        <f>'[4]HGAC FS12-23 Metrostar Options'!B1975</f>
        <v>MET0001975</v>
      </c>
      <c r="C3303" s="27" t="s">
        <v>73</v>
      </c>
      <c r="D3303" s="16" t="s">
        <v>83</v>
      </c>
      <c r="E3303" s="15" t="str">
        <f>'[4]HGAC FS12-23 Metrostar Options'!C1975</f>
        <v>Spare Tire Rear 12R 22.5 Michelin X Works Z</v>
      </c>
      <c r="F3303" s="17">
        <f>'[4]HGAC FS12-23 Metrostar Options'!K1975</f>
        <v>1336</v>
      </c>
      <c r="G3303" s="13">
        <v>0.15</v>
      </c>
      <c r="H3303" s="14"/>
    </row>
    <row r="3304" spans="1:8" x14ac:dyDescent="0.35">
      <c r="A3304" s="11" t="s">
        <v>8</v>
      </c>
      <c r="B3304" s="16" t="str">
        <f>'[4]HGAC FS12-23 Metrostar Options'!B1976</f>
        <v>MET0001976</v>
      </c>
      <c r="C3304" s="27" t="s">
        <v>73</v>
      </c>
      <c r="D3304" s="16" t="s">
        <v>83</v>
      </c>
      <c r="E3304" s="15" t="str">
        <f>'[4]HGAC FS12-23 Metrostar Options'!C1976</f>
        <v>Spare Tire Rear 12R 22.5 Goodyear Endurance RSA</v>
      </c>
      <c r="F3304" s="17">
        <f>'[4]HGAC FS12-23 Metrostar Options'!K1976</f>
        <v>890</v>
      </c>
      <c r="G3304" s="13">
        <v>0.15</v>
      </c>
      <c r="H3304" s="14"/>
    </row>
    <row r="3305" spans="1:8" x14ac:dyDescent="0.35">
      <c r="A3305" s="11" t="s">
        <v>8</v>
      </c>
      <c r="B3305" s="16" t="str">
        <f>'[4]HGAC FS12-23 Metrostar Options'!B1977</f>
        <v>MET0001977</v>
      </c>
      <c r="C3305" s="27" t="s">
        <v>73</v>
      </c>
      <c r="D3305" s="16" t="s">
        <v>83</v>
      </c>
      <c r="E3305" s="15" t="str">
        <f>'[4]HGAC FS12-23 Metrostar Options'!C1977</f>
        <v>Spare Tire Rear 12R 22.5 Goodyear G622 RSD</v>
      </c>
      <c r="F3305" s="17">
        <f>'[4]HGAC FS12-23 Metrostar Options'!K1977</f>
        <v>923</v>
      </c>
      <c r="G3305" s="13">
        <v>0.15</v>
      </c>
      <c r="H3305" s="14"/>
    </row>
    <row r="3306" spans="1:8" x14ac:dyDescent="0.35">
      <c r="A3306" s="11" t="s">
        <v>8</v>
      </c>
      <c r="B3306" s="16" t="str">
        <f>'[4]HGAC FS12-23 Metrostar Options'!B1978</f>
        <v>MET0001978</v>
      </c>
      <c r="C3306" s="27" t="s">
        <v>73</v>
      </c>
      <c r="D3306" s="16" t="s">
        <v>83</v>
      </c>
      <c r="E3306" s="15" t="str">
        <f>'[4]HGAC FS12-23 Metrostar Options'!C1978</f>
        <v>Spare Tire Rear 12R 22.5 Bridgestone M799</v>
      </c>
      <c r="F3306" s="17">
        <f>'[4]HGAC FS12-23 Metrostar Options'!K1978</f>
        <v>1420</v>
      </c>
      <c r="G3306" s="13">
        <v>0.15</v>
      </c>
      <c r="H3306" s="14"/>
    </row>
    <row r="3307" spans="1:8" x14ac:dyDescent="0.35">
      <c r="A3307" s="11" t="s">
        <v>8</v>
      </c>
      <c r="B3307" s="16" t="str">
        <f>'[4]HGAC FS12-23 Metrostar Options'!B1979</f>
        <v>MET0001979</v>
      </c>
      <c r="C3307" s="27" t="s">
        <v>73</v>
      </c>
      <c r="D3307" s="16" t="s">
        <v>83</v>
      </c>
      <c r="E3307" s="15" t="str">
        <f>'[4]HGAC FS12-23 Metrostar Options'!C1979</f>
        <v>Spare Tire Rear 12R 22.5 Continental HDR2+</v>
      </c>
      <c r="F3307" s="17">
        <f>'[4]HGAC FS12-23 Metrostar Options'!K1979</f>
        <v>1015</v>
      </c>
      <c r="G3307" s="13">
        <v>0.15</v>
      </c>
      <c r="H3307" s="14"/>
    </row>
    <row r="3308" spans="1:8" x14ac:dyDescent="0.35">
      <c r="A3308" s="11" t="s">
        <v>8</v>
      </c>
      <c r="B3308" s="16" t="str">
        <f>'[4]HGAC FS12-23 Metrostar Options'!B1980</f>
        <v>MET0001980</v>
      </c>
      <c r="C3308" s="27" t="s">
        <v>73</v>
      </c>
      <c r="D3308" s="16" t="s">
        <v>83</v>
      </c>
      <c r="E3308" s="15" t="str">
        <f>'[4]HGAC FS12-23 Metrostar Options'!C1980</f>
        <v>Spare Tire Rear 315/80R 22.5 Michelin X Works XDY</v>
      </c>
      <c r="F3308" s="17">
        <f>'[4]HGAC FS12-23 Metrostar Options'!K1980</f>
        <v>1374</v>
      </c>
      <c r="G3308" s="13">
        <v>0.15</v>
      </c>
      <c r="H3308" s="14"/>
    </row>
    <row r="3309" spans="1:8" x14ac:dyDescent="0.35">
      <c r="A3309" s="11" t="s">
        <v>8</v>
      </c>
      <c r="B3309" s="16" t="str">
        <f>'[4]HGAC FS12-23 Metrostar Options'!B1981</f>
        <v>MET0001981</v>
      </c>
      <c r="C3309" s="27" t="s">
        <v>73</v>
      </c>
      <c r="D3309" s="16" t="s">
        <v>83</v>
      </c>
      <c r="E3309" s="15" t="str">
        <f>'[4]HGAC FS12-23 Metrostar Options'!C1981</f>
        <v>Spare Tire Rear 315/80R 22.5 Michelin XDN2 Grip</v>
      </c>
      <c r="F3309" s="17">
        <f>'[4]HGAC FS12-23 Metrostar Options'!K1981</f>
        <v>1486</v>
      </c>
      <c r="G3309" s="13">
        <v>0.15</v>
      </c>
      <c r="H3309" s="14"/>
    </row>
    <row r="3310" spans="1:8" x14ac:dyDescent="0.35">
      <c r="A3310" s="11" t="s">
        <v>8</v>
      </c>
      <c r="B3310" s="16" t="str">
        <f>'[4]HGAC FS12-23 Metrostar Options'!B1982</f>
        <v>MET0001982</v>
      </c>
      <c r="C3310" s="27" t="s">
        <v>73</v>
      </c>
      <c r="D3310" s="16" t="s">
        <v>83</v>
      </c>
      <c r="E3310" s="15" t="str">
        <f>'[4]HGAC FS12-23 Metrostar Options'!C1982</f>
        <v>Spare Tire Rear 315/80R 22.5 Bridgestone M870</v>
      </c>
      <c r="F3310" s="17">
        <f>'[4]HGAC FS12-23 Metrostar Options'!K1982</f>
        <v>1758</v>
      </c>
      <c r="G3310" s="13">
        <v>0.15</v>
      </c>
      <c r="H3310" s="14"/>
    </row>
    <row r="3311" spans="1:8" x14ac:dyDescent="0.35">
      <c r="A3311" s="11" t="s">
        <v>8</v>
      </c>
      <c r="B3311" s="16" t="str">
        <f>'[4]HGAC FS12-23 Metrostar Options'!B1983</f>
        <v>MET0001983</v>
      </c>
      <c r="C3311" s="27" t="s">
        <v>73</v>
      </c>
      <c r="D3311" s="16" t="s">
        <v>83</v>
      </c>
      <c r="E3311" s="15" t="str">
        <f>'[4]HGAC FS12-23 Metrostar Options'!C1983</f>
        <v>Spare Tire Rear 315/80R 22.5 Michelin X Multi Z</v>
      </c>
      <c r="F3311" s="17">
        <f>'[4]HGAC FS12-23 Metrostar Options'!K1983</f>
        <v>1127</v>
      </c>
      <c r="G3311" s="13">
        <v>0.15</v>
      </c>
      <c r="H3311" s="14"/>
    </row>
    <row r="3312" spans="1:8" x14ac:dyDescent="0.35">
      <c r="A3312" s="11" t="s">
        <v>8</v>
      </c>
      <c r="B3312" s="16" t="str">
        <f>'[4]HGAC FS12-23 Metrostar Options'!B1984</f>
        <v>MET0001984</v>
      </c>
      <c r="C3312" s="27" t="s">
        <v>73</v>
      </c>
      <c r="D3312" s="16" t="s">
        <v>83</v>
      </c>
      <c r="E3312" s="15" t="str">
        <f>'[4]HGAC FS12-23 Metrostar Options'!C1984</f>
        <v>Spare Tire Rear 315/80R 22.5 Goodyear G289 WHA</v>
      </c>
      <c r="F3312" s="17">
        <f>'[4]HGAC FS12-23 Metrostar Options'!K1984</f>
        <v>940</v>
      </c>
      <c r="G3312" s="13">
        <v>0.15</v>
      </c>
      <c r="H3312" s="14"/>
    </row>
    <row r="3313" spans="1:8" x14ac:dyDescent="0.35">
      <c r="A3313" s="11" t="s">
        <v>8</v>
      </c>
      <c r="B3313" s="16" t="str">
        <f>'[4]HGAC FS12-23 Metrostar Options'!B1985</f>
        <v>MET0001985</v>
      </c>
      <c r="C3313" s="27" t="s">
        <v>73</v>
      </c>
      <c r="D3313" s="16" t="s">
        <v>83</v>
      </c>
      <c r="E3313" s="15" t="str">
        <f>'[4]HGAC FS12-23 Metrostar Options'!C1985</f>
        <v>Spare Tire Rear 315/80R 22.5 Michelin XZUS 2</v>
      </c>
      <c r="F3313" s="17">
        <f>'[4]HGAC FS12-23 Metrostar Options'!K1985</f>
        <v>1389</v>
      </c>
      <c r="G3313" s="13">
        <v>0.15</v>
      </c>
      <c r="H3313" s="14"/>
    </row>
    <row r="3314" spans="1:8" x14ac:dyDescent="0.35">
      <c r="A3314" s="11" t="s">
        <v>8</v>
      </c>
      <c r="B3314" s="16" t="str">
        <f>'[4]HGAC FS12-23 Metrostar Options'!B1986</f>
        <v>MET0001986</v>
      </c>
      <c r="C3314" s="27" t="s">
        <v>73</v>
      </c>
      <c r="D3314" s="16" t="s">
        <v>83</v>
      </c>
      <c r="E3314" s="15" t="str">
        <f>'[4]HGAC FS12-23 Metrostar Options'!C1986</f>
        <v>Spare Tire Rear 315/80R 22.5 Continental HAU 3 WT</v>
      </c>
      <c r="F3314" s="17">
        <f>'[4]HGAC FS12-23 Metrostar Options'!K1986</f>
        <v>1046</v>
      </c>
      <c r="G3314" s="13">
        <v>0.15</v>
      </c>
      <c r="H3314" s="14"/>
    </row>
    <row r="3315" spans="1:8" x14ac:dyDescent="0.35">
      <c r="A3315" s="11" t="s">
        <v>8</v>
      </c>
      <c r="B3315" s="16" t="str">
        <f>'[4]HGAC FS12-23 Metrostar Options'!B1987</f>
        <v>MET0001987</v>
      </c>
      <c r="C3315" s="27" t="s">
        <v>73</v>
      </c>
      <c r="D3315" s="16" t="s">
        <v>83</v>
      </c>
      <c r="E3315" s="15" t="str">
        <f>'[4]HGAC FS12-23 Metrostar Options'!C1987</f>
        <v>Tire Pressure Ind Frt &amp; Rr LED</v>
      </c>
      <c r="F3315" s="17">
        <f>'[4]HGAC FS12-23 Metrostar Options'!K1987</f>
        <v>0</v>
      </c>
      <c r="G3315" s="13">
        <v>0.15</v>
      </c>
      <c r="H3315" s="14"/>
    </row>
    <row r="3316" spans="1:8" x14ac:dyDescent="0.35">
      <c r="A3316" s="11" t="s">
        <v>8</v>
      </c>
      <c r="B3316" s="16" t="str">
        <f>'[4]HGAC FS12-23 Metrostar Options'!B1988</f>
        <v>MET0001988</v>
      </c>
      <c r="C3316" s="27" t="s">
        <v>73</v>
      </c>
      <c r="D3316" s="16" t="s">
        <v>83</v>
      </c>
      <c r="E3316" s="15" t="str">
        <f>'[4]HGAC FS12-23 Metrostar Options'!C1988</f>
        <v>Tire Pressure Ind Frt &amp; Rr Mon Doran 360HD w/Drv Visor Mnt</v>
      </c>
      <c r="F3316" s="17">
        <f>'[4]HGAC FS12-23 Metrostar Options'!K1988</f>
        <v>1874</v>
      </c>
      <c r="G3316" s="13">
        <v>0.15</v>
      </c>
      <c r="H3316" s="14"/>
    </row>
    <row r="3317" spans="1:8" x14ac:dyDescent="0.35">
      <c r="A3317" s="11" t="s">
        <v>8</v>
      </c>
      <c r="B3317" s="16" t="str">
        <f>'[4]HGAC FS12-23 Metrostar Options'!B1989</f>
        <v>MET0001989</v>
      </c>
      <c r="C3317" s="27" t="s">
        <v>73</v>
      </c>
      <c r="D3317" s="16" t="s">
        <v>83</v>
      </c>
      <c r="E3317" s="15" t="str">
        <f>'[4]HGAC FS12-23 Metrostar Options'!C1989</f>
        <v>Tire Pressure Ind Frt &amp; Rr Mon Doran 360HD w/Shplse Display</v>
      </c>
      <c r="F3317" s="17">
        <f>'[4]HGAC FS12-23 Metrostar Options'!K1989</f>
        <v>1874</v>
      </c>
      <c r="G3317" s="13">
        <v>0.15</v>
      </c>
      <c r="H3317" s="14"/>
    </row>
    <row r="3318" spans="1:8" x14ac:dyDescent="0.35">
      <c r="A3318" s="11" t="s">
        <v>8</v>
      </c>
      <c r="B3318" s="16" t="str">
        <f>'[4]HGAC FS12-23 Metrostar Options'!B1990</f>
        <v>MET0001990</v>
      </c>
      <c r="C3318" s="27" t="s">
        <v>73</v>
      </c>
      <c r="D3318" s="16" t="s">
        <v>83</v>
      </c>
      <c r="E3318" s="15" t="str">
        <f>'[4]HGAC FS12-23 Metrostar Options'!C1990</f>
        <v>Tire Pressure Ind Frt &amp; Rr Mon Doran 360HD w/Display Ctr Pnl</v>
      </c>
      <c r="F3318" s="17">
        <f>'[4]HGAC FS12-23 Metrostar Options'!K1990</f>
        <v>1874</v>
      </c>
      <c r="G3318" s="13">
        <v>0.15</v>
      </c>
      <c r="H3318" s="14"/>
    </row>
    <row r="3319" spans="1:8" x14ac:dyDescent="0.35">
      <c r="A3319" s="11" t="s">
        <v>8</v>
      </c>
      <c r="B3319" s="16" t="str">
        <f>'[4]HGAC FS12-23 Metrostar Options'!B1991</f>
        <v>MET0001991</v>
      </c>
      <c r="C3319" s="27" t="s">
        <v>73</v>
      </c>
      <c r="D3319" s="16" t="s">
        <v>83</v>
      </c>
      <c r="E3319" s="15" t="str">
        <f>'[4]HGAC FS12-23 Metrostar Options'!C1991</f>
        <v>NO Tire Pressure Indicator</v>
      </c>
      <c r="F3319" s="17">
        <f>'[4]HGAC FS12-23 Metrostar Options'!K1991</f>
        <v>0</v>
      </c>
      <c r="G3319" s="13">
        <v>0.15</v>
      </c>
      <c r="H3319" s="14"/>
    </row>
    <row r="3320" spans="1:8" x14ac:dyDescent="0.35">
      <c r="A3320" s="11" t="s">
        <v>8</v>
      </c>
      <c r="B3320" s="16" t="str">
        <f>'[4]HGAC FS12-23 Metrostar Options'!B1992</f>
        <v>MET0001992</v>
      </c>
      <c r="C3320" s="27" t="s">
        <v>73</v>
      </c>
      <c r="D3320" s="16" t="s">
        <v>83</v>
      </c>
      <c r="E3320" s="15" t="str">
        <f>'[4]HGAC FS12-23 Metrostar Options'!C1992</f>
        <v>Frt Wheel Alcoa 22.5 x 9.00 Alum</v>
      </c>
      <c r="F3320" s="17">
        <f>'[4]HGAC FS12-23 Metrostar Options'!K1992</f>
        <v>0</v>
      </c>
      <c r="G3320" s="13">
        <v>0.15</v>
      </c>
      <c r="H3320" s="14"/>
    </row>
    <row r="3321" spans="1:8" x14ac:dyDescent="0.35">
      <c r="A3321" s="11" t="s">
        <v>8</v>
      </c>
      <c r="B3321" s="16" t="str">
        <f>'[4]HGAC FS12-23 Metrostar Options'!B1993</f>
        <v>MET0001993</v>
      </c>
      <c r="C3321" s="27" t="s">
        <v>73</v>
      </c>
      <c r="D3321" s="16" t="s">
        <v>83</v>
      </c>
      <c r="E3321" s="15" t="str">
        <f>'[4]HGAC FS12-23 Metrostar Options'!C1993</f>
        <v>Frt Wheel Alcoa 22.5 x 12.25 Alum</v>
      </c>
      <c r="F3321" s="17">
        <f>'[4]HGAC FS12-23 Metrostar Options'!K1993</f>
        <v>219</v>
      </c>
      <c r="G3321" s="13">
        <v>0.15</v>
      </c>
      <c r="H3321" s="14"/>
    </row>
    <row r="3322" spans="1:8" x14ac:dyDescent="0.35">
      <c r="A3322" s="11" t="s">
        <v>8</v>
      </c>
      <c r="B3322" s="16" t="str">
        <f>'[4]HGAC FS12-23 Metrostar Options'!B1994</f>
        <v>MET0001994</v>
      </c>
      <c r="C3322" s="27" t="s">
        <v>73</v>
      </c>
      <c r="D3322" s="16" t="s">
        <v>83</v>
      </c>
      <c r="E3322" s="15" t="str">
        <f>'[4]HGAC FS12-23 Metrostar Options'!C1994</f>
        <v>Frt Wheel Alcoa 22.5 x 10.5 Alum</v>
      </c>
      <c r="F3322" s="17">
        <f>'[4]HGAC FS12-23 Metrostar Options'!K1994</f>
        <v>198</v>
      </c>
      <c r="G3322" s="13">
        <v>0.15</v>
      </c>
      <c r="H3322" s="14"/>
    </row>
    <row r="3323" spans="1:8" x14ac:dyDescent="0.35">
      <c r="A3323" s="11" t="s">
        <v>8</v>
      </c>
      <c r="B3323" s="16" t="str">
        <f>'[4]HGAC FS12-23 Metrostar Options'!B1995</f>
        <v>MET0001995</v>
      </c>
      <c r="C3323" s="27" t="s">
        <v>73</v>
      </c>
      <c r="D3323" s="16" t="s">
        <v>83</v>
      </c>
      <c r="E3323" s="15" t="str">
        <f>'[4]HGAC FS12-23 Metrostar Options'!C1995</f>
        <v>Frt Wheel Alcoa 22.5 x 13.00 Alum</v>
      </c>
      <c r="F3323" s="17">
        <f>'[4]HGAC FS12-23 Metrostar Options'!K1995</f>
        <v>274</v>
      </c>
      <c r="G3323" s="13">
        <v>0.15</v>
      </c>
      <c r="H3323" s="14"/>
    </row>
    <row r="3324" spans="1:8" x14ac:dyDescent="0.35">
      <c r="A3324" s="11" t="s">
        <v>8</v>
      </c>
      <c r="B3324" s="16" t="str">
        <f>'[4]HGAC FS12-23 Metrostar Options'!B1996</f>
        <v>MET0001996</v>
      </c>
      <c r="C3324" s="27" t="s">
        <v>73</v>
      </c>
      <c r="D3324" s="16" t="s">
        <v>83</v>
      </c>
      <c r="E3324" s="15" t="str">
        <f>'[4]HGAC FS12-23 Metrostar Options'!C1996</f>
        <v>Frt Wheel Alcoa Dura-Bright 22.5 x 9.00 Alum</v>
      </c>
      <c r="F3324" s="17">
        <f>'[4]HGAC FS12-23 Metrostar Options'!K1996</f>
        <v>148</v>
      </c>
      <c r="G3324" s="13">
        <v>0.15</v>
      </c>
      <c r="H3324" s="14"/>
    </row>
    <row r="3325" spans="1:8" x14ac:dyDescent="0.35">
      <c r="A3325" s="11" t="s">
        <v>8</v>
      </c>
      <c r="B3325" s="16" t="str">
        <f>'[4]HGAC FS12-23 Metrostar Options'!B1997</f>
        <v>MET0001997</v>
      </c>
      <c r="C3325" s="27" t="s">
        <v>73</v>
      </c>
      <c r="D3325" s="16" t="s">
        <v>83</v>
      </c>
      <c r="E3325" s="15" t="str">
        <f>'[4]HGAC FS12-23 Metrostar Options'!C1997</f>
        <v>Frt Wheel Alcoa Dura-Bright 22.5 x 10.5 Alum</v>
      </c>
      <c r="F3325" s="17">
        <f>'[4]HGAC FS12-23 Metrostar Options'!K1997</f>
        <v>376</v>
      </c>
      <c r="G3325" s="13">
        <v>0.15</v>
      </c>
      <c r="H3325" s="14"/>
    </row>
    <row r="3326" spans="1:8" x14ac:dyDescent="0.35">
      <c r="A3326" s="11" t="s">
        <v>8</v>
      </c>
      <c r="B3326" s="16" t="str">
        <f>'[4]HGAC FS12-23 Metrostar Options'!B1998</f>
        <v>MET0001998</v>
      </c>
      <c r="C3326" s="27" t="s">
        <v>73</v>
      </c>
      <c r="D3326" s="16" t="s">
        <v>83</v>
      </c>
      <c r="E3326" s="15" t="str">
        <f>'[4]HGAC FS12-23 Metrostar Options'!C1998</f>
        <v>Frt Wheel Alcoa Dura-Bright 22.5 x 12.25 Alum</v>
      </c>
      <c r="F3326" s="17">
        <f>'[4]HGAC FS12-23 Metrostar Options'!K1998</f>
        <v>439</v>
      </c>
      <c r="G3326" s="13">
        <v>0.15</v>
      </c>
      <c r="H3326" s="14"/>
    </row>
    <row r="3327" spans="1:8" x14ac:dyDescent="0.35">
      <c r="A3327" s="11" t="s">
        <v>8</v>
      </c>
      <c r="B3327" s="16" t="str">
        <f>'[4]HGAC FS12-23 Metrostar Options'!B1999</f>
        <v>MET0001999</v>
      </c>
      <c r="C3327" s="27" t="s">
        <v>73</v>
      </c>
      <c r="D3327" s="16" t="s">
        <v>83</v>
      </c>
      <c r="E3327" s="15" t="str">
        <f>'[4]HGAC FS12-23 Metrostar Options'!C1999</f>
        <v>Frt Wheel Alcoa Dura-Bright 22.5 x 13.00 Alum</v>
      </c>
      <c r="F3327" s="17">
        <f>'[4]HGAC FS12-23 Metrostar Options'!K1999</f>
        <v>515</v>
      </c>
      <c r="G3327" s="13">
        <v>0.15</v>
      </c>
      <c r="H3327" s="14"/>
    </row>
    <row r="3328" spans="1:8" x14ac:dyDescent="0.35">
      <c r="A3328" s="11" t="s">
        <v>8</v>
      </c>
      <c r="B3328" s="16" t="str">
        <f>'[4]HGAC FS12-23 Metrostar Options'!B2000</f>
        <v>MET0002000</v>
      </c>
      <c r="C3328" s="27" t="s">
        <v>73</v>
      </c>
      <c r="D3328" s="16" t="s">
        <v>83</v>
      </c>
      <c r="E3328" s="15" t="str">
        <f>'[4]HGAC FS12-23 Metrostar Options'!C2000</f>
        <v>Frt Wheel Alcoa Dura-Black 22.5 x 9.00 Alum</v>
      </c>
      <c r="F3328" s="17">
        <f>'[4]HGAC FS12-23 Metrostar Options'!K2000</f>
        <v>488</v>
      </c>
      <c r="G3328" s="13">
        <v>0.15</v>
      </c>
      <c r="H3328" s="14"/>
    </row>
    <row r="3329" spans="1:8" x14ac:dyDescent="0.35">
      <c r="A3329" s="11" t="s">
        <v>8</v>
      </c>
      <c r="B3329" s="16" t="str">
        <f>'[4]HGAC FS12-23 Metrostar Options'!B2001</f>
        <v>MET0002001</v>
      </c>
      <c r="C3329" s="27" t="s">
        <v>73</v>
      </c>
      <c r="D3329" s="16" t="s">
        <v>83</v>
      </c>
      <c r="E3329" s="15" t="str">
        <f>'[4]HGAC FS12-23 Metrostar Options'!C2001</f>
        <v>Frt Wheel Alcoa Dura-Black 22.5 x 12.25 Alum</v>
      </c>
      <c r="F3329" s="17">
        <f>'[4]HGAC FS12-23 Metrostar Options'!K2001</f>
        <v>658</v>
      </c>
      <c r="G3329" s="13">
        <v>0.15</v>
      </c>
      <c r="H3329" s="14"/>
    </row>
    <row r="3330" spans="1:8" x14ac:dyDescent="0.35">
      <c r="A3330" s="11" t="s">
        <v>8</v>
      </c>
      <c r="B3330" s="16" t="str">
        <f>'[4]HGAC FS12-23 Metrostar Options'!B2002</f>
        <v>MET0002002</v>
      </c>
      <c r="C3330" s="27" t="s">
        <v>73</v>
      </c>
      <c r="D3330" s="16" t="s">
        <v>83</v>
      </c>
      <c r="E3330" s="15" t="str">
        <f>'[4]HGAC FS12-23 Metrostar Options'!C2002</f>
        <v>Frt Wheel Alcoa 22.5 x 13.00 Alum 335mm BC</v>
      </c>
      <c r="F3330" s="17">
        <f>'[4]HGAC FS12-23 Metrostar Options'!K2002</f>
        <v>272</v>
      </c>
      <c r="G3330" s="13">
        <v>0.15</v>
      </c>
      <c r="H3330" s="14"/>
    </row>
    <row r="3331" spans="1:8" x14ac:dyDescent="0.35">
      <c r="A3331" s="11" t="s">
        <v>8</v>
      </c>
      <c r="B3331" s="16" t="str">
        <f>'[4]HGAC FS12-23 Metrostar Options'!B2003</f>
        <v>MET0002003</v>
      </c>
      <c r="C3331" s="27" t="s">
        <v>73</v>
      </c>
      <c r="D3331" s="16" t="s">
        <v>83</v>
      </c>
      <c r="E3331" s="15" t="str">
        <f>'[4]HGAC FS12-23 Metrostar Options'!C2003</f>
        <v>Frt Wheel Accuride 22.5 x 9.00 Steel</v>
      </c>
      <c r="F3331" s="17">
        <f>'[4]HGAC FS12-23 Metrostar Options'!K2003</f>
        <v>-186</v>
      </c>
      <c r="G3331" s="13">
        <v>0.15</v>
      </c>
      <c r="H3331" s="14"/>
    </row>
    <row r="3332" spans="1:8" x14ac:dyDescent="0.35">
      <c r="A3332" s="11" t="s">
        <v>8</v>
      </c>
      <c r="B3332" s="16" t="str">
        <f>'[4]HGAC FS12-23 Metrostar Options'!B2004</f>
        <v>MET0002004</v>
      </c>
      <c r="C3332" s="27" t="s">
        <v>73</v>
      </c>
      <c r="D3332" s="16" t="s">
        <v>83</v>
      </c>
      <c r="E3332" s="15" t="str">
        <f>'[4]HGAC FS12-23 Metrostar Options'!C2004</f>
        <v>Frt Wheel Accuride 22.5 x 9.00 Alum</v>
      </c>
      <c r="F3332" s="17">
        <f>'[4]HGAC FS12-23 Metrostar Options'!K2004</f>
        <v>-18</v>
      </c>
      <c r="G3332" s="13">
        <v>0.15</v>
      </c>
      <c r="H3332" s="14"/>
    </row>
    <row r="3333" spans="1:8" x14ac:dyDescent="0.35">
      <c r="A3333" s="11" t="s">
        <v>8</v>
      </c>
      <c r="B3333" s="16" t="str">
        <f>'[4]HGAC FS12-23 Metrostar Options'!B2005</f>
        <v>MET0002005</v>
      </c>
      <c r="C3333" s="27" t="s">
        <v>73</v>
      </c>
      <c r="D3333" s="16" t="s">
        <v>83</v>
      </c>
      <c r="E3333" s="15" t="str">
        <f>'[4]HGAC FS12-23 Metrostar Options'!C2005</f>
        <v>Frt Wheel Accuride 22.5 x 11.75 Alum 335mm BC</v>
      </c>
      <c r="F3333" s="17">
        <f>'[4]HGAC FS12-23 Metrostar Options'!K2005</f>
        <v>404</v>
      </c>
      <c r="G3333" s="13">
        <v>0.15</v>
      </c>
      <c r="H3333" s="14"/>
    </row>
    <row r="3334" spans="1:8" x14ac:dyDescent="0.35">
      <c r="A3334" s="11" t="s">
        <v>8</v>
      </c>
      <c r="B3334" s="16" t="str">
        <f>'[4]HGAC FS12-23 Metrostar Options'!B2006</f>
        <v>MET0002006</v>
      </c>
      <c r="C3334" s="27" t="s">
        <v>73</v>
      </c>
      <c r="D3334" s="16" t="s">
        <v>83</v>
      </c>
      <c r="E3334" s="15" t="str">
        <f>'[4]HGAC FS12-23 Metrostar Options'!C2006</f>
        <v>Frt Wheel Accuride 22.5 x 12.25 Steel</v>
      </c>
      <c r="F3334" s="17">
        <f>'[4]HGAC FS12-23 Metrostar Options'!K2006</f>
        <v>249</v>
      </c>
      <c r="G3334" s="13">
        <v>0.15</v>
      </c>
      <c r="H3334" s="14"/>
    </row>
    <row r="3335" spans="1:8" x14ac:dyDescent="0.35">
      <c r="A3335" s="11" t="s">
        <v>8</v>
      </c>
      <c r="B3335" s="16" t="str">
        <f>'[4]HGAC FS12-23 Metrostar Options'!B2007</f>
        <v>MET0002007</v>
      </c>
      <c r="C3335" s="27" t="s">
        <v>73</v>
      </c>
      <c r="D3335" s="16" t="s">
        <v>83</v>
      </c>
      <c r="E3335" s="15" t="str">
        <f>'[4]HGAC FS12-23 Metrostar Options'!C2007</f>
        <v>Frt Wheel Accuride 22.5 x 12.25 Alum</v>
      </c>
      <c r="F3335" s="17">
        <f>'[4]HGAC FS12-23 Metrostar Options'!K2007</f>
        <v>172</v>
      </c>
      <c r="G3335" s="13">
        <v>0.15</v>
      </c>
      <c r="H3335" s="14"/>
    </row>
    <row r="3336" spans="1:8" x14ac:dyDescent="0.35">
      <c r="A3336" s="11" t="s">
        <v>8</v>
      </c>
      <c r="B3336" s="16" t="str">
        <f>'[4]HGAC FS12-23 Metrostar Options'!B2008</f>
        <v>MET0002008</v>
      </c>
      <c r="C3336" s="27" t="s">
        <v>73</v>
      </c>
      <c r="D3336" s="16" t="s">
        <v>83</v>
      </c>
      <c r="E3336" s="15" t="str">
        <f>'[4]HGAC FS12-23 Metrostar Options'!C2008</f>
        <v>Frt Wheel Accuride 22.5 x 13.00 Steel</v>
      </c>
      <c r="F3336" s="17">
        <f>'[4]HGAC FS12-23 Metrostar Options'!K2008</f>
        <v>1414</v>
      </c>
      <c r="G3336" s="13">
        <v>0.15</v>
      </c>
      <c r="H3336" s="14"/>
    </row>
    <row r="3337" spans="1:8" x14ac:dyDescent="0.35">
      <c r="A3337" s="11" t="s">
        <v>8</v>
      </c>
      <c r="B3337" s="16" t="str">
        <f>'[4]HGAC FS12-23 Metrostar Options'!B2009</f>
        <v>MET0002009</v>
      </c>
      <c r="C3337" s="27" t="s">
        <v>73</v>
      </c>
      <c r="D3337" s="16" t="s">
        <v>83</v>
      </c>
      <c r="E3337" s="15" t="str">
        <f>'[4]HGAC FS12-23 Metrostar Options'!C2009</f>
        <v>Frt Wheel Hayes-Lemmerz 22.5 x 9.00 Steel</v>
      </c>
      <c r="F3337" s="17">
        <f>'[4]HGAC FS12-23 Metrostar Options'!K2009</f>
        <v>-223</v>
      </c>
      <c r="G3337" s="13">
        <v>0.15</v>
      </c>
      <c r="H3337" s="14"/>
    </row>
    <row r="3338" spans="1:8" x14ac:dyDescent="0.35">
      <c r="A3338" s="11" t="s">
        <v>8</v>
      </c>
      <c r="B3338" s="16" t="str">
        <f>'[4]HGAC FS12-23 Metrostar Options'!B2010</f>
        <v>MET0002010</v>
      </c>
      <c r="C3338" s="27" t="s">
        <v>73</v>
      </c>
      <c r="D3338" s="16" t="s">
        <v>83</v>
      </c>
      <c r="E3338" s="15" t="str">
        <f>'[4]HGAC FS12-23 Metrostar Options'!C2010</f>
        <v>Frt Wheel Titan 22.5 x 12.25 Steel 335mm BC</v>
      </c>
      <c r="F3338" s="17">
        <f>'[4]HGAC FS12-23 Metrostar Options'!K2010</f>
        <v>767</v>
      </c>
      <c r="G3338" s="13">
        <v>0.15</v>
      </c>
      <c r="H3338" s="14"/>
    </row>
    <row r="3339" spans="1:8" x14ac:dyDescent="0.35">
      <c r="A3339" s="11" t="s">
        <v>8</v>
      </c>
      <c r="B3339" s="16" t="str">
        <f>'[4]HGAC FS12-23 Metrostar Options'!B2011</f>
        <v>MET0002011</v>
      </c>
      <c r="C3339" s="27" t="s">
        <v>73</v>
      </c>
      <c r="D3339" s="16" t="s">
        <v>83</v>
      </c>
      <c r="E3339" s="15" t="str">
        <f>'[4]HGAC FS12-23 Metrostar Options'!C2011</f>
        <v>NO Front Wheel Paint</v>
      </c>
      <c r="F3339" s="17">
        <f>'[4]HGAC FS12-23 Metrostar Options'!K2011</f>
        <v>0</v>
      </c>
      <c r="G3339" s="13">
        <v>0.15</v>
      </c>
      <c r="H3339" s="14"/>
    </row>
    <row r="3340" spans="1:8" x14ac:dyDescent="0.35">
      <c r="A3340" s="11" t="s">
        <v>8</v>
      </c>
      <c r="B3340" s="16" t="str">
        <f>'[4]HGAC FS12-23 Metrostar Options'!B2012</f>
        <v>MET0002012</v>
      </c>
      <c r="C3340" s="27" t="s">
        <v>73</v>
      </c>
      <c r="D3340" s="16" t="s">
        <v>83</v>
      </c>
      <c r="E3340" s="15" t="str">
        <f>'[4]HGAC FS12-23 Metrostar Options'!C2012</f>
        <v>Front Wheel Paint Primary/Lower Cab Color</v>
      </c>
      <c r="F3340" s="17">
        <f>'[4]HGAC FS12-23 Metrostar Options'!K2012</f>
        <v>174</v>
      </c>
      <c r="G3340" s="13">
        <v>0.15</v>
      </c>
      <c r="H3340" s="14"/>
    </row>
    <row r="3341" spans="1:8" x14ac:dyDescent="0.35">
      <c r="A3341" s="11" t="s">
        <v>8</v>
      </c>
      <c r="B3341" s="16" t="str">
        <f>'[4]HGAC FS12-23 Metrostar Options'!B2013</f>
        <v>MET0002013</v>
      </c>
      <c r="C3341" s="27" t="s">
        <v>73</v>
      </c>
      <c r="D3341" s="16" t="s">
        <v>83</v>
      </c>
      <c r="E3341" s="15" t="str">
        <f>'[4]HGAC FS12-23 Metrostar Options'!C2013</f>
        <v>Front Wheel Paint Secondary/Upper Cab Color</v>
      </c>
      <c r="F3341" s="17">
        <f>'[4]HGAC FS12-23 Metrostar Options'!K2013</f>
        <v>174</v>
      </c>
      <c r="G3341" s="13">
        <v>0.15</v>
      </c>
      <c r="H3341" s="14"/>
    </row>
    <row r="3342" spans="1:8" x14ac:dyDescent="0.35">
      <c r="A3342" s="11" t="s">
        <v>8</v>
      </c>
      <c r="B3342" s="16" t="str">
        <f>'[4]HGAC FS12-23 Metrostar Options'!B2014</f>
        <v>MET0002014</v>
      </c>
      <c r="C3342" s="27" t="s">
        <v>73</v>
      </c>
      <c r="D3342" s="16" t="s">
        <v>83</v>
      </c>
      <c r="E3342" s="15" t="str">
        <f>'[4]HGAC FS12-23 Metrostar Options'!C2014</f>
        <v>Front Wheel Paint White Powder Coat</v>
      </c>
      <c r="F3342" s="17">
        <f>'[4]HGAC FS12-23 Metrostar Options'!K2014</f>
        <v>106</v>
      </c>
      <c r="G3342" s="13">
        <v>0.15</v>
      </c>
      <c r="H3342" s="14"/>
    </row>
    <row r="3343" spans="1:8" x14ac:dyDescent="0.35">
      <c r="A3343" s="11" t="s">
        <v>8</v>
      </c>
      <c r="B3343" s="16" t="str">
        <f>'[4]HGAC FS12-23 Metrostar Options'!B2015</f>
        <v>MET0002015</v>
      </c>
      <c r="C3343" s="27" t="s">
        <v>73</v>
      </c>
      <c r="D3343" s="16" t="s">
        <v>83</v>
      </c>
      <c r="E3343" s="15" t="str">
        <f>'[4]HGAC FS12-23 Metrostar Options'!C2015</f>
        <v>Front Wheel Paint Black Powder Coat</v>
      </c>
      <c r="F3343" s="17">
        <f>'[4]HGAC FS12-23 Metrostar Options'!K2015</f>
        <v>106</v>
      </c>
      <c r="G3343" s="13">
        <v>0.15</v>
      </c>
      <c r="H3343" s="14"/>
    </row>
    <row r="3344" spans="1:8" x14ac:dyDescent="0.35">
      <c r="A3344" s="11" t="s">
        <v>8</v>
      </c>
      <c r="B3344" s="16" t="str">
        <f>'[4]HGAC FS12-23 Metrostar Options'!B2016</f>
        <v>MET0002016</v>
      </c>
      <c r="C3344" s="27" t="s">
        <v>73</v>
      </c>
      <c r="D3344" s="16" t="s">
        <v>83</v>
      </c>
      <c r="E3344" s="15" t="str">
        <f>'[4]HGAC FS12-23 Metrostar Options'!C2016</f>
        <v>Front Wheel Paint Gloss Black</v>
      </c>
      <c r="F3344" s="17">
        <f>'[4]HGAC FS12-23 Metrostar Options'!K2016</f>
        <v>262</v>
      </c>
      <c r="G3344" s="13">
        <v>0.15</v>
      </c>
      <c r="H3344" s="14"/>
    </row>
    <row r="3345" spans="1:8" x14ac:dyDescent="0.35">
      <c r="A3345" s="11" t="s">
        <v>8</v>
      </c>
      <c r="B3345" s="16" t="str">
        <f>'[4]HGAC FS12-23 Metrostar Options'!B2017</f>
        <v>MET0002017</v>
      </c>
      <c r="C3345" s="27" t="s">
        <v>73</v>
      </c>
      <c r="D3345" s="16" t="s">
        <v>83</v>
      </c>
      <c r="E3345" s="15" t="str">
        <f>'[4]HGAC FS12-23 Metrostar Options'!C2017</f>
        <v>Front Wheel Paint Flat Black</v>
      </c>
      <c r="F3345" s="17">
        <f>'[4]HGAC FS12-23 Metrostar Options'!K2017</f>
        <v>369</v>
      </c>
      <c r="G3345" s="13">
        <v>0.15</v>
      </c>
      <c r="H3345" s="14"/>
    </row>
    <row r="3346" spans="1:8" x14ac:dyDescent="0.35">
      <c r="A3346" s="11" t="s">
        <v>8</v>
      </c>
      <c r="B3346" s="16" t="str">
        <f>'[4]HGAC FS12-23 Metrostar Options'!B2018</f>
        <v>MET0002018</v>
      </c>
      <c r="C3346" s="27" t="s">
        <v>73</v>
      </c>
      <c r="D3346" s="16" t="s">
        <v>83</v>
      </c>
      <c r="E3346" s="15" t="str">
        <f>'[4]HGAC FS12-23 Metrostar Options'!C2018</f>
        <v>Front Wheel Paint PPG Red FDGH 935859</v>
      </c>
      <c r="F3346" s="17">
        <f>'[4]HGAC FS12-23 Metrostar Options'!K2018</f>
        <v>369</v>
      </c>
      <c r="G3346" s="13">
        <v>0.15</v>
      </c>
      <c r="H3346" s="14"/>
    </row>
    <row r="3347" spans="1:8" x14ac:dyDescent="0.35">
      <c r="A3347" s="11" t="s">
        <v>8</v>
      </c>
      <c r="B3347" s="16" t="str">
        <f>'[4]HGAC FS12-23 Metrostar Options'!B2019</f>
        <v>MET0002019</v>
      </c>
      <c r="C3347" s="27" t="s">
        <v>73</v>
      </c>
      <c r="D3347" s="16" t="s">
        <v>83</v>
      </c>
      <c r="E3347" s="15" t="str">
        <f>'[4]HGAC FS12-23 Metrostar Options'!C2019</f>
        <v>Front Wheel Paint Primary/Lower Cab Color/PPG Silver Mtlc FDGH 33364 2" Accent</v>
      </c>
      <c r="F3347" s="17">
        <f>'[4]HGAC FS12-23 Metrostar Options'!K2019</f>
        <v>369</v>
      </c>
      <c r="G3347" s="13">
        <v>0.15</v>
      </c>
      <c r="H3347" s="14"/>
    </row>
    <row r="3348" spans="1:8" x14ac:dyDescent="0.35">
      <c r="A3348" s="11" t="s">
        <v>8</v>
      </c>
      <c r="B3348" s="16" t="str">
        <f>'[4]HGAC FS12-23 Metrostar Options'!B2020</f>
        <v>MET0002020</v>
      </c>
      <c r="C3348" s="27" t="s">
        <v>73</v>
      </c>
      <c r="D3348" s="16" t="s">
        <v>83</v>
      </c>
      <c r="E3348" s="15" t="str">
        <f>'[4]HGAC FS12-23 Metrostar Options'!C2020</f>
        <v>Front Wheel Paint Secondary/Upper Cab Color/PPG Gold Mtlc FDGH 938061 1" Accent</v>
      </c>
      <c r="F3348" s="17">
        <f>'[4]HGAC FS12-23 Metrostar Options'!K2020</f>
        <v>369</v>
      </c>
      <c r="G3348" s="13">
        <v>0.15</v>
      </c>
      <c r="H3348" s="14"/>
    </row>
    <row r="3349" spans="1:8" x14ac:dyDescent="0.35">
      <c r="A3349" s="11" t="s">
        <v>8</v>
      </c>
      <c r="B3349" s="16" t="str">
        <f>'[4]HGAC FS12-23 Metrostar Options'!B2021</f>
        <v>MET0002021</v>
      </c>
      <c r="C3349" s="27" t="s">
        <v>73</v>
      </c>
      <c r="D3349" s="16" t="s">
        <v>83</v>
      </c>
      <c r="E3349" s="15" t="str">
        <f>'[4]HGAC FS12-23 Metrostar Options'!C2021</f>
        <v>Rr Whl Alcoa 22.5 x 8.25 Alum</v>
      </c>
      <c r="F3349" s="17">
        <f>'[4]HGAC FS12-23 Metrostar Options'!K2021</f>
        <v>0</v>
      </c>
      <c r="G3349" s="13">
        <v>0.15</v>
      </c>
      <c r="H3349" s="14"/>
    </row>
    <row r="3350" spans="1:8" x14ac:dyDescent="0.35">
      <c r="A3350" s="11" t="s">
        <v>8</v>
      </c>
      <c r="B3350" s="16" t="str">
        <f>'[4]HGAC FS12-23 Metrostar Options'!B2022</f>
        <v>MET0002022</v>
      </c>
      <c r="C3350" s="27" t="s">
        <v>73</v>
      </c>
      <c r="D3350" s="16" t="s">
        <v>83</v>
      </c>
      <c r="E3350" s="15" t="str">
        <f>'[4]HGAC FS12-23 Metrostar Options'!C2022</f>
        <v>Rr Whl Alcoa/Accuride 22.5 x 8.25 Alum/Steel</v>
      </c>
      <c r="F3350" s="17">
        <f>'[4]HGAC FS12-23 Metrostar Options'!K2022</f>
        <v>-109</v>
      </c>
      <c r="G3350" s="13">
        <v>0.15</v>
      </c>
      <c r="H3350" s="14"/>
    </row>
    <row r="3351" spans="1:8" x14ac:dyDescent="0.35">
      <c r="A3351" s="11" t="s">
        <v>8</v>
      </c>
      <c r="B3351" s="16" t="str">
        <f>'[4]HGAC FS12-23 Metrostar Options'!B2023</f>
        <v>MET0002023</v>
      </c>
      <c r="C3351" s="27" t="s">
        <v>73</v>
      </c>
      <c r="D3351" s="16" t="s">
        <v>83</v>
      </c>
      <c r="E3351" s="15" t="str">
        <f>'[4]HGAC FS12-23 Metrostar Options'!C2023</f>
        <v>Rr Whl Alcoa 22.5 x 9.00 Alum</v>
      </c>
      <c r="F3351" s="17">
        <f>'[4]HGAC FS12-23 Metrostar Options'!K2023</f>
        <v>51</v>
      </c>
      <c r="G3351" s="13">
        <v>0.15</v>
      </c>
      <c r="H3351" s="14"/>
    </row>
    <row r="3352" spans="1:8" x14ac:dyDescent="0.35">
      <c r="A3352" s="11" t="s">
        <v>8</v>
      </c>
      <c r="B3352" s="16" t="str">
        <f>'[4]HGAC FS12-23 Metrostar Options'!B2024</f>
        <v>MET0002024</v>
      </c>
      <c r="C3352" s="27" t="s">
        <v>73</v>
      </c>
      <c r="D3352" s="16" t="s">
        <v>83</v>
      </c>
      <c r="E3352" s="15" t="str">
        <f>'[4]HGAC FS12-23 Metrostar Options'!C2024</f>
        <v>Rr Whl Alcoa 22.5 x 9.00 Alum Polished In/Out</v>
      </c>
      <c r="F3352" s="17">
        <f>'[4]HGAC FS12-23 Metrostar Options'!K2024</f>
        <v>424</v>
      </c>
      <c r="G3352" s="13">
        <v>0.15</v>
      </c>
      <c r="H3352" s="14"/>
    </row>
    <row r="3353" spans="1:8" x14ac:dyDescent="0.35">
      <c r="A3353" s="11" t="s">
        <v>8</v>
      </c>
      <c r="B3353" s="16" t="str">
        <f>'[4]HGAC FS12-23 Metrostar Options'!B2025</f>
        <v>MET0002025</v>
      </c>
      <c r="C3353" s="27" t="s">
        <v>73</v>
      </c>
      <c r="D3353" s="16" t="s">
        <v>83</v>
      </c>
      <c r="E3353" s="15" t="str">
        <f>'[4]HGAC FS12-23 Metrostar Options'!C2025</f>
        <v>Rr Whl Alcoa/Accuride 22.5 x 9.00 Alum/Steel</v>
      </c>
      <c r="F3353" s="17">
        <f>'[4]HGAC FS12-23 Metrostar Options'!K2025</f>
        <v>0</v>
      </c>
      <c r="G3353" s="13">
        <v>0.15</v>
      </c>
      <c r="H3353" s="14"/>
    </row>
    <row r="3354" spans="1:8" x14ac:dyDescent="0.35">
      <c r="A3354" s="11" t="s">
        <v>8</v>
      </c>
      <c r="B3354" s="16" t="str">
        <f>'[4]HGAC FS12-23 Metrostar Options'!B2026</f>
        <v>MET0002026</v>
      </c>
      <c r="C3354" s="27" t="s">
        <v>73</v>
      </c>
      <c r="D3354" s="16" t="s">
        <v>83</v>
      </c>
      <c r="E3354" s="15" t="str">
        <f>'[4]HGAC FS12-23 Metrostar Options'!C2026</f>
        <v>Rr Whl Alcoa Dura-Bright 22.5 x 8.25 Alum</v>
      </c>
      <c r="F3354" s="17">
        <f>'[4]HGAC FS12-23 Metrostar Options'!K2026</f>
        <v>138</v>
      </c>
      <c r="G3354" s="13">
        <v>0.15</v>
      </c>
      <c r="H3354" s="14"/>
    </row>
    <row r="3355" spans="1:8" x14ac:dyDescent="0.35">
      <c r="A3355" s="11" t="s">
        <v>8</v>
      </c>
      <c r="B3355" s="16" t="str">
        <f>'[4]HGAC FS12-23 Metrostar Options'!B2027</f>
        <v>MET0002027</v>
      </c>
      <c r="C3355" s="27" t="s">
        <v>73</v>
      </c>
      <c r="D3355" s="16" t="s">
        <v>83</v>
      </c>
      <c r="E3355" s="15" t="str">
        <f>'[4]HGAC FS12-23 Metrostar Options'!C2027</f>
        <v>Rr Whl Alcoa Dura-Bright/Alcoa 22.5 x 8.25 Alum/Alum</v>
      </c>
      <c r="F3355" s="17">
        <f>'[4]HGAC FS12-23 Metrostar Options'!K2027</f>
        <v>69</v>
      </c>
      <c r="G3355" s="13">
        <v>0.15</v>
      </c>
      <c r="H3355" s="14"/>
    </row>
    <row r="3356" spans="1:8" x14ac:dyDescent="0.35">
      <c r="A3356" s="11" t="s">
        <v>8</v>
      </c>
      <c r="B3356" s="16" t="str">
        <f>'[4]HGAC FS12-23 Metrostar Options'!B2028</f>
        <v>MET0002028</v>
      </c>
      <c r="C3356" s="27" t="s">
        <v>73</v>
      </c>
      <c r="D3356" s="16" t="s">
        <v>83</v>
      </c>
      <c r="E3356" s="15" t="str">
        <f>'[4]HGAC FS12-23 Metrostar Options'!C2028</f>
        <v>Rr Whl Alcoa Dura-Bright 22.5 x 9.00 Alum</v>
      </c>
      <c r="F3356" s="17">
        <f>'[4]HGAC FS12-23 Metrostar Options'!K2028</f>
        <v>199</v>
      </c>
      <c r="G3356" s="13">
        <v>0.15</v>
      </c>
      <c r="H3356" s="14"/>
    </row>
    <row r="3357" spans="1:8" x14ac:dyDescent="0.35">
      <c r="A3357" s="11" t="s">
        <v>8</v>
      </c>
      <c r="B3357" s="16" t="str">
        <f>'[4]HGAC FS12-23 Metrostar Options'!B2029</f>
        <v>MET0002029</v>
      </c>
      <c r="C3357" s="27" t="s">
        <v>73</v>
      </c>
      <c r="D3357" s="16" t="s">
        <v>83</v>
      </c>
      <c r="E3357" s="15" t="str">
        <f>'[4]HGAC FS12-23 Metrostar Options'!C2029</f>
        <v>Rr Whl Alcoa Dura-Bright/Alcoa 22.5 9.00 Alum/Alum</v>
      </c>
      <c r="F3357" s="17">
        <f>'[4]HGAC FS12-23 Metrostar Options'!K2029</f>
        <v>121</v>
      </c>
      <c r="G3357" s="13">
        <v>0.15</v>
      </c>
      <c r="H3357" s="14"/>
    </row>
    <row r="3358" spans="1:8" x14ac:dyDescent="0.35">
      <c r="A3358" s="11" t="s">
        <v>8</v>
      </c>
      <c r="B3358" s="16" t="str">
        <f>'[4]HGAC FS12-23 Metrostar Options'!B2030</f>
        <v>MET0002030</v>
      </c>
      <c r="C3358" s="27" t="s">
        <v>73</v>
      </c>
      <c r="D3358" s="16" t="s">
        <v>83</v>
      </c>
      <c r="E3358" s="15" t="str">
        <f>'[4]HGAC FS12-23 Metrostar Options'!C2030</f>
        <v>Rr Whl Alcoa Dura-Black 22.5 x 8.25 Alum</v>
      </c>
      <c r="F3358" s="17">
        <f>'[4]HGAC FS12-23 Metrostar Options'!K2030</f>
        <v>364</v>
      </c>
      <c r="G3358" s="13">
        <v>0.15</v>
      </c>
      <c r="H3358" s="14"/>
    </row>
    <row r="3359" spans="1:8" x14ac:dyDescent="0.35">
      <c r="A3359" s="11" t="s">
        <v>8</v>
      </c>
      <c r="B3359" s="16" t="str">
        <f>'[4]HGAC FS12-23 Metrostar Options'!B2031</f>
        <v>MET0002031</v>
      </c>
      <c r="C3359" s="27" t="s">
        <v>73</v>
      </c>
      <c r="D3359" s="16" t="s">
        <v>83</v>
      </c>
      <c r="E3359" s="15" t="str">
        <f>'[4]HGAC FS12-23 Metrostar Options'!C2031</f>
        <v>Rr Whl Alcoa Dura-Black 22.5 x 9.00 Alum</v>
      </c>
      <c r="F3359" s="17">
        <f>'[4]HGAC FS12-23 Metrostar Options'!K2031</f>
        <v>400</v>
      </c>
      <c r="G3359" s="13">
        <v>0.15</v>
      </c>
      <c r="H3359" s="14"/>
    </row>
    <row r="3360" spans="1:8" x14ac:dyDescent="0.35">
      <c r="A3360" s="11" t="s">
        <v>8</v>
      </c>
      <c r="B3360" s="16" t="str">
        <f>'[4]HGAC FS12-23 Metrostar Options'!B2032</f>
        <v>MET0002032</v>
      </c>
      <c r="C3360" s="27" t="s">
        <v>73</v>
      </c>
      <c r="D3360" s="16" t="s">
        <v>83</v>
      </c>
      <c r="E3360" s="15" t="str">
        <f>'[4]HGAC FS12-23 Metrostar Options'!C2032</f>
        <v>Rr Whl Accuride 22.5 x 8.25 Steel</v>
      </c>
      <c r="F3360" s="17">
        <f>'[4]HGAC FS12-23 Metrostar Options'!K2032</f>
        <v>-288</v>
      </c>
      <c r="G3360" s="13">
        <v>0.15</v>
      </c>
      <c r="H3360" s="14"/>
    </row>
    <row r="3361" spans="1:8" x14ac:dyDescent="0.35">
      <c r="A3361" s="11" t="s">
        <v>8</v>
      </c>
      <c r="B3361" s="16" t="str">
        <f>'[4]HGAC FS12-23 Metrostar Options'!B2033</f>
        <v>MET0002033</v>
      </c>
      <c r="C3361" s="27" t="s">
        <v>73</v>
      </c>
      <c r="D3361" s="16" t="s">
        <v>83</v>
      </c>
      <c r="E3361" s="15" t="str">
        <f>'[4]HGAC FS12-23 Metrostar Options'!C2033</f>
        <v>Rr Whl Accuride 22.5 x 8.25 Heavy Duty Steel</v>
      </c>
      <c r="F3361" s="17">
        <f>'[4]HGAC FS12-23 Metrostar Options'!K2033</f>
        <v>-167</v>
      </c>
      <c r="G3361" s="13">
        <v>0.15</v>
      </c>
      <c r="H3361" s="14"/>
    </row>
    <row r="3362" spans="1:8" x14ac:dyDescent="0.35">
      <c r="A3362" s="11" t="s">
        <v>8</v>
      </c>
      <c r="B3362" s="16" t="str">
        <f>'[4]HGAC FS12-23 Metrostar Options'!B2034</f>
        <v>MET0002034</v>
      </c>
      <c r="C3362" s="27" t="s">
        <v>73</v>
      </c>
      <c r="D3362" s="16" t="s">
        <v>83</v>
      </c>
      <c r="E3362" s="15" t="str">
        <f>'[4]HGAC FS12-23 Metrostar Options'!C2034</f>
        <v>Rr Whl Accuride 22.5 x 8.25 Steel/Alum</v>
      </c>
      <c r="F3362" s="17">
        <f>'[4]HGAC FS12-23 Metrostar Options'!K2034</f>
        <v>-183</v>
      </c>
      <c r="G3362" s="13">
        <v>0.15</v>
      </c>
      <c r="H3362" s="14"/>
    </row>
    <row r="3363" spans="1:8" x14ac:dyDescent="0.35">
      <c r="A3363" s="11" t="s">
        <v>8</v>
      </c>
      <c r="B3363" s="16" t="str">
        <f>'[4]HGAC FS12-23 Metrostar Options'!B2035</f>
        <v>MET0002035</v>
      </c>
      <c r="C3363" s="27" t="s">
        <v>73</v>
      </c>
      <c r="D3363" s="16" t="s">
        <v>83</v>
      </c>
      <c r="E3363" s="15" t="str">
        <f>'[4]HGAC FS12-23 Metrostar Options'!C2035</f>
        <v>Rr Whl Accuride 22.5 x 8.25 Alum</v>
      </c>
      <c r="F3363" s="17">
        <f>'[4]HGAC FS12-23 Metrostar Options'!K2035</f>
        <v>-72</v>
      </c>
      <c r="G3363" s="13">
        <v>0.15</v>
      </c>
      <c r="H3363" s="14"/>
    </row>
    <row r="3364" spans="1:8" x14ac:dyDescent="0.35">
      <c r="A3364" s="11" t="s">
        <v>8</v>
      </c>
      <c r="B3364" s="16" t="str">
        <f>'[4]HGAC FS12-23 Metrostar Options'!B2036</f>
        <v>MET0002036</v>
      </c>
      <c r="C3364" s="27" t="s">
        <v>73</v>
      </c>
      <c r="D3364" s="16" t="s">
        <v>83</v>
      </c>
      <c r="E3364" s="15" t="str">
        <f>'[4]HGAC FS12-23 Metrostar Options'!C2036</f>
        <v>Rr Whl Accuride 22.5 x 8.25 Alum/Steel</v>
      </c>
      <c r="F3364" s="17">
        <f>'[4]HGAC FS12-23 Metrostar Options'!K2036</f>
        <v>-155</v>
      </c>
      <c r="G3364" s="13">
        <v>0.15</v>
      </c>
      <c r="H3364" s="14"/>
    </row>
    <row r="3365" spans="1:8" x14ac:dyDescent="0.35">
      <c r="A3365" s="11" t="s">
        <v>8</v>
      </c>
      <c r="B3365" s="16" t="str">
        <f>'[4]HGAC FS12-23 Metrostar Options'!B2037</f>
        <v>MET0002037</v>
      </c>
      <c r="C3365" s="27" t="s">
        <v>73</v>
      </c>
      <c r="D3365" s="16" t="s">
        <v>83</v>
      </c>
      <c r="E3365" s="15" t="str">
        <f>'[4]HGAC FS12-23 Metrostar Options'!C2037</f>
        <v>Rr Whl Accuride 22.5 x 8.25 Alum/Heavy Duty Steel</v>
      </c>
      <c r="F3365" s="17">
        <f>'[4]HGAC FS12-23 Metrostar Options'!K2037</f>
        <v>-129</v>
      </c>
      <c r="G3365" s="13">
        <v>0.15</v>
      </c>
      <c r="H3365" s="14"/>
    </row>
    <row r="3366" spans="1:8" x14ac:dyDescent="0.35">
      <c r="A3366" s="11" t="s">
        <v>8</v>
      </c>
      <c r="B3366" s="16" t="str">
        <f>'[4]HGAC FS12-23 Metrostar Options'!B2038</f>
        <v>MET0002038</v>
      </c>
      <c r="C3366" s="27" t="s">
        <v>73</v>
      </c>
      <c r="D3366" s="16" t="s">
        <v>83</v>
      </c>
      <c r="E3366" s="15" t="str">
        <f>'[4]HGAC FS12-23 Metrostar Options'!C2038</f>
        <v>Rr Whl Accuride 22.5 x 9.00 Steel</v>
      </c>
      <c r="F3366" s="17">
        <f>'[4]HGAC FS12-23 Metrostar Options'!K2038</f>
        <v>-82</v>
      </c>
      <c r="G3366" s="13">
        <v>0.15</v>
      </c>
      <c r="H3366" s="14"/>
    </row>
    <row r="3367" spans="1:8" x14ac:dyDescent="0.35">
      <c r="A3367" s="11" t="s">
        <v>8</v>
      </c>
      <c r="B3367" s="16" t="str">
        <f>'[4]HGAC FS12-23 Metrostar Options'!B2039</f>
        <v>MET0002039</v>
      </c>
      <c r="C3367" s="27" t="s">
        <v>73</v>
      </c>
      <c r="D3367" s="16" t="s">
        <v>83</v>
      </c>
      <c r="E3367" s="15" t="str">
        <f>'[4]HGAC FS12-23 Metrostar Options'!C2039</f>
        <v>Rr Whl Accuride 22.5 x 9.00 Steel/Alum</v>
      </c>
      <c r="F3367" s="17">
        <f>'[4]HGAC FS12-23 Metrostar Options'!K2039</f>
        <v>-66</v>
      </c>
      <c r="G3367" s="13">
        <v>0.15</v>
      </c>
      <c r="H3367" s="14"/>
    </row>
    <row r="3368" spans="1:8" x14ac:dyDescent="0.35">
      <c r="A3368" s="11" t="s">
        <v>8</v>
      </c>
      <c r="B3368" s="16" t="str">
        <f>'[4]HGAC FS12-23 Metrostar Options'!B2040</f>
        <v>MET0002040</v>
      </c>
      <c r="C3368" s="27" t="s">
        <v>73</v>
      </c>
      <c r="D3368" s="16" t="s">
        <v>83</v>
      </c>
      <c r="E3368" s="15" t="str">
        <f>'[4]HGAC FS12-23 Metrostar Options'!C2040</f>
        <v>Rr Whl Accuride 22.5 x 9.00 Alum</v>
      </c>
      <c r="F3368" s="17">
        <f>'[4]HGAC FS12-23 Metrostar Options'!K2040</f>
        <v>27</v>
      </c>
      <c r="G3368" s="13">
        <v>0.15</v>
      </c>
      <c r="H3368" s="14"/>
    </row>
    <row r="3369" spans="1:8" x14ac:dyDescent="0.35">
      <c r="A3369" s="11" t="s">
        <v>8</v>
      </c>
      <c r="B3369" s="16" t="str">
        <f>'[4]HGAC FS12-23 Metrostar Options'!B2041</f>
        <v>MET0002041</v>
      </c>
      <c r="C3369" s="27" t="s">
        <v>73</v>
      </c>
      <c r="D3369" s="16" t="s">
        <v>83</v>
      </c>
      <c r="E3369" s="15" t="str">
        <f>'[4]HGAC FS12-23 Metrostar Options'!C2041</f>
        <v>Rr Whl Accuride 22.5 x 9.00 Polished Alum</v>
      </c>
      <c r="F3369" s="17">
        <f>'[4]HGAC FS12-23 Metrostar Options'!K2041</f>
        <v>344</v>
      </c>
      <c r="G3369" s="13">
        <v>0.15</v>
      </c>
      <c r="H3369" s="14"/>
    </row>
    <row r="3370" spans="1:8" x14ac:dyDescent="0.35">
      <c r="A3370" s="11" t="s">
        <v>8</v>
      </c>
      <c r="B3370" s="16" t="str">
        <f>'[4]HGAC FS12-23 Metrostar Options'!B2042</f>
        <v>MET0002042</v>
      </c>
      <c r="C3370" s="27" t="s">
        <v>73</v>
      </c>
      <c r="D3370" s="16" t="s">
        <v>83</v>
      </c>
      <c r="E3370" s="15" t="str">
        <f>'[4]HGAC FS12-23 Metrostar Options'!C2042</f>
        <v>Rr Whl Accuride 22.5 x 9.00 Alum/Steel</v>
      </c>
      <c r="F3370" s="17">
        <f>'[4]HGAC FS12-23 Metrostar Options'!K2042</f>
        <v>-34</v>
      </c>
      <c r="G3370" s="13">
        <v>0.15</v>
      </c>
      <c r="H3370" s="14"/>
    </row>
    <row r="3371" spans="1:8" x14ac:dyDescent="0.35">
      <c r="A3371" s="11" t="s">
        <v>8</v>
      </c>
      <c r="B3371" s="16" t="str">
        <f>'[4]HGAC FS12-23 Metrostar Options'!B2043</f>
        <v>MET0002043</v>
      </c>
      <c r="C3371" s="27" t="s">
        <v>73</v>
      </c>
      <c r="D3371" s="16" t="s">
        <v>83</v>
      </c>
      <c r="E3371" s="15" t="str">
        <f>'[4]HGAC FS12-23 Metrostar Options'!C2043</f>
        <v>NO Rear Wheel Paint</v>
      </c>
      <c r="F3371" s="17">
        <f>'[4]HGAC FS12-23 Metrostar Options'!K2043</f>
        <v>0</v>
      </c>
      <c r="G3371" s="13">
        <v>0.15</v>
      </c>
      <c r="H3371" s="14"/>
    </row>
    <row r="3372" spans="1:8" x14ac:dyDescent="0.35">
      <c r="A3372" s="11" t="s">
        <v>8</v>
      </c>
      <c r="B3372" s="16" t="str">
        <f>'[4]HGAC FS12-23 Metrostar Options'!B2044</f>
        <v>MET0002044</v>
      </c>
      <c r="C3372" s="27" t="s">
        <v>73</v>
      </c>
      <c r="D3372" s="16" t="s">
        <v>83</v>
      </c>
      <c r="E3372" s="15" t="str">
        <f>'[4]HGAC FS12-23 Metrostar Options'!C2044</f>
        <v>Rear Wheel Paint Primary/Lower Cab Color</v>
      </c>
      <c r="F3372" s="17">
        <f>'[4]HGAC FS12-23 Metrostar Options'!K2044</f>
        <v>174</v>
      </c>
      <c r="G3372" s="13">
        <v>0.15</v>
      </c>
      <c r="H3372" s="14"/>
    </row>
    <row r="3373" spans="1:8" x14ac:dyDescent="0.35">
      <c r="A3373" s="11" t="s">
        <v>8</v>
      </c>
      <c r="B3373" s="16" t="str">
        <f>'[4]HGAC FS12-23 Metrostar Options'!B2045</f>
        <v>MET0002045</v>
      </c>
      <c r="C3373" s="27" t="s">
        <v>73</v>
      </c>
      <c r="D3373" s="16" t="s">
        <v>83</v>
      </c>
      <c r="E3373" s="15" t="str">
        <f>'[4]HGAC FS12-23 Metrostar Options'!C2045</f>
        <v>Rear Wheel Paint Secondary/Upper Cab Color</v>
      </c>
      <c r="F3373" s="17">
        <f>'[4]HGAC FS12-23 Metrostar Options'!K2045</f>
        <v>174</v>
      </c>
      <c r="G3373" s="13">
        <v>0.15</v>
      </c>
      <c r="H3373" s="14"/>
    </row>
    <row r="3374" spans="1:8" x14ac:dyDescent="0.35">
      <c r="A3374" s="11" t="s">
        <v>8</v>
      </c>
      <c r="B3374" s="16" t="str">
        <f>'[4]HGAC FS12-23 Metrostar Options'!B2046</f>
        <v>MET0002046</v>
      </c>
      <c r="C3374" s="27" t="s">
        <v>73</v>
      </c>
      <c r="D3374" s="16" t="s">
        <v>83</v>
      </c>
      <c r="E3374" s="15" t="str">
        <f>'[4]HGAC FS12-23 Metrostar Options'!C2046</f>
        <v>Rear Wheel Paint White Powder Coat</v>
      </c>
      <c r="F3374" s="17">
        <f>'[4]HGAC FS12-23 Metrostar Options'!K2046</f>
        <v>106</v>
      </c>
      <c r="G3374" s="13">
        <v>0.15</v>
      </c>
      <c r="H3374" s="14"/>
    </row>
    <row r="3375" spans="1:8" x14ac:dyDescent="0.35">
      <c r="A3375" s="11" t="s">
        <v>8</v>
      </c>
      <c r="B3375" s="16" t="str">
        <f>'[4]HGAC FS12-23 Metrostar Options'!B2047</f>
        <v>MET0002047</v>
      </c>
      <c r="C3375" s="27" t="s">
        <v>73</v>
      </c>
      <c r="D3375" s="16" t="s">
        <v>83</v>
      </c>
      <c r="E3375" s="15" t="str">
        <f>'[4]HGAC FS12-23 Metrostar Options'!C2047</f>
        <v>Rear Wheel Paint Black Powder Coat</v>
      </c>
      <c r="F3375" s="17">
        <f>'[4]HGAC FS12-23 Metrostar Options'!K2047</f>
        <v>106</v>
      </c>
      <c r="G3375" s="13">
        <v>0.15</v>
      </c>
      <c r="H3375" s="14"/>
    </row>
    <row r="3376" spans="1:8" x14ac:dyDescent="0.35">
      <c r="A3376" s="11" t="s">
        <v>8</v>
      </c>
      <c r="B3376" s="16" t="str">
        <f>'[4]HGAC FS12-23 Metrostar Options'!B2048</f>
        <v>MET0002048</v>
      </c>
      <c r="C3376" s="27" t="s">
        <v>73</v>
      </c>
      <c r="D3376" s="16" t="s">
        <v>83</v>
      </c>
      <c r="E3376" s="15" t="str">
        <f>'[4]HGAC FS12-23 Metrostar Options'!C2048</f>
        <v>Rear Wheel Paint Gloss Black</v>
      </c>
      <c r="F3376" s="17">
        <f>'[4]HGAC FS12-23 Metrostar Options'!K2048</f>
        <v>262</v>
      </c>
      <c r="G3376" s="13">
        <v>0.15</v>
      </c>
      <c r="H3376" s="14"/>
    </row>
    <row r="3377" spans="1:8" x14ac:dyDescent="0.35">
      <c r="A3377" s="11" t="s">
        <v>8</v>
      </c>
      <c r="B3377" s="16" t="str">
        <f>'[4]HGAC FS12-23 Metrostar Options'!B2049</f>
        <v>MET0002049</v>
      </c>
      <c r="C3377" s="27" t="s">
        <v>73</v>
      </c>
      <c r="D3377" s="16" t="s">
        <v>83</v>
      </c>
      <c r="E3377" s="15" t="str">
        <f>'[4]HGAC FS12-23 Metrostar Options'!C2049</f>
        <v>Rear Wheel Paint Flat Black</v>
      </c>
      <c r="F3377" s="17">
        <f>'[4]HGAC FS12-23 Metrostar Options'!K2049</f>
        <v>369</v>
      </c>
      <c r="G3377" s="13">
        <v>0.15</v>
      </c>
      <c r="H3377" s="14"/>
    </row>
    <row r="3378" spans="1:8" x14ac:dyDescent="0.35">
      <c r="A3378" s="11" t="s">
        <v>8</v>
      </c>
      <c r="B3378" s="16" t="str">
        <f>'[4]HGAC FS12-23 Metrostar Options'!B2050</f>
        <v>MET0002050</v>
      </c>
      <c r="C3378" s="27" t="s">
        <v>73</v>
      </c>
      <c r="D3378" s="16" t="s">
        <v>83</v>
      </c>
      <c r="E3378" s="15" t="str">
        <f>'[4]HGAC FS12-23 Metrostar Options'!C2050</f>
        <v>Rear Wheel Paint PPG Red FDGH 935859</v>
      </c>
      <c r="F3378" s="17">
        <f>'[4]HGAC FS12-23 Metrostar Options'!K2050</f>
        <v>369</v>
      </c>
      <c r="G3378" s="13">
        <v>0.15</v>
      </c>
      <c r="H3378" s="14"/>
    </row>
    <row r="3379" spans="1:8" x14ac:dyDescent="0.35">
      <c r="A3379" s="11" t="s">
        <v>8</v>
      </c>
      <c r="B3379" s="16" t="str">
        <f>'[4]HGAC FS12-23 Metrostar Options'!B2051</f>
        <v>MET0002051</v>
      </c>
      <c r="C3379" s="27" t="s">
        <v>73</v>
      </c>
      <c r="D3379" s="16" t="s">
        <v>83</v>
      </c>
      <c r="E3379" s="15" t="str">
        <f>'[4]HGAC FS12-23 Metrostar Options'!C2051</f>
        <v>Rear Wheel Paint Primary/Lower Cab Color/PPG Silver Mtlc FDGH 33364 2" Accent</v>
      </c>
      <c r="F3379" s="17">
        <f>'[4]HGAC FS12-23 Metrostar Options'!K2051</f>
        <v>369</v>
      </c>
      <c r="G3379" s="13">
        <v>0.15</v>
      </c>
      <c r="H3379" s="14"/>
    </row>
    <row r="3380" spans="1:8" x14ac:dyDescent="0.35">
      <c r="A3380" s="11" t="s">
        <v>8</v>
      </c>
      <c r="B3380" s="16" t="str">
        <f>'[4]HGAC FS12-23 Metrostar Options'!B2052</f>
        <v>MET0002052</v>
      </c>
      <c r="C3380" s="27" t="s">
        <v>73</v>
      </c>
      <c r="D3380" s="16" t="s">
        <v>83</v>
      </c>
      <c r="E3380" s="15" t="str">
        <f>'[4]HGAC FS12-23 Metrostar Options'!C2052</f>
        <v>Rear Wheel Paint Secondary/Upper Cab Color/PPG Gold Mtlc FDGH 938061 1" Accent</v>
      </c>
      <c r="F3380" s="17">
        <f>'[4]HGAC FS12-23 Metrostar Options'!K2052</f>
        <v>369</v>
      </c>
      <c r="G3380" s="13">
        <v>0.15</v>
      </c>
      <c r="H3380" s="14"/>
    </row>
    <row r="3381" spans="1:8" x14ac:dyDescent="0.35">
      <c r="A3381" s="11" t="s">
        <v>8</v>
      </c>
      <c r="B3381" s="16" t="str">
        <f>'[4]HGAC FS12-23 Metrostar Options'!B2053</f>
        <v>MET0002053</v>
      </c>
      <c r="C3381" s="27" t="s">
        <v>73</v>
      </c>
      <c r="D3381" s="16" t="s">
        <v>83</v>
      </c>
      <c r="E3381" s="15" t="str">
        <f>'[4]HGAC FS12-23 Metrostar Options'!C2053</f>
        <v>NO Balance Wheels &amp; Tires</v>
      </c>
      <c r="F3381" s="17">
        <f>'[4]HGAC FS12-23 Metrostar Options'!K2053</f>
        <v>0</v>
      </c>
      <c r="G3381" s="13">
        <v>0.15</v>
      </c>
      <c r="H3381" s="14"/>
    </row>
    <row r="3382" spans="1:8" x14ac:dyDescent="0.35">
      <c r="A3382" s="11" t="s">
        <v>8</v>
      </c>
      <c r="B3382" s="16" t="str">
        <f>'[4]HGAC FS12-23 Metrostar Options'!B2054</f>
        <v>MET0002054</v>
      </c>
      <c r="C3382" s="27" t="s">
        <v>73</v>
      </c>
      <c r="D3382" s="16" t="s">
        <v>83</v>
      </c>
      <c r="E3382" s="15" t="str">
        <f>'[4]HGAC FS12-23 Metrostar Options'!C2054</f>
        <v>Balance Wheels &amp; Tires</v>
      </c>
      <c r="F3382" s="17">
        <f>'[4]HGAC FS12-23 Metrostar Options'!K2054</f>
        <v>413</v>
      </c>
      <c r="G3382" s="13">
        <v>0.15</v>
      </c>
      <c r="H3382" s="14"/>
    </row>
    <row r="3383" spans="1:8" x14ac:dyDescent="0.35">
      <c r="A3383" s="11" t="s">
        <v>8</v>
      </c>
      <c r="B3383" s="16" t="str">
        <f>'[4]HGAC FS12-23 Metrostar Options'!B2055</f>
        <v>MET0002055</v>
      </c>
      <c r="C3383" s="27" t="s">
        <v>73</v>
      </c>
      <c r="D3383" s="16" t="s">
        <v>83</v>
      </c>
      <c r="E3383" s="15" t="str">
        <f>'[4]HGAC FS12-23 Metrostar Options'!C2055</f>
        <v>Balance Wheels &amp; Tires Counteract Beads</v>
      </c>
      <c r="F3383" s="17">
        <f>'[4]HGAC FS12-23 Metrostar Options'!K2055</f>
        <v>451</v>
      </c>
      <c r="G3383" s="13">
        <v>0.15</v>
      </c>
      <c r="H3383" s="14"/>
    </row>
    <row r="3384" spans="1:8" x14ac:dyDescent="0.35">
      <c r="A3384" s="11" t="s">
        <v>8</v>
      </c>
      <c r="B3384" s="16" t="str">
        <f>'[4]HGAC FS12-23 Metrostar Options'!B2056</f>
        <v>MET0002056</v>
      </c>
      <c r="C3384" s="27" t="s">
        <v>73</v>
      </c>
      <c r="D3384" s="16" t="s">
        <v>83</v>
      </c>
      <c r="E3384" s="15" t="str">
        <f>'[4]HGAC FS12-23 Metrostar Options'!C2056</f>
        <v>Wheel Trim Hub &amp; Nut Covers SS Shiploose</v>
      </c>
      <c r="F3384" s="17">
        <f>'[4]HGAC FS12-23 Metrostar Options'!K2056</f>
        <v>310</v>
      </c>
      <c r="G3384" s="13">
        <v>0.15</v>
      </c>
      <c r="H3384" s="14"/>
    </row>
    <row r="3385" spans="1:8" x14ac:dyDescent="0.35">
      <c r="A3385" s="11" t="s">
        <v>8</v>
      </c>
      <c r="B3385" s="16" t="str">
        <f>'[4]HGAC FS12-23 Metrostar Options'!B2057</f>
        <v>MET0002057</v>
      </c>
      <c r="C3385" s="27" t="s">
        <v>73</v>
      </c>
      <c r="D3385" s="16" t="s">
        <v>83</v>
      </c>
      <c r="E3385" s="15" t="str">
        <f>'[4]HGAC FS12-23 Metrostar Options'!C2057</f>
        <v>Wheel Trim Hub &amp; Nut Covers SS w/o Logo Shiploose</v>
      </c>
      <c r="F3385" s="17">
        <f>'[4]HGAC FS12-23 Metrostar Options'!K2057</f>
        <v>310</v>
      </c>
      <c r="G3385" s="13">
        <v>0.15</v>
      </c>
      <c r="H3385" s="14"/>
    </row>
    <row r="3386" spans="1:8" x14ac:dyDescent="0.35">
      <c r="A3386" s="11" t="s">
        <v>8</v>
      </c>
      <c r="B3386" s="16" t="str">
        <f>'[4]HGAC FS12-23 Metrostar Options'!B2058</f>
        <v>MET0002058</v>
      </c>
      <c r="C3386" s="27" t="s">
        <v>73</v>
      </c>
      <c r="D3386" s="16" t="s">
        <v>83</v>
      </c>
      <c r="E3386" s="15" t="str">
        <f>'[4]HGAC FS12-23 Metrostar Options'!C2058</f>
        <v>Wheel Trim Hub Covers SS Shiploose</v>
      </c>
      <c r="F3386" s="17">
        <f>'[4]HGAC FS12-23 Metrostar Options'!K2058</f>
        <v>231</v>
      </c>
      <c r="G3386" s="13">
        <v>0.15</v>
      </c>
      <c r="H3386" s="14"/>
    </row>
    <row r="3387" spans="1:8" x14ac:dyDescent="0.35">
      <c r="A3387" s="11" t="s">
        <v>8</v>
      </c>
      <c r="B3387" s="16" t="str">
        <f>'[4]HGAC FS12-23 Metrostar Options'!B2059</f>
        <v>MET0002059</v>
      </c>
      <c r="C3387" s="27" t="s">
        <v>73</v>
      </c>
      <c r="D3387" s="16" t="s">
        <v>83</v>
      </c>
      <c r="E3387" s="15" t="str">
        <f>'[4]HGAC FS12-23 Metrostar Options'!C2059</f>
        <v>Wheel Trim Baby Moon &amp; Nut Covers SS Shiploose</v>
      </c>
      <c r="F3387" s="17">
        <f>'[4]HGAC FS12-23 Metrostar Options'!K2059</f>
        <v>310</v>
      </c>
      <c r="G3387" s="13">
        <v>0.15</v>
      </c>
      <c r="H3387" s="14"/>
    </row>
    <row r="3388" spans="1:8" x14ac:dyDescent="0.35">
      <c r="A3388" s="11" t="s">
        <v>8</v>
      </c>
      <c r="B3388" s="16" t="str">
        <f>'[4]HGAC FS12-23 Metrostar Options'!B2060</f>
        <v>MET0002060</v>
      </c>
      <c r="C3388" s="27" t="s">
        <v>73</v>
      </c>
      <c r="D3388" s="16" t="s">
        <v>83</v>
      </c>
      <c r="E3388" s="15" t="str">
        <f>'[4]HGAC FS12-23 Metrostar Options'!C2060</f>
        <v>Wheel Trim Nut Covers SS Shiploose</v>
      </c>
      <c r="F3388" s="17">
        <f>'[4]HGAC FS12-23 Metrostar Options'!K2060</f>
        <v>81</v>
      </c>
      <c r="G3388" s="13">
        <v>0.15</v>
      </c>
      <c r="H3388" s="14"/>
    </row>
    <row r="3389" spans="1:8" x14ac:dyDescent="0.35">
      <c r="A3389" s="11" t="s">
        <v>8</v>
      </c>
      <c r="B3389" s="16" t="str">
        <f>'[4]HGAC FS12-23 Metrostar Options'!B2061</f>
        <v>MET0002061</v>
      </c>
      <c r="C3389" s="27" t="s">
        <v>73</v>
      </c>
      <c r="D3389" s="16" t="s">
        <v>83</v>
      </c>
      <c r="E3389" s="15" t="str">
        <f>'[4]HGAC FS12-23 Metrostar Options'!C2061</f>
        <v>Wheel Trim Hub Covers Alcoa Chrome Frt &amp; Rr Axle Shiploose</v>
      </c>
      <c r="F3389" s="17">
        <f>'[4]HGAC FS12-23 Metrostar Options'!K2061</f>
        <v>623</v>
      </c>
      <c r="G3389" s="13">
        <v>0.15</v>
      </c>
      <c r="H3389" s="14"/>
    </row>
    <row r="3390" spans="1:8" x14ac:dyDescent="0.35">
      <c r="A3390" s="11" t="s">
        <v>8</v>
      </c>
      <c r="B3390" s="16" t="str">
        <f>'[4]HGAC FS12-23 Metrostar Options'!B2062</f>
        <v>MET0002062</v>
      </c>
      <c r="C3390" s="27" t="s">
        <v>73</v>
      </c>
      <c r="D3390" s="16" t="s">
        <v>83</v>
      </c>
      <c r="E3390" s="15" t="str">
        <f>'[4]HGAC FS12-23 Metrostar Options'!C2062</f>
        <v>Wheel Trim Hub Covers Alcoa Dura-Black Frt &amp; Rr Axle Shiploose</v>
      </c>
      <c r="F3390" s="17">
        <f>'[4]HGAC FS12-23 Metrostar Options'!K2062</f>
        <v>623</v>
      </c>
      <c r="G3390" s="13">
        <v>0.15</v>
      </c>
      <c r="H3390" s="14"/>
    </row>
    <row r="3391" spans="1:8" x14ac:dyDescent="0.35">
      <c r="A3391" s="11" t="s">
        <v>8</v>
      </c>
      <c r="B3391" s="16" t="str">
        <f>'[4]HGAC FS12-23 Metrostar Options'!B2063</f>
        <v>MET0002063</v>
      </c>
      <c r="C3391" s="27" t="s">
        <v>73</v>
      </c>
      <c r="D3391" s="16" t="s">
        <v>83</v>
      </c>
      <c r="E3391" s="15" t="str">
        <f>'[4]HGAC FS12-23 Metrostar Options'!C2063</f>
        <v>Wheel Trim Hub &amp; Nut Covers RealWheels Stealth Black Shiploose</v>
      </c>
      <c r="F3391" s="17">
        <f>'[4]HGAC FS12-23 Metrostar Options'!K2063</f>
        <v>869</v>
      </c>
      <c r="G3391" s="13">
        <v>0.15</v>
      </c>
      <c r="H3391" s="14"/>
    </row>
    <row r="3392" spans="1:8" x14ac:dyDescent="0.35">
      <c r="A3392" s="11" t="s">
        <v>8</v>
      </c>
      <c r="B3392" s="16" t="str">
        <f>'[4]HGAC FS12-23 Metrostar Options'!B2064</f>
        <v>MET0002064</v>
      </c>
      <c r="C3392" s="27" t="s">
        <v>73</v>
      </c>
      <c r="D3392" s="16" t="s">
        <v>83</v>
      </c>
      <c r="E3392" s="15" t="str">
        <f>'[4]HGAC FS12-23 Metrostar Options'!C2064</f>
        <v>NO Wheel Trim</v>
      </c>
      <c r="F3392" s="17">
        <f>'[4]HGAC FS12-23 Metrostar Options'!K2064</f>
        <v>0</v>
      </c>
      <c r="G3392" s="13">
        <v>0.15</v>
      </c>
      <c r="H3392" s="14"/>
    </row>
    <row r="3393" spans="1:8" x14ac:dyDescent="0.35">
      <c r="A3393" s="11" t="s">
        <v>8</v>
      </c>
      <c r="B3393" s="16" t="str">
        <f>'[4]HGAC FS12-23 Metrostar Options'!B2065</f>
        <v>MET0002065</v>
      </c>
      <c r="C3393" s="27" t="s">
        <v>73</v>
      </c>
      <c r="D3393" s="16" t="s">
        <v>83</v>
      </c>
      <c r="E3393" s="15" t="str">
        <f>'[4]HGAC FS12-23 Metrostar Options'!C2065</f>
        <v>NO Wheel Guards</v>
      </c>
      <c r="F3393" s="17">
        <f>'[4]HGAC FS12-23 Metrostar Options'!K2065</f>
        <v>0</v>
      </c>
      <c r="G3393" s="13">
        <v>0.15</v>
      </c>
      <c r="H3393" s="14"/>
    </row>
    <row r="3394" spans="1:8" x14ac:dyDescent="0.35">
      <c r="A3394" s="11" t="s">
        <v>8</v>
      </c>
      <c r="B3394" s="16" t="str">
        <f>'[4]HGAC FS12-23 Metrostar Options'!B2066</f>
        <v>MET0002066</v>
      </c>
      <c r="C3394" s="27" t="s">
        <v>73</v>
      </c>
      <c r="D3394" s="16" t="s">
        <v>83</v>
      </c>
      <c r="E3394" s="15" t="str">
        <f>'[4]HGAC FS12-23 Metrostar Options'!C2066</f>
        <v>Wheel Guards Between Dual Rear Wheels</v>
      </c>
      <c r="F3394" s="17">
        <f>'[4]HGAC FS12-23 Metrostar Options'!K2066</f>
        <v>23</v>
      </c>
      <c r="G3394" s="13">
        <v>0.15</v>
      </c>
      <c r="H3394" s="14"/>
    </row>
    <row r="3395" spans="1:8" x14ac:dyDescent="0.35">
      <c r="A3395" s="11" t="s">
        <v>8</v>
      </c>
      <c r="B3395" s="16" t="str">
        <f>'[4]HGAC FS12-23 Metrostar Options'!B2067</f>
        <v>MET0002067</v>
      </c>
      <c r="C3395" s="27" t="s">
        <v>73</v>
      </c>
      <c r="D3395" s="16" t="s">
        <v>83</v>
      </c>
      <c r="E3395" s="15" t="str">
        <f>'[4]HGAC FS12-23 Metrostar Options'!C2067</f>
        <v>Wheel Guards Between Dual Wheels &amp; All Axles</v>
      </c>
      <c r="F3395" s="17">
        <f>'[4]HGAC FS12-23 Metrostar Options'!K2067</f>
        <v>57</v>
      </c>
      <c r="G3395" s="13">
        <v>0.15</v>
      </c>
      <c r="H3395" s="14"/>
    </row>
    <row r="3396" spans="1:8" x14ac:dyDescent="0.35">
      <c r="A3396" s="11" t="s">
        <v>8</v>
      </c>
      <c r="B3396" s="16" t="str">
        <f>'[4]HGAC FS12-23 Metrostar Options'!B2068</f>
        <v>MET0002068</v>
      </c>
      <c r="C3396" s="27" t="s">
        <v>73</v>
      </c>
      <c r="D3396" s="16" t="s">
        <v>83</v>
      </c>
      <c r="E3396" s="15" t="str">
        <f>'[4]HGAC FS12-23 Metrostar Options'!C2068</f>
        <v>Spare Wheel Frt Alcoa 22.5 x 9.00 Alum</v>
      </c>
      <c r="F3396" s="17">
        <f>'[4]HGAC FS12-23 Metrostar Options'!K2068</f>
        <v>528</v>
      </c>
      <c r="G3396" s="13">
        <v>0.15</v>
      </c>
      <c r="H3396" s="14"/>
    </row>
    <row r="3397" spans="1:8" x14ac:dyDescent="0.35">
      <c r="A3397" s="11" t="s">
        <v>8</v>
      </c>
      <c r="B3397" s="16" t="str">
        <f>'[4]HGAC FS12-23 Metrostar Options'!B2069</f>
        <v>MET0002069</v>
      </c>
      <c r="C3397" s="27" t="s">
        <v>73</v>
      </c>
      <c r="D3397" s="16" t="s">
        <v>83</v>
      </c>
      <c r="E3397" s="15" t="str">
        <f>'[4]HGAC FS12-23 Metrostar Options'!C2069</f>
        <v>Spare Wheel Frt Alcoa 22.5 x 10.5 Alum</v>
      </c>
      <c r="F3397" s="17">
        <f>'[4]HGAC FS12-23 Metrostar Options'!K2069</f>
        <v>681</v>
      </c>
      <c r="G3397" s="13">
        <v>0.15</v>
      </c>
      <c r="H3397" s="14"/>
    </row>
    <row r="3398" spans="1:8" x14ac:dyDescent="0.35">
      <c r="A3398" s="11" t="s">
        <v>8</v>
      </c>
      <c r="B3398" s="16" t="str">
        <f>'[4]HGAC FS12-23 Metrostar Options'!B2070</f>
        <v>MET0002070</v>
      </c>
      <c r="C3398" s="27" t="s">
        <v>73</v>
      </c>
      <c r="D3398" s="16" t="s">
        <v>83</v>
      </c>
      <c r="E3398" s="15" t="str">
        <f>'[4]HGAC FS12-23 Metrostar Options'!C2070</f>
        <v>Spare Wheel Frt Alcoa 22.5 x 12.25 Alum</v>
      </c>
      <c r="F3398" s="17">
        <f>'[4]HGAC FS12-23 Metrostar Options'!K2070</f>
        <v>715</v>
      </c>
      <c r="G3398" s="13">
        <v>0.15</v>
      </c>
      <c r="H3398" s="14"/>
    </row>
    <row r="3399" spans="1:8" x14ac:dyDescent="0.35">
      <c r="A3399" s="11" t="s">
        <v>8</v>
      </c>
      <c r="B3399" s="16" t="str">
        <f>'[4]HGAC FS12-23 Metrostar Options'!B2071</f>
        <v>MET0002071</v>
      </c>
      <c r="C3399" s="27" t="s">
        <v>73</v>
      </c>
      <c r="D3399" s="16" t="s">
        <v>83</v>
      </c>
      <c r="E3399" s="15" t="str">
        <f>'[4]HGAC FS12-23 Metrostar Options'!C2071</f>
        <v>Spare Wheel Frt Alcoa 22.5 x 13.00 Alum</v>
      </c>
      <c r="F3399" s="17">
        <f>'[4]HGAC FS12-23 Metrostar Options'!K2071</f>
        <v>712</v>
      </c>
      <c r="G3399" s="13">
        <v>0.15</v>
      </c>
      <c r="H3399" s="14"/>
    </row>
    <row r="3400" spans="1:8" x14ac:dyDescent="0.35">
      <c r="A3400" s="11" t="s">
        <v>8</v>
      </c>
      <c r="B3400" s="16" t="str">
        <f>'[4]HGAC FS12-23 Metrostar Options'!B2072</f>
        <v>MET0002072</v>
      </c>
      <c r="C3400" s="27" t="s">
        <v>73</v>
      </c>
      <c r="D3400" s="16" t="s">
        <v>83</v>
      </c>
      <c r="E3400" s="15" t="str">
        <f>'[4]HGAC FS12-23 Metrostar Options'!C2072</f>
        <v>Spare Wheel Frt Alcoa Durabright 22.5 x 9.00 Alum</v>
      </c>
      <c r="F3400" s="17">
        <f>'[4]HGAC FS12-23 Metrostar Options'!K2072</f>
        <v>666</v>
      </c>
      <c r="G3400" s="13">
        <v>0.15</v>
      </c>
      <c r="H3400" s="14"/>
    </row>
    <row r="3401" spans="1:8" x14ac:dyDescent="0.35">
      <c r="A3401" s="11" t="s">
        <v>8</v>
      </c>
      <c r="B3401" s="16" t="str">
        <f>'[4]HGAC FS12-23 Metrostar Options'!B2073</f>
        <v>MET0002073</v>
      </c>
      <c r="C3401" s="27" t="s">
        <v>73</v>
      </c>
      <c r="D3401" s="16" t="s">
        <v>83</v>
      </c>
      <c r="E3401" s="15" t="str">
        <f>'[4]HGAC FS12-23 Metrostar Options'!C2073</f>
        <v>Spare Wheel Frt Alcoa Durabright 22.5 x 10.5 Alum</v>
      </c>
      <c r="F3401" s="17">
        <f>'[4]HGAC FS12-23 Metrostar Options'!K2073</f>
        <v>831</v>
      </c>
      <c r="G3401" s="13">
        <v>0.15</v>
      </c>
      <c r="H3401" s="14"/>
    </row>
    <row r="3402" spans="1:8" x14ac:dyDescent="0.35">
      <c r="A3402" s="11" t="s">
        <v>8</v>
      </c>
      <c r="B3402" s="16" t="str">
        <f>'[4]HGAC FS12-23 Metrostar Options'!B2074</f>
        <v>MET0002074</v>
      </c>
      <c r="C3402" s="27" t="s">
        <v>73</v>
      </c>
      <c r="D3402" s="16" t="s">
        <v>83</v>
      </c>
      <c r="E3402" s="15" t="str">
        <f>'[4]HGAC FS12-23 Metrostar Options'!C2074</f>
        <v>Spare Wheel Frt Alcoa Durabright 22.5 x 12.25 Alum</v>
      </c>
      <c r="F3402" s="17">
        <f>'[4]HGAC FS12-23 Metrostar Options'!K2074</f>
        <v>864</v>
      </c>
      <c r="G3402" s="13">
        <v>0.15</v>
      </c>
      <c r="H3402" s="14"/>
    </row>
    <row r="3403" spans="1:8" x14ac:dyDescent="0.35">
      <c r="A3403" s="11" t="s">
        <v>8</v>
      </c>
      <c r="B3403" s="16" t="str">
        <f>'[4]HGAC FS12-23 Metrostar Options'!B2075</f>
        <v>MET0002075</v>
      </c>
      <c r="C3403" s="27" t="s">
        <v>73</v>
      </c>
      <c r="D3403" s="16" t="s">
        <v>83</v>
      </c>
      <c r="E3403" s="15" t="str">
        <f>'[4]HGAC FS12-23 Metrostar Options'!C2075</f>
        <v>Spare Wheel Frt Alcoa Dura-Bright 22.5 x 13.00 Alum</v>
      </c>
      <c r="F3403" s="17">
        <f>'[4]HGAC FS12-23 Metrostar Options'!K2075</f>
        <v>1139</v>
      </c>
      <c r="G3403" s="13">
        <v>0.15</v>
      </c>
      <c r="H3403" s="14"/>
    </row>
    <row r="3404" spans="1:8" x14ac:dyDescent="0.35">
      <c r="A3404" s="11" t="s">
        <v>8</v>
      </c>
      <c r="B3404" s="16" t="str">
        <f>'[4]HGAC FS12-23 Metrostar Options'!B2076</f>
        <v>MET0002076</v>
      </c>
      <c r="C3404" s="27" t="s">
        <v>73</v>
      </c>
      <c r="D3404" s="16" t="s">
        <v>83</v>
      </c>
      <c r="E3404" s="15" t="str">
        <f>'[4]HGAC FS12-23 Metrostar Options'!C2076</f>
        <v>Spare Wheel Frt Alcoa Dura-Black 22.5 x 9.00 Alum</v>
      </c>
      <c r="F3404" s="17">
        <f>'[4]HGAC FS12-23 Metrostar Options'!K2076</f>
        <v>737</v>
      </c>
      <c r="G3404" s="13">
        <v>0.15</v>
      </c>
      <c r="H3404" s="14"/>
    </row>
    <row r="3405" spans="1:8" x14ac:dyDescent="0.35">
      <c r="A3405" s="11" t="s">
        <v>8</v>
      </c>
      <c r="B3405" s="16" t="str">
        <f>'[4]HGAC FS12-23 Metrostar Options'!B2077</f>
        <v>MET0002077</v>
      </c>
      <c r="C3405" s="27" t="s">
        <v>73</v>
      </c>
      <c r="D3405" s="16" t="s">
        <v>83</v>
      </c>
      <c r="E3405" s="15" t="str">
        <f>'[4]HGAC FS12-23 Metrostar Options'!C2077</f>
        <v>Spare Wheel Frt Alcoa Dura-Black 22.5 x 12.25 Alum</v>
      </c>
      <c r="F3405" s="17">
        <f>'[4]HGAC FS12-23 Metrostar Options'!K2077</f>
        <v>907</v>
      </c>
      <c r="G3405" s="13">
        <v>0.15</v>
      </c>
      <c r="H3405" s="14"/>
    </row>
    <row r="3406" spans="1:8" x14ac:dyDescent="0.35">
      <c r="A3406" s="11" t="s">
        <v>8</v>
      </c>
      <c r="B3406" s="16" t="str">
        <f>'[4]HGAC FS12-23 Metrostar Options'!B2078</f>
        <v>MET0002078</v>
      </c>
      <c r="C3406" s="27" t="s">
        <v>73</v>
      </c>
      <c r="D3406" s="16" t="s">
        <v>83</v>
      </c>
      <c r="E3406" s="15" t="str">
        <f>'[4]HGAC FS12-23 Metrostar Options'!C2078</f>
        <v>Spare Wheel Frt Accuride 22.5 x 8.25 Steel</v>
      </c>
      <c r="F3406" s="17">
        <f>'[4]HGAC FS12-23 Metrostar Options'!K2078</f>
        <v>147</v>
      </c>
      <c r="G3406" s="13">
        <v>0.15</v>
      </c>
      <c r="H3406" s="14"/>
    </row>
    <row r="3407" spans="1:8" x14ac:dyDescent="0.35">
      <c r="A3407" s="11" t="s">
        <v>8</v>
      </c>
      <c r="B3407" s="16" t="str">
        <f>'[4]HGAC FS12-23 Metrostar Options'!B2079</f>
        <v>MET0002079</v>
      </c>
      <c r="C3407" s="27" t="s">
        <v>73</v>
      </c>
      <c r="D3407" s="16" t="s">
        <v>83</v>
      </c>
      <c r="E3407" s="15" t="str">
        <f>'[4]HGAC FS12-23 Metrostar Options'!C2079</f>
        <v>Spare Wheel Frt Accuride 22.5 x 8.25 Alum</v>
      </c>
      <c r="F3407" s="17">
        <f>'[4]HGAC FS12-23 Metrostar Options'!K2079</f>
        <v>456</v>
      </c>
      <c r="G3407" s="13">
        <v>0.15</v>
      </c>
      <c r="H3407" s="14"/>
    </row>
    <row r="3408" spans="1:8" x14ac:dyDescent="0.35">
      <c r="A3408" s="11" t="s">
        <v>8</v>
      </c>
      <c r="B3408" s="16" t="str">
        <f>'[4]HGAC FS12-23 Metrostar Options'!B2080</f>
        <v>MET0002080</v>
      </c>
      <c r="C3408" s="27" t="s">
        <v>73</v>
      </c>
      <c r="D3408" s="16" t="s">
        <v>83</v>
      </c>
      <c r="E3408" s="15" t="str">
        <f>'[4]HGAC FS12-23 Metrostar Options'!C2080</f>
        <v>Spare Wheel Frt Accuride 22.5 x 9.00 Steel</v>
      </c>
      <c r="F3408" s="17">
        <f>'[4]HGAC FS12-23 Metrostar Options'!K2080</f>
        <v>372</v>
      </c>
      <c r="G3408" s="13">
        <v>0.15</v>
      </c>
      <c r="H3408" s="14"/>
    </row>
    <row r="3409" spans="1:8" x14ac:dyDescent="0.35">
      <c r="A3409" s="11" t="s">
        <v>8</v>
      </c>
      <c r="B3409" s="16" t="str">
        <f>'[4]HGAC FS12-23 Metrostar Options'!B2081</f>
        <v>MET0002081</v>
      </c>
      <c r="C3409" s="27" t="s">
        <v>73</v>
      </c>
      <c r="D3409" s="16" t="s">
        <v>83</v>
      </c>
      <c r="E3409" s="15" t="str">
        <f>'[4]HGAC FS12-23 Metrostar Options'!C2081</f>
        <v>Spare Wheel Frt Accuride 22.5 x 9.00 Alum</v>
      </c>
      <c r="F3409" s="17">
        <f>'[4]HGAC FS12-23 Metrostar Options'!K2081</f>
        <v>544</v>
      </c>
      <c r="G3409" s="13">
        <v>0.15</v>
      </c>
      <c r="H3409" s="14"/>
    </row>
    <row r="3410" spans="1:8" x14ac:dyDescent="0.35">
      <c r="A3410" s="11" t="s">
        <v>8</v>
      </c>
      <c r="B3410" s="16" t="str">
        <f>'[4]HGAC FS12-23 Metrostar Options'!B2082</f>
        <v>MET0002082</v>
      </c>
      <c r="C3410" s="27" t="s">
        <v>73</v>
      </c>
      <c r="D3410" s="16" t="s">
        <v>83</v>
      </c>
      <c r="E3410" s="15" t="str">
        <f>'[4]HGAC FS12-23 Metrostar Options'!C2082</f>
        <v>Spare Wheel Frt Accuride 22.5 x 12.25 Steel</v>
      </c>
      <c r="F3410" s="17">
        <f>'[4]HGAC FS12-23 Metrostar Options'!K2082</f>
        <v>724</v>
      </c>
      <c r="G3410" s="13">
        <v>0.15</v>
      </c>
      <c r="H3410" s="14"/>
    </row>
    <row r="3411" spans="1:8" x14ac:dyDescent="0.35">
      <c r="A3411" s="11" t="s">
        <v>8</v>
      </c>
      <c r="B3411" s="16" t="str">
        <f>'[4]HGAC FS12-23 Metrostar Options'!B2083</f>
        <v>MET0002083</v>
      </c>
      <c r="C3411" s="27" t="s">
        <v>73</v>
      </c>
      <c r="D3411" s="16" t="s">
        <v>83</v>
      </c>
      <c r="E3411" s="15" t="str">
        <f>'[4]HGAC FS12-23 Metrostar Options'!C2083</f>
        <v>Spare Wheel Frt Accuride 22.5 x 12.25 Alum</v>
      </c>
      <c r="F3411" s="17">
        <f>'[4]HGAC FS12-23 Metrostar Options'!K2083</f>
        <v>675</v>
      </c>
      <c r="G3411" s="13">
        <v>0.15</v>
      </c>
      <c r="H3411" s="14"/>
    </row>
    <row r="3412" spans="1:8" x14ac:dyDescent="0.35">
      <c r="A3412" s="11" t="s">
        <v>8</v>
      </c>
      <c r="B3412" s="16" t="str">
        <f>'[4]HGAC FS12-23 Metrostar Options'!B2084</f>
        <v>MET0002084</v>
      </c>
      <c r="C3412" s="27" t="s">
        <v>73</v>
      </c>
      <c r="D3412" s="16" t="s">
        <v>83</v>
      </c>
      <c r="E3412" s="15" t="str">
        <f>'[4]HGAC FS12-23 Metrostar Options'!C2084</f>
        <v>Spare Wheel Frt Accuride 22.5 x 13.00 Steel</v>
      </c>
      <c r="F3412" s="17">
        <f>'[4]HGAC FS12-23 Metrostar Options'!K2084</f>
        <v>1626</v>
      </c>
      <c r="G3412" s="13">
        <v>0.15</v>
      </c>
      <c r="H3412" s="14"/>
    </row>
    <row r="3413" spans="1:8" x14ac:dyDescent="0.35">
      <c r="A3413" s="11" t="s">
        <v>8</v>
      </c>
      <c r="B3413" s="16" t="str">
        <f>'[4]HGAC FS12-23 Metrostar Options'!B2085</f>
        <v>MET0002085</v>
      </c>
      <c r="C3413" s="27" t="s">
        <v>73</v>
      </c>
      <c r="D3413" s="16" t="s">
        <v>83</v>
      </c>
      <c r="E3413" s="15" t="str">
        <f>'[4]HGAC FS12-23 Metrostar Options'!C2085</f>
        <v>Spare Wheel Frt Hayes-Lemmerz 22.5 x 9.00 Steel</v>
      </c>
      <c r="F3413" s="17">
        <f>'[4]HGAC FS12-23 Metrostar Options'!K2085</f>
        <v>395</v>
      </c>
      <c r="G3413" s="13">
        <v>0.15</v>
      </c>
      <c r="H3413" s="14"/>
    </row>
    <row r="3414" spans="1:8" x14ac:dyDescent="0.35">
      <c r="A3414" s="11" t="s">
        <v>8</v>
      </c>
      <c r="B3414" s="16" t="str">
        <f>'[4]HGAC FS12-23 Metrostar Options'!B2086</f>
        <v>MET0002086</v>
      </c>
      <c r="C3414" s="27" t="s">
        <v>73</v>
      </c>
      <c r="D3414" s="16" t="s">
        <v>83</v>
      </c>
      <c r="E3414" s="15" t="str">
        <f>'[4]HGAC FS12-23 Metrostar Options'!C2086</f>
        <v>Spare Wheel Frt Titan 22.5 x 12.25 Steel</v>
      </c>
      <c r="F3414" s="17">
        <f>'[4]HGAC FS12-23 Metrostar Options'!K2086</f>
        <v>1195</v>
      </c>
      <c r="G3414" s="13">
        <v>0.15</v>
      </c>
      <c r="H3414" s="14"/>
    </row>
    <row r="3415" spans="1:8" x14ac:dyDescent="0.35">
      <c r="A3415" s="11" t="s">
        <v>8</v>
      </c>
      <c r="B3415" s="16" t="str">
        <f>'[4]HGAC FS12-23 Metrostar Options'!B2087</f>
        <v>MET0002087</v>
      </c>
      <c r="C3415" s="27" t="s">
        <v>73</v>
      </c>
      <c r="D3415" s="16" t="s">
        <v>83</v>
      </c>
      <c r="E3415" s="15" t="str">
        <f>'[4]HGAC FS12-23 Metrostar Options'!C2087</f>
        <v>Spare Wheel Rear Alcoa 22.5 x 8.25 Alum</v>
      </c>
      <c r="F3415" s="17">
        <f>'[4]HGAC FS12-23 Metrostar Options'!K2087</f>
        <v>513</v>
      </c>
      <c r="G3415" s="13">
        <v>0.15</v>
      </c>
      <c r="H3415" s="14"/>
    </row>
    <row r="3416" spans="1:8" x14ac:dyDescent="0.35">
      <c r="A3416" s="11" t="s">
        <v>8</v>
      </c>
      <c r="B3416" s="16" t="str">
        <f>'[4]HGAC FS12-23 Metrostar Options'!B2088</f>
        <v>MET0002088</v>
      </c>
      <c r="C3416" s="27" t="s">
        <v>73</v>
      </c>
      <c r="D3416" s="16" t="s">
        <v>83</v>
      </c>
      <c r="E3416" s="15" t="str">
        <f>'[4]HGAC FS12-23 Metrostar Options'!C2088</f>
        <v>Spare Wheel Rear Alcoa 22.5 x 9.00 Alum</v>
      </c>
      <c r="F3416" s="17">
        <f>'[4]HGAC FS12-23 Metrostar Options'!K2088</f>
        <v>563</v>
      </c>
      <c r="G3416" s="13">
        <v>0.15</v>
      </c>
      <c r="H3416" s="14"/>
    </row>
    <row r="3417" spans="1:8" x14ac:dyDescent="0.35">
      <c r="A3417" s="11" t="s">
        <v>8</v>
      </c>
      <c r="B3417" s="16" t="str">
        <f>'[4]HGAC FS12-23 Metrostar Options'!B2089</f>
        <v>MET0002089</v>
      </c>
      <c r="C3417" s="27" t="s">
        <v>73</v>
      </c>
      <c r="D3417" s="16" t="s">
        <v>83</v>
      </c>
      <c r="E3417" s="15" t="str">
        <f>'[4]HGAC FS12-23 Metrostar Options'!C2089</f>
        <v>Spare Wheel Rear Alcoa 22.5 x 9.00 Alum Polished In/Out</v>
      </c>
      <c r="F3417" s="17">
        <f>'[4]HGAC FS12-23 Metrostar Options'!K2089</f>
        <v>997</v>
      </c>
      <c r="G3417" s="13">
        <v>0.15</v>
      </c>
      <c r="H3417" s="14"/>
    </row>
    <row r="3418" spans="1:8" x14ac:dyDescent="0.35">
      <c r="A3418" s="11" t="s">
        <v>8</v>
      </c>
      <c r="B3418" s="16" t="str">
        <f>'[4]HGAC FS12-23 Metrostar Options'!B2090</f>
        <v>MET0002090</v>
      </c>
      <c r="C3418" s="27" t="s">
        <v>73</v>
      </c>
      <c r="D3418" s="16" t="s">
        <v>83</v>
      </c>
      <c r="E3418" s="15" t="str">
        <f>'[4]HGAC FS12-23 Metrostar Options'!C2090</f>
        <v>Spare Wheel Rear Alcoa Durabright 22.5 x 8.25 Alum</v>
      </c>
      <c r="F3418" s="17">
        <f>'[4]HGAC FS12-23 Metrostar Options'!K2090</f>
        <v>650</v>
      </c>
      <c r="G3418" s="13">
        <v>0.15</v>
      </c>
      <c r="H3418" s="14"/>
    </row>
    <row r="3419" spans="1:8" x14ac:dyDescent="0.35">
      <c r="A3419" s="11" t="s">
        <v>8</v>
      </c>
      <c r="B3419" s="16" t="str">
        <f>'[4]HGAC FS12-23 Metrostar Options'!B2091</f>
        <v>MET0002091</v>
      </c>
      <c r="C3419" s="27" t="s">
        <v>73</v>
      </c>
      <c r="D3419" s="16" t="s">
        <v>83</v>
      </c>
      <c r="E3419" s="15" t="str">
        <f>'[4]HGAC FS12-23 Metrostar Options'!C2091</f>
        <v>Spare Wheel Rear Alcoa Durabright 22.5 x 9.00 Alum</v>
      </c>
      <c r="F3419" s="17">
        <f>'[4]HGAC FS12-23 Metrostar Options'!K2091</f>
        <v>701</v>
      </c>
      <c r="G3419" s="13">
        <v>0.15</v>
      </c>
      <c r="H3419" s="14"/>
    </row>
    <row r="3420" spans="1:8" x14ac:dyDescent="0.35">
      <c r="A3420" s="11" t="s">
        <v>8</v>
      </c>
      <c r="B3420" s="16" t="str">
        <f>'[4]HGAC FS12-23 Metrostar Options'!B2092</f>
        <v>MET0002092</v>
      </c>
      <c r="C3420" s="27" t="s">
        <v>73</v>
      </c>
      <c r="D3420" s="16" t="s">
        <v>83</v>
      </c>
      <c r="E3420" s="15" t="str">
        <f>'[4]HGAC FS12-23 Metrostar Options'!C2092</f>
        <v>Spare Wheel Rear Alcoa Durabright 22.5 x 14.00 Alum</v>
      </c>
      <c r="F3420" s="17">
        <f>'[4]HGAC FS12-23 Metrostar Options'!K2092</f>
        <v>975</v>
      </c>
      <c r="G3420" s="13">
        <v>0.15</v>
      </c>
      <c r="H3420" s="14"/>
    </row>
    <row r="3421" spans="1:8" x14ac:dyDescent="0.35">
      <c r="A3421" s="11" t="s">
        <v>8</v>
      </c>
      <c r="B3421" s="16" t="str">
        <f>'[4]HGAC FS12-23 Metrostar Options'!B2093</f>
        <v>MET0002093</v>
      </c>
      <c r="C3421" s="27" t="s">
        <v>73</v>
      </c>
      <c r="D3421" s="16" t="s">
        <v>83</v>
      </c>
      <c r="E3421" s="15" t="str">
        <f>'[4]HGAC FS12-23 Metrostar Options'!C2093</f>
        <v>Spare Wheel Rear Alcoa Dura-Black 22.5 x 8.25 Alum</v>
      </c>
      <c r="F3421" s="17">
        <f>'[4]HGAC FS12-23 Metrostar Options'!K2093</f>
        <v>702</v>
      </c>
      <c r="G3421" s="13">
        <v>0.15</v>
      </c>
      <c r="H3421" s="14"/>
    </row>
    <row r="3422" spans="1:8" x14ac:dyDescent="0.35">
      <c r="A3422" s="11" t="s">
        <v>8</v>
      </c>
      <c r="B3422" s="16" t="str">
        <f>'[4]HGAC FS12-23 Metrostar Options'!B2094</f>
        <v>MET0002094</v>
      </c>
      <c r="C3422" s="27" t="s">
        <v>73</v>
      </c>
      <c r="D3422" s="16" t="s">
        <v>83</v>
      </c>
      <c r="E3422" s="15" t="str">
        <f>'[4]HGAC FS12-23 Metrostar Options'!C2094</f>
        <v>Spare Wheel Rear Alcoa Dura-Black 22.5 x 9.00 Alum</v>
      </c>
      <c r="F3422" s="17">
        <f>'[4]HGAC FS12-23 Metrostar Options'!K2094</f>
        <v>737</v>
      </c>
      <c r="G3422" s="13">
        <v>0.15</v>
      </c>
      <c r="H3422" s="14"/>
    </row>
    <row r="3423" spans="1:8" x14ac:dyDescent="0.35">
      <c r="A3423" s="11" t="s">
        <v>8</v>
      </c>
      <c r="B3423" s="16" t="str">
        <f>'[4]HGAC FS12-23 Metrostar Options'!B2095</f>
        <v>MET0002095</v>
      </c>
      <c r="C3423" s="27" t="s">
        <v>73</v>
      </c>
      <c r="D3423" s="16" t="s">
        <v>83</v>
      </c>
      <c r="E3423" s="15" t="str">
        <f>'[4]HGAC FS12-23 Metrostar Options'!C2095</f>
        <v>Spare Wheel Rear Accuride 22.5 x 8.25 Steel</v>
      </c>
      <c r="F3423" s="17">
        <f>'[4]HGAC FS12-23 Metrostar Options'!K2095</f>
        <v>310</v>
      </c>
      <c r="G3423" s="13">
        <v>0.15</v>
      </c>
      <c r="H3423" s="14"/>
    </row>
    <row r="3424" spans="1:8" x14ac:dyDescent="0.35">
      <c r="A3424" s="11" t="s">
        <v>8</v>
      </c>
      <c r="B3424" s="16" t="str">
        <f>'[4]HGAC FS12-23 Metrostar Options'!B2096</f>
        <v>MET0002096</v>
      </c>
      <c r="C3424" s="27" t="s">
        <v>73</v>
      </c>
      <c r="D3424" s="16" t="s">
        <v>83</v>
      </c>
      <c r="E3424" s="15" t="str">
        <f>'[4]HGAC FS12-23 Metrostar Options'!C2096</f>
        <v>Spare Wheel Rear Accuride 22.5 x 8.25 Alum</v>
      </c>
      <c r="F3424" s="17">
        <f>'[4]HGAC FS12-23 Metrostar Options'!K2096</f>
        <v>491</v>
      </c>
      <c r="G3424" s="13">
        <v>0.15</v>
      </c>
      <c r="H3424" s="14"/>
    </row>
    <row r="3425" spans="1:8" x14ac:dyDescent="0.35">
      <c r="A3425" s="11" t="s">
        <v>8</v>
      </c>
      <c r="B3425" s="16" t="str">
        <f>'[4]HGAC FS12-23 Metrostar Options'!B2097</f>
        <v>MET0002097</v>
      </c>
      <c r="C3425" s="27" t="s">
        <v>73</v>
      </c>
      <c r="D3425" s="16" t="s">
        <v>83</v>
      </c>
      <c r="E3425" s="15" t="str">
        <f>'[4]HGAC FS12-23 Metrostar Options'!C2097</f>
        <v>Spare Wheel Rear Accuride 22.5 x 8.25 Heavy Duty Steel</v>
      </c>
      <c r="F3425" s="17">
        <f>'[4]HGAC FS12-23 Metrostar Options'!K2097</f>
        <v>401</v>
      </c>
      <c r="G3425" s="13">
        <v>0.15</v>
      </c>
      <c r="H3425" s="14"/>
    </row>
    <row r="3426" spans="1:8" x14ac:dyDescent="0.35">
      <c r="A3426" s="11" t="s">
        <v>8</v>
      </c>
      <c r="B3426" s="16" t="str">
        <f>'[4]HGAC FS12-23 Metrostar Options'!B2098</f>
        <v>MET0002098</v>
      </c>
      <c r="C3426" s="27" t="s">
        <v>73</v>
      </c>
      <c r="D3426" s="16" t="s">
        <v>83</v>
      </c>
      <c r="E3426" s="15" t="str">
        <f>'[4]HGAC FS12-23 Metrostar Options'!C2098</f>
        <v>Spare Wheel Rear Accuride 22.5 x 9.00 Steel</v>
      </c>
      <c r="F3426" s="17">
        <f>'[4]HGAC FS12-23 Metrostar Options'!K2098</f>
        <v>390</v>
      </c>
      <c r="G3426" s="13">
        <v>0.15</v>
      </c>
      <c r="H3426" s="14"/>
    </row>
    <row r="3427" spans="1:8" x14ac:dyDescent="0.35">
      <c r="A3427" s="11" t="s">
        <v>8</v>
      </c>
      <c r="B3427" s="16" t="str">
        <f>'[4]HGAC FS12-23 Metrostar Options'!B2099</f>
        <v>MET0002099</v>
      </c>
      <c r="C3427" s="27" t="s">
        <v>73</v>
      </c>
      <c r="D3427" s="16" t="s">
        <v>83</v>
      </c>
      <c r="E3427" s="15" t="str">
        <f>'[4]HGAC FS12-23 Metrostar Options'!C2099</f>
        <v>Spare Wheel Rear Accuride 22.5 x 9.00 Alum</v>
      </c>
      <c r="F3427" s="17">
        <f>'[4]HGAC FS12-23 Metrostar Options'!K2099</f>
        <v>577</v>
      </c>
      <c r="G3427" s="13">
        <v>0.15</v>
      </c>
      <c r="H3427" s="14"/>
    </row>
    <row r="3428" spans="1:8" x14ac:dyDescent="0.35">
      <c r="A3428" s="11" t="s">
        <v>8</v>
      </c>
      <c r="B3428" s="16" t="str">
        <f>'[4]HGAC FS12-23 Metrostar Options'!B2100</f>
        <v>MET0002100</v>
      </c>
      <c r="C3428" s="27" t="s">
        <v>73</v>
      </c>
      <c r="D3428" s="16" t="s">
        <v>83</v>
      </c>
      <c r="E3428" s="15" t="str">
        <f>'[4]HGAC FS12-23 Metrostar Options'!C2100</f>
        <v>Spare Wheel Rear Accuride 22.5 x 9.00 Polished Alum</v>
      </c>
      <c r="F3428" s="17">
        <f>'[4]HGAC FS12-23 Metrostar Options'!K2100</f>
        <v>808</v>
      </c>
      <c r="G3428" s="13">
        <v>0.15</v>
      </c>
      <c r="H3428" s="14"/>
    </row>
    <row r="3429" spans="1:8" x14ac:dyDescent="0.35">
      <c r="A3429" s="11" t="s">
        <v>8</v>
      </c>
      <c r="B3429" s="16" t="str">
        <f>'[4]HGAC FS12-23 Metrostar Options'!B2101</f>
        <v>MET0002101</v>
      </c>
      <c r="C3429" s="27" t="s">
        <v>73</v>
      </c>
      <c r="D3429" s="16" t="s">
        <v>83</v>
      </c>
      <c r="E3429" s="15" t="str">
        <f>'[4]HGAC FS12-23 Metrostar Options'!C2101</f>
        <v>NO Tyron Wheel Band</v>
      </c>
      <c r="F3429" s="17">
        <f>'[4]HGAC FS12-23 Metrostar Options'!K2101</f>
        <v>0</v>
      </c>
      <c r="G3429" s="13">
        <v>0.15</v>
      </c>
      <c r="H3429" s="14"/>
    </row>
    <row r="3430" spans="1:8" x14ac:dyDescent="0.35">
      <c r="A3430" s="11" t="s">
        <v>8</v>
      </c>
      <c r="B3430" s="16" t="str">
        <f>'[4]HGAC FS12-23 Metrostar Options'!B2102</f>
        <v>MET0002102</v>
      </c>
      <c r="C3430" s="27" t="s">
        <v>73</v>
      </c>
      <c r="D3430" s="16" t="s">
        <v>83</v>
      </c>
      <c r="E3430" s="15" t="str">
        <f>'[4]HGAC FS12-23 Metrostar Options'!C2102</f>
        <v>Tyron Wheel Frt Single Band</v>
      </c>
      <c r="F3430" s="17">
        <f>'[4]HGAC FS12-23 Metrostar Options'!K2102</f>
        <v>872</v>
      </c>
      <c r="G3430" s="13">
        <v>0.15</v>
      </c>
      <c r="H3430" s="14"/>
    </row>
    <row r="3431" spans="1:8" x14ac:dyDescent="0.35">
      <c r="A3431" s="11" t="s">
        <v>8</v>
      </c>
      <c r="B3431" s="16" t="str">
        <f>'[4]HGAC FS12-23 Metrostar Options'!B2103</f>
        <v>MET0002103</v>
      </c>
      <c r="C3431" s="27" t="s">
        <v>73</v>
      </c>
      <c r="D3431" s="16" t="s">
        <v>83</v>
      </c>
      <c r="E3431" s="15" t="str">
        <f>'[4]HGAC FS12-23 Metrostar Options'!C2103</f>
        <v>Tyron Wheel Frt Single Band/Rear Single Band</v>
      </c>
      <c r="F3431" s="17">
        <f>'[4]HGAC FS12-23 Metrostar Options'!K2103</f>
        <v>1748</v>
      </c>
      <c r="G3431" s="13">
        <v>0.15</v>
      </c>
      <c r="H3431" s="14"/>
    </row>
    <row r="3432" spans="1:8" x14ac:dyDescent="0.35">
      <c r="A3432" s="11" t="s">
        <v>8</v>
      </c>
      <c r="B3432" s="16" t="str">
        <f>'[4]HGAC FS12-23 Metrostar Options'!B2104</f>
        <v>MET0002104</v>
      </c>
      <c r="C3432" s="27" t="s">
        <v>73</v>
      </c>
      <c r="D3432" s="16" t="s">
        <v>83</v>
      </c>
      <c r="E3432" s="15" t="str">
        <f>'[4]HGAC FS12-23 Metrostar Options'!C2104</f>
        <v>Tyron Wheel Frt Dual Band</v>
      </c>
      <c r="F3432" s="17">
        <f>'[4]HGAC FS12-23 Metrostar Options'!K2104</f>
        <v>1189</v>
      </c>
      <c r="G3432" s="13">
        <v>0.15</v>
      </c>
      <c r="H3432" s="14"/>
    </row>
    <row r="3433" spans="1:8" x14ac:dyDescent="0.35">
      <c r="A3433" s="11" t="s">
        <v>8</v>
      </c>
      <c r="B3433" s="16" t="str">
        <f>'[4]HGAC FS12-23 Metrostar Options'!B2105</f>
        <v>MET0002105</v>
      </c>
      <c r="C3433" s="27" t="s">
        <v>73</v>
      </c>
      <c r="D3433" s="16" t="s">
        <v>83</v>
      </c>
      <c r="E3433" s="15" t="str">
        <f>'[4]HGAC FS12-23 Metrostar Options'!C2105</f>
        <v>Tyron Wheel Frt Dual Band/Rear Single Band</v>
      </c>
      <c r="F3433" s="17">
        <f>'[4]HGAC FS12-23 Metrostar Options'!K2105</f>
        <v>2059</v>
      </c>
      <c r="G3433" s="13">
        <v>0.15</v>
      </c>
      <c r="H3433" s="14"/>
    </row>
    <row r="3434" spans="1:8" x14ac:dyDescent="0.35">
      <c r="A3434" s="11" t="s">
        <v>8</v>
      </c>
      <c r="B3434" s="16" t="str">
        <f>'[4]HGAC FS12-23 Metrostar Options'!B2106</f>
        <v>MET0002106</v>
      </c>
      <c r="C3434" s="27" t="s">
        <v>73</v>
      </c>
      <c r="D3434" s="16" t="s">
        <v>83</v>
      </c>
      <c r="E3434" s="15" t="str">
        <f>'[4]HGAC FS12-23 Metrostar Options'!C2106</f>
        <v>NO Tire Chains</v>
      </c>
      <c r="F3434" s="17">
        <f>'[4]HGAC FS12-23 Metrostar Options'!K2106</f>
        <v>0</v>
      </c>
      <c r="G3434" s="13">
        <v>0.15</v>
      </c>
      <c r="H3434" s="14"/>
    </row>
    <row r="3435" spans="1:8" x14ac:dyDescent="0.35">
      <c r="A3435" s="11" t="s">
        <v>8</v>
      </c>
      <c r="B3435" s="16" t="str">
        <f>'[4]HGAC FS12-23 Metrostar Options'!B2107</f>
        <v>MET0002107</v>
      </c>
      <c r="C3435" s="27" t="s">
        <v>73</v>
      </c>
      <c r="D3435" s="16" t="s">
        <v>83</v>
      </c>
      <c r="E3435" s="15" t="str">
        <f>'[4]HGAC FS12-23 Metrostar Options'!C2107</f>
        <v>Tire Chains Rear Axle ON-Spot 6 Strand Auto</v>
      </c>
      <c r="F3435" s="17">
        <f>'[4]HGAC FS12-23 Metrostar Options'!K2107</f>
        <v>5264</v>
      </c>
      <c r="G3435" s="13">
        <v>0.15</v>
      </c>
      <c r="H3435" s="14"/>
    </row>
    <row r="3436" spans="1:8" x14ac:dyDescent="0.35">
      <c r="A3436" s="11" t="s">
        <v>8</v>
      </c>
      <c r="B3436" s="16" t="str">
        <f>'[4]HGAC FS12-23 Metrostar Options'!B2108</f>
        <v>MET0002108</v>
      </c>
      <c r="C3436" s="27" t="s">
        <v>73</v>
      </c>
      <c r="D3436" s="16" t="s">
        <v>83</v>
      </c>
      <c r="E3436" s="15" t="str">
        <f>'[4]HGAC FS12-23 Metrostar Options'!C2108</f>
        <v>Tire Chains Rear Axle ON-Spot 6 Strand Auto XDuty</v>
      </c>
      <c r="F3436" s="17">
        <f>'[4]HGAC FS12-23 Metrostar Options'!K2108</f>
        <v>6342</v>
      </c>
      <c r="G3436" s="13">
        <v>0.15</v>
      </c>
      <c r="H3436" s="14"/>
    </row>
    <row r="3437" spans="1:8" x14ac:dyDescent="0.35">
      <c r="A3437" s="11" t="s">
        <v>8</v>
      </c>
      <c r="B3437" s="16" t="str">
        <f>'[4]HGAC FS12-23 Metrostar Options'!B2109</f>
        <v>MET0002109</v>
      </c>
      <c r="C3437" s="27" t="s">
        <v>73</v>
      </c>
      <c r="D3437" s="16" t="s">
        <v>83</v>
      </c>
      <c r="E3437" s="15" t="str">
        <f>'[4]HGAC FS12-23 Metrostar Options'!C2109</f>
        <v>Tire Chains Rear Axle ON-Spot w/Brass Caps 6 Strand Auto</v>
      </c>
      <c r="F3437" s="17">
        <f>'[4]HGAC FS12-23 Metrostar Options'!K2109</f>
        <v>6133</v>
      </c>
      <c r="G3437" s="13">
        <v>0.15</v>
      </c>
      <c r="H3437" s="14"/>
    </row>
    <row r="3438" spans="1:8" x14ac:dyDescent="0.35">
      <c r="A3438" s="11" t="s">
        <v>8</v>
      </c>
      <c r="B3438" s="16" t="str">
        <f>'[4]HGAC FS12-23 Metrostar Options'!B2110</f>
        <v>MET0002110</v>
      </c>
      <c r="C3438" s="27" t="s">
        <v>73</v>
      </c>
      <c r="D3438" s="16" t="s">
        <v>83</v>
      </c>
      <c r="E3438" s="15" t="str">
        <f>'[4]HGAC FS12-23 Metrostar Options'!C2110</f>
        <v>Tire Chains Rear Axle On-Spot 6 Strand Auto Painted</v>
      </c>
      <c r="F3438" s="17">
        <f>'[4]HGAC FS12-23 Metrostar Options'!K2110</f>
        <v>5913</v>
      </c>
      <c r="G3438" s="13">
        <v>0.15</v>
      </c>
      <c r="H3438" s="14"/>
    </row>
    <row r="3439" spans="1:8" x14ac:dyDescent="0.35">
      <c r="A3439" s="11" t="s">
        <v>8</v>
      </c>
      <c r="B3439" s="16" t="str">
        <f>'[4]HGAC FS12-23 Metrostar Options'!B2111</f>
        <v>MET0002111</v>
      </c>
      <c r="C3439" s="27" t="s">
        <v>73</v>
      </c>
      <c r="D3439" s="16" t="s">
        <v>83</v>
      </c>
      <c r="E3439" s="15" t="str">
        <f>'[4]HGAC FS12-23 Metrostar Options'!C2111</f>
        <v>Tire Chains Rear Axle RUD 6 Strand Auto</v>
      </c>
      <c r="F3439" s="17">
        <f>'[4]HGAC FS12-23 Metrostar Options'!K2111</f>
        <v>5455</v>
      </c>
      <c r="G3439" s="13">
        <v>0.15</v>
      </c>
      <c r="H3439" s="14"/>
    </row>
    <row r="3440" spans="1:8" x14ac:dyDescent="0.35">
      <c r="A3440" s="11" t="s">
        <v>8</v>
      </c>
      <c r="B3440" s="16" t="str">
        <f>'[4]HGAC FS12-23 Metrostar Options'!B2112</f>
        <v>MET0002112</v>
      </c>
      <c r="C3440" s="27" t="s">
        <v>73</v>
      </c>
      <c r="D3440" s="16" t="s">
        <v>83</v>
      </c>
      <c r="E3440" s="15" t="str">
        <f>'[4]HGAC FS12-23 Metrostar Options'!C2112</f>
        <v>Tire Chains Rear Axle RUD 10 Strand Auto</v>
      </c>
      <c r="F3440" s="17">
        <f>'[4]HGAC FS12-23 Metrostar Options'!K2112</f>
        <v>6274</v>
      </c>
      <c r="G3440" s="13">
        <v>0.15</v>
      </c>
      <c r="H3440" s="14"/>
    </row>
    <row r="3441" spans="1:8" x14ac:dyDescent="0.35">
      <c r="A3441" s="11" t="s">
        <v>8</v>
      </c>
      <c r="B3441" s="16" t="str">
        <f>'[4]HGAC FS12-23 Metrostar Options'!B2113</f>
        <v>MET0002113</v>
      </c>
      <c r="C3441" s="27" t="s">
        <v>73</v>
      </c>
      <c r="D3441" s="16" t="s">
        <v>83</v>
      </c>
      <c r="E3441" s="15" t="str">
        <f>'[4]HGAC FS12-23 Metrostar Options'!C2113</f>
        <v>Tire Chains Rear Axle RUD 18 Strand Auto</v>
      </c>
      <c r="F3441" s="17">
        <f>'[4]HGAC FS12-23 Metrostar Options'!K2113</f>
        <v>6553</v>
      </c>
      <c r="G3441" s="13">
        <v>0.15</v>
      </c>
      <c r="H3441" s="14"/>
    </row>
    <row r="3442" spans="1:8" x14ac:dyDescent="0.35">
      <c r="A3442" s="11" t="s">
        <v>8</v>
      </c>
      <c r="B3442" s="16" t="str">
        <f>'[4]HGAC FS12-23 Metrostar Options'!B2114</f>
        <v>MET0002114</v>
      </c>
      <c r="C3442" s="27" t="s">
        <v>73</v>
      </c>
      <c r="D3442" s="16" t="s">
        <v>83</v>
      </c>
      <c r="E3442" s="15" t="str">
        <f>'[4]HGAC FS12-23 Metrostar Options'!C2114</f>
        <v>Tire Chains Rear Axle RUD Compact Solutions 18 Strand Auto</v>
      </c>
      <c r="F3442" s="17">
        <f>'[4]HGAC FS12-23 Metrostar Options'!K2114</f>
        <v>8819</v>
      </c>
      <c r="G3442" s="13">
        <v>0.15</v>
      </c>
      <c r="H3442" s="14"/>
    </row>
    <row r="3443" spans="1:8" x14ac:dyDescent="0.35">
      <c r="A3443" s="11" t="s">
        <v>8</v>
      </c>
      <c r="B3443" s="16" t="str">
        <f>'[4]HGAC FS12-23 Metrostar Options'!B2115</f>
        <v>MET0002115</v>
      </c>
      <c r="C3443" s="27" t="s">
        <v>73</v>
      </c>
      <c r="D3443" s="16" t="s">
        <v>83</v>
      </c>
      <c r="E3443" s="15" t="str">
        <f>'[4]HGAC FS12-23 Metrostar Options'!C2115</f>
        <v>NO Tire Chains Activation</v>
      </c>
      <c r="F3443" s="17">
        <f>'[4]HGAC FS12-23 Metrostar Options'!K2115</f>
        <v>0</v>
      </c>
      <c r="G3443" s="13">
        <v>0.15</v>
      </c>
      <c r="H3443" s="14"/>
    </row>
    <row r="3444" spans="1:8" x14ac:dyDescent="0.35">
      <c r="A3444" s="11" t="s">
        <v>8</v>
      </c>
      <c r="B3444" s="16" t="str">
        <f>'[4]HGAC FS12-23 Metrostar Options'!B2116</f>
        <v>MET0002116</v>
      </c>
      <c r="C3444" s="27" t="s">
        <v>73</v>
      </c>
      <c r="D3444" s="16" t="s">
        <v>83</v>
      </c>
      <c r="E3444" s="15" t="str">
        <f>'[4]HGAC FS12-23 Metrostar Options'!C2116</f>
        <v>Tire Chains Actv Rkr Sw</v>
      </c>
      <c r="F3444" s="17">
        <f>'[4]HGAC FS12-23 Metrostar Options'!K2116</f>
        <v>0</v>
      </c>
      <c r="G3444" s="13">
        <v>0.15</v>
      </c>
      <c r="H3444" s="14"/>
    </row>
    <row r="3445" spans="1:8" x14ac:dyDescent="0.35">
      <c r="A3445" s="11" t="s">
        <v>8</v>
      </c>
      <c r="B3445" s="16" t="str">
        <f>'[4]HGAC FS12-23 Metrostar Options'!B2117</f>
        <v>MET0002117</v>
      </c>
      <c r="C3445" s="27" t="s">
        <v>73</v>
      </c>
      <c r="D3445" s="16" t="s">
        <v>83</v>
      </c>
      <c r="E3445" s="15" t="str">
        <f>'[4]HGAC FS12-23 Metrostar Options'!C2117</f>
        <v>Tire Chains Actv Rkr Sw/ 25 MPH Engage</v>
      </c>
      <c r="F3445" s="17">
        <f>'[4]HGAC FS12-23 Metrostar Options'!K2117</f>
        <v>106</v>
      </c>
      <c r="G3445" s="13">
        <v>0.15</v>
      </c>
      <c r="H3445" s="14"/>
    </row>
    <row r="3446" spans="1:8" x14ac:dyDescent="0.35">
      <c r="A3446" s="11" t="s">
        <v>8</v>
      </c>
      <c r="B3446" s="16" t="str">
        <f>'[4]HGAC FS12-23 Metrostar Options'!B2118</f>
        <v>MET0002118</v>
      </c>
      <c r="C3446" s="27" t="s">
        <v>73</v>
      </c>
      <c r="D3446" s="16" t="s">
        <v>83</v>
      </c>
      <c r="E3446" s="15" t="str">
        <f>'[4]HGAC FS12-23 Metrostar Options'!C2118</f>
        <v>Tire Chains Actv Rkr Sw Prewire</v>
      </c>
      <c r="F3446" s="17">
        <f>'[4]HGAC FS12-23 Metrostar Options'!K2118</f>
        <v>249</v>
      </c>
      <c r="G3446" s="13">
        <v>0.15</v>
      </c>
      <c r="H3446" s="14"/>
    </row>
    <row r="3447" spans="1:8" x14ac:dyDescent="0.35">
      <c r="A3447" s="11" t="s">
        <v>8</v>
      </c>
      <c r="B3447" s="16" t="str">
        <f>'[4]HGAC FS12-23 Metrostar Options'!B2119</f>
        <v>MET0002119</v>
      </c>
      <c r="C3447" s="27" t="s">
        <v>73</v>
      </c>
      <c r="D3447" s="16" t="s">
        <v>83</v>
      </c>
      <c r="E3447" s="15" t="str">
        <f>'[4]HGAC FS12-23 Metrostar Options'!C2119</f>
        <v>Tire Chains Actv Rkr Sw Orange</v>
      </c>
      <c r="F3447" s="17">
        <f>'[4]HGAC FS12-23 Metrostar Options'!K2119</f>
        <v>436</v>
      </c>
      <c r="G3447" s="13">
        <v>0.15</v>
      </c>
      <c r="H3447" s="14"/>
    </row>
    <row r="3448" spans="1:8" x14ac:dyDescent="0.35">
      <c r="A3448" s="11" t="s">
        <v>8</v>
      </c>
      <c r="B3448" s="16" t="str">
        <f>'[4]HGAC FS12-23 Metrostar Options'!B2120</f>
        <v>MET0002120</v>
      </c>
      <c r="C3448" s="27" t="s">
        <v>73</v>
      </c>
      <c r="D3448" s="16" t="s">
        <v>83</v>
      </c>
      <c r="E3448" s="15" t="str">
        <f>'[4]HGAC FS12-23 Metrostar Options'!C2120</f>
        <v>Tire Chains Actv Rkr Sw Red</v>
      </c>
      <c r="F3448" s="17">
        <f>'[4]HGAC FS12-23 Metrostar Options'!K2120</f>
        <v>106</v>
      </c>
      <c r="G3448" s="13">
        <v>0.15</v>
      </c>
      <c r="H3448" s="14"/>
    </row>
    <row r="3449" spans="1:8" x14ac:dyDescent="0.35">
      <c r="A3449" s="11" t="s">
        <v>8</v>
      </c>
      <c r="B3449" s="16" t="str">
        <f>'[4]HGAC FS12-23 Metrostar Options'!B2121</f>
        <v>MET0002121</v>
      </c>
      <c r="C3449" s="27" t="s">
        <v>73</v>
      </c>
      <c r="D3449" s="16" t="s">
        <v>83</v>
      </c>
      <c r="E3449" s="15" t="str">
        <f>'[4]HGAC FS12-23 Metrostar Options'!C2121</f>
        <v>Tire Chains Actv Rkr Sw White</v>
      </c>
      <c r="F3449" s="17">
        <f>'[4]HGAC FS12-23 Metrostar Options'!K2121</f>
        <v>106</v>
      </c>
      <c r="G3449" s="13">
        <v>0.15</v>
      </c>
      <c r="H3449" s="14"/>
    </row>
    <row r="3450" spans="1:8" x14ac:dyDescent="0.35">
      <c r="A3450" s="11" t="s">
        <v>8</v>
      </c>
      <c r="B3450" s="16" t="str">
        <f>'[4]HGAC FS12-23 Metrostar Options'!B2122</f>
        <v>MET0002122</v>
      </c>
      <c r="C3450" s="27" t="s">
        <v>73</v>
      </c>
      <c r="D3450" s="16" t="s">
        <v>83</v>
      </c>
      <c r="E3450" s="15" t="str">
        <f>'[4]HGAC FS12-23 Metrostar Options'!C2122</f>
        <v>Tire Chains Actv White Rkr Sw/ 25 MPH Engage</v>
      </c>
      <c r="F3450" s="17">
        <f>'[4]HGAC FS12-23 Metrostar Options'!K2122</f>
        <v>106</v>
      </c>
      <c r="G3450" s="13">
        <v>0.15</v>
      </c>
      <c r="H3450" s="14"/>
    </row>
    <row r="3451" spans="1:8" x14ac:dyDescent="0.35">
      <c r="A3451" s="11" t="s">
        <v>8</v>
      </c>
      <c r="B3451" s="16" t="str">
        <f>'[4]HGAC FS12-23 Metrostar Options'!B2123</f>
        <v>MET0002123</v>
      </c>
      <c r="C3451" s="27" t="s">
        <v>73</v>
      </c>
      <c r="D3451" s="16" t="s">
        <v>83</v>
      </c>
      <c r="E3451" s="15" t="str">
        <f>'[4]HGAC FS12-23 Metrostar Options'!C2123</f>
        <v>Tire Chains Actv Disp Actv w/Auto Disable &amp; Mom Rkr Sw</v>
      </c>
      <c r="F3451" s="17">
        <f>'[4]HGAC FS12-23 Metrostar Options'!K2123</f>
        <v>249</v>
      </c>
      <c r="G3451" s="13">
        <v>0.15</v>
      </c>
      <c r="H3451" s="14"/>
    </row>
    <row r="3452" spans="1:8" x14ac:dyDescent="0.35">
      <c r="A3452" s="11" t="s">
        <v>8</v>
      </c>
      <c r="B3452" s="16" t="str">
        <f>'[4]HGAC FS12-23 Metrostar Options'!B2124</f>
        <v>MET0002124</v>
      </c>
      <c r="C3452" s="27" t="s">
        <v>73</v>
      </c>
      <c r="D3452" s="16" t="s">
        <v>83</v>
      </c>
      <c r="E3452" s="15" t="str">
        <f>'[4]HGAC FS12-23 Metrostar Options'!C2124</f>
        <v>Tire Chains Actv Disp Actv w/Auto Disable</v>
      </c>
      <c r="F3452" s="17">
        <f>'[4]HGAC FS12-23 Metrostar Options'!K2124</f>
        <v>0</v>
      </c>
      <c r="G3452" s="13">
        <v>0.15</v>
      </c>
      <c r="H3452" s="14"/>
    </row>
    <row r="3453" spans="1:8" x14ac:dyDescent="0.35">
      <c r="A3453" s="11" t="s">
        <v>8</v>
      </c>
      <c r="B3453" s="16" t="str">
        <f>'[4]HGAC FS12-23 Metrostar Options'!B2125</f>
        <v>MET0002125</v>
      </c>
      <c r="C3453" s="27" t="s">
        <v>73</v>
      </c>
      <c r="D3453" s="16" t="s">
        <v>83</v>
      </c>
      <c r="E3453" s="15" t="str">
        <f>'[4]HGAC FS12-23 Metrostar Options'!C2125</f>
        <v>Tire Chains Actv Disp Actv (2) w/Auto Disable</v>
      </c>
      <c r="F3453" s="17">
        <f>'[4]HGAC FS12-23 Metrostar Options'!K2125</f>
        <v>106</v>
      </c>
      <c r="G3453" s="13">
        <v>0.15</v>
      </c>
      <c r="H3453" s="14"/>
    </row>
    <row r="3454" spans="1:8" x14ac:dyDescent="0.35">
      <c r="A3454" s="11" t="s">
        <v>8</v>
      </c>
      <c r="B3454" s="16" t="str">
        <f>'[4]HGAC FS12-23 Metrostar Options'!B2126</f>
        <v>MET0002126</v>
      </c>
      <c r="C3454" s="27" t="s">
        <v>73</v>
      </c>
      <c r="D3454" s="16" t="s">
        <v>83</v>
      </c>
      <c r="E3454" s="15" t="str">
        <f>'[4]HGAC FS12-23 Metrostar Options'!C2126</f>
        <v>Tire Chains Actv Toggle Sw</v>
      </c>
      <c r="F3454" s="17">
        <f>'[4]HGAC FS12-23 Metrostar Options'!K2126</f>
        <v>197</v>
      </c>
      <c r="G3454" s="13">
        <v>0.15</v>
      </c>
      <c r="H3454" s="14"/>
    </row>
    <row r="3455" spans="1:8" x14ac:dyDescent="0.35">
      <c r="A3455" s="11" t="s">
        <v>8</v>
      </c>
      <c r="B3455" s="16" t="str">
        <f>'[4]HGAC FS12-23 Metrostar Options'!B2127</f>
        <v>MET0002127</v>
      </c>
      <c r="C3455" s="27" t="s">
        <v>73</v>
      </c>
      <c r="D3455" s="16" t="s">
        <v>83</v>
      </c>
      <c r="E3455" s="15" t="str">
        <f>'[4]HGAC FS12-23 Metrostar Options'!C2127</f>
        <v>Tire Chains Actv Toggle Sw Prewire</v>
      </c>
      <c r="F3455" s="17">
        <f>'[4]HGAC FS12-23 Metrostar Options'!K2127</f>
        <v>249</v>
      </c>
      <c r="G3455" s="13">
        <v>0.15</v>
      </c>
      <c r="H3455" s="14"/>
    </row>
    <row r="3456" spans="1:8" x14ac:dyDescent="0.35">
      <c r="A3456" s="11" t="s">
        <v>8</v>
      </c>
      <c r="B3456" s="16" t="str">
        <f>'[4]HGAC FS12-23 Metrostar Options'!B2128</f>
        <v>MET0002128</v>
      </c>
      <c r="C3456" s="27" t="s">
        <v>73</v>
      </c>
      <c r="D3456" s="16" t="s">
        <v>83</v>
      </c>
      <c r="E3456" s="15" t="str">
        <f>'[4]HGAC FS12-23 Metrostar Options'!C2128</f>
        <v>Tire Chains Actv Rkr Sw Behind Sw Pnl</v>
      </c>
      <c r="F3456" s="17">
        <f>'[4]HGAC FS12-23 Metrostar Options'!K2128</f>
        <v>106</v>
      </c>
      <c r="G3456" s="13">
        <v>0.15</v>
      </c>
      <c r="H3456" s="14"/>
    </row>
    <row r="3457" spans="1:8" x14ac:dyDescent="0.35">
      <c r="A3457" s="11" t="s">
        <v>8</v>
      </c>
      <c r="B3457" s="16" t="str">
        <f>'[4]HGAC FS12-23 Metrostar Options'!B2129</f>
        <v>MET0002129</v>
      </c>
      <c r="C3457" s="27" t="s">
        <v>73</v>
      </c>
      <c r="D3457" s="16" t="s">
        <v>83</v>
      </c>
      <c r="E3457" s="15" t="str">
        <f>'[4]HGAC FS12-23 Metrostar Options'!C2129</f>
        <v>Tire Chains Actv Rkr Sw w/Light &amp; Max Speed Warn Label</v>
      </c>
      <c r="F3457" s="17">
        <f>'[4]HGAC FS12-23 Metrostar Options'!K2129</f>
        <v>249</v>
      </c>
      <c r="G3457" s="13">
        <v>0.15</v>
      </c>
      <c r="H3457" s="14"/>
    </row>
    <row r="3458" spans="1:8" x14ac:dyDescent="0.35">
      <c r="A3458" s="11" t="s">
        <v>8</v>
      </c>
      <c r="B3458" s="16" t="str">
        <f>'[4]HGAC FS12-23 Metrostar Options'!B2130</f>
        <v>MET0002130</v>
      </c>
      <c r="C3458" s="27" t="s">
        <v>73</v>
      </c>
      <c r="D3458" s="16" t="s">
        <v>83</v>
      </c>
      <c r="E3458" s="15" t="str">
        <f>'[4]HGAC FS12-23 Metrostar Options'!C2130</f>
        <v>NO Auxiliary Lubrication System</v>
      </c>
      <c r="F3458" s="17">
        <f>'[4]HGAC FS12-23 Metrostar Options'!K2130</f>
        <v>0</v>
      </c>
      <c r="G3458" s="13">
        <v>0.15</v>
      </c>
      <c r="H3458" s="14"/>
    </row>
    <row r="3459" spans="1:8" x14ac:dyDescent="0.35">
      <c r="A3459" s="11" t="s">
        <v>8</v>
      </c>
      <c r="B3459" s="16" t="str">
        <f>'[4]HGAC FS12-23 Metrostar Options'!B2131</f>
        <v>MET0002131</v>
      </c>
      <c r="C3459" s="27" t="s">
        <v>73</v>
      </c>
      <c r="D3459" s="16" t="s">
        <v>83</v>
      </c>
      <c r="E3459" s="15" t="str">
        <f>'[4]HGAC FS12-23 Metrostar Options'!C2131</f>
        <v>Aux Lubrication System Groeneveld (CPL) LH Rail</v>
      </c>
      <c r="F3459" s="17">
        <f>'[4]HGAC FS12-23 Metrostar Options'!K2131</f>
        <v>6307</v>
      </c>
      <c r="G3459" s="13">
        <v>0.15</v>
      </c>
      <c r="H3459" s="14"/>
    </row>
    <row r="3460" spans="1:8" x14ac:dyDescent="0.35">
      <c r="A3460" s="11" t="s">
        <v>8</v>
      </c>
      <c r="B3460" s="16" t="str">
        <f>'[4]HGAC FS12-23 Metrostar Options'!B2132</f>
        <v>MET0002132</v>
      </c>
      <c r="C3460" s="27" t="s">
        <v>73</v>
      </c>
      <c r="D3460" s="16" t="s">
        <v>83</v>
      </c>
      <c r="E3460" s="15" t="str">
        <f>'[4]HGAC FS12-23 Metrostar Options'!C2132</f>
        <v>Aux Lubrication System Groeneveld (CPL) LH Rail Extra Ports</v>
      </c>
      <c r="F3460" s="17">
        <f>'[4]HGAC FS12-23 Metrostar Options'!K2132</f>
        <v>6307</v>
      </c>
      <c r="G3460" s="13">
        <v>0.15</v>
      </c>
      <c r="H3460" s="14"/>
    </row>
    <row r="3461" spans="1:8" x14ac:dyDescent="0.35">
      <c r="A3461" s="11" t="s">
        <v>8</v>
      </c>
      <c r="B3461" s="16" t="str">
        <f>'[4]HGAC FS12-23 Metrostar Options'!B2133</f>
        <v>MET0002133</v>
      </c>
      <c r="C3461" s="27" t="s">
        <v>73</v>
      </c>
      <c r="D3461" s="16" t="s">
        <v>83</v>
      </c>
      <c r="E3461" s="15" t="str">
        <f>'[4]HGAC FS12-23 Metrostar Options'!C2133</f>
        <v>Aux Lubrication System Groeneveld (CPL) Inside LH Rail Dropped</v>
      </c>
      <c r="F3461" s="17">
        <f>'[4]HGAC FS12-23 Metrostar Options'!K2133</f>
        <v>5908</v>
      </c>
      <c r="G3461" s="13">
        <v>0.15</v>
      </c>
      <c r="H3461" s="14"/>
    </row>
    <row r="3462" spans="1:8" x14ac:dyDescent="0.35">
      <c r="A3462" s="11" t="s">
        <v>8</v>
      </c>
      <c r="B3462" s="16" t="str">
        <f>'[4]HGAC FS12-23 Metrostar Options'!B2134</f>
        <v>MET0002134</v>
      </c>
      <c r="C3462" s="27" t="s">
        <v>73</v>
      </c>
      <c r="D3462" s="16" t="s">
        <v>83</v>
      </c>
      <c r="E3462" s="15" t="str">
        <f>'[4]HGAC FS12-23 Metrostar Options'!C2134</f>
        <v>NO Auxiliary Lubrication Provision</v>
      </c>
      <c r="F3462" s="17">
        <f>'[4]HGAC FS12-23 Metrostar Options'!K2134</f>
        <v>0</v>
      </c>
      <c r="G3462" s="13">
        <v>0.15</v>
      </c>
      <c r="H3462" s="14"/>
    </row>
    <row r="3463" spans="1:8" x14ac:dyDescent="0.35">
      <c r="A3463" s="11" t="s">
        <v>8</v>
      </c>
      <c r="B3463" s="16" t="str">
        <f>'[4]HGAC FS12-23 Metrostar Options'!B2135</f>
        <v>MET0002135</v>
      </c>
      <c r="C3463" s="27" t="s">
        <v>73</v>
      </c>
      <c r="D3463" s="16" t="s">
        <v>83</v>
      </c>
      <c r="E3463" s="15" t="str">
        <f>'[4]HGAC FS12-23 Metrostar Options'!C2135</f>
        <v>Aux Lubrication Provision 9' Line Extension</v>
      </c>
      <c r="F3463" s="17">
        <f>'[4]HGAC FS12-23 Metrostar Options'!K2135</f>
        <v>0</v>
      </c>
      <c r="G3463" s="13">
        <v>0.15</v>
      </c>
      <c r="H3463" s="14"/>
    </row>
    <row r="3464" spans="1:8" x14ac:dyDescent="0.35">
      <c r="A3464" s="11" t="s">
        <v>8</v>
      </c>
      <c r="B3464" s="16" t="str">
        <f>'[4]HGAC FS12-23 Metrostar Options'!B2136</f>
        <v>MET0002136</v>
      </c>
      <c r="C3464" s="27" t="s">
        <v>73</v>
      </c>
      <c r="D3464" s="16" t="s">
        <v>83</v>
      </c>
      <c r="E3464" s="15" t="str">
        <f>'[4]HGAC FS12-23 Metrostar Options'!C2136</f>
        <v>Brake System ABS/ATC/ESC Sgl Axle</v>
      </c>
      <c r="F3464" s="17">
        <f>'[4]HGAC FS12-23 Metrostar Options'!K2136</f>
        <v>3528</v>
      </c>
      <c r="G3464" s="13">
        <v>0.15</v>
      </c>
      <c r="H3464" s="14"/>
    </row>
    <row r="3465" spans="1:8" x14ac:dyDescent="0.35">
      <c r="A3465" s="11" t="s">
        <v>8</v>
      </c>
      <c r="B3465" s="16" t="str">
        <f>'[4]HGAC FS12-23 Metrostar Options'!B2137</f>
        <v>MET0002137</v>
      </c>
      <c r="C3465" s="27" t="s">
        <v>73</v>
      </c>
      <c r="D3465" s="16" t="s">
        <v>83</v>
      </c>
      <c r="E3465" s="15" t="str">
        <f>'[4]HGAC FS12-23 Metrostar Options'!C2137</f>
        <v>Brake System ABS/ATC/ESC Sgl Axle w/Color Coded Tanks</v>
      </c>
      <c r="F3465" s="17">
        <f>'[4]HGAC FS12-23 Metrostar Options'!K2137</f>
        <v>4510</v>
      </c>
      <c r="G3465" s="13">
        <v>0.15</v>
      </c>
      <c r="H3465" s="14"/>
    </row>
    <row r="3466" spans="1:8" x14ac:dyDescent="0.35">
      <c r="A3466" s="11" t="s">
        <v>8</v>
      </c>
      <c r="B3466" s="16" t="str">
        <f>'[4]HGAC FS12-23 Metrostar Options'!B2138</f>
        <v>MET0002138</v>
      </c>
      <c r="C3466" s="27" t="s">
        <v>73</v>
      </c>
      <c r="D3466" s="16" t="s">
        <v>83</v>
      </c>
      <c r="E3466" s="15" t="str">
        <f>'[4]HGAC FS12-23 Metrostar Options'!C2138</f>
        <v>Brake System ABS/ATC/ESC Sgl Axle w/SS Brkts</v>
      </c>
      <c r="F3466" s="17">
        <f>'[4]HGAC FS12-23 Metrostar Options'!K2138</f>
        <v>5385</v>
      </c>
      <c r="G3466" s="13">
        <v>0.15</v>
      </c>
      <c r="H3466" s="14"/>
    </row>
    <row r="3467" spans="1:8" x14ac:dyDescent="0.35">
      <c r="A3467" s="11" t="s">
        <v>8</v>
      </c>
      <c r="B3467" s="16" t="str">
        <f>'[4]HGAC FS12-23 Metrostar Options'!B2139</f>
        <v>MET0002139</v>
      </c>
      <c r="C3467" s="27" t="s">
        <v>73</v>
      </c>
      <c r="D3467" s="16" t="s">
        <v>83</v>
      </c>
      <c r="E3467" s="15" t="str">
        <f>'[4]HGAC FS12-23 Metrostar Options'!C2139</f>
        <v>Brake System ABS/ATC/ESC Sgl Axle Guarded Toggle Sw</v>
      </c>
      <c r="F3467" s="17">
        <f>'[4]HGAC FS12-23 Metrostar Options'!K2139</f>
        <v>3884</v>
      </c>
      <c r="G3467" s="13">
        <v>0.15</v>
      </c>
      <c r="H3467" s="14"/>
    </row>
    <row r="3468" spans="1:8" x14ac:dyDescent="0.35">
      <c r="A3468" s="11" t="s">
        <v>8</v>
      </c>
      <c r="B3468" s="16" t="str">
        <f>'[4]HGAC FS12-23 Metrostar Options'!B2140</f>
        <v>MET0002140</v>
      </c>
      <c r="C3468" s="27" t="s">
        <v>73</v>
      </c>
      <c r="D3468" s="16" t="s">
        <v>83</v>
      </c>
      <c r="E3468" s="15" t="str">
        <f>'[4]HGAC FS12-23 Metrostar Options'!C2140</f>
        <v>Brake System ABS/ATC/ESC Sgl Axle Disp Actv</v>
      </c>
      <c r="F3468" s="17">
        <f>'[4]HGAC FS12-23 Metrostar Options'!K2140</f>
        <v>3528</v>
      </c>
      <c r="G3468" s="13">
        <v>0.15</v>
      </c>
      <c r="H3468" s="14"/>
    </row>
    <row r="3469" spans="1:8" x14ac:dyDescent="0.35">
      <c r="A3469" s="11" t="s">
        <v>8</v>
      </c>
      <c r="B3469" s="16" t="str">
        <f>'[4]HGAC FS12-23 Metrostar Options'!B2141</f>
        <v>MET0002141</v>
      </c>
      <c r="C3469" s="27" t="s">
        <v>73</v>
      </c>
      <c r="D3469" s="16" t="s">
        <v>83</v>
      </c>
      <c r="E3469" s="15" t="str">
        <f>'[4]HGAC FS12-23 Metrostar Options'!C2141</f>
        <v>Brake System ABS/ATC/ESC Sgl Axle Disp Actv w/Red Tanks</v>
      </c>
      <c r="F3469" s="17">
        <f>'[4]HGAC FS12-23 Metrostar Options'!K2141</f>
        <v>4510</v>
      </c>
      <c r="G3469" s="13">
        <v>0.15</v>
      </c>
      <c r="H3469" s="14"/>
    </row>
    <row r="3470" spans="1:8" x14ac:dyDescent="0.35">
      <c r="A3470" s="11" t="s">
        <v>8</v>
      </c>
      <c r="B3470" s="16" t="str">
        <f>'[4]HGAC FS12-23 Metrostar Options'!B2142</f>
        <v>MET0002142</v>
      </c>
      <c r="C3470" s="27" t="s">
        <v>73</v>
      </c>
      <c r="D3470" s="16" t="s">
        <v>83</v>
      </c>
      <c r="E3470" s="15" t="str">
        <f>'[4]HGAC FS12-23 Metrostar Options'!C2142</f>
        <v>Brake System ABS/ATC/ESC Sgl Axle Disp Actv w/Addl 1200 Cu In Tank</v>
      </c>
      <c r="F3470" s="17">
        <f>'[4]HGAC FS12-23 Metrostar Options'!K2142</f>
        <v>4107</v>
      </c>
      <c r="G3470" s="13">
        <v>0.15</v>
      </c>
      <c r="H3470" s="14"/>
    </row>
    <row r="3471" spans="1:8" x14ac:dyDescent="0.35">
      <c r="A3471" s="11" t="s">
        <v>8</v>
      </c>
      <c r="B3471" s="16" t="str">
        <f>'[4]HGAC FS12-23 Metrostar Options'!B2143</f>
        <v>MET0002143</v>
      </c>
      <c r="C3471" s="27" t="s">
        <v>73</v>
      </c>
      <c r="D3471" s="16" t="s">
        <v>83</v>
      </c>
      <c r="E3471" s="15" t="str">
        <f>'[4]HGAC FS12-23 Metrostar Options'!C2143</f>
        <v>Brake System ABS/ATC/ESC Tandem Axle w/Color Coded Tanks</v>
      </c>
      <c r="F3471" s="17">
        <f>'[4]HGAC FS12-23 Metrostar Options'!K2143</f>
        <v>4759</v>
      </c>
      <c r="G3471" s="13">
        <v>0.15</v>
      </c>
      <c r="H3471" s="14"/>
    </row>
    <row r="3472" spans="1:8" x14ac:dyDescent="0.35">
      <c r="A3472" s="11" t="s">
        <v>8</v>
      </c>
      <c r="B3472" s="16" t="str">
        <f>'[4]HGAC FS12-23 Metrostar Options'!B2144</f>
        <v>MET0002144</v>
      </c>
      <c r="C3472" s="27" t="s">
        <v>73</v>
      </c>
      <c r="D3472" s="16" t="s">
        <v>83</v>
      </c>
      <c r="E3472" s="15" t="str">
        <f>'[4]HGAC FS12-23 Metrostar Options'!C2144</f>
        <v>Brake System ABS/ATC/ESC Tandem Axle</v>
      </c>
      <c r="F3472" s="17">
        <f>'[4]HGAC FS12-23 Metrostar Options'!K2144</f>
        <v>3884</v>
      </c>
      <c r="G3472" s="13">
        <v>0.15</v>
      </c>
      <c r="H3472" s="14"/>
    </row>
    <row r="3473" spans="1:8" x14ac:dyDescent="0.35">
      <c r="A3473" s="11" t="s">
        <v>8</v>
      </c>
      <c r="B3473" s="16" t="str">
        <f>'[4]HGAC FS12-23 Metrostar Options'!B2145</f>
        <v>MET0002145</v>
      </c>
      <c r="C3473" s="27" t="s">
        <v>73</v>
      </c>
      <c r="D3473" s="16" t="s">
        <v>83</v>
      </c>
      <c r="E3473" s="15" t="str">
        <f>'[4]HGAC FS12-23 Metrostar Options'!C2145</f>
        <v>Brake System ABS/ATC/ESC Tandem Axle w/SS Brkts</v>
      </c>
      <c r="F3473" s="17">
        <f>'[4]HGAC FS12-23 Metrostar Options'!K2145</f>
        <v>6508</v>
      </c>
      <c r="G3473" s="13">
        <v>0.15</v>
      </c>
      <c r="H3473" s="14"/>
    </row>
    <row r="3474" spans="1:8" x14ac:dyDescent="0.35">
      <c r="A3474" s="11" t="s">
        <v>8</v>
      </c>
      <c r="B3474" s="16" t="str">
        <f>'[4]HGAC FS12-23 Metrostar Options'!B2146</f>
        <v>MET0002146</v>
      </c>
      <c r="C3474" s="27" t="s">
        <v>73</v>
      </c>
      <c r="D3474" s="16" t="s">
        <v>83</v>
      </c>
      <c r="E3474" s="15" t="str">
        <f>'[4]HGAC FS12-23 Metrostar Options'!C2146</f>
        <v>Brake System ABS/ATC/ESC Tandem Axle Disp Actv</v>
      </c>
      <c r="F3474" s="17">
        <f>'[4]HGAC FS12-23 Metrostar Options'!K2146</f>
        <v>3778</v>
      </c>
      <c r="G3474" s="13">
        <v>0.15</v>
      </c>
      <c r="H3474" s="14"/>
    </row>
    <row r="3475" spans="1:8" x14ac:dyDescent="0.35">
      <c r="A3475" s="11" t="s">
        <v>8</v>
      </c>
      <c r="B3475" s="16" t="str">
        <f>'[4]HGAC FS12-23 Metrostar Options'!B2147</f>
        <v>MET0002147</v>
      </c>
      <c r="C3475" s="27" t="s">
        <v>73</v>
      </c>
      <c r="D3475" s="16" t="s">
        <v>83</v>
      </c>
      <c r="E3475" s="15" t="str">
        <f>'[4]HGAC FS12-23 Metrostar Options'!C2147</f>
        <v>Brake System ABS/ATC/ESC Tandem Axle Disp Actv w/SS Brkts</v>
      </c>
      <c r="F3475" s="17">
        <f>'[4]HGAC FS12-23 Metrostar Options'!K2147</f>
        <v>6508</v>
      </c>
      <c r="G3475" s="13">
        <v>0.15</v>
      </c>
      <c r="H3475" s="14"/>
    </row>
    <row r="3476" spans="1:8" x14ac:dyDescent="0.35">
      <c r="A3476" s="11" t="s">
        <v>8</v>
      </c>
      <c r="B3476" s="16" t="str">
        <f>'[4]HGAC FS12-23 Metrostar Options'!B2148</f>
        <v>MET0002148</v>
      </c>
      <c r="C3476" s="27" t="s">
        <v>73</v>
      </c>
      <c r="D3476" s="16" t="s">
        <v>83</v>
      </c>
      <c r="E3476" s="15" t="str">
        <f>'[4]HGAC FS12-23 Metrostar Options'!C2148</f>
        <v>Brake System ABS/ATC Sgl Axle</v>
      </c>
      <c r="F3476" s="17">
        <f>'[4]HGAC FS12-23 Metrostar Options'!K2148</f>
        <v>289</v>
      </c>
      <c r="G3476" s="13">
        <v>0.15</v>
      </c>
      <c r="H3476" s="14"/>
    </row>
    <row r="3477" spans="1:8" x14ac:dyDescent="0.35">
      <c r="A3477" s="11" t="s">
        <v>8</v>
      </c>
      <c r="B3477" s="16" t="str">
        <f>'[4]HGAC FS12-23 Metrostar Options'!B2149</f>
        <v>MET0002149</v>
      </c>
      <c r="C3477" s="27" t="s">
        <v>73</v>
      </c>
      <c r="D3477" s="16" t="s">
        <v>83</v>
      </c>
      <c r="E3477" s="15" t="str">
        <f>'[4]HGAC FS12-23 Metrostar Options'!C2149</f>
        <v>Brake System ABS/ATC Sgl Axle w/Color Coded Tanks</v>
      </c>
      <c r="F3477" s="17">
        <f>'[4]HGAC FS12-23 Metrostar Options'!K2149</f>
        <v>2622</v>
      </c>
      <c r="G3477" s="13">
        <v>0.15</v>
      </c>
      <c r="H3477" s="14"/>
    </row>
    <row r="3478" spans="1:8" x14ac:dyDescent="0.35">
      <c r="A3478" s="11" t="s">
        <v>8</v>
      </c>
      <c r="B3478" s="16" t="str">
        <f>'[4]HGAC FS12-23 Metrostar Options'!B2150</f>
        <v>MET0002150</v>
      </c>
      <c r="C3478" s="27" t="s">
        <v>73</v>
      </c>
      <c r="D3478" s="16" t="s">
        <v>83</v>
      </c>
      <c r="E3478" s="15" t="str">
        <f>'[4]HGAC FS12-23 Metrostar Options'!C2150</f>
        <v>Brake System ABS/ATC Sgl Axle Guarded Toggle Sw</v>
      </c>
      <c r="F3478" s="17">
        <f>'[4]HGAC FS12-23 Metrostar Options'!K2150</f>
        <v>485</v>
      </c>
      <c r="G3478" s="13">
        <v>0.15</v>
      </c>
      <c r="H3478" s="14"/>
    </row>
    <row r="3479" spans="1:8" x14ac:dyDescent="0.35">
      <c r="A3479" s="11" t="s">
        <v>8</v>
      </c>
      <c r="B3479" s="16" t="str">
        <f>'[4]HGAC FS12-23 Metrostar Options'!B2151</f>
        <v>MET0002151</v>
      </c>
      <c r="C3479" s="27" t="s">
        <v>73</v>
      </c>
      <c r="D3479" s="16" t="s">
        <v>83</v>
      </c>
      <c r="E3479" s="15" t="str">
        <f>'[4]HGAC FS12-23 Metrostar Options'!C2151</f>
        <v>Brake System ABS/ATC Sgl Axle Disp Actv w/Addl 1200 Cu In Tank</v>
      </c>
      <c r="F3479" s="17">
        <f>'[4]HGAC FS12-23 Metrostar Options'!K2151</f>
        <v>868</v>
      </c>
      <c r="G3479" s="13">
        <v>0.15</v>
      </c>
      <c r="H3479" s="14"/>
    </row>
    <row r="3480" spans="1:8" x14ac:dyDescent="0.35">
      <c r="A3480" s="11" t="s">
        <v>8</v>
      </c>
      <c r="B3480" s="16" t="str">
        <f>'[4]HGAC FS12-23 Metrostar Options'!B2152</f>
        <v>MET0002152</v>
      </c>
      <c r="C3480" s="27" t="s">
        <v>73</v>
      </c>
      <c r="D3480" s="16" t="s">
        <v>83</v>
      </c>
      <c r="E3480" s="15" t="str">
        <f>'[4]HGAC FS12-23 Metrostar Options'!C2152</f>
        <v>Brake System ABS/ATC Sgl Axle Disp Actv</v>
      </c>
      <c r="F3480" s="17">
        <f>'[4]HGAC FS12-23 Metrostar Options'!K2152</f>
        <v>289</v>
      </c>
      <c r="G3480" s="13">
        <v>0.15</v>
      </c>
      <c r="H3480" s="14"/>
    </row>
    <row r="3481" spans="1:8" x14ac:dyDescent="0.35">
      <c r="A3481" s="11" t="s">
        <v>8</v>
      </c>
      <c r="B3481" s="16" t="str">
        <f>'[4]HGAC FS12-23 Metrostar Options'!B2153</f>
        <v>MET0002153</v>
      </c>
      <c r="C3481" s="27" t="s">
        <v>73</v>
      </c>
      <c r="D3481" s="16" t="s">
        <v>83</v>
      </c>
      <c r="E3481" s="15" t="str">
        <f>'[4]HGAC FS12-23 Metrostar Options'!C2153</f>
        <v>Brake System ABS/ATC Tandem Axle</v>
      </c>
      <c r="F3481" s="17">
        <f>'[4]HGAC FS12-23 Metrostar Options'!K2153</f>
        <v>395</v>
      </c>
      <c r="G3481" s="13">
        <v>0.15</v>
      </c>
      <c r="H3481" s="14"/>
    </row>
    <row r="3482" spans="1:8" x14ac:dyDescent="0.35">
      <c r="A3482" s="11" t="s">
        <v>8</v>
      </c>
      <c r="B3482" s="16" t="str">
        <f>'[4]HGAC FS12-23 Metrostar Options'!B2154</f>
        <v>MET0002154</v>
      </c>
      <c r="C3482" s="27" t="s">
        <v>73</v>
      </c>
      <c r="D3482" s="16" t="s">
        <v>83</v>
      </c>
      <c r="E3482" s="15" t="str">
        <f>'[4]HGAC FS12-23 Metrostar Options'!C2154</f>
        <v>Brake System ABS/ATC Tandem Axle Disp Actv</v>
      </c>
      <c r="F3482" s="17">
        <f>'[4]HGAC FS12-23 Metrostar Options'!K2154</f>
        <v>395</v>
      </c>
      <c r="G3482" s="13">
        <v>0.15</v>
      </c>
      <c r="H3482" s="14"/>
    </row>
    <row r="3483" spans="1:8" x14ac:dyDescent="0.35">
      <c r="A3483" s="11" t="s">
        <v>8</v>
      </c>
      <c r="B3483" s="16" t="str">
        <f>'[4]HGAC FS12-23 Metrostar Options'!B2155</f>
        <v>MET0002155</v>
      </c>
      <c r="C3483" s="27" t="s">
        <v>73</v>
      </c>
      <c r="D3483" s="16" t="s">
        <v>83</v>
      </c>
      <c r="E3483" s="15" t="str">
        <f>'[4]HGAC FS12-23 Metrostar Options'!C2155</f>
        <v>Brake System ABS Sgl Axle</v>
      </c>
      <c r="F3483" s="17">
        <f>'[4]HGAC FS12-23 Metrostar Options'!K2155</f>
        <v>0</v>
      </c>
      <c r="G3483" s="13">
        <v>0.15</v>
      </c>
      <c r="H3483" s="14"/>
    </row>
    <row r="3484" spans="1:8" x14ac:dyDescent="0.35">
      <c r="A3484" s="11" t="s">
        <v>8</v>
      </c>
      <c r="B3484" s="16" t="str">
        <f>'[4]HGAC FS12-23 Metrostar Options'!B2156</f>
        <v>MET0002156</v>
      </c>
      <c r="C3484" s="27" t="s">
        <v>73</v>
      </c>
      <c r="D3484" s="16" t="s">
        <v>83</v>
      </c>
      <c r="E3484" s="15" t="str">
        <f>'[4]HGAC FS12-23 Metrostar Options'!C2156</f>
        <v>Brake System ABS Sgl Axle w/SS Brkts</v>
      </c>
      <c r="F3484" s="17">
        <f>'[4]HGAC FS12-23 Metrostar Options'!K2156</f>
        <v>1857</v>
      </c>
      <c r="G3484" s="13">
        <v>0.15</v>
      </c>
      <c r="H3484" s="14"/>
    </row>
    <row r="3485" spans="1:8" x14ac:dyDescent="0.35">
      <c r="A3485" s="11" t="s">
        <v>8</v>
      </c>
      <c r="B3485" s="16" t="str">
        <f>'[4]HGAC FS12-23 Metrostar Options'!B2157</f>
        <v>MET0002157</v>
      </c>
      <c r="C3485" s="27" t="s">
        <v>73</v>
      </c>
      <c r="D3485" s="16" t="s">
        <v>83</v>
      </c>
      <c r="E3485" s="15" t="str">
        <f>'[4]HGAC FS12-23 Metrostar Options'!C2157</f>
        <v>Brake System ABS Sgl Axle w/+1200 Cu In Tank</v>
      </c>
      <c r="F3485" s="17">
        <f>'[4]HGAC FS12-23 Metrostar Options'!K2157</f>
        <v>579</v>
      </c>
      <c r="G3485" s="13">
        <v>0.15</v>
      </c>
      <c r="H3485" s="14"/>
    </row>
    <row r="3486" spans="1:8" x14ac:dyDescent="0.35">
      <c r="A3486" s="11" t="s">
        <v>8</v>
      </c>
      <c r="B3486" s="16" t="str">
        <f>'[4]HGAC FS12-23 Metrostar Options'!B2158</f>
        <v>MET0002158</v>
      </c>
      <c r="C3486" s="27" t="s">
        <v>73</v>
      </c>
      <c r="D3486" s="16" t="s">
        <v>83</v>
      </c>
      <c r="E3486" s="15" t="str">
        <f>'[4]HGAC FS12-23 Metrostar Options'!C2158</f>
        <v>Brake System ABS Sgl Axle w/+2084 Cu In Tank</v>
      </c>
      <c r="F3486" s="17">
        <f>'[4]HGAC FS12-23 Metrostar Options'!K2158</f>
        <v>279</v>
      </c>
      <c r="G3486" s="13">
        <v>0.15</v>
      </c>
      <c r="H3486" s="14"/>
    </row>
    <row r="3487" spans="1:8" x14ac:dyDescent="0.35">
      <c r="A3487" s="11" t="s">
        <v>8</v>
      </c>
      <c r="B3487" s="16" t="str">
        <f>'[4]HGAC FS12-23 Metrostar Options'!B2159</f>
        <v>MET0002159</v>
      </c>
      <c r="C3487" s="27" t="s">
        <v>73</v>
      </c>
      <c r="D3487" s="16" t="s">
        <v>83</v>
      </c>
      <c r="E3487" s="15" t="str">
        <f>'[4]HGAC FS12-23 Metrostar Options'!C2159</f>
        <v>Brake System ABS Tandem Axle</v>
      </c>
      <c r="F3487" s="17">
        <f>'[4]HGAC FS12-23 Metrostar Options'!K2159</f>
        <v>106</v>
      </c>
      <c r="G3487" s="13">
        <v>0.15</v>
      </c>
      <c r="H3487" s="14"/>
    </row>
    <row r="3488" spans="1:8" x14ac:dyDescent="0.35">
      <c r="A3488" s="11" t="s">
        <v>8</v>
      </c>
      <c r="B3488" s="16" t="str">
        <f>'[4]HGAC FS12-23 Metrostar Options'!B2160</f>
        <v>MET0002160</v>
      </c>
      <c r="C3488" s="27" t="s">
        <v>73</v>
      </c>
      <c r="D3488" s="16" t="s">
        <v>83</v>
      </c>
      <c r="E3488" s="15" t="str">
        <f>'[4]HGAC FS12-23 Metrostar Options'!C2160</f>
        <v>Frt Brakes Bendix ADB22X Disc 17"</v>
      </c>
      <c r="F3488" s="17">
        <f>'[4]HGAC FS12-23 Metrostar Options'!K2160</f>
        <v>0</v>
      </c>
      <c r="G3488" s="13">
        <v>0.15</v>
      </c>
      <c r="H3488" s="14"/>
    </row>
    <row r="3489" spans="1:8" x14ac:dyDescent="0.35">
      <c r="A3489" s="11" t="s">
        <v>8</v>
      </c>
      <c r="B3489" s="16" t="str">
        <f>'[4]HGAC FS12-23 Metrostar Options'!B2161</f>
        <v>MET0002161</v>
      </c>
      <c r="C3489" s="27" t="s">
        <v>73</v>
      </c>
      <c r="D3489" s="16" t="s">
        <v>83</v>
      </c>
      <c r="E3489" s="15" t="str">
        <f>'[4]HGAC FS12-23 Metrostar Options'!C2161</f>
        <v>Frt Brakes Meritor EX225 Disc 17"</v>
      </c>
      <c r="F3489" s="17">
        <f>'[4]HGAC FS12-23 Metrostar Options'!K2161</f>
        <v>584</v>
      </c>
      <c r="G3489" s="13">
        <v>0.15</v>
      </c>
      <c r="H3489" s="14"/>
    </row>
    <row r="3490" spans="1:8" x14ac:dyDescent="0.35">
      <c r="A3490" s="11" t="s">
        <v>8</v>
      </c>
      <c r="B3490" s="16" t="str">
        <f>'[4]HGAC FS12-23 Metrostar Options'!B2162</f>
        <v>MET0002162</v>
      </c>
      <c r="C3490" s="27" t="s">
        <v>73</v>
      </c>
      <c r="D3490" s="16" t="s">
        <v>83</v>
      </c>
      <c r="E3490" s="15" t="str">
        <f>'[4]HGAC FS12-23 Metrostar Options'!C2162</f>
        <v>Frt Brakes Knorr/Bremse SN7 Disc 17"</v>
      </c>
      <c r="F3490" s="17">
        <f>'[4]HGAC FS12-23 Metrostar Options'!K2162</f>
        <v>0</v>
      </c>
      <c r="G3490" s="13">
        <v>0.15</v>
      </c>
      <c r="H3490" s="14"/>
    </row>
    <row r="3491" spans="1:8" x14ac:dyDescent="0.35">
      <c r="A3491" s="11" t="s">
        <v>8</v>
      </c>
      <c r="B3491" s="16" t="str">
        <f>'[4]HGAC FS12-23 Metrostar Options'!B2163</f>
        <v>MET0002163</v>
      </c>
      <c r="C3491" s="27" t="s">
        <v>73</v>
      </c>
      <c r="D3491" s="16" t="s">
        <v>83</v>
      </c>
      <c r="E3491" s="15" t="str">
        <f>'[4]HGAC FS12-23 Metrostar Options'!C2163</f>
        <v>Frt Brakes S-Cam Drum 16.5" x 6"</v>
      </c>
      <c r="F3491" s="17">
        <f>'[4]HGAC FS12-23 Metrostar Options'!K2163</f>
        <v>0</v>
      </c>
      <c r="G3491" s="13">
        <v>0.15</v>
      </c>
      <c r="H3491" s="14"/>
    </row>
    <row r="3492" spans="1:8" x14ac:dyDescent="0.35">
      <c r="A3492" s="11" t="s">
        <v>8</v>
      </c>
      <c r="B3492" s="16" t="str">
        <f>'[4]HGAC FS12-23 Metrostar Options'!B2164</f>
        <v>MET0002164</v>
      </c>
      <c r="C3492" s="27" t="s">
        <v>73</v>
      </c>
      <c r="D3492" s="16" t="s">
        <v>83</v>
      </c>
      <c r="E3492" s="15" t="str">
        <f>'[4]HGAC FS12-23 Metrostar Options'!C2164</f>
        <v>Frt Brakes S-Cam Drum 16.5" x 7"</v>
      </c>
      <c r="F3492" s="17">
        <f>'[4]HGAC FS12-23 Metrostar Options'!K2164</f>
        <v>0</v>
      </c>
      <c r="G3492" s="13">
        <v>0.15</v>
      </c>
      <c r="H3492" s="14"/>
    </row>
    <row r="3493" spans="1:8" x14ac:dyDescent="0.35">
      <c r="A3493" s="11" t="s">
        <v>8</v>
      </c>
      <c r="B3493" s="16" t="str">
        <f>'[4]HGAC FS12-23 Metrostar Options'!B2165</f>
        <v>MET0002165</v>
      </c>
      <c r="C3493" s="27" t="s">
        <v>73</v>
      </c>
      <c r="D3493" s="16" t="s">
        <v>83</v>
      </c>
      <c r="E3493" s="15" t="str">
        <f>'[4]HGAC FS12-23 Metrostar Options'!C2165</f>
        <v>Rr Brakes S-Cam Drum 16.5" x 7"</v>
      </c>
      <c r="F3493" s="17">
        <f>'[4]HGAC FS12-23 Metrostar Options'!K2165</f>
        <v>0</v>
      </c>
      <c r="G3493" s="13">
        <v>0.15</v>
      </c>
      <c r="H3493" s="14"/>
    </row>
    <row r="3494" spans="1:8" x14ac:dyDescent="0.35">
      <c r="A3494" s="11" t="s">
        <v>8</v>
      </c>
      <c r="B3494" s="16" t="str">
        <f>'[4]HGAC FS12-23 Metrostar Options'!B2166</f>
        <v>MET0002166</v>
      </c>
      <c r="C3494" s="27" t="s">
        <v>73</v>
      </c>
      <c r="D3494" s="16" t="s">
        <v>83</v>
      </c>
      <c r="E3494" s="15" t="str">
        <f>'[4]HGAC FS12-23 Metrostar Options'!C2166</f>
        <v>Rr Brakes S-Cam Drum 16.5" x 7" Cast Iron Shoe</v>
      </c>
      <c r="F3494" s="17">
        <f>'[4]HGAC FS12-23 Metrostar Options'!K2166</f>
        <v>242</v>
      </c>
      <c r="G3494" s="13">
        <v>0.15</v>
      </c>
      <c r="H3494" s="14"/>
    </row>
    <row r="3495" spans="1:8" x14ac:dyDescent="0.35">
      <c r="A3495" s="11" t="s">
        <v>8</v>
      </c>
      <c r="B3495" s="16" t="str">
        <f>'[4]HGAC FS12-23 Metrostar Options'!B2167</f>
        <v>MET0002167</v>
      </c>
      <c r="C3495" s="27" t="s">
        <v>73</v>
      </c>
      <c r="D3495" s="16" t="s">
        <v>83</v>
      </c>
      <c r="E3495" s="15" t="str">
        <f>'[4]HGAC FS12-23 Metrostar Options'!C2167</f>
        <v>Rr Brakes S-Cam Drum 16.5" x 8.6"</v>
      </c>
      <c r="F3495" s="17">
        <f>'[4]HGAC FS12-23 Metrostar Options'!K2167</f>
        <v>346</v>
      </c>
      <c r="G3495" s="13">
        <v>0.15</v>
      </c>
      <c r="H3495" s="14"/>
    </row>
    <row r="3496" spans="1:8" x14ac:dyDescent="0.35">
      <c r="A3496" s="11" t="s">
        <v>8</v>
      </c>
      <c r="B3496" s="16" t="str">
        <f>'[4]HGAC FS12-23 Metrostar Options'!B2168</f>
        <v>MET0002168</v>
      </c>
      <c r="C3496" s="27" t="s">
        <v>73</v>
      </c>
      <c r="D3496" s="16" t="s">
        <v>83</v>
      </c>
      <c r="E3496" s="15" t="str">
        <f>'[4]HGAC FS12-23 Metrostar Options'!C2168</f>
        <v>Rr Brakes S-Cam Drum 16.5" x 8.6" Cast Iron Shoe</v>
      </c>
      <c r="F3496" s="17">
        <f>'[4]HGAC FS12-23 Metrostar Options'!K2168</f>
        <v>592</v>
      </c>
      <c r="G3496" s="13">
        <v>0.15</v>
      </c>
      <c r="H3496" s="14"/>
    </row>
    <row r="3497" spans="1:8" x14ac:dyDescent="0.35">
      <c r="A3497" s="11" t="s">
        <v>8</v>
      </c>
      <c r="B3497" s="16" t="str">
        <f>'[4]HGAC FS12-23 Metrostar Options'!B2169</f>
        <v>MET0002169</v>
      </c>
      <c r="C3497" s="27" t="s">
        <v>73</v>
      </c>
      <c r="D3497" s="16" t="s">
        <v>83</v>
      </c>
      <c r="E3497" s="15" t="str">
        <f>'[4]HGAC FS12-23 Metrostar Options'!C2169</f>
        <v>Rr Brakes Meritor EX225 Disc 17"</v>
      </c>
      <c r="F3497" s="17">
        <f>'[4]HGAC FS12-23 Metrostar Options'!K2169</f>
        <v>763</v>
      </c>
      <c r="G3497" s="13">
        <v>0.15</v>
      </c>
      <c r="H3497" s="14"/>
    </row>
    <row r="3498" spans="1:8" x14ac:dyDescent="0.35">
      <c r="A3498" s="11" t="s">
        <v>8</v>
      </c>
      <c r="B3498" s="16" t="str">
        <f>'[4]HGAC FS12-23 Metrostar Options'!B2170</f>
        <v>MET0002170</v>
      </c>
      <c r="C3498" s="27" t="s">
        <v>73</v>
      </c>
      <c r="D3498" s="16" t="s">
        <v>83</v>
      </c>
      <c r="E3498" s="15" t="str">
        <f>'[4]HGAC FS12-23 Metrostar Options'!C2170</f>
        <v>Prk Brake Rr Wheels Only</v>
      </c>
      <c r="F3498" s="17">
        <f>'[4]HGAC FS12-23 Metrostar Options'!K2170</f>
        <v>0</v>
      </c>
      <c r="G3498" s="13">
        <v>0.15</v>
      </c>
      <c r="H3498" s="14"/>
    </row>
    <row r="3499" spans="1:8" x14ac:dyDescent="0.35">
      <c r="A3499" s="11" t="s">
        <v>8</v>
      </c>
      <c r="B3499" s="16" t="str">
        <f>'[4]HGAC FS12-23 Metrostar Options'!B2171</f>
        <v>MET0002171</v>
      </c>
      <c r="C3499" s="27" t="s">
        <v>73</v>
      </c>
      <c r="D3499" s="16" t="s">
        <v>83</v>
      </c>
      <c r="E3499" s="15" t="str">
        <f>'[4]HGAC FS12-23 Metrostar Options'!C2171</f>
        <v>NO Supplemental Brake</v>
      </c>
      <c r="F3499" s="17">
        <f>'[4]HGAC FS12-23 Metrostar Options'!K2171</f>
        <v>0</v>
      </c>
      <c r="G3499" s="13">
        <v>0.15</v>
      </c>
      <c r="H3499" s="14"/>
    </row>
    <row r="3500" spans="1:8" x14ac:dyDescent="0.35">
      <c r="A3500" s="11" t="s">
        <v>8</v>
      </c>
      <c r="B3500" s="16" t="str">
        <f>'[4]HGAC FS12-23 Metrostar Options'!B2172</f>
        <v>MET0002172</v>
      </c>
      <c r="C3500" s="27" t="s">
        <v>73</v>
      </c>
      <c r="D3500" s="16" t="s">
        <v>83</v>
      </c>
      <c r="E3500" s="15" t="str">
        <f>'[4]HGAC FS12-23 Metrostar Options'!C2172</f>
        <v>Supplemental Brake Frt Service Brakes Push-Pull Valve w/Prk Brk Interlock</v>
      </c>
      <c r="F3500" s="17">
        <f>'[4]HGAC FS12-23 Metrostar Options'!K2172</f>
        <v>257</v>
      </c>
      <c r="G3500" s="13">
        <v>0.15</v>
      </c>
      <c r="H3500" s="14"/>
    </row>
    <row r="3501" spans="1:8" x14ac:dyDescent="0.35">
      <c r="A3501" s="11" t="s">
        <v>8</v>
      </c>
      <c r="B3501" s="16" t="str">
        <f>'[4]HGAC FS12-23 Metrostar Options'!B2173</f>
        <v>MET0002173</v>
      </c>
      <c r="C3501" s="27" t="s">
        <v>73</v>
      </c>
      <c r="D3501" s="16" t="s">
        <v>83</v>
      </c>
      <c r="E3501" s="15" t="str">
        <f>'[4]HGAC FS12-23 Metrostar Options'!C2173</f>
        <v>Supplemental Brake Frt Service Brakes Prk Brk Actv</v>
      </c>
      <c r="F3501" s="17">
        <f>'[4]HGAC FS12-23 Metrostar Options'!K2173</f>
        <v>125</v>
      </c>
      <c r="G3501" s="13">
        <v>0.15</v>
      </c>
      <c r="H3501" s="14"/>
    </row>
    <row r="3502" spans="1:8" x14ac:dyDescent="0.35">
      <c r="A3502" s="11" t="s">
        <v>8</v>
      </c>
      <c r="B3502" s="16" t="str">
        <f>'[4]HGAC FS12-23 Metrostar Options'!B2174</f>
        <v>MET0002174</v>
      </c>
      <c r="C3502" s="27" t="s">
        <v>73</v>
      </c>
      <c r="D3502" s="16" t="s">
        <v>83</v>
      </c>
      <c r="E3502" s="15" t="str">
        <f>'[4]HGAC FS12-23 Metrostar Options'!C2174</f>
        <v>Prk Brake Ctrl LH Tunnel Mnt, Integrated w/Shift Pod, Adjacent To Trans Shifter</v>
      </c>
      <c r="F3502" s="17">
        <f>'[4]HGAC FS12-23 Metrostar Options'!K2174</f>
        <v>0</v>
      </c>
      <c r="G3502" s="13">
        <v>0.15</v>
      </c>
      <c r="H3502" s="14"/>
    </row>
    <row r="3503" spans="1:8" x14ac:dyDescent="0.35">
      <c r="A3503" s="11" t="s">
        <v>8</v>
      </c>
      <c r="B3503" s="16" t="str">
        <f>'[4]HGAC FS12-23 Metrostar Options'!B2175</f>
        <v>MET0002175</v>
      </c>
      <c r="C3503" s="27" t="s">
        <v>73</v>
      </c>
      <c r="D3503" s="16" t="s">
        <v>83</v>
      </c>
      <c r="E3503" s="15" t="str">
        <f>'[4]HGAC FS12-23 Metrostar Options'!C2175</f>
        <v>Prk Brake Ctrl LH Tunnel Mnt, Integrated w/Shift Pod, Opposite Trans Shifter</v>
      </c>
      <c r="F3503" s="17">
        <f>'[4]HGAC FS12-23 Metrostar Options'!K2175</f>
        <v>542</v>
      </c>
      <c r="G3503" s="13">
        <v>0.15</v>
      </c>
      <c r="H3503" s="14"/>
    </row>
    <row r="3504" spans="1:8" x14ac:dyDescent="0.35">
      <c r="A3504" s="11" t="s">
        <v>8</v>
      </c>
      <c r="B3504" s="16" t="str">
        <f>'[4]HGAC FS12-23 Metrostar Options'!B2176</f>
        <v>MET0002176</v>
      </c>
      <c r="C3504" s="27" t="s">
        <v>73</v>
      </c>
      <c r="D3504" s="16" t="s">
        <v>83</v>
      </c>
      <c r="E3504" s="15" t="str">
        <f>'[4]HGAC FS12-23 Metrostar Options'!C2176</f>
        <v>Prk Brake Ctrl LH Tunnel Mnt, Integrated w/Shift Pod Console w/Guard</v>
      </c>
      <c r="F3504" s="17">
        <f>'[4]HGAC FS12-23 Metrostar Options'!K2176</f>
        <v>262</v>
      </c>
      <c r="G3504" s="13">
        <v>0.15</v>
      </c>
      <c r="H3504" s="14"/>
    </row>
    <row r="3505" spans="1:8" x14ac:dyDescent="0.35">
      <c r="A3505" s="11" t="s">
        <v>8</v>
      </c>
      <c r="B3505" s="16" t="str">
        <f>'[4]HGAC FS12-23 Metrostar Options'!B2177</f>
        <v>MET0002177</v>
      </c>
      <c r="C3505" s="27" t="s">
        <v>73</v>
      </c>
      <c r="D3505" s="16" t="s">
        <v>83</v>
      </c>
      <c r="E3505" s="15" t="str">
        <f>'[4]HGAC FS12-23 Metrostar Options'!C2177</f>
        <v>Prk Brake Ctrl LH Tunnel Mnt (2), Integrated w/Shift Pod Console</v>
      </c>
      <c r="F3505" s="17">
        <f>'[4]HGAC FS12-23 Metrostar Options'!K2177</f>
        <v>542</v>
      </c>
      <c r="G3505" s="13">
        <v>0.15</v>
      </c>
      <c r="H3505" s="14"/>
    </row>
    <row r="3506" spans="1:8" x14ac:dyDescent="0.35">
      <c r="A3506" s="11" t="s">
        <v>8</v>
      </c>
      <c r="B3506" s="16" t="str">
        <f>'[4]HGAC FS12-23 Metrostar Options'!B2178</f>
        <v>MET0002178</v>
      </c>
      <c r="C3506" s="27" t="s">
        <v>73</v>
      </c>
      <c r="D3506" s="16" t="s">
        <v>83</v>
      </c>
      <c r="E3506" s="15" t="str">
        <f>'[4]HGAC FS12-23 Metrostar Options'!C2178</f>
        <v>Prk Brake Ctrl LH Tunnel Integrated w/Shift Pod/Guarded Mom Sw w/Ind Lt</v>
      </c>
      <c r="F3506" s="17">
        <f>'[4]HGAC FS12-23 Metrostar Options'!K2178</f>
        <v>1034</v>
      </c>
      <c r="G3506" s="13">
        <v>0.15</v>
      </c>
      <c r="H3506" s="14"/>
    </row>
    <row r="3507" spans="1:8" x14ac:dyDescent="0.35">
      <c r="A3507" s="11" t="s">
        <v>8</v>
      </c>
      <c r="B3507" s="16" t="str">
        <f>'[4]HGAC FS12-23 Metrostar Options'!B2179</f>
        <v>MET0002179</v>
      </c>
      <c r="C3507" s="27" t="s">
        <v>73</v>
      </c>
      <c r="D3507" s="16" t="s">
        <v>83</v>
      </c>
      <c r="E3507" s="15" t="str">
        <f>'[4]HGAC FS12-23 Metrostar Options'!C2179</f>
        <v>Prk Brake Ctrl LH Tnl Integrated w/Shift Pod w/Guard/Guarded Mom Sw (2) Ind Lts</v>
      </c>
      <c r="F3507" s="17">
        <f>'[4]HGAC FS12-23 Metrostar Options'!K2179</f>
        <v>1224</v>
      </c>
      <c r="G3507" s="13">
        <v>0.15</v>
      </c>
      <c r="H3507" s="14"/>
    </row>
    <row r="3508" spans="1:8" x14ac:dyDescent="0.35">
      <c r="A3508" s="11" t="s">
        <v>8</v>
      </c>
      <c r="B3508" s="16" t="str">
        <f>'[4]HGAC FS12-23 Metrostar Options'!B2180</f>
        <v>MET0002180</v>
      </c>
      <c r="C3508" s="27" t="s">
        <v>73</v>
      </c>
      <c r="D3508" s="16" t="s">
        <v>83</v>
      </c>
      <c r="E3508" s="15" t="str">
        <f>'[4]HGAC FS12-23 Metrostar Options'!C2180</f>
        <v>Prk Brake Ctrl Ctr Dash Mnt</v>
      </c>
      <c r="F3508" s="17">
        <f>'[4]HGAC FS12-23 Metrostar Options'!K2180</f>
        <v>0</v>
      </c>
      <c r="G3508" s="13">
        <v>0.15</v>
      </c>
      <c r="H3508" s="14"/>
    </row>
    <row r="3509" spans="1:8" x14ac:dyDescent="0.35">
      <c r="A3509" s="11" t="s">
        <v>8</v>
      </c>
      <c r="B3509" s="16" t="str">
        <f>'[4]HGAC FS12-23 Metrostar Options'!B2181</f>
        <v>MET0002181</v>
      </c>
      <c r="C3509" s="27" t="s">
        <v>73</v>
      </c>
      <c r="D3509" s="16" t="s">
        <v>83</v>
      </c>
      <c r="E3509" s="15" t="str">
        <f>'[4]HGAC FS12-23 Metrostar Options'!C2181</f>
        <v>Prk Brake Ctrl Ctr Dash Mnt w/Indicator Lt</v>
      </c>
      <c r="F3509" s="17">
        <f>'[4]HGAC FS12-23 Metrostar Options'!K2181</f>
        <v>390</v>
      </c>
      <c r="G3509" s="13">
        <v>0.15</v>
      </c>
      <c r="H3509" s="14"/>
    </row>
    <row r="3510" spans="1:8" x14ac:dyDescent="0.35">
      <c r="A3510" s="11" t="s">
        <v>8</v>
      </c>
      <c r="B3510" s="16" t="str">
        <f>'[4]HGAC FS12-23 Metrostar Options'!B2182</f>
        <v>MET0002182</v>
      </c>
      <c r="C3510" s="27" t="s">
        <v>73</v>
      </c>
      <c r="D3510" s="16" t="s">
        <v>83</v>
      </c>
      <c r="E3510" s="15" t="str">
        <f>'[4]HGAC FS12-23 Metrostar Options'!C2182</f>
        <v>Prk Brake Ctrl Ctr Dash Mnt 6" LH of Ctr Sealco/Guarded Mom Toggle Sw</v>
      </c>
      <c r="F3510" s="17">
        <f>'[4]HGAC FS12-23 Metrostar Options'!K2182</f>
        <v>612</v>
      </c>
      <c r="G3510" s="13">
        <v>0.15</v>
      </c>
      <c r="H3510" s="14"/>
    </row>
    <row r="3511" spans="1:8" x14ac:dyDescent="0.35">
      <c r="A3511" s="11" t="s">
        <v>8</v>
      </c>
      <c r="B3511" s="16" t="str">
        <f>'[4]HGAC FS12-23 Metrostar Options'!B2183</f>
        <v>MET0002183</v>
      </c>
      <c r="C3511" s="27" t="s">
        <v>73</v>
      </c>
      <c r="D3511" s="16" t="s">
        <v>83</v>
      </c>
      <c r="E3511" s="15" t="str">
        <f>'[4]HGAC FS12-23 Metrostar Options'!C2183</f>
        <v>Prk Brake Ctrl Ctr Dash Mnt (2)</v>
      </c>
      <c r="F3511" s="17">
        <f>'[4]HGAC FS12-23 Metrostar Options'!K2183</f>
        <v>407</v>
      </c>
      <c r="G3511" s="13">
        <v>0.15</v>
      </c>
      <c r="H3511" s="14"/>
    </row>
    <row r="3512" spans="1:8" x14ac:dyDescent="0.35">
      <c r="A3512" s="11" t="s">
        <v>8</v>
      </c>
      <c r="B3512" s="16" t="str">
        <f>'[4]HGAC FS12-23 Metrostar Options'!B2184</f>
        <v>MET0002184</v>
      </c>
      <c r="C3512" s="27" t="s">
        <v>73</v>
      </c>
      <c r="D3512" s="16" t="s">
        <v>83</v>
      </c>
      <c r="E3512" s="15" t="str">
        <f>'[4]HGAC FS12-23 Metrostar Options'!C2184</f>
        <v>Prk Brake Ctrl Ctr Dash Mnt 4" LH of Ctr</v>
      </c>
      <c r="F3512" s="17">
        <f>'[4]HGAC FS12-23 Metrostar Options'!K2184</f>
        <v>319</v>
      </c>
      <c r="G3512" s="13">
        <v>0.15</v>
      </c>
      <c r="H3512" s="14"/>
    </row>
    <row r="3513" spans="1:8" x14ac:dyDescent="0.35">
      <c r="A3513" s="11" t="s">
        <v>8</v>
      </c>
      <c r="B3513" s="16" t="str">
        <f>'[4]HGAC FS12-23 Metrostar Options'!B2185</f>
        <v>MET0002185</v>
      </c>
      <c r="C3513" s="27" t="s">
        <v>73</v>
      </c>
      <c r="D3513" s="16" t="s">
        <v>83</v>
      </c>
      <c r="E3513" s="15" t="str">
        <f>'[4]HGAC FS12-23 Metrostar Options'!C2185</f>
        <v>Prk Brake Ctrl Ctr Dash Mnt 6" LH of Ctr</v>
      </c>
      <c r="F3513" s="17">
        <f>'[4]HGAC FS12-23 Metrostar Options'!K2185</f>
        <v>0</v>
      </c>
      <c r="G3513" s="13">
        <v>0.15</v>
      </c>
      <c r="H3513" s="14"/>
    </row>
    <row r="3514" spans="1:8" x14ac:dyDescent="0.35">
      <c r="A3514" s="11" t="s">
        <v>8</v>
      </c>
      <c r="B3514" s="16" t="str">
        <f>'[4]HGAC FS12-23 Metrostar Options'!B2186</f>
        <v>MET0002186</v>
      </c>
      <c r="C3514" s="27" t="s">
        <v>73</v>
      </c>
      <c r="D3514" s="16" t="s">
        <v>83</v>
      </c>
      <c r="E3514" s="15" t="str">
        <f>'[4]HGAC FS12-23 Metrostar Options'!C2186</f>
        <v>Prk Brake Ctrl Ctr Dash Mnt 6" LH of Ctr w/Guard</v>
      </c>
      <c r="F3514" s="17">
        <f>'[4]HGAC FS12-23 Metrostar Options'!K2186</f>
        <v>410</v>
      </c>
      <c r="G3514" s="13">
        <v>0.15</v>
      </c>
      <c r="H3514" s="14"/>
    </row>
    <row r="3515" spans="1:8" x14ac:dyDescent="0.35">
      <c r="A3515" s="11" t="s">
        <v>8</v>
      </c>
      <c r="B3515" s="16" t="str">
        <f>'[4]HGAC FS12-23 Metrostar Options'!B2187</f>
        <v>MET0002187</v>
      </c>
      <c r="C3515" s="27" t="s">
        <v>73</v>
      </c>
      <c r="D3515" s="16" t="s">
        <v>83</v>
      </c>
      <c r="E3515" s="15" t="str">
        <f>'[4]HGAC FS12-23 Metrostar Options'!C2187</f>
        <v>Prk Brake Ctrl Ctr Tunnel Mnt</v>
      </c>
      <c r="F3515" s="17">
        <f>'[4]HGAC FS12-23 Metrostar Options'!K2187</f>
        <v>0</v>
      </c>
      <c r="G3515" s="13">
        <v>0.15</v>
      </c>
      <c r="H3515" s="14"/>
    </row>
    <row r="3516" spans="1:8" x14ac:dyDescent="0.35">
      <c r="A3516" s="11" t="s">
        <v>8</v>
      </c>
      <c r="B3516" s="16" t="str">
        <f>'[4]HGAC FS12-23 Metrostar Options'!B2188</f>
        <v>MET0002188</v>
      </c>
      <c r="C3516" s="27" t="s">
        <v>73</v>
      </c>
      <c r="D3516" s="16" t="s">
        <v>83</v>
      </c>
      <c r="E3516" s="15" t="str">
        <f>'[4]HGAC FS12-23 Metrostar Options'!C2188</f>
        <v>Prk Brake Ctrl Ctr Tunnel Mnt w/Guard</v>
      </c>
      <c r="F3516" s="17">
        <f>'[4]HGAC FS12-23 Metrostar Options'!K2188</f>
        <v>410</v>
      </c>
      <c r="G3516" s="13">
        <v>0.15</v>
      </c>
      <c r="H3516" s="14"/>
    </row>
    <row r="3517" spans="1:8" x14ac:dyDescent="0.35">
      <c r="A3517" s="11" t="s">
        <v>8</v>
      </c>
      <c r="B3517" s="16" t="str">
        <f>'[4]HGAC FS12-23 Metrostar Options'!B2189</f>
        <v>MET0002189</v>
      </c>
      <c r="C3517" s="27" t="s">
        <v>73</v>
      </c>
      <c r="D3517" s="16" t="s">
        <v>83</v>
      </c>
      <c r="E3517" s="15" t="str">
        <f>'[4]HGAC FS12-23 Metrostar Options'!C2189</f>
        <v>Prk Brake Ctrl Ctr Tunnel Mnt w/Angled Guard</v>
      </c>
      <c r="F3517" s="17">
        <f>'[4]HGAC FS12-23 Metrostar Options'!K2189</f>
        <v>410</v>
      </c>
      <c r="G3517" s="13">
        <v>0.15</v>
      </c>
      <c r="H3517" s="14"/>
    </row>
    <row r="3518" spans="1:8" x14ac:dyDescent="0.35">
      <c r="A3518" s="11" t="s">
        <v>8</v>
      </c>
      <c r="B3518" s="16" t="str">
        <f>'[4]HGAC FS12-23 Metrostar Options'!B2190</f>
        <v>MET0002190</v>
      </c>
      <c r="C3518" s="27" t="s">
        <v>73</v>
      </c>
      <c r="D3518" s="16" t="s">
        <v>83</v>
      </c>
      <c r="E3518" s="15" t="str">
        <f>'[4]HGAC FS12-23 Metrostar Options'!C2190</f>
        <v>Prk Brake Ctrl Sw Pnl Mnt LH Pnl</v>
      </c>
      <c r="F3518" s="17">
        <f>'[4]HGAC FS12-23 Metrostar Options'!K2190</f>
        <v>33</v>
      </c>
      <c r="G3518" s="13">
        <v>0.15</v>
      </c>
      <c r="H3518" s="14"/>
    </row>
    <row r="3519" spans="1:8" x14ac:dyDescent="0.35">
      <c r="A3519" s="11" t="s">
        <v>8</v>
      </c>
      <c r="B3519" s="16" t="str">
        <f>'[4]HGAC FS12-23 Metrostar Options'!B2191</f>
        <v>MET0002191</v>
      </c>
      <c r="C3519" s="27" t="s">
        <v>73</v>
      </c>
      <c r="D3519" s="16" t="s">
        <v>83</v>
      </c>
      <c r="E3519" s="15" t="str">
        <f>'[4]HGAC FS12-23 Metrostar Options'!C2191</f>
        <v>Prk Brake Ctrl Sw Pnl Mnt LH Pnl/Guarded Mom Toggle Sw w/Ind Light</v>
      </c>
      <c r="F3519" s="17">
        <f>'[4]HGAC FS12-23 Metrostar Options'!K2191</f>
        <v>612</v>
      </c>
      <c r="G3519" s="13">
        <v>0.15</v>
      </c>
      <c r="H3519" s="14"/>
    </row>
    <row r="3520" spans="1:8" x14ac:dyDescent="0.35">
      <c r="A3520" s="11" t="s">
        <v>8</v>
      </c>
      <c r="B3520" s="16" t="str">
        <f>'[4]HGAC FS12-23 Metrostar Options'!B2192</f>
        <v>MET0002192</v>
      </c>
      <c r="C3520" s="27" t="s">
        <v>73</v>
      </c>
      <c r="D3520" s="16" t="s">
        <v>83</v>
      </c>
      <c r="E3520" s="15" t="str">
        <f>'[4]HGAC FS12-23 Metrostar Options'!C2192</f>
        <v>Prk Brake Ctrl Sw Pnl Mnt Ctr Pnl</v>
      </c>
      <c r="F3520" s="17">
        <f>'[4]HGAC FS12-23 Metrostar Options'!K2192</f>
        <v>352</v>
      </c>
      <c r="G3520" s="13">
        <v>0.15</v>
      </c>
      <c r="H3520" s="14"/>
    </row>
    <row r="3521" spans="1:8" x14ac:dyDescent="0.35">
      <c r="A3521" s="11" t="s">
        <v>8</v>
      </c>
      <c r="B3521" s="16" t="str">
        <f>'[4]HGAC FS12-23 Metrostar Options'!B2193</f>
        <v>MET0002193</v>
      </c>
      <c r="C3521" s="27" t="s">
        <v>73</v>
      </c>
      <c r="D3521" s="16" t="s">
        <v>83</v>
      </c>
      <c r="E3521" s="15" t="str">
        <f>'[4]HGAC FS12-23 Metrostar Options'!C2193</f>
        <v>Prk Brake Ctrl Sw Pnl Mnt Ctr Pnl Upr LH</v>
      </c>
      <c r="F3521" s="17">
        <f>'[4]HGAC FS12-23 Metrostar Options'!K2193</f>
        <v>352</v>
      </c>
      <c r="G3521" s="13">
        <v>0.15</v>
      </c>
      <c r="H3521" s="14"/>
    </row>
    <row r="3522" spans="1:8" x14ac:dyDescent="0.35">
      <c r="A3522" s="11" t="s">
        <v>8</v>
      </c>
      <c r="B3522" s="16" t="str">
        <f>'[4]HGAC FS12-23 Metrostar Options'!B2194</f>
        <v>MET0002194</v>
      </c>
      <c r="C3522" s="27" t="s">
        <v>73</v>
      </c>
      <c r="D3522" s="16" t="s">
        <v>83</v>
      </c>
      <c r="E3522" s="15" t="str">
        <f>'[4]HGAC FS12-23 Metrostar Options'!C2194</f>
        <v>Prk Brake Ctrl Sw Pnl Mnt Ctr Pnl Upr LH/Guarded Mom Toggle Sw</v>
      </c>
      <c r="F3522" s="17">
        <f>'[4]HGAC FS12-23 Metrostar Options'!K2194</f>
        <v>612</v>
      </c>
      <c r="G3522" s="13">
        <v>0.15</v>
      </c>
      <c r="H3522" s="14"/>
    </row>
    <row r="3523" spans="1:8" x14ac:dyDescent="0.35">
      <c r="A3523" s="11" t="s">
        <v>8</v>
      </c>
      <c r="B3523" s="16" t="str">
        <f>'[4]HGAC FS12-23 Metrostar Options'!B2195</f>
        <v>MET0002195</v>
      </c>
      <c r="C3523" s="27" t="s">
        <v>73</v>
      </c>
      <c r="D3523" s="16" t="s">
        <v>83</v>
      </c>
      <c r="E3523" s="15" t="str">
        <f>'[4]HGAC FS12-23 Metrostar Options'!C2195</f>
        <v>Prk Brake Ctrl Ctr Sw Pnl Mnt w/Horiz Orientation Guard</v>
      </c>
      <c r="F3523" s="17">
        <f>'[4]HGAC FS12-23 Metrostar Options'!K2195</f>
        <v>39</v>
      </c>
      <c r="G3523" s="13">
        <v>0.15</v>
      </c>
      <c r="H3523" s="14"/>
    </row>
    <row r="3524" spans="1:8" x14ac:dyDescent="0.35">
      <c r="A3524" s="11" t="s">
        <v>8</v>
      </c>
      <c r="B3524" s="16" t="str">
        <f>'[4]HGAC FS12-23 Metrostar Options'!B2196</f>
        <v>MET0002196</v>
      </c>
      <c r="C3524" s="27" t="s">
        <v>73</v>
      </c>
      <c r="D3524" s="16" t="s">
        <v>83</v>
      </c>
      <c r="E3524" s="15" t="str">
        <f>'[4]HGAC FS12-23 Metrostar Options'!C2196</f>
        <v>Prk Brake Ctrl Sw Pnl Mnt w/Horiz Orientation Guard Painted Black</v>
      </c>
      <c r="F3524" s="17">
        <f>'[4]HGAC FS12-23 Metrostar Options'!K2196</f>
        <v>502</v>
      </c>
      <c r="G3524" s="13">
        <v>0.15</v>
      </c>
      <c r="H3524" s="14"/>
    </row>
    <row r="3525" spans="1:8" x14ac:dyDescent="0.35">
      <c r="A3525" s="11" t="s">
        <v>8</v>
      </c>
      <c r="B3525" s="16" t="str">
        <f>'[4]HGAC FS12-23 Metrostar Options'!B2197</f>
        <v>MET0002197</v>
      </c>
      <c r="C3525" s="27" t="s">
        <v>73</v>
      </c>
      <c r="D3525" s="16" t="s">
        <v>83</v>
      </c>
      <c r="E3525" s="15" t="str">
        <f>'[4]HGAC FS12-23 Metrostar Options'!C2197</f>
        <v>NO Emergency Spring Brake Release</v>
      </c>
      <c r="F3525" s="17">
        <f>'[4]HGAC FS12-23 Metrostar Options'!K2197</f>
        <v>0</v>
      </c>
      <c r="G3525" s="13">
        <v>0.15</v>
      </c>
      <c r="H3525" s="14"/>
    </row>
    <row r="3526" spans="1:8" x14ac:dyDescent="0.35">
      <c r="A3526" s="11" t="s">
        <v>8</v>
      </c>
      <c r="B3526" s="16" t="str">
        <f>'[4]HGAC FS12-23 Metrostar Options'!B2198</f>
        <v>MET0002198</v>
      </c>
      <c r="C3526" s="27" t="s">
        <v>73</v>
      </c>
      <c r="D3526" s="16" t="s">
        <v>83</v>
      </c>
      <c r="E3526" s="15" t="str">
        <f>'[4]HGAC FS12-23 Metrostar Options'!C2198</f>
        <v>Emergency Spring Brake Release Ctr Tunnel Mnt</v>
      </c>
      <c r="F3526" s="17">
        <f>'[4]HGAC FS12-23 Metrostar Options'!K2198</f>
        <v>602</v>
      </c>
      <c r="G3526" s="13">
        <v>0.15</v>
      </c>
      <c r="H3526" s="14"/>
    </row>
    <row r="3527" spans="1:8" x14ac:dyDescent="0.35">
      <c r="A3527" s="11" t="s">
        <v>8</v>
      </c>
      <c r="B3527" s="16" t="str">
        <f>'[4]HGAC FS12-23 Metrostar Options'!B2199</f>
        <v>MET0002199</v>
      </c>
      <c r="C3527" s="27" t="s">
        <v>73</v>
      </c>
      <c r="D3527" s="16" t="s">
        <v>83</v>
      </c>
      <c r="E3527" s="15" t="str">
        <f>'[4]HGAC FS12-23 Metrostar Options'!C2199</f>
        <v>Emergency Spring Brake Release Ctr Dash Mnt</v>
      </c>
      <c r="F3527" s="17">
        <f>'[4]HGAC FS12-23 Metrostar Options'!K2199</f>
        <v>726</v>
      </c>
      <c r="G3527" s="13">
        <v>0.15</v>
      </c>
      <c r="H3527" s="14"/>
    </row>
    <row r="3528" spans="1:8" x14ac:dyDescent="0.35">
      <c r="A3528" s="11" t="s">
        <v>8</v>
      </c>
      <c r="B3528" s="16" t="str">
        <f>'[4]HGAC FS12-23 Metrostar Options'!B2200</f>
        <v>MET0002200</v>
      </c>
      <c r="C3528" s="27" t="s">
        <v>73</v>
      </c>
      <c r="D3528" s="16" t="s">
        <v>83</v>
      </c>
      <c r="E3528" s="15" t="str">
        <f>'[4]HGAC FS12-23 Metrostar Options'!C2200</f>
        <v>Emergency Spring Brake Release Ctr Dash Mnt Top of Dash w/Guard</v>
      </c>
      <c r="F3528" s="17">
        <f>'[4]HGAC FS12-23 Metrostar Options'!K2200</f>
        <v>765</v>
      </c>
      <c r="G3528" s="13">
        <v>0.15</v>
      </c>
      <c r="H3528" s="14"/>
    </row>
    <row r="3529" spans="1:8" x14ac:dyDescent="0.35">
      <c r="A3529" s="11" t="s">
        <v>8</v>
      </c>
      <c r="B3529" s="16" t="str">
        <f>'[4]HGAC FS12-23 Metrostar Options'!B2201</f>
        <v>MET0002201</v>
      </c>
      <c r="C3529" s="27" t="s">
        <v>73</v>
      </c>
      <c r="D3529" s="16" t="s">
        <v>83</v>
      </c>
      <c r="E3529" s="15" t="str">
        <f>'[4]HGAC FS12-23 Metrostar Options'!C2201</f>
        <v>Emergency Spring Brake Release LH Dash Mnt</v>
      </c>
      <c r="F3529" s="17">
        <f>'[4]HGAC FS12-23 Metrostar Options'!K2201</f>
        <v>602</v>
      </c>
      <c r="G3529" s="13">
        <v>0.15</v>
      </c>
      <c r="H3529" s="14"/>
    </row>
    <row r="3530" spans="1:8" x14ac:dyDescent="0.35">
      <c r="A3530" s="11" t="s">
        <v>8</v>
      </c>
      <c r="B3530" s="16" t="str">
        <f>'[4]HGAC FS12-23 Metrostar Options'!B2202</f>
        <v>MET0002202</v>
      </c>
      <c r="C3530" s="27" t="s">
        <v>73</v>
      </c>
      <c r="D3530" s="16" t="s">
        <v>83</v>
      </c>
      <c r="E3530" s="15" t="str">
        <f>'[4]HGAC FS12-23 Metrostar Options'!C2202</f>
        <v>Emergency Spring Brake Release Sw Pnl Mnt Ctr Pnl Ctr Loc</v>
      </c>
      <c r="F3530" s="17">
        <f>'[4]HGAC FS12-23 Metrostar Options'!K2202</f>
        <v>602</v>
      </c>
      <c r="G3530" s="13">
        <v>0.15</v>
      </c>
      <c r="H3530" s="14"/>
    </row>
    <row r="3531" spans="1:8" x14ac:dyDescent="0.35">
      <c r="A3531" s="11" t="s">
        <v>8</v>
      </c>
      <c r="B3531" s="16" t="str">
        <f>'[4]HGAC FS12-23 Metrostar Options'!B2203</f>
        <v>MET0002203</v>
      </c>
      <c r="C3531" s="27" t="s">
        <v>73</v>
      </c>
      <c r="D3531" s="16" t="s">
        <v>83</v>
      </c>
      <c r="E3531" s="15" t="str">
        <f>'[4]HGAC FS12-23 Metrostar Options'!C2203</f>
        <v>Frt Brake Slack Adjusters Meritor</v>
      </c>
      <c r="F3531" s="17">
        <f>'[4]HGAC FS12-23 Metrostar Options'!K2203</f>
        <v>0</v>
      </c>
      <c r="G3531" s="13">
        <v>0.15</v>
      </c>
      <c r="H3531" s="14"/>
    </row>
    <row r="3532" spans="1:8" x14ac:dyDescent="0.35">
      <c r="A3532" s="11" t="s">
        <v>8</v>
      </c>
      <c r="B3532" s="16" t="str">
        <f>'[4]HGAC FS12-23 Metrostar Options'!B2204</f>
        <v>MET0002204</v>
      </c>
      <c r="C3532" s="27" t="s">
        <v>73</v>
      </c>
      <c r="D3532" s="16" t="s">
        <v>83</v>
      </c>
      <c r="E3532" s="15" t="str">
        <f>'[4]HGAC FS12-23 Metrostar Options'!C2204</f>
        <v>Frt Brake Slack Adjusters Haldex</v>
      </c>
      <c r="F3532" s="17">
        <f>'[4]HGAC FS12-23 Metrostar Options'!K2204</f>
        <v>0</v>
      </c>
      <c r="G3532" s="13">
        <v>0.15</v>
      </c>
      <c r="H3532" s="14"/>
    </row>
    <row r="3533" spans="1:8" x14ac:dyDescent="0.35">
      <c r="A3533" s="11" t="s">
        <v>8</v>
      </c>
      <c r="B3533" s="16" t="str">
        <f>'[4]HGAC FS12-23 Metrostar Options'!B2205</f>
        <v>MET0002205</v>
      </c>
      <c r="C3533" s="27" t="s">
        <v>73</v>
      </c>
      <c r="D3533" s="16" t="s">
        <v>83</v>
      </c>
      <c r="E3533" s="15" t="str">
        <f>'[4]HGAC FS12-23 Metrostar Options'!C2205</f>
        <v>Frt Brake Slack Adjusters Crewson</v>
      </c>
      <c r="F3533" s="17">
        <f>'[4]HGAC FS12-23 Metrostar Options'!K2205</f>
        <v>528</v>
      </c>
      <c r="G3533" s="13">
        <v>0.15</v>
      </c>
      <c r="H3533" s="14"/>
    </row>
    <row r="3534" spans="1:8" x14ac:dyDescent="0.35">
      <c r="A3534" s="11" t="s">
        <v>8</v>
      </c>
      <c r="B3534" s="16" t="str">
        <f>'[4]HGAC FS12-23 Metrostar Options'!B2206</f>
        <v>MET0002206</v>
      </c>
      <c r="C3534" s="27" t="s">
        <v>73</v>
      </c>
      <c r="D3534" s="16" t="s">
        <v>83</v>
      </c>
      <c r="E3534" s="15" t="str">
        <f>'[4]HGAC FS12-23 Metrostar Options'!C2206</f>
        <v>Frt Brake Slack Adjusters Brake Sply</v>
      </c>
      <c r="F3534" s="17">
        <f>'[4]HGAC FS12-23 Metrostar Options'!K2206</f>
        <v>0</v>
      </c>
      <c r="G3534" s="13">
        <v>0.15</v>
      </c>
      <c r="H3534" s="14"/>
    </row>
    <row r="3535" spans="1:8" x14ac:dyDescent="0.35">
      <c r="A3535" s="11" t="s">
        <v>8</v>
      </c>
      <c r="B3535" s="16" t="str">
        <f>'[4]HGAC FS12-23 Metrostar Options'!B2207</f>
        <v>MET0002207</v>
      </c>
      <c r="C3535" s="27" t="s">
        <v>73</v>
      </c>
      <c r="D3535" s="16" t="s">
        <v>83</v>
      </c>
      <c r="E3535" s="15" t="str">
        <f>'[4]HGAC FS12-23 Metrostar Options'!C2207</f>
        <v>NO Front Brake Slack Adjusters w/Disc Brakes</v>
      </c>
      <c r="F3535" s="17">
        <f>'[4]HGAC FS12-23 Metrostar Options'!K2207</f>
        <v>0</v>
      </c>
      <c r="G3535" s="13">
        <v>0.15</v>
      </c>
      <c r="H3535" s="14"/>
    </row>
    <row r="3536" spans="1:8" x14ac:dyDescent="0.35">
      <c r="A3536" s="11" t="s">
        <v>8</v>
      </c>
      <c r="B3536" s="16" t="str">
        <f>'[4]HGAC FS12-23 Metrostar Options'!B2208</f>
        <v>MET0002208</v>
      </c>
      <c r="C3536" s="27" t="s">
        <v>73</v>
      </c>
      <c r="D3536" s="16" t="s">
        <v>83</v>
      </c>
      <c r="E3536" s="15" t="str">
        <f>'[4]HGAC FS12-23 Metrostar Options'!C2208</f>
        <v>Rr Brake Slack Adjusters Meritor</v>
      </c>
      <c r="F3536" s="17">
        <f>'[4]HGAC FS12-23 Metrostar Options'!K2208</f>
        <v>0</v>
      </c>
      <c r="G3536" s="13">
        <v>0.15</v>
      </c>
      <c r="H3536" s="14"/>
    </row>
    <row r="3537" spans="1:8" x14ac:dyDescent="0.35">
      <c r="A3537" s="11" t="s">
        <v>8</v>
      </c>
      <c r="B3537" s="16" t="str">
        <f>'[4]HGAC FS12-23 Metrostar Options'!B2209</f>
        <v>MET0002209</v>
      </c>
      <c r="C3537" s="27" t="s">
        <v>73</v>
      </c>
      <c r="D3537" s="16" t="s">
        <v>83</v>
      </c>
      <c r="E3537" s="15" t="str">
        <f>'[4]HGAC FS12-23 Metrostar Options'!C2209</f>
        <v>Rr Brake Slack Adjusters Haldex</v>
      </c>
      <c r="F3537" s="17">
        <f>'[4]HGAC FS12-23 Metrostar Options'!K2209</f>
        <v>245</v>
      </c>
      <c r="G3537" s="13">
        <v>0.15</v>
      </c>
      <c r="H3537" s="14"/>
    </row>
    <row r="3538" spans="1:8" x14ac:dyDescent="0.35">
      <c r="A3538" s="11" t="s">
        <v>8</v>
      </c>
      <c r="B3538" s="16" t="str">
        <f>'[4]HGAC FS12-23 Metrostar Options'!B2210</f>
        <v>MET0002210</v>
      </c>
      <c r="C3538" s="27" t="s">
        <v>73</v>
      </c>
      <c r="D3538" s="16" t="s">
        <v>83</v>
      </c>
      <c r="E3538" s="15" t="str">
        <f>'[4]HGAC FS12-23 Metrostar Options'!C2210</f>
        <v>Rr Brake Slack Adjusters Brake Sply</v>
      </c>
      <c r="F3538" s="17">
        <f>'[4]HGAC FS12-23 Metrostar Options'!K2210</f>
        <v>0</v>
      </c>
      <c r="G3538" s="13">
        <v>0.15</v>
      </c>
      <c r="H3538" s="14"/>
    </row>
    <row r="3539" spans="1:8" x14ac:dyDescent="0.35">
      <c r="A3539" s="11" t="s">
        <v>8</v>
      </c>
      <c r="B3539" s="16" t="str">
        <f>'[4]HGAC FS12-23 Metrostar Options'!B2211</f>
        <v>MET0002211</v>
      </c>
      <c r="C3539" s="27" t="s">
        <v>73</v>
      </c>
      <c r="D3539" s="16" t="s">
        <v>83</v>
      </c>
      <c r="E3539" s="15" t="str">
        <f>'[4]HGAC FS12-23 Metrostar Options'!C2211</f>
        <v>Rr Brake Slack Adjusters Gunite</v>
      </c>
      <c r="F3539" s="17">
        <f>'[4]HGAC FS12-23 Metrostar Options'!K2211</f>
        <v>378</v>
      </c>
      <c r="G3539" s="13">
        <v>0.15</v>
      </c>
      <c r="H3539" s="14"/>
    </row>
    <row r="3540" spans="1:8" x14ac:dyDescent="0.35">
      <c r="A3540" s="11" t="s">
        <v>8</v>
      </c>
      <c r="B3540" s="16" t="str">
        <f>'[4]HGAC FS12-23 Metrostar Options'!B2212</f>
        <v>MET0002212</v>
      </c>
      <c r="C3540" s="27" t="s">
        <v>73</v>
      </c>
      <c r="D3540" s="16" t="s">
        <v>83</v>
      </c>
      <c r="E3540" s="15" t="str">
        <f>'[4]HGAC FS12-23 Metrostar Options'!C2212</f>
        <v>Rr Brake Slack Adjusters Bendix</v>
      </c>
      <c r="F3540" s="17">
        <f>'[4]HGAC FS12-23 Metrostar Options'!K2212</f>
        <v>0</v>
      </c>
      <c r="G3540" s="13">
        <v>0.15</v>
      </c>
      <c r="H3540" s="14"/>
    </row>
    <row r="3541" spans="1:8" x14ac:dyDescent="0.35">
      <c r="A3541" s="11" t="s">
        <v>8</v>
      </c>
      <c r="B3541" s="16" t="str">
        <f>'[4]HGAC FS12-23 Metrostar Options'!B2213</f>
        <v>MET0002213</v>
      </c>
      <c r="C3541" s="27" t="s">
        <v>73</v>
      </c>
      <c r="D3541" s="16" t="s">
        <v>83</v>
      </c>
      <c r="E3541" s="15" t="str">
        <f>'[4]HGAC FS12-23 Metrostar Options'!C2213</f>
        <v>NO Rear Brake Slack Adjusters w/Disc Brakes</v>
      </c>
      <c r="F3541" s="17">
        <f>'[4]HGAC FS12-23 Metrostar Options'!K2213</f>
        <v>0</v>
      </c>
      <c r="G3541" s="13">
        <v>0.15</v>
      </c>
      <c r="H3541" s="14"/>
    </row>
    <row r="3542" spans="1:8" x14ac:dyDescent="0.35">
      <c r="A3542" s="11" t="s">
        <v>8</v>
      </c>
      <c r="B3542" s="16" t="str">
        <f>'[4]HGAC FS12-23 Metrostar Options'!B2214</f>
        <v>MET0002214</v>
      </c>
      <c r="C3542" s="27" t="s">
        <v>73</v>
      </c>
      <c r="D3542" s="16" t="s">
        <v>83</v>
      </c>
      <c r="E3542" s="15" t="str">
        <f>'[4]HGAC FS12-23 Metrostar Options'!C2214</f>
        <v>NO Brake Stroke Slack Indicators</v>
      </c>
      <c r="F3542" s="17">
        <f>'[4]HGAC FS12-23 Metrostar Options'!K2214</f>
        <v>0</v>
      </c>
      <c r="G3542" s="13">
        <v>0.15</v>
      </c>
      <c r="H3542" s="14"/>
    </row>
    <row r="3543" spans="1:8" x14ac:dyDescent="0.35">
      <c r="A3543" s="11" t="s">
        <v>8</v>
      </c>
      <c r="B3543" s="16" t="str">
        <f>'[4]HGAC FS12-23 Metrostar Options'!B2215</f>
        <v>MET0002215</v>
      </c>
      <c r="C3543" s="27" t="s">
        <v>73</v>
      </c>
      <c r="D3543" s="16" t="s">
        <v>83</v>
      </c>
      <c r="E3543" s="15" t="str">
        <f>'[4]HGAC FS12-23 Metrostar Options'!C2215</f>
        <v>NO Brake Stroke Slack Indicators w/CPL Clevis Pins</v>
      </c>
      <c r="F3543" s="17">
        <f>'[4]HGAC FS12-23 Metrostar Options'!K2215</f>
        <v>261</v>
      </c>
      <c r="G3543" s="13">
        <v>0.15</v>
      </c>
      <c r="H3543" s="14"/>
    </row>
    <row r="3544" spans="1:8" x14ac:dyDescent="0.35">
      <c r="A3544" s="11" t="s">
        <v>8</v>
      </c>
      <c r="B3544" s="16" t="str">
        <f>'[4]HGAC FS12-23 Metrostar Options'!B2216</f>
        <v>MET0002216</v>
      </c>
      <c r="C3544" s="27" t="s">
        <v>73</v>
      </c>
      <c r="D3544" s="16" t="s">
        <v>83</v>
      </c>
      <c r="E3544" s="15" t="str">
        <f>'[4]HGAC FS12-23 Metrostar Options'!C2216</f>
        <v>Brake Stroke Slack Indicators CPL</v>
      </c>
      <c r="F3544" s="17">
        <f>'[4]HGAC FS12-23 Metrostar Options'!K2216</f>
        <v>1014</v>
      </c>
      <c r="G3544" s="13">
        <v>0.15</v>
      </c>
      <c r="H3544" s="14"/>
    </row>
    <row r="3545" spans="1:8" x14ac:dyDescent="0.35">
      <c r="A3545" s="11" t="s">
        <v>8</v>
      </c>
      <c r="B3545" s="16" t="str">
        <f>'[4]HGAC FS12-23 Metrostar Options'!B2217</f>
        <v>MET0002217</v>
      </c>
      <c r="C3545" s="27" t="s">
        <v>73</v>
      </c>
      <c r="D3545" s="16" t="s">
        <v>83</v>
      </c>
      <c r="E3545" s="15" t="str">
        <f>'[4]HGAC FS12-23 Metrostar Options'!C2217</f>
        <v>Brake Stroke Slack Indicators Euclid</v>
      </c>
      <c r="F3545" s="17">
        <f>'[4]HGAC FS12-23 Metrostar Options'!K2217</f>
        <v>674</v>
      </c>
      <c r="G3545" s="13">
        <v>0.15</v>
      </c>
      <c r="H3545" s="14"/>
    </row>
    <row r="3546" spans="1:8" x14ac:dyDescent="0.35">
      <c r="A3546" s="11" t="s">
        <v>8</v>
      </c>
      <c r="B3546" s="16" t="str">
        <f>'[4]HGAC FS12-23 Metrostar Options'!B2218</f>
        <v>MET0002218</v>
      </c>
      <c r="C3546" s="27" t="s">
        <v>73</v>
      </c>
      <c r="D3546" s="16" t="s">
        <v>83</v>
      </c>
      <c r="E3546" s="15" t="str">
        <f>'[4]HGAC FS12-23 Metrostar Options'!C2218</f>
        <v>Brake Stroke Slack Indicators Euclid Rr Axle Only</v>
      </c>
      <c r="F3546" s="17">
        <f>'[4]HGAC FS12-23 Metrostar Options'!K2218</f>
        <v>446</v>
      </c>
      <c r="G3546" s="13">
        <v>0.15</v>
      </c>
      <c r="H3546" s="14"/>
    </row>
    <row r="3547" spans="1:8" x14ac:dyDescent="0.35">
      <c r="A3547" s="11" t="s">
        <v>8</v>
      </c>
      <c r="B3547" s="16" t="str">
        <f>'[4]HGAC FS12-23 Metrostar Options'!B2219</f>
        <v>MET0002219</v>
      </c>
      <c r="C3547" s="27" t="s">
        <v>73</v>
      </c>
      <c r="D3547" s="16" t="s">
        <v>83</v>
      </c>
      <c r="E3547" s="15" t="str">
        <f>'[4]HGAC FS12-23 Metrostar Options'!C2219</f>
        <v>Brake Stroke Slack Indicators Safety Check w/Greaseable Clevis Pins</v>
      </c>
      <c r="F3547" s="17">
        <f>'[4]HGAC FS12-23 Metrostar Options'!K2219</f>
        <v>524</v>
      </c>
      <c r="G3547" s="13">
        <v>0.15</v>
      </c>
      <c r="H3547" s="14"/>
    </row>
    <row r="3548" spans="1:8" x14ac:dyDescent="0.35">
      <c r="A3548" s="11" t="s">
        <v>8</v>
      </c>
      <c r="B3548" s="16" t="str">
        <f>'[4]HGAC FS12-23 Metrostar Options'!B2220</f>
        <v>MET0002220</v>
      </c>
      <c r="C3548" s="27" t="s">
        <v>73</v>
      </c>
      <c r="D3548" s="16" t="s">
        <v>83</v>
      </c>
      <c r="E3548" s="15" t="str">
        <f>'[4]HGAC FS12-23 Metrostar Options'!C2220</f>
        <v>Brake Stroke Slack Indicators Safety Check w/Greaseable CPL Clevis Pins</v>
      </c>
      <c r="F3548" s="17">
        <f>'[4]HGAC FS12-23 Metrostar Options'!K2220</f>
        <v>597</v>
      </c>
      <c r="G3548" s="13">
        <v>0.15</v>
      </c>
      <c r="H3548" s="14"/>
    </row>
    <row r="3549" spans="1:8" x14ac:dyDescent="0.35">
      <c r="A3549" s="11" t="s">
        <v>8</v>
      </c>
      <c r="B3549" s="16" t="str">
        <f>'[4]HGAC FS12-23 Metrostar Options'!B2221</f>
        <v>MET0002221</v>
      </c>
      <c r="C3549" s="27" t="s">
        <v>73</v>
      </c>
      <c r="D3549" s="16" t="s">
        <v>83</v>
      </c>
      <c r="E3549" s="15" t="str">
        <f>'[4]HGAC FS12-23 Metrostar Options'!C2221</f>
        <v>Brake Stroke Slack Indicators Safety Check w/Greaseable Clevis Pins Rr Axle Only</v>
      </c>
      <c r="F3549" s="17">
        <f>'[4]HGAC FS12-23 Metrostar Options'!K2221</f>
        <v>368</v>
      </c>
      <c r="G3549" s="13">
        <v>0.15</v>
      </c>
      <c r="H3549" s="14"/>
    </row>
    <row r="3550" spans="1:8" x14ac:dyDescent="0.35">
      <c r="A3550" s="11" t="s">
        <v>8</v>
      </c>
      <c r="B3550" s="16" t="str">
        <f>'[4]HGAC FS12-23 Metrostar Options'!B2222</f>
        <v>MET0002222</v>
      </c>
      <c r="C3550" s="27" t="s">
        <v>73</v>
      </c>
      <c r="D3550" s="16" t="s">
        <v>83</v>
      </c>
      <c r="E3550" s="15" t="str">
        <f>'[4]HGAC FS12-23 Metrostar Options'!C2222</f>
        <v>Brake Stroke Slack Indicators Safety Check w/Greaseable CPL Clevis Pins Rr Axle</v>
      </c>
      <c r="F3550" s="17">
        <f>'[4]HGAC FS12-23 Metrostar Options'!K2222</f>
        <v>439</v>
      </c>
      <c r="G3550" s="13">
        <v>0.15</v>
      </c>
      <c r="H3550" s="14"/>
    </row>
    <row r="3551" spans="1:8" x14ac:dyDescent="0.35">
      <c r="A3551" s="11" t="s">
        <v>8</v>
      </c>
      <c r="B3551" s="16" t="str">
        <f>'[4]HGAC FS12-23 Metrostar Options'!B2223</f>
        <v>MET0002223</v>
      </c>
      <c r="C3551" s="27" t="s">
        <v>73</v>
      </c>
      <c r="D3551" s="16" t="s">
        <v>83</v>
      </c>
      <c r="E3551" s="15" t="str">
        <f>'[4]HGAC FS12-23 Metrostar Options'!C2223</f>
        <v>Brake Stroke Slack Indicators BrakeSentry Rr Axle Only</v>
      </c>
      <c r="F3551" s="17">
        <f>'[4]HGAC FS12-23 Metrostar Options'!K2223</f>
        <v>368</v>
      </c>
      <c r="G3551" s="13">
        <v>0.15</v>
      </c>
      <c r="H3551" s="14"/>
    </row>
    <row r="3552" spans="1:8" x14ac:dyDescent="0.35">
      <c r="A3552" s="11" t="s">
        <v>8</v>
      </c>
      <c r="B3552" s="16" t="str">
        <f>'[4]HGAC FS12-23 Metrostar Options'!B2224</f>
        <v>MET0002224</v>
      </c>
      <c r="C3552" s="27" t="s">
        <v>73</v>
      </c>
      <c r="D3552" s="16" t="s">
        <v>83</v>
      </c>
      <c r="E3552" s="15" t="str">
        <f>'[4]HGAC FS12-23 Metrostar Options'!C2224</f>
        <v>NO Front Brake Dust Shields</v>
      </c>
      <c r="F3552" s="17">
        <f>'[4]HGAC FS12-23 Metrostar Options'!K2224</f>
        <v>0</v>
      </c>
      <c r="G3552" s="13">
        <v>0.15</v>
      </c>
      <c r="H3552" s="14"/>
    </row>
    <row r="3553" spans="1:8" x14ac:dyDescent="0.35">
      <c r="A3553" s="11" t="s">
        <v>8</v>
      </c>
      <c r="B3553" s="16" t="str">
        <f>'[4]HGAC FS12-23 Metrostar Options'!B2225</f>
        <v>MET0002225</v>
      </c>
      <c r="C3553" s="27" t="s">
        <v>73</v>
      </c>
      <c r="D3553" s="16" t="s">
        <v>83</v>
      </c>
      <c r="E3553" s="15" t="str">
        <f>'[4]HGAC FS12-23 Metrostar Options'!C2225</f>
        <v>Frt Brake Dust Shields</v>
      </c>
      <c r="F3553" s="17">
        <f>'[4]HGAC FS12-23 Metrostar Options'!K2225</f>
        <v>33</v>
      </c>
      <c r="G3553" s="13">
        <v>0.15</v>
      </c>
      <c r="H3553" s="14"/>
    </row>
    <row r="3554" spans="1:8" x14ac:dyDescent="0.35">
      <c r="A3554" s="11" t="s">
        <v>8</v>
      </c>
      <c r="B3554" s="16" t="str">
        <f>'[4]HGAC FS12-23 Metrostar Options'!B2226</f>
        <v>MET0002226</v>
      </c>
      <c r="C3554" s="27" t="s">
        <v>73</v>
      </c>
      <c r="D3554" s="16" t="s">
        <v>83</v>
      </c>
      <c r="E3554" s="15" t="str">
        <f>'[4]HGAC FS12-23 Metrostar Options'!C2226</f>
        <v>NO Rear Brake Dust Shields</v>
      </c>
      <c r="F3554" s="17">
        <f>'[4]HGAC FS12-23 Metrostar Options'!K2226</f>
        <v>0</v>
      </c>
      <c r="G3554" s="13">
        <v>0.15</v>
      </c>
      <c r="H3554" s="14"/>
    </row>
    <row r="3555" spans="1:8" x14ac:dyDescent="0.35">
      <c r="A3555" s="11" t="s">
        <v>8</v>
      </c>
      <c r="B3555" s="16" t="str">
        <f>'[4]HGAC FS12-23 Metrostar Options'!B2227</f>
        <v>MET0002227</v>
      </c>
      <c r="C3555" s="27" t="s">
        <v>73</v>
      </c>
      <c r="D3555" s="16" t="s">
        <v>83</v>
      </c>
      <c r="E3555" s="15" t="str">
        <f>'[4]HGAC FS12-23 Metrostar Options'!C2227</f>
        <v>Rr Brake Dust Shields</v>
      </c>
      <c r="F3555" s="17">
        <f>'[4]HGAC FS12-23 Metrostar Options'!K2227</f>
        <v>33</v>
      </c>
      <c r="G3555" s="13">
        <v>0.15</v>
      </c>
      <c r="H3555" s="14"/>
    </row>
    <row r="3556" spans="1:8" x14ac:dyDescent="0.35">
      <c r="A3556" s="11" t="s">
        <v>8</v>
      </c>
      <c r="B3556" s="16" t="str">
        <f>'[4]HGAC FS12-23 Metrostar Options'!B2228</f>
        <v>MET0002228</v>
      </c>
      <c r="C3556" s="27" t="s">
        <v>73</v>
      </c>
      <c r="D3556" s="16" t="s">
        <v>83</v>
      </c>
      <c r="E3556" s="15" t="str">
        <f>'[4]HGAC FS12-23 Metrostar Options'!C2228</f>
        <v>Air Dryer Wabco System Saver 1200 Bhd RH Step</v>
      </c>
      <c r="F3556" s="17">
        <f>'[4]HGAC FS12-23 Metrostar Options'!K2228</f>
        <v>0</v>
      </c>
      <c r="G3556" s="13">
        <v>0.15</v>
      </c>
      <c r="H3556" s="14"/>
    </row>
    <row r="3557" spans="1:8" x14ac:dyDescent="0.35">
      <c r="A3557" s="11" t="s">
        <v>8</v>
      </c>
      <c r="B3557" s="16" t="str">
        <f>'[4]HGAC FS12-23 Metrostar Options'!B2229</f>
        <v>MET0002229</v>
      </c>
      <c r="C3557" s="27" t="s">
        <v>73</v>
      </c>
      <c r="D3557" s="16" t="s">
        <v>83</v>
      </c>
      <c r="E3557" s="15" t="str">
        <f>'[4]HGAC FS12-23 Metrostar Options'!C2229</f>
        <v>Air Dryer Wabco System Saver 1200 Bhd LH Batt Box</v>
      </c>
      <c r="F3557" s="17">
        <f>'[4]HGAC FS12-23 Metrostar Options'!K2229</f>
        <v>0</v>
      </c>
      <c r="G3557" s="13">
        <v>0.15</v>
      </c>
      <c r="H3557" s="14"/>
    </row>
    <row r="3558" spans="1:8" x14ac:dyDescent="0.35">
      <c r="A3558" s="11" t="s">
        <v>8</v>
      </c>
      <c r="B3558" s="16" t="str">
        <f>'[4]HGAC FS12-23 Metrostar Options'!B2230</f>
        <v>MET0002230</v>
      </c>
      <c r="C3558" s="27" t="s">
        <v>73</v>
      </c>
      <c r="D3558" s="16" t="s">
        <v>83</v>
      </c>
      <c r="E3558" s="15" t="str">
        <f>'[4]HGAC FS12-23 Metrostar Options'!C2230</f>
        <v>Air Dryer Wabco System Saver 1200 Bhd LH Batt Box w/Alcohol Evap</v>
      </c>
      <c r="F3558" s="17">
        <f>'[4]HGAC FS12-23 Metrostar Options'!K2230</f>
        <v>960</v>
      </c>
      <c r="G3558" s="13">
        <v>0.15</v>
      </c>
      <c r="H3558" s="14"/>
    </row>
    <row r="3559" spans="1:8" x14ac:dyDescent="0.35">
      <c r="A3559" s="11" t="s">
        <v>8</v>
      </c>
      <c r="B3559" s="16" t="str">
        <f>'[4]HGAC FS12-23 Metrostar Options'!B2231</f>
        <v>MET0002231</v>
      </c>
      <c r="C3559" s="27" t="s">
        <v>73</v>
      </c>
      <c r="D3559" s="16" t="s">
        <v>83</v>
      </c>
      <c r="E3559" s="15" t="str">
        <f>'[4]HGAC FS12-23 Metrostar Options'!C2231</f>
        <v>Air Dryer Wabco System Saver 1200 Bhd LH Batt Box w/Shield</v>
      </c>
      <c r="F3559" s="17">
        <f>'[4]HGAC FS12-23 Metrostar Options'!K2231</f>
        <v>817</v>
      </c>
      <c r="G3559" s="13">
        <v>0.15</v>
      </c>
      <c r="H3559" s="14"/>
    </row>
    <row r="3560" spans="1:8" x14ac:dyDescent="0.35">
      <c r="A3560" s="11" t="s">
        <v>8</v>
      </c>
      <c r="B3560" s="16" t="str">
        <f>'[4]HGAC FS12-23 Metrostar Options'!B2232</f>
        <v>MET0002232</v>
      </c>
      <c r="C3560" s="27" t="s">
        <v>73</v>
      </c>
      <c r="D3560" s="16" t="s">
        <v>83</v>
      </c>
      <c r="E3560" s="15" t="str">
        <f>'[4]HGAC FS12-23 Metrostar Options'!C2232</f>
        <v>Air Dryer Bendix AD-9 Bhd LH Batt Box</v>
      </c>
      <c r="F3560" s="17">
        <f>'[4]HGAC FS12-23 Metrostar Options'!K2232</f>
        <v>957</v>
      </c>
      <c r="G3560" s="13">
        <v>0.15</v>
      </c>
      <c r="H3560" s="14"/>
    </row>
    <row r="3561" spans="1:8" x14ac:dyDescent="0.35">
      <c r="A3561" s="11" t="s">
        <v>8</v>
      </c>
      <c r="B3561" s="16" t="str">
        <f>'[4]HGAC FS12-23 Metrostar Options'!B2233</f>
        <v>MET0002233</v>
      </c>
      <c r="C3561" s="27" t="s">
        <v>73</v>
      </c>
      <c r="D3561" s="16" t="s">
        <v>83</v>
      </c>
      <c r="E3561" s="15" t="str">
        <f>'[4]HGAC FS12-23 Metrostar Options'!C2233</f>
        <v>Air Dryer Bendix AD-9 Bhd RH Step</v>
      </c>
      <c r="F3561" s="17">
        <f>'[4]HGAC FS12-23 Metrostar Options'!K2233</f>
        <v>957</v>
      </c>
      <c r="G3561" s="13">
        <v>0.15</v>
      </c>
      <c r="H3561" s="14"/>
    </row>
    <row r="3562" spans="1:8" x14ac:dyDescent="0.35">
      <c r="A3562" s="11" t="s">
        <v>8</v>
      </c>
      <c r="B3562" s="16" t="str">
        <f>'[4]HGAC FS12-23 Metrostar Options'!B2234</f>
        <v>MET0002234</v>
      </c>
      <c r="C3562" s="27" t="s">
        <v>73</v>
      </c>
      <c r="D3562" s="16" t="s">
        <v>83</v>
      </c>
      <c r="E3562" s="15" t="str">
        <f>'[4]HGAC FS12-23 Metrostar Options'!C2234</f>
        <v>Air Dryer Bendix AD-IP Bhd LH Batt Box</v>
      </c>
      <c r="F3562" s="17">
        <f>'[4]HGAC FS12-23 Metrostar Options'!K2234</f>
        <v>1258</v>
      </c>
      <c r="G3562" s="13">
        <v>0.15</v>
      </c>
      <c r="H3562" s="14"/>
    </row>
    <row r="3563" spans="1:8" x14ac:dyDescent="0.35">
      <c r="A3563" s="11" t="s">
        <v>8</v>
      </c>
      <c r="B3563" s="16" t="str">
        <f>'[4]HGAC FS12-23 Metrostar Options'!B2235</f>
        <v>MET0002235</v>
      </c>
      <c r="C3563" s="27" t="s">
        <v>73</v>
      </c>
      <c r="D3563" s="16" t="s">
        <v>83</v>
      </c>
      <c r="E3563" s="15" t="str">
        <f>'[4]HGAC FS12-23 Metrostar Options'!C2235</f>
        <v>Air Dryer Bendix AD-IS Bhd LH Batt Box</v>
      </c>
      <c r="F3563" s="17">
        <f>'[4]HGAC FS12-23 Metrostar Options'!K2235</f>
        <v>1104</v>
      </c>
      <c r="G3563" s="13">
        <v>0.15</v>
      </c>
      <c r="H3563" s="14"/>
    </row>
    <row r="3564" spans="1:8" x14ac:dyDescent="0.35">
      <c r="A3564" s="11" t="s">
        <v>8</v>
      </c>
      <c r="B3564" s="16" t="str">
        <f>'[4]HGAC FS12-23 Metrostar Options'!B2236</f>
        <v>MET0002236</v>
      </c>
      <c r="C3564" s="27" t="s">
        <v>73</v>
      </c>
      <c r="D3564" s="16" t="s">
        <v>83</v>
      </c>
      <c r="E3564" s="15" t="str">
        <f>'[4]HGAC FS12-23 Metrostar Options'!C2236</f>
        <v>Frt Brake Chambers MGM Type 30</v>
      </c>
      <c r="F3564" s="17">
        <f>'[4]HGAC FS12-23 Metrostar Options'!K2236</f>
        <v>0</v>
      </c>
      <c r="G3564" s="13">
        <v>0.15</v>
      </c>
      <c r="H3564" s="14"/>
    </row>
    <row r="3565" spans="1:8" x14ac:dyDescent="0.35">
      <c r="A3565" s="11" t="s">
        <v>8</v>
      </c>
      <c r="B3565" s="16" t="str">
        <f>'[4]HGAC FS12-23 Metrostar Options'!B2237</f>
        <v>MET0002237</v>
      </c>
      <c r="C3565" s="27" t="s">
        <v>73</v>
      </c>
      <c r="D3565" s="16" t="s">
        <v>83</v>
      </c>
      <c r="E3565" s="15" t="str">
        <f>'[4]HGAC FS12-23 Metrostar Options'!C2237</f>
        <v>Frt Brake Chambers MGM Type 30 Long Stroke</v>
      </c>
      <c r="F3565" s="17">
        <f>'[4]HGAC FS12-23 Metrostar Options'!K2237</f>
        <v>38</v>
      </c>
      <c r="G3565" s="13">
        <v>0.15</v>
      </c>
      <c r="H3565" s="14"/>
    </row>
    <row r="3566" spans="1:8" x14ac:dyDescent="0.35">
      <c r="A3566" s="11" t="s">
        <v>8</v>
      </c>
      <c r="B3566" s="16" t="str">
        <f>'[4]HGAC FS12-23 Metrostar Options'!B2238</f>
        <v>MET0002238</v>
      </c>
      <c r="C3566" s="27" t="s">
        <v>73</v>
      </c>
      <c r="D3566" s="16" t="s">
        <v>83</v>
      </c>
      <c r="E3566" s="15" t="str">
        <f>'[4]HGAC FS12-23 Metrostar Options'!C2238</f>
        <v>Frt Brake Chambers MGM Type 24</v>
      </c>
      <c r="F3566" s="17">
        <f>'[4]HGAC FS12-23 Metrostar Options'!K2238</f>
        <v>168</v>
      </c>
      <c r="G3566" s="13">
        <v>0.15</v>
      </c>
      <c r="H3566" s="14"/>
    </row>
    <row r="3567" spans="1:8" x14ac:dyDescent="0.35">
      <c r="A3567" s="11" t="s">
        <v>8</v>
      </c>
      <c r="B3567" s="16" t="str">
        <f>'[4]HGAC FS12-23 Metrostar Options'!B2239</f>
        <v>MET0002239</v>
      </c>
      <c r="C3567" s="27" t="s">
        <v>73</v>
      </c>
      <c r="D3567" s="16" t="s">
        <v>83</v>
      </c>
      <c r="E3567" s="15" t="str">
        <f>'[4]HGAC FS12-23 Metrostar Options'!C2239</f>
        <v>Frt Brake Chambers MGM Type 24 Long Stroke</v>
      </c>
      <c r="F3567" s="17">
        <f>'[4]HGAC FS12-23 Metrostar Options'!K2239</f>
        <v>205</v>
      </c>
      <c r="G3567" s="13">
        <v>0.15</v>
      </c>
      <c r="H3567" s="14"/>
    </row>
    <row r="3568" spans="1:8" x14ac:dyDescent="0.35">
      <c r="A3568" s="11" t="s">
        <v>8</v>
      </c>
      <c r="B3568" s="16" t="str">
        <f>'[4]HGAC FS12-23 Metrostar Options'!B2240</f>
        <v>MET0002240</v>
      </c>
      <c r="C3568" s="27" t="s">
        <v>73</v>
      </c>
      <c r="D3568" s="16" t="s">
        <v>83</v>
      </c>
      <c r="E3568" s="15" t="str">
        <f>'[4]HGAC FS12-23 Metrostar Options'!C2240</f>
        <v>Frt Brake Chambers PIA Type 30</v>
      </c>
      <c r="F3568" s="17">
        <f>'[4]HGAC FS12-23 Metrostar Options'!K2240</f>
        <v>0</v>
      </c>
      <c r="G3568" s="13">
        <v>0.15</v>
      </c>
      <c r="H3568" s="14"/>
    </row>
    <row r="3569" spans="1:8" x14ac:dyDescent="0.35">
      <c r="A3569" s="11" t="s">
        <v>8</v>
      </c>
      <c r="B3569" s="16" t="str">
        <f>'[4]HGAC FS12-23 Metrostar Options'!B2241</f>
        <v>MET0002241</v>
      </c>
      <c r="C3569" s="27" t="s">
        <v>73</v>
      </c>
      <c r="D3569" s="16" t="s">
        <v>83</v>
      </c>
      <c r="E3569" s="15" t="str">
        <f>'[4]HGAC FS12-23 Metrostar Options'!C2241</f>
        <v>Frt Brake Chambers IFS Type 20</v>
      </c>
      <c r="F3569" s="17">
        <f>'[4]HGAC FS12-23 Metrostar Options'!K2241</f>
        <v>0</v>
      </c>
      <c r="G3569" s="13">
        <v>0.15</v>
      </c>
      <c r="H3569" s="14"/>
    </row>
    <row r="3570" spans="1:8" x14ac:dyDescent="0.35">
      <c r="A3570" s="11" t="s">
        <v>8</v>
      </c>
      <c r="B3570" s="16" t="str">
        <f>'[4]HGAC FS12-23 Metrostar Options'!B2242</f>
        <v>MET0002242</v>
      </c>
      <c r="C3570" s="27" t="s">
        <v>73</v>
      </c>
      <c r="D3570" s="16" t="s">
        <v>83</v>
      </c>
      <c r="E3570" s="15" t="str">
        <f>'[4]HGAC FS12-23 Metrostar Options'!C2242</f>
        <v>Frt Brake Chambers IFS Type 24</v>
      </c>
      <c r="F3570" s="17">
        <f>'[4]HGAC FS12-23 Metrostar Options'!K2242</f>
        <v>0</v>
      </c>
      <c r="G3570" s="13">
        <v>0.15</v>
      </c>
      <c r="H3570" s="14"/>
    </row>
    <row r="3571" spans="1:8" x14ac:dyDescent="0.35">
      <c r="A3571" s="11" t="s">
        <v>8</v>
      </c>
      <c r="B3571" s="16" t="str">
        <f>'[4]HGAC FS12-23 Metrostar Options'!B2243</f>
        <v>MET0002243</v>
      </c>
      <c r="C3571" s="27" t="s">
        <v>73</v>
      </c>
      <c r="D3571" s="16" t="s">
        <v>83</v>
      </c>
      <c r="E3571" s="15" t="str">
        <f>'[4]HGAC FS12-23 Metrostar Options'!C2243</f>
        <v>Frt Brake Chambers Hendrickson STEERTEK NXT Type 24</v>
      </c>
      <c r="F3571" s="17">
        <f>'[4]HGAC FS12-23 Metrostar Options'!K2243</f>
        <v>0</v>
      </c>
      <c r="G3571" s="13">
        <v>0.15</v>
      </c>
      <c r="H3571" s="14"/>
    </row>
    <row r="3572" spans="1:8" x14ac:dyDescent="0.35">
      <c r="A3572" s="11" t="s">
        <v>8</v>
      </c>
      <c r="B3572" s="16" t="str">
        <f>'[4]HGAC FS12-23 Metrostar Options'!B2244</f>
        <v>MET0002244</v>
      </c>
      <c r="C3572" s="27" t="s">
        <v>73</v>
      </c>
      <c r="D3572" s="16" t="s">
        <v>83</v>
      </c>
      <c r="E3572" s="15" t="str">
        <f>'[4]HGAC FS12-23 Metrostar Options'!C2244</f>
        <v>Rr Brake Chambers TSE 30/30</v>
      </c>
      <c r="F3572" s="17">
        <f>'[4]HGAC FS12-23 Metrostar Options'!K2244</f>
        <v>0</v>
      </c>
      <c r="G3572" s="13">
        <v>0.15</v>
      </c>
      <c r="H3572" s="14"/>
    </row>
    <row r="3573" spans="1:8" x14ac:dyDescent="0.35">
      <c r="A3573" s="11" t="s">
        <v>8</v>
      </c>
      <c r="B3573" s="16" t="str">
        <f>'[4]HGAC FS12-23 Metrostar Options'!B2245</f>
        <v>MET0002245</v>
      </c>
      <c r="C3573" s="27" t="s">
        <v>73</v>
      </c>
      <c r="D3573" s="16" t="s">
        <v>83</v>
      </c>
      <c r="E3573" s="15" t="str">
        <f>'[4]HGAC FS12-23 Metrostar Options'!C2245</f>
        <v>Brake Chambers TSE 20/30 H.O.T.</v>
      </c>
      <c r="F3573" s="17">
        <f>'[4]HGAC FS12-23 Metrostar Options'!K2245</f>
        <v>106</v>
      </c>
      <c r="G3573" s="13">
        <v>0.15</v>
      </c>
      <c r="H3573" s="14"/>
    </row>
    <row r="3574" spans="1:8" x14ac:dyDescent="0.35">
      <c r="A3574" s="11" t="s">
        <v>8</v>
      </c>
      <c r="B3574" s="16" t="str">
        <f>'[4]HGAC FS12-23 Metrostar Options'!B2246</f>
        <v>MET0002246</v>
      </c>
      <c r="C3574" s="27" t="s">
        <v>73</v>
      </c>
      <c r="D3574" s="16" t="s">
        <v>83</v>
      </c>
      <c r="E3574" s="15" t="str">
        <f>'[4]HGAC FS12-23 Metrostar Options'!C2246</f>
        <v>Rr Brake Chambers TSE 30/30 H.O.T.</v>
      </c>
      <c r="F3574" s="17">
        <f>'[4]HGAC FS12-23 Metrostar Options'!K2246</f>
        <v>69</v>
      </c>
      <c r="G3574" s="13">
        <v>0.15</v>
      </c>
      <c r="H3574" s="14"/>
    </row>
    <row r="3575" spans="1:8" x14ac:dyDescent="0.35">
      <c r="A3575" s="11" t="s">
        <v>8</v>
      </c>
      <c r="B3575" s="16" t="str">
        <f>'[4]HGAC FS12-23 Metrostar Options'!B2247</f>
        <v>MET0002247</v>
      </c>
      <c r="C3575" s="27" t="s">
        <v>73</v>
      </c>
      <c r="D3575" s="16" t="s">
        <v>83</v>
      </c>
      <c r="E3575" s="15" t="str">
        <f>'[4]HGAC FS12-23 Metrostar Options'!C2247</f>
        <v>Rr Brake Chambers TSE 30/36 Long Stroke</v>
      </c>
      <c r="F3575" s="17">
        <f>'[4]HGAC FS12-23 Metrostar Options'!K2247</f>
        <v>0</v>
      </c>
      <c r="G3575" s="13">
        <v>0.15</v>
      </c>
      <c r="H3575" s="14"/>
    </row>
    <row r="3576" spans="1:8" x14ac:dyDescent="0.35">
      <c r="A3576" s="11" t="s">
        <v>8</v>
      </c>
      <c r="B3576" s="16" t="str">
        <f>'[4]HGAC FS12-23 Metrostar Options'!B2248</f>
        <v>MET0002248</v>
      </c>
      <c r="C3576" s="27" t="s">
        <v>73</v>
      </c>
      <c r="D3576" s="16" t="s">
        <v>83</v>
      </c>
      <c r="E3576" s="15" t="str">
        <f>'[4]HGAC FS12-23 Metrostar Options'!C2248</f>
        <v>Rr Brake Chambers TSE 24/30 H.O.T.</v>
      </c>
      <c r="F3576" s="17">
        <f>'[4]HGAC FS12-23 Metrostar Options'!K2248</f>
        <v>0</v>
      </c>
      <c r="G3576" s="13">
        <v>0.15</v>
      </c>
      <c r="H3576" s="14"/>
    </row>
    <row r="3577" spans="1:8" x14ac:dyDescent="0.35">
      <c r="A3577" s="11" t="s">
        <v>8</v>
      </c>
      <c r="B3577" s="16" t="str">
        <f>'[4]HGAC FS12-23 Metrostar Options'!B2249</f>
        <v>MET0002249</v>
      </c>
      <c r="C3577" s="27" t="s">
        <v>73</v>
      </c>
      <c r="D3577" s="16" t="s">
        <v>83</v>
      </c>
      <c r="E3577" s="15" t="str">
        <f>'[4]HGAC FS12-23 Metrostar Options'!C2249</f>
        <v>Rr Brake Chambers MGM 24/24</v>
      </c>
      <c r="F3577" s="17">
        <f>'[4]HGAC FS12-23 Metrostar Options'!K2249</f>
        <v>236</v>
      </c>
      <c r="G3577" s="13">
        <v>0.15</v>
      </c>
      <c r="H3577" s="14"/>
    </row>
    <row r="3578" spans="1:8" x14ac:dyDescent="0.35">
      <c r="A3578" s="11" t="s">
        <v>8</v>
      </c>
      <c r="B3578" s="16" t="str">
        <f>'[4]HGAC FS12-23 Metrostar Options'!B2250</f>
        <v>MET0002250</v>
      </c>
      <c r="C3578" s="27" t="s">
        <v>73</v>
      </c>
      <c r="D3578" s="16" t="s">
        <v>83</v>
      </c>
      <c r="E3578" s="15" t="str">
        <f>'[4]HGAC FS12-23 Metrostar Options'!C2250</f>
        <v>Rr Brake Chambers MGM 24/30 Piston</v>
      </c>
      <c r="F3578" s="17">
        <f>'[4]HGAC FS12-23 Metrostar Options'!K2250</f>
        <v>236</v>
      </c>
      <c r="G3578" s="13">
        <v>0.15</v>
      </c>
      <c r="H3578" s="14"/>
    </row>
    <row r="3579" spans="1:8" x14ac:dyDescent="0.35">
      <c r="A3579" s="11" t="s">
        <v>8</v>
      </c>
      <c r="B3579" s="16" t="str">
        <f>'[4]HGAC FS12-23 Metrostar Options'!B2251</f>
        <v>MET0002251</v>
      </c>
      <c r="C3579" s="27" t="s">
        <v>73</v>
      </c>
      <c r="D3579" s="16" t="s">
        <v>83</v>
      </c>
      <c r="E3579" s="15" t="str">
        <f>'[4]HGAC FS12-23 Metrostar Options'!C2251</f>
        <v>Rr Brake Chambers MGM 30/30</v>
      </c>
      <c r="F3579" s="17">
        <f>'[4]HGAC FS12-23 Metrostar Options'!K2251</f>
        <v>310</v>
      </c>
      <c r="G3579" s="13">
        <v>0.15</v>
      </c>
      <c r="H3579" s="14"/>
    </row>
    <row r="3580" spans="1:8" x14ac:dyDescent="0.35">
      <c r="A3580" s="11" t="s">
        <v>8</v>
      </c>
      <c r="B3580" s="16" t="str">
        <f>'[4]HGAC FS12-23 Metrostar Options'!B2252</f>
        <v>MET0002252</v>
      </c>
      <c r="C3580" s="27" t="s">
        <v>73</v>
      </c>
      <c r="D3580" s="16" t="s">
        <v>83</v>
      </c>
      <c r="E3580" s="15" t="str">
        <f>'[4]HGAC FS12-23 Metrostar Options'!C2252</f>
        <v>Rr Brake Chambers MGM 30/30 Long Stroke Piston</v>
      </c>
      <c r="F3580" s="17">
        <f>'[4]HGAC FS12-23 Metrostar Options'!K2252</f>
        <v>1122</v>
      </c>
      <c r="G3580" s="13">
        <v>0.15</v>
      </c>
      <c r="H3580" s="14"/>
    </row>
    <row r="3581" spans="1:8" x14ac:dyDescent="0.35">
      <c r="A3581" s="11" t="s">
        <v>8</v>
      </c>
      <c r="B3581" s="16" t="str">
        <f>'[4]HGAC FS12-23 Metrostar Options'!B2253</f>
        <v>MET0002253</v>
      </c>
      <c r="C3581" s="27" t="s">
        <v>73</v>
      </c>
      <c r="D3581" s="16" t="s">
        <v>83</v>
      </c>
      <c r="E3581" s="15" t="str">
        <f>'[4]HGAC FS12-23 Metrostar Options'!C2253</f>
        <v>Rr Brake Chambers MGM 30/36</v>
      </c>
      <c r="F3581" s="17">
        <f>'[4]HGAC FS12-23 Metrostar Options'!K2253</f>
        <v>746</v>
      </c>
      <c r="G3581" s="13">
        <v>0.15</v>
      </c>
      <c r="H3581" s="14"/>
    </row>
    <row r="3582" spans="1:8" x14ac:dyDescent="0.35">
      <c r="A3582" s="11" t="s">
        <v>8</v>
      </c>
      <c r="B3582" s="16" t="str">
        <f>'[4]HGAC FS12-23 Metrostar Options'!B2254</f>
        <v>MET0002254</v>
      </c>
      <c r="C3582" s="27" t="s">
        <v>73</v>
      </c>
      <c r="D3582" s="16" t="s">
        <v>83</v>
      </c>
      <c r="E3582" s="15" t="str">
        <f>'[4]HGAC FS12-23 Metrostar Options'!C2254</f>
        <v>Rr Brake Chambers MGM 36/30 Piston</v>
      </c>
      <c r="F3582" s="17">
        <f>'[4]HGAC FS12-23 Metrostar Options'!K2254</f>
        <v>106</v>
      </c>
      <c r="G3582" s="13">
        <v>0.15</v>
      </c>
      <c r="H3582" s="14"/>
    </row>
    <row r="3583" spans="1:8" x14ac:dyDescent="0.35">
      <c r="A3583" s="11" t="s">
        <v>8</v>
      </c>
      <c r="B3583" s="16" t="str">
        <f>'[4]HGAC FS12-23 Metrostar Options'!B2255</f>
        <v>MET0002255</v>
      </c>
      <c r="C3583" s="27" t="s">
        <v>73</v>
      </c>
      <c r="D3583" s="16" t="s">
        <v>83</v>
      </c>
      <c r="E3583" s="15" t="str">
        <f>'[4]HGAC FS12-23 Metrostar Options'!C2255</f>
        <v>Rr Brake Chambers MGM 30/24 Long Stroke</v>
      </c>
      <c r="F3583" s="17">
        <f>'[4]HGAC FS12-23 Metrostar Options'!K2255</f>
        <v>821</v>
      </c>
      <c r="G3583" s="13">
        <v>0.15</v>
      </c>
      <c r="H3583" s="14"/>
    </row>
    <row r="3584" spans="1:8" x14ac:dyDescent="0.35">
      <c r="A3584" s="11" t="s">
        <v>8</v>
      </c>
      <c r="B3584" s="16" t="str">
        <f>'[4]HGAC FS12-23 Metrostar Options'!B2256</f>
        <v>MET0002256</v>
      </c>
      <c r="C3584" s="27" t="s">
        <v>73</v>
      </c>
      <c r="D3584" s="16" t="s">
        <v>83</v>
      </c>
      <c r="E3584" s="15" t="str">
        <f>'[4]HGAC FS12-23 Metrostar Options'!C2256</f>
        <v>Rr Brake Chambers MGM MJS 30/24 Long Stroke Piston</v>
      </c>
      <c r="F3584" s="17">
        <f>'[4]HGAC FS12-23 Metrostar Options'!K2256</f>
        <v>748</v>
      </c>
      <c r="G3584" s="13">
        <v>0.15</v>
      </c>
      <c r="H3584" s="14"/>
    </row>
    <row r="3585" spans="1:8" x14ac:dyDescent="0.35">
      <c r="A3585" s="11" t="s">
        <v>8</v>
      </c>
      <c r="B3585" s="16" t="str">
        <f>'[4]HGAC FS12-23 Metrostar Options'!B2257</f>
        <v>MET0002257</v>
      </c>
      <c r="C3585" s="27" t="s">
        <v>73</v>
      </c>
      <c r="D3585" s="16" t="s">
        <v>83</v>
      </c>
      <c r="E3585" s="15" t="str">
        <f>'[4]HGAC FS12-23 Metrostar Options'!C2257</f>
        <v>Rr Brake Chambers MGM TR-T 30/36</v>
      </c>
      <c r="F3585" s="17">
        <f>'[4]HGAC FS12-23 Metrostar Options'!K2257</f>
        <v>364</v>
      </c>
      <c r="G3585" s="13">
        <v>0.15</v>
      </c>
      <c r="H3585" s="14"/>
    </row>
    <row r="3586" spans="1:8" x14ac:dyDescent="0.35">
      <c r="A3586" s="11" t="s">
        <v>8</v>
      </c>
      <c r="B3586" s="16" t="str">
        <f>'[4]HGAC FS12-23 Metrostar Options'!B2258</f>
        <v>MET0002258</v>
      </c>
      <c r="C3586" s="27" t="s">
        <v>73</v>
      </c>
      <c r="D3586" s="16" t="s">
        <v>83</v>
      </c>
      <c r="E3586" s="15" t="str">
        <f>'[4]HGAC FS12-23 Metrostar Options'!C2258</f>
        <v>Air Compressor Wabco SS318 18.7 CFM</v>
      </c>
      <c r="F3586" s="17">
        <f>'[4]HGAC FS12-23 Metrostar Options'!K2258</f>
        <v>0</v>
      </c>
      <c r="G3586" s="13">
        <v>0.15</v>
      </c>
      <c r="H3586" s="14"/>
    </row>
    <row r="3587" spans="1:8" x14ac:dyDescent="0.35">
      <c r="A3587" s="11" t="s">
        <v>8</v>
      </c>
      <c r="B3587" s="16" t="str">
        <f>'[4]HGAC FS12-23 Metrostar Options'!B2259</f>
        <v>MET0002259</v>
      </c>
      <c r="C3587" s="27" t="s">
        <v>73</v>
      </c>
      <c r="D3587" s="16" t="s">
        <v>83</v>
      </c>
      <c r="E3587" s="15" t="str">
        <f>'[4]HGAC FS12-23 Metrostar Options'!C2259</f>
        <v>Air Governor Mnt on Air Cleaner Bracket</v>
      </c>
      <c r="F3587" s="17">
        <f>'[4]HGAC FS12-23 Metrostar Options'!K2259</f>
        <v>0</v>
      </c>
      <c r="G3587" s="13">
        <v>0.15</v>
      </c>
      <c r="H3587" s="14"/>
    </row>
    <row r="3588" spans="1:8" x14ac:dyDescent="0.35">
      <c r="A3588" s="11" t="s">
        <v>8</v>
      </c>
      <c r="B3588" s="16" t="str">
        <f>'[4]HGAC FS12-23 Metrostar Options'!B2260</f>
        <v>MET0002260</v>
      </c>
      <c r="C3588" s="27" t="s">
        <v>73</v>
      </c>
      <c r="D3588" s="16" t="s">
        <v>83</v>
      </c>
      <c r="E3588" s="15" t="str">
        <f>'[4]HGAC FS12-23 Metrostar Options'!C2260</f>
        <v>Air Governor Mnt on Air Dryer Bracket</v>
      </c>
      <c r="F3588" s="17">
        <f>'[4]HGAC FS12-23 Metrostar Options'!K2260</f>
        <v>0</v>
      </c>
      <c r="G3588" s="13">
        <v>0.15</v>
      </c>
      <c r="H3588" s="14"/>
    </row>
    <row r="3589" spans="1:8" x14ac:dyDescent="0.35">
      <c r="A3589" s="11" t="s">
        <v>8</v>
      </c>
      <c r="B3589" s="16" t="str">
        <f>'[4]HGAC FS12-23 Metrostar Options'!B2261</f>
        <v>MET0002261</v>
      </c>
      <c r="C3589" s="27" t="s">
        <v>73</v>
      </c>
      <c r="D3589" s="16" t="s">
        <v>83</v>
      </c>
      <c r="E3589" s="15" t="str">
        <f>'[4]HGAC FS12-23 Metrostar Options'!C2261</f>
        <v>Air Governor Mnt on RH Frame Rail</v>
      </c>
      <c r="F3589" s="17">
        <f>'[4]HGAC FS12-23 Metrostar Options'!K2261</f>
        <v>0</v>
      </c>
      <c r="G3589" s="13">
        <v>0.15</v>
      </c>
      <c r="H3589" s="14"/>
    </row>
    <row r="3590" spans="1:8" x14ac:dyDescent="0.35">
      <c r="A3590" s="11" t="s">
        <v>8</v>
      </c>
      <c r="B3590" s="16" t="str">
        <f>'[4]HGAC FS12-23 Metrostar Options'!B2262</f>
        <v>MET0002262</v>
      </c>
      <c r="C3590" s="27" t="s">
        <v>73</v>
      </c>
      <c r="D3590" s="16" t="s">
        <v>83</v>
      </c>
      <c r="E3590" s="15" t="str">
        <f>'[4]HGAC FS12-23 Metrostar Options'!C2262</f>
        <v>Air Governor Integrated w/Air Dryer</v>
      </c>
      <c r="F3590" s="17">
        <f>'[4]HGAC FS12-23 Metrostar Options'!K2262</f>
        <v>0</v>
      </c>
      <c r="G3590" s="13">
        <v>0.15</v>
      </c>
      <c r="H3590" s="14"/>
    </row>
    <row r="3591" spans="1:8" x14ac:dyDescent="0.35">
      <c r="A3591" s="11" t="s">
        <v>8</v>
      </c>
      <c r="B3591" s="16" t="str">
        <f>'[4]HGAC FS12-23 Metrostar Options'!B2263</f>
        <v>MET0002263</v>
      </c>
      <c r="C3591" s="27" t="s">
        <v>73</v>
      </c>
      <c r="D3591" s="16" t="s">
        <v>83</v>
      </c>
      <c r="E3591" s="15" t="str">
        <f>'[4]HGAC FS12-23 Metrostar Options'!C2263</f>
        <v>NO Auxiliary Air Reservoir</v>
      </c>
      <c r="F3591" s="17">
        <f>'[4]HGAC FS12-23 Metrostar Options'!K2263</f>
        <v>0</v>
      </c>
      <c r="G3591" s="13">
        <v>0.15</v>
      </c>
      <c r="H3591" s="14"/>
    </row>
    <row r="3592" spans="1:8" x14ac:dyDescent="0.35">
      <c r="A3592" s="11" t="s">
        <v>8</v>
      </c>
      <c r="B3592" s="16" t="str">
        <f>'[4]HGAC FS12-23 Metrostar Options'!B2264</f>
        <v>MET0002264</v>
      </c>
      <c r="C3592" s="27" t="s">
        <v>73</v>
      </c>
      <c r="D3592" s="16" t="s">
        <v>83</v>
      </c>
      <c r="E3592" s="15" t="str">
        <f>'[4]HGAC FS12-23 Metrostar Options'!C2264</f>
        <v>Aux Air Reservoir 1200 Cu In</v>
      </c>
      <c r="F3592" s="17">
        <f>'[4]HGAC FS12-23 Metrostar Options'!K2264</f>
        <v>204</v>
      </c>
      <c r="G3592" s="13">
        <v>0.15</v>
      </c>
      <c r="H3592" s="14"/>
    </row>
    <row r="3593" spans="1:8" x14ac:dyDescent="0.35">
      <c r="A3593" s="11" t="s">
        <v>8</v>
      </c>
      <c r="B3593" s="16" t="str">
        <f>'[4]HGAC FS12-23 Metrostar Options'!B2265</f>
        <v>MET0002265</v>
      </c>
      <c r="C3593" s="27" t="s">
        <v>73</v>
      </c>
      <c r="D3593" s="16" t="s">
        <v>83</v>
      </c>
      <c r="E3593" s="15" t="str">
        <f>'[4]HGAC FS12-23 Metrostar Options'!C2265</f>
        <v>Aux Air Reservoir 2084 Cu In</v>
      </c>
      <c r="F3593" s="17">
        <f>'[4]HGAC FS12-23 Metrostar Options'!K2265</f>
        <v>232</v>
      </c>
      <c r="G3593" s="13">
        <v>0.15</v>
      </c>
      <c r="H3593" s="14"/>
    </row>
    <row r="3594" spans="1:8" x14ac:dyDescent="0.35">
      <c r="A3594" s="11" t="s">
        <v>8</v>
      </c>
      <c r="B3594" s="16" t="str">
        <f>'[4]HGAC FS12-23 Metrostar Options'!B2266</f>
        <v>MET0002266</v>
      </c>
      <c r="C3594" s="27" t="s">
        <v>73</v>
      </c>
      <c r="D3594" s="16" t="s">
        <v>83</v>
      </c>
      <c r="E3594" s="15" t="str">
        <f>'[4]HGAC FS12-23 Metrostar Options'!C2266</f>
        <v>Aux Air Reservoir 2084 Cu In Painted Yellow</v>
      </c>
      <c r="F3594" s="17">
        <f>'[4]HGAC FS12-23 Metrostar Options'!K2266</f>
        <v>693</v>
      </c>
      <c r="G3594" s="13">
        <v>0.15</v>
      </c>
      <c r="H3594" s="14"/>
    </row>
    <row r="3595" spans="1:8" x14ac:dyDescent="0.35">
      <c r="A3595" s="11" t="s">
        <v>8</v>
      </c>
      <c r="B3595" s="16" t="str">
        <f>'[4]HGAC FS12-23 Metrostar Options'!B2267</f>
        <v>MET0002267</v>
      </c>
      <c r="C3595" s="27" t="s">
        <v>73</v>
      </c>
      <c r="D3595" s="16" t="s">
        <v>83</v>
      </c>
      <c r="E3595" s="15" t="str">
        <f>'[4]HGAC FS12-23 Metrostar Options'!C2267</f>
        <v>Aux Air Reservoir 2084 Cu In w/SS Brkts</v>
      </c>
      <c r="F3595" s="17">
        <f>'[4]HGAC FS12-23 Metrostar Options'!K2267</f>
        <v>1399</v>
      </c>
      <c r="G3595" s="13">
        <v>0.15</v>
      </c>
      <c r="H3595" s="14"/>
    </row>
    <row r="3596" spans="1:8" x14ac:dyDescent="0.35">
      <c r="A3596" s="11" t="s">
        <v>8</v>
      </c>
      <c r="B3596" s="16" t="str">
        <f>'[4]HGAC FS12-23 Metrostar Options'!B2268</f>
        <v>MET0002268</v>
      </c>
      <c r="C3596" s="27" t="s">
        <v>73</v>
      </c>
      <c r="D3596" s="16" t="s">
        <v>83</v>
      </c>
      <c r="E3596" s="15" t="str">
        <f>'[4]HGAC FS12-23 Metrostar Options'!C2268</f>
        <v>Aux Air Reservoir 2084 Cu In w/SS Brkts, Painted Yellow</v>
      </c>
      <c r="F3596" s="17">
        <f>'[4]HGAC FS12-23 Metrostar Options'!K2268</f>
        <v>1543</v>
      </c>
      <c r="G3596" s="13">
        <v>0.15</v>
      </c>
      <c r="H3596" s="14"/>
    </row>
    <row r="3597" spans="1:8" x14ac:dyDescent="0.35">
      <c r="A3597" s="11" t="s">
        <v>8</v>
      </c>
      <c r="B3597" s="16" t="str">
        <f>'[4]HGAC FS12-23 Metrostar Options'!B2269</f>
        <v>MET0002269</v>
      </c>
      <c r="C3597" s="27" t="s">
        <v>73</v>
      </c>
      <c r="D3597" s="16" t="s">
        <v>83</v>
      </c>
      <c r="E3597" s="15" t="str">
        <f>'[4]HGAC FS12-23 Metrostar Options'!C2269</f>
        <v>Aux Air Reservoir 2084 Cu In w/80 PSI Pressure Protection Valve</v>
      </c>
      <c r="F3597" s="17">
        <f>'[4]HGAC FS12-23 Metrostar Options'!K2269</f>
        <v>550</v>
      </c>
      <c r="G3597" s="13">
        <v>0.15</v>
      </c>
      <c r="H3597" s="14"/>
    </row>
    <row r="3598" spans="1:8" x14ac:dyDescent="0.35">
      <c r="A3598" s="11" t="s">
        <v>8</v>
      </c>
      <c r="B3598" s="16" t="str">
        <f>'[4]HGAC FS12-23 Metrostar Options'!B2270</f>
        <v>MET0002270</v>
      </c>
      <c r="C3598" s="27" t="s">
        <v>73</v>
      </c>
      <c r="D3598" s="16" t="s">
        <v>83</v>
      </c>
      <c r="E3598" s="15" t="str">
        <f>'[4]HGAC FS12-23 Metrostar Options'!C2270</f>
        <v>Aux Air Reservoir (2) 1200 Cu In</v>
      </c>
      <c r="F3598" s="17">
        <f>'[4]HGAC FS12-23 Metrostar Options'!K2270</f>
        <v>728</v>
      </c>
      <c r="G3598" s="13">
        <v>0.15</v>
      </c>
      <c r="H3598" s="14"/>
    </row>
    <row r="3599" spans="1:8" x14ac:dyDescent="0.35">
      <c r="A3599" s="11" t="s">
        <v>8</v>
      </c>
      <c r="B3599" s="16" t="str">
        <f>'[4]HGAC FS12-23 Metrostar Options'!B2271</f>
        <v>MET0002271</v>
      </c>
      <c r="C3599" s="27" t="s">
        <v>73</v>
      </c>
      <c r="D3599" s="16" t="s">
        <v>83</v>
      </c>
      <c r="E3599" s="15" t="str">
        <f>'[4]HGAC FS12-23 Metrostar Options'!C2271</f>
        <v>Moisture Ejectors Manual</v>
      </c>
      <c r="F3599" s="17">
        <f>'[4]HGAC FS12-23 Metrostar Options'!K2271</f>
        <v>0</v>
      </c>
      <c r="G3599" s="13">
        <v>0.15</v>
      </c>
      <c r="H3599" s="14"/>
    </row>
    <row r="3600" spans="1:8" x14ac:dyDescent="0.35">
      <c r="A3600" s="11" t="s">
        <v>8</v>
      </c>
      <c r="B3600" s="16" t="str">
        <f>'[4]HGAC FS12-23 Metrostar Options'!B2272</f>
        <v>MET0002272</v>
      </c>
      <c r="C3600" s="27" t="s">
        <v>73</v>
      </c>
      <c r="D3600" s="16" t="s">
        <v>83</v>
      </c>
      <c r="E3600" s="15" t="str">
        <f>'[4]HGAC FS12-23 Metrostar Options'!C2272</f>
        <v>Moisture Ejectors Manual 1/4 turn</v>
      </c>
      <c r="F3600" s="17">
        <f>'[4]HGAC FS12-23 Metrostar Options'!K2272</f>
        <v>459</v>
      </c>
      <c r="G3600" s="13">
        <v>0.15</v>
      </c>
      <c r="H3600" s="14"/>
    </row>
    <row r="3601" spans="1:8" x14ac:dyDescent="0.35">
      <c r="A3601" s="11" t="s">
        <v>8</v>
      </c>
      <c r="B3601" s="16" t="str">
        <f>'[4]HGAC FS12-23 Metrostar Options'!B2273</f>
        <v>MET0002273</v>
      </c>
      <c r="C3601" s="27" t="s">
        <v>73</v>
      </c>
      <c r="D3601" s="16" t="s">
        <v>83</v>
      </c>
      <c r="E3601" s="15" t="str">
        <f>'[4]HGAC FS12-23 Metrostar Options'!C2273</f>
        <v>Moisture Ejectors Manual 1/4 turn w/Auto Wet Tank</v>
      </c>
      <c r="F3601" s="17">
        <f>'[4]HGAC FS12-23 Metrostar Options'!K2273</f>
        <v>491</v>
      </c>
      <c r="G3601" s="13">
        <v>0.15</v>
      </c>
      <c r="H3601" s="14"/>
    </row>
    <row r="3602" spans="1:8" x14ac:dyDescent="0.35">
      <c r="A3602" s="11" t="s">
        <v>8</v>
      </c>
      <c r="B3602" s="16" t="str">
        <f>'[4]HGAC FS12-23 Metrostar Options'!B2274</f>
        <v>MET0002274</v>
      </c>
      <c r="C3602" s="27" t="s">
        <v>73</v>
      </c>
      <c r="D3602" s="16" t="s">
        <v>83</v>
      </c>
      <c r="E3602" s="15" t="str">
        <f>'[4]HGAC FS12-23 Metrostar Options'!C2274</f>
        <v>Moisture Ejectors Manual 1/4 Turn/Wet Tank w/Cable</v>
      </c>
      <c r="F3602" s="17">
        <f>'[4]HGAC FS12-23 Metrostar Options'!K2274</f>
        <v>459</v>
      </c>
      <c r="G3602" s="13">
        <v>0.15</v>
      </c>
      <c r="H3602" s="14"/>
    </row>
    <row r="3603" spans="1:8" x14ac:dyDescent="0.35">
      <c r="A3603" s="11" t="s">
        <v>8</v>
      </c>
      <c r="B3603" s="16" t="str">
        <f>'[4]HGAC FS12-23 Metrostar Options'!B2275</f>
        <v>MET0002275</v>
      </c>
      <c r="C3603" s="27" t="s">
        <v>73</v>
      </c>
      <c r="D3603" s="16" t="s">
        <v>83</v>
      </c>
      <c r="E3603" s="15" t="str">
        <f>'[4]HGAC FS12-23 Metrostar Options'!C2275</f>
        <v>Moisture Ejectors Manual/Auto Wet Tank</v>
      </c>
      <c r="F3603" s="17">
        <f>'[4]HGAC FS12-23 Metrostar Options'!K2275</f>
        <v>45</v>
      </c>
      <c r="G3603" s="13">
        <v>0.15</v>
      </c>
      <c r="H3603" s="14"/>
    </row>
    <row r="3604" spans="1:8" x14ac:dyDescent="0.35">
      <c r="A3604" s="11" t="s">
        <v>8</v>
      </c>
      <c r="B3604" s="16" t="str">
        <f>'[4]HGAC FS12-23 Metrostar Options'!B2276</f>
        <v>MET0002276</v>
      </c>
      <c r="C3604" s="27" t="s">
        <v>73</v>
      </c>
      <c r="D3604" s="16" t="s">
        <v>83</v>
      </c>
      <c r="E3604" s="15" t="str">
        <f>'[4]HGAC FS12-23 Metrostar Options'!C2276</f>
        <v>Moisture Ejectors Manual/Auto Htd Wet Tank</v>
      </c>
      <c r="F3604" s="17">
        <f>'[4]HGAC FS12-23 Metrostar Options'!K2276</f>
        <v>175</v>
      </c>
      <c r="G3604" s="13">
        <v>0.15</v>
      </c>
      <c r="H3604" s="14"/>
    </row>
    <row r="3605" spans="1:8" x14ac:dyDescent="0.35">
      <c r="A3605" s="11" t="s">
        <v>8</v>
      </c>
      <c r="B3605" s="16" t="str">
        <f>'[4]HGAC FS12-23 Metrostar Options'!B2277</f>
        <v>MET0002277</v>
      </c>
      <c r="C3605" s="27" t="s">
        <v>73</v>
      </c>
      <c r="D3605" s="16" t="s">
        <v>83</v>
      </c>
      <c r="E3605" s="15" t="str">
        <f>'[4]HGAC FS12-23 Metrostar Options'!C2277</f>
        <v>Moisture Ejectors Manual 1/4 Turn w/Auto Htd Wet Tank, Bendix Drains</v>
      </c>
      <c r="F3605" s="17">
        <f>'[4]HGAC FS12-23 Metrostar Options'!K2277</f>
        <v>282</v>
      </c>
      <c r="G3605" s="13">
        <v>0.15</v>
      </c>
      <c r="H3605" s="14"/>
    </row>
    <row r="3606" spans="1:8" x14ac:dyDescent="0.35">
      <c r="A3606" s="11" t="s">
        <v>8</v>
      </c>
      <c r="B3606" s="16" t="str">
        <f>'[4]HGAC FS12-23 Metrostar Options'!B2278</f>
        <v>MET0002278</v>
      </c>
      <c r="C3606" s="27" t="s">
        <v>73</v>
      </c>
      <c r="D3606" s="16" t="s">
        <v>83</v>
      </c>
      <c r="E3606" s="15" t="str">
        <f>'[4]HGAC FS12-23 Metrostar Options'!C2278</f>
        <v>Moisture Ejectors w/Cable</v>
      </c>
      <c r="F3606" s="17">
        <f>'[4]HGAC FS12-23 Metrostar Options'!K2278</f>
        <v>39</v>
      </c>
      <c r="G3606" s="13">
        <v>0.15</v>
      </c>
      <c r="H3606" s="14"/>
    </row>
    <row r="3607" spans="1:8" x14ac:dyDescent="0.35">
      <c r="A3607" s="11" t="s">
        <v>8</v>
      </c>
      <c r="B3607" s="16" t="str">
        <f>'[4]HGAC FS12-23 Metrostar Options'!B2279</f>
        <v>MET0002279</v>
      </c>
      <c r="C3607" s="27" t="s">
        <v>73</v>
      </c>
      <c r="D3607" s="16" t="s">
        <v>83</v>
      </c>
      <c r="E3607" s="15" t="str">
        <f>'[4]HGAC FS12-23 Metrostar Options'!C2279</f>
        <v>Moisture Ejectors w/Cable/Auto Wet Tank w/Cable</v>
      </c>
      <c r="F3607" s="17">
        <f>'[4]HGAC FS12-23 Metrostar Options'!K2279</f>
        <v>63</v>
      </c>
      <c r="G3607" s="13">
        <v>0.15</v>
      </c>
      <c r="H3607" s="14"/>
    </row>
    <row r="3608" spans="1:8" x14ac:dyDescent="0.35">
      <c r="A3608" s="11" t="s">
        <v>8</v>
      </c>
      <c r="B3608" s="16" t="str">
        <f>'[4]HGAC FS12-23 Metrostar Options'!B2280</f>
        <v>MET0002280</v>
      </c>
      <c r="C3608" s="27" t="s">
        <v>73</v>
      </c>
      <c r="D3608" s="16" t="s">
        <v>83</v>
      </c>
      <c r="E3608" s="15" t="str">
        <f>'[4]HGAC FS12-23 Metrostar Options'!C2280</f>
        <v>Moisture Ejectors w/Cable/Auto Htd Wet Tank</v>
      </c>
      <c r="F3608" s="17">
        <f>'[4]HGAC FS12-23 Metrostar Options'!K2280</f>
        <v>264</v>
      </c>
      <c r="G3608" s="13">
        <v>0.15</v>
      </c>
      <c r="H3608" s="14"/>
    </row>
    <row r="3609" spans="1:8" x14ac:dyDescent="0.35">
      <c r="A3609" s="11" t="s">
        <v>8</v>
      </c>
      <c r="B3609" s="16" t="str">
        <f>'[4]HGAC FS12-23 Metrostar Options'!B2281</f>
        <v>MET0002281</v>
      </c>
      <c r="C3609" s="27" t="s">
        <v>73</v>
      </c>
      <c r="D3609" s="16" t="s">
        <v>83</v>
      </c>
      <c r="E3609" s="15" t="str">
        <f>'[4]HGAC FS12-23 Metrostar Options'!C2281</f>
        <v>Moisture Ejectors w/Cable/Auto Htd Wet Tank w/Cable</v>
      </c>
      <c r="F3609" s="17">
        <f>'[4]HGAC FS12-23 Metrostar Options'!K2281</f>
        <v>88</v>
      </c>
      <c r="G3609" s="13">
        <v>0.15</v>
      </c>
      <c r="H3609" s="14"/>
    </row>
    <row r="3610" spans="1:8" x14ac:dyDescent="0.35">
      <c r="A3610" s="11" t="s">
        <v>8</v>
      </c>
      <c r="B3610" s="16" t="str">
        <f>'[4]HGAC FS12-23 Metrostar Options'!B2282</f>
        <v>MET0002282</v>
      </c>
      <c r="C3610" s="27" t="s">
        <v>73</v>
      </c>
      <c r="D3610" s="16" t="s">
        <v>83</v>
      </c>
      <c r="E3610" s="15" t="str">
        <f>'[4]HGAC FS12-23 Metrostar Options'!C2282</f>
        <v>Moisture Ejectors Auto</v>
      </c>
      <c r="F3610" s="17">
        <f>'[4]HGAC FS12-23 Metrostar Options'!K2282</f>
        <v>155</v>
      </c>
      <c r="G3610" s="13">
        <v>0.15</v>
      </c>
      <c r="H3610" s="14"/>
    </row>
    <row r="3611" spans="1:8" x14ac:dyDescent="0.35">
      <c r="A3611" s="11" t="s">
        <v>8</v>
      </c>
      <c r="B3611" s="16" t="str">
        <f>'[4]HGAC FS12-23 Metrostar Options'!B2283</f>
        <v>MET0002283</v>
      </c>
      <c r="C3611" s="27" t="s">
        <v>73</v>
      </c>
      <c r="D3611" s="16" t="s">
        <v>83</v>
      </c>
      <c r="E3611" s="15" t="str">
        <f>'[4]HGAC FS12-23 Metrostar Options'!C2283</f>
        <v>Moisture Ejectors Auto w/Petcock</v>
      </c>
      <c r="F3611" s="17">
        <f>'[4]HGAC FS12-23 Metrostar Options'!K2283</f>
        <v>276</v>
      </c>
      <c r="G3611" s="13">
        <v>0.15</v>
      </c>
      <c r="H3611" s="14"/>
    </row>
    <row r="3612" spans="1:8" x14ac:dyDescent="0.35">
      <c r="A3612" s="11" t="s">
        <v>8</v>
      </c>
      <c r="B3612" s="16" t="str">
        <f>'[4]HGAC FS12-23 Metrostar Options'!B2284</f>
        <v>MET0002284</v>
      </c>
      <c r="C3612" s="27" t="s">
        <v>73</v>
      </c>
      <c r="D3612" s="16" t="s">
        <v>83</v>
      </c>
      <c r="E3612" s="15" t="str">
        <f>'[4]HGAC FS12-23 Metrostar Options'!C2284</f>
        <v>Moisture Ejectors Auto Htd</v>
      </c>
      <c r="F3612" s="17">
        <f>'[4]HGAC FS12-23 Metrostar Options'!K2284</f>
        <v>595</v>
      </c>
      <c r="G3612" s="13">
        <v>0.15</v>
      </c>
      <c r="H3612" s="14"/>
    </row>
    <row r="3613" spans="1:8" x14ac:dyDescent="0.35">
      <c r="A3613" s="11" t="s">
        <v>8</v>
      </c>
      <c r="B3613" s="16" t="str">
        <f>'[4]HGAC FS12-23 Metrostar Options'!B2285</f>
        <v>MET0002285</v>
      </c>
      <c r="C3613" s="27" t="s">
        <v>73</v>
      </c>
      <c r="D3613" s="16" t="s">
        <v>83</v>
      </c>
      <c r="E3613" s="15" t="str">
        <f>'[4]HGAC FS12-23 Metrostar Options'!C2285</f>
        <v>Moisture Ejectors Auto w/Cable</v>
      </c>
      <c r="F3613" s="17">
        <f>'[4]HGAC FS12-23 Metrostar Options'!K2285</f>
        <v>157</v>
      </c>
      <c r="G3613" s="13">
        <v>0.15</v>
      </c>
      <c r="H3613" s="14"/>
    </row>
    <row r="3614" spans="1:8" x14ac:dyDescent="0.35">
      <c r="A3614" s="11" t="s">
        <v>8</v>
      </c>
      <c r="B3614" s="16" t="str">
        <f>'[4]HGAC FS12-23 Metrostar Options'!B2286</f>
        <v>MET0002286</v>
      </c>
      <c r="C3614" s="27" t="s">
        <v>73</v>
      </c>
      <c r="D3614" s="16" t="s">
        <v>83</v>
      </c>
      <c r="E3614" s="15" t="str">
        <f>'[4]HGAC FS12-23 Metrostar Options'!C2286</f>
        <v>Moisture Ejectors Auto Htd w/Cable</v>
      </c>
      <c r="F3614" s="17">
        <f>'[4]HGAC FS12-23 Metrostar Options'!K2286</f>
        <v>491</v>
      </c>
      <c r="G3614" s="13">
        <v>0.15</v>
      </c>
      <c r="H3614" s="14"/>
    </row>
    <row r="3615" spans="1:8" x14ac:dyDescent="0.35">
      <c r="A3615" s="11" t="s">
        <v>8</v>
      </c>
      <c r="B3615" s="16" t="str">
        <f>'[4]HGAC FS12-23 Metrostar Options'!B2287</f>
        <v>MET0002287</v>
      </c>
      <c r="C3615" s="27" t="s">
        <v>73</v>
      </c>
      <c r="D3615" s="16" t="s">
        <v>83</v>
      </c>
      <c r="E3615" s="15" t="str">
        <f>'[4]HGAC FS12-23 Metrostar Options'!C2287</f>
        <v>Moisture Ejectors Auto Htd w/Petcock</v>
      </c>
      <c r="F3615" s="17">
        <f>'[4]HGAC FS12-23 Metrostar Options'!K2287</f>
        <v>610</v>
      </c>
      <c r="G3615" s="13">
        <v>0.15</v>
      </c>
      <c r="H3615" s="14"/>
    </row>
    <row r="3616" spans="1:8" x14ac:dyDescent="0.35">
      <c r="A3616" s="11" t="s">
        <v>8</v>
      </c>
      <c r="B3616" s="16" t="str">
        <f>'[4]HGAC FS12-23 Metrostar Options'!B2288</f>
        <v>MET0002288</v>
      </c>
      <c r="C3616" s="27" t="s">
        <v>73</v>
      </c>
      <c r="D3616" s="16" t="s">
        <v>83</v>
      </c>
      <c r="E3616" s="15" t="str">
        <f>'[4]HGAC FS12-23 Metrostar Options'!C2288</f>
        <v>Moisture Ejectors Auto/Auto Htd Wet Tank</v>
      </c>
      <c r="F3616" s="17">
        <f>'[4]HGAC FS12-23 Metrostar Options'!K2288</f>
        <v>357</v>
      </c>
      <c r="G3616" s="13">
        <v>0.15</v>
      </c>
      <c r="H3616" s="14"/>
    </row>
    <row r="3617" spans="1:8" x14ac:dyDescent="0.35">
      <c r="A3617" s="11" t="s">
        <v>8</v>
      </c>
      <c r="B3617" s="16" t="str">
        <f>'[4]HGAC FS12-23 Metrostar Options'!B2289</f>
        <v>MET0002289</v>
      </c>
      <c r="C3617" s="27" t="s">
        <v>73</v>
      </c>
      <c r="D3617" s="16" t="s">
        <v>83</v>
      </c>
      <c r="E3617" s="15" t="str">
        <f>'[4]HGAC FS12-23 Metrostar Options'!C2289</f>
        <v>Air Sply Lines Nylon w/PTC Fittings</v>
      </c>
      <c r="F3617" s="17">
        <f>'[4]HGAC FS12-23 Metrostar Options'!K2289</f>
        <v>0</v>
      </c>
      <c r="G3617" s="13">
        <v>0.15</v>
      </c>
      <c r="H3617" s="14"/>
    </row>
    <row r="3618" spans="1:8" x14ac:dyDescent="0.35">
      <c r="A3618" s="11" t="s">
        <v>8</v>
      </c>
      <c r="B3618" s="16" t="str">
        <f>'[4]HGAC FS12-23 Metrostar Options'!B2290</f>
        <v>MET0002290</v>
      </c>
      <c r="C3618" s="27" t="s">
        <v>73</v>
      </c>
      <c r="D3618" s="16" t="s">
        <v>83</v>
      </c>
      <c r="E3618" s="15" t="str">
        <f>'[4]HGAC FS12-23 Metrostar Options'!C2290</f>
        <v>Air Sply Lines Nylon w/PTC Fittings/Protective Loom</v>
      </c>
      <c r="F3618" s="17">
        <f>'[4]HGAC FS12-23 Metrostar Options'!K2290</f>
        <v>538</v>
      </c>
      <c r="G3618" s="13">
        <v>0.15</v>
      </c>
      <c r="H3618" s="14"/>
    </row>
    <row r="3619" spans="1:8" x14ac:dyDescent="0.35">
      <c r="A3619" s="11" t="s">
        <v>8</v>
      </c>
      <c r="B3619" s="16" t="str">
        <f>'[4]HGAC FS12-23 Metrostar Options'!B2291</f>
        <v>MET0002291</v>
      </c>
      <c r="C3619" s="27" t="s">
        <v>73</v>
      </c>
      <c r="D3619" s="16" t="s">
        <v>83</v>
      </c>
      <c r="E3619" s="15" t="str">
        <f>'[4]HGAC FS12-23 Metrostar Options'!C2291</f>
        <v>Air Sply Lines Nylon w/Compression Fittings</v>
      </c>
      <c r="F3619" s="17">
        <f>'[4]HGAC FS12-23 Metrostar Options'!K2291</f>
        <v>1415</v>
      </c>
      <c r="G3619" s="13">
        <v>0.15</v>
      </c>
      <c r="H3619" s="14"/>
    </row>
    <row r="3620" spans="1:8" x14ac:dyDescent="0.35">
      <c r="A3620" s="11" t="s">
        <v>8</v>
      </c>
      <c r="B3620" s="16" t="str">
        <f>'[4]HGAC FS12-23 Metrostar Options'!B2292</f>
        <v>MET0002292</v>
      </c>
      <c r="C3620" s="27" t="s">
        <v>73</v>
      </c>
      <c r="D3620" s="16" t="s">
        <v>83</v>
      </c>
      <c r="E3620" s="15" t="str">
        <f>'[4]HGAC FS12-23 Metrostar Options'!C2292</f>
        <v>Air Sply Lines Nylon w/Compression Fittings/Protective Loom</v>
      </c>
      <c r="F3620" s="17">
        <f>'[4]HGAC FS12-23 Metrostar Options'!K2292</f>
        <v>1953</v>
      </c>
      <c r="G3620" s="13">
        <v>0.15</v>
      </c>
      <c r="H3620" s="14"/>
    </row>
    <row r="3621" spans="1:8" x14ac:dyDescent="0.35">
      <c r="A3621" s="11" t="s">
        <v>8</v>
      </c>
      <c r="B3621" s="16" t="str">
        <f>'[4]HGAC FS12-23 Metrostar Options'!B2293</f>
        <v>MET0002293</v>
      </c>
      <c r="C3621" s="27" t="s">
        <v>73</v>
      </c>
      <c r="D3621" s="16" t="s">
        <v>83</v>
      </c>
      <c r="E3621" s="15" t="str">
        <f>'[4]HGAC FS12-23 Metrostar Options'!C2293</f>
        <v>NO Air Horn Shutoff Valve</v>
      </c>
      <c r="F3621" s="17">
        <f>'[4]HGAC FS12-23 Metrostar Options'!K2293</f>
        <v>0</v>
      </c>
      <c r="G3621" s="13">
        <v>0.15</v>
      </c>
      <c r="H3621" s="14"/>
    </row>
    <row r="3622" spans="1:8" x14ac:dyDescent="0.35">
      <c r="A3622" s="11" t="s">
        <v>8</v>
      </c>
      <c r="B3622" s="16" t="str">
        <f>'[4]HGAC FS12-23 Metrostar Options'!B2294</f>
        <v>MET0002294</v>
      </c>
      <c r="C3622" s="27" t="s">
        <v>73</v>
      </c>
      <c r="D3622" s="16" t="s">
        <v>83</v>
      </c>
      <c r="E3622" s="15" t="str">
        <f>'[4]HGAC FS12-23 Metrostar Options'!C2294</f>
        <v>Air Horn Shutoff Valve</v>
      </c>
      <c r="F3622" s="17">
        <f>'[4]HGAC FS12-23 Metrostar Options'!K2294</f>
        <v>354</v>
      </c>
      <c r="G3622" s="13">
        <v>0.15</v>
      </c>
      <c r="H3622" s="14"/>
    </row>
    <row r="3623" spans="1:8" x14ac:dyDescent="0.35">
      <c r="A3623" s="11" t="s">
        <v>8</v>
      </c>
      <c r="B3623" s="16" t="str">
        <f>'[4]HGAC FS12-23 Metrostar Options'!B2295</f>
        <v>MET0002295</v>
      </c>
      <c r="C3623" s="27" t="s">
        <v>73</v>
      </c>
      <c r="D3623" s="16" t="s">
        <v>83</v>
      </c>
      <c r="E3623" s="15" t="str">
        <f>'[4]HGAC FS12-23 Metrostar Options'!C2295</f>
        <v>Air Horn Shutoff Valve Under Bumper</v>
      </c>
      <c r="F3623" s="17">
        <f>'[4]HGAC FS12-23 Metrostar Options'!K2295</f>
        <v>380</v>
      </c>
      <c r="G3623" s="13">
        <v>0.15</v>
      </c>
      <c r="H3623" s="14"/>
    </row>
    <row r="3624" spans="1:8" x14ac:dyDescent="0.35">
      <c r="A3624" s="11" t="s">
        <v>8</v>
      </c>
      <c r="B3624" s="16" t="str">
        <f>'[4]HGAC FS12-23 Metrostar Options'!B2296</f>
        <v>MET0002296</v>
      </c>
      <c r="C3624" s="27" t="s">
        <v>73</v>
      </c>
      <c r="D3624" s="16" t="s">
        <v>83</v>
      </c>
      <c r="E3624" s="15" t="str">
        <f>'[4]HGAC FS12-23 Metrostar Options'!C2296</f>
        <v>Air Horn Shutoff Valve (2) Under Bumper</v>
      </c>
      <c r="F3624" s="17">
        <f>'[4]HGAC FS12-23 Metrostar Options'!K2296</f>
        <v>548</v>
      </c>
      <c r="G3624" s="13">
        <v>0.15</v>
      </c>
      <c r="H3624" s="14"/>
    </row>
    <row r="3625" spans="1:8" x14ac:dyDescent="0.35">
      <c r="A3625" s="11" t="s">
        <v>8</v>
      </c>
      <c r="B3625" s="16" t="str">
        <f>'[4]HGAC FS12-23 Metrostar Options'!B2297</f>
        <v>MET0002297</v>
      </c>
      <c r="C3625" s="27" t="s">
        <v>73</v>
      </c>
      <c r="D3625" s="16" t="s">
        <v>83</v>
      </c>
      <c r="E3625" s="15" t="str">
        <f>'[4]HGAC FS12-23 Metrostar Options'!C2297</f>
        <v>Air Horn Shutoff Valve Under LH Frt Seat</v>
      </c>
      <c r="F3625" s="17">
        <f>'[4]HGAC FS12-23 Metrostar Options'!K2297</f>
        <v>380</v>
      </c>
      <c r="G3625" s="13">
        <v>0.15</v>
      </c>
      <c r="H3625" s="14"/>
    </row>
    <row r="3626" spans="1:8" x14ac:dyDescent="0.35">
      <c r="A3626" s="11" t="s">
        <v>8</v>
      </c>
      <c r="B3626" s="16" t="str">
        <f>'[4]HGAC FS12-23 Metrostar Options'!B2298</f>
        <v>MET0002298</v>
      </c>
      <c r="C3626" s="27" t="s">
        <v>73</v>
      </c>
      <c r="D3626" s="16" t="s">
        <v>83</v>
      </c>
      <c r="E3626" s="15" t="str">
        <f>'[4]HGAC FS12-23 Metrostar Options'!C2298</f>
        <v>NO Air Inlet Connection</v>
      </c>
      <c r="F3626" s="17">
        <f>'[4]HGAC FS12-23 Metrostar Options'!K2298</f>
        <v>0</v>
      </c>
      <c r="G3626" s="13">
        <v>0.15</v>
      </c>
      <c r="H3626" s="14"/>
    </row>
    <row r="3627" spans="1:8" x14ac:dyDescent="0.35">
      <c r="A3627" s="11" t="s">
        <v>8</v>
      </c>
      <c r="B3627" s="16" t="str">
        <f>'[4]HGAC FS12-23 Metrostar Options'!B2299</f>
        <v>MET0002299</v>
      </c>
      <c r="C3627" s="27" t="s">
        <v>73</v>
      </c>
      <c r="D3627" s="16" t="s">
        <v>83</v>
      </c>
      <c r="E3627" s="15" t="str">
        <f>'[4]HGAC FS12-23 Metrostar Options'!C2299</f>
        <v>Air Inlet Connection</v>
      </c>
      <c r="F3627" s="17">
        <f>'[4]HGAC FS12-23 Metrostar Options'!K2299</f>
        <v>71</v>
      </c>
      <c r="G3627" s="13">
        <v>0.15</v>
      </c>
      <c r="H3627" s="14"/>
    </row>
    <row r="3628" spans="1:8" x14ac:dyDescent="0.35">
      <c r="A3628" s="11" t="s">
        <v>8</v>
      </c>
      <c r="B3628" s="16" t="str">
        <f>'[4]HGAC FS12-23 Metrostar Options'!B2300</f>
        <v>MET0002300</v>
      </c>
      <c r="C3628" s="27" t="s">
        <v>73</v>
      </c>
      <c r="D3628" s="16" t="s">
        <v>83</v>
      </c>
      <c r="E3628" s="15" t="str">
        <f>'[4]HGAC FS12-23 Metrostar Options'!C2300</f>
        <v>Air Inlet Connection Integrated w/Electrical Auto Eject</v>
      </c>
      <c r="F3628" s="17">
        <f>'[4]HGAC FS12-23 Metrostar Options'!K2300</f>
        <v>284</v>
      </c>
      <c r="G3628" s="13">
        <v>0.15</v>
      </c>
      <c r="H3628" s="14"/>
    </row>
    <row r="3629" spans="1:8" x14ac:dyDescent="0.35">
      <c r="A3629" s="11" t="s">
        <v>8</v>
      </c>
      <c r="B3629" s="16" t="str">
        <f>'[4]HGAC FS12-23 Metrostar Options'!B2301</f>
        <v>MET0002301</v>
      </c>
      <c r="C3629" s="27" t="s">
        <v>73</v>
      </c>
      <c r="D3629" s="16" t="s">
        <v>83</v>
      </c>
      <c r="E3629" s="15" t="str">
        <f>'[4]HGAC FS12-23 Metrostar Options'!C2301</f>
        <v>Air Inlet Connection w/Auto Eject</v>
      </c>
      <c r="F3629" s="17">
        <f>'[4]HGAC FS12-23 Metrostar Options'!K2301</f>
        <v>499</v>
      </c>
      <c r="G3629" s="13">
        <v>0.15</v>
      </c>
      <c r="H3629" s="14"/>
    </row>
    <row r="3630" spans="1:8" x14ac:dyDescent="0.35">
      <c r="A3630" s="11" t="s">
        <v>8</v>
      </c>
      <c r="B3630" s="16" t="str">
        <f>'[4]HGAC FS12-23 Metrostar Options'!B2302</f>
        <v>MET0002302</v>
      </c>
      <c r="C3630" s="27" t="s">
        <v>73</v>
      </c>
      <c r="D3630" s="16" t="s">
        <v>83</v>
      </c>
      <c r="E3630" s="15" t="str">
        <f>'[4]HGAC FS12-23 Metrostar Options'!C2302</f>
        <v>Air Inlet Connection w/(2) Check Valves</v>
      </c>
      <c r="F3630" s="17">
        <f>'[4]HGAC FS12-23 Metrostar Options'!K2302</f>
        <v>284</v>
      </c>
      <c r="G3630" s="13">
        <v>0.15</v>
      </c>
      <c r="H3630" s="14"/>
    </row>
    <row r="3631" spans="1:8" x14ac:dyDescent="0.35">
      <c r="A3631" s="11" t="s">
        <v>8</v>
      </c>
      <c r="B3631" s="16" t="str">
        <f>'[4]HGAC FS12-23 Metrostar Options'!B2303</f>
        <v>MET0002303</v>
      </c>
      <c r="C3631" s="27" t="s">
        <v>73</v>
      </c>
      <c r="D3631" s="16" t="s">
        <v>83</v>
      </c>
      <c r="E3631" s="15" t="str">
        <f>'[4]HGAC FS12-23 Metrostar Options'!C2303</f>
        <v>Air Inlet Connection w/Female Connector</v>
      </c>
      <c r="F3631" s="17">
        <f>'[4]HGAC FS12-23 Metrostar Options'!K2303</f>
        <v>284</v>
      </c>
      <c r="G3631" s="13">
        <v>0.15</v>
      </c>
      <c r="H3631" s="14"/>
    </row>
    <row r="3632" spans="1:8" x14ac:dyDescent="0.35">
      <c r="A3632" s="11" t="s">
        <v>8</v>
      </c>
      <c r="B3632" s="16" t="str">
        <f>'[4]HGAC FS12-23 Metrostar Options'!B2304</f>
        <v>MET0002304</v>
      </c>
      <c r="C3632" s="27" t="s">
        <v>73</v>
      </c>
      <c r="D3632" s="16" t="s">
        <v>83</v>
      </c>
      <c r="E3632" s="15" t="str">
        <f>'[4]HGAC FS12-23 Metrostar Options'!C2304</f>
        <v>NO Air Inlet/Auto Eject Connection Cover</v>
      </c>
      <c r="F3632" s="17">
        <f>'[4]HGAC FS12-23 Metrostar Options'!K2304</f>
        <v>0</v>
      </c>
      <c r="G3632" s="13">
        <v>0.15</v>
      </c>
      <c r="H3632" s="14"/>
    </row>
    <row r="3633" spans="1:8" x14ac:dyDescent="0.35">
      <c r="A3633" s="11" t="s">
        <v>8</v>
      </c>
      <c r="B3633" s="16" t="str">
        <f>'[4]HGAC FS12-23 Metrostar Options'!B2305</f>
        <v>MET0002305</v>
      </c>
      <c r="C3633" s="27" t="s">
        <v>73</v>
      </c>
      <c r="D3633" s="16" t="s">
        <v>83</v>
      </c>
      <c r="E3633" s="15" t="str">
        <f>'[4]HGAC FS12-23 Metrostar Options'!C2305</f>
        <v>Air Inlet/Auto Eject Conn Cover Yellow</v>
      </c>
      <c r="F3633" s="17">
        <f>'[4]HGAC FS12-23 Metrostar Options'!K2305</f>
        <v>87</v>
      </c>
      <c r="G3633" s="13">
        <v>0.15</v>
      </c>
      <c r="H3633" s="14"/>
    </row>
    <row r="3634" spans="1:8" x14ac:dyDescent="0.35">
      <c r="A3634" s="11" t="s">
        <v>8</v>
      </c>
      <c r="B3634" s="16" t="str">
        <f>'[4]HGAC FS12-23 Metrostar Options'!B2306</f>
        <v>MET0002306</v>
      </c>
      <c r="C3634" s="27" t="s">
        <v>73</v>
      </c>
      <c r="D3634" s="16" t="s">
        <v>83</v>
      </c>
      <c r="E3634" s="15" t="str">
        <f>'[4]HGAC FS12-23 Metrostar Options'!C2306</f>
        <v>Air Inlet/Auto Eject Conn Cover Red</v>
      </c>
      <c r="F3634" s="17">
        <f>'[4]HGAC FS12-23 Metrostar Options'!K2306</f>
        <v>87</v>
      </c>
      <c r="G3634" s="13">
        <v>0.15</v>
      </c>
      <c r="H3634" s="14"/>
    </row>
    <row r="3635" spans="1:8" x14ac:dyDescent="0.35">
      <c r="A3635" s="11" t="s">
        <v>8</v>
      </c>
      <c r="B3635" s="16" t="str">
        <f>'[4]HGAC FS12-23 Metrostar Options'!B2307</f>
        <v>MET0002307</v>
      </c>
      <c r="C3635" s="27" t="s">
        <v>73</v>
      </c>
      <c r="D3635" s="16" t="s">
        <v>83</v>
      </c>
      <c r="E3635" s="15" t="str">
        <f>'[4]HGAC FS12-23 Metrostar Options'!C2307</f>
        <v>Air Inlet/Auto Eject Conn Cover Blue</v>
      </c>
      <c r="F3635" s="17">
        <f>'[4]HGAC FS12-23 Metrostar Options'!K2307</f>
        <v>87</v>
      </c>
      <c r="G3635" s="13">
        <v>0.15</v>
      </c>
      <c r="H3635" s="14"/>
    </row>
    <row r="3636" spans="1:8" x14ac:dyDescent="0.35">
      <c r="A3636" s="11" t="s">
        <v>8</v>
      </c>
      <c r="B3636" s="16" t="str">
        <f>'[4]HGAC FS12-23 Metrostar Options'!B2308</f>
        <v>MET0002308</v>
      </c>
      <c r="C3636" s="27" t="s">
        <v>73</v>
      </c>
      <c r="D3636" s="16" t="s">
        <v>83</v>
      </c>
      <c r="E3636" s="15" t="str">
        <f>'[4]HGAC FS12-23 Metrostar Options'!C2308</f>
        <v>Air Inlet/Auto Eject Conn Cover Gray</v>
      </c>
      <c r="F3636" s="17">
        <f>'[4]HGAC FS12-23 Metrostar Options'!K2308</f>
        <v>87</v>
      </c>
      <c r="G3636" s="13">
        <v>0.15</v>
      </c>
      <c r="H3636" s="14"/>
    </row>
    <row r="3637" spans="1:8" x14ac:dyDescent="0.35">
      <c r="A3637" s="11" t="s">
        <v>8</v>
      </c>
      <c r="B3637" s="16" t="str">
        <f>'[4]HGAC FS12-23 Metrostar Options'!B2309</f>
        <v>MET0002309</v>
      </c>
      <c r="C3637" s="27" t="s">
        <v>73</v>
      </c>
      <c r="D3637" s="16" t="s">
        <v>83</v>
      </c>
      <c r="E3637" s="15" t="str">
        <f>'[4]HGAC FS12-23 Metrostar Options'!C2309</f>
        <v>Air Inlet/Auto Eject Conn Cover White</v>
      </c>
      <c r="F3637" s="17">
        <f>'[4]HGAC FS12-23 Metrostar Options'!K2309</f>
        <v>87</v>
      </c>
      <c r="G3637" s="13">
        <v>0.15</v>
      </c>
      <c r="H3637" s="14"/>
    </row>
    <row r="3638" spans="1:8" x14ac:dyDescent="0.35">
      <c r="A3638" s="11" t="s">
        <v>8</v>
      </c>
      <c r="B3638" s="16" t="str">
        <f>'[4]HGAC FS12-23 Metrostar Options'!B2310</f>
        <v>MET0002310</v>
      </c>
      <c r="C3638" s="27" t="s">
        <v>73</v>
      </c>
      <c r="D3638" s="16" t="s">
        <v>83</v>
      </c>
      <c r="E3638" s="15" t="str">
        <f>'[4]HGAC FS12-23 Metrostar Options'!C2310</f>
        <v>Air Inlet/Auto Eject Conn Cover Black</v>
      </c>
      <c r="F3638" s="17">
        <f>'[4]HGAC FS12-23 Metrostar Options'!K2310</f>
        <v>87</v>
      </c>
      <c r="G3638" s="13">
        <v>0.15</v>
      </c>
      <c r="H3638" s="14"/>
    </row>
    <row r="3639" spans="1:8" x14ac:dyDescent="0.35">
      <c r="A3639" s="11" t="s">
        <v>8</v>
      </c>
      <c r="B3639" s="16" t="str">
        <f>'[4]HGAC FS12-23 Metrostar Options'!B2311</f>
        <v>MET0002311</v>
      </c>
      <c r="C3639" s="27" t="s">
        <v>73</v>
      </c>
      <c r="D3639" s="16" t="s">
        <v>83</v>
      </c>
      <c r="E3639" s="15" t="str">
        <f>'[4]HGAC FS12-23 Metrostar Options'!C2311</f>
        <v>Air Inlet/Auto Eject Conn Cover/Electrical Inlet Cover</v>
      </c>
      <c r="F3639" s="17">
        <f>'[4]HGAC FS12-23 Metrostar Options'!K2311</f>
        <v>0</v>
      </c>
      <c r="G3639" s="13">
        <v>0.15</v>
      </c>
      <c r="H3639" s="14"/>
    </row>
    <row r="3640" spans="1:8" x14ac:dyDescent="0.35">
      <c r="A3640" s="11" t="s">
        <v>8</v>
      </c>
      <c r="B3640" s="16" t="str">
        <f>'[4]HGAC FS12-23 Metrostar Options'!B2312</f>
        <v>MET0002312</v>
      </c>
      <c r="C3640" s="27" t="s">
        <v>73</v>
      </c>
      <c r="D3640" s="16" t="s">
        <v>83</v>
      </c>
      <c r="E3640" s="15" t="str">
        <f>'[4]HGAC FS12-23 Metrostar Options'!C2312</f>
        <v>NO Air Inlet Location</v>
      </c>
      <c r="F3640" s="17">
        <f>'[4]HGAC FS12-23 Metrostar Options'!K2312</f>
        <v>0</v>
      </c>
      <c r="G3640" s="13">
        <v>0.15</v>
      </c>
      <c r="H3640" s="14"/>
    </row>
    <row r="3641" spans="1:8" x14ac:dyDescent="0.35">
      <c r="A3641" s="11" t="s">
        <v>8</v>
      </c>
      <c r="B3641" s="16" t="str">
        <f>'[4]HGAC FS12-23 Metrostar Options'!B2313</f>
        <v>MET0002313</v>
      </c>
      <c r="C3641" s="27" t="s">
        <v>73</v>
      </c>
      <c r="D3641" s="16" t="s">
        <v>83</v>
      </c>
      <c r="E3641" s="15" t="str">
        <f>'[4]HGAC FS12-23 Metrostar Options'!C2313</f>
        <v>Air Inlet Location LH Lwr Frt Step Fwd</v>
      </c>
      <c r="F3641" s="17">
        <f>'[4]HGAC FS12-23 Metrostar Options'!K2313</f>
        <v>0</v>
      </c>
      <c r="G3641" s="13">
        <v>0.15</v>
      </c>
      <c r="H3641" s="14"/>
    </row>
    <row r="3642" spans="1:8" x14ac:dyDescent="0.35">
      <c r="A3642" s="11" t="s">
        <v>8</v>
      </c>
      <c r="B3642" s="16" t="str">
        <f>'[4]HGAC FS12-23 Metrostar Options'!B2314</f>
        <v>MET0002314</v>
      </c>
      <c r="C3642" s="27" t="s">
        <v>73</v>
      </c>
      <c r="D3642" s="16" t="s">
        <v>83</v>
      </c>
      <c r="E3642" s="15" t="str">
        <f>'[4]HGAC FS12-23 Metrostar Options'!C2314</f>
        <v>Air Inlet Location LH Lwr Frt Step Rwd</v>
      </c>
      <c r="F3642" s="17">
        <f>'[4]HGAC FS12-23 Metrostar Options'!K2314</f>
        <v>213</v>
      </c>
      <c r="G3642" s="13">
        <v>0.15</v>
      </c>
      <c r="H3642" s="14"/>
    </row>
    <row r="3643" spans="1:8" x14ac:dyDescent="0.35">
      <c r="A3643" s="11" t="s">
        <v>8</v>
      </c>
      <c r="B3643" s="16" t="str">
        <f>'[4]HGAC FS12-23 Metrostar Options'!B2315</f>
        <v>MET0002315</v>
      </c>
      <c r="C3643" s="27" t="s">
        <v>73</v>
      </c>
      <c r="D3643" s="16" t="s">
        <v>83</v>
      </c>
      <c r="E3643" s="15" t="str">
        <f>'[4]HGAC FS12-23 Metrostar Options'!C2315</f>
        <v>Air Inlet Location LH Mid Frt Step Fwd</v>
      </c>
      <c r="F3643" s="17">
        <f>'[4]HGAC FS12-23 Metrostar Options'!K2315</f>
        <v>213</v>
      </c>
      <c r="G3643" s="13">
        <v>0.15</v>
      </c>
      <c r="H3643" s="14"/>
    </row>
    <row r="3644" spans="1:8" x14ac:dyDescent="0.35">
      <c r="A3644" s="11" t="s">
        <v>8</v>
      </c>
      <c r="B3644" s="16" t="str">
        <f>'[4]HGAC FS12-23 Metrostar Options'!B2316</f>
        <v>MET0002316</v>
      </c>
      <c r="C3644" s="27" t="s">
        <v>73</v>
      </c>
      <c r="D3644" s="16" t="s">
        <v>83</v>
      </c>
      <c r="E3644" s="15" t="str">
        <f>'[4]HGAC FS12-23 Metrostar Options'!C2316</f>
        <v>Air Inlet Location LH Mid Frt Step Rwd</v>
      </c>
      <c r="F3644" s="17">
        <f>'[4]HGAC FS12-23 Metrostar Options'!K2316</f>
        <v>213</v>
      </c>
      <c r="G3644" s="13">
        <v>0.15</v>
      </c>
      <c r="H3644" s="14"/>
    </row>
    <row r="3645" spans="1:8" x14ac:dyDescent="0.35">
      <c r="A3645" s="11" t="s">
        <v>8</v>
      </c>
      <c r="B3645" s="16" t="str">
        <f>'[4]HGAC FS12-23 Metrostar Options'!B2317</f>
        <v>MET0002317</v>
      </c>
      <c r="C3645" s="27" t="s">
        <v>73</v>
      </c>
      <c r="D3645" s="16" t="s">
        <v>83</v>
      </c>
      <c r="E3645" s="15" t="str">
        <f>'[4]HGAC FS12-23 Metrostar Options'!C2317</f>
        <v>Air Inlet Location LH Mid Frt Step 3/4 Rwd</v>
      </c>
      <c r="F3645" s="17">
        <f>'[4]HGAC FS12-23 Metrostar Options'!K2317</f>
        <v>213</v>
      </c>
      <c r="G3645" s="13">
        <v>0.15</v>
      </c>
      <c r="H3645" s="14"/>
    </row>
    <row r="3646" spans="1:8" x14ac:dyDescent="0.35">
      <c r="A3646" s="11" t="s">
        <v>8</v>
      </c>
      <c r="B3646" s="16" t="str">
        <f>'[4]HGAC FS12-23 Metrostar Options'!B2318</f>
        <v>MET0002318</v>
      </c>
      <c r="C3646" s="27" t="s">
        <v>73</v>
      </c>
      <c r="D3646" s="16" t="s">
        <v>83</v>
      </c>
      <c r="E3646" s="15" t="str">
        <f>'[4]HGAC FS12-23 Metrostar Options'!C2318</f>
        <v>Air Inlet Location LH Cab Side Mid Fwd</v>
      </c>
      <c r="F3646" s="17">
        <f>'[4]HGAC FS12-23 Metrostar Options'!K2318</f>
        <v>0</v>
      </c>
      <c r="G3646" s="13">
        <v>0.15</v>
      </c>
      <c r="H3646" s="14"/>
    </row>
    <row r="3647" spans="1:8" x14ac:dyDescent="0.35">
      <c r="A3647" s="11" t="s">
        <v>8</v>
      </c>
      <c r="B3647" s="16" t="str">
        <f>'[4]HGAC FS12-23 Metrostar Options'!B2319</f>
        <v>MET0002319</v>
      </c>
      <c r="C3647" s="27" t="s">
        <v>73</v>
      </c>
      <c r="D3647" s="16" t="s">
        <v>83</v>
      </c>
      <c r="E3647" s="15" t="str">
        <f>'[4]HGAC FS12-23 Metrostar Options'!C2319</f>
        <v>Air Inlet Location LH Cab Side Mid Fwd Fwd</v>
      </c>
      <c r="F3647" s="17">
        <f>'[4]HGAC FS12-23 Metrostar Options'!K2319</f>
        <v>213</v>
      </c>
      <c r="G3647" s="13">
        <v>0.15</v>
      </c>
      <c r="H3647" s="14"/>
    </row>
    <row r="3648" spans="1:8" x14ac:dyDescent="0.35">
      <c r="A3648" s="11" t="s">
        <v>8</v>
      </c>
      <c r="B3648" s="16" t="str">
        <f>'[4]HGAC FS12-23 Metrostar Options'!B2320</f>
        <v>MET0002320</v>
      </c>
      <c r="C3648" s="27" t="s">
        <v>73</v>
      </c>
      <c r="D3648" s="16" t="s">
        <v>83</v>
      </c>
      <c r="E3648" s="15" t="str">
        <f>'[4]HGAC FS12-23 Metrostar Options'!C2320</f>
        <v>Air Inlet Location LH Cab Side Mid Bhd Grab Handle Abv Inlet</v>
      </c>
      <c r="F3648" s="17">
        <f>'[4]HGAC FS12-23 Metrostar Options'!K2320</f>
        <v>213</v>
      </c>
      <c r="G3648" s="13">
        <v>0.15</v>
      </c>
      <c r="H3648" s="14"/>
    </row>
    <row r="3649" spans="1:8" x14ac:dyDescent="0.35">
      <c r="A3649" s="11" t="s">
        <v>8</v>
      </c>
      <c r="B3649" s="16" t="str">
        <f>'[4]HGAC FS12-23 Metrostar Options'!B2321</f>
        <v>MET0002321</v>
      </c>
      <c r="C3649" s="27" t="s">
        <v>73</v>
      </c>
      <c r="D3649" s="16" t="s">
        <v>83</v>
      </c>
      <c r="E3649" s="15" t="str">
        <f>'[4]HGAC FS12-23 Metrostar Options'!C2321</f>
        <v>Air Inlet Location LH Cab Side Mid Bhd Grab Handle Below Inlet</v>
      </c>
      <c r="F3649" s="17">
        <f>'[4]HGAC FS12-23 Metrostar Options'!K2321</f>
        <v>213</v>
      </c>
      <c r="G3649" s="13">
        <v>0.15</v>
      </c>
      <c r="H3649" s="14"/>
    </row>
    <row r="3650" spans="1:8" x14ac:dyDescent="0.35">
      <c r="A3650" s="11" t="s">
        <v>8</v>
      </c>
      <c r="B3650" s="16" t="str">
        <f>'[4]HGAC FS12-23 Metrostar Options'!B2322</f>
        <v>MET0002322</v>
      </c>
      <c r="C3650" s="27" t="s">
        <v>73</v>
      </c>
      <c r="D3650" s="16" t="s">
        <v>83</v>
      </c>
      <c r="E3650" s="15" t="str">
        <f>'[4]HGAC FS12-23 Metrostar Options'!C2322</f>
        <v>Air Inlet Location LH Cab Side Mid Rwd</v>
      </c>
      <c r="F3650" s="17">
        <f>'[4]HGAC FS12-23 Metrostar Options'!K2322</f>
        <v>213</v>
      </c>
      <c r="G3650" s="13">
        <v>0.15</v>
      </c>
      <c r="H3650" s="14"/>
    </row>
    <row r="3651" spans="1:8" x14ac:dyDescent="0.35">
      <c r="A3651" s="11" t="s">
        <v>8</v>
      </c>
      <c r="B3651" s="16" t="str">
        <f>'[4]HGAC FS12-23 Metrostar Options'!B2323</f>
        <v>MET0002323</v>
      </c>
      <c r="C3651" s="27" t="s">
        <v>73</v>
      </c>
      <c r="D3651" s="16" t="s">
        <v>83</v>
      </c>
      <c r="E3651" s="15" t="str">
        <f>'[4]HGAC FS12-23 Metrostar Options'!C2323</f>
        <v>Air Inlet Location LH Cab Side Lwr Mid Rwd</v>
      </c>
      <c r="F3651" s="17">
        <f>'[4]HGAC FS12-23 Metrostar Options'!K2323</f>
        <v>213</v>
      </c>
      <c r="G3651" s="13">
        <v>0.15</v>
      </c>
      <c r="H3651" s="14"/>
    </row>
    <row r="3652" spans="1:8" x14ac:dyDescent="0.35">
      <c r="A3652" s="11" t="s">
        <v>8</v>
      </c>
      <c r="B3652" s="16" t="str">
        <f>'[4]HGAC FS12-23 Metrostar Options'!B2324</f>
        <v>MET0002324</v>
      </c>
      <c r="C3652" s="27" t="s">
        <v>73</v>
      </c>
      <c r="D3652" s="16" t="s">
        <v>83</v>
      </c>
      <c r="E3652" s="15" t="str">
        <f>'[4]HGAC FS12-23 Metrostar Options'!C2324</f>
        <v>Air Inlet Location LH Cab Side Fwd</v>
      </c>
      <c r="F3652" s="17">
        <f>'[4]HGAC FS12-23 Metrostar Options'!K2324</f>
        <v>213</v>
      </c>
      <c r="G3652" s="13">
        <v>0.15</v>
      </c>
      <c r="H3652" s="14"/>
    </row>
    <row r="3653" spans="1:8" x14ac:dyDescent="0.35">
      <c r="A3653" s="11" t="s">
        <v>8</v>
      </c>
      <c r="B3653" s="16" t="str">
        <f>'[4]HGAC FS12-23 Metrostar Options'!B2325</f>
        <v>MET0002325</v>
      </c>
      <c r="C3653" s="27" t="s">
        <v>73</v>
      </c>
      <c r="D3653" s="16" t="s">
        <v>83</v>
      </c>
      <c r="E3653" s="15" t="str">
        <f>'[4]HGAC FS12-23 Metrostar Options'!C2325</f>
        <v>Air Inlet Location LH Cab Side Fwd Lwr</v>
      </c>
      <c r="F3653" s="17">
        <f>'[4]HGAC FS12-23 Metrostar Options'!K2325</f>
        <v>213</v>
      </c>
      <c r="G3653" s="13">
        <v>0.15</v>
      </c>
      <c r="H3653" s="14"/>
    </row>
    <row r="3654" spans="1:8" x14ac:dyDescent="0.35">
      <c r="A3654" s="11" t="s">
        <v>8</v>
      </c>
      <c r="B3654" s="16" t="str">
        <f>'[4]HGAC FS12-23 Metrostar Options'!B2326</f>
        <v>MET0002326</v>
      </c>
      <c r="C3654" s="27" t="s">
        <v>73</v>
      </c>
      <c r="D3654" s="16" t="s">
        <v>83</v>
      </c>
      <c r="E3654" s="15" t="str">
        <f>'[4]HGAC FS12-23 Metrostar Options'!C2326</f>
        <v>Air Inlet Location LH Cab Side Fwd Lwr Rear of Bumper</v>
      </c>
      <c r="F3654" s="17">
        <f>'[4]HGAC FS12-23 Metrostar Options'!K2326</f>
        <v>213</v>
      </c>
      <c r="G3654" s="13">
        <v>0.15</v>
      </c>
      <c r="H3654" s="14"/>
    </row>
    <row r="3655" spans="1:8" x14ac:dyDescent="0.35">
      <c r="A3655" s="11" t="s">
        <v>8</v>
      </c>
      <c r="B3655" s="16" t="str">
        <f>'[4]HGAC FS12-23 Metrostar Options'!B2327</f>
        <v>MET0002327</v>
      </c>
      <c r="C3655" s="27" t="s">
        <v>73</v>
      </c>
      <c r="D3655" s="16" t="s">
        <v>83</v>
      </c>
      <c r="E3655" s="15" t="str">
        <f>'[4]HGAC FS12-23 Metrostar Options'!C2327</f>
        <v>Air Inlet Location LH Cab Side Fwd Lwr Rear of Bumper Above Electrical Inlet</v>
      </c>
      <c r="F3655" s="17">
        <f>'[4]HGAC FS12-23 Metrostar Options'!K2327</f>
        <v>213</v>
      </c>
      <c r="G3655" s="13">
        <v>0.15</v>
      </c>
      <c r="H3655" s="14"/>
    </row>
    <row r="3656" spans="1:8" x14ac:dyDescent="0.35">
      <c r="A3656" s="11" t="s">
        <v>8</v>
      </c>
      <c r="B3656" s="16" t="str">
        <f>'[4]HGAC FS12-23 Metrostar Options'!B2328</f>
        <v>MET0002328</v>
      </c>
      <c r="C3656" s="27" t="s">
        <v>73</v>
      </c>
      <c r="D3656" s="16" t="s">
        <v>83</v>
      </c>
      <c r="E3656" s="15" t="str">
        <f>'[4]HGAC FS12-23 Metrostar Options'!C2328</f>
        <v>Air Inlet Location LH Cab Side Fwd Upr</v>
      </c>
      <c r="F3656" s="17">
        <f>'[4]HGAC FS12-23 Metrostar Options'!K2328</f>
        <v>213</v>
      </c>
      <c r="G3656" s="13">
        <v>0.15</v>
      </c>
      <c r="H3656" s="14"/>
    </row>
    <row r="3657" spans="1:8" x14ac:dyDescent="0.35">
      <c r="A3657" s="11" t="s">
        <v>8</v>
      </c>
      <c r="B3657" s="16" t="str">
        <f>'[4]HGAC FS12-23 Metrostar Options'!B2329</f>
        <v>MET0002329</v>
      </c>
      <c r="C3657" s="27" t="s">
        <v>73</v>
      </c>
      <c r="D3657" s="16" t="s">
        <v>83</v>
      </c>
      <c r="E3657" s="15" t="str">
        <f>'[4]HGAC FS12-23 Metrostar Options'!C2329</f>
        <v>Air Inlet Location LH Cab Side Fwd Upr Fwd</v>
      </c>
      <c r="F3657" s="17">
        <f>'[4]HGAC FS12-23 Metrostar Options'!K2329</f>
        <v>213</v>
      </c>
      <c r="G3657" s="13">
        <v>0.15</v>
      </c>
      <c r="H3657" s="14"/>
    </row>
    <row r="3658" spans="1:8" x14ac:dyDescent="0.35">
      <c r="A3658" s="11" t="s">
        <v>8</v>
      </c>
      <c r="B3658" s="16" t="str">
        <f>'[4]HGAC FS12-23 Metrostar Options'!B2330</f>
        <v>MET0002330</v>
      </c>
      <c r="C3658" s="27" t="s">
        <v>73</v>
      </c>
      <c r="D3658" s="16" t="s">
        <v>83</v>
      </c>
      <c r="E3658" s="15" t="str">
        <f>'[4]HGAC FS12-23 Metrostar Options'!C2330</f>
        <v>Air Inlet Location LH Cab Side Rwd Below Rear Compt</v>
      </c>
      <c r="F3658" s="17">
        <f>'[4]HGAC FS12-23 Metrostar Options'!K2330</f>
        <v>213</v>
      </c>
      <c r="G3658" s="13">
        <v>0.15</v>
      </c>
      <c r="H3658" s="14"/>
    </row>
    <row r="3659" spans="1:8" x14ac:dyDescent="0.35">
      <c r="A3659" s="11" t="s">
        <v>8</v>
      </c>
      <c r="B3659" s="16" t="str">
        <f>'[4]HGAC FS12-23 Metrostar Options'!B2331</f>
        <v>MET0002331</v>
      </c>
      <c r="C3659" s="27" t="s">
        <v>73</v>
      </c>
      <c r="D3659" s="16" t="s">
        <v>83</v>
      </c>
      <c r="E3659" s="15" t="str">
        <f>'[4]HGAC FS12-23 Metrostar Options'!C2331</f>
        <v>Air Inlet Location LH Cab Side Rwd Bhd Rr Dr</v>
      </c>
      <c r="F3659" s="17">
        <f>'[4]HGAC FS12-23 Metrostar Options'!K2331</f>
        <v>213</v>
      </c>
      <c r="G3659" s="13">
        <v>0.15</v>
      </c>
      <c r="H3659" s="14"/>
    </row>
    <row r="3660" spans="1:8" x14ac:dyDescent="0.35">
      <c r="A3660" s="11" t="s">
        <v>8</v>
      </c>
      <c r="B3660" s="16" t="str">
        <f>'[4]HGAC FS12-23 Metrostar Options'!B2332</f>
        <v>MET0002332</v>
      </c>
      <c r="C3660" s="27" t="s">
        <v>73</v>
      </c>
      <c r="D3660" s="16" t="s">
        <v>83</v>
      </c>
      <c r="E3660" s="15" t="str">
        <f>'[4]HGAC FS12-23 Metrostar Options'!C2332</f>
        <v>Air Inlet Location LH Bumper Tail Mid</v>
      </c>
      <c r="F3660" s="17">
        <f>'[4]HGAC FS12-23 Metrostar Options'!K2332</f>
        <v>213</v>
      </c>
      <c r="G3660" s="13">
        <v>0.15</v>
      </c>
      <c r="H3660" s="14"/>
    </row>
    <row r="3661" spans="1:8" x14ac:dyDescent="0.35">
      <c r="A3661" s="11" t="s">
        <v>8</v>
      </c>
      <c r="B3661" s="16" t="str">
        <f>'[4]HGAC FS12-23 Metrostar Options'!B2333</f>
        <v>MET0002333</v>
      </c>
      <c r="C3661" s="27" t="s">
        <v>73</v>
      </c>
      <c r="D3661" s="16" t="s">
        <v>83</v>
      </c>
      <c r="E3661" s="15" t="str">
        <f>'[4]HGAC FS12-23 Metrostar Options'!C2333</f>
        <v>Air Inlet Location LH Bumper Tail Fwd</v>
      </c>
      <c r="F3661" s="17">
        <f>'[4]HGAC FS12-23 Metrostar Options'!K2333</f>
        <v>213</v>
      </c>
      <c r="G3661" s="13">
        <v>0.15</v>
      </c>
      <c r="H3661" s="14"/>
    </row>
    <row r="3662" spans="1:8" x14ac:dyDescent="0.35">
      <c r="A3662" s="11" t="s">
        <v>8</v>
      </c>
      <c r="B3662" s="16" t="str">
        <f>'[4]HGAC FS12-23 Metrostar Options'!B2334</f>
        <v>MET0002334</v>
      </c>
      <c r="C3662" s="27" t="s">
        <v>73</v>
      </c>
      <c r="D3662" s="16" t="s">
        <v>83</v>
      </c>
      <c r="E3662" s="15" t="str">
        <f>'[4]HGAC FS12-23 Metrostar Options'!C2334</f>
        <v>Air Inlet Location LH Wheelwell Recessed Fwd Upper</v>
      </c>
      <c r="F3662" s="17">
        <f>'[4]HGAC FS12-23 Metrostar Options'!K2334</f>
        <v>556</v>
      </c>
      <c r="G3662" s="13">
        <v>0.15</v>
      </c>
      <c r="H3662" s="14"/>
    </row>
    <row r="3663" spans="1:8" x14ac:dyDescent="0.35">
      <c r="A3663" s="11" t="s">
        <v>8</v>
      </c>
      <c r="B3663" s="16" t="str">
        <f>'[4]HGAC FS12-23 Metrostar Options'!B2335</f>
        <v>MET0002335</v>
      </c>
      <c r="C3663" s="27" t="s">
        <v>73</v>
      </c>
      <c r="D3663" s="16" t="s">
        <v>83</v>
      </c>
      <c r="E3663" s="15" t="str">
        <f>'[4]HGAC FS12-23 Metrostar Options'!C2335</f>
        <v>Air Inlet Location RH Lwr Frt Step Fwd</v>
      </c>
      <c r="F3663" s="17">
        <f>'[4]HGAC FS12-23 Metrostar Options'!K2335</f>
        <v>213</v>
      </c>
      <c r="G3663" s="13">
        <v>0.15</v>
      </c>
      <c r="H3663" s="14"/>
    </row>
    <row r="3664" spans="1:8" x14ac:dyDescent="0.35">
      <c r="A3664" s="11" t="s">
        <v>8</v>
      </c>
      <c r="B3664" s="16" t="str">
        <f>'[4]HGAC FS12-23 Metrostar Options'!B2336</f>
        <v>MET0002336</v>
      </c>
      <c r="C3664" s="27" t="s">
        <v>73</v>
      </c>
      <c r="D3664" s="16" t="s">
        <v>83</v>
      </c>
      <c r="E3664" s="15" t="str">
        <f>'[4]HGAC FS12-23 Metrostar Options'!C2336</f>
        <v>Air Inlet Location RH Cab Side Mid</v>
      </c>
      <c r="F3664" s="17">
        <f>'[4]HGAC FS12-23 Metrostar Options'!K2336</f>
        <v>213</v>
      </c>
      <c r="G3664" s="13">
        <v>0.15</v>
      </c>
      <c r="H3664" s="14"/>
    </row>
    <row r="3665" spans="1:8" x14ac:dyDescent="0.35">
      <c r="A3665" s="11" t="s">
        <v>8</v>
      </c>
      <c r="B3665" s="16" t="str">
        <f>'[4]HGAC FS12-23 Metrostar Options'!B2337</f>
        <v>MET0002337</v>
      </c>
      <c r="C3665" s="27" t="s">
        <v>73</v>
      </c>
      <c r="D3665" s="16" t="s">
        <v>83</v>
      </c>
      <c r="E3665" s="15" t="str">
        <f>'[4]HGAC FS12-23 Metrostar Options'!C2337</f>
        <v>Air Inlet Location Shiploose</v>
      </c>
      <c r="F3665" s="17">
        <f>'[4]HGAC FS12-23 Metrostar Options'!K2337</f>
        <v>213</v>
      </c>
      <c r="G3665" s="13">
        <v>0.15</v>
      </c>
      <c r="H3665" s="14"/>
    </row>
    <row r="3666" spans="1:8" x14ac:dyDescent="0.35">
      <c r="A3666" s="11" t="s">
        <v>8</v>
      </c>
      <c r="B3666" s="16" t="str">
        <f>'[4]HGAC FS12-23 Metrostar Options'!B2338</f>
        <v>MET0002338</v>
      </c>
      <c r="C3666" s="27" t="s">
        <v>73</v>
      </c>
      <c r="D3666" s="16" t="s">
        <v>83</v>
      </c>
      <c r="E3666" s="15" t="str">
        <f>'[4]HGAC FS12-23 Metrostar Options'!C2338</f>
        <v>Air Inlet Location Integrated In Electrical Inlet</v>
      </c>
      <c r="F3666" s="17">
        <f>'[4]HGAC FS12-23 Metrostar Options'!K2338</f>
        <v>213</v>
      </c>
      <c r="G3666" s="13">
        <v>0.15</v>
      </c>
      <c r="H3666" s="14"/>
    </row>
    <row r="3667" spans="1:8" x14ac:dyDescent="0.35">
      <c r="A3667" s="11" t="s">
        <v>8</v>
      </c>
      <c r="B3667" s="16" t="str">
        <f>'[4]HGAC FS12-23 Metrostar Options'!B2339</f>
        <v>MET0002339</v>
      </c>
      <c r="C3667" s="27" t="s">
        <v>73</v>
      </c>
      <c r="D3667" s="16" t="s">
        <v>83</v>
      </c>
      <c r="E3667" s="15" t="str">
        <f>'[4]HGAC FS12-23 Metrostar Options'!C2339</f>
        <v>NO Auxiliary Air Inlet Connection</v>
      </c>
      <c r="F3667" s="17">
        <f>'[4]HGAC FS12-23 Metrostar Options'!K2339</f>
        <v>0</v>
      </c>
      <c r="G3667" s="13">
        <v>0.15</v>
      </c>
      <c r="H3667" s="14"/>
    </row>
    <row r="3668" spans="1:8" x14ac:dyDescent="0.35">
      <c r="A3668" s="11" t="s">
        <v>8</v>
      </c>
      <c r="B3668" s="16" t="str">
        <f>'[4]HGAC FS12-23 Metrostar Options'!B2340</f>
        <v>MET0002340</v>
      </c>
      <c r="C3668" s="27" t="s">
        <v>73</v>
      </c>
      <c r="D3668" s="16" t="s">
        <v>83</v>
      </c>
      <c r="E3668" s="15" t="str">
        <f>'[4]HGAC FS12-23 Metrostar Options'!C2340</f>
        <v>Aux Air Inlet Connection</v>
      </c>
      <c r="F3668" s="17">
        <f>'[4]HGAC FS12-23 Metrostar Options'!K2340</f>
        <v>287</v>
      </c>
      <c r="G3668" s="13">
        <v>0.15</v>
      </c>
      <c r="H3668" s="14"/>
    </row>
    <row r="3669" spans="1:8" x14ac:dyDescent="0.35">
      <c r="A3669" s="11" t="s">
        <v>8</v>
      </c>
      <c r="B3669" s="16" t="str">
        <f>'[4]HGAC FS12-23 Metrostar Options'!B2341</f>
        <v>MET0002341</v>
      </c>
      <c r="C3669" s="27" t="s">
        <v>73</v>
      </c>
      <c r="D3669" s="16" t="s">
        <v>83</v>
      </c>
      <c r="E3669" s="15" t="str">
        <f>'[4]HGAC FS12-23 Metrostar Options'!C2341</f>
        <v>Aux Air Inlet Conn w/Auto Eject</v>
      </c>
      <c r="F3669" s="17">
        <f>'[4]HGAC FS12-23 Metrostar Options'!K2341</f>
        <v>651</v>
      </c>
      <c r="G3669" s="13">
        <v>0.15</v>
      </c>
      <c r="H3669" s="14"/>
    </row>
    <row r="3670" spans="1:8" x14ac:dyDescent="0.35">
      <c r="A3670" s="11" t="s">
        <v>8</v>
      </c>
      <c r="B3670" s="16" t="str">
        <f>'[4]HGAC FS12-23 Metrostar Options'!B2342</f>
        <v>MET0002342</v>
      </c>
      <c r="C3670" s="27" t="s">
        <v>73</v>
      </c>
      <c r="D3670" s="16" t="s">
        <v>83</v>
      </c>
      <c r="E3670" s="15" t="str">
        <f>'[4]HGAC FS12-23 Metrostar Options'!C2342</f>
        <v>NO Aux Air Inlet Location</v>
      </c>
      <c r="F3670" s="17">
        <f>'[4]HGAC FS12-23 Metrostar Options'!K2342</f>
        <v>0</v>
      </c>
      <c r="G3670" s="13">
        <v>0.15</v>
      </c>
      <c r="H3670" s="14"/>
    </row>
    <row r="3671" spans="1:8" x14ac:dyDescent="0.35">
      <c r="A3671" s="11" t="s">
        <v>8</v>
      </c>
      <c r="B3671" s="16" t="str">
        <f>'[4]HGAC FS12-23 Metrostar Options'!B2343</f>
        <v>MET0002343</v>
      </c>
      <c r="C3671" s="27" t="s">
        <v>73</v>
      </c>
      <c r="D3671" s="16" t="s">
        <v>83</v>
      </c>
      <c r="E3671" s="15" t="str">
        <f>'[4]HGAC FS12-23 Metrostar Options'!C2343</f>
        <v>Aux Air Inlet Location LH Lwr Frt Step Fwd</v>
      </c>
      <c r="F3671" s="17">
        <f>'[4]HGAC FS12-23 Metrostar Options'!K2343</f>
        <v>0</v>
      </c>
      <c r="G3671" s="13">
        <v>0.15</v>
      </c>
      <c r="H3671" s="14"/>
    </row>
    <row r="3672" spans="1:8" x14ac:dyDescent="0.35">
      <c r="A3672" s="11" t="s">
        <v>8</v>
      </c>
      <c r="B3672" s="16" t="str">
        <f>'[4]HGAC FS12-23 Metrostar Options'!B2344</f>
        <v>MET0002344</v>
      </c>
      <c r="C3672" s="27" t="s">
        <v>73</v>
      </c>
      <c r="D3672" s="16" t="s">
        <v>83</v>
      </c>
      <c r="E3672" s="15" t="str">
        <f>'[4]HGAC FS12-23 Metrostar Options'!C2344</f>
        <v>Aux Air Inlet Location LH Mid Frt Step Fwd</v>
      </c>
      <c r="F3672" s="17">
        <f>'[4]HGAC FS12-23 Metrostar Options'!K2344</f>
        <v>0</v>
      </c>
      <c r="G3672" s="13">
        <v>0.15</v>
      </c>
      <c r="H3672" s="14"/>
    </row>
    <row r="3673" spans="1:8" x14ac:dyDescent="0.35">
      <c r="A3673" s="11" t="s">
        <v>8</v>
      </c>
      <c r="B3673" s="16" t="str">
        <f>'[4]HGAC FS12-23 Metrostar Options'!B2345</f>
        <v>MET0002345</v>
      </c>
      <c r="C3673" s="27" t="s">
        <v>73</v>
      </c>
      <c r="D3673" s="16" t="s">
        <v>83</v>
      </c>
      <c r="E3673" s="15" t="str">
        <f>'[4]HGAC FS12-23 Metrostar Options'!C2345</f>
        <v>Aux Air Inlet Location LH Cab Side Mid</v>
      </c>
      <c r="F3673" s="17">
        <f>'[4]HGAC FS12-23 Metrostar Options'!K2345</f>
        <v>0</v>
      </c>
      <c r="G3673" s="13">
        <v>0.15</v>
      </c>
      <c r="H3673" s="14"/>
    </row>
    <row r="3674" spans="1:8" x14ac:dyDescent="0.35">
      <c r="A3674" s="11" t="s">
        <v>8</v>
      </c>
      <c r="B3674" s="16" t="str">
        <f>'[4]HGAC FS12-23 Metrostar Options'!B2346</f>
        <v>MET0002346</v>
      </c>
      <c r="C3674" s="27" t="s">
        <v>73</v>
      </c>
      <c r="D3674" s="16" t="s">
        <v>83</v>
      </c>
      <c r="E3674" s="15" t="str">
        <f>'[4]HGAC FS12-23 Metrostar Options'!C2346</f>
        <v>Aux Air Inlet Location Shiploose</v>
      </c>
      <c r="F3674" s="17">
        <f>'[4]HGAC FS12-23 Metrostar Options'!K2346</f>
        <v>0</v>
      </c>
      <c r="G3674" s="13">
        <v>0.15</v>
      </c>
      <c r="H3674" s="14"/>
    </row>
    <row r="3675" spans="1:8" x14ac:dyDescent="0.35">
      <c r="A3675" s="11" t="s">
        <v>8</v>
      </c>
      <c r="B3675" s="16" t="str">
        <f>'[4]HGAC FS12-23 Metrostar Options'!B2347</f>
        <v>MET0002347</v>
      </c>
      <c r="C3675" s="27" t="s">
        <v>73</v>
      </c>
      <c r="D3675" s="16" t="s">
        <v>83</v>
      </c>
      <c r="E3675" s="15" t="str">
        <f>'[4]HGAC FS12-23 Metrostar Options'!C2347</f>
        <v>NO Aux Air Inlet/Auto Eject Connection Cover</v>
      </c>
      <c r="F3675" s="17">
        <f>'[4]HGAC FS12-23 Metrostar Options'!K2347</f>
        <v>0</v>
      </c>
      <c r="G3675" s="13">
        <v>0.15</v>
      </c>
      <c r="H3675" s="14"/>
    </row>
    <row r="3676" spans="1:8" x14ac:dyDescent="0.35">
      <c r="A3676" s="11" t="s">
        <v>8</v>
      </c>
      <c r="B3676" s="16" t="str">
        <f>'[4]HGAC FS12-23 Metrostar Options'!B2348</f>
        <v>MET0002348</v>
      </c>
      <c r="C3676" s="27" t="s">
        <v>73</v>
      </c>
      <c r="D3676" s="16" t="s">
        <v>83</v>
      </c>
      <c r="E3676" s="15" t="str">
        <f>'[4]HGAC FS12-23 Metrostar Options'!C2348</f>
        <v>Aux Air Inlet/Auto Eject Conn Cover Yellow</v>
      </c>
      <c r="F3676" s="17">
        <f>'[4]HGAC FS12-23 Metrostar Options'!K2348</f>
        <v>87</v>
      </c>
      <c r="G3676" s="13">
        <v>0.15</v>
      </c>
      <c r="H3676" s="14"/>
    </row>
    <row r="3677" spans="1:8" x14ac:dyDescent="0.35">
      <c r="A3677" s="11" t="s">
        <v>8</v>
      </c>
      <c r="B3677" s="16" t="str">
        <f>'[4]HGAC FS12-23 Metrostar Options'!B2349</f>
        <v>MET0002349</v>
      </c>
      <c r="C3677" s="27" t="s">
        <v>73</v>
      </c>
      <c r="D3677" s="16" t="s">
        <v>83</v>
      </c>
      <c r="E3677" s="15" t="str">
        <f>'[4]HGAC FS12-23 Metrostar Options'!C2349</f>
        <v>Aux Air Inlet/Auto Eject Conn Cover Red</v>
      </c>
      <c r="F3677" s="17">
        <f>'[4]HGAC FS12-23 Metrostar Options'!K2349</f>
        <v>87</v>
      </c>
      <c r="G3677" s="13">
        <v>0.15</v>
      </c>
      <c r="H3677" s="14"/>
    </row>
    <row r="3678" spans="1:8" x14ac:dyDescent="0.35">
      <c r="A3678" s="11" t="s">
        <v>8</v>
      </c>
      <c r="B3678" s="16" t="str">
        <f>'[4]HGAC FS12-23 Metrostar Options'!B2350</f>
        <v>MET0002350</v>
      </c>
      <c r="C3678" s="27" t="s">
        <v>73</v>
      </c>
      <c r="D3678" s="16" t="s">
        <v>83</v>
      </c>
      <c r="E3678" s="15" t="str">
        <f>'[4]HGAC FS12-23 Metrostar Options'!C2350</f>
        <v>Aux Air Inlet/Auto Eject Conn Cover Blue</v>
      </c>
      <c r="F3678" s="17">
        <f>'[4]HGAC FS12-23 Metrostar Options'!K2350</f>
        <v>87</v>
      </c>
      <c r="G3678" s="13">
        <v>0.15</v>
      </c>
      <c r="H3678" s="14"/>
    </row>
    <row r="3679" spans="1:8" x14ac:dyDescent="0.35">
      <c r="A3679" s="11" t="s">
        <v>8</v>
      </c>
      <c r="B3679" s="16" t="str">
        <f>'[4]HGAC FS12-23 Metrostar Options'!B2351</f>
        <v>MET0002351</v>
      </c>
      <c r="C3679" s="27" t="s">
        <v>73</v>
      </c>
      <c r="D3679" s="16" t="s">
        <v>83</v>
      </c>
      <c r="E3679" s="15" t="str">
        <f>'[4]HGAC FS12-23 Metrostar Options'!C2351</f>
        <v>NO Air Inlet Shutoff Valve</v>
      </c>
      <c r="F3679" s="17">
        <f>'[4]HGAC FS12-23 Metrostar Options'!K2351</f>
        <v>0</v>
      </c>
      <c r="G3679" s="13">
        <v>0.15</v>
      </c>
      <c r="H3679" s="14"/>
    </row>
    <row r="3680" spans="1:8" x14ac:dyDescent="0.35">
      <c r="A3680" s="11" t="s">
        <v>8</v>
      </c>
      <c r="B3680" s="16" t="str">
        <f>'[4]HGAC FS12-23 Metrostar Options'!B2352</f>
        <v>MET0002352</v>
      </c>
      <c r="C3680" s="27" t="s">
        <v>73</v>
      </c>
      <c r="D3680" s="16" t="s">
        <v>83</v>
      </c>
      <c r="E3680" s="15" t="str">
        <f>'[4]HGAC FS12-23 Metrostar Options'!C2352</f>
        <v>Air Inlet Shutoff Valve 1/4 Turn</v>
      </c>
      <c r="F3680" s="17">
        <f>'[4]HGAC FS12-23 Metrostar Options'!K2352</f>
        <v>31</v>
      </c>
      <c r="G3680" s="13">
        <v>0.15</v>
      </c>
      <c r="H3680" s="14"/>
    </row>
    <row r="3681" spans="1:8" x14ac:dyDescent="0.35">
      <c r="A3681" s="11" t="s">
        <v>8</v>
      </c>
      <c r="B3681" s="16" t="str">
        <f>'[4]HGAC FS12-23 Metrostar Options'!B2353</f>
        <v>MET0002353</v>
      </c>
      <c r="C3681" s="27" t="s">
        <v>73</v>
      </c>
      <c r="D3681" s="16" t="s">
        <v>83</v>
      </c>
      <c r="E3681" s="15" t="str">
        <f>'[4]HGAC FS12-23 Metrostar Options'!C2353</f>
        <v>Air Inlet Shutoff Valve 1/4 Turn Behind Step</v>
      </c>
      <c r="F3681" s="17">
        <f>'[4]HGAC FS12-23 Metrostar Options'!K2353</f>
        <v>31</v>
      </c>
      <c r="G3681" s="13">
        <v>0.15</v>
      </c>
      <c r="H3681" s="14"/>
    </row>
    <row r="3682" spans="1:8" x14ac:dyDescent="0.35">
      <c r="A3682" s="11" t="s">
        <v>8</v>
      </c>
      <c r="B3682" s="16" t="str">
        <f>'[4]HGAC FS12-23 Metrostar Options'!B2354</f>
        <v>MET0002354</v>
      </c>
      <c r="C3682" s="27" t="s">
        <v>73</v>
      </c>
      <c r="D3682" s="16" t="s">
        <v>83</v>
      </c>
      <c r="E3682" s="15" t="str">
        <f>'[4]HGAC FS12-23 Metrostar Options'!C2354</f>
        <v>Air Inlet Shutoff Valve 1/4 Turn Behind Step w/Label</v>
      </c>
      <c r="F3682" s="17">
        <f>'[4]HGAC FS12-23 Metrostar Options'!K2354</f>
        <v>57</v>
      </c>
      <c r="G3682" s="13">
        <v>0.15</v>
      </c>
      <c r="H3682" s="14"/>
    </row>
    <row r="3683" spans="1:8" x14ac:dyDescent="0.35">
      <c r="A3683" s="11" t="s">
        <v>8</v>
      </c>
      <c r="B3683" s="16" t="str">
        <f>'[4]HGAC FS12-23 Metrostar Options'!B2355</f>
        <v>MET0002355</v>
      </c>
      <c r="C3683" s="27" t="s">
        <v>73</v>
      </c>
      <c r="D3683" s="16" t="s">
        <v>83</v>
      </c>
      <c r="E3683" s="15" t="str">
        <f>'[4]HGAC FS12-23 Metrostar Options'!C2355</f>
        <v>Air Inlet Shutoff Valve 1/4 Turn (2)</v>
      </c>
      <c r="F3683" s="17">
        <f>'[4]HGAC FS12-23 Metrostar Options'!K2355</f>
        <v>57</v>
      </c>
      <c r="G3683" s="13">
        <v>0.15</v>
      </c>
      <c r="H3683" s="14"/>
    </row>
    <row r="3684" spans="1:8" x14ac:dyDescent="0.35">
      <c r="A3684" s="11" t="s">
        <v>8</v>
      </c>
      <c r="B3684" s="16" t="str">
        <f>'[4]HGAC FS12-23 Metrostar Options'!B2356</f>
        <v>MET0002356</v>
      </c>
      <c r="C3684" s="27" t="s">
        <v>73</v>
      </c>
      <c r="D3684" s="16" t="s">
        <v>83</v>
      </c>
      <c r="E3684" s="15" t="str">
        <f>'[4]HGAC FS12-23 Metrostar Options'!C2356</f>
        <v>Air Inlet Shutoff Valve 1/4 Turn Behind LH Rear Step w/Label</v>
      </c>
      <c r="F3684" s="17">
        <f>'[4]HGAC FS12-23 Metrostar Options'!K2356</f>
        <v>57</v>
      </c>
      <c r="G3684" s="13">
        <v>0.15</v>
      </c>
      <c r="H3684" s="14"/>
    </row>
    <row r="3685" spans="1:8" x14ac:dyDescent="0.35">
      <c r="A3685" s="11" t="s">
        <v>8</v>
      </c>
      <c r="B3685" s="16" t="str">
        <f>'[4]HGAC FS12-23 Metrostar Options'!B2357</f>
        <v>MET0002357</v>
      </c>
      <c r="C3685" s="27" t="s">
        <v>73</v>
      </c>
      <c r="D3685" s="16" t="s">
        <v>83</v>
      </c>
      <c r="E3685" s="15" t="str">
        <f>'[4]HGAC FS12-23 Metrostar Options'!C2357</f>
        <v>NO Air Outlet Connection</v>
      </c>
      <c r="F3685" s="17">
        <f>'[4]HGAC FS12-23 Metrostar Options'!K2357</f>
        <v>0</v>
      </c>
      <c r="G3685" s="13">
        <v>0.15</v>
      </c>
      <c r="H3685" s="14"/>
    </row>
    <row r="3686" spans="1:8" x14ac:dyDescent="0.35">
      <c r="A3686" s="11" t="s">
        <v>8</v>
      </c>
      <c r="B3686" s="16" t="str">
        <f>'[4]HGAC FS12-23 Metrostar Options'!B2358</f>
        <v>MET0002358</v>
      </c>
      <c r="C3686" s="27" t="s">
        <v>73</v>
      </c>
      <c r="D3686" s="16" t="s">
        <v>83</v>
      </c>
      <c r="E3686" s="15" t="str">
        <f>'[4]HGAC FS12-23 Metrostar Options'!C2358</f>
        <v>Air Outlet Conn LH Lwr Frt Step Mid Fwd</v>
      </c>
      <c r="F3686" s="17">
        <f>'[4]HGAC FS12-23 Metrostar Options'!K2358</f>
        <v>31</v>
      </c>
      <c r="G3686" s="13">
        <v>0.15</v>
      </c>
      <c r="H3686" s="14"/>
    </row>
    <row r="3687" spans="1:8" x14ac:dyDescent="0.35">
      <c r="A3687" s="11" t="s">
        <v>8</v>
      </c>
      <c r="B3687" s="16" t="str">
        <f>'[4]HGAC FS12-23 Metrostar Options'!B2359</f>
        <v>MET0002359</v>
      </c>
      <c r="C3687" s="27" t="s">
        <v>73</v>
      </c>
      <c r="D3687" s="16" t="s">
        <v>83</v>
      </c>
      <c r="E3687" s="15" t="str">
        <f>'[4]HGAC FS12-23 Metrostar Options'!C2359</f>
        <v>Air Outlet Conn LH Upr Frt Step Fwd</v>
      </c>
      <c r="F3687" s="17">
        <f>'[4]HGAC FS12-23 Metrostar Options'!K2359</f>
        <v>243</v>
      </c>
      <c r="G3687" s="13">
        <v>0.15</v>
      </c>
      <c r="H3687" s="14"/>
    </row>
    <row r="3688" spans="1:8" x14ac:dyDescent="0.35">
      <c r="A3688" s="11" t="s">
        <v>8</v>
      </c>
      <c r="B3688" s="16" t="str">
        <f>'[4]HGAC FS12-23 Metrostar Options'!B2360</f>
        <v>MET0002360</v>
      </c>
      <c r="C3688" s="27" t="s">
        <v>73</v>
      </c>
      <c r="D3688" s="16" t="s">
        <v>83</v>
      </c>
      <c r="E3688" s="15" t="str">
        <f>'[4]HGAC FS12-23 Metrostar Options'!C2360</f>
        <v>Air Outlet Conn RH Lwr Frt Step Mid Fwd</v>
      </c>
      <c r="F3688" s="17">
        <f>'[4]HGAC FS12-23 Metrostar Options'!K2360</f>
        <v>243</v>
      </c>
      <c r="G3688" s="13">
        <v>0.15</v>
      </c>
      <c r="H3688" s="14"/>
    </row>
    <row r="3689" spans="1:8" x14ac:dyDescent="0.35">
      <c r="A3689" s="11" t="s">
        <v>8</v>
      </c>
      <c r="B3689" s="16" t="str">
        <f>'[4]HGAC FS12-23 Metrostar Options'!B2361</f>
        <v>MET0002361</v>
      </c>
      <c r="C3689" s="27" t="s">
        <v>73</v>
      </c>
      <c r="D3689" s="16" t="s">
        <v>83</v>
      </c>
      <c r="E3689" s="15" t="str">
        <f>'[4]HGAC FS12-23 Metrostar Options'!C2361</f>
        <v>Air Outlet Conn Shiploose</v>
      </c>
      <c r="F3689" s="17">
        <f>'[4]HGAC FS12-23 Metrostar Options'!K2361</f>
        <v>251</v>
      </c>
      <c r="G3689" s="13">
        <v>0.15</v>
      </c>
      <c r="H3689" s="14"/>
    </row>
    <row r="3690" spans="1:8" x14ac:dyDescent="0.35">
      <c r="A3690" s="11" t="s">
        <v>8</v>
      </c>
      <c r="B3690" s="16" t="str">
        <f>'[4]HGAC FS12-23 Metrostar Options'!B2362</f>
        <v>MET0002362</v>
      </c>
      <c r="C3690" s="27" t="s">
        <v>73</v>
      </c>
      <c r="D3690" s="16" t="s">
        <v>83</v>
      </c>
      <c r="E3690" s="15" t="str">
        <f>'[4]HGAC FS12-23 Metrostar Options'!C2362</f>
        <v>Air Outlet Conn Shiploose w/Mating Connector</v>
      </c>
      <c r="F3690" s="17">
        <f>'[4]HGAC FS12-23 Metrostar Options'!K2362</f>
        <v>267</v>
      </c>
      <c r="G3690" s="13">
        <v>0.15</v>
      </c>
      <c r="H3690" s="14"/>
    </row>
    <row r="3691" spans="1:8" x14ac:dyDescent="0.35">
      <c r="A3691" s="11" t="s">
        <v>8</v>
      </c>
      <c r="B3691" s="16" t="str">
        <f>'[4]HGAC FS12-23 Metrostar Options'!B2363</f>
        <v>MET0002363</v>
      </c>
      <c r="C3691" s="27" t="s">
        <v>73</v>
      </c>
      <c r="D3691" s="16" t="s">
        <v>83</v>
      </c>
      <c r="E3691" s="15" t="str">
        <f>'[4]HGAC FS12-23 Metrostar Options'!C2363</f>
        <v>NO Plumbing Air Outlet Connection</v>
      </c>
      <c r="F3691" s="17">
        <f>'[4]HGAC FS12-23 Metrostar Options'!K2363</f>
        <v>0</v>
      </c>
      <c r="G3691" s="13">
        <v>0.15</v>
      </c>
      <c r="H3691" s="14"/>
    </row>
    <row r="3692" spans="1:8" x14ac:dyDescent="0.35">
      <c r="A3692" s="11" t="s">
        <v>8</v>
      </c>
      <c r="B3692" s="16" t="str">
        <f>'[4]HGAC FS12-23 Metrostar Options'!B2364</f>
        <v>MET0002364</v>
      </c>
      <c r="C3692" s="27" t="s">
        <v>73</v>
      </c>
      <c r="D3692" s="16" t="s">
        <v>83</v>
      </c>
      <c r="E3692" s="15" t="str">
        <f>'[4]HGAC FS12-23 Metrostar Options'!C2364</f>
        <v>Plumbing Air Outlet Conn</v>
      </c>
      <c r="F3692" s="17">
        <f>'[4]HGAC FS12-23 Metrostar Options'!K2364</f>
        <v>0</v>
      </c>
      <c r="G3692" s="13">
        <v>0.15</v>
      </c>
      <c r="H3692" s="14"/>
    </row>
    <row r="3693" spans="1:8" x14ac:dyDescent="0.35">
      <c r="A3693" s="11" t="s">
        <v>8</v>
      </c>
      <c r="B3693" s="16" t="str">
        <f>'[4]HGAC FS12-23 Metrostar Options'!B2365</f>
        <v>MET0002365</v>
      </c>
      <c r="C3693" s="27" t="s">
        <v>73</v>
      </c>
      <c r="D3693" s="16" t="s">
        <v>83</v>
      </c>
      <c r="E3693" s="15" t="str">
        <f>'[4]HGAC FS12-23 Metrostar Options'!C2365</f>
        <v>Plumbing Air Outlet Conn Shiploose</v>
      </c>
      <c r="F3693" s="17">
        <f>'[4]HGAC FS12-23 Metrostar Options'!K2365</f>
        <v>0</v>
      </c>
      <c r="G3693" s="13">
        <v>0.15</v>
      </c>
      <c r="H3693" s="14"/>
    </row>
    <row r="3694" spans="1:8" x14ac:dyDescent="0.35">
      <c r="A3694" s="11" t="s">
        <v>8</v>
      </c>
      <c r="B3694" s="16" t="str">
        <f>'[4]HGAC FS12-23 Metrostar Options'!B2366</f>
        <v>MET0002366</v>
      </c>
      <c r="C3694" s="27" t="s">
        <v>73</v>
      </c>
      <c r="D3694" s="16" t="s">
        <v>83</v>
      </c>
      <c r="E3694" s="15" t="str">
        <f>'[4]HGAC FS12-23 Metrostar Options'!C2366</f>
        <v>Plumbing Air Outlet Conn Shiploose 8 Ft Addl Over Fuel Tank</v>
      </c>
      <c r="F3694" s="17">
        <f>'[4]HGAC FS12-23 Metrostar Options'!K2366</f>
        <v>29</v>
      </c>
      <c r="G3694" s="13">
        <v>0.15</v>
      </c>
      <c r="H3694" s="14"/>
    </row>
    <row r="3695" spans="1:8" x14ac:dyDescent="0.35">
      <c r="A3695" s="11" t="s">
        <v>8</v>
      </c>
      <c r="B3695" s="16" t="str">
        <f>'[4]HGAC FS12-23 Metrostar Options'!B2367</f>
        <v>MET0002367</v>
      </c>
      <c r="C3695" s="27" t="s">
        <v>73</v>
      </c>
      <c r="D3695" s="16" t="s">
        <v>83</v>
      </c>
      <c r="E3695" s="15" t="str">
        <f>'[4]HGAC FS12-23 Metrostar Options'!C2367</f>
        <v>Plumbing Air Outlet Conn Shiploose 15 Ft Addl Behind Frt Bumper</v>
      </c>
      <c r="F3695" s="17">
        <f>'[4]HGAC FS12-23 Metrostar Options'!K2367</f>
        <v>29</v>
      </c>
      <c r="G3695" s="13">
        <v>0.15</v>
      </c>
      <c r="H3695" s="14"/>
    </row>
    <row r="3696" spans="1:8" x14ac:dyDescent="0.35">
      <c r="A3696" s="11" t="s">
        <v>8</v>
      </c>
      <c r="B3696" s="16" t="str">
        <f>'[4]HGAC FS12-23 Metrostar Options'!B2368</f>
        <v>MET0002368</v>
      </c>
      <c r="C3696" s="27" t="s">
        <v>73</v>
      </c>
      <c r="D3696" s="16" t="s">
        <v>83</v>
      </c>
      <c r="E3696" s="15" t="str">
        <f>'[4]HGAC FS12-23 Metrostar Options'!C2368</f>
        <v>NO Aux Air Outlet Connection</v>
      </c>
      <c r="F3696" s="17">
        <f>'[4]HGAC FS12-23 Metrostar Options'!K2368</f>
        <v>0</v>
      </c>
      <c r="G3696" s="13">
        <v>0.15</v>
      </c>
      <c r="H3696" s="14"/>
    </row>
    <row r="3697" spans="1:8" x14ac:dyDescent="0.35">
      <c r="A3697" s="11" t="s">
        <v>8</v>
      </c>
      <c r="B3697" s="16" t="str">
        <f>'[4]HGAC FS12-23 Metrostar Options'!B2369</f>
        <v>MET0002369</v>
      </c>
      <c r="C3697" s="27" t="s">
        <v>73</v>
      </c>
      <c r="D3697" s="16" t="s">
        <v>83</v>
      </c>
      <c r="E3697" s="15" t="str">
        <f>'[4]HGAC FS12-23 Metrostar Options'!C2369</f>
        <v>Aux Air Outlet Conn Shiploose</v>
      </c>
      <c r="F3697" s="17">
        <f>'[4]HGAC FS12-23 Metrostar Options'!K2369</f>
        <v>251</v>
      </c>
      <c r="G3697" s="13">
        <v>0.15</v>
      </c>
      <c r="H3697" s="14"/>
    </row>
    <row r="3698" spans="1:8" x14ac:dyDescent="0.35">
      <c r="A3698" s="11" t="s">
        <v>8</v>
      </c>
      <c r="B3698" s="16" t="str">
        <f>'[4]HGAC FS12-23 Metrostar Options'!B2370</f>
        <v>MET0002370</v>
      </c>
      <c r="C3698" s="27" t="s">
        <v>73</v>
      </c>
      <c r="D3698" s="16" t="s">
        <v>83</v>
      </c>
      <c r="E3698" s="15" t="str">
        <f>'[4]HGAC FS12-23 Metrostar Options'!C2370</f>
        <v>NO Air Outlet Shufoff Valve</v>
      </c>
      <c r="F3698" s="17">
        <f>'[4]HGAC FS12-23 Metrostar Options'!K2370</f>
        <v>0</v>
      </c>
      <c r="G3698" s="13">
        <v>0.15</v>
      </c>
      <c r="H3698" s="14"/>
    </row>
    <row r="3699" spans="1:8" x14ac:dyDescent="0.35">
      <c r="A3699" s="11" t="s">
        <v>8</v>
      </c>
      <c r="B3699" s="16" t="str">
        <f>'[4]HGAC FS12-23 Metrostar Options'!B2371</f>
        <v>MET0002371</v>
      </c>
      <c r="C3699" s="27" t="s">
        <v>73</v>
      </c>
      <c r="D3699" s="16" t="s">
        <v>83</v>
      </c>
      <c r="E3699" s="15" t="str">
        <f>'[4]HGAC FS12-23 Metrostar Options'!C2371</f>
        <v>Air Outlet Shutoff Valve 1/4 Turn</v>
      </c>
      <c r="F3699" s="17">
        <f>'[4]HGAC FS12-23 Metrostar Options'!K2371</f>
        <v>31</v>
      </c>
      <c r="G3699" s="13">
        <v>0.15</v>
      </c>
      <c r="H3699" s="14"/>
    </row>
    <row r="3700" spans="1:8" x14ac:dyDescent="0.35">
      <c r="A3700" s="11" t="s">
        <v>8</v>
      </c>
      <c r="B3700" s="16" t="str">
        <f>'[4]HGAC FS12-23 Metrostar Options'!B2372</f>
        <v>MET0002372</v>
      </c>
      <c r="C3700" s="27" t="s">
        <v>73</v>
      </c>
      <c r="D3700" s="16" t="s">
        <v>83</v>
      </c>
      <c r="E3700" s="15" t="str">
        <f>'[4]HGAC FS12-23 Metrostar Options'!C2372</f>
        <v>Air Outlet Shutoff Valve 1/4 Turn Behind Step</v>
      </c>
      <c r="F3700" s="17">
        <f>'[4]HGAC FS12-23 Metrostar Options'!K2372</f>
        <v>31</v>
      </c>
      <c r="G3700" s="13">
        <v>0.15</v>
      </c>
      <c r="H3700" s="14"/>
    </row>
    <row r="3701" spans="1:8" x14ac:dyDescent="0.35">
      <c r="A3701" s="11" t="s">
        <v>8</v>
      </c>
      <c r="B3701" s="16" t="str">
        <f>'[4]HGAC FS12-23 Metrostar Options'!B2373</f>
        <v>MET0002373</v>
      </c>
      <c r="C3701" s="27" t="s">
        <v>73</v>
      </c>
      <c r="D3701" s="16" t="s">
        <v>83</v>
      </c>
      <c r="E3701" s="15" t="str">
        <f>'[4]HGAC FS12-23 Metrostar Options'!C2373</f>
        <v>Air Outlet Shutoff Valve 1/4 Turn Behind Step w/Label</v>
      </c>
      <c r="F3701" s="17">
        <f>'[4]HGAC FS12-23 Metrostar Options'!K2373</f>
        <v>57</v>
      </c>
      <c r="G3701" s="13">
        <v>0.15</v>
      </c>
      <c r="H3701" s="14"/>
    </row>
    <row r="3702" spans="1:8" x14ac:dyDescent="0.35">
      <c r="A3702" s="11" t="s">
        <v>8</v>
      </c>
      <c r="B3702" s="16" t="str">
        <f>'[4]HGAC FS12-23 Metrostar Options'!B2374</f>
        <v>MET0002374</v>
      </c>
      <c r="C3702" s="27" t="s">
        <v>73</v>
      </c>
      <c r="D3702" s="16" t="s">
        <v>83</v>
      </c>
      <c r="E3702" s="15" t="str">
        <f>'[4]HGAC FS12-23 Metrostar Options'!C2374</f>
        <v>Air Outlet Shutoff Valve 1/4 Turn (2)</v>
      </c>
      <c r="F3702" s="17">
        <f>'[4]HGAC FS12-23 Metrostar Options'!K2374</f>
        <v>57</v>
      </c>
      <c r="G3702" s="13">
        <v>0.15</v>
      </c>
      <c r="H3702" s="14"/>
    </row>
    <row r="3703" spans="1:8" x14ac:dyDescent="0.35">
      <c r="A3703" s="11" t="s">
        <v>8</v>
      </c>
      <c r="B3703" s="16" t="str">
        <f>'[4]HGAC FS12-23 Metrostar Options'!B2375</f>
        <v>MET0002375</v>
      </c>
      <c r="C3703" s="27" t="s">
        <v>73</v>
      </c>
      <c r="D3703" s="16" t="s">
        <v>83</v>
      </c>
      <c r="E3703" s="15" t="str">
        <f>'[4]HGAC FS12-23 Metrostar Options'!C2375</f>
        <v>NO  Air Inlet/Outlet Fitting Type</v>
      </c>
      <c r="F3703" s="17">
        <f>'[4]HGAC FS12-23 Metrostar Options'!K2375</f>
        <v>0</v>
      </c>
      <c r="G3703" s="13">
        <v>0.15</v>
      </c>
      <c r="H3703" s="14"/>
    </row>
    <row r="3704" spans="1:8" x14ac:dyDescent="0.35">
      <c r="A3704" s="11" t="s">
        <v>8</v>
      </c>
      <c r="B3704" s="16" t="str">
        <f>'[4]HGAC FS12-23 Metrostar Options'!B2376</f>
        <v>MET0002376</v>
      </c>
      <c r="C3704" s="27" t="s">
        <v>73</v>
      </c>
      <c r="D3704" s="16" t="s">
        <v>83</v>
      </c>
      <c r="E3704" s="15" t="str">
        <f>'[4]HGAC FS12-23 Metrostar Options'!C2376</f>
        <v>Air Inlet/Outlet Manual Conn Parker B53 1/4"</v>
      </c>
      <c r="F3704" s="17">
        <f>'[4]HGAC FS12-23 Metrostar Options'!K2376</f>
        <v>0</v>
      </c>
      <c r="G3704" s="13">
        <v>0.15</v>
      </c>
      <c r="H3704" s="14"/>
    </row>
    <row r="3705" spans="1:8" x14ac:dyDescent="0.35">
      <c r="A3705" s="11" t="s">
        <v>8</v>
      </c>
      <c r="B3705" s="16" t="str">
        <f>'[4]HGAC FS12-23 Metrostar Options'!B2377</f>
        <v>MET0002377</v>
      </c>
      <c r="C3705" s="27" t="s">
        <v>73</v>
      </c>
      <c r="D3705" s="16" t="s">
        <v>83</v>
      </c>
      <c r="E3705" s="15" t="str">
        <f>'[4]HGAC FS12-23 Metrostar Options'!C2377</f>
        <v>Air Inlet/Outlet Manual Conn ARO 210 1/4"</v>
      </c>
      <c r="F3705" s="17">
        <f>'[4]HGAC FS12-23 Metrostar Options'!K2377</f>
        <v>0</v>
      </c>
      <c r="G3705" s="13">
        <v>0.15</v>
      </c>
      <c r="H3705" s="14"/>
    </row>
    <row r="3706" spans="1:8" x14ac:dyDescent="0.35">
      <c r="A3706" s="11" t="s">
        <v>8</v>
      </c>
      <c r="B3706" s="16" t="str">
        <f>'[4]HGAC FS12-23 Metrostar Options'!B2378</f>
        <v>MET0002378</v>
      </c>
      <c r="C3706" s="27" t="s">
        <v>73</v>
      </c>
      <c r="D3706" s="16" t="s">
        <v>83</v>
      </c>
      <c r="E3706" s="15" t="str">
        <f>'[4]HGAC FS12-23 Metrostar Options'!C2378</f>
        <v>Air Inlet/Outlet Manual Conn Parker B72 1/4" w/Male Fitting</v>
      </c>
      <c r="F3706" s="17">
        <f>'[4]HGAC FS12-23 Metrostar Options'!K2378</f>
        <v>0</v>
      </c>
      <c r="G3706" s="13">
        <v>0.15</v>
      </c>
      <c r="H3706" s="14"/>
    </row>
    <row r="3707" spans="1:8" x14ac:dyDescent="0.35">
      <c r="A3707" s="11" t="s">
        <v>8</v>
      </c>
      <c r="B3707" s="16" t="str">
        <f>'[4]HGAC FS12-23 Metrostar Options'!B2379</f>
        <v>MET0002379</v>
      </c>
      <c r="C3707" s="27" t="s">
        <v>73</v>
      </c>
      <c r="D3707" s="16" t="s">
        <v>83</v>
      </c>
      <c r="E3707" s="15" t="str">
        <f>'[4]HGAC FS12-23 Metrostar Options'!C2379</f>
        <v>Air Inlet/Outlet Manual Conn DeVilibis Quick Detach 1/4"</v>
      </c>
      <c r="F3707" s="17">
        <f>'[4]HGAC FS12-23 Metrostar Options'!K2379</f>
        <v>80</v>
      </c>
      <c r="G3707" s="13">
        <v>0.15</v>
      </c>
      <c r="H3707" s="14"/>
    </row>
    <row r="3708" spans="1:8" x14ac:dyDescent="0.35">
      <c r="A3708" s="11" t="s">
        <v>8</v>
      </c>
      <c r="B3708" s="16" t="str">
        <f>'[4]HGAC FS12-23 Metrostar Options'!B2380</f>
        <v>MET0002380</v>
      </c>
      <c r="C3708" s="27" t="s">
        <v>73</v>
      </c>
      <c r="D3708" s="16" t="s">
        <v>83</v>
      </c>
      <c r="E3708" s="15" t="str">
        <f>'[4]HGAC FS12-23 Metrostar Options'!C2380</f>
        <v>Air Inlet/Outlet Manual Conn Tru-Flate Interchange 1/4"</v>
      </c>
      <c r="F3708" s="17">
        <f>'[4]HGAC FS12-23 Metrostar Options'!K2380</f>
        <v>0</v>
      </c>
      <c r="G3708" s="13">
        <v>0.15</v>
      </c>
      <c r="H3708" s="14"/>
    </row>
    <row r="3709" spans="1:8" x14ac:dyDescent="0.35">
      <c r="A3709" s="11" t="s">
        <v>8</v>
      </c>
      <c r="B3709" s="16" t="str">
        <f>'[4]HGAC FS12-23 Metrostar Options'!B2381</f>
        <v>MET0002381</v>
      </c>
      <c r="C3709" s="27" t="s">
        <v>73</v>
      </c>
      <c r="D3709" s="16" t="s">
        <v>83</v>
      </c>
      <c r="E3709" s="15" t="str">
        <f>'[4]HGAC FS12-23 Metrostar Options'!C2381</f>
        <v>Air Inlet/Outlet Manual Conn Tru-Flate Interchange 3/8"</v>
      </c>
      <c r="F3709" s="17">
        <f>'[4]HGAC FS12-23 Metrostar Options'!K2381</f>
        <v>0</v>
      </c>
      <c r="G3709" s="13">
        <v>0.15</v>
      </c>
      <c r="H3709" s="14"/>
    </row>
    <row r="3710" spans="1:8" x14ac:dyDescent="0.35">
      <c r="A3710" s="11" t="s">
        <v>8</v>
      </c>
      <c r="B3710" s="16" t="str">
        <f>'[4]HGAC FS12-23 Metrostar Options'!B2382</f>
        <v>MET0002382</v>
      </c>
      <c r="C3710" s="27" t="s">
        <v>73</v>
      </c>
      <c r="D3710" s="16" t="s">
        <v>83</v>
      </c>
      <c r="E3710" s="15" t="str">
        <f>'[4]HGAC FS12-23 Metrostar Options'!C2382</f>
        <v>Air Inlet/Outlet Manual Conn Industrial Interchange 1/4"</v>
      </c>
      <c r="F3710" s="17">
        <f>'[4]HGAC FS12-23 Metrostar Options'!K2382</f>
        <v>0</v>
      </c>
      <c r="G3710" s="13">
        <v>0.15</v>
      </c>
      <c r="H3710" s="14"/>
    </row>
    <row r="3711" spans="1:8" x14ac:dyDescent="0.35">
      <c r="A3711" s="11" t="s">
        <v>8</v>
      </c>
      <c r="B3711" s="16" t="str">
        <f>'[4]HGAC FS12-23 Metrostar Options'!B2383</f>
        <v>MET0002383</v>
      </c>
      <c r="C3711" s="27" t="s">
        <v>73</v>
      </c>
      <c r="D3711" s="16" t="s">
        <v>83</v>
      </c>
      <c r="E3711" s="15" t="str">
        <f>'[4]HGAC FS12-23 Metrostar Options'!C2383</f>
        <v>Air Inlet/Outlet Manual Conn Schrader Twist Lock 1/4"</v>
      </c>
      <c r="F3711" s="17">
        <f>'[4]HGAC FS12-23 Metrostar Options'!K2383</f>
        <v>0</v>
      </c>
      <c r="G3711" s="13">
        <v>0.15</v>
      </c>
      <c r="H3711" s="14"/>
    </row>
    <row r="3712" spans="1:8" x14ac:dyDescent="0.35">
      <c r="A3712" s="11" t="s">
        <v>8</v>
      </c>
      <c r="B3712" s="16" t="str">
        <f>'[4]HGAC FS12-23 Metrostar Options'!B2384</f>
        <v>MET0002384</v>
      </c>
      <c r="C3712" s="27" t="s">
        <v>73</v>
      </c>
      <c r="D3712" s="16" t="s">
        <v>83</v>
      </c>
      <c r="E3712" s="15" t="str">
        <f>'[4]HGAC FS12-23 Metrostar Options'!C2384</f>
        <v>Air Inlet/Outlet Manual Conn Paratech Female Fittings 3/8"</v>
      </c>
      <c r="F3712" s="17">
        <f>'[4]HGAC FS12-23 Metrostar Options'!K2384</f>
        <v>122</v>
      </c>
      <c r="G3712" s="13">
        <v>0.15</v>
      </c>
      <c r="H3712" s="14"/>
    </row>
    <row r="3713" spans="1:8" x14ac:dyDescent="0.35">
      <c r="A3713" s="11" t="s">
        <v>8</v>
      </c>
      <c r="B3713" s="16" t="str">
        <f>'[4]HGAC FS12-23 Metrostar Options'!B2385</f>
        <v>MET0002385</v>
      </c>
      <c r="C3713" s="27" t="s">
        <v>73</v>
      </c>
      <c r="D3713" s="16" t="s">
        <v>83</v>
      </c>
      <c r="E3713" s="15" t="str">
        <f>'[4]HGAC FS12-23 Metrostar Options'!C2385</f>
        <v>Air Inlet/Outlet Fitting Type Plug</v>
      </c>
      <c r="F3713" s="17">
        <f>'[4]HGAC FS12-23 Metrostar Options'!K2385</f>
        <v>0</v>
      </c>
      <c r="G3713" s="13">
        <v>0.15</v>
      </c>
      <c r="H3713" s="14"/>
    </row>
    <row r="3714" spans="1:8" x14ac:dyDescent="0.35">
      <c r="A3714" s="11" t="s">
        <v>8</v>
      </c>
      <c r="B3714" s="16" t="str">
        <f>'[4]HGAC FS12-23 Metrostar Options'!B2386</f>
        <v>MET0002386</v>
      </c>
      <c r="C3714" s="27" t="s">
        <v>73</v>
      </c>
      <c r="D3714" s="16" t="s">
        <v>83</v>
      </c>
      <c r="E3714" s="15" t="str">
        <f>'[4]HGAC FS12-23 Metrostar Options'!C2386</f>
        <v>NO Tractor Drawn Air Brake Connection Package</v>
      </c>
      <c r="F3714" s="17">
        <f>'[4]HGAC FS12-23 Metrostar Options'!K2386</f>
        <v>0</v>
      </c>
      <c r="G3714" s="13">
        <v>0.15</v>
      </c>
      <c r="H3714" s="14"/>
    </row>
    <row r="3715" spans="1:8" x14ac:dyDescent="0.35">
      <c r="A3715" s="11" t="s">
        <v>8</v>
      </c>
      <c r="B3715" s="16" t="str">
        <f>'[4]HGAC FS12-23 Metrostar Options'!B2387</f>
        <v>MET0002387</v>
      </c>
      <c r="C3715" s="27" t="s">
        <v>73</v>
      </c>
      <c r="D3715" s="16" t="s">
        <v>83</v>
      </c>
      <c r="E3715" s="15" t="str">
        <f>'[4]HGAC FS12-23 Metrostar Options'!C2387</f>
        <v>Tractor Drawn Air Brake Connection Trailer Package</v>
      </c>
      <c r="F3715" s="17">
        <f>'[4]HGAC FS12-23 Metrostar Options'!K2387</f>
        <v>1153</v>
      </c>
      <c r="G3715" s="13">
        <v>0.15</v>
      </c>
      <c r="H3715" s="14"/>
    </row>
    <row r="3716" spans="1:8" x14ac:dyDescent="0.35">
      <c r="A3716" s="11" t="s">
        <v>8</v>
      </c>
      <c r="B3716" s="16" t="str">
        <f>'[4]HGAC FS12-23 Metrostar Options'!B2388</f>
        <v>MET0002388</v>
      </c>
      <c r="C3716" s="27" t="s">
        <v>73</v>
      </c>
      <c r="D3716" s="16" t="s">
        <v>83</v>
      </c>
      <c r="E3716" s="15" t="str">
        <f>'[4]HGAC FS12-23 Metrostar Options'!C2388</f>
        <v>Tractor Drawn Air Brake Connection Tiller Package</v>
      </c>
      <c r="F3716" s="17">
        <f>'[4]HGAC FS12-23 Metrostar Options'!K2388</f>
        <v>791</v>
      </c>
      <c r="G3716" s="13">
        <v>0.15</v>
      </c>
      <c r="H3716" s="14"/>
    </row>
    <row r="3717" spans="1:8" x14ac:dyDescent="0.35">
      <c r="A3717" s="11" t="s">
        <v>8</v>
      </c>
      <c r="B3717" s="16" t="str">
        <f>'[4]HGAC FS12-23 Metrostar Options'!B2389</f>
        <v>MET0002389</v>
      </c>
      <c r="C3717" s="27" t="s">
        <v>73</v>
      </c>
      <c r="D3717" s="16" t="s">
        <v>83</v>
      </c>
      <c r="E3717" s="15" t="str">
        <f>'[4]HGAC FS12-23 Metrostar Options'!C2389</f>
        <v>NO Trailer Hand Brake Control</v>
      </c>
      <c r="F3717" s="17">
        <f>'[4]HGAC FS12-23 Metrostar Options'!K2389</f>
        <v>0</v>
      </c>
      <c r="G3717" s="13">
        <v>0.15</v>
      </c>
      <c r="H3717" s="14"/>
    </row>
    <row r="3718" spans="1:8" x14ac:dyDescent="0.35">
      <c r="A3718" s="11" t="s">
        <v>8</v>
      </c>
      <c r="B3718" s="16" t="str">
        <f>'[4]HGAC FS12-23 Metrostar Options'!B2390</f>
        <v>MET0002390</v>
      </c>
      <c r="C3718" s="27" t="s">
        <v>73</v>
      </c>
      <c r="D3718" s="16" t="s">
        <v>83</v>
      </c>
      <c r="E3718" s="15" t="str">
        <f>'[4]HGAC FS12-23 Metrostar Options'!C2390</f>
        <v>NO Auxiliary Air Connection</v>
      </c>
      <c r="F3718" s="17">
        <f>'[4]HGAC FS12-23 Metrostar Options'!K2390</f>
        <v>0</v>
      </c>
      <c r="G3718" s="13">
        <v>0.15</v>
      </c>
      <c r="H3718" s="14"/>
    </row>
    <row r="3719" spans="1:8" x14ac:dyDescent="0.35">
      <c r="A3719" s="11" t="s">
        <v>8</v>
      </c>
      <c r="B3719" s="16" t="str">
        <f>'[4]HGAC FS12-23 Metrostar Options'!B2391</f>
        <v>MET0002391</v>
      </c>
      <c r="C3719" s="27" t="s">
        <v>73</v>
      </c>
      <c r="D3719" s="16" t="s">
        <v>83</v>
      </c>
      <c r="E3719" s="15" t="str">
        <f>'[4]HGAC FS12-23 Metrostar Options'!C2391</f>
        <v>Aux Air Conn Under Dash</v>
      </c>
      <c r="F3719" s="17">
        <f>'[4]HGAC FS12-23 Metrostar Options'!K2391</f>
        <v>20</v>
      </c>
      <c r="G3719" s="13">
        <v>0.15</v>
      </c>
      <c r="H3719" s="14"/>
    </row>
    <row r="3720" spans="1:8" x14ac:dyDescent="0.35">
      <c r="A3720" s="11" t="s">
        <v>8</v>
      </c>
      <c r="B3720" s="16" t="str">
        <f>'[4]HGAC FS12-23 Metrostar Options'!B2392</f>
        <v>MET0002392</v>
      </c>
      <c r="C3720" s="27" t="s">
        <v>73</v>
      </c>
      <c r="D3720" s="16" t="s">
        <v>83</v>
      </c>
      <c r="E3720" s="15" t="str">
        <f>'[4]HGAC FS12-23 Metrostar Options'!C2392</f>
        <v>Aux Air Conn Under Ctr Dash</v>
      </c>
      <c r="F3720" s="17">
        <f>'[4]HGAC FS12-23 Metrostar Options'!K2392</f>
        <v>34</v>
      </c>
      <c r="G3720" s="13">
        <v>0.15</v>
      </c>
      <c r="H3720" s="14"/>
    </row>
    <row r="3721" spans="1:8" x14ac:dyDescent="0.35">
      <c r="A3721" s="11" t="s">
        <v>8</v>
      </c>
      <c r="B3721" s="16" t="str">
        <f>'[4]HGAC FS12-23 Metrostar Options'!B2393</f>
        <v>MET0002393</v>
      </c>
      <c r="C3721" s="27" t="s">
        <v>73</v>
      </c>
      <c r="D3721" s="16" t="s">
        <v>83</v>
      </c>
      <c r="E3721" s="15" t="str">
        <f>'[4]HGAC FS12-23 Metrostar Options'!C2393</f>
        <v>NO Vehicle Towed Air Supply Package</v>
      </c>
      <c r="F3721" s="17">
        <f>'[4]HGAC FS12-23 Metrostar Options'!K2393</f>
        <v>0</v>
      </c>
      <c r="G3721" s="13">
        <v>0.15</v>
      </c>
      <c r="H3721" s="14"/>
    </row>
    <row r="3722" spans="1:8" x14ac:dyDescent="0.35">
      <c r="A3722" s="11" t="s">
        <v>8</v>
      </c>
      <c r="B3722" s="16" t="str">
        <f>'[4]HGAC FS12-23 Metrostar Options'!B2394</f>
        <v>MET0002394</v>
      </c>
      <c r="C3722" s="27" t="s">
        <v>73</v>
      </c>
      <c r="D3722" s="16" t="s">
        <v>83</v>
      </c>
      <c r="E3722" s="15" t="str">
        <f>'[4]HGAC FS12-23 Metrostar Options'!C2394</f>
        <v>Vehicle Towed Air Supply Package Aero 210 Fitting Frt LH</v>
      </c>
      <c r="F3722" s="17">
        <f>'[4]HGAC FS12-23 Metrostar Options'!K2394</f>
        <v>844</v>
      </c>
      <c r="G3722" s="13">
        <v>0.15</v>
      </c>
      <c r="H3722" s="14"/>
    </row>
    <row r="3723" spans="1:8" x14ac:dyDescent="0.35">
      <c r="A3723" s="11" t="s">
        <v>8</v>
      </c>
      <c r="B3723" s="16" t="str">
        <f>'[4]HGAC FS12-23 Metrostar Options'!B2395</f>
        <v>MET0002395</v>
      </c>
      <c r="C3723" s="27" t="s">
        <v>73</v>
      </c>
      <c r="D3723" s="16" t="s">
        <v>83</v>
      </c>
      <c r="E3723" s="15" t="str">
        <f>'[4]HGAC FS12-23 Metrostar Options'!C2395</f>
        <v>Vehicle Towed Air Supply Package Glad Hand Frt LH Horiz Fwd</v>
      </c>
      <c r="F3723" s="17">
        <f>'[4]HGAC FS12-23 Metrostar Options'!K2395</f>
        <v>988</v>
      </c>
      <c r="G3723" s="13">
        <v>0.15</v>
      </c>
      <c r="H3723" s="14"/>
    </row>
    <row r="3724" spans="1:8" x14ac:dyDescent="0.35">
      <c r="A3724" s="11" t="s">
        <v>8</v>
      </c>
      <c r="B3724" s="16" t="str">
        <f>'[4]HGAC FS12-23 Metrostar Options'!B2396</f>
        <v>MET0002396</v>
      </c>
      <c r="C3724" s="27" t="s">
        <v>73</v>
      </c>
      <c r="D3724" s="16" t="s">
        <v>83</v>
      </c>
      <c r="E3724" s="15" t="str">
        <f>'[4]HGAC FS12-23 Metrostar Options'!C2396</f>
        <v>Vehicle Towed Air Supply Package Glad Hand Frt LH Horiz Fwd &amp; Rr</v>
      </c>
      <c r="F3724" s="17">
        <f>'[4]HGAC FS12-23 Metrostar Options'!K2396</f>
        <v>1338</v>
      </c>
      <c r="G3724" s="13">
        <v>0.15</v>
      </c>
      <c r="H3724" s="14"/>
    </row>
    <row r="3725" spans="1:8" x14ac:dyDescent="0.35">
      <c r="A3725" s="11" t="s">
        <v>8</v>
      </c>
      <c r="B3725" s="16" t="str">
        <f>'[4]HGAC FS12-23 Metrostar Options'!B2397</f>
        <v>MET0002397</v>
      </c>
      <c r="C3725" s="27" t="s">
        <v>73</v>
      </c>
      <c r="D3725" s="16" t="s">
        <v>83</v>
      </c>
      <c r="E3725" s="15" t="str">
        <f>'[4]HGAC FS12-23 Metrostar Options'!C2397</f>
        <v>Vehicle Towed Air Supply Package Glad Hand Frt LH Vert Rwd w/Labels</v>
      </c>
      <c r="F3725" s="17">
        <f>'[4]HGAC FS12-23 Metrostar Options'!K2397</f>
        <v>961</v>
      </c>
      <c r="G3725" s="13">
        <v>0.15</v>
      </c>
      <c r="H3725" s="14"/>
    </row>
    <row r="3726" spans="1:8" x14ac:dyDescent="0.35">
      <c r="A3726" s="11" t="s">
        <v>8</v>
      </c>
      <c r="B3726" s="16" t="str">
        <f>'[4]HGAC FS12-23 Metrostar Options'!B2398</f>
        <v>MET0002398</v>
      </c>
      <c r="C3726" s="27" t="s">
        <v>73</v>
      </c>
      <c r="D3726" s="16" t="s">
        <v>83</v>
      </c>
      <c r="E3726" s="15" t="str">
        <f>'[4]HGAC FS12-23 Metrostar Options'!C2398</f>
        <v>Vehicle Towed Air Supply Package Glad Hand Bhd Bumper LH Vert Rwd w/Labels &amp; Rr</v>
      </c>
      <c r="F3726" s="17">
        <f>'[4]HGAC FS12-23 Metrostar Options'!K2398</f>
        <v>1312</v>
      </c>
      <c r="G3726" s="13">
        <v>0.15</v>
      </c>
      <c r="H3726" s="14"/>
    </row>
    <row r="3727" spans="1:8" x14ac:dyDescent="0.35">
      <c r="A3727" s="11" t="s">
        <v>8</v>
      </c>
      <c r="B3727" s="16" t="str">
        <f>'[4]HGAC FS12-23 Metrostar Options'!B2399</f>
        <v>MET0002399</v>
      </c>
      <c r="C3727" s="27" t="s">
        <v>73</v>
      </c>
      <c r="D3727" s="16" t="s">
        <v>83</v>
      </c>
      <c r="E3727" s="15" t="str">
        <f>'[4]HGAC FS12-23 Metrostar Options'!C2399</f>
        <v>Vehicle Towed Air Supply Package Glad Hand Frt RH Vert Rwd w/Labels</v>
      </c>
      <c r="F3727" s="17">
        <f>'[4]HGAC FS12-23 Metrostar Options'!K2399</f>
        <v>961</v>
      </c>
      <c r="G3727" s="13">
        <v>0.15</v>
      </c>
      <c r="H3727" s="14"/>
    </row>
    <row r="3728" spans="1:8" x14ac:dyDescent="0.35">
      <c r="A3728" s="11" t="s">
        <v>8</v>
      </c>
      <c r="B3728" s="16" t="str">
        <f>'[4]HGAC FS12-23 Metrostar Options'!B2400</f>
        <v>MET0002400</v>
      </c>
      <c r="C3728" s="27" t="s">
        <v>73</v>
      </c>
      <c r="D3728" s="16" t="s">
        <v>83</v>
      </c>
      <c r="E3728" s="15" t="str">
        <f>'[4]HGAC FS12-23 Metrostar Options'!C2400</f>
        <v>Vehicle Towed Air Supply Package Glad Hand Frt RH Vert Rwd w/Labels &amp; Rr</v>
      </c>
      <c r="F3728" s="17">
        <f>'[4]HGAC FS12-23 Metrostar Options'!K2400</f>
        <v>1312</v>
      </c>
      <c r="G3728" s="13">
        <v>0.15</v>
      </c>
      <c r="H3728" s="14"/>
    </row>
    <row r="3729" spans="1:8" x14ac:dyDescent="0.35">
      <c r="A3729" s="11" t="s">
        <v>8</v>
      </c>
      <c r="B3729" s="16" t="str">
        <f>'[4]HGAC FS12-23 Metrostar Options'!B2401</f>
        <v>MET0002401</v>
      </c>
      <c r="C3729" s="27" t="s">
        <v>73</v>
      </c>
      <c r="D3729" s="16" t="s">
        <v>83</v>
      </c>
      <c r="E3729" s="15" t="str">
        <f>'[4]HGAC FS12-23 Metrostar Options'!C2401</f>
        <v>Vehicle Towed Air Supply Package Glad Hand Bhd Bumper RH Vert Rwd w/Labels</v>
      </c>
      <c r="F3729" s="17">
        <f>'[4]HGAC FS12-23 Metrostar Options'!K2401</f>
        <v>961</v>
      </c>
      <c r="G3729" s="13">
        <v>0.15</v>
      </c>
      <c r="H3729" s="14"/>
    </row>
    <row r="3730" spans="1:8" x14ac:dyDescent="0.35">
      <c r="A3730" s="11" t="s">
        <v>8</v>
      </c>
      <c r="B3730" s="16" t="str">
        <f>'[4]HGAC FS12-23 Metrostar Options'!B2402</f>
        <v>MET0002402</v>
      </c>
      <c r="C3730" s="27" t="s">
        <v>73</v>
      </c>
      <c r="D3730" s="16" t="s">
        <v>83</v>
      </c>
      <c r="E3730" s="15" t="str">
        <f>'[4]HGAC FS12-23 Metrostar Options'!C2402</f>
        <v>Vehicle Towed Air Supply Package Glad Hand Bhd Bumper LH Vert Rwd w/Labels</v>
      </c>
      <c r="F3730" s="17">
        <f>'[4]HGAC FS12-23 Metrostar Options'!K2402</f>
        <v>961</v>
      </c>
      <c r="G3730" s="13">
        <v>0.15</v>
      </c>
      <c r="H3730" s="14"/>
    </row>
    <row r="3731" spans="1:8" x14ac:dyDescent="0.35">
      <c r="A3731" s="11" t="s">
        <v>8</v>
      </c>
      <c r="B3731" s="16" t="str">
        <f>'[4]HGAC FS12-23 Metrostar Options'!B2403</f>
        <v>MET0002403</v>
      </c>
      <c r="C3731" s="27" t="s">
        <v>73</v>
      </c>
      <c r="D3731" s="16" t="s">
        <v>83</v>
      </c>
      <c r="E3731" s="15" t="str">
        <f>'[4]HGAC FS12-23 Metrostar Options'!C2403</f>
        <v>NO Air Tank Spacers</v>
      </c>
      <c r="F3731" s="17">
        <f>'[4]HGAC FS12-23 Metrostar Options'!K2403</f>
        <v>0</v>
      </c>
      <c r="G3731" s="13">
        <v>0.15</v>
      </c>
      <c r="H3731" s="14"/>
    </row>
    <row r="3732" spans="1:8" x14ac:dyDescent="0.35">
      <c r="A3732" s="11" t="s">
        <v>8</v>
      </c>
      <c r="B3732" s="16" t="str">
        <f>'[4]HGAC FS12-23 Metrostar Options'!B2404</f>
        <v>MET0002404</v>
      </c>
      <c r="C3732" s="27" t="s">
        <v>73</v>
      </c>
      <c r="D3732" s="16" t="s">
        <v>83</v>
      </c>
      <c r="E3732" s="15" t="str">
        <f>'[4]HGAC FS12-23 Metrostar Options'!C2404</f>
        <v>Air Tank Spacers Inboard 1.5"</v>
      </c>
      <c r="F3732" s="17">
        <f>'[4]HGAC FS12-23 Metrostar Options'!K2404</f>
        <v>0</v>
      </c>
      <c r="G3732" s="13">
        <v>0.15</v>
      </c>
      <c r="H3732" s="14"/>
    </row>
    <row r="3733" spans="1:8" x14ac:dyDescent="0.35">
      <c r="A3733" s="11" t="s">
        <v>8</v>
      </c>
      <c r="B3733" s="16" t="str">
        <f>'[4]HGAC FS12-23 Metrostar Options'!B2405</f>
        <v>MET0002405</v>
      </c>
      <c r="C3733" s="27" t="s">
        <v>73</v>
      </c>
      <c r="D3733" s="16" t="s">
        <v>83</v>
      </c>
      <c r="E3733" s="15" t="str">
        <f>'[4]HGAC FS12-23 Metrostar Options'!C2405</f>
        <v>Air Tank Spacers Inboard 3.0"</v>
      </c>
      <c r="F3733" s="17">
        <f>'[4]HGAC FS12-23 Metrostar Options'!K2405</f>
        <v>142</v>
      </c>
      <c r="G3733" s="13">
        <v>0.15</v>
      </c>
      <c r="H3733" s="14"/>
    </row>
    <row r="3734" spans="1:8" x14ac:dyDescent="0.35">
      <c r="A3734" s="11" t="s">
        <v>8</v>
      </c>
      <c r="B3734" s="16" t="str">
        <f>'[4]HGAC FS12-23 Metrostar Options'!B2406</f>
        <v>MET0002406</v>
      </c>
      <c r="C3734" s="27" t="s">
        <v>73</v>
      </c>
      <c r="D3734" s="16" t="s">
        <v>83</v>
      </c>
      <c r="E3734" s="15" t="str">
        <f>'[4]HGAC FS12-23 Metrostar Options'!C2406</f>
        <v>NO Trailer Supply Valve</v>
      </c>
      <c r="F3734" s="17">
        <f>'[4]HGAC FS12-23 Metrostar Options'!K2406</f>
        <v>0</v>
      </c>
      <c r="G3734" s="13">
        <v>0.15</v>
      </c>
      <c r="H3734" s="14"/>
    </row>
    <row r="3735" spans="1:8" x14ac:dyDescent="0.35">
      <c r="A3735" s="11" t="s">
        <v>8</v>
      </c>
      <c r="B3735" s="16" t="str">
        <f>'[4]HGAC FS12-23 Metrostar Options'!B2407</f>
        <v>MET0002407</v>
      </c>
      <c r="C3735" s="27" t="s">
        <v>73</v>
      </c>
      <c r="D3735" s="16" t="s">
        <v>83</v>
      </c>
      <c r="E3735" s="15" t="str">
        <f>'[4]HGAC FS12-23 Metrostar Options'!C2407</f>
        <v>Trailer Sply Valve Ctr Dash</v>
      </c>
      <c r="F3735" s="17">
        <f>'[4]HGAC FS12-23 Metrostar Options'!K2407</f>
        <v>791</v>
      </c>
      <c r="G3735" s="13">
        <v>0.15</v>
      </c>
      <c r="H3735" s="14"/>
    </row>
    <row r="3736" spans="1:8" x14ac:dyDescent="0.35">
      <c r="A3736" s="11" t="s">
        <v>8</v>
      </c>
      <c r="B3736" s="16" t="str">
        <f>'[4]HGAC FS12-23 Metrostar Options'!B2408</f>
        <v>MET0002408</v>
      </c>
      <c r="C3736" s="27" t="s">
        <v>73</v>
      </c>
      <c r="D3736" s="16" t="s">
        <v>83</v>
      </c>
      <c r="E3736" s="15" t="str">
        <f>'[4]HGAC FS12-23 Metrostar Options'!C2408</f>
        <v>Trailer Sply Valve Integrated in Shifter Pod Console Inboard</v>
      </c>
      <c r="F3736" s="17">
        <f>'[4]HGAC FS12-23 Metrostar Options'!K2408</f>
        <v>861</v>
      </c>
      <c r="G3736" s="13">
        <v>0.15</v>
      </c>
      <c r="H3736" s="14"/>
    </row>
    <row r="3737" spans="1:8" x14ac:dyDescent="0.35">
      <c r="A3737" s="11" t="s">
        <v>8</v>
      </c>
      <c r="B3737" s="16" t="str">
        <f>'[4]HGAC FS12-23 Metrostar Options'!B2409</f>
        <v>MET0002409</v>
      </c>
      <c r="C3737" s="27" t="s">
        <v>73</v>
      </c>
      <c r="D3737" s="16" t="s">
        <v>83</v>
      </c>
      <c r="E3737" s="15" t="str">
        <f>'[4]HGAC FS12-23 Metrostar Options'!C2409</f>
        <v>Rear Air Tank Mnt Any Bhd Rear Axle Perpendicular w/Frame</v>
      </c>
      <c r="F3737" s="17">
        <f>'[4]HGAC FS12-23 Metrostar Options'!K2409</f>
        <v>0</v>
      </c>
      <c r="G3737" s="13">
        <v>0.15</v>
      </c>
      <c r="H3737" s="14"/>
    </row>
    <row r="3738" spans="1:8" x14ac:dyDescent="0.35">
      <c r="A3738" s="11" t="s">
        <v>8</v>
      </c>
      <c r="B3738" s="16" t="str">
        <f>'[4]HGAC FS12-23 Metrostar Options'!B2410</f>
        <v>MET0002410</v>
      </c>
      <c r="C3738" s="27" t="s">
        <v>73</v>
      </c>
      <c r="D3738" s="16" t="s">
        <v>83</v>
      </c>
      <c r="E3738" s="15" t="str">
        <f>'[4]HGAC FS12-23 Metrostar Options'!C2410</f>
        <v>Rear Air Tank Mnt Any Bhd Rear Axle Parallel w/Frame</v>
      </c>
      <c r="F3738" s="17">
        <f>'[4]HGAC FS12-23 Metrostar Options'!K2410</f>
        <v>0</v>
      </c>
      <c r="G3738" s="13">
        <v>0.15</v>
      </c>
      <c r="H3738" s="14"/>
    </row>
    <row r="3739" spans="1:8" x14ac:dyDescent="0.35">
      <c r="A3739" s="11" t="s">
        <v>8</v>
      </c>
      <c r="B3739" s="16" t="str">
        <f>'[4]HGAC FS12-23 Metrostar Options'!B2411</f>
        <v>MET0002411</v>
      </c>
      <c r="C3739" s="27" t="s">
        <v>73</v>
      </c>
      <c r="D3739" s="16" t="s">
        <v>83</v>
      </c>
      <c r="E3739" s="15" t="str">
        <f>'[4]HGAC FS12-23 Metrostar Options'!C2411</f>
        <v>NO Rear Air Tank Mount Behind Rear Axle</v>
      </c>
      <c r="F3739" s="17">
        <f>'[4]HGAC FS12-23 Metrostar Options'!K2411</f>
        <v>0</v>
      </c>
      <c r="G3739" s="13">
        <v>0.15</v>
      </c>
      <c r="H3739" s="14"/>
    </row>
    <row r="3740" spans="1:8" x14ac:dyDescent="0.35">
      <c r="A3740" s="11" t="s">
        <v>8</v>
      </c>
      <c r="B3740" s="16" t="str">
        <f>'[4]HGAC FS12-23 Metrostar Options'!B2412</f>
        <v>MET0002412</v>
      </c>
      <c r="C3740" s="27" t="s">
        <v>73</v>
      </c>
      <c r="D3740" s="16" t="s">
        <v>83</v>
      </c>
      <c r="E3740" s="15" t="str">
        <f>'[4]HGAC FS12-23 Metrostar Options'!C2412</f>
        <v>NO Fifth Wheel</v>
      </c>
      <c r="F3740" s="17">
        <f>'[4]HGAC FS12-23 Metrostar Options'!K2412</f>
        <v>0</v>
      </c>
      <c r="G3740" s="13">
        <v>0.15</v>
      </c>
      <c r="H3740" s="14"/>
    </row>
    <row r="3741" spans="1:8" x14ac:dyDescent="0.35">
      <c r="A3741" s="11" t="s">
        <v>8</v>
      </c>
      <c r="B3741" s="16" t="str">
        <f>'[4]HGAC FS12-23 Metrostar Options'!B2413</f>
        <v>MET0002413</v>
      </c>
      <c r="C3741" s="27" t="s">
        <v>73</v>
      </c>
      <c r="D3741" s="16" t="s">
        <v>83</v>
      </c>
      <c r="E3741" s="15" t="str">
        <f>'[4]HGAC FS12-23 Metrostar Options'!C2413</f>
        <v>Fifth Wheel Holland FW35 Series</v>
      </c>
      <c r="F3741" s="17">
        <f>'[4]HGAC FS12-23 Metrostar Options'!K2413</f>
        <v>3515</v>
      </c>
      <c r="G3741" s="13">
        <v>0.15</v>
      </c>
      <c r="H3741" s="14"/>
    </row>
    <row r="3742" spans="1:8" x14ac:dyDescent="0.35">
      <c r="A3742" s="11" t="s">
        <v>8</v>
      </c>
      <c r="B3742" s="16" t="str">
        <f>'[4]HGAC FS12-23 Metrostar Options'!B2414</f>
        <v>MET0002414</v>
      </c>
      <c r="C3742" s="27" t="s">
        <v>73</v>
      </c>
      <c r="D3742" s="16" t="s">
        <v>83</v>
      </c>
      <c r="E3742" s="15" t="str">
        <f>'[4]HGAC FS12-23 Metrostar Options'!C2414</f>
        <v>NO Fifth Wheel Height</v>
      </c>
      <c r="F3742" s="17">
        <f>'[4]HGAC FS12-23 Metrostar Options'!K2414</f>
        <v>0</v>
      </c>
      <c r="G3742" s="13">
        <v>0.15</v>
      </c>
      <c r="H3742" s="14"/>
    </row>
    <row r="3743" spans="1:8" x14ac:dyDescent="0.35">
      <c r="A3743" s="11" t="s">
        <v>8</v>
      </c>
      <c r="B3743" s="16" t="str">
        <f>'[4]HGAC FS12-23 Metrostar Options'!B2415</f>
        <v>MET0002415</v>
      </c>
      <c r="C3743" s="27" t="s">
        <v>73</v>
      </c>
      <c r="D3743" s="16" t="s">
        <v>83</v>
      </c>
      <c r="E3743" s="15" t="str">
        <f>'[4]HGAC FS12-23 Metrostar Options'!C2415</f>
        <v>6.62" Top Of Frame To Top Of Fifth Wheel Plate</v>
      </c>
      <c r="F3743" s="17">
        <f>'[4]HGAC FS12-23 Metrostar Options'!K2415</f>
        <v>0</v>
      </c>
      <c r="G3743" s="13">
        <v>0.15</v>
      </c>
      <c r="H3743" s="14"/>
    </row>
    <row r="3744" spans="1:8" x14ac:dyDescent="0.35">
      <c r="A3744" s="11" t="s">
        <v>8</v>
      </c>
      <c r="B3744" s="16" t="str">
        <f>'[4]HGAC FS12-23 Metrostar Options'!B2416</f>
        <v>MET0002416</v>
      </c>
      <c r="C3744" s="27" t="s">
        <v>73</v>
      </c>
      <c r="D3744" s="16" t="s">
        <v>83</v>
      </c>
      <c r="E3744" s="15" t="str">
        <f>'[4]HGAC FS12-23 Metrostar Options'!C2416</f>
        <v>6.69" Top Of Frame To Top Of Fifth Wheel Plate</v>
      </c>
      <c r="F3744" s="17">
        <f>'[4]HGAC FS12-23 Metrostar Options'!K2416</f>
        <v>0</v>
      </c>
      <c r="G3744" s="13">
        <v>0.15</v>
      </c>
      <c r="H3744" s="14"/>
    </row>
    <row r="3745" spans="1:8" x14ac:dyDescent="0.35">
      <c r="A3745" s="11" t="s">
        <v>8</v>
      </c>
      <c r="B3745" s="16" t="str">
        <f>'[4]HGAC FS12-23 Metrostar Options'!B2417</f>
        <v>MET0002417</v>
      </c>
      <c r="C3745" s="27" t="s">
        <v>73</v>
      </c>
      <c r="D3745" s="16" t="s">
        <v>83</v>
      </c>
      <c r="E3745" s="15" t="str">
        <f>'[4]HGAC FS12-23 Metrostar Options'!C2417</f>
        <v>7.6" Top Of Frame To Top Of Fifth Wheel Plate</v>
      </c>
      <c r="F3745" s="17">
        <f>'[4]HGAC FS12-23 Metrostar Options'!K2417</f>
        <v>0</v>
      </c>
      <c r="G3745" s="13">
        <v>0.15</v>
      </c>
      <c r="H3745" s="14"/>
    </row>
    <row r="3746" spans="1:8" x14ac:dyDescent="0.35">
      <c r="A3746" s="11" t="s">
        <v>8</v>
      </c>
      <c r="B3746" s="16" t="str">
        <f>'[4]HGAC FS12-23 Metrostar Options'!B2418</f>
        <v>MET0002418</v>
      </c>
      <c r="C3746" s="27" t="s">
        <v>73</v>
      </c>
      <c r="D3746" s="16" t="s">
        <v>83</v>
      </c>
      <c r="E3746" s="15" t="str">
        <f>'[4]HGAC FS12-23 Metrostar Options'!C2418</f>
        <v>8.69" Top Of Frame To Top Of Fifth Wheel Plate</v>
      </c>
      <c r="F3746" s="17">
        <f>'[4]HGAC FS12-23 Metrostar Options'!K2418</f>
        <v>0</v>
      </c>
      <c r="G3746" s="13">
        <v>0.15</v>
      </c>
      <c r="H3746" s="14"/>
    </row>
    <row r="3747" spans="1:8" x14ac:dyDescent="0.35">
      <c r="A3747" s="11" t="s">
        <v>8</v>
      </c>
      <c r="B3747" s="16" t="str">
        <f>'[4]HGAC FS12-23 Metrostar Options'!B2419</f>
        <v>MET0002419</v>
      </c>
      <c r="C3747" s="27" t="s">
        <v>73</v>
      </c>
      <c r="D3747" s="16" t="s">
        <v>83</v>
      </c>
      <c r="E3747" s="15" t="str">
        <f>'[4]HGAC FS12-23 Metrostar Options'!C2419</f>
        <v>NO Fifth Wheel King Pin Location</v>
      </c>
      <c r="F3747" s="17">
        <f>'[4]HGAC FS12-23 Metrostar Options'!K2419</f>
        <v>0</v>
      </c>
      <c r="G3747" s="13">
        <v>0.15</v>
      </c>
      <c r="H3747" s="14"/>
    </row>
    <row r="3748" spans="1:8" x14ac:dyDescent="0.35">
      <c r="A3748" s="11" t="s">
        <v>8</v>
      </c>
      <c r="B3748" s="16" t="str">
        <f>'[4]HGAC FS12-23 Metrostar Options'!B2420</f>
        <v>MET0002420</v>
      </c>
      <c r="C3748" s="27" t="s">
        <v>73</v>
      </c>
      <c r="D3748" s="16" t="s">
        <v>83</v>
      </c>
      <c r="E3748" s="15" t="str">
        <f>'[4]HGAC FS12-23 Metrostar Options'!C2420</f>
        <v>Fifth Wheel King Pin Location C/L of R/A</v>
      </c>
      <c r="F3748" s="17">
        <f>'[4]HGAC FS12-23 Metrostar Options'!K2420</f>
        <v>0</v>
      </c>
      <c r="G3748" s="13">
        <v>0.15</v>
      </c>
      <c r="H3748" s="14"/>
    </row>
    <row r="3749" spans="1:8" x14ac:dyDescent="0.35">
      <c r="A3749" s="11" t="s">
        <v>8</v>
      </c>
      <c r="B3749" s="16" t="str">
        <f>'[4]HGAC FS12-23 Metrostar Options'!B2421</f>
        <v>MET0002421</v>
      </c>
      <c r="C3749" s="27" t="s">
        <v>73</v>
      </c>
      <c r="D3749" s="16" t="s">
        <v>83</v>
      </c>
      <c r="E3749" s="15" t="str">
        <f>'[4]HGAC FS12-23 Metrostar Options'!C2421</f>
        <v>Fifth Wheel King Pin Location 2.75" Behind C/L of R/A</v>
      </c>
      <c r="F3749" s="17">
        <f>'[4]HGAC FS12-23 Metrostar Options'!K2421</f>
        <v>0</v>
      </c>
      <c r="G3749" s="13">
        <v>0.15</v>
      </c>
      <c r="H3749" s="14"/>
    </row>
    <row r="3750" spans="1:8" x14ac:dyDescent="0.35">
      <c r="A3750" s="11" t="s">
        <v>8</v>
      </c>
      <c r="B3750" s="16" t="str">
        <f>'[4]HGAC FS12-23 Metrostar Options'!B2422</f>
        <v>MET0002422</v>
      </c>
      <c r="C3750" s="27" t="s">
        <v>73</v>
      </c>
      <c r="D3750" s="16" t="s">
        <v>83</v>
      </c>
      <c r="E3750" s="15" t="str">
        <f>'[4]HGAC FS12-23 Metrostar Options'!C2422</f>
        <v>Fifth Wheel King Pin Location 4" Ahead of C/L of R/A</v>
      </c>
      <c r="F3750" s="17">
        <f>'[4]HGAC FS12-23 Metrostar Options'!K2422</f>
        <v>0</v>
      </c>
      <c r="G3750" s="13">
        <v>0.15</v>
      </c>
      <c r="H3750" s="14"/>
    </row>
    <row r="3751" spans="1:8" x14ac:dyDescent="0.35">
      <c r="A3751" s="11" t="s">
        <v>8</v>
      </c>
      <c r="B3751" s="16" t="str">
        <f>'[4]HGAC FS12-23 Metrostar Options'!B2423</f>
        <v>MET0002423</v>
      </c>
      <c r="C3751" s="27" t="s">
        <v>73</v>
      </c>
      <c r="D3751" s="16" t="s">
        <v>83</v>
      </c>
      <c r="E3751" s="15" t="str">
        <f>'[4]HGAC FS12-23 Metrostar Options'!C2423</f>
        <v>NO Front Receiver Hitch</v>
      </c>
      <c r="F3751" s="17">
        <f>'[4]HGAC FS12-23 Metrostar Options'!K2423</f>
        <v>0</v>
      </c>
      <c r="G3751" s="13">
        <v>0.15</v>
      </c>
      <c r="H3751" s="14"/>
    </row>
    <row r="3752" spans="1:8" x14ac:dyDescent="0.35">
      <c r="A3752" s="11" t="s">
        <v>8</v>
      </c>
      <c r="B3752" s="16" t="str">
        <f>'[4]HGAC FS12-23 Metrostar Options'!B2424</f>
        <v>MET0002424</v>
      </c>
      <c r="C3752" s="27" t="s">
        <v>73</v>
      </c>
      <c r="D3752" s="16" t="s">
        <v>83</v>
      </c>
      <c r="E3752" s="15" t="str">
        <f>'[4]HGAC FS12-23 Metrostar Options'!C2424</f>
        <v>Frt Receiver Hitch 9500# Ctr Bhd Bumper Winch Prov</v>
      </c>
      <c r="F3752" s="17">
        <f>'[4]HGAC FS12-23 Metrostar Options'!K2424</f>
        <v>3479</v>
      </c>
      <c r="G3752" s="13">
        <v>0.15</v>
      </c>
      <c r="H3752" s="14"/>
    </row>
    <row r="3753" spans="1:8" x14ac:dyDescent="0.35">
      <c r="A3753" s="11" t="s">
        <v>8</v>
      </c>
      <c r="B3753" s="16" t="str">
        <f>'[4]HGAC FS12-23 Metrostar Options'!B2425</f>
        <v>MET0002425</v>
      </c>
      <c r="C3753" s="27" t="s">
        <v>73</v>
      </c>
      <c r="D3753" s="16" t="s">
        <v>83</v>
      </c>
      <c r="E3753" s="15" t="str">
        <f>'[4]HGAC FS12-23 Metrostar Options'!C2425</f>
        <v>Frt Receiver Hitch 9500# Ctr Under Bmpr</v>
      </c>
      <c r="F3753" s="17">
        <f>'[4]HGAC FS12-23 Metrostar Options'!K2425</f>
        <v>2486</v>
      </c>
      <c r="G3753" s="13">
        <v>0.15</v>
      </c>
      <c r="H3753" s="14"/>
    </row>
    <row r="3754" spans="1:8" x14ac:dyDescent="0.35">
      <c r="A3754" s="11" t="s">
        <v>8</v>
      </c>
      <c r="B3754" s="16" t="str">
        <f>'[4]HGAC FS12-23 Metrostar Options'!B2426</f>
        <v>MET0002426</v>
      </c>
      <c r="C3754" s="27" t="s">
        <v>73</v>
      </c>
      <c r="D3754" s="16" t="s">
        <v>83</v>
      </c>
      <c r="E3754" s="15" t="str">
        <f>'[4]HGAC FS12-23 Metrostar Options'!C2426</f>
        <v>Frt Receiver Hitch 9500# Ctr Under Bmpr &amp; Flush w/Bmpr Face</v>
      </c>
      <c r="F3754" s="17">
        <f>'[4]HGAC FS12-23 Metrostar Options'!K2426</f>
        <v>3121</v>
      </c>
      <c r="G3754" s="13">
        <v>0.15</v>
      </c>
      <c r="H3754" s="14"/>
    </row>
    <row r="3755" spans="1:8" x14ac:dyDescent="0.35">
      <c r="A3755" s="11" t="s">
        <v>8</v>
      </c>
      <c r="B3755" s="16" t="str">
        <f>'[4]HGAC FS12-23 Metrostar Options'!B2427</f>
        <v>MET0002427</v>
      </c>
      <c r="C3755" s="27" t="s">
        <v>73</v>
      </c>
      <c r="D3755" s="16" t="s">
        <v>83</v>
      </c>
      <c r="E3755" s="15" t="str">
        <f>'[4]HGAC FS12-23 Metrostar Options'!C2427</f>
        <v>Frt Receiver Hitch 15000# Ctr Under Bmpr</v>
      </c>
      <c r="F3755" s="17">
        <f>'[4]HGAC FS12-23 Metrostar Options'!K2427</f>
        <v>4246</v>
      </c>
      <c r="G3755" s="13">
        <v>0.15</v>
      </c>
      <c r="H3755" s="14"/>
    </row>
    <row r="3756" spans="1:8" x14ac:dyDescent="0.35">
      <c r="A3756" s="11" t="s">
        <v>8</v>
      </c>
      <c r="B3756" s="16" t="str">
        <f>'[4]HGAC FS12-23 Metrostar Options'!B2428</f>
        <v>MET0002428</v>
      </c>
      <c r="C3756" s="27" t="s">
        <v>73</v>
      </c>
      <c r="D3756" s="16" t="s">
        <v>83</v>
      </c>
      <c r="E3756" s="15" t="str">
        <f>'[4]HGAC FS12-23 Metrostar Options'!C2428</f>
        <v>Frt Receiver Hitch Provision L/R Output</v>
      </c>
      <c r="F3756" s="17">
        <f>'[4]HGAC FS12-23 Metrostar Options'!K2428</f>
        <v>1686</v>
      </c>
      <c r="G3756" s="13">
        <v>0.15</v>
      </c>
      <c r="H3756" s="14"/>
    </row>
    <row r="3757" spans="1:8" x14ac:dyDescent="0.35">
      <c r="A3757" s="11" t="s">
        <v>8</v>
      </c>
      <c r="B3757" s="16" t="str">
        <f>'[4]HGAC FS12-23 Metrostar Options'!B2429</f>
        <v>MET0002429</v>
      </c>
      <c r="C3757" s="27" t="s">
        <v>73</v>
      </c>
      <c r="D3757" s="16" t="s">
        <v>83</v>
      </c>
      <c r="E3757" s="15" t="str">
        <f>'[4]HGAC FS12-23 Metrostar Options'!C2429</f>
        <v>Wheelbase ?"</v>
      </c>
      <c r="F3757" s="17">
        <f>'[4]HGAC FS12-23 Metrostar Options'!K2429</f>
        <v>0</v>
      </c>
      <c r="G3757" s="13">
        <v>0.15</v>
      </c>
      <c r="H3757" s="14"/>
    </row>
    <row r="3758" spans="1:8" x14ac:dyDescent="0.35">
      <c r="A3758" s="11" t="s">
        <v>8</v>
      </c>
      <c r="B3758" s="16" t="str">
        <f>'[4]HGAC FS12-23 Metrostar Options'!B2430</f>
        <v>MET0002430</v>
      </c>
      <c r="C3758" s="27" t="s">
        <v>73</v>
      </c>
      <c r="D3758" s="16" t="s">
        <v>83</v>
      </c>
      <c r="E3758" s="15" t="str">
        <f>'[4]HGAC FS12-23 Metrostar Options'!C2430</f>
        <v>Rear Overhang ?"</v>
      </c>
      <c r="F3758" s="17">
        <f>'[4]HGAC FS12-23 Metrostar Options'!K2430</f>
        <v>0</v>
      </c>
      <c r="G3758" s="13">
        <v>0.15</v>
      </c>
      <c r="H3758" s="14"/>
    </row>
    <row r="3759" spans="1:8" x14ac:dyDescent="0.35">
      <c r="A3759" s="11" t="s">
        <v>8</v>
      </c>
      <c r="B3759" s="16" t="str">
        <f>'[4]HGAC FS12-23 Metrostar Options'!B2431</f>
        <v>MET0002431</v>
      </c>
      <c r="C3759" s="27" t="s">
        <v>73</v>
      </c>
      <c r="D3759" s="16" t="s">
        <v>83</v>
      </c>
      <c r="E3759" s="15" t="str">
        <f>'[4]HGAC FS12-23 Metrostar Options'!C2431</f>
        <v>Frame Double Channel 35.00" Width</v>
      </c>
      <c r="F3759" s="17">
        <f>'[4]HGAC FS12-23 Metrostar Options'!K2431</f>
        <v>0</v>
      </c>
      <c r="G3759" s="13">
        <v>0.15</v>
      </c>
      <c r="H3759" s="14"/>
    </row>
    <row r="3760" spans="1:8" x14ac:dyDescent="0.35">
      <c r="A3760" s="11" t="s">
        <v>8</v>
      </c>
      <c r="B3760" s="16" t="str">
        <f>'[4]HGAC FS12-23 Metrostar Options'!B2432</f>
        <v>MET0002432</v>
      </c>
      <c r="C3760" s="27" t="s">
        <v>73</v>
      </c>
      <c r="D3760" s="16" t="s">
        <v>83</v>
      </c>
      <c r="E3760" s="15" t="str">
        <f>'[4]HGAC FS12-23 Metrostar Options'!C2432</f>
        <v>Frame Double Channel 35.00" Width w/Addl Double Cmbrs</v>
      </c>
      <c r="F3760" s="17">
        <f>'[4]HGAC FS12-23 Metrostar Options'!K2432</f>
        <v>515</v>
      </c>
      <c r="G3760" s="13">
        <v>0.15</v>
      </c>
      <c r="H3760" s="14"/>
    </row>
    <row r="3761" spans="1:8" x14ac:dyDescent="0.35">
      <c r="A3761" s="11" t="s">
        <v>8</v>
      </c>
      <c r="B3761" s="16" t="str">
        <f>'[4]HGAC FS12-23 Metrostar Options'!B2433</f>
        <v>MET0002433</v>
      </c>
      <c r="C3761" s="27" t="s">
        <v>73</v>
      </c>
      <c r="D3761" s="16" t="s">
        <v>83</v>
      </c>
      <c r="E3761" s="15" t="str">
        <f>'[4]HGAC FS12-23 Metrostar Options'!C2433</f>
        <v>Frame Double Channel 35.00" Width Tractor Cut</v>
      </c>
      <c r="F3761" s="17">
        <f>'[4]HGAC FS12-23 Metrostar Options'!K2433</f>
        <v>4301</v>
      </c>
      <c r="G3761" s="13">
        <v>0.15</v>
      </c>
      <c r="H3761" s="14"/>
    </row>
    <row r="3762" spans="1:8" x14ac:dyDescent="0.35">
      <c r="A3762" s="11" t="s">
        <v>8</v>
      </c>
      <c r="B3762" s="16" t="str">
        <f>'[4]HGAC FS12-23 Metrostar Options'!B2434</f>
        <v>MET0002434</v>
      </c>
      <c r="C3762" s="27" t="s">
        <v>73</v>
      </c>
      <c r="D3762" s="16" t="s">
        <v>83</v>
      </c>
      <c r="E3762" s="15" t="str">
        <f>'[4]HGAC FS12-23 Metrostar Options'!C2434</f>
        <v>Frame Triple Channel 35.00" Width</v>
      </c>
      <c r="F3762" s="17">
        <f>'[4]HGAC FS12-23 Metrostar Options'!K2434</f>
        <v>1747</v>
      </c>
      <c r="G3762" s="13">
        <v>0.15</v>
      </c>
      <c r="H3762" s="14"/>
    </row>
    <row r="3763" spans="1:8" x14ac:dyDescent="0.35">
      <c r="A3763" s="11" t="s">
        <v>8</v>
      </c>
      <c r="B3763" s="16" t="str">
        <f>'[4]HGAC FS12-23 Metrostar Options'!B2435</f>
        <v>MET0002435</v>
      </c>
      <c r="C3763" s="27" t="s">
        <v>73</v>
      </c>
      <c r="D3763" s="16" t="s">
        <v>83</v>
      </c>
      <c r="E3763" s="15" t="str">
        <f>'[4]HGAC FS12-23 Metrostar Options'!C2435</f>
        <v>NO Frame Liner Cut Off Length</v>
      </c>
      <c r="F3763" s="17">
        <f>'[4]HGAC FS12-23 Metrostar Options'!K2435</f>
        <v>0</v>
      </c>
      <c r="G3763" s="13">
        <v>0.15</v>
      </c>
      <c r="H3763" s="14"/>
    </row>
    <row r="3764" spans="1:8" x14ac:dyDescent="0.35">
      <c r="A3764" s="11" t="s">
        <v>8</v>
      </c>
      <c r="B3764" s="16" t="str">
        <f>'[4]HGAC FS12-23 Metrostar Options'!B2436</f>
        <v>MET0002436</v>
      </c>
      <c r="C3764" s="27" t="s">
        <v>73</v>
      </c>
      <c r="D3764" s="16" t="s">
        <v>83</v>
      </c>
      <c r="E3764" s="15" t="str">
        <f>'[4]HGAC FS12-23 Metrostar Options'!C2436</f>
        <v>Frame Liner Cut Off Length ?" Behind C/L Rear Axle</v>
      </c>
      <c r="F3764" s="17">
        <f>'[4]HGAC FS12-23 Metrostar Options'!K2436</f>
        <v>0</v>
      </c>
      <c r="G3764" s="13">
        <v>0.15</v>
      </c>
      <c r="H3764" s="14"/>
    </row>
    <row r="3765" spans="1:8" x14ac:dyDescent="0.35">
      <c r="A3765" s="11" t="s">
        <v>8</v>
      </c>
      <c r="B3765" s="16" t="str">
        <f>'[4]HGAC FS12-23 Metrostar Options'!B2437</f>
        <v>MET0002437</v>
      </c>
      <c r="C3765" s="27" t="s">
        <v>73</v>
      </c>
      <c r="D3765" s="16" t="s">
        <v>83</v>
      </c>
      <c r="E3765" s="15" t="str">
        <f>'[4]HGAC FS12-23 Metrostar Options'!C2437</f>
        <v>NO Outer Rail Trim Length</v>
      </c>
      <c r="F3765" s="17">
        <f>'[4]HGAC FS12-23 Metrostar Options'!K2437</f>
        <v>0</v>
      </c>
      <c r="G3765" s="13">
        <v>0.15</v>
      </c>
      <c r="H3765" s="14"/>
    </row>
    <row r="3766" spans="1:8" x14ac:dyDescent="0.35">
      <c r="A3766" s="11" t="s">
        <v>8</v>
      </c>
      <c r="B3766" s="16" t="str">
        <f>'[4]HGAC FS12-23 Metrostar Options'!B2438</f>
        <v>MET0002438</v>
      </c>
      <c r="C3766" s="27" t="s">
        <v>73</v>
      </c>
      <c r="D3766" s="16" t="s">
        <v>83</v>
      </c>
      <c r="E3766" s="15" t="str">
        <f>'[4]HGAC FS12-23 Metrostar Options'!C2438</f>
        <v>Outer Rail Trim Length 58.5" Behind C/L of Rear Axle</v>
      </c>
      <c r="F3766" s="17">
        <f>'[4]HGAC FS12-23 Metrostar Options'!K2438</f>
        <v>0</v>
      </c>
      <c r="G3766" s="13">
        <v>0.15</v>
      </c>
      <c r="H3766" s="14"/>
    </row>
    <row r="3767" spans="1:8" x14ac:dyDescent="0.35">
      <c r="A3767" s="11" t="s">
        <v>8</v>
      </c>
      <c r="B3767" s="16" t="str">
        <f>'[4]HGAC FS12-23 Metrostar Options'!B2439</f>
        <v>MET0002439</v>
      </c>
      <c r="C3767" s="27" t="s">
        <v>73</v>
      </c>
      <c r="D3767" s="16" t="s">
        <v>83</v>
      </c>
      <c r="E3767" s="15" t="str">
        <f>'[4]HGAC FS12-23 Metrostar Options'!C2439</f>
        <v>Outer Rail Trim Length 74.5" Behind C/L of Rear Axle</v>
      </c>
      <c r="F3767" s="17">
        <f>'[4]HGAC FS12-23 Metrostar Options'!K2439</f>
        <v>0</v>
      </c>
      <c r="G3767" s="13">
        <v>0.15</v>
      </c>
      <c r="H3767" s="14"/>
    </row>
    <row r="3768" spans="1:8" x14ac:dyDescent="0.35">
      <c r="A3768" s="11" t="s">
        <v>8</v>
      </c>
      <c r="B3768" s="16" t="str">
        <f>'[4]HGAC FS12-23 Metrostar Options'!B2440</f>
        <v>MET0002440</v>
      </c>
      <c r="C3768" s="27" t="s">
        <v>73</v>
      </c>
      <c r="D3768" s="16" t="s">
        <v>83</v>
      </c>
      <c r="E3768" s="15" t="str">
        <f>'[4]HGAC FS12-23 Metrostar Options'!C2440</f>
        <v>NO Misc Frame Options</v>
      </c>
      <c r="F3768" s="17">
        <f>'[4]HGAC FS12-23 Metrostar Options'!K2440</f>
        <v>0</v>
      </c>
      <c r="G3768" s="13">
        <v>0.15</v>
      </c>
      <c r="H3768" s="14"/>
    </row>
    <row r="3769" spans="1:8" x14ac:dyDescent="0.35">
      <c r="A3769" s="11" t="s">
        <v>8</v>
      </c>
      <c r="B3769" s="16" t="str">
        <f>'[4]HGAC FS12-23 Metrostar Options'!B2441</f>
        <v>MET0002441</v>
      </c>
      <c r="C3769" s="27" t="s">
        <v>73</v>
      </c>
      <c r="D3769" s="16" t="s">
        <v>83</v>
      </c>
      <c r="E3769" s="15" t="str">
        <f>'[4]HGAC FS12-23 Metrostar Options'!C2441</f>
        <v>Misc Frame Options Invert CM</v>
      </c>
      <c r="F3769" s="17">
        <f>'[4]HGAC FS12-23 Metrostar Options'!K2441</f>
        <v>442</v>
      </c>
      <c r="G3769" s="13">
        <v>0.15</v>
      </c>
      <c r="H3769" s="14"/>
    </row>
    <row r="3770" spans="1:8" x14ac:dyDescent="0.35">
      <c r="A3770" s="11" t="s">
        <v>8</v>
      </c>
      <c r="B3770" s="16" t="str">
        <f>'[4]HGAC FS12-23 Metrostar Options'!B2442</f>
        <v>MET0002442</v>
      </c>
      <c r="C3770" s="27" t="s">
        <v>73</v>
      </c>
      <c r="D3770" s="16" t="s">
        <v>83</v>
      </c>
      <c r="E3770" s="15" t="str">
        <f>'[4]HGAC FS12-23 Metrostar Options'!C2442</f>
        <v>Misc Frame Options SVI Body Holes/Invert CM Layout 1</v>
      </c>
      <c r="F3770" s="17">
        <f>'[4]HGAC FS12-23 Metrostar Options'!K2442</f>
        <v>378</v>
      </c>
      <c r="G3770" s="13">
        <v>0.15</v>
      </c>
      <c r="H3770" s="14"/>
    </row>
    <row r="3771" spans="1:8" x14ac:dyDescent="0.35">
      <c r="A3771" s="11" t="s">
        <v>8</v>
      </c>
      <c r="B3771" s="16" t="str">
        <f>'[4]HGAC FS12-23 Metrostar Options'!B2443</f>
        <v>MET0002443</v>
      </c>
      <c r="C3771" s="27" t="s">
        <v>73</v>
      </c>
      <c r="D3771" s="16" t="s">
        <v>83</v>
      </c>
      <c r="E3771" s="15" t="str">
        <f>'[4]HGAC FS12-23 Metrostar Options'!C2443</f>
        <v>Misc Frame Options SVI Body Holes/Invert CM Layout 2</v>
      </c>
      <c r="F3771" s="17">
        <f>'[4]HGAC FS12-23 Metrostar Options'!K2443</f>
        <v>378</v>
      </c>
      <c r="G3771" s="13">
        <v>0.15</v>
      </c>
      <c r="H3771" s="14"/>
    </row>
    <row r="3772" spans="1:8" x14ac:dyDescent="0.35">
      <c r="A3772" s="11" t="s">
        <v>8</v>
      </c>
      <c r="B3772" s="16" t="str">
        <f>'[4]HGAC FS12-23 Metrostar Options'!B2444</f>
        <v>MET0002444</v>
      </c>
      <c r="C3772" s="27" t="s">
        <v>73</v>
      </c>
      <c r="D3772" s="16" t="s">
        <v>83</v>
      </c>
      <c r="E3772" s="15" t="str">
        <f>'[4]HGAC FS12-23 Metrostar Options'!C2444</f>
        <v>Misc Frame Options SVI Body Holes/Invert CM/Generator Mnt Layout 1</v>
      </c>
      <c r="F3772" s="17">
        <f>'[4]HGAC FS12-23 Metrostar Options'!K2444</f>
        <v>378</v>
      </c>
      <c r="G3772" s="13">
        <v>0.15</v>
      </c>
      <c r="H3772" s="14"/>
    </row>
    <row r="3773" spans="1:8" x14ac:dyDescent="0.35">
      <c r="A3773" s="11" t="s">
        <v>8</v>
      </c>
      <c r="B3773" s="16" t="str">
        <f>'[4]HGAC FS12-23 Metrostar Options'!B2445</f>
        <v>MET0002445</v>
      </c>
      <c r="C3773" s="27" t="s">
        <v>73</v>
      </c>
      <c r="D3773" s="16" t="s">
        <v>83</v>
      </c>
      <c r="E3773" s="15" t="str">
        <f>'[4]HGAC FS12-23 Metrostar Options'!C2445</f>
        <v>Misc Frame Options SVI Body Holes/Invert CM/Generator Mnt Layout 2</v>
      </c>
      <c r="F3773" s="17">
        <f>'[4]HGAC FS12-23 Metrostar Options'!K2445</f>
        <v>378</v>
      </c>
      <c r="G3773" s="13">
        <v>0.15</v>
      </c>
      <c r="H3773" s="14"/>
    </row>
    <row r="3774" spans="1:8" x14ac:dyDescent="0.35">
      <c r="A3774" s="11" t="s">
        <v>8</v>
      </c>
      <c r="B3774" s="16" t="str">
        <f>'[4]HGAC FS12-23 Metrostar Options'!B2446</f>
        <v>MET0002446</v>
      </c>
      <c r="C3774" s="27" t="s">
        <v>73</v>
      </c>
      <c r="D3774" s="16" t="s">
        <v>83</v>
      </c>
      <c r="E3774" s="15" t="str">
        <f>'[4]HGAC FS12-23 Metrostar Options'!C2446</f>
        <v>Rear Tow Device</v>
      </c>
      <c r="F3774" s="17">
        <f>'[4]HGAC FS12-23 Metrostar Options'!K2446</f>
        <v>591</v>
      </c>
      <c r="G3774" s="13">
        <v>0.15</v>
      </c>
      <c r="H3774" s="14"/>
    </row>
    <row r="3775" spans="1:8" x14ac:dyDescent="0.35">
      <c r="A3775" s="11" t="s">
        <v>8</v>
      </c>
      <c r="B3775" s="16" t="str">
        <f>'[4]HGAC FS12-23 Metrostar Options'!B2447</f>
        <v>MET0002447</v>
      </c>
      <c r="C3775" s="27" t="s">
        <v>73</v>
      </c>
      <c r="D3775" s="16" t="s">
        <v>83</v>
      </c>
      <c r="E3775" s="15" t="str">
        <f>'[4]HGAC FS12-23 Metrostar Options'!C2447</f>
        <v>Rear Tow Device Shiploose</v>
      </c>
      <c r="F3775" s="17">
        <f>'[4]HGAC FS12-23 Metrostar Options'!K2447</f>
        <v>591</v>
      </c>
      <c r="G3775" s="13">
        <v>0.15</v>
      </c>
      <c r="H3775" s="14"/>
    </row>
    <row r="3776" spans="1:8" x14ac:dyDescent="0.35">
      <c r="A3776" s="11" t="s">
        <v>8</v>
      </c>
      <c r="B3776" s="16" t="str">
        <f>'[4]HGAC FS12-23 Metrostar Options'!B2448</f>
        <v>MET0002448</v>
      </c>
      <c r="C3776" s="27" t="s">
        <v>73</v>
      </c>
      <c r="D3776" s="16" t="s">
        <v>83</v>
      </c>
      <c r="E3776" s="15" t="str">
        <f>'[4]HGAC FS12-23 Metrostar Options'!C2448</f>
        <v>NO Rear Tow Device</v>
      </c>
      <c r="F3776" s="17">
        <f>'[4]HGAC FS12-23 Metrostar Options'!K2448</f>
        <v>0</v>
      </c>
      <c r="G3776" s="13">
        <v>0.15</v>
      </c>
      <c r="H3776" s="14"/>
    </row>
    <row r="3777" spans="1:8" x14ac:dyDescent="0.35">
      <c r="A3777" s="11" t="s">
        <v>8</v>
      </c>
      <c r="B3777" s="16" t="str">
        <f>'[4]HGAC FS12-23 Metrostar Options'!B2449</f>
        <v>MET0002449</v>
      </c>
      <c r="C3777" s="27" t="s">
        <v>73</v>
      </c>
      <c r="D3777" s="16" t="s">
        <v>83</v>
      </c>
      <c r="E3777" s="15" t="str">
        <f>'[4]HGAC FS12-23 Metrostar Options'!C2449</f>
        <v>Rear Tow Device SVI Hole Pattern</v>
      </c>
      <c r="F3777" s="17">
        <f>'[4]HGAC FS12-23 Metrostar Options'!K2449</f>
        <v>142</v>
      </c>
      <c r="G3777" s="13">
        <v>0.15</v>
      </c>
      <c r="H3777" s="14"/>
    </row>
    <row r="3778" spans="1:8" x14ac:dyDescent="0.35">
      <c r="A3778" s="11" t="s">
        <v>8</v>
      </c>
      <c r="B3778" s="16" t="str">
        <f>'[4]HGAC FS12-23 Metrostar Options'!B2450</f>
        <v>MET0002450</v>
      </c>
      <c r="C3778" s="27" t="s">
        <v>73</v>
      </c>
      <c r="D3778" s="16" t="s">
        <v>83</v>
      </c>
      <c r="E3778" s="15" t="str">
        <f>'[4]HGAC FS12-23 Metrostar Options'!C2450</f>
        <v>NO Rear Tow Device Location</v>
      </c>
      <c r="F3778" s="17">
        <f>'[4]HGAC FS12-23 Metrostar Options'!K2450</f>
        <v>0</v>
      </c>
      <c r="G3778" s="13">
        <v>0.15</v>
      </c>
      <c r="H3778" s="14"/>
    </row>
    <row r="3779" spans="1:8" x14ac:dyDescent="0.35">
      <c r="A3779" s="11" t="s">
        <v>8</v>
      </c>
      <c r="B3779" s="16" t="str">
        <f>'[4]HGAC FS12-23 Metrostar Options'!B2451</f>
        <v>MET0002451</v>
      </c>
      <c r="C3779" s="27" t="s">
        <v>73</v>
      </c>
      <c r="D3779" s="16" t="s">
        <v>83</v>
      </c>
      <c r="E3779" s="15" t="str">
        <f>'[4]HGAC FS12-23 Metrostar Options'!C2451</f>
        <v>NO Frame Clear Area</v>
      </c>
      <c r="F3779" s="17">
        <f>'[4]HGAC FS12-23 Metrostar Options'!K2451</f>
        <v>0</v>
      </c>
      <c r="G3779" s="13">
        <v>0.15</v>
      </c>
      <c r="H3779" s="14"/>
    </row>
    <row r="3780" spans="1:8" x14ac:dyDescent="0.35">
      <c r="A3780" s="11" t="s">
        <v>8</v>
      </c>
      <c r="B3780" s="16" t="str">
        <f>'[4]HGAC FS12-23 Metrostar Options'!B2452</f>
        <v>MET0002452</v>
      </c>
      <c r="C3780" s="27" t="s">
        <v>73</v>
      </c>
      <c r="D3780" s="16" t="s">
        <v>83</v>
      </c>
      <c r="E3780" s="15" t="str">
        <f>'[4]HGAC FS12-23 Metrostar Options'!C2452</f>
        <v>Frame Clear Area</v>
      </c>
      <c r="F3780" s="17">
        <f>'[4]HGAC FS12-23 Metrostar Options'!K2452</f>
        <v>0</v>
      </c>
      <c r="G3780" s="13">
        <v>0.15</v>
      </c>
      <c r="H3780" s="14"/>
    </row>
    <row r="3781" spans="1:8" x14ac:dyDescent="0.35">
      <c r="A3781" s="11" t="s">
        <v>8</v>
      </c>
      <c r="B3781" s="16" t="str">
        <f>'[4]HGAC FS12-23 Metrostar Options'!B2453</f>
        <v>MET0002453</v>
      </c>
      <c r="C3781" s="27" t="s">
        <v>73</v>
      </c>
      <c r="D3781" s="16" t="s">
        <v>83</v>
      </c>
      <c r="E3781" s="15" t="str">
        <f>'[4]HGAC FS12-23 Metrostar Options'!C2453</f>
        <v>Frame Paint Powder Coat Black</v>
      </c>
      <c r="F3781" s="17">
        <f>'[4]HGAC FS12-23 Metrostar Options'!K2453</f>
        <v>0</v>
      </c>
      <c r="G3781" s="13">
        <v>0.15</v>
      </c>
      <c r="H3781" s="14"/>
    </row>
    <row r="3782" spans="1:8" x14ac:dyDescent="0.35">
      <c r="A3782" s="11" t="s">
        <v>8</v>
      </c>
      <c r="B3782" s="16" t="str">
        <f>'[4]HGAC FS12-23 Metrostar Options'!B2454</f>
        <v>MET0002454</v>
      </c>
      <c r="C3782" s="27" t="s">
        <v>73</v>
      </c>
      <c r="D3782" s="16" t="s">
        <v>83</v>
      </c>
      <c r="E3782" s="15" t="str">
        <f>'[4]HGAC FS12-23 Metrostar Options'!C2454</f>
        <v>Frame Paint Hot Dipped Galvanized - Frame Only Addl Comp Blk Powder Coat</v>
      </c>
      <c r="F3782" s="17">
        <f>'[4]HGAC FS12-23 Metrostar Options'!K2454</f>
        <v>0</v>
      </c>
      <c r="G3782" s="13">
        <v>0.15</v>
      </c>
      <c r="H3782" s="14"/>
    </row>
    <row r="3783" spans="1:8" x14ac:dyDescent="0.35">
      <c r="A3783" s="11" t="s">
        <v>8</v>
      </c>
      <c r="B3783" s="16" t="str">
        <f>'[4]HGAC FS12-23 Metrostar Options'!B2455</f>
        <v>MET0002455</v>
      </c>
      <c r="C3783" s="27" t="s">
        <v>73</v>
      </c>
      <c r="D3783" s="16" t="s">
        <v>83</v>
      </c>
      <c r="E3783" s="15" t="str">
        <f>'[4]HGAC FS12-23 Metrostar Options'!C2455</f>
        <v>Frame Paint Hot Dipped Galvanized - Frame Only Ptd Gloss Black</v>
      </c>
      <c r="F3783" s="17">
        <f>'[4]HGAC FS12-23 Metrostar Options'!K2455</f>
        <v>2692</v>
      </c>
      <c r="G3783" s="13">
        <v>0.15</v>
      </c>
      <c r="H3783" s="14"/>
    </row>
    <row r="3784" spans="1:8" x14ac:dyDescent="0.35">
      <c r="A3784" s="11" t="s">
        <v>8</v>
      </c>
      <c r="B3784" s="16" t="str">
        <f>'[4]HGAC FS12-23 Metrostar Options'!B2456</f>
        <v>MET0002456</v>
      </c>
      <c r="C3784" s="27" t="s">
        <v>73</v>
      </c>
      <c r="D3784" s="16" t="s">
        <v>83</v>
      </c>
      <c r="E3784" s="15" t="str">
        <f>'[4]HGAC FS12-23 Metrostar Options'!C2456</f>
        <v>Frame Paint Hot Dipped Galvanized - Frame Only Ptd Gloss Blk SEM-Rust Shield</v>
      </c>
      <c r="F3784" s="17">
        <f>'[4]HGAC FS12-23 Metrostar Options'!K2456</f>
        <v>2692</v>
      </c>
      <c r="G3784" s="13">
        <v>0.15</v>
      </c>
      <c r="H3784" s="14"/>
    </row>
    <row r="3785" spans="1:8" x14ac:dyDescent="0.35">
      <c r="A3785" s="11" t="s">
        <v>8</v>
      </c>
      <c r="B3785" s="16" t="str">
        <f>'[4]HGAC FS12-23 Metrostar Options'!B2457</f>
        <v>MET0002457</v>
      </c>
      <c r="C3785" s="27" t="s">
        <v>73</v>
      </c>
      <c r="D3785" s="16" t="s">
        <v>83</v>
      </c>
      <c r="E3785" s="15" t="str">
        <f>'[4]HGAC FS12-23 Metrostar Options'!C2457</f>
        <v>Frame Paint Hot Dipped Galvanized - Frame Only Ptd Primary/Lower Cab Color</v>
      </c>
      <c r="F3785" s="17">
        <f>'[4]HGAC FS12-23 Metrostar Options'!K2457</f>
        <v>2692</v>
      </c>
      <c r="G3785" s="13">
        <v>0.15</v>
      </c>
      <c r="H3785" s="14"/>
    </row>
    <row r="3786" spans="1:8" x14ac:dyDescent="0.35">
      <c r="A3786" s="11" t="s">
        <v>8</v>
      </c>
      <c r="B3786" s="16" t="str">
        <f>'[4]HGAC FS12-23 Metrostar Options'!B2458</f>
        <v>MET0002458</v>
      </c>
      <c r="C3786" s="27" t="s">
        <v>73</v>
      </c>
      <c r="D3786" s="16" t="s">
        <v>83</v>
      </c>
      <c r="E3786" s="15" t="str">
        <f>'[4]HGAC FS12-23 Metrostar Options'!C2458</f>
        <v>Frame Paint Hot Dipped Galvanized - Frame Only Ptd Secondary/Upper Cab Color</v>
      </c>
      <c r="F3786" s="17">
        <f>'[4]HGAC FS12-23 Metrostar Options'!K2458</f>
        <v>2692</v>
      </c>
      <c r="G3786" s="13">
        <v>0.15</v>
      </c>
      <c r="H3786" s="14"/>
    </row>
    <row r="3787" spans="1:8" x14ac:dyDescent="0.35">
      <c r="A3787" s="11" t="s">
        <v>8</v>
      </c>
      <c r="B3787" s="16" t="str">
        <f>'[4]HGAC FS12-23 Metrostar Options'!B2459</f>
        <v>MET0002459</v>
      </c>
      <c r="C3787" s="27" t="s">
        <v>73</v>
      </c>
      <c r="D3787" s="16" t="s">
        <v>83</v>
      </c>
      <c r="E3787" s="15" t="str">
        <f>'[4]HGAC FS12-23 Metrostar Options'!C2459</f>
        <v>Frame Paint Hot Dipped Galvanized Addl Comp Blk Powder Coat</v>
      </c>
      <c r="F3787" s="17">
        <f>'[4]HGAC FS12-23 Metrostar Options'!K2459</f>
        <v>4304</v>
      </c>
      <c r="G3787" s="13">
        <v>0.15</v>
      </c>
      <c r="H3787" s="14"/>
    </row>
    <row r="3788" spans="1:8" x14ac:dyDescent="0.35">
      <c r="A3788" s="11" t="s">
        <v>8</v>
      </c>
      <c r="B3788" s="16" t="str">
        <f>'[4]HGAC FS12-23 Metrostar Options'!B2460</f>
        <v>MET0002460</v>
      </c>
      <c r="C3788" s="27" t="s">
        <v>73</v>
      </c>
      <c r="D3788" s="16" t="s">
        <v>83</v>
      </c>
      <c r="E3788" s="15" t="str">
        <f>'[4]HGAC FS12-23 Metrostar Options'!C2460</f>
        <v>NO Frame Paint Miscellaneous</v>
      </c>
      <c r="F3788" s="17">
        <f>'[4]HGAC FS12-23 Metrostar Options'!K2460</f>
        <v>0</v>
      </c>
      <c r="G3788" s="13">
        <v>0.15</v>
      </c>
      <c r="H3788" s="14"/>
    </row>
    <row r="3789" spans="1:8" x14ac:dyDescent="0.35">
      <c r="A3789" s="11" t="s">
        <v>8</v>
      </c>
      <c r="B3789" s="16" t="str">
        <f>'[4]HGAC FS12-23 Metrostar Options'!B2461</f>
        <v>MET0002461</v>
      </c>
      <c r="C3789" s="27" t="s">
        <v>73</v>
      </c>
      <c r="D3789" s="16" t="s">
        <v>83</v>
      </c>
      <c r="E3789" s="15" t="str">
        <f>'[4]HGAC FS12-23 Metrostar Options'!C2461</f>
        <v>Frame Paint Miscellaneous - Gap Sealant</v>
      </c>
      <c r="F3789" s="17">
        <f>'[4]HGAC FS12-23 Metrostar Options'!K2461</f>
        <v>587</v>
      </c>
      <c r="G3789" s="13">
        <v>0.15</v>
      </c>
      <c r="H3789" s="14"/>
    </row>
    <row r="3790" spans="1:8" x14ac:dyDescent="0.35">
      <c r="A3790" s="11" t="s">
        <v>8</v>
      </c>
      <c r="B3790" s="16" t="str">
        <f>'[4]HGAC FS12-23 Metrostar Options'!B2462</f>
        <v>MET0002462</v>
      </c>
      <c r="C3790" s="27" t="s">
        <v>73</v>
      </c>
      <c r="D3790" s="16" t="s">
        <v>83</v>
      </c>
      <c r="E3790" s="15" t="str">
        <f>'[4]HGAC FS12-23 Metrostar Options'!C2462</f>
        <v>Frame Assembly Structural Warranty (50) Year RFW0305</v>
      </c>
      <c r="F3790" s="17">
        <f>'[4]HGAC FS12-23 Metrostar Options'!K2462</f>
        <v>0</v>
      </c>
      <c r="G3790" s="13">
        <v>0.15</v>
      </c>
      <c r="H3790" s="14"/>
    </row>
    <row r="3791" spans="1:8" x14ac:dyDescent="0.35">
      <c r="A3791" s="11" t="s">
        <v>8</v>
      </c>
      <c r="B3791" s="16" t="str">
        <f>'[4]HGAC FS12-23 Metrostar Options'!B2463</f>
        <v>MET0002463</v>
      </c>
      <c r="C3791" s="27" t="s">
        <v>73</v>
      </c>
      <c r="D3791" s="16" t="s">
        <v>83</v>
      </c>
      <c r="E3791" s="15" t="str">
        <f>'[4]HGAC FS12-23 Metrostar Options'!C2463</f>
        <v>Frame Rail Corrosion Warranty (3) Year RFW0311</v>
      </c>
      <c r="F3791" s="17">
        <f>'[4]HGAC FS12-23 Metrostar Options'!K2463</f>
        <v>0</v>
      </c>
      <c r="G3791" s="13">
        <v>0.15</v>
      </c>
      <c r="H3791" s="14"/>
    </row>
    <row r="3792" spans="1:8" x14ac:dyDescent="0.35">
      <c r="A3792" s="11" t="s">
        <v>8</v>
      </c>
      <c r="B3792" s="16" t="str">
        <f>'[4]HGAC FS12-23 Metrostar Options'!B2464</f>
        <v>MET0002464</v>
      </c>
      <c r="C3792" s="27" t="s">
        <v>73</v>
      </c>
      <c r="D3792" s="16" t="s">
        <v>83</v>
      </c>
      <c r="E3792" s="15" t="str">
        <f>'[4]HGAC FS12-23 Metrostar Options'!C2464</f>
        <v>Frame Rail Corrosion Warranty (25) Year RFW0316</v>
      </c>
      <c r="F3792" s="17">
        <f>'[4]HGAC FS12-23 Metrostar Options'!K2464</f>
        <v>0</v>
      </c>
      <c r="G3792" s="13">
        <v>0.15</v>
      </c>
      <c r="H3792" s="14"/>
    </row>
    <row r="3793" spans="1:8" x14ac:dyDescent="0.35">
      <c r="A3793" s="11" t="s">
        <v>8</v>
      </c>
      <c r="B3793" s="16" t="str">
        <f>'[4]HGAC FS12-23 Metrostar Options'!B2465</f>
        <v>MET0002465</v>
      </c>
      <c r="C3793" s="27" t="s">
        <v>73</v>
      </c>
      <c r="D3793" s="16" t="s">
        <v>83</v>
      </c>
      <c r="E3793" s="15" t="str">
        <f>'[4]HGAC FS12-23 Metrostar Options'!C2465</f>
        <v>Frame Components Corrosion Warranty (3) Year RFW0315</v>
      </c>
      <c r="F3793" s="17">
        <f>'[4]HGAC FS12-23 Metrostar Options'!K2465</f>
        <v>0</v>
      </c>
      <c r="G3793" s="13">
        <v>0.15</v>
      </c>
      <c r="H3793" s="14"/>
    </row>
    <row r="3794" spans="1:8" x14ac:dyDescent="0.35">
      <c r="A3794" s="11" t="s">
        <v>8</v>
      </c>
      <c r="B3794" s="16" t="str">
        <f>'[4]HGAC FS12-23 Metrostar Options'!B2466</f>
        <v>MET0002466</v>
      </c>
      <c r="C3794" s="27" t="s">
        <v>73</v>
      </c>
      <c r="D3794" s="16" t="s">
        <v>83</v>
      </c>
      <c r="E3794" s="15" t="str">
        <f>'[4]HGAC FS12-23 Metrostar Options'!C2466</f>
        <v>Frame Components Corrosion Warranty (20) Year RFW0314</v>
      </c>
      <c r="F3794" s="17">
        <f>'[4]HGAC FS12-23 Metrostar Options'!K2466</f>
        <v>0</v>
      </c>
      <c r="G3794" s="13">
        <v>0.15</v>
      </c>
      <c r="H3794" s="14"/>
    </row>
    <row r="3795" spans="1:8" x14ac:dyDescent="0.35">
      <c r="A3795" s="11" t="s">
        <v>8</v>
      </c>
      <c r="B3795" s="16" t="str">
        <f>'[4]HGAC FS12-23 Metrostar Options'!B2467</f>
        <v>MET0002467</v>
      </c>
      <c r="C3795" s="27" t="s">
        <v>73</v>
      </c>
      <c r="D3795" s="16" t="s">
        <v>83</v>
      </c>
      <c r="E3795" s="15" t="str">
        <f>'[4]HGAC FS12-23 Metrostar Options'!C2467</f>
        <v>Rear Mud Flap Temp Mnt</v>
      </c>
      <c r="F3795" s="17">
        <f>'[4]HGAC FS12-23 Metrostar Options'!K2467</f>
        <v>0</v>
      </c>
      <c r="G3795" s="13">
        <v>0.15</v>
      </c>
      <c r="H3795" s="14"/>
    </row>
    <row r="3796" spans="1:8" x14ac:dyDescent="0.35">
      <c r="A3796" s="11" t="s">
        <v>8</v>
      </c>
      <c r="B3796" s="16" t="str">
        <f>'[4]HGAC FS12-23 Metrostar Options'!B2468</f>
        <v>MET0002468</v>
      </c>
      <c r="C3796" s="27" t="s">
        <v>73</v>
      </c>
      <c r="D3796" s="16" t="s">
        <v>83</v>
      </c>
      <c r="E3796" s="15" t="str">
        <f>'[4]HGAC FS12-23 Metrostar Options'!C2468</f>
        <v>Frt Bumper Stainless Steel Flat</v>
      </c>
      <c r="F3796" s="17">
        <f>'[4]HGAC FS12-23 Metrostar Options'!K2468</f>
        <v>0</v>
      </c>
      <c r="G3796" s="13">
        <v>0.15</v>
      </c>
      <c r="H3796" s="14"/>
    </row>
    <row r="3797" spans="1:8" x14ac:dyDescent="0.35">
      <c r="A3797" s="11" t="s">
        <v>8</v>
      </c>
      <c r="B3797" s="16" t="str">
        <f>'[4]HGAC FS12-23 Metrostar Options'!B2469</f>
        <v>MET0002469</v>
      </c>
      <c r="C3797" s="27" t="s">
        <v>73</v>
      </c>
      <c r="D3797" s="16" t="s">
        <v>83</v>
      </c>
      <c r="E3797" s="15" t="str">
        <f>'[4]HGAC FS12-23 Metrostar Options'!C2469</f>
        <v>Frt Bumper Stainless Steel Flat w/Welded Bumper Tail End Cap</v>
      </c>
      <c r="F3797" s="17">
        <f>'[4]HGAC FS12-23 Metrostar Options'!K2469</f>
        <v>902</v>
      </c>
      <c r="G3797" s="13">
        <v>0.15</v>
      </c>
      <c r="H3797" s="14"/>
    </row>
    <row r="3798" spans="1:8" x14ac:dyDescent="0.35">
      <c r="A3798" s="11" t="s">
        <v>8</v>
      </c>
      <c r="B3798" s="16" t="str">
        <f>'[4]HGAC FS12-23 Metrostar Options'!B2470</f>
        <v>MET0002470</v>
      </c>
      <c r="C3798" s="27" t="s">
        <v>73</v>
      </c>
      <c r="D3798" s="16" t="s">
        <v>83</v>
      </c>
      <c r="E3798" s="15" t="str">
        <f>'[4]HGAC FS12-23 Metrostar Options'!C2470</f>
        <v>Frt Bumper Structural Steel Channel Severe Duty w/Isolating Washers</v>
      </c>
      <c r="F3798" s="17">
        <f>'[4]HGAC FS12-23 Metrostar Options'!K2470</f>
        <v>2044</v>
      </c>
      <c r="G3798" s="13">
        <v>0.15</v>
      </c>
      <c r="H3798" s="14"/>
    </row>
    <row r="3799" spans="1:8" x14ac:dyDescent="0.35">
      <c r="A3799" s="11" t="s">
        <v>8</v>
      </c>
      <c r="B3799" s="16" t="str">
        <f>'[4]HGAC FS12-23 Metrostar Options'!B2471</f>
        <v>MET0002471</v>
      </c>
      <c r="C3799" s="27" t="s">
        <v>73</v>
      </c>
      <c r="D3799" s="16" t="s">
        <v>83</v>
      </c>
      <c r="E3799" s="15" t="str">
        <f>'[4]HGAC FS12-23 Metrostar Options'!C2471</f>
        <v>Frt Bumper Structural Steel Channel Severe Duty</v>
      </c>
      <c r="F3799" s="17">
        <f>'[4]HGAC FS12-23 Metrostar Options'!K2471</f>
        <v>1653</v>
      </c>
      <c r="G3799" s="13">
        <v>0.15</v>
      </c>
      <c r="H3799" s="14"/>
    </row>
    <row r="3800" spans="1:8" x14ac:dyDescent="0.35">
      <c r="A3800" s="11" t="s">
        <v>8</v>
      </c>
      <c r="B3800" s="16" t="str">
        <f>'[4]HGAC FS12-23 Metrostar Options'!B2472</f>
        <v>MET0002472</v>
      </c>
      <c r="C3800" s="27" t="s">
        <v>73</v>
      </c>
      <c r="D3800" s="16" t="s">
        <v>83</v>
      </c>
      <c r="E3800" s="15" t="str">
        <f>'[4]HGAC FS12-23 Metrostar Options'!C2472</f>
        <v>Frt Bumper Structural Steel Channel Severe Duty - Narrow</v>
      </c>
      <c r="F3800" s="17">
        <f>'[4]HGAC FS12-23 Metrostar Options'!K2472</f>
        <v>1972</v>
      </c>
      <c r="G3800" s="13">
        <v>0.15</v>
      </c>
      <c r="H3800" s="14"/>
    </row>
    <row r="3801" spans="1:8" x14ac:dyDescent="0.35">
      <c r="A3801" s="11" t="s">
        <v>8</v>
      </c>
      <c r="B3801" s="16" t="str">
        <f>'[4]HGAC FS12-23 Metrostar Options'!B2473</f>
        <v>MET0002473</v>
      </c>
      <c r="C3801" s="27" t="s">
        <v>73</v>
      </c>
      <c r="D3801" s="16" t="s">
        <v>83</v>
      </c>
      <c r="E3801" s="15" t="str">
        <f>'[4]HGAC FS12-23 Metrostar Options'!C2473</f>
        <v>Frt Bumper Structural Steel Channel Severe Duty w/Flng Bolts</v>
      </c>
      <c r="F3801" s="17">
        <f>'[4]HGAC FS12-23 Metrostar Options'!K2473</f>
        <v>1972</v>
      </c>
      <c r="G3801" s="13">
        <v>0.15</v>
      </c>
      <c r="H3801" s="14"/>
    </row>
    <row r="3802" spans="1:8" x14ac:dyDescent="0.35">
      <c r="A3802" s="11" t="s">
        <v>8</v>
      </c>
      <c r="B3802" s="16" t="str">
        <f>'[4]HGAC FS12-23 Metrostar Options'!B2474</f>
        <v>MET0002474</v>
      </c>
      <c r="C3802" s="27" t="s">
        <v>73</v>
      </c>
      <c r="D3802" s="16" t="s">
        <v>83</v>
      </c>
      <c r="E3802" s="15" t="str">
        <f>'[4]HGAC FS12-23 Metrostar Options'!C2474</f>
        <v>Frt Bumper Structural Steel Channel Severe Duty w/Recessed CTR Provision</v>
      </c>
      <c r="F3802" s="17">
        <f>'[4]HGAC FS12-23 Metrostar Options'!K2474</f>
        <v>3798</v>
      </c>
      <c r="G3802" s="13">
        <v>0.15</v>
      </c>
      <c r="H3802" s="14"/>
    </row>
    <row r="3803" spans="1:8" x14ac:dyDescent="0.35">
      <c r="A3803" s="11" t="s">
        <v>8</v>
      </c>
      <c r="B3803" s="16" t="str">
        <f>'[4]HGAC FS12-23 Metrostar Options'!B2475</f>
        <v>MET0002475</v>
      </c>
      <c r="C3803" s="27" t="s">
        <v>73</v>
      </c>
      <c r="D3803" s="16" t="s">
        <v>83</v>
      </c>
      <c r="E3803" s="15" t="str">
        <f>'[4]HGAC FS12-23 Metrostar Options'!C2475</f>
        <v>Frt Bumper Structural Steel Channel Severe Duty w/Recessed CTR Prov w/o Aprn Mtg</v>
      </c>
      <c r="F3803" s="17">
        <f>'[4]HGAC FS12-23 Metrostar Options'!K2475</f>
        <v>3738</v>
      </c>
      <c r="G3803" s="13">
        <v>0.15</v>
      </c>
      <c r="H3803" s="14"/>
    </row>
    <row r="3804" spans="1:8" x14ac:dyDescent="0.35">
      <c r="A3804" s="11" t="s">
        <v>8</v>
      </c>
      <c r="B3804" s="16" t="str">
        <f>'[4]HGAC FS12-23 Metrostar Options'!B2476</f>
        <v>MET0002476</v>
      </c>
      <c r="C3804" s="27" t="s">
        <v>73</v>
      </c>
      <c r="D3804" s="16" t="s">
        <v>83</v>
      </c>
      <c r="E3804" s="15" t="str">
        <f>'[4]HGAC FS12-23 Metrostar Options'!C2476</f>
        <v>Frt Bumper Structural Steel Channel Severe Duty w/Recessed LH Outboard Provision</v>
      </c>
      <c r="F3804" s="17">
        <f>'[4]HGAC FS12-23 Metrostar Options'!K2476</f>
        <v>3738</v>
      </c>
      <c r="G3804" s="13">
        <v>0.15</v>
      </c>
      <c r="H3804" s="14"/>
    </row>
    <row r="3805" spans="1:8" x14ac:dyDescent="0.35">
      <c r="A3805" s="11" t="s">
        <v>8</v>
      </c>
      <c r="B3805" s="16" t="str">
        <f>'[4]HGAC FS12-23 Metrostar Options'!B2477</f>
        <v>MET0002477</v>
      </c>
      <c r="C3805" s="27" t="s">
        <v>73</v>
      </c>
      <c r="D3805" s="16" t="s">
        <v>83</v>
      </c>
      <c r="E3805" s="15" t="str">
        <f>'[4]HGAC FS12-23 Metrostar Options'!C2477</f>
        <v>Frt Bumper Structural Steel Channel Severe Duty w/Recessed Outboard Provisions</v>
      </c>
      <c r="F3805" s="17">
        <f>'[4]HGAC FS12-23 Metrostar Options'!K2477</f>
        <v>4534</v>
      </c>
      <c r="G3805" s="13">
        <v>0.15</v>
      </c>
      <c r="H3805" s="14"/>
    </row>
    <row r="3806" spans="1:8" x14ac:dyDescent="0.35">
      <c r="A3806" s="11" t="s">
        <v>8</v>
      </c>
      <c r="B3806" s="16" t="str">
        <f>'[4]HGAC FS12-23 Metrostar Options'!B2478</f>
        <v>MET0002478</v>
      </c>
      <c r="C3806" s="27" t="s">
        <v>73</v>
      </c>
      <c r="D3806" s="16" t="s">
        <v>83</v>
      </c>
      <c r="E3806" s="15" t="str">
        <f>'[4]HGAC FS12-23 Metrostar Options'!C2478</f>
        <v>Frt Bumper Structural Steel Channel Severe Duty w/Recessed Ob Prov 5"LH/12"RH</v>
      </c>
      <c r="F3806" s="17">
        <f>'[4]HGAC FS12-23 Metrostar Options'!K2478</f>
        <v>4749</v>
      </c>
      <c r="G3806" s="13">
        <v>0.15</v>
      </c>
      <c r="H3806" s="14"/>
    </row>
    <row r="3807" spans="1:8" x14ac:dyDescent="0.35">
      <c r="A3807" s="11" t="s">
        <v>8</v>
      </c>
      <c r="B3807" s="16" t="str">
        <f>'[4]HGAC FS12-23 Metrostar Options'!B2479</f>
        <v>MET0002479</v>
      </c>
      <c r="C3807" s="27" t="s">
        <v>73</v>
      </c>
      <c r="D3807" s="16" t="s">
        <v>83</v>
      </c>
      <c r="E3807" s="15" t="str">
        <f>'[4]HGAC FS12-23 Metrostar Options'!C2479</f>
        <v>Frt Bumper Formed Steel Channel</v>
      </c>
      <c r="F3807" s="17">
        <f>'[4]HGAC FS12-23 Metrostar Options'!K2479</f>
        <v>2299</v>
      </c>
      <c r="G3807" s="13">
        <v>0.15</v>
      </c>
      <c r="H3807" s="14"/>
    </row>
    <row r="3808" spans="1:8" x14ac:dyDescent="0.35">
      <c r="A3808" s="11" t="s">
        <v>8</v>
      </c>
      <c r="B3808" s="16" t="str">
        <f>'[4]HGAC FS12-23 Metrostar Options'!B2480</f>
        <v>MET0002480</v>
      </c>
      <c r="C3808" s="27" t="s">
        <v>73</v>
      </c>
      <c r="D3808" s="16" t="s">
        <v>83</v>
      </c>
      <c r="E3808" s="15" t="str">
        <f>'[4]HGAC FS12-23 Metrostar Options'!C2480</f>
        <v>Frt Bumper Formed Steel Channel w/Flng Bolts</v>
      </c>
      <c r="F3808" s="17">
        <f>'[4]HGAC FS12-23 Metrostar Options'!K2480</f>
        <v>2299</v>
      </c>
      <c r="G3808" s="13">
        <v>0.15</v>
      </c>
      <c r="H3808" s="14"/>
    </row>
    <row r="3809" spans="1:8" x14ac:dyDescent="0.35">
      <c r="A3809" s="11" t="s">
        <v>8</v>
      </c>
      <c r="B3809" s="16" t="str">
        <f>'[4]HGAC FS12-23 Metrostar Options'!B2481</f>
        <v>MET0002481</v>
      </c>
      <c r="C3809" s="27" t="s">
        <v>73</v>
      </c>
      <c r="D3809" s="16" t="s">
        <v>83</v>
      </c>
      <c r="E3809" s="15" t="str">
        <f>'[4]HGAC FS12-23 Metrostar Options'!C2481</f>
        <v>Frt Bumper Formed Steel Channel w/Flng Bolts/Inverted Outriggers</v>
      </c>
      <c r="F3809" s="17">
        <f>'[4]HGAC FS12-23 Metrostar Options'!K2481</f>
        <v>2299</v>
      </c>
      <c r="G3809" s="13">
        <v>0.15</v>
      </c>
      <c r="H3809" s="14"/>
    </row>
    <row r="3810" spans="1:8" x14ac:dyDescent="0.35">
      <c r="A3810" s="11" t="s">
        <v>8</v>
      </c>
      <c r="B3810" s="16" t="str">
        <f>'[4]HGAC FS12-23 Metrostar Options'!B2482</f>
        <v>MET0002482</v>
      </c>
      <c r="C3810" s="27" t="s">
        <v>73</v>
      </c>
      <c r="D3810" s="16" t="s">
        <v>83</v>
      </c>
      <c r="E3810" s="15" t="str">
        <f>'[4]HGAC FS12-23 Metrostar Options'!C2482</f>
        <v>Frt Bumper Formed Steel Channel w/Recessed Outboard Provisions</v>
      </c>
      <c r="F3810" s="17">
        <f>'[4]HGAC FS12-23 Metrostar Options'!K2482</f>
        <v>4861</v>
      </c>
      <c r="G3810" s="13">
        <v>0.15</v>
      </c>
      <c r="H3810" s="14"/>
    </row>
    <row r="3811" spans="1:8" x14ac:dyDescent="0.35">
      <c r="A3811" s="11" t="s">
        <v>8</v>
      </c>
      <c r="B3811" s="16" t="str">
        <f>'[4]HGAC FS12-23 Metrostar Options'!B2483</f>
        <v>MET0002483</v>
      </c>
      <c r="C3811" s="27" t="s">
        <v>73</v>
      </c>
      <c r="D3811" s="16" t="s">
        <v>83</v>
      </c>
      <c r="E3811" s="15" t="str">
        <f>'[4]HGAC FS12-23 Metrostar Options'!C2483</f>
        <v>Frt Bumper Formed Steel Channel w/Recessed LH Provision</v>
      </c>
      <c r="F3811" s="17">
        <f>'[4]HGAC FS12-23 Metrostar Options'!K2483</f>
        <v>3957</v>
      </c>
      <c r="G3811" s="13">
        <v>0.15</v>
      </c>
      <c r="H3811" s="14"/>
    </row>
    <row r="3812" spans="1:8" x14ac:dyDescent="0.35">
      <c r="A3812" s="11" t="s">
        <v>8</v>
      </c>
      <c r="B3812" s="16" t="str">
        <f>'[4]HGAC FS12-23 Metrostar Options'!B2484</f>
        <v>MET0002484</v>
      </c>
      <c r="C3812" s="27" t="s">
        <v>73</v>
      </c>
      <c r="D3812" s="16" t="s">
        <v>83</v>
      </c>
      <c r="E3812" s="15" t="str">
        <f>'[4]HGAC FS12-23 Metrostar Options'!C2484</f>
        <v>Frt Bumper Formed Steel Tall Approach Style</v>
      </c>
      <c r="F3812" s="17">
        <f>'[4]HGAC FS12-23 Metrostar Options'!K2484</f>
        <v>2339</v>
      </c>
      <c r="G3812" s="13">
        <v>0.15</v>
      </c>
      <c r="H3812" s="14"/>
    </row>
    <row r="3813" spans="1:8" x14ac:dyDescent="0.35">
      <c r="A3813" s="11" t="s">
        <v>8</v>
      </c>
      <c r="B3813" s="16" t="str">
        <f>'[4]HGAC FS12-23 Metrostar Options'!B2485</f>
        <v>MET0002485</v>
      </c>
      <c r="C3813" s="27" t="s">
        <v>73</v>
      </c>
      <c r="D3813" s="16" t="s">
        <v>83</v>
      </c>
      <c r="E3813" s="15" t="str">
        <f>'[4]HGAC FS12-23 Metrostar Options'!C2485</f>
        <v>Frt Bumper Formed Steel Special Approach Style</v>
      </c>
      <c r="F3813" s="17">
        <f>'[4]HGAC FS12-23 Metrostar Options'!K2485</f>
        <v>2339</v>
      </c>
      <c r="G3813" s="13">
        <v>0.15</v>
      </c>
      <c r="H3813" s="14"/>
    </row>
    <row r="3814" spans="1:8" x14ac:dyDescent="0.35">
      <c r="A3814" s="11" t="s">
        <v>8</v>
      </c>
      <c r="B3814" s="16" t="str">
        <f>'[4]HGAC FS12-23 Metrostar Options'!B2486</f>
        <v>MET0002486</v>
      </c>
      <c r="C3814" s="27" t="s">
        <v>73</v>
      </c>
      <c r="D3814" s="16" t="s">
        <v>83</v>
      </c>
      <c r="E3814" s="15" t="str">
        <f>'[4]HGAC FS12-23 Metrostar Options'!C2486</f>
        <v>NO Frame Modification Provisions</v>
      </c>
      <c r="F3814" s="17">
        <f>'[4]HGAC FS12-23 Metrostar Options'!K2486</f>
        <v>0</v>
      </c>
      <c r="G3814" s="13">
        <v>0.15</v>
      </c>
      <c r="H3814" s="14"/>
    </row>
    <row r="3815" spans="1:8" x14ac:dyDescent="0.35">
      <c r="A3815" s="11" t="s">
        <v>8</v>
      </c>
      <c r="B3815" s="16" t="str">
        <f>'[4]HGAC FS12-23 Metrostar Options'!B2487</f>
        <v>MET0002487</v>
      </c>
      <c r="C3815" s="27" t="s">
        <v>73</v>
      </c>
      <c r="D3815" s="16" t="s">
        <v>83</v>
      </c>
      <c r="E3815" s="15" t="str">
        <f>'[4]HGAC FS12-23 Metrostar Options'!C2487</f>
        <v>Frt Bumper Extension Length 4"</v>
      </c>
      <c r="F3815" s="17">
        <f>'[4]HGAC FS12-23 Metrostar Options'!K2487</f>
        <v>213</v>
      </c>
      <c r="G3815" s="13">
        <v>0.15</v>
      </c>
      <c r="H3815" s="14"/>
    </row>
    <row r="3816" spans="1:8" x14ac:dyDescent="0.35">
      <c r="A3816" s="11" t="s">
        <v>8</v>
      </c>
      <c r="B3816" s="16" t="str">
        <f>'[4]HGAC FS12-23 Metrostar Options'!B2488</f>
        <v>MET0002488</v>
      </c>
      <c r="C3816" s="27" t="s">
        <v>73</v>
      </c>
      <c r="D3816" s="16" t="s">
        <v>83</v>
      </c>
      <c r="E3816" s="15" t="str">
        <f>'[4]HGAC FS12-23 Metrostar Options'!C2488</f>
        <v>Frt Bumper Extension Length 6"</v>
      </c>
      <c r="F3816" s="17">
        <f>'[4]HGAC FS12-23 Metrostar Options'!K2488</f>
        <v>-173</v>
      </c>
      <c r="G3816" s="13">
        <v>0.15</v>
      </c>
      <c r="H3816" s="14"/>
    </row>
    <row r="3817" spans="1:8" x14ac:dyDescent="0.35">
      <c r="A3817" s="11" t="s">
        <v>8</v>
      </c>
      <c r="B3817" s="16" t="str">
        <f>'[4]HGAC FS12-23 Metrostar Options'!B2489</f>
        <v>MET0002489</v>
      </c>
      <c r="C3817" s="27" t="s">
        <v>73</v>
      </c>
      <c r="D3817" s="16" t="s">
        <v>83</v>
      </c>
      <c r="E3817" s="15" t="str">
        <f>'[4]HGAC FS12-23 Metrostar Options'!C2489</f>
        <v>Frt Bumper Extension Length 8"</v>
      </c>
      <c r="F3817" s="17">
        <f>'[4]HGAC FS12-23 Metrostar Options'!K2489</f>
        <v>240</v>
      </c>
      <c r="G3817" s="13">
        <v>0.15</v>
      </c>
      <c r="H3817" s="14"/>
    </row>
    <row r="3818" spans="1:8" x14ac:dyDescent="0.35">
      <c r="A3818" s="11" t="s">
        <v>8</v>
      </c>
      <c r="B3818" s="16" t="str">
        <f>'[4]HGAC FS12-23 Metrostar Options'!B2490</f>
        <v>MET0002490</v>
      </c>
      <c r="C3818" s="27" t="s">
        <v>73</v>
      </c>
      <c r="D3818" s="16" t="s">
        <v>83</v>
      </c>
      <c r="E3818" s="15" t="str">
        <f>'[4]HGAC FS12-23 Metrostar Options'!C2490</f>
        <v>Frt Bumper Extension Length 12.5"</v>
      </c>
      <c r="F3818" s="17">
        <f>'[4]HGAC FS12-23 Metrostar Options'!K2490</f>
        <v>-26</v>
      </c>
      <c r="G3818" s="13">
        <v>0.15</v>
      </c>
      <c r="H3818" s="14"/>
    </row>
    <row r="3819" spans="1:8" x14ac:dyDescent="0.35">
      <c r="A3819" s="11" t="s">
        <v>8</v>
      </c>
      <c r="B3819" s="16" t="str">
        <f>'[4]HGAC FS12-23 Metrostar Options'!B2491</f>
        <v>MET0002491</v>
      </c>
      <c r="C3819" s="27" t="s">
        <v>73</v>
      </c>
      <c r="D3819" s="16" t="s">
        <v>83</v>
      </c>
      <c r="E3819" s="15" t="str">
        <f>'[4]HGAC FS12-23 Metrostar Options'!C2491</f>
        <v>Frt Bumper Extension Length 14"</v>
      </c>
      <c r="F3819" s="17">
        <f>'[4]HGAC FS12-23 Metrostar Options'!K2491</f>
        <v>863</v>
      </c>
      <c r="G3819" s="13">
        <v>0.15</v>
      </c>
      <c r="H3819" s="14"/>
    </row>
    <row r="3820" spans="1:8" x14ac:dyDescent="0.35">
      <c r="A3820" s="11" t="s">
        <v>8</v>
      </c>
      <c r="B3820" s="16" t="str">
        <f>'[4]HGAC FS12-23 Metrostar Options'!B2492</f>
        <v>MET0002492</v>
      </c>
      <c r="C3820" s="27" t="s">
        <v>73</v>
      </c>
      <c r="D3820" s="16" t="s">
        <v>83</v>
      </c>
      <c r="E3820" s="15" t="str">
        <f>'[4]HGAC FS12-23 Metrostar Options'!C2492</f>
        <v>Frt Bumper Extension Length 16"</v>
      </c>
      <c r="F3820" s="17">
        <f>'[4]HGAC FS12-23 Metrostar Options'!K2492</f>
        <v>702</v>
      </c>
      <c r="G3820" s="13">
        <v>0.15</v>
      </c>
      <c r="H3820" s="14"/>
    </row>
    <row r="3821" spans="1:8" x14ac:dyDescent="0.35">
      <c r="A3821" s="11" t="s">
        <v>8</v>
      </c>
      <c r="B3821" s="16" t="str">
        <f>'[4]HGAC FS12-23 Metrostar Options'!B2493</f>
        <v>MET0002493</v>
      </c>
      <c r="C3821" s="27" t="s">
        <v>73</v>
      </c>
      <c r="D3821" s="16" t="s">
        <v>83</v>
      </c>
      <c r="E3821" s="15" t="str">
        <f>'[4]HGAC FS12-23 Metrostar Options'!C2493</f>
        <v>Frt Bumper Extension Length 18"</v>
      </c>
      <c r="F3821" s="17">
        <f>'[4]HGAC FS12-23 Metrostar Options'!K2493</f>
        <v>-50</v>
      </c>
      <c r="G3821" s="13">
        <v>0.15</v>
      </c>
      <c r="H3821" s="14"/>
    </row>
    <row r="3822" spans="1:8" x14ac:dyDescent="0.35">
      <c r="A3822" s="11" t="s">
        <v>8</v>
      </c>
      <c r="B3822" s="16" t="str">
        <f>'[4]HGAC FS12-23 Metrostar Options'!B2494</f>
        <v>MET0002494</v>
      </c>
      <c r="C3822" s="27" t="s">
        <v>73</v>
      </c>
      <c r="D3822" s="16" t="s">
        <v>83</v>
      </c>
      <c r="E3822" s="15" t="str">
        <f>'[4]HGAC FS12-23 Metrostar Options'!C2494</f>
        <v>Frt Bumper Extension Length 21"</v>
      </c>
      <c r="F3822" s="17">
        <f>'[4]HGAC FS12-23 Metrostar Options'!K2494</f>
        <v>0</v>
      </c>
      <c r="G3822" s="13">
        <v>0.15</v>
      </c>
      <c r="H3822" s="14"/>
    </row>
    <row r="3823" spans="1:8" x14ac:dyDescent="0.35">
      <c r="A3823" s="11" t="s">
        <v>8</v>
      </c>
      <c r="B3823" s="16" t="str">
        <f>'[4]HGAC FS12-23 Metrostar Options'!B2495</f>
        <v>MET0002495</v>
      </c>
      <c r="C3823" s="27" t="s">
        <v>73</v>
      </c>
      <c r="D3823" s="16" t="s">
        <v>83</v>
      </c>
      <c r="E3823" s="15" t="str">
        <f>'[4]HGAC FS12-23 Metrostar Options'!C2495</f>
        <v>Frt Bumper Extension Length 21"/Inverted Extensions</v>
      </c>
      <c r="F3823" s="17">
        <f>'[4]HGAC FS12-23 Metrostar Options'!K2495</f>
        <v>427</v>
      </c>
      <c r="G3823" s="13">
        <v>0.15</v>
      </c>
      <c r="H3823" s="14"/>
    </row>
    <row r="3824" spans="1:8" x14ac:dyDescent="0.35">
      <c r="A3824" s="11" t="s">
        <v>8</v>
      </c>
      <c r="B3824" s="16" t="str">
        <f>'[4]HGAC FS12-23 Metrostar Options'!B2496</f>
        <v>MET0002496</v>
      </c>
      <c r="C3824" s="27" t="s">
        <v>73</v>
      </c>
      <c r="D3824" s="16" t="s">
        <v>83</v>
      </c>
      <c r="E3824" s="15" t="str">
        <f>'[4]HGAC FS12-23 Metrostar Options'!C2496</f>
        <v>Frt Bumper Extension Length 12.5" Special Approach Height</v>
      </c>
      <c r="F3824" s="17">
        <f>'[4]HGAC FS12-23 Metrostar Options'!K2496</f>
        <v>544</v>
      </c>
      <c r="G3824" s="13">
        <v>0.15</v>
      </c>
      <c r="H3824" s="14"/>
    </row>
    <row r="3825" spans="1:8" x14ac:dyDescent="0.35">
      <c r="A3825" s="11" t="s">
        <v>8</v>
      </c>
      <c r="B3825" s="16" t="str">
        <f>'[4]HGAC FS12-23 Metrostar Options'!B2497</f>
        <v>MET0002497</v>
      </c>
      <c r="C3825" s="27" t="s">
        <v>73</v>
      </c>
      <c r="D3825" s="16" t="s">
        <v>83</v>
      </c>
      <c r="E3825" s="15" t="str">
        <f>'[4]HGAC FS12-23 Metrostar Options'!C2497</f>
        <v>Frt Bumper Extension Length 22"</v>
      </c>
      <c r="F3825" s="17">
        <f>'[4]HGAC FS12-23 Metrostar Options'!K2497</f>
        <v>469</v>
      </c>
      <c r="G3825" s="13">
        <v>0.15</v>
      </c>
      <c r="H3825" s="14"/>
    </row>
    <row r="3826" spans="1:8" x14ac:dyDescent="0.35">
      <c r="A3826" s="11" t="s">
        <v>8</v>
      </c>
      <c r="B3826" s="16" t="str">
        <f>'[4]HGAC FS12-23 Metrostar Options'!B2498</f>
        <v>MET0002498</v>
      </c>
      <c r="C3826" s="27" t="s">
        <v>73</v>
      </c>
      <c r="D3826" s="16" t="s">
        <v>83</v>
      </c>
      <c r="E3826" s="15" t="str">
        <f>'[4]HGAC FS12-23 Metrostar Options'!C2498</f>
        <v>Frt Bumper Extension Length 24"</v>
      </c>
      <c r="F3826" s="17">
        <f>'[4]HGAC FS12-23 Metrostar Options'!K2498</f>
        <v>54</v>
      </c>
      <c r="G3826" s="13">
        <v>0.15</v>
      </c>
      <c r="H3826" s="14"/>
    </row>
    <row r="3827" spans="1:8" x14ac:dyDescent="0.35">
      <c r="A3827" s="11" t="s">
        <v>8</v>
      </c>
      <c r="B3827" s="16" t="str">
        <f>'[4]HGAC FS12-23 Metrostar Options'!B2499</f>
        <v>MET0002499</v>
      </c>
      <c r="C3827" s="27" t="s">
        <v>73</v>
      </c>
      <c r="D3827" s="16" t="s">
        <v>83</v>
      </c>
      <c r="E3827" s="15" t="str">
        <f>'[4]HGAC FS12-23 Metrostar Options'!C2499</f>
        <v>Frt Bumper Extension Length 24"/Inverted Extensions</v>
      </c>
      <c r="F3827" s="17">
        <f>'[4]HGAC FS12-23 Metrostar Options'!K2499</f>
        <v>481</v>
      </c>
      <c r="G3827" s="13">
        <v>0.15</v>
      </c>
      <c r="H3827" s="14"/>
    </row>
    <row r="3828" spans="1:8" x14ac:dyDescent="0.35">
      <c r="A3828" s="11" t="s">
        <v>8</v>
      </c>
      <c r="B3828" s="16" t="str">
        <f>'[4]HGAC FS12-23 Metrostar Options'!B2500</f>
        <v>MET0002500</v>
      </c>
      <c r="C3828" s="27" t="s">
        <v>73</v>
      </c>
      <c r="D3828" s="16" t="s">
        <v>83</v>
      </c>
      <c r="E3828" s="15" t="str">
        <f>'[4]HGAC FS12-23 Metrostar Options'!C2500</f>
        <v>Frt Bumper Extension Length 26"</v>
      </c>
      <c r="F3828" s="17">
        <f>'[4]HGAC FS12-23 Metrostar Options'!K2500</f>
        <v>861</v>
      </c>
      <c r="G3828" s="13">
        <v>0.15</v>
      </c>
      <c r="H3828" s="14"/>
    </row>
    <row r="3829" spans="1:8" x14ac:dyDescent="0.35">
      <c r="A3829" s="11" t="s">
        <v>8</v>
      </c>
      <c r="B3829" s="16" t="str">
        <f>'[4]HGAC FS12-23 Metrostar Options'!B2501</f>
        <v>MET0002501</v>
      </c>
      <c r="C3829" s="27" t="s">
        <v>73</v>
      </c>
      <c r="D3829" s="16" t="s">
        <v>83</v>
      </c>
      <c r="E3829" s="15" t="str">
        <f>'[4]HGAC FS12-23 Metrostar Options'!C2501</f>
        <v>Frt Bumper Extension Length 28"</v>
      </c>
      <c r="F3829" s="17">
        <f>'[4]HGAC FS12-23 Metrostar Options'!K2501</f>
        <v>453</v>
      </c>
      <c r="G3829" s="13">
        <v>0.15</v>
      </c>
      <c r="H3829" s="14"/>
    </row>
    <row r="3830" spans="1:8" x14ac:dyDescent="0.35">
      <c r="A3830" s="11" t="s">
        <v>8</v>
      </c>
      <c r="B3830" s="16" t="str">
        <f>'[4]HGAC FS12-23 Metrostar Options'!B2502</f>
        <v>MET0002502</v>
      </c>
      <c r="C3830" s="27" t="s">
        <v>73</v>
      </c>
      <c r="D3830" s="16" t="s">
        <v>83</v>
      </c>
      <c r="E3830" s="15" t="str">
        <f>'[4]HGAC FS12-23 Metrostar Options'!C2502</f>
        <v>Frt Bumper Extension Length 28"/Inverted Extensions</v>
      </c>
      <c r="F3830" s="17">
        <f>'[4]HGAC FS12-23 Metrostar Options'!K2502</f>
        <v>879</v>
      </c>
      <c r="G3830" s="13">
        <v>0.15</v>
      </c>
      <c r="H3830" s="14"/>
    </row>
    <row r="3831" spans="1:8" x14ac:dyDescent="0.35">
      <c r="A3831" s="11" t="s">
        <v>8</v>
      </c>
      <c r="B3831" s="16" t="str">
        <f>'[4]HGAC FS12-23 Metrostar Options'!B2503</f>
        <v>MET0002503</v>
      </c>
      <c r="C3831" s="27" t="s">
        <v>73</v>
      </c>
      <c r="D3831" s="16" t="s">
        <v>83</v>
      </c>
      <c r="E3831" s="15" t="str">
        <f>'[4]HGAC FS12-23 Metrostar Options'!C2503</f>
        <v>Frt Bumper Extension Length 31"</v>
      </c>
      <c r="F3831" s="17">
        <f>'[4]HGAC FS12-23 Metrostar Options'!K2503</f>
        <v>1042</v>
      </c>
      <c r="G3831" s="13">
        <v>0.15</v>
      </c>
      <c r="H3831" s="14"/>
    </row>
    <row r="3832" spans="1:8" x14ac:dyDescent="0.35">
      <c r="A3832" s="11" t="s">
        <v>8</v>
      </c>
      <c r="B3832" s="16" t="str">
        <f>'[4]HGAC FS12-23 Metrostar Options'!B2504</f>
        <v>MET0002504</v>
      </c>
      <c r="C3832" s="27" t="s">
        <v>73</v>
      </c>
      <c r="D3832" s="16" t="s">
        <v>83</v>
      </c>
      <c r="E3832" s="15" t="str">
        <f>'[4]HGAC FS12-23 Metrostar Options'!C2504</f>
        <v>NO Front Bumper Reinforcement</v>
      </c>
      <c r="F3832" s="17">
        <f>'[4]HGAC FS12-23 Metrostar Options'!K2504</f>
        <v>0</v>
      </c>
      <c r="G3832" s="13">
        <v>0.15</v>
      </c>
      <c r="H3832" s="14"/>
    </row>
    <row r="3833" spans="1:8" x14ac:dyDescent="0.35">
      <c r="A3833" s="11" t="s">
        <v>8</v>
      </c>
      <c r="B3833" s="16" t="str">
        <f>'[4]HGAC FS12-23 Metrostar Options'!B2505</f>
        <v>MET0002505</v>
      </c>
      <c r="C3833" s="27" t="s">
        <v>73</v>
      </c>
      <c r="D3833" s="16" t="s">
        <v>83</v>
      </c>
      <c r="E3833" s="15" t="str">
        <f>'[4]HGAC FS12-23 Metrostar Options'!C2505</f>
        <v>Frt Bumper Reinforcement Steel Plate</v>
      </c>
      <c r="F3833" s="17">
        <f>'[4]HGAC FS12-23 Metrostar Options'!K2505</f>
        <v>786</v>
      </c>
      <c r="G3833" s="13">
        <v>0.15</v>
      </c>
      <c r="H3833" s="14"/>
    </row>
    <row r="3834" spans="1:8" x14ac:dyDescent="0.35">
      <c r="A3834" s="11" t="s">
        <v>8</v>
      </c>
      <c r="B3834" s="16" t="str">
        <f>'[4]HGAC FS12-23 Metrostar Options'!B2506</f>
        <v>MET0002506</v>
      </c>
      <c r="C3834" s="27" t="s">
        <v>73</v>
      </c>
      <c r="D3834" s="16" t="s">
        <v>83</v>
      </c>
      <c r="E3834" s="15" t="str">
        <f>'[4]HGAC FS12-23 Metrostar Options'!C2506</f>
        <v>Frt Bumper Reinforcement Welded Steel Plate</v>
      </c>
      <c r="F3834" s="17">
        <f>'[4]HGAC FS12-23 Metrostar Options'!K2506</f>
        <v>786</v>
      </c>
      <c r="G3834" s="13">
        <v>0.15</v>
      </c>
      <c r="H3834" s="14"/>
    </row>
    <row r="3835" spans="1:8" x14ac:dyDescent="0.35">
      <c r="A3835" s="11" t="s">
        <v>8</v>
      </c>
      <c r="B3835" s="16" t="str">
        <f>'[4]HGAC FS12-23 Metrostar Options'!B2507</f>
        <v>MET0002507</v>
      </c>
      <c r="C3835" s="27" t="s">
        <v>73</v>
      </c>
      <c r="D3835" s="16" t="s">
        <v>83</v>
      </c>
      <c r="E3835" s="15" t="str">
        <f>'[4]HGAC FS12-23 Metrostar Options'!C2507</f>
        <v>Frt Bumper Reinforcement Rubber Bumper Pads (4)</v>
      </c>
      <c r="F3835" s="17">
        <f>'[4]HGAC FS12-23 Metrostar Options'!K2507</f>
        <v>520</v>
      </c>
      <c r="G3835" s="13">
        <v>0.15</v>
      </c>
      <c r="H3835" s="14"/>
    </row>
    <row r="3836" spans="1:8" x14ac:dyDescent="0.35">
      <c r="A3836" s="11" t="s">
        <v>8</v>
      </c>
      <c r="B3836" s="16" t="str">
        <f>'[4]HGAC FS12-23 Metrostar Options'!B2508</f>
        <v>MET0002508</v>
      </c>
      <c r="C3836" s="27" t="s">
        <v>73</v>
      </c>
      <c r="D3836" s="16" t="s">
        <v>83</v>
      </c>
      <c r="E3836" s="15" t="str">
        <f>'[4]HGAC FS12-23 Metrostar Options'!C2508</f>
        <v>Frt Bumper Reinforcement Imperial Supplies Rubber Bumper Pads (2) Ctr OB</v>
      </c>
      <c r="F3836" s="17">
        <f>'[4]HGAC FS12-23 Metrostar Options'!K2508</f>
        <v>367</v>
      </c>
      <c r="G3836" s="13">
        <v>0.15</v>
      </c>
      <c r="H3836" s="14"/>
    </row>
    <row r="3837" spans="1:8" x14ac:dyDescent="0.35">
      <c r="A3837" s="11" t="s">
        <v>8</v>
      </c>
      <c r="B3837" s="16" t="str">
        <f>'[4]HGAC FS12-23 Metrostar Options'!B2509</f>
        <v>MET0002509</v>
      </c>
      <c r="C3837" s="27" t="s">
        <v>73</v>
      </c>
      <c r="D3837" s="16" t="s">
        <v>83</v>
      </c>
      <c r="E3837" s="15" t="str">
        <f>'[4]HGAC FS12-23 Metrostar Options'!C2509</f>
        <v>Frt Bumper Reinforcement Imperial Supplies Rubber Bumper Pads (2) OB</v>
      </c>
      <c r="F3837" s="17">
        <f>'[4]HGAC FS12-23 Metrostar Options'!K2509</f>
        <v>367</v>
      </c>
      <c r="G3837" s="13">
        <v>0.15</v>
      </c>
      <c r="H3837" s="14"/>
    </row>
    <row r="3838" spans="1:8" x14ac:dyDescent="0.35">
      <c r="A3838" s="11" t="s">
        <v>8</v>
      </c>
      <c r="B3838" s="16" t="str">
        <f>'[4]HGAC FS12-23 Metrostar Options'!B2510</f>
        <v>MET0002510</v>
      </c>
      <c r="C3838" s="27" t="s">
        <v>73</v>
      </c>
      <c r="D3838" s="16" t="s">
        <v>83</v>
      </c>
      <c r="E3838" s="15" t="str">
        <f>'[4]HGAC FS12-23 Metrostar Options'!C2510</f>
        <v>Frt Bumper Reinforcement Imperial Supplies Rubber Bumper Pads (2) Shiploose</v>
      </c>
      <c r="F3838" s="17">
        <f>'[4]HGAC FS12-23 Metrostar Options'!K2510</f>
        <v>367</v>
      </c>
      <c r="G3838" s="13">
        <v>0.15</v>
      </c>
      <c r="H3838" s="14"/>
    </row>
    <row r="3839" spans="1:8" x14ac:dyDescent="0.35">
      <c r="A3839" s="11" t="s">
        <v>8</v>
      </c>
      <c r="B3839" s="16" t="str">
        <f>'[4]HGAC FS12-23 Metrostar Options'!B2511</f>
        <v>MET0002511</v>
      </c>
      <c r="C3839" s="27" t="s">
        <v>73</v>
      </c>
      <c r="D3839" s="16" t="s">
        <v>83</v>
      </c>
      <c r="E3839" s="15" t="str">
        <f>'[4]HGAC FS12-23 Metrostar Options'!C2511</f>
        <v>NO Front Bumper Paint</v>
      </c>
      <c r="F3839" s="17">
        <f>'[4]HGAC FS12-23 Metrostar Options'!K2511</f>
        <v>0</v>
      </c>
      <c r="G3839" s="13">
        <v>0.15</v>
      </c>
      <c r="H3839" s="14"/>
    </row>
    <row r="3840" spans="1:8" x14ac:dyDescent="0.35">
      <c r="A3840" s="11" t="s">
        <v>8</v>
      </c>
      <c r="B3840" s="16" t="str">
        <f>'[4]HGAC FS12-23 Metrostar Options'!B2512</f>
        <v>MET0002512</v>
      </c>
      <c r="C3840" s="27" t="s">
        <v>73</v>
      </c>
      <c r="D3840" s="16" t="s">
        <v>83</v>
      </c>
      <c r="E3840" s="15" t="str">
        <f>'[4]HGAC FS12-23 Metrostar Options'!C2512</f>
        <v>Frt Bumper Paint Primary/Lower Cab Color</v>
      </c>
      <c r="F3840" s="17">
        <f>'[4]HGAC FS12-23 Metrostar Options'!K2512</f>
        <v>0</v>
      </c>
      <c r="G3840" s="13">
        <v>0.15</v>
      </c>
      <c r="H3840" s="14"/>
    </row>
    <row r="3841" spans="1:8" x14ac:dyDescent="0.35">
      <c r="A3841" s="11" t="s">
        <v>8</v>
      </c>
      <c r="B3841" s="16" t="str">
        <f>'[4]HGAC FS12-23 Metrostar Options'!B2513</f>
        <v>MET0002513</v>
      </c>
      <c r="C3841" s="27" t="s">
        <v>73</v>
      </c>
      <c r="D3841" s="16" t="s">
        <v>83</v>
      </c>
      <c r="E3841" s="15" t="str">
        <f>'[4]HGAC FS12-23 Metrostar Options'!C2513</f>
        <v>Frt Bumper Paint Secondary/Upper Cab Color</v>
      </c>
      <c r="F3841" s="17">
        <f>'[4]HGAC FS12-23 Metrostar Options'!K2513</f>
        <v>106</v>
      </c>
      <c r="G3841" s="13">
        <v>0.15</v>
      </c>
      <c r="H3841" s="14"/>
    </row>
    <row r="3842" spans="1:8" x14ac:dyDescent="0.35">
      <c r="A3842" s="11" t="s">
        <v>8</v>
      </c>
      <c r="B3842" s="16" t="str">
        <f>'[4]HGAC FS12-23 Metrostar Options'!B2514</f>
        <v>MET0002514</v>
      </c>
      <c r="C3842" s="27" t="s">
        <v>73</v>
      </c>
      <c r="D3842" s="16" t="s">
        <v>83</v>
      </c>
      <c r="E3842" s="15" t="str">
        <f>'[4]HGAC FS12-23 Metrostar Options'!C2514</f>
        <v>Frt  Bumper Paint Bedliner Black</v>
      </c>
      <c r="F3842" s="17">
        <f>'[4]HGAC FS12-23 Metrostar Options'!K2514</f>
        <v>1357</v>
      </c>
      <c r="G3842" s="13">
        <v>0.15</v>
      </c>
      <c r="H3842" s="14"/>
    </row>
    <row r="3843" spans="1:8" x14ac:dyDescent="0.35">
      <c r="A3843" s="11" t="s">
        <v>8</v>
      </c>
      <c r="B3843" s="16" t="str">
        <f>'[4]HGAC FS12-23 Metrostar Options'!B2515</f>
        <v>MET0002515</v>
      </c>
      <c r="C3843" s="27" t="s">
        <v>73</v>
      </c>
      <c r="D3843" s="16" t="s">
        <v>83</v>
      </c>
      <c r="E3843" s="15" t="str">
        <f>'[4]HGAC FS12-23 Metrostar Options'!C2515</f>
        <v>Frt  Bumper Paint Bedliner Red</v>
      </c>
      <c r="F3843" s="17">
        <f>'[4]HGAC FS12-23 Metrostar Options'!K2515</f>
        <v>1357</v>
      </c>
      <c r="G3843" s="13">
        <v>0.15</v>
      </c>
      <c r="H3843" s="14"/>
    </row>
    <row r="3844" spans="1:8" x14ac:dyDescent="0.35">
      <c r="A3844" s="11" t="s">
        <v>8</v>
      </c>
      <c r="B3844" s="16" t="str">
        <f>'[4]HGAC FS12-23 Metrostar Options'!B2516</f>
        <v>MET0002516</v>
      </c>
      <c r="C3844" s="27" t="s">
        <v>73</v>
      </c>
      <c r="D3844" s="16" t="s">
        <v>83</v>
      </c>
      <c r="E3844" s="15" t="str">
        <f>'[4]HGAC FS12-23 Metrostar Options'!C2516</f>
        <v>Frt Bumper Paint Primary/Lower Cab Color w/Bedliner Black Apron</v>
      </c>
      <c r="F3844" s="17">
        <f>'[4]HGAC FS12-23 Metrostar Options'!K2516</f>
        <v>1357</v>
      </c>
      <c r="G3844" s="13">
        <v>0.15</v>
      </c>
      <c r="H3844" s="14"/>
    </row>
    <row r="3845" spans="1:8" x14ac:dyDescent="0.35">
      <c r="A3845" s="11" t="s">
        <v>8</v>
      </c>
      <c r="B3845" s="16" t="str">
        <f>'[4]HGAC FS12-23 Metrostar Options'!B2517</f>
        <v>MET0002517</v>
      </c>
      <c r="C3845" s="27" t="s">
        <v>73</v>
      </c>
      <c r="D3845" s="16" t="s">
        <v>83</v>
      </c>
      <c r="E3845" s="15" t="str">
        <f>'[4]HGAC FS12-23 Metrostar Options'!C2517</f>
        <v>Frt Bumper Paint Primary/Lower Cab Color w/Bedliner Red Apron</v>
      </c>
      <c r="F3845" s="17">
        <f>'[4]HGAC FS12-23 Metrostar Options'!K2517</f>
        <v>1357</v>
      </c>
      <c r="G3845" s="13">
        <v>0.15</v>
      </c>
      <c r="H3845" s="14"/>
    </row>
    <row r="3846" spans="1:8" x14ac:dyDescent="0.35">
      <c r="A3846" s="11" t="s">
        <v>8</v>
      </c>
      <c r="B3846" s="16" t="str">
        <f>'[4]HGAC FS12-23 Metrostar Options'!B2518</f>
        <v>MET0002518</v>
      </c>
      <c r="C3846" s="27" t="s">
        <v>73</v>
      </c>
      <c r="D3846" s="16" t="s">
        <v>83</v>
      </c>
      <c r="E3846" s="15" t="str">
        <f>'[4]HGAC FS12-23 Metrostar Options'!C2518</f>
        <v>Frt Bumper Paint Primary/Lower Cab Color w/Upper Cab Color Bumper trim</v>
      </c>
      <c r="F3846" s="17">
        <f>'[4]HGAC FS12-23 Metrostar Options'!K2518</f>
        <v>731</v>
      </c>
      <c r="G3846" s="13">
        <v>0.15</v>
      </c>
      <c r="H3846" s="14"/>
    </row>
    <row r="3847" spans="1:8" x14ac:dyDescent="0.35">
      <c r="A3847" s="11" t="s">
        <v>8</v>
      </c>
      <c r="B3847" s="16" t="str">
        <f>'[4]HGAC FS12-23 Metrostar Options'!B2519</f>
        <v>MET0002519</v>
      </c>
      <c r="C3847" s="27" t="s">
        <v>73</v>
      </c>
      <c r="D3847" s="16" t="s">
        <v>83</v>
      </c>
      <c r="E3847" s="15" t="str">
        <f>'[4]HGAC FS12-23 Metrostar Options'!C2519</f>
        <v>Frt Bumper Paint Primary/Lower Cab Color w/Bedliner Black Bumper Trim</v>
      </c>
      <c r="F3847" s="17">
        <f>'[4]HGAC FS12-23 Metrostar Options'!K2519</f>
        <v>625</v>
      </c>
      <c r="G3847" s="13">
        <v>0.15</v>
      </c>
      <c r="H3847" s="14"/>
    </row>
    <row r="3848" spans="1:8" x14ac:dyDescent="0.35">
      <c r="A3848" s="11" t="s">
        <v>8</v>
      </c>
      <c r="B3848" s="16" t="str">
        <f>'[4]HGAC FS12-23 Metrostar Options'!B2520</f>
        <v>MET0002520</v>
      </c>
      <c r="C3848" s="27" t="s">
        <v>73</v>
      </c>
      <c r="D3848" s="16" t="s">
        <v>83</v>
      </c>
      <c r="E3848" s="15" t="str">
        <f>'[4]HGAC FS12-23 Metrostar Options'!C2520</f>
        <v>Frt Bumper Paint Primary/Lower Cab Color w/Bedliner Grey Bumper Trim</v>
      </c>
      <c r="F3848" s="17">
        <f>'[4]HGAC FS12-23 Metrostar Options'!K2520</f>
        <v>731</v>
      </c>
      <c r="G3848" s="13">
        <v>0.15</v>
      </c>
      <c r="H3848" s="14"/>
    </row>
    <row r="3849" spans="1:8" x14ac:dyDescent="0.35">
      <c r="A3849" s="11" t="s">
        <v>8</v>
      </c>
      <c r="B3849" s="16" t="str">
        <f>'[4]HGAC FS12-23 Metrostar Options'!B2521</f>
        <v>MET0002521</v>
      </c>
      <c r="C3849" s="27" t="s">
        <v>73</v>
      </c>
      <c r="D3849" s="16" t="s">
        <v>83</v>
      </c>
      <c r="E3849" s="15" t="str">
        <f>'[4]HGAC FS12-23 Metrostar Options'!C2521</f>
        <v>Frt Bumper Paint Secondary/Upper Cab Color w/Bedliner Black Bumper Trim</v>
      </c>
      <c r="F3849" s="17">
        <f>'[4]HGAC FS12-23 Metrostar Options'!K2521</f>
        <v>731</v>
      </c>
      <c r="G3849" s="13">
        <v>0.15</v>
      </c>
      <c r="H3849" s="14"/>
    </row>
    <row r="3850" spans="1:8" x14ac:dyDescent="0.35">
      <c r="A3850" s="11" t="s">
        <v>8</v>
      </c>
      <c r="B3850" s="16" t="str">
        <f>'[4]HGAC FS12-23 Metrostar Options'!B2522</f>
        <v>MET0002522</v>
      </c>
      <c r="C3850" s="27" t="s">
        <v>73</v>
      </c>
      <c r="D3850" s="16" t="s">
        <v>83</v>
      </c>
      <c r="E3850" s="15" t="str">
        <f>'[4]HGAC FS12-23 Metrostar Options'!C2522</f>
        <v>Frt Bumper Paint Primary/Lower Cab Color w/Bedliner Black Bumper Apron &amp; Trim</v>
      </c>
      <c r="F3850" s="17">
        <f>'[4]HGAC FS12-23 Metrostar Options'!K2522</f>
        <v>1981</v>
      </c>
      <c r="G3850" s="13">
        <v>0.15</v>
      </c>
      <c r="H3850" s="14"/>
    </row>
    <row r="3851" spans="1:8" x14ac:dyDescent="0.35">
      <c r="A3851" s="11" t="s">
        <v>8</v>
      </c>
      <c r="B3851" s="16" t="str">
        <f>'[4]HGAC FS12-23 Metrostar Options'!B2523</f>
        <v>MET0002523</v>
      </c>
      <c r="C3851" s="27" t="s">
        <v>73</v>
      </c>
      <c r="D3851" s="16" t="s">
        <v>83</v>
      </c>
      <c r="E3851" s="15" t="str">
        <f>'[4]HGAC FS12-23 Metrostar Options'!C2523</f>
        <v>Frt Bumper Paint Primary/Lower Cab Color w/Bedliner Grey Bumper Apron &amp; Trim</v>
      </c>
      <c r="F3851" s="17">
        <f>'[4]HGAC FS12-23 Metrostar Options'!K2523</f>
        <v>1981</v>
      </c>
      <c r="G3851" s="13">
        <v>0.15</v>
      </c>
      <c r="H3851" s="14"/>
    </row>
    <row r="3852" spans="1:8" x14ac:dyDescent="0.35">
      <c r="A3852" s="11" t="s">
        <v>8</v>
      </c>
      <c r="B3852" s="16" t="str">
        <f>'[4]HGAC FS12-23 Metrostar Options'!B2524</f>
        <v>MET0002524</v>
      </c>
      <c r="C3852" s="27" t="s">
        <v>73</v>
      </c>
      <c r="D3852" s="16" t="s">
        <v>83</v>
      </c>
      <c r="E3852" s="15" t="str">
        <f>'[4]HGAC FS12-23 Metrostar Options'!C2524</f>
        <v>Frt Bumper Paint Primary/Lower Cab Color w/Bedliner Red Bumper Apron &amp; Trim</v>
      </c>
      <c r="F3852" s="17">
        <f>'[4]HGAC FS12-23 Metrostar Options'!K2524</f>
        <v>1981</v>
      </c>
      <c r="G3852" s="13">
        <v>0.15</v>
      </c>
      <c r="H3852" s="14"/>
    </row>
    <row r="3853" spans="1:8" x14ac:dyDescent="0.35">
      <c r="A3853" s="11" t="s">
        <v>8</v>
      </c>
      <c r="B3853" s="16" t="str">
        <f>'[4]HGAC FS12-23 Metrostar Options'!B2525</f>
        <v>MET0002525</v>
      </c>
      <c r="C3853" s="27" t="s">
        <v>73</v>
      </c>
      <c r="D3853" s="16" t="s">
        <v>83</v>
      </c>
      <c r="E3853" s="15" t="str">
        <f>'[4]HGAC FS12-23 Metrostar Options'!C2525</f>
        <v>Frt  Bumper Paint Bedliner Black w/Bedliner Black Apron</v>
      </c>
      <c r="F3853" s="17">
        <f>'[4]HGAC FS12-23 Metrostar Options'!K2525</f>
        <v>2607</v>
      </c>
      <c r="G3853" s="13">
        <v>0.15</v>
      </c>
      <c r="H3853" s="14"/>
    </row>
    <row r="3854" spans="1:8" x14ac:dyDescent="0.35">
      <c r="A3854" s="11" t="s">
        <v>8</v>
      </c>
      <c r="B3854" s="16" t="str">
        <f>'[4]HGAC FS12-23 Metrostar Options'!B2526</f>
        <v>MET0002526</v>
      </c>
      <c r="C3854" s="27" t="s">
        <v>73</v>
      </c>
      <c r="D3854" s="16" t="s">
        <v>83</v>
      </c>
      <c r="E3854" s="15" t="str">
        <f>'[4]HGAC FS12-23 Metrostar Options'!C2526</f>
        <v>Frt Bumper Paint Gloss Black</v>
      </c>
      <c r="F3854" s="17">
        <f>'[4]HGAC FS12-23 Metrostar Options'!K2526</f>
        <v>106</v>
      </c>
      <c r="G3854" s="13">
        <v>0.15</v>
      </c>
      <c r="H3854" s="14"/>
    </row>
    <row r="3855" spans="1:8" x14ac:dyDescent="0.35">
      <c r="A3855" s="11" t="s">
        <v>8</v>
      </c>
      <c r="B3855" s="16" t="str">
        <f>'[4]HGAC FS12-23 Metrostar Options'!B2527</f>
        <v>MET0002527</v>
      </c>
      <c r="C3855" s="27" t="s">
        <v>73</v>
      </c>
      <c r="D3855" s="16" t="s">
        <v>83</v>
      </c>
      <c r="E3855" s="15" t="str">
        <f>'[4]HGAC FS12-23 Metrostar Options'!C2527</f>
        <v>Frt Bumper Paint Gloss Black w/Bedliner Black Apron &amp; Trim</v>
      </c>
      <c r="F3855" s="17">
        <f>'[4]HGAC FS12-23 Metrostar Options'!K2527</f>
        <v>1981</v>
      </c>
      <c r="G3855" s="13">
        <v>0.15</v>
      </c>
      <c r="H3855" s="14"/>
    </row>
    <row r="3856" spans="1:8" x14ac:dyDescent="0.35">
      <c r="A3856" s="11" t="s">
        <v>8</v>
      </c>
      <c r="B3856" s="16" t="str">
        <f>'[4]HGAC FS12-23 Metrostar Options'!B2528</f>
        <v>MET0002528</v>
      </c>
      <c r="C3856" s="27" t="s">
        <v>73</v>
      </c>
      <c r="D3856" s="16" t="s">
        <v>83</v>
      </c>
      <c r="E3856" s="15" t="str">
        <f>'[4]HGAC FS12-23 Metrostar Options'!C2528</f>
        <v>Frt Bumper Paint Gloss Black w/Bedliner Black Bumper Trim</v>
      </c>
      <c r="F3856" s="17">
        <f>'[4]HGAC FS12-23 Metrostar Options'!K2528</f>
        <v>731</v>
      </c>
      <c r="G3856" s="13">
        <v>0.15</v>
      </c>
      <c r="H3856" s="14"/>
    </row>
    <row r="3857" spans="1:8" x14ac:dyDescent="0.35">
      <c r="A3857" s="11" t="s">
        <v>8</v>
      </c>
      <c r="B3857" s="16" t="str">
        <f>'[4]HGAC FS12-23 Metrostar Options'!B2529</f>
        <v>MET0002529</v>
      </c>
      <c r="C3857" s="27" t="s">
        <v>73</v>
      </c>
      <c r="D3857" s="16" t="s">
        <v>83</v>
      </c>
      <c r="E3857" s="15" t="str">
        <f>'[4]HGAC FS12-23 Metrostar Options'!C2529</f>
        <v>Frt Bumper Paint Flat Black</v>
      </c>
      <c r="F3857" s="17">
        <f>'[4]HGAC FS12-23 Metrostar Options'!K2529</f>
        <v>106</v>
      </c>
      <c r="G3857" s="13">
        <v>0.15</v>
      </c>
      <c r="H3857" s="14"/>
    </row>
    <row r="3858" spans="1:8" x14ac:dyDescent="0.35">
      <c r="A3858" s="11" t="s">
        <v>8</v>
      </c>
      <c r="B3858" s="16" t="str">
        <f>'[4]HGAC FS12-23 Metrostar Options'!B2530</f>
        <v>MET0002530</v>
      </c>
      <c r="C3858" s="27" t="s">
        <v>73</v>
      </c>
      <c r="D3858" s="16" t="s">
        <v>83</v>
      </c>
      <c r="E3858" s="15" t="str">
        <f>'[4]HGAC FS12-23 Metrostar Options'!C2530</f>
        <v>Frt Bumper Paint FDGH 904432 Gray</v>
      </c>
      <c r="F3858" s="17">
        <f>'[4]HGAC FS12-23 Metrostar Options'!K2530</f>
        <v>106</v>
      </c>
      <c r="G3858" s="13">
        <v>0.15</v>
      </c>
      <c r="H3858" s="14"/>
    </row>
    <row r="3859" spans="1:8" x14ac:dyDescent="0.35">
      <c r="A3859" s="11" t="s">
        <v>8</v>
      </c>
      <c r="B3859" s="16" t="str">
        <f>'[4]HGAC FS12-23 Metrostar Options'!B2531</f>
        <v>MET0002531</v>
      </c>
      <c r="C3859" s="27" t="s">
        <v>73</v>
      </c>
      <c r="D3859" s="16" t="s">
        <v>83</v>
      </c>
      <c r="E3859" s="15" t="str">
        <f>'[4]HGAC FS12-23 Metrostar Options'!C2531</f>
        <v>Frt  Bumper Paint Primer Only</v>
      </c>
      <c r="F3859" s="17">
        <f>'[4]HGAC FS12-23 Metrostar Options'!K2531</f>
        <v>106</v>
      </c>
      <c r="G3859" s="13">
        <v>0.15</v>
      </c>
      <c r="H3859" s="14"/>
    </row>
    <row r="3860" spans="1:8" x14ac:dyDescent="0.35">
      <c r="A3860" s="11" t="s">
        <v>8</v>
      </c>
      <c r="B3860" s="16" t="str">
        <f>'[4]HGAC FS12-23 Metrostar Options'!B2532</f>
        <v>MET0002532</v>
      </c>
      <c r="C3860" s="27" t="s">
        <v>73</v>
      </c>
      <c r="D3860" s="16" t="s">
        <v>83</v>
      </c>
      <c r="E3860" s="15" t="str">
        <f>'[4]HGAC FS12-23 Metrostar Options'!C2532</f>
        <v>Frt Bumper Paint Silver</v>
      </c>
      <c r="F3860" s="17">
        <f>'[4]HGAC FS12-23 Metrostar Options'!K2532</f>
        <v>106</v>
      </c>
      <c r="G3860" s="13">
        <v>0.15</v>
      </c>
      <c r="H3860" s="14"/>
    </row>
    <row r="3861" spans="1:8" x14ac:dyDescent="0.35">
      <c r="A3861" s="11" t="s">
        <v>8</v>
      </c>
      <c r="B3861" s="16" t="str">
        <f>'[4]HGAC FS12-23 Metrostar Options'!B2533</f>
        <v>MET0002533</v>
      </c>
      <c r="C3861" s="27" t="s">
        <v>73</v>
      </c>
      <c r="D3861" s="16" t="s">
        <v>83</v>
      </c>
      <c r="E3861" s="15" t="str">
        <f>'[4]HGAC FS12-23 Metrostar Options'!C2533</f>
        <v>NO Front Bumper Paint w/Bedliner Black Apron</v>
      </c>
      <c r="F3861" s="17">
        <f>'[4]HGAC FS12-23 Metrostar Options'!K2533</f>
        <v>1467</v>
      </c>
      <c r="G3861" s="13">
        <v>0.15</v>
      </c>
      <c r="H3861" s="14"/>
    </row>
    <row r="3862" spans="1:8" x14ac:dyDescent="0.35">
      <c r="A3862" s="11" t="s">
        <v>8</v>
      </c>
      <c r="B3862" s="16" t="str">
        <f>'[4]HGAC FS12-23 Metrostar Options'!B2534</f>
        <v>MET0002534</v>
      </c>
      <c r="C3862" s="27" t="s">
        <v>73</v>
      </c>
      <c r="D3862" s="16" t="s">
        <v>83</v>
      </c>
      <c r="E3862" s="15" t="str">
        <f>'[4]HGAC FS12-23 Metrostar Options'!C2534</f>
        <v>NO Front Bumper Trim</v>
      </c>
      <c r="F3862" s="17">
        <f>'[4]HGAC FS12-23 Metrostar Options'!K2534</f>
        <v>0</v>
      </c>
      <c r="G3862" s="13">
        <v>0.15</v>
      </c>
      <c r="H3862" s="14"/>
    </row>
    <row r="3863" spans="1:8" x14ac:dyDescent="0.35">
      <c r="A3863" s="11" t="s">
        <v>8</v>
      </c>
      <c r="B3863" s="16" t="str">
        <f>'[4]HGAC FS12-23 Metrostar Options'!B2535</f>
        <v>MET0002535</v>
      </c>
      <c r="C3863" s="27" t="s">
        <v>73</v>
      </c>
      <c r="D3863" s="16" t="s">
        <v>83</v>
      </c>
      <c r="E3863" s="15" t="str">
        <f>'[4]HGAC FS12-23 Metrostar Options'!C2535</f>
        <v>Frt Bumper Trim SS Band 8.50"H</v>
      </c>
      <c r="F3863" s="17">
        <f>'[4]HGAC FS12-23 Metrostar Options'!K2535</f>
        <v>1482</v>
      </c>
      <c r="G3863" s="13">
        <v>0.15</v>
      </c>
      <c r="H3863" s="14"/>
    </row>
    <row r="3864" spans="1:8" x14ac:dyDescent="0.35">
      <c r="A3864" s="11" t="s">
        <v>8</v>
      </c>
      <c r="B3864" s="16" t="str">
        <f>'[4]HGAC FS12-23 Metrostar Options'!B2536</f>
        <v>MET0002536</v>
      </c>
      <c r="C3864" s="27" t="s">
        <v>73</v>
      </c>
      <c r="D3864" s="16" t="s">
        <v>83</v>
      </c>
      <c r="E3864" s="15" t="str">
        <f>'[4]HGAC FS12-23 Metrostar Options'!C2536</f>
        <v>Frt Bumper Trim SS Band 11.50"H</v>
      </c>
      <c r="F3864" s="17">
        <f>'[4]HGAC FS12-23 Metrostar Options'!K2536</f>
        <v>1482</v>
      </c>
      <c r="G3864" s="13">
        <v>0.15</v>
      </c>
      <c r="H3864" s="14"/>
    </row>
    <row r="3865" spans="1:8" x14ac:dyDescent="0.35">
      <c r="A3865" s="11" t="s">
        <v>8</v>
      </c>
      <c r="B3865" s="16" t="str">
        <f>'[4]HGAC FS12-23 Metrostar Options'!B2537</f>
        <v>MET0002537</v>
      </c>
      <c r="C3865" s="27" t="s">
        <v>73</v>
      </c>
      <c r="D3865" s="16" t="s">
        <v>83</v>
      </c>
      <c r="E3865" s="15" t="str">
        <f>'[4]HGAC FS12-23 Metrostar Options'!C2537</f>
        <v>Frt Bumper Trim SS Band 11.50"H Front Only</v>
      </c>
      <c r="F3865" s="17">
        <f>'[4]HGAC FS12-23 Metrostar Options'!K2537</f>
        <v>1038</v>
      </c>
      <c r="G3865" s="13">
        <v>0.15</v>
      </c>
      <c r="H3865" s="14"/>
    </row>
    <row r="3866" spans="1:8" x14ac:dyDescent="0.35">
      <c r="A3866" s="11" t="s">
        <v>8</v>
      </c>
      <c r="B3866" s="16" t="str">
        <f>'[4]HGAC FS12-23 Metrostar Options'!B2538</f>
        <v>MET0002538</v>
      </c>
      <c r="C3866" s="27" t="s">
        <v>73</v>
      </c>
      <c r="D3866" s="16" t="s">
        <v>83</v>
      </c>
      <c r="E3866" s="15" t="str">
        <f>'[4]HGAC FS12-23 Metrostar Options'!C2538</f>
        <v>Frt Bumper Trim SS Band Frt Top Edge</v>
      </c>
      <c r="F3866" s="17">
        <f>'[4]HGAC FS12-23 Metrostar Options'!K2538</f>
        <v>935</v>
      </c>
      <c r="G3866" s="13">
        <v>0.15</v>
      </c>
      <c r="H3866" s="14"/>
    </row>
    <row r="3867" spans="1:8" x14ac:dyDescent="0.35">
      <c r="A3867" s="11" t="s">
        <v>8</v>
      </c>
      <c r="B3867" s="16" t="str">
        <f>'[4]HGAC FS12-23 Metrostar Options'!B2539</f>
        <v>MET0002539</v>
      </c>
      <c r="C3867" s="27" t="s">
        <v>73</v>
      </c>
      <c r="D3867" s="16" t="s">
        <v>83</v>
      </c>
      <c r="E3867" s="15" t="str">
        <f>'[4]HGAC FS12-23 Metrostar Options'!C2539</f>
        <v>Frt Bumper Trim SS Overlay On Vertical Surfaces</v>
      </c>
      <c r="F3867" s="17">
        <f>'[4]HGAC FS12-23 Metrostar Options'!K2539</f>
        <v>1547</v>
      </c>
      <c r="G3867" s="13">
        <v>0.15</v>
      </c>
      <c r="H3867" s="14"/>
    </row>
    <row r="3868" spans="1:8" x14ac:dyDescent="0.35">
      <c r="A3868" s="11" t="s">
        <v>8</v>
      </c>
      <c r="B3868" s="16" t="str">
        <f>'[4]HGAC FS12-23 Metrostar Options'!B2540</f>
        <v>MET0002540</v>
      </c>
      <c r="C3868" s="27" t="s">
        <v>73</v>
      </c>
      <c r="D3868" s="16" t="s">
        <v>83</v>
      </c>
      <c r="E3868" s="15" t="str">
        <f>'[4]HGAC FS12-23 Metrostar Options'!C2540</f>
        <v>Frt Bumper Trim SS Band Frt Top Edge &amp; Corners Below Apron</v>
      </c>
      <c r="F3868" s="17">
        <f>'[4]HGAC FS12-23 Metrostar Options'!K2540</f>
        <v>1581</v>
      </c>
      <c r="G3868" s="13">
        <v>0.15</v>
      </c>
      <c r="H3868" s="14"/>
    </row>
    <row r="3869" spans="1:8" x14ac:dyDescent="0.35">
      <c r="A3869" s="11" t="s">
        <v>8</v>
      </c>
      <c r="B3869" s="16" t="str">
        <f>'[4]HGAC FS12-23 Metrostar Options'!B2541</f>
        <v>MET0002541</v>
      </c>
      <c r="C3869" s="27" t="s">
        <v>73</v>
      </c>
      <c r="D3869" s="16" t="s">
        <v>83</v>
      </c>
      <c r="E3869" s="15" t="str">
        <f>'[4]HGAC FS12-23 Metrostar Options'!C2541</f>
        <v>Frt Bumper Trim SS Painted Band Frt Top Edge &amp; Corners Below Apron</v>
      </c>
      <c r="F3869" s="17">
        <f>'[4]HGAC FS12-23 Metrostar Options'!K2541</f>
        <v>1581</v>
      </c>
      <c r="G3869" s="13">
        <v>0.15</v>
      </c>
      <c r="H3869" s="14"/>
    </row>
    <row r="3870" spans="1:8" x14ac:dyDescent="0.35">
      <c r="A3870" s="11" t="s">
        <v>8</v>
      </c>
      <c r="B3870" s="16" t="str">
        <f>'[4]HGAC FS12-23 Metrostar Options'!B2542</f>
        <v>MET0002542</v>
      </c>
      <c r="C3870" s="27" t="s">
        <v>73</v>
      </c>
      <c r="D3870" s="16" t="s">
        <v>83</v>
      </c>
      <c r="E3870" s="15" t="str">
        <f>'[4]HGAC FS12-23 Metrostar Options'!C2542</f>
        <v>Frt Bumper Trim SS Painted Band Frt Top Edge &amp; Corners Abv Apron</v>
      </c>
      <c r="F3870" s="17">
        <f>'[4]HGAC FS12-23 Metrostar Options'!K2542</f>
        <v>1581</v>
      </c>
      <c r="G3870" s="13">
        <v>0.15</v>
      </c>
      <c r="H3870" s="14"/>
    </row>
    <row r="3871" spans="1:8" x14ac:dyDescent="0.35">
      <c r="A3871" s="11" t="s">
        <v>8</v>
      </c>
      <c r="B3871" s="16" t="str">
        <f>'[4]HGAC FS12-23 Metrostar Options'!B2543</f>
        <v>MET0002543</v>
      </c>
      <c r="C3871" s="27" t="s">
        <v>73</v>
      </c>
      <c r="D3871" s="16" t="s">
        <v>83</v>
      </c>
      <c r="E3871" s="15" t="str">
        <f>'[4]HGAC FS12-23 Metrostar Options'!C2543</f>
        <v>Frt Bumper Trim SS Ptd Wide Band Frt Top Edge/Corners Abv Apron w/Iso Washers</v>
      </c>
      <c r="F3871" s="17">
        <f>'[4]HGAC FS12-23 Metrostar Options'!K2543</f>
        <v>2112</v>
      </c>
      <c r="G3871" s="13">
        <v>0.15</v>
      </c>
      <c r="H3871" s="14"/>
    </row>
    <row r="3872" spans="1:8" x14ac:dyDescent="0.35">
      <c r="A3872" s="11" t="s">
        <v>8</v>
      </c>
      <c r="B3872" s="16" t="str">
        <f>'[4]HGAC FS12-23 Metrostar Options'!B2544</f>
        <v>MET0002544</v>
      </c>
      <c r="C3872" s="27" t="s">
        <v>73</v>
      </c>
      <c r="D3872" s="16" t="s">
        <v>83</v>
      </c>
      <c r="E3872" s="15" t="str">
        <f>'[4]HGAC FS12-23 Metrostar Options'!C2544</f>
        <v>Frt Bumper Trim SS Painted Band Frt Top Edge &amp; Corners Below Apron w/Vert Trm</v>
      </c>
      <c r="F3872" s="17">
        <f>'[4]HGAC FS12-23 Metrostar Options'!K2544</f>
        <v>2365</v>
      </c>
      <c r="G3872" s="13">
        <v>0.15</v>
      </c>
      <c r="H3872" s="14"/>
    </row>
    <row r="3873" spans="1:8" x14ac:dyDescent="0.35">
      <c r="A3873" s="11" t="s">
        <v>8</v>
      </c>
      <c r="B3873" s="16" t="str">
        <f>'[4]HGAC FS12-23 Metrostar Options'!B2545</f>
        <v>MET0002545</v>
      </c>
      <c r="C3873" s="27" t="s">
        <v>73</v>
      </c>
      <c r="D3873" s="16" t="s">
        <v>83</v>
      </c>
      <c r="E3873" s="15" t="str">
        <f>'[4]HGAC FS12-23 Metrostar Options'!C2545</f>
        <v>Frt Bumper Trim SS Painted Band Frt Top &amp; Btm Edge &amp; Corners Below Apron</v>
      </c>
      <c r="F3873" s="17">
        <f>'[4]HGAC FS12-23 Metrostar Options'!K2545</f>
        <v>2723</v>
      </c>
      <c r="G3873" s="13">
        <v>0.15</v>
      </c>
      <c r="H3873" s="14"/>
    </row>
    <row r="3874" spans="1:8" x14ac:dyDescent="0.35">
      <c r="A3874" s="11" t="s">
        <v>8</v>
      </c>
      <c r="B3874" s="16" t="str">
        <f>'[4]HGAC FS12-23 Metrostar Options'!B2546</f>
        <v>MET0002546</v>
      </c>
      <c r="C3874" s="27" t="s">
        <v>73</v>
      </c>
      <c r="D3874" s="16" t="s">
        <v>83</v>
      </c>
      <c r="E3874" s="15" t="str">
        <f>'[4]HGAC FS12-23 Metrostar Options'!C2546</f>
        <v>Frt Bumper Trim SS Ptd Band Frt Top/Btm Edge &amp; Corners Abv Apron/Red/Yel Reflect</v>
      </c>
      <c r="F3874" s="17">
        <f>'[4]HGAC FS12-23 Metrostar Options'!K2546</f>
        <v>3238</v>
      </c>
      <c r="G3874" s="13">
        <v>0.15</v>
      </c>
      <c r="H3874" s="14"/>
    </row>
    <row r="3875" spans="1:8" x14ac:dyDescent="0.35">
      <c r="A3875" s="11" t="s">
        <v>8</v>
      </c>
      <c r="B3875" s="16" t="str">
        <f>'[4]HGAC FS12-23 Metrostar Options'!B2547</f>
        <v>MET0002547</v>
      </c>
      <c r="C3875" s="27" t="s">
        <v>73</v>
      </c>
      <c r="D3875" s="16" t="s">
        <v>83</v>
      </c>
      <c r="E3875" s="15" t="str">
        <f>'[4]HGAC FS12-23 Metrostar Options'!C2547</f>
        <v>Frt Bumper Trim Reflective Striping Red/Yellow</v>
      </c>
      <c r="F3875" s="17">
        <f>'[4]HGAC FS12-23 Metrostar Options'!K2547</f>
        <v>938</v>
      </c>
      <c r="G3875" s="13">
        <v>0.15</v>
      </c>
      <c r="H3875" s="14"/>
    </row>
    <row r="3876" spans="1:8" x14ac:dyDescent="0.35">
      <c r="A3876" s="11" t="s">
        <v>8</v>
      </c>
      <c r="B3876" s="16" t="str">
        <f>'[4]HGAC FS12-23 Metrostar Options'!B2548</f>
        <v>MET0002548</v>
      </c>
      <c r="C3876" s="27" t="s">
        <v>73</v>
      </c>
      <c r="D3876" s="16" t="s">
        <v>83</v>
      </c>
      <c r="E3876" s="15" t="str">
        <f>'[4]HGAC FS12-23 Metrostar Options'!C2548</f>
        <v>Frt Bumper Trim Treadplate Overlay On Vertical Surfaces Bmpr Recess Area Only</v>
      </c>
      <c r="F3876" s="17">
        <f>'[4]HGAC FS12-23 Metrostar Options'!K2548</f>
        <v>641</v>
      </c>
      <c r="G3876" s="13">
        <v>0.15</v>
      </c>
      <c r="H3876" s="14"/>
    </row>
    <row r="3877" spans="1:8" x14ac:dyDescent="0.35">
      <c r="A3877" s="11" t="s">
        <v>8</v>
      </c>
      <c r="B3877" s="16" t="str">
        <f>'[4]HGAC FS12-23 Metrostar Options'!B2549</f>
        <v>MET0002549</v>
      </c>
      <c r="C3877" s="27" t="s">
        <v>73</v>
      </c>
      <c r="D3877" s="16" t="s">
        <v>83</v>
      </c>
      <c r="E3877" s="15" t="str">
        <f>'[4]HGAC FS12-23 Metrostar Options'!C2549</f>
        <v>NO Front Bumper Suction Provision</v>
      </c>
      <c r="F3877" s="17">
        <f>'[4]HGAC FS12-23 Metrostar Options'!K2549</f>
        <v>0</v>
      </c>
      <c r="G3877" s="13">
        <v>0.15</v>
      </c>
      <c r="H3877" s="14"/>
    </row>
    <row r="3878" spans="1:8" x14ac:dyDescent="0.35">
      <c r="A3878" s="11" t="s">
        <v>8</v>
      </c>
      <c r="B3878" s="16" t="str">
        <f>'[4]HGAC FS12-23 Metrostar Options'!B2550</f>
        <v>MET0002550</v>
      </c>
      <c r="C3878" s="27" t="s">
        <v>73</v>
      </c>
      <c r="D3878" s="16" t="s">
        <v>83</v>
      </c>
      <c r="E3878" s="15" t="str">
        <f>'[4]HGAC FS12-23 Metrostar Options'!C2550</f>
        <v>Frt Bumper Suction Provision 5.0" RH Vertical Outboard</v>
      </c>
      <c r="F3878" s="17">
        <f>'[4]HGAC FS12-23 Metrostar Options'!K2550</f>
        <v>4884</v>
      </c>
      <c r="G3878" s="13">
        <v>0.15</v>
      </c>
      <c r="H3878" s="14"/>
    </row>
    <row r="3879" spans="1:8" x14ac:dyDescent="0.35">
      <c r="A3879" s="11" t="s">
        <v>8</v>
      </c>
      <c r="B3879" s="16" t="str">
        <f>'[4]HGAC FS12-23 Metrostar Options'!B2551</f>
        <v>MET0002551</v>
      </c>
      <c r="C3879" s="27" t="s">
        <v>73</v>
      </c>
      <c r="D3879" s="16" t="s">
        <v>83</v>
      </c>
      <c r="E3879" s="15" t="str">
        <f>'[4]HGAC FS12-23 Metrostar Options'!C2551</f>
        <v>Frt Bumper Suction Provision 5.0" RH Vertical Outboard 1.5" Below Top of Bumper</v>
      </c>
      <c r="F3879" s="17">
        <f>'[4]HGAC FS12-23 Metrostar Options'!K2551</f>
        <v>4790</v>
      </c>
      <c r="G3879" s="13">
        <v>0.15</v>
      </c>
      <c r="H3879" s="14"/>
    </row>
    <row r="3880" spans="1:8" x14ac:dyDescent="0.35">
      <c r="A3880" s="11" t="s">
        <v>8</v>
      </c>
      <c r="B3880" s="16" t="str">
        <f>'[4]HGAC FS12-23 Metrostar Options'!B2552</f>
        <v>MET0002552</v>
      </c>
      <c r="C3880" s="27" t="s">
        <v>73</v>
      </c>
      <c r="D3880" s="16" t="s">
        <v>83</v>
      </c>
      <c r="E3880" s="15" t="str">
        <f>'[4]HGAC FS12-23 Metrostar Options'!C2552</f>
        <v>Frt Bumper Suction Provision 5.0" RH Vertical Outboard 3" Below Top of Bumper</v>
      </c>
      <c r="F3880" s="17">
        <f>'[4]HGAC FS12-23 Metrostar Options'!K2552</f>
        <v>5500</v>
      </c>
      <c r="G3880" s="13">
        <v>0.15</v>
      </c>
      <c r="H3880" s="14"/>
    </row>
    <row r="3881" spans="1:8" x14ac:dyDescent="0.35">
      <c r="A3881" s="11" t="s">
        <v>8</v>
      </c>
      <c r="B3881" s="16" t="str">
        <f>'[4]HGAC FS12-23 Metrostar Options'!B2553</f>
        <v>MET0002553</v>
      </c>
      <c r="C3881" s="27" t="s">
        <v>73</v>
      </c>
      <c r="D3881" s="16" t="s">
        <v>83</v>
      </c>
      <c r="E3881" s="15" t="str">
        <f>'[4]HGAC FS12-23 Metrostar Options'!C2553</f>
        <v>Frt Bumper Suction Provision 5.0" RH Vertical Outboard 3.5" Below Top of Bumper</v>
      </c>
      <c r="F3881" s="17">
        <f>'[4]HGAC FS12-23 Metrostar Options'!K2553</f>
        <v>5964</v>
      </c>
      <c r="G3881" s="13">
        <v>0.15</v>
      </c>
      <c r="H3881" s="14"/>
    </row>
    <row r="3882" spans="1:8" x14ac:dyDescent="0.35">
      <c r="A3882" s="11" t="s">
        <v>8</v>
      </c>
      <c r="B3882" s="16" t="str">
        <f>'[4]HGAC FS12-23 Metrostar Options'!B2554</f>
        <v>MET0002554</v>
      </c>
      <c r="C3882" s="27" t="s">
        <v>73</v>
      </c>
      <c r="D3882" s="16" t="s">
        <v>83</v>
      </c>
      <c r="E3882" s="15" t="str">
        <f>'[4]HGAC FS12-23 Metrostar Options'!C2554</f>
        <v>Frt Bumper Suction Provision 5.0" RH Vertical Outboard Flush w/Top of Apron</v>
      </c>
      <c r="F3882" s="17">
        <f>'[4]HGAC FS12-23 Metrostar Options'!K2554</f>
        <v>4966</v>
      </c>
      <c r="G3882" s="13">
        <v>0.15</v>
      </c>
      <c r="H3882" s="14"/>
    </row>
    <row r="3883" spans="1:8" x14ac:dyDescent="0.35">
      <c r="A3883" s="11" t="s">
        <v>8</v>
      </c>
      <c r="B3883" s="16" t="str">
        <f>'[4]HGAC FS12-23 Metrostar Options'!B2555</f>
        <v>MET0002555</v>
      </c>
      <c r="C3883" s="27" t="s">
        <v>73</v>
      </c>
      <c r="D3883" s="16" t="s">
        <v>83</v>
      </c>
      <c r="E3883" s="15" t="str">
        <f>'[4]HGAC FS12-23 Metrostar Options'!C2555</f>
        <v>Frt Bumper Suction Provision 5.0" RH Vertical Inboard</v>
      </c>
      <c r="F3883" s="17">
        <f>'[4]HGAC FS12-23 Metrostar Options'!K2555</f>
        <v>4251</v>
      </c>
      <c r="G3883" s="13">
        <v>0.15</v>
      </c>
      <c r="H3883" s="14"/>
    </row>
    <row r="3884" spans="1:8" x14ac:dyDescent="0.35">
      <c r="A3884" s="11" t="s">
        <v>8</v>
      </c>
      <c r="B3884" s="16" t="str">
        <f>'[4]HGAC FS12-23 Metrostar Options'!B2556</f>
        <v>MET0002556</v>
      </c>
      <c r="C3884" s="27" t="s">
        <v>73</v>
      </c>
      <c r="D3884" s="16" t="s">
        <v>83</v>
      </c>
      <c r="E3884" s="15" t="str">
        <f>'[4]HGAC FS12-23 Metrostar Options'!C2556</f>
        <v>Frt Bumper Suction Provision 5.0" RH Horiz Through</v>
      </c>
      <c r="F3884" s="17">
        <f>'[4]HGAC FS12-23 Metrostar Options'!K2556</f>
        <v>3940</v>
      </c>
      <c r="G3884" s="13">
        <v>0.15</v>
      </c>
      <c r="H3884" s="14"/>
    </row>
    <row r="3885" spans="1:8" x14ac:dyDescent="0.35">
      <c r="A3885" s="11" t="s">
        <v>8</v>
      </c>
      <c r="B3885" s="16" t="str">
        <f>'[4]HGAC FS12-23 Metrostar Options'!B2557</f>
        <v>MET0002557</v>
      </c>
      <c r="C3885" s="27" t="s">
        <v>73</v>
      </c>
      <c r="D3885" s="16" t="s">
        <v>83</v>
      </c>
      <c r="E3885" s="15" t="str">
        <f>'[4]HGAC FS12-23 Metrostar Options'!C2557</f>
        <v>Frt Bumper Suction Provision 5.0" RH Horiz Through Recess Formed Steel Cutout</v>
      </c>
      <c r="F3885" s="17">
        <f>'[4]HGAC FS12-23 Metrostar Options'!K2557</f>
        <v>4285</v>
      </c>
      <c r="G3885" s="13">
        <v>0.15</v>
      </c>
      <c r="H3885" s="14"/>
    </row>
    <row r="3886" spans="1:8" x14ac:dyDescent="0.35">
      <c r="A3886" s="11" t="s">
        <v>8</v>
      </c>
      <c r="B3886" s="16" t="str">
        <f>'[4]HGAC FS12-23 Metrostar Options'!B2558</f>
        <v>MET0002558</v>
      </c>
      <c r="C3886" s="27" t="s">
        <v>73</v>
      </c>
      <c r="D3886" s="16" t="s">
        <v>83</v>
      </c>
      <c r="E3886" s="15" t="str">
        <f>'[4]HGAC FS12-23 Metrostar Options'!C2558</f>
        <v>Frt Bumper Suction Provision 5.0" RH Horiz Scallop</v>
      </c>
      <c r="F3886" s="17">
        <f>'[4]HGAC FS12-23 Metrostar Options'!K2558</f>
        <v>5037</v>
      </c>
      <c r="G3886" s="13">
        <v>0.15</v>
      </c>
      <c r="H3886" s="14"/>
    </row>
    <row r="3887" spans="1:8" x14ac:dyDescent="0.35">
      <c r="A3887" s="11" t="s">
        <v>8</v>
      </c>
      <c r="B3887" s="16" t="str">
        <f>'[4]HGAC FS12-23 Metrostar Options'!B2559</f>
        <v>MET0002559</v>
      </c>
      <c r="C3887" s="27" t="s">
        <v>73</v>
      </c>
      <c r="D3887" s="16" t="s">
        <v>83</v>
      </c>
      <c r="E3887" s="15" t="str">
        <f>'[4]HGAC FS12-23 Metrostar Options'!C2559</f>
        <v>Frt Bumper Suction Provision 5.0" RH Horiz Scallop Flush w/Cab fascia</v>
      </c>
      <c r="F3887" s="17">
        <f>'[4]HGAC FS12-23 Metrostar Options'!K2559</f>
        <v>5597</v>
      </c>
      <c r="G3887" s="13">
        <v>0.15</v>
      </c>
      <c r="H3887" s="14"/>
    </row>
    <row r="3888" spans="1:8" x14ac:dyDescent="0.35">
      <c r="A3888" s="11" t="s">
        <v>8</v>
      </c>
      <c r="B3888" s="16" t="str">
        <f>'[4]HGAC FS12-23 Metrostar Options'!B2560</f>
        <v>MET0002560</v>
      </c>
      <c r="C3888" s="27" t="s">
        <v>73</v>
      </c>
      <c r="D3888" s="16" t="s">
        <v>83</v>
      </c>
      <c r="E3888" s="15" t="str">
        <f>'[4]HGAC FS12-23 Metrostar Options'!C2560</f>
        <v>Frt Bumper Suction Provision 5.0" RH Horiz Behind</v>
      </c>
      <c r="F3888" s="17">
        <f>'[4]HGAC FS12-23 Metrostar Options'!K2560</f>
        <v>5275</v>
      </c>
      <c r="G3888" s="13">
        <v>0.15</v>
      </c>
      <c r="H3888" s="14"/>
    </row>
    <row r="3889" spans="1:8" x14ac:dyDescent="0.35">
      <c r="A3889" s="11" t="s">
        <v>8</v>
      </c>
      <c r="B3889" s="16" t="str">
        <f>'[4]HGAC FS12-23 Metrostar Options'!B2561</f>
        <v>MET0002561</v>
      </c>
      <c r="C3889" s="27" t="s">
        <v>73</v>
      </c>
      <c r="D3889" s="16" t="s">
        <v>83</v>
      </c>
      <c r="E3889" s="15" t="str">
        <f>'[4]HGAC FS12-23 Metrostar Options'!C2561</f>
        <v>Frt Bumper Suction Provision 5.0" RH Horiz Behind Outboard 11.50" Frm Frt Face</v>
      </c>
      <c r="F3889" s="17">
        <f>'[4]HGAC FS12-23 Metrostar Options'!K2561</f>
        <v>4975</v>
      </c>
      <c r="G3889" s="13">
        <v>0.15</v>
      </c>
      <c r="H3889" s="14"/>
    </row>
    <row r="3890" spans="1:8" x14ac:dyDescent="0.35">
      <c r="A3890" s="11" t="s">
        <v>8</v>
      </c>
      <c r="B3890" s="16" t="str">
        <f>'[4]HGAC FS12-23 Metrostar Options'!B2562</f>
        <v>MET0002562</v>
      </c>
      <c r="C3890" s="27" t="s">
        <v>73</v>
      </c>
      <c r="D3890" s="16" t="s">
        <v>83</v>
      </c>
      <c r="E3890" s="15" t="str">
        <f>'[4]HGAC FS12-23 Metrostar Options'!C2562</f>
        <v>Frt Bumper Suction Provision 5.0" RH Horiz Bhd Terminates Near Fascia Victaulic</v>
      </c>
      <c r="F3890" s="17">
        <f>'[4]HGAC FS12-23 Metrostar Options'!K2562</f>
        <v>4790</v>
      </c>
      <c r="G3890" s="13">
        <v>0.15</v>
      </c>
      <c r="H3890" s="14"/>
    </row>
    <row r="3891" spans="1:8" x14ac:dyDescent="0.35">
      <c r="A3891" s="11" t="s">
        <v>8</v>
      </c>
      <c r="B3891" s="16" t="str">
        <f>'[4]HGAC FS12-23 Metrostar Options'!B2563</f>
        <v>MET0002563</v>
      </c>
      <c r="C3891" s="27" t="s">
        <v>73</v>
      </c>
      <c r="D3891" s="16" t="s">
        <v>83</v>
      </c>
      <c r="E3891" s="15" t="str">
        <f>'[4]HGAC FS12-23 Metrostar Options'!C2563</f>
        <v>Frt Bumper Suction Provision 5.0" RH Horiz OB Term Flush w/Bmpr Face w/Cutout</v>
      </c>
      <c r="F3891" s="17">
        <f>'[4]HGAC FS12-23 Metrostar Options'!K2563</f>
        <v>4790</v>
      </c>
      <c r="G3891" s="13">
        <v>0.15</v>
      </c>
      <c r="H3891" s="14"/>
    </row>
    <row r="3892" spans="1:8" x14ac:dyDescent="0.35">
      <c r="A3892" s="11" t="s">
        <v>8</v>
      </c>
      <c r="B3892" s="16" t="str">
        <f>'[4]HGAC FS12-23 Metrostar Options'!B2564</f>
        <v>MET0002564</v>
      </c>
      <c r="C3892" s="27" t="s">
        <v>73</v>
      </c>
      <c r="D3892" s="16" t="s">
        <v>83</v>
      </c>
      <c r="E3892" s="15" t="str">
        <f>'[4]HGAC FS12-23 Metrostar Options'!C2564</f>
        <v>Frt Bumper Suction Provision 4.0" RH Vertical Outboard</v>
      </c>
      <c r="F3892" s="17">
        <f>'[4]HGAC FS12-23 Metrostar Options'!K2564</f>
        <v>4247</v>
      </c>
      <c r="G3892" s="13">
        <v>0.15</v>
      </c>
      <c r="H3892" s="14"/>
    </row>
    <row r="3893" spans="1:8" x14ac:dyDescent="0.35">
      <c r="A3893" s="11" t="s">
        <v>8</v>
      </c>
      <c r="B3893" s="16" t="str">
        <f>'[4]HGAC FS12-23 Metrostar Options'!B2565</f>
        <v>MET0002565</v>
      </c>
      <c r="C3893" s="27" t="s">
        <v>73</v>
      </c>
      <c r="D3893" s="16" t="s">
        <v>83</v>
      </c>
      <c r="E3893" s="15" t="str">
        <f>'[4]HGAC FS12-23 Metrostar Options'!C2565</f>
        <v>Frt Bumper Suction Provision 4.0" RH Vertical Inboard</v>
      </c>
      <c r="F3893" s="17">
        <f>'[4]HGAC FS12-23 Metrostar Options'!K2565</f>
        <v>4612</v>
      </c>
      <c r="G3893" s="13">
        <v>0.15</v>
      </c>
      <c r="H3893" s="14"/>
    </row>
    <row r="3894" spans="1:8" x14ac:dyDescent="0.35">
      <c r="A3894" s="11" t="s">
        <v>8</v>
      </c>
      <c r="B3894" s="16" t="str">
        <f>'[4]HGAC FS12-23 Metrostar Options'!B2566</f>
        <v>MET0002566</v>
      </c>
      <c r="C3894" s="27" t="s">
        <v>73</v>
      </c>
      <c r="D3894" s="16" t="s">
        <v>83</v>
      </c>
      <c r="E3894" s="15" t="str">
        <f>'[4]HGAC FS12-23 Metrostar Options'!C2566</f>
        <v>Frt Bumper Suction Provision 4.0" RH Horiz Through</v>
      </c>
      <c r="F3894" s="17">
        <f>'[4]HGAC FS12-23 Metrostar Options'!K2566</f>
        <v>3940</v>
      </c>
      <c r="G3894" s="13">
        <v>0.15</v>
      </c>
      <c r="H3894" s="14"/>
    </row>
    <row r="3895" spans="1:8" x14ac:dyDescent="0.35">
      <c r="A3895" s="11" t="s">
        <v>8</v>
      </c>
      <c r="B3895" s="16" t="str">
        <f>'[4]HGAC FS12-23 Metrostar Options'!B2567</f>
        <v>MET0002567</v>
      </c>
      <c r="C3895" s="27" t="s">
        <v>73</v>
      </c>
      <c r="D3895" s="16" t="s">
        <v>83</v>
      </c>
      <c r="E3895" s="15" t="str">
        <f>'[4]HGAC FS12-23 Metrostar Options'!C2567</f>
        <v>Frt Bumper Suction Provision 4.0" RH Horiz Scallop</v>
      </c>
      <c r="F3895" s="17">
        <f>'[4]HGAC FS12-23 Metrostar Options'!K2567</f>
        <v>4709</v>
      </c>
      <c r="G3895" s="13">
        <v>0.15</v>
      </c>
      <c r="H3895" s="14"/>
    </row>
    <row r="3896" spans="1:8" x14ac:dyDescent="0.35">
      <c r="A3896" s="11" t="s">
        <v>8</v>
      </c>
      <c r="B3896" s="16" t="str">
        <f>'[4]HGAC FS12-23 Metrostar Options'!B2568</f>
        <v>MET0002568</v>
      </c>
      <c r="C3896" s="27" t="s">
        <v>73</v>
      </c>
      <c r="D3896" s="16" t="s">
        <v>83</v>
      </c>
      <c r="E3896" s="15" t="str">
        <f>'[4]HGAC FS12-23 Metrostar Options'!C2568</f>
        <v>Frt Bumper Suction Provision 4.0" RH Horiz Behind Outboard</v>
      </c>
      <c r="F3896" s="17">
        <f>'[4]HGAC FS12-23 Metrostar Options'!K2568</f>
        <v>3929</v>
      </c>
      <c r="G3896" s="13">
        <v>0.15</v>
      </c>
      <c r="H3896" s="14"/>
    </row>
    <row r="3897" spans="1:8" x14ac:dyDescent="0.35">
      <c r="A3897" s="11" t="s">
        <v>8</v>
      </c>
      <c r="B3897" s="16" t="str">
        <f>'[4]HGAC FS12-23 Metrostar Options'!B2569</f>
        <v>MET0002569</v>
      </c>
      <c r="C3897" s="27" t="s">
        <v>73</v>
      </c>
      <c r="D3897" s="16" t="s">
        <v>83</v>
      </c>
      <c r="E3897" s="15" t="str">
        <f>'[4]HGAC FS12-23 Metrostar Options'!C2569</f>
        <v>Frt Bumper Suction Provision 4.0" RH Horiz Behind Outboard 11.50" Frm Frt Face</v>
      </c>
      <c r="F3897" s="17">
        <f>'[4]HGAC FS12-23 Metrostar Options'!K2569</f>
        <v>3929</v>
      </c>
      <c r="G3897" s="13">
        <v>0.15</v>
      </c>
      <c r="H3897" s="14"/>
    </row>
    <row r="3898" spans="1:8" x14ac:dyDescent="0.35">
      <c r="A3898" s="11" t="s">
        <v>8</v>
      </c>
      <c r="B3898" s="16" t="str">
        <f>'[4]HGAC FS12-23 Metrostar Options'!B2570</f>
        <v>MET0002570</v>
      </c>
      <c r="C3898" s="27" t="s">
        <v>73</v>
      </c>
      <c r="D3898" s="16" t="s">
        <v>83</v>
      </c>
      <c r="E3898" s="15" t="str">
        <f>'[4]HGAC FS12-23 Metrostar Options'!C2570</f>
        <v>NO Front Bumper Winch</v>
      </c>
      <c r="F3898" s="17">
        <f>'[4]HGAC FS12-23 Metrostar Options'!K2570</f>
        <v>0</v>
      </c>
      <c r="G3898" s="13">
        <v>0.15</v>
      </c>
      <c r="H3898" s="14"/>
    </row>
    <row r="3899" spans="1:8" x14ac:dyDescent="0.35">
      <c r="A3899" s="11" t="s">
        <v>8</v>
      </c>
      <c r="B3899" s="16" t="str">
        <f>'[4]HGAC FS12-23 Metrostar Options'!B2571</f>
        <v>MET0002571</v>
      </c>
      <c r="C3899" s="27" t="s">
        <v>73</v>
      </c>
      <c r="D3899" s="16" t="s">
        <v>83</v>
      </c>
      <c r="E3899" s="15" t="str">
        <f>'[4]HGAC FS12-23 Metrostar Options'!C2571</f>
        <v>Frt Bumper Winch Ramsey 12,000 lbs</v>
      </c>
      <c r="F3899" s="17">
        <f>'[4]HGAC FS12-23 Metrostar Options'!K2571</f>
        <v>9111</v>
      </c>
      <c r="G3899" s="13">
        <v>0.15</v>
      </c>
      <c r="H3899" s="14"/>
    </row>
    <row r="3900" spans="1:8" x14ac:dyDescent="0.35">
      <c r="A3900" s="11" t="s">
        <v>8</v>
      </c>
      <c r="B3900" s="16" t="str">
        <f>'[4]HGAC FS12-23 Metrostar Options'!B2572</f>
        <v>MET0002572</v>
      </c>
      <c r="C3900" s="27" t="s">
        <v>73</v>
      </c>
      <c r="D3900" s="16" t="s">
        <v>83</v>
      </c>
      <c r="E3900" s="15" t="str">
        <f>'[4]HGAC FS12-23 Metrostar Options'!C2572</f>
        <v>Frt Bumper Winch Ramsey 12,000 lbs Shiploose</v>
      </c>
      <c r="F3900" s="17">
        <f>'[4]HGAC FS12-23 Metrostar Options'!K2572</f>
        <v>9021</v>
      </c>
      <c r="G3900" s="13">
        <v>0.15</v>
      </c>
      <c r="H3900" s="14"/>
    </row>
    <row r="3901" spans="1:8" x14ac:dyDescent="0.35">
      <c r="A3901" s="11" t="s">
        <v>8</v>
      </c>
      <c r="B3901" s="16" t="str">
        <f>'[4]HGAC FS12-23 Metrostar Options'!B2573</f>
        <v>MET0002573</v>
      </c>
      <c r="C3901" s="27" t="s">
        <v>73</v>
      </c>
      <c r="D3901" s="16" t="s">
        <v>83</v>
      </c>
      <c r="E3901" s="15" t="str">
        <f>'[4]HGAC FS12-23 Metrostar Options'!C2573</f>
        <v>Frt Bumper Winch Ramsey 12,000 lbs w/RH Bmpr Tail Receptical</v>
      </c>
      <c r="F3901" s="17">
        <f>'[4]HGAC FS12-23 Metrostar Options'!K2573</f>
        <v>9068</v>
      </c>
      <c r="G3901" s="13">
        <v>0.15</v>
      </c>
      <c r="H3901" s="14"/>
    </row>
    <row r="3902" spans="1:8" x14ac:dyDescent="0.35">
      <c r="A3902" s="11" t="s">
        <v>8</v>
      </c>
      <c r="B3902" s="16" t="str">
        <f>'[4]HGAC FS12-23 Metrostar Options'!B2574</f>
        <v>MET0002574</v>
      </c>
      <c r="C3902" s="27" t="s">
        <v>73</v>
      </c>
      <c r="D3902" s="16" t="s">
        <v>83</v>
      </c>
      <c r="E3902" s="15" t="str">
        <f>'[4]HGAC FS12-23 Metrostar Options'!C2574</f>
        <v>Frt Bumper Winch Ramsey 15,000 lbs</v>
      </c>
      <c r="F3902" s="17">
        <f>'[4]HGAC FS12-23 Metrostar Options'!K2574</f>
        <v>9275</v>
      </c>
      <c r="G3902" s="13">
        <v>0.15</v>
      </c>
      <c r="H3902" s="14"/>
    </row>
    <row r="3903" spans="1:8" x14ac:dyDescent="0.35">
      <c r="A3903" s="11" t="s">
        <v>8</v>
      </c>
      <c r="B3903" s="16" t="str">
        <f>'[4]HGAC FS12-23 Metrostar Options'!B2575</f>
        <v>MET0002575</v>
      </c>
      <c r="C3903" s="27" t="s">
        <v>73</v>
      </c>
      <c r="D3903" s="16" t="s">
        <v>83</v>
      </c>
      <c r="E3903" s="15" t="str">
        <f>'[4]HGAC FS12-23 Metrostar Options'!C2575</f>
        <v>Frt Bumper Winch Ramsey Hydraulic 20,000 lbs No Plumbing</v>
      </c>
      <c r="F3903" s="17">
        <f>'[4]HGAC FS12-23 Metrostar Options'!K2575</f>
        <v>25098</v>
      </c>
      <c r="G3903" s="13">
        <v>0.15</v>
      </c>
      <c r="H3903" s="14"/>
    </row>
    <row r="3904" spans="1:8" x14ac:dyDescent="0.35">
      <c r="A3904" s="11" t="s">
        <v>8</v>
      </c>
      <c r="B3904" s="16" t="str">
        <f>'[4]HGAC FS12-23 Metrostar Options'!B2576</f>
        <v>MET0002576</v>
      </c>
      <c r="C3904" s="27" t="s">
        <v>73</v>
      </c>
      <c r="D3904" s="16" t="s">
        <v>83</v>
      </c>
      <c r="E3904" s="15" t="str">
        <f>'[4]HGAC FS12-23 Metrostar Options'!C2576</f>
        <v>Frt Bumper Winch Ramsey Hydraulic 20,000 lbs No Plumbing/Cable/Clevis</v>
      </c>
      <c r="F3904" s="17">
        <f>'[4]HGAC FS12-23 Metrostar Options'!K2576</f>
        <v>22704</v>
      </c>
      <c r="G3904" s="13">
        <v>0.15</v>
      </c>
      <c r="H3904" s="14"/>
    </row>
    <row r="3905" spans="1:8" x14ac:dyDescent="0.35">
      <c r="A3905" s="11" t="s">
        <v>8</v>
      </c>
      <c r="B3905" s="16" t="str">
        <f>'[4]HGAC FS12-23 Metrostar Options'!B2577</f>
        <v>MET0002577</v>
      </c>
      <c r="C3905" s="27" t="s">
        <v>73</v>
      </c>
      <c r="D3905" s="16" t="s">
        <v>83</v>
      </c>
      <c r="E3905" s="15" t="str">
        <f>'[4]HGAC FS12-23 Metrostar Options'!C2577</f>
        <v>Frt Bumper Winch Prewire 9,500 lbs</v>
      </c>
      <c r="F3905" s="17">
        <f>'[4]HGAC FS12-23 Metrostar Options'!K2577</f>
        <v>2383</v>
      </c>
      <c r="G3905" s="13">
        <v>0.15</v>
      </c>
      <c r="H3905" s="14"/>
    </row>
    <row r="3906" spans="1:8" x14ac:dyDescent="0.35">
      <c r="A3906" s="11" t="s">
        <v>8</v>
      </c>
      <c r="B3906" s="16" t="str">
        <f>'[4]HGAC FS12-23 Metrostar Options'!B2578</f>
        <v>MET0002578</v>
      </c>
      <c r="C3906" s="27" t="s">
        <v>73</v>
      </c>
      <c r="D3906" s="16" t="s">
        <v>83</v>
      </c>
      <c r="E3906" s="15" t="str">
        <f>'[4]HGAC FS12-23 Metrostar Options'!C2578</f>
        <v>Frt Bumper Winch Provision Warn 12,000-15,000 lbs</v>
      </c>
      <c r="F3906" s="17">
        <f>'[4]HGAC FS12-23 Metrostar Options'!K2578</f>
        <v>3783</v>
      </c>
      <c r="G3906" s="13">
        <v>0.15</v>
      </c>
      <c r="H3906" s="14"/>
    </row>
    <row r="3907" spans="1:8" x14ac:dyDescent="0.35">
      <c r="A3907" s="11" t="s">
        <v>8</v>
      </c>
      <c r="B3907" s="16" t="str">
        <f>'[4]HGAC FS12-23 Metrostar Options'!B2579</f>
        <v>MET0002579</v>
      </c>
      <c r="C3907" s="27" t="s">
        <v>73</v>
      </c>
      <c r="D3907" s="16" t="s">
        <v>83</v>
      </c>
      <c r="E3907" s="15" t="str">
        <f>'[4]HGAC FS12-23 Metrostar Options'!C2579</f>
        <v>Frt Bumper Winch Provision Warn 16,500 lbs</v>
      </c>
      <c r="F3907" s="17">
        <f>'[4]HGAC FS12-23 Metrostar Options'!K2579</f>
        <v>3783</v>
      </c>
      <c r="G3907" s="13">
        <v>0.15</v>
      </c>
      <c r="H3907" s="14"/>
    </row>
    <row r="3908" spans="1:8" x14ac:dyDescent="0.35">
      <c r="A3908" s="11" t="s">
        <v>8</v>
      </c>
      <c r="B3908" s="16" t="str">
        <f>'[4]HGAC FS12-23 Metrostar Options'!B2580</f>
        <v>MET0002580</v>
      </c>
      <c r="C3908" s="27" t="s">
        <v>73</v>
      </c>
      <c r="D3908" s="16" t="s">
        <v>83</v>
      </c>
      <c r="E3908" s="15" t="str">
        <f>'[4]HGAC FS12-23 Metrostar Options'!C2580</f>
        <v>Frt Bumper Apron For 6" Extension</v>
      </c>
      <c r="F3908" s="17">
        <f>'[4]HGAC FS12-23 Metrostar Options'!K2580</f>
        <v>-120</v>
      </c>
      <c r="G3908" s="13">
        <v>0.15</v>
      </c>
      <c r="H3908" s="14"/>
    </row>
    <row r="3909" spans="1:8" x14ac:dyDescent="0.35">
      <c r="A3909" s="11" t="s">
        <v>8</v>
      </c>
      <c r="B3909" s="16" t="str">
        <f>'[4]HGAC FS12-23 Metrostar Options'!B2581</f>
        <v>MET0002581</v>
      </c>
      <c r="C3909" s="27" t="s">
        <v>73</v>
      </c>
      <c r="D3909" s="16" t="s">
        <v>83</v>
      </c>
      <c r="E3909" s="15" t="str">
        <f>'[4]HGAC FS12-23 Metrostar Options'!C2581</f>
        <v>Frt Bumper Apron For 8" Extension</v>
      </c>
      <c r="F3909" s="17">
        <f>'[4]HGAC FS12-23 Metrostar Options'!K2581</f>
        <v>-137</v>
      </c>
      <c r="G3909" s="13">
        <v>0.15</v>
      </c>
      <c r="H3909" s="14"/>
    </row>
    <row r="3910" spans="1:8" x14ac:dyDescent="0.35">
      <c r="A3910" s="11" t="s">
        <v>8</v>
      </c>
      <c r="B3910" s="16" t="str">
        <f>'[4]HGAC FS12-23 Metrostar Options'!B2582</f>
        <v>MET0002582</v>
      </c>
      <c r="C3910" s="27" t="s">
        <v>73</v>
      </c>
      <c r="D3910" s="16" t="s">
        <v>83</v>
      </c>
      <c r="E3910" s="15" t="str">
        <f>'[4]HGAC FS12-23 Metrostar Options'!C2582</f>
        <v>Frt Bumper Apron For 12.5" Extension</v>
      </c>
      <c r="F3910" s="17">
        <f>'[4]HGAC FS12-23 Metrostar Options'!K2582</f>
        <v>-73</v>
      </c>
      <c r="G3910" s="13">
        <v>0.15</v>
      </c>
      <c r="H3910" s="14"/>
    </row>
    <row r="3911" spans="1:8" x14ac:dyDescent="0.35">
      <c r="A3911" s="11" t="s">
        <v>8</v>
      </c>
      <c r="B3911" s="16" t="str">
        <f>'[4]HGAC FS12-23 Metrostar Options'!B2583</f>
        <v>MET0002583</v>
      </c>
      <c r="C3911" s="27" t="s">
        <v>73</v>
      </c>
      <c r="D3911" s="16" t="s">
        <v>83</v>
      </c>
      <c r="E3911" s="15" t="str">
        <f>'[4]HGAC FS12-23 Metrostar Options'!C2583</f>
        <v>Frt Bumper Apron For 12.5" Extension w/Shiploose Labels</v>
      </c>
      <c r="F3911" s="17">
        <f>'[4]HGAC FS12-23 Metrostar Options'!K2583</f>
        <v>-73</v>
      </c>
      <c r="G3911" s="13">
        <v>0.15</v>
      </c>
      <c r="H3911" s="14"/>
    </row>
    <row r="3912" spans="1:8" x14ac:dyDescent="0.35">
      <c r="A3912" s="11" t="s">
        <v>8</v>
      </c>
      <c r="B3912" s="16" t="str">
        <f>'[4]HGAC FS12-23 Metrostar Options'!B2584</f>
        <v>MET0002584</v>
      </c>
      <c r="C3912" s="27" t="s">
        <v>73</v>
      </c>
      <c r="D3912" s="16" t="s">
        <v>83</v>
      </c>
      <c r="E3912" s="15" t="str">
        <f>'[4]HGAC FS12-23 Metrostar Options'!C2584</f>
        <v>Frt Bumper Apron For 14" Extension</v>
      </c>
      <c r="F3912" s="17">
        <f>'[4]HGAC FS12-23 Metrostar Options'!K2584</f>
        <v>-294</v>
      </c>
      <c r="G3912" s="13">
        <v>0.15</v>
      </c>
      <c r="H3912" s="14"/>
    </row>
    <row r="3913" spans="1:8" x14ac:dyDescent="0.35">
      <c r="A3913" s="11" t="s">
        <v>8</v>
      </c>
      <c r="B3913" s="16" t="str">
        <f>'[4]HGAC FS12-23 Metrostar Options'!B2585</f>
        <v>MET0002585</v>
      </c>
      <c r="C3913" s="27" t="s">
        <v>73</v>
      </c>
      <c r="D3913" s="16" t="s">
        <v>83</v>
      </c>
      <c r="E3913" s="15" t="str">
        <f>'[4]HGAC FS12-23 Metrostar Options'!C2585</f>
        <v>Frt Bumper Apron For 16" Extension</v>
      </c>
      <c r="F3913" s="17">
        <f>'[4]HGAC FS12-23 Metrostar Options'!K2585</f>
        <v>-24</v>
      </c>
      <c r="G3913" s="13">
        <v>0.15</v>
      </c>
      <c r="H3913" s="14"/>
    </row>
    <row r="3914" spans="1:8" x14ac:dyDescent="0.35">
      <c r="A3914" s="11" t="s">
        <v>8</v>
      </c>
      <c r="B3914" s="16" t="str">
        <f>'[4]HGAC FS12-23 Metrostar Options'!B2586</f>
        <v>MET0002586</v>
      </c>
      <c r="C3914" s="27" t="s">
        <v>73</v>
      </c>
      <c r="D3914" s="16" t="s">
        <v>83</v>
      </c>
      <c r="E3914" s="15" t="str">
        <f>'[4]HGAC FS12-23 Metrostar Options'!C2586</f>
        <v>Frt Bumper Apron For 18" Extension</v>
      </c>
      <c r="F3914" s="17">
        <f>'[4]HGAC FS12-23 Metrostar Options'!K2586</f>
        <v>-162</v>
      </c>
      <c r="G3914" s="13">
        <v>0.15</v>
      </c>
      <c r="H3914" s="14"/>
    </row>
    <row r="3915" spans="1:8" x14ac:dyDescent="0.35">
      <c r="A3915" s="11" t="s">
        <v>8</v>
      </c>
      <c r="B3915" s="16" t="str">
        <f>'[4]HGAC FS12-23 Metrostar Options'!B2587</f>
        <v>MET0002587</v>
      </c>
      <c r="C3915" s="27" t="s">
        <v>73</v>
      </c>
      <c r="D3915" s="16" t="s">
        <v>83</v>
      </c>
      <c r="E3915" s="15" t="str">
        <f>'[4]HGAC FS12-23 Metrostar Options'!C2587</f>
        <v>Frt Bumper Apron For 21" Extension</v>
      </c>
      <c r="F3915" s="17">
        <f>'[4]HGAC FS12-23 Metrostar Options'!K2587</f>
        <v>0</v>
      </c>
      <c r="G3915" s="13">
        <v>0.15</v>
      </c>
      <c r="H3915" s="14"/>
    </row>
    <row r="3916" spans="1:8" x14ac:dyDescent="0.35">
      <c r="A3916" s="11" t="s">
        <v>8</v>
      </c>
      <c r="B3916" s="16" t="str">
        <f>'[4]HGAC FS12-23 Metrostar Options'!B2588</f>
        <v>MET0002588</v>
      </c>
      <c r="C3916" s="27" t="s">
        <v>73</v>
      </c>
      <c r="D3916" s="16" t="s">
        <v>83</v>
      </c>
      <c r="E3916" s="15" t="str">
        <f>'[4]HGAC FS12-23 Metrostar Options'!C2588</f>
        <v>Frt Bumper Apron For 21" Extension w/Shiploose Labels</v>
      </c>
      <c r="F3916" s="17">
        <f>'[4]HGAC FS12-23 Metrostar Options'!K2588</f>
        <v>0</v>
      </c>
      <c r="G3916" s="13">
        <v>0.15</v>
      </c>
      <c r="H3916" s="14"/>
    </row>
    <row r="3917" spans="1:8" x14ac:dyDescent="0.35">
      <c r="A3917" s="11" t="s">
        <v>8</v>
      </c>
      <c r="B3917" s="16" t="str">
        <f>'[4]HGAC FS12-23 Metrostar Options'!B2589</f>
        <v>MET0002589</v>
      </c>
      <c r="C3917" s="27" t="s">
        <v>73</v>
      </c>
      <c r="D3917" s="16" t="s">
        <v>83</v>
      </c>
      <c r="E3917" s="15" t="str">
        <f>'[4]HGAC FS12-23 Metrostar Options'!C2589</f>
        <v>Frt Bumper Apron For 22" Extension</v>
      </c>
      <c r="F3917" s="17">
        <f>'[4]HGAC FS12-23 Metrostar Options'!K2589</f>
        <v>327</v>
      </c>
      <c r="G3917" s="13">
        <v>0.15</v>
      </c>
      <c r="H3917" s="14"/>
    </row>
    <row r="3918" spans="1:8" x14ac:dyDescent="0.35">
      <c r="A3918" s="11" t="s">
        <v>8</v>
      </c>
      <c r="B3918" s="16" t="str">
        <f>'[4]HGAC FS12-23 Metrostar Options'!B2590</f>
        <v>MET0002590</v>
      </c>
      <c r="C3918" s="27" t="s">
        <v>73</v>
      </c>
      <c r="D3918" s="16" t="s">
        <v>83</v>
      </c>
      <c r="E3918" s="15" t="str">
        <f>'[4]HGAC FS12-23 Metrostar Options'!C2590</f>
        <v>Frt Bumper Apron For 24" Extension</v>
      </c>
      <c r="F3918" s="17">
        <f>'[4]HGAC FS12-23 Metrostar Options'!K2590</f>
        <v>159</v>
      </c>
      <c r="G3918" s="13">
        <v>0.15</v>
      </c>
      <c r="H3918" s="14"/>
    </row>
    <row r="3919" spans="1:8" x14ac:dyDescent="0.35">
      <c r="A3919" s="11" t="s">
        <v>8</v>
      </c>
      <c r="B3919" s="16" t="str">
        <f>'[4]HGAC FS12-23 Metrostar Options'!B2591</f>
        <v>MET0002591</v>
      </c>
      <c r="C3919" s="27" t="s">
        <v>73</v>
      </c>
      <c r="D3919" s="16" t="s">
        <v>83</v>
      </c>
      <c r="E3919" s="15" t="str">
        <f>'[4]HGAC FS12-23 Metrostar Options'!C2591</f>
        <v>Frt Bumper Apron For 26" Extension</v>
      </c>
      <c r="F3919" s="17">
        <f>'[4]HGAC FS12-23 Metrostar Options'!K2591</f>
        <v>393</v>
      </c>
      <c r="G3919" s="13">
        <v>0.15</v>
      </c>
      <c r="H3919" s="14"/>
    </row>
    <row r="3920" spans="1:8" x14ac:dyDescent="0.35">
      <c r="A3920" s="11" t="s">
        <v>8</v>
      </c>
      <c r="B3920" s="16" t="str">
        <f>'[4]HGAC FS12-23 Metrostar Options'!B2592</f>
        <v>MET0002592</v>
      </c>
      <c r="C3920" s="27" t="s">
        <v>73</v>
      </c>
      <c r="D3920" s="16" t="s">
        <v>83</v>
      </c>
      <c r="E3920" s="15" t="str">
        <f>'[4]HGAC FS12-23 Metrostar Options'!C2592</f>
        <v>Frt Bumper Apron For 28" Extension</v>
      </c>
      <c r="F3920" s="17">
        <f>'[4]HGAC FS12-23 Metrostar Options'!K2592</f>
        <v>488</v>
      </c>
      <c r="G3920" s="13">
        <v>0.15</v>
      </c>
      <c r="H3920" s="14"/>
    </row>
    <row r="3921" spans="1:8" x14ac:dyDescent="0.35">
      <c r="A3921" s="11" t="s">
        <v>8</v>
      </c>
      <c r="B3921" s="16" t="str">
        <f>'[4]HGAC FS12-23 Metrostar Options'!B2593</f>
        <v>MET0002593</v>
      </c>
      <c r="C3921" s="27" t="s">
        <v>73</v>
      </c>
      <c r="D3921" s="16" t="s">
        <v>83</v>
      </c>
      <c r="E3921" s="15" t="str">
        <f>'[4]HGAC FS12-23 Metrostar Options'!C2593</f>
        <v>Frt Bumper Apron For 31" Extension</v>
      </c>
      <c r="F3921" s="17">
        <f>'[4]HGAC FS12-23 Metrostar Options'!K2593</f>
        <v>376</v>
      </c>
      <c r="G3921" s="13">
        <v>0.15</v>
      </c>
      <c r="H3921" s="14"/>
    </row>
    <row r="3922" spans="1:8" x14ac:dyDescent="0.35">
      <c r="A3922" s="11" t="s">
        <v>8</v>
      </c>
      <c r="B3922" s="16" t="str">
        <f>'[4]HGAC FS12-23 Metrostar Options'!B2594</f>
        <v>MET0002594</v>
      </c>
      <c r="C3922" s="27" t="s">
        <v>73</v>
      </c>
      <c r="D3922" s="16" t="s">
        <v>83</v>
      </c>
      <c r="E3922" s="15" t="str">
        <f>'[4]HGAC FS12-23 Metrostar Options'!C2594</f>
        <v>Frt Bumper Apron Special Approach</v>
      </c>
      <c r="F3922" s="17">
        <f>'[4]HGAC FS12-23 Metrostar Options'!K2594</f>
        <v>-741</v>
      </c>
      <c r="G3922" s="13">
        <v>0.15</v>
      </c>
      <c r="H3922" s="14"/>
    </row>
    <row r="3923" spans="1:8" x14ac:dyDescent="0.35">
      <c r="A3923" s="11" t="s">
        <v>8</v>
      </c>
      <c r="B3923" s="16" t="str">
        <f>'[4]HGAC FS12-23 Metrostar Options'!B2595</f>
        <v>MET0002595</v>
      </c>
      <c r="C3923" s="27" t="s">
        <v>73</v>
      </c>
      <c r="D3923" s="16" t="s">
        <v>83</v>
      </c>
      <c r="E3923" s="15" t="str">
        <f>'[4]HGAC FS12-23 Metrostar Options'!C2595</f>
        <v>NO Front Bumper Apron</v>
      </c>
      <c r="F3923" s="17">
        <f>'[4]HGAC FS12-23 Metrostar Options'!K2595</f>
        <v>-741</v>
      </c>
      <c r="G3923" s="13">
        <v>0.15</v>
      </c>
      <c r="H3923" s="14"/>
    </row>
    <row r="3924" spans="1:8" x14ac:dyDescent="0.35">
      <c r="A3924" s="11" t="s">
        <v>8</v>
      </c>
      <c r="B3924" s="16" t="str">
        <f>'[4]HGAC FS12-23 Metrostar Options'!B2596</f>
        <v>MET0002596</v>
      </c>
      <c r="C3924" s="27" t="s">
        <v>73</v>
      </c>
      <c r="D3924" s="16" t="s">
        <v>83</v>
      </c>
      <c r="E3924" s="15" t="str">
        <f>'[4]HGAC FS12-23 Metrostar Options'!C2596</f>
        <v>NO Front Bumper Discharge</v>
      </c>
      <c r="F3924" s="17">
        <f>'[4]HGAC FS12-23 Metrostar Options'!K2596</f>
        <v>0</v>
      </c>
      <c r="G3924" s="13">
        <v>0.15</v>
      </c>
      <c r="H3924" s="14"/>
    </row>
    <row r="3925" spans="1:8" x14ac:dyDescent="0.35">
      <c r="A3925" s="11" t="s">
        <v>8</v>
      </c>
      <c r="B3925" s="16" t="str">
        <f>'[4]HGAC FS12-23 Metrostar Options'!B2597</f>
        <v>MET0002597</v>
      </c>
      <c r="C3925" s="27" t="s">
        <v>73</v>
      </c>
      <c r="D3925" s="16" t="s">
        <v>83</v>
      </c>
      <c r="E3925" s="15" t="str">
        <f>'[4]HGAC FS12-23 Metrostar Options'!C2597</f>
        <v>Front Bumper Discharge 2.0" LH Frame Mnt Plumbing</v>
      </c>
      <c r="F3925" s="17">
        <f>'[4]HGAC FS12-23 Metrostar Options'!K2597</f>
        <v>1108</v>
      </c>
      <c r="G3925" s="13">
        <v>0.15</v>
      </c>
      <c r="H3925" s="14"/>
    </row>
    <row r="3926" spans="1:8" x14ac:dyDescent="0.35">
      <c r="A3926" s="11" t="s">
        <v>8</v>
      </c>
      <c r="B3926" s="16" t="str">
        <f>'[4]HGAC FS12-23 Metrostar Options'!B2598</f>
        <v>MET0002598</v>
      </c>
      <c r="C3926" s="27" t="s">
        <v>73</v>
      </c>
      <c r="D3926" s="16" t="s">
        <v>83</v>
      </c>
      <c r="E3926" s="15" t="str">
        <f>'[4]HGAC FS12-23 Metrostar Options'!C2598</f>
        <v>Front Bumper Discharge 2.0" LH Frame Mnt Plumbing, Blk</v>
      </c>
      <c r="F3926" s="17">
        <f>'[4]HGAC FS12-23 Metrostar Options'!K2598</f>
        <v>1538</v>
      </c>
      <c r="G3926" s="13">
        <v>0.15</v>
      </c>
      <c r="H3926" s="14"/>
    </row>
    <row r="3927" spans="1:8" x14ac:dyDescent="0.35">
      <c r="A3927" s="11" t="s">
        <v>8</v>
      </c>
      <c r="B3927" s="16" t="str">
        <f>'[4]HGAC FS12-23 Metrostar Options'!B2599</f>
        <v>MET0002599</v>
      </c>
      <c r="C3927" s="27" t="s">
        <v>73</v>
      </c>
      <c r="D3927" s="16" t="s">
        <v>83</v>
      </c>
      <c r="E3927" s="15" t="str">
        <f>'[4]HGAC FS12-23 Metrostar Options'!C2599</f>
        <v>Front Bumper Discharge 2.5" LH Frame Mnt Plumbing</v>
      </c>
      <c r="F3927" s="17">
        <f>'[4]HGAC FS12-23 Metrostar Options'!K2599</f>
        <v>1191</v>
      </c>
      <c r="G3927" s="13">
        <v>0.15</v>
      </c>
      <c r="H3927" s="14"/>
    </row>
    <row r="3928" spans="1:8" x14ac:dyDescent="0.35">
      <c r="A3928" s="11" t="s">
        <v>8</v>
      </c>
      <c r="B3928" s="16" t="str">
        <f>'[4]HGAC FS12-23 Metrostar Options'!B2600</f>
        <v>MET0002600</v>
      </c>
      <c r="C3928" s="27" t="s">
        <v>73</v>
      </c>
      <c r="D3928" s="16" t="s">
        <v>83</v>
      </c>
      <c r="E3928" s="15" t="str">
        <f>'[4]HGAC FS12-23 Metrostar Options'!C2600</f>
        <v>Front Bumper Discharge 2.5" LH Frame Mnt Plumbing, Blk</v>
      </c>
      <c r="F3928" s="17">
        <f>'[4]HGAC FS12-23 Metrostar Options'!K2600</f>
        <v>2046</v>
      </c>
      <c r="G3928" s="13">
        <v>0.15</v>
      </c>
      <c r="H3928" s="14"/>
    </row>
    <row r="3929" spans="1:8" x14ac:dyDescent="0.35">
      <c r="A3929" s="11" t="s">
        <v>8</v>
      </c>
      <c r="B3929" s="16" t="str">
        <f>'[4]HGAC FS12-23 Metrostar Options'!B2601</f>
        <v>MET0002601</v>
      </c>
      <c r="C3929" s="27" t="s">
        <v>73</v>
      </c>
      <c r="D3929" s="16" t="s">
        <v>83</v>
      </c>
      <c r="E3929" s="15" t="str">
        <f>'[4]HGAC FS12-23 Metrostar Options'!C2601</f>
        <v>Front Bumper Discharge 2.0" RH Frame Mnt Plumbing</v>
      </c>
      <c r="F3929" s="17">
        <f>'[4]HGAC FS12-23 Metrostar Options'!K2601</f>
        <v>1108</v>
      </c>
      <c r="G3929" s="13">
        <v>0.15</v>
      </c>
      <c r="H3929" s="14"/>
    </row>
    <row r="3930" spans="1:8" x14ac:dyDescent="0.35">
      <c r="A3930" s="11" t="s">
        <v>8</v>
      </c>
      <c r="B3930" s="16" t="str">
        <f>'[4]HGAC FS12-23 Metrostar Options'!B2602</f>
        <v>MET0002602</v>
      </c>
      <c r="C3930" s="27" t="s">
        <v>73</v>
      </c>
      <c r="D3930" s="16" t="s">
        <v>83</v>
      </c>
      <c r="E3930" s="15" t="str">
        <f>'[4]HGAC FS12-23 Metrostar Options'!C2602</f>
        <v>Front Bumper Discharge 2.0" RH Frame Mnt Plumbing, Blk</v>
      </c>
      <c r="F3930" s="17">
        <f>'[4]HGAC FS12-23 Metrostar Options'!K2602</f>
        <v>1963</v>
      </c>
      <c r="G3930" s="13">
        <v>0.15</v>
      </c>
      <c r="H3930" s="14"/>
    </row>
    <row r="3931" spans="1:8" x14ac:dyDescent="0.35">
      <c r="A3931" s="11" t="s">
        <v>8</v>
      </c>
      <c r="B3931" s="16" t="str">
        <f>'[4]HGAC FS12-23 Metrostar Options'!B2603</f>
        <v>MET0002603</v>
      </c>
      <c r="C3931" s="27" t="s">
        <v>73</v>
      </c>
      <c r="D3931" s="16" t="s">
        <v>83</v>
      </c>
      <c r="E3931" s="15" t="str">
        <f>'[4]HGAC FS12-23 Metrostar Options'!C2603</f>
        <v>Front Bumper Discharge 2.5" RH Frame Mnt Plumbing</v>
      </c>
      <c r="F3931" s="17">
        <f>'[4]HGAC FS12-23 Metrostar Options'!K2603</f>
        <v>1616</v>
      </c>
      <c r="G3931" s="13">
        <v>0.15</v>
      </c>
      <c r="H3931" s="14"/>
    </row>
    <row r="3932" spans="1:8" x14ac:dyDescent="0.35">
      <c r="A3932" s="11" t="s">
        <v>8</v>
      </c>
      <c r="B3932" s="16" t="str">
        <f>'[4]HGAC FS12-23 Metrostar Options'!B2604</f>
        <v>MET0002604</v>
      </c>
      <c r="C3932" s="27" t="s">
        <v>73</v>
      </c>
      <c r="D3932" s="16" t="s">
        <v>83</v>
      </c>
      <c r="E3932" s="15" t="str">
        <f>'[4]HGAC FS12-23 Metrostar Options'!C2604</f>
        <v>Front Bumper Discharge 2.5" RH Frame Mnt Plumbing, Blk</v>
      </c>
      <c r="F3932" s="17">
        <f>'[4]HGAC FS12-23 Metrostar Options'!K2604</f>
        <v>2046</v>
      </c>
      <c r="G3932" s="13">
        <v>0.15</v>
      </c>
      <c r="H3932" s="14"/>
    </row>
    <row r="3933" spans="1:8" x14ac:dyDescent="0.35">
      <c r="A3933" s="11" t="s">
        <v>8</v>
      </c>
      <c r="B3933" s="16" t="str">
        <f>'[4]HGAC FS12-23 Metrostar Options'!B2605</f>
        <v>MET0002605</v>
      </c>
      <c r="C3933" s="27" t="s">
        <v>73</v>
      </c>
      <c r="D3933" s="16" t="s">
        <v>83</v>
      </c>
      <c r="E3933" s="15" t="str">
        <f>'[4]HGAC FS12-23 Metrostar Options'!C2605</f>
        <v>Front Bumper Discharge 2.0" w/LH IB Vert Chicksan Termination On Apron w/Guard</v>
      </c>
      <c r="F3933" s="17">
        <f>'[4]HGAC FS12-23 Metrostar Options'!K2605</f>
        <v>2804</v>
      </c>
      <c r="G3933" s="13">
        <v>0.15</v>
      </c>
      <c r="H3933" s="14"/>
    </row>
    <row r="3934" spans="1:8" x14ac:dyDescent="0.35">
      <c r="A3934" s="11" t="s">
        <v>8</v>
      </c>
      <c r="B3934" s="16" t="str">
        <f>'[4]HGAC FS12-23 Metrostar Options'!B2606</f>
        <v>MET0002606</v>
      </c>
      <c r="C3934" s="27" t="s">
        <v>73</v>
      </c>
      <c r="D3934" s="16" t="s">
        <v>83</v>
      </c>
      <c r="E3934" s="15" t="str">
        <f>'[4]HGAC FS12-23 Metrostar Options'!C2606</f>
        <v>Front Bumper Discharge 2.0" w/LH IB Vert Chicksan Termination On Apron</v>
      </c>
      <c r="F3934" s="17">
        <f>'[4]HGAC FS12-23 Metrostar Options'!K2606</f>
        <v>2804</v>
      </c>
      <c r="G3934" s="13">
        <v>0.15</v>
      </c>
      <c r="H3934" s="14"/>
    </row>
    <row r="3935" spans="1:8" x14ac:dyDescent="0.35">
      <c r="A3935" s="11" t="s">
        <v>8</v>
      </c>
      <c r="B3935" s="16" t="str">
        <f>'[4]HGAC FS12-23 Metrostar Options'!B2607</f>
        <v>MET0002607</v>
      </c>
      <c r="C3935" s="27" t="s">
        <v>73</v>
      </c>
      <c r="D3935" s="16" t="s">
        <v>83</v>
      </c>
      <c r="E3935" s="15" t="str">
        <f>'[4]HGAC FS12-23 Metrostar Options'!C2607</f>
        <v>Front Bumper Discharge 2.5" w/LH IB Vert Chicksan Termination On Apron</v>
      </c>
      <c r="F3935" s="17">
        <f>'[4]HGAC FS12-23 Metrostar Options'!K2607</f>
        <v>4107</v>
      </c>
      <c r="G3935" s="13">
        <v>0.15</v>
      </c>
      <c r="H3935" s="14"/>
    </row>
    <row r="3936" spans="1:8" x14ac:dyDescent="0.35">
      <c r="A3936" s="11" t="s">
        <v>8</v>
      </c>
      <c r="B3936" s="16" t="str">
        <f>'[4]HGAC FS12-23 Metrostar Options'!B2608</f>
        <v>MET0002608</v>
      </c>
      <c r="C3936" s="27" t="s">
        <v>73</v>
      </c>
      <c r="D3936" s="16" t="s">
        <v>83</v>
      </c>
      <c r="E3936" s="15" t="str">
        <f>'[4]HGAC FS12-23 Metrostar Options'!C2608</f>
        <v>Front Bumper Discharge 2.5" w/LH IB Vert Chicksan Termination On Apron w/Guard</v>
      </c>
      <c r="F3936" s="17">
        <f>'[4]HGAC FS12-23 Metrostar Options'!K2608</f>
        <v>4107</v>
      </c>
      <c r="G3936" s="13">
        <v>0.15</v>
      </c>
      <c r="H3936" s="14"/>
    </row>
    <row r="3937" spans="1:8" x14ac:dyDescent="0.35">
      <c r="A3937" s="11" t="s">
        <v>8</v>
      </c>
      <c r="B3937" s="16" t="str">
        <f>'[4]HGAC FS12-23 Metrostar Options'!B2609</f>
        <v>MET0002609</v>
      </c>
      <c r="C3937" s="27" t="s">
        <v>73</v>
      </c>
      <c r="D3937" s="16" t="s">
        <v>83</v>
      </c>
      <c r="E3937" s="15" t="str">
        <f>'[4]HGAC FS12-23 Metrostar Options'!C2609</f>
        <v>Front Bumper Discharge 2.0" RH w/ Vert Chicksan Termination In Hose Tray</v>
      </c>
      <c r="F3937" s="17">
        <f>'[4]HGAC FS12-23 Metrostar Options'!K2609</f>
        <v>2873</v>
      </c>
      <c r="G3937" s="13">
        <v>0.15</v>
      </c>
      <c r="H3937" s="14"/>
    </row>
    <row r="3938" spans="1:8" x14ac:dyDescent="0.35">
      <c r="A3938" s="11" t="s">
        <v>8</v>
      </c>
      <c r="B3938" s="16" t="str">
        <f>'[4]HGAC FS12-23 Metrostar Options'!B2610</f>
        <v>MET0002610</v>
      </c>
      <c r="C3938" s="27" t="s">
        <v>73</v>
      </c>
      <c r="D3938" s="16" t="s">
        <v>83</v>
      </c>
      <c r="E3938" s="15" t="str">
        <f>'[4]HGAC FS12-23 Metrostar Options'!C2610</f>
        <v>Front Bumper Discharge 2.0" RH w/ Vert Chicksan Termination On Apron w/Guard</v>
      </c>
      <c r="F3938" s="17">
        <f>'[4]HGAC FS12-23 Metrostar Options'!K2610</f>
        <v>2813</v>
      </c>
      <c r="G3938" s="13">
        <v>0.15</v>
      </c>
      <c r="H3938" s="14"/>
    </row>
    <row r="3939" spans="1:8" x14ac:dyDescent="0.35">
      <c r="A3939" s="11" t="s">
        <v>8</v>
      </c>
      <c r="B3939" s="16" t="str">
        <f>'[4]HGAC FS12-23 Metrostar Options'!B2611</f>
        <v>MET0002611</v>
      </c>
      <c r="C3939" s="27" t="s">
        <v>73</v>
      </c>
      <c r="D3939" s="16" t="s">
        <v>83</v>
      </c>
      <c r="E3939" s="15" t="str">
        <f>'[4]HGAC FS12-23 Metrostar Options'!C2611</f>
        <v>Front Bumper Discharge 2.0" RH w/IB Vert Chicksan Termination On Apron w/Guard</v>
      </c>
      <c r="F3939" s="17">
        <f>'[4]HGAC FS12-23 Metrostar Options'!K2611</f>
        <v>2813</v>
      </c>
      <c r="G3939" s="13">
        <v>0.15</v>
      </c>
      <c r="H3939" s="14"/>
    </row>
    <row r="3940" spans="1:8" x14ac:dyDescent="0.35">
      <c r="A3940" s="11" t="s">
        <v>8</v>
      </c>
      <c r="B3940" s="16" t="str">
        <f>'[4]HGAC FS12-23 Metrostar Options'!B2612</f>
        <v>MET0002612</v>
      </c>
      <c r="C3940" s="27" t="s">
        <v>73</v>
      </c>
      <c r="D3940" s="16" t="s">
        <v>83</v>
      </c>
      <c r="E3940" s="15" t="str">
        <f>'[4]HGAC FS12-23 Metrostar Options'!C2612</f>
        <v>Front Bumper Discharge 2.5" RH w/ Vert Chicksan Termination On Apron w/Guard</v>
      </c>
      <c r="F3940" s="17">
        <f>'[4]HGAC FS12-23 Metrostar Options'!K2612</f>
        <v>4107</v>
      </c>
      <c r="G3940" s="13">
        <v>0.15</v>
      </c>
      <c r="H3940" s="14"/>
    </row>
    <row r="3941" spans="1:8" x14ac:dyDescent="0.35">
      <c r="A3941" s="11" t="s">
        <v>8</v>
      </c>
      <c r="B3941" s="16" t="str">
        <f>'[4]HGAC FS12-23 Metrostar Options'!B2613</f>
        <v>MET0002613</v>
      </c>
      <c r="C3941" s="27" t="s">
        <v>73</v>
      </c>
      <c r="D3941" s="16" t="s">
        <v>83</v>
      </c>
      <c r="E3941" s="15" t="str">
        <f>'[4]HGAC FS12-23 Metrostar Options'!C2613</f>
        <v>Front Bumper Discharge 2.5" RH w/ Vert Chicksan Termination &amp; Guard Shiploose</v>
      </c>
      <c r="F3941" s="17">
        <f>'[4]HGAC FS12-23 Metrostar Options'!K2613</f>
        <v>4107</v>
      </c>
      <c r="G3941" s="13">
        <v>0.15</v>
      </c>
      <c r="H3941" s="14"/>
    </row>
    <row r="3942" spans="1:8" x14ac:dyDescent="0.35">
      <c r="A3942" s="11" t="s">
        <v>8</v>
      </c>
      <c r="B3942" s="16" t="str">
        <f>'[4]HGAC FS12-23 Metrostar Options'!B2614</f>
        <v>MET0002614</v>
      </c>
      <c r="C3942" s="27" t="s">
        <v>73</v>
      </c>
      <c r="D3942" s="16" t="s">
        <v>83</v>
      </c>
      <c r="E3942" s="15" t="str">
        <f>'[4]HGAC FS12-23 Metrostar Options'!C2614</f>
        <v>Front Bumper Discharge 2.0" LH &amp; 2.0" RH Frame Mnt Plumbing</v>
      </c>
      <c r="F3942" s="17">
        <f>'[4]HGAC FS12-23 Metrostar Options'!K2614</f>
        <v>2643</v>
      </c>
      <c r="G3942" s="13">
        <v>0.15</v>
      </c>
      <c r="H3942" s="14"/>
    </row>
    <row r="3943" spans="1:8" x14ac:dyDescent="0.35">
      <c r="A3943" s="11" t="s">
        <v>8</v>
      </c>
      <c r="B3943" s="16" t="str">
        <f>'[4]HGAC FS12-23 Metrostar Options'!B2615</f>
        <v>MET0002615</v>
      </c>
      <c r="C3943" s="27" t="s">
        <v>73</v>
      </c>
      <c r="D3943" s="16" t="s">
        <v>83</v>
      </c>
      <c r="E3943" s="15" t="str">
        <f>'[4]HGAC FS12-23 Metrostar Options'!C2615</f>
        <v>Front Bumper Discharge 2.0" LH &amp; 2.5" RH Frame Mnt Plumbing</v>
      </c>
      <c r="F3943" s="17">
        <f>'[4]HGAC FS12-23 Metrostar Options'!K2615</f>
        <v>2726</v>
      </c>
      <c r="G3943" s="13">
        <v>0.15</v>
      </c>
      <c r="H3943" s="14"/>
    </row>
    <row r="3944" spans="1:8" x14ac:dyDescent="0.35">
      <c r="A3944" s="11" t="s">
        <v>8</v>
      </c>
      <c r="B3944" s="16" t="str">
        <f>'[4]HGAC FS12-23 Metrostar Options'!B2616</f>
        <v>MET0002616</v>
      </c>
      <c r="C3944" s="27" t="s">
        <v>73</v>
      </c>
      <c r="D3944" s="16" t="s">
        <v>83</v>
      </c>
      <c r="E3944" s="15" t="str">
        <f>'[4]HGAC FS12-23 Metrostar Options'!C2616</f>
        <v>Front Bumper Discharge 2.5" LH &amp; 2.0" RH Frame Mnt Plumbing</v>
      </c>
      <c r="F3944" s="17">
        <f>'[4]HGAC FS12-23 Metrostar Options'!K2616</f>
        <v>2726</v>
      </c>
      <c r="G3944" s="13">
        <v>0.15</v>
      </c>
      <c r="H3944" s="14"/>
    </row>
    <row r="3945" spans="1:8" x14ac:dyDescent="0.35">
      <c r="A3945" s="11" t="s">
        <v>8</v>
      </c>
      <c r="B3945" s="16" t="str">
        <f>'[4]HGAC FS12-23 Metrostar Options'!B2617</f>
        <v>MET0002617</v>
      </c>
      <c r="C3945" s="27" t="s">
        <v>73</v>
      </c>
      <c r="D3945" s="16" t="s">
        <v>83</v>
      </c>
      <c r="E3945" s="15" t="str">
        <f>'[4]HGAC FS12-23 Metrostar Options'!C2617</f>
        <v>Front Bumper Discharge 2.5" LH &amp; 2.5" RH Frame Mnt Plumbing</v>
      </c>
      <c r="F3945" s="17">
        <f>'[4]HGAC FS12-23 Metrostar Options'!K2617</f>
        <v>2808</v>
      </c>
      <c r="G3945" s="13">
        <v>0.15</v>
      </c>
      <c r="H3945" s="14"/>
    </row>
    <row r="3946" spans="1:8" x14ac:dyDescent="0.35">
      <c r="A3946" s="11" t="s">
        <v>8</v>
      </c>
      <c r="B3946" s="16" t="str">
        <f>'[4]HGAC FS12-23 Metrostar Options'!B2618</f>
        <v>MET0002618</v>
      </c>
      <c r="C3946" s="27" t="s">
        <v>73</v>
      </c>
      <c r="D3946" s="16" t="s">
        <v>83</v>
      </c>
      <c r="E3946" s="15" t="str">
        <f>'[4]HGAC FS12-23 Metrostar Options'!C2618</f>
        <v>NO Front Bumper Compartment Center</v>
      </c>
      <c r="F3946" s="17">
        <f>'[4]HGAC FS12-23 Metrostar Options'!K2618</f>
        <v>0</v>
      </c>
      <c r="G3946" s="13">
        <v>0.15</v>
      </c>
      <c r="H3946" s="14"/>
    </row>
    <row r="3947" spans="1:8" x14ac:dyDescent="0.35">
      <c r="A3947" s="11" t="s">
        <v>8</v>
      </c>
      <c r="B3947" s="16" t="str">
        <f>'[4]HGAC FS12-23 Metrostar Options'!B2619</f>
        <v>MET0002619</v>
      </c>
      <c r="C3947" s="27" t="s">
        <v>73</v>
      </c>
      <c r="D3947" s="16" t="s">
        <v>83</v>
      </c>
      <c r="E3947" s="15" t="str">
        <f>'[4]HGAC FS12-23 Metrostar Options'!C2619</f>
        <v>Frt Bumper Cmpt Ctr</v>
      </c>
      <c r="F3947" s="17">
        <f>'[4]HGAC FS12-23 Metrostar Options'!K2619</f>
        <v>504</v>
      </c>
      <c r="G3947" s="13">
        <v>0.15</v>
      </c>
      <c r="H3947" s="14"/>
    </row>
    <row r="3948" spans="1:8" x14ac:dyDescent="0.35">
      <c r="A3948" s="11" t="s">
        <v>8</v>
      </c>
      <c r="B3948" s="16" t="str">
        <f>'[4]HGAC FS12-23 Metrostar Options'!B2620</f>
        <v>MET0002620</v>
      </c>
      <c r="C3948" s="27" t="s">
        <v>73</v>
      </c>
      <c r="D3948" s="16" t="s">
        <v>83</v>
      </c>
      <c r="E3948" s="15" t="str">
        <f>'[4]HGAC FS12-23 Metrostar Options'!C2620</f>
        <v>Frt Bumper Cmpt Ctr w/Seat Belt Straps</v>
      </c>
      <c r="F3948" s="17">
        <f>'[4]HGAC FS12-23 Metrostar Options'!K2620</f>
        <v>1087</v>
      </c>
      <c r="G3948" s="13">
        <v>0.15</v>
      </c>
      <c r="H3948" s="14"/>
    </row>
    <row r="3949" spans="1:8" x14ac:dyDescent="0.35">
      <c r="A3949" s="11" t="s">
        <v>8</v>
      </c>
      <c r="B3949" s="16" t="str">
        <f>'[4]HGAC FS12-23 Metrostar Options'!B2621</f>
        <v>MET0002621</v>
      </c>
      <c r="C3949" s="27" t="s">
        <v>73</v>
      </c>
      <c r="D3949" s="16" t="s">
        <v>83</v>
      </c>
      <c r="E3949" s="15" t="str">
        <f>'[4]HGAC FS12-23 Metrostar Options'!C2621</f>
        <v>Frt Bumper Cmpt Ctr 7.25"Lx38.00"Wx12.38"D</v>
      </c>
      <c r="F3949" s="17">
        <f>'[4]HGAC FS12-23 Metrostar Options'!K2621</f>
        <v>1264</v>
      </c>
      <c r="G3949" s="13">
        <v>0.15</v>
      </c>
      <c r="H3949" s="14"/>
    </row>
    <row r="3950" spans="1:8" x14ac:dyDescent="0.35">
      <c r="A3950" s="11" t="s">
        <v>8</v>
      </c>
      <c r="B3950" s="16" t="str">
        <f>'[4]HGAC FS12-23 Metrostar Options'!B2622</f>
        <v>MET0002622</v>
      </c>
      <c r="C3950" s="27" t="s">
        <v>73</v>
      </c>
      <c r="D3950" s="16" t="s">
        <v>83</v>
      </c>
      <c r="E3950" s="15" t="str">
        <f>'[4]HGAC FS12-23 Metrostar Options'!C2622</f>
        <v>Frt Bumper Cmpt Ctr 7.25"Lx38.00"Wx12.38"D w/Notched Cover RH</v>
      </c>
      <c r="F3950" s="17">
        <f>'[4]HGAC FS12-23 Metrostar Options'!K2622</f>
        <v>1861</v>
      </c>
      <c r="G3950" s="13">
        <v>0.15</v>
      </c>
      <c r="H3950" s="14"/>
    </row>
    <row r="3951" spans="1:8" x14ac:dyDescent="0.35">
      <c r="A3951" s="11" t="s">
        <v>8</v>
      </c>
      <c r="B3951" s="16" t="str">
        <f>'[4]HGAC FS12-23 Metrostar Options'!B2623</f>
        <v>MET0002623</v>
      </c>
      <c r="C3951" s="27" t="s">
        <v>73</v>
      </c>
      <c r="D3951" s="16" t="s">
        <v>83</v>
      </c>
      <c r="E3951" s="15" t="str">
        <f>'[4]HGAC FS12-23 Metrostar Options'!C2623</f>
        <v>Frt Bumper Cmpt Ctr Full Size 38.00"Wx10.88"D</v>
      </c>
      <c r="F3951" s="17">
        <f>'[4]HGAC FS12-23 Metrostar Options'!K2623</f>
        <v>1313</v>
      </c>
      <c r="G3951" s="13">
        <v>0.15</v>
      </c>
      <c r="H3951" s="14"/>
    </row>
    <row r="3952" spans="1:8" x14ac:dyDescent="0.35">
      <c r="A3952" s="11" t="s">
        <v>8</v>
      </c>
      <c r="B3952" s="16" t="str">
        <f>'[4]HGAC FS12-23 Metrostar Options'!B2624</f>
        <v>MET0002624</v>
      </c>
      <c r="C3952" s="27" t="s">
        <v>73</v>
      </c>
      <c r="D3952" s="16" t="s">
        <v>83</v>
      </c>
      <c r="E3952" s="15" t="str">
        <f>'[4]HGAC FS12-23 Metrostar Options'!C2624</f>
        <v>Frt Bumper Cmpt Ctr Full Size 38.00"Wx10.88"D w/Cover</v>
      </c>
      <c r="F3952" s="17">
        <f>'[4]HGAC FS12-23 Metrostar Options'!K2624</f>
        <v>1552</v>
      </c>
      <c r="G3952" s="13">
        <v>0.15</v>
      </c>
      <c r="H3952" s="14"/>
    </row>
    <row r="3953" spans="1:8" x14ac:dyDescent="0.35">
      <c r="A3953" s="11" t="s">
        <v>8</v>
      </c>
      <c r="B3953" s="16" t="str">
        <f>'[4]HGAC FS12-23 Metrostar Options'!B2625</f>
        <v>MET0002625</v>
      </c>
      <c r="C3953" s="27" t="s">
        <v>73</v>
      </c>
      <c r="D3953" s="16" t="s">
        <v>83</v>
      </c>
      <c r="E3953" s="15" t="str">
        <f>'[4]HGAC FS12-23 Metrostar Options'!C2625</f>
        <v>Frt Bumper Cmpt Ctr Full Size 38.00"Wx10.88"D w/Notched Cover RH</v>
      </c>
      <c r="F3953" s="17">
        <f>'[4]HGAC FS12-23 Metrostar Options'!K2625</f>
        <v>1909</v>
      </c>
      <c r="G3953" s="13">
        <v>0.15</v>
      </c>
      <c r="H3953" s="14"/>
    </row>
    <row r="3954" spans="1:8" x14ac:dyDescent="0.35">
      <c r="A3954" s="11" t="s">
        <v>8</v>
      </c>
      <c r="B3954" s="16" t="str">
        <f>'[4]HGAC FS12-23 Metrostar Options'!B2626</f>
        <v>MET0002626</v>
      </c>
      <c r="C3954" s="27" t="s">
        <v>73</v>
      </c>
      <c r="D3954" s="16" t="s">
        <v>83</v>
      </c>
      <c r="E3954" s="15" t="str">
        <f>'[4]HGAC FS12-23 Metrostar Options'!C2626</f>
        <v>Frt Bumper Cmpt Ctr Full Size 38.00"Wx10.88"D w/LH Notched Cover</v>
      </c>
      <c r="F3954" s="17">
        <f>'[4]HGAC FS12-23 Metrostar Options'!K2626</f>
        <v>1909</v>
      </c>
      <c r="G3954" s="13">
        <v>0.15</v>
      </c>
      <c r="H3954" s="14"/>
    </row>
    <row r="3955" spans="1:8" x14ac:dyDescent="0.35">
      <c r="A3955" s="11" t="s">
        <v>8</v>
      </c>
      <c r="B3955" s="16" t="str">
        <f>'[4]HGAC FS12-23 Metrostar Options'!B2627</f>
        <v>MET0002627</v>
      </c>
      <c r="C3955" s="27" t="s">
        <v>73</v>
      </c>
      <c r="D3955" s="16" t="s">
        <v>83</v>
      </c>
      <c r="E3955" s="15" t="str">
        <f>'[4]HGAC FS12-23 Metrostar Options'!C2627</f>
        <v>Frt Bumper Cmpt Ctr Full Size 38.00"Wx10.88"D/Notched Cvr LH/Latch Thru Hosewell</v>
      </c>
      <c r="F3955" s="17">
        <f>'[4]HGAC FS12-23 Metrostar Options'!K2627</f>
        <v>1909</v>
      </c>
      <c r="G3955" s="13">
        <v>0.15</v>
      </c>
      <c r="H3955" s="14"/>
    </row>
    <row r="3956" spans="1:8" x14ac:dyDescent="0.35">
      <c r="A3956" s="11" t="s">
        <v>8</v>
      </c>
      <c r="B3956" s="16" t="str">
        <f>'[4]HGAC FS12-23 Metrostar Options'!B2628</f>
        <v>MET0002628</v>
      </c>
      <c r="C3956" s="27" t="s">
        <v>73</v>
      </c>
      <c r="D3956" s="16" t="s">
        <v>83</v>
      </c>
      <c r="E3956" s="15" t="str">
        <f>'[4]HGAC FS12-23 Metrostar Options'!C2628</f>
        <v>Frt Bumper Cmpt Ctr Full Size 38.00"Wx10.88"D/Notched Cvr RH/Latch Thru Hosewell</v>
      </c>
      <c r="F3956" s="17">
        <f>'[4]HGAC FS12-23 Metrostar Options'!K2628</f>
        <v>1909</v>
      </c>
      <c r="G3956" s="13">
        <v>0.15</v>
      </c>
      <c r="H3956" s="14"/>
    </row>
    <row r="3957" spans="1:8" x14ac:dyDescent="0.35">
      <c r="A3957" s="11" t="s">
        <v>8</v>
      </c>
      <c r="B3957" s="16" t="str">
        <f>'[4]HGAC FS12-23 Metrostar Options'!B2629</f>
        <v>MET0002629</v>
      </c>
      <c r="C3957" s="27" t="s">
        <v>73</v>
      </c>
      <c r="D3957" s="16" t="s">
        <v>83</v>
      </c>
      <c r="E3957" s="15" t="str">
        <f>'[4]HGAC FS12-23 Metrostar Options'!C2629</f>
        <v>Frt Bumper Cmpt Ctr Full Size 38.00"Wx10.88"D w/Raised Trdplt Cvr &amp; Hose Prov RH</v>
      </c>
      <c r="F3957" s="17">
        <f>'[4]HGAC FS12-23 Metrostar Options'!K2629</f>
        <v>2146</v>
      </c>
      <c r="G3957" s="13">
        <v>0.15</v>
      </c>
      <c r="H3957" s="14"/>
    </row>
    <row r="3958" spans="1:8" x14ac:dyDescent="0.35">
      <c r="A3958" s="11" t="s">
        <v>8</v>
      </c>
      <c r="B3958" s="16" t="str">
        <f>'[4]HGAC FS12-23 Metrostar Options'!B2630</f>
        <v>MET0002630</v>
      </c>
      <c r="C3958" s="27" t="s">
        <v>73</v>
      </c>
      <c r="D3958" s="16" t="s">
        <v>83</v>
      </c>
      <c r="E3958" s="15" t="str">
        <f>'[4]HGAC FS12-23 Metrostar Options'!C2630</f>
        <v>Frt Bumper Cmpt Ctr Full Size 38.00"Wx10.88"D w/Raised Trdplt Cvr &amp; Hose Prov LH</v>
      </c>
      <c r="F3958" s="17">
        <f>'[4]HGAC FS12-23 Metrostar Options'!K2630</f>
        <v>2146</v>
      </c>
      <c r="G3958" s="13">
        <v>0.15</v>
      </c>
      <c r="H3958" s="14"/>
    </row>
    <row r="3959" spans="1:8" x14ac:dyDescent="0.35">
      <c r="A3959" s="11" t="s">
        <v>8</v>
      </c>
      <c r="B3959" s="16" t="str">
        <f>'[4]HGAC FS12-23 Metrostar Options'!B2631</f>
        <v>MET0002631</v>
      </c>
      <c r="C3959" s="27" t="s">
        <v>73</v>
      </c>
      <c r="D3959" s="16" t="s">
        <v>83</v>
      </c>
      <c r="E3959" s="15" t="str">
        <f>'[4]HGAC FS12-23 Metrostar Options'!C2631</f>
        <v>Frt Bumper Cmpt Ctr Full Size 38.00"Wx10.88"D w/Raised Trdplt Cvr</v>
      </c>
      <c r="F3959" s="17">
        <f>'[4]HGAC FS12-23 Metrostar Options'!K2631</f>
        <v>1909</v>
      </c>
      <c r="G3959" s="13">
        <v>0.15</v>
      </c>
      <c r="H3959" s="14"/>
    </row>
    <row r="3960" spans="1:8" x14ac:dyDescent="0.35">
      <c r="A3960" s="11" t="s">
        <v>8</v>
      </c>
      <c r="B3960" s="16" t="str">
        <f>'[4]HGAC FS12-23 Metrostar Options'!B2632</f>
        <v>MET0002632</v>
      </c>
      <c r="C3960" s="27" t="s">
        <v>73</v>
      </c>
      <c r="D3960" s="16" t="s">
        <v>83</v>
      </c>
      <c r="E3960" s="15" t="str">
        <f>'[4]HGAC FS12-23 Metrostar Options'!C2632</f>
        <v>Frt Bumper Cmpt Ctr For Approach Style Bumper</v>
      </c>
      <c r="F3960" s="17">
        <f>'[4]HGAC FS12-23 Metrostar Options'!K2632</f>
        <v>716</v>
      </c>
      <c r="G3960" s="13">
        <v>0.15</v>
      </c>
      <c r="H3960" s="14"/>
    </row>
    <row r="3961" spans="1:8" x14ac:dyDescent="0.35">
      <c r="A3961" s="11" t="s">
        <v>8</v>
      </c>
      <c r="B3961" s="16" t="str">
        <f>'[4]HGAC FS12-23 Metrostar Options'!B2633</f>
        <v>MET0002633</v>
      </c>
      <c r="C3961" s="27" t="s">
        <v>73</v>
      </c>
      <c r="D3961" s="16" t="s">
        <v>83</v>
      </c>
      <c r="E3961" s="15" t="str">
        <f>'[4]HGAC FS12-23 Metrostar Options'!C2633</f>
        <v>Frt Bumper Cmpt Ctr Hose Tray w/Cover, Btm RH Tray Notched</v>
      </c>
      <c r="F3961" s="17">
        <f>'[4]HGAC FS12-23 Metrostar Options'!K2633</f>
        <v>1894</v>
      </c>
      <c r="G3961" s="13">
        <v>0.15</v>
      </c>
      <c r="H3961" s="14"/>
    </row>
    <row r="3962" spans="1:8" x14ac:dyDescent="0.35">
      <c r="A3962" s="11" t="s">
        <v>8</v>
      </c>
      <c r="B3962" s="16" t="str">
        <f>'[4]HGAC FS12-23 Metrostar Options'!B2634</f>
        <v>MET0002634</v>
      </c>
      <c r="C3962" s="27" t="s">
        <v>73</v>
      </c>
      <c r="D3962" s="16" t="s">
        <v>83</v>
      </c>
      <c r="E3962" s="15" t="str">
        <f>'[4]HGAC FS12-23 Metrostar Options'!C2634</f>
        <v>Frt Bumper Cmpt Ctr Hose Tray w/Cover, Btm LH Tray Notched</v>
      </c>
      <c r="F3962" s="17">
        <f>'[4]HGAC FS12-23 Metrostar Options'!K2634</f>
        <v>1894</v>
      </c>
      <c r="G3962" s="13">
        <v>0.15</v>
      </c>
      <c r="H3962" s="14"/>
    </row>
    <row r="3963" spans="1:8" x14ac:dyDescent="0.35">
      <c r="A3963" s="11" t="s">
        <v>8</v>
      </c>
      <c r="B3963" s="16" t="str">
        <f>'[4]HGAC FS12-23 Metrostar Options'!B2635</f>
        <v>MET0002635</v>
      </c>
      <c r="C3963" s="27" t="s">
        <v>73</v>
      </c>
      <c r="D3963" s="16" t="s">
        <v>83</v>
      </c>
      <c r="E3963" s="15" t="str">
        <f>'[4]HGAC FS12-23 Metrostar Options'!C2635</f>
        <v>Frt Bumper Cmpt Ctr Hose Tray w/Cover</v>
      </c>
      <c r="F3963" s="17">
        <f>'[4]HGAC FS12-23 Metrostar Options'!K2635</f>
        <v>1894</v>
      </c>
      <c r="G3963" s="13">
        <v>0.15</v>
      </c>
      <c r="H3963" s="14"/>
    </row>
    <row r="3964" spans="1:8" x14ac:dyDescent="0.35">
      <c r="A3964" s="11" t="s">
        <v>8</v>
      </c>
      <c r="B3964" s="16" t="str">
        <f>'[4]HGAC FS12-23 Metrostar Options'!B2636</f>
        <v>MET0002636</v>
      </c>
      <c r="C3964" s="27" t="s">
        <v>73</v>
      </c>
      <c r="D3964" s="16" t="s">
        <v>83</v>
      </c>
      <c r="E3964" s="15" t="str">
        <f>'[4]HGAC FS12-23 Metrostar Options'!C2636</f>
        <v>Frt Bumper Cmpt Ctr Hose Tray Full Width w/Cover</v>
      </c>
      <c r="F3964" s="17">
        <f>'[4]HGAC FS12-23 Metrostar Options'!K2636</f>
        <v>3895</v>
      </c>
      <c r="G3964" s="13">
        <v>0.15</v>
      </c>
      <c r="H3964" s="14"/>
    </row>
    <row r="3965" spans="1:8" x14ac:dyDescent="0.35">
      <c r="A3965" s="11" t="s">
        <v>8</v>
      </c>
      <c r="B3965" s="16" t="str">
        <f>'[4]HGAC FS12-23 Metrostar Options'!B2637</f>
        <v>MET0002637</v>
      </c>
      <c r="C3965" s="27" t="s">
        <v>73</v>
      </c>
      <c r="D3965" s="16" t="s">
        <v>83</v>
      </c>
      <c r="E3965" s="15" t="str">
        <f>'[4]HGAC FS12-23 Metrostar Options'!C2637</f>
        <v>Frt Bumper Cmpt Ctr Hose Tray &amp; 15" Deep Compartment w/Cover</v>
      </c>
      <c r="F3965" s="17">
        <f>'[4]HGAC FS12-23 Metrostar Options'!K2637</f>
        <v>2993</v>
      </c>
      <c r="G3965" s="13">
        <v>0.15</v>
      </c>
      <c r="H3965" s="14"/>
    </row>
    <row r="3966" spans="1:8" x14ac:dyDescent="0.35">
      <c r="A3966" s="11" t="s">
        <v>8</v>
      </c>
      <c r="B3966" s="16" t="str">
        <f>'[4]HGAC FS12-23 Metrostar Options'!B2638</f>
        <v>MET0002638</v>
      </c>
      <c r="C3966" s="27" t="s">
        <v>73</v>
      </c>
      <c r="D3966" s="16" t="s">
        <v>83</v>
      </c>
      <c r="E3966" s="15" t="str">
        <f>'[4]HGAC FS12-23 Metrostar Options'!C2638</f>
        <v>Frt Bumper Cmpt Ctr Hose Tray &amp; 18" Deep Compartment w/Cover</v>
      </c>
      <c r="F3966" s="17">
        <f>'[4]HGAC FS12-23 Metrostar Options'!K2638</f>
        <v>2993</v>
      </c>
      <c r="G3966" s="13">
        <v>0.15</v>
      </c>
      <c r="H3966" s="14"/>
    </row>
    <row r="3967" spans="1:8" x14ac:dyDescent="0.35">
      <c r="A3967" s="11" t="s">
        <v>8</v>
      </c>
      <c r="B3967" s="16" t="str">
        <f>'[4]HGAC FS12-23 Metrostar Options'!B2639</f>
        <v>MET0002639</v>
      </c>
      <c r="C3967" s="27" t="s">
        <v>73</v>
      </c>
      <c r="D3967" s="16" t="s">
        <v>83</v>
      </c>
      <c r="E3967" s="15" t="str">
        <f>'[4]HGAC FS12-23 Metrostar Options'!C2639</f>
        <v>Frt Bumper Cmpt Ctr Hose Tray Provision</v>
      </c>
      <c r="F3967" s="17">
        <f>'[4]HGAC FS12-23 Metrostar Options'!K2639</f>
        <v>427</v>
      </c>
      <c r="G3967" s="13">
        <v>0.15</v>
      </c>
      <c r="H3967" s="14"/>
    </row>
    <row r="3968" spans="1:8" x14ac:dyDescent="0.35">
      <c r="A3968" s="11" t="s">
        <v>8</v>
      </c>
      <c r="B3968" s="16" t="str">
        <f>'[4]HGAC FS12-23 Metrostar Options'!B2640</f>
        <v>MET0002640</v>
      </c>
      <c r="C3968" s="27" t="s">
        <v>73</v>
      </c>
      <c r="D3968" s="16" t="s">
        <v>83</v>
      </c>
      <c r="E3968" s="15" t="str">
        <f>'[4]HGAC FS12-23 Metrostar Options'!C2640</f>
        <v>Frt Bumper Cmpt Ctr 14" Dp w/Cover</v>
      </c>
      <c r="F3968" s="17">
        <f>'[4]HGAC FS12-23 Metrostar Options'!K2640</f>
        <v>1361</v>
      </c>
      <c r="G3968" s="13">
        <v>0.15</v>
      </c>
      <c r="H3968" s="14"/>
    </row>
    <row r="3969" spans="1:8" x14ac:dyDescent="0.35">
      <c r="A3969" s="11" t="s">
        <v>8</v>
      </c>
      <c r="B3969" s="16" t="str">
        <f>'[4]HGAC FS12-23 Metrostar Options'!B2641</f>
        <v>MET0002641</v>
      </c>
      <c r="C3969" s="27" t="s">
        <v>73</v>
      </c>
      <c r="D3969" s="16" t="s">
        <v>83</v>
      </c>
      <c r="E3969" s="15" t="str">
        <f>'[4]HGAC FS12-23 Metrostar Options'!C2641</f>
        <v>Frt Bumper Cmpt Ctr w/Cover</v>
      </c>
      <c r="F3969" s="17">
        <f>'[4]HGAC FS12-23 Metrostar Options'!K2641</f>
        <v>956</v>
      </c>
      <c r="G3969" s="13">
        <v>0.15</v>
      </c>
      <c r="H3969" s="14"/>
    </row>
    <row r="3970" spans="1:8" x14ac:dyDescent="0.35">
      <c r="A3970" s="11" t="s">
        <v>8</v>
      </c>
      <c r="B3970" s="16" t="str">
        <f>'[4]HGAC FS12-23 Metrostar Options'!B2642</f>
        <v>MET0002642</v>
      </c>
      <c r="C3970" s="27" t="s">
        <v>73</v>
      </c>
      <c r="D3970" s="16" t="s">
        <v>83</v>
      </c>
      <c r="E3970" s="15" t="str">
        <f>'[4]HGAC FS12-23 Metrostar Options'!C2642</f>
        <v>Frt Bumper Cmpt Ctr w/Cover &amp; Drop-Down Bumper Face</v>
      </c>
      <c r="F3970" s="17">
        <f>'[4]HGAC FS12-23 Metrostar Options'!K2642</f>
        <v>2825</v>
      </c>
      <c r="G3970" s="13">
        <v>0.15</v>
      </c>
      <c r="H3970" s="14"/>
    </row>
    <row r="3971" spans="1:8" x14ac:dyDescent="0.35">
      <c r="A3971" s="11" t="s">
        <v>8</v>
      </c>
      <c r="B3971" s="16" t="str">
        <f>'[4]HGAC FS12-23 Metrostar Options'!B2643</f>
        <v>MET0002643</v>
      </c>
      <c r="C3971" s="27" t="s">
        <v>73</v>
      </c>
      <c r="D3971" s="16" t="s">
        <v>83</v>
      </c>
      <c r="E3971" s="15" t="str">
        <f>'[4]HGAC FS12-23 Metrostar Options'!C2643</f>
        <v>Frt Bumper Cmpt Ctr 15" Dp w/Cover &amp; Drop-Down Bumper Face</v>
      </c>
      <c r="F3971" s="17">
        <f>'[4]HGAC FS12-23 Metrostar Options'!K2643</f>
        <v>2969</v>
      </c>
      <c r="G3971" s="13">
        <v>0.15</v>
      </c>
      <c r="H3971" s="14"/>
    </row>
    <row r="3972" spans="1:8" x14ac:dyDescent="0.35">
      <c r="A3972" s="11" t="s">
        <v>8</v>
      </c>
      <c r="B3972" s="16" t="str">
        <f>'[4]HGAC FS12-23 Metrostar Options'!B2644</f>
        <v>MET0002644</v>
      </c>
      <c r="C3972" s="27" t="s">
        <v>73</v>
      </c>
      <c r="D3972" s="16" t="s">
        <v>83</v>
      </c>
      <c r="E3972" s="15" t="str">
        <f>'[4]HGAC FS12-23 Metrostar Options'!C2644</f>
        <v>Frt Bumper Cmpt Ctr w/Cover For Approach Style Bumper</v>
      </c>
      <c r="F3972" s="17">
        <f>'[4]HGAC FS12-23 Metrostar Options'!K2644</f>
        <v>1169</v>
      </c>
      <c r="G3972" s="13">
        <v>0.15</v>
      </c>
      <c r="H3972" s="14"/>
    </row>
    <row r="3973" spans="1:8" x14ac:dyDescent="0.35">
      <c r="A3973" s="11" t="s">
        <v>8</v>
      </c>
      <c r="B3973" s="16" t="str">
        <f>'[4]HGAC FS12-23 Metrostar Options'!B2645</f>
        <v>MET0002645</v>
      </c>
      <c r="C3973" s="27" t="s">
        <v>73</v>
      </c>
      <c r="D3973" s="16" t="s">
        <v>83</v>
      </c>
      <c r="E3973" s="15" t="str">
        <f>'[4]HGAC FS12-23 Metrostar Options'!C2645</f>
        <v>Frt Bumper Cmpt Ctr w/Trdplt Cover For Approach Style Bumper</v>
      </c>
      <c r="F3973" s="17">
        <f>'[4]HGAC FS12-23 Metrostar Options'!K2645</f>
        <v>1293</v>
      </c>
      <c r="G3973" s="13">
        <v>0.15</v>
      </c>
      <c r="H3973" s="14"/>
    </row>
    <row r="3974" spans="1:8" x14ac:dyDescent="0.35">
      <c r="A3974" s="11" t="s">
        <v>8</v>
      </c>
      <c r="B3974" s="16" t="str">
        <f>'[4]HGAC FS12-23 Metrostar Options'!B2646</f>
        <v>MET0002646</v>
      </c>
      <c r="C3974" s="27" t="s">
        <v>73</v>
      </c>
      <c r="D3974" s="16" t="s">
        <v>83</v>
      </c>
      <c r="E3974" s="15" t="str">
        <f>'[4]HGAC FS12-23 Metrostar Options'!C2646</f>
        <v>Frt Bumper Cmpt Ctr w/Trdplt Cover Approach Style Full Size 38.00"W</v>
      </c>
      <c r="F3974" s="17">
        <f>'[4]HGAC FS12-23 Metrostar Options'!K2646</f>
        <v>1909</v>
      </c>
      <c r="G3974" s="13">
        <v>0.15</v>
      </c>
      <c r="H3974" s="14"/>
    </row>
    <row r="3975" spans="1:8" x14ac:dyDescent="0.35">
      <c r="A3975" s="11" t="s">
        <v>8</v>
      </c>
      <c r="B3975" s="16" t="str">
        <f>'[4]HGAC FS12-23 Metrostar Options'!B2647</f>
        <v>MET0002647</v>
      </c>
      <c r="C3975" s="27" t="s">
        <v>73</v>
      </c>
      <c r="D3975" s="16" t="s">
        <v>83</v>
      </c>
      <c r="E3975" s="15" t="str">
        <f>'[4]HGAC FS12-23 Metrostar Options'!C2647</f>
        <v>Frt Bumper Cmpt Ctr w/Trdplt Cvr w/LH Notch For AOA Bmpr/Partition &amp; Drain Holes</v>
      </c>
      <c r="F3975" s="17">
        <f>'[4]HGAC FS12-23 Metrostar Options'!K2647</f>
        <v>1507</v>
      </c>
      <c r="G3975" s="13">
        <v>0.15</v>
      </c>
      <c r="H3975" s="14"/>
    </row>
    <row r="3976" spans="1:8" x14ac:dyDescent="0.35">
      <c r="A3976" s="11" t="s">
        <v>8</v>
      </c>
      <c r="B3976" s="16" t="str">
        <f>'[4]HGAC FS12-23 Metrostar Options'!B2648</f>
        <v>MET0002648</v>
      </c>
      <c r="C3976" s="27" t="s">
        <v>73</v>
      </c>
      <c r="D3976" s="16" t="s">
        <v>83</v>
      </c>
      <c r="E3976" s="15" t="str">
        <f>'[4]HGAC FS12-23 Metrostar Options'!C2648</f>
        <v>Frt Bumper Cmpt Ctr w/Raised Trdplt Cover w/Hose Provision</v>
      </c>
      <c r="F3976" s="17">
        <f>'[4]HGAC FS12-23 Metrostar Options'!K2648</f>
        <v>2146</v>
      </c>
      <c r="G3976" s="13">
        <v>0.15</v>
      </c>
      <c r="H3976" s="14"/>
    </row>
    <row r="3977" spans="1:8" x14ac:dyDescent="0.35">
      <c r="A3977" s="11" t="s">
        <v>8</v>
      </c>
      <c r="B3977" s="16" t="str">
        <f>'[4]HGAC FS12-23 Metrostar Options'!B2649</f>
        <v>MET0002649</v>
      </c>
      <c r="C3977" s="27" t="s">
        <v>73</v>
      </c>
      <c r="D3977" s="16" t="s">
        <v>83</v>
      </c>
      <c r="E3977" s="15" t="str">
        <f>'[4]HGAC FS12-23 Metrostar Options'!C2649</f>
        <v>Frt Bumper Cmpt Ctr 15" Dp w/Raised Trdplt Cover w/Hose Provision</v>
      </c>
      <c r="F3977" s="17">
        <f>'[4]HGAC FS12-23 Metrostar Options'!K2649</f>
        <v>2218</v>
      </c>
      <c r="G3977" s="13">
        <v>0.15</v>
      </c>
      <c r="H3977" s="14"/>
    </row>
    <row r="3978" spans="1:8" x14ac:dyDescent="0.35">
      <c r="A3978" s="11" t="s">
        <v>8</v>
      </c>
      <c r="B3978" s="16" t="str">
        <f>'[4]HGAC FS12-23 Metrostar Options'!B2650</f>
        <v>MET0002650</v>
      </c>
      <c r="C3978" s="27" t="s">
        <v>73</v>
      </c>
      <c r="D3978" s="16" t="s">
        <v>83</v>
      </c>
      <c r="E3978" s="15" t="str">
        <f>'[4]HGAC FS12-23 Metrostar Options'!C2650</f>
        <v>Frt Bumper Cmpt Ctr w/Notched Cover RH</v>
      </c>
      <c r="F3978" s="17">
        <f>'[4]HGAC FS12-23 Metrostar Options'!K2650</f>
        <v>1313</v>
      </c>
      <c r="G3978" s="13">
        <v>0.15</v>
      </c>
      <c r="H3978" s="14"/>
    </row>
    <row r="3979" spans="1:8" x14ac:dyDescent="0.35">
      <c r="A3979" s="11" t="s">
        <v>8</v>
      </c>
      <c r="B3979" s="16" t="str">
        <f>'[4]HGAC FS12-23 Metrostar Options'!B2651</f>
        <v>MET0002651</v>
      </c>
      <c r="C3979" s="27" t="s">
        <v>73</v>
      </c>
      <c r="D3979" s="16" t="s">
        <v>83</v>
      </c>
      <c r="E3979" s="15" t="str">
        <f>'[4]HGAC FS12-23 Metrostar Options'!C2651</f>
        <v>Frt Bumper Cmpt Ctr w/Notched Cover LH Side</v>
      </c>
      <c r="F3979" s="17">
        <f>'[4]HGAC FS12-23 Metrostar Options'!K2651</f>
        <v>1101</v>
      </c>
      <c r="G3979" s="13">
        <v>0.15</v>
      </c>
      <c r="H3979" s="14"/>
    </row>
    <row r="3980" spans="1:8" x14ac:dyDescent="0.35">
      <c r="A3980" s="11" t="s">
        <v>8</v>
      </c>
      <c r="B3980" s="16" t="str">
        <f>'[4]HGAC FS12-23 Metrostar Options'!B2652</f>
        <v>MET0002652</v>
      </c>
      <c r="C3980" s="27" t="s">
        <v>73</v>
      </c>
      <c r="D3980" s="16" t="s">
        <v>83</v>
      </c>
      <c r="E3980" s="15" t="str">
        <f>'[4]HGAC FS12-23 Metrostar Options'!C2652</f>
        <v>Frt Bumper Cmpt Ctr w/Q2B Pocket w/Cover</v>
      </c>
      <c r="F3980" s="17">
        <f>'[4]HGAC FS12-23 Metrostar Options'!K2652</f>
        <v>1313</v>
      </c>
      <c r="G3980" s="13">
        <v>0.15</v>
      </c>
      <c r="H3980" s="14"/>
    </row>
    <row r="3981" spans="1:8" x14ac:dyDescent="0.35">
      <c r="A3981" s="11" t="s">
        <v>8</v>
      </c>
      <c r="B3981" s="16" t="str">
        <f>'[4]HGAC FS12-23 Metrostar Options'!B2653</f>
        <v>MET0002653</v>
      </c>
      <c r="C3981" s="27" t="s">
        <v>73</v>
      </c>
      <c r="D3981" s="16" t="s">
        <v>83</v>
      </c>
      <c r="E3981" s="15" t="str">
        <f>'[4]HGAC FS12-23 Metrostar Options'!C2653</f>
        <v>Frt Bumper Cmpt Ctr w/Speaker Pocket/Cover/RH Notch</v>
      </c>
      <c r="F3981" s="17">
        <f>'[4]HGAC FS12-23 Metrostar Options'!K2653</f>
        <v>1313</v>
      </c>
      <c r="G3981" s="13">
        <v>0.15</v>
      </c>
      <c r="H3981" s="14"/>
    </row>
    <row r="3982" spans="1:8" x14ac:dyDescent="0.35">
      <c r="A3982" s="11" t="s">
        <v>8</v>
      </c>
      <c r="B3982" s="16" t="str">
        <f>'[4]HGAC FS12-23 Metrostar Options'!B2654</f>
        <v>MET0002654</v>
      </c>
      <c r="C3982" s="27" t="s">
        <v>73</v>
      </c>
      <c r="D3982" s="16" t="s">
        <v>83</v>
      </c>
      <c r="E3982" s="15" t="str">
        <f>'[4]HGAC FS12-23 Metrostar Options'!C2654</f>
        <v>Frt Bumper Cmpt Ctr w/Speaker Pocket w/Cover</v>
      </c>
      <c r="F3982" s="17">
        <f>'[4]HGAC FS12-23 Metrostar Options'!K2654</f>
        <v>1313</v>
      </c>
      <c r="G3982" s="13">
        <v>0.15</v>
      </c>
      <c r="H3982" s="14"/>
    </row>
    <row r="3983" spans="1:8" x14ac:dyDescent="0.35">
      <c r="A3983" s="11" t="s">
        <v>8</v>
      </c>
      <c r="B3983" s="16" t="str">
        <f>'[4]HGAC FS12-23 Metrostar Options'!B2655</f>
        <v>MET0002655</v>
      </c>
      <c r="C3983" s="27" t="s">
        <v>73</v>
      </c>
      <c r="D3983" s="16" t="s">
        <v>83</v>
      </c>
      <c r="E3983" s="15" t="str">
        <f>'[4]HGAC FS12-23 Metrostar Options'!C2655</f>
        <v>Frt Bumper Cmpt Ctr w/Sealed Cover</v>
      </c>
      <c r="F3983" s="17">
        <f>'[4]HGAC FS12-23 Metrostar Options'!K2655</f>
        <v>1967</v>
      </c>
      <c r="G3983" s="13">
        <v>0.15</v>
      </c>
      <c r="H3983" s="14"/>
    </row>
    <row r="3984" spans="1:8" x14ac:dyDescent="0.35">
      <c r="A3984" s="11" t="s">
        <v>8</v>
      </c>
      <c r="B3984" s="16" t="str">
        <f>'[4]HGAC FS12-23 Metrostar Options'!B2656</f>
        <v>MET0002656</v>
      </c>
      <c r="C3984" s="27" t="s">
        <v>73</v>
      </c>
      <c r="D3984" s="16" t="s">
        <v>83</v>
      </c>
      <c r="E3984" s="15" t="str">
        <f>'[4]HGAC FS12-23 Metrostar Options'!C2656</f>
        <v>Frt Bumper Cmpt Ctr Winch Access w/Cover</v>
      </c>
      <c r="F3984" s="17">
        <f>'[4]HGAC FS12-23 Metrostar Options'!K2656</f>
        <v>1169</v>
      </c>
      <c r="G3984" s="13">
        <v>0.15</v>
      </c>
      <c r="H3984" s="14"/>
    </row>
    <row r="3985" spans="1:8" x14ac:dyDescent="0.35">
      <c r="A3985" s="11" t="s">
        <v>8</v>
      </c>
      <c r="B3985" s="16" t="str">
        <f>'[4]HGAC FS12-23 Metrostar Options'!B2657</f>
        <v>MET0002657</v>
      </c>
      <c r="C3985" s="27" t="s">
        <v>73</v>
      </c>
      <c r="D3985" s="16" t="s">
        <v>83</v>
      </c>
      <c r="E3985" s="15" t="str">
        <f>'[4]HGAC FS12-23 Metrostar Options'!C2657</f>
        <v>Frt Bumper Cmpt Ctr Winch Access w/Raised Cover</v>
      </c>
      <c r="F3985" s="17">
        <f>'[4]HGAC FS12-23 Metrostar Options'!K2657</f>
        <v>1643</v>
      </c>
      <c r="G3985" s="13">
        <v>0.15</v>
      </c>
      <c r="H3985" s="14"/>
    </row>
    <row r="3986" spans="1:8" x14ac:dyDescent="0.35">
      <c r="A3986" s="11" t="s">
        <v>8</v>
      </c>
      <c r="B3986" s="16" t="str">
        <f>'[4]HGAC FS12-23 Metrostar Options'!B2658</f>
        <v>MET0002658</v>
      </c>
      <c r="C3986" s="27" t="s">
        <v>73</v>
      </c>
      <c r="D3986" s="16" t="s">
        <v>83</v>
      </c>
      <c r="E3986" s="15" t="str">
        <f>'[4]HGAC FS12-23 Metrostar Options'!C2658</f>
        <v>Frt Bumper Cmpt Ctr 38.00"Wx10.88"D w/3" Raised Trdplt Cvr &amp; Hose Prov RH Fwd</v>
      </c>
      <c r="F3986" s="17">
        <f>'[4]HGAC FS12-23 Metrostar Options'!K2658</f>
        <v>2146</v>
      </c>
      <c r="G3986" s="13">
        <v>0.15</v>
      </c>
      <c r="H3986" s="14"/>
    </row>
    <row r="3987" spans="1:8" x14ac:dyDescent="0.35">
      <c r="A3987" s="11" t="s">
        <v>8</v>
      </c>
      <c r="B3987" s="16" t="str">
        <f>'[4]HGAC FS12-23 Metrostar Options'!B2659</f>
        <v>MET0002659</v>
      </c>
      <c r="C3987" s="27" t="s">
        <v>73</v>
      </c>
      <c r="D3987" s="16" t="s">
        <v>83</v>
      </c>
      <c r="E3987" s="15" t="str">
        <f>'[4]HGAC FS12-23 Metrostar Options'!C2659</f>
        <v>Frt Bumper Cmpt Ctr 38.00"Wx11.88"D w/3" Raised Trdplt Cvr &amp; Hose Prov RH Fwd</v>
      </c>
      <c r="F3987" s="17">
        <f>'[4]HGAC FS12-23 Metrostar Options'!K2659</f>
        <v>2148</v>
      </c>
      <c r="G3987" s="13">
        <v>0.15</v>
      </c>
      <c r="H3987" s="14"/>
    </row>
    <row r="3988" spans="1:8" x14ac:dyDescent="0.35">
      <c r="A3988" s="11" t="s">
        <v>8</v>
      </c>
      <c r="B3988" s="16" t="str">
        <f>'[4]HGAC FS12-23 Metrostar Options'!B2660</f>
        <v>MET0002660</v>
      </c>
      <c r="C3988" s="27" t="s">
        <v>73</v>
      </c>
      <c r="D3988" s="16" t="s">
        <v>83</v>
      </c>
      <c r="E3988" s="15" t="str">
        <f>'[4]HGAC FS12-23 Metrostar Options'!C2660</f>
        <v>NO Front Bumper Compartment LH</v>
      </c>
      <c r="F3988" s="17">
        <f>'[4]HGAC FS12-23 Metrostar Options'!K2660</f>
        <v>0</v>
      </c>
      <c r="G3988" s="13">
        <v>0.15</v>
      </c>
      <c r="H3988" s="14"/>
    </row>
    <row r="3989" spans="1:8" x14ac:dyDescent="0.35">
      <c r="A3989" s="11" t="s">
        <v>8</v>
      </c>
      <c r="B3989" s="16" t="str">
        <f>'[4]HGAC FS12-23 Metrostar Options'!B2661</f>
        <v>MET0002661</v>
      </c>
      <c r="C3989" s="27" t="s">
        <v>73</v>
      </c>
      <c r="D3989" s="16" t="s">
        <v>83</v>
      </c>
      <c r="E3989" s="15" t="str">
        <f>'[4]HGAC FS12-23 Metrostar Options'!C2661</f>
        <v>Frt Bumper Cmpt LH</v>
      </c>
      <c r="F3989" s="17">
        <f>'[4]HGAC FS12-23 Metrostar Options'!K2661</f>
        <v>479</v>
      </c>
      <c r="G3989" s="13">
        <v>0.15</v>
      </c>
      <c r="H3989" s="14"/>
    </row>
    <row r="3990" spans="1:8" x14ac:dyDescent="0.35">
      <c r="A3990" s="11" t="s">
        <v>8</v>
      </c>
      <c r="B3990" s="16" t="str">
        <f>'[4]HGAC FS12-23 Metrostar Options'!B2662</f>
        <v>MET0002662</v>
      </c>
      <c r="C3990" s="27" t="s">
        <v>73</v>
      </c>
      <c r="D3990" s="16" t="s">
        <v>83</v>
      </c>
      <c r="E3990" s="15" t="str">
        <f>'[4]HGAC FS12-23 Metrostar Options'!C2662</f>
        <v>Frt Bumper Cmpt LH w/PAC Strap</v>
      </c>
      <c r="F3990" s="17">
        <f>'[4]HGAC FS12-23 Metrostar Options'!K2662</f>
        <v>805</v>
      </c>
      <c r="G3990" s="13">
        <v>0.15</v>
      </c>
      <c r="H3990" s="14"/>
    </row>
    <row r="3991" spans="1:8" x14ac:dyDescent="0.35">
      <c r="A3991" s="11" t="s">
        <v>8</v>
      </c>
      <c r="B3991" s="16" t="str">
        <f>'[4]HGAC FS12-23 Metrostar Options'!B2663</f>
        <v>MET0002663</v>
      </c>
      <c r="C3991" s="27" t="s">
        <v>73</v>
      </c>
      <c r="D3991" s="16" t="s">
        <v>83</v>
      </c>
      <c r="E3991" s="15" t="str">
        <f>'[4]HGAC FS12-23 Metrostar Options'!C2663</f>
        <v>Frt Bumper Cmpt LH w/Black Vinyl Cover</v>
      </c>
      <c r="F3991" s="17">
        <f>'[4]HGAC FS12-23 Metrostar Options'!K2663</f>
        <v>1057</v>
      </c>
      <c r="G3991" s="13">
        <v>0.15</v>
      </c>
      <c r="H3991" s="14"/>
    </row>
    <row r="3992" spans="1:8" x14ac:dyDescent="0.35">
      <c r="A3992" s="11" t="s">
        <v>8</v>
      </c>
      <c r="B3992" s="16" t="str">
        <f>'[4]HGAC FS12-23 Metrostar Options'!B2664</f>
        <v>MET0002664</v>
      </c>
      <c r="C3992" s="27" t="s">
        <v>73</v>
      </c>
      <c r="D3992" s="16" t="s">
        <v>83</v>
      </c>
      <c r="E3992" s="15" t="str">
        <f>'[4]HGAC FS12-23 Metrostar Options'!C2664</f>
        <v>Frt Bumper Cmpt LH w/Red Vinyl Cover</v>
      </c>
      <c r="F3992" s="17">
        <f>'[4]HGAC FS12-23 Metrostar Options'!K2664</f>
        <v>1057</v>
      </c>
      <c r="G3992" s="13">
        <v>0.15</v>
      </c>
      <c r="H3992" s="14"/>
    </row>
    <row r="3993" spans="1:8" x14ac:dyDescent="0.35">
      <c r="A3993" s="11" t="s">
        <v>8</v>
      </c>
      <c r="B3993" s="16" t="str">
        <f>'[4]HGAC FS12-23 Metrostar Options'!B2665</f>
        <v>MET0002665</v>
      </c>
      <c r="C3993" s="27" t="s">
        <v>73</v>
      </c>
      <c r="D3993" s="16" t="s">
        <v>83</v>
      </c>
      <c r="E3993" s="15" t="str">
        <f>'[4]HGAC FS12-23 Metrostar Options'!C2665</f>
        <v>Frt Bumper Cmpt LH w/Webbing Cover</v>
      </c>
      <c r="F3993" s="17">
        <f>'[4]HGAC FS12-23 Metrostar Options'!K2665</f>
        <v>746</v>
      </c>
      <c r="G3993" s="13">
        <v>0.15</v>
      </c>
      <c r="H3993" s="14"/>
    </row>
    <row r="3994" spans="1:8" x14ac:dyDescent="0.35">
      <c r="A3994" s="11" t="s">
        <v>8</v>
      </c>
      <c r="B3994" s="16" t="str">
        <f>'[4]HGAC FS12-23 Metrostar Options'!B2666</f>
        <v>MET0002666</v>
      </c>
      <c r="C3994" s="27" t="s">
        <v>73</v>
      </c>
      <c r="D3994" s="16" t="s">
        <v>83</v>
      </c>
      <c r="E3994" s="15" t="str">
        <f>'[4]HGAC FS12-23 Metrostar Options'!C2666</f>
        <v>Frt Bumper Cmpt LH w/Cover</v>
      </c>
      <c r="F3994" s="17">
        <f>'[4]HGAC FS12-23 Metrostar Options'!K2666</f>
        <v>931</v>
      </c>
      <c r="G3994" s="13">
        <v>0.15</v>
      </c>
      <c r="H3994" s="14"/>
    </row>
    <row r="3995" spans="1:8" x14ac:dyDescent="0.35">
      <c r="A3995" s="11" t="s">
        <v>8</v>
      </c>
      <c r="B3995" s="16" t="str">
        <f>'[4]HGAC FS12-23 Metrostar Options'!B2667</f>
        <v>MET0002667</v>
      </c>
      <c r="C3995" s="27" t="s">
        <v>73</v>
      </c>
      <c r="D3995" s="16" t="s">
        <v>83</v>
      </c>
      <c r="E3995" s="15" t="str">
        <f>'[4]HGAC FS12-23 Metrostar Options'!C2667</f>
        <v>Frt Bumper Cmpt LH w/Cover w/Notch</v>
      </c>
      <c r="F3995" s="17">
        <f>'[4]HGAC FS12-23 Metrostar Options'!K2667</f>
        <v>995</v>
      </c>
      <c r="G3995" s="13">
        <v>0.15</v>
      </c>
      <c r="H3995" s="14"/>
    </row>
    <row r="3996" spans="1:8" x14ac:dyDescent="0.35">
      <c r="A3996" s="11" t="s">
        <v>8</v>
      </c>
      <c r="B3996" s="16" t="str">
        <f>'[4]HGAC FS12-23 Metrostar Options'!B2668</f>
        <v>MET0002668</v>
      </c>
      <c r="C3996" s="27" t="s">
        <v>73</v>
      </c>
      <c r="D3996" s="16" t="s">
        <v>83</v>
      </c>
      <c r="E3996" s="15" t="str">
        <f>'[4]HGAC FS12-23 Metrostar Options'!C2668</f>
        <v>Frt Bumper Cmpt LH w/Sealed Cover</v>
      </c>
      <c r="F3996" s="17">
        <f>'[4]HGAC FS12-23 Metrostar Options'!K2668</f>
        <v>1967</v>
      </c>
      <c r="G3996" s="13">
        <v>0.15</v>
      </c>
      <c r="H3996" s="14"/>
    </row>
    <row r="3997" spans="1:8" x14ac:dyDescent="0.35">
      <c r="A3997" s="11" t="s">
        <v>8</v>
      </c>
      <c r="B3997" s="16" t="str">
        <f>'[4]HGAC FS12-23 Metrostar Options'!B2669</f>
        <v>MET0002669</v>
      </c>
      <c r="C3997" s="27" t="s">
        <v>73</v>
      </c>
      <c r="D3997" s="16" t="s">
        <v>83</v>
      </c>
      <c r="E3997" s="15" t="str">
        <f>'[4]HGAC FS12-23 Metrostar Options'!C2669</f>
        <v>Frt Bumper Cmpt LH 16"Lx16.5"Wx1.5"D w/Lip &amp; Strap</v>
      </c>
      <c r="F3997" s="17">
        <f>'[4]HGAC FS12-23 Metrostar Options'!K2669</f>
        <v>565</v>
      </c>
      <c r="G3997" s="13">
        <v>0.15</v>
      </c>
      <c r="H3997" s="14"/>
    </row>
    <row r="3998" spans="1:8" x14ac:dyDescent="0.35">
      <c r="A3998" s="11" t="s">
        <v>8</v>
      </c>
      <c r="B3998" s="16" t="str">
        <f>'[4]HGAC FS12-23 Metrostar Options'!B2670</f>
        <v>MET0002670</v>
      </c>
      <c r="C3998" s="27" t="s">
        <v>73</v>
      </c>
      <c r="D3998" s="16" t="s">
        <v>83</v>
      </c>
      <c r="E3998" s="15" t="str">
        <f>'[4]HGAC FS12-23 Metrostar Options'!C2670</f>
        <v>Frt Bumper Cmpt LH 16"Lx16.5"Wx3"D w/Strap</v>
      </c>
      <c r="F3998" s="17">
        <f>'[4]HGAC FS12-23 Metrostar Options'!K2670</f>
        <v>494</v>
      </c>
      <c r="G3998" s="13">
        <v>0.15</v>
      </c>
      <c r="H3998" s="14"/>
    </row>
    <row r="3999" spans="1:8" x14ac:dyDescent="0.35">
      <c r="A3999" s="11" t="s">
        <v>8</v>
      </c>
      <c r="B3999" s="16" t="str">
        <f>'[4]HGAC FS12-23 Metrostar Options'!B2671</f>
        <v>MET0002671</v>
      </c>
      <c r="C3999" s="27" t="s">
        <v>73</v>
      </c>
      <c r="D3999" s="16" t="s">
        <v>83</v>
      </c>
      <c r="E3999" s="15" t="str">
        <f>'[4]HGAC FS12-23 Metrostar Options'!C2671</f>
        <v>NO Front Bumper Compartment RH</v>
      </c>
      <c r="F3999" s="17">
        <f>'[4]HGAC FS12-23 Metrostar Options'!K2671</f>
        <v>0</v>
      </c>
      <c r="G3999" s="13">
        <v>0.15</v>
      </c>
      <c r="H3999" s="14"/>
    </row>
    <row r="4000" spans="1:8" x14ac:dyDescent="0.35">
      <c r="A4000" s="11" t="s">
        <v>8</v>
      </c>
      <c r="B4000" s="16" t="str">
        <f>'[4]HGAC FS12-23 Metrostar Options'!B2672</f>
        <v>MET0002672</v>
      </c>
      <c r="C4000" s="27" t="s">
        <v>73</v>
      </c>
      <c r="D4000" s="16" t="s">
        <v>83</v>
      </c>
      <c r="E4000" s="15" t="str">
        <f>'[4]HGAC FS12-23 Metrostar Options'!C2672</f>
        <v>Frt Bumper Cmpt RH</v>
      </c>
      <c r="F4000" s="17">
        <f>'[4]HGAC FS12-23 Metrostar Options'!K2672</f>
        <v>479</v>
      </c>
      <c r="G4000" s="13">
        <v>0.15</v>
      </c>
      <c r="H4000" s="14"/>
    </row>
    <row r="4001" spans="1:8" x14ac:dyDescent="0.35">
      <c r="A4001" s="11" t="s">
        <v>8</v>
      </c>
      <c r="B4001" s="16" t="str">
        <f>'[4]HGAC FS12-23 Metrostar Options'!B2673</f>
        <v>MET0002673</v>
      </c>
      <c r="C4001" s="27" t="s">
        <v>73</v>
      </c>
      <c r="D4001" s="16" t="s">
        <v>83</v>
      </c>
      <c r="E4001" s="15" t="str">
        <f>'[4]HGAC FS12-23 Metrostar Options'!C2673</f>
        <v>Frt Bumper Cmpt RH w/PAC Strap</v>
      </c>
      <c r="F4001" s="17">
        <f>'[4]HGAC FS12-23 Metrostar Options'!K2673</f>
        <v>805</v>
      </c>
      <c r="G4001" s="13">
        <v>0.15</v>
      </c>
      <c r="H4001" s="14"/>
    </row>
    <row r="4002" spans="1:8" x14ac:dyDescent="0.35">
      <c r="A4002" s="11" t="s">
        <v>8</v>
      </c>
      <c r="B4002" s="16" t="str">
        <f>'[4]HGAC FS12-23 Metrostar Options'!B2674</f>
        <v>MET0002674</v>
      </c>
      <c r="C4002" s="27" t="s">
        <v>73</v>
      </c>
      <c r="D4002" s="16" t="s">
        <v>83</v>
      </c>
      <c r="E4002" s="15" t="str">
        <f>'[4]HGAC FS12-23 Metrostar Options'!C2674</f>
        <v>Frt Bumper Cmpt RH w/Black Vinyl Cover</v>
      </c>
      <c r="F4002" s="17">
        <f>'[4]HGAC FS12-23 Metrostar Options'!K2674</f>
        <v>1057</v>
      </c>
      <c r="G4002" s="13">
        <v>0.15</v>
      </c>
      <c r="H4002" s="14"/>
    </row>
    <row r="4003" spans="1:8" x14ac:dyDescent="0.35">
      <c r="A4003" s="11" t="s">
        <v>8</v>
      </c>
      <c r="B4003" s="16" t="str">
        <f>'[4]HGAC FS12-23 Metrostar Options'!B2675</f>
        <v>MET0002675</v>
      </c>
      <c r="C4003" s="27" t="s">
        <v>73</v>
      </c>
      <c r="D4003" s="16" t="s">
        <v>83</v>
      </c>
      <c r="E4003" s="15" t="str">
        <f>'[4]HGAC FS12-23 Metrostar Options'!C2675</f>
        <v>Frt Bumper Cmpt RH w/Red Vinyl Cover</v>
      </c>
      <c r="F4003" s="17">
        <f>'[4]HGAC FS12-23 Metrostar Options'!K2675</f>
        <v>1057</v>
      </c>
      <c r="G4003" s="13">
        <v>0.15</v>
      </c>
      <c r="H4003" s="14"/>
    </row>
    <row r="4004" spans="1:8" x14ac:dyDescent="0.35">
      <c r="A4004" s="11" t="s">
        <v>8</v>
      </c>
      <c r="B4004" s="16" t="str">
        <f>'[4]HGAC FS12-23 Metrostar Options'!B2676</f>
        <v>MET0002676</v>
      </c>
      <c r="C4004" s="27" t="s">
        <v>73</v>
      </c>
      <c r="D4004" s="16" t="s">
        <v>83</v>
      </c>
      <c r="E4004" s="15" t="str">
        <f>'[4]HGAC FS12-23 Metrostar Options'!C2676</f>
        <v>Frt Bumper Cmpt RH w/Webbing Cover</v>
      </c>
      <c r="F4004" s="17">
        <f>'[4]HGAC FS12-23 Metrostar Options'!K2676</f>
        <v>746</v>
      </c>
      <c r="G4004" s="13">
        <v>0.15</v>
      </c>
      <c r="H4004" s="14"/>
    </row>
    <row r="4005" spans="1:8" x14ac:dyDescent="0.35">
      <c r="A4005" s="11" t="s">
        <v>8</v>
      </c>
      <c r="B4005" s="16" t="str">
        <f>'[4]HGAC FS12-23 Metrostar Options'!B2677</f>
        <v>MET0002677</v>
      </c>
      <c r="C4005" s="27" t="s">
        <v>73</v>
      </c>
      <c r="D4005" s="16" t="s">
        <v>83</v>
      </c>
      <c r="E4005" s="15" t="str">
        <f>'[4]HGAC FS12-23 Metrostar Options'!C2677</f>
        <v>Frt Bumper Cmpt RH w/Seat Belt Straps</v>
      </c>
      <c r="F4005" s="17">
        <f>'[4]HGAC FS12-23 Metrostar Options'!K2677</f>
        <v>557</v>
      </c>
      <c r="G4005" s="13">
        <v>0.15</v>
      </c>
      <c r="H4005" s="14"/>
    </row>
    <row r="4006" spans="1:8" x14ac:dyDescent="0.35">
      <c r="A4006" s="11" t="s">
        <v>8</v>
      </c>
      <c r="B4006" s="16" t="str">
        <f>'[4]HGAC FS12-23 Metrostar Options'!B2678</f>
        <v>MET0002678</v>
      </c>
      <c r="C4006" s="27" t="s">
        <v>73</v>
      </c>
      <c r="D4006" s="16" t="s">
        <v>83</v>
      </c>
      <c r="E4006" s="15" t="str">
        <f>'[4]HGAC FS12-23 Metrostar Options'!C2678</f>
        <v>Frt Bumper Cmpt RH w/Cover</v>
      </c>
      <c r="F4006" s="17">
        <f>'[4]HGAC FS12-23 Metrostar Options'!K2678</f>
        <v>931</v>
      </c>
      <c r="G4006" s="13">
        <v>0.15</v>
      </c>
      <c r="H4006" s="14"/>
    </row>
    <row r="4007" spans="1:8" x14ac:dyDescent="0.35">
      <c r="A4007" s="11" t="s">
        <v>8</v>
      </c>
      <c r="B4007" s="16" t="str">
        <f>'[4]HGAC FS12-23 Metrostar Options'!B2679</f>
        <v>MET0002679</v>
      </c>
      <c r="C4007" s="27" t="s">
        <v>73</v>
      </c>
      <c r="D4007" s="16" t="s">
        <v>83</v>
      </c>
      <c r="E4007" s="15" t="str">
        <f>'[4]HGAC FS12-23 Metrostar Options'!C2679</f>
        <v>Frt Bumper Cmpt RH w/Cover w/Notch</v>
      </c>
      <c r="F4007" s="17">
        <f>'[4]HGAC FS12-23 Metrostar Options'!K2679</f>
        <v>995</v>
      </c>
      <c r="G4007" s="13">
        <v>0.15</v>
      </c>
      <c r="H4007" s="14"/>
    </row>
    <row r="4008" spans="1:8" x14ac:dyDescent="0.35">
      <c r="A4008" s="11" t="s">
        <v>8</v>
      </c>
      <c r="B4008" s="16" t="str">
        <f>'[4]HGAC FS12-23 Metrostar Options'!B2680</f>
        <v>MET0002680</v>
      </c>
      <c r="C4008" s="27" t="s">
        <v>73</v>
      </c>
      <c r="D4008" s="16" t="s">
        <v>83</v>
      </c>
      <c r="E4008" s="15" t="str">
        <f>'[4]HGAC FS12-23 Metrostar Options'!C2680</f>
        <v>Frt Bumper Cmpt RH Scallop Suction</v>
      </c>
      <c r="F4008" s="17">
        <f>'[4]HGAC FS12-23 Metrostar Options'!K2680</f>
        <v>1270</v>
      </c>
      <c r="G4008" s="13">
        <v>0.15</v>
      </c>
      <c r="H4008" s="14"/>
    </row>
    <row r="4009" spans="1:8" x14ac:dyDescent="0.35">
      <c r="A4009" s="11" t="s">
        <v>8</v>
      </c>
      <c r="B4009" s="16" t="str">
        <f>'[4]HGAC FS12-23 Metrostar Options'!B2681</f>
        <v>MET0002681</v>
      </c>
      <c r="C4009" s="27" t="s">
        <v>73</v>
      </c>
      <c r="D4009" s="16" t="s">
        <v>83</v>
      </c>
      <c r="E4009" s="15" t="str">
        <f>'[4]HGAC FS12-23 Metrostar Options'!C2681</f>
        <v>Frt Bumper Cmpt RH Outboard Suction Swivel Tray</v>
      </c>
      <c r="F4009" s="17">
        <f>'[4]HGAC FS12-23 Metrostar Options'!K2681</f>
        <v>479</v>
      </c>
      <c r="G4009" s="13">
        <v>0.15</v>
      </c>
      <c r="H4009" s="14"/>
    </row>
    <row r="4010" spans="1:8" x14ac:dyDescent="0.35">
      <c r="A4010" s="11" t="s">
        <v>8</v>
      </c>
      <c r="B4010" s="16" t="str">
        <f>'[4]HGAC FS12-23 Metrostar Options'!B2682</f>
        <v>MET0002682</v>
      </c>
      <c r="C4010" s="27" t="s">
        <v>73</v>
      </c>
      <c r="D4010" s="16" t="s">
        <v>83</v>
      </c>
      <c r="E4010" s="15" t="str">
        <f>'[4]HGAC FS12-23 Metrostar Options'!C2682</f>
        <v>NO Front Bumper Compartment Cover Hardware</v>
      </c>
      <c r="F4010" s="17">
        <f>'[4]HGAC FS12-23 Metrostar Options'!K2682</f>
        <v>0</v>
      </c>
      <c r="G4010" s="13">
        <v>0.15</v>
      </c>
      <c r="H4010" s="14"/>
    </row>
    <row r="4011" spans="1:8" x14ac:dyDescent="0.35">
      <c r="A4011" s="11" t="s">
        <v>8</v>
      </c>
      <c r="B4011" s="16" t="str">
        <f>'[4]HGAC FS12-23 Metrostar Options'!B2683</f>
        <v>MET0002683</v>
      </c>
      <c r="C4011" s="27" t="s">
        <v>73</v>
      </c>
      <c r="D4011" s="16" t="s">
        <v>83</v>
      </c>
      <c r="E4011" s="15" t="str">
        <f>'[4]HGAC FS12-23 Metrostar Options'!C2683</f>
        <v>Frt Bumper Cmpt Cover Hardware Gas Cylinder/D-Ring</v>
      </c>
      <c r="F4011" s="17">
        <f>'[4]HGAC FS12-23 Metrostar Options'!K2683</f>
        <v>173</v>
      </c>
      <c r="G4011" s="13">
        <v>0.15</v>
      </c>
      <c r="H4011" s="14"/>
    </row>
    <row r="4012" spans="1:8" x14ac:dyDescent="0.35">
      <c r="A4012" s="11" t="s">
        <v>8</v>
      </c>
      <c r="B4012" s="16" t="str">
        <f>'[4]HGAC FS12-23 Metrostar Options'!B2684</f>
        <v>MET0002684</v>
      </c>
      <c r="C4012" s="27" t="s">
        <v>73</v>
      </c>
      <c r="D4012" s="16" t="s">
        <v>83</v>
      </c>
      <c r="E4012" s="15" t="str">
        <f>'[4]HGAC FS12-23 Metrostar Options'!C2684</f>
        <v>Frt Bumper Cmpt Cover Hardware Gas Cylinder/Blk D-Ring</v>
      </c>
      <c r="F4012" s="17">
        <f>'[4]HGAC FS12-23 Metrostar Options'!K2684</f>
        <v>224</v>
      </c>
      <c r="G4012" s="13">
        <v>0.15</v>
      </c>
      <c r="H4012" s="14"/>
    </row>
    <row r="4013" spans="1:8" x14ac:dyDescent="0.35">
      <c r="A4013" s="11" t="s">
        <v>8</v>
      </c>
      <c r="B4013" s="16" t="str">
        <f>'[4]HGAC FS12-23 Metrostar Options'!B2685</f>
        <v>MET0002685</v>
      </c>
      <c r="C4013" s="27" t="s">
        <v>73</v>
      </c>
      <c r="D4013" s="16" t="s">
        <v>83</v>
      </c>
      <c r="E4013" s="15" t="str">
        <f>'[4]HGAC FS12-23 Metrostar Options'!C2685</f>
        <v>Frt Bumper Cmpt Cover Hardware Gas Cylinder/Flush Latch</v>
      </c>
      <c r="F4013" s="17">
        <f>'[4]HGAC FS12-23 Metrostar Options'!K2685</f>
        <v>118</v>
      </c>
      <c r="G4013" s="13">
        <v>0.15</v>
      </c>
      <c r="H4013" s="14"/>
    </row>
    <row r="4014" spans="1:8" x14ac:dyDescent="0.35">
      <c r="A4014" s="11" t="s">
        <v>8</v>
      </c>
      <c r="B4014" s="16" t="str">
        <f>'[4]HGAC FS12-23 Metrostar Options'!B2686</f>
        <v>MET0002686</v>
      </c>
      <c r="C4014" s="27" t="s">
        <v>73</v>
      </c>
      <c r="D4014" s="16" t="s">
        <v>83</v>
      </c>
      <c r="E4014" s="15" t="str">
        <f>'[4]HGAC FS12-23 Metrostar Options'!C2686</f>
        <v>Frt Bumper Cmpt Cover Hardware Gas Cylinder/Blk Flush Latch</v>
      </c>
      <c r="F4014" s="17">
        <f>'[4]HGAC FS12-23 Metrostar Options'!K2686</f>
        <v>330</v>
      </c>
      <c r="G4014" s="13">
        <v>0.15</v>
      </c>
      <c r="H4014" s="14"/>
    </row>
    <row r="4015" spans="1:8" x14ac:dyDescent="0.35">
      <c r="A4015" s="11" t="s">
        <v>8</v>
      </c>
      <c r="B4015" s="16" t="str">
        <f>'[4]HGAC FS12-23 Metrostar Options'!B2687</f>
        <v>MET0002687</v>
      </c>
      <c r="C4015" s="27" t="s">
        <v>73</v>
      </c>
      <c r="D4015" s="16" t="s">
        <v>83</v>
      </c>
      <c r="E4015" s="15" t="str">
        <f>'[4]HGAC FS12-23 Metrostar Options'!C2687</f>
        <v>Frt Bumper Cmpt Cover Hardware Gas Cylinder/Rubber T-Holds Raised Cvr</v>
      </c>
      <c r="F4015" s="17">
        <f>'[4]HGAC FS12-23 Metrostar Options'!K2687</f>
        <v>320</v>
      </c>
      <c r="G4015" s="13">
        <v>0.15</v>
      </c>
      <c r="H4015" s="14"/>
    </row>
    <row r="4016" spans="1:8" x14ac:dyDescent="0.35">
      <c r="A4016" s="11" t="s">
        <v>8</v>
      </c>
      <c r="B4016" s="16" t="str">
        <f>'[4]HGAC FS12-23 Metrostar Options'!B2688</f>
        <v>MET0002688</v>
      </c>
      <c r="C4016" s="27" t="s">
        <v>73</v>
      </c>
      <c r="D4016" s="16" t="s">
        <v>83</v>
      </c>
      <c r="E4016" s="15" t="str">
        <f>'[4]HGAC FS12-23 Metrostar Options'!C2688</f>
        <v>Frt Bumper Cmpt Cover Hardware Gas Cylinder/Rubber T-Holds Raised Cvr/Strip Lt</v>
      </c>
      <c r="F4016" s="17">
        <f>'[4]HGAC FS12-23 Metrostar Options'!K2688</f>
        <v>709</v>
      </c>
      <c r="G4016" s="13">
        <v>0.15</v>
      </c>
      <c r="H4016" s="14"/>
    </row>
    <row r="4017" spans="1:8" x14ac:dyDescent="0.35">
      <c r="A4017" s="11" t="s">
        <v>8</v>
      </c>
      <c r="B4017" s="16" t="str">
        <f>'[4]HGAC FS12-23 Metrostar Options'!B2689</f>
        <v>MET0002689</v>
      </c>
      <c r="C4017" s="27" t="s">
        <v>73</v>
      </c>
      <c r="D4017" s="16" t="s">
        <v>83</v>
      </c>
      <c r="E4017" s="15" t="str">
        <f>'[4]HGAC FS12-23 Metrostar Options'!C2689</f>
        <v>Frt Bumper Cmpt Cover Hardware Gas Cylinder/Rubber T-Holds 18" Ob Ctr Raised Cvr</v>
      </c>
      <c r="F4017" s="17">
        <f>'[4]HGAC FS12-23 Metrostar Options'!K2689</f>
        <v>320</v>
      </c>
      <c r="G4017" s="13">
        <v>0.15</v>
      </c>
      <c r="H4017" s="14"/>
    </row>
    <row r="4018" spans="1:8" x14ac:dyDescent="0.35">
      <c r="A4018" s="11" t="s">
        <v>8</v>
      </c>
      <c r="B4018" s="16" t="str">
        <f>'[4]HGAC FS12-23 Metrostar Options'!B2690</f>
        <v>MET0002690</v>
      </c>
      <c r="C4018" s="27" t="s">
        <v>73</v>
      </c>
      <c r="D4018" s="16" t="s">
        <v>83</v>
      </c>
      <c r="E4018" s="15" t="str">
        <f>'[4]HGAC FS12-23 Metrostar Options'!C2690</f>
        <v>Frt Bumper Cmpt Cover Hardware Gas Cylinder/Rubber T-Holds Raised Cvr/D-Ring</v>
      </c>
      <c r="F4018" s="17">
        <f>'[4]HGAC FS12-23 Metrostar Options'!K2690</f>
        <v>493</v>
      </c>
      <c r="G4018" s="13">
        <v>0.15</v>
      </c>
      <c r="H4018" s="14"/>
    </row>
    <row r="4019" spans="1:8" x14ac:dyDescent="0.35">
      <c r="A4019" s="11" t="s">
        <v>8</v>
      </c>
      <c r="B4019" s="16" t="str">
        <f>'[4]HGAC FS12-23 Metrostar Options'!B2691</f>
        <v>MET0002691</v>
      </c>
      <c r="C4019" s="27" t="s">
        <v>73</v>
      </c>
      <c r="D4019" s="16" t="s">
        <v>83</v>
      </c>
      <c r="E4019" s="15" t="str">
        <f>'[4]HGAC FS12-23 Metrostar Options'!C2691</f>
        <v>Frt Bumper Cmpt Cover Hardware Gas Cylinder/Butterfly Latch Raised Cvr</v>
      </c>
      <c r="F4019" s="17">
        <f>'[4]HGAC FS12-23 Metrostar Options'!K2691</f>
        <v>570</v>
      </c>
      <c r="G4019" s="13">
        <v>0.15</v>
      </c>
      <c r="H4019" s="14"/>
    </row>
    <row r="4020" spans="1:8" x14ac:dyDescent="0.35">
      <c r="A4020" s="11" t="s">
        <v>8</v>
      </c>
      <c r="B4020" s="16" t="str">
        <f>'[4]HGAC FS12-23 Metrostar Options'!B2692</f>
        <v>MET0002692</v>
      </c>
      <c r="C4020" s="27" t="s">
        <v>73</v>
      </c>
      <c r="D4020" s="16" t="s">
        <v>83</v>
      </c>
      <c r="E4020" s="15" t="str">
        <f>'[4]HGAC FS12-23 Metrostar Options'!C2692</f>
        <v>Frt Bumper Cmpt Cover Hardware Gas Cylinder/Butterfly Latch Raised Cvr/Strip Lt</v>
      </c>
      <c r="F4020" s="17">
        <f>'[4]HGAC FS12-23 Metrostar Options'!K2692</f>
        <v>958</v>
      </c>
      <c r="G4020" s="13">
        <v>0.15</v>
      </c>
      <c r="H4020" s="14"/>
    </row>
    <row r="4021" spans="1:8" x14ac:dyDescent="0.35">
      <c r="A4021" s="11" t="s">
        <v>8</v>
      </c>
      <c r="B4021" s="16" t="str">
        <f>'[4]HGAC FS12-23 Metrostar Options'!B2693</f>
        <v>MET0002693</v>
      </c>
      <c r="C4021" s="27" t="s">
        <v>73</v>
      </c>
      <c r="D4021" s="16" t="s">
        <v>83</v>
      </c>
      <c r="E4021" s="15" t="str">
        <f>'[4]HGAC FS12-23 Metrostar Options'!C2693</f>
        <v>NO Front Bumper Guide Poles</v>
      </c>
      <c r="F4021" s="17">
        <f>'[4]HGAC FS12-23 Metrostar Options'!K2693</f>
        <v>0</v>
      </c>
      <c r="G4021" s="13">
        <v>0.15</v>
      </c>
      <c r="H4021" s="14"/>
    </row>
    <row r="4022" spans="1:8" x14ac:dyDescent="0.35">
      <c r="A4022" s="11" t="s">
        <v>8</v>
      </c>
      <c r="B4022" s="16" t="str">
        <f>'[4]HGAC FS12-23 Metrostar Options'!B2694</f>
        <v>MET0002694</v>
      </c>
      <c r="C4022" s="27" t="s">
        <v>73</v>
      </c>
      <c r="D4022" s="16" t="s">
        <v>83</v>
      </c>
      <c r="E4022" s="15" t="str">
        <f>'[4]HGAC FS12-23 Metrostar Options'!C2694</f>
        <v>Frt Bumper Guide Poles Lighted Amber LED</v>
      </c>
      <c r="F4022" s="17">
        <f>'[4]HGAC FS12-23 Metrostar Options'!K2694</f>
        <v>312</v>
      </c>
      <c r="G4022" s="13">
        <v>0.15</v>
      </c>
      <c r="H4022" s="14"/>
    </row>
    <row r="4023" spans="1:8" x14ac:dyDescent="0.35">
      <c r="A4023" s="11" t="s">
        <v>8</v>
      </c>
      <c r="B4023" s="16" t="str">
        <f>'[4]HGAC FS12-23 Metrostar Options'!B2695</f>
        <v>MET0002695</v>
      </c>
      <c r="C4023" s="27" t="s">
        <v>73</v>
      </c>
      <c r="D4023" s="16" t="s">
        <v>83</v>
      </c>
      <c r="E4023" s="15" t="str">
        <f>'[4]HGAC FS12-23 Metrostar Options'!C2695</f>
        <v>Frt Bumper Guide Poles Lighted Amber LED Flash/Turn Indicator</v>
      </c>
      <c r="F4023" s="17">
        <f>'[4]HGAC FS12-23 Metrostar Options'!K2695</f>
        <v>753</v>
      </c>
      <c r="G4023" s="13">
        <v>0.15</v>
      </c>
      <c r="H4023" s="14"/>
    </row>
    <row r="4024" spans="1:8" x14ac:dyDescent="0.35">
      <c r="A4024" s="11" t="s">
        <v>8</v>
      </c>
      <c r="B4024" s="16" t="str">
        <f>'[4]HGAC FS12-23 Metrostar Options'!B2696</f>
        <v>MET0002696</v>
      </c>
      <c r="C4024" s="27" t="s">
        <v>73</v>
      </c>
      <c r="D4024" s="16" t="s">
        <v>83</v>
      </c>
      <c r="E4024" s="15" t="str">
        <f>'[4]HGAC FS12-23 Metrostar Options'!C2696</f>
        <v>Frt Bumper Guide Poles Lighted Amber LED/Fwd Bumper Tail w/Welded Steel Tube</v>
      </c>
      <c r="F4024" s="17">
        <f>'[4]HGAC FS12-23 Metrostar Options'!K2696</f>
        <v>1403</v>
      </c>
      <c r="G4024" s="13">
        <v>0.15</v>
      </c>
      <c r="H4024" s="14"/>
    </row>
    <row r="4025" spans="1:8" x14ac:dyDescent="0.35">
      <c r="A4025" s="11" t="s">
        <v>8</v>
      </c>
      <c r="B4025" s="16" t="str">
        <f>'[4]HGAC FS12-23 Metrostar Options'!B2697</f>
        <v>MET0002697</v>
      </c>
      <c r="C4025" s="27" t="s">
        <v>73</v>
      </c>
      <c r="D4025" s="16" t="s">
        <v>83</v>
      </c>
      <c r="E4025" s="15" t="str">
        <f>'[4]HGAC FS12-23 Metrostar Options'!C2697</f>
        <v>Frt Bumper Guide Poles Lighted Amber LED Shiploose w/Prewire</v>
      </c>
      <c r="F4025" s="17">
        <f>'[4]HGAC FS12-23 Metrostar Options'!K2697</f>
        <v>737</v>
      </c>
      <c r="G4025" s="13">
        <v>0.15</v>
      </c>
      <c r="H4025" s="14"/>
    </row>
    <row r="4026" spans="1:8" x14ac:dyDescent="0.35">
      <c r="A4026" s="11" t="s">
        <v>8</v>
      </c>
      <c r="B4026" s="16" t="str">
        <f>'[4]HGAC FS12-23 Metrostar Options'!B2698</f>
        <v>MET0002698</v>
      </c>
      <c r="C4026" s="27" t="s">
        <v>73</v>
      </c>
      <c r="D4026" s="16" t="s">
        <v>83</v>
      </c>
      <c r="E4026" s="15" t="str">
        <f>'[4]HGAC FS12-23 Metrostar Options'!C2698</f>
        <v>Frt Bumper Guide Poles Lighted Amber LED Ptd Primary/Lwr Cab Color</v>
      </c>
      <c r="F4026" s="17">
        <f>'[4]HGAC FS12-23 Metrostar Options'!K2698</f>
        <v>1103</v>
      </c>
      <c r="G4026" s="13">
        <v>0.15</v>
      </c>
      <c r="H4026" s="14"/>
    </row>
    <row r="4027" spans="1:8" x14ac:dyDescent="0.35">
      <c r="A4027" s="11" t="s">
        <v>8</v>
      </c>
      <c r="B4027" s="16" t="str">
        <f>'[4]HGAC FS12-23 Metrostar Options'!B2699</f>
        <v>MET0002699</v>
      </c>
      <c r="C4027" s="27" t="s">
        <v>73</v>
      </c>
      <c r="D4027" s="16" t="s">
        <v>83</v>
      </c>
      <c r="E4027" s="15" t="str">
        <f>'[4]HGAC FS12-23 Metrostar Options'!C2699</f>
        <v>Frt Bumper Guide Poles Lighted Blue LED</v>
      </c>
      <c r="F4027" s="17">
        <f>'[4]HGAC FS12-23 Metrostar Options'!K2699</f>
        <v>986</v>
      </c>
      <c r="G4027" s="13">
        <v>0.15</v>
      </c>
      <c r="H4027" s="14"/>
    </row>
    <row r="4028" spans="1:8" x14ac:dyDescent="0.35">
      <c r="A4028" s="11" t="s">
        <v>8</v>
      </c>
      <c r="B4028" s="16" t="str">
        <f>'[4]HGAC FS12-23 Metrostar Options'!B2700</f>
        <v>MET0002700</v>
      </c>
      <c r="C4028" s="27" t="s">
        <v>73</v>
      </c>
      <c r="D4028" s="16" t="s">
        <v>83</v>
      </c>
      <c r="E4028" s="15" t="str">
        <f>'[4]HGAC FS12-23 Metrostar Options'!C2700</f>
        <v>Frt Bumper Guide Poles Lighted Green LED</v>
      </c>
      <c r="F4028" s="17">
        <f>'[4]HGAC FS12-23 Metrostar Options'!K2700</f>
        <v>986</v>
      </c>
      <c r="G4028" s="13">
        <v>0.15</v>
      </c>
      <c r="H4028" s="14"/>
    </row>
    <row r="4029" spans="1:8" x14ac:dyDescent="0.35">
      <c r="A4029" s="11" t="s">
        <v>8</v>
      </c>
      <c r="B4029" s="16" t="str">
        <f>'[4]HGAC FS12-23 Metrostar Options'!B2701</f>
        <v>MET0002701</v>
      </c>
      <c r="C4029" s="27" t="s">
        <v>73</v>
      </c>
      <c r="D4029" s="16" t="s">
        <v>83</v>
      </c>
      <c r="E4029" s="15" t="str">
        <f>'[4]HGAC FS12-23 Metrostar Options'!C2701</f>
        <v>Frt Bumper Guide Poles 48" Antenna w/Red Tape</v>
      </c>
      <c r="F4029" s="17">
        <f>'[4]HGAC FS12-23 Metrostar Options'!K2701</f>
        <v>797</v>
      </c>
      <c r="G4029" s="13">
        <v>0.15</v>
      </c>
      <c r="H4029" s="14"/>
    </row>
    <row r="4030" spans="1:8" x14ac:dyDescent="0.35">
      <c r="A4030" s="11" t="s">
        <v>8</v>
      </c>
      <c r="B4030" s="16" t="str">
        <f>'[4]HGAC FS12-23 Metrostar Options'!B2702</f>
        <v>MET0002702</v>
      </c>
      <c r="C4030" s="27" t="s">
        <v>73</v>
      </c>
      <c r="D4030" s="16" t="s">
        <v>83</v>
      </c>
      <c r="E4030" s="15" t="str">
        <f>'[4]HGAC FS12-23 Metrostar Options'!C2702</f>
        <v>Frt Bumper Guide Poles 48" Antenna w/Red Tape Shiploose</v>
      </c>
      <c r="F4030" s="17">
        <f>'[4]HGAC FS12-23 Metrostar Options'!K2702</f>
        <v>797</v>
      </c>
      <c r="G4030" s="13">
        <v>0.15</v>
      </c>
      <c r="H4030" s="14"/>
    </row>
    <row r="4031" spans="1:8" x14ac:dyDescent="0.35">
      <c r="A4031" s="11" t="s">
        <v>8</v>
      </c>
      <c r="B4031" s="16" t="str">
        <f>'[4]HGAC FS12-23 Metrostar Options'!B2703</f>
        <v>MET0002703</v>
      </c>
      <c r="C4031" s="27" t="s">
        <v>73</v>
      </c>
      <c r="D4031" s="16" t="s">
        <v>83</v>
      </c>
      <c r="E4031" s="15" t="str">
        <f>'[4]HGAC FS12-23 Metrostar Options'!C2703</f>
        <v>Mechanical Siren Federal Signal Q2B Recess Mnt</v>
      </c>
      <c r="F4031" s="17">
        <f>'[4]HGAC FS12-23 Metrostar Options'!K2703</f>
        <v>3822</v>
      </c>
      <c r="G4031" s="13">
        <v>0.15</v>
      </c>
      <c r="H4031" s="14"/>
    </row>
    <row r="4032" spans="1:8" x14ac:dyDescent="0.35">
      <c r="A4032" s="11" t="s">
        <v>8</v>
      </c>
      <c r="B4032" s="16" t="str">
        <f>'[4]HGAC FS12-23 Metrostar Options'!B2704</f>
        <v>MET0002704</v>
      </c>
      <c r="C4032" s="27" t="s">
        <v>73</v>
      </c>
      <c r="D4032" s="16" t="s">
        <v>83</v>
      </c>
      <c r="E4032" s="15" t="str">
        <f>'[4]HGAC FS12-23 Metrostar Options'!C2704</f>
        <v>Mechanical Siren Federal Signal Q2B Recess Mnt Blk Chrome</v>
      </c>
      <c r="F4032" s="17">
        <f>'[4]HGAC FS12-23 Metrostar Options'!K2704</f>
        <v>4642</v>
      </c>
      <c r="G4032" s="13">
        <v>0.15</v>
      </c>
      <c r="H4032" s="14"/>
    </row>
    <row r="4033" spans="1:8" x14ac:dyDescent="0.35">
      <c r="A4033" s="11" t="s">
        <v>8</v>
      </c>
      <c r="B4033" s="16" t="str">
        <f>'[4]HGAC FS12-23 Metrostar Options'!B2705</f>
        <v>MET0002705</v>
      </c>
      <c r="C4033" s="27" t="s">
        <v>73</v>
      </c>
      <c r="D4033" s="16" t="s">
        <v>83</v>
      </c>
      <c r="E4033" s="15" t="str">
        <f>'[4]HGAC FS12-23 Metrostar Options'!C2705</f>
        <v>Mechanical Siren Federal Signal Q2B Recess Mnt Customer Installed Cutout Only</v>
      </c>
      <c r="F4033" s="17">
        <f>'[4]HGAC FS12-23 Metrostar Options'!K2705</f>
        <v>436</v>
      </c>
      <c r="G4033" s="13">
        <v>0.15</v>
      </c>
      <c r="H4033" s="14"/>
    </row>
    <row r="4034" spans="1:8" x14ac:dyDescent="0.35">
      <c r="A4034" s="11" t="s">
        <v>8</v>
      </c>
      <c r="B4034" s="16" t="str">
        <f>'[4]HGAC FS12-23 Metrostar Options'!B2706</f>
        <v>MET0002706</v>
      </c>
      <c r="C4034" s="27" t="s">
        <v>73</v>
      </c>
      <c r="D4034" s="16" t="s">
        <v>83</v>
      </c>
      <c r="E4034" s="15" t="str">
        <f>'[4]HGAC FS12-23 Metrostar Options'!C2706</f>
        <v>Mechanical Siren Federal Signal Q2B Pedestal Mnt</v>
      </c>
      <c r="F4034" s="17">
        <f>'[4]HGAC FS12-23 Metrostar Options'!K2706</f>
        <v>4057</v>
      </c>
      <c r="G4034" s="13">
        <v>0.15</v>
      </c>
      <c r="H4034" s="14"/>
    </row>
    <row r="4035" spans="1:8" x14ac:dyDescent="0.35">
      <c r="A4035" s="11" t="s">
        <v>8</v>
      </c>
      <c r="B4035" s="16" t="str">
        <f>'[4]HGAC FS12-23 Metrostar Options'!B2707</f>
        <v>MET0002707</v>
      </c>
      <c r="C4035" s="27" t="s">
        <v>73</v>
      </c>
      <c r="D4035" s="16" t="s">
        <v>83</v>
      </c>
      <c r="E4035" s="15" t="str">
        <f>'[4]HGAC FS12-23 Metrostar Options'!C2707</f>
        <v>Mechanical Siren Federal Signal Q2B Pedestal Mnt Blk Chrome</v>
      </c>
      <c r="F4035" s="17">
        <f>'[4]HGAC FS12-23 Metrostar Options'!K2707</f>
        <v>4915</v>
      </c>
      <c r="G4035" s="13">
        <v>0.15</v>
      </c>
      <c r="H4035" s="14"/>
    </row>
    <row r="4036" spans="1:8" x14ac:dyDescent="0.35">
      <c r="A4036" s="11" t="s">
        <v>8</v>
      </c>
      <c r="B4036" s="16" t="str">
        <f>'[4]HGAC FS12-23 Metrostar Options'!B2708</f>
        <v>MET0002708</v>
      </c>
      <c r="C4036" s="27" t="s">
        <v>73</v>
      </c>
      <c r="D4036" s="16" t="s">
        <v>83</v>
      </c>
      <c r="E4036" s="15" t="str">
        <f>'[4]HGAC FS12-23 Metrostar Options'!C2708</f>
        <v>Mechanical Siren Federal Signal Q2B Customer Installed Prewire</v>
      </c>
      <c r="F4036" s="17">
        <f>'[4]HGAC FS12-23 Metrostar Options'!K2708</f>
        <v>428</v>
      </c>
      <c r="G4036" s="13">
        <v>0.15</v>
      </c>
      <c r="H4036" s="14"/>
    </row>
    <row r="4037" spans="1:8" x14ac:dyDescent="0.35">
      <c r="A4037" s="11" t="s">
        <v>8</v>
      </c>
      <c r="B4037" s="16" t="str">
        <f>'[4]HGAC FS12-23 Metrostar Options'!B2709</f>
        <v>MET0002709</v>
      </c>
      <c r="C4037" s="27" t="s">
        <v>73</v>
      </c>
      <c r="D4037" s="16" t="s">
        <v>83</v>
      </c>
      <c r="E4037" s="15" t="str">
        <f>'[4]HGAC FS12-23 Metrostar Options'!C2709</f>
        <v>Mechanical Siren B &amp; M Super-Chief Semi Flush Mnt</v>
      </c>
      <c r="F4037" s="17">
        <f>'[4]HGAC FS12-23 Metrostar Options'!K2709</f>
        <v>6516</v>
      </c>
      <c r="G4037" s="13">
        <v>0.15</v>
      </c>
      <c r="H4037" s="14"/>
    </row>
    <row r="4038" spans="1:8" x14ac:dyDescent="0.35">
      <c r="A4038" s="11" t="s">
        <v>8</v>
      </c>
      <c r="B4038" s="16" t="str">
        <f>'[4]HGAC FS12-23 Metrostar Options'!B2710</f>
        <v>MET0002710</v>
      </c>
      <c r="C4038" s="27" t="s">
        <v>73</v>
      </c>
      <c r="D4038" s="16" t="s">
        <v>83</v>
      </c>
      <c r="E4038" s="15" t="str">
        <f>'[4]HGAC FS12-23 Metrostar Options'!C2710</f>
        <v>NO Mechanical Siren</v>
      </c>
      <c r="F4038" s="17">
        <f>'[4]HGAC FS12-23 Metrostar Options'!K2710</f>
        <v>0</v>
      </c>
      <c r="G4038" s="13">
        <v>0.15</v>
      </c>
      <c r="H4038" s="14"/>
    </row>
    <row r="4039" spans="1:8" x14ac:dyDescent="0.35">
      <c r="A4039" s="11" t="s">
        <v>8</v>
      </c>
      <c r="B4039" s="16" t="str">
        <f>'[4]HGAC FS12-23 Metrostar Options'!B2711</f>
        <v>MET0002711</v>
      </c>
      <c r="C4039" s="27" t="s">
        <v>73</v>
      </c>
      <c r="D4039" s="16" t="s">
        <v>83</v>
      </c>
      <c r="E4039" s="15" t="str">
        <f>'[4]HGAC FS12-23 Metrostar Options'!C2711</f>
        <v>Mech Siren Location Frt Bmpr Apron LH OB</v>
      </c>
      <c r="F4039" s="17">
        <f>'[4]HGAC FS12-23 Metrostar Options'!K2711</f>
        <v>0</v>
      </c>
      <c r="G4039" s="13">
        <v>0.15</v>
      </c>
      <c r="H4039" s="14"/>
    </row>
    <row r="4040" spans="1:8" x14ac:dyDescent="0.35">
      <c r="A4040" s="11" t="s">
        <v>8</v>
      </c>
      <c r="B4040" s="16" t="str">
        <f>'[4]HGAC FS12-23 Metrostar Options'!B2712</f>
        <v>MET0002712</v>
      </c>
      <c r="C4040" s="27" t="s">
        <v>73</v>
      </c>
      <c r="D4040" s="16" t="s">
        <v>83</v>
      </c>
      <c r="E4040" s="15" t="str">
        <f>'[4]HGAC FS12-23 Metrostar Options'!C2712</f>
        <v>Mech Siren Location Frt Bmpr Apron LH OB w/No Overhang</v>
      </c>
      <c r="F4040" s="17">
        <f>'[4]HGAC FS12-23 Metrostar Options'!K2712</f>
        <v>106</v>
      </c>
      <c r="G4040" s="13">
        <v>0.15</v>
      </c>
      <c r="H4040" s="14"/>
    </row>
    <row r="4041" spans="1:8" x14ac:dyDescent="0.35">
      <c r="A4041" s="11" t="s">
        <v>8</v>
      </c>
      <c r="B4041" s="16" t="str">
        <f>'[4]HGAC FS12-23 Metrostar Options'!B2713</f>
        <v>MET0002713</v>
      </c>
      <c r="C4041" s="27" t="s">
        <v>73</v>
      </c>
      <c r="D4041" s="16" t="s">
        <v>83</v>
      </c>
      <c r="E4041" s="15" t="str">
        <f>'[4]HGAC FS12-23 Metrostar Options'!C2713</f>
        <v>Mech Siren Location Frt Bmpr Apron LH IB</v>
      </c>
      <c r="F4041" s="17">
        <f>'[4]HGAC FS12-23 Metrostar Options'!K2713</f>
        <v>106</v>
      </c>
      <c r="G4041" s="13">
        <v>0.15</v>
      </c>
      <c r="H4041" s="14"/>
    </row>
    <row r="4042" spans="1:8" x14ac:dyDescent="0.35">
      <c r="A4042" s="11" t="s">
        <v>8</v>
      </c>
      <c r="B4042" s="16" t="str">
        <f>'[4]HGAC FS12-23 Metrostar Options'!B2714</f>
        <v>MET0002714</v>
      </c>
      <c r="C4042" s="27" t="s">
        <v>73</v>
      </c>
      <c r="D4042" s="16" t="s">
        <v>83</v>
      </c>
      <c r="E4042" s="15" t="str">
        <f>'[4]HGAC FS12-23 Metrostar Options'!C2714</f>
        <v>Mech Siren Location Frt Bmpr Apron LH IB w/No Overhang</v>
      </c>
      <c r="F4042" s="17">
        <f>'[4]HGAC FS12-23 Metrostar Options'!K2714</f>
        <v>106</v>
      </c>
      <c r="G4042" s="13">
        <v>0.15</v>
      </c>
      <c r="H4042" s="14"/>
    </row>
    <row r="4043" spans="1:8" x14ac:dyDescent="0.35">
      <c r="A4043" s="11" t="s">
        <v>8</v>
      </c>
      <c r="B4043" s="16" t="str">
        <f>'[4]HGAC FS12-23 Metrostar Options'!B2715</f>
        <v>MET0002715</v>
      </c>
      <c r="C4043" s="27" t="s">
        <v>73</v>
      </c>
      <c r="D4043" s="16" t="s">
        <v>83</v>
      </c>
      <c r="E4043" s="15" t="str">
        <f>'[4]HGAC FS12-23 Metrostar Options'!C2715</f>
        <v>Mech Siren Location Frt Bmpr Apron RH OB</v>
      </c>
      <c r="F4043" s="17">
        <f>'[4]HGAC FS12-23 Metrostar Options'!K2715</f>
        <v>106</v>
      </c>
      <c r="G4043" s="13">
        <v>0.15</v>
      </c>
      <c r="H4043" s="14"/>
    </row>
    <row r="4044" spans="1:8" x14ac:dyDescent="0.35">
      <c r="A4044" s="11" t="s">
        <v>8</v>
      </c>
      <c r="B4044" s="16" t="str">
        <f>'[4]HGAC FS12-23 Metrostar Options'!B2716</f>
        <v>MET0002716</v>
      </c>
      <c r="C4044" s="27" t="s">
        <v>73</v>
      </c>
      <c r="D4044" s="16" t="s">
        <v>83</v>
      </c>
      <c r="E4044" s="15" t="str">
        <f>'[4]HGAC FS12-23 Metrostar Options'!C2716</f>
        <v>Mech Siren Location Frt Bmpr Apron RH OB w/No Overhang</v>
      </c>
      <c r="F4044" s="17">
        <f>'[4]HGAC FS12-23 Metrostar Options'!K2716</f>
        <v>106</v>
      </c>
      <c r="G4044" s="13">
        <v>0.15</v>
      </c>
      <c r="H4044" s="14"/>
    </row>
    <row r="4045" spans="1:8" x14ac:dyDescent="0.35">
      <c r="A4045" s="11" t="s">
        <v>8</v>
      </c>
      <c r="B4045" s="16" t="str">
        <f>'[4]HGAC FS12-23 Metrostar Options'!B2717</f>
        <v>MET0002717</v>
      </c>
      <c r="C4045" s="27" t="s">
        <v>73</v>
      </c>
      <c r="D4045" s="16" t="s">
        <v>83</v>
      </c>
      <c r="E4045" s="15" t="str">
        <f>'[4]HGAC FS12-23 Metrostar Options'!C2717</f>
        <v>Mech Siren Location Frt Bmpr Apron RH IB</v>
      </c>
      <c r="F4045" s="17">
        <f>'[4]HGAC FS12-23 Metrostar Options'!K2717</f>
        <v>106</v>
      </c>
      <c r="G4045" s="13">
        <v>0.15</v>
      </c>
      <c r="H4045" s="14"/>
    </row>
    <row r="4046" spans="1:8" x14ac:dyDescent="0.35">
      <c r="A4046" s="11" t="s">
        <v>8</v>
      </c>
      <c r="B4046" s="16" t="str">
        <f>'[4]HGAC FS12-23 Metrostar Options'!B2718</f>
        <v>MET0002718</v>
      </c>
      <c r="C4046" s="27" t="s">
        <v>73</v>
      </c>
      <c r="D4046" s="16" t="s">
        <v>83</v>
      </c>
      <c r="E4046" s="15" t="str">
        <f>'[4]HGAC FS12-23 Metrostar Options'!C2718</f>
        <v>Mech Siren Location Frt Bmpr Apron Ctr</v>
      </c>
      <c r="F4046" s="17">
        <f>'[4]HGAC FS12-23 Metrostar Options'!K2718</f>
        <v>106</v>
      </c>
      <c r="G4046" s="13">
        <v>0.15</v>
      </c>
      <c r="H4046" s="14"/>
    </row>
    <row r="4047" spans="1:8" x14ac:dyDescent="0.35">
      <c r="A4047" s="11" t="s">
        <v>8</v>
      </c>
      <c r="B4047" s="16" t="str">
        <f>'[4]HGAC FS12-23 Metrostar Options'!B2719</f>
        <v>MET0002719</v>
      </c>
      <c r="C4047" s="27" t="s">
        <v>73</v>
      </c>
      <c r="D4047" s="16" t="s">
        <v>83</v>
      </c>
      <c r="E4047" s="15" t="str">
        <f>'[4]HGAC FS12-23 Metrostar Options'!C2719</f>
        <v>Mech Siren Location Frt Bmpr Apron Ctr LH OB</v>
      </c>
      <c r="F4047" s="17">
        <f>'[4]HGAC FS12-23 Metrostar Options'!K2719</f>
        <v>106</v>
      </c>
      <c r="G4047" s="13">
        <v>0.15</v>
      </c>
      <c r="H4047" s="14"/>
    </row>
    <row r="4048" spans="1:8" x14ac:dyDescent="0.35">
      <c r="A4048" s="11" t="s">
        <v>8</v>
      </c>
      <c r="B4048" s="16" t="str">
        <f>'[4]HGAC FS12-23 Metrostar Options'!B2720</f>
        <v>MET0002720</v>
      </c>
      <c r="C4048" s="27" t="s">
        <v>73</v>
      </c>
      <c r="D4048" s="16" t="s">
        <v>83</v>
      </c>
      <c r="E4048" s="15" t="str">
        <f>'[4]HGAC FS12-23 Metrostar Options'!C2720</f>
        <v>Mech Siren Location Frt Bmpr Apron Ctr RH OB</v>
      </c>
      <c r="F4048" s="17">
        <f>'[4]HGAC FS12-23 Metrostar Options'!K2720</f>
        <v>106</v>
      </c>
      <c r="G4048" s="13">
        <v>0.15</v>
      </c>
      <c r="H4048" s="14"/>
    </row>
    <row r="4049" spans="1:8" x14ac:dyDescent="0.35">
      <c r="A4049" s="11" t="s">
        <v>8</v>
      </c>
      <c r="B4049" s="16" t="str">
        <f>'[4]HGAC FS12-23 Metrostar Options'!B2721</f>
        <v>MET0002721</v>
      </c>
      <c r="C4049" s="27" t="s">
        <v>73</v>
      </c>
      <c r="D4049" s="16" t="s">
        <v>83</v>
      </c>
      <c r="E4049" s="15" t="str">
        <f>'[4]HGAC FS12-23 Metrostar Options'!C2721</f>
        <v>Mech Siren Location Frt Bmpr Face LH</v>
      </c>
      <c r="F4049" s="17">
        <f>'[4]HGAC FS12-23 Metrostar Options'!K2721</f>
        <v>0</v>
      </c>
      <c r="G4049" s="13">
        <v>0.15</v>
      </c>
      <c r="H4049" s="14"/>
    </row>
    <row r="4050" spans="1:8" x14ac:dyDescent="0.35">
      <c r="A4050" s="11" t="s">
        <v>8</v>
      </c>
      <c r="B4050" s="16" t="str">
        <f>'[4]HGAC FS12-23 Metrostar Options'!B2722</f>
        <v>MET0002722</v>
      </c>
      <c r="C4050" s="27" t="s">
        <v>73</v>
      </c>
      <c r="D4050" s="16" t="s">
        <v>83</v>
      </c>
      <c r="E4050" s="15" t="str">
        <f>'[4]HGAC FS12-23 Metrostar Options'!C2722</f>
        <v>Mech Siren Location Frt Bmpr Face LH Fully Recessed</v>
      </c>
      <c r="F4050" s="17">
        <f>'[4]HGAC FS12-23 Metrostar Options'!K2722</f>
        <v>106</v>
      </c>
      <c r="G4050" s="13">
        <v>0.15</v>
      </c>
      <c r="H4050" s="14"/>
    </row>
    <row r="4051" spans="1:8" x14ac:dyDescent="0.35">
      <c r="A4051" s="11" t="s">
        <v>8</v>
      </c>
      <c r="B4051" s="16" t="str">
        <f>'[4]HGAC FS12-23 Metrostar Options'!B2723</f>
        <v>MET0002723</v>
      </c>
      <c r="C4051" s="27" t="s">
        <v>73</v>
      </c>
      <c r="D4051" s="16" t="s">
        <v>83</v>
      </c>
      <c r="E4051" s="15" t="str">
        <f>'[4]HGAC FS12-23 Metrostar Options'!C2723</f>
        <v>Mech Siren Location Frt Bmpr Face LH Fully Recessed, Removable From Front</v>
      </c>
      <c r="F4051" s="17">
        <f>'[4]HGAC FS12-23 Metrostar Options'!K2723</f>
        <v>177</v>
      </c>
      <c r="G4051" s="13">
        <v>0.15</v>
      </c>
      <c r="H4051" s="14"/>
    </row>
    <row r="4052" spans="1:8" x14ac:dyDescent="0.35">
      <c r="A4052" s="11" t="s">
        <v>8</v>
      </c>
      <c r="B4052" s="16" t="str">
        <f>'[4]HGAC FS12-23 Metrostar Options'!B2724</f>
        <v>MET0002724</v>
      </c>
      <c r="C4052" s="27" t="s">
        <v>73</v>
      </c>
      <c r="D4052" s="16" t="s">
        <v>83</v>
      </c>
      <c r="E4052" s="15" t="str">
        <f>'[4]HGAC FS12-23 Metrostar Options'!C2724</f>
        <v>Mech Siren Location Frt Bmpr Face LH OB</v>
      </c>
      <c r="F4052" s="17">
        <f>'[4]HGAC FS12-23 Metrostar Options'!K2724</f>
        <v>0</v>
      </c>
      <c r="G4052" s="13">
        <v>0.15</v>
      </c>
      <c r="H4052" s="14"/>
    </row>
    <row r="4053" spans="1:8" x14ac:dyDescent="0.35">
      <c r="A4053" s="11" t="s">
        <v>8</v>
      </c>
      <c r="B4053" s="16" t="str">
        <f>'[4]HGAC FS12-23 Metrostar Options'!B2725</f>
        <v>MET0002725</v>
      </c>
      <c r="C4053" s="27" t="s">
        <v>73</v>
      </c>
      <c r="D4053" s="16" t="s">
        <v>83</v>
      </c>
      <c r="E4053" s="15" t="str">
        <f>'[4]HGAC FS12-23 Metrostar Options'!C2725</f>
        <v>Mech Siren Location Frt Bmpr Face LH Extreme OB</v>
      </c>
      <c r="F4053" s="17">
        <f>'[4]HGAC FS12-23 Metrostar Options'!K2725</f>
        <v>106</v>
      </c>
      <c r="G4053" s="13">
        <v>0.15</v>
      </c>
      <c r="H4053" s="14"/>
    </row>
    <row r="4054" spans="1:8" x14ac:dyDescent="0.35">
      <c r="A4054" s="11" t="s">
        <v>8</v>
      </c>
      <c r="B4054" s="16" t="str">
        <f>'[4]HGAC FS12-23 Metrostar Options'!B2726</f>
        <v>MET0002726</v>
      </c>
      <c r="C4054" s="27" t="s">
        <v>73</v>
      </c>
      <c r="D4054" s="16" t="s">
        <v>83</v>
      </c>
      <c r="E4054" s="15" t="str">
        <f>'[4]HGAC FS12-23 Metrostar Options'!C2726</f>
        <v>Mech Siren Location Frt Bmpr Face LH OB Fully Recessed</v>
      </c>
      <c r="F4054" s="17">
        <f>'[4]HGAC FS12-23 Metrostar Options'!K2726</f>
        <v>106</v>
      </c>
      <c r="G4054" s="13">
        <v>0.15</v>
      </c>
      <c r="H4054" s="14"/>
    </row>
    <row r="4055" spans="1:8" x14ac:dyDescent="0.35">
      <c r="A4055" s="11" t="s">
        <v>8</v>
      </c>
      <c r="B4055" s="16" t="str">
        <f>'[4]HGAC FS12-23 Metrostar Options'!B2727</f>
        <v>MET0002727</v>
      </c>
      <c r="C4055" s="27" t="s">
        <v>73</v>
      </c>
      <c r="D4055" s="16" t="s">
        <v>83</v>
      </c>
      <c r="E4055" s="15" t="str">
        <f>'[4]HGAC FS12-23 Metrostar Options'!C2727</f>
        <v>Mech Siren Location Frt Bmpr Face LH IB</v>
      </c>
      <c r="F4055" s="17">
        <f>'[4]HGAC FS12-23 Metrostar Options'!K2727</f>
        <v>106</v>
      </c>
      <c r="G4055" s="13">
        <v>0.15</v>
      </c>
      <c r="H4055" s="14"/>
    </row>
    <row r="4056" spans="1:8" x14ac:dyDescent="0.35">
      <c r="A4056" s="11" t="s">
        <v>8</v>
      </c>
      <c r="B4056" s="16" t="str">
        <f>'[4]HGAC FS12-23 Metrostar Options'!B2728</f>
        <v>MET0002728</v>
      </c>
      <c r="C4056" s="27" t="s">
        <v>73</v>
      </c>
      <c r="D4056" s="16" t="s">
        <v>83</v>
      </c>
      <c r="E4056" s="15" t="str">
        <f>'[4]HGAC FS12-23 Metrostar Options'!C2728</f>
        <v>Mech Siren Location Frt Bmpr Face LH IB Fully Recessed</v>
      </c>
      <c r="F4056" s="17">
        <f>'[4]HGAC FS12-23 Metrostar Options'!K2728</f>
        <v>106</v>
      </c>
      <c r="G4056" s="13">
        <v>0.15</v>
      </c>
      <c r="H4056" s="14"/>
    </row>
    <row r="4057" spans="1:8" x14ac:dyDescent="0.35">
      <c r="A4057" s="11" t="s">
        <v>8</v>
      </c>
      <c r="B4057" s="16" t="str">
        <f>'[4]HGAC FS12-23 Metrostar Options'!B2729</f>
        <v>MET0002729</v>
      </c>
      <c r="C4057" s="27" t="s">
        <v>73</v>
      </c>
      <c r="D4057" s="16" t="s">
        <v>83</v>
      </c>
      <c r="E4057" s="15" t="str">
        <f>'[4]HGAC FS12-23 Metrostar Options'!C2729</f>
        <v>Mech Siren Location Frt Bmpr Face RH</v>
      </c>
      <c r="F4057" s="17">
        <f>'[4]HGAC FS12-23 Metrostar Options'!K2729</f>
        <v>106</v>
      </c>
      <c r="G4057" s="13">
        <v>0.15</v>
      </c>
      <c r="H4057" s="14"/>
    </row>
    <row r="4058" spans="1:8" x14ac:dyDescent="0.35">
      <c r="A4058" s="11" t="s">
        <v>8</v>
      </c>
      <c r="B4058" s="16" t="str">
        <f>'[4]HGAC FS12-23 Metrostar Options'!B2730</f>
        <v>MET0002730</v>
      </c>
      <c r="C4058" s="27" t="s">
        <v>73</v>
      </c>
      <c r="D4058" s="16" t="s">
        <v>83</v>
      </c>
      <c r="E4058" s="15" t="str">
        <f>'[4]HGAC FS12-23 Metrostar Options'!C2730</f>
        <v>Mech Siren Location Frt Bmpr Face RH Fully Recessed</v>
      </c>
      <c r="F4058" s="17">
        <f>'[4]HGAC FS12-23 Metrostar Options'!K2730</f>
        <v>106</v>
      </c>
      <c r="G4058" s="13">
        <v>0.15</v>
      </c>
      <c r="H4058" s="14"/>
    </row>
    <row r="4059" spans="1:8" x14ac:dyDescent="0.35">
      <c r="A4059" s="11" t="s">
        <v>8</v>
      </c>
      <c r="B4059" s="16" t="str">
        <f>'[4]HGAC FS12-23 Metrostar Options'!B2731</f>
        <v>MET0002731</v>
      </c>
      <c r="C4059" s="27" t="s">
        <v>73</v>
      </c>
      <c r="D4059" s="16" t="s">
        <v>83</v>
      </c>
      <c r="E4059" s="15" t="str">
        <f>'[4]HGAC FS12-23 Metrostar Options'!C2731</f>
        <v>Mech Siren Location Frt Bmpr Face RH OB</v>
      </c>
      <c r="F4059" s="17">
        <f>'[4]HGAC FS12-23 Metrostar Options'!K2731</f>
        <v>0</v>
      </c>
      <c r="G4059" s="13">
        <v>0.15</v>
      </c>
      <c r="H4059" s="14"/>
    </row>
    <row r="4060" spans="1:8" x14ac:dyDescent="0.35">
      <c r="A4060" s="11" t="s">
        <v>8</v>
      </c>
      <c r="B4060" s="16" t="str">
        <f>'[4]HGAC FS12-23 Metrostar Options'!B2732</f>
        <v>MET0002732</v>
      </c>
      <c r="C4060" s="27" t="s">
        <v>73</v>
      </c>
      <c r="D4060" s="16" t="s">
        <v>83</v>
      </c>
      <c r="E4060" s="15" t="str">
        <f>'[4]HGAC FS12-23 Metrostar Options'!C2732</f>
        <v>Mech Siren Location Frt Bmpr Face RH Extreme OB</v>
      </c>
      <c r="F4060" s="17">
        <f>'[4]HGAC FS12-23 Metrostar Options'!K2732</f>
        <v>106</v>
      </c>
      <c r="G4060" s="13">
        <v>0.15</v>
      </c>
      <c r="H4060" s="14"/>
    </row>
    <row r="4061" spans="1:8" x14ac:dyDescent="0.35">
      <c r="A4061" s="11" t="s">
        <v>8</v>
      </c>
      <c r="B4061" s="16" t="str">
        <f>'[4]HGAC FS12-23 Metrostar Options'!B2733</f>
        <v>MET0002733</v>
      </c>
      <c r="C4061" s="27" t="s">
        <v>73</v>
      </c>
      <c r="D4061" s="16" t="s">
        <v>83</v>
      </c>
      <c r="E4061" s="15" t="str">
        <f>'[4]HGAC FS12-23 Metrostar Options'!C2733</f>
        <v>Mech Siren Location Frt Bmpr Face RH OB Fully Recessed</v>
      </c>
      <c r="F4061" s="17">
        <f>'[4]HGAC FS12-23 Metrostar Options'!K2733</f>
        <v>106</v>
      </c>
      <c r="G4061" s="13">
        <v>0.15</v>
      </c>
      <c r="H4061" s="14"/>
    </row>
    <row r="4062" spans="1:8" x14ac:dyDescent="0.35">
      <c r="A4062" s="11" t="s">
        <v>8</v>
      </c>
      <c r="B4062" s="16" t="str">
        <f>'[4]HGAC FS12-23 Metrostar Options'!B2734</f>
        <v>MET0002734</v>
      </c>
      <c r="C4062" s="27" t="s">
        <v>73</v>
      </c>
      <c r="D4062" s="16" t="s">
        <v>83</v>
      </c>
      <c r="E4062" s="15" t="str">
        <f>'[4]HGAC FS12-23 Metrostar Options'!C2734</f>
        <v>Mech Siren Location Frt Bmpr Face RH OB Recessed 3.5" Ahead Bumper Face</v>
      </c>
      <c r="F4062" s="17">
        <f>'[4]HGAC FS12-23 Metrostar Options'!K2734</f>
        <v>453</v>
      </c>
      <c r="G4062" s="13">
        <v>0.15</v>
      </c>
      <c r="H4062" s="14"/>
    </row>
    <row r="4063" spans="1:8" x14ac:dyDescent="0.35">
      <c r="A4063" s="11" t="s">
        <v>8</v>
      </c>
      <c r="B4063" s="16" t="str">
        <f>'[4]HGAC FS12-23 Metrostar Options'!B2735</f>
        <v>MET0002735</v>
      </c>
      <c r="C4063" s="27" t="s">
        <v>73</v>
      </c>
      <c r="D4063" s="16" t="s">
        <v>83</v>
      </c>
      <c r="E4063" s="15" t="str">
        <f>'[4]HGAC FS12-23 Metrostar Options'!C2735</f>
        <v>Mech Siren Location Frt Bmpr Face RH IB Fully Recessed</v>
      </c>
      <c r="F4063" s="17">
        <f>'[4]HGAC FS12-23 Metrostar Options'!K2735</f>
        <v>106</v>
      </c>
      <c r="G4063" s="13">
        <v>0.15</v>
      </c>
      <c r="H4063" s="14"/>
    </row>
    <row r="4064" spans="1:8" x14ac:dyDescent="0.35">
      <c r="A4064" s="11" t="s">
        <v>8</v>
      </c>
      <c r="B4064" s="16" t="str">
        <f>'[4]HGAC FS12-23 Metrostar Options'!B2736</f>
        <v>MET0002736</v>
      </c>
      <c r="C4064" s="27" t="s">
        <v>73</v>
      </c>
      <c r="D4064" s="16" t="s">
        <v>83</v>
      </c>
      <c r="E4064" s="15" t="str">
        <f>'[4]HGAC FS12-23 Metrostar Options'!C2736</f>
        <v>Mech Siren Location Frt Bmpr Face Ctr</v>
      </c>
      <c r="F4064" s="17">
        <f>'[4]HGAC FS12-23 Metrostar Options'!K2736</f>
        <v>0</v>
      </c>
      <c r="G4064" s="13">
        <v>0.15</v>
      </c>
      <c r="H4064" s="14"/>
    </row>
    <row r="4065" spans="1:8" x14ac:dyDescent="0.35">
      <c r="A4065" s="11" t="s">
        <v>8</v>
      </c>
      <c r="B4065" s="16" t="str">
        <f>'[4]HGAC FS12-23 Metrostar Options'!B2737</f>
        <v>MET0002737</v>
      </c>
      <c r="C4065" s="27" t="s">
        <v>73</v>
      </c>
      <c r="D4065" s="16" t="s">
        <v>83</v>
      </c>
      <c r="E4065" s="15" t="str">
        <f>'[4]HGAC FS12-23 Metrostar Options'!C2737</f>
        <v>Mech Siren Location Frt Bmpr Face Ctr LH IB</v>
      </c>
      <c r="F4065" s="17">
        <f>'[4]HGAC FS12-23 Metrostar Options'!K2737</f>
        <v>106</v>
      </c>
      <c r="G4065" s="13">
        <v>0.15</v>
      </c>
      <c r="H4065" s="14"/>
    </row>
    <row r="4066" spans="1:8" x14ac:dyDescent="0.35">
      <c r="A4066" s="11" t="s">
        <v>8</v>
      </c>
      <c r="B4066" s="16" t="str">
        <f>'[4]HGAC FS12-23 Metrostar Options'!B2738</f>
        <v>MET0002738</v>
      </c>
      <c r="C4066" s="27" t="s">
        <v>73</v>
      </c>
      <c r="D4066" s="16" t="s">
        <v>83</v>
      </c>
      <c r="E4066" s="15" t="str">
        <f>'[4]HGAC FS12-23 Metrostar Options'!C2738</f>
        <v>Mech Siren Location Frt Bmpr Face Ctr LH OB</v>
      </c>
      <c r="F4066" s="17">
        <f>'[4]HGAC FS12-23 Metrostar Options'!K2738</f>
        <v>106</v>
      </c>
      <c r="G4066" s="13">
        <v>0.15</v>
      </c>
      <c r="H4066" s="14"/>
    </row>
    <row r="4067" spans="1:8" x14ac:dyDescent="0.35">
      <c r="A4067" s="11" t="s">
        <v>8</v>
      </c>
      <c r="B4067" s="16" t="str">
        <f>'[4]HGAC FS12-23 Metrostar Options'!B2739</f>
        <v>MET0002739</v>
      </c>
      <c r="C4067" s="27" t="s">
        <v>73</v>
      </c>
      <c r="D4067" s="16" t="s">
        <v>83</v>
      </c>
      <c r="E4067" s="15" t="str">
        <f>'[4]HGAC FS12-23 Metrostar Options'!C2739</f>
        <v>Mech Siren Location Frt Bmpr Face Ctr Nested</v>
      </c>
      <c r="F4067" s="17">
        <f>'[4]HGAC FS12-23 Metrostar Options'!K2739</f>
        <v>106</v>
      </c>
      <c r="G4067" s="13">
        <v>0.15</v>
      </c>
      <c r="H4067" s="14"/>
    </row>
    <row r="4068" spans="1:8" x14ac:dyDescent="0.35">
      <c r="A4068" s="11" t="s">
        <v>8</v>
      </c>
      <c r="B4068" s="16" t="str">
        <f>'[4]HGAC FS12-23 Metrostar Options'!B2740</f>
        <v>MET0002740</v>
      </c>
      <c r="C4068" s="27" t="s">
        <v>73</v>
      </c>
      <c r="D4068" s="16" t="s">
        <v>83</v>
      </c>
      <c r="E4068" s="15" t="str">
        <f>'[4]HGAC FS12-23 Metrostar Options'!C2740</f>
        <v>Mech Siren Location Frt Bmpr Face LH Nested</v>
      </c>
      <c r="F4068" s="17">
        <f>'[4]HGAC FS12-23 Metrostar Options'!K2740</f>
        <v>106</v>
      </c>
      <c r="G4068" s="13">
        <v>0.15</v>
      </c>
      <c r="H4068" s="14"/>
    </row>
    <row r="4069" spans="1:8" x14ac:dyDescent="0.35">
      <c r="A4069" s="11" t="s">
        <v>8</v>
      </c>
      <c r="B4069" s="16" t="str">
        <f>'[4]HGAC FS12-23 Metrostar Options'!B2741</f>
        <v>MET0002741</v>
      </c>
      <c r="C4069" s="27" t="s">
        <v>73</v>
      </c>
      <c r="D4069" s="16" t="s">
        <v>83</v>
      </c>
      <c r="E4069" s="15" t="str">
        <f>'[4]HGAC FS12-23 Metrostar Options'!C2741</f>
        <v>Mech Siren Location Frt Bmpr Face RH Nested</v>
      </c>
      <c r="F4069" s="17">
        <f>'[4]HGAC FS12-23 Metrostar Options'!K2741</f>
        <v>106</v>
      </c>
      <c r="G4069" s="13">
        <v>0.15</v>
      </c>
      <c r="H4069" s="14"/>
    </row>
    <row r="4070" spans="1:8" x14ac:dyDescent="0.35">
      <c r="A4070" s="11" t="s">
        <v>8</v>
      </c>
      <c r="B4070" s="16" t="str">
        <f>'[4]HGAC FS12-23 Metrostar Options'!B2742</f>
        <v>MET0002742</v>
      </c>
      <c r="C4070" s="27" t="s">
        <v>73</v>
      </c>
      <c r="D4070" s="16" t="s">
        <v>83</v>
      </c>
      <c r="E4070" s="15" t="str">
        <f>'[4]HGAC FS12-23 Metrostar Options'!C2742</f>
        <v>Mech Siren Location Frt Bmpr Face Ctr Fully Recessed</v>
      </c>
      <c r="F4070" s="17">
        <f>'[4]HGAC FS12-23 Metrostar Options'!K2742</f>
        <v>106</v>
      </c>
      <c r="G4070" s="13">
        <v>0.15</v>
      </c>
      <c r="H4070" s="14"/>
    </row>
    <row r="4071" spans="1:8" x14ac:dyDescent="0.35">
      <c r="A4071" s="11" t="s">
        <v>8</v>
      </c>
      <c r="B4071" s="16" t="str">
        <f>'[4]HGAC FS12-23 Metrostar Options'!B2743</f>
        <v>MET0002743</v>
      </c>
      <c r="C4071" s="27" t="s">
        <v>73</v>
      </c>
      <c r="D4071" s="16" t="s">
        <v>83</v>
      </c>
      <c r="E4071" s="15" t="str">
        <f>'[4]HGAC FS12-23 Metrostar Options'!C2743</f>
        <v>Mech Siren Location Frt Bmpr Face Ctr RH IB Fully Recessed</v>
      </c>
      <c r="F4071" s="17">
        <f>'[4]HGAC FS12-23 Metrostar Options'!K2743</f>
        <v>106</v>
      </c>
      <c r="G4071" s="13">
        <v>0.15</v>
      </c>
      <c r="H4071" s="14"/>
    </row>
    <row r="4072" spans="1:8" x14ac:dyDescent="0.35">
      <c r="A4072" s="11" t="s">
        <v>8</v>
      </c>
      <c r="B4072" s="16" t="str">
        <f>'[4]HGAC FS12-23 Metrostar Options'!B2744</f>
        <v>MET0002744</v>
      </c>
      <c r="C4072" s="27" t="s">
        <v>73</v>
      </c>
      <c r="D4072" s="16" t="s">
        <v>83</v>
      </c>
      <c r="E4072" s="15" t="str">
        <f>'[4]HGAC FS12-23 Metrostar Options'!C2744</f>
        <v>Mech Siren Location Shiploose</v>
      </c>
      <c r="F4072" s="17">
        <f>'[4]HGAC FS12-23 Metrostar Options'!K2744</f>
        <v>0</v>
      </c>
      <c r="G4072" s="13">
        <v>0.15</v>
      </c>
      <c r="H4072" s="14"/>
    </row>
    <row r="4073" spans="1:8" x14ac:dyDescent="0.35">
      <c r="A4073" s="11" t="s">
        <v>8</v>
      </c>
      <c r="B4073" s="16" t="str">
        <f>'[4]HGAC FS12-23 Metrostar Options'!B2745</f>
        <v>MET0002745</v>
      </c>
      <c r="C4073" s="27" t="s">
        <v>73</v>
      </c>
      <c r="D4073" s="16" t="s">
        <v>83</v>
      </c>
      <c r="E4073" s="15" t="str">
        <f>'[4]HGAC FS12-23 Metrostar Options'!C2745</f>
        <v>NO Mechanical Siren Location</v>
      </c>
      <c r="F4073" s="17">
        <f>'[4]HGAC FS12-23 Metrostar Options'!K2745</f>
        <v>0</v>
      </c>
      <c r="G4073" s="13">
        <v>0.15</v>
      </c>
      <c r="H4073" s="14"/>
    </row>
    <row r="4074" spans="1:8" x14ac:dyDescent="0.35">
      <c r="A4074" s="11" t="s">
        <v>8</v>
      </c>
      <c r="B4074" s="16" t="str">
        <f>'[4]HGAC FS12-23 Metrostar Options'!B2746</f>
        <v>MET0002746</v>
      </c>
      <c r="C4074" s="27" t="s">
        <v>73</v>
      </c>
      <c r="D4074" s="16" t="s">
        <v>83</v>
      </c>
      <c r="E4074" s="15" t="str">
        <f>'[4]HGAC FS12-23 Metrostar Options'!C2746</f>
        <v>NO Mechanical Siren Accessories</v>
      </c>
      <c r="F4074" s="17">
        <f>'[4]HGAC FS12-23 Metrostar Options'!K2746</f>
        <v>0</v>
      </c>
      <c r="G4074" s="13">
        <v>0.15</v>
      </c>
      <c r="H4074" s="14"/>
    </row>
    <row r="4075" spans="1:8" x14ac:dyDescent="0.35">
      <c r="A4075" s="11" t="s">
        <v>8</v>
      </c>
      <c r="B4075" s="16" t="str">
        <f>'[4]HGAC FS12-23 Metrostar Options'!B2747</f>
        <v>MET0002747</v>
      </c>
      <c r="C4075" s="27" t="s">
        <v>73</v>
      </c>
      <c r="D4075" s="16" t="s">
        <v>83</v>
      </c>
      <c r="E4075" s="15" t="str">
        <f>'[4]HGAC FS12-23 Metrostar Options'!C2747</f>
        <v>Mechanical Siren Accessories Guards</v>
      </c>
      <c r="F4075" s="17">
        <f>'[4]HGAC FS12-23 Metrostar Options'!K2747</f>
        <v>303</v>
      </c>
      <c r="G4075" s="13">
        <v>0.15</v>
      </c>
      <c r="H4075" s="14"/>
    </row>
    <row r="4076" spans="1:8" x14ac:dyDescent="0.35">
      <c r="A4076" s="11" t="s">
        <v>8</v>
      </c>
      <c r="B4076" s="16" t="str">
        <f>'[4]HGAC FS12-23 Metrostar Options'!B2748</f>
        <v>MET0002748</v>
      </c>
      <c r="C4076" s="27" t="s">
        <v>73</v>
      </c>
      <c r="D4076" s="16" t="s">
        <v>83</v>
      </c>
      <c r="E4076" s="15" t="str">
        <f>'[4]HGAC FS12-23 Metrostar Options'!C2748</f>
        <v>Mechanical Siren Accessories Guards Spaced 0.25" From Siren Face</v>
      </c>
      <c r="F4076" s="17">
        <f>'[4]HGAC FS12-23 Metrostar Options'!K2748</f>
        <v>870</v>
      </c>
      <c r="G4076" s="13">
        <v>0.15</v>
      </c>
      <c r="H4076" s="14"/>
    </row>
    <row r="4077" spans="1:8" x14ac:dyDescent="0.35">
      <c r="A4077" s="11" t="s">
        <v>8</v>
      </c>
      <c r="B4077" s="16" t="str">
        <f>'[4]HGAC FS12-23 Metrostar Options'!B2749</f>
        <v>MET0002749</v>
      </c>
      <c r="C4077" s="27" t="s">
        <v>73</v>
      </c>
      <c r="D4077" s="16" t="s">
        <v>83</v>
      </c>
      <c r="E4077" s="15" t="str">
        <f>'[4]HGAC FS12-23 Metrostar Options'!C2749</f>
        <v>Air Horn (2) 18" Round Hadley E-Tone</v>
      </c>
      <c r="F4077" s="17">
        <f>'[4]HGAC FS12-23 Metrostar Options'!K2749</f>
        <v>873</v>
      </c>
      <c r="G4077" s="13">
        <v>0.15</v>
      </c>
      <c r="H4077" s="14"/>
    </row>
    <row r="4078" spans="1:8" x14ac:dyDescent="0.35">
      <c r="A4078" s="11" t="s">
        <v>8</v>
      </c>
      <c r="B4078" s="16" t="str">
        <f>'[4]HGAC FS12-23 Metrostar Options'!B2750</f>
        <v>MET0002750</v>
      </c>
      <c r="C4078" s="27" t="s">
        <v>73</v>
      </c>
      <c r="D4078" s="16" t="s">
        <v>83</v>
      </c>
      <c r="E4078" s="15" t="str">
        <f>'[4]HGAC FS12-23 Metrostar Options'!C2750</f>
        <v>Air Horn (2) 18"/21" Round Hadley E-Tone</v>
      </c>
      <c r="F4078" s="17">
        <f>'[4]HGAC FS12-23 Metrostar Options'!K2750</f>
        <v>873</v>
      </c>
      <c r="G4078" s="13">
        <v>0.15</v>
      </c>
      <c r="H4078" s="14"/>
    </row>
    <row r="4079" spans="1:8" x14ac:dyDescent="0.35">
      <c r="A4079" s="11" t="s">
        <v>8</v>
      </c>
      <c r="B4079" s="16" t="str">
        <f>'[4]HGAC FS12-23 Metrostar Options'!B2751</f>
        <v>MET0002751</v>
      </c>
      <c r="C4079" s="27" t="s">
        <v>73</v>
      </c>
      <c r="D4079" s="16" t="s">
        <v>83</v>
      </c>
      <c r="E4079" s="15" t="str">
        <f>'[4]HGAC FS12-23 Metrostar Options'!C2751</f>
        <v>Air Horn 21" Round Hadley E-Tone</v>
      </c>
      <c r="F4079" s="17">
        <f>'[4]HGAC FS12-23 Metrostar Options'!K2751</f>
        <v>329</v>
      </c>
      <c r="G4079" s="13">
        <v>0.15</v>
      </c>
      <c r="H4079" s="14"/>
    </row>
    <row r="4080" spans="1:8" x14ac:dyDescent="0.35">
      <c r="A4080" s="11" t="s">
        <v>8</v>
      </c>
      <c r="B4080" s="16" t="str">
        <f>'[4]HGAC FS12-23 Metrostar Options'!B2752</f>
        <v>MET0002752</v>
      </c>
      <c r="C4080" s="27" t="s">
        <v>73</v>
      </c>
      <c r="D4080" s="16" t="s">
        <v>83</v>
      </c>
      <c r="E4080" s="15" t="str">
        <f>'[4]HGAC FS12-23 Metrostar Options'!C2752</f>
        <v>Air Horn (2) 21" Round Hadley E-Tone</v>
      </c>
      <c r="F4080" s="17">
        <f>'[4]HGAC FS12-23 Metrostar Options'!K2752</f>
        <v>661</v>
      </c>
      <c r="G4080" s="13">
        <v>0.15</v>
      </c>
      <c r="H4080" s="14"/>
    </row>
    <row r="4081" spans="1:8" x14ac:dyDescent="0.35">
      <c r="A4081" s="11" t="s">
        <v>8</v>
      </c>
      <c r="B4081" s="16" t="str">
        <f>'[4]HGAC FS12-23 Metrostar Options'!B2753</f>
        <v>MET0002753</v>
      </c>
      <c r="C4081" s="27" t="s">
        <v>73</v>
      </c>
      <c r="D4081" s="16" t="s">
        <v>83</v>
      </c>
      <c r="E4081" s="15" t="str">
        <f>'[4]HGAC FS12-23 Metrostar Options'!C2753</f>
        <v>Air Horn (2) 21" Round Hadley E-Tone Insulated</v>
      </c>
      <c r="F4081" s="17">
        <f>'[4]HGAC FS12-23 Metrostar Options'!K2753</f>
        <v>1152</v>
      </c>
      <c r="G4081" s="13">
        <v>0.15</v>
      </c>
      <c r="H4081" s="14"/>
    </row>
    <row r="4082" spans="1:8" x14ac:dyDescent="0.35">
      <c r="A4082" s="11" t="s">
        <v>8</v>
      </c>
      <c r="B4082" s="16" t="str">
        <f>'[4]HGAC FS12-23 Metrostar Options'!B2754</f>
        <v>MET0002754</v>
      </c>
      <c r="C4082" s="27" t="s">
        <v>73</v>
      </c>
      <c r="D4082" s="16" t="s">
        <v>83</v>
      </c>
      <c r="E4082" s="15" t="str">
        <f>'[4]HGAC FS12-23 Metrostar Options'!C2754</f>
        <v>Air Horn (2) 21"/24" Round Hadley E-Tone</v>
      </c>
      <c r="F4082" s="17">
        <f>'[4]HGAC FS12-23 Metrostar Options'!K2754</f>
        <v>954</v>
      </c>
      <c r="G4082" s="13">
        <v>0.15</v>
      </c>
      <c r="H4082" s="14"/>
    </row>
    <row r="4083" spans="1:8" x14ac:dyDescent="0.35">
      <c r="A4083" s="11" t="s">
        <v>8</v>
      </c>
      <c r="B4083" s="16" t="str">
        <f>'[4]HGAC FS12-23 Metrostar Options'!B2755</f>
        <v>MET0002755</v>
      </c>
      <c r="C4083" s="27" t="s">
        <v>73</v>
      </c>
      <c r="D4083" s="16" t="s">
        <v>83</v>
      </c>
      <c r="E4083" s="15" t="str">
        <f>'[4]HGAC FS12-23 Metrostar Options'!C2755</f>
        <v>Air Horn 24" Round Hadley E-Tone</v>
      </c>
      <c r="F4083" s="17">
        <f>'[4]HGAC FS12-23 Metrostar Options'!K2755</f>
        <v>410</v>
      </c>
      <c r="G4083" s="13">
        <v>0.15</v>
      </c>
      <c r="H4083" s="14"/>
    </row>
    <row r="4084" spans="1:8" x14ac:dyDescent="0.35">
      <c r="A4084" s="11" t="s">
        <v>8</v>
      </c>
      <c r="B4084" s="16" t="str">
        <f>'[4]HGAC FS12-23 Metrostar Options'!B2756</f>
        <v>MET0002756</v>
      </c>
      <c r="C4084" s="27" t="s">
        <v>73</v>
      </c>
      <c r="D4084" s="16" t="s">
        <v>83</v>
      </c>
      <c r="E4084" s="15" t="str">
        <f>'[4]HGAC FS12-23 Metrostar Options'!C2756</f>
        <v>Air Horn (2) 24" Round Hadley E-Tone</v>
      </c>
      <c r="F4084" s="17">
        <f>'[4]HGAC FS12-23 Metrostar Options'!K2756</f>
        <v>820</v>
      </c>
      <c r="G4084" s="13">
        <v>0.15</v>
      </c>
      <c r="H4084" s="14"/>
    </row>
    <row r="4085" spans="1:8" x14ac:dyDescent="0.35">
      <c r="A4085" s="11" t="s">
        <v>8</v>
      </c>
      <c r="B4085" s="16" t="str">
        <f>'[4]HGAC FS12-23 Metrostar Options'!B2757</f>
        <v>MET0002757</v>
      </c>
      <c r="C4085" s="27" t="s">
        <v>73</v>
      </c>
      <c r="D4085" s="16" t="s">
        <v>83</v>
      </c>
      <c r="E4085" s="15" t="str">
        <f>'[4]HGAC FS12-23 Metrostar Options'!C2757</f>
        <v>Air Horn (2) 26" Rectangular Hadley</v>
      </c>
      <c r="F4085" s="17">
        <f>'[4]HGAC FS12-23 Metrostar Options'!K2757</f>
        <v>853</v>
      </c>
      <c r="G4085" s="13">
        <v>0.15</v>
      </c>
      <c r="H4085" s="14"/>
    </row>
    <row r="4086" spans="1:8" x14ac:dyDescent="0.35">
      <c r="A4086" s="11" t="s">
        <v>8</v>
      </c>
      <c r="B4086" s="16" t="str">
        <f>'[4]HGAC FS12-23 Metrostar Options'!B2758</f>
        <v>MET0002758</v>
      </c>
      <c r="C4086" s="27" t="s">
        <v>73</v>
      </c>
      <c r="D4086" s="16" t="s">
        <v>83</v>
      </c>
      <c r="E4086" s="15" t="str">
        <f>'[4]HGAC FS12-23 Metrostar Options'!C2758</f>
        <v>Air Horn 21" Round Emergency Tone</v>
      </c>
      <c r="F4086" s="17">
        <f>'[4]HGAC FS12-23 Metrostar Options'!K2758</f>
        <v>1045</v>
      </c>
      <c r="G4086" s="13">
        <v>0.15</v>
      </c>
      <c r="H4086" s="14"/>
    </row>
    <row r="4087" spans="1:8" x14ac:dyDescent="0.35">
      <c r="A4087" s="11" t="s">
        <v>8</v>
      </c>
      <c r="B4087" s="16" t="str">
        <f>'[4]HGAC FS12-23 Metrostar Options'!B2759</f>
        <v>MET0002759</v>
      </c>
      <c r="C4087" s="27" t="s">
        <v>73</v>
      </c>
      <c r="D4087" s="16" t="s">
        <v>83</v>
      </c>
      <c r="E4087" s="15" t="str">
        <f>'[4]HGAC FS12-23 Metrostar Options'!C2759</f>
        <v>Air Horn 21" Round Emergency Tone Black</v>
      </c>
      <c r="F4087" s="17">
        <f>'[4]HGAC FS12-23 Metrostar Options'!K2759</f>
        <v>1045</v>
      </c>
      <c r="G4087" s="13">
        <v>0.15</v>
      </c>
      <c r="H4087" s="14"/>
    </row>
    <row r="4088" spans="1:8" x14ac:dyDescent="0.35">
      <c r="A4088" s="11" t="s">
        <v>8</v>
      </c>
      <c r="B4088" s="16" t="str">
        <f>'[4]HGAC FS12-23 Metrostar Options'!B2760</f>
        <v>MET0002760</v>
      </c>
      <c r="C4088" s="27" t="s">
        <v>73</v>
      </c>
      <c r="D4088" s="16" t="s">
        <v>83</v>
      </c>
      <c r="E4088" s="15" t="str">
        <f>'[4]HGAC FS12-23 Metrostar Options'!C2760</f>
        <v>Air Horn (2) 21" Round Emergency Tone</v>
      </c>
      <c r="F4088" s="17">
        <f>'[4]HGAC FS12-23 Metrostar Options'!K2760</f>
        <v>1731</v>
      </c>
      <c r="G4088" s="13">
        <v>0.15</v>
      </c>
      <c r="H4088" s="14"/>
    </row>
    <row r="4089" spans="1:8" x14ac:dyDescent="0.35">
      <c r="A4089" s="11" t="s">
        <v>8</v>
      </c>
      <c r="B4089" s="16" t="str">
        <f>'[4]HGAC FS12-23 Metrostar Options'!B2761</f>
        <v>MET0002761</v>
      </c>
      <c r="C4089" s="27" t="s">
        <v>73</v>
      </c>
      <c r="D4089" s="16" t="s">
        <v>83</v>
      </c>
      <c r="E4089" s="15" t="str">
        <f>'[4]HGAC FS12-23 Metrostar Options'!C2761</f>
        <v>Air Horn (2) 21" Round Emergency Tone Black</v>
      </c>
      <c r="F4089" s="17">
        <f>'[4]HGAC FS12-23 Metrostar Options'!K2761</f>
        <v>1731</v>
      </c>
      <c r="G4089" s="13">
        <v>0.15</v>
      </c>
      <c r="H4089" s="14"/>
    </row>
    <row r="4090" spans="1:8" x14ac:dyDescent="0.35">
      <c r="A4090" s="11" t="s">
        <v>8</v>
      </c>
      <c r="B4090" s="16" t="str">
        <f>'[4]HGAC FS12-23 Metrostar Options'!B2762</f>
        <v>MET0002762</v>
      </c>
      <c r="C4090" s="27" t="s">
        <v>73</v>
      </c>
      <c r="D4090" s="16" t="s">
        <v>83</v>
      </c>
      <c r="E4090" s="15" t="str">
        <f>'[4]HGAC FS12-23 Metrostar Options'!C2762</f>
        <v>Air Horn (2) 21"/24" Round Emergency Tone</v>
      </c>
      <c r="F4090" s="17">
        <f>'[4]HGAC FS12-23 Metrostar Options'!K2762</f>
        <v>1731</v>
      </c>
      <c r="G4090" s="13">
        <v>0.15</v>
      </c>
      <c r="H4090" s="14"/>
    </row>
    <row r="4091" spans="1:8" x14ac:dyDescent="0.35">
      <c r="A4091" s="11" t="s">
        <v>8</v>
      </c>
      <c r="B4091" s="16" t="str">
        <f>'[4]HGAC FS12-23 Metrostar Options'!B2763</f>
        <v>MET0002763</v>
      </c>
      <c r="C4091" s="27" t="s">
        <v>73</v>
      </c>
      <c r="D4091" s="16" t="s">
        <v>83</v>
      </c>
      <c r="E4091" s="15" t="str">
        <f>'[4]HGAC FS12-23 Metrostar Options'!C2763</f>
        <v>Air Horn 24" Round Emergency Tone</v>
      </c>
      <c r="F4091" s="17">
        <f>'[4]HGAC FS12-23 Metrostar Options'!K2763</f>
        <v>1045</v>
      </c>
      <c r="G4091" s="13">
        <v>0.15</v>
      </c>
      <c r="H4091" s="14"/>
    </row>
    <row r="4092" spans="1:8" x14ac:dyDescent="0.35">
      <c r="A4092" s="11" t="s">
        <v>8</v>
      </c>
      <c r="B4092" s="16" t="str">
        <f>'[4]HGAC FS12-23 Metrostar Options'!B2764</f>
        <v>MET0002764</v>
      </c>
      <c r="C4092" s="27" t="s">
        <v>73</v>
      </c>
      <c r="D4092" s="16" t="s">
        <v>83</v>
      </c>
      <c r="E4092" s="15" t="str">
        <f>'[4]HGAC FS12-23 Metrostar Options'!C2764</f>
        <v>Air Horn 24" Round Emergency Tone Black</v>
      </c>
      <c r="F4092" s="17">
        <f>'[4]HGAC FS12-23 Metrostar Options'!K2764</f>
        <v>1045</v>
      </c>
      <c r="G4092" s="13">
        <v>0.15</v>
      </c>
      <c r="H4092" s="14"/>
    </row>
    <row r="4093" spans="1:8" x14ac:dyDescent="0.35">
      <c r="A4093" s="11" t="s">
        <v>8</v>
      </c>
      <c r="B4093" s="16" t="str">
        <f>'[4]HGAC FS12-23 Metrostar Options'!B2765</f>
        <v>MET0002765</v>
      </c>
      <c r="C4093" s="27" t="s">
        <v>73</v>
      </c>
      <c r="D4093" s="16" t="s">
        <v>83</v>
      </c>
      <c r="E4093" s="15" t="str">
        <f>'[4]HGAC FS12-23 Metrostar Options'!C2765</f>
        <v>Air Horn (2) 24" Round Emergency Tone</v>
      </c>
      <c r="F4093" s="17">
        <f>'[4]HGAC FS12-23 Metrostar Options'!K2765</f>
        <v>1731</v>
      </c>
      <c r="G4093" s="13">
        <v>0.15</v>
      </c>
      <c r="H4093" s="14"/>
    </row>
    <row r="4094" spans="1:8" x14ac:dyDescent="0.35">
      <c r="A4094" s="11" t="s">
        <v>8</v>
      </c>
      <c r="B4094" s="16" t="str">
        <f>'[4]HGAC FS12-23 Metrostar Options'!B2766</f>
        <v>MET0002766</v>
      </c>
      <c r="C4094" s="27" t="s">
        <v>73</v>
      </c>
      <c r="D4094" s="16" t="s">
        <v>83</v>
      </c>
      <c r="E4094" s="15" t="str">
        <f>'[4]HGAC FS12-23 Metrostar Options'!C2766</f>
        <v>Air Horn (2) 24" Round Emergency Tone Black</v>
      </c>
      <c r="F4094" s="17">
        <f>'[4]HGAC FS12-23 Metrostar Options'!K2766</f>
        <v>1731</v>
      </c>
      <c r="G4094" s="13">
        <v>0.15</v>
      </c>
      <c r="H4094" s="14"/>
    </row>
    <row r="4095" spans="1:8" x14ac:dyDescent="0.35">
      <c r="A4095" s="11" t="s">
        <v>8</v>
      </c>
      <c r="B4095" s="16" t="str">
        <f>'[4]HGAC FS12-23 Metrostar Options'!B2767</f>
        <v>MET0002767</v>
      </c>
      <c r="C4095" s="27" t="s">
        <v>73</v>
      </c>
      <c r="D4095" s="16" t="s">
        <v>83</v>
      </c>
      <c r="E4095" s="15" t="str">
        <f>'[4]HGAC FS12-23 Metrostar Options'!C2767</f>
        <v>Air Horn Plumbing Only No Horn</v>
      </c>
      <c r="F4095" s="17">
        <f>'[4]HGAC FS12-23 Metrostar Options'!K2767</f>
        <v>319</v>
      </c>
      <c r="G4095" s="13">
        <v>0.15</v>
      </c>
      <c r="H4095" s="14"/>
    </row>
    <row r="4096" spans="1:8" x14ac:dyDescent="0.35">
      <c r="A4096" s="11" t="s">
        <v>8</v>
      </c>
      <c r="B4096" s="16" t="str">
        <f>'[4]HGAC FS12-23 Metrostar Options'!B2768</f>
        <v>MET0002768</v>
      </c>
      <c r="C4096" s="27" t="s">
        <v>73</v>
      </c>
      <c r="D4096" s="16" t="s">
        <v>83</v>
      </c>
      <c r="E4096" s="15" t="str">
        <f>'[4]HGAC FS12-23 Metrostar Options'!C2768</f>
        <v>Air Horn (2) Plumbing Only No Horns</v>
      </c>
      <c r="F4096" s="17">
        <f>'[4]HGAC FS12-23 Metrostar Options'!K2768</f>
        <v>355</v>
      </c>
      <c r="G4096" s="13">
        <v>0.15</v>
      </c>
      <c r="H4096" s="14"/>
    </row>
    <row r="4097" spans="1:8" x14ac:dyDescent="0.35">
      <c r="A4097" s="11" t="s">
        <v>8</v>
      </c>
      <c r="B4097" s="16" t="str">
        <f>'[4]HGAC FS12-23 Metrostar Options'!B2769</f>
        <v>MET0002769</v>
      </c>
      <c r="C4097" s="27" t="s">
        <v>73</v>
      </c>
      <c r="D4097" s="16" t="s">
        <v>83</v>
      </c>
      <c r="E4097" s="15" t="str">
        <f>'[4]HGAC FS12-23 Metrostar Options'!C2769</f>
        <v>Air Horn (4) Plumbing Only No Horns</v>
      </c>
      <c r="F4097" s="17">
        <f>'[4]HGAC FS12-23 Metrostar Options'!K2769</f>
        <v>428</v>
      </c>
      <c r="G4097" s="13">
        <v>0.15</v>
      </c>
      <c r="H4097" s="14"/>
    </row>
    <row r="4098" spans="1:8" x14ac:dyDescent="0.35">
      <c r="A4098" s="11" t="s">
        <v>8</v>
      </c>
      <c r="B4098" s="16" t="str">
        <f>'[4]HGAC FS12-23 Metrostar Options'!B2770</f>
        <v>MET0002770</v>
      </c>
      <c r="C4098" s="27" t="s">
        <v>73</v>
      </c>
      <c r="D4098" s="16" t="s">
        <v>83</v>
      </c>
      <c r="E4098" s="15" t="str">
        <f>'[4]HGAC FS12-23 Metrostar Options'!C2770</f>
        <v>NO Air Horn</v>
      </c>
      <c r="F4098" s="17">
        <f>'[4]HGAC FS12-23 Metrostar Options'!K2770</f>
        <v>213</v>
      </c>
      <c r="G4098" s="13">
        <v>0.15</v>
      </c>
      <c r="H4098" s="14"/>
    </row>
    <row r="4099" spans="1:8" x14ac:dyDescent="0.35">
      <c r="A4099" s="11" t="s">
        <v>8</v>
      </c>
      <c r="B4099" s="16" t="str">
        <f>'[4]HGAC FS12-23 Metrostar Options'!B2771</f>
        <v>MET0002771</v>
      </c>
      <c r="C4099" s="27" t="s">
        <v>73</v>
      </c>
      <c r="D4099" s="16" t="s">
        <v>83</v>
      </c>
      <c r="E4099" s="15" t="str">
        <f>'[4]HGAC FS12-23 Metrostar Options'!C2771</f>
        <v>Air Horn Location Frt Bmpr Face LH OB</v>
      </c>
      <c r="F4099" s="17">
        <f>'[4]HGAC FS12-23 Metrostar Options'!K2771</f>
        <v>106</v>
      </c>
      <c r="G4099" s="13">
        <v>0.15</v>
      </c>
      <c r="H4099" s="14"/>
    </row>
    <row r="4100" spans="1:8" x14ac:dyDescent="0.35">
      <c r="A4100" s="11" t="s">
        <v>8</v>
      </c>
      <c r="B4100" s="16" t="str">
        <f>'[4]HGAC FS12-23 Metrostar Options'!B2772</f>
        <v>MET0002772</v>
      </c>
      <c r="C4100" s="27" t="s">
        <v>73</v>
      </c>
      <c r="D4100" s="16" t="s">
        <v>83</v>
      </c>
      <c r="E4100" s="15" t="str">
        <f>'[4]HGAC FS12-23 Metrostar Options'!C2772</f>
        <v>Air Horn Location Frt Bmpr Face LH IB</v>
      </c>
      <c r="F4100" s="17">
        <f>'[4]HGAC FS12-23 Metrostar Options'!K2772</f>
        <v>106</v>
      </c>
      <c r="G4100" s="13">
        <v>0.15</v>
      </c>
      <c r="H4100" s="14"/>
    </row>
    <row r="4101" spans="1:8" x14ac:dyDescent="0.35">
      <c r="A4101" s="11" t="s">
        <v>8</v>
      </c>
      <c r="B4101" s="16" t="str">
        <f>'[4]HGAC FS12-23 Metrostar Options'!B2773</f>
        <v>MET0002773</v>
      </c>
      <c r="C4101" s="27" t="s">
        <v>73</v>
      </c>
      <c r="D4101" s="16" t="s">
        <v>83</v>
      </c>
      <c r="E4101" s="15" t="str">
        <f>'[4]HGAC FS12-23 Metrostar Options'!C2773</f>
        <v>Air Horn Location Frt Bmpr Face RH OB</v>
      </c>
      <c r="F4101" s="17">
        <f>'[4]HGAC FS12-23 Metrostar Options'!K2773</f>
        <v>106</v>
      </c>
      <c r="G4101" s="13">
        <v>0.15</v>
      </c>
      <c r="H4101" s="14"/>
    </row>
    <row r="4102" spans="1:8" x14ac:dyDescent="0.35">
      <c r="A4102" s="11" t="s">
        <v>8</v>
      </c>
      <c r="B4102" s="16" t="str">
        <f>'[4]HGAC FS12-23 Metrostar Options'!B2774</f>
        <v>MET0002774</v>
      </c>
      <c r="C4102" s="27" t="s">
        <v>73</v>
      </c>
      <c r="D4102" s="16" t="s">
        <v>83</v>
      </c>
      <c r="E4102" s="15" t="str">
        <f>'[4]HGAC FS12-23 Metrostar Options'!C2774</f>
        <v>Air Horn Location Frt Bmpr Face RH IB</v>
      </c>
      <c r="F4102" s="17">
        <f>'[4]HGAC FS12-23 Metrostar Options'!K2774</f>
        <v>106</v>
      </c>
      <c r="G4102" s="13">
        <v>0.15</v>
      </c>
      <c r="H4102" s="14"/>
    </row>
    <row r="4103" spans="1:8" x14ac:dyDescent="0.35">
      <c r="A4103" s="11" t="s">
        <v>8</v>
      </c>
      <c r="B4103" s="16" t="str">
        <f>'[4]HGAC FS12-23 Metrostar Options'!B2775</f>
        <v>MET0002775</v>
      </c>
      <c r="C4103" s="27" t="s">
        <v>73</v>
      </c>
      <c r="D4103" s="16" t="s">
        <v>83</v>
      </c>
      <c r="E4103" s="15" t="str">
        <f>'[4]HGAC FS12-23 Metrostar Options'!C2775</f>
        <v>Air Horn Location Frt Bmpr Face Ctr</v>
      </c>
      <c r="F4103" s="17">
        <f>'[4]HGAC FS12-23 Metrostar Options'!K2775</f>
        <v>106</v>
      </c>
      <c r="G4103" s="13">
        <v>0.15</v>
      </c>
      <c r="H4103" s="14"/>
    </row>
    <row r="4104" spans="1:8" x14ac:dyDescent="0.35">
      <c r="A4104" s="11" t="s">
        <v>8</v>
      </c>
      <c r="B4104" s="16" t="str">
        <f>'[4]HGAC FS12-23 Metrostar Options'!B2776</f>
        <v>MET0002776</v>
      </c>
      <c r="C4104" s="27" t="s">
        <v>73</v>
      </c>
      <c r="D4104" s="16" t="s">
        <v>83</v>
      </c>
      <c r="E4104" s="15" t="str">
        <f>'[4]HGAC FS12-23 Metrostar Options'!C2776</f>
        <v>Air Horn Location Shiploose</v>
      </c>
      <c r="F4104" s="17">
        <f>'[4]HGAC FS12-23 Metrostar Options'!K2776</f>
        <v>106</v>
      </c>
      <c r="G4104" s="13">
        <v>0.15</v>
      </c>
      <c r="H4104" s="14"/>
    </row>
    <row r="4105" spans="1:8" x14ac:dyDescent="0.35">
      <c r="A4105" s="11" t="s">
        <v>8</v>
      </c>
      <c r="B4105" s="16" t="str">
        <f>'[4]HGAC FS12-23 Metrostar Options'!B2777</f>
        <v>MET0002777</v>
      </c>
      <c r="C4105" s="27" t="s">
        <v>73</v>
      </c>
      <c r="D4105" s="16" t="s">
        <v>83</v>
      </c>
      <c r="E4105" s="15" t="str">
        <f>'[4]HGAC FS12-23 Metrostar Options'!C2777</f>
        <v>Air Horn Location (2) Frt Bmpr Face LH</v>
      </c>
      <c r="F4105" s="17">
        <f>'[4]HGAC FS12-23 Metrostar Options'!K2777</f>
        <v>0</v>
      </c>
      <c r="G4105" s="13">
        <v>0.15</v>
      </c>
      <c r="H4105" s="14"/>
    </row>
    <row r="4106" spans="1:8" x14ac:dyDescent="0.35">
      <c r="A4106" s="11" t="s">
        <v>8</v>
      </c>
      <c r="B4106" s="16" t="str">
        <f>'[4]HGAC FS12-23 Metrostar Options'!B2778</f>
        <v>MET0002778</v>
      </c>
      <c r="C4106" s="27" t="s">
        <v>73</v>
      </c>
      <c r="D4106" s="16" t="s">
        <v>83</v>
      </c>
      <c r="E4106" s="15" t="str">
        <f>'[4]HGAC FS12-23 Metrostar Options'!C2778</f>
        <v>Air Horn Location (2) Frt Bmpr Face LH Bhd Bumper</v>
      </c>
      <c r="F4106" s="17">
        <f>'[4]HGAC FS12-23 Metrostar Options'!K2778</f>
        <v>106</v>
      </c>
      <c r="G4106" s="13">
        <v>0.15</v>
      </c>
      <c r="H4106" s="14"/>
    </row>
    <row r="4107" spans="1:8" x14ac:dyDescent="0.35">
      <c r="A4107" s="11" t="s">
        <v>8</v>
      </c>
      <c r="B4107" s="16" t="str">
        <f>'[4]HGAC FS12-23 Metrostar Options'!B2779</f>
        <v>MET0002779</v>
      </c>
      <c r="C4107" s="27" t="s">
        <v>73</v>
      </c>
      <c r="D4107" s="16" t="s">
        <v>83</v>
      </c>
      <c r="E4107" s="15" t="str">
        <f>'[4]HGAC FS12-23 Metrostar Options'!C2779</f>
        <v>Air Horn Location (2) Frt Bmpr Face RH</v>
      </c>
      <c r="F4107" s="17">
        <f>'[4]HGAC FS12-23 Metrostar Options'!K2779</f>
        <v>0</v>
      </c>
      <c r="G4107" s="13">
        <v>0.15</v>
      </c>
      <c r="H4107" s="14"/>
    </row>
    <row r="4108" spans="1:8" x14ac:dyDescent="0.35">
      <c r="A4108" s="11" t="s">
        <v>8</v>
      </c>
      <c r="B4108" s="16" t="str">
        <f>'[4]HGAC FS12-23 Metrostar Options'!B2780</f>
        <v>MET0002780</v>
      </c>
      <c r="C4108" s="27" t="s">
        <v>73</v>
      </c>
      <c r="D4108" s="16" t="s">
        <v>83</v>
      </c>
      <c r="E4108" s="15" t="str">
        <f>'[4]HGAC FS12-23 Metrostar Options'!C2780</f>
        <v>Air Horn Location (2) Frt Bmpr Face RH Bhd Bumper w/ Laser Cut Bmpr Grille</v>
      </c>
      <c r="F4108" s="17">
        <f>'[4]HGAC FS12-23 Metrostar Options'!K2780</f>
        <v>815</v>
      </c>
      <c r="G4108" s="13">
        <v>0.15</v>
      </c>
      <c r="H4108" s="14"/>
    </row>
    <row r="4109" spans="1:8" x14ac:dyDescent="0.35">
      <c r="A4109" s="11" t="s">
        <v>8</v>
      </c>
      <c r="B4109" s="16" t="str">
        <f>'[4]HGAC FS12-23 Metrostar Options'!B2781</f>
        <v>MET0002781</v>
      </c>
      <c r="C4109" s="27" t="s">
        <v>73</v>
      </c>
      <c r="D4109" s="16" t="s">
        <v>83</v>
      </c>
      <c r="E4109" s="15" t="str">
        <f>'[4]HGAC FS12-23 Metrostar Options'!C2781</f>
        <v>Air Horn Location (2) Frt Bmpr Face RH OB/IB 7" X 15.5" Rectangular Cutout Only</v>
      </c>
      <c r="F4109" s="17">
        <f>'[4]HGAC FS12-23 Metrostar Options'!K2781</f>
        <v>249</v>
      </c>
      <c r="G4109" s="13">
        <v>0.15</v>
      </c>
      <c r="H4109" s="14"/>
    </row>
    <row r="4110" spans="1:8" x14ac:dyDescent="0.35">
      <c r="A4110" s="11" t="s">
        <v>8</v>
      </c>
      <c r="B4110" s="16" t="str">
        <f>'[4]HGAC FS12-23 Metrostar Options'!B2782</f>
        <v>MET0002782</v>
      </c>
      <c r="C4110" s="27" t="s">
        <v>73</v>
      </c>
      <c r="D4110" s="16" t="s">
        <v>83</v>
      </c>
      <c r="E4110" s="15" t="str">
        <f>'[4]HGAC FS12-23 Metrostar Options'!C2782</f>
        <v>Air Horn Location (2) Frt Bmpr Face Ctr R/L OB</v>
      </c>
      <c r="F4110" s="17">
        <f>'[4]HGAC FS12-23 Metrostar Options'!K2782</f>
        <v>0</v>
      </c>
      <c r="G4110" s="13">
        <v>0.15</v>
      </c>
      <c r="H4110" s="14"/>
    </row>
    <row r="4111" spans="1:8" x14ac:dyDescent="0.35">
      <c r="A4111" s="11" t="s">
        <v>8</v>
      </c>
      <c r="B4111" s="16" t="str">
        <f>'[4]HGAC FS12-23 Metrostar Options'!B2783</f>
        <v>MET0002783</v>
      </c>
      <c r="C4111" s="27" t="s">
        <v>73</v>
      </c>
      <c r="D4111" s="16" t="s">
        <v>83</v>
      </c>
      <c r="E4111" s="15" t="str">
        <f>'[4]HGAC FS12-23 Metrostar Options'!C2783</f>
        <v>Air Horn Location (2) Frt Bmpr Face R/L IB</v>
      </c>
      <c r="F4111" s="17">
        <f>'[4]HGAC FS12-23 Metrostar Options'!K2783</f>
        <v>0</v>
      </c>
      <c r="G4111" s="13">
        <v>0.15</v>
      </c>
      <c r="H4111" s="14"/>
    </row>
    <row r="4112" spans="1:8" x14ac:dyDescent="0.35">
      <c r="A4112" s="11" t="s">
        <v>8</v>
      </c>
      <c r="B4112" s="16" t="str">
        <f>'[4]HGAC FS12-23 Metrostar Options'!B2784</f>
        <v>MET0002784</v>
      </c>
      <c r="C4112" s="27" t="s">
        <v>73</v>
      </c>
      <c r="D4112" s="16" t="s">
        <v>83</v>
      </c>
      <c r="E4112" s="15" t="str">
        <f>'[4]HGAC FS12-23 Metrostar Options'!C2784</f>
        <v>Air Horn Location (2) Frt Bmpr Face R/L IB Bhd Bumper</v>
      </c>
      <c r="F4112" s="17">
        <f>'[4]HGAC FS12-23 Metrostar Options'!K2784</f>
        <v>106</v>
      </c>
      <c r="G4112" s="13">
        <v>0.15</v>
      </c>
      <c r="H4112" s="14"/>
    </row>
    <row r="4113" spans="1:8" x14ac:dyDescent="0.35">
      <c r="A4113" s="11" t="s">
        <v>8</v>
      </c>
      <c r="B4113" s="16" t="str">
        <f>'[4]HGAC FS12-23 Metrostar Options'!B2785</f>
        <v>MET0002785</v>
      </c>
      <c r="C4113" s="27" t="s">
        <v>73</v>
      </c>
      <c r="D4113" s="16" t="s">
        <v>83</v>
      </c>
      <c r="E4113" s="15" t="str">
        <f>'[4]HGAC FS12-23 Metrostar Options'!C2785</f>
        <v>Air Horn Location (2) Frt Bmpr Face R/L OB</v>
      </c>
      <c r="F4113" s="17">
        <f>'[4]HGAC FS12-23 Metrostar Options'!K2785</f>
        <v>0</v>
      </c>
      <c r="G4113" s="13">
        <v>0.15</v>
      </c>
      <c r="H4113" s="14"/>
    </row>
    <row r="4114" spans="1:8" x14ac:dyDescent="0.35">
      <c r="A4114" s="11" t="s">
        <v>8</v>
      </c>
      <c r="B4114" s="16" t="str">
        <f>'[4]HGAC FS12-23 Metrostar Options'!B2786</f>
        <v>MET0002786</v>
      </c>
      <c r="C4114" s="27" t="s">
        <v>73</v>
      </c>
      <c r="D4114" s="16" t="s">
        <v>83</v>
      </c>
      <c r="E4114" s="15" t="str">
        <f>'[4]HGAC FS12-23 Metrostar Options'!C2786</f>
        <v>Air Horn Location (2) Frt Bmpr Face R/L Extreme OB</v>
      </c>
      <c r="F4114" s="17">
        <f>'[4]HGAC FS12-23 Metrostar Options'!K2786</f>
        <v>106</v>
      </c>
      <c r="G4114" s="13">
        <v>0.15</v>
      </c>
      <c r="H4114" s="14"/>
    </row>
    <row r="4115" spans="1:8" x14ac:dyDescent="0.35">
      <c r="A4115" s="11" t="s">
        <v>8</v>
      </c>
      <c r="B4115" s="16" t="str">
        <f>'[4]HGAC FS12-23 Metrostar Options'!B2787</f>
        <v>MET0002787</v>
      </c>
      <c r="C4115" s="27" t="s">
        <v>73</v>
      </c>
      <c r="D4115" s="16" t="s">
        <v>83</v>
      </c>
      <c r="E4115" s="15" t="str">
        <f>'[4]HGAC FS12-23 Metrostar Options'!C2787</f>
        <v>Air Horn Location (2) Frt Bmpr Face RH IB/ LH OB</v>
      </c>
      <c r="F4115" s="17">
        <f>'[4]HGAC FS12-23 Metrostar Options'!K2787</f>
        <v>106</v>
      </c>
      <c r="G4115" s="13">
        <v>0.15</v>
      </c>
      <c r="H4115" s="14"/>
    </row>
    <row r="4116" spans="1:8" x14ac:dyDescent="0.35">
      <c r="A4116" s="11" t="s">
        <v>8</v>
      </c>
      <c r="B4116" s="16" t="str">
        <f>'[4]HGAC FS12-23 Metrostar Options'!B2788</f>
        <v>MET0002788</v>
      </c>
      <c r="C4116" s="27" t="s">
        <v>73</v>
      </c>
      <c r="D4116" s="16" t="s">
        <v>83</v>
      </c>
      <c r="E4116" s="15" t="str">
        <f>'[4]HGAC FS12-23 Metrostar Options'!C2788</f>
        <v>Air Horn Location (2) Frt Bmpr Face RH OB/LH IB</v>
      </c>
      <c r="F4116" s="17">
        <f>'[4]HGAC FS12-23 Metrostar Options'!K2788</f>
        <v>106</v>
      </c>
      <c r="G4116" s="13">
        <v>0.15</v>
      </c>
      <c r="H4116" s="14"/>
    </row>
    <row r="4117" spans="1:8" x14ac:dyDescent="0.35">
      <c r="A4117" s="11" t="s">
        <v>8</v>
      </c>
      <c r="B4117" s="16" t="str">
        <f>'[4]HGAC FS12-23 Metrostar Options'!B2789</f>
        <v>MET0002789</v>
      </c>
      <c r="C4117" s="27" t="s">
        <v>73</v>
      </c>
      <c r="D4117" s="16" t="s">
        <v>83</v>
      </c>
      <c r="E4117" s="15" t="str">
        <f>'[4]HGAC FS12-23 Metrostar Options'!C2789</f>
        <v>Air Horn Location (2) Frt Bmpr Under R/L IB</v>
      </c>
      <c r="F4117" s="17">
        <f>'[4]HGAC FS12-23 Metrostar Options'!K2789</f>
        <v>380</v>
      </c>
      <c r="G4117" s="13">
        <v>0.15</v>
      </c>
      <c r="H4117" s="14"/>
    </row>
    <row r="4118" spans="1:8" x14ac:dyDescent="0.35">
      <c r="A4118" s="11" t="s">
        <v>8</v>
      </c>
      <c r="B4118" s="16" t="str">
        <f>'[4]HGAC FS12-23 Metrostar Options'!B2790</f>
        <v>MET0002790</v>
      </c>
      <c r="C4118" s="27" t="s">
        <v>73</v>
      </c>
      <c r="D4118" s="16" t="s">
        <v>83</v>
      </c>
      <c r="E4118" s="15" t="str">
        <f>'[4]HGAC FS12-23 Metrostar Options'!C2790</f>
        <v>Air Horn Location (2) Frt Bmpr Under R/L OB</v>
      </c>
      <c r="F4118" s="17">
        <f>'[4]HGAC FS12-23 Metrostar Options'!K2790</f>
        <v>380</v>
      </c>
      <c r="G4118" s="13">
        <v>0.15</v>
      </c>
      <c r="H4118" s="14"/>
    </row>
    <row r="4119" spans="1:8" x14ac:dyDescent="0.35">
      <c r="A4119" s="11" t="s">
        <v>8</v>
      </c>
      <c r="B4119" s="16" t="str">
        <f>'[4]HGAC FS12-23 Metrostar Options'!B2791</f>
        <v>MET0002791</v>
      </c>
      <c r="C4119" s="27" t="s">
        <v>73</v>
      </c>
      <c r="D4119" s="16" t="s">
        <v>83</v>
      </c>
      <c r="E4119" s="15" t="str">
        <f>'[4]HGAC FS12-23 Metrostar Options'!C2791</f>
        <v>Air Horn Location (2) Shiploose</v>
      </c>
      <c r="F4119" s="17">
        <f>'[4]HGAC FS12-23 Metrostar Options'!K2791</f>
        <v>106</v>
      </c>
      <c r="G4119" s="13">
        <v>0.15</v>
      </c>
      <c r="H4119" s="14"/>
    </row>
    <row r="4120" spans="1:8" x14ac:dyDescent="0.35">
      <c r="A4120" s="11" t="s">
        <v>8</v>
      </c>
      <c r="B4120" s="16" t="str">
        <f>'[4]HGAC FS12-23 Metrostar Options'!B2792</f>
        <v>MET0002792</v>
      </c>
      <c r="C4120" s="27" t="s">
        <v>73</v>
      </c>
      <c r="D4120" s="16" t="s">
        <v>83</v>
      </c>
      <c r="E4120" s="15" t="str">
        <f>'[4]HGAC FS12-23 Metrostar Options'!C2792</f>
        <v>Air Horn Location (2) Shiploose No Plumbing</v>
      </c>
      <c r="F4120" s="17">
        <f>'[4]HGAC FS12-23 Metrostar Options'!K2792</f>
        <v>106</v>
      </c>
      <c r="G4120" s="13">
        <v>0.15</v>
      </c>
      <c r="H4120" s="14"/>
    </row>
    <row r="4121" spans="1:8" x14ac:dyDescent="0.35">
      <c r="A4121" s="11" t="s">
        <v>8</v>
      </c>
      <c r="B4121" s="16" t="str">
        <f>'[4]HGAC FS12-23 Metrostar Options'!B2793</f>
        <v>MET0002793</v>
      </c>
      <c r="C4121" s="27" t="s">
        <v>73</v>
      </c>
      <c r="D4121" s="16" t="s">
        <v>83</v>
      </c>
      <c r="E4121" s="15" t="str">
        <f>'[4]HGAC FS12-23 Metrostar Options'!C2793</f>
        <v>Air Horn Location (2) Shiploose w/Brkts</v>
      </c>
      <c r="F4121" s="17">
        <f>'[4]HGAC FS12-23 Metrostar Options'!K2793</f>
        <v>106</v>
      </c>
      <c r="G4121" s="13">
        <v>0.15</v>
      </c>
      <c r="H4121" s="14"/>
    </row>
    <row r="4122" spans="1:8" x14ac:dyDescent="0.35">
      <c r="A4122" s="11" t="s">
        <v>8</v>
      </c>
      <c r="B4122" s="16" t="str">
        <f>'[4]HGAC FS12-23 Metrostar Options'!B2794</f>
        <v>MET0002794</v>
      </c>
      <c r="C4122" s="27" t="s">
        <v>73</v>
      </c>
      <c r="D4122" s="16" t="s">
        <v>83</v>
      </c>
      <c r="E4122" s="15" t="str">
        <f>'[4]HGAC FS12-23 Metrostar Options'!C2794</f>
        <v>NO Air Horn Location Plumbing Only</v>
      </c>
      <c r="F4122" s="17">
        <f>'[4]HGAC FS12-23 Metrostar Options'!K2794</f>
        <v>0</v>
      </c>
      <c r="G4122" s="13">
        <v>0.15</v>
      </c>
      <c r="H4122" s="14"/>
    </row>
    <row r="4123" spans="1:8" x14ac:dyDescent="0.35">
      <c r="A4123" s="11" t="s">
        <v>8</v>
      </c>
      <c r="B4123" s="16" t="str">
        <f>'[4]HGAC FS12-23 Metrostar Options'!B2795</f>
        <v>MET0002795</v>
      </c>
      <c r="C4123" s="27" t="s">
        <v>73</v>
      </c>
      <c r="D4123" s="16" t="s">
        <v>83</v>
      </c>
      <c r="E4123" s="15" t="str">
        <f>'[4]HGAC FS12-23 Metrostar Options'!C2795</f>
        <v>NO Air Horn Location</v>
      </c>
      <c r="F4123" s="17">
        <f>'[4]HGAC FS12-23 Metrostar Options'!K2795</f>
        <v>106</v>
      </c>
      <c r="G4123" s="13">
        <v>0.15</v>
      </c>
      <c r="H4123" s="14"/>
    </row>
    <row r="4124" spans="1:8" x14ac:dyDescent="0.35">
      <c r="A4124" s="11" t="s">
        <v>8</v>
      </c>
      <c r="B4124" s="16" t="str">
        <f>'[4]HGAC FS12-23 Metrostar Options'!B2796</f>
        <v>MET0002796</v>
      </c>
      <c r="C4124" s="27" t="s">
        <v>73</v>
      </c>
      <c r="D4124" s="16" t="s">
        <v>83</v>
      </c>
      <c r="E4124" s="15" t="str">
        <f>'[4]HGAC FS12-23 Metrostar Options'!C2796</f>
        <v>NO Air Horn Snow Shields</v>
      </c>
      <c r="F4124" s="17">
        <f>'[4]HGAC FS12-23 Metrostar Options'!K2796</f>
        <v>0</v>
      </c>
      <c r="G4124" s="13">
        <v>0.15</v>
      </c>
      <c r="H4124" s="14"/>
    </row>
    <row r="4125" spans="1:8" x14ac:dyDescent="0.35">
      <c r="A4125" s="11" t="s">
        <v>8</v>
      </c>
      <c r="B4125" s="16" t="str">
        <f>'[4]HGAC FS12-23 Metrostar Options'!B2797</f>
        <v>MET0002797</v>
      </c>
      <c r="C4125" s="27" t="s">
        <v>73</v>
      </c>
      <c r="D4125" s="16" t="s">
        <v>83</v>
      </c>
      <c r="E4125" s="15" t="str">
        <f>'[4]HGAC FS12-23 Metrostar Options'!C2797</f>
        <v>Air Horn (2) Snow Shields Shiploose</v>
      </c>
      <c r="F4125" s="17">
        <f>'[4]HGAC FS12-23 Metrostar Options'!K2797</f>
        <v>188</v>
      </c>
      <c r="G4125" s="13">
        <v>0.15</v>
      </c>
      <c r="H4125" s="14"/>
    </row>
    <row r="4126" spans="1:8" x14ac:dyDescent="0.35">
      <c r="A4126" s="11" t="s">
        <v>8</v>
      </c>
      <c r="B4126" s="16" t="str">
        <f>'[4]HGAC FS12-23 Metrostar Options'!B2798</f>
        <v>MET0002798</v>
      </c>
      <c r="C4126" s="27" t="s">
        <v>73</v>
      </c>
      <c r="D4126" s="16" t="s">
        <v>83</v>
      </c>
      <c r="E4126" s="15" t="str">
        <f>'[4]HGAC FS12-23 Metrostar Options'!C2798</f>
        <v>NO Air Horn Plumbing</v>
      </c>
      <c r="F4126" s="17">
        <f>'[4]HGAC FS12-23 Metrostar Options'!K2798</f>
        <v>106</v>
      </c>
      <c r="G4126" s="13">
        <v>0.15</v>
      </c>
      <c r="H4126" s="14"/>
    </row>
    <row r="4127" spans="1:8" x14ac:dyDescent="0.35">
      <c r="A4127" s="11" t="s">
        <v>8</v>
      </c>
      <c r="B4127" s="16" t="str">
        <f>'[4]HGAC FS12-23 Metrostar Options'!B2799</f>
        <v>MET0002799</v>
      </c>
      <c r="C4127" s="27" t="s">
        <v>73</v>
      </c>
      <c r="D4127" s="16" t="s">
        <v>83</v>
      </c>
      <c r="E4127" s="15" t="str">
        <f>'[4]HGAC FS12-23 Metrostar Options'!C2799</f>
        <v>Air Horn Plumbing Nylon</v>
      </c>
      <c r="F4127" s="17">
        <f>'[4]HGAC FS12-23 Metrostar Options'!K2799</f>
        <v>0</v>
      </c>
      <c r="G4127" s="13">
        <v>0.15</v>
      </c>
      <c r="H4127" s="14"/>
    </row>
    <row r="4128" spans="1:8" x14ac:dyDescent="0.35">
      <c r="A4128" s="11" t="s">
        <v>8</v>
      </c>
      <c r="B4128" s="16" t="str">
        <f>'[4]HGAC FS12-23 Metrostar Options'!B2800</f>
        <v>MET0002800</v>
      </c>
      <c r="C4128" s="27" t="s">
        <v>73</v>
      </c>
      <c r="D4128" s="16" t="s">
        <v>83</v>
      </c>
      <c r="E4128" s="15" t="str">
        <f>'[4]HGAC FS12-23 Metrostar Options'!C2800</f>
        <v>Air Horn Plumbing Wire Braid</v>
      </c>
      <c r="F4128" s="17">
        <f>'[4]HGAC FS12-23 Metrostar Options'!K2800</f>
        <v>106</v>
      </c>
      <c r="G4128" s="13">
        <v>0.15</v>
      </c>
      <c r="H4128" s="14"/>
    </row>
    <row r="4129" spans="1:8" x14ac:dyDescent="0.35">
      <c r="A4129" s="11" t="s">
        <v>8</v>
      </c>
      <c r="B4129" s="16" t="str">
        <f>'[4]HGAC FS12-23 Metrostar Options'!B2801</f>
        <v>MET0002801</v>
      </c>
      <c r="C4129" s="27" t="s">
        <v>73</v>
      </c>
      <c r="D4129" s="16" t="s">
        <v>83</v>
      </c>
      <c r="E4129" s="15" t="str">
        <f>'[4]HGAC FS12-23 Metrostar Options'!C2801</f>
        <v>Air Horn Plumbing Nylon w/Haldex Solenoid</v>
      </c>
      <c r="F4129" s="17">
        <f>'[4]HGAC FS12-23 Metrostar Options'!K2801</f>
        <v>213</v>
      </c>
      <c r="G4129" s="13">
        <v>0.15</v>
      </c>
      <c r="H4129" s="14"/>
    </row>
    <row r="4130" spans="1:8" x14ac:dyDescent="0.35">
      <c r="A4130" s="11" t="s">
        <v>8</v>
      </c>
      <c r="B4130" s="16" t="str">
        <f>'[4]HGAC FS12-23 Metrostar Options'!B2802</f>
        <v>MET0002802</v>
      </c>
      <c r="C4130" s="27" t="s">
        <v>73</v>
      </c>
      <c r="D4130" s="16" t="s">
        <v>83</v>
      </c>
      <c r="E4130" s="15" t="str">
        <f>'[4]HGAC FS12-23 Metrostar Options'!C2802</f>
        <v>Air Horn Plumbing Nylon w/MAC Valve</v>
      </c>
      <c r="F4130" s="17">
        <f>'[4]HGAC FS12-23 Metrostar Options'!K2802</f>
        <v>169</v>
      </c>
      <c r="G4130" s="13">
        <v>0.15</v>
      </c>
      <c r="H4130" s="14"/>
    </row>
    <row r="4131" spans="1:8" x14ac:dyDescent="0.35">
      <c r="A4131" s="11" t="s">
        <v>8</v>
      </c>
      <c r="B4131" s="16" t="str">
        <f>'[4]HGAC FS12-23 Metrostar Options'!B2803</f>
        <v>MET0002803</v>
      </c>
      <c r="C4131" s="27" t="s">
        <v>73</v>
      </c>
      <c r="D4131" s="16" t="s">
        <v>83</v>
      </c>
      <c r="E4131" s="15" t="str">
        <f>'[4]HGAC FS12-23 Metrostar Options'!C2803</f>
        <v>Air Horn Reservoir (1) 1200 Cu In</v>
      </c>
      <c r="F4131" s="17">
        <f>'[4]HGAC FS12-23 Metrostar Options'!K2803</f>
        <v>0</v>
      </c>
      <c r="G4131" s="13">
        <v>0.15</v>
      </c>
      <c r="H4131" s="14"/>
    </row>
    <row r="4132" spans="1:8" x14ac:dyDescent="0.35">
      <c r="A4132" s="11" t="s">
        <v>8</v>
      </c>
      <c r="B4132" s="16" t="str">
        <f>'[4]HGAC FS12-23 Metrostar Options'!B2804</f>
        <v>MET0002804</v>
      </c>
      <c r="C4132" s="27" t="s">
        <v>73</v>
      </c>
      <c r="D4132" s="16" t="s">
        <v>83</v>
      </c>
      <c r="E4132" s="15" t="str">
        <f>'[4]HGAC FS12-23 Metrostar Options'!C2804</f>
        <v>Air Horn Reservoir (1) 1200 Cu In w/15' Hose</v>
      </c>
      <c r="F4132" s="17">
        <f>'[4]HGAC FS12-23 Metrostar Options'!K2804</f>
        <v>249</v>
      </c>
      <c r="G4132" s="13">
        <v>0.15</v>
      </c>
      <c r="H4132" s="14"/>
    </row>
    <row r="4133" spans="1:8" x14ac:dyDescent="0.35">
      <c r="A4133" s="11" t="s">
        <v>8</v>
      </c>
      <c r="B4133" s="16" t="str">
        <f>'[4]HGAC FS12-23 Metrostar Options'!B2805</f>
        <v>MET0002805</v>
      </c>
      <c r="C4133" s="27" t="s">
        <v>73</v>
      </c>
      <c r="D4133" s="16" t="s">
        <v>83</v>
      </c>
      <c r="E4133" s="15" t="str">
        <f>'[4]HGAC FS12-23 Metrostar Options'!C2805</f>
        <v>Air Horn Reservoir (1) 1200 Cu In w/SS Brackets</v>
      </c>
      <c r="F4133" s="17">
        <f>'[4]HGAC FS12-23 Metrostar Options'!K2805</f>
        <v>609</v>
      </c>
      <c r="G4133" s="13">
        <v>0.15</v>
      </c>
      <c r="H4133" s="14"/>
    </row>
    <row r="4134" spans="1:8" x14ac:dyDescent="0.35">
      <c r="A4134" s="11" t="s">
        <v>8</v>
      </c>
      <c r="B4134" s="16" t="str">
        <f>'[4]HGAC FS12-23 Metrostar Options'!B2806</f>
        <v>MET0002806</v>
      </c>
      <c r="C4134" s="27" t="s">
        <v>73</v>
      </c>
      <c r="D4134" s="16" t="s">
        <v>83</v>
      </c>
      <c r="E4134" s="15" t="str">
        <f>'[4]HGAC FS12-23 Metrostar Options'!C2806</f>
        <v>Air Horn Reservoir (1) 1200 Cu In Check Valve Plumb Fwd Port</v>
      </c>
      <c r="F4134" s="17">
        <f>'[4]HGAC FS12-23 Metrostar Options'!K2806</f>
        <v>169</v>
      </c>
      <c r="G4134" s="13">
        <v>0.15</v>
      </c>
      <c r="H4134" s="14"/>
    </row>
    <row r="4135" spans="1:8" x14ac:dyDescent="0.35">
      <c r="A4135" s="11" t="s">
        <v>8</v>
      </c>
      <c r="B4135" s="16" t="str">
        <f>'[4]HGAC FS12-23 Metrostar Options'!B2807</f>
        <v>MET0002807</v>
      </c>
      <c r="C4135" s="27" t="s">
        <v>73</v>
      </c>
      <c r="D4135" s="16" t="s">
        <v>83</v>
      </c>
      <c r="E4135" s="15" t="str">
        <f>'[4]HGAC FS12-23 Metrostar Options'!C2807</f>
        <v>Air Horn Reservoir (1) 1200 Cu In Temporary Mounted</v>
      </c>
      <c r="F4135" s="17">
        <f>'[4]HGAC FS12-23 Metrostar Options'!K2807</f>
        <v>106</v>
      </c>
      <c r="G4135" s="13">
        <v>0.15</v>
      </c>
      <c r="H4135" s="14"/>
    </row>
    <row r="4136" spans="1:8" x14ac:dyDescent="0.35">
      <c r="A4136" s="11" t="s">
        <v>8</v>
      </c>
      <c r="B4136" s="16" t="str">
        <f>'[4]HGAC FS12-23 Metrostar Options'!B2808</f>
        <v>MET0002808</v>
      </c>
      <c r="C4136" s="27" t="s">
        <v>73</v>
      </c>
      <c r="D4136" s="16" t="s">
        <v>83</v>
      </c>
      <c r="E4136" s="15" t="str">
        <f>'[4]HGAC FS12-23 Metrostar Options'!C2808</f>
        <v>Air Horn Reservoir (1) 1200 Cu In w/80 PSI Pressure Protection Valve</v>
      </c>
      <c r="F4136" s="17">
        <f>'[4]HGAC FS12-23 Metrostar Options'!K2808</f>
        <v>106</v>
      </c>
      <c r="G4136" s="13">
        <v>0.15</v>
      </c>
      <c r="H4136" s="14"/>
    </row>
    <row r="4137" spans="1:8" x14ac:dyDescent="0.35">
      <c r="A4137" s="11" t="s">
        <v>8</v>
      </c>
      <c r="B4137" s="16" t="str">
        <f>'[4]HGAC FS12-23 Metrostar Options'!B2809</f>
        <v>MET0002809</v>
      </c>
      <c r="C4137" s="27" t="s">
        <v>73</v>
      </c>
      <c r="D4137" s="16" t="s">
        <v>83</v>
      </c>
      <c r="E4137" s="15" t="str">
        <f>'[4]HGAC FS12-23 Metrostar Options'!C2809</f>
        <v>Air Horn Reservoir (1) 2084 Cu In</v>
      </c>
      <c r="F4137" s="17">
        <f>'[4]HGAC FS12-23 Metrostar Options'!K2809</f>
        <v>95</v>
      </c>
      <c r="G4137" s="13">
        <v>0.15</v>
      </c>
      <c r="H4137" s="14"/>
    </row>
    <row r="4138" spans="1:8" x14ac:dyDescent="0.35">
      <c r="A4138" s="11" t="s">
        <v>8</v>
      </c>
      <c r="B4138" s="16" t="str">
        <f>'[4]HGAC FS12-23 Metrostar Options'!B2810</f>
        <v>MET0002810</v>
      </c>
      <c r="C4138" s="27" t="s">
        <v>73</v>
      </c>
      <c r="D4138" s="16" t="s">
        <v>83</v>
      </c>
      <c r="E4138" s="15" t="str">
        <f>'[4]HGAC FS12-23 Metrostar Options'!C2810</f>
        <v>Air Horn Reservoir (2) 2084 Cu In</v>
      </c>
      <c r="F4138" s="17">
        <f>'[4]HGAC FS12-23 Metrostar Options'!K2810</f>
        <v>727</v>
      </c>
      <c r="G4138" s="13">
        <v>0.15</v>
      </c>
      <c r="H4138" s="14"/>
    </row>
    <row r="4139" spans="1:8" x14ac:dyDescent="0.35">
      <c r="A4139" s="11" t="s">
        <v>8</v>
      </c>
      <c r="B4139" s="16" t="str">
        <f>'[4]HGAC FS12-23 Metrostar Options'!B2811</f>
        <v>MET0002811</v>
      </c>
      <c r="C4139" s="27" t="s">
        <v>73</v>
      </c>
      <c r="D4139" s="16" t="s">
        <v>83</v>
      </c>
      <c r="E4139" s="15" t="str">
        <f>'[4]HGAC FS12-23 Metrostar Options'!C2811</f>
        <v>Air Horn Reservoir (1) 2084 Cu In w/SS Brackets</v>
      </c>
      <c r="F4139" s="17">
        <f>'[4]HGAC FS12-23 Metrostar Options'!K2811</f>
        <v>869</v>
      </c>
      <c r="G4139" s="13">
        <v>0.15</v>
      </c>
      <c r="H4139" s="14"/>
    </row>
    <row r="4140" spans="1:8" x14ac:dyDescent="0.35">
      <c r="A4140" s="11" t="s">
        <v>8</v>
      </c>
      <c r="B4140" s="16" t="str">
        <f>'[4]HGAC FS12-23 Metrostar Options'!B2812</f>
        <v>MET0002812</v>
      </c>
      <c r="C4140" s="27" t="s">
        <v>73</v>
      </c>
      <c r="D4140" s="16" t="s">
        <v>83</v>
      </c>
      <c r="E4140" s="15" t="str">
        <f>'[4]HGAC FS12-23 Metrostar Options'!C2812</f>
        <v>Air Horn Reservoir (2) 1200 Cu In</v>
      </c>
      <c r="F4140" s="17">
        <f>'[4]HGAC FS12-23 Metrostar Options'!K2812</f>
        <v>316</v>
      </c>
      <c r="G4140" s="13">
        <v>0.15</v>
      </c>
      <c r="H4140" s="14"/>
    </row>
    <row r="4141" spans="1:8" x14ac:dyDescent="0.35">
      <c r="A4141" s="11" t="s">
        <v>8</v>
      </c>
      <c r="B4141" s="16" t="str">
        <f>'[4]HGAC FS12-23 Metrostar Options'!B2813</f>
        <v>MET0002813</v>
      </c>
      <c r="C4141" s="27" t="s">
        <v>73</v>
      </c>
      <c r="D4141" s="16" t="s">
        <v>83</v>
      </c>
      <c r="E4141" s="15" t="str">
        <f>'[4]HGAC FS12-23 Metrostar Options'!C2813</f>
        <v>NO Air Horn Reservoir</v>
      </c>
      <c r="F4141" s="17">
        <f>'[4]HGAC FS12-23 Metrostar Options'!K2813</f>
        <v>-146</v>
      </c>
      <c r="G4141" s="13">
        <v>0.15</v>
      </c>
      <c r="H4141" s="14"/>
    </row>
    <row r="4142" spans="1:8" x14ac:dyDescent="0.35">
      <c r="A4142" s="11" t="s">
        <v>8</v>
      </c>
      <c r="B4142" s="16" t="str">
        <f>'[4]HGAC FS12-23 Metrostar Options'!B2814</f>
        <v>MET0002814</v>
      </c>
      <c r="C4142" s="27" t="s">
        <v>73</v>
      </c>
      <c r="D4142" s="16" t="s">
        <v>83</v>
      </c>
      <c r="E4142" s="15" t="str">
        <f>'[4]HGAC FS12-23 Metrostar Options'!C2814</f>
        <v>Elect Siren Speaker 100W Cast Products SA2401</v>
      </c>
      <c r="F4142" s="17">
        <f>'[4]HGAC FS12-23 Metrostar Options'!K2814</f>
        <v>594</v>
      </c>
      <c r="G4142" s="13">
        <v>0.15</v>
      </c>
      <c r="H4142" s="14"/>
    </row>
    <row r="4143" spans="1:8" x14ac:dyDescent="0.35">
      <c r="A4143" s="11" t="s">
        <v>8</v>
      </c>
      <c r="B4143" s="16" t="str">
        <f>'[4]HGAC FS12-23 Metrostar Options'!B2815</f>
        <v>MET0002815</v>
      </c>
      <c r="C4143" s="27" t="s">
        <v>73</v>
      </c>
      <c r="D4143" s="16" t="s">
        <v>83</v>
      </c>
      <c r="E4143" s="15" t="str">
        <f>'[4]HGAC FS12-23 Metrostar Options'!C2815</f>
        <v>Elect Siren Speaker 100W Cast Products SA4301</v>
      </c>
      <c r="F4143" s="17">
        <f>'[4]HGAC FS12-23 Metrostar Options'!K2815</f>
        <v>410</v>
      </c>
      <c r="G4143" s="13">
        <v>0.15</v>
      </c>
      <c r="H4143" s="14"/>
    </row>
    <row r="4144" spans="1:8" x14ac:dyDescent="0.35">
      <c r="A4144" s="11" t="s">
        <v>8</v>
      </c>
      <c r="B4144" s="16" t="str">
        <f>'[4]HGAC FS12-23 Metrostar Options'!B2816</f>
        <v>MET0002816</v>
      </c>
      <c r="C4144" s="27" t="s">
        <v>73</v>
      </c>
      <c r="D4144" s="16" t="s">
        <v>83</v>
      </c>
      <c r="E4144" s="15" t="str">
        <f>'[4]HGAC FS12-23 Metrostar Options'!C2816</f>
        <v>Elect Siren Speaker 100W Cast Products SA4301 Black</v>
      </c>
      <c r="F4144" s="17">
        <f>'[4]HGAC FS12-23 Metrostar Options'!K2816</f>
        <v>550</v>
      </c>
      <c r="G4144" s="13">
        <v>0.15</v>
      </c>
      <c r="H4144" s="14"/>
    </row>
    <row r="4145" spans="1:8" x14ac:dyDescent="0.35">
      <c r="A4145" s="11" t="s">
        <v>8</v>
      </c>
      <c r="B4145" s="16" t="str">
        <f>'[4]HGAC FS12-23 Metrostar Options'!B2817</f>
        <v>MET0002817</v>
      </c>
      <c r="C4145" s="27" t="s">
        <v>73</v>
      </c>
      <c r="D4145" s="16" t="s">
        <v>83</v>
      </c>
      <c r="E4145" s="15" t="str">
        <f>'[4]HGAC FS12-23 Metrostar Options'!C2817</f>
        <v>Elect Siren Speaker 100W Cast Products SA4301 Vertical Orientation</v>
      </c>
      <c r="F4145" s="17">
        <f>'[4]HGAC FS12-23 Metrostar Options'!K2817</f>
        <v>516</v>
      </c>
      <c r="G4145" s="13">
        <v>0.15</v>
      </c>
      <c r="H4145" s="14"/>
    </row>
    <row r="4146" spans="1:8" x14ac:dyDescent="0.35">
      <c r="A4146" s="11" t="s">
        <v>8</v>
      </c>
      <c r="B4146" s="16" t="str">
        <f>'[4]HGAC FS12-23 Metrostar Options'!B2818</f>
        <v>MET0002818</v>
      </c>
      <c r="C4146" s="27" t="s">
        <v>73</v>
      </c>
      <c r="D4146" s="16" t="s">
        <v>83</v>
      </c>
      <c r="E4146" s="15" t="str">
        <f>'[4]HGAC FS12-23 Metrostar Options'!C2818</f>
        <v>Elect Siren Speaker 100W Cast Products SA7004</v>
      </c>
      <c r="F4146" s="17">
        <f>'[4]HGAC FS12-23 Metrostar Options'!K2818</f>
        <v>444</v>
      </c>
      <c r="G4146" s="13">
        <v>0.15</v>
      </c>
      <c r="H4146" s="14"/>
    </row>
    <row r="4147" spans="1:8" x14ac:dyDescent="0.35">
      <c r="A4147" s="11" t="s">
        <v>8</v>
      </c>
      <c r="B4147" s="16" t="str">
        <f>'[4]HGAC FS12-23 Metrostar Options'!B2819</f>
        <v>MET0002819</v>
      </c>
      <c r="C4147" s="27" t="s">
        <v>73</v>
      </c>
      <c r="D4147" s="16" t="s">
        <v>83</v>
      </c>
      <c r="E4147" s="15" t="str">
        <f>'[4]HGAC FS12-23 Metrostar Options'!C2819</f>
        <v>Elect Siren Speaker 100W Federal Signal Dynamax w/EF Grille</v>
      </c>
      <c r="F4147" s="17">
        <f>'[4]HGAC FS12-23 Metrostar Options'!K2819</f>
        <v>432</v>
      </c>
      <c r="G4147" s="13">
        <v>0.15</v>
      </c>
      <c r="H4147" s="14"/>
    </row>
    <row r="4148" spans="1:8" x14ac:dyDescent="0.35">
      <c r="A4148" s="11" t="s">
        <v>8</v>
      </c>
      <c r="B4148" s="16" t="str">
        <f>'[4]HGAC FS12-23 Metrostar Options'!B2820</f>
        <v>MET0002820</v>
      </c>
      <c r="C4148" s="27" t="s">
        <v>73</v>
      </c>
      <c r="D4148" s="16" t="s">
        <v>83</v>
      </c>
      <c r="E4148" s="15" t="str">
        <f>'[4]HGAC FS12-23 Metrostar Options'!C2820</f>
        <v>Elect Siren Speaker 100W Whelen SP123BMC</v>
      </c>
      <c r="F4148" s="17">
        <f>'[4]HGAC FS12-23 Metrostar Options'!K2820</f>
        <v>402</v>
      </c>
      <c r="G4148" s="13">
        <v>0.15</v>
      </c>
      <c r="H4148" s="14"/>
    </row>
    <row r="4149" spans="1:8" x14ac:dyDescent="0.35">
      <c r="A4149" s="11" t="s">
        <v>8</v>
      </c>
      <c r="B4149" s="16" t="str">
        <f>'[4]HGAC FS12-23 Metrostar Options'!B2821</f>
        <v>MET0002821</v>
      </c>
      <c r="C4149" s="27" t="s">
        <v>73</v>
      </c>
      <c r="D4149" s="16" t="s">
        <v>83</v>
      </c>
      <c r="E4149" s="15" t="str">
        <f>'[4]HGAC FS12-23 Metrostar Options'!C2821</f>
        <v>Elect Siren Speaker 100W Whelen SP123BMC w/Spartan Grille</v>
      </c>
      <c r="F4149" s="17">
        <f>'[4]HGAC FS12-23 Metrostar Options'!K2821</f>
        <v>594</v>
      </c>
      <c r="G4149" s="13">
        <v>0.15</v>
      </c>
      <c r="H4149" s="14"/>
    </row>
    <row r="4150" spans="1:8" x14ac:dyDescent="0.35">
      <c r="A4150" s="11" t="s">
        <v>8</v>
      </c>
      <c r="B4150" s="16" t="str">
        <f>'[4]HGAC FS12-23 Metrostar Options'!B2822</f>
        <v>MET0002822</v>
      </c>
      <c r="C4150" s="27" t="s">
        <v>73</v>
      </c>
      <c r="D4150" s="16" t="s">
        <v>83</v>
      </c>
      <c r="E4150" s="15" t="str">
        <f>'[4]HGAC FS12-23 Metrostar Options'!C2822</f>
        <v>Elect Siren Speaker 100W Whelen SA314A w/Spartan Grille</v>
      </c>
      <c r="F4150" s="17">
        <f>'[4]HGAC FS12-23 Metrostar Options'!K2822</f>
        <v>815</v>
      </c>
      <c r="G4150" s="13">
        <v>0.15</v>
      </c>
      <c r="H4150" s="14"/>
    </row>
    <row r="4151" spans="1:8" x14ac:dyDescent="0.35">
      <c r="A4151" s="11" t="s">
        <v>8</v>
      </c>
      <c r="B4151" s="16" t="str">
        <f>'[4]HGAC FS12-23 Metrostar Options'!B2823</f>
        <v>MET0002823</v>
      </c>
      <c r="C4151" s="27" t="s">
        <v>73</v>
      </c>
      <c r="D4151" s="16" t="s">
        <v>83</v>
      </c>
      <c r="E4151" s="15" t="str">
        <f>'[4]HGAC FS12-23 Metrostar Options'!C2823</f>
        <v>Elect Siren Speaker 100W Whelen SA315P</v>
      </c>
      <c r="F4151" s="17">
        <f>'[4]HGAC FS12-23 Metrostar Options'!K2823</f>
        <v>833</v>
      </c>
      <c r="G4151" s="13">
        <v>0.15</v>
      </c>
      <c r="H4151" s="14"/>
    </row>
    <row r="4152" spans="1:8" x14ac:dyDescent="0.35">
      <c r="A4152" s="11" t="s">
        <v>8</v>
      </c>
      <c r="B4152" s="16" t="str">
        <f>'[4]HGAC FS12-23 Metrostar Options'!B2824</f>
        <v>MET0002824</v>
      </c>
      <c r="C4152" s="27" t="s">
        <v>73</v>
      </c>
      <c r="D4152" s="16" t="s">
        <v>83</v>
      </c>
      <c r="E4152" s="15" t="str">
        <f>'[4]HGAC FS12-23 Metrostar Options'!C2824</f>
        <v>Elect Siren Speaker 100W Whelen SA315P w/Spartan Grille</v>
      </c>
      <c r="F4152" s="17">
        <f>'[4]HGAC FS12-23 Metrostar Options'!K2824</f>
        <v>996</v>
      </c>
      <c r="G4152" s="13">
        <v>0.15</v>
      </c>
      <c r="H4152" s="14"/>
    </row>
    <row r="4153" spans="1:8" x14ac:dyDescent="0.35">
      <c r="A4153" s="11" t="s">
        <v>8</v>
      </c>
      <c r="B4153" s="16" t="str">
        <f>'[4]HGAC FS12-23 Metrostar Options'!B2825</f>
        <v>MET0002825</v>
      </c>
      <c r="C4153" s="27" t="s">
        <v>73</v>
      </c>
      <c r="D4153" s="16" t="s">
        <v>83</v>
      </c>
      <c r="E4153" s="15" t="str">
        <f>'[4]HGAC FS12-23 Metrostar Options'!C2825</f>
        <v>Elect Siren Speaker 100W SoundOff Signal 100J</v>
      </c>
      <c r="F4153" s="17">
        <f>'[4]HGAC FS12-23 Metrostar Options'!K2825</f>
        <v>645</v>
      </c>
      <c r="G4153" s="13">
        <v>0.15</v>
      </c>
      <c r="H4153" s="14"/>
    </row>
    <row r="4154" spans="1:8" x14ac:dyDescent="0.35">
      <c r="A4154" s="11" t="s">
        <v>8</v>
      </c>
      <c r="B4154" s="16" t="str">
        <f>'[4]HGAC FS12-23 Metrostar Options'!B2826</f>
        <v>MET0002826</v>
      </c>
      <c r="C4154" s="27" t="s">
        <v>73</v>
      </c>
      <c r="D4154" s="16" t="s">
        <v>83</v>
      </c>
      <c r="E4154" s="15" t="str">
        <f>'[4]HGAC FS12-23 Metrostar Options'!C2826</f>
        <v>Elect Siren Speaker 200W Federal Signal BP200-EF</v>
      </c>
      <c r="F4154" s="17">
        <f>'[4]HGAC FS12-23 Metrostar Options'!K2826</f>
        <v>991</v>
      </c>
      <c r="G4154" s="13">
        <v>0.15</v>
      </c>
      <c r="H4154" s="14"/>
    </row>
    <row r="4155" spans="1:8" x14ac:dyDescent="0.35">
      <c r="A4155" s="11" t="s">
        <v>8</v>
      </c>
      <c r="B4155" s="16" t="str">
        <f>'[4]HGAC FS12-23 Metrostar Options'!B2827</f>
        <v>MET0002827</v>
      </c>
      <c r="C4155" s="27" t="s">
        <v>73</v>
      </c>
      <c r="D4155" s="16" t="s">
        <v>83</v>
      </c>
      <c r="E4155" s="15" t="str">
        <f>'[4]HGAC FS12-23 Metrostar Options'!C2827</f>
        <v>Elect Siren Speaker 200W Federal Signal BP200-EF w/Blk Grille</v>
      </c>
      <c r="F4155" s="17">
        <f>'[4]HGAC FS12-23 Metrostar Options'!K2827</f>
        <v>1217</v>
      </c>
      <c r="G4155" s="13">
        <v>0.15</v>
      </c>
      <c r="H4155" s="14"/>
    </row>
    <row r="4156" spans="1:8" x14ac:dyDescent="0.35">
      <c r="A4156" s="11" t="s">
        <v>8</v>
      </c>
      <c r="B4156" s="16" t="str">
        <f>'[4]HGAC FS12-23 Metrostar Options'!B2828</f>
        <v>MET0002828</v>
      </c>
      <c r="C4156" s="27" t="s">
        <v>73</v>
      </c>
      <c r="D4156" s="16" t="s">
        <v>83</v>
      </c>
      <c r="E4156" s="15" t="str">
        <f>'[4]HGAC FS12-23 Metrostar Options'!C2828</f>
        <v>Elect Siren Speaker 200W Federal Signal BP200-EF Insulated</v>
      </c>
      <c r="F4156" s="17">
        <f>'[4]HGAC FS12-23 Metrostar Options'!K2828</f>
        <v>1403</v>
      </c>
      <c r="G4156" s="13">
        <v>0.15</v>
      </c>
      <c r="H4156" s="14"/>
    </row>
    <row r="4157" spans="1:8" x14ac:dyDescent="0.35">
      <c r="A4157" s="11" t="s">
        <v>8</v>
      </c>
      <c r="B4157" s="16" t="str">
        <f>'[4]HGAC FS12-23 Metrostar Options'!B2829</f>
        <v>MET0002829</v>
      </c>
      <c r="C4157" s="27" t="s">
        <v>73</v>
      </c>
      <c r="D4157" s="16" t="s">
        <v>83</v>
      </c>
      <c r="E4157" s="15" t="str">
        <f>'[4]HGAC FS12-23 Metrostar Options'!C2829</f>
        <v>Elect Siren Speaker 200W Federal Signal BP200-Q</v>
      </c>
      <c r="F4157" s="17">
        <f>'[4]HGAC FS12-23 Metrostar Options'!K2829</f>
        <v>1488</v>
      </c>
      <c r="G4157" s="13">
        <v>0.15</v>
      </c>
      <c r="H4157" s="14"/>
    </row>
    <row r="4158" spans="1:8" x14ac:dyDescent="0.35">
      <c r="A4158" s="11" t="s">
        <v>8</v>
      </c>
      <c r="B4158" s="16" t="str">
        <f>'[4]HGAC FS12-23 Metrostar Options'!B2830</f>
        <v>MET0002830</v>
      </c>
      <c r="C4158" s="27" t="s">
        <v>73</v>
      </c>
      <c r="D4158" s="16" t="s">
        <v>83</v>
      </c>
      <c r="E4158" s="15" t="str">
        <f>'[4]HGAC FS12-23 Metrostar Options'!C2830</f>
        <v>Elect Siren Speaker (2) 100W Cast Products SA2401</v>
      </c>
      <c r="F4158" s="17">
        <f>'[4]HGAC FS12-23 Metrostar Options'!K2830</f>
        <v>1076</v>
      </c>
      <c r="G4158" s="13">
        <v>0.15</v>
      </c>
      <c r="H4158" s="14"/>
    </row>
    <row r="4159" spans="1:8" x14ac:dyDescent="0.35">
      <c r="A4159" s="11" t="s">
        <v>8</v>
      </c>
      <c r="B4159" s="16" t="str">
        <f>'[4]HGAC FS12-23 Metrostar Options'!B2831</f>
        <v>MET0002831</v>
      </c>
      <c r="C4159" s="27" t="s">
        <v>73</v>
      </c>
      <c r="D4159" s="16" t="s">
        <v>83</v>
      </c>
      <c r="E4159" s="15" t="str">
        <f>'[4]HGAC FS12-23 Metrostar Options'!C2831</f>
        <v>Elect Siren Speaker (2) 100W Cast Products SA3501</v>
      </c>
      <c r="F4159" s="17">
        <f>'[4]HGAC FS12-23 Metrostar Options'!K2831</f>
        <v>1226</v>
      </c>
      <c r="G4159" s="13">
        <v>0.15</v>
      </c>
      <c r="H4159" s="14"/>
    </row>
    <row r="4160" spans="1:8" x14ac:dyDescent="0.35">
      <c r="A4160" s="11" t="s">
        <v>8</v>
      </c>
      <c r="B4160" s="16" t="str">
        <f>'[4]HGAC FS12-23 Metrostar Options'!B2832</f>
        <v>MET0002832</v>
      </c>
      <c r="C4160" s="27" t="s">
        <v>73</v>
      </c>
      <c r="D4160" s="16" t="s">
        <v>83</v>
      </c>
      <c r="E4160" s="15" t="str">
        <f>'[4]HGAC FS12-23 Metrostar Options'!C2832</f>
        <v>Elect Siren Speaker (2) 100W Cast Products SA4301</v>
      </c>
      <c r="F4160" s="17">
        <f>'[4]HGAC FS12-23 Metrostar Options'!K2832</f>
        <v>819</v>
      </c>
      <c r="G4160" s="13">
        <v>0.15</v>
      </c>
      <c r="H4160" s="14"/>
    </row>
    <row r="4161" spans="1:8" x14ac:dyDescent="0.35">
      <c r="A4161" s="11" t="s">
        <v>8</v>
      </c>
      <c r="B4161" s="16" t="str">
        <f>'[4]HGAC FS12-23 Metrostar Options'!B2833</f>
        <v>MET0002833</v>
      </c>
      <c r="C4161" s="27" t="s">
        <v>73</v>
      </c>
      <c r="D4161" s="16" t="s">
        <v>83</v>
      </c>
      <c r="E4161" s="15" t="str">
        <f>'[4]HGAC FS12-23 Metrostar Options'!C2833</f>
        <v>Elect Siren Speaker (2) 100W Cast Products SA4301 Black</v>
      </c>
      <c r="F4161" s="17">
        <f>'[4]HGAC FS12-23 Metrostar Options'!K2833</f>
        <v>995</v>
      </c>
      <c r="G4161" s="13">
        <v>0.15</v>
      </c>
      <c r="H4161" s="14"/>
    </row>
    <row r="4162" spans="1:8" x14ac:dyDescent="0.35">
      <c r="A4162" s="11" t="s">
        <v>8</v>
      </c>
      <c r="B4162" s="16" t="str">
        <f>'[4]HGAC FS12-23 Metrostar Options'!B2834</f>
        <v>MET0002834</v>
      </c>
      <c r="C4162" s="27" t="s">
        <v>73</v>
      </c>
      <c r="D4162" s="16" t="s">
        <v>83</v>
      </c>
      <c r="E4162" s="15" t="str">
        <f>'[4]HGAC FS12-23 Metrostar Options'!C2834</f>
        <v>Elect Siren Speaker (2) 100W Cast Products SA4301 Textured Black</v>
      </c>
      <c r="F4162" s="17">
        <f>'[4]HGAC FS12-23 Metrostar Options'!K2834</f>
        <v>995</v>
      </c>
      <c r="G4162" s="13">
        <v>0.15</v>
      </c>
      <c r="H4162" s="14"/>
    </row>
    <row r="4163" spans="1:8" x14ac:dyDescent="0.35">
      <c r="A4163" s="11" t="s">
        <v>8</v>
      </c>
      <c r="B4163" s="16" t="str">
        <f>'[4]HGAC FS12-23 Metrostar Options'!B2835</f>
        <v>MET0002835</v>
      </c>
      <c r="C4163" s="27" t="s">
        <v>73</v>
      </c>
      <c r="D4163" s="16" t="s">
        <v>83</v>
      </c>
      <c r="E4163" s="15" t="str">
        <f>'[4]HGAC FS12-23 Metrostar Options'!C2835</f>
        <v>Elect Siren Speaker (2) 100W Cast Products SA4301 Insulated</v>
      </c>
      <c r="F4163" s="17">
        <f>'[4]HGAC FS12-23 Metrostar Options'!K2835</f>
        <v>1396</v>
      </c>
      <c r="G4163" s="13">
        <v>0.15</v>
      </c>
      <c r="H4163" s="14"/>
    </row>
    <row r="4164" spans="1:8" x14ac:dyDescent="0.35">
      <c r="A4164" s="11" t="s">
        <v>8</v>
      </c>
      <c r="B4164" s="16" t="str">
        <f>'[4]HGAC FS12-23 Metrostar Options'!B2836</f>
        <v>MET0002836</v>
      </c>
      <c r="C4164" s="27" t="s">
        <v>73</v>
      </c>
      <c r="D4164" s="16" t="s">
        <v>83</v>
      </c>
      <c r="E4164" s="15" t="str">
        <f>'[4]HGAC FS12-23 Metrostar Options'!C2836</f>
        <v>Elect Siren Speaker (2) 100W Cast Products SA4301 Vertical Orientation</v>
      </c>
      <c r="F4164" s="17">
        <f>'[4]HGAC FS12-23 Metrostar Options'!K2836</f>
        <v>926</v>
      </c>
      <c r="G4164" s="13">
        <v>0.15</v>
      </c>
      <c r="H4164" s="14"/>
    </row>
    <row r="4165" spans="1:8" x14ac:dyDescent="0.35">
      <c r="A4165" s="11" t="s">
        <v>8</v>
      </c>
      <c r="B4165" s="16" t="str">
        <f>'[4]HGAC FS12-23 Metrostar Options'!B2837</f>
        <v>MET0002837</v>
      </c>
      <c r="C4165" s="27" t="s">
        <v>73</v>
      </c>
      <c r="D4165" s="16" t="s">
        <v>83</v>
      </c>
      <c r="E4165" s="15" t="str">
        <f>'[4]HGAC FS12-23 Metrostar Options'!C2837</f>
        <v>Elect Siren Speaker (2) 100W Federal Signal Dynamax w/EF Grille</v>
      </c>
      <c r="F4165" s="17">
        <f>'[4]HGAC FS12-23 Metrostar Options'!K2837</f>
        <v>867</v>
      </c>
      <c r="G4165" s="13">
        <v>0.15</v>
      </c>
      <c r="H4165" s="14"/>
    </row>
    <row r="4166" spans="1:8" x14ac:dyDescent="0.35">
      <c r="A4166" s="11" t="s">
        <v>8</v>
      </c>
      <c r="B4166" s="16" t="str">
        <f>'[4]HGAC FS12-23 Metrostar Options'!B2838</f>
        <v>MET0002838</v>
      </c>
      <c r="C4166" s="27" t="s">
        <v>73</v>
      </c>
      <c r="D4166" s="16" t="s">
        <v>83</v>
      </c>
      <c r="E4166" s="15" t="str">
        <f>'[4]HGAC FS12-23 Metrostar Options'!C2838</f>
        <v>Elect Siren Speaker (2) 100W Federal Signal Dynamax w/EF Grille Grille Gloss Blk</v>
      </c>
      <c r="F4166" s="17">
        <f>'[4]HGAC FS12-23 Metrostar Options'!K2838</f>
        <v>1092</v>
      </c>
      <c r="G4166" s="13">
        <v>0.15</v>
      </c>
      <c r="H4166" s="14"/>
    </row>
    <row r="4167" spans="1:8" x14ac:dyDescent="0.35">
      <c r="A4167" s="11" t="s">
        <v>8</v>
      </c>
      <c r="B4167" s="16" t="str">
        <f>'[4]HGAC FS12-23 Metrostar Options'!B2839</f>
        <v>MET0002839</v>
      </c>
      <c r="C4167" s="27" t="s">
        <v>73</v>
      </c>
      <c r="D4167" s="16" t="s">
        <v>83</v>
      </c>
      <c r="E4167" s="15" t="str">
        <f>'[4]HGAC FS12-23 Metrostar Options'!C2839</f>
        <v>Elect Siren Speaker (2) 100W Federal Signal Dynamax w/ESFMT Trim Ring</v>
      </c>
      <c r="F4167" s="17">
        <f>'[4]HGAC FS12-23 Metrostar Options'!K2839</f>
        <v>1166</v>
      </c>
      <c r="G4167" s="13">
        <v>0.15</v>
      </c>
      <c r="H4167" s="14"/>
    </row>
    <row r="4168" spans="1:8" x14ac:dyDescent="0.35">
      <c r="A4168" s="11" t="s">
        <v>8</v>
      </c>
      <c r="B4168" s="16" t="str">
        <f>'[4]HGAC FS12-23 Metrostar Options'!B2840</f>
        <v>MET0002840</v>
      </c>
      <c r="C4168" s="27" t="s">
        <v>73</v>
      </c>
      <c r="D4168" s="16" t="s">
        <v>83</v>
      </c>
      <c r="E4168" s="15" t="str">
        <f>'[4]HGAC FS12-23 Metrostar Options'!C2840</f>
        <v>Elect Siren Speaker (2) 100W Federal Signal Dynamax w/EF Grille Insulated</v>
      </c>
      <c r="F4168" s="17">
        <f>'[4]HGAC FS12-23 Metrostar Options'!K2840</f>
        <v>1416</v>
      </c>
      <c r="G4168" s="13">
        <v>0.15</v>
      </c>
      <c r="H4168" s="14"/>
    </row>
    <row r="4169" spans="1:8" x14ac:dyDescent="0.35">
      <c r="A4169" s="11" t="s">
        <v>8</v>
      </c>
      <c r="B4169" s="16" t="str">
        <f>'[4]HGAC FS12-23 Metrostar Options'!B2841</f>
        <v>MET0002841</v>
      </c>
      <c r="C4169" s="27" t="s">
        <v>73</v>
      </c>
      <c r="D4169" s="16" t="s">
        <v>83</v>
      </c>
      <c r="E4169" s="15" t="str">
        <f>'[4]HGAC FS12-23 Metrostar Options'!C2841</f>
        <v>Elect Siren Speaker (2) 100W Whelen SP123BMC</v>
      </c>
      <c r="F4169" s="17">
        <f>'[4]HGAC FS12-23 Metrostar Options'!K2841</f>
        <v>799</v>
      </c>
      <c r="G4169" s="13">
        <v>0.15</v>
      </c>
      <c r="H4169" s="14"/>
    </row>
    <row r="4170" spans="1:8" x14ac:dyDescent="0.35">
      <c r="A4170" s="11" t="s">
        <v>8</v>
      </c>
      <c r="B4170" s="16" t="str">
        <f>'[4]HGAC FS12-23 Metrostar Options'!B2842</f>
        <v>MET0002842</v>
      </c>
      <c r="C4170" s="27" t="s">
        <v>73</v>
      </c>
      <c r="D4170" s="16" t="s">
        <v>83</v>
      </c>
      <c r="E4170" s="15" t="str">
        <f>'[4]HGAC FS12-23 Metrostar Options'!C2842</f>
        <v>Elect Siren Speaker (2) 100W Whelen SP123BMC w/Spartan Grille</v>
      </c>
      <c r="F4170" s="17">
        <f>'[4]HGAC FS12-23 Metrostar Options'!K2842</f>
        <v>1394</v>
      </c>
      <c r="G4170" s="13">
        <v>0.15</v>
      </c>
      <c r="H4170" s="14"/>
    </row>
    <row r="4171" spans="1:8" x14ac:dyDescent="0.35">
      <c r="A4171" s="11" t="s">
        <v>8</v>
      </c>
      <c r="B4171" s="16" t="str">
        <f>'[4]HGAC FS12-23 Metrostar Options'!B2843</f>
        <v>MET0002843</v>
      </c>
      <c r="C4171" s="27" t="s">
        <v>73</v>
      </c>
      <c r="D4171" s="16" t="s">
        <v>83</v>
      </c>
      <c r="E4171" s="15" t="str">
        <f>'[4]HGAC FS12-23 Metrostar Options'!C2843</f>
        <v>Elect Siren Speaker (2) 100W Whelen SP123BMC w/Spartan Grille Gloss Blk</v>
      </c>
      <c r="F4171" s="17">
        <f>'[4]HGAC FS12-23 Metrostar Options'!K2843</f>
        <v>1537</v>
      </c>
      <c r="G4171" s="13">
        <v>0.15</v>
      </c>
      <c r="H4171" s="14"/>
    </row>
    <row r="4172" spans="1:8" x14ac:dyDescent="0.35">
      <c r="A4172" s="11" t="s">
        <v>8</v>
      </c>
      <c r="B4172" s="16" t="str">
        <f>'[4]HGAC FS12-23 Metrostar Options'!B2844</f>
        <v>MET0002844</v>
      </c>
      <c r="C4172" s="27" t="s">
        <v>73</v>
      </c>
      <c r="D4172" s="16" t="s">
        <v>83</v>
      </c>
      <c r="E4172" s="15" t="str">
        <f>'[4]HGAC FS12-23 Metrostar Options'!C2844</f>
        <v>Elect Siren Speaker (2) 100W Whelen SA314A w/Spartan Grille</v>
      </c>
      <c r="F4172" s="17">
        <f>'[4]HGAC FS12-23 Metrostar Options'!K2844</f>
        <v>1415</v>
      </c>
      <c r="G4172" s="13">
        <v>0.15</v>
      </c>
      <c r="H4172" s="14"/>
    </row>
    <row r="4173" spans="1:8" x14ac:dyDescent="0.35">
      <c r="A4173" s="11" t="s">
        <v>8</v>
      </c>
      <c r="B4173" s="16" t="str">
        <f>'[4]HGAC FS12-23 Metrostar Options'!B2845</f>
        <v>MET0002845</v>
      </c>
      <c r="C4173" s="27" t="s">
        <v>73</v>
      </c>
      <c r="D4173" s="16" t="s">
        <v>83</v>
      </c>
      <c r="E4173" s="15" t="str">
        <f>'[4]HGAC FS12-23 Metrostar Options'!C2845</f>
        <v>Elect Siren Speaker (2) 100W Whelen SA314A w/o Grille Or Trim Ring</v>
      </c>
      <c r="F4173" s="17">
        <f>'[4]HGAC FS12-23 Metrostar Options'!K2845</f>
        <v>1522</v>
      </c>
      <c r="G4173" s="13">
        <v>0.15</v>
      </c>
      <c r="H4173" s="14"/>
    </row>
    <row r="4174" spans="1:8" x14ac:dyDescent="0.35">
      <c r="A4174" s="11" t="s">
        <v>8</v>
      </c>
      <c r="B4174" s="16" t="str">
        <f>'[4]HGAC FS12-23 Metrostar Options'!B2846</f>
        <v>MET0002846</v>
      </c>
      <c r="C4174" s="27" t="s">
        <v>73</v>
      </c>
      <c r="D4174" s="16" t="s">
        <v>83</v>
      </c>
      <c r="E4174" s="15" t="str">
        <f>'[4]HGAC FS12-23 Metrostar Options'!C2846</f>
        <v>Elect Siren Speaker (2) 100W Whelen SA314A w/Trim Ring</v>
      </c>
      <c r="F4174" s="17">
        <f>'[4]HGAC FS12-23 Metrostar Options'!K2846</f>
        <v>1522</v>
      </c>
      <c r="G4174" s="13">
        <v>0.15</v>
      </c>
      <c r="H4174" s="14"/>
    </row>
    <row r="4175" spans="1:8" x14ac:dyDescent="0.35">
      <c r="A4175" s="11" t="s">
        <v>8</v>
      </c>
      <c r="B4175" s="16" t="str">
        <f>'[4]HGAC FS12-23 Metrostar Options'!B2847</f>
        <v>MET0002847</v>
      </c>
      <c r="C4175" s="27" t="s">
        <v>73</v>
      </c>
      <c r="D4175" s="16" t="s">
        <v>83</v>
      </c>
      <c r="E4175" s="15" t="str">
        <f>'[4]HGAC FS12-23 Metrostar Options'!C2847</f>
        <v>Elect Siren Speaker (2) 100W Whelen SA314B w/o Grille Or Trim Ring</v>
      </c>
      <c r="F4175" s="17">
        <f>'[4]HGAC FS12-23 Metrostar Options'!K2847</f>
        <v>1866</v>
      </c>
      <c r="G4175" s="13">
        <v>0.15</v>
      </c>
      <c r="H4175" s="14"/>
    </row>
    <row r="4176" spans="1:8" x14ac:dyDescent="0.35">
      <c r="A4176" s="11" t="s">
        <v>8</v>
      </c>
      <c r="B4176" s="16" t="str">
        <f>'[4]HGAC FS12-23 Metrostar Options'!B2848</f>
        <v>MET0002848</v>
      </c>
      <c r="C4176" s="27" t="s">
        <v>73</v>
      </c>
      <c r="D4176" s="16" t="s">
        <v>83</v>
      </c>
      <c r="E4176" s="15" t="str">
        <f>'[4]HGAC FS12-23 Metrostar Options'!C2848</f>
        <v>Elect Siren Speaker (2) 100W Whelen SA315P</v>
      </c>
      <c r="F4176" s="17">
        <f>'[4]HGAC FS12-23 Metrostar Options'!K2848</f>
        <v>1028</v>
      </c>
      <c r="G4176" s="13">
        <v>0.15</v>
      </c>
      <c r="H4176" s="14"/>
    </row>
    <row r="4177" spans="1:8" x14ac:dyDescent="0.35">
      <c r="A4177" s="11" t="s">
        <v>8</v>
      </c>
      <c r="B4177" s="16" t="str">
        <f>'[4]HGAC FS12-23 Metrostar Options'!B2849</f>
        <v>MET0002849</v>
      </c>
      <c r="C4177" s="27" t="s">
        <v>73</v>
      </c>
      <c r="D4177" s="16" t="s">
        <v>83</v>
      </c>
      <c r="E4177" s="15" t="str">
        <f>'[4]HGAC FS12-23 Metrostar Options'!C2849</f>
        <v>Elect Siren Speaker (2) 200W Federal Signal BP200-EF</v>
      </c>
      <c r="F4177" s="17">
        <f>'[4]HGAC FS12-23 Metrostar Options'!K2849</f>
        <v>2093</v>
      </c>
      <c r="G4177" s="13">
        <v>0.15</v>
      </c>
      <c r="H4177" s="14"/>
    </row>
    <row r="4178" spans="1:8" x14ac:dyDescent="0.35">
      <c r="A4178" s="11" t="s">
        <v>8</v>
      </c>
      <c r="B4178" s="16" t="str">
        <f>'[4]HGAC FS12-23 Metrostar Options'!B2850</f>
        <v>MET0002850</v>
      </c>
      <c r="C4178" s="27" t="s">
        <v>73</v>
      </c>
      <c r="D4178" s="16" t="s">
        <v>83</v>
      </c>
      <c r="E4178" s="15" t="str">
        <f>'[4]HGAC FS12-23 Metrostar Options'!C2850</f>
        <v>Elect Siren Speaker (2) Federal Signal Rumbler3 Prewire</v>
      </c>
      <c r="F4178" s="17">
        <f>'[4]HGAC FS12-23 Metrostar Options'!K2850</f>
        <v>235</v>
      </c>
      <c r="G4178" s="13">
        <v>0.15</v>
      </c>
      <c r="H4178" s="14"/>
    </row>
    <row r="4179" spans="1:8" x14ac:dyDescent="0.35">
      <c r="A4179" s="11" t="s">
        <v>8</v>
      </c>
      <c r="B4179" s="16" t="str">
        <f>'[4]HGAC FS12-23 Metrostar Options'!B2851</f>
        <v>MET0002851</v>
      </c>
      <c r="C4179" s="27" t="s">
        <v>73</v>
      </c>
      <c r="D4179" s="16" t="s">
        <v>83</v>
      </c>
      <c r="E4179" s="15" t="str">
        <f>'[4]HGAC FS12-23 Metrostar Options'!C2851</f>
        <v>Elect Siren Speaker (2) Federal Signal Rumbler3</v>
      </c>
      <c r="F4179" s="17">
        <f>'[4]HGAC FS12-23 Metrostar Options'!K2851</f>
        <v>1213</v>
      </c>
      <c r="G4179" s="13">
        <v>0.15</v>
      </c>
      <c r="H4179" s="14"/>
    </row>
    <row r="4180" spans="1:8" x14ac:dyDescent="0.35">
      <c r="A4180" s="11" t="s">
        <v>8</v>
      </c>
      <c r="B4180" s="16" t="str">
        <f>'[4]HGAC FS12-23 Metrostar Options'!B2852</f>
        <v>MET0002852</v>
      </c>
      <c r="C4180" s="27" t="s">
        <v>73</v>
      </c>
      <c r="D4180" s="16" t="s">
        <v>83</v>
      </c>
      <c r="E4180" s="15" t="str">
        <f>'[4]HGAC FS12-23 Metrostar Options'!C2852</f>
        <v>Elect Siren Speaker (2) 100W Feniex Triton</v>
      </c>
      <c r="F4180" s="17">
        <f>'[4]HGAC FS12-23 Metrostar Options'!K2852</f>
        <v>1306</v>
      </c>
      <c r="G4180" s="13">
        <v>0.15</v>
      </c>
      <c r="H4180" s="14"/>
    </row>
    <row r="4181" spans="1:8" x14ac:dyDescent="0.35">
      <c r="A4181" s="11" t="s">
        <v>8</v>
      </c>
      <c r="B4181" s="16" t="str">
        <f>'[4]HGAC FS12-23 Metrostar Options'!B2853</f>
        <v>MET0002853</v>
      </c>
      <c r="C4181" s="27" t="s">
        <v>73</v>
      </c>
      <c r="D4181" s="16" t="s">
        <v>83</v>
      </c>
      <c r="E4181" s="15" t="str">
        <f>'[4]HGAC FS12-23 Metrostar Options'!C2853</f>
        <v>Elect Siren Speaker Wiring Only</v>
      </c>
      <c r="F4181" s="17">
        <f>'[4]HGAC FS12-23 Metrostar Options'!K2853</f>
        <v>254</v>
      </c>
      <c r="G4181" s="13">
        <v>0.15</v>
      </c>
      <c r="H4181" s="14"/>
    </row>
    <row r="4182" spans="1:8" x14ac:dyDescent="0.35">
      <c r="A4182" s="11" t="s">
        <v>8</v>
      </c>
      <c r="B4182" s="16" t="str">
        <f>'[4]HGAC FS12-23 Metrostar Options'!B2854</f>
        <v>MET0002854</v>
      </c>
      <c r="C4182" s="27" t="s">
        <v>73</v>
      </c>
      <c r="D4182" s="16" t="s">
        <v>83</v>
      </c>
      <c r="E4182" s="15" t="str">
        <f>'[4]HGAC FS12-23 Metrostar Options'!C2854</f>
        <v>Elect Siren Speaker (2) Wiring Only</v>
      </c>
      <c r="F4182" s="17">
        <f>'[4]HGAC FS12-23 Metrostar Options'!K2854</f>
        <v>325</v>
      </c>
      <c r="G4182" s="13">
        <v>0.15</v>
      </c>
      <c r="H4182" s="14"/>
    </row>
    <row r="4183" spans="1:8" x14ac:dyDescent="0.35">
      <c r="A4183" s="11" t="s">
        <v>8</v>
      </c>
      <c r="B4183" s="16" t="str">
        <f>'[4]HGAC FS12-23 Metrostar Options'!B2855</f>
        <v>MET0002855</v>
      </c>
      <c r="C4183" s="27" t="s">
        <v>73</v>
      </c>
      <c r="D4183" s="16" t="s">
        <v>83</v>
      </c>
      <c r="E4183" s="15" t="str">
        <f>'[4]HGAC FS12-23 Metrostar Options'!C2855</f>
        <v>NO Elect Siren Speaker</v>
      </c>
      <c r="F4183" s="17">
        <f>'[4]HGAC FS12-23 Metrostar Options'!K2855</f>
        <v>0</v>
      </c>
      <c r="G4183" s="13">
        <v>0.15</v>
      </c>
      <c r="H4183" s="14"/>
    </row>
    <row r="4184" spans="1:8" x14ac:dyDescent="0.35">
      <c r="A4184" s="11" t="s">
        <v>8</v>
      </c>
      <c r="B4184" s="16" t="str">
        <f>'[4]HGAC FS12-23 Metrostar Options'!B2856</f>
        <v>MET0002856</v>
      </c>
      <c r="C4184" s="27" t="s">
        <v>73</v>
      </c>
      <c r="D4184" s="16" t="s">
        <v>83</v>
      </c>
      <c r="E4184" s="15" t="str">
        <f>'[4]HGAC FS12-23 Metrostar Options'!C2856</f>
        <v>Elec Siren Speaker Location Frt Bmpr Face LH OB</v>
      </c>
      <c r="F4184" s="17">
        <f>'[4]HGAC FS12-23 Metrostar Options'!K2856</f>
        <v>0</v>
      </c>
      <c r="G4184" s="13">
        <v>0.15</v>
      </c>
      <c r="H4184" s="14"/>
    </row>
    <row r="4185" spans="1:8" x14ac:dyDescent="0.35">
      <c r="A4185" s="11" t="s">
        <v>8</v>
      </c>
      <c r="B4185" s="16" t="str">
        <f>'[4]HGAC FS12-23 Metrostar Options'!B2857</f>
        <v>MET0002857</v>
      </c>
      <c r="C4185" s="27" t="s">
        <v>73</v>
      </c>
      <c r="D4185" s="16" t="s">
        <v>83</v>
      </c>
      <c r="E4185" s="15" t="str">
        <f>'[4]HGAC FS12-23 Metrostar Options'!C2857</f>
        <v>Elec Siren Speaker Location Frt Bmpr Face LH IB</v>
      </c>
      <c r="F4185" s="17">
        <f>'[4]HGAC FS12-23 Metrostar Options'!K2857</f>
        <v>106</v>
      </c>
      <c r="G4185" s="13">
        <v>0.15</v>
      </c>
      <c r="H4185" s="14"/>
    </row>
    <row r="4186" spans="1:8" x14ac:dyDescent="0.35">
      <c r="A4186" s="11" t="s">
        <v>8</v>
      </c>
      <c r="B4186" s="16" t="str">
        <f>'[4]HGAC FS12-23 Metrostar Options'!B2858</f>
        <v>MET0002858</v>
      </c>
      <c r="C4186" s="27" t="s">
        <v>73</v>
      </c>
      <c r="D4186" s="16" t="s">
        <v>83</v>
      </c>
      <c r="E4186" s="15" t="str">
        <f>'[4]HGAC FS12-23 Metrostar Options'!C2858</f>
        <v>Elec Siren Speaker Location Frt Bmpr Face LH</v>
      </c>
      <c r="F4186" s="17">
        <f>'[4]HGAC FS12-23 Metrostar Options'!K2858</f>
        <v>106</v>
      </c>
      <c r="G4186" s="13">
        <v>0.15</v>
      </c>
      <c r="H4186" s="14"/>
    </row>
    <row r="4187" spans="1:8" x14ac:dyDescent="0.35">
      <c r="A4187" s="11" t="s">
        <v>8</v>
      </c>
      <c r="B4187" s="16" t="str">
        <f>'[4]HGAC FS12-23 Metrostar Options'!B2859</f>
        <v>MET0002859</v>
      </c>
      <c r="C4187" s="27" t="s">
        <v>73</v>
      </c>
      <c r="D4187" s="16" t="s">
        <v>83</v>
      </c>
      <c r="E4187" s="15" t="str">
        <f>'[4]HGAC FS12-23 Metrostar Options'!C2859</f>
        <v>Elec Siren Speaker Location Frt Bmpr Face RH</v>
      </c>
      <c r="F4187" s="17">
        <f>'[4]HGAC FS12-23 Metrostar Options'!K2859</f>
        <v>106</v>
      </c>
      <c r="G4187" s="13">
        <v>0.15</v>
      </c>
      <c r="H4187" s="14"/>
    </row>
    <row r="4188" spans="1:8" x14ac:dyDescent="0.35">
      <c r="A4188" s="11" t="s">
        <v>8</v>
      </c>
      <c r="B4188" s="16" t="str">
        <f>'[4]HGAC FS12-23 Metrostar Options'!B2860</f>
        <v>MET0002860</v>
      </c>
      <c r="C4188" s="27" t="s">
        <v>73</v>
      </c>
      <c r="D4188" s="16" t="s">
        <v>83</v>
      </c>
      <c r="E4188" s="15" t="str">
        <f>'[4]HGAC FS12-23 Metrostar Options'!C2860</f>
        <v>Elec Siren Speaker Location Frt Bmpr Face RH OB</v>
      </c>
      <c r="F4188" s="17">
        <f>'[4]HGAC FS12-23 Metrostar Options'!K2860</f>
        <v>0</v>
      </c>
      <c r="G4188" s="13">
        <v>0.15</v>
      </c>
      <c r="H4188" s="14"/>
    </row>
    <row r="4189" spans="1:8" x14ac:dyDescent="0.35">
      <c r="A4189" s="11" t="s">
        <v>8</v>
      </c>
      <c r="B4189" s="16" t="str">
        <f>'[4]HGAC FS12-23 Metrostar Options'!B2861</f>
        <v>MET0002861</v>
      </c>
      <c r="C4189" s="27" t="s">
        <v>73</v>
      </c>
      <c r="D4189" s="16" t="s">
        <v>83</v>
      </c>
      <c r="E4189" s="15" t="str">
        <f>'[4]HGAC FS12-23 Metrostar Options'!C2861</f>
        <v>Elec Siren Speaker Location Frt Bmpr Face RH IB</v>
      </c>
      <c r="F4189" s="17">
        <f>'[4]HGAC FS12-23 Metrostar Options'!K2861</f>
        <v>0</v>
      </c>
      <c r="G4189" s="13">
        <v>0.15</v>
      </c>
      <c r="H4189" s="14"/>
    </row>
    <row r="4190" spans="1:8" x14ac:dyDescent="0.35">
      <c r="A4190" s="11" t="s">
        <v>8</v>
      </c>
      <c r="B4190" s="16" t="str">
        <f>'[4]HGAC FS12-23 Metrostar Options'!B2862</f>
        <v>MET0002862</v>
      </c>
      <c r="C4190" s="27" t="s">
        <v>73</v>
      </c>
      <c r="D4190" s="16" t="s">
        <v>83</v>
      </c>
      <c r="E4190" s="15" t="str">
        <f>'[4]HGAC FS12-23 Metrostar Options'!C2862</f>
        <v>Elec Siren Speaker Location Frt Bmpr Face Ctr</v>
      </c>
      <c r="F4190" s="17">
        <f>'[4]HGAC FS12-23 Metrostar Options'!K2862</f>
        <v>0</v>
      </c>
      <c r="G4190" s="13">
        <v>0.15</v>
      </c>
      <c r="H4190" s="14"/>
    </row>
    <row r="4191" spans="1:8" x14ac:dyDescent="0.35">
      <c r="A4191" s="11" t="s">
        <v>8</v>
      </c>
      <c r="B4191" s="16" t="str">
        <f>'[4]HGAC FS12-23 Metrostar Options'!B2863</f>
        <v>MET0002863</v>
      </c>
      <c r="C4191" s="27" t="s">
        <v>73</v>
      </c>
      <c r="D4191" s="16" t="s">
        <v>83</v>
      </c>
      <c r="E4191" s="15" t="str">
        <f>'[4]HGAC FS12-23 Metrostar Options'!C2863</f>
        <v>Elec Siren Speaker Location Frt Bmpr Face Ctr LH IB</v>
      </c>
      <c r="F4191" s="17">
        <f>'[4]HGAC FS12-23 Metrostar Options'!K2863</f>
        <v>106</v>
      </c>
      <c r="G4191" s="13">
        <v>0.15</v>
      </c>
      <c r="H4191" s="14"/>
    </row>
    <row r="4192" spans="1:8" x14ac:dyDescent="0.35">
      <c r="A4192" s="11" t="s">
        <v>8</v>
      </c>
      <c r="B4192" s="16" t="str">
        <f>'[4]HGAC FS12-23 Metrostar Options'!B2864</f>
        <v>MET0002864</v>
      </c>
      <c r="C4192" s="27" t="s">
        <v>73</v>
      </c>
      <c r="D4192" s="16" t="s">
        <v>83</v>
      </c>
      <c r="E4192" s="15" t="str">
        <f>'[4]HGAC FS12-23 Metrostar Options'!C2864</f>
        <v>Elec Siren Speaker Location Frt Bmpr Face Ctr LH OB</v>
      </c>
      <c r="F4192" s="17">
        <f>'[4]HGAC FS12-23 Metrostar Options'!K2864</f>
        <v>106</v>
      </c>
      <c r="G4192" s="13">
        <v>0.15</v>
      </c>
      <c r="H4192" s="14"/>
    </row>
    <row r="4193" spans="1:8" x14ac:dyDescent="0.35">
      <c r="A4193" s="11" t="s">
        <v>8</v>
      </c>
      <c r="B4193" s="16" t="str">
        <f>'[4]HGAC FS12-23 Metrostar Options'!B2865</f>
        <v>MET0002865</v>
      </c>
      <c r="C4193" s="27" t="s">
        <v>73</v>
      </c>
      <c r="D4193" s="16" t="s">
        <v>83</v>
      </c>
      <c r="E4193" s="15" t="str">
        <f>'[4]HGAC FS12-23 Metrostar Options'!C2865</f>
        <v>Elec Siren Speaker Location Frt Bmpr Face Ctr RH IB</v>
      </c>
      <c r="F4193" s="17">
        <f>'[4]HGAC FS12-23 Metrostar Options'!K2865</f>
        <v>106</v>
      </c>
      <c r="G4193" s="13">
        <v>0.15</v>
      </c>
      <c r="H4193" s="14"/>
    </row>
    <row r="4194" spans="1:8" x14ac:dyDescent="0.35">
      <c r="A4194" s="11" t="s">
        <v>8</v>
      </c>
      <c r="B4194" s="16" t="str">
        <f>'[4]HGAC FS12-23 Metrostar Options'!B2866</f>
        <v>MET0002866</v>
      </c>
      <c r="C4194" s="27" t="s">
        <v>73</v>
      </c>
      <c r="D4194" s="16" t="s">
        <v>83</v>
      </c>
      <c r="E4194" s="15" t="str">
        <f>'[4]HGAC FS12-23 Metrostar Options'!C2866</f>
        <v>Elec Siren Speaker Location Frt Bmpr Face Ctr RH OB</v>
      </c>
      <c r="F4194" s="17">
        <f>'[4]HGAC FS12-23 Metrostar Options'!K2866</f>
        <v>106</v>
      </c>
      <c r="G4194" s="13">
        <v>0.15</v>
      </c>
      <c r="H4194" s="14"/>
    </row>
    <row r="4195" spans="1:8" x14ac:dyDescent="0.35">
      <c r="A4195" s="11" t="s">
        <v>8</v>
      </c>
      <c r="B4195" s="16" t="str">
        <f>'[4]HGAC FS12-23 Metrostar Options'!B2867</f>
        <v>MET0002867</v>
      </c>
      <c r="C4195" s="27" t="s">
        <v>73</v>
      </c>
      <c r="D4195" s="16" t="s">
        <v>83</v>
      </c>
      <c r="E4195" s="15" t="str">
        <f>'[4]HGAC FS12-23 Metrostar Options'!C2867</f>
        <v>Elec Siren Speaker Location Frt Bmpr Apron LH OB</v>
      </c>
      <c r="F4195" s="17">
        <f>'[4]HGAC FS12-23 Metrostar Options'!K2867</f>
        <v>106</v>
      </c>
      <c r="G4195" s="13">
        <v>0.15</v>
      </c>
      <c r="H4195" s="14"/>
    </row>
    <row r="4196" spans="1:8" x14ac:dyDescent="0.35">
      <c r="A4196" s="11" t="s">
        <v>8</v>
      </c>
      <c r="B4196" s="16" t="str">
        <f>'[4]HGAC FS12-23 Metrostar Options'!B2868</f>
        <v>MET0002868</v>
      </c>
      <c r="C4196" s="27" t="s">
        <v>73</v>
      </c>
      <c r="D4196" s="16" t="s">
        <v>83</v>
      </c>
      <c r="E4196" s="15" t="str">
        <f>'[4]HGAC FS12-23 Metrostar Options'!C2868</f>
        <v>Elec Siren Speaker Location Frt Bmpr Apron RH OB</v>
      </c>
      <c r="F4196" s="17">
        <f>'[4]HGAC FS12-23 Metrostar Options'!K2868</f>
        <v>106</v>
      </c>
      <c r="G4196" s="13">
        <v>0.15</v>
      </c>
      <c r="H4196" s="14"/>
    </row>
    <row r="4197" spans="1:8" x14ac:dyDescent="0.35">
      <c r="A4197" s="11" t="s">
        <v>8</v>
      </c>
      <c r="B4197" s="16" t="str">
        <f>'[4]HGAC FS12-23 Metrostar Options'!B2869</f>
        <v>MET0002869</v>
      </c>
      <c r="C4197" s="27" t="s">
        <v>73</v>
      </c>
      <c r="D4197" s="16" t="s">
        <v>83</v>
      </c>
      <c r="E4197" s="15" t="str">
        <f>'[4]HGAC FS12-23 Metrostar Options'!C2869</f>
        <v>Elec Siren Speaker Location Shiploose</v>
      </c>
      <c r="F4197" s="17">
        <f>'[4]HGAC FS12-23 Metrostar Options'!K2869</f>
        <v>0</v>
      </c>
      <c r="G4197" s="13">
        <v>0.15</v>
      </c>
      <c r="H4197" s="14"/>
    </row>
    <row r="4198" spans="1:8" x14ac:dyDescent="0.35">
      <c r="A4198" s="11" t="s">
        <v>8</v>
      </c>
      <c r="B4198" s="16" t="str">
        <f>'[4]HGAC FS12-23 Metrostar Options'!B2870</f>
        <v>MET0002870</v>
      </c>
      <c r="C4198" s="27" t="s">
        <v>73</v>
      </c>
      <c r="D4198" s="16" t="s">
        <v>83</v>
      </c>
      <c r="E4198" s="15" t="str">
        <f>'[4]HGAC FS12-23 Metrostar Options'!C2870</f>
        <v>Elec Siren Speaker Location Frt Bmpr Behind Face RH IB</v>
      </c>
      <c r="F4198" s="17">
        <f>'[4]HGAC FS12-23 Metrostar Options'!K2870</f>
        <v>106</v>
      </c>
      <c r="G4198" s="13">
        <v>0.15</v>
      </c>
      <c r="H4198" s="14"/>
    </row>
    <row r="4199" spans="1:8" x14ac:dyDescent="0.35">
      <c r="A4199" s="11" t="s">
        <v>8</v>
      </c>
      <c r="B4199" s="16" t="str">
        <f>'[4]HGAC FS12-23 Metrostar Options'!B2871</f>
        <v>MET0002871</v>
      </c>
      <c r="C4199" s="27" t="s">
        <v>73</v>
      </c>
      <c r="D4199" s="16" t="s">
        <v>83</v>
      </c>
      <c r="E4199" s="15" t="str">
        <f>'[4]HGAC FS12-23 Metrostar Options'!C2871</f>
        <v>Elec Siren Speaker Location Bhd Grille</v>
      </c>
      <c r="F4199" s="17">
        <f>'[4]HGAC FS12-23 Metrostar Options'!K2871</f>
        <v>715</v>
      </c>
      <c r="G4199" s="13">
        <v>0.15</v>
      </c>
      <c r="H4199" s="14"/>
    </row>
    <row r="4200" spans="1:8" x14ac:dyDescent="0.35">
      <c r="A4200" s="11" t="s">
        <v>8</v>
      </c>
      <c r="B4200" s="16" t="str">
        <f>'[4]HGAC FS12-23 Metrostar Options'!B2872</f>
        <v>MET0002872</v>
      </c>
      <c r="C4200" s="27" t="s">
        <v>73</v>
      </c>
      <c r="D4200" s="16" t="s">
        <v>83</v>
      </c>
      <c r="E4200" s="15" t="str">
        <f>'[4]HGAC FS12-23 Metrostar Options'!C2872</f>
        <v>Elec Siren Speaker Location (2) Frt Bmpr Face LH</v>
      </c>
      <c r="F4200" s="17">
        <f>'[4]HGAC FS12-23 Metrostar Options'!K2872</f>
        <v>106</v>
      </c>
      <c r="G4200" s="13">
        <v>0.15</v>
      </c>
      <c r="H4200" s="14"/>
    </row>
    <row r="4201" spans="1:8" x14ac:dyDescent="0.35">
      <c r="A4201" s="11" t="s">
        <v>8</v>
      </c>
      <c r="B4201" s="16" t="str">
        <f>'[4]HGAC FS12-23 Metrostar Options'!B2873</f>
        <v>MET0002873</v>
      </c>
      <c r="C4201" s="27" t="s">
        <v>73</v>
      </c>
      <c r="D4201" s="16" t="s">
        <v>83</v>
      </c>
      <c r="E4201" s="15" t="str">
        <f>'[4]HGAC FS12-23 Metrostar Options'!C2873</f>
        <v>Elec Siren Speaker Location (2) Frt Bmpr Face RH</v>
      </c>
      <c r="F4201" s="17">
        <f>'[4]HGAC FS12-23 Metrostar Options'!K2873</f>
        <v>106</v>
      </c>
      <c r="G4201" s="13">
        <v>0.15</v>
      </c>
      <c r="H4201" s="14"/>
    </row>
    <row r="4202" spans="1:8" x14ac:dyDescent="0.35">
      <c r="A4202" s="11" t="s">
        <v>8</v>
      </c>
      <c r="B4202" s="16" t="str">
        <f>'[4]HGAC FS12-23 Metrostar Options'!B2874</f>
        <v>MET0002874</v>
      </c>
      <c r="C4202" s="27" t="s">
        <v>73</v>
      </c>
      <c r="D4202" s="16" t="s">
        <v>83</v>
      </c>
      <c r="E4202" s="15" t="str">
        <f>'[4]HGAC FS12-23 Metrostar Options'!C2874</f>
        <v>Elec Siren Speaker Location (2) Frt Bmpr Face Ctr R/L IB</v>
      </c>
      <c r="F4202" s="17">
        <f>'[4]HGAC FS12-23 Metrostar Options'!K2874</f>
        <v>106</v>
      </c>
      <c r="G4202" s="13">
        <v>0.15</v>
      </c>
      <c r="H4202" s="14"/>
    </row>
    <row r="4203" spans="1:8" x14ac:dyDescent="0.35">
      <c r="A4203" s="11" t="s">
        <v>8</v>
      </c>
      <c r="B4203" s="16" t="str">
        <f>'[4]HGAC FS12-23 Metrostar Options'!B2875</f>
        <v>MET0002875</v>
      </c>
      <c r="C4203" s="27" t="s">
        <v>73</v>
      </c>
      <c r="D4203" s="16" t="s">
        <v>83</v>
      </c>
      <c r="E4203" s="15" t="str">
        <f>'[4]HGAC FS12-23 Metrostar Options'!C2875</f>
        <v>Elec Siren Speaker Location (2) Frt Bmpr Face Ctr R/L OB</v>
      </c>
      <c r="F4203" s="17">
        <f>'[4]HGAC FS12-23 Metrostar Options'!K2875</f>
        <v>0</v>
      </c>
      <c r="G4203" s="13">
        <v>0.15</v>
      </c>
      <c r="H4203" s="14"/>
    </row>
    <row r="4204" spans="1:8" x14ac:dyDescent="0.35">
      <c r="A4204" s="11" t="s">
        <v>8</v>
      </c>
      <c r="B4204" s="16" t="str">
        <f>'[4]HGAC FS12-23 Metrostar Options'!B2876</f>
        <v>MET0002876</v>
      </c>
      <c r="C4204" s="27" t="s">
        <v>73</v>
      </c>
      <c r="D4204" s="16" t="s">
        <v>83</v>
      </c>
      <c r="E4204" s="15" t="str">
        <f>'[4]HGAC FS12-23 Metrostar Options'!C2876</f>
        <v>Elec Siren Speaker Location (2) Frt Bmpr Face R/L IB</v>
      </c>
      <c r="F4204" s="17">
        <f>'[4]HGAC FS12-23 Metrostar Options'!K2876</f>
        <v>0</v>
      </c>
      <c r="G4204" s="13">
        <v>0.15</v>
      </c>
      <c r="H4204" s="14"/>
    </row>
    <row r="4205" spans="1:8" x14ac:dyDescent="0.35">
      <c r="A4205" s="11" t="s">
        <v>8</v>
      </c>
      <c r="B4205" s="16" t="str">
        <f>'[4]HGAC FS12-23 Metrostar Options'!B2877</f>
        <v>MET0002877</v>
      </c>
      <c r="C4205" s="27" t="s">
        <v>73</v>
      </c>
      <c r="D4205" s="16" t="s">
        <v>83</v>
      </c>
      <c r="E4205" s="15" t="str">
        <f>'[4]HGAC FS12-23 Metrostar Options'!C2877</f>
        <v>Elec Siren Speaker Location (2) Frt Bmpr Face R/L OB</v>
      </c>
      <c r="F4205" s="17">
        <f>'[4]HGAC FS12-23 Metrostar Options'!K2877</f>
        <v>0</v>
      </c>
      <c r="G4205" s="13">
        <v>0.15</v>
      </c>
      <c r="H4205" s="14"/>
    </row>
    <row r="4206" spans="1:8" x14ac:dyDescent="0.35">
      <c r="A4206" s="11" t="s">
        <v>8</v>
      </c>
      <c r="B4206" s="16" t="str">
        <f>'[4]HGAC FS12-23 Metrostar Options'!B2878</f>
        <v>MET0002878</v>
      </c>
      <c r="C4206" s="27" t="s">
        <v>73</v>
      </c>
      <c r="D4206" s="16" t="s">
        <v>83</v>
      </c>
      <c r="E4206" s="15" t="str">
        <f>'[4]HGAC FS12-23 Metrostar Options'!C2878</f>
        <v>Elec Siren Speaker Location (2) Frt Bmpr Face RH OB/LH IB</v>
      </c>
      <c r="F4206" s="17">
        <f>'[4]HGAC FS12-23 Metrostar Options'!K2878</f>
        <v>106</v>
      </c>
      <c r="G4206" s="13">
        <v>0.15</v>
      </c>
      <c r="H4206" s="14"/>
    </row>
    <row r="4207" spans="1:8" x14ac:dyDescent="0.35">
      <c r="A4207" s="11" t="s">
        <v>8</v>
      </c>
      <c r="B4207" s="16" t="str">
        <f>'[4]HGAC FS12-23 Metrostar Options'!B2879</f>
        <v>MET0002879</v>
      </c>
      <c r="C4207" s="27" t="s">
        <v>73</v>
      </c>
      <c r="D4207" s="16" t="s">
        <v>83</v>
      </c>
      <c r="E4207" s="15" t="str">
        <f>'[4]HGAC FS12-23 Metrostar Options'!C2879</f>
        <v>Elec Siren Speaker Location (2) Under Bmpr R/L OB</v>
      </c>
      <c r="F4207" s="17">
        <f>'[4]HGAC FS12-23 Metrostar Options'!K2879</f>
        <v>106</v>
      </c>
      <c r="G4207" s="13">
        <v>0.15</v>
      </c>
      <c r="H4207" s="14"/>
    </row>
    <row r="4208" spans="1:8" x14ac:dyDescent="0.35">
      <c r="A4208" s="11" t="s">
        <v>8</v>
      </c>
      <c r="B4208" s="16" t="str">
        <f>'[4]HGAC FS12-23 Metrostar Options'!B2880</f>
        <v>MET0002880</v>
      </c>
      <c r="C4208" s="27" t="s">
        <v>73</v>
      </c>
      <c r="D4208" s="16" t="s">
        <v>83</v>
      </c>
      <c r="E4208" s="15" t="str">
        <f>'[4]HGAC FS12-23 Metrostar Options'!C2880</f>
        <v>Elec Siren Speaker Location (2) Customer Installed</v>
      </c>
      <c r="F4208" s="17">
        <f>'[4]HGAC FS12-23 Metrostar Options'!K2880</f>
        <v>106</v>
      </c>
      <c r="G4208" s="13">
        <v>0.15</v>
      </c>
      <c r="H4208" s="14"/>
    </row>
    <row r="4209" spans="1:8" x14ac:dyDescent="0.35">
      <c r="A4209" s="11" t="s">
        <v>8</v>
      </c>
      <c r="B4209" s="16" t="str">
        <f>'[4]HGAC FS12-23 Metrostar Options'!B2881</f>
        <v>MET0002881</v>
      </c>
      <c r="C4209" s="27" t="s">
        <v>73</v>
      </c>
      <c r="D4209" s="16" t="s">
        <v>83</v>
      </c>
      <c r="E4209" s="15" t="str">
        <f>'[4]HGAC FS12-23 Metrostar Options'!C2881</f>
        <v>Elec Siren Speaker Location (2) Shiploose</v>
      </c>
      <c r="F4209" s="17">
        <f>'[4]HGAC FS12-23 Metrostar Options'!K2881</f>
        <v>106</v>
      </c>
      <c r="G4209" s="13">
        <v>0.15</v>
      </c>
      <c r="H4209" s="14"/>
    </row>
    <row r="4210" spans="1:8" x14ac:dyDescent="0.35">
      <c r="A4210" s="11" t="s">
        <v>8</v>
      </c>
      <c r="B4210" s="16" t="str">
        <f>'[4]HGAC FS12-23 Metrostar Options'!B2882</f>
        <v>MET0002882</v>
      </c>
      <c r="C4210" s="27" t="s">
        <v>73</v>
      </c>
      <c r="D4210" s="16" t="s">
        <v>83</v>
      </c>
      <c r="E4210" s="15" t="str">
        <f>'[4]HGAC FS12-23 Metrostar Options'!C2882</f>
        <v>Elec Siren Speaker Location (2) Shiploose No Wiring</v>
      </c>
      <c r="F4210" s="17">
        <f>'[4]HGAC FS12-23 Metrostar Options'!K2882</f>
        <v>106</v>
      </c>
      <c r="G4210" s="13">
        <v>0.15</v>
      </c>
      <c r="H4210" s="14"/>
    </row>
    <row r="4211" spans="1:8" x14ac:dyDescent="0.35">
      <c r="A4211" s="11" t="s">
        <v>8</v>
      </c>
      <c r="B4211" s="16" t="str">
        <f>'[4]HGAC FS12-23 Metrostar Options'!B2883</f>
        <v>MET0002883</v>
      </c>
      <c r="C4211" s="27" t="s">
        <v>73</v>
      </c>
      <c r="D4211" s="16" t="s">
        <v>83</v>
      </c>
      <c r="E4211" s="15" t="str">
        <f>'[4]HGAC FS12-23 Metrostar Options'!C2883</f>
        <v>Elec Siren Speaker Location (2) Bmpr Corner Mnt</v>
      </c>
      <c r="F4211" s="17">
        <f>'[4]HGAC FS12-23 Metrostar Options'!K2883</f>
        <v>106</v>
      </c>
      <c r="G4211" s="13">
        <v>0.15</v>
      </c>
      <c r="H4211" s="14"/>
    </row>
    <row r="4212" spans="1:8" x14ac:dyDescent="0.35">
      <c r="A4212" s="11" t="s">
        <v>8</v>
      </c>
      <c r="B4212" s="16" t="str">
        <f>'[4]HGAC FS12-23 Metrostar Options'!B2884</f>
        <v>MET0002884</v>
      </c>
      <c r="C4212" s="27" t="s">
        <v>73</v>
      </c>
      <c r="D4212" s="16" t="s">
        <v>83</v>
      </c>
      <c r="E4212" s="15" t="str">
        <f>'[4]HGAC FS12-23 Metrostar Options'!C2884</f>
        <v>Elec Siren Speaker Location (2) Frt Bmpr Behind Face R/L OB</v>
      </c>
      <c r="F4212" s="17">
        <f>'[4]HGAC FS12-23 Metrostar Options'!K2884</f>
        <v>106</v>
      </c>
      <c r="G4212" s="13">
        <v>0.15</v>
      </c>
      <c r="H4212" s="14"/>
    </row>
    <row r="4213" spans="1:8" x14ac:dyDescent="0.35">
      <c r="A4213" s="11" t="s">
        <v>8</v>
      </c>
      <c r="B4213" s="16" t="str">
        <f>'[4]HGAC FS12-23 Metrostar Options'!B2885</f>
        <v>MET0002885</v>
      </c>
      <c r="C4213" s="27" t="s">
        <v>73</v>
      </c>
      <c r="D4213" s="16" t="s">
        <v>83</v>
      </c>
      <c r="E4213" s="15" t="str">
        <f>'[4]HGAC FS12-23 Metrostar Options'!C2885</f>
        <v>NO Elect Speaker Location</v>
      </c>
      <c r="F4213" s="17">
        <f>'[4]HGAC FS12-23 Metrostar Options'!K2885</f>
        <v>0</v>
      </c>
      <c r="G4213" s="13">
        <v>0.15</v>
      </c>
      <c r="H4213" s="14"/>
    </row>
    <row r="4214" spans="1:8" x14ac:dyDescent="0.35">
      <c r="A4214" s="11" t="s">
        <v>8</v>
      </c>
      <c r="B4214" s="16" t="str">
        <f>'[4]HGAC FS12-23 Metrostar Options'!B2886</f>
        <v>MET0002886</v>
      </c>
      <c r="C4214" s="27" t="s">
        <v>73</v>
      </c>
      <c r="D4214" s="16" t="s">
        <v>83</v>
      </c>
      <c r="E4214" s="15" t="str">
        <f>'[4]HGAC FS12-23 Metrostar Options'!C2886</f>
        <v>NO Auxiliary Elect Siren Speaker</v>
      </c>
      <c r="F4214" s="17">
        <f>'[4]HGAC FS12-23 Metrostar Options'!K2886</f>
        <v>0</v>
      </c>
      <c r="G4214" s="13">
        <v>0.15</v>
      </c>
      <c r="H4214" s="14"/>
    </row>
    <row r="4215" spans="1:8" x14ac:dyDescent="0.35">
      <c r="A4215" s="11" t="s">
        <v>8</v>
      </c>
      <c r="B4215" s="16" t="str">
        <f>'[4]HGAC FS12-23 Metrostar Options'!B2887</f>
        <v>MET0002887</v>
      </c>
      <c r="C4215" s="27" t="s">
        <v>73</v>
      </c>
      <c r="D4215" s="16" t="s">
        <v>83</v>
      </c>
      <c r="E4215" s="15" t="str">
        <f>'[4]HGAC FS12-23 Metrostar Options'!C2887</f>
        <v>Aux Elect Siren Speaker 100W Cast Products SA4301</v>
      </c>
      <c r="F4215" s="17">
        <f>'[4]HGAC FS12-23 Metrostar Options'!K2887</f>
        <v>516</v>
      </c>
      <c r="G4215" s="13">
        <v>0.15</v>
      </c>
      <c r="H4215" s="14"/>
    </row>
    <row r="4216" spans="1:8" x14ac:dyDescent="0.35">
      <c r="A4216" s="11" t="s">
        <v>8</v>
      </c>
      <c r="B4216" s="16" t="str">
        <f>'[4]HGAC FS12-23 Metrostar Options'!B2888</f>
        <v>MET0002888</v>
      </c>
      <c r="C4216" s="27" t="s">
        <v>73</v>
      </c>
      <c r="D4216" s="16" t="s">
        <v>83</v>
      </c>
      <c r="E4216" s="15" t="str">
        <f>'[4]HGAC FS12-23 Metrostar Options'!C2888</f>
        <v>Aux Elect Siren Speaker 100W Federal Signal BP100-Q</v>
      </c>
      <c r="F4216" s="17">
        <f>'[4]HGAC FS12-23 Metrostar Options'!K2888</f>
        <v>1546</v>
      </c>
      <c r="G4216" s="13">
        <v>0.15</v>
      </c>
      <c r="H4216" s="14"/>
    </row>
    <row r="4217" spans="1:8" x14ac:dyDescent="0.35">
      <c r="A4217" s="11" t="s">
        <v>8</v>
      </c>
      <c r="B4217" s="16" t="str">
        <f>'[4]HGAC FS12-23 Metrostar Options'!B2889</f>
        <v>MET0002889</v>
      </c>
      <c r="C4217" s="27" t="s">
        <v>73</v>
      </c>
      <c r="D4217" s="16" t="s">
        <v>83</v>
      </c>
      <c r="E4217" s="15" t="str">
        <f>'[4]HGAC FS12-23 Metrostar Options'!C2889</f>
        <v>Aux Elect Siren Speaker 100W Federal Signal Dynamax w/EF Grille</v>
      </c>
      <c r="F4217" s="17">
        <f>'[4]HGAC FS12-23 Metrostar Options'!K2889</f>
        <v>539</v>
      </c>
      <c r="G4217" s="13">
        <v>0.15</v>
      </c>
      <c r="H4217" s="14"/>
    </row>
    <row r="4218" spans="1:8" x14ac:dyDescent="0.35">
      <c r="A4218" s="11" t="s">
        <v>8</v>
      </c>
      <c r="B4218" s="16" t="str">
        <f>'[4]HGAC FS12-23 Metrostar Options'!B2890</f>
        <v>MET0002890</v>
      </c>
      <c r="C4218" s="27" t="s">
        <v>73</v>
      </c>
      <c r="D4218" s="16" t="s">
        <v>83</v>
      </c>
      <c r="E4218" s="15" t="str">
        <f>'[4]HGAC FS12-23 Metrostar Options'!C2890</f>
        <v>Aux Elect Siren Speaker 200W Federal Signal BP200-EF</v>
      </c>
      <c r="F4218" s="17">
        <f>'[4]HGAC FS12-23 Metrostar Options'!K2890</f>
        <v>1098</v>
      </c>
      <c r="G4218" s="13">
        <v>0.15</v>
      </c>
      <c r="H4218" s="14"/>
    </row>
    <row r="4219" spans="1:8" x14ac:dyDescent="0.35">
      <c r="A4219" s="11" t="s">
        <v>8</v>
      </c>
      <c r="B4219" s="16" t="str">
        <f>'[4]HGAC FS12-23 Metrostar Options'!B2891</f>
        <v>MET0002891</v>
      </c>
      <c r="C4219" s="27" t="s">
        <v>73</v>
      </c>
      <c r="D4219" s="16" t="s">
        <v>83</v>
      </c>
      <c r="E4219" s="15" t="str">
        <f>'[4]HGAC FS12-23 Metrostar Options'!C2891</f>
        <v>Aux Elect Siren Speaker 200W Federal Signal BP200-Q</v>
      </c>
      <c r="F4219" s="17">
        <f>'[4]HGAC FS12-23 Metrostar Options'!K2891</f>
        <v>1488</v>
      </c>
      <c r="G4219" s="13">
        <v>0.15</v>
      </c>
      <c r="H4219" s="14"/>
    </row>
    <row r="4220" spans="1:8" x14ac:dyDescent="0.35">
      <c r="A4220" s="11" t="s">
        <v>8</v>
      </c>
      <c r="B4220" s="16" t="str">
        <f>'[4]HGAC FS12-23 Metrostar Options'!B2892</f>
        <v>MET0002892</v>
      </c>
      <c r="C4220" s="27" t="s">
        <v>73</v>
      </c>
      <c r="D4220" s="16" t="s">
        <v>83</v>
      </c>
      <c r="E4220" s="15" t="str">
        <f>'[4]HGAC FS12-23 Metrostar Options'!C2892</f>
        <v>Aux Elect Siren Speaker Code 3 PB100C</v>
      </c>
      <c r="F4220" s="17">
        <f>'[4]HGAC FS12-23 Metrostar Options'!K2892</f>
        <v>935</v>
      </c>
      <c r="G4220" s="13">
        <v>0.15</v>
      </c>
      <c r="H4220" s="14"/>
    </row>
    <row r="4221" spans="1:8" x14ac:dyDescent="0.35">
      <c r="A4221" s="11" t="s">
        <v>8</v>
      </c>
      <c r="B4221" s="16" t="str">
        <f>'[4]HGAC FS12-23 Metrostar Options'!B2893</f>
        <v>MET0002893</v>
      </c>
      <c r="C4221" s="27" t="s">
        <v>73</v>
      </c>
      <c r="D4221" s="16" t="s">
        <v>83</v>
      </c>
      <c r="E4221" s="15" t="str">
        <f>'[4]HGAC FS12-23 Metrostar Options'!C2893</f>
        <v>Aux Elect Siren Speaker (2) 100W Cast Products SA3501</v>
      </c>
      <c r="F4221" s="17">
        <f>'[4]HGAC FS12-23 Metrostar Options'!K2893</f>
        <v>1226</v>
      </c>
      <c r="G4221" s="13">
        <v>0.15</v>
      </c>
      <c r="H4221" s="14"/>
    </row>
    <row r="4222" spans="1:8" x14ac:dyDescent="0.35">
      <c r="A4222" s="11" t="s">
        <v>8</v>
      </c>
      <c r="B4222" s="16" t="str">
        <f>'[4]HGAC FS12-23 Metrostar Options'!B2894</f>
        <v>MET0002894</v>
      </c>
      <c r="C4222" s="27" t="s">
        <v>73</v>
      </c>
      <c r="D4222" s="16" t="s">
        <v>83</v>
      </c>
      <c r="E4222" s="15" t="str">
        <f>'[4]HGAC FS12-23 Metrostar Options'!C2894</f>
        <v>Aux Elect Siren Speaker (2) 100W Cast Products SA4301</v>
      </c>
      <c r="F4222" s="17">
        <f>'[4]HGAC FS12-23 Metrostar Options'!K2894</f>
        <v>926</v>
      </c>
      <c r="G4222" s="13">
        <v>0.15</v>
      </c>
      <c r="H4222" s="14"/>
    </row>
    <row r="4223" spans="1:8" x14ac:dyDescent="0.35">
      <c r="A4223" s="11" t="s">
        <v>8</v>
      </c>
      <c r="B4223" s="16" t="str">
        <f>'[4]HGAC FS12-23 Metrostar Options'!B2895</f>
        <v>MET0002895</v>
      </c>
      <c r="C4223" s="27" t="s">
        <v>73</v>
      </c>
      <c r="D4223" s="16" t="s">
        <v>83</v>
      </c>
      <c r="E4223" s="15" t="str">
        <f>'[4]HGAC FS12-23 Metrostar Options'!C2895</f>
        <v>Aux Elect Siren Speaker (2) 100W Federal Signal BP100-EF</v>
      </c>
      <c r="F4223" s="17">
        <f>'[4]HGAC FS12-23 Metrostar Options'!K2895</f>
        <v>2231</v>
      </c>
      <c r="G4223" s="13">
        <v>0.15</v>
      </c>
      <c r="H4223" s="14"/>
    </row>
    <row r="4224" spans="1:8" x14ac:dyDescent="0.35">
      <c r="A4224" s="11" t="s">
        <v>8</v>
      </c>
      <c r="B4224" s="16" t="str">
        <f>'[4]HGAC FS12-23 Metrostar Options'!B2896</f>
        <v>MET0002896</v>
      </c>
      <c r="C4224" s="27" t="s">
        <v>73</v>
      </c>
      <c r="D4224" s="16" t="s">
        <v>83</v>
      </c>
      <c r="E4224" s="15" t="str">
        <f>'[4]HGAC FS12-23 Metrostar Options'!C2896</f>
        <v>Aux Elect Siren Speaker (2) 100W Federal Signal Dynamax w/EF Grille</v>
      </c>
      <c r="F4224" s="17">
        <f>'[4]HGAC FS12-23 Metrostar Options'!K2896</f>
        <v>973</v>
      </c>
      <c r="G4224" s="13">
        <v>0.15</v>
      </c>
      <c r="H4224" s="14"/>
    </row>
    <row r="4225" spans="1:8" x14ac:dyDescent="0.35">
      <c r="A4225" s="11" t="s">
        <v>8</v>
      </c>
      <c r="B4225" s="16" t="str">
        <f>'[4]HGAC FS12-23 Metrostar Options'!B2897</f>
        <v>MET0002897</v>
      </c>
      <c r="C4225" s="27" t="s">
        <v>73</v>
      </c>
      <c r="D4225" s="16" t="s">
        <v>83</v>
      </c>
      <c r="E4225" s="15" t="str">
        <f>'[4]HGAC FS12-23 Metrostar Options'!C2897</f>
        <v>Aux Elect Siren Speaker (2) 100W Ins Cast Products SA4301</v>
      </c>
      <c r="F4225" s="17">
        <f>'[4]HGAC FS12-23 Metrostar Options'!K2897</f>
        <v>1396</v>
      </c>
      <c r="G4225" s="13">
        <v>0.15</v>
      </c>
      <c r="H4225" s="14"/>
    </row>
    <row r="4226" spans="1:8" x14ac:dyDescent="0.35">
      <c r="A4226" s="11" t="s">
        <v>8</v>
      </c>
      <c r="B4226" s="16" t="str">
        <f>'[4]HGAC FS12-23 Metrostar Options'!B2898</f>
        <v>MET0002898</v>
      </c>
      <c r="C4226" s="27" t="s">
        <v>73</v>
      </c>
      <c r="D4226" s="16" t="s">
        <v>83</v>
      </c>
      <c r="E4226" s="15" t="str">
        <f>'[4]HGAC FS12-23 Metrostar Options'!C2898</f>
        <v>Aux Elect Siren Speaker (2) 100W Whelen SA40</v>
      </c>
      <c r="F4226" s="17">
        <f>'[4]HGAC FS12-23 Metrostar Options'!K2898</f>
        <v>1082</v>
      </c>
      <c r="G4226" s="13">
        <v>0.15</v>
      </c>
      <c r="H4226" s="14"/>
    </row>
    <row r="4227" spans="1:8" x14ac:dyDescent="0.35">
      <c r="A4227" s="11" t="s">
        <v>8</v>
      </c>
      <c r="B4227" s="16" t="str">
        <f>'[4]HGAC FS12-23 Metrostar Options'!B2899</f>
        <v>MET0002899</v>
      </c>
      <c r="C4227" s="27" t="s">
        <v>73</v>
      </c>
      <c r="D4227" s="16" t="s">
        <v>83</v>
      </c>
      <c r="E4227" s="15" t="str">
        <f>'[4]HGAC FS12-23 Metrostar Options'!C2899</f>
        <v>Aux Elect Siren Speaker (2) 200W Federal Signal BP200-EF</v>
      </c>
      <c r="F4227" s="17">
        <f>'[4]HGAC FS12-23 Metrostar Options'!K2899</f>
        <v>2093</v>
      </c>
      <c r="G4227" s="13">
        <v>0.15</v>
      </c>
      <c r="H4227" s="14"/>
    </row>
    <row r="4228" spans="1:8" x14ac:dyDescent="0.35">
      <c r="A4228" s="11" t="s">
        <v>8</v>
      </c>
      <c r="B4228" s="16" t="str">
        <f>'[4]HGAC FS12-23 Metrostar Options'!B2900</f>
        <v>MET0002900</v>
      </c>
      <c r="C4228" s="27" t="s">
        <v>73</v>
      </c>
      <c r="D4228" s="16" t="s">
        <v>83</v>
      </c>
      <c r="E4228" s="15" t="str">
        <f>'[4]HGAC FS12-23 Metrostar Options'!C2900</f>
        <v>Aux Elect Siren Speaker (2) 200W Federal Signal BP200-Q</v>
      </c>
      <c r="F4228" s="17">
        <f>'[4]HGAC FS12-23 Metrostar Options'!K2900</f>
        <v>2870</v>
      </c>
      <c r="G4228" s="13">
        <v>0.15</v>
      </c>
      <c r="H4228" s="14"/>
    </row>
    <row r="4229" spans="1:8" x14ac:dyDescent="0.35">
      <c r="A4229" s="11" t="s">
        <v>8</v>
      </c>
      <c r="B4229" s="16" t="str">
        <f>'[4]HGAC FS12-23 Metrostar Options'!B2901</f>
        <v>MET0002901</v>
      </c>
      <c r="C4229" s="27" t="s">
        <v>73</v>
      </c>
      <c r="D4229" s="16" t="s">
        <v>83</v>
      </c>
      <c r="E4229" s="15" t="str">
        <f>'[4]HGAC FS12-23 Metrostar Options'!C2901</f>
        <v>Aux Elect Siren Speaker (2) Federal Signal Rumbler3 Prewire</v>
      </c>
      <c r="F4229" s="17">
        <f>'[4]HGAC FS12-23 Metrostar Options'!K2901</f>
        <v>235</v>
      </c>
      <c r="G4229" s="13">
        <v>0.15</v>
      </c>
      <c r="H4229" s="14"/>
    </row>
    <row r="4230" spans="1:8" x14ac:dyDescent="0.35">
      <c r="A4230" s="11" t="s">
        <v>8</v>
      </c>
      <c r="B4230" s="16" t="str">
        <f>'[4]HGAC FS12-23 Metrostar Options'!B2902</f>
        <v>MET0002902</v>
      </c>
      <c r="C4230" s="27" t="s">
        <v>73</v>
      </c>
      <c r="D4230" s="16" t="s">
        <v>83</v>
      </c>
      <c r="E4230" s="15" t="str">
        <f>'[4]HGAC FS12-23 Metrostar Options'!C2902</f>
        <v>Aux Elect Siren Speaker (2) Federal Signal Rumbler3</v>
      </c>
      <c r="F4230" s="17">
        <f>'[4]HGAC FS12-23 Metrostar Options'!K2902</f>
        <v>1213</v>
      </c>
      <c r="G4230" s="13">
        <v>0.15</v>
      </c>
      <c r="H4230" s="14"/>
    </row>
    <row r="4231" spans="1:8" x14ac:dyDescent="0.35">
      <c r="A4231" s="11" t="s">
        <v>8</v>
      </c>
      <c r="B4231" s="16" t="str">
        <f>'[4]HGAC FS12-23 Metrostar Options'!B2903</f>
        <v>MET0002903</v>
      </c>
      <c r="C4231" s="27" t="s">
        <v>73</v>
      </c>
      <c r="D4231" s="16" t="s">
        <v>83</v>
      </c>
      <c r="E4231" s="15" t="str">
        <f>'[4]HGAC FS12-23 Metrostar Options'!C2903</f>
        <v>Aux Elect Siren Speaker (2) Whelen Howler</v>
      </c>
      <c r="F4231" s="17">
        <f>'[4]HGAC FS12-23 Metrostar Options'!K2903</f>
        <v>1717</v>
      </c>
      <c r="G4231" s="13">
        <v>0.15</v>
      </c>
      <c r="H4231" s="14"/>
    </row>
    <row r="4232" spans="1:8" x14ac:dyDescent="0.35">
      <c r="A4232" s="11" t="s">
        <v>8</v>
      </c>
      <c r="B4232" s="16" t="str">
        <f>'[4]HGAC FS12-23 Metrostar Options'!B2904</f>
        <v>MET0002904</v>
      </c>
      <c r="C4232" s="27" t="s">
        <v>73</v>
      </c>
      <c r="D4232" s="16" t="s">
        <v>83</v>
      </c>
      <c r="E4232" s="15" t="str">
        <f>'[4]HGAC FS12-23 Metrostar Options'!C2904</f>
        <v>Aux Elect Siren Speaker Wiring Only</v>
      </c>
      <c r="F4232" s="17">
        <f>'[4]HGAC FS12-23 Metrostar Options'!K2904</f>
        <v>254</v>
      </c>
      <c r="G4232" s="13">
        <v>0.15</v>
      </c>
      <c r="H4232" s="14"/>
    </row>
    <row r="4233" spans="1:8" x14ac:dyDescent="0.35">
      <c r="A4233" s="11" t="s">
        <v>8</v>
      </c>
      <c r="B4233" s="16" t="str">
        <f>'[4]HGAC FS12-23 Metrostar Options'!B2905</f>
        <v>MET0002905</v>
      </c>
      <c r="C4233" s="27" t="s">
        <v>73</v>
      </c>
      <c r="D4233" s="16" t="s">
        <v>83</v>
      </c>
      <c r="E4233" s="15" t="str">
        <f>'[4]HGAC FS12-23 Metrostar Options'!C2905</f>
        <v>NO Aux Electronic Siren Speaker Location</v>
      </c>
      <c r="F4233" s="17">
        <f>'[4]HGAC FS12-23 Metrostar Options'!K2905</f>
        <v>0</v>
      </c>
      <c r="G4233" s="13">
        <v>0.15</v>
      </c>
      <c r="H4233" s="14"/>
    </row>
    <row r="4234" spans="1:8" x14ac:dyDescent="0.35">
      <c r="A4234" s="11" t="s">
        <v>8</v>
      </c>
      <c r="B4234" s="16" t="str">
        <f>'[4]HGAC FS12-23 Metrostar Options'!B2906</f>
        <v>MET0002906</v>
      </c>
      <c r="C4234" s="27" t="s">
        <v>73</v>
      </c>
      <c r="D4234" s="16" t="s">
        <v>83</v>
      </c>
      <c r="E4234" s="15" t="str">
        <f>'[4]HGAC FS12-23 Metrostar Options'!C2906</f>
        <v>Aux Elec Siren Speaker Location (1) Frt Bmpr Face LH OB</v>
      </c>
      <c r="F4234" s="17">
        <f>'[4]HGAC FS12-23 Metrostar Options'!K2906</f>
        <v>106</v>
      </c>
      <c r="G4234" s="13">
        <v>0.15</v>
      </c>
      <c r="H4234" s="14"/>
    </row>
    <row r="4235" spans="1:8" x14ac:dyDescent="0.35">
      <c r="A4235" s="11" t="s">
        <v>8</v>
      </c>
      <c r="B4235" s="16" t="str">
        <f>'[4]HGAC FS12-23 Metrostar Options'!B2907</f>
        <v>MET0002907</v>
      </c>
      <c r="C4235" s="27" t="s">
        <v>73</v>
      </c>
      <c r="D4235" s="16" t="s">
        <v>83</v>
      </c>
      <c r="E4235" s="15" t="str">
        <f>'[4]HGAC FS12-23 Metrostar Options'!C2907</f>
        <v>Aux Elec Siren Speaker Location (1) Frt Bmpr Face LH IB</v>
      </c>
      <c r="F4235" s="17">
        <f>'[4]HGAC FS12-23 Metrostar Options'!K2907</f>
        <v>106</v>
      </c>
      <c r="G4235" s="13">
        <v>0.15</v>
      </c>
      <c r="H4235" s="14"/>
    </row>
    <row r="4236" spans="1:8" x14ac:dyDescent="0.35">
      <c r="A4236" s="11" t="s">
        <v>8</v>
      </c>
      <c r="B4236" s="16" t="str">
        <f>'[4]HGAC FS12-23 Metrostar Options'!B2908</f>
        <v>MET0002908</v>
      </c>
      <c r="C4236" s="27" t="s">
        <v>73</v>
      </c>
      <c r="D4236" s="16" t="s">
        <v>83</v>
      </c>
      <c r="E4236" s="15" t="str">
        <f>'[4]HGAC FS12-23 Metrostar Options'!C2908</f>
        <v>Aux Elec Siren Speaker Location (1) Frt Bmpr Face LH Ctr</v>
      </c>
      <c r="F4236" s="17">
        <f>'[4]HGAC FS12-23 Metrostar Options'!K2908</f>
        <v>106</v>
      </c>
      <c r="G4236" s="13">
        <v>0.15</v>
      </c>
      <c r="H4236" s="14"/>
    </row>
    <row r="4237" spans="1:8" x14ac:dyDescent="0.35">
      <c r="A4237" s="11" t="s">
        <v>8</v>
      </c>
      <c r="B4237" s="16" t="str">
        <f>'[4]HGAC FS12-23 Metrostar Options'!B2909</f>
        <v>MET0002909</v>
      </c>
      <c r="C4237" s="27" t="s">
        <v>73</v>
      </c>
      <c r="D4237" s="16" t="s">
        <v>83</v>
      </c>
      <c r="E4237" s="15" t="str">
        <f>'[4]HGAC FS12-23 Metrostar Options'!C2909</f>
        <v>Aux Elec Siren Speaker Location (1) Frt Bmpr Face RH OB</v>
      </c>
      <c r="F4237" s="17">
        <f>'[4]HGAC FS12-23 Metrostar Options'!K2909</f>
        <v>106</v>
      </c>
      <c r="G4237" s="13">
        <v>0.15</v>
      </c>
      <c r="H4237" s="14"/>
    </row>
    <row r="4238" spans="1:8" x14ac:dyDescent="0.35">
      <c r="A4238" s="11" t="s">
        <v>8</v>
      </c>
      <c r="B4238" s="16" t="str">
        <f>'[4]HGAC FS12-23 Metrostar Options'!B2910</f>
        <v>MET0002910</v>
      </c>
      <c r="C4238" s="27" t="s">
        <v>73</v>
      </c>
      <c r="D4238" s="16" t="s">
        <v>83</v>
      </c>
      <c r="E4238" s="15" t="str">
        <f>'[4]HGAC FS12-23 Metrostar Options'!C2910</f>
        <v>Aux Elec Siren Speaker Location (1) Frt Bmpr Face RH IB</v>
      </c>
      <c r="F4238" s="17">
        <f>'[4]HGAC FS12-23 Metrostar Options'!K2910</f>
        <v>106</v>
      </c>
      <c r="G4238" s="13">
        <v>0.15</v>
      </c>
      <c r="H4238" s="14"/>
    </row>
    <row r="4239" spans="1:8" x14ac:dyDescent="0.35">
      <c r="A4239" s="11" t="s">
        <v>8</v>
      </c>
      <c r="B4239" s="16" t="str">
        <f>'[4]HGAC FS12-23 Metrostar Options'!B2911</f>
        <v>MET0002911</v>
      </c>
      <c r="C4239" s="27" t="s">
        <v>73</v>
      </c>
      <c r="D4239" s="16" t="s">
        <v>83</v>
      </c>
      <c r="E4239" s="15" t="str">
        <f>'[4]HGAC FS12-23 Metrostar Options'!C2911</f>
        <v>Aux Elec Siren Speaker Location (1) Frt Bmpr Face Ctr</v>
      </c>
      <c r="F4239" s="17">
        <f>'[4]HGAC FS12-23 Metrostar Options'!K2911</f>
        <v>106</v>
      </c>
      <c r="G4239" s="13">
        <v>0.15</v>
      </c>
      <c r="H4239" s="14"/>
    </row>
    <row r="4240" spans="1:8" x14ac:dyDescent="0.35">
      <c r="A4240" s="11" t="s">
        <v>8</v>
      </c>
      <c r="B4240" s="16" t="str">
        <f>'[4]HGAC FS12-23 Metrostar Options'!B2912</f>
        <v>MET0002912</v>
      </c>
      <c r="C4240" s="27" t="s">
        <v>73</v>
      </c>
      <c r="D4240" s="16" t="s">
        <v>83</v>
      </c>
      <c r="E4240" s="15" t="str">
        <f>'[4]HGAC FS12-23 Metrostar Options'!C2912</f>
        <v>Aux Elec Siren Speaker Location (1) Frt Bmpr Face Ctr LH IB</v>
      </c>
      <c r="F4240" s="17">
        <f>'[4]HGAC FS12-23 Metrostar Options'!K2912</f>
        <v>106</v>
      </c>
      <c r="G4240" s="13">
        <v>0.15</v>
      </c>
      <c r="H4240" s="14"/>
    </row>
    <row r="4241" spans="1:8" x14ac:dyDescent="0.35">
      <c r="A4241" s="11" t="s">
        <v>8</v>
      </c>
      <c r="B4241" s="16" t="str">
        <f>'[4]HGAC FS12-23 Metrostar Options'!B2913</f>
        <v>MET0002913</v>
      </c>
      <c r="C4241" s="27" t="s">
        <v>73</v>
      </c>
      <c r="D4241" s="16" t="s">
        <v>83</v>
      </c>
      <c r="E4241" s="15" t="str">
        <f>'[4]HGAC FS12-23 Metrostar Options'!C2913</f>
        <v>Aux Elec Siren Speaker Location (1) Frt Bmpr Face Ctr LH OB</v>
      </c>
      <c r="F4241" s="17">
        <f>'[4]HGAC FS12-23 Metrostar Options'!K2913</f>
        <v>106</v>
      </c>
      <c r="G4241" s="13">
        <v>0.15</v>
      </c>
      <c r="H4241" s="14"/>
    </row>
    <row r="4242" spans="1:8" x14ac:dyDescent="0.35">
      <c r="A4242" s="11" t="s">
        <v>8</v>
      </c>
      <c r="B4242" s="16" t="str">
        <f>'[4]HGAC FS12-23 Metrostar Options'!B2914</f>
        <v>MET0002914</v>
      </c>
      <c r="C4242" s="27" t="s">
        <v>73</v>
      </c>
      <c r="D4242" s="16" t="s">
        <v>83</v>
      </c>
      <c r="E4242" s="15" t="str">
        <f>'[4]HGAC FS12-23 Metrostar Options'!C2914</f>
        <v>Aux Elec Siren Speaker Location (1) Frt Bmpr Face Ctr RH IB</v>
      </c>
      <c r="F4242" s="17">
        <f>'[4]HGAC FS12-23 Metrostar Options'!K2914</f>
        <v>106</v>
      </c>
      <c r="G4242" s="13">
        <v>0.15</v>
      </c>
      <c r="H4242" s="14"/>
    </row>
    <row r="4243" spans="1:8" x14ac:dyDescent="0.35">
      <c r="A4243" s="11" t="s">
        <v>8</v>
      </c>
      <c r="B4243" s="16" t="str">
        <f>'[4]HGAC FS12-23 Metrostar Options'!B2915</f>
        <v>MET0002915</v>
      </c>
      <c r="C4243" s="27" t="s">
        <v>73</v>
      </c>
      <c r="D4243" s="16" t="s">
        <v>83</v>
      </c>
      <c r="E4243" s="15" t="str">
        <f>'[4]HGAC FS12-23 Metrostar Options'!C2915</f>
        <v>Aux Elec Siren Speaker Location (1) Frt Bmpr Face Ctr RH OB</v>
      </c>
      <c r="F4243" s="17">
        <f>'[4]HGAC FS12-23 Metrostar Options'!K2915</f>
        <v>106</v>
      </c>
      <c r="G4243" s="13">
        <v>0.15</v>
      </c>
      <c r="H4243" s="14"/>
    </row>
    <row r="4244" spans="1:8" x14ac:dyDescent="0.35">
      <c r="A4244" s="11" t="s">
        <v>8</v>
      </c>
      <c r="B4244" s="16" t="str">
        <f>'[4]HGAC FS12-23 Metrostar Options'!B2916</f>
        <v>MET0002916</v>
      </c>
      <c r="C4244" s="27" t="s">
        <v>73</v>
      </c>
      <c r="D4244" s="16" t="s">
        <v>83</v>
      </c>
      <c r="E4244" s="15" t="str">
        <f>'[4]HGAC FS12-23 Metrostar Options'!C2916</f>
        <v>Aux Elec Siren Speaker Location (1) Shiploose</v>
      </c>
      <c r="F4244" s="17">
        <f>'[4]HGAC FS12-23 Metrostar Options'!K2916</f>
        <v>106</v>
      </c>
      <c r="G4244" s="13">
        <v>0.15</v>
      </c>
      <c r="H4244" s="14"/>
    </row>
    <row r="4245" spans="1:8" x14ac:dyDescent="0.35">
      <c r="A4245" s="11" t="s">
        <v>8</v>
      </c>
      <c r="B4245" s="16" t="str">
        <f>'[4]HGAC FS12-23 Metrostar Options'!B2917</f>
        <v>MET0002917</v>
      </c>
      <c r="C4245" s="27" t="s">
        <v>73</v>
      </c>
      <c r="D4245" s="16" t="s">
        <v>83</v>
      </c>
      <c r="E4245" s="15" t="str">
        <f>'[4]HGAC FS12-23 Metrostar Options'!C2917</f>
        <v>Aux Elec Siren Speaker Location (2) Shiploose</v>
      </c>
      <c r="F4245" s="17">
        <f>'[4]HGAC FS12-23 Metrostar Options'!K2917</f>
        <v>106</v>
      </c>
      <c r="G4245" s="13">
        <v>0.15</v>
      </c>
      <c r="H4245" s="14"/>
    </row>
    <row r="4246" spans="1:8" x14ac:dyDescent="0.35">
      <c r="A4246" s="11" t="s">
        <v>8</v>
      </c>
      <c r="B4246" s="16" t="str">
        <f>'[4]HGAC FS12-23 Metrostar Options'!B2918</f>
        <v>MET0002918</v>
      </c>
      <c r="C4246" s="27" t="s">
        <v>73</v>
      </c>
      <c r="D4246" s="16" t="s">
        <v>83</v>
      </c>
      <c r="E4246" s="15" t="str">
        <f>'[4]HGAC FS12-23 Metrostar Options'!C2918</f>
        <v>Aux Elec Siren Speaker Location (2) Customer Installed</v>
      </c>
      <c r="F4246" s="17">
        <f>'[4]HGAC FS12-23 Metrostar Options'!K2918</f>
        <v>106</v>
      </c>
      <c r="G4246" s="13">
        <v>0.15</v>
      </c>
      <c r="H4246" s="14"/>
    </row>
    <row r="4247" spans="1:8" x14ac:dyDescent="0.35">
      <c r="A4247" s="11" t="s">
        <v>8</v>
      </c>
      <c r="B4247" s="16" t="str">
        <f>'[4]HGAC FS12-23 Metrostar Options'!B2919</f>
        <v>MET0002919</v>
      </c>
      <c r="C4247" s="27" t="s">
        <v>73</v>
      </c>
      <c r="D4247" s="16" t="s">
        <v>83</v>
      </c>
      <c r="E4247" s="15" t="str">
        <f>'[4]HGAC FS12-23 Metrostar Options'!C2919</f>
        <v>Aux Elec Siren Speaker Location (2) Shiploose No Wiring</v>
      </c>
      <c r="F4247" s="17">
        <f>'[4]HGAC FS12-23 Metrostar Options'!K2919</f>
        <v>106</v>
      </c>
      <c r="G4247" s="13">
        <v>0.15</v>
      </c>
      <c r="H4247" s="14"/>
    </row>
    <row r="4248" spans="1:8" x14ac:dyDescent="0.35">
      <c r="A4248" s="11" t="s">
        <v>8</v>
      </c>
      <c r="B4248" s="16" t="str">
        <f>'[4]HGAC FS12-23 Metrostar Options'!B2920</f>
        <v>MET0002920</v>
      </c>
      <c r="C4248" s="27" t="s">
        <v>73</v>
      </c>
      <c r="D4248" s="16" t="s">
        <v>83</v>
      </c>
      <c r="E4248" s="15" t="str">
        <f>'[4]HGAC FS12-23 Metrostar Options'!C2920</f>
        <v>Aux Elec Siren Speaker Location (2) Frt Bmpr Face LH</v>
      </c>
      <c r="F4248" s="17">
        <f>'[4]HGAC FS12-23 Metrostar Options'!K2920</f>
        <v>106</v>
      </c>
      <c r="G4248" s="13">
        <v>0.15</v>
      </c>
      <c r="H4248" s="14"/>
    </row>
    <row r="4249" spans="1:8" x14ac:dyDescent="0.35">
      <c r="A4249" s="11" t="s">
        <v>8</v>
      </c>
      <c r="B4249" s="16" t="str">
        <f>'[4]HGAC FS12-23 Metrostar Options'!B2921</f>
        <v>MET0002921</v>
      </c>
      <c r="C4249" s="27" t="s">
        <v>73</v>
      </c>
      <c r="D4249" s="16" t="s">
        <v>83</v>
      </c>
      <c r="E4249" s="15" t="str">
        <f>'[4]HGAC FS12-23 Metrostar Options'!C2921</f>
        <v>Aux Elec Siren Speaker Location (2) Frt Bmpr Face RH</v>
      </c>
      <c r="F4249" s="17">
        <f>'[4]HGAC FS12-23 Metrostar Options'!K2921</f>
        <v>106</v>
      </c>
      <c r="G4249" s="13">
        <v>0.15</v>
      </c>
      <c r="H4249" s="14"/>
    </row>
    <row r="4250" spans="1:8" x14ac:dyDescent="0.35">
      <c r="A4250" s="11" t="s">
        <v>8</v>
      </c>
      <c r="B4250" s="16" t="str">
        <f>'[4]HGAC FS12-23 Metrostar Options'!B2922</f>
        <v>MET0002922</v>
      </c>
      <c r="C4250" s="27" t="s">
        <v>73</v>
      </c>
      <c r="D4250" s="16" t="s">
        <v>83</v>
      </c>
      <c r="E4250" s="15" t="str">
        <f>'[4]HGAC FS12-23 Metrostar Options'!C2922</f>
        <v>Aux Elec Siren Speaker Location (2) Frt Bmpr Face Ctr R/L IB</v>
      </c>
      <c r="F4250" s="17">
        <f>'[4]HGAC FS12-23 Metrostar Options'!K2922</f>
        <v>106</v>
      </c>
      <c r="G4250" s="13">
        <v>0.15</v>
      </c>
      <c r="H4250" s="14"/>
    </row>
    <row r="4251" spans="1:8" x14ac:dyDescent="0.35">
      <c r="A4251" s="11" t="s">
        <v>8</v>
      </c>
      <c r="B4251" s="16" t="str">
        <f>'[4]HGAC FS12-23 Metrostar Options'!B2923</f>
        <v>MET0002923</v>
      </c>
      <c r="C4251" s="27" t="s">
        <v>73</v>
      </c>
      <c r="D4251" s="16" t="s">
        <v>83</v>
      </c>
      <c r="E4251" s="15" t="str">
        <f>'[4]HGAC FS12-23 Metrostar Options'!C2923</f>
        <v>Aux Elec Siren Speaker Location (2) Frt Bmpr Face Ctr R/L OB</v>
      </c>
      <c r="F4251" s="17">
        <f>'[4]HGAC FS12-23 Metrostar Options'!K2923</f>
        <v>106</v>
      </c>
      <c r="G4251" s="13">
        <v>0.15</v>
      </c>
      <c r="H4251" s="14"/>
    </row>
    <row r="4252" spans="1:8" x14ac:dyDescent="0.35">
      <c r="A4252" s="11" t="s">
        <v>8</v>
      </c>
      <c r="B4252" s="16" t="str">
        <f>'[4]HGAC FS12-23 Metrostar Options'!B2924</f>
        <v>MET0002924</v>
      </c>
      <c r="C4252" s="27" t="s">
        <v>73</v>
      </c>
      <c r="D4252" s="16" t="s">
        <v>83</v>
      </c>
      <c r="E4252" s="15" t="str">
        <f>'[4]HGAC FS12-23 Metrostar Options'!C2924</f>
        <v>Aux Elec Siren Speaker Location (2) Frt Bmpr Face R/L IB</v>
      </c>
      <c r="F4252" s="17">
        <f>'[4]HGAC FS12-23 Metrostar Options'!K2924</f>
        <v>106</v>
      </c>
      <c r="G4252" s="13">
        <v>0.15</v>
      </c>
      <c r="H4252" s="14"/>
    </row>
    <row r="4253" spans="1:8" x14ac:dyDescent="0.35">
      <c r="A4253" s="11" t="s">
        <v>8</v>
      </c>
      <c r="B4253" s="16" t="str">
        <f>'[4]HGAC FS12-23 Metrostar Options'!B2925</f>
        <v>MET0002925</v>
      </c>
      <c r="C4253" s="27" t="s">
        <v>73</v>
      </c>
      <c r="D4253" s="16" t="s">
        <v>83</v>
      </c>
      <c r="E4253" s="15" t="str">
        <f>'[4]HGAC FS12-23 Metrostar Options'!C2925</f>
        <v>Aux Elec Siren Speaker Location (2) Frt Bmpr Face R/L OB</v>
      </c>
      <c r="F4253" s="17">
        <f>'[4]HGAC FS12-23 Metrostar Options'!K2925</f>
        <v>106</v>
      </c>
      <c r="G4253" s="13">
        <v>0.15</v>
      </c>
      <c r="H4253" s="14"/>
    </row>
    <row r="4254" spans="1:8" x14ac:dyDescent="0.35">
      <c r="A4254" s="11" t="s">
        <v>8</v>
      </c>
      <c r="B4254" s="16" t="str">
        <f>'[4]HGAC FS12-23 Metrostar Options'!B2926</f>
        <v>MET0002926</v>
      </c>
      <c r="C4254" s="27" t="s">
        <v>73</v>
      </c>
      <c r="D4254" s="16" t="s">
        <v>83</v>
      </c>
      <c r="E4254" s="15" t="str">
        <f>'[4]HGAC FS12-23 Metrostar Options'!C2926</f>
        <v>Aux Elec Siren Speaker Location (2) Frt Bmpr Face RH OB/LH IB</v>
      </c>
      <c r="F4254" s="17">
        <f>'[4]HGAC FS12-23 Metrostar Options'!K2926</f>
        <v>106</v>
      </c>
      <c r="G4254" s="13">
        <v>0.15</v>
      </c>
      <c r="H4254" s="14"/>
    </row>
    <row r="4255" spans="1:8" x14ac:dyDescent="0.35">
      <c r="A4255" s="11" t="s">
        <v>8</v>
      </c>
      <c r="B4255" s="16" t="str">
        <f>'[4]HGAC FS12-23 Metrostar Options'!B2927</f>
        <v>MET0002927</v>
      </c>
      <c r="C4255" s="27" t="s">
        <v>73</v>
      </c>
      <c r="D4255" s="16" t="s">
        <v>83</v>
      </c>
      <c r="E4255" s="15" t="str">
        <f>'[4]HGAC FS12-23 Metrostar Options'!C2927</f>
        <v>Aux Elec Siren Speaker Location (2) Behind Bmpr Frame Mnt R/L</v>
      </c>
      <c r="F4255" s="17">
        <f>'[4]HGAC FS12-23 Metrostar Options'!K2927</f>
        <v>106</v>
      </c>
      <c r="G4255" s="13">
        <v>0.15</v>
      </c>
      <c r="H4255" s="14"/>
    </row>
    <row r="4256" spans="1:8" x14ac:dyDescent="0.35">
      <c r="A4256" s="11" t="s">
        <v>8</v>
      </c>
      <c r="B4256" s="16" t="str">
        <f>'[4]HGAC FS12-23 Metrostar Options'!B2928</f>
        <v>MET0002928</v>
      </c>
      <c r="C4256" s="27" t="s">
        <v>73</v>
      </c>
      <c r="D4256" s="16" t="s">
        <v>83</v>
      </c>
      <c r="E4256" s="15" t="str">
        <f>'[4]HGAC FS12-23 Metrostar Options'!C2928</f>
        <v>Aux Elec Siren Speaker Location (2) Behind Bmpr R/L IB</v>
      </c>
      <c r="F4256" s="17">
        <f>'[4]HGAC FS12-23 Metrostar Options'!K2928</f>
        <v>106</v>
      </c>
      <c r="G4256" s="13">
        <v>0.15</v>
      </c>
      <c r="H4256" s="14"/>
    </row>
    <row r="4257" spans="1:8" x14ac:dyDescent="0.35">
      <c r="A4257" s="11" t="s">
        <v>8</v>
      </c>
      <c r="B4257" s="16" t="str">
        <f>'[4]HGAC FS12-23 Metrostar Options'!B2929</f>
        <v>MET0002929</v>
      </c>
      <c r="C4257" s="27" t="s">
        <v>73</v>
      </c>
      <c r="D4257" s="16" t="s">
        <v>83</v>
      </c>
      <c r="E4257" s="15" t="str">
        <f>'[4]HGAC FS12-23 Metrostar Options'!C2929</f>
        <v>Aux Elec Siren Speaker Location (2) Behind Bmpr R/L OB</v>
      </c>
      <c r="F4257" s="17">
        <f>'[4]HGAC FS12-23 Metrostar Options'!K2929</f>
        <v>106</v>
      </c>
      <c r="G4257" s="13">
        <v>0.15</v>
      </c>
      <c r="H4257" s="14"/>
    </row>
    <row r="4258" spans="1:8" x14ac:dyDescent="0.35">
      <c r="A4258" s="11" t="s">
        <v>8</v>
      </c>
      <c r="B4258" s="16" t="str">
        <f>'[4]HGAC FS12-23 Metrostar Options'!B2930</f>
        <v>MET0002930</v>
      </c>
      <c r="C4258" s="27" t="s">
        <v>73</v>
      </c>
      <c r="D4258" s="16" t="s">
        <v>83</v>
      </c>
      <c r="E4258" s="15" t="str">
        <f>'[4]HGAC FS12-23 Metrostar Options'!C2930</f>
        <v>NO Fire Bell</v>
      </c>
      <c r="F4258" s="17">
        <f>'[4]HGAC FS12-23 Metrostar Options'!K2930</f>
        <v>0</v>
      </c>
      <c r="G4258" s="13">
        <v>0.15</v>
      </c>
      <c r="H4258" s="14"/>
    </row>
    <row r="4259" spans="1:8" x14ac:dyDescent="0.35">
      <c r="A4259" s="11" t="s">
        <v>8</v>
      </c>
      <c r="B4259" s="16" t="str">
        <f>'[4]HGAC FS12-23 Metrostar Options'!B2931</f>
        <v>MET0002931</v>
      </c>
      <c r="C4259" s="27" t="s">
        <v>73</v>
      </c>
      <c r="D4259" s="16" t="s">
        <v>83</v>
      </c>
      <c r="E4259" s="15" t="str">
        <f>'[4]HGAC FS12-23 Metrostar Options'!C2931</f>
        <v>Fire Bell Electric Chrome w/Eagle</v>
      </c>
      <c r="F4259" s="17">
        <f>'[4]HGAC FS12-23 Metrostar Options'!K2931</f>
        <v>3803</v>
      </c>
      <c r="G4259" s="13">
        <v>0.15</v>
      </c>
      <c r="H4259" s="14"/>
    </row>
    <row r="4260" spans="1:8" x14ac:dyDescent="0.35">
      <c r="A4260" s="11" t="s">
        <v>8</v>
      </c>
      <c r="B4260" s="16" t="str">
        <f>'[4]HGAC FS12-23 Metrostar Options'!B2932</f>
        <v>MET0002932</v>
      </c>
      <c r="C4260" s="27" t="s">
        <v>73</v>
      </c>
      <c r="D4260" s="16" t="s">
        <v>83</v>
      </c>
      <c r="E4260" s="15" t="str">
        <f>'[4]HGAC FS12-23 Metrostar Options'!C2932</f>
        <v>Fire Bell Electric Chrome w/Acorn Top</v>
      </c>
      <c r="F4260" s="17">
        <f>'[4]HGAC FS12-23 Metrostar Options'!K2932</f>
        <v>3803</v>
      </c>
      <c r="G4260" s="13">
        <v>0.15</v>
      </c>
      <c r="H4260" s="14"/>
    </row>
    <row r="4261" spans="1:8" x14ac:dyDescent="0.35">
      <c r="A4261" s="11" t="s">
        <v>8</v>
      </c>
      <c r="B4261" s="16" t="str">
        <f>'[4]HGAC FS12-23 Metrostar Options'!B2933</f>
        <v>MET0002933</v>
      </c>
      <c r="C4261" s="27" t="s">
        <v>73</v>
      </c>
      <c r="D4261" s="16" t="s">
        <v>83</v>
      </c>
      <c r="E4261" s="15" t="str">
        <f>'[4]HGAC FS12-23 Metrostar Options'!C2933</f>
        <v>Fire Bell Mechanical Black w/Eagle</v>
      </c>
      <c r="F4261" s="17">
        <f>'[4]HGAC FS12-23 Metrostar Options'!K2933</f>
        <v>4839</v>
      </c>
      <c r="G4261" s="13">
        <v>0.15</v>
      </c>
      <c r="H4261" s="14"/>
    </row>
    <row r="4262" spans="1:8" x14ac:dyDescent="0.35">
      <c r="A4262" s="11" t="s">
        <v>8</v>
      </c>
      <c r="B4262" s="16" t="str">
        <f>'[4]HGAC FS12-23 Metrostar Options'!B2934</f>
        <v>MET0002934</v>
      </c>
      <c r="C4262" s="27" t="s">
        <v>73</v>
      </c>
      <c r="D4262" s="16" t="s">
        <v>83</v>
      </c>
      <c r="E4262" s="15" t="str">
        <f>'[4]HGAC FS12-23 Metrostar Options'!C2934</f>
        <v>Fire Bell Mechanical Chrome w/Eagle</v>
      </c>
      <c r="F4262" s="17">
        <f>'[4]HGAC FS12-23 Metrostar Options'!K2934</f>
        <v>3599</v>
      </c>
      <c r="G4262" s="13">
        <v>0.15</v>
      </c>
      <c r="H4262" s="14"/>
    </row>
    <row r="4263" spans="1:8" x14ac:dyDescent="0.35">
      <c r="A4263" s="11" t="s">
        <v>8</v>
      </c>
      <c r="B4263" s="16" t="str">
        <f>'[4]HGAC FS12-23 Metrostar Options'!B2935</f>
        <v>MET0002935</v>
      </c>
      <c r="C4263" s="27" t="s">
        <v>73</v>
      </c>
      <c r="D4263" s="16" t="s">
        <v>83</v>
      </c>
      <c r="E4263" s="15" t="str">
        <f>'[4]HGAC FS12-23 Metrostar Options'!C2935</f>
        <v>Fire Bell Mechanical Chrome w/Acorn Top</v>
      </c>
      <c r="F4263" s="17">
        <f>'[4]HGAC FS12-23 Metrostar Options'!K2935</f>
        <v>3599</v>
      </c>
      <c r="G4263" s="13">
        <v>0.15</v>
      </c>
      <c r="H4263" s="14"/>
    </row>
    <row r="4264" spans="1:8" x14ac:dyDescent="0.35">
      <c r="A4264" s="11" t="s">
        <v>8</v>
      </c>
      <c r="B4264" s="16" t="str">
        <f>'[4]HGAC FS12-23 Metrostar Options'!B2936</f>
        <v>MET0002936</v>
      </c>
      <c r="C4264" s="27" t="s">
        <v>73</v>
      </c>
      <c r="D4264" s="16" t="s">
        <v>83</v>
      </c>
      <c r="E4264" s="15" t="str">
        <f>'[4]HGAC FS12-23 Metrostar Options'!C2936</f>
        <v>Fire Bell Mechanical Cust Installed</v>
      </c>
      <c r="F4264" s="17">
        <f>'[4]HGAC FS12-23 Metrostar Options'!K2936</f>
        <v>319</v>
      </c>
      <c r="G4264" s="13">
        <v>0.15</v>
      </c>
      <c r="H4264" s="14"/>
    </row>
    <row r="4265" spans="1:8" x14ac:dyDescent="0.35">
      <c r="A4265" s="11" t="s">
        <v>8</v>
      </c>
      <c r="B4265" s="16" t="str">
        <f>'[4]HGAC FS12-23 Metrostar Options'!B2937</f>
        <v>MET0002937</v>
      </c>
      <c r="C4265" s="27" t="s">
        <v>73</v>
      </c>
      <c r="D4265" s="16" t="s">
        <v>83</v>
      </c>
      <c r="E4265" s="15" t="str">
        <f>'[4]HGAC FS12-23 Metrostar Options'!C2937</f>
        <v>Fire Bell Electric Prewire</v>
      </c>
      <c r="F4265" s="17">
        <f>'[4]HGAC FS12-23 Metrostar Options'!K2937</f>
        <v>746</v>
      </c>
      <c r="G4265" s="13">
        <v>0.15</v>
      </c>
      <c r="H4265" s="14"/>
    </row>
    <row r="4266" spans="1:8" x14ac:dyDescent="0.35">
      <c r="A4266" s="11" t="s">
        <v>8</v>
      </c>
      <c r="B4266" s="16" t="str">
        <f>'[4]HGAC FS12-23 Metrostar Options'!B2938</f>
        <v>MET0002938</v>
      </c>
      <c r="C4266" s="27" t="s">
        <v>73</v>
      </c>
      <c r="D4266" s="16" t="s">
        <v>83</v>
      </c>
      <c r="E4266" s="15" t="str">
        <f>'[4]HGAC FS12-23 Metrostar Options'!C2938</f>
        <v>NO Fire Bell Location</v>
      </c>
      <c r="F4266" s="17">
        <f>'[4]HGAC FS12-23 Metrostar Options'!K2938</f>
        <v>0</v>
      </c>
      <c r="G4266" s="13">
        <v>0.15</v>
      </c>
      <c r="H4266" s="14"/>
    </row>
    <row r="4267" spans="1:8" x14ac:dyDescent="0.35">
      <c r="A4267" s="11" t="s">
        <v>8</v>
      </c>
      <c r="B4267" s="16" t="str">
        <f>'[4]HGAC FS12-23 Metrostar Options'!B2939</f>
        <v>MET0002939</v>
      </c>
      <c r="C4267" s="27" t="s">
        <v>73</v>
      </c>
      <c r="D4267" s="16" t="s">
        <v>83</v>
      </c>
      <c r="E4267" s="15" t="str">
        <f>'[4]HGAC FS12-23 Metrostar Options'!C2939</f>
        <v>Fire Bell Location Cab Radius Ped Mnt RH</v>
      </c>
      <c r="F4267" s="17">
        <f>'[4]HGAC FS12-23 Metrostar Options'!K2939</f>
        <v>1576</v>
      </c>
      <c r="G4267" s="13">
        <v>0.15</v>
      </c>
      <c r="H4267" s="14"/>
    </row>
    <row r="4268" spans="1:8" x14ac:dyDescent="0.35">
      <c r="A4268" s="11" t="s">
        <v>8</v>
      </c>
      <c r="B4268" s="16" t="str">
        <f>'[4]HGAC FS12-23 Metrostar Options'!B2940</f>
        <v>MET0002940</v>
      </c>
      <c r="C4268" s="27" t="s">
        <v>73</v>
      </c>
      <c r="D4268" s="16" t="s">
        <v>83</v>
      </c>
      <c r="E4268" s="15" t="str">
        <f>'[4]HGAC FS12-23 Metrostar Options'!C2940</f>
        <v>Fire Bell Location Frt Bumper Apron LH</v>
      </c>
      <c r="F4268" s="17">
        <f>'[4]HGAC FS12-23 Metrostar Options'!K2940</f>
        <v>425</v>
      </c>
      <c r="G4268" s="13">
        <v>0.15</v>
      </c>
      <c r="H4268" s="14"/>
    </row>
    <row r="4269" spans="1:8" x14ac:dyDescent="0.35">
      <c r="A4269" s="11" t="s">
        <v>8</v>
      </c>
      <c r="B4269" s="16" t="str">
        <f>'[4]HGAC FS12-23 Metrostar Options'!B2941</f>
        <v>MET0002941</v>
      </c>
      <c r="C4269" s="27" t="s">
        <v>73</v>
      </c>
      <c r="D4269" s="16" t="s">
        <v>83</v>
      </c>
      <c r="E4269" s="15" t="str">
        <f>'[4]HGAC FS12-23 Metrostar Options'!C2941</f>
        <v>Fire Bell Location Frt Bumper Apron RH</v>
      </c>
      <c r="F4269" s="17">
        <f>'[4]HGAC FS12-23 Metrostar Options'!K2941</f>
        <v>425</v>
      </c>
      <c r="G4269" s="13">
        <v>0.15</v>
      </c>
      <c r="H4269" s="14"/>
    </row>
    <row r="4270" spans="1:8" x14ac:dyDescent="0.35">
      <c r="A4270" s="11" t="s">
        <v>8</v>
      </c>
      <c r="B4270" s="16" t="str">
        <f>'[4]HGAC FS12-23 Metrostar Options'!B2942</f>
        <v>MET0002942</v>
      </c>
      <c r="C4270" s="27" t="s">
        <v>73</v>
      </c>
      <c r="D4270" s="16" t="s">
        <v>83</v>
      </c>
      <c r="E4270" s="15" t="str">
        <f>'[4]HGAC FS12-23 Metrostar Options'!C2942</f>
        <v>Fire Bell Location Shiploose</v>
      </c>
      <c r="F4270" s="17">
        <f>'[4]HGAC FS12-23 Metrostar Options'!K2942</f>
        <v>425</v>
      </c>
      <c r="G4270" s="13">
        <v>0.15</v>
      </c>
      <c r="H4270" s="14"/>
    </row>
    <row r="4271" spans="1:8" x14ac:dyDescent="0.35">
      <c r="A4271" s="11" t="s">
        <v>8</v>
      </c>
      <c r="B4271" s="16" t="str">
        <f>'[4]HGAC FS12-23 Metrostar Options'!B2943</f>
        <v>MET0002943</v>
      </c>
      <c r="C4271" s="27" t="s">
        <v>73</v>
      </c>
      <c r="D4271" s="16" t="s">
        <v>83</v>
      </c>
      <c r="E4271" s="15" t="str">
        <f>'[4]HGAC FS12-23 Metrostar Options'!C2943</f>
        <v>Frt Bumper Tow Hooks Painted Side Rwd</v>
      </c>
      <c r="F4271" s="17">
        <f>'[4]HGAC FS12-23 Metrostar Options'!K2943</f>
        <v>0</v>
      </c>
      <c r="G4271" s="13">
        <v>0.15</v>
      </c>
      <c r="H4271" s="14"/>
    </row>
    <row r="4272" spans="1:8" x14ac:dyDescent="0.35">
      <c r="A4272" s="11" t="s">
        <v>8</v>
      </c>
      <c r="B4272" s="16" t="str">
        <f>'[4]HGAC FS12-23 Metrostar Options'!B2944</f>
        <v>MET0002944</v>
      </c>
      <c r="C4272" s="27" t="s">
        <v>73</v>
      </c>
      <c r="D4272" s="16" t="s">
        <v>83</v>
      </c>
      <c r="E4272" s="15" t="str">
        <f>'[4]HGAC FS12-23 Metrostar Options'!C2944</f>
        <v>Frt Bumper Tow Hooks Painted Below Fwd</v>
      </c>
      <c r="F4272" s="17">
        <f>'[4]HGAC FS12-23 Metrostar Options'!K2944</f>
        <v>0</v>
      </c>
      <c r="G4272" s="13">
        <v>0.15</v>
      </c>
      <c r="H4272" s="14"/>
    </row>
    <row r="4273" spans="1:8" x14ac:dyDescent="0.35">
      <c r="A4273" s="11" t="s">
        <v>8</v>
      </c>
      <c r="B4273" s="16" t="str">
        <f>'[4]HGAC FS12-23 Metrostar Options'!B2945</f>
        <v>MET0002945</v>
      </c>
      <c r="C4273" s="27" t="s">
        <v>73</v>
      </c>
      <c r="D4273" s="16" t="s">
        <v>83</v>
      </c>
      <c r="E4273" s="15" t="str">
        <f>'[4]HGAC FS12-23 Metrostar Options'!C2945</f>
        <v>Frt Bumper Tow Hooks Painted Side Fwd</v>
      </c>
      <c r="F4273" s="17">
        <f>'[4]HGAC FS12-23 Metrostar Options'!K2945</f>
        <v>0</v>
      </c>
      <c r="G4273" s="13">
        <v>0.15</v>
      </c>
      <c r="H4273" s="14"/>
    </row>
    <row r="4274" spans="1:8" x14ac:dyDescent="0.35">
      <c r="A4274" s="11" t="s">
        <v>8</v>
      </c>
      <c r="B4274" s="16" t="str">
        <f>'[4]HGAC FS12-23 Metrostar Options'!B2946</f>
        <v>MET0002946</v>
      </c>
      <c r="C4274" s="27" t="s">
        <v>73</v>
      </c>
      <c r="D4274" s="16" t="s">
        <v>83</v>
      </c>
      <c r="E4274" s="15" t="str">
        <f>'[4]HGAC FS12-23 Metrostar Options'!C2946</f>
        <v>Frt Bumper Tow Hooks Painted Primary/Lwr Cab Color Below Fwd</v>
      </c>
      <c r="F4274" s="17">
        <f>'[4]HGAC FS12-23 Metrostar Options'!K2946</f>
        <v>304</v>
      </c>
      <c r="G4274" s="13">
        <v>0.15</v>
      </c>
      <c r="H4274" s="14"/>
    </row>
    <row r="4275" spans="1:8" x14ac:dyDescent="0.35">
      <c r="A4275" s="11" t="s">
        <v>8</v>
      </c>
      <c r="B4275" s="16" t="str">
        <f>'[4]HGAC FS12-23 Metrostar Options'!B2947</f>
        <v>MET0002947</v>
      </c>
      <c r="C4275" s="27" t="s">
        <v>73</v>
      </c>
      <c r="D4275" s="16" t="s">
        <v>83</v>
      </c>
      <c r="E4275" s="15" t="str">
        <f>'[4]HGAC FS12-23 Metrostar Options'!C2947</f>
        <v>Frt Bumper Tow Hooks Painted Primary/Lwr Cab Color Shipped Loose</v>
      </c>
      <c r="F4275" s="17">
        <f>'[4]HGAC FS12-23 Metrostar Options'!K2947</f>
        <v>304</v>
      </c>
      <c r="G4275" s="13">
        <v>0.15</v>
      </c>
      <c r="H4275" s="14"/>
    </row>
    <row r="4276" spans="1:8" x14ac:dyDescent="0.35">
      <c r="A4276" s="11" t="s">
        <v>8</v>
      </c>
      <c r="B4276" s="16" t="str">
        <f>'[4]HGAC FS12-23 Metrostar Options'!B2948</f>
        <v>MET0002948</v>
      </c>
      <c r="C4276" s="27" t="s">
        <v>73</v>
      </c>
      <c r="D4276" s="16" t="s">
        <v>83</v>
      </c>
      <c r="E4276" s="15" t="str">
        <f>'[4]HGAC FS12-23 Metrostar Options'!C2948</f>
        <v>Frt Bumper Tow Hooks Chrome Side Rwd</v>
      </c>
      <c r="F4276" s="17">
        <f>'[4]HGAC FS12-23 Metrostar Options'!K2948</f>
        <v>292</v>
      </c>
      <c r="G4276" s="13">
        <v>0.15</v>
      </c>
      <c r="H4276" s="14"/>
    </row>
    <row r="4277" spans="1:8" x14ac:dyDescent="0.35">
      <c r="A4277" s="11" t="s">
        <v>8</v>
      </c>
      <c r="B4277" s="16" t="str">
        <f>'[4]HGAC FS12-23 Metrostar Options'!B2949</f>
        <v>MET0002949</v>
      </c>
      <c r="C4277" s="27" t="s">
        <v>73</v>
      </c>
      <c r="D4277" s="16" t="s">
        <v>83</v>
      </c>
      <c r="E4277" s="15" t="str">
        <f>'[4]HGAC FS12-23 Metrostar Options'!C2949</f>
        <v>Frt Bumper Tow Hooks Chrome Below Fwd</v>
      </c>
      <c r="F4277" s="17">
        <f>'[4]HGAC FS12-23 Metrostar Options'!K2949</f>
        <v>80</v>
      </c>
      <c r="G4277" s="13">
        <v>0.15</v>
      </c>
      <c r="H4277" s="14"/>
    </row>
    <row r="4278" spans="1:8" x14ac:dyDescent="0.35">
      <c r="A4278" s="11" t="s">
        <v>8</v>
      </c>
      <c r="B4278" s="16" t="str">
        <f>'[4]HGAC FS12-23 Metrostar Options'!B2950</f>
        <v>MET0002950</v>
      </c>
      <c r="C4278" s="27" t="s">
        <v>73</v>
      </c>
      <c r="D4278" s="16" t="s">
        <v>83</v>
      </c>
      <c r="E4278" s="15" t="str">
        <f>'[4]HGAC FS12-23 Metrostar Options'!C2950</f>
        <v>Frt Bumper Tow Hooks Chrome Side Fwd</v>
      </c>
      <c r="F4278" s="17">
        <f>'[4]HGAC FS12-23 Metrostar Options'!K2950</f>
        <v>292</v>
      </c>
      <c r="G4278" s="13">
        <v>0.15</v>
      </c>
      <c r="H4278" s="14"/>
    </row>
    <row r="4279" spans="1:8" x14ac:dyDescent="0.35">
      <c r="A4279" s="11" t="s">
        <v>8</v>
      </c>
      <c r="B4279" s="16" t="str">
        <f>'[4]HGAC FS12-23 Metrostar Options'!B2951</f>
        <v>MET0002951</v>
      </c>
      <c r="C4279" s="27" t="s">
        <v>73</v>
      </c>
      <c r="D4279" s="16" t="s">
        <v>83</v>
      </c>
      <c r="E4279" s="15" t="str">
        <f>'[4]HGAC FS12-23 Metrostar Options'!C2951</f>
        <v>Frt Bumper Tow Hooks Chrome Shipped Loose</v>
      </c>
      <c r="F4279" s="17">
        <f>'[4]HGAC FS12-23 Metrostar Options'!K2951</f>
        <v>292</v>
      </c>
      <c r="G4279" s="13">
        <v>0.15</v>
      </c>
      <c r="H4279" s="14"/>
    </row>
    <row r="4280" spans="1:8" x14ac:dyDescent="0.35">
      <c r="A4280" s="11" t="s">
        <v>8</v>
      </c>
      <c r="B4280" s="16" t="str">
        <f>'[4]HGAC FS12-23 Metrostar Options'!B2952</f>
        <v>MET0002952</v>
      </c>
      <c r="C4280" s="27" t="s">
        <v>73</v>
      </c>
      <c r="D4280" s="16" t="s">
        <v>83</v>
      </c>
      <c r="E4280" s="15" t="str">
        <f>'[4]HGAC FS12-23 Metrostar Options'!C2952</f>
        <v>NO Front Bumper Tow Hooks</v>
      </c>
      <c r="F4280" s="17">
        <f>'[4]HGAC FS12-23 Metrostar Options'!K2952</f>
        <v>0</v>
      </c>
      <c r="G4280" s="13">
        <v>0.15</v>
      </c>
      <c r="H4280" s="14"/>
    </row>
    <row r="4281" spans="1:8" x14ac:dyDescent="0.35">
      <c r="A4281" s="11" t="s">
        <v>8</v>
      </c>
      <c r="B4281" s="16" t="str">
        <f>'[4]HGAC FS12-23 Metrostar Options'!B2953</f>
        <v>MET0002953</v>
      </c>
      <c r="C4281" s="27" t="s">
        <v>73</v>
      </c>
      <c r="D4281" s="16" t="s">
        <v>83</v>
      </c>
      <c r="E4281" s="15" t="str">
        <f>'[4]HGAC FS12-23 Metrostar Options'!C2953</f>
        <v>NO Front Bumper Tow Eyes</v>
      </c>
      <c r="F4281" s="17">
        <f>'[4]HGAC FS12-23 Metrostar Options'!K2953</f>
        <v>0</v>
      </c>
      <c r="G4281" s="13">
        <v>0.15</v>
      </c>
      <c r="H4281" s="14"/>
    </row>
    <row r="4282" spans="1:8" x14ac:dyDescent="0.35">
      <c r="A4282" s="11" t="s">
        <v>8</v>
      </c>
      <c r="B4282" s="16" t="str">
        <f>'[4]HGAC FS12-23 Metrostar Options'!B2954</f>
        <v>MET0002954</v>
      </c>
      <c r="C4282" s="27" t="s">
        <v>73</v>
      </c>
      <c r="D4282" s="16" t="s">
        <v>83</v>
      </c>
      <c r="E4282" s="15" t="str">
        <f>'[4]HGAC FS12-23 Metrostar Options'!C2954</f>
        <v>Frt Bumper Tow Eyes 2" Painted Above</v>
      </c>
      <c r="F4282" s="17">
        <f>'[4]HGAC FS12-23 Metrostar Options'!K2954</f>
        <v>1057</v>
      </c>
      <c r="G4282" s="13">
        <v>0.15</v>
      </c>
      <c r="H4282" s="14"/>
    </row>
    <row r="4283" spans="1:8" x14ac:dyDescent="0.35">
      <c r="A4283" s="11" t="s">
        <v>8</v>
      </c>
      <c r="B4283" s="16" t="str">
        <f>'[4]HGAC FS12-23 Metrostar Options'!B2955</f>
        <v>MET0002955</v>
      </c>
      <c r="C4283" s="27" t="s">
        <v>73</v>
      </c>
      <c r="D4283" s="16" t="s">
        <v>83</v>
      </c>
      <c r="E4283" s="15" t="str">
        <f>'[4]HGAC FS12-23 Metrostar Options'!C2955</f>
        <v>Frt Bumper Tow Eyes 2" Painted Above Shiploose</v>
      </c>
      <c r="F4283" s="17">
        <f>'[4]HGAC FS12-23 Metrostar Options'!K2955</f>
        <v>1033</v>
      </c>
      <c r="G4283" s="13">
        <v>0.15</v>
      </c>
      <c r="H4283" s="14"/>
    </row>
    <row r="4284" spans="1:8" x14ac:dyDescent="0.35">
      <c r="A4284" s="11" t="s">
        <v>8</v>
      </c>
      <c r="B4284" s="16" t="str">
        <f>'[4]HGAC FS12-23 Metrostar Options'!B2956</f>
        <v>MET0002956</v>
      </c>
      <c r="C4284" s="27" t="s">
        <v>73</v>
      </c>
      <c r="D4284" s="16" t="s">
        <v>83</v>
      </c>
      <c r="E4284" s="15" t="str">
        <f>'[4]HGAC FS12-23 Metrostar Options'!C2956</f>
        <v>Frt Bumper Tow Eyes 2" Painted Below</v>
      </c>
      <c r="F4284" s="17">
        <f>'[4]HGAC FS12-23 Metrostar Options'!K2956</f>
        <v>845</v>
      </c>
      <c r="G4284" s="13">
        <v>0.15</v>
      </c>
      <c r="H4284" s="14"/>
    </row>
    <row r="4285" spans="1:8" x14ac:dyDescent="0.35">
      <c r="A4285" s="11" t="s">
        <v>8</v>
      </c>
      <c r="B4285" s="16" t="str">
        <f>'[4]HGAC FS12-23 Metrostar Options'!B2957</f>
        <v>MET0002957</v>
      </c>
      <c r="C4285" s="27" t="s">
        <v>73</v>
      </c>
      <c r="D4285" s="16" t="s">
        <v>83</v>
      </c>
      <c r="E4285" s="15" t="str">
        <f>'[4]HGAC FS12-23 Metrostar Options'!C2957</f>
        <v>Frt Bumper Tow Eyes 2" Painted Below Shiploose</v>
      </c>
      <c r="F4285" s="17">
        <f>'[4]HGAC FS12-23 Metrostar Options'!K2957</f>
        <v>1033</v>
      </c>
      <c r="G4285" s="13">
        <v>0.15</v>
      </c>
      <c r="H4285" s="14"/>
    </row>
    <row r="4286" spans="1:8" x14ac:dyDescent="0.35">
      <c r="A4286" s="11" t="s">
        <v>8</v>
      </c>
      <c r="B4286" s="16" t="str">
        <f>'[4]HGAC FS12-23 Metrostar Options'!B2958</f>
        <v>MET0002958</v>
      </c>
      <c r="C4286" s="27" t="s">
        <v>73</v>
      </c>
      <c r="D4286" s="16" t="s">
        <v>83</v>
      </c>
      <c r="E4286" s="15" t="str">
        <f>'[4]HGAC FS12-23 Metrostar Options'!C2958</f>
        <v>Frt Bumper Tow Eyes 2" Painted Through</v>
      </c>
      <c r="F4286" s="17">
        <f>'[4]HGAC FS12-23 Metrostar Options'!K2958</f>
        <v>882</v>
      </c>
      <c r="G4286" s="13">
        <v>0.15</v>
      </c>
      <c r="H4286" s="14"/>
    </row>
    <row r="4287" spans="1:8" x14ac:dyDescent="0.35">
      <c r="A4287" s="11" t="s">
        <v>8</v>
      </c>
      <c r="B4287" s="16" t="str">
        <f>'[4]HGAC FS12-23 Metrostar Options'!B2959</f>
        <v>MET0002959</v>
      </c>
      <c r="C4287" s="27" t="s">
        <v>73</v>
      </c>
      <c r="D4287" s="16" t="s">
        <v>83</v>
      </c>
      <c r="E4287" s="15" t="str">
        <f>'[4]HGAC FS12-23 Metrostar Options'!C2959</f>
        <v>Frt Bumper Tow Eyes 2" Painted Lwr Cab Color Through</v>
      </c>
      <c r="F4287" s="17">
        <f>'[4]HGAC FS12-23 Metrostar Options'!K2959</f>
        <v>1094</v>
      </c>
      <c r="G4287" s="13">
        <v>0.15</v>
      </c>
      <c r="H4287" s="14"/>
    </row>
    <row r="4288" spans="1:8" x14ac:dyDescent="0.35">
      <c r="A4288" s="11" t="s">
        <v>8</v>
      </c>
      <c r="B4288" s="16" t="str">
        <f>'[4]HGAC FS12-23 Metrostar Options'!B2960</f>
        <v>MET0002960</v>
      </c>
      <c r="C4288" s="27" t="s">
        <v>73</v>
      </c>
      <c r="D4288" s="16" t="s">
        <v>83</v>
      </c>
      <c r="E4288" s="15" t="str">
        <f>'[4]HGAC FS12-23 Metrostar Options'!C2960</f>
        <v>Frt Bumper Tow Eyes 2" Painted Upper Cab Color Through</v>
      </c>
      <c r="F4288" s="17">
        <f>'[4]HGAC FS12-23 Metrostar Options'!K2960</f>
        <v>1094</v>
      </c>
      <c r="G4288" s="13">
        <v>0.15</v>
      </c>
      <c r="H4288" s="14"/>
    </row>
    <row r="4289" spans="1:8" x14ac:dyDescent="0.35">
      <c r="A4289" s="11" t="s">
        <v>8</v>
      </c>
      <c r="B4289" s="16" t="str">
        <f>'[4]HGAC FS12-23 Metrostar Options'!B2961</f>
        <v>MET0002961</v>
      </c>
      <c r="C4289" s="27" t="s">
        <v>73</v>
      </c>
      <c r="D4289" s="16" t="s">
        <v>83</v>
      </c>
      <c r="E4289" s="15" t="str">
        <f>'[4]HGAC FS12-23 Metrostar Options'!C2961</f>
        <v>Frt Bumper Tow Eyes 2" Painted Lwr Cab Color Above</v>
      </c>
      <c r="F4289" s="17">
        <f>'[4]HGAC FS12-23 Metrostar Options'!K2961</f>
        <v>1073</v>
      </c>
      <c r="G4289" s="13">
        <v>0.15</v>
      </c>
      <c r="H4289" s="14"/>
    </row>
    <row r="4290" spans="1:8" x14ac:dyDescent="0.35">
      <c r="A4290" s="11" t="s">
        <v>8</v>
      </c>
      <c r="B4290" s="16" t="str">
        <f>'[4]HGAC FS12-23 Metrostar Options'!B2962</f>
        <v>MET0002962</v>
      </c>
      <c r="C4290" s="27" t="s">
        <v>73</v>
      </c>
      <c r="D4290" s="16" t="s">
        <v>83</v>
      </c>
      <c r="E4290" s="15" t="str">
        <f>'[4]HGAC FS12-23 Metrostar Options'!C2962</f>
        <v>Frt Bumper Tow Eyes 2" Painted Upper Cab Color Above</v>
      </c>
      <c r="F4290" s="17">
        <f>'[4]HGAC FS12-23 Metrostar Options'!K2962</f>
        <v>1073</v>
      </c>
      <c r="G4290" s="13">
        <v>0.15</v>
      </c>
      <c r="H4290" s="14"/>
    </row>
    <row r="4291" spans="1:8" x14ac:dyDescent="0.35">
      <c r="A4291" s="11" t="s">
        <v>8</v>
      </c>
      <c r="B4291" s="16" t="str">
        <f>'[4]HGAC FS12-23 Metrostar Options'!B2963</f>
        <v>MET0002963</v>
      </c>
      <c r="C4291" s="27" t="s">
        <v>73</v>
      </c>
      <c r="D4291" s="16" t="s">
        <v>83</v>
      </c>
      <c r="E4291" s="15" t="str">
        <f>'[4]HGAC FS12-23 Metrostar Options'!C2963</f>
        <v>Frt Bumper Tow Eyes 2" Painted Lwr Cab Color Below</v>
      </c>
      <c r="F4291" s="17">
        <f>'[4]HGAC FS12-23 Metrostar Options'!K2963</f>
        <v>1073</v>
      </c>
      <c r="G4291" s="13">
        <v>0.15</v>
      </c>
      <c r="H4291" s="14"/>
    </row>
    <row r="4292" spans="1:8" x14ac:dyDescent="0.35">
      <c r="A4292" s="11" t="s">
        <v>8</v>
      </c>
      <c r="B4292" s="16" t="str">
        <f>'[4]HGAC FS12-23 Metrostar Options'!B2964</f>
        <v>MET0002964</v>
      </c>
      <c r="C4292" s="27" t="s">
        <v>73</v>
      </c>
      <c r="D4292" s="16" t="s">
        <v>83</v>
      </c>
      <c r="E4292" s="15" t="str">
        <f>'[4]HGAC FS12-23 Metrostar Options'!C2964</f>
        <v>Frt Bumper Tow Eyes 2" Painted Above/Below</v>
      </c>
      <c r="F4292" s="17">
        <f>'[4]HGAC FS12-23 Metrostar Options'!K2964</f>
        <v>2159</v>
      </c>
      <c r="G4292" s="13">
        <v>0.15</v>
      </c>
      <c r="H4292" s="14"/>
    </row>
    <row r="4293" spans="1:8" x14ac:dyDescent="0.35">
      <c r="A4293" s="11" t="s">
        <v>8</v>
      </c>
      <c r="B4293" s="16" t="str">
        <f>'[4]HGAC FS12-23 Metrostar Options'!B2965</f>
        <v>MET0002965</v>
      </c>
      <c r="C4293" s="27" t="s">
        <v>73</v>
      </c>
      <c r="D4293" s="16" t="s">
        <v>83</v>
      </c>
      <c r="E4293" s="15" t="str">
        <f>'[4]HGAC FS12-23 Metrostar Options'!C2965</f>
        <v>Frt Bumper Tow Eyes 2" Painted Above/Below Reverse Orientation</v>
      </c>
      <c r="F4293" s="17">
        <f>'[4]HGAC FS12-23 Metrostar Options'!K2965</f>
        <v>1153</v>
      </c>
      <c r="G4293" s="13">
        <v>0.15</v>
      </c>
      <c r="H4293" s="14"/>
    </row>
    <row r="4294" spans="1:8" x14ac:dyDescent="0.35">
      <c r="A4294" s="11" t="s">
        <v>8</v>
      </c>
      <c r="B4294" s="16" t="str">
        <f>'[4]HGAC FS12-23 Metrostar Options'!B2966</f>
        <v>MET0002966</v>
      </c>
      <c r="C4294" s="27" t="s">
        <v>73</v>
      </c>
      <c r="D4294" s="16" t="s">
        <v>83</v>
      </c>
      <c r="E4294" s="15" t="str">
        <f>'[4]HGAC FS12-23 Metrostar Options'!C2966</f>
        <v>Frt Bumper Tow Eyes 3" Painted Above</v>
      </c>
      <c r="F4294" s="17">
        <f>'[4]HGAC FS12-23 Metrostar Options'!K2966</f>
        <v>1512</v>
      </c>
      <c r="G4294" s="13">
        <v>0.15</v>
      </c>
      <c r="H4294" s="14"/>
    </row>
    <row r="4295" spans="1:8" x14ac:dyDescent="0.35">
      <c r="A4295" s="11" t="s">
        <v>8</v>
      </c>
      <c r="B4295" s="16" t="str">
        <f>'[4]HGAC FS12-23 Metrostar Options'!B2967</f>
        <v>MET0002967</v>
      </c>
      <c r="C4295" s="27" t="s">
        <v>73</v>
      </c>
      <c r="D4295" s="16" t="s">
        <v>83</v>
      </c>
      <c r="E4295" s="15" t="str">
        <f>'[4]HGAC FS12-23 Metrostar Options'!C2967</f>
        <v>Frt Bumper Tow Eyes 3" Painted Cab Color Above</v>
      </c>
      <c r="F4295" s="17">
        <f>'[4]HGAC FS12-23 Metrostar Options'!K2967</f>
        <v>1512</v>
      </c>
      <c r="G4295" s="13">
        <v>0.15</v>
      </c>
      <c r="H4295" s="14"/>
    </row>
    <row r="4296" spans="1:8" x14ac:dyDescent="0.35">
      <c r="A4296" s="11" t="s">
        <v>8</v>
      </c>
      <c r="B4296" s="16" t="str">
        <f>'[4]HGAC FS12-23 Metrostar Options'!B2968</f>
        <v>MET0002968</v>
      </c>
      <c r="C4296" s="27" t="s">
        <v>73</v>
      </c>
      <c r="D4296" s="16" t="s">
        <v>83</v>
      </c>
      <c r="E4296" s="15" t="str">
        <f>'[4]HGAC FS12-23 Metrostar Options'!C2968</f>
        <v>Frt Bumper Tow Eyes 3" Painted Upr Cab Color Above</v>
      </c>
      <c r="F4296" s="17">
        <f>'[4]HGAC FS12-23 Metrostar Options'!K2968</f>
        <v>1512</v>
      </c>
      <c r="G4296" s="13">
        <v>0.15</v>
      </c>
      <c r="H4296" s="14"/>
    </row>
    <row r="4297" spans="1:8" x14ac:dyDescent="0.35">
      <c r="A4297" s="11" t="s">
        <v>8</v>
      </c>
      <c r="B4297" s="16" t="str">
        <f>'[4]HGAC FS12-23 Metrostar Options'!B2969</f>
        <v>MET0002969</v>
      </c>
      <c r="C4297" s="27" t="s">
        <v>73</v>
      </c>
      <c r="D4297" s="16" t="s">
        <v>83</v>
      </c>
      <c r="E4297" s="15" t="str">
        <f>'[4]HGAC FS12-23 Metrostar Options'!C2969</f>
        <v>Frt Bumper Tow Eyes 3" Painted Below</v>
      </c>
      <c r="F4297" s="17">
        <f>'[4]HGAC FS12-23 Metrostar Options'!K2969</f>
        <v>1512</v>
      </c>
      <c r="G4297" s="13">
        <v>0.15</v>
      </c>
      <c r="H4297" s="14"/>
    </row>
    <row r="4298" spans="1:8" x14ac:dyDescent="0.35">
      <c r="A4298" s="11" t="s">
        <v>8</v>
      </c>
      <c r="B4298" s="16" t="str">
        <f>'[4]HGAC FS12-23 Metrostar Options'!B2970</f>
        <v>MET0002970</v>
      </c>
      <c r="C4298" s="27" t="s">
        <v>73</v>
      </c>
      <c r="D4298" s="16" t="s">
        <v>83</v>
      </c>
      <c r="E4298" s="15" t="str">
        <f>'[4]HGAC FS12-23 Metrostar Options'!C2970</f>
        <v>Frt Bumper Tow Eyes 3" Painted Through</v>
      </c>
      <c r="F4298" s="17">
        <f>'[4]HGAC FS12-23 Metrostar Options'!K2970</f>
        <v>1512</v>
      </c>
      <c r="G4298" s="13">
        <v>0.15</v>
      </c>
      <c r="H4298" s="14"/>
    </row>
    <row r="4299" spans="1:8" x14ac:dyDescent="0.35">
      <c r="A4299" s="11" t="s">
        <v>8</v>
      </c>
      <c r="B4299" s="16" t="str">
        <f>'[4]HGAC FS12-23 Metrostar Options'!B2971</f>
        <v>MET0002971</v>
      </c>
      <c r="C4299" s="27" t="s">
        <v>73</v>
      </c>
      <c r="D4299" s="16" t="s">
        <v>83</v>
      </c>
      <c r="E4299" s="15" t="str">
        <f>'[4]HGAC FS12-23 Metrostar Options'!C2971</f>
        <v>Frt Bumper Tow Eyes 3" Painted Through Shiploose</v>
      </c>
      <c r="F4299" s="17">
        <f>'[4]HGAC FS12-23 Metrostar Options'!K2971</f>
        <v>1512</v>
      </c>
      <c r="G4299" s="13">
        <v>0.15</v>
      </c>
      <c r="H4299" s="14"/>
    </row>
    <row r="4300" spans="1:8" x14ac:dyDescent="0.35">
      <c r="A4300" s="11" t="s">
        <v>8</v>
      </c>
      <c r="B4300" s="16" t="str">
        <f>'[4]HGAC FS12-23 Metrostar Options'!B2972</f>
        <v>MET0002972</v>
      </c>
      <c r="C4300" s="27" t="s">
        <v>73</v>
      </c>
      <c r="D4300" s="16" t="s">
        <v>83</v>
      </c>
      <c r="E4300" s="15" t="str">
        <f>'[4]HGAC FS12-23 Metrostar Options'!C2972</f>
        <v>Frt Bumper Tow Eyes 2" Chrome Above</v>
      </c>
      <c r="F4300" s="17">
        <f>'[4]HGAC FS12-23 Metrostar Options'!K2972</f>
        <v>1258</v>
      </c>
      <c r="G4300" s="13">
        <v>0.15</v>
      </c>
      <c r="H4300" s="14"/>
    </row>
    <row r="4301" spans="1:8" x14ac:dyDescent="0.35">
      <c r="A4301" s="11" t="s">
        <v>8</v>
      </c>
      <c r="B4301" s="16" t="str">
        <f>'[4]HGAC FS12-23 Metrostar Options'!B2973</f>
        <v>MET0002973</v>
      </c>
      <c r="C4301" s="27" t="s">
        <v>73</v>
      </c>
      <c r="D4301" s="16" t="s">
        <v>83</v>
      </c>
      <c r="E4301" s="15" t="str">
        <f>'[4]HGAC FS12-23 Metrostar Options'!C2973</f>
        <v>Frt Bumper Tow Eyes 2" Chrome Above 1" Thick</v>
      </c>
      <c r="F4301" s="17">
        <f>'[4]HGAC FS12-23 Metrostar Options'!K2973</f>
        <v>1765</v>
      </c>
      <c r="G4301" s="13">
        <v>0.15</v>
      </c>
      <c r="H4301" s="14"/>
    </row>
    <row r="4302" spans="1:8" x14ac:dyDescent="0.35">
      <c r="A4302" s="11" t="s">
        <v>8</v>
      </c>
      <c r="B4302" s="16" t="str">
        <f>'[4]HGAC FS12-23 Metrostar Options'!B2974</f>
        <v>MET0002974</v>
      </c>
      <c r="C4302" s="27" t="s">
        <v>73</v>
      </c>
      <c r="D4302" s="16" t="s">
        <v>83</v>
      </c>
      <c r="E4302" s="15" t="str">
        <f>'[4]HGAC FS12-23 Metrostar Options'!C2974</f>
        <v>Frt Bumper Tow Eyes 2" Chrome Below</v>
      </c>
      <c r="F4302" s="17">
        <f>'[4]HGAC FS12-23 Metrostar Options'!K2974</f>
        <v>1258</v>
      </c>
      <c r="G4302" s="13">
        <v>0.15</v>
      </c>
      <c r="H4302" s="14"/>
    </row>
    <row r="4303" spans="1:8" x14ac:dyDescent="0.35">
      <c r="A4303" s="11" t="s">
        <v>8</v>
      </c>
      <c r="B4303" s="16" t="str">
        <f>'[4]HGAC FS12-23 Metrostar Options'!B2975</f>
        <v>MET0002975</v>
      </c>
      <c r="C4303" s="27" t="s">
        <v>73</v>
      </c>
      <c r="D4303" s="16" t="s">
        <v>83</v>
      </c>
      <c r="E4303" s="15" t="str">
        <f>'[4]HGAC FS12-23 Metrostar Options'!C2975</f>
        <v>Frt Bumper Tow Eyes 2" Chrome Through</v>
      </c>
      <c r="F4303" s="17">
        <f>'[4]HGAC FS12-23 Metrostar Options'!K2975</f>
        <v>1019</v>
      </c>
      <c r="G4303" s="13">
        <v>0.15</v>
      </c>
      <c r="H4303" s="14"/>
    </row>
    <row r="4304" spans="1:8" x14ac:dyDescent="0.35">
      <c r="A4304" s="11" t="s">
        <v>8</v>
      </c>
      <c r="B4304" s="16" t="str">
        <f>'[4]HGAC FS12-23 Metrostar Options'!B2976</f>
        <v>MET0002976</v>
      </c>
      <c r="C4304" s="27" t="s">
        <v>73</v>
      </c>
      <c r="D4304" s="16" t="s">
        <v>83</v>
      </c>
      <c r="E4304" s="15" t="str">
        <f>'[4]HGAC FS12-23 Metrostar Options'!C2976</f>
        <v>Frt Bumper Tow Eyes 2" Chrome Through/Below</v>
      </c>
      <c r="F4304" s="17">
        <f>'[4]HGAC FS12-23 Metrostar Options'!K2976</f>
        <v>2568</v>
      </c>
      <c r="G4304" s="13">
        <v>0.15</v>
      </c>
      <c r="H4304" s="14"/>
    </row>
    <row r="4305" spans="1:8" x14ac:dyDescent="0.35">
      <c r="A4305" s="11" t="s">
        <v>8</v>
      </c>
      <c r="B4305" s="16" t="str">
        <f>'[4]HGAC FS12-23 Metrostar Options'!B2977</f>
        <v>MET0002977</v>
      </c>
      <c r="C4305" s="27" t="s">
        <v>73</v>
      </c>
      <c r="D4305" s="16" t="s">
        <v>83</v>
      </c>
      <c r="E4305" s="15" t="str">
        <f>'[4]HGAC FS12-23 Metrostar Options'!C2977</f>
        <v>Frt Bumper Tow Eyes 2" Chrome Below Shiploose</v>
      </c>
      <c r="F4305" s="17">
        <f>'[4]HGAC FS12-23 Metrostar Options'!K2977</f>
        <v>1234</v>
      </c>
      <c r="G4305" s="13">
        <v>0.15</v>
      </c>
      <c r="H4305" s="14"/>
    </row>
    <row r="4306" spans="1:8" x14ac:dyDescent="0.35">
      <c r="A4306" s="11" t="s">
        <v>8</v>
      </c>
      <c r="B4306" s="16" t="str">
        <f>'[4]HGAC FS12-23 Metrostar Options'!B2978</f>
        <v>MET0002978</v>
      </c>
      <c r="C4306" s="27" t="s">
        <v>73</v>
      </c>
      <c r="D4306" s="16" t="s">
        <v>83</v>
      </c>
      <c r="E4306" s="15" t="str">
        <f>'[4]HGAC FS12-23 Metrostar Options'!C2978</f>
        <v>Frt Bumper Tow Eyes 2" Chrome Through Shiploose</v>
      </c>
      <c r="F4306" s="17">
        <f>'[4]HGAC FS12-23 Metrostar Options'!K2978</f>
        <v>1207</v>
      </c>
      <c r="G4306" s="13">
        <v>0.15</v>
      </c>
      <c r="H4306" s="14"/>
    </row>
    <row r="4307" spans="1:8" x14ac:dyDescent="0.35">
      <c r="A4307" s="11" t="s">
        <v>8</v>
      </c>
      <c r="B4307" s="16" t="str">
        <f>'[4]HGAC FS12-23 Metrostar Options'!B2979</f>
        <v>MET0002979</v>
      </c>
      <c r="C4307" s="27" t="s">
        <v>73</v>
      </c>
      <c r="D4307" s="16" t="s">
        <v>83</v>
      </c>
      <c r="E4307" s="15" t="str">
        <f>'[4]HGAC FS12-23 Metrostar Options'!C2979</f>
        <v>Frt Bumper Tow Eyes 2.5" Chrome Through</v>
      </c>
      <c r="F4307" s="17">
        <f>'[4]HGAC FS12-23 Metrostar Options'!K2979</f>
        <v>1650</v>
      </c>
      <c r="G4307" s="13">
        <v>0.15</v>
      </c>
      <c r="H4307" s="14"/>
    </row>
    <row r="4308" spans="1:8" x14ac:dyDescent="0.35">
      <c r="A4308" s="11" t="s">
        <v>8</v>
      </c>
      <c r="B4308" s="16" t="str">
        <f>'[4]HGAC FS12-23 Metrostar Options'!B2980</f>
        <v>MET0002980</v>
      </c>
      <c r="C4308" s="27" t="s">
        <v>73</v>
      </c>
      <c r="D4308" s="16" t="s">
        <v>83</v>
      </c>
      <c r="E4308" s="15" t="str">
        <f>'[4]HGAC FS12-23 Metrostar Options'!C2980</f>
        <v>Frt Bumper Tow Eyes 3" Chrome Above</v>
      </c>
      <c r="F4308" s="17">
        <f>'[4]HGAC FS12-23 Metrostar Options'!K2980</f>
        <v>1777</v>
      </c>
      <c r="G4308" s="13">
        <v>0.15</v>
      </c>
      <c r="H4308" s="14"/>
    </row>
    <row r="4309" spans="1:8" x14ac:dyDescent="0.35">
      <c r="A4309" s="11" t="s">
        <v>8</v>
      </c>
      <c r="B4309" s="16" t="str">
        <f>'[4]HGAC FS12-23 Metrostar Options'!B2981</f>
        <v>MET0002981</v>
      </c>
      <c r="C4309" s="27" t="s">
        <v>73</v>
      </c>
      <c r="D4309" s="16" t="s">
        <v>83</v>
      </c>
      <c r="E4309" s="15" t="str">
        <f>'[4]HGAC FS12-23 Metrostar Options'!C2981</f>
        <v>Frt Bumper Tow Eyes 3" Chrome Below</v>
      </c>
      <c r="F4309" s="17">
        <f>'[4]HGAC FS12-23 Metrostar Options'!K2981</f>
        <v>1777</v>
      </c>
      <c r="G4309" s="13">
        <v>0.15</v>
      </c>
      <c r="H4309" s="14"/>
    </row>
    <row r="4310" spans="1:8" x14ac:dyDescent="0.35">
      <c r="A4310" s="11" t="s">
        <v>8</v>
      </c>
      <c r="B4310" s="16" t="str">
        <f>'[4]HGAC FS12-23 Metrostar Options'!B2982</f>
        <v>MET0002982</v>
      </c>
      <c r="C4310" s="27" t="s">
        <v>73</v>
      </c>
      <c r="D4310" s="16" t="s">
        <v>83</v>
      </c>
      <c r="E4310" s="15" t="str">
        <f>'[4]HGAC FS12-23 Metrostar Options'!C2982</f>
        <v>Frt Bumper Tow Eyes 3" Chrome Through</v>
      </c>
      <c r="F4310" s="17">
        <f>'[4]HGAC FS12-23 Metrostar Options'!K2982</f>
        <v>1777</v>
      </c>
      <c r="G4310" s="13">
        <v>0.15</v>
      </c>
      <c r="H4310" s="14"/>
    </row>
    <row r="4311" spans="1:8" x14ac:dyDescent="0.35">
      <c r="A4311" s="11" t="s">
        <v>8</v>
      </c>
      <c r="B4311" s="16" t="str">
        <f>'[4]HGAC FS12-23 Metrostar Options'!B2983</f>
        <v>MET0002983</v>
      </c>
      <c r="C4311" s="27" t="s">
        <v>73</v>
      </c>
      <c r="D4311" s="16" t="s">
        <v>83</v>
      </c>
      <c r="E4311" s="15" t="str">
        <f>'[4]HGAC FS12-23 Metrostar Options'!C2983</f>
        <v>NO Front License Provision</v>
      </c>
      <c r="F4311" s="17">
        <f>'[4]HGAC FS12-23 Metrostar Options'!K2983</f>
        <v>0</v>
      </c>
      <c r="G4311" s="13">
        <v>0.15</v>
      </c>
      <c r="H4311" s="14"/>
    </row>
    <row r="4312" spans="1:8" x14ac:dyDescent="0.35">
      <c r="A4312" s="11" t="s">
        <v>8</v>
      </c>
      <c r="B4312" s="16" t="str">
        <f>'[4]HGAC FS12-23 Metrostar Options'!B2984</f>
        <v>MET0002984</v>
      </c>
      <c r="C4312" s="27" t="s">
        <v>73</v>
      </c>
      <c r="D4312" s="16" t="s">
        <v>83</v>
      </c>
      <c r="E4312" s="15" t="str">
        <f>'[4]HGAC FS12-23 Metrostar Options'!C2984</f>
        <v>Frt License Prov</v>
      </c>
      <c r="F4312" s="17">
        <f>'[4]HGAC FS12-23 Metrostar Options'!K2984</f>
        <v>249</v>
      </c>
      <c r="G4312" s="13">
        <v>0.15</v>
      </c>
      <c r="H4312" s="14"/>
    </row>
    <row r="4313" spans="1:8" x14ac:dyDescent="0.35">
      <c r="A4313" s="11" t="s">
        <v>8</v>
      </c>
      <c r="B4313" s="16" t="str">
        <f>'[4]HGAC FS12-23 Metrostar Options'!B2985</f>
        <v>MET0002985</v>
      </c>
      <c r="C4313" s="27" t="s">
        <v>73</v>
      </c>
      <c r="D4313" s="16" t="s">
        <v>83</v>
      </c>
      <c r="E4313" s="15" t="str">
        <f>'[4]HGAC FS12-23 Metrostar Options'!C2985</f>
        <v>Frt License Prov w/Weld Nuts</v>
      </c>
      <c r="F4313" s="17">
        <f>'[4]HGAC FS12-23 Metrostar Options'!K2985</f>
        <v>393</v>
      </c>
      <c r="G4313" s="13">
        <v>0.15</v>
      </c>
      <c r="H4313" s="14"/>
    </row>
    <row r="4314" spans="1:8" x14ac:dyDescent="0.35">
      <c r="A4314" s="11" t="s">
        <v>8</v>
      </c>
      <c r="B4314" s="16" t="str">
        <f>'[4]HGAC FS12-23 Metrostar Options'!B2986</f>
        <v>MET0002986</v>
      </c>
      <c r="C4314" s="27" t="s">
        <v>73</v>
      </c>
      <c r="D4314" s="16" t="s">
        <v>83</v>
      </c>
      <c r="E4314" s="15" t="str">
        <f>'[4]HGAC FS12-23 Metrostar Options'!C2986</f>
        <v>Frt License Prov LH Side</v>
      </c>
      <c r="F4314" s="17">
        <f>'[4]HGAC FS12-23 Metrostar Options'!K2986</f>
        <v>249</v>
      </c>
      <c r="G4314" s="13">
        <v>0.15</v>
      </c>
      <c r="H4314" s="14"/>
    </row>
    <row r="4315" spans="1:8" x14ac:dyDescent="0.35">
      <c r="A4315" s="11" t="s">
        <v>8</v>
      </c>
      <c r="B4315" s="16" t="str">
        <f>'[4]HGAC FS12-23 Metrostar Options'!B2987</f>
        <v>MET0002987</v>
      </c>
      <c r="C4315" s="27" t="s">
        <v>73</v>
      </c>
      <c r="D4315" s="16" t="s">
        <v>83</v>
      </c>
      <c r="E4315" s="15" t="str">
        <f>'[4]HGAC FS12-23 Metrostar Options'!C2987</f>
        <v>Frt License Prov RH Side</v>
      </c>
      <c r="F4315" s="17">
        <f>'[4]HGAC FS12-23 Metrostar Options'!K2987</f>
        <v>249</v>
      </c>
      <c r="G4315" s="13">
        <v>0.15</v>
      </c>
      <c r="H4315" s="14"/>
    </row>
    <row r="4316" spans="1:8" x14ac:dyDescent="0.35">
      <c r="A4316" s="11" t="s">
        <v>8</v>
      </c>
      <c r="B4316" s="16" t="str">
        <f>'[4]HGAC FS12-23 Metrostar Options'!B2988</f>
        <v>MET0002988</v>
      </c>
      <c r="C4316" s="27" t="s">
        <v>73</v>
      </c>
      <c r="D4316" s="16" t="s">
        <v>83</v>
      </c>
      <c r="E4316" s="15" t="str">
        <f>'[4]HGAC FS12-23 Metrostar Options'!C2988</f>
        <v>Frt License Prov Tapped</v>
      </c>
      <c r="F4316" s="17">
        <f>'[4]HGAC FS12-23 Metrostar Options'!K2988</f>
        <v>322</v>
      </c>
      <c r="G4316" s="13">
        <v>0.15</v>
      </c>
      <c r="H4316" s="14"/>
    </row>
    <row r="4317" spans="1:8" x14ac:dyDescent="0.35">
      <c r="A4317" s="11" t="s">
        <v>8</v>
      </c>
      <c r="B4317" s="16" t="str">
        <f>'[4]HGAC FS12-23 Metrostar Options'!B2989</f>
        <v>MET0002989</v>
      </c>
      <c r="C4317" s="27" t="s">
        <v>73</v>
      </c>
      <c r="D4317" s="16" t="s">
        <v>83</v>
      </c>
      <c r="E4317" s="15" t="str">
        <f>'[4]HGAC FS12-23 Metrostar Options'!C2989</f>
        <v>Frt License Prov Tapped w/Screws</v>
      </c>
      <c r="F4317" s="17">
        <f>'[4]HGAC FS12-23 Metrostar Options'!K2989</f>
        <v>322</v>
      </c>
      <c r="G4317" s="13">
        <v>0.15</v>
      </c>
      <c r="H4317" s="14"/>
    </row>
    <row r="4318" spans="1:8" x14ac:dyDescent="0.35">
      <c r="A4318" s="11" t="s">
        <v>8</v>
      </c>
      <c r="B4318" s="16" t="str">
        <f>'[4]HGAC FS12-23 Metrostar Options'!B2990</f>
        <v>MET0002990</v>
      </c>
      <c r="C4318" s="27" t="s">
        <v>73</v>
      </c>
      <c r="D4318" s="16" t="s">
        <v>83</v>
      </c>
      <c r="E4318" s="15" t="str">
        <f>'[4]HGAC FS12-23 Metrostar Options'!C2990</f>
        <v>Frt License Prov Ctr LH Side</v>
      </c>
      <c r="F4318" s="17">
        <f>'[4]HGAC FS12-23 Metrostar Options'!K2990</f>
        <v>249</v>
      </c>
      <c r="G4318" s="13">
        <v>0.15</v>
      </c>
      <c r="H4318" s="14"/>
    </row>
    <row r="4319" spans="1:8" x14ac:dyDescent="0.35">
      <c r="A4319" s="11" t="s">
        <v>8</v>
      </c>
      <c r="B4319" s="16" t="str">
        <f>'[4]HGAC FS12-23 Metrostar Options'!B2991</f>
        <v>MET0002991</v>
      </c>
      <c r="C4319" s="27" t="s">
        <v>73</v>
      </c>
      <c r="D4319" s="16" t="s">
        <v>83</v>
      </c>
      <c r="E4319" s="15" t="str">
        <f>'[4]HGAC FS12-23 Metrostar Options'!C2991</f>
        <v>Frt License Prov Ctr LH Side Tapped w/Screws</v>
      </c>
      <c r="F4319" s="17">
        <f>'[4]HGAC FS12-23 Metrostar Options'!K2991</f>
        <v>322</v>
      </c>
      <c r="G4319" s="13">
        <v>0.15</v>
      </c>
      <c r="H4319" s="14"/>
    </row>
    <row r="4320" spans="1:8" x14ac:dyDescent="0.35">
      <c r="A4320" s="11" t="s">
        <v>8</v>
      </c>
      <c r="B4320" s="16" t="str">
        <f>'[4]HGAC FS12-23 Metrostar Options'!B2992</f>
        <v>MET0002992</v>
      </c>
      <c r="C4320" s="27" t="s">
        <v>73</v>
      </c>
      <c r="D4320" s="16" t="s">
        <v>83</v>
      </c>
      <c r="E4320" s="15" t="str">
        <f>'[4]HGAC FS12-23 Metrostar Options'!C2992</f>
        <v>Frt License Prov Ctr RH Side Tapped w/Screws</v>
      </c>
      <c r="F4320" s="17">
        <f>'[4]HGAC FS12-23 Metrostar Options'!K2992</f>
        <v>322</v>
      </c>
      <c r="G4320" s="13">
        <v>0.15</v>
      </c>
      <c r="H4320" s="14"/>
    </row>
    <row r="4321" spans="1:8" x14ac:dyDescent="0.35">
      <c r="A4321" s="11" t="s">
        <v>8</v>
      </c>
      <c r="B4321" s="16" t="str">
        <f>'[4]HGAC FS12-23 Metrostar Options'!B2993</f>
        <v>MET0002993</v>
      </c>
      <c r="C4321" s="27" t="s">
        <v>73</v>
      </c>
      <c r="D4321" s="16" t="s">
        <v>83</v>
      </c>
      <c r="E4321" s="15" t="str">
        <f>'[4]HGAC FS12-23 Metrostar Options'!C2993</f>
        <v>Electric Horn (2) Horns High/Low Tone</v>
      </c>
      <c r="F4321" s="17">
        <f>'[4]HGAC FS12-23 Metrostar Options'!K2993</f>
        <v>0</v>
      </c>
      <c r="G4321" s="13">
        <v>0.15</v>
      </c>
      <c r="H4321" s="14"/>
    </row>
    <row r="4322" spans="1:8" x14ac:dyDescent="0.35">
      <c r="A4322" s="11" t="s">
        <v>8</v>
      </c>
      <c r="B4322" s="16" t="str">
        <f>'[4]HGAC FS12-23 Metrostar Options'!B2994</f>
        <v>MET0002994</v>
      </c>
      <c r="C4322" s="27" t="s">
        <v>73</v>
      </c>
      <c r="D4322" s="16" t="s">
        <v>83</v>
      </c>
      <c r="E4322" s="15" t="str">
        <f>'[4]HGAC FS12-23 Metrostar Options'!C2994</f>
        <v>NO Tow Fork Provision</v>
      </c>
      <c r="F4322" s="17">
        <f>'[4]HGAC FS12-23 Metrostar Options'!K2994</f>
        <v>0</v>
      </c>
      <c r="G4322" s="13">
        <v>0.15</v>
      </c>
      <c r="H4322" s="14"/>
    </row>
    <row r="4323" spans="1:8" x14ac:dyDescent="0.35">
      <c r="A4323" s="11" t="s">
        <v>8</v>
      </c>
      <c r="B4323" s="16" t="str">
        <f>'[4]HGAC FS12-23 Metrostar Options'!B2995</f>
        <v>MET0002995</v>
      </c>
      <c r="C4323" s="27" t="s">
        <v>73</v>
      </c>
      <c r="D4323" s="16" t="s">
        <v>83</v>
      </c>
      <c r="E4323" s="15" t="str">
        <f>'[4]HGAC FS12-23 Metrostar Options'!C2995</f>
        <v>Tow Fork Provision Bolt-On Behind Cab Tilt Crossmember</v>
      </c>
      <c r="F4323" s="17">
        <f>'[4]HGAC FS12-23 Metrostar Options'!K2995</f>
        <v>488</v>
      </c>
      <c r="G4323" s="13">
        <v>0.15</v>
      </c>
      <c r="H4323" s="14"/>
    </row>
    <row r="4324" spans="1:8" x14ac:dyDescent="0.35">
      <c r="A4324" s="11" t="s">
        <v>8</v>
      </c>
      <c r="B4324" s="16" t="str">
        <f>'[4]HGAC FS12-23 Metrostar Options'!B2996</f>
        <v>MET0002996</v>
      </c>
      <c r="C4324" s="27" t="s">
        <v>73</v>
      </c>
      <c r="D4324" s="16" t="s">
        <v>83</v>
      </c>
      <c r="E4324" s="15" t="str">
        <f>'[4]HGAC FS12-23 Metrostar Options'!C2996</f>
        <v>NO Cab Height Adjustment</v>
      </c>
      <c r="F4324" s="17">
        <f>'[4]HGAC FS12-23 Metrostar Options'!K2996</f>
        <v>0</v>
      </c>
      <c r="G4324" s="13">
        <v>0.15</v>
      </c>
      <c r="H4324" s="14"/>
    </row>
    <row r="4325" spans="1:8" x14ac:dyDescent="0.35">
      <c r="A4325" s="11" t="s">
        <v>8</v>
      </c>
      <c r="B4325" s="16" t="str">
        <f>'[4]HGAC FS12-23 Metrostar Options'!B2997</f>
        <v>MET0002997</v>
      </c>
      <c r="C4325" s="27" t="s">
        <v>73</v>
      </c>
      <c r="D4325" s="16" t="s">
        <v>83</v>
      </c>
      <c r="E4325" s="15" t="str">
        <f>'[4]HGAC FS12-23 Metrostar Options'!C2997</f>
        <v>Cab Height Adjustment 0.75"</v>
      </c>
      <c r="F4325" s="17">
        <f>'[4]HGAC FS12-23 Metrostar Options'!K2997</f>
        <v>444</v>
      </c>
      <c r="G4325" s="13">
        <v>0.15</v>
      </c>
      <c r="H4325" s="14"/>
    </row>
    <row r="4326" spans="1:8" x14ac:dyDescent="0.35">
      <c r="A4326" s="11" t="s">
        <v>8</v>
      </c>
      <c r="B4326" s="16" t="str">
        <f>'[4]HGAC FS12-23 Metrostar Options'!B2998</f>
        <v>MET0002998</v>
      </c>
      <c r="C4326" s="27" t="s">
        <v>73</v>
      </c>
      <c r="D4326" s="16" t="s">
        <v>83</v>
      </c>
      <c r="E4326" s="15" t="str">
        <f>'[4]HGAC FS12-23 Metrostar Options'!C2998</f>
        <v>Cab Tilt System</v>
      </c>
      <c r="F4326" s="17">
        <f>'[4]HGAC FS12-23 Metrostar Options'!K2998</f>
        <v>0</v>
      </c>
      <c r="G4326" s="13">
        <v>0.15</v>
      </c>
      <c r="H4326" s="14"/>
    </row>
    <row r="4327" spans="1:8" x14ac:dyDescent="0.35">
      <c r="A4327" s="11" t="s">
        <v>8</v>
      </c>
      <c r="B4327" s="16" t="str">
        <f>'[4]HGAC FS12-23 Metrostar Options'!B2999</f>
        <v>MET0002999</v>
      </c>
      <c r="C4327" s="27" t="s">
        <v>73</v>
      </c>
      <c r="D4327" s="16" t="s">
        <v>83</v>
      </c>
      <c r="E4327" s="15" t="str">
        <f>'[4]HGAC FS12-23 Metrostar Options'!C2999</f>
        <v>Cab Tilt System w/Dual Safety Channels</v>
      </c>
      <c r="F4327" s="17">
        <f>'[4]HGAC FS12-23 Metrostar Options'!K2999</f>
        <v>503</v>
      </c>
      <c r="G4327" s="13">
        <v>0.15</v>
      </c>
      <c r="H4327" s="14"/>
    </row>
    <row r="4328" spans="1:8" x14ac:dyDescent="0.35">
      <c r="A4328" s="11" t="s">
        <v>8</v>
      </c>
      <c r="B4328" s="16" t="str">
        <f>'[4]HGAC FS12-23 Metrostar Options'!B3000</f>
        <v>MET0003000</v>
      </c>
      <c r="C4328" s="27" t="s">
        <v>73</v>
      </c>
      <c r="D4328" s="16" t="s">
        <v>83</v>
      </c>
      <c r="E4328" s="15" t="str">
        <f>'[4]HGAC FS12-23 Metrostar Options'!C3000</f>
        <v>Cab Tilt System w/Tilt Active Momentary Override Sw w/Connector</v>
      </c>
      <c r="F4328" s="17">
        <f>'[4]HGAC FS12-23 Metrostar Options'!K3000</f>
        <v>676</v>
      </c>
      <c r="G4328" s="13">
        <v>0.15</v>
      </c>
      <c r="H4328" s="14"/>
    </row>
    <row r="4329" spans="1:8" x14ac:dyDescent="0.35">
      <c r="A4329" s="11" t="s">
        <v>8</v>
      </c>
      <c r="B4329" s="16" t="str">
        <f>'[4]HGAC FS12-23 Metrostar Options'!B3001</f>
        <v>MET0003001</v>
      </c>
      <c r="C4329" s="27" t="s">
        <v>73</v>
      </c>
      <c r="D4329" s="16" t="s">
        <v>83</v>
      </c>
      <c r="E4329" s="15" t="str">
        <f>'[4]HGAC FS12-23 Metrostar Options'!C3001</f>
        <v>Cab Tilt System w/Full Up/Down Marking</v>
      </c>
      <c r="F4329" s="17">
        <f>'[4]HGAC FS12-23 Metrostar Options'!K3001</f>
        <v>366</v>
      </c>
      <c r="G4329" s="13">
        <v>0.15</v>
      </c>
      <c r="H4329" s="14"/>
    </row>
    <row r="4330" spans="1:8" x14ac:dyDescent="0.35">
      <c r="A4330" s="11" t="s">
        <v>8</v>
      </c>
      <c r="B4330" s="16" t="str">
        <f>'[4]HGAC FS12-23 Metrostar Options'!B3002</f>
        <v>MET0003002</v>
      </c>
      <c r="C4330" s="27" t="s">
        <v>73</v>
      </c>
      <c r="D4330" s="16" t="s">
        <v>83</v>
      </c>
      <c r="E4330" s="15" t="str">
        <f>'[4]HGAC FS12-23 Metrostar Options'!C3002</f>
        <v>Cab Tilt System w/5' Extended Release Cable</v>
      </c>
      <c r="F4330" s="17">
        <f>'[4]HGAC FS12-23 Metrostar Options'!K3002</f>
        <v>27</v>
      </c>
      <c r="G4330" s="13">
        <v>0.15</v>
      </c>
      <c r="H4330" s="14"/>
    </row>
    <row r="4331" spans="1:8" x14ac:dyDescent="0.35">
      <c r="A4331" s="11" t="s">
        <v>8</v>
      </c>
      <c r="B4331" s="16" t="str">
        <f>'[4]HGAC FS12-23 Metrostar Options'!B3003</f>
        <v>MET0003003</v>
      </c>
      <c r="C4331" s="27" t="s">
        <v>73</v>
      </c>
      <c r="D4331" s="16" t="s">
        <v>83</v>
      </c>
      <c r="E4331" s="15" t="str">
        <f>'[4]HGAC FS12-23 Metrostar Options'!C3003</f>
        <v>Cab Tilt System w/5' Extended Release Cable w/Shiploose Hoist Rings</v>
      </c>
      <c r="F4331" s="17">
        <f>'[4]HGAC FS12-23 Metrostar Options'!K3003</f>
        <v>3700</v>
      </c>
      <c r="G4331" s="13">
        <v>0.15</v>
      </c>
      <c r="H4331" s="14"/>
    </row>
    <row r="4332" spans="1:8" x14ac:dyDescent="0.35">
      <c r="A4332" s="11" t="s">
        <v>8</v>
      </c>
      <c r="B4332" s="16" t="str">
        <f>'[4]HGAC FS12-23 Metrostar Options'!B3004</f>
        <v>MET0003004</v>
      </c>
      <c r="C4332" s="27" t="s">
        <v>73</v>
      </c>
      <c r="D4332" s="16" t="s">
        <v>83</v>
      </c>
      <c r="E4332" s="15" t="str">
        <f>'[4]HGAC FS12-23 Metrostar Options'!C3004</f>
        <v>Cab Tilt System w/Dual Stage Safety Channel</v>
      </c>
      <c r="F4332" s="17">
        <f>'[4]HGAC FS12-23 Metrostar Options'!K3004</f>
        <v>576</v>
      </c>
      <c r="G4332" s="13">
        <v>0.15</v>
      </c>
      <c r="H4332" s="14"/>
    </row>
    <row r="4333" spans="1:8" x14ac:dyDescent="0.35">
      <c r="A4333" s="11" t="s">
        <v>8</v>
      </c>
      <c r="B4333" s="16" t="str">
        <f>'[4]HGAC FS12-23 Metrostar Options'!B3005</f>
        <v>MET0003005</v>
      </c>
      <c r="C4333" s="27" t="s">
        <v>73</v>
      </c>
      <c r="D4333" s="16" t="s">
        <v>83</v>
      </c>
      <c r="E4333" s="15" t="str">
        <f>'[4]HGAC FS12-23 Metrostar Options'!C3005</f>
        <v>Cab Tilt System Temp Mnt RH Frame/10' Extended Line</v>
      </c>
      <c r="F4333" s="17">
        <f>'[4]HGAC FS12-23 Metrostar Options'!K3005</f>
        <v>571</v>
      </c>
      <c r="G4333" s="13">
        <v>0.15</v>
      </c>
      <c r="H4333" s="14"/>
    </row>
    <row r="4334" spans="1:8" x14ac:dyDescent="0.35">
      <c r="A4334" s="11" t="s">
        <v>8</v>
      </c>
      <c r="B4334" s="16" t="str">
        <f>'[4]HGAC FS12-23 Metrostar Options'!B3006</f>
        <v>MET0003006</v>
      </c>
      <c r="C4334" s="27" t="s">
        <v>73</v>
      </c>
      <c r="D4334" s="16" t="s">
        <v>83</v>
      </c>
      <c r="E4334" s="15" t="str">
        <f>'[4]HGAC FS12-23 Metrostar Options'!C3006</f>
        <v>Cab Tilt System Temp Mnt RH Frame/10' Extended Line w/5' Ext Release Cable</v>
      </c>
      <c r="F4334" s="17">
        <f>'[4]HGAC FS12-23 Metrostar Options'!K3006</f>
        <v>595</v>
      </c>
      <c r="G4334" s="13">
        <v>0.15</v>
      </c>
      <c r="H4334" s="14"/>
    </row>
    <row r="4335" spans="1:8" x14ac:dyDescent="0.35">
      <c r="A4335" s="11" t="s">
        <v>8</v>
      </c>
      <c r="B4335" s="16" t="str">
        <f>'[4]HGAC FS12-23 Metrostar Options'!B3007</f>
        <v>MET0003007</v>
      </c>
      <c r="C4335" s="27" t="s">
        <v>73</v>
      </c>
      <c r="D4335" s="16" t="s">
        <v>83</v>
      </c>
      <c r="E4335" s="15" t="str">
        <f>'[4]HGAC FS12-23 Metrostar Options'!C3007</f>
        <v>Cab Tilt System Temp Mnt RH Frame/10' Extended Line w/Temp Mount Fuse</v>
      </c>
      <c r="F4335" s="17">
        <f>'[4]HGAC FS12-23 Metrostar Options'!K3007</f>
        <v>713</v>
      </c>
      <c r="G4335" s="13">
        <v>0.15</v>
      </c>
      <c r="H4335" s="14"/>
    </row>
    <row r="4336" spans="1:8" x14ac:dyDescent="0.35">
      <c r="A4336" s="11" t="s">
        <v>8</v>
      </c>
      <c r="B4336" s="16" t="str">
        <f>'[4]HGAC FS12-23 Metrostar Options'!B3008</f>
        <v>MET0003008</v>
      </c>
      <c r="C4336" s="27" t="s">
        <v>73</v>
      </c>
      <c r="D4336" s="16" t="s">
        <v>83</v>
      </c>
      <c r="E4336" s="15" t="str">
        <f>'[4]HGAC FS12-23 Metrostar Options'!C3008</f>
        <v>Cab Tilt System Temp Mnt RH Frame/Vertical Mount/2' Extended Line</v>
      </c>
      <c r="F4336" s="17">
        <f>'[4]HGAC FS12-23 Metrostar Options'!K3008</f>
        <v>571</v>
      </c>
      <c r="G4336" s="13">
        <v>0.15</v>
      </c>
      <c r="H4336" s="14"/>
    </row>
    <row r="4337" spans="1:8" x14ac:dyDescent="0.35">
      <c r="A4337" s="11" t="s">
        <v>8</v>
      </c>
      <c r="B4337" s="16" t="str">
        <f>'[4]HGAC FS12-23 Metrostar Options'!B3009</f>
        <v>MET0003009</v>
      </c>
      <c r="C4337" s="27" t="s">
        <v>73</v>
      </c>
      <c r="D4337" s="16" t="s">
        <v>83</v>
      </c>
      <c r="E4337" s="15" t="str">
        <f>'[4]HGAC FS12-23 Metrostar Options'!C3009</f>
        <v>NO Cab Tilt Auxiliary Pump</v>
      </c>
      <c r="F4337" s="17">
        <f>'[4]HGAC FS12-23 Metrostar Options'!K3009</f>
        <v>0</v>
      </c>
      <c r="G4337" s="13">
        <v>0.15</v>
      </c>
      <c r="H4337" s="14"/>
    </row>
    <row r="4338" spans="1:8" x14ac:dyDescent="0.35">
      <c r="A4338" s="11" t="s">
        <v>8</v>
      </c>
      <c r="B4338" s="16" t="str">
        <f>'[4]HGAC FS12-23 Metrostar Options'!B3010</f>
        <v>MET0003010</v>
      </c>
      <c r="C4338" s="27" t="s">
        <v>73</v>
      </c>
      <c r="D4338" s="16" t="s">
        <v>83</v>
      </c>
      <c r="E4338" s="15" t="str">
        <f>'[4]HGAC FS12-23 Metrostar Options'!C3010</f>
        <v>Cab Tilt Aux Pump Manual Mnt w/Tilt Pump</v>
      </c>
      <c r="F4338" s="17">
        <f>'[4]HGAC FS12-23 Metrostar Options'!K3010</f>
        <v>371</v>
      </c>
      <c r="G4338" s="13">
        <v>0.15</v>
      </c>
      <c r="H4338" s="14"/>
    </row>
    <row r="4339" spans="1:8" x14ac:dyDescent="0.35">
      <c r="A4339" s="11" t="s">
        <v>8</v>
      </c>
      <c r="B4339" s="16" t="str">
        <f>'[4]HGAC FS12-23 Metrostar Options'!B3011</f>
        <v>MET0003011</v>
      </c>
      <c r="C4339" s="27" t="s">
        <v>73</v>
      </c>
      <c r="D4339" s="16" t="s">
        <v>83</v>
      </c>
      <c r="E4339" s="15" t="str">
        <f>'[4]HGAC FS12-23 Metrostar Options'!C3011</f>
        <v>Cab Tilt Aux Pump Manual Mnt w/Tilt Pump &amp; Insulated lines</v>
      </c>
      <c r="F4339" s="17">
        <f>'[4]HGAC FS12-23 Metrostar Options'!K3011</f>
        <v>615</v>
      </c>
      <c r="G4339" s="13">
        <v>0.15</v>
      </c>
      <c r="H4339" s="14"/>
    </row>
    <row r="4340" spans="1:8" x14ac:dyDescent="0.35">
      <c r="A4340" s="11" t="s">
        <v>8</v>
      </c>
      <c r="B4340" s="16" t="str">
        <f>'[4]HGAC FS12-23 Metrostar Options'!B3012</f>
        <v>MET0003012</v>
      </c>
      <c r="C4340" s="27" t="s">
        <v>73</v>
      </c>
      <c r="D4340" s="16" t="s">
        <v>83</v>
      </c>
      <c r="E4340" s="15" t="str">
        <f>'[4]HGAC FS12-23 Metrostar Options'!C3012</f>
        <v>Cab Tilt Aux Pump Manual RH Side Mnt w/2 Ft Extra Length Hoses</v>
      </c>
      <c r="F4340" s="17">
        <f>'[4]HGAC FS12-23 Metrostar Options'!K3012</f>
        <v>633</v>
      </c>
      <c r="G4340" s="13">
        <v>0.15</v>
      </c>
      <c r="H4340" s="14"/>
    </row>
    <row r="4341" spans="1:8" x14ac:dyDescent="0.35">
      <c r="A4341" s="11" t="s">
        <v>8</v>
      </c>
      <c r="B4341" s="16" t="str">
        <f>'[4]HGAC FS12-23 Metrostar Options'!B3013</f>
        <v>MET0003013</v>
      </c>
      <c r="C4341" s="27" t="s">
        <v>73</v>
      </c>
      <c r="D4341" s="16" t="s">
        <v>83</v>
      </c>
      <c r="E4341" s="15" t="str">
        <f>'[4]HGAC FS12-23 Metrostar Options'!C3013</f>
        <v>Cab Tilt Aux Pump Manual RH Side Mnt w/3.5 Ft Extra Length Hoses</v>
      </c>
      <c r="F4341" s="17">
        <f>'[4]HGAC FS12-23 Metrostar Options'!K3013</f>
        <v>648</v>
      </c>
      <c r="G4341" s="13">
        <v>0.15</v>
      </c>
      <c r="H4341" s="14"/>
    </row>
    <row r="4342" spans="1:8" x14ac:dyDescent="0.35">
      <c r="A4342" s="11" t="s">
        <v>8</v>
      </c>
      <c r="B4342" s="16" t="str">
        <f>'[4]HGAC FS12-23 Metrostar Options'!B3014</f>
        <v>MET0003014</v>
      </c>
      <c r="C4342" s="27" t="s">
        <v>73</v>
      </c>
      <c r="D4342" s="16" t="s">
        <v>83</v>
      </c>
      <c r="E4342" s="15" t="str">
        <f>'[4]HGAC FS12-23 Metrostar Options'!C3014</f>
        <v>Cab Tilt Aux Pump Manual RH Side Mnt w/10 Ft Extra Length Hoses</v>
      </c>
      <c r="F4342" s="17">
        <f>'[4]HGAC FS12-23 Metrostar Options'!K3014</f>
        <v>876</v>
      </c>
      <c r="G4342" s="13">
        <v>0.15</v>
      </c>
      <c r="H4342" s="14"/>
    </row>
    <row r="4343" spans="1:8" x14ac:dyDescent="0.35">
      <c r="A4343" s="11" t="s">
        <v>8</v>
      </c>
      <c r="B4343" s="16" t="str">
        <f>'[4]HGAC FS12-23 Metrostar Options'!B3015</f>
        <v>MET0003015</v>
      </c>
      <c r="C4343" s="27" t="s">
        <v>73</v>
      </c>
      <c r="D4343" s="16" t="s">
        <v>83</v>
      </c>
      <c r="E4343" s="15" t="str">
        <f>'[4]HGAC FS12-23 Metrostar Options'!C3015</f>
        <v>Cab Tilt Aux Pump Manual RH Side Mnt w/25 Ft Extra Length Hoses</v>
      </c>
      <c r="F4343" s="17">
        <f>'[4]HGAC FS12-23 Metrostar Options'!K3015</f>
        <v>728</v>
      </c>
      <c r="G4343" s="13">
        <v>0.15</v>
      </c>
      <c r="H4343" s="14"/>
    </row>
    <row r="4344" spans="1:8" x14ac:dyDescent="0.35">
      <c r="A4344" s="11" t="s">
        <v>8</v>
      </c>
      <c r="B4344" s="16" t="str">
        <f>'[4]HGAC FS12-23 Metrostar Options'!B3016</f>
        <v>MET0003016</v>
      </c>
      <c r="C4344" s="27" t="s">
        <v>73</v>
      </c>
      <c r="D4344" s="16" t="s">
        <v>83</v>
      </c>
      <c r="E4344" s="15" t="str">
        <f>'[4]HGAC FS12-23 Metrostar Options'!C3016</f>
        <v>Cab Tilt Limit Sw</v>
      </c>
      <c r="F4344" s="17">
        <f>'[4]HGAC FS12-23 Metrostar Options'!K3016</f>
        <v>131</v>
      </c>
      <c r="G4344" s="13">
        <v>0.15</v>
      </c>
      <c r="H4344" s="14"/>
    </row>
    <row r="4345" spans="1:8" x14ac:dyDescent="0.35">
      <c r="A4345" s="11" t="s">
        <v>8</v>
      </c>
      <c r="B4345" s="16" t="str">
        <f>'[4]HGAC FS12-23 Metrostar Options'!B3017</f>
        <v>MET0003017</v>
      </c>
      <c r="C4345" s="27" t="s">
        <v>73</v>
      </c>
      <c r="D4345" s="16" t="s">
        <v>83</v>
      </c>
      <c r="E4345" s="15" t="str">
        <f>'[4]HGAC FS12-23 Metrostar Options'!C3017</f>
        <v>Cab Tilt Limit Sw Preset Limit</v>
      </c>
      <c r="F4345" s="17">
        <f>'[4]HGAC FS12-23 Metrostar Options'!K3017</f>
        <v>131</v>
      </c>
      <c r="G4345" s="13">
        <v>0.15</v>
      </c>
      <c r="H4345" s="14"/>
    </row>
    <row r="4346" spans="1:8" x14ac:dyDescent="0.35">
      <c r="A4346" s="11" t="s">
        <v>8</v>
      </c>
      <c r="B4346" s="16" t="str">
        <f>'[4]HGAC FS12-23 Metrostar Options'!B3018</f>
        <v>MET0003018</v>
      </c>
      <c r="C4346" s="27" t="s">
        <v>73</v>
      </c>
      <c r="D4346" s="16" t="s">
        <v>83</v>
      </c>
      <c r="E4346" s="15" t="str">
        <f>'[4]HGAC FS12-23 Metrostar Options'!C3018</f>
        <v>NO Cab Tilt Limit Switch</v>
      </c>
      <c r="F4346" s="17">
        <f>'[4]HGAC FS12-23 Metrostar Options'!K3018</f>
        <v>0</v>
      </c>
      <c r="G4346" s="13">
        <v>0.15</v>
      </c>
      <c r="H4346" s="14"/>
    </row>
    <row r="4347" spans="1:8" x14ac:dyDescent="0.35">
      <c r="A4347" s="11" t="s">
        <v>8</v>
      </c>
      <c r="B4347" s="16" t="str">
        <f>'[4]HGAC FS12-23 Metrostar Options'!B3019</f>
        <v>MET0003019</v>
      </c>
      <c r="C4347" s="27" t="s">
        <v>73</v>
      </c>
      <c r="D4347" s="16" t="s">
        <v>83</v>
      </c>
      <c r="E4347" s="15" t="str">
        <f>'[4]HGAC FS12-23 Metrostar Options'!C3019</f>
        <v>NO Cab Tilt Alarm</v>
      </c>
      <c r="F4347" s="17">
        <f>'[4]HGAC FS12-23 Metrostar Options'!K3019</f>
        <v>0</v>
      </c>
      <c r="G4347" s="13">
        <v>0.15</v>
      </c>
      <c r="H4347" s="14"/>
    </row>
    <row r="4348" spans="1:8" x14ac:dyDescent="0.35">
      <c r="A4348" s="11" t="s">
        <v>8</v>
      </c>
      <c r="B4348" s="16" t="str">
        <f>'[4]HGAC FS12-23 Metrostar Options'!B3020</f>
        <v>MET0003020</v>
      </c>
      <c r="C4348" s="27" t="s">
        <v>73</v>
      </c>
      <c r="D4348" s="16" t="s">
        <v>83</v>
      </c>
      <c r="E4348" s="15" t="str">
        <f>'[4]HGAC FS12-23 Metrostar Options'!C3020</f>
        <v>Cab Tilt Alarm</v>
      </c>
      <c r="F4348" s="17">
        <f>'[4]HGAC FS12-23 Metrostar Options'!K3020</f>
        <v>192</v>
      </c>
      <c r="G4348" s="13">
        <v>0.15</v>
      </c>
      <c r="H4348" s="14"/>
    </row>
    <row r="4349" spans="1:8" x14ac:dyDescent="0.35">
      <c r="A4349" s="11" t="s">
        <v>8</v>
      </c>
      <c r="B4349" s="16" t="str">
        <f>'[4]HGAC FS12-23 Metrostar Options'!B3021</f>
        <v>MET0003021</v>
      </c>
      <c r="C4349" s="27" t="s">
        <v>73</v>
      </c>
      <c r="D4349" s="16" t="s">
        <v>83</v>
      </c>
      <c r="E4349" s="15" t="str">
        <f>'[4]HGAC FS12-23 Metrostar Options'!C3021</f>
        <v>Cab Tilt Ctrl Receptacle Temp</v>
      </c>
      <c r="F4349" s="17">
        <f>'[4]HGAC FS12-23 Metrostar Options'!K3021</f>
        <v>0</v>
      </c>
      <c r="G4349" s="13">
        <v>0.15</v>
      </c>
      <c r="H4349" s="14"/>
    </row>
    <row r="4350" spans="1:8" x14ac:dyDescent="0.35">
      <c r="A4350" s="11" t="s">
        <v>8</v>
      </c>
      <c r="B4350" s="16" t="str">
        <f>'[4]HGAC FS12-23 Metrostar Options'!B3022</f>
        <v>MET0003022</v>
      </c>
      <c r="C4350" s="27" t="s">
        <v>73</v>
      </c>
      <c r="D4350" s="16" t="s">
        <v>83</v>
      </c>
      <c r="E4350" s="15" t="str">
        <f>'[4]HGAC FS12-23 Metrostar Options'!C3022</f>
        <v>Cab Tilt Ctrl Receptacle Temp w/10' Extended Cable</v>
      </c>
      <c r="F4350" s="17">
        <f>'[4]HGAC FS12-23 Metrostar Options'!K3022</f>
        <v>356</v>
      </c>
      <c r="G4350" s="13">
        <v>0.15</v>
      </c>
      <c r="H4350" s="14"/>
    </row>
    <row r="4351" spans="1:8" x14ac:dyDescent="0.35">
      <c r="A4351" s="11" t="s">
        <v>8</v>
      </c>
      <c r="B4351" s="16" t="str">
        <f>'[4]HGAC FS12-23 Metrostar Options'!B3023</f>
        <v>MET0003023</v>
      </c>
      <c r="C4351" s="27" t="s">
        <v>73</v>
      </c>
      <c r="D4351" s="16" t="s">
        <v>83</v>
      </c>
      <c r="E4351" s="15" t="str">
        <f>'[4]HGAC FS12-23 Metrostar Options'!C3023</f>
        <v>Cab Tilt Ctrl Receptacle RH Bumper Tail</v>
      </c>
      <c r="F4351" s="17">
        <f>'[4]HGAC FS12-23 Metrostar Options'!K3023</f>
        <v>151</v>
      </c>
      <c r="G4351" s="13">
        <v>0.15</v>
      </c>
      <c r="H4351" s="14"/>
    </row>
    <row r="4352" spans="1:8" x14ac:dyDescent="0.35">
      <c r="A4352" s="11" t="s">
        <v>8</v>
      </c>
      <c r="B4352" s="16" t="str">
        <f>'[4]HGAC FS12-23 Metrostar Options'!B3024</f>
        <v>MET0003024</v>
      </c>
      <c r="C4352" s="27" t="s">
        <v>73</v>
      </c>
      <c r="D4352" s="16" t="s">
        <v>83</v>
      </c>
      <c r="E4352" s="15" t="str">
        <f>'[4]HGAC FS12-23 Metrostar Options'!C3024</f>
        <v>Cab Tilt Ctrl Receptacle RH Bumper Tail w/2 Pendants</v>
      </c>
      <c r="F4352" s="17">
        <f>'[4]HGAC FS12-23 Metrostar Options'!K3024</f>
        <v>621</v>
      </c>
      <c r="G4352" s="13">
        <v>0.15</v>
      </c>
      <c r="H4352" s="14"/>
    </row>
    <row r="4353" spans="1:8" x14ac:dyDescent="0.35">
      <c r="A4353" s="11" t="s">
        <v>8</v>
      </c>
      <c r="B4353" s="16" t="str">
        <f>'[4]HGAC FS12-23 Metrostar Options'!B3025</f>
        <v>MET0003025</v>
      </c>
      <c r="C4353" s="27" t="s">
        <v>73</v>
      </c>
      <c r="D4353" s="16" t="s">
        <v>83</v>
      </c>
      <c r="E4353" s="15" t="str">
        <f>'[4]HGAC FS12-23 Metrostar Options'!C3025</f>
        <v>Cab Tilt Ctrl Receptacle RH Bumper Tail Fwd</v>
      </c>
      <c r="F4353" s="17">
        <f>'[4]HGAC FS12-23 Metrostar Options'!K3025</f>
        <v>363</v>
      </c>
      <c r="G4353" s="13">
        <v>0.15</v>
      </c>
      <c r="H4353" s="14"/>
    </row>
    <row r="4354" spans="1:8" x14ac:dyDescent="0.35">
      <c r="A4354" s="11" t="s">
        <v>8</v>
      </c>
      <c r="B4354" s="16" t="str">
        <f>'[4]HGAC FS12-23 Metrostar Options'!B3026</f>
        <v>MET0003026</v>
      </c>
      <c r="C4354" s="27" t="s">
        <v>73</v>
      </c>
      <c r="D4354" s="16" t="s">
        <v>83</v>
      </c>
      <c r="E4354" s="15" t="str">
        <f>'[4]HGAC FS12-23 Metrostar Options'!C3026</f>
        <v>Cab Tilt Ctrl Receptacle RH Lwr Front Step Fwd</v>
      </c>
      <c r="F4354" s="17">
        <f>'[4]HGAC FS12-23 Metrostar Options'!K3026</f>
        <v>369</v>
      </c>
      <c r="G4354" s="13">
        <v>0.15</v>
      </c>
      <c r="H4354" s="14"/>
    </row>
    <row r="4355" spans="1:8" x14ac:dyDescent="0.35">
      <c r="A4355" s="11" t="s">
        <v>8</v>
      </c>
      <c r="B4355" s="16" t="str">
        <f>'[4]HGAC FS12-23 Metrostar Options'!B3027</f>
        <v>MET0003027</v>
      </c>
      <c r="C4355" s="27" t="s">
        <v>73</v>
      </c>
      <c r="D4355" s="16" t="s">
        <v>83</v>
      </c>
      <c r="E4355" s="15" t="str">
        <f>'[4]HGAC FS12-23 Metrostar Options'!C3027</f>
        <v>Cab Tilt Ctrl Receptacle RH Lwr Front Step Rear</v>
      </c>
      <c r="F4355" s="17">
        <f>'[4]HGAC FS12-23 Metrostar Options'!K3027</f>
        <v>369</v>
      </c>
      <c r="G4355" s="13">
        <v>0.15</v>
      </c>
      <c r="H4355" s="14"/>
    </row>
    <row r="4356" spans="1:8" x14ac:dyDescent="0.35">
      <c r="A4356" s="11" t="s">
        <v>8</v>
      </c>
      <c r="B4356" s="16" t="str">
        <f>'[4]HGAC FS12-23 Metrostar Options'!B3028</f>
        <v>MET0003028</v>
      </c>
      <c r="C4356" s="27" t="s">
        <v>73</v>
      </c>
      <c r="D4356" s="16" t="s">
        <v>83</v>
      </c>
      <c r="E4356" s="15" t="str">
        <f>'[4]HGAC FS12-23 Metrostar Options'!C3028</f>
        <v>Cab Tilt Ctrl Receptacle RH Mid Front Step Fwd</v>
      </c>
      <c r="F4356" s="17">
        <f>'[4]HGAC FS12-23 Metrostar Options'!K3028</f>
        <v>369</v>
      </c>
      <c r="G4356" s="13">
        <v>0.15</v>
      </c>
      <c r="H4356" s="14"/>
    </row>
    <row r="4357" spans="1:8" x14ac:dyDescent="0.35">
      <c r="A4357" s="11" t="s">
        <v>8</v>
      </c>
      <c r="B4357" s="16" t="str">
        <f>'[4]HGAC FS12-23 Metrostar Options'!B3029</f>
        <v>MET0003029</v>
      </c>
      <c r="C4357" s="27" t="s">
        <v>73</v>
      </c>
      <c r="D4357" s="16" t="s">
        <v>83</v>
      </c>
      <c r="E4357" s="15" t="str">
        <f>'[4]HGAC FS12-23 Metrostar Options'!C3029</f>
        <v>Cab Tilt Ctrl Receptacle RH Mid Front Step Rear</v>
      </c>
      <c r="F4357" s="17">
        <f>'[4]HGAC FS12-23 Metrostar Options'!K3029</f>
        <v>369</v>
      </c>
      <c r="G4357" s="13">
        <v>0.15</v>
      </c>
      <c r="H4357" s="14"/>
    </row>
    <row r="4358" spans="1:8" x14ac:dyDescent="0.35">
      <c r="A4358" s="11" t="s">
        <v>8</v>
      </c>
      <c r="B4358" s="16" t="str">
        <f>'[4]HGAC FS12-23 Metrostar Options'!B3030</f>
        <v>MET0003030</v>
      </c>
      <c r="C4358" s="27" t="s">
        <v>73</v>
      </c>
      <c r="D4358" s="16" t="s">
        <v>83</v>
      </c>
      <c r="E4358" s="15" t="str">
        <f>'[4]HGAC FS12-23 Metrostar Options'!C3030</f>
        <v>Cab Tilt Ctrl Receptacle For Customer Install In Body</v>
      </c>
      <c r="F4358" s="17">
        <f>'[4]HGAC FS12-23 Metrostar Options'!K3030</f>
        <v>151</v>
      </c>
      <c r="G4358" s="13">
        <v>0.15</v>
      </c>
      <c r="H4358" s="14"/>
    </row>
    <row r="4359" spans="1:8" x14ac:dyDescent="0.35">
      <c r="A4359" s="11" t="s">
        <v>8</v>
      </c>
      <c r="B4359" s="16" t="str">
        <f>'[4]HGAC FS12-23 Metrostar Options'!B3031</f>
        <v>MET0003031</v>
      </c>
      <c r="C4359" s="27" t="s">
        <v>73</v>
      </c>
      <c r="D4359" s="16" t="s">
        <v>83</v>
      </c>
      <c r="E4359" s="15" t="str">
        <f>'[4]HGAC FS12-23 Metrostar Options'!C3031</f>
        <v>Cab Tilt Ctrl Receptacle For Customer Install In Body/25' Cable</v>
      </c>
      <c r="F4359" s="17">
        <f>'[4]HGAC FS12-23 Metrostar Options'!K3031</f>
        <v>411</v>
      </c>
      <c r="G4359" s="13">
        <v>0.15</v>
      </c>
      <c r="H4359" s="14"/>
    </row>
    <row r="4360" spans="1:8" x14ac:dyDescent="0.35">
      <c r="A4360" s="11" t="s">
        <v>8</v>
      </c>
      <c r="B4360" s="16" t="str">
        <f>'[4]HGAC FS12-23 Metrostar Options'!B3032</f>
        <v>MET0003032</v>
      </c>
      <c r="C4360" s="27" t="s">
        <v>73</v>
      </c>
      <c r="D4360" s="16" t="s">
        <v>83</v>
      </c>
      <c r="E4360" s="15" t="str">
        <f>'[4]HGAC FS12-23 Metrostar Options'!C3032</f>
        <v>Cab Tilt Ctrl Receptacle For Customer Install In Body/33' Cable</v>
      </c>
      <c r="F4360" s="17">
        <f>'[4]HGAC FS12-23 Metrostar Options'!K3032</f>
        <v>438</v>
      </c>
      <c r="G4360" s="13">
        <v>0.15</v>
      </c>
      <c r="H4360" s="14"/>
    </row>
    <row r="4361" spans="1:8" x14ac:dyDescent="0.35">
      <c r="A4361" s="11" t="s">
        <v>8</v>
      </c>
      <c r="B4361" s="16" t="str">
        <f>'[4]HGAC FS12-23 Metrostar Options'!B3033</f>
        <v>MET0003033</v>
      </c>
      <c r="C4361" s="27" t="s">
        <v>73</v>
      </c>
      <c r="D4361" s="16" t="s">
        <v>83</v>
      </c>
      <c r="E4361" s="15" t="str">
        <f>'[4]HGAC FS12-23 Metrostar Options'!C3033</f>
        <v>Cab Tilt Ctrl Receptacle LH Mid Front Step Rear</v>
      </c>
      <c r="F4361" s="17">
        <f>'[4]HGAC FS12-23 Metrostar Options'!K3033</f>
        <v>369</v>
      </c>
      <c r="G4361" s="13">
        <v>0.15</v>
      </c>
      <c r="H4361" s="14"/>
    </row>
    <row r="4362" spans="1:8" x14ac:dyDescent="0.35">
      <c r="A4362" s="11" t="s">
        <v>8</v>
      </c>
      <c r="B4362" s="16" t="str">
        <f>'[4]HGAC FS12-23 Metrostar Options'!B3034</f>
        <v>MET0003034</v>
      </c>
      <c r="C4362" s="27" t="s">
        <v>73</v>
      </c>
      <c r="D4362" s="16" t="s">
        <v>83</v>
      </c>
      <c r="E4362" s="15" t="str">
        <f>'[4]HGAC FS12-23 Metrostar Options'!C3034</f>
        <v>Cab Tilt Ctrl Receptacle LH Bumper Tail</v>
      </c>
      <c r="F4362" s="17">
        <f>'[4]HGAC FS12-23 Metrostar Options'!K3034</f>
        <v>356</v>
      </c>
      <c r="G4362" s="13">
        <v>0.15</v>
      </c>
      <c r="H4362" s="14"/>
    </row>
    <row r="4363" spans="1:8" x14ac:dyDescent="0.35">
      <c r="A4363" s="11" t="s">
        <v>8</v>
      </c>
      <c r="B4363" s="16" t="str">
        <f>'[4]HGAC FS12-23 Metrostar Options'!B3035</f>
        <v>MET0003035</v>
      </c>
      <c r="C4363" s="27" t="s">
        <v>73</v>
      </c>
      <c r="D4363" s="16" t="s">
        <v>83</v>
      </c>
      <c r="E4363" s="15" t="str">
        <f>'[4]HGAC FS12-23 Metrostar Options'!C3035</f>
        <v>NO Cab Tilt Noise Dampener</v>
      </c>
      <c r="F4363" s="17">
        <f>'[4]HGAC FS12-23 Metrostar Options'!K3035</f>
        <v>0</v>
      </c>
      <c r="G4363" s="13">
        <v>0.15</v>
      </c>
      <c r="H4363" s="14"/>
    </row>
    <row r="4364" spans="1:8" x14ac:dyDescent="0.35">
      <c r="A4364" s="11" t="s">
        <v>8</v>
      </c>
      <c r="B4364" s="16" t="str">
        <f>'[4]HGAC FS12-23 Metrostar Options'!B3036</f>
        <v>MET0003036</v>
      </c>
      <c r="C4364" s="27" t="s">
        <v>73</v>
      </c>
      <c r="D4364" s="16" t="s">
        <v>83</v>
      </c>
      <c r="E4364" s="15" t="str">
        <f>'[4]HGAC FS12-23 Metrostar Options'!C3036</f>
        <v>Cab Tilt Noise Dampener Spray-On</v>
      </c>
      <c r="F4364" s="17">
        <f>'[4]HGAC FS12-23 Metrostar Options'!K3036</f>
        <v>85</v>
      </c>
      <c r="G4364" s="13">
        <v>0.15</v>
      </c>
      <c r="H4364" s="14"/>
    </row>
    <row r="4365" spans="1:8" x14ac:dyDescent="0.35">
      <c r="A4365" s="11" t="s">
        <v>8</v>
      </c>
      <c r="B4365" s="16" t="str">
        <f>'[4]HGAC FS12-23 Metrostar Options'!B3037</f>
        <v>MET0003037</v>
      </c>
      <c r="C4365" s="27" t="s">
        <v>73</v>
      </c>
      <c r="D4365" s="16" t="s">
        <v>83</v>
      </c>
      <c r="E4365" s="15" t="str">
        <f>'[4]HGAC FS12-23 Metrostar Options'!C3037</f>
        <v>Cab Tilt Lock Down Indicator</v>
      </c>
      <c r="F4365" s="17">
        <f>'[4]HGAC FS12-23 Metrostar Options'!K3037</f>
        <v>0</v>
      </c>
      <c r="G4365" s="13">
        <v>0.15</v>
      </c>
      <c r="H4365" s="14"/>
    </row>
    <row r="4366" spans="1:8" x14ac:dyDescent="0.35">
      <c r="A4366" s="11" t="s">
        <v>8</v>
      </c>
      <c r="B4366" s="16" t="str">
        <f>'[4]HGAC FS12-23 Metrostar Options'!B3038</f>
        <v>MET0003038</v>
      </c>
      <c r="C4366" s="27" t="s">
        <v>73</v>
      </c>
      <c r="D4366" s="16" t="s">
        <v>83</v>
      </c>
      <c r="E4366" s="15" t="str">
        <f>'[4]HGAC FS12-23 Metrostar Options'!C3038</f>
        <v>Cab Tilt Lock Down Indicator Wired to Do Not Move Apparatus Lt</v>
      </c>
      <c r="F4366" s="17">
        <f>'[4]HGAC FS12-23 Metrostar Options'!K3038</f>
        <v>284</v>
      </c>
      <c r="G4366" s="13">
        <v>0.15</v>
      </c>
      <c r="H4366" s="14"/>
    </row>
    <row r="4367" spans="1:8" x14ac:dyDescent="0.35">
      <c r="A4367" s="11" t="s">
        <v>8</v>
      </c>
      <c r="B4367" s="16" t="str">
        <f>'[4]HGAC FS12-23 Metrostar Options'!B3039</f>
        <v>MET0003039</v>
      </c>
      <c r="C4367" s="27" t="s">
        <v>73</v>
      </c>
      <c r="D4367" s="16" t="s">
        <v>83</v>
      </c>
      <c r="E4367" s="15" t="str">
        <f>'[4]HGAC FS12-23 Metrostar Options'!C3039</f>
        <v>Cab Windshield</v>
      </c>
      <c r="F4367" s="17">
        <f>'[4]HGAC FS12-23 Metrostar Options'!K3039</f>
        <v>0</v>
      </c>
      <c r="G4367" s="13">
        <v>0.15</v>
      </c>
      <c r="H4367" s="14"/>
    </row>
    <row r="4368" spans="1:8" x14ac:dyDescent="0.35">
      <c r="A4368" s="11" t="s">
        <v>8</v>
      </c>
      <c r="B4368" s="16" t="str">
        <f>'[4]HGAC FS12-23 Metrostar Options'!B3040</f>
        <v>MET0003040</v>
      </c>
      <c r="C4368" s="27" t="s">
        <v>73</v>
      </c>
      <c r="D4368" s="16" t="s">
        <v>83</v>
      </c>
      <c r="E4368" s="15" t="str">
        <f>'[4]HGAC FS12-23 Metrostar Options'!C3040</f>
        <v>Glass Frt Dr Roll Down/XDuty Regulator</v>
      </c>
      <c r="F4368" s="17">
        <f>'[4]HGAC FS12-23 Metrostar Options'!K3040</f>
        <v>0</v>
      </c>
      <c r="G4368" s="13">
        <v>0.15</v>
      </c>
      <c r="H4368" s="14"/>
    </row>
    <row r="4369" spans="1:8" x14ac:dyDescent="0.35">
      <c r="A4369" s="11" t="s">
        <v>8</v>
      </c>
      <c r="B4369" s="16" t="str">
        <f>'[4]HGAC FS12-23 Metrostar Options'!B3041</f>
        <v>MET0003041</v>
      </c>
      <c r="C4369" s="27" t="s">
        <v>73</v>
      </c>
      <c r="D4369" s="16" t="s">
        <v>83</v>
      </c>
      <c r="E4369" s="15" t="str">
        <f>'[4]HGAC FS12-23 Metrostar Options'!C3041</f>
        <v>Glass Frt Dr Roll Down/XDuty Regulator w/Heated Glass</v>
      </c>
      <c r="F4369" s="17">
        <f>'[4]HGAC FS12-23 Metrostar Options'!K3041</f>
        <v>1393</v>
      </c>
      <c r="G4369" s="13">
        <v>0.15</v>
      </c>
      <c r="H4369" s="14"/>
    </row>
    <row r="4370" spans="1:8" x14ac:dyDescent="0.35">
      <c r="A4370" s="11" t="s">
        <v>8</v>
      </c>
      <c r="B4370" s="16" t="str">
        <f>'[4]HGAC FS12-23 Metrostar Options'!B3042</f>
        <v>MET0003042</v>
      </c>
      <c r="C4370" s="27" t="s">
        <v>73</v>
      </c>
      <c r="D4370" s="16" t="s">
        <v>83</v>
      </c>
      <c r="E4370" s="15" t="str">
        <f>'[4]HGAC FS12-23 Metrostar Options'!C3042</f>
        <v>Glass Frt Dr Roll Down/XDuty Regulator w/Heated Glass Heated Mirror Sw Actv</v>
      </c>
      <c r="F4370" s="17">
        <f>'[4]HGAC FS12-23 Metrostar Options'!K3042</f>
        <v>1535</v>
      </c>
      <c r="G4370" s="13">
        <v>0.15</v>
      </c>
      <c r="H4370" s="14"/>
    </row>
    <row r="4371" spans="1:8" x14ac:dyDescent="0.35">
      <c r="A4371" s="11" t="s">
        <v>8</v>
      </c>
      <c r="B4371" s="16" t="str">
        <f>'[4]HGAC FS12-23 Metrostar Options'!B3043</f>
        <v>MET0003043</v>
      </c>
      <c r="C4371" s="27" t="s">
        <v>73</v>
      </c>
      <c r="D4371" s="16" t="s">
        <v>83</v>
      </c>
      <c r="E4371" s="15" t="str">
        <f>'[4]HGAC FS12-23 Metrostar Options'!C3043</f>
        <v>Glass Frt Dr Roll Down/XDuty Regulator w/Heated Glass Disp Actv</v>
      </c>
      <c r="F4371" s="17">
        <f>'[4]HGAC FS12-23 Metrostar Options'!K3043</f>
        <v>1393</v>
      </c>
      <c r="G4371" s="13">
        <v>0.15</v>
      </c>
      <c r="H4371" s="14"/>
    </row>
    <row r="4372" spans="1:8" x14ac:dyDescent="0.35">
      <c r="A4372" s="11" t="s">
        <v>8</v>
      </c>
      <c r="B4372" s="16" t="str">
        <f>'[4]HGAC FS12-23 Metrostar Options'!B3044</f>
        <v>MET0003044</v>
      </c>
      <c r="C4372" s="27" t="s">
        <v>73</v>
      </c>
      <c r="D4372" s="16" t="s">
        <v>83</v>
      </c>
      <c r="E4372" s="15" t="str">
        <f>'[4]HGAC FS12-23 Metrostar Options'!C3044</f>
        <v>Glass Frt Dr Roll Down/XDuty Regulator w/Heated Glass Disp Actv &amp; Defrost</v>
      </c>
      <c r="F4372" s="17">
        <f>'[4]HGAC FS12-23 Metrostar Options'!K3044</f>
        <v>1535</v>
      </c>
      <c r="G4372" s="13">
        <v>0.15</v>
      </c>
      <c r="H4372" s="14"/>
    </row>
    <row r="4373" spans="1:8" x14ac:dyDescent="0.35">
      <c r="A4373" s="11" t="s">
        <v>8</v>
      </c>
      <c r="B4373" s="16" t="str">
        <f>'[4]HGAC FS12-23 Metrostar Options'!B3045</f>
        <v>MET0003045</v>
      </c>
      <c r="C4373" s="27" t="s">
        <v>73</v>
      </c>
      <c r="D4373" s="16" t="s">
        <v>83</v>
      </c>
      <c r="E4373" s="15" t="str">
        <f>'[4]HGAC FS12-23 Metrostar Options'!C3045</f>
        <v>Glass Frt Dr Pwr</v>
      </c>
      <c r="F4373" s="17">
        <f>'[4]HGAC FS12-23 Metrostar Options'!K3045</f>
        <v>1534</v>
      </c>
      <c r="G4373" s="13">
        <v>0.15</v>
      </c>
      <c r="H4373" s="14"/>
    </row>
    <row r="4374" spans="1:8" x14ac:dyDescent="0.35">
      <c r="A4374" s="11" t="s">
        <v>8</v>
      </c>
      <c r="B4374" s="16" t="str">
        <f>'[4]HGAC FS12-23 Metrostar Options'!B3046</f>
        <v>MET0003046</v>
      </c>
      <c r="C4374" s="27" t="s">
        <v>73</v>
      </c>
      <c r="D4374" s="16" t="s">
        <v>83</v>
      </c>
      <c r="E4374" s="15" t="str">
        <f>'[4]HGAC FS12-23 Metrostar Options'!C3046</f>
        <v>Glass Frt Dr Pwr Battery Direct</v>
      </c>
      <c r="F4374" s="17">
        <f>'[4]HGAC FS12-23 Metrostar Options'!K3046</f>
        <v>1928</v>
      </c>
      <c r="G4374" s="13">
        <v>0.15</v>
      </c>
      <c r="H4374" s="14"/>
    </row>
    <row r="4375" spans="1:8" x14ac:dyDescent="0.35">
      <c r="A4375" s="11" t="s">
        <v>8</v>
      </c>
      <c r="B4375" s="16" t="str">
        <f>'[4]HGAC FS12-23 Metrostar Options'!B3047</f>
        <v>MET0003047</v>
      </c>
      <c r="C4375" s="27" t="s">
        <v>73</v>
      </c>
      <c r="D4375" s="16" t="s">
        <v>83</v>
      </c>
      <c r="E4375" s="15" t="str">
        <f>'[4]HGAC FS12-23 Metrostar Options'!C3047</f>
        <v>Glass Frt Dr Pwr w/Addl Drv Ctrl Sws On Door Ledge &amp; Heated Glass</v>
      </c>
      <c r="F4375" s="17">
        <f>'[4]HGAC FS12-23 Metrostar Options'!K3047</f>
        <v>3083</v>
      </c>
      <c r="G4375" s="13">
        <v>0.15</v>
      </c>
      <c r="H4375" s="14"/>
    </row>
    <row r="4376" spans="1:8" x14ac:dyDescent="0.35">
      <c r="A4376" s="11" t="s">
        <v>8</v>
      </c>
      <c r="B4376" s="16" t="str">
        <f>'[4]HGAC FS12-23 Metrostar Options'!B3048</f>
        <v>MET0003048</v>
      </c>
      <c r="C4376" s="27" t="s">
        <v>73</v>
      </c>
      <c r="D4376" s="16" t="s">
        <v>83</v>
      </c>
      <c r="E4376" s="15" t="str">
        <f>'[4]HGAC FS12-23 Metrostar Options'!C3048</f>
        <v>Glass Frt Dr Pwr w/All Ctrl Sws On Sw Pnl</v>
      </c>
      <c r="F4376" s="17">
        <f>'[4]HGAC FS12-23 Metrostar Options'!K3048</f>
        <v>1796</v>
      </c>
      <c r="G4376" s="13">
        <v>0.15</v>
      </c>
      <c r="H4376" s="14"/>
    </row>
    <row r="4377" spans="1:8" x14ac:dyDescent="0.35">
      <c r="A4377" s="11" t="s">
        <v>8</v>
      </c>
      <c r="B4377" s="16" t="str">
        <f>'[4]HGAC FS12-23 Metrostar Options'!B3049</f>
        <v>MET0003049</v>
      </c>
      <c r="C4377" s="27" t="s">
        <v>73</v>
      </c>
      <c r="D4377" s="16" t="s">
        <v>83</v>
      </c>
      <c r="E4377" s="15" t="str">
        <f>'[4]HGAC FS12-23 Metrostar Options'!C3049</f>
        <v>Glass Frt Dr Pwr w/Heated Glass</v>
      </c>
      <c r="F4377" s="17">
        <f>'[4]HGAC FS12-23 Metrostar Options'!K3049</f>
        <v>2821</v>
      </c>
      <c r="G4377" s="13">
        <v>0.15</v>
      </c>
      <c r="H4377" s="14"/>
    </row>
    <row r="4378" spans="1:8" x14ac:dyDescent="0.35">
      <c r="A4378" s="11" t="s">
        <v>8</v>
      </c>
      <c r="B4378" s="16" t="str">
        <f>'[4]HGAC FS12-23 Metrostar Options'!B3050</f>
        <v>MET0003050</v>
      </c>
      <c r="C4378" s="27" t="s">
        <v>73</v>
      </c>
      <c r="D4378" s="16" t="s">
        <v>83</v>
      </c>
      <c r="E4378" s="15" t="str">
        <f>'[4]HGAC FS12-23 Metrostar Options'!C3050</f>
        <v>Glass Frt Dr Pwr w/Heated Glass On w/Defrost</v>
      </c>
      <c r="F4378" s="17">
        <f>'[4]HGAC FS12-23 Metrostar Options'!K3050</f>
        <v>3071</v>
      </c>
      <c r="G4378" s="13">
        <v>0.15</v>
      </c>
      <c r="H4378" s="14"/>
    </row>
    <row r="4379" spans="1:8" x14ac:dyDescent="0.35">
      <c r="A4379" s="11" t="s">
        <v>8</v>
      </c>
      <c r="B4379" s="16" t="str">
        <f>'[4]HGAC FS12-23 Metrostar Options'!B3051</f>
        <v>MET0003051</v>
      </c>
      <c r="C4379" s="27" t="s">
        <v>73</v>
      </c>
      <c r="D4379" s="16" t="s">
        <v>83</v>
      </c>
      <c r="E4379" s="15" t="str">
        <f>'[4]HGAC FS12-23 Metrostar Options'!C3051</f>
        <v>Glass Frt Dr Pwr w/Heated Glass Disp Actv &amp; Defrost</v>
      </c>
      <c r="F4379" s="17">
        <f>'[4]HGAC FS12-23 Metrostar Options'!K3051</f>
        <v>3071</v>
      </c>
      <c r="G4379" s="13">
        <v>0.15</v>
      </c>
      <c r="H4379" s="14"/>
    </row>
    <row r="4380" spans="1:8" x14ac:dyDescent="0.35">
      <c r="A4380" s="11" t="s">
        <v>8</v>
      </c>
      <c r="B4380" s="16" t="str">
        <f>'[4]HGAC FS12-23 Metrostar Options'!B3052</f>
        <v>MET0003052</v>
      </c>
      <c r="C4380" s="27" t="s">
        <v>73</v>
      </c>
      <c r="D4380" s="16" t="s">
        <v>83</v>
      </c>
      <c r="E4380" s="15" t="str">
        <f>'[4]HGAC FS12-23 Metrostar Options'!C3052</f>
        <v>Glass Frt Dr Pwr w/Heated Glass Rkr Sw Actv &amp; Defrost</v>
      </c>
      <c r="F4380" s="17">
        <f>'[4]HGAC FS12-23 Metrostar Options'!K3052</f>
        <v>3071</v>
      </c>
      <c r="G4380" s="13">
        <v>0.15</v>
      </c>
      <c r="H4380" s="14"/>
    </row>
    <row r="4381" spans="1:8" x14ac:dyDescent="0.35">
      <c r="A4381" s="11" t="s">
        <v>8</v>
      </c>
      <c r="B4381" s="16" t="str">
        <f>'[4]HGAC FS12-23 Metrostar Options'!B3053</f>
        <v>MET0003053</v>
      </c>
      <c r="C4381" s="27" t="s">
        <v>73</v>
      </c>
      <c r="D4381" s="16" t="s">
        <v>83</v>
      </c>
      <c r="E4381" s="15" t="str">
        <f>'[4]HGAC FS12-23 Metrostar Options'!C3053</f>
        <v>Glass Frt Dr Pwr w/Heated Glass Heated Mirror Sw Actv</v>
      </c>
      <c r="F4381" s="17">
        <f>'[4]HGAC FS12-23 Metrostar Options'!K3053</f>
        <v>3071</v>
      </c>
      <c r="G4381" s="13">
        <v>0.15</v>
      </c>
      <c r="H4381" s="14"/>
    </row>
    <row r="4382" spans="1:8" x14ac:dyDescent="0.35">
      <c r="A4382" s="11" t="s">
        <v>8</v>
      </c>
      <c r="B4382" s="16" t="str">
        <f>'[4]HGAC FS12-23 Metrostar Options'!B3054</f>
        <v>MET0003054</v>
      </c>
      <c r="C4382" s="27" t="s">
        <v>73</v>
      </c>
      <c r="D4382" s="16" t="s">
        <v>83</v>
      </c>
      <c r="E4382" s="15" t="str">
        <f>'[4]HGAC FS12-23 Metrostar Options'!C3054</f>
        <v>Glass Frt Dr Pwr w/Off Sw On Door Ledge w/Heated Glass Heated Mirror Sw Actv</v>
      </c>
      <c r="F4382" s="17">
        <f>'[4]HGAC FS12-23 Metrostar Options'!K3054</f>
        <v>3225</v>
      </c>
      <c r="G4382" s="13">
        <v>0.15</v>
      </c>
      <c r="H4382" s="14"/>
    </row>
    <row r="4383" spans="1:8" x14ac:dyDescent="0.35">
      <c r="A4383" s="11" t="s">
        <v>8</v>
      </c>
      <c r="B4383" s="16" t="str">
        <f>'[4]HGAC FS12-23 Metrostar Options'!B3055</f>
        <v>MET0003055</v>
      </c>
      <c r="C4383" s="27" t="s">
        <v>73</v>
      </c>
      <c r="D4383" s="16" t="s">
        <v>83</v>
      </c>
      <c r="E4383" s="15" t="str">
        <f>'[4]HGAC FS12-23 Metrostar Options'!C3055</f>
        <v>Glass Frt Dr Pwr w/Mstr Sw Driver Door</v>
      </c>
      <c r="F4383" s="17">
        <f>'[4]HGAC FS12-23 Metrostar Options'!K3055</f>
        <v>1928</v>
      </c>
      <c r="G4383" s="13">
        <v>0.15</v>
      </c>
      <c r="H4383" s="14"/>
    </row>
    <row r="4384" spans="1:8" x14ac:dyDescent="0.35">
      <c r="A4384" s="11" t="s">
        <v>8</v>
      </c>
      <c r="B4384" s="16" t="str">
        <f>'[4]HGAC FS12-23 Metrostar Options'!B3056</f>
        <v>MET0003056</v>
      </c>
      <c r="C4384" s="27" t="s">
        <v>73</v>
      </c>
      <c r="D4384" s="16" t="s">
        <v>83</v>
      </c>
      <c r="E4384" s="15" t="str">
        <f>'[4]HGAC FS12-23 Metrostar Options'!C3056</f>
        <v>Glass Frt Dr Pwr w/Sws On Door Ledge w/Addl Crew Ctrl on Drv Ledge</v>
      </c>
      <c r="F4384" s="17">
        <f>'[4]HGAC FS12-23 Metrostar Options'!K3056</f>
        <v>1796</v>
      </c>
      <c r="G4384" s="13">
        <v>0.15</v>
      </c>
      <c r="H4384" s="14"/>
    </row>
    <row r="4385" spans="1:8" x14ac:dyDescent="0.35">
      <c r="A4385" s="11" t="s">
        <v>8</v>
      </c>
      <c r="B4385" s="16" t="str">
        <f>'[4]HGAC FS12-23 Metrostar Options'!B3057</f>
        <v>MET0003057</v>
      </c>
      <c r="C4385" s="27" t="s">
        <v>73</v>
      </c>
      <c r="D4385" s="16" t="s">
        <v>83</v>
      </c>
      <c r="E4385" s="15" t="str">
        <f>'[4]HGAC FS12-23 Metrostar Options'!C3057</f>
        <v>Glass Frt Dr Pwr w/Off &amp; Crew Sws On Sw Pnl</v>
      </c>
      <c r="F4385" s="17">
        <f>'[4]HGAC FS12-23 Metrostar Options'!K3057</f>
        <v>2082</v>
      </c>
      <c r="G4385" s="13">
        <v>0.15</v>
      </c>
      <c r="H4385" s="14"/>
    </row>
    <row r="4386" spans="1:8" x14ac:dyDescent="0.35">
      <c r="A4386" s="11" t="s">
        <v>8</v>
      </c>
      <c r="B4386" s="16" t="str">
        <f>'[4]HGAC FS12-23 Metrostar Options'!B3058</f>
        <v>MET0003058</v>
      </c>
      <c r="C4386" s="27" t="s">
        <v>73</v>
      </c>
      <c r="D4386" s="16" t="s">
        <v>83</v>
      </c>
      <c r="E4386" s="15" t="str">
        <f>'[4]HGAC FS12-23 Metrostar Options'!C3058</f>
        <v>Glass Frt Dr Pwr w/Off Sw On Door Ledge</v>
      </c>
      <c r="F4386" s="17">
        <f>'[4]HGAC FS12-23 Metrostar Options'!K3058</f>
        <v>1796</v>
      </c>
      <c r="G4386" s="13">
        <v>0.15</v>
      </c>
      <c r="H4386" s="14"/>
    </row>
    <row r="4387" spans="1:8" x14ac:dyDescent="0.35">
      <c r="A4387" s="11" t="s">
        <v>8</v>
      </c>
      <c r="B4387" s="16" t="str">
        <f>'[4]HGAC FS12-23 Metrostar Options'!B3059</f>
        <v>MET0003059</v>
      </c>
      <c r="C4387" s="27" t="s">
        <v>73</v>
      </c>
      <c r="D4387" s="16" t="s">
        <v>83</v>
      </c>
      <c r="E4387" s="15" t="str">
        <f>'[4]HGAC FS12-23 Metrostar Options'!C3059</f>
        <v>Glass Frt Dr Pwr w/Sws On Sw Pnl</v>
      </c>
      <c r="F4387" s="17">
        <f>'[4]HGAC FS12-23 Metrostar Options'!K3059</f>
        <v>1796</v>
      </c>
      <c r="G4387" s="13">
        <v>0.15</v>
      </c>
      <c r="H4387" s="14"/>
    </row>
    <row r="4388" spans="1:8" x14ac:dyDescent="0.35">
      <c r="A4388" s="11" t="s">
        <v>8</v>
      </c>
      <c r="B4388" s="16" t="str">
        <f>'[4]HGAC FS12-23 Metrostar Options'!B3060</f>
        <v>MET0003060</v>
      </c>
      <c r="C4388" s="27" t="s">
        <v>73</v>
      </c>
      <c r="D4388" s="16" t="s">
        <v>83</v>
      </c>
      <c r="E4388" s="15" t="str">
        <f>'[4]HGAC FS12-23 Metrostar Options'!C3060</f>
        <v>Glass Tint Frt Dr Automotive Green</v>
      </c>
      <c r="F4388" s="17">
        <f>'[4]HGAC FS12-23 Metrostar Options'!K3060</f>
        <v>0</v>
      </c>
      <c r="G4388" s="13">
        <v>0.15</v>
      </c>
      <c r="H4388" s="14"/>
    </row>
    <row r="4389" spans="1:8" x14ac:dyDescent="0.35">
      <c r="A4389" s="11" t="s">
        <v>8</v>
      </c>
      <c r="B4389" s="16" t="str">
        <f>'[4]HGAC FS12-23 Metrostar Options'!B3061</f>
        <v>MET0003061</v>
      </c>
      <c r="C4389" s="27" t="s">
        <v>73</v>
      </c>
      <c r="D4389" s="16" t="s">
        <v>83</v>
      </c>
      <c r="E4389" s="15" t="str">
        <f>'[4]HGAC FS12-23 Metrostar Options'!C3061</f>
        <v>Glass Tint Frt Dr Automotive Dark Gray</v>
      </c>
      <c r="F4389" s="17">
        <f>'[4]HGAC FS12-23 Metrostar Options'!K3061</f>
        <v>260</v>
      </c>
      <c r="G4389" s="13">
        <v>0.15</v>
      </c>
      <c r="H4389" s="14"/>
    </row>
    <row r="4390" spans="1:8" x14ac:dyDescent="0.35">
      <c r="A4390" s="11" t="s">
        <v>8</v>
      </c>
      <c r="B4390" s="16" t="str">
        <f>'[4]HGAC FS12-23 Metrostar Options'!B3062</f>
        <v>MET0003062</v>
      </c>
      <c r="C4390" s="27" t="s">
        <v>73</v>
      </c>
      <c r="D4390" s="16" t="s">
        <v>83</v>
      </c>
      <c r="E4390" s="15" t="str">
        <f>'[4]HGAC FS12-23 Metrostar Options'!C3062</f>
        <v>GLASS TINT CREW AREA AUTOMOTIVE GREEN</v>
      </c>
      <c r="F4390" s="17">
        <f>'[4]HGAC FS12-23 Metrostar Options'!K3062</f>
        <v>0</v>
      </c>
      <c r="G4390" s="13">
        <v>0.15</v>
      </c>
      <c r="H4390" s="14"/>
    </row>
    <row r="4391" spans="1:8" x14ac:dyDescent="0.35">
      <c r="A4391" s="11" t="s">
        <v>8</v>
      </c>
      <c r="B4391" s="16" t="str">
        <f>'[4]HGAC FS12-23 Metrostar Options'!B3063</f>
        <v>MET0003063</v>
      </c>
      <c r="C4391" s="27" t="s">
        <v>73</v>
      </c>
      <c r="D4391" s="16" t="s">
        <v>83</v>
      </c>
      <c r="E4391" s="15" t="str">
        <f>'[4]HGAC FS12-23 Metrostar Options'!C3063</f>
        <v>GLASS TINT CREW AREA AUTOMOTIVE DARK GRAY</v>
      </c>
      <c r="F4391" s="17">
        <f>'[4]HGAC FS12-23 Metrostar Options'!K3063</f>
        <v>0</v>
      </c>
      <c r="G4391" s="13">
        <v>0.15</v>
      </c>
      <c r="H4391" s="14"/>
    </row>
    <row r="4392" spans="1:8" x14ac:dyDescent="0.35">
      <c r="A4392" s="11" t="s">
        <v>8</v>
      </c>
      <c r="B4392" s="16" t="str">
        <f>'[4]HGAC FS12-23 Metrostar Options'!B3064</f>
        <v>MET0003064</v>
      </c>
      <c r="C4392" s="27" t="s">
        <v>73</v>
      </c>
      <c r="D4392" s="16" t="s">
        <v>83</v>
      </c>
      <c r="E4392" s="15" t="str">
        <f>'[4]HGAC FS12-23 Metrostar Options'!C3064</f>
        <v>GLASS TINT CREW AREA AUTOMOTIVE GREEN AND DARK GRAY</v>
      </c>
      <c r="F4392" s="17">
        <f>'[4]HGAC FS12-23 Metrostar Options'!K3064</f>
        <v>0</v>
      </c>
      <c r="G4392" s="13">
        <v>0.15</v>
      </c>
      <c r="H4392" s="14"/>
    </row>
    <row r="4393" spans="1:8" x14ac:dyDescent="0.35">
      <c r="A4393" s="11" t="s">
        <v>8</v>
      </c>
      <c r="B4393" s="16" t="str">
        <f>'[4]HGAC FS12-23 Metrostar Options'!B3065</f>
        <v>MET0003065</v>
      </c>
      <c r="C4393" s="27" t="s">
        <v>73</v>
      </c>
      <c r="D4393" s="16" t="s">
        <v>83</v>
      </c>
      <c r="E4393" s="15" t="str">
        <f>'[4]HGAC FS12-23 Metrostar Options'!C3065</f>
        <v>NO GLASS TINT CREW AREA</v>
      </c>
      <c r="F4393" s="17">
        <f>'[4]HGAC FS12-23 Metrostar Options'!K3065</f>
        <v>0</v>
      </c>
      <c r="G4393" s="13">
        <v>0.15</v>
      </c>
      <c r="H4393" s="14"/>
    </row>
    <row r="4394" spans="1:8" x14ac:dyDescent="0.35">
      <c r="A4394" s="11" t="s">
        <v>8</v>
      </c>
      <c r="B4394" s="16" t="str">
        <f>'[4]HGAC FS12-23 Metrostar Options'!B3066</f>
        <v>MET0003066</v>
      </c>
      <c r="C4394" s="27" t="s">
        <v>73</v>
      </c>
      <c r="D4394" s="16" t="s">
        <v>83</v>
      </c>
      <c r="E4394" s="15" t="str">
        <f>'[4]HGAC FS12-23 Metrostar Options'!C3066</f>
        <v>Glass Rr Dr RH Roll Down/XDuty Regulator</v>
      </c>
      <c r="F4394" s="17">
        <f>'[4]HGAC FS12-23 Metrostar Options'!K3066</f>
        <v>0</v>
      </c>
      <c r="G4394" s="13">
        <v>0.15</v>
      </c>
      <c r="H4394" s="14"/>
    </row>
    <row r="4395" spans="1:8" x14ac:dyDescent="0.35">
      <c r="A4395" s="11" t="s">
        <v>8</v>
      </c>
      <c r="B4395" s="16" t="str">
        <f>'[4]HGAC FS12-23 Metrostar Options'!B3067</f>
        <v>MET0003067</v>
      </c>
      <c r="C4395" s="27" t="s">
        <v>73</v>
      </c>
      <c r="D4395" s="16" t="s">
        <v>83</v>
      </c>
      <c r="E4395" s="15" t="str">
        <f>'[4]HGAC FS12-23 Metrostar Options'!C3067</f>
        <v>Glass Rr Dr RH Pwr</v>
      </c>
      <c r="F4395" s="17">
        <f>'[4]HGAC FS12-23 Metrostar Options'!K3067</f>
        <v>676</v>
      </c>
      <c r="G4395" s="13">
        <v>0.15</v>
      </c>
      <c r="H4395" s="14"/>
    </row>
    <row r="4396" spans="1:8" x14ac:dyDescent="0.35">
      <c r="A4396" s="11" t="s">
        <v>8</v>
      </c>
      <c r="B4396" s="16" t="str">
        <f>'[4]HGAC FS12-23 Metrostar Options'!B3068</f>
        <v>MET0003068</v>
      </c>
      <c r="C4396" s="27" t="s">
        <v>73</v>
      </c>
      <c r="D4396" s="16" t="s">
        <v>83</v>
      </c>
      <c r="E4396" s="15" t="str">
        <f>'[4]HGAC FS12-23 Metrostar Options'!C3068</f>
        <v>Glass Rr Dr RH Pwr Battery Direct</v>
      </c>
      <c r="F4396" s="17">
        <f>'[4]HGAC FS12-23 Metrostar Options'!K3068</f>
        <v>977</v>
      </c>
      <c r="G4396" s="13">
        <v>0.15</v>
      </c>
      <c r="H4396" s="14"/>
    </row>
    <row r="4397" spans="1:8" x14ac:dyDescent="0.35">
      <c r="A4397" s="11" t="s">
        <v>8</v>
      </c>
      <c r="B4397" s="16" t="str">
        <f>'[4]HGAC FS12-23 Metrostar Options'!B3069</f>
        <v>MET0003069</v>
      </c>
      <c r="C4397" s="27" t="s">
        <v>73</v>
      </c>
      <c r="D4397" s="16" t="s">
        <v>83</v>
      </c>
      <c r="E4397" s="15" t="str">
        <f>'[4]HGAC FS12-23 Metrostar Options'!C3069</f>
        <v>Glass Rr Dr RH Pwr, Sw Mid Wall Bhd Dr Slam Post</v>
      </c>
      <c r="F4397" s="17">
        <f>'[4]HGAC FS12-23 Metrostar Options'!K3069</f>
        <v>853</v>
      </c>
      <c r="G4397" s="13">
        <v>0.15</v>
      </c>
      <c r="H4397" s="14"/>
    </row>
    <row r="4398" spans="1:8" x14ac:dyDescent="0.35">
      <c r="A4398" s="11" t="s">
        <v>8</v>
      </c>
      <c r="B4398" s="16" t="str">
        <f>'[4]HGAC FS12-23 Metrostar Options'!B3070</f>
        <v>MET0003070</v>
      </c>
      <c r="C4398" s="27" t="s">
        <v>73</v>
      </c>
      <c r="D4398" s="16" t="s">
        <v>83</v>
      </c>
      <c r="E4398" s="15" t="str">
        <f>'[4]HGAC FS12-23 Metrostar Options'!C3070</f>
        <v>Glass Rr Dr RH Sldg</v>
      </c>
      <c r="F4398" s="17">
        <f>'[4]HGAC FS12-23 Metrostar Options'!K3070</f>
        <v>523</v>
      </c>
      <c r="G4398" s="13">
        <v>0.15</v>
      </c>
      <c r="H4398" s="14"/>
    </row>
    <row r="4399" spans="1:8" x14ac:dyDescent="0.35">
      <c r="A4399" s="11" t="s">
        <v>8</v>
      </c>
      <c r="B4399" s="16" t="str">
        <f>'[4]HGAC FS12-23 Metrostar Options'!B3071</f>
        <v>MET0003071</v>
      </c>
      <c r="C4399" s="27" t="s">
        <v>73</v>
      </c>
      <c r="D4399" s="16" t="s">
        <v>83</v>
      </c>
      <c r="E4399" s="15" t="str">
        <f>'[4]HGAC FS12-23 Metrostar Options'!C3071</f>
        <v>NO Glass Rear Door RH</v>
      </c>
      <c r="F4399" s="17">
        <f>'[4]HGAC FS12-23 Metrostar Options'!K3071</f>
        <v>106</v>
      </c>
      <c r="G4399" s="13">
        <v>0.15</v>
      </c>
      <c r="H4399" s="14"/>
    </row>
    <row r="4400" spans="1:8" x14ac:dyDescent="0.35">
      <c r="A4400" s="11" t="s">
        <v>8</v>
      </c>
      <c r="B4400" s="16" t="str">
        <f>'[4]HGAC FS12-23 Metrostar Options'!B3072</f>
        <v>MET0003072</v>
      </c>
      <c r="C4400" s="27" t="s">
        <v>73</v>
      </c>
      <c r="D4400" s="16" t="s">
        <v>83</v>
      </c>
      <c r="E4400" s="15" t="str">
        <f>'[4]HGAC FS12-23 Metrostar Options'!C3072</f>
        <v>Glass Tint Rr Door RH Automotive Green</v>
      </c>
      <c r="F4400" s="17">
        <f>'[4]HGAC FS12-23 Metrostar Options'!K3072</f>
        <v>0</v>
      </c>
      <c r="G4400" s="13">
        <v>0.15</v>
      </c>
      <c r="H4400" s="14"/>
    </row>
    <row r="4401" spans="1:8" x14ac:dyDescent="0.35">
      <c r="A4401" s="11" t="s">
        <v>8</v>
      </c>
      <c r="B4401" s="16" t="str">
        <f>'[4]HGAC FS12-23 Metrostar Options'!B3073</f>
        <v>MET0003073</v>
      </c>
      <c r="C4401" s="27" t="s">
        <v>73</v>
      </c>
      <c r="D4401" s="16" t="s">
        <v>83</v>
      </c>
      <c r="E4401" s="15" t="str">
        <f>'[4]HGAC FS12-23 Metrostar Options'!C3073</f>
        <v>Glass Tint Rr Door RH Automotive Dark Gray</v>
      </c>
      <c r="F4401" s="17">
        <f>'[4]HGAC FS12-23 Metrostar Options'!K3073</f>
        <v>28</v>
      </c>
      <c r="G4401" s="13">
        <v>0.15</v>
      </c>
      <c r="H4401" s="14"/>
    </row>
    <row r="4402" spans="1:8" x14ac:dyDescent="0.35">
      <c r="A4402" s="11" t="s">
        <v>8</v>
      </c>
      <c r="B4402" s="16" t="str">
        <f>'[4]HGAC FS12-23 Metrostar Options'!B3074</f>
        <v>MET0003074</v>
      </c>
      <c r="C4402" s="27" t="s">
        <v>73</v>
      </c>
      <c r="D4402" s="16" t="s">
        <v>83</v>
      </c>
      <c r="E4402" s="15" t="str">
        <f>'[4]HGAC FS12-23 Metrostar Options'!C3074</f>
        <v>NO Glass Tint Rear Door RH</v>
      </c>
      <c r="F4402" s="17">
        <f>'[4]HGAC FS12-23 Metrostar Options'!K3074</f>
        <v>0</v>
      </c>
      <c r="G4402" s="13">
        <v>0.15</v>
      </c>
      <c r="H4402" s="14"/>
    </row>
    <row r="4403" spans="1:8" x14ac:dyDescent="0.35">
      <c r="A4403" s="11" t="s">
        <v>8</v>
      </c>
      <c r="B4403" s="16" t="str">
        <f>'[4]HGAC FS12-23 Metrostar Options'!B3075</f>
        <v>MET0003075</v>
      </c>
      <c r="C4403" s="27" t="s">
        <v>73</v>
      </c>
      <c r="D4403" s="16" t="s">
        <v>83</v>
      </c>
      <c r="E4403" s="15" t="str">
        <f>'[4]HGAC FS12-23 Metrostar Options'!C3075</f>
        <v>Glass Rr Dr LH Roll Down/XDuty Regulator</v>
      </c>
      <c r="F4403" s="17">
        <f>'[4]HGAC FS12-23 Metrostar Options'!K3075</f>
        <v>0</v>
      </c>
      <c r="G4403" s="13">
        <v>0.15</v>
      </c>
      <c r="H4403" s="14"/>
    </row>
    <row r="4404" spans="1:8" x14ac:dyDescent="0.35">
      <c r="A4404" s="11" t="s">
        <v>8</v>
      </c>
      <c r="B4404" s="16" t="str">
        <f>'[4]HGAC FS12-23 Metrostar Options'!B3076</f>
        <v>MET0003076</v>
      </c>
      <c r="C4404" s="27" t="s">
        <v>73</v>
      </c>
      <c r="D4404" s="16" t="s">
        <v>83</v>
      </c>
      <c r="E4404" s="15" t="str">
        <f>'[4]HGAC FS12-23 Metrostar Options'!C3076</f>
        <v>Glass Rr Dr LH Fxd 31"W x 26"H</v>
      </c>
      <c r="F4404" s="17">
        <f>'[4]HGAC FS12-23 Metrostar Options'!K3076</f>
        <v>106</v>
      </c>
      <c r="G4404" s="13">
        <v>0.15</v>
      </c>
      <c r="H4404" s="14"/>
    </row>
    <row r="4405" spans="1:8" x14ac:dyDescent="0.35">
      <c r="A4405" s="11" t="s">
        <v>8</v>
      </c>
      <c r="B4405" s="16" t="str">
        <f>'[4]HGAC FS12-23 Metrostar Options'!B3077</f>
        <v>MET0003077</v>
      </c>
      <c r="C4405" s="27" t="s">
        <v>73</v>
      </c>
      <c r="D4405" s="16" t="s">
        <v>83</v>
      </c>
      <c r="E4405" s="15" t="str">
        <f>'[4]HGAC FS12-23 Metrostar Options'!C3077</f>
        <v>Glass Rr Dr LH Fxd 50"W x 26"H</v>
      </c>
      <c r="F4405" s="17">
        <f>'[4]HGAC FS12-23 Metrostar Options'!K3077</f>
        <v>189</v>
      </c>
      <c r="G4405" s="13">
        <v>0.15</v>
      </c>
      <c r="H4405" s="14"/>
    </row>
    <row r="4406" spans="1:8" x14ac:dyDescent="0.35">
      <c r="A4406" s="11" t="s">
        <v>8</v>
      </c>
      <c r="B4406" s="16" t="str">
        <f>'[4]HGAC FS12-23 Metrostar Options'!B3078</f>
        <v>MET0003078</v>
      </c>
      <c r="C4406" s="27" t="s">
        <v>73</v>
      </c>
      <c r="D4406" s="16" t="s">
        <v>83</v>
      </c>
      <c r="E4406" s="15" t="str">
        <f>'[4]HGAC FS12-23 Metrostar Options'!C3078</f>
        <v>Glass Rr Dr LH Pwr</v>
      </c>
      <c r="F4406" s="17">
        <f>'[4]HGAC FS12-23 Metrostar Options'!K3078</f>
        <v>676</v>
      </c>
      <c r="G4406" s="13">
        <v>0.15</v>
      </c>
      <c r="H4406" s="14"/>
    </row>
    <row r="4407" spans="1:8" x14ac:dyDescent="0.35">
      <c r="A4407" s="11" t="s">
        <v>8</v>
      </c>
      <c r="B4407" s="16" t="str">
        <f>'[4]HGAC FS12-23 Metrostar Options'!B3079</f>
        <v>MET0003079</v>
      </c>
      <c r="C4407" s="27" t="s">
        <v>73</v>
      </c>
      <c r="D4407" s="16" t="s">
        <v>83</v>
      </c>
      <c r="E4407" s="15" t="str">
        <f>'[4]HGAC FS12-23 Metrostar Options'!C3079</f>
        <v>Glass Rr Dr LH Pwr Battery Direct</v>
      </c>
      <c r="F4407" s="17">
        <f>'[4]HGAC FS12-23 Metrostar Options'!K3079</f>
        <v>977</v>
      </c>
      <c r="G4407" s="13">
        <v>0.15</v>
      </c>
      <c r="H4407" s="14"/>
    </row>
    <row r="4408" spans="1:8" x14ac:dyDescent="0.35">
      <c r="A4408" s="11" t="s">
        <v>8</v>
      </c>
      <c r="B4408" s="16" t="str">
        <f>'[4]HGAC FS12-23 Metrostar Options'!B3080</f>
        <v>MET0003080</v>
      </c>
      <c r="C4408" s="27" t="s">
        <v>73</v>
      </c>
      <c r="D4408" s="16" t="s">
        <v>83</v>
      </c>
      <c r="E4408" s="15" t="str">
        <f>'[4]HGAC FS12-23 Metrostar Options'!C3080</f>
        <v>Glass Rr Dr LH Pwr, Sw Mid Wall Bhd Dr Slam Post</v>
      </c>
      <c r="F4408" s="17">
        <f>'[4]HGAC FS12-23 Metrostar Options'!K3080</f>
        <v>853</v>
      </c>
      <c r="G4408" s="13">
        <v>0.15</v>
      </c>
      <c r="H4408" s="14"/>
    </row>
    <row r="4409" spans="1:8" x14ac:dyDescent="0.35">
      <c r="A4409" s="11" t="s">
        <v>8</v>
      </c>
      <c r="B4409" s="16" t="str">
        <f>'[4]HGAC FS12-23 Metrostar Options'!B3081</f>
        <v>MET0003081</v>
      </c>
      <c r="C4409" s="27" t="s">
        <v>73</v>
      </c>
      <c r="D4409" s="16" t="s">
        <v>83</v>
      </c>
      <c r="E4409" s="15" t="str">
        <f>'[4]HGAC FS12-23 Metrostar Options'!C3081</f>
        <v>Glass Rr Dr LH Sldg</v>
      </c>
      <c r="F4409" s="17">
        <f>'[4]HGAC FS12-23 Metrostar Options'!K3081</f>
        <v>523</v>
      </c>
      <c r="G4409" s="13">
        <v>0.15</v>
      </c>
      <c r="H4409" s="14"/>
    </row>
    <row r="4410" spans="1:8" x14ac:dyDescent="0.35">
      <c r="A4410" s="11" t="s">
        <v>8</v>
      </c>
      <c r="B4410" s="16" t="str">
        <f>'[4]HGAC FS12-23 Metrostar Options'!B3082</f>
        <v>MET0003082</v>
      </c>
      <c r="C4410" s="27" t="s">
        <v>73</v>
      </c>
      <c r="D4410" s="16" t="s">
        <v>83</v>
      </c>
      <c r="E4410" s="15" t="str">
        <f>'[4]HGAC FS12-23 Metrostar Options'!C3082</f>
        <v>NO Glass Rear Door LH</v>
      </c>
      <c r="F4410" s="17">
        <f>'[4]HGAC FS12-23 Metrostar Options'!K3082</f>
        <v>106</v>
      </c>
      <c r="G4410" s="13">
        <v>0.15</v>
      </c>
      <c r="H4410" s="14"/>
    </row>
    <row r="4411" spans="1:8" x14ac:dyDescent="0.35">
      <c r="A4411" s="11" t="s">
        <v>8</v>
      </c>
      <c r="B4411" s="16" t="str">
        <f>'[4]HGAC FS12-23 Metrostar Options'!B3083</f>
        <v>MET0003083</v>
      </c>
      <c r="C4411" s="27" t="s">
        <v>73</v>
      </c>
      <c r="D4411" s="16" t="s">
        <v>83</v>
      </c>
      <c r="E4411" s="15" t="str">
        <f>'[4]HGAC FS12-23 Metrostar Options'!C3083</f>
        <v>NO Glass Tint Rear Door LH</v>
      </c>
      <c r="F4411" s="17">
        <f>'[4]HGAC FS12-23 Metrostar Options'!K3083</f>
        <v>0</v>
      </c>
      <c r="G4411" s="13">
        <v>0.15</v>
      </c>
      <c r="H4411" s="14"/>
    </row>
    <row r="4412" spans="1:8" x14ac:dyDescent="0.35">
      <c r="A4412" s="11" t="s">
        <v>8</v>
      </c>
      <c r="B4412" s="16" t="str">
        <f>'[4]HGAC FS12-23 Metrostar Options'!B3084</f>
        <v>MET0003084</v>
      </c>
      <c r="C4412" s="27" t="s">
        <v>73</v>
      </c>
      <c r="D4412" s="16" t="s">
        <v>83</v>
      </c>
      <c r="E4412" s="15" t="str">
        <f>'[4]HGAC FS12-23 Metrostar Options'!C3084</f>
        <v>Glass Tint Rr Door LH Automotive Green</v>
      </c>
      <c r="F4412" s="17">
        <f>'[4]HGAC FS12-23 Metrostar Options'!K3084</f>
        <v>0</v>
      </c>
      <c r="G4412" s="13">
        <v>0.15</v>
      </c>
      <c r="H4412" s="14"/>
    </row>
    <row r="4413" spans="1:8" x14ac:dyDescent="0.35">
      <c r="A4413" s="11" t="s">
        <v>8</v>
      </c>
      <c r="B4413" s="16" t="str">
        <f>'[4]HGAC FS12-23 Metrostar Options'!B3085</f>
        <v>MET0003085</v>
      </c>
      <c r="C4413" s="27" t="s">
        <v>73</v>
      </c>
      <c r="D4413" s="16" t="s">
        <v>83</v>
      </c>
      <c r="E4413" s="15" t="str">
        <f>'[4]HGAC FS12-23 Metrostar Options'!C3085</f>
        <v>Glass Tint Rr Door LH Automotive Dark Gray</v>
      </c>
      <c r="F4413" s="17">
        <f>'[4]HGAC FS12-23 Metrostar Options'!K3085</f>
        <v>28</v>
      </c>
      <c r="G4413" s="13">
        <v>0.15</v>
      </c>
      <c r="H4413" s="14"/>
    </row>
    <row r="4414" spans="1:8" x14ac:dyDescent="0.35">
      <c r="A4414" s="11" t="s">
        <v>8</v>
      </c>
      <c r="B4414" s="16" t="str">
        <f>'[4]HGAC FS12-23 Metrostar Options'!B3086</f>
        <v>MET0003086</v>
      </c>
      <c r="C4414" s="27" t="s">
        <v>73</v>
      </c>
      <c r="D4414" s="16" t="s">
        <v>83</v>
      </c>
      <c r="E4414" s="15" t="str">
        <f>'[4]HGAC FS12-23 Metrostar Options'!C3086</f>
        <v>Glass Side Mid RH Fxd 16"W x 12"H</v>
      </c>
      <c r="F4414" s="17">
        <f>'[4]HGAC FS12-23 Metrostar Options'!K3086</f>
        <v>269</v>
      </c>
      <c r="G4414" s="13">
        <v>0.15</v>
      </c>
      <c r="H4414" s="14"/>
    </row>
    <row r="4415" spans="1:8" x14ac:dyDescent="0.35">
      <c r="A4415" s="11" t="s">
        <v>8</v>
      </c>
      <c r="B4415" s="16" t="str">
        <f>'[4]HGAC FS12-23 Metrostar Options'!B3087</f>
        <v>MET0003087</v>
      </c>
      <c r="C4415" s="27" t="s">
        <v>73</v>
      </c>
      <c r="D4415" s="16" t="s">
        <v>83</v>
      </c>
      <c r="E4415" s="15" t="str">
        <f>'[4]HGAC FS12-23 Metrostar Options'!C3087</f>
        <v>Glass Side Mid RH Fxd 16"W x 14"H</v>
      </c>
      <c r="F4415" s="17">
        <f>'[4]HGAC FS12-23 Metrostar Options'!K3087</f>
        <v>269</v>
      </c>
      <c r="G4415" s="13">
        <v>0.15</v>
      </c>
      <c r="H4415" s="14"/>
    </row>
    <row r="4416" spans="1:8" x14ac:dyDescent="0.35">
      <c r="A4416" s="11" t="s">
        <v>8</v>
      </c>
      <c r="B4416" s="16" t="str">
        <f>'[4]HGAC FS12-23 Metrostar Options'!B3088</f>
        <v>MET0003088</v>
      </c>
      <c r="C4416" s="27" t="s">
        <v>73</v>
      </c>
      <c r="D4416" s="16" t="s">
        <v>83</v>
      </c>
      <c r="E4416" s="15" t="str">
        <f>'[4]HGAC FS12-23 Metrostar Options'!C3088</f>
        <v>Glass Side Mid RH Fxd 16"W x 26"H</v>
      </c>
      <c r="F4416" s="17">
        <f>'[4]HGAC FS12-23 Metrostar Options'!K3088</f>
        <v>0</v>
      </c>
      <c r="G4416" s="13">
        <v>0.15</v>
      </c>
      <c r="H4416" s="14"/>
    </row>
    <row r="4417" spans="1:8" x14ac:dyDescent="0.35">
      <c r="A4417" s="11" t="s">
        <v>8</v>
      </c>
      <c r="B4417" s="16" t="str">
        <f>'[4]HGAC FS12-23 Metrostar Options'!B3089</f>
        <v>MET0003089</v>
      </c>
      <c r="C4417" s="27" t="s">
        <v>73</v>
      </c>
      <c r="D4417" s="16" t="s">
        <v>83</v>
      </c>
      <c r="E4417" s="15" t="str">
        <f>'[4]HGAC FS12-23 Metrostar Options'!C3089</f>
        <v>NO Glass Side Mid RH</v>
      </c>
      <c r="F4417" s="17">
        <f>'[4]HGAC FS12-23 Metrostar Options'!K3089</f>
        <v>0</v>
      </c>
      <c r="G4417" s="13">
        <v>0.15</v>
      </c>
      <c r="H4417" s="14"/>
    </row>
    <row r="4418" spans="1:8" x14ac:dyDescent="0.35">
      <c r="A4418" s="11" t="s">
        <v>8</v>
      </c>
      <c r="B4418" s="16" t="str">
        <f>'[4]HGAC FS12-23 Metrostar Options'!B3090</f>
        <v>MET0003090</v>
      </c>
      <c r="C4418" s="27" t="s">
        <v>73</v>
      </c>
      <c r="D4418" s="16" t="s">
        <v>83</v>
      </c>
      <c r="E4418" s="15" t="str">
        <f>'[4]HGAC FS12-23 Metrostar Options'!C3090</f>
        <v>Glass Tint Side Mid RH Automotive Green</v>
      </c>
      <c r="F4418" s="17">
        <f>'[4]HGAC FS12-23 Metrostar Options'!K3090</f>
        <v>0</v>
      </c>
      <c r="G4418" s="13">
        <v>0.15</v>
      </c>
      <c r="H4418" s="14"/>
    </row>
    <row r="4419" spans="1:8" x14ac:dyDescent="0.35">
      <c r="A4419" s="11" t="s">
        <v>8</v>
      </c>
      <c r="B4419" s="16" t="str">
        <f>'[4]HGAC FS12-23 Metrostar Options'!B3091</f>
        <v>MET0003091</v>
      </c>
      <c r="C4419" s="27" t="s">
        <v>73</v>
      </c>
      <c r="D4419" s="16" t="s">
        <v>83</v>
      </c>
      <c r="E4419" s="15" t="str">
        <f>'[4]HGAC FS12-23 Metrostar Options'!C3091</f>
        <v>Glass Tint Side Mid RH Automotive Dark Gray</v>
      </c>
      <c r="F4419" s="17">
        <f>'[4]HGAC FS12-23 Metrostar Options'!K3091</f>
        <v>28</v>
      </c>
      <c r="G4419" s="13">
        <v>0.15</v>
      </c>
      <c r="H4419" s="14"/>
    </row>
    <row r="4420" spans="1:8" x14ac:dyDescent="0.35">
      <c r="A4420" s="11" t="s">
        <v>8</v>
      </c>
      <c r="B4420" s="16" t="str">
        <f>'[4]HGAC FS12-23 Metrostar Options'!B3092</f>
        <v>MET0003092</v>
      </c>
      <c r="C4420" s="27" t="s">
        <v>73</v>
      </c>
      <c r="D4420" s="16" t="s">
        <v>83</v>
      </c>
      <c r="E4420" s="15" t="str">
        <f>'[4]HGAC FS12-23 Metrostar Options'!C3092</f>
        <v>NO Glass Tint Side Mid RH</v>
      </c>
      <c r="F4420" s="17">
        <f>'[4]HGAC FS12-23 Metrostar Options'!K3092</f>
        <v>0</v>
      </c>
      <c r="G4420" s="13">
        <v>0.15</v>
      </c>
      <c r="H4420" s="14"/>
    </row>
    <row r="4421" spans="1:8" x14ac:dyDescent="0.35">
      <c r="A4421" s="11" t="s">
        <v>8</v>
      </c>
      <c r="B4421" s="16" t="str">
        <f>'[4]HGAC FS12-23 Metrostar Options'!B3093</f>
        <v>MET0003093</v>
      </c>
      <c r="C4421" s="27" t="s">
        <v>73</v>
      </c>
      <c r="D4421" s="16" t="s">
        <v>83</v>
      </c>
      <c r="E4421" s="15" t="str">
        <f>'[4]HGAC FS12-23 Metrostar Options'!C3093</f>
        <v>Glass Side Mid LH Fxd 16"W x 12"H</v>
      </c>
      <c r="F4421" s="17">
        <f>'[4]HGAC FS12-23 Metrostar Options'!K3093</f>
        <v>269</v>
      </c>
      <c r="G4421" s="13">
        <v>0.15</v>
      </c>
      <c r="H4421" s="14"/>
    </row>
    <row r="4422" spans="1:8" x14ac:dyDescent="0.35">
      <c r="A4422" s="11" t="s">
        <v>8</v>
      </c>
      <c r="B4422" s="16" t="str">
        <f>'[4]HGAC FS12-23 Metrostar Options'!B3094</f>
        <v>MET0003094</v>
      </c>
      <c r="C4422" s="27" t="s">
        <v>73</v>
      </c>
      <c r="D4422" s="16" t="s">
        <v>83</v>
      </c>
      <c r="E4422" s="15" t="str">
        <f>'[4]HGAC FS12-23 Metrostar Options'!C3094</f>
        <v>Glass Side Mid LH Fxd 16"W x 14"H</v>
      </c>
      <c r="F4422" s="17">
        <f>'[4]HGAC FS12-23 Metrostar Options'!K3094</f>
        <v>269</v>
      </c>
      <c r="G4422" s="13">
        <v>0.15</v>
      </c>
      <c r="H4422" s="14"/>
    </row>
    <row r="4423" spans="1:8" x14ac:dyDescent="0.35">
      <c r="A4423" s="11" t="s">
        <v>8</v>
      </c>
      <c r="B4423" s="16" t="str">
        <f>'[4]HGAC FS12-23 Metrostar Options'!B3095</f>
        <v>MET0003095</v>
      </c>
      <c r="C4423" s="27" t="s">
        <v>73</v>
      </c>
      <c r="D4423" s="16" t="s">
        <v>83</v>
      </c>
      <c r="E4423" s="15" t="str">
        <f>'[4]HGAC FS12-23 Metrostar Options'!C3095</f>
        <v>Glass Side Mid LH Fxd 16"W x 26"H</v>
      </c>
      <c r="F4423" s="17">
        <f>'[4]HGAC FS12-23 Metrostar Options'!K3095</f>
        <v>0</v>
      </c>
      <c r="G4423" s="13">
        <v>0.15</v>
      </c>
      <c r="H4423" s="14"/>
    </row>
    <row r="4424" spans="1:8" x14ac:dyDescent="0.35">
      <c r="A4424" s="11" t="s">
        <v>8</v>
      </c>
      <c r="B4424" s="16" t="str">
        <f>'[4]HGAC FS12-23 Metrostar Options'!B3096</f>
        <v>MET0003096</v>
      </c>
      <c r="C4424" s="27" t="s">
        <v>73</v>
      </c>
      <c r="D4424" s="16" t="s">
        <v>83</v>
      </c>
      <c r="E4424" s="15" t="str">
        <f>'[4]HGAC FS12-23 Metrostar Options'!C3096</f>
        <v>NO Glass Side Mid LH</v>
      </c>
      <c r="F4424" s="17">
        <f>'[4]HGAC FS12-23 Metrostar Options'!K3096</f>
        <v>0</v>
      </c>
      <c r="G4424" s="13">
        <v>0.15</v>
      </c>
      <c r="H4424" s="14"/>
    </row>
    <row r="4425" spans="1:8" x14ac:dyDescent="0.35">
      <c r="A4425" s="11" t="s">
        <v>8</v>
      </c>
      <c r="B4425" s="16" t="str">
        <f>'[4]HGAC FS12-23 Metrostar Options'!B3097</f>
        <v>MET0003097</v>
      </c>
      <c r="C4425" s="27" t="s">
        <v>73</v>
      </c>
      <c r="D4425" s="16" t="s">
        <v>83</v>
      </c>
      <c r="E4425" s="15" t="str">
        <f>'[4]HGAC FS12-23 Metrostar Options'!C3097</f>
        <v>Glass Tint Side Mid LH Automotive Green</v>
      </c>
      <c r="F4425" s="17">
        <f>'[4]HGAC FS12-23 Metrostar Options'!K3097</f>
        <v>0</v>
      </c>
      <c r="G4425" s="13">
        <v>0.15</v>
      </c>
      <c r="H4425" s="14"/>
    </row>
    <row r="4426" spans="1:8" x14ac:dyDescent="0.35">
      <c r="A4426" s="11" t="s">
        <v>8</v>
      </c>
      <c r="B4426" s="16" t="str">
        <f>'[4]HGAC FS12-23 Metrostar Options'!B3098</f>
        <v>MET0003098</v>
      </c>
      <c r="C4426" s="27" t="s">
        <v>73</v>
      </c>
      <c r="D4426" s="16" t="s">
        <v>83</v>
      </c>
      <c r="E4426" s="15" t="str">
        <f>'[4]HGAC FS12-23 Metrostar Options'!C3098</f>
        <v>Glass Tint Side Mid LH Automotive Dark Gray</v>
      </c>
      <c r="F4426" s="17">
        <f>'[4]HGAC FS12-23 Metrostar Options'!K3098</f>
        <v>28</v>
      </c>
      <c r="G4426" s="13">
        <v>0.15</v>
      </c>
      <c r="H4426" s="14"/>
    </row>
    <row r="4427" spans="1:8" x14ac:dyDescent="0.35">
      <c r="A4427" s="11" t="s">
        <v>8</v>
      </c>
      <c r="B4427" s="16" t="str">
        <f>'[4]HGAC FS12-23 Metrostar Options'!B3099</f>
        <v>MET0003099</v>
      </c>
      <c r="C4427" s="27" t="s">
        <v>73</v>
      </c>
      <c r="D4427" s="16" t="s">
        <v>83</v>
      </c>
      <c r="E4427" s="15" t="str">
        <f>'[4]HGAC FS12-23 Metrostar Options'!C3099</f>
        <v>NO Glass Tint Side Mid LH</v>
      </c>
      <c r="F4427" s="17">
        <f>'[4]HGAC FS12-23 Metrostar Options'!K3099</f>
        <v>0</v>
      </c>
      <c r="G4427" s="13">
        <v>0.15</v>
      </c>
      <c r="H4427" s="14"/>
    </row>
    <row r="4428" spans="1:8" x14ac:dyDescent="0.35">
      <c r="A4428" s="11" t="s">
        <v>8</v>
      </c>
      <c r="B4428" s="16" t="str">
        <f>'[4]HGAC FS12-23 Metrostar Options'!B3100</f>
        <v>MET0003100</v>
      </c>
      <c r="C4428" s="27" t="s">
        <v>73</v>
      </c>
      <c r="D4428" s="16" t="s">
        <v>83</v>
      </c>
      <c r="E4428" s="15" t="str">
        <f>'[4]HGAC FS12-23 Metrostar Options'!C3100</f>
        <v>NO Glass Side Rear RH</v>
      </c>
      <c r="F4428" s="17">
        <f>'[4]HGAC FS12-23 Metrostar Options'!K3100</f>
        <v>0</v>
      </c>
      <c r="G4428" s="13">
        <v>0.15</v>
      </c>
      <c r="H4428" s="14"/>
    </row>
    <row r="4429" spans="1:8" x14ac:dyDescent="0.35">
      <c r="A4429" s="11" t="s">
        <v>8</v>
      </c>
      <c r="B4429" s="16" t="str">
        <f>'[4]HGAC FS12-23 Metrostar Options'!B3101</f>
        <v>MET0003101</v>
      </c>
      <c r="C4429" s="27" t="s">
        <v>73</v>
      </c>
      <c r="D4429" s="16" t="s">
        <v>83</v>
      </c>
      <c r="E4429" s="15" t="str">
        <f>'[4]HGAC FS12-23 Metrostar Options'!C3101</f>
        <v>Glass Side Rr RH Fxd 8"W x 26"H</v>
      </c>
      <c r="F4429" s="17">
        <f>'[4]HGAC FS12-23 Metrostar Options'!K3101</f>
        <v>558</v>
      </c>
      <c r="G4429" s="13">
        <v>0.15</v>
      </c>
      <c r="H4429" s="14"/>
    </row>
    <row r="4430" spans="1:8" x14ac:dyDescent="0.35">
      <c r="A4430" s="11" t="s">
        <v>8</v>
      </c>
      <c r="B4430" s="16" t="str">
        <f>'[4]HGAC FS12-23 Metrostar Options'!B3102</f>
        <v>MET0003102</v>
      </c>
      <c r="C4430" s="27" t="s">
        <v>73</v>
      </c>
      <c r="D4430" s="16" t="s">
        <v>83</v>
      </c>
      <c r="E4430" s="15" t="str">
        <f>'[4]HGAC FS12-23 Metrostar Options'!C3102</f>
        <v>Glass Side Rr RH Fxd 16"W x 26"H</v>
      </c>
      <c r="F4430" s="17">
        <f>'[4]HGAC FS12-23 Metrostar Options'!K3102</f>
        <v>688</v>
      </c>
      <c r="G4430" s="13">
        <v>0.15</v>
      </c>
      <c r="H4430" s="14"/>
    </row>
    <row r="4431" spans="1:8" x14ac:dyDescent="0.35">
      <c r="A4431" s="11" t="s">
        <v>8</v>
      </c>
      <c r="B4431" s="16" t="str">
        <f>'[4]HGAC FS12-23 Metrostar Options'!B3103</f>
        <v>MET0003103</v>
      </c>
      <c r="C4431" s="27" t="s">
        <v>73</v>
      </c>
      <c r="D4431" s="16" t="s">
        <v>83</v>
      </c>
      <c r="E4431" s="15" t="str">
        <f>'[4]HGAC FS12-23 Metrostar Options'!C3103</f>
        <v>Glass Side Rr RH Fxd 16"W x 16"H</v>
      </c>
      <c r="F4431" s="17">
        <f>'[4]HGAC FS12-23 Metrostar Options'!K3103</f>
        <v>747</v>
      </c>
      <c r="G4431" s="13">
        <v>0.15</v>
      </c>
      <c r="H4431" s="14"/>
    </row>
    <row r="4432" spans="1:8" x14ac:dyDescent="0.35">
      <c r="A4432" s="11" t="s">
        <v>8</v>
      </c>
      <c r="B4432" s="16" t="str">
        <f>'[4]HGAC FS12-23 Metrostar Options'!B3104</f>
        <v>MET0003104</v>
      </c>
      <c r="C4432" s="27" t="s">
        <v>73</v>
      </c>
      <c r="D4432" s="16" t="s">
        <v>83</v>
      </c>
      <c r="E4432" s="15" t="str">
        <f>'[4]HGAC FS12-23 Metrostar Options'!C3104</f>
        <v>NO Glass Tint Side Rear RH</v>
      </c>
      <c r="F4432" s="17">
        <f>'[4]HGAC FS12-23 Metrostar Options'!K3104</f>
        <v>0</v>
      </c>
      <c r="G4432" s="13">
        <v>0.15</v>
      </c>
      <c r="H4432" s="14"/>
    </row>
    <row r="4433" spans="1:8" x14ac:dyDescent="0.35">
      <c r="A4433" s="11" t="s">
        <v>8</v>
      </c>
      <c r="B4433" s="16" t="str">
        <f>'[4]HGAC FS12-23 Metrostar Options'!B3105</f>
        <v>MET0003105</v>
      </c>
      <c r="C4433" s="27" t="s">
        <v>73</v>
      </c>
      <c r="D4433" s="16" t="s">
        <v>83</v>
      </c>
      <c r="E4433" s="15" t="str">
        <f>'[4]HGAC FS12-23 Metrostar Options'!C3105</f>
        <v>Glass Tint Side Rr RH Automotive Green</v>
      </c>
      <c r="F4433" s="17">
        <f>'[4]HGAC FS12-23 Metrostar Options'!K3105</f>
        <v>0</v>
      </c>
      <c r="G4433" s="13">
        <v>0.15</v>
      </c>
      <c r="H4433" s="14"/>
    </row>
    <row r="4434" spans="1:8" x14ac:dyDescent="0.35">
      <c r="A4434" s="11" t="s">
        <v>8</v>
      </c>
      <c r="B4434" s="16" t="str">
        <f>'[4]HGAC FS12-23 Metrostar Options'!B3106</f>
        <v>MET0003106</v>
      </c>
      <c r="C4434" s="27" t="s">
        <v>73</v>
      </c>
      <c r="D4434" s="16" t="s">
        <v>83</v>
      </c>
      <c r="E4434" s="15" t="str">
        <f>'[4]HGAC FS12-23 Metrostar Options'!C3106</f>
        <v>Glass Tint Side Rr RH Automotive Dark Gray</v>
      </c>
      <c r="F4434" s="17">
        <f>'[4]HGAC FS12-23 Metrostar Options'!K3106</f>
        <v>28</v>
      </c>
      <c r="G4434" s="13">
        <v>0.15</v>
      </c>
      <c r="H4434" s="14"/>
    </row>
    <row r="4435" spans="1:8" x14ac:dyDescent="0.35">
      <c r="A4435" s="11" t="s">
        <v>8</v>
      </c>
      <c r="B4435" s="16" t="str">
        <f>'[4]HGAC FS12-23 Metrostar Options'!B3107</f>
        <v>MET0003107</v>
      </c>
      <c r="C4435" s="27" t="s">
        <v>73</v>
      </c>
      <c r="D4435" s="16" t="s">
        <v>83</v>
      </c>
      <c r="E4435" s="15" t="str">
        <f>'[4]HGAC FS12-23 Metrostar Options'!C3107</f>
        <v>NO Cab Glass Side Rr LH</v>
      </c>
      <c r="F4435" s="17">
        <f>'[4]HGAC FS12-23 Metrostar Options'!K3107</f>
        <v>0</v>
      </c>
      <c r="G4435" s="13">
        <v>0.15</v>
      </c>
      <c r="H4435" s="14"/>
    </row>
    <row r="4436" spans="1:8" x14ac:dyDescent="0.35">
      <c r="A4436" s="11" t="s">
        <v>8</v>
      </c>
      <c r="B4436" s="16" t="str">
        <f>'[4]HGAC FS12-23 Metrostar Options'!B3108</f>
        <v>MET0003108</v>
      </c>
      <c r="C4436" s="27" t="s">
        <v>73</v>
      </c>
      <c r="D4436" s="16" t="s">
        <v>83</v>
      </c>
      <c r="E4436" s="15" t="str">
        <f>'[4]HGAC FS12-23 Metrostar Options'!C3108</f>
        <v>Glass Side Rr LH Fxd 8"W x 26"H</v>
      </c>
      <c r="F4436" s="17">
        <f>'[4]HGAC FS12-23 Metrostar Options'!K3108</f>
        <v>558</v>
      </c>
      <c r="G4436" s="13">
        <v>0.15</v>
      </c>
      <c r="H4436" s="14"/>
    </row>
    <row r="4437" spans="1:8" x14ac:dyDescent="0.35">
      <c r="A4437" s="11" t="s">
        <v>8</v>
      </c>
      <c r="B4437" s="16" t="str">
        <f>'[4]HGAC FS12-23 Metrostar Options'!B3109</f>
        <v>MET0003109</v>
      </c>
      <c r="C4437" s="27" t="s">
        <v>73</v>
      </c>
      <c r="D4437" s="16" t="s">
        <v>83</v>
      </c>
      <c r="E4437" s="15" t="str">
        <f>'[4]HGAC FS12-23 Metrostar Options'!C3109</f>
        <v>Glass Side Rr LH Fxd 16"W x 26"H</v>
      </c>
      <c r="F4437" s="17">
        <f>'[4]HGAC FS12-23 Metrostar Options'!K3109</f>
        <v>688</v>
      </c>
      <c r="G4437" s="13">
        <v>0.15</v>
      </c>
      <c r="H4437" s="14"/>
    </row>
    <row r="4438" spans="1:8" x14ac:dyDescent="0.35">
      <c r="A4438" s="11" t="s">
        <v>8</v>
      </c>
      <c r="B4438" s="16" t="str">
        <f>'[4]HGAC FS12-23 Metrostar Options'!B3110</f>
        <v>MET0003110</v>
      </c>
      <c r="C4438" s="27" t="s">
        <v>73</v>
      </c>
      <c r="D4438" s="16" t="s">
        <v>83</v>
      </c>
      <c r="E4438" s="15" t="str">
        <f>'[4]HGAC FS12-23 Metrostar Options'!C3110</f>
        <v>Glass Side Rr LH Fxd 16"W x 16"H</v>
      </c>
      <c r="F4438" s="17">
        <f>'[4]HGAC FS12-23 Metrostar Options'!K3110</f>
        <v>747</v>
      </c>
      <c r="G4438" s="13">
        <v>0.15</v>
      </c>
      <c r="H4438" s="14"/>
    </row>
    <row r="4439" spans="1:8" x14ac:dyDescent="0.35">
      <c r="A4439" s="11" t="s">
        <v>8</v>
      </c>
      <c r="B4439" s="16" t="str">
        <f>'[4]HGAC FS12-23 Metrostar Options'!B3111</f>
        <v>MET0003111</v>
      </c>
      <c r="C4439" s="27" t="s">
        <v>73</v>
      </c>
      <c r="D4439" s="16" t="s">
        <v>83</v>
      </c>
      <c r="E4439" s="15" t="str">
        <f>'[4]HGAC FS12-23 Metrostar Options'!C3111</f>
        <v>NO Glass Tint Side Rear LH</v>
      </c>
      <c r="F4439" s="17">
        <f>'[4]HGAC FS12-23 Metrostar Options'!K3111</f>
        <v>0</v>
      </c>
      <c r="G4439" s="13">
        <v>0.15</v>
      </c>
      <c r="H4439" s="14"/>
    </row>
    <row r="4440" spans="1:8" x14ac:dyDescent="0.35">
      <c r="A4440" s="11" t="s">
        <v>8</v>
      </c>
      <c r="B4440" s="16" t="str">
        <f>'[4]HGAC FS12-23 Metrostar Options'!B3112</f>
        <v>MET0003112</v>
      </c>
      <c r="C4440" s="27" t="s">
        <v>73</v>
      </c>
      <c r="D4440" s="16" t="s">
        <v>83</v>
      </c>
      <c r="E4440" s="15" t="str">
        <f>'[4]HGAC FS12-23 Metrostar Options'!C3112</f>
        <v>Glass Tint Side Rr LH Automotive Green</v>
      </c>
      <c r="F4440" s="17">
        <f>'[4]HGAC FS12-23 Metrostar Options'!K3112</f>
        <v>0</v>
      </c>
      <c r="G4440" s="13">
        <v>0.15</v>
      </c>
      <c r="H4440" s="14"/>
    </row>
    <row r="4441" spans="1:8" x14ac:dyDescent="0.35">
      <c r="A4441" s="11" t="s">
        <v>8</v>
      </c>
      <c r="B4441" s="16" t="str">
        <f>'[4]HGAC FS12-23 Metrostar Options'!B3113</f>
        <v>MET0003113</v>
      </c>
      <c r="C4441" s="27" t="s">
        <v>73</v>
      </c>
      <c r="D4441" s="16" t="s">
        <v>83</v>
      </c>
      <c r="E4441" s="15" t="str">
        <f>'[4]HGAC FS12-23 Metrostar Options'!C3113</f>
        <v>Glass Tint Side Rr LH Automotive Dark Gray</v>
      </c>
      <c r="F4441" s="17">
        <f>'[4]HGAC FS12-23 Metrostar Options'!K3113</f>
        <v>28</v>
      </c>
      <c r="G4441" s="13">
        <v>0.15</v>
      </c>
      <c r="H4441" s="14"/>
    </row>
    <row r="4442" spans="1:8" x14ac:dyDescent="0.35">
      <c r="A4442" s="11" t="s">
        <v>8</v>
      </c>
      <c r="B4442" s="16" t="str">
        <f>'[4]HGAC FS12-23 Metrostar Options'!B3114</f>
        <v>MET0003114</v>
      </c>
      <c r="C4442" s="27" t="s">
        <v>73</v>
      </c>
      <c r="D4442" s="16" t="s">
        <v>83</v>
      </c>
      <c r="E4442" s="15" t="str">
        <f>'[4]HGAC FS12-23 Metrostar Options'!C3114</f>
        <v>NO Glass Rear Wall Outer Upper</v>
      </c>
      <c r="F4442" s="17">
        <f>'[4]HGAC FS12-23 Metrostar Options'!K3114</f>
        <v>0</v>
      </c>
      <c r="G4442" s="13">
        <v>0.15</v>
      </c>
      <c r="H4442" s="14"/>
    </row>
    <row r="4443" spans="1:8" x14ac:dyDescent="0.35">
      <c r="A4443" s="11" t="s">
        <v>8</v>
      </c>
      <c r="B4443" s="16" t="str">
        <f>'[4]HGAC FS12-23 Metrostar Options'!B3115</f>
        <v>MET0003115</v>
      </c>
      <c r="C4443" s="27" t="s">
        <v>73</v>
      </c>
      <c r="D4443" s="16" t="s">
        <v>83</v>
      </c>
      <c r="E4443" s="15" t="str">
        <f>'[4]HGAC FS12-23 Metrostar Options'!C3115</f>
        <v>Glass Rr Wall Outer Upper Fxd 8"W x 26"H</v>
      </c>
      <c r="F4443" s="17">
        <f>'[4]HGAC FS12-23 Metrostar Options'!K3115</f>
        <v>208</v>
      </c>
      <c r="G4443" s="13">
        <v>0.15</v>
      </c>
      <c r="H4443" s="14"/>
    </row>
    <row r="4444" spans="1:8" x14ac:dyDescent="0.35">
      <c r="A4444" s="11" t="s">
        <v>8</v>
      </c>
      <c r="B4444" s="16" t="str">
        <f>'[4]HGAC FS12-23 Metrostar Options'!B3116</f>
        <v>MET0003116</v>
      </c>
      <c r="C4444" s="27" t="s">
        <v>73</v>
      </c>
      <c r="D4444" s="16" t="s">
        <v>83</v>
      </c>
      <c r="E4444" s="15" t="str">
        <f>'[4]HGAC FS12-23 Metrostar Options'!C3116</f>
        <v>Glass Rr Wall Outer Upper Fxd 16"W x 12"H</v>
      </c>
      <c r="F4444" s="17">
        <f>'[4]HGAC FS12-23 Metrostar Options'!K3116</f>
        <v>563</v>
      </c>
      <c r="G4444" s="13">
        <v>0.15</v>
      </c>
      <c r="H4444" s="14"/>
    </row>
    <row r="4445" spans="1:8" x14ac:dyDescent="0.35">
      <c r="A4445" s="11" t="s">
        <v>8</v>
      </c>
      <c r="B4445" s="16" t="str">
        <f>'[4]HGAC FS12-23 Metrostar Options'!B3117</f>
        <v>MET0003117</v>
      </c>
      <c r="C4445" s="27" t="s">
        <v>73</v>
      </c>
      <c r="D4445" s="16" t="s">
        <v>83</v>
      </c>
      <c r="E4445" s="15" t="str">
        <f>'[4]HGAC FS12-23 Metrostar Options'!C3117</f>
        <v>Glass Rr Wall Outer Upper Fxd 12"W x 16"H</v>
      </c>
      <c r="F4445" s="17">
        <f>'[4]HGAC FS12-23 Metrostar Options'!K3117</f>
        <v>563</v>
      </c>
      <c r="G4445" s="13">
        <v>0.15</v>
      </c>
      <c r="H4445" s="14"/>
    </row>
    <row r="4446" spans="1:8" x14ac:dyDescent="0.35">
      <c r="A4446" s="11" t="s">
        <v>8</v>
      </c>
      <c r="B4446" s="16" t="str">
        <f>'[4]HGAC FS12-23 Metrostar Options'!B3118</f>
        <v>MET0003118</v>
      </c>
      <c r="C4446" s="27" t="s">
        <v>73</v>
      </c>
      <c r="D4446" s="16" t="s">
        <v>83</v>
      </c>
      <c r="E4446" s="15" t="str">
        <f>'[4]HGAC FS12-23 Metrostar Options'!C3118</f>
        <v>Glass Rr Wall Outer Upper Fxd 16"W x 16"H</v>
      </c>
      <c r="F4446" s="17">
        <f>'[4]HGAC FS12-23 Metrostar Options'!K3118</f>
        <v>392</v>
      </c>
      <c r="G4446" s="13">
        <v>0.15</v>
      </c>
      <c r="H4446" s="14"/>
    </row>
    <row r="4447" spans="1:8" x14ac:dyDescent="0.35">
      <c r="A4447" s="11" t="s">
        <v>8</v>
      </c>
      <c r="B4447" s="16" t="str">
        <f>'[4]HGAC FS12-23 Metrostar Options'!B3119</f>
        <v>MET0003119</v>
      </c>
      <c r="C4447" s="27" t="s">
        <v>73</v>
      </c>
      <c r="D4447" s="16" t="s">
        <v>83</v>
      </c>
      <c r="E4447" s="15" t="str">
        <f>'[4]HGAC FS12-23 Metrostar Options'!C3119</f>
        <v>Glass Rr Wall Outer Upper Fxd 16'W x 26"H</v>
      </c>
      <c r="F4447" s="17">
        <f>'[4]HGAC FS12-23 Metrostar Options'!K3119</f>
        <v>392</v>
      </c>
      <c r="G4447" s="13">
        <v>0.15</v>
      </c>
      <c r="H4447" s="14"/>
    </row>
    <row r="4448" spans="1:8" x14ac:dyDescent="0.35">
      <c r="A4448" s="11" t="s">
        <v>8</v>
      </c>
      <c r="B4448" s="16" t="str">
        <f>'[4]HGAC FS12-23 Metrostar Options'!B3120</f>
        <v>MET0003120</v>
      </c>
      <c r="C4448" s="27" t="s">
        <v>73</v>
      </c>
      <c r="D4448" s="16" t="s">
        <v>83</v>
      </c>
      <c r="E4448" s="15" t="str">
        <f>'[4]HGAC FS12-23 Metrostar Options'!C3120</f>
        <v>Glass Rr Wall Outer Upper Fxd 26"W x 8"H</v>
      </c>
      <c r="F4448" s="17">
        <f>'[4]HGAC FS12-23 Metrostar Options'!K3120</f>
        <v>411</v>
      </c>
      <c r="G4448" s="13">
        <v>0.15</v>
      </c>
      <c r="H4448" s="14"/>
    </row>
    <row r="4449" spans="1:8" x14ac:dyDescent="0.35">
      <c r="A4449" s="11" t="s">
        <v>8</v>
      </c>
      <c r="B4449" s="16" t="str">
        <f>'[4]HGAC FS12-23 Metrostar Options'!B3121</f>
        <v>MET0003121</v>
      </c>
      <c r="C4449" s="27" t="s">
        <v>73</v>
      </c>
      <c r="D4449" s="16" t="s">
        <v>83</v>
      </c>
      <c r="E4449" s="15" t="str">
        <f>'[4]HGAC FS12-23 Metrostar Options'!C3121</f>
        <v>Omit Glass Rear Wall Outer Upper</v>
      </c>
      <c r="F4449" s="17">
        <f>'[4]HGAC FS12-23 Metrostar Options'!K3121</f>
        <v>216</v>
      </c>
      <c r="G4449" s="13">
        <v>0.15</v>
      </c>
      <c r="H4449" s="14"/>
    </row>
    <row r="4450" spans="1:8" x14ac:dyDescent="0.35">
      <c r="A4450" s="11" t="s">
        <v>8</v>
      </c>
      <c r="B4450" s="16" t="str">
        <f>'[4]HGAC FS12-23 Metrostar Options'!B3122</f>
        <v>MET0003122</v>
      </c>
      <c r="C4450" s="27" t="s">
        <v>73</v>
      </c>
      <c r="D4450" s="16" t="s">
        <v>83</v>
      </c>
      <c r="E4450" s="15" t="str">
        <f>'[4]HGAC FS12-23 Metrostar Options'!C3122</f>
        <v>NO Glass Tint Rear Wall Outer Upper</v>
      </c>
      <c r="F4450" s="17">
        <f>'[4]HGAC FS12-23 Metrostar Options'!K3122</f>
        <v>0</v>
      </c>
      <c r="G4450" s="13">
        <v>0.15</v>
      </c>
      <c r="H4450" s="14"/>
    </row>
    <row r="4451" spans="1:8" x14ac:dyDescent="0.35">
      <c r="A4451" s="11" t="s">
        <v>8</v>
      </c>
      <c r="B4451" s="16" t="str">
        <f>'[4]HGAC FS12-23 Metrostar Options'!B3123</f>
        <v>MET0003123</v>
      </c>
      <c r="C4451" s="27" t="s">
        <v>73</v>
      </c>
      <c r="D4451" s="16" t="s">
        <v>83</v>
      </c>
      <c r="E4451" s="15" t="str">
        <f>'[4]HGAC FS12-23 Metrostar Options'!C3123</f>
        <v>Glass Tint Rr Wall Outer Upper Automotive Green</v>
      </c>
      <c r="F4451" s="17">
        <f>'[4]HGAC FS12-23 Metrostar Options'!K3123</f>
        <v>0</v>
      </c>
      <c r="G4451" s="13">
        <v>0.15</v>
      </c>
      <c r="H4451" s="14"/>
    </row>
    <row r="4452" spans="1:8" x14ac:dyDescent="0.35">
      <c r="A4452" s="11" t="s">
        <v>8</v>
      </c>
      <c r="B4452" s="16" t="str">
        <f>'[4]HGAC FS12-23 Metrostar Options'!B3124</f>
        <v>MET0003124</v>
      </c>
      <c r="C4452" s="27" t="s">
        <v>73</v>
      </c>
      <c r="D4452" s="16" t="s">
        <v>83</v>
      </c>
      <c r="E4452" s="15" t="str">
        <f>'[4]HGAC FS12-23 Metrostar Options'!C3124</f>
        <v>Glass Tint Rr Wall Outer Upper Automotive Dark Gray</v>
      </c>
      <c r="F4452" s="17">
        <f>'[4]HGAC FS12-23 Metrostar Options'!K3124</f>
        <v>54</v>
      </c>
      <c r="G4452" s="13">
        <v>0.15</v>
      </c>
      <c r="H4452" s="14"/>
    </row>
    <row r="4453" spans="1:8" x14ac:dyDescent="0.35">
      <c r="A4453" s="11" t="s">
        <v>8</v>
      </c>
      <c r="B4453" s="16" t="str">
        <f>'[4]HGAC FS12-23 Metrostar Options'!B3125</f>
        <v>MET0003125</v>
      </c>
      <c r="C4453" s="27" t="s">
        <v>73</v>
      </c>
      <c r="D4453" s="16" t="s">
        <v>83</v>
      </c>
      <c r="E4453" s="15" t="str">
        <f>'[4]HGAC FS12-23 Metrostar Options'!C3125</f>
        <v>NO Glass Upper Side Front</v>
      </c>
      <c r="F4453" s="17">
        <f>'[4]HGAC FS12-23 Metrostar Options'!K3125</f>
        <v>0</v>
      </c>
      <c r="G4453" s="13">
        <v>0.15</v>
      </c>
      <c r="H4453" s="14"/>
    </row>
    <row r="4454" spans="1:8" x14ac:dyDescent="0.35">
      <c r="A4454" s="11" t="s">
        <v>8</v>
      </c>
      <c r="B4454" s="16" t="str">
        <f>'[4]HGAC FS12-23 Metrostar Options'!B3126</f>
        <v>MET0003126</v>
      </c>
      <c r="C4454" s="27" t="s">
        <v>73</v>
      </c>
      <c r="D4454" s="16" t="s">
        <v>83</v>
      </c>
      <c r="E4454" s="15" t="str">
        <f>'[4]HGAC FS12-23 Metrostar Options'!C3126</f>
        <v>Glass Upper Side Frt (2) R/L Fxd 12"W x 11"H</v>
      </c>
      <c r="F4454" s="17">
        <f>'[4]HGAC FS12-23 Metrostar Options'!K3126</f>
        <v>0</v>
      </c>
      <c r="G4454" s="13">
        <v>0.15</v>
      </c>
      <c r="H4454" s="14"/>
    </row>
    <row r="4455" spans="1:8" x14ac:dyDescent="0.35">
      <c r="A4455" s="11" t="s">
        <v>8</v>
      </c>
      <c r="B4455" s="16" t="str">
        <f>'[4]HGAC FS12-23 Metrostar Options'!B3127</f>
        <v>MET0003127</v>
      </c>
      <c r="C4455" s="27" t="s">
        <v>73</v>
      </c>
      <c r="D4455" s="16" t="s">
        <v>83</v>
      </c>
      <c r="E4455" s="15" t="str">
        <f>'[4]HGAC FS12-23 Metrostar Options'!C3127</f>
        <v>Glass Upper Side Frt RH Fxd 12"W x 11"H</v>
      </c>
      <c r="F4455" s="17">
        <f>'[4]HGAC FS12-23 Metrostar Options'!K3127</f>
        <v>213</v>
      </c>
      <c r="G4455" s="13">
        <v>0.15</v>
      </c>
      <c r="H4455" s="14"/>
    </row>
    <row r="4456" spans="1:8" x14ac:dyDescent="0.35">
      <c r="A4456" s="11" t="s">
        <v>8</v>
      </c>
      <c r="B4456" s="16" t="str">
        <f>'[4]HGAC FS12-23 Metrostar Options'!B3128</f>
        <v>MET0003128</v>
      </c>
      <c r="C4456" s="27" t="s">
        <v>73</v>
      </c>
      <c r="D4456" s="16" t="s">
        <v>83</v>
      </c>
      <c r="E4456" s="15" t="str">
        <f>'[4]HGAC FS12-23 Metrostar Options'!C3128</f>
        <v>Glass Upper Side Frt (2) R/L Fxd 14"W x 14"H</v>
      </c>
      <c r="F4456" s="17">
        <f>'[4]HGAC FS12-23 Metrostar Options'!K3128</f>
        <v>213</v>
      </c>
      <c r="G4456" s="13">
        <v>0.15</v>
      </c>
      <c r="H4456" s="14"/>
    </row>
    <row r="4457" spans="1:8" x14ac:dyDescent="0.35">
      <c r="A4457" s="11" t="s">
        <v>8</v>
      </c>
      <c r="B4457" s="16" t="str">
        <f>'[4]HGAC FS12-23 Metrostar Options'!B3129</f>
        <v>MET0003129</v>
      </c>
      <c r="C4457" s="27" t="s">
        <v>73</v>
      </c>
      <c r="D4457" s="16" t="s">
        <v>83</v>
      </c>
      <c r="E4457" s="15" t="str">
        <f>'[4]HGAC FS12-23 Metrostar Options'!C3129</f>
        <v>Glass Upper Side Frt RH Fxd 14"W x 14"H</v>
      </c>
      <c r="F4457" s="17">
        <f>'[4]HGAC FS12-23 Metrostar Options'!K3129</f>
        <v>213</v>
      </c>
      <c r="G4457" s="13">
        <v>0.15</v>
      </c>
      <c r="H4457" s="14"/>
    </row>
    <row r="4458" spans="1:8" x14ac:dyDescent="0.35">
      <c r="A4458" s="11" t="s">
        <v>8</v>
      </c>
      <c r="B4458" s="16" t="str">
        <f>'[4]HGAC FS12-23 Metrostar Options'!B3130</f>
        <v>MET0003130</v>
      </c>
      <c r="C4458" s="27" t="s">
        <v>73</v>
      </c>
      <c r="D4458" s="16" t="s">
        <v>83</v>
      </c>
      <c r="E4458" s="15" t="str">
        <f>'[4]HGAC FS12-23 Metrostar Options'!C3130</f>
        <v>Glass Upper Side Frt LH Fxd 14"W x 14"H</v>
      </c>
      <c r="F4458" s="17">
        <f>'[4]HGAC FS12-23 Metrostar Options'!K3130</f>
        <v>213</v>
      </c>
      <c r="G4458" s="13">
        <v>0.15</v>
      </c>
      <c r="H4458" s="14"/>
    </row>
    <row r="4459" spans="1:8" x14ac:dyDescent="0.35">
      <c r="A4459" s="11" t="s">
        <v>8</v>
      </c>
      <c r="B4459" s="16" t="str">
        <f>'[4]HGAC FS12-23 Metrostar Options'!B3131</f>
        <v>MET0003131</v>
      </c>
      <c r="C4459" s="27" t="s">
        <v>73</v>
      </c>
      <c r="D4459" s="16" t="s">
        <v>83</v>
      </c>
      <c r="E4459" s="15" t="str">
        <f>'[4]HGAC FS12-23 Metrostar Options'!C3131</f>
        <v>NO Glass Tint Upper Side Front</v>
      </c>
      <c r="F4459" s="17">
        <f>'[4]HGAC FS12-23 Metrostar Options'!K3131</f>
        <v>0</v>
      </c>
      <c r="G4459" s="13">
        <v>0.15</v>
      </c>
      <c r="H4459" s="14"/>
    </row>
    <row r="4460" spans="1:8" x14ac:dyDescent="0.35">
      <c r="A4460" s="11" t="s">
        <v>8</v>
      </c>
      <c r="B4460" s="16" t="str">
        <f>'[4]HGAC FS12-23 Metrostar Options'!B3132</f>
        <v>MET0003132</v>
      </c>
      <c r="C4460" s="27" t="s">
        <v>73</v>
      </c>
      <c r="D4460" s="16" t="s">
        <v>83</v>
      </c>
      <c r="E4460" s="15" t="str">
        <f>'[4]HGAC FS12-23 Metrostar Options'!C3132</f>
        <v>Glass Tint Upper Side Frt Automotive Green</v>
      </c>
      <c r="F4460" s="17">
        <f>'[4]HGAC FS12-23 Metrostar Options'!K3132</f>
        <v>0</v>
      </c>
      <c r="G4460" s="13">
        <v>0.15</v>
      </c>
      <c r="H4460" s="14"/>
    </row>
    <row r="4461" spans="1:8" x14ac:dyDescent="0.35">
      <c r="A4461" s="11" t="s">
        <v>8</v>
      </c>
      <c r="B4461" s="16" t="str">
        <f>'[4]HGAC FS12-23 Metrostar Options'!B3133</f>
        <v>MET0003133</v>
      </c>
      <c r="C4461" s="27" t="s">
        <v>73</v>
      </c>
      <c r="D4461" s="16" t="s">
        <v>83</v>
      </c>
      <c r="E4461" s="15" t="str">
        <f>'[4]HGAC FS12-23 Metrostar Options'!C3133</f>
        <v>Glass Tint Upper Side Frt Automotive Dark Gray</v>
      </c>
      <c r="F4461" s="17">
        <f>'[4]HGAC FS12-23 Metrostar Options'!K3133</f>
        <v>54</v>
      </c>
      <c r="G4461" s="13">
        <v>0.15</v>
      </c>
      <c r="H4461" s="14"/>
    </row>
    <row r="4462" spans="1:8" x14ac:dyDescent="0.35">
      <c r="A4462" s="11" t="s">
        <v>8</v>
      </c>
      <c r="B4462" s="16" t="str">
        <f>'[4]HGAC FS12-23 Metrostar Options'!B3134</f>
        <v>MET0003134</v>
      </c>
      <c r="C4462" s="27" t="s">
        <v>73</v>
      </c>
      <c r="D4462" s="16" t="s">
        <v>83</v>
      </c>
      <c r="E4462" s="15" t="str">
        <f>'[4]HGAC FS12-23 Metrostar Options'!C3134</f>
        <v>NO Glass Upper Side Mid</v>
      </c>
      <c r="F4462" s="17">
        <f>'[4]HGAC FS12-23 Metrostar Options'!K3134</f>
        <v>0</v>
      </c>
      <c r="G4462" s="13">
        <v>0.15</v>
      </c>
      <c r="H4462" s="14"/>
    </row>
    <row r="4463" spans="1:8" x14ac:dyDescent="0.35">
      <c r="A4463" s="11" t="s">
        <v>8</v>
      </c>
      <c r="B4463" s="16" t="str">
        <f>'[4]HGAC FS12-23 Metrostar Options'!B3135</f>
        <v>MET0003135</v>
      </c>
      <c r="C4463" s="27" t="s">
        <v>73</v>
      </c>
      <c r="D4463" s="16" t="s">
        <v>83</v>
      </c>
      <c r="E4463" s="15" t="str">
        <f>'[4]HGAC FS12-23 Metrostar Options'!C3135</f>
        <v>Glass Upper Side Mid (2) R/L Fxd 16"W x 14"H</v>
      </c>
      <c r="F4463" s="17">
        <f>'[4]HGAC FS12-23 Metrostar Options'!K3135</f>
        <v>0</v>
      </c>
      <c r="G4463" s="13">
        <v>0.15</v>
      </c>
      <c r="H4463" s="14"/>
    </row>
    <row r="4464" spans="1:8" x14ac:dyDescent="0.35">
      <c r="A4464" s="11" t="s">
        <v>8</v>
      </c>
      <c r="B4464" s="16" t="str">
        <f>'[4]HGAC FS12-23 Metrostar Options'!B3136</f>
        <v>MET0003136</v>
      </c>
      <c r="C4464" s="27" t="s">
        <v>73</v>
      </c>
      <c r="D4464" s="16" t="s">
        <v>83</v>
      </c>
      <c r="E4464" s="15" t="str">
        <f>'[4]HGAC FS12-23 Metrostar Options'!C3136</f>
        <v>Glass Upper Side Mid RH Fxd 16"W x 14"H</v>
      </c>
      <c r="F4464" s="17">
        <f>'[4]HGAC FS12-23 Metrostar Options'!K3136</f>
        <v>425</v>
      </c>
      <c r="G4464" s="13">
        <v>0.15</v>
      </c>
      <c r="H4464" s="14"/>
    </row>
    <row r="4465" spans="1:8" x14ac:dyDescent="0.35">
      <c r="A4465" s="11" t="s">
        <v>8</v>
      </c>
      <c r="B4465" s="16" t="str">
        <f>'[4]HGAC FS12-23 Metrostar Options'!B3137</f>
        <v>MET0003137</v>
      </c>
      <c r="C4465" s="27" t="s">
        <v>73</v>
      </c>
      <c r="D4465" s="16" t="s">
        <v>83</v>
      </c>
      <c r="E4465" s="15" t="str">
        <f>'[4]HGAC FS12-23 Metrostar Options'!C3137</f>
        <v>Glass Upper Side MId LH Fxd 16"W x 14"H</v>
      </c>
      <c r="F4465" s="17">
        <f>'[4]HGAC FS12-23 Metrostar Options'!K3137</f>
        <v>425</v>
      </c>
      <c r="G4465" s="13">
        <v>0.15</v>
      </c>
      <c r="H4465" s="14"/>
    </row>
    <row r="4466" spans="1:8" x14ac:dyDescent="0.35">
      <c r="A4466" s="11" t="s">
        <v>8</v>
      </c>
      <c r="B4466" s="16" t="str">
        <f>'[4]HGAC FS12-23 Metrostar Options'!B3138</f>
        <v>MET0003138</v>
      </c>
      <c r="C4466" s="27" t="s">
        <v>73</v>
      </c>
      <c r="D4466" s="16" t="s">
        <v>83</v>
      </c>
      <c r="E4466" s="15" t="str">
        <f>'[4]HGAC FS12-23 Metrostar Options'!C3138</f>
        <v>NO Glass Tint Upper Side Mid</v>
      </c>
      <c r="F4466" s="17">
        <f>'[4]HGAC FS12-23 Metrostar Options'!K3138</f>
        <v>0</v>
      </c>
      <c r="G4466" s="13">
        <v>0.15</v>
      </c>
      <c r="H4466" s="14"/>
    </row>
    <row r="4467" spans="1:8" x14ac:dyDescent="0.35">
      <c r="A4467" s="11" t="s">
        <v>8</v>
      </c>
      <c r="B4467" s="16" t="str">
        <f>'[4]HGAC FS12-23 Metrostar Options'!B3139</f>
        <v>MET0003139</v>
      </c>
      <c r="C4467" s="27" t="s">
        <v>73</v>
      </c>
      <c r="D4467" s="16" t="s">
        <v>83</v>
      </c>
      <c r="E4467" s="15" t="str">
        <f>'[4]HGAC FS12-23 Metrostar Options'!C3139</f>
        <v>Glass Tint Upper Side Mid Automotive Green</v>
      </c>
      <c r="F4467" s="17">
        <f>'[4]HGAC FS12-23 Metrostar Options'!K3139</f>
        <v>0</v>
      </c>
      <c r="G4467" s="13">
        <v>0.15</v>
      </c>
      <c r="H4467" s="14"/>
    </row>
    <row r="4468" spans="1:8" x14ac:dyDescent="0.35">
      <c r="A4468" s="11" t="s">
        <v>8</v>
      </c>
      <c r="B4468" s="16" t="str">
        <f>'[4]HGAC FS12-23 Metrostar Options'!B3140</f>
        <v>MET0003140</v>
      </c>
      <c r="C4468" s="27" t="s">
        <v>73</v>
      </c>
      <c r="D4468" s="16" t="s">
        <v>83</v>
      </c>
      <c r="E4468" s="15" t="str">
        <f>'[4]HGAC FS12-23 Metrostar Options'!C3140</f>
        <v>Glass Tint Upper Side Mid Automotive Dark Gray</v>
      </c>
      <c r="F4468" s="17">
        <f>'[4]HGAC FS12-23 Metrostar Options'!K3140</f>
        <v>54</v>
      </c>
      <c r="G4468" s="13">
        <v>0.15</v>
      </c>
      <c r="H4468" s="14"/>
    </row>
    <row r="4469" spans="1:8" x14ac:dyDescent="0.35">
      <c r="A4469" s="11" t="s">
        <v>8</v>
      </c>
      <c r="B4469" s="16" t="str">
        <f>'[4]HGAC FS12-23 Metrostar Options'!B3141</f>
        <v>MET0003141</v>
      </c>
      <c r="C4469" s="27" t="s">
        <v>73</v>
      </c>
      <c r="D4469" s="16" t="s">
        <v>83</v>
      </c>
      <c r="E4469" s="15" t="str">
        <f>'[4]HGAC FS12-23 Metrostar Options'!C3141</f>
        <v>NO Glass Upper Side Rear Door</v>
      </c>
      <c r="F4469" s="17">
        <f>'[4]HGAC FS12-23 Metrostar Options'!K3141</f>
        <v>0</v>
      </c>
      <c r="G4469" s="13">
        <v>0.15</v>
      </c>
      <c r="H4469" s="14"/>
    </row>
    <row r="4470" spans="1:8" x14ac:dyDescent="0.35">
      <c r="A4470" s="11" t="s">
        <v>8</v>
      </c>
      <c r="B4470" s="16" t="str">
        <f>'[4]HGAC FS12-23 Metrostar Options'!B3142</f>
        <v>MET0003142</v>
      </c>
      <c r="C4470" s="27" t="s">
        <v>73</v>
      </c>
      <c r="D4470" s="16" t="s">
        <v>83</v>
      </c>
      <c r="E4470" s="15" t="str">
        <f>'[4]HGAC FS12-23 Metrostar Options'!C3142</f>
        <v>Glass Upper Side Rr Door (2) R/L Fxd 27"W x 14"H</v>
      </c>
      <c r="F4470" s="17">
        <f>'[4]HGAC FS12-23 Metrostar Options'!K3142</f>
        <v>0</v>
      </c>
      <c r="G4470" s="13">
        <v>0.15</v>
      </c>
      <c r="H4470" s="14"/>
    </row>
    <row r="4471" spans="1:8" x14ac:dyDescent="0.35">
      <c r="A4471" s="11" t="s">
        <v>8</v>
      </c>
      <c r="B4471" s="16" t="str">
        <f>'[4]HGAC FS12-23 Metrostar Options'!B3143</f>
        <v>MET0003143</v>
      </c>
      <c r="C4471" s="27" t="s">
        <v>73</v>
      </c>
      <c r="D4471" s="16" t="s">
        <v>83</v>
      </c>
      <c r="E4471" s="15" t="str">
        <f>'[4]HGAC FS12-23 Metrostar Options'!C3143</f>
        <v>Glass Upper Side Rr Door RH Fxd 27"W x 14"H</v>
      </c>
      <c r="F4471" s="17">
        <f>'[4]HGAC FS12-23 Metrostar Options'!K3143</f>
        <v>425</v>
      </c>
      <c r="G4471" s="13">
        <v>0.15</v>
      </c>
      <c r="H4471" s="14"/>
    </row>
    <row r="4472" spans="1:8" x14ac:dyDescent="0.35">
      <c r="A4472" s="11" t="s">
        <v>8</v>
      </c>
      <c r="B4472" s="16" t="str">
        <f>'[4]HGAC FS12-23 Metrostar Options'!B3144</f>
        <v>MET0003144</v>
      </c>
      <c r="C4472" s="27" t="s">
        <v>73</v>
      </c>
      <c r="D4472" s="16" t="s">
        <v>83</v>
      </c>
      <c r="E4472" s="15" t="str">
        <f>'[4]HGAC FS12-23 Metrostar Options'!C3144</f>
        <v>Glass Upper Side Rr Door LH Fxd 27"W x 14"H</v>
      </c>
      <c r="F4472" s="17">
        <f>'[4]HGAC FS12-23 Metrostar Options'!K3144</f>
        <v>425</v>
      </c>
      <c r="G4472" s="13">
        <v>0.15</v>
      </c>
      <c r="H4472" s="14"/>
    </row>
    <row r="4473" spans="1:8" x14ac:dyDescent="0.35">
      <c r="A4473" s="11" t="s">
        <v>8</v>
      </c>
      <c r="B4473" s="16" t="str">
        <f>'[4]HGAC FS12-23 Metrostar Options'!B3145</f>
        <v>MET0003145</v>
      </c>
      <c r="C4473" s="27" t="s">
        <v>73</v>
      </c>
      <c r="D4473" s="16" t="s">
        <v>83</v>
      </c>
      <c r="E4473" s="15" t="str">
        <f>'[4]HGAC FS12-23 Metrostar Options'!C3145</f>
        <v>NO Glass Tint Upper Side Rear Door</v>
      </c>
      <c r="F4473" s="17">
        <f>'[4]HGAC FS12-23 Metrostar Options'!K3145</f>
        <v>0</v>
      </c>
      <c r="G4473" s="13">
        <v>0.15</v>
      </c>
      <c r="H4473" s="14"/>
    </row>
    <row r="4474" spans="1:8" x14ac:dyDescent="0.35">
      <c r="A4474" s="11" t="s">
        <v>8</v>
      </c>
      <c r="B4474" s="16" t="str">
        <f>'[4]HGAC FS12-23 Metrostar Options'!B3146</f>
        <v>MET0003146</v>
      </c>
      <c r="C4474" s="27" t="s">
        <v>73</v>
      </c>
      <c r="D4474" s="16" t="s">
        <v>83</v>
      </c>
      <c r="E4474" s="15" t="str">
        <f>'[4]HGAC FS12-23 Metrostar Options'!C3146</f>
        <v>Glass Tint Upper Side Rr Door Automotive Green</v>
      </c>
      <c r="F4474" s="17">
        <f>'[4]HGAC FS12-23 Metrostar Options'!K3146</f>
        <v>0</v>
      </c>
      <c r="G4474" s="13">
        <v>0.15</v>
      </c>
      <c r="H4474" s="14"/>
    </row>
    <row r="4475" spans="1:8" x14ac:dyDescent="0.35">
      <c r="A4475" s="11" t="s">
        <v>8</v>
      </c>
      <c r="B4475" s="16" t="str">
        <f>'[4]HGAC FS12-23 Metrostar Options'!B3147</f>
        <v>MET0003147</v>
      </c>
      <c r="C4475" s="27" t="s">
        <v>73</v>
      </c>
      <c r="D4475" s="16" t="s">
        <v>83</v>
      </c>
      <c r="E4475" s="15" t="str">
        <f>'[4]HGAC FS12-23 Metrostar Options'!C3147</f>
        <v>Glass Tint Upper Side Rr Door Automotive Dark Gray</v>
      </c>
      <c r="F4475" s="17">
        <f>'[4]HGAC FS12-23 Metrostar Options'!K3147</f>
        <v>54</v>
      </c>
      <c r="G4475" s="13">
        <v>0.15</v>
      </c>
      <c r="H4475" s="14"/>
    </row>
    <row r="4476" spans="1:8" x14ac:dyDescent="0.35">
      <c r="A4476" s="11" t="s">
        <v>8</v>
      </c>
      <c r="B4476" s="16" t="str">
        <f>'[4]HGAC FS12-23 Metrostar Options'!B3148</f>
        <v>MET0003148</v>
      </c>
      <c r="C4476" s="27" t="s">
        <v>73</v>
      </c>
      <c r="D4476" s="16" t="s">
        <v>83</v>
      </c>
      <c r="E4476" s="15" t="str">
        <f>'[4]HGAC FS12-23 Metrostar Options'!C3148</f>
        <v>NO Cab Glass Upper Side Rear</v>
      </c>
      <c r="F4476" s="17">
        <f>'[4]HGAC FS12-23 Metrostar Options'!K3148</f>
        <v>0</v>
      </c>
      <c r="G4476" s="13">
        <v>0.15</v>
      </c>
      <c r="H4476" s="14"/>
    </row>
    <row r="4477" spans="1:8" x14ac:dyDescent="0.35">
      <c r="A4477" s="11" t="s">
        <v>8</v>
      </c>
      <c r="B4477" s="16" t="str">
        <f>'[4]HGAC FS12-23 Metrostar Options'!B3149</f>
        <v>MET0003149</v>
      </c>
      <c r="C4477" s="27" t="s">
        <v>73</v>
      </c>
      <c r="D4477" s="16" t="s">
        <v>83</v>
      </c>
      <c r="E4477" s="15" t="str">
        <f>'[4]HGAC FS12-23 Metrostar Options'!C3149</f>
        <v>Cab Glass Upper Side Rr (2) R/L Fxd 8"W x 14"H</v>
      </c>
      <c r="F4477" s="17">
        <f>'[4]HGAC FS12-23 Metrostar Options'!K3149</f>
        <v>617</v>
      </c>
      <c r="G4477" s="13">
        <v>0.15</v>
      </c>
      <c r="H4477" s="14"/>
    </row>
    <row r="4478" spans="1:8" x14ac:dyDescent="0.35">
      <c r="A4478" s="11" t="s">
        <v>8</v>
      </c>
      <c r="B4478" s="16" t="str">
        <f>'[4]HGAC FS12-23 Metrostar Options'!B3150</f>
        <v>MET0003150</v>
      </c>
      <c r="C4478" s="27" t="s">
        <v>73</v>
      </c>
      <c r="D4478" s="16" t="s">
        <v>83</v>
      </c>
      <c r="E4478" s="15" t="str">
        <f>'[4]HGAC FS12-23 Metrostar Options'!C3150</f>
        <v>Cab Glass Upper Side Rr (2) R/L Fxd 16"W x 14"H</v>
      </c>
      <c r="F4478" s="17">
        <f>'[4]HGAC FS12-23 Metrostar Options'!K3150</f>
        <v>617</v>
      </c>
      <c r="G4478" s="13">
        <v>0.15</v>
      </c>
      <c r="H4478" s="14"/>
    </row>
    <row r="4479" spans="1:8" x14ac:dyDescent="0.35">
      <c r="A4479" s="11" t="s">
        <v>8</v>
      </c>
      <c r="B4479" s="16" t="str">
        <f>'[4]HGAC FS12-23 Metrostar Options'!B3151</f>
        <v>MET0003151</v>
      </c>
      <c r="C4479" s="27" t="s">
        <v>73</v>
      </c>
      <c r="D4479" s="16" t="s">
        <v>83</v>
      </c>
      <c r="E4479" s="15" t="str">
        <f>'[4]HGAC FS12-23 Metrostar Options'!C3151</f>
        <v>Cab Glass Upper Side Rr RH Fxd 8"W x 14"H</v>
      </c>
      <c r="F4479" s="17">
        <f>'[4]HGAC FS12-23 Metrostar Options'!K3151</f>
        <v>523</v>
      </c>
      <c r="G4479" s="13">
        <v>0.15</v>
      </c>
      <c r="H4479" s="14"/>
    </row>
    <row r="4480" spans="1:8" x14ac:dyDescent="0.35">
      <c r="A4480" s="11" t="s">
        <v>8</v>
      </c>
      <c r="B4480" s="16" t="str">
        <f>'[4]HGAC FS12-23 Metrostar Options'!B3152</f>
        <v>MET0003152</v>
      </c>
      <c r="C4480" s="27" t="s">
        <v>73</v>
      </c>
      <c r="D4480" s="16" t="s">
        <v>83</v>
      </c>
      <c r="E4480" s="15" t="str">
        <f>'[4]HGAC FS12-23 Metrostar Options'!C3152</f>
        <v>Cab Glass Upper Side Rr RH Fxd 16"W x 14"H</v>
      </c>
      <c r="F4480" s="17">
        <f>'[4]HGAC FS12-23 Metrostar Options'!K3152</f>
        <v>523</v>
      </c>
      <c r="G4480" s="13">
        <v>0.15</v>
      </c>
      <c r="H4480" s="14"/>
    </row>
    <row r="4481" spans="1:8" x14ac:dyDescent="0.35">
      <c r="A4481" s="11" t="s">
        <v>8</v>
      </c>
      <c r="B4481" s="16" t="str">
        <f>'[4]HGAC FS12-23 Metrostar Options'!B3153</f>
        <v>MET0003153</v>
      </c>
      <c r="C4481" s="27" t="s">
        <v>73</v>
      </c>
      <c r="D4481" s="16" t="s">
        <v>83</v>
      </c>
      <c r="E4481" s="15" t="str">
        <f>'[4]HGAC FS12-23 Metrostar Options'!C3153</f>
        <v>Cab Glass Upper Side Rr LH Fxd 8"W x 14"H</v>
      </c>
      <c r="F4481" s="17">
        <f>'[4]HGAC FS12-23 Metrostar Options'!K3153</f>
        <v>523</v>
      </c>
      <c r="G4481" s="13">
        <v>0.15</v>
      </c>
      <c r="H4481" s="14"/>
    </row>
    <row r="4482" spans="1:8" x14ac:dyDescent="0.35">
      <c r="A4482" s="11" t="s">
        <v>8</v>
      </c>
      <c r="B4482" s="16" t="str">
        <f>'[4]HGAC FS12-23 Metrostar Options'!B3154</f>
        <v>MET0003154</v>
      </c>
      <c r="C4482" s="27" t="s">
        <v>73</v>
      </c>
      <c r="D4482" s="16" t="s">
        <v>83</v>
      </c>
      <c r="E4482" s="15" t="str">
        <f>'[4]HGAC FS12-23 Metrostar Options'!C3154</f>
        <v>Cab Glass Upper Side Rr LH Fxd 16"W x 14"H</v>
      </c>
      <c r="F4482" s="17">
        <f>'[4]HGAC FS12-23 Metrostar Options'!K3154</f>
        <v>523</v>
      </c>
      <c r="G4482" s="13">
        <v>0.15</v>
      </c>
      <c r="H4482" s="14"/>
    </row>
    <row r="4483" spans="1:8" x14ac:dyDescent="0.35">
      <c r="A4483" s="11" t="s">
        <v>8</v>
      </c>
      <c r="B4483" s="16" t="str">
        <f>'[4]HGAC FS12-23 Metrostar Options'!B3155</f>
        <v>MET0003155</v>
      </c>
      <c r="C4483" s="27" t="s">
        <v>73</v>
      </c>
      <c r="D4483" s="16" t="s">
        <v>83</v>
      </c>
      <c r="E4483" s="15" t="str">
        <f>'[4]HGAC FS12-23 Metrostar Options'!C3155</f>
        <v>NO Glass Tint Upper Side Rear</v>
      </c>
      <c r="F4483" s="17">
        <f>'[4]HGAC FS12-23 Metrostar Options'!K3155</f>
        <v>0</v>
      </c>
      <c r="G4483" s="13">
        <v>0.15</v>
      </c>
      <c r="H4483" s="14"/>
    </row>
    <row r="4484" spans="1:8" x14ac:dyDescent="0.35">
      <c r="A4484" s="11" t="s">
        <v>8</v>
      </c>
      <c r="B4484" s="16" t="str">
        <f>'[4]HGAC FS12-23 Metrostar Options'!B3156</f>
        <v>MET0003156</v>
      </c>
      <c r="C4484" s="27" t="s">
        <v>73</v>
      </c>
      <c r="D4484" s="16" t="s">
        <v>83</v>
      </c>
      <c r="E4484" s="15" t="str">
        <f>'[4]HGAC FS12-23 Metrostar Options'!C3156</f>
        <v>Glass Tint Upper Side Rr Automotive Green</v>
      </c>
      <c r="F4484" s="17">
        <f>'[4]HGAC FS12-23 Metrostar Options'!K3156</f>
        <v>0</v>
      </c>
      <c r="G4484" s="13">
        <v>0.15</v>
      </c>
      <c r="H4484" s="14"/>
    </row>
    <row r="4485" spans="1:8" x14ac:dyDescent="0.35">
      <c r="A4485" s="11" t="s">
        <v>8</v>
      </c>
      <c r="B4485" s="16" t="str">
        <f>'[4]HGAC FS12-23 Metrostar Options'!B3157</f>
        <v>MET0003157</v>
      </c>
      <c r="C4485" s="27" t="s">
        <v>73</v>
      </c>
      <c r="D4485" s="16" t="s">
        <v>83</v>
      </c>
      <c r="E4485" s="15" t="str">
        <f>'[4]HGAC FS12-23 Metrostar Options'!C3157</f>
        <v>Glass Tint Upper Side Rr Automotive Dark Gray</v>
      </c>
      <c r="F4485" s="17">
        <f>'[4]HGAC FS12-23 Metrostar Options'!K3157</f>
        <v>54</v>
      </c>
      <c r="G4485" s="13">
        <v>0.15</v>
      </c>
      <c r="H4485" s="14"/>
    </row>
    <row r="4486" spans="1:8" x14ac:dyDescent="0.35">
      <c r="A4486" s="11" t="s">
        <v>8</v>
      </c>
      <c r="B4486" s="16" t="str">
        <f>'[4]HGAC FS12-23 Metrostar Options'!B3158</f>
        <v>MET0003158</v>
      </c>
      <c r="C4486" s="27" t="s">
        <v>73</v>
      </c>
      <c r="D4486" s="16" t="s">
        <v>83</v>
      </c>
      <c r="E4486" s="15" t="str">
        <f>'[4]HGAC FS12-23 Metrostar Options'!C3158</f>
        <v>NO Glass Upper Side Rear PPHE</v>
      </c>
      <c r="F4486" s="17">
        <f>'[4]HGAC FS12-23 Metrostar Options'!K3158</f>
        <v>0</v>
      </c>
      <c r="G4486" s="13">
        <v>0.15</v>
      </c>
      <c r="H4486" s="14"/>
    </row>
    <row r="4487" spans="1:8" x14ac:dyDescent="0.35">
      <c r="A4487" s="11" t="s">
        <v>8</v>
      </c>
      <c r="B4487" s="16" t="str">
        <f>'[4]HGAC FS12-23 Metrostar Options'!B3159</f>
        <v>MET0003159</v>
      </c>
      <c r="C4487" s="27" t="s">
        <v>73</v>
      </c>
      <c r="D4487" s="16" t="s">
        <v>83</v>
      </c>
      <c r="E4487" s="15" t="str">
        <f>'[4]HGAC FS12-23 Metrostar Options'!C3159</f>
        <v>Glass Upper Side Rr PPHE (2) R/L Fxd 16"W x 16"H</v>
      </c>
      <c r="F4487" s="17">
        <f>'[4]HGAC FS12-23 Metrostar Options'!K3159</f>
        <v>493</v>
      </c>
      <c r="G4487" s="13">
        <v>0.15</v>
      </c>
      <c r="H4487" s="14"/>
    </row>
    <row r="4488" spans="1:8" x14ac:dyDescent="0.35">
      <c r="A4488" s="11" t="s">
        <v>8</v>
      </c>
      <c r="B4488" s="16" t="str">
        <f>'[4]HGAC FS12-23 Metrostar Options'!B3160</f>
        <v>MET0003160</v>
      </c>
      <c r="C4488" s="27" t="s">
        <v>73</v>
      </c>
      <c r="D4488" s="16" t="s">
        <v>83</v>
      </c>
      <c r="E4488" s="15" t="str">
        <f>'[4]HGAC FS12-23 Metrostar Options'!C3160</f>
        <v>NO Glass Tint Upper Side Rear PPHE</v>
      </c>
      <c r="F4488" s="17">
        <f>'[4]HGAC FS12-23 Metrostar Options'!K3160</f>
        <v>0</v>
      </c>
      <c r="G4488" s="13">
        <v>0.15</v>
      </c>
      <c r="H4488" s="14"/>
    </row>
    <row r="4489" spans="1:8" x14ac:dyDescent="0.35">
      <c r="A4489" s="11" t="s">
        <v>8</v>
      </c>
      <c r="B4489" s="16" t="str">
        <f>'[4]HGAC FS12-23 Metrostar Options'!B3161</f>
        <v>MET0003161</v>
      </c>
      <c r="C4489" s="27" t="s">
        <v>73</v>
      </c>
      <c r="D4489" s="16" t="s">
        <v>83</v>
      </c>
      <c r="E4489" s="15" t="str">
        <f>'[4]HGAC FS12-23 Metrostar Options'!C3161</f>
        <v>Glass Tint Upper Side Rr PPHE Automotive Green</v>
      </c>
      <c r="F4489" s="17">
        <f>'[4]HGAC FS12-23 Metrostar Options'!K3161</f>
        <v>0</v>
      </c>
      <c r="G4489" s="13">
        <v>0.15</v>
      </c>
      <c r="H4489" s="14"/>
    </row>
    <row r="4490" spans="1:8" x14ac:dyDescent="0.35">
      <c r="A4490" s="11" t="s">
        <v>8</v>
      </c>
      <c r="B4490" s="16" t="str">
        <f>'[4]HGAC FS12-23 Metrostar Options'!B3162</f>
        <v>MET0003162</v>
      </c>
      <c r="C4490" s="27" t="s">
        <v>73</v>
      </c>
      <c r="D4490" s="16" t="s">
        <v>83</v>
      </c>
      <c r="E4490" s="15" t="str">
        <f>'[4]HGAC FS12-23 Metrostar Options'!C3162</f>
        <v>Glass Tint Upper Side Rr PPHE Automotive Dark Gray</v>
      </c>
      <c r="F4490" s="17">
        <f>'[4]HGAC FS12-23 Metrostar Options'!K3162</f>
        <v>54</v>
      </c>
      <c r="G4490" s="13">
        <v>0.15</v>
      </c>
      <c r="H4490" s="14"/>
    </row>
    <row r="4491" spans="1:8" x14ac:dyDescent="0.35">
      <c r="A4491" s="11" t="s">
        <v>8</v>
      </c>
      <c r="B4491" s="16" t="str">
        <f>'[4]HGAC FS12-23 Metrostar Options'!B3163</f>
        <v>MET0003163</v>
      </c>
      <c r="C4491" s="27" t="s">
        <v>73</v>
      </c>
      <c r="D4491" s="16" t="s">
        <v>83</v>
      </c>
      <c r="E4491" s="15" t="str">
        <f>'[4]HGAC FS12-23 Metrostar Options'!C3163</f>
        <v>NO Cab Glass Rear Wall Center</v>
      </c>
      <c r="F4491" s="17">
        <f>'[4]HGAC FS12-23 Metrostar Options'!K3163</f>
        <v>0</v>
      </c>
      <c r="G4491" s="13">
        <v>0.15</v>
      </c>
      <c r="H4491" s="14"/>
    </row>
    <row r="4492" spans="1:8" x14ac:dyDescent="0.35">
      <c r="A4492" s="11" t="s">
        <v>8</v>
      </c>
      <c r="B4492" s="16" t="str">
        <f>'[4]HGAC FS12-23 Metrostar Options'!B3164</f>
        <v>MET0003164</v>
      </c>
      <c r="C4492" s="27" t="s">
        <v>73</v>
      </c>
      <c r="D4492" s="16" t="s">
        <v>83</v>
      </c>
      <c r="E4492" s="15" t="str">
        <f>'[4]HGAC FS12-23 Metrostar Options'!C3164</f>
        <v>Glass Rr Wall Ctr Fxd 41"W x 16"H</v>
      </c>
      <c r="F4492" s="17">
        <f>'[4]HGAC FS12-23 Metrostar Options'!K3164</f>
        <v>201</v>
      </c>
      <c r="G4492" s="13">
        <v>0.15</v>
      </c>
      <c r="H4492" s="14"/>
    </row>
    <row r="4493" spans="1:8" x14ac:dyDescent="0.35">
      <c r="A4493" s="11" t="s">
        <v>8</v>
      </c>
      <c r="B4493" s="16" t="str">
        <f>'[4]HGAC FS12-23 Metrostar Options'!B3165</f>
        <v>MET0003165</v>
      </c>
      <c r="C4493" s="27" t="s">
        <v>73</v>
      </c>
      <c r="D4493" s="16" t="s">
        <v>83</v>
      </c>
      <c r="E4493" s="15" t="str">
        <f>'[4]HGAC FS12-23 Metrostar Options'!C3165</f>
        <v>Omit Cab Glass Rear Wall Center</v>
      </c>
      <c r="F4493" s="17">
        <f>'[4]HGAC FS12-23 Metrostar Options'!K3165</f>
        <v>216</v>
      </c>
      <c r="G4493" s="13">
        <v>0.15</v>
      </c>
      <c r="H4493" s="14"/>
    </row>
    <row r="4494" spans="1:8" x14ac:dyDescent="0.35">
      <c r="A4494" s="11" t="s">
        <v>8</v>
      </c>
      <c r="B4494" s="16" t="str">
        <f>'[4]HGAC FS12-23 Metrostar Options'!B3166</f>
        <v>MET0003166</v>
      </c>
      <c r="C4494" s="27" t="s">
        <v>73</v>
      </c>
      <c r="D4494" s="16" t="s">
        <v>83</v>
      </c>
      <c r="E4494" s="15" t="str">
        <f>'[4]HGAC FS12-23 Metrostar Options'!C3166</f>
        <v>NO Glass Tint Rear Wall Center</v>
      </c>
      <c r="F4494" s="17">
        <f>'[4]HGAC FS12-23 Metrostar Options'!K3166</f>
        <v>0</v>
      </c>
      <c r="G4494" s="13">
        <v>0.15</v>
      </c>
      <c r="H4494" s="14"/>
    </row>
    <row r="4495" spans="1:8" x14ac:dyDescent="0.35">
      <c r="A4495" s="11" t="s">
        <v>8</v>
      </c>
      <c r="B4495" s="16" t="str">
        <f>'[4]HGAC FS12-23 Metrostar Options'!B3167</f>
        <v>MET0003167</v>
      </c>
      <c r="C4495" s="27" t="s">
        <v>73</v>
      </c>
      <c r="D4495" s="16" t="s">
        <v>83</v>
      </c>
      <c r="E4495" s="15" t="str">
        <f>'[4]HGAC FS12-23 Metrostar Options'!C3167</f>
        <v>Glass Tint Rr Wall Center Automotive Green</v>
      </c>
      <c r="F4495" s="17">
        <f>'[4]HGAC FS12-23 Metrostar Options'!K3167</f>
        <v>0</v>
      </c>
      <c r="G4495" s="13">
        <v>0.15</v>
      </c>
      <c r="H4495" s="14"/>
    </row>
    <row r="4496" spans="1:8" x14ac:dyDescent="0.35">
      <c r="A4496" s="11" t="s">
        <v>8</v>
      </c>
      <c r="B4496" s="16" t="str">
        <f>'[4]HGAC FS12-23 Metrostar Options'!B3168</f>
        <v>MET0003168</v>
      </c>
      <c r="C4496" s="27" t="s">
        <v>73</v>
      </c>
      <c r="D4496" s="16" t="s">
        <v>83</v>
      </c>
      <c r="E4496" s="15" t="str">
        <f>'[4]HGAC FS12-23 Metrostar Options'!C3168</f>
        <v>Glass Tint Rr Wall Center Automotive Dark Gray</v>
      </c>
      <c r="F4496" s="17">
        <f>'[4]HGAC FS12-23 Metrostar Options'!K3168</f>
        <v>28</v>
      </c>
      <c r="G4496" s="13">
        <v>0.15</v>
      </c>
      <c r="H4496" s="14"/>
    </row>
    <row r="4497" spans="1:8" x14ac:dyDescent="0.35">
      <c r="A4497" s="11" t="s">
        <v>8</v>
      </c>
      <c r="B4497" s="16" t="str">
        <f>'[4]HGAC FS12-23 Metrostar Options'!B3169</f>
        <v>MET0003169</v>
      </c>
      <c r="C4497" s="27" t="s">
        <v>73</v>
      </c>
      <c r="D4497" s="16" t="s">
        <v>83</v>
      </c>
      <c r="E4497" s="15" t="str">
        <f>'[4]HGAC FS12-23 Metrostar Options'!C3169</f>
        <v>NO Glass Upper Front</v>
      </c>
      <c r="F4497" s="17">
        <f>'[4]HGAC FS12-23 Metrostar Options'!K3169</f>
        <v>0</v>
      </c>
      <c r="G4497" s="13">
        <v>0.15</v>
      </c>
      <c r="H4497" s="14"/>
    </row>
    <row r="4498" spans="1:8" x14ac:dyDescent="0.35">
      <c r="A4498" s="11" t="s">
        <v>8</v>
      </c>
      <c r="B4498" s="16" t="str">
        <f>'[4]HGAC FS12-23 Metrostar Options'!B3170</f>
        <v>MET0003170</v>
      </c>
      <c r="C4498" s="27" t="s">
        <v>73</v>
      </c>
      <c r="D4498" s="16" t="s">
        <v>83</v>
      </c>
      <c r="E4498" s="15" t="str">
        <f>'[4]HGAC FS12-23 Metrostar Options'!C3170</f>
        <v>Glass Upper Frt 25.50"W x 5"H</v>
      </c>
      <c r="F4498" s="17">
        <f>'[4]HGAC FS12-23 Metrostar Options'!K3170</f>
        <v>371</v>
      </c>
      <c r="G4498" s="13">
        <v>0.15</v>
      </c>
      <c r="H4498" s="14"/>
    </row>
    <row r="4499" spans="1:8" x14ac:dyDescent="0.35">
      <c r="A4499" s="11" t="s">
        <v>8</v>
      </c>
      <c r="B4499" s="16" t="str">
        <f>'[4]HGAC FS12-23 Metrostar Options'!B3171</f>
        <v>MET0003171</v>
      </c>
      <c r="C4499" s="27" t="s">
        <v>73</v>
      </c>
      <c r="D4499" s="16" t="s">
        <v>83</v>
      </c>
      <c r="E4499" s="15" t="str">
        <f>'[4]HGAC FS12-23 Metrostar Options'!C3171</f>
        <v>Glass Upper Frt 6"W x 11"H</v>
      </c>
      <c r="F4499" s="17">
        <f>'[4]HGAC FS12-23 Metrostar Options'!K3171</f>
        <v>371</v>
      </c>
      <c r="G4499" s="13">
        <v>0.15</v>
      </c>
      <c r="H4499" s="14"/>
    </row>
    <row r="4500" spans="1:8" x14ac:dyDescent="0.35">
      <c r="A4500" s="11" t="s">
        <v>8</v>
      </c>
      <c r="B4500" s="16" t="str">
        <f>'[4]HGAC FS12-23 Metrostar Options'!B3172</f>
        <v>MET0003172</v>
      </c>
      <c r="C4500" s="27" t="s">
        <v>73</v>
      </c>
      <c r="D4500" s="16" t="s">
        <v>83</v>
      </c>
      <c r="E4500" s="15" t="str">
        <f>'[4]HGAC FS12-23 Metrostar Options'!C3172</f>
        <v>NO Glass Tint Upper Front</v>
      </c>
      <c r="F4500" s="17">
        <f>'[4]HGAC FS12-23 Metrostar Options'!K3172</f>
        <v>0</v>
      </c>
      <c r="G4500" s="13">
        <v>0.15</v>
      </c>
      <c r="H4500" s="14"/>
    </row>
    <row r="4501" spans="1:8" x14ac:dyDescent="0.35">
      <c r="A4501" s="11" t="s">
        <v>8</v>
      </c>
      <c r="B4501" s="16" t="str">
        <f>'[4]HGAC FS12-23 Metrostar Options'!B3173</f>
        <v>MET0003173</v>
      </c>
      <c r="C4501" s="27" t="s">
        <v>73</v>
      </c>
      <c r="D4501" s="16" t="s">
        <v>83</v>
      </c>
      <c r="E4501" s="15" t="str">
        <f>'[4]HGAC FS12-23 Metrostar Options'!C3173</f>
        <v>Glass Tint Upper Frt Automotive Green</v>
      </c>
      <c r="F4501" s="17">
        <f>'[4]HGAC FS12-23 Metrostar Options'!K3173</f>
        <v>0</v>
      </c>
      <c r="G4501" s="13">
        <v>0.15</v>
      </c>
      <c r="H4501" s="14"/>
    </row>
    <row r="4502" spans="1:8" x14ac:dyDescent="0.35">
      <c r="A4502" s="11" t="s">
        <v>8</v>
      </c>
      <c r="B4502" s="16" t="str">
        <f>'[4]HGAC FS12-23 Metrostar Options'!B3174</f>
        <v>MET0003174</v>
      </c>
      <c r="C4502" s="27" t="s">
        <v>73</v>
      </c>
      <c r="D4502" s="16" t="s">
        <v>83</v>
      </c>
      <c r="E4502" s="15" t="str">
        <f>'[4]HGAC FS12-23 Metrostar Options'!C3174</f>
        <v>Glass Tint Upper Frt Automotive Dark Gray</v>
      </c>
      <c r="F4502" s="17">
        <f>'[4]HGAC FS12-23 Metrostar Options'!K3174</f>
        <v>54</v>
      </c>
      <c r="G4502" s="13">
        <v>0.15</v>
      </c>
      <c r="H4502" s="14"/>
    </row>
    <row r="4503" spans="1:8" x14ac:dyDescent="0.35">
      <c r="A4503" s="11" t="s">
        <v>8</v>
      </c>
      <c r="B4503" s="16" t="str">
        <f>'[4]HGAC FS12-23 Metrostar Options'!B3175</f>
        <v>MET0003175</v>
      </c>
      <c r="C4503" s="27" t="s">
        <v>73</v>
      </c>
      <c r="D4503" s="16" t="s">
        <v>83</v>
      </c>
      <c r="E4503" s="15" t="str">
        <f>'[4]HGAC FS12-23 Metrostar Options'!C3175</f>
        <v>NO Glass Rear Wall Outer Lower</v>
      </c>
      <c r="F4503" s="17">
        <f>'[4]HGAC FS12-23 Metrostar Options'!K3175</f>
        <v>0</v>
      </c>
      <c r="G4503" s="13">
        <v>0.15</v>
      </c>
      <c r="H4503" s="14"/>
    </row>
    <row r="4504" spans="1:8" x14ac:dyDescent="0.35">
      <c r="A4504" s="11" t="s">
        <v>8</v>
      </c>
      <c r="B4504" s="16" t="str">
        <f>'[4]HGAC FS12-23 Metrostar Options'!B3176</f>
        <v>MET0003176</v>
      </c>
      <c r="C4504" s="27" t="s">
        <v>73</v>
      </c>
      <c r="D4504" s="16" t="s">
        <v>83</v>
      </c>
      <c r="E4504" s="15" t="str">
        <f>'[4]HGAC FS12-23 Metrostar Options'!C3176</f>
        <v>Glass Rr Wall Outer Lwr Fxd 5"W x 30"H</v>
      </c>
      <c r="F4504" s="17">
        <f>'[4]HGAC FS12-23 Metrostar Options'!K3176</f>
        <v>305</v>
      </c>
      <c r="G4504" s="13">
        <v>0.15</v>
      </c>
      <c r="H4504" s="14"/>
    </row>
    <row r="4505" spans="1:8" x14ac:dyDescent="0.35">
      <c r="A4505" s="11" t="s">
        <v>8</v>
      </c>
      <c r="B4505" s="16" t="str">
        <f>'[4]HGAC FS12-23 Metrostar Options'!B3177</f>
        <v>MET0003177</v>
      </c>
      <c r="C4505" s="27" t="s">
        <v>73</v>
      </c>
      <c r="D4505" s="16" t="s">
        <v>83</v>
      </c>
      <c r="E4505" s="15" t="str">
        <f>'[4]HGAC FS12-23 Metrostar Options'!C3177</f>
        <v>Glass Rr Wall Outer Lwr Fxd 8"W x 22"H</v>
      </c>
      <c r="F4505" s="17">
        <f>'[4]HGAC FS12-23 Metrostar Options'!K3177</f>
        <v>392</v>
      </c>
      <c r="G4505" s="13">
        <v>0.15</v>
      </c>
      <c r="H4505" s="14"/>
    </row>
    <row r="4506" spans="1:8" x14ac:dyDescent="0.35">
      <c r="A4506" s="11" t="s">
        <v>8</v>
      </c>
      <c r="B4506" s="16" t="str">
        <f>'[4]HGAC FS12-23 Metrostar Options'!B3178</f>
        <v>MET0003178</v>
      </c>
      <c r="C4506" s="27" t="s">
        <v>73</v>
      </c>
      <c r="D4506" s="16" t="s">
        <v>83</v>
      </c>
      <c r="E4506" s="15" t="str">
        <f>'[4]HGAC FS12-23 Metrostar Options'!C3178</f>
        <v>Glass Rr Wall Outer Lwr Fxd 8"W x 26"H</v>
      </c>
      <c r="F4506" s="17">
        <f>'[4]HGAC FS12-23 Metrostar Options'!K3178</f>
        <v>392</v>
      </c>
      <c r="G4506" s="13">
        <v>0.15</v>
      </c>
      <c r="H4506" s="14"/>
    </row>
    <row r="4507" spans="1:8" x14ac:dyDescent="0.35">
      <c r="A4507" s="11" t="s">
        <v>8</v>
      </c>
      <c r="B4507" s="16" t="str">
        <f>'[4]HGAC FS12-23 Metrostar Options'!B3179</f>
        <v>MET0003179</v>
      </c>
      <c r="C4507" s="27" t="s">
        <v>73</v>
      </c>
      <c r="D4507" s="16" t="s">
        <v>83</v>
      </c>
      <c r="E4507" s="15" t="str">
        <f>'[4]HGAC FS12-23 Metrostar Options'!C3179</f>
        <v>Glass Rr Wall Outer Lwr Fxd 16"W x 26"H</v>
      </c>
      <c r="F4507" s="17">
        <f>'[4]HGAC FS12-23 Metrostar Options'!K3179</f>
        <v>392</v>
      </c>
      <c r="G4507" s="13">
        <v>0.15</v>
      </c>
      <c r="H4507" s="14"/>
    </row>
    <row r="4508" spans="1:8" x14ac:dyDescent="0.35">
      <c r="A4508" s="11" t="s">
        <v>8</v>
      </c>
      <c r="B4508" s="16" t="str">
        <f>'[4]HGAC FS12-23 Metrostar Options'!B3180</f>
        <v>MET0003180</v>
      </c>
      <c r="C4508" s="27" t="s">
        <v>73</v>
      </c>
      <c r="D4508" s="16" t="s">
        <v>83</v>
      </c>
      <c r="E4508" s="15" t="str">
        <f>'[4]HGAC FS12-23 Metrostar Options'!C3180</f>
        <v>NO Glass Tint Rear Wall Outer Lower</v>
      </c>
      <c r="F4508" s="17">
        <f>'[4]HGAC FS12-23 Metrostar Options'!K3180</f>
        <v>0</v>
      </c>
      <c r="G4508" s="13">
        <v>0.15</v>
      </c>
      <c r="H4508" s="14"/>
    </row>
    <row r="4509" spans="1:8" x14ac:dyDescent="0.35">
      <c r="A4509" s="11" t="s">
        <v>8</v>
      </c>
      <c r="B4509" s="16" t="str">
        <f>'[4]HGAC FS12-23 Metrostar Options'!B3181</f>
        <v>MET0003181</v>
      </c>
      <c r="C4509" s="27" t="s">
        <v>73</v>
      </c>
      <c r="D4509" s="16" t="s">
        <v>83</v>
      </c>
      <c r="E4509" s="15" t="str">
        <f>'[4]HGAC FS12-23 Metrostar Options'!C3181</f>
        <v>Glass Tint Rr Wall Outer Lwr Automotive Green</v>
      </c>
      <c r="F4509" s="17">
        <f>'[4]HGAC FS12-23 Metrostar Options'!K3181</f>
        <v>0</v>
      </c>
      <c r="G4509" s="13">
        <v>0.15</v>
      </c>
      <c r="H4509" s="14"/>
    </row>
    <row r="4510" spans="1:8" x14ac:dyDescent="0.35">
      <c r="A4510" s="11" t="s">
        <v>8</v>
      </c>
      <c r="B4510" s="16" t="str">
        <f>'[4]HGAC FS12-23 Metrostar Options'!B3182</f>
        <v>MET0003182</v>
      </c>
      <c r="C4510" s="27" t="s">
        <v>73</v>
      </c>
      <c r="D4510" s="16" t="s">
        <v>83</v>
      </c>
      <c r="E4510" s="15" t="str">
        <f>'[4]HGAC FS12-23 Metrostar Options'!C3182</f>
        <v>Glass Tint Rr Wall Outer Lwr Automotive Dark Gray</v>
      </c>
      <c r="F4510" s="17">
        <f>'[4]HGAC FS12-23 Metrostar Options'!K3182</f>
        <v>54</v>
      </c>
      <c r="G4510" s="13">
        <v>0.15</v>
      </c>
      <c r="H4510" s="14"/>
    </row>
    <row r="4511" spans="1:8" x14ac:dyDescent="0.35">
      <c r="A4511" s="11" t="s">
        <v>8</v>
      </c>
      <c r="B4511" s="16" t="str">
        <f>'[4]HGAC FS12-23 Metrostar Options'!B3183</f>
        <v>MET0003183</v>
      </c>
      <c r="C4511" s="27" t="s">
        <v>73</v>
      </c>
      <c r="D4511" s="16" t="s">
        <v>83</v>
      </c>
      <c r="E4511" s="15" t="str">
        <f>'[4]HGAC FS12-23 Metrostar Options'!C3183</f>
        <v>NO Glass Rear Wall Extension Lookdown</v>
      </c>
      <c r="F4511" s="17">
        <f>'[4]HGAC FS12-23 Metrostar Options'!K3183</f>
        <v>0</v>
      </c>
      <c r="G4511" s="13">
        <v>0.15</v>
      </c>
      <c r="H4511" s="14"/>
    </row>
    <row r="4512" spans="1:8" x14ac:dyDescent="0.35">
      <c r="A4512" s="11" t="s">
        <v>8</v>
      </c>
      <c r="B4512" s="16" t="str">
        <f>'[4]HGAC FS12-23 Metrostar Options'!B3184</f>
        <v>MET0003184</v>
      </c>
      <c r="C4512" s="27" t="s">
        <v>73</v>
      </c>
      <c r="D4512" s="16" t="s">
        <v>83</v>
      </c>
      <c r="E4512" s="15" t="str">
        <f>'[4]HGAC FS12-23 Metrostar Options'!C3184</f>
        <v>Glass Rr Wall Ext Lookdown (2) Fxd 5"W x 17"H</v>
      </c>
      <c r="F4512" s="17">
        <f>'[4]HGAC FS12-23 Metrostar Options'!K3184</f>
        <v>572</v>
      </c>
      <c r="G4512" s="13">
        <v>0.15</v>
      </c>
      <c r="H4512" s="14"/>
    </row>
    <row r="4513" spans="1:8" x14ac:dyDescent="0.35">
      <c r="A4513" s="11" t="s">
        <v>8</v>
      </c>
      <c r="B4513" s="16" t="str">
        <f>'[4]HGAC FS12-23 Metrostar Options'!B3185</f>
        <v>MET0003185</v>
      </c>
      <c r="C4513" s="27" t="s">
        <v>73</v>
      </c>
      <c r="D4513" s="16" t="s">
        <v>83</v>
      </c>
      <c r="E4513" s="15" t="str">
        <f>'[4]HGAC FS12-23 Metrostar Options'!C3185</f>
        <v>NO Glass Tint Rear Wall Horizontal</v>
      </c>
      <c r="F4513" s="17">
        <f>'[4]HGAC FS12-23 Metrostar Options'!K3185</f>
        <v>0</v>
      </c>
      <c r="G4513" s="13">
        <v>0.15</v>
      </c>
      <c r="H4513" s="14"/>
    </row>
    <row r="4514" spans="1:8" x14ac:dyDescent="0.35">
      <c r="A4514" s="11" t="s">
        <v>8</v>
      </c>
      <c r="B4514" s="16" t="str">
        <f>'[4]HGAC FS12-23 Metrostar Options'!B3186</f>
        <v>MET0003186</v>
      </c>
      <c r="C4514" s="27" t="s">
        <v>73</v>
      </c>
      <c r="D4514" s="16" t="s">
        <v>83</v>
      </c>
      <c r="E4514" s="15" t="str">
        <f>'[4]HGAC FS12-23 Metrostar Options'!C3186</f>
        <v>Glass Tint Rr Wall Horiz Automotive Green</v>
      </c>
      <c r="F4514" s="17">
        <f>'[4]HGAC FS12-23 Metrostar Options'!K3186</f>
        <v>0</v>
      </c>
      <c r="G4514" s="13">
        <v>0.15</v>
      </c>
      <c r="H4514" s="14"/>
    </row>
    <row r="4515" spans="1:8" x14ac:dyDescent="0.35">
      <c r="A4515" s="11" t="s">
        <v>8</v>
      </c>
      <c r="B4515" s="16" t="str">
        <f>'[4]HGAC FS12-23 Metrostar Options'!B3187</f>
        <v>MET0003187</v>
      </c>
      <c r="C4515" s="27" t="s">
        <v>73</v>
      </c>
      <c r="D4515" s="16" t="s">
        <v>83</v>
      </c>
      <c r="E4515" s="15" t="str">
        <f>'[4]HGAC FS12-23 Metrostar Options'!C3187</f>
        <v>Glass Tint Rr Wall Horiz Automotive Dark Gray</v>
      </c>
      <c r="F4515" s="17">
        <f>'[4]HGAC FS12-23 Metrostar Options'!K3187</f>
        <v>54</v>
      </c>
      <c r="G4515" s="13">
        <v>0.15</v>
      </c>
      <c r="H4515" s="14"/>
    </row>
    <row r="4516" spans="1:8" x14ac:dyDescent="0.35">
      <c r="A4516" s="11" t="s">
        <v>8</v>
      </c>
      <c r="B4516" s="16" t="str">
        <f>'[4]HGAC FS12-23 Metrostar Options'!B3188</f>
        <v>MET0003188</v>
      </c>
      <c r="C4516" s="27" t="s">
        <v>73</v>
      </c>
      <c r="D4516" s="16" t="s">
        <v>83</v>
      </c>
      <c r="E4516" s="15" t="str">
        <f>'[4]HGAC FS12-23 Metrostar Options'!C3188</f>
        <v>Cabin Air Filtration System Active Air Pur Upr Rear Wall Horiz Ign</v>
      </c>
      <c r="F4516" s="17">
        <f>'[4]HGAC FS12-23 Metrostar Options'!K3188</f>
        <v>2644</v>
      </c>
      <c r="G4516" s="13">
        <v>0.15</v>
      </c>
      <c r="H4516" s="14"/>
    </row>
    <row r="4517" spans="1:8" x14ac:dyDescent="0.35">
      <c r="A4517" s="11" t="s">
        <v>8</v>
      </c>
      <c r="B4517" s="16" t="str">
        <f>'[4]HGAC FS12-23 Metrostar Options'!B3189</f>
        <v>MET0003189</v>
      </c>
      <c r="C4517" s="27" t="s">
        <v>73</v>
      </c>
      <c r="D4517" s="16" t="s">
        <v>83</v>
      </c>
      <c r="E4517" s="15" t="str">
        <f>'[4]HGAC FS12-23 Metrostar Options'!C3189</f>
        <v>Cabin Air Filtration System Active Air Pur Upr Rear Wall Horiz Ign/Shore Pwr</v>
      </c>
      <c r="F4517" s="17">
        <f>'[4]HGAC FS12-23 Metrostar Options'!K3189</f>
        <v>2644</v>
      </c>
      <c r="G4517" s="13">
        <v>0.15</v>
      </c>
      <c r="H4517" s="14"/>
    </row>
    <row r="4518" spans="1:8" x14ac:dyDescent="0.35">
      <c r="A4518" s="11" t="s">
        <v>8</v>
      </c>
      <c r="B4518" s="16" t="str">
        <f>'[4]HGAC FS12-23 Metrostar Options'!B3190</f>
        <v>MET0003190</v>
      </c>
      <c r="C4518" s="27" t="s">
        <v>73</v>
      </c>
      <c r="D4518" s="16" t="s">
        <v>83</v>
      </c>
      <c r="E4518" s="15" t="str">
        <f>'[4]HGAC FS12-23 Metrostar Options'!C3190</f>
        <v>Cabin Air Filtration System/Hepa Upr Rr/Disp &amp; Active Air Top of Tnl Ign/Shore</v>
      </c>
      <c r="F4518" s="17">
        <f>'[4]HGAC FS12-23 Metrostar Options'!K3190</f>
        <v>4661</v>
      </c>
      <c r="G4518" s="13">
        <v>0.15</v>
      </c>
      <c r="H4518" s="14"/>
    </row>
    <row r="4519" spans="1:8" x14ac:dyDescent="0.35">
      <c r="A4519" s="11" t="s">
        <v>8</v>
      </c>
      <c r="B4519" s="16" t="str">
        <f>'[4]HGAC FS12-23 Metrostar Options'!B3191</f>
        <v>MET0003191</v>
      </c>
      <c r="C4519" s="27" t="s">
        <v>73</v>
      </c>
      <c r="D4519" s="16" t="s">
        <v>83</v>
      </c>
      <c r="E4519" s="15" t="str">
        <f>'[4]HGAC FS12-23 Metrostar Options'!C3191</f>
        <v>Cabin Air Filtration System Active Air Pur LH Upr Rear Wall Horiz Ign/Shore Pwr</v>
      </c>
      <c r="F4519" s="17">
        <f>'[4]HGAC FS12-23 Metrostar Options'!K3191</f>
        <v>2644</v>
      </c>
      <c r="G4519" s="13">
        <v>0.15</v>
      </c>
      <c r="H4519" s="14"/>
    </row>
    <row r="4520" spans="1:8" x14ac:dyDescent="0.35">
      <c r="A4520" s="11" t="s">
        <v>8</v>
      </c>
      <c r="B4520" s="16" t="str">
        <f>'[4]HGAC FS12-23 Metrostar Options'!B3192</f>
        <v>MET0003192</v>
      </c>
      <c r="C4520" s="27" t="s">
        <v>73</v>
      </c>
      <c r="D4520" s="16" t="s">
        <v>83</v>
      </c>
      <c r="E4520" s="15" t="str">
        <f>'[4]HGAC FS12-23 Metrostar Options'!C3192</f>
        <v>Cabin Air Filtration System Active Air Pur LH Upr Rear Wall Vert Ign/Shore Pwr</v>
      </c>
      <c r="F4520" s="17">
        <f>'[4]HGAC FS12-23 Metrostar Options'!K3192</f>
        <v>2644</v>
      </c>
      <c r="G4520" s="13">
        <v>0.15</v>
      </c>
      <c r="H4520" s="14"/>
    </row>
    <row r="4521" spans="1:8" x14ac:dyDescent="0.35">
      <c r="A4521" s="11" t="s">
        <v>8</v>
      </c>
      <c r="B4521" s="16" t="str">
        <f>'[4]HGAC FS12-23 Metrostar Options'!B3193</f>
        <v>MET0003193</v>
      </c>
      <c r="C4521" s="27" t="s">
        <v>73</v>
      </c>
      <c r="D4521" s="16" t="s">
        <v>83</v>
      </c>
      <c r="E4521" s="15" t="str">
        <f>'[4]HGAC FS12-23 Metrostar Options'!C3193</f>
        <v>Cabin Air Filtration System Active Air Pur Undr LH FFO Seat Ign/Shore Pwr</v>
      </c>
      <c r="F4521" s="17">
        <f>'[4]HGAC FS12-23 Metrostar Options'!K3193</f>
        <v>2644</v>
      </c>
      <c r="G4521" s="13">
        <v>0.15</v>
      </c>
      <c r="H4521" s="14"/>
    </row>
    <row r="4522" spans="1:8" x14ac:dyDescent="0.35">
      <c r="A4522" s="11" t="s">
        <v>8</v>
      </c>
      <c r="B4522" s="16" t="str">
        <f>'[4]HGAC FS12-23 Metrostar Options'!B3194</f>
        <v>MET0003194</v>
      </c>
      <c r="C4522" s="27" t="s">
        <v>73</v>
      </c>
      <c r="D4522" s="16" t="s">
        <v>83</v>
      </c>
      <c r="E4522" s="15" t="str">
        <f>'[4]HGAC FS12-23 Metrostar Options'!C3194</f>
        <v>Cabin Air Filtration System Active Air Pur Eng Tunnel Rear Horiz Ign/Shore Pwr</v>
      </c>
      <c r="F4522" s="17">
        <f>'[4]HGAC FS12-23 Metrostar Options'!K3194</f>
        <v>2644</v>
      </c>
      <c r="G4522" s="13">
        <v>0.15</v>
      </c>
      <c r="H4522" s="14"/>
    </row>
    <row r="4523" spans="1:8" x14ac:dyDescent="0.35">
      <c r="A4523" s="11" t="s">
        <v>8</v>
      </c>
      <c r="B4523" s="16" t="str">
        <f>'[4]HGAC FS12-23 Metrostar Options'!B3195</f>
        <v>MET0003195</v>
      </c>
      <c r="C4523" s="27" t="s">
        <v>73</v>
      </c>
      <c r="D4523" s="16" t="s">
        <v>83</v>
      </c>
      <c r="E4523" s="15" t="str">
        <f>'[4]HGAC FS12-23 Metrostar Options'!C3195</f>
        <v>Cabin Air Filtration System Active Air Pur on Top of LH EMS Cmpt Ign/Shore Pwr</v>
      </c>
      <c r="F4523" s="17">
        <f>'[4]HGAC FS12-23 Metrostar Options'!K3195</f>
        <v>2644</v>
      </c>
      <c r="G4523" s="13">
        <v>0.15</v>
      </c>
      <c r="H4523" s="14"/>
    </row>
    <row r="4524" spans="1:8" x14ac:dyDescent="0.35">
      <c r="A4524" s="11" t="s">
        <v>8</v>
      </c>
      <c r="B4524" s="16" t="str">
        <f>'[4]HGAC FS12-23 Metrostar Options'!B3196</f>
        <v>MET0003196</v>
      </c>
      <c r="C4524" s="27" t="s">
        <v>73</v>
      </c>
      <c r="D4524" s="16" t="s">
        <v>83</v>
      </c>
      <c r="E4524" s="15" t="str">
        <f>'[4]HGAC FS12-23 Metrostar Options'!C3196</f>
        <v>Cabin Air Filtration System Active Air Pur on LH EMS Side IB Cmpt Ign/Shore Pwr</v>
      </c>
      <c r="F4524" s="17">
        <f>'[4]HGAC FS12-23 Metrostar Options'!K3196</f>
        <v>2644</v>
      </c>
      <c r="G4524" s="13">
        <v>0.15</v>
      </c>
      <c r="H4524" s="14"/>
    </row>
    <row r="4525" spans="1:8" x14ac:dyDescent="0.35">
      <c r="A4525" s="11" t="s">
        <v>8</v>
      </c>
      <c r="B4525" s="16" t="str">
        <f>'[4]HGAC FS12-23 Metrostar Options'!B3197</f>
        <v>MET0003197</v>
      </c>
      <c r="C4525" s="27" t="s">
        <v>73</v>
      </c>
      <c r="D4525" s="16" t="s">
        <v>83</v>
      </c>
      <c r="E4525" s="15" t="str">
        <f>'[4]HGAC FS12-23 Metrostar Options'!C3197</f>
        <v>Cabin Air Filtration System Active Air Pur Shiploose</v>
      </c>
      <c r="F4525" s="17">
        <f>'[4]HGAC FS12-23 Metrostar Options'!K3197</f>
        <v>2537</v>
      </c>
      <c r="G4525" s="13">
        <v>0.15</v>
      </c>
      <c r="H4525" s="14"/>
    </row>
    <row r="4526" spans="1:8" x14ac:dyDescent="0.35">
      <c r="A4526" s="11" t="s">
        <v>8</v>
      </c>
      <c r="B4526" s="16" t="str">
        <f>'[4]HGAC FS12-23 Metrostar Options'!B3198</f>
        <v>MET0003198</v>
      </c>
      <c r="C4526" s="27" t="s">
        <v>73</v>
      </c>
      <c r="D4526" s="16" t="s">
        <v>83</v>
      </c>
      <c r="E4526" s="15" t="str">
        <f>'[4]HGAC FS12-23 Metrostar Options'!C3198</f>
        <v>Cabin Air Filt Sys SGM/HEPA Upr LH Rr Vert/Disp &amp;Active Air Upr Rr Hor Ign/Shore</v>
      </c>
      <c r="F4526" s="17">
        <f>'[4]HGAC FS12-23 Metrostar Options'!K3198</f>
        <v>4661</v>
      </c>
      <c r="G4526" s="13">
        <v>0.15</v>
      </c>
      <c r="H4526" s="14"/>
    </row>
    <row r="4527" spans="1:8" x14ac:dyDescent="0.35">
      <c r="A4527" s="11" t="s">
        <v>8</v>
      </c>
      <c r="B4527" s="16" t="str">
        <f>'[4]HGAC FS12-23 Metrostar Options'!B3199</f>
        <v>MET0003199</v>
      </c>
      <c r="C4527" s="27" t="s">
        <v>73</v>
      </c>
      <c r="D4527" s="16" t="s">
        <v>83</v>
      </c>
      <c r="E4527" s="15" t="str">
        <f>'[4]HGAC FS12-23 Metrostar Options'!C3199</f>
        <v>Climate Ctrl Htr Defroster A/C SGM Ovrhd Alum</v>
      </c>
      <c r="F4527" s="17">
        <f>'[4]HGAC FS12-23 Metrostar Options'!K3199</f>
        <v>0</v>
      </c>
      <c r="G4527" s="13">
        <v>0.15</v>
      </c>
      <c r="H4527" s="14"/>
    </row>
    <row r="4528" spans="1:8" x14ac:dyDescent="0.35">
      <c r="A4528" s="11" t="s">
        <v>8</v>
      </c>
      <c r="B4528" s="16" t="str">
        <f>'[4]HGAC FS12-23 Metrostar Options'!B3200</f>
        <v>MET0003200</v>
      </c>
      <c r="C4528" s="27" t="s">
        <v>73</v>
      </c>
      <c r="D4528" s="16" t="s">
        <v>83</v>
      </c>
      <c r="E4528" s="15" t="str">
        <f>'[4]HGAC FS12-23 Metrostar Options'!C3200</f>
        <v>Climate Ctrl Htr Defroster A/C SGM Ovrhd Alum 10-24" RR Short Plenum</v>
      </c>
      <c r="F4528" s="17">
        <f>'[4]HGAC FS12-23 Metrostar Options'!K3200</f>
        <v>0</v>
      </c>
      <c r="G4528" s="13">
        <v>0.15</v>
      </c>
      <c r="H4528" s="14"/>
    </row>
    <row r="4529" spans="1:8" x14ac:dyDescent="0.35">
      <c r="A4529" s="11" t="s">
        <v>8</v>
      </c>
      <c r="B4529" s="16" t="str">
        <f>'[4]HGAC FS12-23 Metrostar Options'!B3201</f>
        <v>MET0003201</v>
      </c>
      <c r="C4529" s="27" t="s">
        <v>73</v>
      </c>
      <c r="D4529" s="16" t="s">
        <v>83</v>
      </c>
      <c r="E4529" s="15" t="str">
        <f>'[4]HGAC FS12-23 Metrostar Options'!C3201</f>
        <v>Climate Ctrl Htr Defroster A/C SGM Ovrhd Alum 10-24" RR Short Plenum (2) Shutoff</v>
      </c>
      <c r="F4529" s="17">
        <f>'[4]HGAC FS12-23 Metrostar Options'!K3201</f>
        <v>828</v>
      </c>
      <c r="G4529" s="13">
        <v>0.15</v>
      </c>
      <c r="H4529" s="14"/>
    </row>
    <row r="4530" spans="1:8" x14ac:dyDescent="0.35">
      <c r="A4530" s="11" t="s">
        <v>8</v>
      </c>
      <c r="B4530" s="16" t="str">
        <f>'[4]HGAC FS12-23 Metrostar Options'!B3202</f>
        <v>MET0003202</v>
      </c>
      <c r="C4530" s="27" t="s">
        <v>73</v>
      </c>
      <c r="D4530" s="16" t="s">
        <v>83</v>
      </c>
      <c r="E4530" s="15" t="str">
        <f>'[4]HGAC FS12-23 Metrostar Options'!C3202</f>
        <v>Climate Ctrl Htr Defroster A/C SGM Ovrhd Alum (2) Htr Shutoff Valves</v>
      </c>
      <c r="F4530" s="17">
        <f>'[4]HGAC FS12-23 Metrostar Options'!K3202</f>
        <v>403</v>
      </c>
      <c r="G4530" s="13">
        <v>0.15</v>
      </c>
      <c r="H4530" s="14"/>
    </row>
    <row r="4531" spans="1:8" x14ac:dyDescent="0.35">
      <c r="A4531" s="11" t="s">
        <v>8</v>
      </c>
      <c r="B4531" s="16" t="str">
        <f>'[4]HGAC FS12-23 Metrostar Options'!B3203</f>
        <v>MET0003203</v>
      </c>
      <c r="C4531" s="27" t="s">
        <v>73</v>
      </c>
      <c r="D4531" s="16" t="s">
        <v>83</v>
      </c>
      <c r="E4531" s="15" t="str">
        <f>'[4]HGAC FS12-23 Metrostar Options'!C3203</f>
        <v>Climate Ctrl Htr Defroster Frt Ovrhd</v>
      </c>
      <c r="F4531" s="17">
        <f>'[4]HGAC FS12-23 Metrostar Options'!K3203</f>
        <v>-7028</v>
      </c>
      <c r="G4531" s="13">
        <v>0.15</v>
      </c>
      <c r="H4531" s="14"/>
    </row>
    <row r="4532" spans="1:8" x14ac:dyDescent="0.35">
      <c r="A4532" s="11" t="s">
        <v>8</v>
      </c>
      <c r="B4532" s="16" t="str">
        <f>'[4]HGAC FS12-23 Metrostar Options'!B3204</f>
        <v>MET0003204</v>
      </c>
      <c r="C4532" s="27" t="s">
        <v>73</v>
      </c>
      <c r="D4532" s="16" t="s">
        <v>83</v>
      </c>
      <c r="E4532" s="15" t="str">
        <f>'[4]HGAC FS12-23 Metrostar Options'!C3204</f>
        <v>Climate Ctrl Htr Defroster Frt Ovrhd/Htr A/C Tunnel Mnt</v>
      </c>
      <c r="F4532" s="17">
        <f>'[4]HGAC FS12-23 Metrostar Options'!K3204</f>
        <v>-4777</v>
      </c>
      <c r="G4532" s="13">
        <v>0.15</v>
      </c>
      <c r="H4532" s="14"/>
    </row>
    <row r="4533" spans="1:8" x14ac:dyDescent="0.35">
      <c r="A4533" s="11" t="s">
        <v>8</v>
      </c>
      <c r="B4533" s="16" t="str">
        <f>'[4]HGAC FS12-23 Metrostar Options'!B3205</f>
        <v>MET0003205</v>
      </c>
      <c r="C4533" s="27" t="s">
        <v>73</v>
      </c>
      <c r="D4533" s="16" t="s">
        <v>83</v>
      </c>
      <c r="E4533" s="15" t="str">
        <f>'[4]HGAC FS12-23 Metrostar Options'!C3205</f>
        <v>Climate Ctrl Htr Defroster Frt Ovrhd/Htr A/C Tunnel Mnt/(2) Htr Shutoff Valves</v>
      </c>
      <c r="F4533" s="17">
        <f>'[4]HGAC FS12-23 Metrostar Options'!K3205</f>
        <v>-4042</v>
      </c>
      <c r="G4533" s="13">
        <v>0.15</v>
      </c>
      <c r="H4533" s="14"/>
    </row>
    <row r="4534" spans="1:8" x14ac:dyDescent="0.35">
      <c r="A4534" s="11" t="s">
        <v>8</v>
      </c>
      <c r="B4534" s="16" t="str">
        <f>'[4]HGAC FS12-23 Metrostar Options'!B3206</f>
        <v>MET0003206</v>
      </c>
      <c r="C4534" s="27" t="s">
        <v>73</v>
      </c>
      <c r="D4534" s="16" t="s">
        <v>83</v>
      </c>
      <c r="E4534" s="15" t="str">
        <f>'[4]HGAC FS12-23 Metrostar Options'!C3206</f>
        <v>Climate Ctrl Htr Defroster Frt Under Dash/Htr A/C Tunnel Mnt</v>
      </c>
      <c r="F4534" s="17">
        <f>'[4]HGAC FS12-23 Metrostar Options'!K3206</f>
        <v>-477</v>
      </c>
      <c r="G4534" s="13">
        <v>0.15</v>
      </c>
      <c r="H4534" s="14"/>
    </row>
    <row r="4535" spans="1:8" x14ac:dyDescent="0.35">
      <c r="A4535" s="11" t="s">
        <v>8</v>
      </c>
      <c r="B4535" s="16" t="str">
        <f>'[4]HGAC FS12-23 Metrostar Options'!B3207</f>
        <v>MET0003207</v>
      </c>
      <c r="C4535" s="27" t="s">
        <v>73</v>
      </c>
      <c r="D4535" s="16" t="s">
        <v>83</v>
      </c>
      <c r="E4535" s="15" t="str">
        <f>'[4]HGAC FS12-23 Metrostar Options'!C3207</f>
        <v>Climate Ctrl Htr Defroster Frt Under Dash/Htr A/C Tunnel Mnt (2) Shutoff Valves</v>
      </c>
      <c r="F4535" s="17">
        <f>'[4]HGAC FS12-23 Metrostar Options'!K3207</f>
        <v>-148</v>
      </c>
      <c r="G4535" s="13">
        <v>0.15</v>
      </c>
      <c r="H4535" s="14"/>
    </row>
    <row r="4536" spans="1:8" x14ac:dyDescent="0.35">
      <c r="A4536" s="11" t="s">
        <v>8</v>
      </c>
      <c r="B4536" s="16" t="str">
        <f>'[4]HGAC FS12-23 Metrostar Options'!B3208</f>
        <v>MET0003208</v>
      </c>
      <c r="C4536" s="27" t="s">
        <v>73</v>
      </c>
      <c r="D4536" s="16" t="s">
        <v>83</v>
      </c>
      <c r="E4536" s="15" t="str">
        <f>'[4]HGAC FS12-23 Metrostar Options'!C3208</f>
        <v>Climate Control Drain Gravity</v>
      </c>
      <c r="F4536" s="17">
        <f>'[4]HGAC FS12-23 Metrostar Options'!K3208</f>
        <v>0</v>
      </c>
      <c r="G4536" s="13">
        <v>0.15</v>
      </c>
      <c r="H4536" s="14"/>
    </row>
    <row r="4537" spans="1:8" x14ac:dyDescent="0.35">
      <c r="A4537" s="11" t="s">
        <v>8</v>
      </c>
      <c r="B4537" s="16" t="str">
        <f>'[4]HGAC FS12-23 Metrostar Options'!B3209</f>
        <v>MET0003209</v>
      </c>
      <c r="C4537" s="27" t="s">
        <v>73</v>
      </c>
      <c r="D4537" s="16" t="s">
        <v>83</v>
      </c>
      <c r="E4537" s="15" t="str">
        <f>'[4]HGAC FS12-23 Metrostar Options'!C3209</f>
        <v>Climate Control Drain Gravity w/o Guide Tube</v>
      </c>
      <c r="F4537" s="17">
        <f>'[4]HGAC FS12-23 Metrostar Options'!K3209</f>
        <v>0</v>
      </c>
      <c r="G4537" s="13">
        <v>0.15</v>
      </c>
      <c r="H4537" s="14"/>
    </row>
    <row r="4538" spans="1:8" x14ac:dyDescent="0.35">
      <c r="A4538" s="11" t="s">
        <v>8</v>
      </c>
      <c r="B4538" s="16" t="str">
        <f>'[4]HGAC FS12-23 Metrostar Options'!B3210</f>
        <v>MET0003210</v>
      </c>
      <c r="C4538" s="27" t="s">
        <v>73</v>
      </c>
      <c r="D4538" s="16" t="s">
        <v>83</v>
      </c>
      <c r="E4538" s="15" t="str">
        <f>'[4]HGAC FS12-23 Metrostar Options'!C3210</f>
        <v>Climate Control Drain Gravity w/Venturi Assist</v>
      </c>
      <c r="F4538" s="17">
        <f>'[4]HGAC FS12-23 Metrostar Options'!K3210</f>
        <v>232</v>
      </c>
      <c r="G4538" s="13">
        <v>0.15</v>
      </c>
      <c r="H4538" s="14"/>
    </row>
    <row r="4539" spans="1:8" x14ac:dyDescent="0.35">
      <c r="A4539" s="11" t="s">
        <v>8</v>
      </c>
      <c r="B4539" s="16" t="str">
        <f>'[4]HGAC FS12-23 Metrostar Options'!B3211</f>
        <v>MET0003211</v>
      </c>
      <c r="C4539" s="27" t="s">
        <v>73</v>
      </c>
      <c r="D4539" s="16" t="s">
        <v>83</v>
      </c>
      <c r="E4539" s="15" t="str">
        <f>'[4]HGAC FS12-23 Metrostar Options'!C3211</f>
        <v>Climate Control Drain Venturi Pump</v>
      </c>
      <c r="F4539" s="17">
        <f>'[4]HGAC FS12-23 Metrostar Options'!K3211</f>
        <v>232</v>
      </c>
      <c r="G4539" s="13">
        <v>0.15</v>
      </c>
      <c r="H4539" s="14"/>
    </row>
    <row r="4540" spans="1:8" x14ac:dyDescent="0.35">
      <c r="A4540" s="11" t="s">
        <v>8</v>
      </c>
      <c r="B4540" s="16" t="str">
        <f>'[4]HGAC FS12-23 Metrostar Options'!B3212</f>
        <v>MET0003212</v>
      </c>
      <c r="C4540" s="27" t="s">
        <v>73</v>
      </c>
      <c r="D4540" s="16" t="s">
        <v>83</v>
      </c>
      <c r="E4540" s="15" t="str">
        <f>'[4]HGAC FS12-23 Metrostar Options'!C3212</f>
        <v>NO Climate Control Drain</v>
      </c>
      <c r="F4540" s="17">
        <f>'[4]HGAC FS12-23 Metrostar Options'!K3212</f>
        <v>0</v>
      </c>
      <c r="G4540" s="13">
        <v>0.15</v>
      </c>
      <c r="H4540" s="14"/>
    </row>
    <row r="4541" spans="1:8" x14ac:dyDescent="0.35">
      <c r="A4541" s="11" t="s">
        <v>8</v>
      </c>
      <c r="B4541" s="16" t="str">
        <f>'[4]HGAC FS12-23 Metrostar Options'!B3213</f>
        <v>MET0003213</v>
      </c>
      <c r="C4541" s="27" t="s">
        <v>73</v>
      </c>
      <c r="D4541" s="16" t="s">
        <v>83</v>
      </c>
      <c r="E4541" s="15" t="str">
        <f>'[4]HGAC FS12-23 Metrostar Options'!C3213</f>
        <v>Climate Ctrl Actv Device Mnt Ovrhd</v>
      </c>
      <c r="F4541" s="17">
        <f>'[4]HGAC FS12-23 Metrostar Options'!K3213</f>
        <v>159</v>
      </c>
      <c r="G4541" s="13">
        <v>0.15</v>
      </c>
      <c r="H4541" s="14"/>
    </row>
    <row r="4542" spans="1:8" x14ac:dyDescent="0.35">
      <c r="A4542" s="11" t="s">
        <v>8</v>
      </c>
      <c r="B4542" s="16" t="str">
        <f>'[4]HGAC FS12-23 Metrostar Options'!B3214</f>
        <v>MET0003214</v>
      </c>
      <c r="C4542" s="27" t="s">
        <v>73</v>
      </c>
      <c r="D4542" s="16" t="s">
        <v>83</v>
      </c>
      <c r="E4542" s="15" t="str">
        <f>'[4]HGAC FS12-23 Metrostar Options'!C3214</f>
        <v>Climate Ctrl Actv Device Mnt Ovrhd/Device Mnt Tunnel</v>
      </c>
      <c r="F4542" s="17">
        <f>'[4]HGAC FS12-23 Metrostar Options'!K3214</f>
        <v>0</v>
      </c>
      <c r="G4542" s="13">
        <v>0.15</v>
      </c>
      <c r="H4542" s="14"/>
    </row>
    <row r="4543" spans="1:8" x14ac:dyDescent="0.35">
      <c r="A4543" s="11" t="s">
        <v>8</v>
      </c>
      <c r="B4543" s="16" t="str">
        <f>'[4]HGAC FS12-23 Metrostar Options'!B3215</f>
        <v>MET0003215</v>
      </c>
      <c r="C4543" s="27" t="s">
        <v>73</v>
      </c>
      <c r="D4543" s="16" t="s">
        <v>83</v>
      </c>
      <c r="E4543" s="15" t="str">
        <f>'[4]HGAC FS12-23 Metrostar Options'!C3215</f>
        <v>Climate Ctrl Actv Rotary Dash Mnt Ctr Under Dash Defroster/Device Mnt Tunnel A/C</v>
      </c>
      <c r="F4543" s="17">
        <f>'[4]HGAC FS12-23 Metrostar Options'!K3215</f>
        <v>159</v>
      </c>
      <c r="G4543" s="13">
        <v>0.15</v>
      </c>
      <c r="H4543" s="14"/>
    </row>
    <row r="4544" spans="1:8" x14ac:dyDescent="0.35">
      <c r="A4544" s="11" t="s">
        <v>8</v>
      </c>
      <c r="B4544" s="16" t="str">
        <f>'[4]HGAC FS12-23 Metrostar Options'!B3216</f>
        <v>MET0003216</v>
      </c>
      <c r="C4544" s="27" t="s">
        <v>73</v>
      </c>
      <c r="D4544" s="16" t="s">
        <v>83</v>
      </c>
      <c r="E4544" s="15" t="str">
        <f>'[4]HGAC FS12-23 Metrostar Options'!C3216</f>
        <v>Climate Ctrl Actv Rotary Dash Mnt LH Under Dash Defroster/Device Mnt Tunnel A/C</v>
      </c>
      <c r="F4544" s="17">
        <f>'[4]HGAC FS12-23 Metrostar Options'!K3216</f>
        <v>159</v>
      </c>
      <c r="G4544" s="13">
        <v>0.15</v>
      </c>
      <c r="H4544" s="14"/>
    </row>
    <row r="4545" spans="1:8" x14ac:dyDescent="0.35">
      <c r="A4545" s="11" t="s">
        <v>8</v>
      </c>
      <c r="B4545" s="16" t="str">
        <f>'[4]HGAC FS12-23 Metrostar Options'!B3217</f>
        <v>MET0003217</v>
      </c>
      <c r="C4545" s="27" t="s">
        <v>73</v>
      </c>
      <c r="D4545" s="16" t="s">
        <v>83</v>
      </c>
      <c r="E4545" s="15" t="str">
        <f>'[4]HGAC FS12-23 Metrostar Options'!C3217</f>
        <v>Climate Ctrl Actv Device Mnt Ovrhd Defrost/Disp HVAC Unit</v>
      </c>
      <c r="F4545" s="17">
        <f>'[4]HGAC FS12-23 Metrostar Options'!K3217</f>
        <v>1173</v>
      </c>
      <c r="G4545" s="13">
        <v>0.15</v>
      </c>
      <c r="H4545" s="14"/>
    </row>
    <row r="4546" spans="1:8" x14ac:dyDescent="0.35">
      <c r="A4546" s="11" t="s">
        <v>8</v>
      </c>
      <c r="B4546" s="16" t="str">
        <f>'[4]HGAC FS12-23 Metrostar Options'!B3218</f>
        <v>MET0003218</v>
      </c>
      <c r="C4546" s="27" t="s">
        <v>73</v>
      </c>
      <c r="D4546" s="16" t="s">
        <v>83</v>
      </c>
      <c r="E4546" s="15" t="str">
        <f>'[4]HGAC FS12-23 Metrostar Options'!C3218</f>
        <v>Climate Ctrl Actv Device Mnt Ovrhd/Rotary Dash Mnt</v>
      </c>
      <c r="F4546" s="17">
        <f>'[4]HGAC FS12-23 Metrostar Options'!K3218</f>
        <v>1897</v>
      </c>
      <c r="G4546" s="13">
        <v>0.15</v>
      </c>
      <c r="H4546" s="14"/>
    </row>
    <row r="4547" spans="1:8" x14ac:dyDescent="0.35">
      <c r="A4547" s="11" t="s">
        <v>8</v>
      </c>
      <c r="B4547" s="16" t="str">
        <f>'[4]HGAC FS12-23 Metrostar Options'!B3219</f>
        <v>MET0003219</v>
      </c>
      <c r="C4547" s="27" t="s">
        <v>73</v>
      </c>
      <c r="D4547" s="16" t="s">
        <v>83</v>
      </c>
      <c r="E4547" s="15" t="str">
        <f>'[4]HGAC FS12-23 Metrostar Options'!C3219</f>
        <v>Climate Ctrl Actv Rotary Dash Mnt LH</v>
      </c>
      <c r="F4547" s="17">
        <f>'[4]HGAC FS12-23 Metrostar Options'!K3219</f>
        <v>0</v>
      </c>
      <c r="G4547" s="13">
        <v>0.15</v>
      </c>
      <c r="H4547" s="14"/>
    </row>
    <row r="4548" spans="1:8" x14ac:dyDescent="0.35">
      <c r="A4548" s="11" t="s">
        <v>8</v>
      </c>
      <c r="B4548" s="16" t="str">
        <f>'[4]HGAC FS12-23 Metrostar Options'!B3220</f>
        <v>MET0003220</v>
      </c>
      <c r="C4548" s="27" t="s">
        <v>73</v>
      </c>
      <c r="D4548" s="16" t="s">
        <v>83</v>
      </c>
      <c r="E4548" s="15" t="str">
        <f>'[4]HGAC FS12-23 Metrostar Options'!C3220</f>
        <v>Climate Ctrl Actv Rotary Dash Mnt LH/Crew Blower Ctrl Rr Facing Seat Frame</v>
      </c>
      <c r="F4548" s="17">
        <f>'[4]HGAC FS12-23 Metrostar Options'!K3220</f>
        <v>778</v>
      </c>
      <c r="G4548" s="13">
        <v>0.15</v>
      </c>
      <c r="H4548" s="14"/>
    </row>
    <row r="4549" spans="1:8" x14ac:dyDescent="0.35">
      <c r="A4549" s="11" t="s">
        <v>8</v>
      </c>
      <c r="B4549" s="16" t="str">
        <f>'[4]HGAC FS12-23 Metrostar Options'!B3221</f>
        <v>MET0003221</v>
      </c>
      <c r="C4549" s="27" t="s">
        <v>73</v>
      </c>
      <c r="D4549" s="16" t="s">
        <v>83</v>
      </c>
      <c r="E4549" s="15" t="str">
        <f>'[4]HGAC FS12-23 Metrostar Options'!C3221</f>
        <v>Climate Ctrl Actv Rotary Dash Mnt LH/Crew Blower Ctrl Rr Seat Frame</v>
      </c>
      <c r="F4549" s="17">
        <f>'[4]HGAC FS12-23 Metrostar Options'!K3221</f>
        <v>778</v>
      </c>
      <c r="G4549" s="13">
        <v>0.15</v>
      </c>
      <c r="H4549" s="14"/>
    </row>
    <row r="4550" spans="1:8" x14ac:dyDescent="0.35">
      <c r="A4550" s="11" t="s">
        <v>8</v>
      </c>
      <c r="B4550" s="16" t="str">
        <f>'[4]HGAC FS12-23 Metrostar Options'!B3222</f>
        <v>MET0003222</v>
      </c>
      <c r="C4550" s="27" t="s">
        <v>73</v>
      </c>
      <c r="D4550" s="16" t="s">
        <v>83</v>
      </c>
      <c r="E4550" s="15" t="str">
        <f>'[4]HGAC FS12-23 Metrostar Options'!C3222</f>
        <v>Climate Ctrl Actv Rotary Dash Mnt Ctr</v>
      </c>
      <c r="F4550" s="17">
        <f>'[4]HGAC FS12-23 Metrostar Options'!K3222</f>
        <v>0</v>
      </c>
      <c r="G4550" s="13">
        <v>0.15</v>
      </c>
      <c r="H4550" s="14"/>
    </row>
    <row r="4551" spans="1:8" x14ac:dyDescent="0.35">
      <c r="A4551" s="11" t="s">
        <v>8</v>
      </c>
      <c r="B4551" s="16" t="str">
        <f>'[4]HGAC FS12-23 Metrostar Options'!B3223</f>
        <v>MET0003223</v>
      </c>
      <c r="C4551" s="27" t="s">
        <v>73</v>
      </c>
      <c r="D4551" s="16" t="s">
        <v>83</v>
      </c>
      <c r="E4551" s="15" t="str">
        <f>'[4]HGAC FS12-23 Metrostar Options'!C3223</f>
        <v>Climate Ctrl Actv Rotary Dash Mnt Ctr/Crew Blower Ctrl Rr Seat Frame</v>
      </c>
      <c r="F4551" s="17">
        <f>'[4]HGAC FS12-23 Metrostar Options'!K3223</f>
        <v>778</v>
      </c>
      <c r="G4551" s="13">
        <v>0.15</v>
      </c>
      <c r="H4551" s="14"/>
    </row>
    <row r="4552" spans="1:8" x14ac:dyDescent="0.35">
      <c r="A4552" s="11" t="s">
        <v>8</v>
      </c>
      <c r="B4552" s="16" t="str">
        <f>'[4]HGAC FS12-23 Metrostar Options'!B3224</f>
        <v>MET0003224</v>
      </c>
      <c r="C4552" s="27" t="s">
        <v>73</v>
      </c>
      <c r="D4552" s="16" t="s">
        <v>83</v>
      </c>
      <c r="E4552" s="15" t="str">
        <f>'[4]HGAC FS12-23 Metrostar Options'!C3224</f>
        <v>Climate Ctrl Actv Disp</v>
      </c>
      <c r="F4552" s="17">
        <f>'[4]HGAC FS12-23 Metrostar Options'!K3224</f>
        <v>1014</v>
      </c>
      <c r="G4552" s="13">
        <v>0.15</v>
      </c>
      <c r="H4552" s="14"/>
    </row>
    <row r="4553" spans="1:8" x14ac:dyDescent="0.35">
      <c r="A4553" s="11" t="s">
        <v>8</v>
      </c>
      <c r="B4553" s="16" t="str">
        <f>'[4]HGAC FS12-23 Metrostar Options'!B3225</f>
        <v>MET0003225</v>
      </c>
      <c r="C4553" s="27" t="s">
        <v>73</v>
      </c>
      <c r="D4553" s="16" t="s">
        <v>83</v>
      </c>
      <c r="E4553" s="15" t="str">
        <f>'[4]HGAC FS12-23 Metrostar Options'!C3225</f>
        <v>Climate Ctrl Actv Disp Off Default</v>
      </c>
      <c r="F4553" s="17">
        <f>'[4]HGAC FS12-23 Metrostar Options'!K3225</f>
        <v>1173</v>
      </c>
      <c r="G4553" s="13">
        <v>0.15</v>
      </c>
      <c r="H4553" s="14"/>
    </row>
    <row r="4554" spans="1:8" x14ac:dyDescent="0.35">
      <c r="A4554" s="11" t="s">
        <v>8</v>
      </c>
      <c r="B4554" s="16" t="str">
        <f>'[4]HGAC FS12-23 Metrostar Options'!B3226</f>
        <v>MET0003226</v>
      </c>
      <c r="C4554" s="27" t="s">
        <v>73</v>
      </c>
      <c r="D4554" s="16" t="s">
        <v>83</v>
      </c>
      <c r="E4554" s="15" t="str">
        <f>'[4]HGAC FS12-23 Metrostar Options'!C3226</f>
        <v>Climate Ctrl Actv Disp Defrost Low Default</v>
      </c>
      <c r="F4554" s="17">
        <f>'[4]HGAC FS12-23 Metrostar Options'!K3226</f>
        <v>1173</v>
      </c>
      <c r="G4554" s="13">
        <v>0.15</v>
      </c>
      <c r="H4554" s="14"/>
    </row>
    <row r="4555" spans="1:8" x14ac:dyDescent="0.35">
      <c r="A4555" s="11" t="s">
        <v>8</v>
      </c>
      <c r="B4555" s="16" t="str">
        <f>'[4]HGAC FS12-23 Metrostar Options'!B3227</f>
        <v>MET0003227</v>
      </c>
      <c r="C4555" s="27" t="s">
        <v>73</v>
      </c>
      <c r="D4555" s="16" t="s">
        <v>83</v>
      </c>
      <c r="E4555" s="15" t="str">
        <f>'[4]HGAC FS12-23 Metrostar Options'!C3227</f>
        <v>Climate Ctrl Actv Disp Defrost Mid Default</v>
      </c>
      <c r="F4555" s="17">
        <f>'[4]HGAC FS12-23 Metrostar Options'!K3227</f>
        <v>1173</v>
      </c>
      <c r="G4555" s="13">
        <v>0.15</v>
      </c>
      <c r="H4555" s="14"/>
    </row>
    <row r="4556" spans="1:8" x14ac:dyDescent="0.35">
      <c r="A4556" s="11" t="s">
        <v>8</v>
      </c>
      <c r="B4556" s="16" t="str">
        <f>'[4]HGAC FS12-23 Metrostar Options'!B3228</f>
        <v>MET0003228</v>
      </c>
      <c r="C4556" s="27" t="s">
        <v>73</v>
      </c>
      <c r="D4556" s="16" t="s">
        <v>83</v>
      </c>
      <c r="E4556" s="15" t="str">
        <f>'[4]HGAC FS12-23 Metrostar Options'!C3228</f>
        <v>HVAC Overhead Cover Paint Multi-tone Silver Gray</v>
      </c>
      <c r="F4556" s="17">
        <f>'[4]HGAC FS12-23 Metrostar Options'!K3228</f>
        <v>0</v>
      </c>
      <c r="G4556" s="13">
        <v>0.15</v>
      </c>
      <c r="H4556" s="14"/>
    </row>
    <row r="4557" spans="1:8" x14ac:dyDescent="0.35">
      <c r="A4557" s="11" t="s">
        <v>8</v>
      </c>
      <c r="B4557" s="16" t="str">
        <f>'[4]HGAC FS12-23 Metrostar Options'!B3229</f>
        <v>MET0003229</v>
      </c>
      <c r="C4557" s="27" t="s">
        <v>73</v>
      </c>
      <c r="D4557" s="16" t="s">
        <v>83</v>
      </c>
      <c r="E4557" s="15" t="str">
        <f>'[4]HGAC FS12-23 Metrostar Options'!C3229</f>
        <v>HVAC Overhead Cover Paint Multi-tone Onyx Black</v>
      </c>
      <c r="F4557" s="17">
        <f>'[4]HGAC FS12-23 Metrostar Options'!K3229</f>
        <v>0</v>
      </c>
      <c r="G4557" s="13">
        <v>0.15</v>
      </c>
      <c r="H4557" s="14"/>
    </row>
    <row r="4558" spans="1:8" x14ac:dyDescent="0.35">
      <c r="A4558" s="11" t="s">
        <v>8</v>
      </c>
      <c r="B4558" s="16" t="str">
        <f>'[4]HGAC FS12-23 Metrostar Options'!B3230</f>
        <v>MET0003230</v>
      </c>
      <c r="C4558" s="27" t="s">
        <v>73</v>
      </c>
      <c r="D4558" s="16" t="s">
        <v>83</v>
      </c>
      <c r="E4558" s="15" t="str">
        <f>'[4]HGAC FS12-23 Metrostar Options'!C3230</f>
        <v>HVAC Overhead Cover Paint Multi-tone Black/Black</v>
      </c>
      <c r="F4558" s="17">
        <f>'[4]HGAC FS12-23 Metrostar Options'!K3230</f>
        <v>106</v>
      </c>
      <c r="G4558" s="13">
        <v>0.15</v>
      </c>
      <c r="H4558" s="14"/>
    </row>
    <row r="4559" spans="1:8" x14ac:dyDescent="0.35">
      <c r="A4559" s="11" t="s">
        <v>8</v>
      </c>
      <c r="B4559" s="16" t="str">
        <f>'[4]HGAC FS12-23 Metrostar Options'!B3231</f>
        <v>MET0003231</v>
      </c>
      <c r="C4559" s="27" t="s">
        <v>73</v>
      </c>
      <c r="D4559" s="16" t="s">
        <v>83</v>
      </c>
      <c r="E4559" s="15" t="str">
        <f>'[4]HGAC FS12-23 Metrostar Options'!C3231</f>
        <v>HVAC Overhead Cover Paint Multi-tone Dark Red</v>
      </c>
      <c r="F4559" s="17">
        <f>'[4]HGAC FS12-23 Metrostar Options'!K3231</f>
        <v>106</v>
      </c>
      <c r="G4559" s="13">
        <v>0.15</v>
      </c>
      <c r="H4559" s="14"/>
    </row>
    <row r="4560" spans="1:8" x14ac:dyDescent="0.35">
      <c r="A4560" s="11" t="s">
        <v>8</v>
      </c>
      <c r="B4560" s="16" t="str">
        <f>'[4]HGAC FS12-23 Metrostar Options'!B3232</f>
        <v>MET0003232</v>
      </c>
      <c r="C4560" s="27" t="s">
        <v>73</v>
      </c>
      <c r="D4560" s="16" t="s">
        <v>83</v>
      </c>
      <c r="E4560" s="15" t="str">
        <f>'[4]HGAC FS12-23 Metrostar Options'!C3232</f>
        <v>HVAC Overhead Cover Paint Multi-tone Midnight Blue</v>
      </c>
      <c r="F4560" s="17">
        <f>'[4]HGAC FS12-23 Metrostar Options'!K3232</f>
        <v>106</v>
      </c>
      <c r="G4560" s="13">
        <v>0.15</v>
      </c>
      <c r="H4560" s="14"/>
    </row>
    <row r="4561" spans="1:8" x14ac:dyDescent="0.35">
      <c r="A4561" s="11" t="s">
        <v>8</v>
      </c>
      <c r="B4561" s="16" t="str">
        <f>'[4]HGAC FS12-23 Metrostar Options'!B3233</f>
        <v>MET0003233</v>
      </c>
      <c r="C4561" s="27" t="s">
        <v>73</v>
      </c>
      <c r="D4561" s="16" t="s">
        <v>83</v>
      </c>
      <c r="E4561" s="15" t="str">
        <f>'[4]HGAC FS12-23 Metrostar Options'!C3233</f>
        <v>HVAC Overhead Cover Paint Bedliner Medium Gray</v>
      </c>
      <c r="F4561" s="17">
        <f>'[4]HGAC FS12-23 Metrostar Options'!K3233</f>
        <v>376</v>
      </c>
      <c r="G4561" s="13">
        <v>0.15</v>
      </c>
      <c r="H4561" s="14"/>
    </row>
    <row r="4562" spans="1:8" x14ac:dyDescent="0.35">
      <c r="A4562" s="11" t="s">
        <v>8</v>
      </c>
      <c r="B4562" s="16" t="str">
        <f>'[4]HGAC FS12-23 Metrostar Options'!B3234</f>
        <v>MET0003234</v>
      </c>
      <c r="C4562" s="27" t="s">
        <v>73</v>
      </c>
      <c r="D4562" s="16" t="s">
        <v>83</v>
      </c>
      <c r="E4562" s="15" t="str">
        <f>'[4]HGAC FS12-23 Metrostar Options'!C3234</f>
        <v>HVAC Overhead Cover Paint Bedliner Black</v>
      </c>
      <c r="F4562" s="17">
        <f>'[4]HGAC FS12-23 Metrostar Options'!K3234</f>
        <v>376</v>
      </c>
      <c r="G4562" s="13">
        <v>0.15</v>
      </c>
      <c r="H4562" s="14"/>
    </row>
    <row r="4563" spans="1:8" x14ac:dyDescent="0.35">
      <c r="A4563" s="11" t="s">
        <v>8</v>
      </c>
      <c r="B4563" s="16" t="str">
        <f>'[4]HGAC FS12-23 Metrostar Options'!B3235</f>
        <v>MET0003235</v>
      </c>
      <c r="C4563" s="27" t="s">
        <v>73</v>
      </c>
      <c r="D4563" s="16" t="s">
        <v>83</v>
      </c>
      <c r="E4563" s="15" t="str">
        <f>'[4]HGAC FS12-23 Metrostar Options'!C3235</f>
        <v>HVAC Overhead Cover Paint Bedliner Dark Red</v>
      </c>
      <c r="F4563" s="17">
        <f>'[4]HGAC FS12-23 Metrostar Options'!K3235</f>
        <v>376</v>
      </c>
      <c r="G4563" s="13">
        <v>0.15</v>
      </c>
      <c r="H4563" s="14"/>
    </row>
    <row r="4564" spans="1:8" x14ac:dyDescent="0.35">
      <c r="A4564" s="11" t="s">
        <v>8</v>
      </c>
      <c r="B4564" s="16" t="str">
        <f>'[4]HGAC FS12-23 Metrostar Options'!B3236</f>
        <v>MET0003236</v>
      </c>
      <c r="C4564" s="27" t="s">
        <v>73</v>
      </c>
      <c r="D4564" s="16" t="s">
        <v>83</v>
      </c>
      <c r="E4564" s="15" t="str">
        <f>'[4]HGAC FS12-23 Metrostar Options'!C3236</f>
        <v>HVAC Overhead Cover Paint Bedliner Dark Red Flat</v>
      </c>
      <c r="F4564" s="17">
        <f>'[4]HGAC FS12-23 Metrostar Options'!K3236</f>
        <v>376</v>
      </c>
      <c r="G4564" s="13">
        <v>0.15</v>
      </c>
      <c r="H4564" s="14"/>
    </row>
    <row r="4565" spans="1:8" x14ac:dyDescent="0.35">
      <c r="A4565" s="11" t="s">
        <v>8</v>
      </c>
      <c r="B4565" s="16" t="str">
        <f>'[4]HGAC FS12-23 Metrostar Options'!B3237</f>
        <v>MET0003237</v>
      </c>
      <c r="C4565" s="27" t="s">
        <v>73</v>
      </c>
      <c r="D4565" s="16" t="s">
        <v>83</v>
      </c>
      <c r="E4565" s="15" t="str">
        <f>'[4]HGAC FS12-23 Metrostar Options'!C3237</f>
        <v>HVAC Overhead Cover Paint Primary/Lwr Cab Color</v>
      </c>
      <c r="F4565" s="17">
        <f>'[4]HGAC FS12-23 Metrostar Options'!K3237</f>
        <v>309</v>
      </c>
      <c r="G4565" s="13">
        <v>0.15</v>
      </c>
      <c r="H4565" s="14"/>
    </row>
    <row r="4566" spans="1:8" x14ac:dyDescent="0.35">
      <c r="A4566" s="11" t="s">
        <v>8</v>
      </c>
      <c r="B4566" s="16" t="str">
        <f>'[4]HGAC FS12-23 Metrostar Options'!B3238</f>
        <v>MET0003238</v>
      </c>
      <c r="C4566" s="27" t="s">
        <v>73</v>
      </c>
      <c r="D4566" s="16" t="s">
        <v>83</v>
      </c>
      <c r="E4566" s="15" t="str">
        <f>'[4]HGAC FS12-23 Metrostar Options'!C3238</f>
        <v>HVAC Overhead Cover Paint Secondary/Upr Cab Color</v>
      </c>
      <c r="F4566" s="17">
        <f>'[4]HGAC FS12-23 Metrostar Options'!K3238</f>
        <v>309</v>
      </c>
      <c r="G4566" s="13">
        <v>0.15</v>
      </c>
      <c r="H4566" s="14"/>
    </row>
    <row r="4567" spans="1:8" x14ac:dyDescent="0.35">
      <c r="A4567" s="11" t="s">
        <v>8</v>
      </c>
      <c r="B4567" s="16" t="str">
        <f>'[4]HGAC FS12-23 Metrostar Options'!B3239</f>
        <v>MET0003239</v>
      </c>
      <c r="C4567" s="27" t="s">
        <v>73</v>
      </c>
      <c r="D4567" s="16" t="s">
        <v>83</v>
      </c>
      <c r="E4567" s="15" t="str">
        <f>'[4]HGAC FS12-23 Metrostar Options'!C3239</f>
        <v>NO HVAC Overhead Cover Paint</v>
      </c>
      <c r="F4567" s="17">
        <f>'[4]HGAC FS12-23 Metrostar Options'!K3239</f>
        <v>0</v>
      </c>
      <c r="G4567" s="13">
        <v>0.15</v>
      </c>
      <c r="H4567" s="14"/>
    </row>
    <row r="4568" spans="1:8" x14ac:dyDescent="0.35">
      <c r="A4568" s="11" t="s">
        <v>8</v>
      </c>
      <c r="B4568" s="16" t="str">
        <f>'[4]HGAC FS12-23 Metrostar Options'!B3240</f>
        <v>MET0003240</v>
      </c>
      <c r="C4568" s="27" t="s">
        <v>73</v>
      </c>
      <c r="D4568" s="16" t="s">
        <v>83</v>
      </c>
      <c r="E4568" s="15" t="str">
        <f>'[4]HGAC FS12-23 Metrostar Options'!C3240</f>
        <v>NO Aux Climate Control Frt Underseat</v>
      </c>
      <c r="F4568" s="17">
        <f>'[4]HGAC FS12-23 Metrostar Options'!K3240</f>
        <v>0</v>
      </c>
      <c r="G4568" s="13">
        <v>0.15</v>
      </c>
      <c r="H4568" s="14"/>
    </row>
    <row r="4569" spans="1:8" x14ac:dyDescent="0.35">
      <c r="A4569" s="11" t="s">
        <v>8</v>
      </c>
      <c r="B4569" s="16" t="str">
        <f>'[4]HGAC FS12-23 Metrostar Options'!B3241</f>
        <v>MET0003241</v>
      </c>
      <c r="C4569" s="27" t="s">
        <v>73</v>
      </c>
      <c r="D4569" s="16" t="s">
        <v>83</v>
      </c>
      <c r="E4569" s="15" t="str">
        <f>'[4]HGAC FS12-23 Metrostar Options'!C3241</f>
        <v>Aux Climate Ctrl Frt Underseat Htr Indv Rkr Sw</v>
      </c>
      <c r="F4569" s="17">
        <f>'[4]HGAC FS12-23 Metrostar Options'!K3241</f>
        <v>1186</v>
      </c>
      <c r="G4569" s="13">
        <v>0.15</v>
      </c>
      <c r="H4569" s="14"/>
    </row>
    <row r="4570" spans="1:8" x14ac:dyDescent="0.35">
      <c r="A4570" s="11" t="s">
        <v>8</v>
      </c>
      <c r="B4570" s="16" t="str">
        <f>'[4]HGAC FS12-23 Metrostar Options'!B3242</f>
        <v>MET0003242</v>
      </c>
      <c r="C4570" s="27" t="s">
        <v>73</v>
      </c>
      <c r="D4570" s="16" t="s">
        <v>83</v>
      </c>
      <c r="E4570" s="15" t="str">
        <f>'[4]HGAC FS12-23 Metrostar Options'!C3242</f>
        <v>Aux Climate Ctrl Frt Underseat Htr Indv Rkr Sw (2) Shut Off Valves</v>
      </c>
      <c r="F4570" s="17">
        <f>'[4]HGAC FS12-23 Metrostar Options'!K3242</f>
        <v>1788</v>
      </c>
      <c r="G4570" s="13">
        <v>0.15</v>
      </c>
      <c r="H4570" s="14"/>
    </row>
    <row r="4571" spans="1:8" x14ac:dyDescent="0.35">
      <c r="A4571" s="11" t="s">
        <v>8</v>
      </c>
      <c r="B4571" s="16" t="str">
        <f>'[4]HGAC FS12-23 Metrostar Options'!B3243</f>
        <v>MET0003243</v>
      </c>
      <c r="C4571" s="27" t="s">
        <v>73</v>
      </c>
      <c r="D4571" s="16" t="s">
        <v>83</v>
      </c>
      <c r="E4571" s="15" t="str">
        <f>'[4]HGAC FS12-23 Metrostar Options'!C3243</f>
        <v>Aux Climate Ctrl Frt Underseat Htr Sgl Rkr Sw</v>
      </c>
      <c r="F4571" s="17">
        <f>'[4]HGAC FS12-23 Metrostar Options'!K3243</f>
        <v>1505</v>
      </c>
      <c r="G4571" s="13">
        <v>0.15</v>
      </c>
      <c r="H4571" s="14"/>
    </row>
    <row r="4572" spans="1:8" x14ac:dyDescent="0.35">
      <c r="A4572" s="11" t="s">
        <v>8</v>
      </c>
      <c r="B4572" s="16" t="str">
        <f>'[4]HGAC FS12-23 Metrostar Options'!B3244</f>
        <v>MET0003244</v>
      </c>
      <c r="C4572" s="27" t="s">
        <v>73</v>
      </c>
      <c r="D4572" s="16" t="s">
        <v>83</v>
      </c>
      <c r="E4572" s="15" t="str">
        <f>'[4]HGAC FS12-23 Metrostar Options'!C3244</f>
        <v>Aux Climate Ctrl Frt Underseat Htr RH Rkr Sw</v>
      </c>
      <c r="F4572" s="17">
        <f>'[4]HGAC FS12-23 Metrostar Options'!K3244</f>
        <v>929</v>
      </c>
      <c r="G4572" s="13">
        <v>0.15</v>
      </c>
      <c r="H4572" s="14"/>
    </row>
    <row r="4573" spans="1:8" x14ac:dyDescent="0.35">
      <c r="A4573" s="11" t="s">
        <v>8</v>
      </c>
      <c r="B4573" s="16" t="str">
        <f>'[4]HGAC FS12-23 Metrostar Options'!B3245</f>
        <v>MET0003245</v>
      </c>
      <c r="C4573" s="27" t="s">
        <v>73</v>
      </c>
      <c r="D4573" s="16" t="s">
        <v>83</v>
      </c>
      <c r="E4573" s="15" t="str">
        <f>'[4]HGAC FS12-23 Metrostar Options'!C3245</f>
        <v>Aux Climate Ctrl Frt Underseat Htr Disp Actv</v>
      </c>
      <c r="F4573" s="17">
        <f>'[4]HGAC FS12-23 Metrostar Options'!K3245</f>
        <v>1186</v>
      </c>
      <c r="G4573" s="13">
        <v>0.15</v>
      </c>
      <c r="H4573" s="14"/>
    </row>
    <row r="4574" spans="1:8" x14ac:dyDescent="0.35">
      <c r="A4574" s="11" t="s">
        <v>8</v>
      </c>
      <c r="B4574" s="16" t="str">
        <f>'[4]HGAC FS12-23 Metrostar Options'!B3246</f>
        <v>MET0003246</v>
      </c>
      <c r="C4574" s="27" t="s">
        <v>73</v>
      </c>
      <c r="D4574" s="16" t="s">
        <v>83</v>
      </c>
      <c r="E4574" s="15" t="str">
        <f>'[4]HGAC FS12-23 Metrostar Options'!C3246</f>
        <v>Aux Climate Ctrl Frt Underseat Htr Disp Actv Default Fan Speed</v>
      </c>
      <c r="F4574" s="17">
        <f>'[4]HGAC FS12-23 Metrostar Options'!K3246</f>
        <v>1505</v>
      </c>
      <c r="G4574" s="13">
        <v>0.15</v>
      </c>
      <c r="H4574" s="14"/>
    </row>
    <row r="4575" spans="1:8" x14ac:dyDescent="0.35">
      <c r="A4575" s="11" t="s">
        <v>8</v>
      </c>
      <c r="B4575" s="16" t="str">
        <f>'[4]HGAC FS12-23 Metrostar Options'!B3247</f>
        <v>MET0003247</v>
      </c>
      <c r="C4575" s="27" t="s">
        <v>73</v>
      </c>
      <c r="D4575" s="16" t="s">
        <v>83</v>
      </c>
      <c r="E4575" s="15" t="str">
        <f>'[4]HGAC FS12-23 Metrostar Options'!C3247</f>
        <v>Aux Climate Ctrl Frt Underseat Htr R/L Shpls Indv Rkr Sw</v>
      </c>
      <c r="F4575" s="17">
        <f>'[4]HGAC FS12-23 Metrostar Options'!K3247</f>
        <v>1505</v>
      </c>
      <c r="G4575" s="13">
        <v>0.15</v>
      </c>
      <c r="H4575" s="14"/>
    </row>
    <row r="4576" spans="1:8" x14ac:dyDescent="0.35">
      <c r="A4576" s="11" t="s">
        <v>8</v>
      </c>
      <c r="B4576" s="16" t="str">
        <f>'[4]HGAC FS12-23 Metrostar Options'!B3248</f>
        <v>MET0003248</v>
      </c>
      <c r="C4576" s="27" t="s">
        <v>73</v>
      </c>
      <c r="D4576" s="16" t="s">
        <v>83</v>
      </c>
      <c r="E4576" s="15" t="str">
        <f>'[4]HGAC FS12-23 Metrostar Options'!C3248</f>
        <v>Aux Climate Ctrl Frt Underseat Htr R/L Shpls Sgl Rkr Sw</v>
      </c>
      <c r="F4576" s="17">
        <f>'[4]HGAC FS12-23 Metrostar Options'!K3248</f>
        <v>1505</v>
      </c>
      <c r="G4576" s="13">
        <v>0.15</v>
      </c>
      <c r="H4576" s="14"/>
    </row>
    <row r="4577" spans="1:8" x14ac:dyDescent="0.35">
      <c r="A4577" s="11" t="s">
        <v>8</v>
      </c>
      <c r="B4577" s="16" t="str">
        <f>'[4]HGAC FS12-23 Metrostar Options'!B3249</f>
        <v>MET0003249</v>
      </c>
      <c r="C4577" s="27" t="s">
        <v>73</v>
      </c>
      <c r="D4577" s="16" t="s">
        <v>83</v>
      </c>
      <c r="E4577" s="15" t="str">
        <f>'[4]HGAC FS12-23 Metrostar Options'!C3249</f>
        <v>Aux Climate Ctrl Frt Underseat Htr RH Disp Actv</v>
      </c>
      <c r="F4577" s="17">
        <f>'[4]HGAC FS12-23 Metrostar Options'!K3249</f>
        <v>929</v>
      </c>
      <c r="G4577" s="13">
        <v>0.15</v>
      </c>
      <c r="H4577" s="14"/>
    </row>
    <row r="4578" spans="1:8" x14ac:dyDescent="0.35">
      <c r="A4578" s="11" t="s">
        <v>8</v>
      </c>
      <c r="B4578" s="16" t="str">
        <f>'[4]HGAC FS12-23 Metrostar Options'!B3250</f>
        <v>MET0003250</v>
      </c>
      <c r="C4578" s="27" t="s">
        <v>73</v>
      </c>
      <c r="D4578" s="16" t="s">
        <v>83</v>
      </c>
      <c r="E4578" s="15" t="str">
        <f>'[4]HGAC FS12-23 Metrostar Options'!C3250</f>
        <v>Aux Climate Ctrl Frt Underseat Htr LH Disp Actv</v>
      </c>
      <c r="F4578" s="17">
        <f>'[4]HGAC FS12-23 Metrostar Options'!K3250</f>
        <v>929</v>
      </c>
      <c r="G4578" s="13">
        <v>0.15</v>
      </c>
      <c r="H4578" s="14"/>
    </row>
    <row r="4579" spans="1:8" x14ac:dyDescent="0.35">
      <c r="A4579" s="11" t="s">
        <v>8</v>
      </c>
      <c r="B4579" s="16" t="str">
        <f>'[4]HGAC FS12-23 Metrostar Options'!B3251</f>
        <v>MET0003251</v>
      </c>
      <c r="C4579" s="27" t="s">
        <v>73</v>
      </c>
      <c r="D4579" s="16" t="s">
        <v>83</v>
      </c>
      <c r="E4579" s="15" t="str">
        <f>'[4]HGAC FS12-23 Metrostar Options'!C3251</f>
        <v>Aux Climate Ctrl Frt Underseat Htr LH Disp Actv/RH On/Off &amp; Low/Med/High Rkr Sw</v>
      </c>
      <c r="F4579" s="17">
        <f>'[4]HGAC FS12-23 Metrostar Options'!K3251</f>
        <v>1505</v>
      </c>
      <c r="G4579" s="13">
        <v>0.15</v>
      </c>
      <c r="H4579" s="14"/>
    </row>
    <row r="4580" spans="1:8" x14ac:dyDescent="0.35">
      <c r="A4580" s="11" t="s">
        <v>8</v>
      </c>
      <c r="B4580" s="16" t="str">
        <f>'[4]HGAC FS12-23 Metrostar Options'!B3252</f>
        <v>MET0003252</v>
      </c>
      <c r="C4580" s="27" t="s">
        <v>73</v>
      </c>
      <c r="D4580" s="16" t="s">
        <v>83</v>
      </c>
      <c r="E4580" s="15" t="str">
        <f>'[4]HGAC FS12-23 Metrostar Options'!C3252</f>
        <v>Aux Climate Ctrl Frt Underseat Htr LH Rkr Sw</v>
      </c>
      <c r="F4580" s="17">
        <f>'[4]HGAC FS12-23 Metrostar Options'!K3252</f>
        <v>929</v>
      </c>
      <c r="G4580" s="13">
        <v>0.15</v>
      </c>
      <c r="H4580" s="14"/>
    </row>
    <row r="4581" spans="1:8" x14ac:dyDescent="0.35">
      <c r="A4581" s="11" t="s">
        <v>8</v>
      </c>
      <c r="B4581" s="16" t="str">
        <f>'[4]HGAC FS12-23 Metrostar Options'!B3253</f>
        <v>MET0003253</v>
      </c>
      <c r="C4581" s="27" t="s">
        <v>73</v>
      </c>
      <c r="D4581" s="16" t="s">
        <v>83</v>
      </c>
      <c r="E4581" s="15" t="str">
        <f>'[4]HGAC FS12-23 Metrostar Options'!C3253</f>
        <v>Aux Climate Ctrl Frt Underseat Htr (2) Shut Off Valves Disp Actv</v>
      </c>
      <c r="F4581" s="17">
        <f>'[4]HGAC FS12-23 Metrostar Options'!K3253</f>
        <v>1788</v>
      </c>
      <c r="G4581" s="13">
        <v>0.15</v>
      </c>
      <c r="H4581" s="14"/>
    </row>
    <row r="4582" spans="1:8" x14ac:dyDescent="0.35">
      <c r="A4582" s="11" t="s">
        <v>8</v>
      </c>
      <c r="B4582" s="16" t="str">
        <f>'[4]HGAC FS12-23 Metrostar Options'!B3254</f>
        <v>MET0003254</v>
      </c>
      <c r="C4582" s="27" t="s">
        <v>73</v>
      </c>
      <c r="D4582" s="16" t="s">
        <v>83</v>
      </c>
      <c r="E4582" s="15" t="str">
        <f>'[4]HGAC FS12-23 Metrostar Options'!C3254</f>
        <v>NO Auxillary Climate Control Rear Crew</v>
      </c>
      <c r="F4582" s="17">
        <f>'[4]HGAC FS12-23 Metrostar Options'!K3254</f>
        <v>0</v>
      </c>
      <c r="G4582" s="13">
        <v>0.15</v>
      </c>
      <c r="H4582" s="14"/>
    </row>
    <row r="4583" spans="1:8" x14ac:dyDescent="0.35">
      <c r="A4583" s="11" t="s">
        <v>8</v>
      </c>
      <c r="B4583" s="16" t="str">
        <f>'[4]HGAC FS12-23 Metrostar Options'!B3255</f>
        <v>MET0003255</v>
      </c>
      <c r="C4583" s="27" t="s">
        <v>73</v>
      </c>
      <c r="D4583" s="16" t="s">
        <v>83</v>
      </c>
      <c r="E4583" s="15" t="str">
        <f>'[4]HGAC FS12-23 Metrostar Options'!C3255</f>
        <v>Aux Climate Ctrl Rr Crew Htr Behind Drv Seat</v>
      </c>
      <c r="F4583" s="17">
        <f>'[4]HGAC FS12-23 Metrostar Options'!K3255</f>
        <v>2152</v>
      </c>
      <c r="G4583" s="13">
        <v>0.15</v>
      </c>
      <c r="H4583" s="14"/>
    </row>
    <row r="4584" spans="1:8" x14ac:dyDescent="0.35">
      <c r="A4584" s="11" t="s">
        <v>8</v>
      </c>
      <c r="B4584" s="16" t="str">
        <f>'[4]HGAC FS12-23 Metrostar Options'!B3256</f>
        <v>MET0003256</v>
      </c>
      <c r="C4584" s="27" t="s">
        <v>73</v>
      </c>
      <c r="D4584" s="16" t="s">
        <v>83</v>
      </c>
      <c r="E4584" s="15" t="str">
        <f>'[4]HGAC FS12-23 Metrostar Options'!C3256</f>
        <v>Aux Climate Ctrl Rr Crew Htr Rr Facing RH Otr Underseat</v>
      </c>
      <c r="F4584" s="17">
        <f>'[4]HGAC FS12-23 Metrostar Options'!K3256</f>
        <v>1440</v>
      </c>
      <c r="G4584" s="13">
        <v>0.15</v>
      </c>
      <c r="H4584" s="14"/>
    </row>
    <row r="4585" spans="1:8" x14ac:dyDescent="0.35">
      <c r="A4585" s="11" t="s">
        <v>8</v>
      </c>
      <c r="B4585" s="16" t="str">
        <f>'[4]HGAC FS12-23 Metrostar Options'!B3257</f>
        <v>MET0003257</v>
      </c>
      <c r="C4585" s="27" t="s">
        <v>73</v>
      </c>
      <c r="D4585" s="16" t="s">
        <v>83</v>
      </c>
      <c r="E4585" s="15" t="str">
        <f>'[4]HGAC FS12-23 Metrostar Options'!C3257</f>
        <v>Aux Climate Ctrl Rr Crew Htr Rr Facing Underseat</v>
      </c>
      <c r="F4585" s="17">
        <f>'[4]HGAC FS12-23 Metrostar Options'!K3257</f>
        <v>2152</v>
      </c>
      <c r="G4585" s="13">
        <v>0.15</v>
      </c>
      <c r="H4585" s="14"/>
    </row>
    <row r="4586" spans="1:8" x14ac:dyDescent="0.35">
      <c r="A4586" s="11" t="s">
        <v>8</v>
      </c>
      <c r="B4586" s="16" t="str">
        <f>'[4]HGAC FS12-23 Metrostar Options'!B3258</f>
        <v>MET0003258</v>
      </c>
      <c r="C4586" s="27" t="s">
        <v>73</v>
      </c>
      <c r="D4586" s="16" t="s">
        <v>83</v>
      </c>
      <c r="E4586" s="15" t="str">
        <f>'[4]HGAC FS12-23 Metrostar Options'!C3258</f>
        <v>Aux Climate Ctrl Rr Crew Htr Rr Facing Underseat w/(2) Addl Shut Off Valves</v>
      </c>
      <c r="F4586" s="17">
        <f>'[4]HGAC FS12-23 Metrostar Options'!K3258</f>
        <v>2235</v>
      </c>
      <c r="G4586" s="13">
        <v>0.15</v>
      </c>
      <c r="H4586" s="14"/>
    </row>
    <row r="4587" spans="1:8" x14ac:dyDescent="0.35">
      <c r="A4587" s="11" t="s">
        <v>8</v>
      </c>
      <c r="B4587" s="16" t="str">
        <f>'[4]HGAC FS12-23 Metrostar Options'!B3259</f>
        <v>MET0003259</v>
      </c>
      <c r="C4587" s="27" t="s">
        <v>73</v>
      </c>
      <c r="D4587" s="16" t="s">
        <v>83</v>
      </c>
      <c r="E4587" s="15" t="str">
        <f>'[4]HGAC FS12-23 Metrostar Options'!C3259</f>
        <v>Aux Climate Ctrl Rr Crew Htr Fwd Facing RH Corner</v>
      </c>
      <c r="F4587" s="17">
        <f>'[4]HGAC FS12-23 Metrostar Options'!K3259</f>
        <v>2428</v>
      </c>
      <c r="G4587" s="13">
        <v>0.15</v>
      </c>
      <c r="H4587" s="14"/>
    </row>
    <row r="4588" spans="1:8" x14ac:dyDescent="0.35">
      <c r="A4588" s="11" t="s">
        <v>8</v>
      </c>
      <c r="B4588" s="16" t="str">
        <f>'[4]HGAC FS12-23 Metrostar Options'!B3260</f>
        <v>MET0003260</v>
      </c>
      <c r="C4588" s="27" t="s">
        <v>73</v>
      </c>
      <c r="D4588" s="16" t="s">
        <v>83</v>
      </c>
      <c r="E4588" s="15" t="str">
        <f>'[4]HGAC FS12-23 Metrostar Options'!C3260</f>
        <v>Aux Climate Ctrl Rr Crew Htr Fwd Facing Underseat</v>
      </c>
      <c r="F4588" s="17">
        <f>'[4]HGAC FS12-23 Metrostar Options'!K3260</f>
        <v>2003</v>
      </c>
      <c r="G4588" s="13">
        <v>0.15</v>
      </c>
      <c r="H4588" s="14"/>
    </row>
    <row r="4589" spans="1:8" x14ac:dyDescent="0.35">
      <c r="A4589" s="11" t="s">
        <v>8</v>
      </c>
      <c r="B4589" s="16" t="str">
        <f>'[4]HGAC FS12-23 Metrostar Options'!B3261</f>
        <v>MET0003261</v>
      </c>
      <c r="C4589" s="27" t="s">
        <v>73</v>
      </c>
      <c r="D4589" s="16" t="s">
        <v>83</v>
      </c>
      <c r="E4589" s="15" t="str">
        <f>'[4]HGAC FS12-23 Metrostar Options'!C3261</f>
        <v>Aux Climate Ctrl Rr Crew Htr Fwd Facing Underseat Disp Actv</v>
      </c>
      <c r="F4589" s="17">
        <f>'[4]HGAC FS12-23 Metrostar Options'!K3261</f>
        <v>4171</v>
      </c>
      <c r="G4589" s="13">
        <v>0.15</v>
      </c>
      <c r="H4589" s="14"/>
    </row>
    <row r="4590" spans="1:8" x14ac:dyDescent="0.35">
      <c r="A4590" s="11" t="s">
        <v>8</v>
      </c>
      <c r="B4590" s="16" t="str">
        <f>'[4]HGAC FS12-23 Metrostar Options'!B3262</f>
        <v>MET0003262</v>
      </c>
      <c r="C4590" s="27" t="s">
        <v>73</v>
      </c>
      <c r="D4590" s="16" t="s">
        <v>83</v>
      </c>
      <c r="E4590" s="15" t="str">
        <f>'[4]HGAC FS12-23 Metrostar Options'!C3262</f>
        <v>Aux Climate Ctrl Rr Crew Htr Fwd Facing Underseat LH</v>
      </c>
      <c r="F4590" s="17">
        <f>'[4]HGAC FS12-23 Metrostar Options'!K3262</f>
        <v>2428</v>
      </c>
      <c r="G4590" s="13">
        <v>0.15</v>
      </c>
      <c r="H4590" s="14"/>
    </row>
    <row r="4591" spans="1:8" x14ac:dyDescent="0.35">
      <c r="A4591" s="11" t="s">
        <v>8</v>
      </c>
      <c r="B4591" s="16" t="str">
        <f>'[4]HGAC FS12-23 Metrostar Options'!B3263</f>
        <v>MET0003263</v>
      </c>
      <c r="C4591" s="27" t="s">
        <v>73</v>
      </c>
      <c r="D4591" s="16" t="s">
        <v>83</v>
      </c>
      <c r="E4591" s="15" t="str">
        <f>'[4]HGAC FS12-23 Metrostar Options'!C3263</f>
        <v>Aux Climate Ctrl Rr Crew Htr Fwd Facing Underseat Rwd</v>
      </c>
      <c r="F4591" s="17">
        <f>'[4]HGAC FS12-23 Metrostar Options'!K3263</f>
        <v>2428</v>
      </c>
      <c r="G4591" s="13">
        <v>0.15</v>
      </c>
      <c r="H4591" s="14"/>
    </row>
    <row r="4592" spans="1:8" x14ac:dyDescent="0.35">
      <c r="A4592" s="11" t="s">
        <v>8</v>
      </c>
      <c r="B4592" s="16" t="str">
        <f>'[4]HGAC FS12-23 Metrostar Options'!B3264</f>
        <v>MET0003264</v>
      </c>
      <c r="C4592" s="27" t="s">
        <v>73</v>
      </c>
      <c r="D4592" s="16" t="s">
        <v>83</v>
      </c>
      <c r="E4592" s="15" t="str">
        <f>'[4]HGAC FS12-23 Metrostar Options'!C3264</f>
        <v>Aux Climate Ctrl Rr Crew Htr Fwd Facing Underseat w/(2) Addl Shut Off Valves</v>
      </c>
      <c r="F4592" s="17">
        <f>'[4]HGAC FS12-23 Metrostar Options'!K3264</f>
        <v>2490</v>
      </c>
      <c r="G4592" s="13">
        <v>0.15</v>
      </c>
      <c r="H4592" s="14"/>
    </row>
    <row r="4593" spans="1:8" x14ac:dyDescent="0.35">
      <c r="A4593" s="11" t="s">
        <v>8</v>
      </c>
      <c r="B4593" s="16" t="str">
        <f>'[4]HGAC FS12-23 Metrostar Options'!B3265</f>
        <v>MET0003265</v>
      </c>
      <c r="C4593" s="27" t="s">
        <v>73</v>
      </c>
      <c r="D4593" s="16" t="s">
        <v>83</v>
      </c>
      <c r="E4593" s="15" t="str">
        <f>'[4]HGAC FS12-23 Metrostar Options'!C3265</f>
        <v>Aux Climate Ctrl Rr Crew Htr Rr Facing w/Cover</v>
      </c>
      <c r="F4593" s="17">
        <f>'[4]HGAC FS12-23 Metrostar Options'!K3265</f>
        <v>2152</v>
      </c>
      <c r="G4593" s="13">
        <v>0.15</v>
      </c>
      <c r="H4593" s="14"/>
    </row>
    <row r="4594" spans="1:8" x14ac:dyDescent="0.35">
      <c r="A4594" s="11" t="s">
        <v>8</v>
      </c>
      <c r="B4594" s="16" t="str">
        <f>'[4]HGAC FS12-23 Metrostar Options'!B3266</f>
        <v>MET0003266</v>
      </c>
      <c r="C4594" s="27" t="s">
        <v>73</v>
      </c>
      <c r="D4594" s="16" t="s">
        <v>83</v>
      </c>
      <c r="E4594" s="15" t="str">
        <f>'[4]HGAC FS12-23 Metrostar Options'!C3266</f>
        <v>Aux Climate Ctrl Rr Crew Htr-A/C Fwd Facing Underseat</v>
      </c>
      <c r="F4594" s="17">
        <f>'[4]HGAC FS12-23 Metrostar Options'!K3266</f>
        <v>7555</v>
      </c>
      <c r="G4594" s="13">
        <v>0.15</v>
      </c>
      <c r="H4594" s="14"/>
    </row>
    <row r="4595" spans="1:8" x14ac:dyDescent="0.35">
      <c r="A4595" s="11" t="s">
        <v>8</v>
      </c>
      <c r="B4595" s="16" t="str">
        <f>'[4]HGAC FS12-23 Metrostar Options'!B3267</f>
        <v>MET0003267</v>
      </c>
      <c r="C4595" s="27" t="s">
        <v>73</v>
      </c>
      <c r="D4595" s="16" t="s">
        <v>83</v>
      </c>
      <c r="E4595" s="15" t="str">
        <f>'[4]HGAC FS12-23 Metrostar Options'!C3267</f>
        <v>Aux Climate Ctrl Rr Crew Htr-A/C Fwd Facing Underseat w/Driver Override</v>
      </c>
      <c r="F4595" s="17">
        <f>'[4]HGAC FS12-23 Metrostar Options'!K3267</f>
        <v>7661</v>
      </c>
      <c r="G4595" s="13">
        <v>0.15</v>
      </c>
      <c r="H4595" s="14"/>
    </row>
    <row r="4596" spans="1:8" x14ac:dyDescent="0.35">
      <c r="A4596" s="11" t="s">
        <v>8</v>
      </c>
      <c r="B4596" s="16" t="str">
        <f>'[4]HGAC FS12-23 Metrostar Options'!B3268</f>
        <v>MET0003268</v>
      </c>
      <c r="C4596" s="27" t="s">
        <v>73</v>
      </c>
      <c r="D4596" s="16" t="s">
        <v>83</v>
      </c>
      <c r="E4596" s="15" t="str">
        <f>'[4]HGAC FS12-23 Metrostar Options'!C3268</f>
        <v>Aux Climate Ctrl Rr Crew (2) Htr Rr Facing Underseat</v>
      </c>
      <c r="F4596" s="17">
        <f>'[4]HGAC FS12-23 Metrostar Options'!K3268</f>
        <v>2452</v>
      </c>
      <c r="G4596" s="13">
        <v>0.15</v>
      </c>
      <c r="H4596" s="14"/>
    </row>
    <row r="4597" spans="1:8" x14ac:dyDescent="0.35">
      <c r="A4597" s="11" t="s">
        <v>8</v>
      </c>
      <c r="B4597" s="16" t="str">
        <f>'[4]HGAC FS12-23 Metrostar Options'!B3269</f>
        <v>MET0003269</v>
      </c>
      <c r="C4597" s="27" t="s">
        <v>73</v>
      </c>
      <c r="D4597" s="16" t="s">
        <v>83</v>
      </c>
      <c r="E4597" s="15" t="str">
        <f>'[4]HGAC FS12-23 Metrostar Options'!C3269</f>
        <v>Aux Climate Ctrl Rr Crew (2) Htr Rr Facing Otr Underseat</v>
      </c>
      <c r="F4597" s="17">
        <f>'[4]HGAC FS12-23 Metrostar Options'!K3269</f>
        <v>2452</v>
      </c>
      <c r="G4597" s="13">
        <v>0.15</v>
      </c>
      <c r="H4597" s="14"/>
    </row>
    <row r="4598" spans="1:8" x14ac:dyDescent="0.35">
      <c r="A4598" s="11" t="s">
        <v>8</v>
      </c>
      <c r="B4598" s="16" t="str">
        <f>'[4]HGAC FS12-23 Metrostar Options'!B3270</f>
        <v>MET0003270</v>
      </c>
      <c r="C4598" s="27" t="s">
        <v>73</v>
      </c>
      <c r="D4598" s="16" t="s">
        <v>83</v>
      </c>
      <c r="E4598" s="15" t="str">
        <f>'[4]HGAC FS12-23 Metrostar Options'!C3270</f>
        <v>Aux Climate Ctrl Rr Crew (2) Htr Rr Facing Otr Underseat/10' Loop</v>
      </c>
      <c r="F4598" s="17">
        <f>'[4]HGAC FS12-23 Metrostar Options'!K3270</f>
        <v>2452</v>
      </c>
      <c r="G4598" s="13">
        <v>0.15</v>
      </c>
      <c r="H4598" s="14"/>
    </row>
    <row r="4599" spans="1:8" x14ac:dyDescent="0.35">
      <c r="A4599" s="11" t="s">
        <v>8</v>
      </c>
      <c r="B4599" s="16" t="str">
        <f>'[4]HGAC FS12-23 Metrostar Options'!B3271</f>
        <v>MET0003271</v>
      </c>
      <c r="C4599" s="27" t="s">
        <v>73</v>
      </c>
      <c r="D4599" s="16" t="s">
        <v>83</v>
      </c>
      <c r="E4599" s="15" t="str">
        <f>'[4]HGAC FS12-23 Metrostar Options'!C3271</f>
        <v>Aux Climate Ctrl Rr Crew (2) Htr Fwd Facing Underseat Sw Pnl</v>
      </c>
      <c r="F4599" s="17">
        <f>'[4]HGAC FS12-23 Metrostar Options'!K3271</f>
        <v>2570</v>
      </c>
      <c r="G4599" s="13">
        <v>0.15</v>
      </c>
      <c r="H4599" s="14"/>
    </row>
    <row r="4600" spans="1:8" x14ac:dyDescent="0.35">
      <c r="A4600" s="11" t="s">
        <v>8</v>
      </c>
      <c r="B4600" s="16" t="str">
        <f>'[4]HGAC FS12-23 Metrostar Options'!B3272</f>
        <v>MET0003272</v>
      </c>
      <c r="C4600" s="27" t="s">
        <v>73</v>
      </c>
      <c r="D4600" s="16" t="s">
        <v>83</v>
      </c>
      <c r="E4600" s="15" t="str">
        <f>'[4]HGAC FS12-23 Metrostar Options'!C3272</f>
        <v>NO Heater Hose Insulation</v>
      </c>
      <c r="F4600" s="17">
        <f>'[4]HGAC FS12-23 Metrostar Options'!K3272</f>
        <v>0</v>
      </c>
      <c r="G4600" s="13">
        <v>0.15</v>
      </c>
      <c r="H4600" s="14"/>
    </row>
    <row r="4601" spans="1:8" x14ac:dyDescent="0.35">
      <c r="A4601" s="11" t="s">
        <v>8</v>
      </c>
      <c r="B4601" s="16" t="str">
        <f>'[4]HGAC FS12-23 Metrostar Options'!B3273</f>
        <v>MET0003273</v>
      </c>
      <c r="C4601" s="27" t="s">
        <v>73</v>
      </c>
      <c r="D4601" s="16" t="s">
        <v>83</v>
      </c>
      <c r="E4601" s="15" t="str">
        <f>'[4]HGAC FS12-23 Metrostar Options'!C3273</f>
        <v>Heater Hose Insulation</v>
      </c>
      <c r="F4601" s="17">
        <f>'[4]HGAC FS12-23 Metrostar Options'!K3273</f>
        <v>92</v>
      </c>
      <c r="G4601" s="13">
        <v>0.15</v>
      </c>
      <c r="H4601" s="14"/>
    </row>
    <row r="4602" spans="1:8" x14ac:dyDescent="0.35">
      <c r="A4602" s="11" t="s">
        <v>8</v>
      </c>
      <c r="B4602" s="16" t="str">
        <f>'[4]HGAC FS12-23 Metrostar Options'!B3274</f>
        <v>MET0003274</v>
      </c>
      <c r="C4602" s="27" t="s">
        <v>73</v>
      </c>
      <c r="D4602" s="16" t="s">
        <v>83</v>
      </c>
      <c r="E4602" s="15" t="str">
        <f>'[4]HGAC FS12-23 Metrostar Options'!C3274</f>
        <v>NO Auxiliary A/C Cab Ceiling/Roof</v>
      </c>
      <c r="F4602" s="17">
        <f>'[4]HGAC FS12-23 Metrostar Options'!K3274</f>
        <v>0</v>
      </c>
      <c r="G4602" s="13">
        <v>0.15</v>
      </c>
      <c r="H4602" s="14"/>
    </row>
    <row r="4603" spans="1:8" x14ac:dyDescent="0.35">
      <c r="A4603" s="11" t="s">
        <v>8</v>
      </c>
      <c r="B4603" s="16" t="str">
        <f>'[4]HGAC FS12-23 Metrostar Options'!B3275</f>
        <v>MET0003275</v>
      </c>
      <c r="C4603" s="27" t="s">
        <v>73</v>
      </c>
      <c r="D4603" s="16" t="s">
        <v>83</v>
      </c>
      <c r="E4603" s="15" t="str">
        <f>'[4]HGAC FS12-23 Metrostar Options'!C3275</f>
        <v>Aux A/C Cab Ceiling/Rf Ctr</v>
      </c>
      <c r="F4603" s="17">
        <f>'[4]HGAC FS12-23 Metrostar Options'!K3275</f>
        <v>6896</v>
      </c>
      <c r="G4603" s="13">
        <v>0.15</v>
      </c>
      <c r="H4603" s="14"/>
    </row>
    <row r="4604" spans="1:8" x14ac:dyDescent="0.35">
      <c r="A4604" s="11" t="s">
        <v>8</v>
      </c>
      <c r="B4604" s="16" t="str">
        <f>'[4]HGAC FS12-23 Metrostar Options'!B3276</f>
        <v>MET0003276</v>
      </c>
      <c r="C4604" s="27" t="s">
        <v>73</v>
      </c>
      <c r="D4604" s="16" t="s">
        <v>83</v>
      </c>
      <c r="E4604" s="15" t="str">
        <f>'[4]HGAC FS12-23 Metrostar Options'!C3276</f>
        <v>Aux A/C Cab Ceiling/Rf 110V Ctr Dometic</v>
      </c>
      <c r="F4604" s="17">
        <f>'[4]HGAC FS12-23 Metrostar Options'!K3276</f>
        <v>3069</v>
      </c>
      <c r="G4604" s="13">
        <v>0.15</v>
      </c>
      <c r="H4604" s="14"/>
    </row>
    <row r="4605" spans="1:8" x14ac:dyDescent="0.35">
      <c r="A4605" s="11" t="s">
        <v>8</v>
      </c>
      <c r="B4605" s="16" t="str">
        <f>'[4]HGAC FS12-23 Metrostar Options'!B3277</f>
        <v>MET0003277</v>
      </c>
      <c r="C4605" s="27" t="s">
        <v>73</v>
      </c>
      <c r="D4605" s="16" t="s">
        <v>83</v>
      </c>
      <c r="E4605" s="15" t="str">
        <f>'[4]HGAC FS12-23 Metrostar Options'!C3277</f>
        <v>Aux A/C Cab Ceiling/Rf 110V Ctr Dometic Prewire 35' Cable w/Cab Color Cvr</v>
      </c>
      <c r="F4605" s="17">
        <f>'[4]HGAC FS12-23 Metrostar Options'!K3277</f>
        <v>3495</v>
      </c>
      <c r="G4605" s="13">
        <v>0.15</v>
      </c>
      <c r="H4605" s="14"/>
    </row>
    <row r="4606" spans="1:8" x14ac:dyDescent="0.35">
      <c r="A4606" s="11" t="s">
        <v>8</v>
      </c>
      <c r="B4606" s="16" t="str">
        <f>'[4]HGAC FS12-23 Metrostar Options'!B3278</f>
        <v>MET0003278</v>
      </c>
      <c r="C4606" s="27" t="s">
        <v>73</v>
      </c>
      <c r="D4606" s="16" t="s">
        <v>83</v>
      </c>
      <c r="E4606" s="15" t="str">
        <f>'[4]HGAC FS12-23 Metrostar Options'!C3278</f>
        <v>Aux A/C Cab Ceiling/Rf 110V Ctr Dometic Wire to Inlet w/Cab Color Cvr</v>
      </c>
      <c r="F4606" s="17">
        <f>'[4]HGAC FS12-23 Metrostar Options'!K3278</f>
        <v>3425</v>
      </c>
      <c r="G4606" s="13">
        <v>0.15</v>
      </c>
      <c r="H4606" s="14"/>
    </row>
    <row r="4607" spans="1:8" x14ac:dyDescent="0.35">
      <c r="A4607" s="11" t="s">
        <v>8</v>
      </c>
      <c r="B4607" s="16" t="str">
        <f>'[4]HGAC FS12-23 Metrostar Options'!B3279</f>
        <v>MET0003279</v>
      </c>
      <c r="C4607" s="27" t="s">
        <v>73</v>
      </c>
      <c r="D4607" s="16" t="s">
        <v>83</v>
      </c>
      <c r="E4607" s="15" t="str">
        <f>'[4]HGAC FS12-23 Metrostar Options'!C3279</f>
        <v>Aux A/C Cab Ceiling/Rf 110V LH Ctr Dometic Prewire 35' Cable w/Cab Color Cvr</v>
      </c>
      <c r="F4607" s="17">
        <f>'[4]HGAC FS12-23 Metrostar Options'!K3279</f>
        <v>3495</v>
      </c>
      <c r="G4607" s="13">
        <v>0.15</v>
      </c>
      <c r="H4607" s="14"/>
    </row>
    <row r="4608" spans="1:8" x14ac:dyDescent="0.35">
      <c r="A4608" s="11" t="s">
        <v>8</v>
      </c>
      <c r="B4608" s="16" t="str">
        <f>'[4]HGAC FS12-23 Metrostar Options'!B3280</f>
        <v>MET0003280</v>
      </c>
      <c r="C4608" s="27" t="s">
        <v>73</v>
      </c>
      <c r="D4608" s="16" t="s">
        <v>83</v>
      </c>
      <c r="E4608" s="15" t="str">
        <f>'[4]HGAC FS12-23 Metrostar Options'!C3280</f>
        <v>Aux A/C Cab Ceiling/Rf 110V LH Ctr Dometic Wir to Inlet w/Cab Color Cvr</v>
      </c>
      <c r="F4608" s="17">
        <f>'[4]HGAC FS12-23 Metrostar Options'!K3280</f>
        <v>3425</v>
      </c>
      <c r="G4608" s="13">
        <v>0.15</v>
      </c>
      <c r="H4608" s="14"/>
    </row>
    <row r="4609" spans="1:8" x14ac:dyDescent="0.35">
      <c r="A4609" s="11" t="s">
        <v>8</v>
      </c>
      <c r="B4609" s="16" t="str">
        <f>'[4]HGAC FS12-23 Metrostar Options'!B3281</f>
        <v>MET0003281</v>
      </c>
      <c r="C4609" s="27" t="s">
        <v>73</v>
      </c>
      <c r="D4609" s="16" t="s">
        <v>83</v>
      </c>
      <c r="E4609" s="15" t="str">
        <f>'[4]HGAC FS12-23 Metrostar Options'!C3281</f>
        <v>A/C Condenser Location Roof Mnt Mid Ctr</v>
      </c>
      <c r="F4609" s="17">
        <f>'[4]HGAC FS12-23 Metrostar Options'!K3281</f>
        <v>1476</v>
      </c>
      <c r="G4609" s="13">
        <v>0.15</v>
      </c>
      <c r="H4609" s="14"/>
    </row>
    <row r="4610" spans="1:8" x14ac:dyDescent="0.35">
      <c r="A4610" s="11" t="s">
        <v>8</v>
      </c>
      <c r="B4610" s="16" t="str">
        <f>'[4]HGAC FS12-23 Metrostar Options'!B3282</f>
        <v>MET0003282</v>
      </c>
      <c r="C4610" s="27" t="s">
        <v>73</v>
      </c>
      <c r="D4610" s="16" t="s">
        <v>83</v>
      </c>
      <c r="E4610" s="15" t="str">
        <f>'[4]HGAC FS12-23 Metrostar Options'!C3282</f>
        <v>A/C Condenser Location Roof Mnt Mid LH</v>
      </c>
      <c r="F4610" s="17">
        <f>'[4]HGAC FS12-23 Metrostar Options'!K3282</f>
        <v>413</v>
      </c>
      <c r="G4610" s="13">
        <v>0.15</v>
      </c>
      <c r="H4610" s="14"/>
    </row>
    <row r="4611" spans="1:8" x14ac:dyDescent="0.35">
      <c r="A4611" s="11" t="s">
        <v>8</v>
      </c>
      <c r="B4611" s="16" t="str">
        <f>'[4]HGAC FS12-23 Metrostar Options'!B3283</f>
        <v>MET0003283</v>
      </c>
      <c r="C4611" s="27" t="s">
        <v>73</v>
      </c>
      <c r="D4611" s="16" t="s">
        <v>83</v>
      </c>
      <c r="E4611" s="15" t="str">
        <f>'[4]HGAC FS12-23 Metrostar Options'!C3283</f>
        <v>A/C Condenser Location Roof Mnt Mid LH Fwd</v>
      </c>
      <c r="F4611" s="17">
        <f>'[4]HGAC FS12-23 Metrostar Options'!K3283</f>
        <v>1476</v>
      </c>
      <c r="G4611" s="13">
        <v>0.15</v>
      </c>
      <c r="H4611" s="14"/>
    </row>
    <row r="4612" spans="1:8" x14ac:dyDescent="0.35">
      <c r="A4612" s="11" t="s">
        <v>8</v>
      </c>
      <c r="B4612" s="16" t="str">
        <f>'[4]HGAC FS12-23 Metrostar Options'!B3284</f>
        <v>MET0003284</v>
      </c>
      <c r="C4612" s="27" t="s">
        <v>73</v>
      </c>
      <c r="D4612" s="16" t="s">
        <v>83</v>
      </c>
      <c r="E4612" s="15" t="str">
        <f>'[4]HGAC FS12-23 Metrostar Options'!C3284</f>
        <v>A/C Condenser Location Roof Mnt Mid RH</v>
      </c>
      <c r="F4612" s="17">
        <f>'[4]HGAC FS12-23 Metrostar Options'!K3284</f>
        <v>1476</v>
      </c>
      <c r="G4612" s="13">
        <v>0.15</v>
      </c>
      <c r="H4612" s="14"/>
    </row>
    <row r="4613" spans="1:8" x14ac:dyDescent="0.35">
      <c r="A4613" s="11" t="s">
        <v>8</v>
      </c>
      <c r="B4613" s="16" t="str">
        <f>'[4]HGAC FS12-23 Metrostar Options'!B3285</f>
        <v>MET0003285</v>
      </c>
      <c r="C4613" s="27" t="s">
        <v>73</v>
      </c>
      <c r="D4613" s="16" t="s">
        <v>83</v>
      </c>
      <c r="E4613" s="15" t="str">
        <f>'[4]HGAC FS12-23 Metrostar Options'!C3285</f>
        <v>A/C Condenser Location Roof Mnt Mid RH Fwd</v>
      </c>
      <c r="F4613" s="17">
        <f>'[4]HGAC FS12-23 Metrostar Options'!K3285</f>
        <v>1476</v>
      </c>
      <c r="G4613" s="13">
        <v>0.15</v>
      </c>
      <c r="H4613" s="14"/>
    </row>
    <row r="4614" spans="1:8" x14ac:dyDescent="0.35">
      <c r="A4614" s="11" t="s">
        <v>8</v>
      </c>
      <c r="B4614" s="16" t="str">
        <f>'[4]HGAC FS12-23 Metrostar Options'!B3286</f>
        <v>MET0003286</v>
      </c>
      <c r="C4614" s="27" t="s">
        <v>73</v>
      </c>
      <c r="D4614" s="16" t="s">
        <v>83</v>
      </c>
      <c r="E4614" s="15" t="str">
        <f>'[4]HGAC FS12-23 Metrostar Options'!C3286</f>
        <v>A/C Condenser Location Roof Mnt Fwd Ctr</v>
      </c>
      <c r="F4614" s="17">
        <f>'[4]HGAC FS12-23 Metrostar Options'!K3286</f>
        <v>0</v>
      </c>
      <c r="G4614" s="13">
        <v>0.15</v>
      </c>
      <c r="H4614" s="14"/>
    </row>
    <row r="4615" spans="1:8" x14ac:dyDescent="0.35">
      <c r="A4615" s="11" t="s">
        <v>8</v>
      </c>
      <c r="B4615" s="16" t="str">
        <f>'[4]HGAC FS12-23 Metrostar Options'!B3287</f>
        <v>MET0003287</v>
      </c>
      <c r="C4615" s="27" t="s">
        <v>73</v>
      </c>
      <c r="D4615" s="16" t="s">
        <v>83</v>
      </c>
      <c r="E4615" s="15" t="str">
        <f>'[4]HGAC FS12-23 Metrostar Options'!C3287</f>
        <v>A/C Condenser Location Roof Mnt Fwd Ctr Full Cover</v>
      </c>
      <c r="F4615" s="17">
        <f>'[4]HGAC FS12-23 Metrostar Options'!K3287</f>
        <v>1476</v>
      </c>
      <c r="G4615" s="13">
        <v>0.15</v>
      </c>
      <c r="H4615" s="14"/>
    </row>
    <row r="4616" spans="1:8" x14ac:dyDescent="0.35">
      <c r="A4616" s="11" t="s">
        <v>8</v>
      </c>
      <c r="B4616" s="16" t="str">
        <f>'[4]HGAC FS12-23 Metrostar Options'!B3288</f>
        <v>MET0003288</v>
      </c>
      <c r="C4616" s="27" t="s">
        <v>73</v>
      </c>
      <c r="D4616" s="16" t="s">
        <v>83</v>
      </c>
      <c r="E4616" s="15" t="str">
        <f>'[4]HGAC FS12-23 Metrostar Options'!C3288</f>
        <v>A/C Condenser Location Frame Mnt LH</v>
      </c>
      <c r="F4616" s="17">
        <f>'[4]HGAC FS12-23 Metrostar Options'!K3288</f>
        <v>1333</v>
      </c>
      <c r="G4616" s="13">
        <v>0.15</v>
      </c>
      <c r="H4616" s="14"/>
    </row>
    <row r="4617" spans="1:8" x14ac:dyDescent="0.35">
      <c r="A4617" s="11" t="s">
        <v>8</v>
      </c>
      <c r="B4617" s="16" t="str">
        <f>'[4]HGAC FS12-23 Metrostar Options'!B3289</f>
        <v>MET0003289</v>
      </c>
      <c r="C4617" s="27" t="s">
        <v>73</v>
      </c>
      <c r="D4617" s="16" t="s">
        <v>83</v>
      </c>
      <c r="E4617" s="15" t="str">
        <f>'[4]HGAC FS12-23 Metrostar Options'!C3289</f>
        <v>A/C Condenser Location Frame Mnt LH Side Lwr</v>
      </c>
      <c r="F4617" s="17">
        <f>'[4]HGAC FS12-23 Metrostar Options'!K3289</f>
        <v>1333</v>
      </c>
      <c r="G4617" s="13">
        <v>0.15</v>
      </c>
      <c r="H4617" s="14"/>
    </row>
    <row r="4618" spans="1:8" x14ac:dyDescent="0.35">
      <c r="A4618" s="11" t="s">
        <v>8</v>
      </c>
      <c r="B4618" s="16" t="str">
        <f>'[4]HGAC FS12-23 Metrostar Options'!B3290</f>
        <v>MET0003290</v>
      </c>
      <c r="C4618" s="27" t="s">
        <v>73</v>
      </c>
      <c r="D4618" s="16" t="s">
        <v>83</v>
      </c>
      <c r="E4618" s="15" t="str">
        <f>'[4]HGAC FS12-23 Metrostar Options'!C3290</f>
        <v>A/C Condenser Location Frame Mnt LH Side Lwr w/2" OB Spacers</v>
      </c>
      <c r="F4618" s="17">
        <f>'[4]HGAC FS12-23 Metrostar Options'!K3290</f>
        <v>1333</v>
      </c>
      <c r="G4618" s="13">
        <v>0.15</v>
      </c>
      <c r="H4618" s="14"/>
    </row>
    <row r="4619" spans="1:8" x14ac:dyDescent="0.35">
      <c r="A4619" s="11" t="s">
        <v>8</v>
      </c>
      <c r="B4619" s="16" t="str">
        <f>'[4]HGAC FS12-23 Metrostar Options'!B3291</f>
        <v>MET0003291</v>
      </c>
      <c r="C4619" s="27" t="s">
        <v>73</v>
      </c>
      <c r="D4619" s="16" t="s">
        <v>83</v>
      </c>
      <c r="E4619" s="15" t="str">
        <f>'[4]HGAC FS12-23 Metrostar Options'!C3291</f>
        <v>A/C Condenser Location Rf Mnt Cndsr Frame Mnt Behind Cab w/14' Additional Coil</v>
      </c>
      <c r="F4619" s="17">
        <f>'[4]HGAC FS12-23 Metrostar Options'!K3291</f>
        <v>2348</v>
      </c>
      <c r="G4619" s="13">
        <v>0.15</v>
      </c>
      <c r="H4619" s="14"/>
    </row>
    <row r="4620" spans="1:8" x14ac:dyDescent="0.35">
      <c r="A4620" s="11" t="s">
        <v>8</v>
      </c>
      <c r="B4620" s="16" t="str">
        <f>'[4]HGAC FS12-23 Metrostar Options'!B3292</f>
        <v>MET0003292</v>
      </c>
      <c r="C4620" s="27" t="s">
        <v>73</v>
      </c>
      <c r="D4620" s="16" t="s">
        <v>83</v>
      </c>
      <c r="E4620" s="15" t="str">
        <f>'[4]HGAC FS12-23 Metrostar Options'!C3292</f>
        <v>NO A/C Condenser Location</v>
      </c>
      <c r="F4620" s="17">
        <f>'[4]HGAC FS12-23 Metrostar Options'!K3292</f>
        <v>-1520</v>
      </c>
      <c r="G4620" s="13">
        <v>0.15</v>
      </c>
      <c r="H4620" s="14"/>
    </row>
    <row r="4621" spans="1:8" x14ac:dyDescent="0.35">
      <c r="A4621" s="11" t="s">
        <v>8</v>
      </c>
      <c r="B4621" s="16" t="str">
        <f>'[4]HGAC FS12-23 Metrostar Options'!B3293</f>
        <v>MET0003293</v>
      </c>
      <c r="C4621" s="27" t="s">
        <v>73</v>
      </c>
      <c r="D4621" s="16" t="s">
        <v>83</v>
      </c>
      <c r="E4621" s="15" t="str">
        <f>'[4]HGAC FS12-23 Metrostar Options'!C3293</f>
        <v>NO Auxillary A/C Condenser Location</v>
      </c>
      <c r="F4621" s="17">
        <f>'[4]HGAC FS12-23 Metrostar Options'!K3293</f>
        <v>0</v>
      </c>
      <c r="G4621" s="13">
        <v>0.15</v>
      </c>
      <c r="H4621" s="14"/>
    </row>
    <row r="4622" spans="1:8" x14ac:dyDescent="0.35">
      <c r="A4622" s="11" t="s">
        <v>8</v>
      </c>
      <c r="B4622" s="16" t="str">
        <f>'[4]HGAC FS12-23 Metrostar Options'!B3294</f>
        <v>MET0003294</v>
      </c>
      <c r="C4622" s="27" t="s">
        <v>73</v>
      </c>
      <c r="D4622" s="16" t="s">
        <v>83</v>
      </c>
      <c r="E4622" s="15" t="str">
        <f>'[4]HGAC FS12-23 Metrostar Options'!C3294</f>
        <v>Aux A/C Condenser Location Roof Mnt RH Side</v>
      </c>
      <c r="F4622" s="17">
        <f>'[4]HGAC FS12-23 Metrostar Options'!K3294</f>
        <v>2936</v>
      </c>
      <c r="G4622" s="13">
        <v>0.15</v>
      </c>
      <c r="H4622" s="14"/>
    </row>
    <row r="4623" spans="1:8" x14ac:dyDescent="0.35">
      <c r="A4623" s="11" t="s">
        <v>8</v>
      </c>
      <c r="B4623" s="16" t="str">
        <f>'[4]HGAC FS12-23 Metrostar Options'!B3295</f>
        <v>MET0003295</v>
      </c>
      <c r="C4623" s="27" t="s">
        <v>73</v>
      </c>
      <c r="D4623" s="16" t="s">
        <v>83</v>
      </c>
      <c r="E4623" s="15" t="str">
        <f>'[4]HGAC FS12-23 Metrostar Options'!C3295</f>
        <v>Aux A/C Condenser Location Roof Mnt Mid Ctr</v>
      </c>
      <c r="F4623" s="17">
        <f>'[4]HGAC FS12-23 Metrostar Options'!K3295</f>
        <v>2668</v>
      </c>
      <c r="G4623" s="13">
        <v>0.15</v>
      </c>
      <c r="H4623" s="14"/>
    </row>
    <row r="4624" spans="1:8" x14ac:dyDescent="0.35">
      <c r="A4624" s="11" t="s">
        <v>8</v>
      </c>
      <c r="B4624" s="16" t="str">
        <f>'[4]HGAC FS12-23 Metrostar Options'!B3296</f>
        <v>MET0003296</v>
      </c>
      <c r="C4624" s="27" t="s">
        <v>73</v>
      </c>
      <c r="D4624" s="16" t="s">
        <v>83</v>
      </c>
      <c r="E4624" s="15" t="str">
        <f>'[4]HGAC FS12-23 Metrostar Options'!C3296</f>
        <v>Aux A/C Condenser Location Frame Mnt LH Side</v>
      </c>
      <c r="F4624" s="17">
        <f>'[4]HGAC FS12-23 Metrostar Options'!K3296</f>
        <v>1681</v>
      </c>
      <c r="G4624" s="13">
        <v>0.15</v>
      </c>
      <c r="H4624" s="14"/>
    </row>
    <row r="4625" spans="1:8" x14ac:dyDescent="0.35">
      <c r="A4625" s="11" t="s">
        <v>8</v>
      </c>
      <c r="B4625" s="16" t="str">
        <f>'[4]HGAC FS12-23 Metrostar Options'!B3297</f>
        <v>MET0003297</v>
      </c>
      <c r="C4625" s="27" t="s">
        <v>73</v>
      </c>
      <c r="D4625" s="16" t="s">
        <v>83</v>
      </c>
      <c r="E4625" s="15" t="str">
        <f>'[4]HGAC FS12-23 Metrostar Options'!C3297</f>
        <v>Aux A/C Condenser Location Frame Mnt RH Side</v>
      </c>
      <c r="F4625" s="17">
        <f>'[4]HGAC FS12-23 Metrostar Options'!K3297</f>
        <v>1681</v>
      </c>
      <c r="G4625" s="13">
        <v>0.15</v>
      </c>
      <c r="H4625" s="14"/>
    </row>
    <row r="4626" spans="1:8" x14ac:dyDescent="0.35">
      <c r="A4626" s="11" t="s">
        <v>8</v>
      </c>
      <c r="B4626" s="16" t="str">
        <f>'[4]HGAC FS12-23 Metrostar Options'!B3298</f>
        <v>MET0003298</v>
      </c>
      <c r="C4626" s="27" t="s">
        <v>73</v>
      </c>
      <c r="D4626" s="16" t="s">
        <v>83</v>
      </c>
      <c r="E4626" s="15" t="str">
        <f>'[4]HGAC FS12-23 Metrostar Options'!C3298</f>
        <v>Aux A/C Condenser Location Frame Mnt LH Side Lwr</v>
      </c>
      <c r="F4626" s="17">
        <f>'[4]HGAC FS12-23 Metrostar Options'!K3298</f>
        <v>1681</v>
      </c>
      <c r="G4626" s="13">
        <v>0.15</v>
      </c>
      <c r="H4626" s="14"/>
    </row>
    <row r="4627" spans="1:8" x14ac:dyDescent="0.35">
      <c r="A4627" s="11" t="s">
        <v>8</v>
      </c>
      <c r="B4627" s="16" t="str">
        <f>'[4]HGAC FS12-23 Metrostar Options'!B3299</f>
        <v>MET0003299</v>
      </c>
      <c r="C4627" s="27" t="s">
        <v>73</v>
      </c>
      <c r="D4627" s="16" t="s">
        <v>83</v>
      </c>
      <c r="E4627" s="15" t="str">
        <f>'[4]HGAC FS12-23 Metrostar Options'!C3299</f>
        <v>Aux A/C Condenser Location Shelf Mnt</v>
      </c>
      <c r="F4627" s="17">
        <f>'[4]HGAC FS12-23 Metrostar Options'!K3299</f>
        <v>4008</v>
      </c>
      <c r="G4627" s="13">
        <v>0.15</v>
      </c>
      <c r="H4627" s="14"/>
    </row>
    <row r="4628" spans="1:8" x14ac:dyDescent="0.35">
      <c r="A4628" s="11" t="s">
        <v>8</v>
      </c>
      <c r="B4628" s="16" t="str">
        <f>'[4]HGAC FS12-23 Metrostar Options'!B3300</f>
        <v>MET0003300</v>
      </c>
      <c r="C4628" s="27" t="s">
        <v>73</v>
      </c>
      <c r="D4628" s="16" t="s">
        <v>83</v>
      </c>
      <c r="E4628" s="15" t="str">
        <f>'[4]HGAC FS12-23 Metrostar Options'!C3300</f>
        <v>A/C Compressor Large Capacity</v>
      </c>
      <c r="F4628" s="17">
        <f>'[4]HGAC FS12-23 Metrostar Options'!K3300</f>
        <v>0</v>
      </c>
      <c r="G4628" s="13">
        <v>0.15</v>
      </c>
      <c r="H4628" s="14"/>
    </row>
    <row r="4629" spans="1:8" x14ac:dyDescent="0.35">
      <c r="A4629" s="11" t="s">
        <v>8</v>
      </c>
      <c r="B4629" s="16" t="str">
        <f>'[4]HGAC FS12-23 Metrostar Options'!B3301</f>
        <v>MET0003301</v>
      </c>
      <c r="C4629" s="27" t="s">
        <v>73</v>
      </c>
      <c r="D4629" s="16" t="s">
        <v>83</v>
      </c>
      <c r="E4629" s="15" t="str">
        <f>'[4]HGAC FS12-23 Metrostar Options'!C3301</f>
        <v>A/C Compressor TM-31/QP-31</v>
      </c>
      <c r="F4629" s="17">
        <f>'[4]HGAC FS12-23 Metrostar Options'!K3301</f>
        <v>0</v>
      </c>
      <c r="G4629" s="13">
        <v>0.15</v>
      </c>
      <c r="H4629" s="14"/>
    </row>
    <row r="4630" spans="1:8" x14ac:dyDescent="0.35">
      <c r="A4630" s="11" t="s">
        <v>8</v>
      </c>
      <c r="B4630" s="16" t="str">
        <f>'[4]HGAC FS12-23 Metrostar Options'!B3302</f>
        <v>MET0003302</v>
      </c>
      <c r="C4630" s="27" t="s">
        <v>73</v>
      </c>
      <c r="D4630" s="16" t="s">
        <v>83</v>
      </c>
      <c r="E4630" s="15" t="str">
        <f>'[4]HGAC FS12-23 Metrostar Options'!C3302</f>
        <v>A/C Compressor (2) Large Capacity</v>
      </c>
      <c r="F4630" s="17">
        <f>'[4]HGAC FS12-23 Metrostar Options'!K3302</f>
        <v>1685</v>
      </c>
      <c r="G4630" s="13">
        <v>0.15</v>
      </c>
      <c r="H4630" s="14"/>
    </row>
    <row r="4631" spans="1:8" x14ac:dyDescent="0.35">
      <c r="A4631" s="11" t="s">
        <v>8</v>
      </c>
      <c r="B4631" s="16" t="str">
        <f>'[4]HGAC FS12-23 Metrostar Options'!B3303</f>
        <v>MET0003303</v>
      </c>
      <c r="C4631" s="27" t="s">
        <v>73</v>
      </c>
      <c r="D4631" s="16" t="s">
        <v>83</v>
      </c>
      <c r="E4631" s="15" t="str">
        <f>'[4]HGAC FS12-23 Metrostar Options'!C3303</f>
        <v>NO A/C Compressor</v>
      </c>
      <c r="F4631" s="17">
        <f>'[4]HGAC FS12-23 Metrostar Options'!K3303</f>
        <v>762</v>
      </c>
      <c r="G4631" s="13">
        <v>0.15</v>
      </c>
      <c r="H4631" s="14"/>
    </row>
    <row r="4632" spans="1:8" x14ac:dyDescent="0.35">
      <c r="A4632" s="11" t="s">
        <v>8</v>
      </c>
      <c r="B4632" s="16" t="str">
        <f>'[4]HGAC FS12-23 Metrostar Options'!B3304</f>
        <v>MET0003304</v>
      </c>
      <c r="C4632" s="27" t="s">
        <v>73</v>
      </c>
      <c r="D4632" s="16" t="s">
        <v>83</v>
      </c>
      <c r="E4632" s="15" t="str">
        <f>'[4]HGAC FS12-23 Metrostar Options'!C3304</f>
        <v>NO Cab Roof Vent</v>
      </c>
      <c r="F4632" s="17">
        <f>'[4]HGAC FS12-23 Metrostar Options'!K3304</f>
        <v>0</v>
      </c>
      <c r="G4632" s="13">
        <v>0.15</v>
      </c>
      <c r="H4632" s="14"/>
    </row>
    <row r="4633" spans="1:8" x14ac:dyDescent="0.35">
      <c r="A4633" s="11" t="s">
        <v>8</v>
      </c>
      <c r="B4633" s="16" t="str">
        <f>'[4]HGAC FS12-23 Metrostar Options'!B3305</f>
        <v>MET0003305</v>
      </c>
      <c r="C4633" s="27" t="s">
        <v>73</v>
      </c>
      <c r="D4633" s="16" t="s">
        <v>83</v>
      </c>
      <c r="E4633" s="15" t="str">
        <f>'[4]HGAC FS12-23 Metrostar Options'!C3305</f>
        <v>Cab Roof Vent Rr (2) Manual</v>
      </c>
      <c r="F4633" s="17">
        <f>'[4]HGAC FS12-23 Metrostar Options'!K3305</f>
        <v>568</v>
      </c>
      <c r="G4633" s="13">
        <v>0.15</v>
      </c>
      <c r="H4633" s="14"/>
    </row>
    <row r="4634" spans="1:8" x14ac:dyDescent="0.35">
      <c r="A4634" s="11" t="s">
        <v>8</v>
      </c>
      <c r="B4634" s="16" t="str">
        <f>'[4]HGAC FS12-23 Metrostar Options'!B3306</f>
        <v>MET0003306</v>
      </c>
      <c r="C4634" s="27" t="s">
        <v>73</v>
      </c>
      <c r="D4634" s="16" t="s">
        <v>83</v>
      </c>
      <c r="E4634" s="15" t="str">
        <f>'[4]HGAC FS12-23 Metrostar Options'!C3306</f>
        <v>Cab Roof Vent Rr (2) Manual/Low Profile</v>
      </c>
      <c r="F4634" s="17">
        <f>'[4]HGAC FS12-23 Metrostar Options'!K3306</f>
        <v>709</v>
      </c>
      <c r="G4634" s="13">
        <v>0.15</v>
      </c>
      <c r="H4634" s="14"/>
    </row>
    <row r="4635" spans="1:8" x14ac:dyDescent="0.35">
      <c r="A4635" s="11" t="s">
        <v>8</v>
      </c>
      <c r="B4635" s="16" t="str">
        <f>'[4]HGAC FS12-23 Metrostar Options'!B3307</f>
        <v>MET0003307</v>
      </c>
      <c r="C4635" s="27" t="s">
        <v>73</v>
      </c>
      <c r="D4635" s="16" t="s">
        <v>83</v>
      </c>
      <c r="E4635" s="15" t="str">
        <f>'[4]HGAC FS12-23 Metrostar Options'!C3307</f>
        <v>Cab Roof Vent (2) Power Rear w/Disp Actv</v>
      </c>
      <c r="F4635" s="17">
        <f>'[4]HGAC FS12-23 Metrostar Options'!K3307</f>
        <v>1177</v>
      </c>
      <c r="G4635" s="13">
        <v>0.15</v>
      </c>
      <c r="H4635" s="14"/>
    </row>
    <row r="4636" spans="1:8" x14ac:dyDescent="0.35">
      <c r="A4636" s="11" t="s">
        <v>8</v>
      </c>
      <c r="B4636" s="16" t="str">
        <f>'[4]HGAC FS12-23 Metrostar Options'!B3308</f>
        <v>MET0003308</v>
      </c>
      <c r="C4636" s="27" t="s">
        <v>73</v>
      </c>
      <c r="D4636" s="16" t="s">
        <v>83</v>
      </c>
      <c r="E4636" s="15" t="str">
        <f>'[4]HGAC FS12-23 Metrostar Options'!C3308</f>
        <v>Cab Roof Vent (2) Power Rear w/Rkr Sw Actv</v>
      </c>
      <c r="F4636" s="17">
        <f>'[4]HGAC FS12-23 Metrostar Options'!K3308</f>
        <v>1177</v>
      </c>
      <c r="G4636" s="13">
        <v>0.15</v>
      </c>
      <c r="H4636" s="14"/>
    </row>
    <row r="4637" spans="1:8" x14ac:dyDescent="0.35">
      <c r="A4637" s="11" t="s">
        <v>8</v>
      </c>
      <c r="B4637" s="16" t="str">
        <f>'[4]HGAC FS12-23 Metrostar Options'!B3309</f>
        <v>MET0003309</v>
      </c>
      <c r="C4637" s="27" t="s">
        <v>73</v>
      </c>
      <c r="D4637" s="16" t="s">
        <v>83</v>
      </c>
      <c r="E4637" s="15" t="str">
        <f>'[4]HGAC FS12-23 Metrostar Options'!C3309</f>
        <v>NO Cab Circulation Fans Front</v>
      </c>
      <c r="F4637" s="17">
        <f>'[4]HGAC FS12-23 Metrostar Options'!K3309</f>
        <v>0</v>
      </c>
      <c r="G4637" s="13">
        <v>0.15</v>
      </c>
      <c r="H4637" s="14"/>
    </row>
    <row r="4638" spans="1:8" x14ac:dyDescent="0.35">
      <c r="A4638" s="11" t="s">
        <v>8</v>
      </c>
      <c r="B4638" s="16" t="str">
        <f>'[4]HGAC FS12-23 Metrostar Options'!B3310</f>
        <v>MET0003310</v>
      </c>
      <c r="C4638" s="27" t="s">
        <v>73</v>
      </c>
      <c r="D4638" s="16" t="s">
        <v>83</v>
      </c>
      <c r="E4638" s="15" t="str">
        <f>'[4]HGAC FS12-23 Metrostar Options'!C3310</f>
        <v>Cab Circulation Fans Frt (2) LH Inboard/RH Outboard</v>
      </c>
      <c r="F4638" s="17">
        <f>'[4]HGAC FS12-23 Metrostar Options'!K3310</f>
        <v>585</v>
      </c>
      <c r="G4638" s="13">
        <v>0.15</v>
      </c>
      <c r="H4638" s="14"/>
    </row>
    <row r="4639" spans="1:8" x14ac:dyDescent="0.35">
      <c r="A4639" s="11" t="s">
        <v>8</v>
      </c>
      <c r="B4639" s="16" t="str">
        <f>'[4]HGAC FS12-23 Metrostar Options'!B3311</f>
        <v>MET0003311</v>
      </c>
      <c r="C4639" s="27" t="s">
        <v>73</v>
      </c>
      <c r="D4639" s="16" t="s">
        <v>83</v>
      </c>
      <c r="E4639" s="15" t="str">
        <f>'[4]HGAC FS12-23 Metrostar Options'!C3311</f>
        <v>Cab Circulation Fans Frt (2) Inboard</v>
      </c>
      <c r="F4639" s="17">
        <f>'[4]HGAC FS12-23 Metrostar Options'!K3311</f>
        <v>585</v>
      </c>
      <c r="G4639" s="13">
        <v>0.15</v>
      </c>
      <c r="H4639" s="14"/>
    </row>
    <row r="4640" spans="1:8" x14ac:dyDescent="0.35">
      <c r="A4640" s="11" t="s">
        <v>8</v>
      </c>
      <c r="B4640" s="16" t="str">
        <f>'[4]HGAC FS12-23 Metrostar Options'!B3312</f>
        <v>MET0003312</v>
      </c>
      <c r="C4640" s="27" t="s">
        <v>73</v>
      </c>
      <c r="D4640" s="16" t="s">
        <v>83</v>
      </c>
      <c r="E4640" s="15" t="str">
        <f>'[4]HGAC FS12-23 Metrostar Options'!C3312</f>
        <v>Cab Circulation Fans Frt (2) Inboard Rkr Sw Actv</v>
      </c>
      <c r="F4640" s="17">
        <f>'[4]HGAC FS12-23 Metrostar Options'!K3312</f>
        <v>627</v>
      </c>
      <c r="G4640" s="13">
        <v>0.15</v>
      </c>
      <c r="H4640" s="14"/>
    </row>
    <row r="4641" spans="1:8" x14ac:dyDescent="0.35">
      <c r="A4641" s="11" t="s">
        <v>8</v>
      </c>
      <c r="B4641" s="16" t="str">
        <f>'[4]HGAC FS12-23 Metrostar Options'!B3313</f>
        <v>MET0003313</v>
      </c>
      <c r="C4641" s="27" t="s">
        <v>73</v>
      </c>
      <c r="D4641" s="16" t="s">
        <v>83</v>
      </c>
      <c r="E4641" s="15" t="str">
        <f>'[4]HGAC FS12-23 Metrostar Options'!C3313</f>
        <v>Cab Circulation Fans Frt (2) Inboard Indv Sw Actv</v>
      </c>
      <c r="F4641" s="17">
        <f>'[4]HGAC FS12-23 Metrostar Options'!K3313</f>
        <v>627</v>
      </c>
      <c r="G4641" s="13">
        <v>0.15</v>
      </c>
      <c r="H4641" s="14"/>
    </row>
    <row r="4642" spans="1:8" x14ac:dyDescent="0.35">
      <c r="A4642" s="11" t="s">
        <v>8</v>
      </c>
      <c r="B4642" s="16" t="str">
        <f>'[4]HGAC FS12-23 Metrostar Options'!B3314</f>
        <v>MET0003314</v>
      </c>
      <c r="C4642" s="27" t="s">
        <v>73</v>
      </c>
      <c r="D4642" s="16" t="s">
        <v>83</v>
      </c>
      <c r="E4642" s="15" t="str">
        <f>'[4]HGAC FS12-23 Metrostar Options'!C3314</f>
        <v>Cab Circulation Fans Frt (2) Inboard Displ Actv</v>
      </c>
      <c r="F4642" s="17">
        <f>'[4]HGAC FS12-23 Metrostar Options'!K3314</f>
        <v>627</v>
      </c>
      <c r="G4642" s="13">
        <v>0.15</v>
      </c>
      <c r="H4642" s="14"/>
    </row>
    <row r="4643" spans="1:8" x14ac:dyDescent="0.35">
      <c r="A4643" s="11" t="s">
        <v>8</v>
      </c>
      <c r="B4643" s="16" t="str">
        <f>'[4]HGAC FS12-23 Metrostar Options'!B3315</f>
        <v>MET0003315</v>
      </c>
      <c r="C4643" s="27" t="s">
        <v>73</v>
      </c>
      <c r="D4643" s="16" t="s">
        <v>83</v>
      </c>
      <c r="E4643" s="15" t="str">
        <f>'[4]HGAC FS12-23 Metrostar Options'!C3315</f>
        <v>Cab Circulation Fans Frt (2) Inboard Displ/Toggle Sw/On w/Defrost</v>
      </c>
      <c r="F4643" s="17">
        <f>'[4]HGAC FS12-23 Metrostar Options'!K3315</f>
        <v>627</v>
      </c>
      <c r="G4643" s="13">
        <v>0.15</v>
      </c>
      <c r="H4643" s="14"/>
    </row>
    <row r="4644" spans="1:8" x14ac:dyDescent="0.35">
      <c r="A4644" s="11" t="s">
        <v>8</v>
      </c>
      <c r="B4644" s="16" t="str">
        <f>'[4]HGAC FS12-23 Metrostar Options'!B3316</f>
        <v>MET0003316</v>
      </c>
      <c r="C4644" s="27" t="s">
        <v>73</v>
      </c>
      <c r="D4644" s="16" t="s">
        <v>83</v>
      </c>
      <c r="E4644" s="15" t="str">
        <f>'[4]HGAC FS12-23 Metrostar Options'!C3316</f>
        <v>Cab Circulation Fans Frt (2) Inboard Indv Displ Actv</v>
      </c>
      <c r="F4644" s="17">
        <f>'[4]HGAC FS12-23 Metrostar Options'!K3316</f>
        <v>627</v>
      </c>
      <c r="G4644" s="13">
        <v>0.15</v>
      </c>
      <c r="H4644" s="14"/>
    </row>
    <row r="4645" spans="1:8" x14ac:dyDescent="0.35">
      <c r="A4645" s="11" t="s">
        <v>8</v>
      </c>
      <c r="B4645" s="16" t="str">
        <f>'[4]HGAC FS12-23 Metrostar Options'!B3317</f>
        <v>MET0003317</v>
      </c>
      <c r="C4645" s="27" t="s">
        <v>73</v>
      </c>
      <c r="D4645" s="16" t="s">
        <v>83</v>
      </c>
      <c r="E4645" s="15" t="str">
        <f>'[4]HGAC FS12-23 Metrostar Options'!C3317</f>
        <v>Cab Circulation Fans Frt (2) Inboard Cab Ceiling Toggle Sw/On w/Defrost</v>
      </c>
      <c r="F4645" s="17">
        <f>'[4]HGAC FS12-23 Metrostar Options'!K3317</f>
        <v>627</v>
      </c>
      <c r="G4645" s="13">
        <v>0.15</v>
      </c>
      <c r="H4645" s="14"/>
    </row>
    <row r="4646" spans="1:8" x14ac:dyDescent="0.35">
      <c r="A4646" s="11" t="s">
        <v>8</v>
      </c>
      <c r="B4646" s="16" t="str">
        <f>'[4]HGAC FS12-23 Metrostar Options'!B3318</f>
        <v>MET0003318</v>
      </c>
      <c r="C4646" s="27" t="s">
        <v>73</v>
      </c>
      <c r="D4646" s="16" t="s">
        <v>83</v>
      </c>
      <c r="E4646" s="15" t="str">
        <f>'[4]HGAC FS12-23 Metrostar Options'!C3318</f>
        <v>Cab Circulation Fans Frt (2) Inboard Cab Ceiling Toggle Sw/On w/Defrost Displ</v>
      </c>
      <c r="F4646" s="17">
        <f>'[4]HGAC FS12-23 Metrostar Options'!K3318</f>
        <v>627</v>
      </c>
      <c r="G4646" s="13">
        <v>0.15</v>
      </c>
      <c r="H4646" s="14"/>
    </row>
    <row r="4647" spans="1:8" x14ac:dyDescent="0.35">
      <c r="A4647" s="11" t="s">
        <v>8</v>
      </c>
      <c r="B4647" s="16" t="str">
        <f>'[4]HGAC FS12-23 Metrostar Options'!B3319</f>
        <v>MET0003319</v>
      </c>
      <c r="C4647" s="27" t="s">
        <v>73</v>
      </c>
      <c r="D4647" s="16" t="s">
        <v>83</v>
      </c>
      <c r="E4647" s="15" t="str">
        <f>'[4]HGAC FS12-23 Metrostar Options'!C3319</f>
        <v>Cab Circulation Fans Frt (2) Outboard Cab Ceiling Toggle Sw/On w/Defrost</v>
      </c>
      <c r="F4647" s="17">
        <f>'[4]HGAC FS12-23 Metrostar Options'!K3319</f>
        <v>627</v>
      </c>
      <c r="G4647" s="13">
        <v>0.15</v>
      </c>
      <c r="H4647" s="14"/>
    </row>
    <row r="4648" spans="1:8" x14ac:dyDescent="0.35">
      <c r="A4648" s="11" t="s">
        <v>8</v>
      </c>
      <c r="B4648" s="16" t="str">
        <f>'[4]HGAC FS12-23 Metrostar Options'!B3320</f>
        <v>MET0003320</v>
      </c>
      <c r="C4648" s="27" t="s">
        <v>73</v>
      </c>
      <c r="D4648" s="16" t="s">
        <v>83</v>
      </c>
      <c r="E4648" s="15" t="str">
        <f>'[4]HGAC FS12-23 Metrostar Options'!C3320</f>
        <v>Cab Circulation Fans Frt (2) Outboard</v>
      </c>
      <c r="F4648" s="17">
        <f>'[4]HGAC FS12-23 Metrostar Options'!K3320</f>
        <v>373</v>
      </c>
      <c r="G4648" s="13">
        <v>0.15</v>
      </c>
      <c r="H4648" s="14"/>
    </row>
    <row r="4649" spans="1:8" x14ac:dyDescent="0.35">
      <c r="A4649" s="11" t="s">
        <v>8</v>
      </c>
      <c r="B4649" s="16" t="str">
        <f>'[4]HGAC FS12-23 Metrostar Options'!B3321</f>
        <v>MET0003321</v>
      </c>
      <c r="C4649" s="27" t="s">
        <v>73</v>
      </c>
      <c r="D4649" s="16" t="s">
        <v>83</v>
      </c>
      <c r="E4649" s="15" t="str">
        <f>'[4]HGAC FS12-23 Metrostar Options'!C3321</f>
        <v>Cab Circulation Fans Frt (2) Outboard Black</v>
      </c>
      <c r="F4649" s="17">
        <f>'[4]HGAC FS12-23 Metrostar Options'!K3321</f>
        <v>657</v>
      </c>
      <c r="G4649" s="13">
        <v>0.15</v>
      </c>
      <c r="H4649" s="14"/>
    </row>
    <row r="4650" spans="1:8" x14ac:dyDescent="0.35">
      <c r="A4650" s="11" t="s">
        <v>8</v>
      </c>
      <c r="B4650" s="16" t="str">
        <f>'[4]HGAC FS12-23 Metrostar Options'!B3322</f>
        <v>MET0003322</v>
      </c>
      <c r="C4650" s="27" t="s">
        <v>73</v>
      </c>
      <c r="D4650" s="16" t="s">
        <v>83</v>
      </c>
      <c r="E4650" s="15" t="str">
        <f>'[4]HGAC FS12-23 Metrostar Options'!C3322</f>
        <v>Cab Circulation Fans Frt (2) Outboard Rkr Sw Actv</v>
      </c>
      <c r="F4650" s="17">
        <f>'[4]HGAC FS12-23 Metrostar Options'!K3322</f>
        <v>627</v>
      </c>
      <c r="G4650" s="13">
        <v>0.15</v>
      </c>
      <c r="H4650" s="14"/>
    </row>
    <row r="4651" spans="1:8" x14ac:dyDescent="0.35">
      <c r="A4651" s="11" t="s">
        <v>8</v>
      </c>
      <c r="B4651" s="16" t="str">
        <f>'[4]HGAC FS12-23 Metrostar Options'!B3323</f>
        <v>MET0003323</v>
      </c>
      <c r="C4651" s="27" t="s">
        <v>73</v>
      </c>
      <c r="D4651" s="16" t="s">
        <v>83</v>
      </c>
      <c r="E4651" s="15" t="str">
        <f>'[4]HGAC FS12-23 Metrostar Options'!C3323</f>
        <v>Cab Circulation Fans Frt (2) Outboard Indv Sw Actv</v>
      </c>
      <c r="F4651" s="17">
        <f>'[4]HGAC FS12-23 Metrostar Options'!K3323</f>
        <v>627</v>
      </c>
      <c r="G4651" s="13">
        <v>0.15</v>
      </c>
      <c r="H4651" s="14"/>
    </row>
    <row r="4652" spans="1:8" x14ac:dyDescent="0.35">
      <c r="A4652" s="11" t="s">
        <v>8</v>
      </c>
      <c r="B4652" s="16" t="str">
        <f>'[4]HGAC FS12-23 Metrostar Options'!B3324</f>
        <v>MET0003324</v>
      </c>
      <c r="C4652" s="27" t="s">
        <v>73</v>
      </c>
      <c r="D4652" s="16" t="s">
        <v>83</v>
      </c>
      <c r="E4652" s="15" t="str">
        <f>'[4]HGAC FS12-23 Metrostar Options'!C3324</f>
        <v>Cab Circulation Fans Frt (2) Outboard Indv Sw Actv/On w/Defrost</v>
      </c>
      <c r="F4652" s="17">
        <f>'[4]HGAC FS12-23 Metrostar Options'!K3324</f>
        <v>627</v>
      </c>
      <c r="G4652" s="13">
        <v>0.15</v>
      </c>
      <c r="H4652" s="14"/>
    </row>
    <row r="4653" spans="1:8" x14ac:dyDescent="0.35">
      <c r="A4653" s="11" t="s">
        <v>8</v>
      </c>
      <c r="B4653" s="16" t="str">
        <f>'[4]HGAC FS12-23 Metrostar Options'!B3325</f>
        <v>MET0003325</v>
      </c>
      <c r="C4653" s="27" t="s">
        <v>73</v>
      </c>
      <c r="D4653" s="16" t="s">
        <v>83</v>
      </c>
      <c r="E4653" s="15" t="str">
        <f>'[4]HGAC FS12-23 Metrostar Options'!C3325</f>
        <v>Cab Circulation Fans Frt (2) Outboard Indv Displ Actv</v>
      </c>
      <c r="F4653" s="17">
        <f>'[4]HGAC FS12-23 Metrostar Options'!K3325</f>
        <v>627</v>
      </c>
      <c r="G4653" s="13">
        <v>0.15</v>
      </c>
      <c r="H4653" s="14"/>
    </row>
    <row r="4654" spans="1:8" x14ac:dyDescent="0.35">
      <c r="A4654" s="11" t="s">
        <v>8</v>
      </c>
      <c r="B4654" s="16" t="str">
        <f>'[4]HGAC FS12-23 Metrostar Options'!B3326</f>
        <v>MET0003326</v>
      </c>
      <c r="C4654" s="27" t="s">
        <v>73</v>
      </c>
      <c r="D4654" s="16" t="s">
        <v>83</v>
      </c>
      <c r="E4654" s="15" t="str">
        <f>'[4]HGAC FS12-23 Metrostar Options'!C3326</f>
        <v>Cab Circulation Fans Frt (2) Outboard Indv Displ &amp; Toggle Sw</v>
      </c>
      <c r="F4654" s="17">
        <f>'[4]HGAC FS12-23 Metrostar Options'!K3326</f>
        <v>627</v>
      </c>
      <c r="G4654" s="13">
        <v>0.15</v>
      </c>
      <c r="H4654" s="14"/>
    </row>
    <row r="4655" spans="1:8" x14ac:dyDescent="0.35">
      <c r="A4655" s="11" t="s">
        <v>8</v>
      </c>
      <c r="B4655" s="16" t="str">
        <f>'[4]HGAC FS12-23 Metrostar Options'!B3327</f>
        <v>MET0003327</v>
      </c>
      <c r="C4655" s="27" t="s">
        <v>73</v>
      </c>
      <c r="D4655" s="16" t="s">
        <v>83</v>
      </c>
      <c r="E4655" s="15" t="str">
        <f>'[4]HGAC FS12-23 Metrostar Options'!C3327</f>
        <v>Cab Circulation Fans Frt (2) Outboard Displ/Toggle Sw/On w/Defrost</v>
      </c>
      <c r="F4655" s="17">
        <f>'[4]HGAC FS12-23 Metrostar Options'!K3327</f>
        <v>627</v>
      </c>
      <c r="G4655" s="13">
        <v>0.15</v>
      </c>
      <c r="H4655" s="14"/>
    </row>
    <row r="4656" spans="1:8" x14ac:dyDescent="0.35">
      <c r="A4656" s="11" t="s">
        <v>8</v>
      </c>
      <c r="B4656" s="16" t="str">
        <f>'[4]HGAC FS12-23 Metrostar Options'!B3328</f>
        <v>MET0003328</v>
      </c>
      <c r="C4656" s="27" t="s">
        <v>73</v>
      </c>
      <c r="D4656" s="16" t="s">
        <v>83</v>
      </c>
      <c r="E4656" s="15" t="str">
        <f>'[4]HGAC FS12-23 Metrostar Options'!C3328</f>
        <v>Cab Circulation Fans Frt (2) Shiploose</v>
      </c>
      <c r="F4656" s="17">
        <f>'[4]HGAC FS12-23 Metrostar Options'!K3328</f>
        <v>585</v>
      </c>
      <c r="G4656" s="13">
        <v>0.15</v>
      </c>
      <c r="H4656" s="14"/>
    </row>
    <row r="4657" spans="1:8" x14ac:dyDescent="0.35">
      <c r="A4657" s="11" t="s">
        <v>8</v>
      </c>
      <c r="B4657" s="16" t="str">
        <f>'[4]HGAC FS12-23 Metrostar Options'!B3329</f>
        <v>MET0003329</v>
      </c>
      <c r="C4657" s="27" t="s">
        <v>73</v>
      </c>
      <c r="D4657" s="16" t="s">
        <v>83</v>
      </c>
      <c r="E4657" s="15" t="str">
        <f>'[4]HGAC FS12-23 Metrostar Options'!C3329</f>
        <v>NO Cab Circulation Fans Mid</v>
      </c>
      <c r="F4657" s="17">
        <f>'[4]HGAC FS12-23 Metrostar Options'!K3329</f>
        <v>0</v>
      </c>
      <c r="G4657" s="13">
        <v>0.15</v>
      </c>
      <c r="H4657" s="14"/>
    </row>
    <row r="4658" spans="1:8" x14ac:dyDescent="0.35">
      <c r="A4658" s="11" t="s">
        <v>8</v>
      </c>
      <c r="B4658" s="16" t="str">
        <f>'[4]HGAC FS12-23 Metrostar Options'!B3330</f>
        <v>MET0003330</v>
      </c>
      <c r="C4658" s="27" t="s">
        <v>73</v>
      </c>
      <c r="D4658" s="16" t="s">
        <v>83</v>
      </c>
      <c r="E4658" s="15" t="str">
        <f>'[4]HGAC FS12-23 Metrostar Options'!C3330</f>
        <v>Cab Circulation Fans Mid Inboard (2)</v>
      </c>
      <c r="F4658" s="17">
        <f>'[4]HGAC FS12-23 Metrostar Options'!K3330</f>
        <v>816</v>
      </c>
      <c r="G4658" s="13">
        <v>0.15</v>
      </c>
      <c r="H4658" s="14"/>
    </row>
    <row r="4659" spans="1:8" x14ac:dyDescent="0.35">
      <c r="A4659" s="11" t="s">
        <v>8</v>
      </c>
      <c r="B4659" s="16" t="str">
        <f>'[4]HGAC FS12-23 Metrostar Options'!B3331</f>
        <v>MET0003331</v>
      </c>
      <c r="C4659" s="27" t="s">
        <v>73</v>
      </c>
      <c r="D4659" s="16" t="s">
        <v>83</v>
      </c>
      <c r="E4659" s="15" t="str">
        <f>'[4]HGAC FS12-23 Metrostar Options'!C3331</f>
        <v>Cab Circulation Fans Mid Inboard (2) Disp Actv</v>
      </c>
      <c r="F4659" s="17">
        <f>'[4]HGAC FS12-23 Metrostar Options'!K3331</f>
        <v>911</v>
      </c>
      <c r="G4659" s="13">
        <v>0.15</v>
      </c>
      <c r="H4659" s="14"/>
    </row>
    <row r="4660" spans="1:8" x14ac:dyDescent="0.35">
      <c r="A4660" s="11" t="s">
        <v>8</v>
      </c>
      <c r="B4660" s="16" t="str">
        <f>'[4]HGAC FS12-23 Metrostar Options'!B3332</f>
        <v>MET0003332</v>
      </c>
      <c r="C4660" s="27" t="s">
        <v>73</v>
      </c>
      <c r="D4660" s="16" t="s">
        <v>83</v>
      </c>
      <c r="E4660" s="15" t="str">
        <f>'[4]HGAC FS12-23 Metrostar Options'!C3332</f>
        <v>Cab Circulation Fans Mid Outboard (2)</v>
      </c>
      <c r="F4660" s="17">
        <f>'[4]HGAC FS12-23 Metrostar Options'!K3332</f>
        <v>816</v>
      </c>
      <c r="G4660" s="13">
        <v>0.15</v>
      </c>
      <c r="H4660" s="14"/>
    </row>
    <row r="4661" spans="1:8" x14ac:dyDescent="0.35">
      <c r="A4661" s="11" t="s">
        <v>8</v>
      </c>
      <c r="B4661" s="16" t="str">
        <f>'[4]HGAC FS12-23 Metrostar Options'!B3333</f>
        <v>MET0003333</v>
      </c>
      <c r="C4661" s="27" t="s">
        <v>73</v>
      </c>
      <c r="D4661" s="16" t="s">
        <v>83</v>
      </c>
      <c r="E4661" s="15" t="str">
        <f>'[4]HGAC FS12-23 Metrostar Options'!C3333</f>
        <v>Cab Circulation Fans Mid Outboard (2) Inboard 9"</v>
      </c>
      <c r="F4661" s="17">
        <f>'[4]HGAC FS12-23 Metrostar Options'!K3333</f>
        <v>816</v>
      </c>
      <c r="G4661" s="13">
        <v>0.15</v>
      </c>
      <c r="H4661" s="14"/>
    </row>
    <row r="4662" spans="1:8" x14ac:dyDescent="0.35">
      <c r="A4662" s="11" t="s">
        <v>8</v>
      </c>
      <c r="B4662" s="16" t="str">
        <f>'[4]HGAC FS12-23 Metrostar Options'!B3334</f>
        <v>MET0003334</v>
      </c>
      <c r="C4662" s="27" t="s">
        <v>73</v>
      </c>
      <c r="D4662" s="16" t="s">
        <v>83</v>
      </c>
      <c r="E4662" s="15" t="str">
        <f>'[4]HGAC FS12-23 Metrostar Options'!C3334</f>
        <v>Cab Circulation Fans Mid Outboard (2) Inboard 9" Disp Actv</v>
      </c>
      <c r="F4662" s="17">
        <f>'[4]HGAC FS12-23 Metrostar Options'!K3334</f>
        <v>911</v>
      </c>
      <c r="G4662" s="13">
        <v>0.15</v>
      </c>
      <c r="H4662" s="14"/>
    </row>
    <row r="4663" spans="1:8" x14ac:dyDescent="0.35">
      <c r="A4663" s="11" t="s">
        <v>8</v>
      </c>
      <c r="B4663" s="16" t="str">
        <f>'[4]HGAC FS12-23 Metrostar Options'!B3335</f>
        <v>MET0003335</v>
      </c>
      <c r="C4663" s="27" t="s">
        <v>73</v>
      </c>
      <c r="D4663" s="16" t="s">
        <v>83</v>
      </c>
      <c r="E4663" s="15" t="str">
        <f>'[4]HGAC FS12-23 Metrostar Options'!C3335</f>
        <v>Cab Circulation Fans Mid Outboard (2) Inboard 14"</v>
      </c>
      <c r="F4663" s="17">
        <f>'[4]HGAC FS12-23 Metrostar Options'!K3335</f>
        <v>816</v>
      </c>
      <c r="G4663" s="13">
        <v>0.15</v>
      </c>
      <c r="H4663" s="14"/>
    </row>
    <row r="4664" spans="1:8" x14ac:dyDescent="0.35">
      <c r="A4664" s="11" t="s">
        <v>8</v>
      </c>
      <c r="B4664" s="16" t="str">
        <f>'[4]HGAC FS12-23 Metrostar Options'!B3336</f>
        <v>MET0003336</v>
      </c>
      <c r="C4664" s="27" t="s">
        <v>73</v>
      </c>
      <c r="D4664" s="16" t="s">
        <v>83</v>
      </c>
      <c r="E4664" s="15" t="str">
        <f>'[4]HGAC FS12-23 Metrostar Options'!C3336</f>
        <v>Cab Circulation Fans Mid Outboard (2) Prewire/Rkr Sw</v>
      </c>
      <c r="F4664" s="17">
        <f>'[4]HGAC FS12-23 Metrostar Options'!K3336</f>
        <v>923</v>
      </c>
      <c r="G4664" s="13">
        <v>0.15</v>
      </c>
      <c r="H4664" s="14"/>
    </row>
    <row r="4665" spans="1:8" x14ac:dyDescent="0.35">
      <c r="A4665" s="11" t="s">
        <v>8</v>
      </c>
      <c r="B4665" s="16" t="str">
        <f>'[4]HGAC FS12-23 Metrostar Options'!B3337</f>
        <v>MET0003337</v>
      </c>
      <c r="C4665" s="27" t="s">
        <v>73</v>
      </c>
      <c r="D4665" s="16" t="s">
        <v>83</v>
      </c>
      <c r="E4665" s="15" t="str">
        <f>'[4]HGAC FS12-23 Metrostar Options'!C3337</f>
        <v>Cab Circulation Fans Mid Outboard (2) Disp Actv</v>
      </c>
      <c r="F4665" s="17">
        <f>'[4]HGAC FS12-23 Metrostar Options'!K3337</f>
        <v>911</v>
      </c>
      <c r="G4665" s="13">
        <v>0.15</v>
      </c>
      <c r="H4665" s="14"/>
    </row>
    <row r="4666" spans="1:8" x14ac:dyDescent="0.35">
      <c r="A4666" s="11" t="s">
        <v>8</v>
      </c>
      <c r="B4666" s="16" t="str">
        <f>'[4]HGAC FS12-23 Metrostar Options'!B3338</f>
        <v>MET0003338</v>
      </c>
      <c r="C4666" s="27" t="s">
        <v>73</v>
      </c>
      <c r="D4666" s="16" t="s">
        <v>83</v>
      </c>
      <c r="E4666" s="15" t="str">
        <f>'[4]HGAC FS12-23 Metrostar Options'!C3338</f>
        <v>Cab Circulation Fans Mid (4)</v>
      </c>
      <c r="F4666" s="17">
        <f>'[4]HGAC FS12-23 Metrostar Options'!K3338</f>
        <v>1420</v>
      </c>
      <c r="G4666" s="13">
        <v>0.15</v>
      </c>
      <c r="H4666" s="14"/>
    </row>
    <row r="4667" spans="1:8" x14ac:dyDescent="0.35">
      <c r="A4667" s="11" t="s">
        <v>8</v>
      </c>
      <c r="B4667" s="16" t="str">
        <f>'[4]HGAC FS12-23 Metrostar Options'!B3339</f>
        <v>MET0003339</v>
      </c>
      <c r="C4667" s="27" t="s">
        <v>73</v>
      </c>
      <c r="D4667" s="16" t="s">
        <v>83</v>
      </c>
      <c r="E4667" s="15" t="str">
        <f>'[4]HGAC FS12-23 Metrostar Options'!C3339</f>
        <v>NO Cab Circulation Fans Rear</v>
      </c>
      <c r="F4667" s="17">
        <f>'[4]HGAC FS12-23 Metrostar Options'!K3339</f>
        <v>0</v>
      </c>
      <c r="G4667" s="13">
        <v>0.15</v>
      </c>
      <c r="H4667" s="14"/>
    </row>
    <row r="4668" spans="1:8" x14ac:dyDescent="0.35">
      <c r="A4668" s="11" t="s">
        <v>8</v>
      </c>
      <c r="B4668" s="16" t="str">
        <f>'[4]HGAC FS12-23 Metrostar Options'!B3340</f>
        <v>MET0003340</v>
      </c>
      <c r="C4668" s="27" t="s">
        <v>73</v>
      </c>
      <c r="D4668" s="16" t="s">
        <v>83</v>
      </c>
      <c r="E4668" s="15" t="str">
        <f>'[4]HGAC FS12-23 Metrostar Options'!C3340</f>
        <v>Cab Circulation Fans Rear (2) Outboard</v>
      </c>
      <c r="F4668" s="17">
        <f>'[4]HGAC FS12-23 Metrostar Options'!K3340</f>
        <v>604</v>
      </c>
      <c r="G4668" s="13">
        <v>0.15</v>
      </c>
      <c r="H4668" s="14"/>
    </row>
    <row r="4669" spans="1:8" x14ac:dyDescent="0.35">
      <c r="A4669" s="11" t="s">
        <v>8</v>
      </c>
      <c r="B4669" s="16" t="str">
        <f>'[4]HGAC FS12-23 Metrostar Options'!B3341</f>
        <v>MET0003341</v>
      </c>
      <c r="C4669" s="27" t="s">
        <v>73</v>
      </c>
      <c r="D4669" s="16" t="s">
        <v>83</v>
      </c>
      <c r="E4669" s="15" t="str">
        <f>'[4]HGAC FS12-23 Metrostar Options'!C3341</f>
        <v>Cab Circulation Fans Rear (2) Outboard Indv Disp &amp; Toggle Sw</v>
      </c>
      <c r="F4669" s="17">
        <f>'[4]HGAC FS12-23 Metrostar Options'!K3341</f>
        <v>911</v>
      </c>
      <c r="G4669" s="13">
        <v>0.15</v>
      </c>
      <c r="H4669" s="14"/>
    </row>
    <row r="4670" spans="1:8" x14ac:dyDescent="0.35">
      <c r="A4670" s="11" t="s">
        <v>8</v>
      </c>
      <c r="B4670" s="16" t="str">
        <f>'[4]HGAC FS12-23 Metrostar Options'!B3342</f>
        <v>MET0003342</v>
      </c>
      <c r="C4670" s="27" t="s">
        <v>73</v>
      </c>
      <c r="D4670" s="16" t="s">
        <v>83</v>
      </c>
      <c r="E4670" s="15" t="str">
        <f>'[4]HGAC FS12-23 Metrostar Options'!C3342</f>
        <v>Cab Circulation Fans Rear (2) Outboard Rkr Sw Behind Rear Door</v>
      </c>
      <c r="F4670" s="17">
        <f>'[4]HGAC FS12-23 Metrostar Options'!K3342</f>
        <v>911</v>
      </c>
      <c r="G4670" s="13">
        <v>0.15</v>
      </c>
      <c r="H4670" s="14"/>
    </row>
    <row r="4671" spans="1:8" x14ac:dyDescent="0.35">
      <c r="A4671" s="11" t="s">
        <v>8</v>
      </c>
      <c r="B4671" s="16" t="str">
        <f>'[4]HGAC FS12-23 Metrostar Options'!B3343</f>
        <v>MET0003343</v>
      </c>
      <c r="C4671" s="27" t="s">
        <v>73</v>
      </c>
      <c r="D4671" s="16" t="s">
        <v>83</v>
      </c>
      <c r="E4671" s="15" t="str">
        <f>'[4]HGAC FS12-23 Metrostar Options'!C3343</f>
        <v>Cab Circulation Fans Rear (2) Outboard Indv Disp &amp; Rkr Sw Behind Rear Door</v>
      </c>
      <c r="F4671" s="17">
        <f>'[4]HGAC FS12-23 Metrostar Options'!K3343</f>
        <v>911</v>
      </c>
      <c r="G4671" s="13">
        <v>0.15</v>
      </c>
      <c r="H4671" s="14"/>
    </row>
    <row r="4672" spans="1:8" x14ac:dyDescent="0.35">
      <c r="A4672" s="11" t="s">
        <v>8</v>
      </c>
      <c r="B4672" s="16" t="str">
        <f>'[4]HGAC FS12-23 Metrostar Options'!B3344</f>
        <v>MET0003344</v>
      </c>
      <c r="C4672" s="27" t="s">
        <v>73</v>
      </c>
      <c r="D4672" s="16" t="s">
        <v>83</v>
      </c>
      <c r="E4672" s="15" t="str">
        <f>'[4]HGAC FS12-23 Metrostar Options'!C3344</f>
        <v>Cab Circulation Fans Rear (2) Outboard Rr Cab Extension</v>
      </c>
      <c r="F4672" s="17">
        <f>'[4]HGAC FS12-23 Metrostar Options'!K3344</f>
        <v>816</v>
      </c>
      <c r="G4672" s="13">
        <v>0.15</v>
      </c>
      <c r="H4672" s="14"/>
    </row>
    <row r="4673" spans="1:8" x14ac:dyDescent="0.35">
      <c r="A4673" s="11" t="s">
        <v>8</v>
      </c>
      <c r="B4673" s="16" t="str">
        <f>'[4]HGAC FS12-23 Metrostar Options'!B3345</f>
        <v>MET0003345</v>
      </c>
      <c r="C4673" s="27" t="s">
        <v>73</v>
      </c>
      <c r="D4673" s="16" t="s">
        <v>83</v>
      </c>
      <c r="E4673" s="15" t="str">
        <f>'[4]HGAC FS12-23 Metrostar Options'!C3345</f>
        <v>Cab Circulation Fans Rear (2) Outboard Rr Cab Extension Indv Disp &amp; Toggle Sw</v>
      </c>
      <c r="F4673" s="17">
        <f>'[4]HGAC FS12-23 Metrostar Options'!K3345</f>
        <v>911</v>
      </c>
      <c r="G4673" s="13">
        <v>0.15</v>
      </c>
      <c r="H4673" s="14"/>
    </row>
    <row r="4674" spans="1:8" x14ac:dyDescent="0.35">
      <c r="A4674" s="11" t="s">
        <v>8</v>
      </c>
      <c r="B4674" s="16" t="str">
        <f>'[4]HGAC FS12-23 Metrostar Options'!B3346</f>
        <v>MET0003346</v>
      </c>
      <c r="C4674" s="27" t="s">
        <v>73</v>
      </c>
      <c r="D4674" s="16" t="s">
        <v>83</v>
      </c>
      <c r="E4674" s="15" t="str">
        <f>'[4]HGAC FS12-23 Metrostar Options'!C3346</f>
        <v>Cab Circulation Fans Rear (2) Inboard</v>
      </c>
      <c r="F4674" s="17">
        <f>'[4]HGAC FS12-23 Metrostar Options'!K3346</f>
        <v>816</v>
      </c>
      <c r="G4674" s="13">
        <v>0.15</v>
      </c>
      <c r="H4674" s="14"/>
    </row>
    <row r="4675" spans="1:8" x14ac:dyDescent="0.35">
      <c r="A4675" s="11" t="s">
        <v>8</v>
      </c>
      <c r="B4675" s="16" t="str">
        <f>'[4]HGAC FS12-23 Metrostar Options'!B3347</f>
        <v>MET0003347</v>
      </c>
      <c r="C4675" s="27" t="s">
        <v>73</v>
      </c>
      <c r="D4675" s="16" t="s">
        <v>83</v>
      </c>
      <c r="E4675" s="15" t="str">
        <f>'[4]HGAC FS12-23 Metrostar Options'!C3347</f>
        <v>Cab Circulation Fans Rear (2) Inboard Disp &amp; Toggle Sw</v>
      </c>
      <c r="F4675" s="17">
        <f>'[4]HGAC FS12-23 Metrostar Options'!K3347</f>
        <v>911</v>
      </c>
      <c r="G4675" s="13">
        <v>0.15</v>
      </c>
      <c r="H4675" s="14"/>
    </row>
    <row r="4676" spans="1:8" x14ac:dyDescent="0.35">
      <c r="A4676" s="11" t="s">
        <v>8</v>
      </c>
      <c r="B4676" s="16" t="str">
        <f>'[4]HGAC FS12-23 Metrostar Options'!B3348</f>
        <v>MET0003348</v>
      </c>
      <c r="C4676" s="27" t="s">
        <v>73</v>
      </c>
      <c r="D4676" s="16" t="s">
        <v>83</v>
      </c>
      <c r="E4676" s="15" t="str">
        <f>'[4]HGAC FS12-23 Metrostar Options'!C3348</f>
        <v>Under Cab Insulation Engine Tunnel</v>
      </c>
      <c r="F4676" s="17">
        <f>'[4]HGAC FS12-23 Metrostar Options'!K3348</f>
        <v>0</v>
      </c>
      <c r="G4676" s="13">
        <v>0.15</v>
      </c>
      <c r="H4676" s="14"/>
    </row>
    <row r="4677" spans="1:8" x14ac:dyDescent="0.35">
      <c r="A4677" s="11" t="s">
        <v>8</v>
      </c>
      <c r="B4677" s="16" t="str">
        <f>'[4]HGAC FS12-23 Metrostar Options'!B3349</f>
        <v>MET0003349</v>
      </c>
      <c r="C4677" s="27" t="s">
        <v>73</v>
      </c>
      <c r="D4677" s="16" t="s">
        <v>83</v>
      </c>
      <c r="E4677" s="15" t="str">
        <f>'[4]HGAC FS12-23 Metrostar Options'!C3349</f>
        <v>Under Cab Insulation Engine Tunnel &amp; Floor</v>
      </c>
      <c r="F4677" s="17">
        <f>'[4]HGAC FS12-23 Metrostar Options'!K3349</f>
        <v>1070</v>
      </c>
      <c r="G4677" s="13">
        <v>0.15</v>
      </c>
      <c r="H4677" s="14"/>
    </row>
    <row r="4678" spans="1:8" x14ac:dyDescent="0.35">
      <c r="A4678" s="11" t="s">
        <v>8</v>
      </c>
      <c r="B4678" s="16" t="str">
        <f>'[4]HGAC FS12-23 Metrostar Options'!B3350</f>
        <v>MET0003350</v>
      </c>
      <c r="C4678" s="27" t="s">
        <v>73</v>
      </c>
      <c r="D4678" s="16" t="s">
        <v>83</v>
      </c>
      <c r="E4678" s="15" t="str">
        <f>'[4]HGAC FS12-23 Metrostar Options'!C3350</f>
        <v>Under Cab Insulation Eng Tnl &amp; Cab Floor w/Expanded Alum Floor</v>
      </c>
      <c r="F4678" s="17">
        <f>'[4]HGAC FS12-23 Metrostar Options'!K3350</f>
        <v>2663</v>
      </c>
      <c r="G4678" s="13">
        <v>0.15</v>
      </c>
      <c r="H4678" s="14"/>
    </row>
    <row r="4679" spans="1:8" x14ac:dyDescent="0.35">
      <c r="A4679" s="11" t="s">
        <v>8</v>
      </c>
      <c r="B4679" s="16" t="str">
        <f>'[4]HGAC FS12-23 Metrostar Options'!B3351</f>
        <v>MET0003351</v>
      </c>
      <c r="C4679" s="27" t="s">
        <v>73</v>
      </c>
      <c r="D4679" s="16" t="s">
        <v>83</v>
      </c>
      <c r="E4679" s="15" t="str">
        <f>'[4]HGAC FS12-23 Metrostar Options'!C3351</f>
        <v>Under Cab Insulation Eng Tnl w/Removable Alum Overlay</v>
      </c>
      <c r="F4679" s="17">
        <f>'[4]HGAC FS12-23 Metrostar Options'!K3351</f>
        <v>2367</v>
      </c>
      <c r="G4679" s="13">
        <v>0.15</v>
      </c>
      <c r="H4679" s="14"/>
    </row>
    <row r="4680" spans="1:8" x14ac:dyDescent="0.35">
      <c r="A4680" s="11" t="s">
        <v>8</v>
      </c>
      <c r="B4680" s="16" t="str">
        <f>'[4]HGAC FS12-23 Metrostar Options'!B3352</f>
        <v>MET0003352</v>
      </c>
      <c r="C4680" s="27" t="s">
        <v>73</v>
      </c>
      <c r="D4680" s="16" t="s">
        <v>83</v>
      </c>
      <c r="E4680" s="15" t="str">
        <f>'[4]HGAC FS12-23 Metrostar Options'!C3352</f>
        <v>Under Cab Insulation Eng Tnl &amp; Cab Floor w/Removable Alum Tunnel Overlay</v>
      </c>
      <c r="F4680" s="17">
        <f>'[4]HGAC FS12-23 Metrostar Options'!K3352</f>
        <v>3109</v>
      </c>
      <c r="G4680" s="13">
        <v>0.15</v>
      </c>
      <c r="H4680" s="14"/>
    </row>
    <row r="4681" spans="1:8" x14ac:dyDescent="0.35">
      <c r="A4681" s="11" t="s">
        <v>8</v>
      </c>
      <c r="B4681" s="16" t="str">
        <f>'[4]HGAC FS12-23 Metrostar Options'!B3353</f>
        <v>MET0003353</v>
      </c>
      <c r="C4681" s="27" t="s">
        <v>73</v>
      </c>
      <c r="D4681" s="16" t="s">
        <v>83</v>
      </c>
      <c r="E4681" s="15" t="str">
        <f>'[4]HGAC FS12-23 Metrostar Options'!C3353</f>
        <v>Under Cab Insulation Eng Tnl &amp; Cab Floor w/Expanded Alum Floor &amp; Tnl</v>
      </c>
      <c r="F4681" s="17">
        <f>'[4]HGAC FS12-23 Metrostar Options'!K3353</f>
        <v>4692</v>
      </c>
      <c r="G4681" s="13">
        <v>0.15</v>
      </c>
      <c r="H4681" s="14"/>
    </row>
    <row r="4682" spans="1:8" x14ac:dyDescent="0.35">
      <c r="A4682" s="11" t="s">
        <v>8</v>
      </c>
      <c r="B4682" s="16" t="str">
        <f>'[4]HGAC FS12-23 Metrostar Options'!B3354</f>
        <v>MET0003354</v>
      </c>
      <c r="C4682" s="27" t="s">
        <v>73</v>
      </c>
      <c r="D4682" s="16" t="s">
        <v>83</v>
      </c>
      <c r="E4682" s="15" t="str">
        <f>'[4]HGAC FS12-23 Metrostar Options'!C3354</f>
        <v>Interior Trim Floor</v>
      </c>
      <c r="F4682" s="17">
        <f>'[4]HGAC FS12-23 Metrostar Options'!K3354</f>
        <v>0</v>
      </c>
      <c r="G4682" s="13">
        <v>0.15</v>
      </c>
      <c r="H4682" s="14"/>
    </row>
    <row r="4683" spans="1:8" x14ac:dyDescent="0.35">
      <c r="A4683" s="11" t="s">
        <v>8</v>
      </c>
      <c r="B4683" s="16" t="str">
        <f>'[4]HGAC FS12-23 Metrostar Options'!B3355</f>
        <v>MET0003355</v>
      </c>
      <c r="C4683" s="27" t="s">
        <v>73</v>
      </c>
      <c r="D4683" s="16" t="s">
        <v>83</v>
      </c>
      <c r="E4683" s="15" t="str">
        <f>'[4]HGAC FS12-23 Metrostar Options'!C3355</f>
        <v>Interior Trim Floor w/TPlt Trim</v>
      </c>
      <c r="F4683" s="17">
        <f>'[4]HGAC FS12-23 Metrostar Options'!K3355</f>
        <v>719</v>
      </c>
      <c r="G4683" s="13">
        <v>0.15</v>
      </c>
      <c r="H4683" s="14"/>
    </row>
    <row r="4684" spans="1:8" x14ac:dyDescent="0.35">
      <c r="A4684" s="11" t="s">
        <v>8</v>
      </c>
      <c r="B4684" s="16" t="str">
        <f>'[4]HGAC FS12-23 Metrostar Options'!B3356</f>
        <v>MET0003356</v>
      </c>
      <c r="C4684" s="27" t="s">
        <v>73</v>
      </c>
      <c r="D4684" s="16" t="s">
        <v>83</v>
      </c>
      <c r="E4684" s="15" t="str">
        <f>'[4]HGAC FS12-23 Metrostar Options'!C3356</f>
        <v>Interior Trim Floor w/TPlt Overlay &amp; Wrapped Entry Ways</v>
      </c>
      <c r="F4684" s="17">
        <f>'[4]HGAC FS12-23 Metrostar Options'!K3356</f>
        <v>3281</v>
      </c>
      <c r="G4684" s="13">
        <v>0.15</v>
      </c>
      <c r="H4684" s="14"/>
    </row>
    <row r="4685" spans="1:8" x14ac:dyDescent="0.35">
      <c r="A4685" s="11" t="s">
        <v>8</v>
      </c>
      <c r="B4685" s="16" t="str">
        <f>'[4]HGAC FS12-23 Metrostar Options'!B3357</f>
        <v>MET0003357</v>
      </c>
      <c r="C4685" s="27" t="s">
        <v>73</v>
      </c>
      <c r="D4685" s="16" t="s">
        <v>83</v>
      </c>
      <c r="E4685" s="15" t="str">
        <f>'[4]HGAC FS12-23 Metrostar Options'!C3357</f>
        <v>Interior Trim Floor w/Bedliner TPlt Overlay &amp; Wrapped Entry Ways</v>
      </c>
      <c r="F4685" s="17">
        <f>'[4]HGAC FS12-23 Metrostar Options'!K3357</f>
        <v>3886</v>
      </c>
      <c r="G4685" s="13">
        <v>0.15</v>
      </c>
      <c r="H4685" s="14"/>
    </row>
    <row r="4686" spans="1:8" x14ac:dyDescent="0.35">
      <c r="A4686" s="11" t="s">
        <v>8</v>
      </c>
      <c r="B4686" s="16" t="str">
        <f>'[4]HGAC FS12-23 Metrostar Options'!B3358</f>
        <v>MET0003358</v>
      </c>
      <c r="C4686" s="27" t="s">
        <v>73</v>
      </c>
      <c r="D4686" s="16" t="s">
        <v>83</v>
      </c>
      <c r="E4686" s="15" t="str">
        <f>'[4]HGAC FS12-23 Metrostar Options'!C3358</f>
        <v>Interior Trim Floor w/Bedliner Alum Overlay &amp; Wrapped Entry Ways</v>
      </c>
      <c r="F4686" s="17">
        <f>'[4]HGAC FS12-23 Metrostar Options'!K3358</f>
        <v>2834</v>
      </c>
      <c r="G4686" s="13">
        <v>0.15</v>
      </c>
      <c r="H4686" s="14"/>
    </row>
    <row r="4687" spans="1:8" x14ac:dyDescent="0.35">
      <c r="A4687" s="11" t="s">
        <v>8</v>
      </c>
      <c r="B4687" s="16" t="str">
        <f>'[4]HGAC FS12-23 Metrostar Options'!B3359</f>
        <v>MET0003359</v>
      </c>
      <c r="C4687" s="27" t="s">
        <v>73</v>
      </c>
      <c r="D4687" s="16" t="s">
        <v>83</v>
      </c>
      <c r="E4687" s="15" t="str">
        <f>'[4]HGAC FS12-23 Metrostar Options'!C3359</f>
        <v>NO Cab Modification</v>
      </c>
      <c r="F4687" s="17">
        <f>'[4]HGAC FS12-23 Metrostar Options'!K3359</f>
        <v>0</v>
      </c>
      <c r="G4687" s="13">
        <v>0.15</v>
      </c>
      <c r="H4687" s="14"/>
    </row>
    <row r="4688" spans="1:8" x14ac:dyDescent="0.35">
      <c r="A4688" s="11" t="s">
        <v>8</v>
      </c>
      <c r="B4688" s="16" t="str">
        <f>'[4]HGAC FS12-23 Metrostar Options'!B3360</f>
        <v>MET0003360</v>
      </c>
      <c r="C4688" s="27" t="s">
        <v>73</v>
      </c>
      <c r="D4688" s="16" t="s">
        <v>83</v>
      </c>
      <c r="E4688" s="15" t="str">
        <f>'[4]HGAC FS12-23 Metrostar Options'!C3360</f>
        <v>Cab Modification - Tunnel Rear Chassis IFS Provisional Pocket</v>
      </c>
      <c r="F4688" s="17">
        <f>'[4]HGAC FS12-23 Metrostar Options'!K3360</f>
        <v>0</v>
      </c>
      <c r="G4688" s="13">
        <v>0.15</v>
      </c>
      <c r="H4688" s="14"/>
    </row>
    <row r="4689" spans="1:8" x14ac:dyDescent="0.35">
      <c r="A4689" s="11" t="s">
        <v>8</v>
      </c>
      <c r="B4689" s="16" t="str">
        <f>'[4]HGAC FS12-23 Metrostar Options'!B3361</f>
        <v>MET0003361</v>
      </c>
      <c r="C4689" s="27" t="s">
        <v>73</v>
      </c>
      <c r="D4689" s="16" t="s">
        <v>83</v>
      </c>
      <c r="E4689" s="15" t="str">
        <f>'[4]HGAC FS12-23 Metrostar Options'!C3361</f>
        <v>Cab Modification - Tunnel Rear Chassis Special Option Provisional Pocket</v>
      </c>
      <c r="F4689" s="17">
        <f>'[4]HGAC FS12-23 Metrostar Options'!K3361</f>
        <v>1124</v>
      </c>
      <c r="G4689" s="13">
        <v>0.15</v>
      </c>
      <c r="H4689" s="14"/>
    </row>
    <row r="4690" spans="1:8" x14ac:dyDescent="0.35">
      <c r="A4690" s="11" t="s">
        <v>8</v>
      </c>
      <c r="B4690" s="16" t="str">
        <f>'[4]HGAC FS12-23 Metrostar Options'!B3362</f>
        <v>MET0003362</v>
      </c>
      <c r="C4690" s="27" t="s">
        <v>73</v>
      </c>
      <c r="D4690" s="16" t="s">
        <v>83</v>
      </c>
      <c r="E4690" s="15" t="str">
        <f>'[4]HGAC FS12-23 Metrostar Options'!C3362</f>
        <v>Cab Modification - Tunnel Wheel Well to Wheel Well Pocket</v>
      </c>
      <c r="F4690" s="17">
        <f>'[4]HGAC FS12-23 Metrostar Options'!K3362</f>
        <v>4106</v>
      </c>
      <c r="G4690" s="13">
        <v>0.15</v>
      </c>
      <c r="H4690" s="14"/>
    </row>
    <row r="4691" spans="1:8" x14ac:dyDescent="0.35">
      <c r="A4691" s="11" t="s">
        <v>8</v>
      </c>
      <c r="B4691" s="16" t="str">
        <f>'[4]HGAC FS12-23 Metrostar Options'!B3363</f>
        <v>MET0003363</v>
      </c>
      <c r="C4691" s="27" t="s">
        <v>73</v>
      </c>
      <c r="D4691" s="16" t="s">
        <v>83</v>
      </c>
      <c r="E4691" s="15" t="str">
        <f>'[4]HGAC FS12-23 Metrostar Options'!C3363</f>
        <v>Interior Trim Vinyl</v>
      </c>
      <c r="F4691" s="17">
        <f>'[4]HGAC FS12-23 Metrostar Options'!K3363</f>
        <v>0</v>
      </c>
      <c r="G4691" s="13">
        <v>0.15</v>
      </c>
      <c r="H4691" s="14"/>
    </row>
    <row r="4692" spans="1:8" x14ac:dyDescent="0.35">
      <c r="A4692" s="11" t="s">
        <v>8</v>
      </c>
      <c r="B4692" s="16" t="str">
        <f>'[4]HGAC FS12-23 Metrostar Options'!B3364</f>
        <v>MET0003364</v>
      </c>
      <c r="C4692" s="27" t="s">
        <v>73</v>
      </c>
      <c r="D4692" s="16" t="s">
        <v>83</v>
      </c>
      <c r="E4692" s="15" t="str">
        <f>'[4]HGAC FS12-23 Metrostar Options'!C3364</f>
        <v>Interior Trim Vinyl w/Ptd Alum Sd Wall Pnl Below Mid Window</v>
      </c>
      <c r="F4692" s="17">
        <f>'[4]HGAC FS12-23 Metrostar Options'!K3364</f>
        <v>643</v>
      </c>
      <c r="G4692" s="13">
        <v>0.15</v>
      </c>
      <c r="H4692" s="14"/>
    </row>
    <row r="4693" spans="1:8" x14ac:dyDescent="0.35">
      <c r="A4693" s="11" t="s">
        <v>8</v>
      </c>
      <c r="B4693" s="16" t="str">
        <f>'[4]HGAC FS12-23 Metrostar Options'!B3365</f>
        <v>MET0003365</v>
      </c>
      <c r="C4693" s="27" t="s">
        <v>73</v>
      </c>
      <c r="D4693" s="16" t="s">
        <v>83</v>
      </c>
      <c r="E4693" s="15" t="str">
        <f>'[4]HGAC FS12-23 Metrostar Options'!C3365</f>
        <v>Interior Trim Vinyl w/Ptd Alum Sd Wall Pnl Below Mid Window &amp; Abv Crew Dr Window</v>
      </c>
      <c r="F4693" s="17">
        <f>'[4]HGAC FS12-23 Metrostar Options'!K3365</f>
        <v>820</v>
      </c>
      <c r="G4693" s="13">
        <v>0.15</v>
      </c>
      <c r="H4693" s="14"/>
    </row>
    <row r="4694" spans="1:8" x14ac:dyDescent="0.35">
      <c r="A4694" s="11" t="s">
        <v>8</v>
      </c>
      <c r="B4694" s="16" t="str">
        <f>'[4]HGAC FS12-23 Metrostar Options'!B3366</f>
        <v>MET0003366</v>
      </c>
      <c r="C4694" s="27" t="s">
        <v>73</v>
      </c>
      <c r="D4694" s="16" t="s">
        <v>83</v>
      </c>
      <c r="E4694" s="15" t="str">
        <f>'[4]HGAC FS12-23 Metrostar Options'!C3366</f>
        <v>Interior Trim Vinyl w/Painted Aluminum Side Walls</v>
      </c>
      <c r="F4694" s="17">
        <f>'[4]HGAC FS12-23 Metrostar Options'!K3366</f>
        <v>2694</v>
      </c>
      <c r="G4694" s="13">
        <v>0.15</v>
      </c>
      <c r="H4694" s="14"/>
    </row>
    <row r="4695" spans="1:8" x14ac:dyDescent="0.35">
      <c r="A4695" s="11" t="s">
        <v>8</v>
      </c>
      <c r="B4695" s="16" t="str">
        <f>'[4]HGAC FS12-23 Metrostar Options'!B3367</f>
        <v>MET0003367</v>
      </c>
      <c r="C4695" s="27" t="s">
        <v>73</v>
      </c>
      <c r="D4695" s="16" t="s">
        <v>83</v>
      </c>
      <c r="E4695" s="15" t="str">
        <f>'[4]HGAC FS12-23 Metrostar Options'!C3367</f>
        <v>Interior Trim Vinyl w/Ptd Alum HVAC Bulkhead Covers</v>
      </c>
      <c r="F4695" s="17">
        <f>'[4]HGAC FS12-23 Metrostar Options'!K3367</f>
        <v>850</v>
      </c>
      <c r="G4695" s="13">
        <v>0.15</v>
      </c>
      <c r="H4695" s="14"/>
    </row>
    <row r="4696" spans="1:8" x14ac:dyDescent="0.35">
      <c r="A4696" s="11" t="s">
        <v>8</v>
      </c>
      <c r="B4696" s="16" t="str">
        <f>'[4]HGAC FS12-23 Metrostar Options'!B3368</f>
        <v>MET0003368</v>
      </c>
      <c r="C4696" s="27" t="s">
        <v>73</v>
      </c>
      <c r="D4696" s="16" t="s">
        <v>83</v>
      </c>
      <c r="E4696" s="15" t="str">
        <f>'[4]HGAC FS12-23 Metrostar Options'!C3368</f>
        <v>Rear Wall Interior Trim Vinyl</v>
      </c>
      <c r="F4696" s="17">
        <f>'[4]HGAC FS12-23 Metrostar Options'!K3368</f>
        <v>0</v>
      </c>
      <c r="G4696" s="13">
        <v>0.15</v>
      </c>
      <c r="H4696" s="14"/>
    </row>
    <row r="4697" spans="1:8" x14ac:dyDescent="0.35">
      <c r="A4697" s="11" t="s">
        <v>8</v>
      </c>
      <c r="B4697" s="16" t="str">
        <f>'[4]HGAC FS12-23 Metrostar Options'!B3369</f>
        <v>MET0003369</v>
      </c>
      <c r="C4697" s="27" t="s">
        <v>73</v>
      </c>
      <c r="D4697" s="16" t="s">
        <v>83</v>
      </c>
      <c r="E4697" s="15" t="str">
        <f>'[4]HGAC FS12-23 Metrostar Options'!C3369</f>
        <v>Rear Wall Interior Trim Vinyl w/Aluminum Plate</v>
      </c>
      <c r="F4697" s="17">
        <f>'[4]HGAC FS12-23 Metrostar Options'!K3369</f>
        <v>1608</v>
      </c>
      <c r="G4697" s="13">
        <v>0.15</v>
      </c>
      <c r="H4697" s="14"/>
    </row>
    <row r="4698" spans="1:8" x14ac:dyDescent="0.35">
      <c r="A4698" s="11" t="s">
        <v>8</v>
      </c>
      <c r="B4698" s="16" t="str">
        <f>'[4]HGAC FS12-23 Metrostar Options'!B3370</f>
        <v>MET0003370</v>
      </c>
      <c r="C4698" s="27" t="s">
        <v>73</v>
      </c>
      <c r="D4698" s="16" t="s">
        <v>83</v>
      </c>
      <c r="E4698" s="15" t="str">
        <f>'[4]HGAC FS12-23 Metrostar Options'!C3370</f>
        <v>Rear Wall Interior Trim Vinyl Center w/Painted Aluminum OB</v>
      </c>
      <c r="F4698" s="17">
        <f>'[4]HGAC FS12-23 Metrostar Options'!K3370</f>
        <v>1036</v>
      </c>
      <c r="G4698" s="13">
        <v>0.15</v>
      </c>
      <c r="H4698" s="14"/>
    </row>
    <row r="4699" spans="1:8" x14ac:dyDescent="0.35">
      <c r="A4699" s="11" t="s">
        <v>8</v>
      </c>
      <c r="B4699" s="16" t="str">
        <f>'[4]HGAC FS12-23 Metrostar Options'!B3371</f>
        <v>MET0003371</v>
      </c>
      <c r="C4699" s="27" t="s">
        <v>73</v>
      </c>
      <c r="D4699" s="16" t="s">
        <v>83</v>
      </c>
      <c r="E4699" s="15" t="str">
        <f>'[4]HGAC FS12-23 Metrostar Options'!C3371</f>
        <v>Rear Wall Interior Trim 1/8" DA Sanded Aluminum</v>
      </c>
      <c r="F4699" s="17">
        <f>'[4]HGAC FS12-23 Metrostar Options'!K3371</f>
        <v>1134</v>
      </c>
      <c r="G4699" s="13">
        <v>0.15</v>
      </c>
      <c r="H4699" s="14"/>
    </row>
    <row r="4700" spans="1:8" x14ac:dyDescent="0.35">
      <c r="A4700" s="11" t="s">
        <v>8</v>
      </c>
      <c r="B4700" s="16" t="str">
        <f>'[4]HGAC FS12-23 Metrostar Options'!B3372</f>
        <v>MET0003372</v>
      </c>
      <c r="C4700" s="27" t="s">
        <v>73</v>
      </c>
      <c r="D4700" s="16" t="s">
        <v>83</v>
      </c>
      <c r="E4700" s="15" t="str">
        <f>'[4]HGAC FS12-23 Metrostar Options'!C3372</f>
        <v>Rear Wall Interior Trim 3/16" DA Sanded Aluminum</v>
      </c>
      <c r="F4700" s="17">
        <f>'[4]HGAC FS12-23 Metrostar Options'!K3372</f>
        <v>1234</v>
      </c>
      <c r="G4700" s="13">
        <v>0.15</v>
      </c>
      <c r="H4700" s="14"/>
    </row>
    <row r="4701" spans="1:8" x14ac:dyDescent="0.35">
      <c r="A4701" s="11" t="s">
        <v>8</v>
      </c>
      <c r="B4701" s="16" t="str">
        <f>'[4]HGAC FS12-23 Metrostar Options'!B3373</f>
        <v>MET0003373</v>
      </c>
      <c r="C4701" s="27" t="s">
        <v>73</v>
      </c>
      <c r="D4701" s="16" t="s">
        <v>83</v>
      </c>
      <c r="E4701" s="15" t="str">
        <f>'[4]HGAC FS12-23 Metrostar Options'!C3373</f>
        <v>Rear Wall Interior Trim 3/16" Painted Aluminum</v>
      </c>
      <c r="F4701" s="17">
        <f>'[4]HGAC FS12-23 Metrostar Options'!K3373</f>
        <v>1377</v>
      </c>
      <c r="G4701" s="13">
        <v>0.15</v>
      </c>
      <c r="H4701" s="14"/>
    </row>
    <row r="4702" spans="1:8" x14ac:dyDescent="0.35">
      <c r="A4702" s="11" t="s">
        <v>8</v>
      </c>
      <c r="B4702" s="16" t="str">
        <f>'[4]HGAC FS12-23 Metrostar Options'!B3374</f>
        <v>MET0003374</v>
      </c>
      <c r="C4702" s="27" t="s">
        <v>73</v>
      </c>
      <c r="D4702" s="16" t="s">
        <v>83</v>
      </c>
      <c r="E4702" s="15" t="str">
        <f>'[4]HGAC FS12-23 Metrostar Options'!C3374</f>
        <v>Rear Wall Interior Trim Painted Aluminum</v>
      </c>
      <c r="F4702" s="17">
        <f>'[4]HGAC FS12-23 Metrostar Options'!K3374</f>
        <v>824</v>
      </c>
      <c r="G4702" s="13">
        <v>0.15</v>
      </c>
      <c r="H4702" s="14"/>
    </row>
    <row r="4703" spans="1:8" x14ac:dyDescent="0.35">
      <c r="A4703" s="11" t="s">
        <v>8</v>
      </c>
      <c r="B4703" s="16" t="str">
        <f>'[4]HGAC FS12-23 Metrostar Options'!B3375</f>
        <v>MET0003375</v>
      </c>
      <c r="C4703" s="27" t="s">
        <v>73</v>
      </c>
      <c r="D4703" s="16" t="s">
        <v>83</v>
      </c>
      <c r="E4703" s="15" t="str">
        <f>'[4]HGAC FS12-23 Metrostar Options'!C3375</f>
        <v>Rear Wall Interior Trim Tread Plate Aluminum</v>
      </c>
      <c r="F4703" s="17">
        <f>'[4]HGAC FS12-23 Metrostar Options'!K3375</f>
        <v>1342</v>
      </c>
      <c r="G4703" s="13">
        <v>0.15</v>
      </c>
      <c r="H4703" s="14"/>
    </row>
    <row r="4704" spans="1:8" x14ac:dyDescent="0.35">
      <c r="A4704" s="11" t="s">
        <v>8</v>
      </c>
      <c r="B4704" s="16" t="str">
        <f>'[4]HGAC FS12-23 Metrostar Options'!B3376</f>
        <v>MET0003376</v>
      </c>
      <c r="C4704" s="27" t="s">
        <v>73</v>
      </c>
      <c r="D4704" s="16" t="s">
        <v>83</v>
      </c>
      <c r="E4704" s="15" t="str">
        <f>'[4]HGAC FS12-23 Metrostar Options'!C3376</f>
        <v>Rear Wall Interior Trim Tread Plate Aluminum Seat Plate Cover</v>
      </c>
      <c r="F4704" s="17">
        <f>'[4]HGAC FS12-23 Metrostar Options'!K3376</f>
        <v>1356</v>
      </c>
      <c r="G4704" s="13">
        <v>0.15</v>
      </c>
      <c r="H4704" s="14"/>
    </row>
    <row r="4705" spans="1:8" x14ac:dyDescent="0.35">
      <c r="A4705" s="11" t="s">
        <v>8</v>
      </c>
      <c r="B4705" s="16" t="str">
        <f>'[4]HGAC FS12-23 Metrostar Options'!B3377</f>
        <v>MET0003377</v>
      </c>
      <c r="C4705" s="27" t="s">
        <v>73</v>
      </c>
      <c r="D4705" s="16" t="s">
        <v>83</v>
      </c>
      <c r="E4705" s="15" t="str">
        <f>'[4]HGAC FS12-23 Metrostar Options'!C3377</f>
        <v>NO Rear Wall Interior Trim</v>
      </c>
      <c r="F4705" s="17">
        <f>'[4]HGAC FS12-23 Metrostar Options'!K3377</f>
        <v>0</v>
      </c>
      <c r="G4705" s="13">
        <v>0.15</v>
      </c>
      <c r="H4705" s="14"/>
    </row>
    <row r="4706" spans="1:8" x14ac:dyDescent="0.35">
      <c r="A4706" s="11" t="s">
        <v>8</v>
      </c>
      <c r="B4706" s="16" t="str">
        <f>'[4]HGAC FS12-23 Metrostar Options'!B3378</f>
        <v>MET0003378</v>
      </c>
      <c r="C4706" s="27" t="s">
        <v>73</v>
      </c>
      <c r="D4706" s="16" t="s">
        <v>83</v>
      </c>
      <c r="E4706" s="15" t="str">
        <f>'[4]HGAC FS12-23 Metrostar Options'!C3378</f>
        <v>Header Trim XDuty</v>
      </c>
      <c r="F4706" s="17">
        <f>'[4]HGAC FS12-23 Metrostar Options'!K3378</f>
        <v>0</v>
      </c>
      <c r="G4706" s="13">
        <v>0.15</v>
      </c>
      <c r="H4706" s="14"/>
    </row>
    <row r="4707" spans="1:8" x14ac:dyDescent="0.35">
      <c r="A4707" s="11" t="s">
        <v>8</v>
      </c>
      <c r="B4707" s="16" t="str">
        <f>'[4]HGAC FS12-23 Metrostar Options'!B3379</f>
        <v>MET0003379</v>
      </c>
      <c r="C4707" s="27" t="s">
        <v>73</v>
      </c>
      <c r="D4707" s="16" t="s">
        <v>83</v>
      </c>
      <c r="E4707" s="15" t="str">
        <f>'[4]HGAC FS12-23 Metrostar Options'!C3379</f>
        <v>Trim Center Dash XDuty w/Removable Park Brk Pnl In Shift Pad Console</v>
      </c>
      <c r="F4707" s="17">
        <f>'[4]HGAC FS12-23 Metrostar Options'!K3379</f>
        <v>1200</v>
      </c>
      <c r="G4707" s="13">
        <v>0.15</v>
      </c>
      <c r="H4707" s="14"/>
    </row>
    <row r="4708" spans="1:8" x14ac:dyDescent="0.35">
      <c r="A4708" s="11" t="s">
        <v>8</v>
      </c>
      <c r="B4708" s="16" t="str">
        <f>'[4]HGAC FS12-23 Metrostar Options'!B3380</f>
        <v>MET0003380</v>
      </c>
      <c r="C4708" s="27" t="s">
        <v>73</v>
      </c>
      <c r="D4708" s="16" t="s">
        <v>83</v>
      </c>
      <c r="E4708" s="15" t="str">
        <f>'[4]HGAC FS12-23 Metrostar Options'!C3380</f>
        <v>Trim Center Dash XDuty w/Gas Cyl w/Removable Park Brk Pnl In Shift Pad Console</v>
      </c>
      <c r="F4708" s="17">
        <f>'[4]HGAC FS12-23 Metrostar Options'!K3380</f>
        <v>1403</v>
      </c>
      <c r="G4708" s="13">
        <v>0.15</v>
      </c>
      <c r="H4708" s="14"/>
    </row>
    <row r="4709" spans="1:8" x14ac:dyDescent="0.35">
      <c r="A4709" s="11" t="s">
        <v>8</v>
      </c>
      <c r="B4709" s="16" t="str">
        <f>'[4]HGAC FS12-23 Metrostar Options'!B3381</f>
        <v>MET0003381</v>
      </c>
      <c r="C4709" s="27" t="s">
        <v>73</v>
      </c>
      <c r="D4709" s="16" t="s">
        <v>83</v>
      </c>
      <c r="E4709" s="15" t="str">
        <f>'[4]HGAC FS12-23 Metrostar Options'!C3381</f>
        <v>Trim Center Dash XDuty w/(2) Gas Cyl/Removable Park Brk Pnl In Shift Pad Console</v>
      </c>
      <c r="F4709" s="17">
        <f>'[4]HGAC FS12-23 Metrostar Options'!K3381</f>
        <v>1597</v>
      </c>
      <c r="G4709" s="13">
        <v>0.15</v>
      </c>
      <c r="H4709" s="14"/>
    </row>
    <row r="4710" spans="1:8" x14ac:dyDescent="0.35">
      <c r="A4710" s="11" t="s">
        <v>8</v>
      </c>
      <c r="B4710" s="16" t="str">
        <f>'[4]HGAC FS12-23 Metrostar Options'!B3382</f>
        <v>MET0003382</v>
      </c>
      <c r="C4710" s="27" t="s">
        <v>73</v>
      </c>
      <c r="D4710" s="16" t="s">
        <v>83</v>
      </c>
      <c r="E4710" s="15" t="str">
        <f>'[4]HGAC FS12-23 Metrostar Options'!C3382</f>
        <v>Trim Center Dash XDuty w/Gas Cylinder Stay</v>
      </c>
      <c r="F4710" s="17">
        <f>'[4]HGAC FS12-23 Metrostar Options'!K3382</f>
        <v>0</v>
      </c>
      <c r="G4710" s="13">
        <v>0.15</v>
      </c>
      <c r="H4710" s="14"/>
    </row>
    <row r="4711" spans="1:8" x14ac:dyDescent="0.35">
      <c r="A4711" s="11" t="s">
        <v>8</v>
      </c>
      <c r="B4711" s="16" t="str">
        <f>'[4]HGAC FS12-23 Metrostar Options'!B3383</f>
        <v>MET0003383</v>
      </c>
      <c r="C4711" s="27" t="s">
        <v>73</v>
      </c>
      <c r="D4711" s="16" t="s">
        <v>83</v>
      </c>
      <c r="E4711" s="15" t="str">
        <f>'[4]HGAC FS12-23 Metrostar Options'!C3383</f>
        <v>Trim Center Dash XDuty w/Sw Pnl Shift Selector/Gas Cylinder Stay</v>
      </c>
      <c r="F4711" s="17">
        <f>'[4]HGAC FS12-23 Metrostar Options'!K3383</f>
        <v>1503</v>
      </c>
      <c r="G4711" s="13">
        <v>0.15</v>
      </c>
      <c r="H4711" s="14"/>
    </row>
    <row r="4712" spans="1:8" x14ac:dyDescent="0.35">
      <c r="A4712" s="11" t="s">
        <v>8</v>
      </c>
      <c r="B4712" s="16" t="str">
        <f>'[4]HGAC FS12-23 Metrostar Options'!B3384</f>
        <v>MET0003384</v>
      </c>
      <c r="C4712" s="27" t="s">
        <v>73</v>
      </c>
      <c r="D4712" s="16" t="s">
        <v>83</v>
      </c>
      <c r="E4712" s="15" t="str">
        <f>'[4]HGAC FS12-23 Metrostar Options'!C3384</f>
        <v>Trim Center Dash XDuty Deluxe w/Gas Cylinder Stay</v>
      </c>
      <c r="F4712" s="17">
        <f>'[4]HGAC FS12-23 Metrostar Options'!K3384</f>
        <v>2346</v>
      </c>
      <c r="G4712" s="13">
        <v>0.15</v>
      </c>
      <c r="H4712" s="14"/>
    </row>
    <row r="4713" spans="1:8" x14ac:dyDescent="0.35">
      <c r="A4713" s="11" t="s">
        <v>8</v>
      </c>
      <c r="B4713" s="16" t="str">
        <f>'[4]HGAC FS12-23 Metrostar Options'!B3385</f>
        <v>MET0003385</v>
      </c>
      <c r="C4713" s="27" t="s">
        <v>73</v>
      </c>
      <c r="D4713" s="16" t="s">
        <v>83</v>
      </c>
      <c r="E4713" s="15" t="str">
        <f>'[4]HGAC FS12-23 Metrostar Options'!C3385</f>
        <v>Trim Center Dash XDuty Deluxe w/PC Docking Station Provision</v>
      </c>
      <c r="F4713" s="17">
        <f>'[4]HGAC FS12-23 Metrostar Options'!K3385</f>
        <v>2356</v>
      </c>
      <c r="G4713" s="13">
        <v>0.15</v>
      </c>
      <c r="H4713" s="14"/>
    </row>
    <row r="4714" spans="1:8" x14ac:dyDescent="0.35">
      <c r="A4714" s="11" t="s">
        <v>8</v>
      </c>
      <c r="B4714" s="16" t="str">
        <f>'[4]HGAC FS12-23 Metrostar Options'!B3386</f>
        <v>MET0003386</v>
      </c>
      <c r="C4714" s="27" t="s">
        <v>73</v>
      </c>
      <c r="D4714" s="16" t="s">
        <v>83</v>
      </c>
      <c r="E4714" s="15" t="str">
        <f>'[4]HGAC FS12-23 Metrostar Options'!C3386</f>
        <v>Trim Center Dash XDuty Deluxe w/Under Dash Htr Defroster Provision</v>
      </c>
      <c r="F4714" s="17">
        <f>'[4]HGAC FS12-23 Metrostar Options'!K3386</f>
        <v>2535</v>
      </c>
      <c r="G4714" s="13">
        <v>0.15</v>
      </c>
      <c r="H4714" s="14"/>
    </row>
    <row r="4715" spans="1:8" x14ac:dyDescent="0.35">
      <c r="A4715" s="11" t="s">
        <v>8</v>
      </c>
      <c r="B4715" s="16" t="str">
        <f>'[4]HGAC FS12-23 Metrostar Options'!B3387</f>
        <v>MET0003387</v>
      </c>
      <c r="C4715" s="27" t="s">
        <v>73</v>
      </c>
      <c r="D4715" s="16" t="s">
        <v>83</v>
      </c>
      <c r="E4715" s="15" t="str">
        <f>'[4]HGAC FS12-23 Metrostar Options'!C3387</f>
        <v>Trim Center Dash XDuty w/Under Dash Htr Defroster Provision</v>
      </c>
      <c r="F4715" s="17">
        <f>'[4]HGAC FS12-23 Metrostar Options'!K3387</f>
        <v>1094</v>
      </c>
      <c r="G4715" s="13">
        <v>0.15</v>
      </c>
      <c r="H4715" s="14"/>
    </row>
    <row r="4716" spans="1:8" x14ac:dyDescent="0.35">
      <c r="A4716" s="11" t="s">
        <v>8</v>
      </c>
      <c r="B4716" s="16" t="str">
        <f>'[4]HGAC FS12-23 Metrostar Options'!B3388</f>
        <v>MET0003388</v>
      </c>
      <c r="C4716" s="27" t="s">
        <v>73</v>
      </c>
      <c r="D4716" s="16" t="s">
        <v>83</v>
      </c>
      <c r="E4716" s="15" t="str">
        <f>'[4]HGAC FS12-23 Metrostar Options'!C3388</f>
        <v>Trim LH Dash XDuty</v>
      </c>
      <c r="F4716" s="17">
        <f>'[4]HGAC FS12-23 Metrostar Options'!K3388</f>
        <v>0</v>
      </c>
      <c r="G4716" s="13">
        <v>0.15</v>
      </c>
      <c r="H4716" s="14"/>
    </row>
    <row r="4717" spans="1:8" x14ac:dyDescent="0.35">
      <c r="A4717" s="11" t="s">
        <v>8</v>
      </c>
      <c r="B4717" s="16" t="str">
        <f>'[4]HGAC FS12-23 Metrostar Options'!B3389</f>
        <v>MET0003389</v>
      </c>
      <c r="C4717" s="27" t="s">
        <v>73</v>
      </c>
      <c r="D4717" s="16" t="s">
        <v>83</v>
      </c>
      <c r="E4717" s="15" t="str">
        <f>'[4]HGAC FS12-23 Metrostar Options'!C3389</f>
        <v>Trim LH Dash XDuty w/Htr Defroster Provision</v>
      </c>
      <c r="F4717" s="17">
        <f>'[4]HGAC FS12-23 Metrostar Options'!K3389</f>
        <v>828</v>
      </c>
      <c r="G4717" s="13">
        <v>0.15</v>
      </c>
      <c r="H4717" s="14"/>
    </row>
    <row r="4718" spans="1:8" x14ac:dyDescent="0.35">
      <c r="A4718" s="11" t="s">
        <v>8</v>
      </c>
      <c r="B4718" s="16" t="str">
        <f>'[4]HGAC FS12-23 Metrostar Options'!B3390</f>
        <v>MET0003390</v>
      </c>
      <c r="C4718" s="27" t="s">
        <v>73</v>
      </c>
      <c r="D4718" s="16" t="s">
        <v>83</v>
      </c>
      <c r="E4718" s="15" t="str">
        <f>'[4]HGAC FS12-23 Metrostar Options'!C3390</f>
        <v>Trim RH Dash XDuty Glove Cmpt</v>
      </c>
      <c r="F4718" s="17">
        <f>'[4]HGAC FS12-23 Metrostar Options'!K3390</f>
        <v>946</v>
      </c>
      <c r="G4718" s="13">
        <v>0.15</v>
      </c>
      <c r="H4718" s="14"/>
    </row>
    <row r="4719" spans="1:8" x14ac:dyDescent="0.35">
      <c r="A4719" s="11" t="s">
        <v>8</v>
      </c>
      <c r="B4719" s="16" t="str">
        <f>'[4]HGAC FS12-23 Metrostar Options'!B3391</f>
        <v>MET0003391</v>
      </c>
      <c r="C4719" s="27" t="s">
        <v>73</v>
      </c>
      <c r="D4719" s="16" t="s">
        <v>83</v>
      </c>
      <c r="E4719" s="15" t="str">
        <f>'[4]HGAC FS12-23 Metrostar Options'!C3391</f>
        <v>Trim RH Dash XDuty Glove Cmpt 4.50"H</v>
      </c>
      <c r="F4719" s="17">
        <f>'[4]HGAC FS12-23 Metrostar Options'!K3391</f>
        <v>627</v>
      </c>
      <c r="G4719" s="13">
        <v>0.15</v>
      </c>
      <c r="H4719" s="14"/>
    </row>
    <row r="4720" spans="1:8" x14ac:dyDescent="0.35">
      <c r="A4720" s="11" t="s">
        <v>8</v>
      </c>
      <c r="B4720" s="16" t="str">
        <f>'[4]HGAC FS12-23 Metrostar Options'!B3392</f>
        <v>MET0003392</v>
      </c>
      <c r="C4720" s="27" t="s">
        <v>73</v>
      </c>
      <c r="D4720" s="16" t="s">
        <v>83</v>
      </c>
      <c r="E4720" s="15" t="str">
        <f>'[4]HGAC FS12-23 Metrostar Options'!C3392</f>
        <v>Trim RH Dash XDuty Glove Cmpt/MDT Prov</v>
      </c>
      <c r="F4720" s="17">
        <f>'[4]HGAC FS12-23 Metrostar Options'!K3392</f>
        <v>0</v>
      </c>
      <c r="G4720" s="13">
        <v>0.15</v>
      </c>
      <c r="H4720" s="14"/>
    </row>
    <row r="4721" spans="1:8" x14ac:dyDescent="0.35">
      <c r="A4721" s="11" t="s">
        <v>8</v>
      </c>
      <c r="B4721" s="16" t="str">
        <f>'[4]HGAC FS12-23 Metrostar Options'!B3393</f>
        <v>MET0003393</v>
      </c>
      <c r="C4721" s="27" t="s">
        <v>73</v>
      </c>
      <c r="D4721" s="16" t="s">
        <v>83</v>
      </c>
      <c r="E4721" s="15" t="str">
        <f>'[4]HGAC FS12-23 Metrostar Options'!C3393</f>
        <v>Trim RH Dash XDuty Glove Cmpt/MDT Prov/4.50"H Glovebox</v>
      </c>
      <c r="F4721" s="17">
        <f>'[4]HGAC FS12-23 Metrostar Options'!K3393</f>
        <v>0</v>
      </c>
      <c r="G4721" s="13">
        <v>0.15</v>
      </c>
      <c r="H4721" s="14"/>
    </row>
    <row r="4722" spans="1:8" x14ac:dyDescent="0.35">
      <c r="A4722" s="11" t="s">
        <v>8</v>
      </c>
      <c r="B4722" s="16" t="str">
        <f>'[4]HGAC FS12-23 Metrostar Options'!B3394</f>
        <v>MET0003394</v>
      </c>
      <c r="C4722" s="27" t="s">
        <v>73</v>
      </c>
      <c r="D4722" s="16" t="s">
        <v>83</v>
      </c>
      <c r="E4722" s="15" t="str">
        <f>'[4]HGAC FS12-23 Metrostar Options'!C3394</f>
        <v>Trim RH Dash XDuty Glove Cmpt w/Lwr Flange/MDT Prov/4.50"H Glovebox/LED Lt</v>
      </c>
      <c r="F4722" s="17">
        <f>'[4]HGAC FS12-23 Metrostar Options'!K3394</f>
        <v>275</v>
      </c>
      <c r="G4722" s="13">
        <v>0.15</v>
      </c>
      <c r="H4722" s="14"/>
    </row>
    <row r="4723" spans="1:8" x14ac:dyDescent="0.35">
      <c r="A4723" s="11" t="s">
        <v>8</v>
      </c>
      <c r="B4723" s="16" t="str">
        <f>'[4]HGAC FS12-23 Metrostar Options'!B3395</f>
        <v>MET0003395</v>
      </c>
      <c r="C4723" s="27" t="s">
        <v>73</v>
      </c>
      <c r="D4723" s="16" t="s">
        <v>83</v>
      </c>
      <c r="E4723" s="15" t="str">
        <f>'[4]HGAC FS12-23 Metrostar Options'!C3395</f>
        <v>Trim RH Dash XDuty Glove Cmpt/MDT Prov/4.50"H Glovebox w/Cmpt Dr Ptd Both Sides</v>
      </c>
      <c r="F4723" s="17">
        <f>'[4]HGAC FS12-23 Metrostar Options'!K3395</f>
        <v>106</v>
      </c>
      <c r="G4723" s="13">
        <v>0.15</v>
      </c>
      <c r="H4723" s="14"/>
    </row>
    <row r="4724" spans="1:8" x14ac:dyDescent="0.35">
      <c r="A4724" s="11" t="s">
        <v>8</v>
      </c>
      <c r="B4724" s="16" t="str">
        <f>'[4]HGAC FS12-23 Metrostar Options'!B3396</f>
        <v>MET0003396</v>
      </c>
      <c r="C4724" s="27" t="s">
        <v>73</v>
      </c>
      <c r="D4724" s="16" t="s">
        <v>83</v>
      </c>
      <c r="E4724" s="15" t="str">
        <f>'[4]HGAC FS12-23 Metrostar Options'!C3396</f>
        <v>Trim RH Dash XDuty Glove Cmpt/MDT Prov/9.88"D Glovebox</v>
      </c>
      <c r="F4724" s="17">
        <f>'[4]HGAC FS12-23 Metrostar Options'!K3396</f>
        <v>782</v>
      </c>
      <c r="G4724" s="13">
        <v>0.15</v>
      </c>
      <c r="H4724" s="14"/>
    </row>
    <row r="4725" spans="1:8" x14ac:dyDescent="0.35">
      <c r="A4725" s="11" t="s">
        <v>8</v>
      </c>
      <c r="B4725" s="16" t="str">
        <f>'[4]HGAC FS12-23 Metrostar Options'!B3397</f>
        <v>MET0003397</v>
      </c>
      <c r="C4725" s="27" t="s">
        <v>73</v>
      </c>
      <c r="D4725" s="16" t="s">
        <v>83</v>
      </c>
      <c r="E4725" s="15" t="str">
        <f>'[4]HGAC FS12-23 Metrostar Options'!C3397</f>
        <v>Trim RH Dash XDuty Glove Cmpt/MDT Prov w/Addl Support</v>
      </c>
      <c r="F4725" s="17">
        <f>'[4]HGAC FS12-23 Metrostar Options'!K3397</f>
        <v>746</v>
      </c>
      <c r="G4725" s="13">
        <v>0.15</v>
      </c>
      <c r="H4725" s="14"/>
    </row>
    <row r="4726" spans="1:8" x14ac:dyDescent="0.35">
      <c r="A4726" s="11" t="s">
        <v>8</v>
      </c>
      <c r="B4726" s="16" t="str">
        <f>'[4]HGAC FS12-23 Metrostar Options'!B3398</f>
        <v>MET0003398</v>
      </c>
      <c r="C4726" s="27" t="s">
        <v>73</v>
      </c>
      <c r="D4726" s="16" t="s">
        <v>83</v>
      </c>
      <c r="E4726" s="15" t="str">
        <f>'[4]HGAC FS12-23 Metrostar Options'!C3398</f>
        <v>Trim RH Dash XDuty Glove Cmpt/MDT Prov w/Lt</v>
      </c>
      <c r="F4726" s="17">
        <f>'[4]HGAC FS12-23 Metrostar Options'!K3398</f>
        <v>683</v>
      </c>
      <c r="G4726" s="13">
        <v>0.15</v>
      </c>
      <c r="H4726" s="14"/>
    </row>
    <row r="4727" spans="1:8" x14ac:dyDescent="0.35">
      <c r="A4727" s="11" t="s">
        <v>8</v>
      </c>
      <c r="B4727" s="16" t="str">
        <f>'[4]HGAC FS12-23 Metrostar Options'!B3399</f>
        <v>MET0003399</v>
      </c>
      <c r="C4727" s="27" t="s">
        <v>73</v>
      </c>
      <c r="D4727" s="16" t="s">
        <v>83</v>
      </c>
      <c r="E4727" s="15" t="str">
        <f>'[4]HGAC FS12-23 Metrostar Options'!C3399</f>
        <v>Trim RH Dash XDuty Glove Cmpt w/Lwr Flange/MDT Prov/LED Lt</v>
      </c>
      <c r="F4727" s="17">
        <f>'[4]HGAC FS12-23 Metrostar Options'!K3399</f>
        <v>1267</v>
      </c>
      <c r="G4727" s="13">
        <v>0.15</v>
      </c>
      <c r="H4727" s="14"/>
    </row>
    <row r="4728" spans="1:8" x14ac:dyDescent="0.35">
      <c r="A4728" s="11" t="s">
        <v>8</v>
      </c>
      <c r="B4728" s="16" t="str">
        <f>'[4]HGAC FS12-23 Metrostar Options'!B3400</f>
        <v>MET0003400</v>
      </c>
      <c r="C4728" s="27" t="s">
        <v>73</v>
      </c>
      <c r="D4728" s="16" t="s">
        <v>83</v>
      </c>
      <c r="E4728" s="15" t="str">
        <f>'[4]HGAC FS12-23 Metrostar Options'!C3400</f>
        <v>Trim RH Dash XDuty MDT Prov</v>
      </c>
      <c r="F4728" s="17">
        <f>'[4]HGAC FS12-23 Metrostar Options'!K3400</f>
        <v>120</v>
      </c>
      <c r="G4728" s="13">
        <v>0.15</v>
      </c>
      <c r="H4728" s="14"/>
    </row>
    <row r="4729" spans="1:8" x14ac:dyDescent="0.35">
      <c r="A4729" s="11" t="s">
        <v>8</v>
      </c>
      <c r="B4729" s="16" t="str">
        <f>'[4]HGAC FS12-23 Metrostar Options'!B3401</f>
        <v>MET0003401</v>
      </c>
      <c r="C4729" s="27" t="s">
        <v>73</v>
      </c>
      <c r="D4729" s="16" t="s">
        <v>83</v>
      </c>
      <c r="E4729" s="15" t="str">
        <f>'[4]HGAC FS12-23 Metrostar Options'!C3401</f>
        <v>Trim RH Dash XDuty MDT Prov/Wide</v>
      </c>
      <c r="F4729" s="17">
        <f>'[4]HGAC FS12-23 Metrostar Options'!K3401</f>
        <v>980</v>
      </c>
      <c r="G4729" s="13">
        <v>0.15</v>
      </c>
      <c r="H4729" s="14"/>
    </row>
    <row r="4730" spans="1:8" x14ac:dyDescent="0.35">
      <c r="A4730" s="11" t="s">
        <v>8</v>
      </c>
      <c r="B4730" s="16" t="str">
        <f>'[4]HGAC FS12-23 Metrostar Options'!B3402</f>
        <v>MET0003402</v>
      </c>
      <c r="C4730" s="27" t="s">
        <v>73</v>
      </c>
      <c r="D4730" s="16" t="s">
        <v>83</v>
      </c>
      <c r="E4730" s="15" t="str">
        <f>'[4]HGAC FS12-23 Metrostar Options'!C3402</f>
        <v>Trim RH Dash XDuty MDT Prov w/Htr Defroster Provision</v>
      </c>
      <c r="F4730" s="17">
        <f>'[4]HGAC FS12-23 Metrostar Options'!K3402</f>
        <v>619</v>
      </c>
      <c r="G4730" s="13">
        <v>0.15</v>
      </c>
      <c r="H4730" s="14"/>
    </row>
    <row r="4731" spans="1:8" x14ac:dyDescent="0.35">
      <c r="A4731" s="11" t="s">
        <v>8</v>
      </c>
      <c r="B4731" s="16" t="str">
        <f>'[4]HGAC FS12-23 Metrostar Options'!B3403</f>
        <v>MET0003403</v>
      </c>
      <c r="C4731" s="27" t="s">
        <v>73</v>
      </c>
      <c r="D4731" s="16" t="s">
        <v>83</v>
      </c>
      <c r="E4731" s="15" t="str">
        <f>'[4]HGAC FS12-23 Metrostar Options'!C3403</f>
        <v>NO Trim RH Dash Accessories</v>
      </c>
      <c r="F4731" s="17">
        <f>'[4]HGAC FS12-23 Metrostar Options'!K3403</f>
        <v>0</v>
      </c>
      <c r="G4731" s="13">
        <v>0.15</v>
      </c>
      <c r="H4731" s="14"/>
    </row>
    <row r="4732" spans="1:8" x14ac:dyDescent="0.35">
      <c r="A4732" s="11" t="s">
        <v>8</v>
      </c>
      <c r="B4732" s="16" t="str">
        <f>'[4]HGAC FS12-23 Metrostar Options'!B3404</f>
        <v>MET0003404</v>
      </c>
      <c r="C4732" s="27" t="s">
        <v>73</v>
      </c>
      <c r="D4732" s="16" t="s">
        <v>83</v>
      </c>
      <c r="E4732" s="15" t="str">
        <f>'[4]HGAC FS12-23 Metrostar Options'!C3404</f>
        <v>Trim RH Dash Acc Havis Computer Slide Rail System</v>
      </c>
      <c r="F4732" s="17">
        <f>'[4]HGAC FS12-23 Metrostar Options'!K3404</f>
        <v>1356</v>
      </c>
      <c r="G4732" s="13">
        <v>0.15</v>
      </c>
      <c r="H4732" s="14"/>
    </row>
    <row r="4733" spans="1:8" x14ac:dyDescent="0.35">
      <c r="A4733" s="11" t="s">
        <v>8</v>
      </c>
      <c r="B4733" s="16" t="str">
        <f>'[4]HGAC FS12-23 Metrostar Options'!B3405</f>
        <v>MET0003405</v>
      </c>
      <c r="C4733" s="27" t="s">
        <v>73</v>
      </c>
      <c r="D4733" s="16" t="s">
        <v>83</v>
      </c>
      <c r="E4733" s="15" t="str">
        <f>'[4]HGAC FS12-23 Metrostar Options'!C3405</f>
        <v>Trim RH Dash Acc Painted Provision Liner</v>
      </c>
      <c r="F4733" s="17">
        <f>'[4]HGAC FS12-23 Metrostar Options'!K3405</f>
        <v>640</v>
      </c>
      <c r="G4733" s="13">
        <v>0.15</v>
      </c>
      <c r="H4733" s="14"/>
    </row>
    <row r="4734" spans="1:8" x14ac:dyDescent="0.35">
      <c r="A4734" s="11" t="s">
        <v>8</v>
      </c>
      <c r="B4734" s="16" t="str">
        <f>'[4]HGAC FS12-23 Metrostar Options'!B3406</f>
        <v>MET0003406</v>
      </c>
      <c r="C4734" s="27" t="s">
        <v>73</v>
      </c>
      <c r="D4734" s="16" t="s">
        <v>83</v>
      </c>
      <c r="E4734" s="15" t="str">
        <f>'[4]HGAC FS12-23 Metrostar Options'!C3406</f>
        <v>Trim RH Dash Acc Panasonic Toughbook Laptop Mount w/Swing Arm</v>
      </c>
      <c r="F4734" s="17">
        <f>'[4]HGAC FS12-23 Metrostar Options'!K3406</f>
        <v>2158</v>
      </c>
      <c r="G4734" s="13">
        <v>0.15</v>
      </c>
      <c r="H4734" s="14"/>
    </row>
    <row r="4735" spans="1:8" x14ac:dyDescent="0.35">
      <c r="A4735" s="11" t="s">
        <v>8</v>
      </c>
      <c r="B4735" s="16" t="str">
        <f>'[4]HGAC FS12-23 Metrostar Options'!B3407</f>
        <v>MET0003407</v>
      </c>
      <c r="C4735" s="27" t="s">
        <v>73</v>
      </c>
      <c r="D4735" s="16" t="s">
        <v>83</v>
      </c>
      <c r="E4735" s="15" t="str">
        <f>'[4]HGAC FS12-23 Metrostar Options'!C3407</f>
        <v>Trim RH Dash Acc Universal Laptop Mount w/Swing Arm</v>
      </c>
      <c r="F4735" s="17">
        <f>'[4]HGAC FS12-23 Metrostar Options'!K3407</f>
        <v>1797</v>
      </c>
      <c r="G4735" s="13">
        <v>0.15</v>
      </c>
      <c r="H4735" s="14"/>
    </row>
    <row r="4736" spans="1:8" x14ac:dyDescent="0.35">
      <c r="A4736" s="11" t="s">
        <v>8</v>
      </c>
      <c r="B4736" s="16" t="str">
        <f>'[4]HGAC FS12-23 Metrostar Options'!B3408</f>
        <v>MET0003408</v>
      </c>
      <c r="C4736" s="27" t="s">
        <v>73</v>
      </c>
      <c r="D4736" s="16" t="s">
        <v>83</v>
      </c>
      <c r="E4736" s="15" t="str">
        <f>'[4]HGAC FS12-23 Metrostar Options'!C3408</f>
        <v>Trim RH Dash Acc XDuty Dash Box Mount</v>
      </c>
      <c r="F4736" s="17">
        <f>'[4]HGAC FS12-23 Metrostar Options'!K3408</f>
        <v>616</v>
      </c>
      <c r="G4736" s="13">
        <v>0.15</v>
      </c>
      <c r="H4736" s="14"/>
    </row>
    <row r="4737" spans="1:8" x14ac:dyDescent="0.35">
      <c r="A4737" s="11" t="s">
        <v>8</v>
      </c>
      <c r="B4737" s="16" t="str">
        <f>'[4]HGAC FS12-23 Metrostar Options'!B3409</f>
        <v>MET0003409</v>
      </c>
      <c r="C4737" s="27" t="s">
        <v>73</v>
      </c>
      <c r="D4737" s="16" t="s">
        <v>83</v>
      </c>
      <c r="E4737" s="15" t="str">
        <f>'[4]HGAC FS12-23 Metrostar Options'!C3409</f>
        <v>Trim RH Dash Acc XDuty Dash MDT Front Guard</v>
      </c>
      <c r="F4737" s="17">
        <f>'[4]HGAC FS12-23 Metrostar Options'!K3409</f>
        <v>384</v>
      </c>
      <c r="G4737" s="13">
        <v>0.15</v>
      </c>
      <c r="H4737" s="14"/>
    </row>
    <row r="4738" spans="1:8" x14ac:dyDescent="0.35">
      <c r="A4738" s="11" t="s">
        <v>8</v>
      </c>
      <c r="B4738" s="16" t="str">
        <f>'[4]HGAC FS12-23 Metrostar Options'!B3410</f>
        <v>MET0003410</v>
      </c>
      <c r="C4738" s="27" t="s">
        <v>73</v>
      </c>
      <c r="D4738" s="16" t="s">
        <v>83</v>
      </c>
      <c r="E4738" s="15" t="str">
        <f>'[4]HGAC FS12-23 Metrostar Options'!C3410</f>
        <v>Trim RH Dash Acc XDuty Dash Slide-Out Tray</v>
      </c>
      <c r="F4738" s="17">
        <f>'[4]HGAC FS12-23 Metrostar Options'!K3410</f>
        <v>917</v>
      </c>
      <c r="G4738" s="13">
        <v>0.15</v>
      </c>
      <c r="H4738" s="14"/>
    </row>
    <row r="4739" spans="1:8" x14ac:dyDescent="0.35">
      <c r="A4739" s="11" t="s">
        <v>8</v>
      </c>
      <c r="B4739" s="16" t="str">
        <f>'[4]HGAC FS12-23 Metrostar Options'!B3411</f>
        <v>MET0003411</v>
      </c>
      <c r="C4739" s="27" t="s">
        <v>73</v>
      </c>
      <c r="D4739" s="16" t="s">
        <v>83</v>
      </c>
      <c r="E4739" s="15" t="str">
        <f>'[4]HGAC FS12-23 Metrostar Options'!C3411</f>
        <v>Trim RH Dash Acc XDuty Dash Slide-Out Locking Tray</v>
      </c>
      <c r="F4739" s="17">
        <f>'[4]HGAC FS12-23 Metrostar Options'!K3411</f>
        <v>1345</v>
      </c>
      <c r="G4739" s="13">
        <v>0.15</v>
      </c>
      <c r="H4739" s="14"/>
    </row>
    <row r="4740" spans="1:8" x14ac:dyDescent="0.35">
      <c r="A4740" s="11" t="s">
        <v>8</v>
      </c>
      <c r="B4740" s="16" t="str">
        <f>'[4]HGAC FS12-23 Metrostar Options'!B3412</f>
        <v>MET0003412</v>
      </c>
      <c r="C4740" s="27" t="s">
        <v>73</v>
      </c>
      <c r="D4740" s="16" t="s">
        <v>83</v>
      </c>
      <c r="E4740" s="15" t="str">
        <f>'[4]HGAC FS12-23 Metrostar Options'!C3412</f>
        <v>Trim RH Dash Acc 11" MDT Grab Handle</v>
      </c>
      <c r="F4740" s="17">
        <f>'[4]HGAC FS12-23 Metrostar Options'!K3412</f>
        <v>384</v>
      </c>
      <c r="G4740" s="13">
        <v>0.15</v>
      </c>
      <c r="H4740" s="14"/>
    </row>
    <row r="4741" spans="1:8" x14ac:dyDescent="0.35">
      <c r="A4741" s="11" t="s">
        <v>8</v>
      </c>
      <c r="B4741" s="16" t="str">
        <f>'[4]HGAC FS12-23 Metrostar Options'!B3413</f>
        <v>MET0003413</v>
      </c>
      <c r="C4741" s="27" t="s">
        <v>73</v>
      </c>
      <c r="D4741" s="16" t="s">
        <v>83</v>
      </c>
      <c r="E4741" s="15" t="str">
        <f>'[4]HGAC FS12-23 Metrostar Options'!C3413</f>
        <v>Trim RH Dash Acc 18" MDT Grab Handle</v>
      </c>
      <c r="F4741" s="17">
        <f>'[4]HGAC FS12-23 Metrostar Options'!K3413</f>
        <v>453</v>
      </c>
      <c r="G4741" s="13">
        <v>0.15</v>
      </c>
      <c r="H4741" s="14"/>
    </row>
    <row r="4742" spans="1:8" x14ac:dyDescent="0.35">
      <c r="A4742" s="11" t="s">
        <v>8</v>
      </c>
      <c r="B4742" s="16" t="str">
        <f>'[4]HGAC FS12-23 Metrostar Options'!B3414</f>
        <v>MET0003414</v>
      </c>
      <c r="C4742" s="27" t="s">
        <v>73</v>
      </c>
      <c r="D4742" s="16" t="s">
        <v>83</v>
      </c>
      <c r="E4742" s="15" t="str">
        <f>'[4]HGAC FS12-23 Metrostar Options'!C3414</f>
        <v>Eng Tnl Trim Flr Mat</v>
      </c>
      <c r="F4742" s="17">
        <f>'[4]HGAC FS12-23 Metrostar Options'!K3414</f>
        <v>0</v>
      </c>
      <c r="G4742" s="13">
        <v>0.15</v>
      </c>
      <c r="H4742" s="14"/>
    </row>
    <row r="4743" spans="1:8" x14ac:dyDescent="0.35">
      <c r="A4743" s="11" t="s">
        <v>8</v>
      </c>
      <c r="B4743" s="16" t="str">
        <f>'[4]HGAC FS12-23 Metrostar Options'!B3415</f>
        <v>MET0003415</v>
      </c>
      <c r="C4743" s="27" t="s">
        <v>73</v>
      </c>
      <c r="D4743" s="16" t="s">
        <v>83</v>
      </c>
      <c r="E4743" s="15" t="str">
        <f>'[4]HGAC FS12-23 Metrostar Options'!C3415</f>
        <v>Eng Tnl Trim Flr Mat w/Access Hatch</v>
      </c>
      <c r="F4743" s="17">
        <f>'[4]HGAC FS12-23 Metrostar Options'!K3415</f>
        <v>213</v>
      </c>
      <c r="G4743" s="13">
        <v>0.15</v>
      </c>
      <c r="H4743" s="14"/>
    </row>
    <row r="4744" spans="1:8" x14ac:dyDescent="0.35">
      <c r="A4744" s="11" t="s">
        <v>8</v>
      </c>
      <c r="B4744" s="16" t="str">
        <f>'[4]HGAC FS12-23 Metrostar Options'!B3416</f>
        <v>MET0003416</v>
      </c>
      <c r="C4744" s="27" t="s">
        <v>73</v>
      </c>
      <c r="D4744" s="16" t="s">
        <v>83</v>
      </c>
      <c r="E4744" s="15" t="str">
        <f>'[4]HGAC FS12-23 Metrostar Options'!C3416</f>
        <v>Eng Tnl Trim Flr Mat w/Access Hatch &amp; Arm Pads</v>
      </c>
      <c r="F4744" s="17">
        <f>'[4]HGAC FS12-23 Metrostar Options'!K3416</f>
        <v>589</v>
      </c>
      <c r="G4744" s="13">
        <v>0.15</v>
      </c>
      <c r="H4744" s="14"/>
    </row>
    <row r="4745" spans="1:8" x14ac:dyDescent="0.35">
      <c r="A4745" s="11" t="s">
        <v>8</v>
      </c>
      <c r="B4745" s="16" t="str">
        <f>'[4]HGAC FS12-23 Metrostar Options'!B3417</f>
        <v>MET0003417</v>
      </c>
      <c r="C4745" s="27" t="s">
        <v>73</v>
      </c>
      <c r="D4745" s="16" t="s">
        <v>83</v>
      </c>
      <c r="E4745" s="15" t="str">
        <f>'[4]HGAC FS12-23 Metrostar Options'!C3417</f>
        <v>Eng Tnl Trim Flr Mat w/DA Sanded Alum Trim</v>
      </c>
      <c r="F4745" s="17">
        <f>'[4]HGAC FS12-23 Metrostar Options'!K3417</f>
        <v>592</v>
      </c>
      <c r="G4745" s="13">
        <v>0.15</v>
      </c>
      <c r="H4745" s="14"/>
    </row>
    <row r="4746" spans="1:8" x14ac:dyDescent="0.35">
      <c r="A4746" s="11" t="s">
        <v>8</v>
      </c>
      <c r="B4746" s="16" t="str">
        <f>'[4]HGAC FS12-23 Metrostar Options'!B3418</f>
        <v>MET0003418</v>
      </c>
      <c r="C4746" s="27" t="s">
        <v>73</v>
      </c>
      <c r="D4746" s="16" t="s">
        <v>83</v>
      </c>
      <c r="E4746" s="15" t="str">
        <f>'[4]HGAC FS12-23 Metrostar Options'!C3418</f>
        <v>Eng Tnl Trim Flr Mat w/Rr Slope TPlt/Rr Half TPlt</v>
      </c>
      <c r="F4746" s="17">
        <f>'[4]HGAC FS12-23 Metrostar Options'!K3418</f>
        <v>1318</v>
      </c>
      <c r="G4746" s="13">
        <v>0.15</v>
      </c>
      <c r="H4746" s="14"/>
    </row>
    <row r="4747" spans="1:8" x14ac:dyDescent="0.35">
      <c r="A4747" s="11" t="s">
        <v>8</v>
      </c>
      <c r="B4747" s="16" t="str">
        <f>'[4]HGAC FS12-23 Metrostar Options'!B3419</f>
        <v>MET0003419</v>
      </c>
      <c r="C4747" s="27" t="s">
        <v>73</v>
      </c>
      <c r="D4747" s="16" t="s">
        <v>83</v>
      </c>
      <c r="E4747" s="15" t="str">
        <f>'[4]HGAC FS12-23 Metrostar Options'!C3419</f>
        <v>Eng Tnl Trim Flr Mat w/Smooth Alum Trim</v>
      </c>
      <c r="F4747" s="17">
        <f>'[4]HGAC FS12-23 Metrostar Options'!K3419</f>
        <v>216</v>
      </c>
      <c r="G4747" s="13">
        <v>0.15</v>
      </c>
      <c r="H4747" s="14"/>
    </row>
    <row r="4748" spans="1:8" x14ac:dyDescent="0.35">
      <c r="A4748" s="11" t="s">
        <v>8</v>
      </c>
      <c r="B4748" s="16" t="str">
        <f>'[4]HGAC FS12-23 Metrostar Options'!B3420</f>
        <v>MET0003420</v>
      </c>
      <c r="C4748" s="27" t="s">
        <v>73</v>
      </c>
      <c r="D4748" s="16" t="s">
        <v>83</v>
      </c>
      <c r="E4748" s="15" t="str">
        <f>'[4]HGAC FS12-23 Metrostar Options'!C3420</f>
        <v>Eng Tnl Trim Flr Mat w/SS Kickplates &amp; Rr Slope</v>
      </c>
      <c r="F4748" s="17">
        <f>'[4]HGAC FS12-23 Metrostar Options'!K3420</f>
        <v>1386</v>
      </c>
      <c r="G4748" s="13">
        <v>0.15</v>
      </c>
      <c r="H4748" s="14"/>
    </row>
    <row r="4749" spans="1:8" x14ac:dyDescent="0.35">
      <c r="A4749" s="11" t="s">
        <v>8</v>
      </c>
      <c r="B4749" s="16" t="str">
        <f>'[4]HGAC FS12-23 Metrostar Options'!B3421</f>
        <v>MET0003421</v>
      </c>
      <c r="C4749" s="27" t="s">
        <v>73</v>
      </c>
      <c r="D4749" s="16" t="s">
        <v>83</v>
      </c>
      <c r="E4749" s="15" t="str">
        <f>'[4]HGAC FS12-23 Metrostar Options'!C3421</f>
        <v>Eng Tnl Trim Painted Bedliner</v>
      </c>
      <c r="F4749" s="17">
        <f>'[4]HGAC FS12-23 Metrostar Options'!K3421</f>
        <v>2145</v>
      </c>
      <c r="G4749" s="13">
        <v>0.15</v>
      </c>
      <c r="H4749" s="14"/>
    </row>
    <row r="4750" spans="1:8" x14ac:dyDescent="0.35">
      <c r="A4750" s="11" t="s">
        <v>8</v>
      </c>
      <c r="B4750" s="16" t="str">
        <f>'[4]HGAC FS12-23 Metrostar Options'!B3422</f>
        <v>MET0003422</v>
      </c>
      <c r="C4750" s="27" t="s">
        <v>73</v>
      </c>
      <c r="D4750" s="16" t="s">
        <v>83</v>
      </c>
      <c r="E4750" s="15" t="str">
        <f>'[4]HGAC FS12-23 Metrostar Options'!C3422</f>
        <v>Eng Tnl Trim Painted Bedliner w/Rr Slope SS/SS Kickplates</v>
      </c>
      <c r="F4750" s="17">
        <f>'[4]HGAC FS12-23 Metrostar Options'!K3422</f>
        <v>3532</v>
      </c>
      <c r="G4750" s="13">
        <v>0.15</v>
      </c>
      <c r="H4750" s="14"/>
    </row>
    <row r="4751" spans="1:8" x14ac:dyDescent="0.35">
      <c r="A4751" s="11" t="s">
        <v>8</v>
      </c>
      <c r="B4751" s="16" t="str">
        <f>'[4]HGAC FS12-23 Metrostar Options'!B3423</f>
        <v>MET0003423</v>
      </c>
      <c r="C4751" s="27" t="s">
        <v>73</v>
      </c>
      <c r="D4751" s="16" t="s">
        <v>83</v>
      </c>
      <c r="E4751" s="15" t="str">
        <f>'[4]HGAC FS12-23 Metrostar Options'!C3423</f>
        <v>Eng Tnl Trim Painted Multi-tone w/Rr Slope SS/SS Kickplates</v>
      </c>
      <c r="F4751" s="17">
        <f>'[4]HGAC FS12-23 Metrostar Options'!K3423</f>
        <v>3295</v>
      </c>
      <c r="G4751" s="13">
        <v>0.15</v>
      </c>
      <c r="H4751" s="14"/>
    </row>
    <row r="4752" spans="1:8" x14ac:dyDescent="0.35">
      <c r="A4752" s="11" t="s">
        <v>8</v>
      </c>
      <c r="B4752" s="16" t="str">
        <f>'[4]HGAC FS12-23 Metrostar Options'!B3424</f>
        <v>MET0003424</v>
      </c>
      <c r="C4752" s="27" t="s">
        <v>73</v>
      </c>
      <c r="D4752" s="16" t="s">
        <v>83</v>
      </c>
      <c r="E4752" s="15" t="str">
        <f>'[4]HGAC FS12-23 Metrostar Options'!C3424</f>
        <v>Eng Tnl Trim Painted Bedliner w/Access Hatch</v>
      </c>
      <c r="F4752" s="17">
        <f>'[4]HGAC FS12-23 Metrostar Options'!K3424</f>
        <v>2358</v>
      </c>
      <c r="G4752" s="13">
        <v>0.15</v>
      </c>
      <c r="H4752" s="14"/>
    </row>
    <row r="4753" spans="1:8" x14ac:dyDescent="0.35">
      <c r="A4753" s="11" t="s">
        <v>8</v>
      </c>
      <c r="B4753" s="16" t="str">
        <f>'[4]HGAC FS12-23 Metrostar Options'!B3425</f>
        <v>MET0003425</v>
      </c>
      <c r="C4753" s="27" t="s">
        <v>73</v>
      </c>
      <c r="D4753" s="16" t="s">
        <v>83</v>
      </c>
      <c r="E4753" s="15" t="str">
        <f>'[4]HGAC FS12-23 Metrostar Options'!C3425</f>
        <v>Eng Tnl Trim Painted w/Dark Red Bedliner Rr Slope &amp; Kickplates</v>
      </c>
      <c r="F4753" s="17">
        <f>'[4]HGAC FS12-23 Metrostar Options'!K3425</f>
        <v>3877</v>
      </c>
      <c r="G4753" s="13">
        <v>0.15</v>
      </c>
      <c r="H4753" s="14"/>
    </row>
    <row r="4754" spans="1:8" x14ac:dyDescent="0.35">
      <c r="A4754" s="11" t="s">
        <v>8</v>
      </c>
      <c r="B4754" s="16" t="str">
        <f>'[4]HGAC FS12-23 Metrostar Options'!B3426</f>
        <v>MET0003426</v>
      </c>
      <c r="C4754" s="27" t="s">
        <v>73</v>
      </c>
      <c r="D4754" s="16" t="s">
        <v>83</v>
      </c>
      <c r="E4754" s="15" t="str">
        <f>'[4]HGAC FS12-23 Metrostar Options'!C3426</f>
        <v>Eng Tnl Trim Painted Multi-tone</v>
      </c>
      <c r="F4754" s="17">
        <f>'[4]HGAC FS12-23 Metrostar Options'!K3426</f>
        <v>2205</v>
      </c>
      <c r="G4754" s="13">
        <v>0.15</v>
      </c>
      <c r="H4754" s="14"/>
    </row>
    <row r="4755" spans="1:8" x14ac:dyDescent="0.35">
      <c r="A4755" s="11" t="s">
        <v>8</v>
      </c>
      <c r="B4755" s="16" t="str">
        <f>'[4]HGAC FS12-23 Metrostar Options'!B3427</f>
        <v>MET0003427</v>
      </c>
      <c r="C4755" s="27" t="s">
        <v>73</v>
      </c>
      <c r="D4755" s="16" t="s">
        <v>83</v>
      </c>
      <c r="E4755" s="15" t="str">
        <f>'[4]HGAC FS12-23 Metrostar Options'!C3427</f>
        <v>NO Engine Tunnel Accessories</v>
      </c>
      <c r="F4755" s="17">
        <f>'[4]HGAC FS12-23 Metrostar Options'!K3427</f>
        <v>0</v>
      </c>
      <c r="G4755" s="13">
        <v>0.15</v>
      </c>
      <c r="H4755" s="14"/>
    </row>
    <row r="4756" spans="1:8" x14ac:dyDescent="0.35">
      <c r="A4756" s="11" t="s">
        <v>8</v>
      </c>
      <c r="B4756" s="16" t="str">
        <f>'[4]HGAC FS12-23 Metrostar Options'!B3428</f>
        <v>MET0003428</v>
      </c>
      <c r="C4756" s="27" t="s">
        <v>73</v>
      </c>
      <c r="D4756" s="16" t="s">
        <v>83</v>
      </c>
      <c r="E4756" s="15" t="str">
        <f>'[4]HGAC FS12-23 Metrostar Options'!C3428</f>
        <v>Eng Tnl Acc Console</v>
      </c>
      <c r="F4756" s="17">
        <f>'[4]HGAC FS12-23 Metrostar Options'!K3428</f>
        <v>1312</v>
      </c>
      <c r="G4756" s="13">
        <v>0.15</v>
      </c>
      <c r="H4756" s="14"/>
    </row>
    <row r="4757" spans="1:8" x14ac:dyDescent="0.35">
      <c r="A4757" s="11" t="s">
        <v>8</v>
      </c>
      <c r="B4757" s="16" t="str">
        <f>'[4]HGAC FS12-23 Metrostar Options'!B3429</f>
        <v>MET0003429</v>
      </c>
      <c r="C4757" s="27" t="s">
        <v>73</v>
      </c>
      <c r="D4757" s="16" t="s">
        <v>83</v>
      </c>
      <c r="E4757" s="15" t="str">
        <f>'[4]HGAC FS12-23 Metrostar Options'!C3429</f>
        <v>Eng Tnl Acc Console Large Bin w/Lid</v>
      </c>
      <c r="F4757" s="17">
        <f>'[4]HGAC FS12-23 Metrostar Options'!K3429</f>
        <v>2302</v>
      </c>
      <c r="G4757" s="13">
        <v>0.15</v>
      </c>
      <c r="H4757" s="14"/>
    </row>
    <row r="4758" spans="1:8" x14ac:dyDescent="0.35">
      <c r="A4758" s="11" t="s">
        <v>8</v>
      </c>
      <c r="B4758" s="16" t="str">
        <f>'[4]HGAC FS12-23 Metrostar Options'!B3430</f>
        <v>MET0003430</v>
      </c>
      <c r="C4758" s="27" t="s">
        <v>73</v>
      </c>
      <c r="D4758" s="16" t="s">
        <v>83</v>
      </c>
      <c r="E4758" s="15" t="str">
        <f>'[4]HGAC FS12-23 Metrostar Options'!C3430</f>
        <v>Eng Tnl Acc Console Large Bin w/Lid &amp; Cupholders</v>
      </c>
      <c r="F4758" s="17">
        <f>'[4]HGAC FS12-23 Metrostar Options'!K3430</f>
        <v>2563</v>
      </c>
      <c r="G4758" s="13">
        <v>0.15</v>
      </c>
      <c r="H4758" s="14"/>
    </row>
    <row r="4759" spans="1:8" x14ac:dyDescent="0.35">
      <c r="A4759" s="11" t="s">
        <v>8</v>
      </c>
      <c r="B4759" s="16" t="str">
        <f>'[4]HGAC FS12-23 Metrostar Options'!B3431</f>
        <v>MET0003431</v>
      </c>
      <c r="C4759" s="27" t="s">
        <v>73</v>
      </c>
      <c r="D4759" s="16" t="s">
        <v>83</v>
      </c>
      <c r="E4759" s="15" t="str">
        <f>'[4]HGAC FS12-23 Metrostar Options'!C3431</f>
        <v>Eng Tnl Acc Console w/Cupholders</v>
      </c>
      <c r="F4759" s="17">
        <f>'[4]HGAC FS12-23 Metrostar Options'!K3431</f>
        <v>1912</v>
      </c>
      <c r="G4759" s="13">
        <v>0.15</v>
      </c>
      <c r="H4759" s="14"/>
    </row>
    <row r="4760" spans="1:8" x14ac:dyDescent="0.35">
      <c r="A4760" s="11" t="s">
        <v>8</v>
      </c>
      <c r="B4760" s="16" t="str">
        <f>'[4]HGAC FS12-23 Metrostar Options'!B3432</f>
        <v>MET0003432</v>
      </c>
      <c r="C4760" s="27" t="s">
        <v>73</v>
      </c>
      <c r="D4760" s="16" t="s">
        <v>83</v>
      </c>
      <c r="E4760" s="15" t="str">
        <f>'[4]HGAC FS12-23 Metrostar Options'!C3432</f>
        <v>Eng Tnl Acc Console w/Cupholders Rwd</v>
      </c>
      <c r="F4760" s="17">
        <f>'[4]HGAC FS12-23 Metrostar Options'!K3432</f>
        <v>2230</v>
      </c>
      <c r="G4760" s="13">
        <v>0.15</v>
      </c>
      <c r="H4760" s="14"/>
    </row>
    <row r="4761" spans="1:8" x14ac:dyDescent="0.35">
      <c r="A4761" s="11" t="s">
        <v>8</v>
      </c>
      <c r="B4761" s="16" t="str">
        <f>'[4]HGAC FS12-23 Metrostar Options'!B3433</f>
        <v>MET0003433</v>
      </c>
      <c r="C4761" s="27" t="s">
        <v>73</v>
      </c>
      <c r="D4761" s="16" t="s">
        <v>83</v>
      </c>
      <c r="E4761" s="15" t="str">
        <f>'[4]HGAC FS12-23 Metrostar Options'!C3433</f>
        <v>Eng Tnl Acc Console w/Cupholders Shiploose</v>
      </c>
      <c r="F4761" s="17">
        <f>'[4]HGAC FS12-23 Metrostar Options'!K3433</f>
        <v>2230</v>
      </c>
      <c r="G4761" s="13">
        <v>0.15</v>
      </c>
      <c r="H4761" s="14"/>
    </row>
    <row r="4762" spans="1:8" x14ac:dyDescent="0.35">
      <c r="A4762" s="11" t="s">
        <v>8</v>
      </c>
      <c r="B4762" s="16" t="str">
        <f>'[4]HGAC FS12-23 Metrostar Options'!B3434</f>
        <v>MET0003434</v>
      </c>
      <c r="C4762" s="27" t="s">
        <v>73</v>
      </c>
      <c r="D4762" s="16" t="s">
        <v>83</v>
      </c>
      <c r="E4762" s="15" t="str">
        <f>'[4]HGAC FS12-23 Metrostar Options'!C3434</f>
        <v>Eng Tnl Acc Console w/Cupholders &amp; Full Depth Dividers</v>
      </c>
      <c r="F4762" s="17">
        <f>'[4]HGAC FS12-23 Metrostar Options'!K3434</f>
        <v>1716</v>
      </c>
      <c r="G4762" s="13">
        <v>0.15</v>
      </c>
      <c r="H4762" s="14"/>
    </row>
    <row r="4763" spans="1:8" x14ac:dyDescent="0.35">
      <c r="A4763" s="11" t="s">
        <v>8</v>
      </c>
      <c r="B4763" s="16" t="str">
        <f>'[4]HGAC FS12-23 Metrostar Options'!B3435</f>
        <v>MET0003435</v>
      </c>
      <c r="C4763" s="27" t="s">
        <v>73</v>
      </c>
      <c r="D4763" s="16" t="s">
        <v>83</v>
      </c>
      <c r="E4763" s="15" t="str">
        <f>'[4]HGAC FS12-23 Metrostar Options'!C3435</f>
        <v>Eng Tnl Acc Mtg Plate w/0.50" Spacers/Full Size</v>
      </c>
      <c r="F4763" s="17">
        <f>'[4]HGAC FS12-23 Metrostar Options'!K3435</f>
        <v>2671</v>
      </c>
      <c r="G4763" s="13">
        <v>0.15</v>
      </c>
      <c r="H4763" s="14"/>
    </row>
    <row r="4764" spans="1:8" x14ac:dyDescent="0.35">
      <c r="A4764" s="11" t="s">
        <v>8</v>
      </c>
      <c r="B4764" s="16" t="str">
        <f>'[4]HGAC FS12-23 Metrostar Options'!B3436</f>
        <v>MET0003436</v>
      </c>
      <c r="C4764" s="27" t="s">
        <v>73</v>
      </c>
      <c r="D4764" s="16" t="s">
        <v>83</v>
      </c>
      <c r="E4764" s="15" t="str">
        <f>'[4]HGAC FS12-23 Metrostar Options'!C3436</f>
        <v>Eng Tnl Acc Mtg Plate w/0.50" Spacers/Full Size &amp; Acc Console</v>
      </c>
      <c r="F4764" s="17">
        <f>'[4]HGAC FS12-23 Metrostar Options'!K3436</f>
        <v>3667</v>
      </c>
      <c r="G4764" s="13">
        <v>0.15</v>
      </c>
      <c r="H4764" s="14"/>
    </row>
    <row r="4765" spans="1:8" x14ac:dyDescent="0.35">
      <c r="A4765" s="11" t="s">
        <v>8</v>
      </c>
      <c r="B4765" s="16" t="str">
        <f>'[4]HGAC FS12-23 Metrostar Options'!B3437</f>
        <v>MET0003437</v>
      </c>
      <c r="C4765" s="27" t="s">
        <v>73</v>
      </c>
      <c r="D4765" s="16" t="s">
        <v>83</v>
      </c>
      <c r="E4765" s="15" t="str">
        <f>'[4]HGAC FS12-23 Metrostar Options'!C3437</f>
        <v>Eng Tnl Acc Mtg Plate w/0.50" Spacers/Full Size &amp; Acc Console w/Cupholders</v>
      </c>
      <c r="F4765" s="17">
        <f>'[4]HGAC FS12-23 Metrostar Options'!K3437</f>
        <v>3927</v>
      </c>
      <c r="G4765" s="13">
        <v>0.15</v>
      </c>
      <c r="H4765" s="14"/>
    </row>
    <row r="4766" spans="1:8" x14ac:dyDescent="0.35">
      <c r="A4766" s="11" t="s">
        <v>8</v>
      </c>
      <c r="B4766" s="16" t="str">
        <f>'[4]HGAC FS12-23 Metrostar Options'!B3438</f>
        <v>MET0003438</v>
      </c>
      <c r="C4766" s="27" t="s">
        <v>73</v>
      </c>
      <c r="D4766" s="16" t="s">
        <v>83</v>
      </c>
      <c r="E4766" s="15" t="str">
        <f>'[4]HGAC FS12-23 Metrostar Options'!C3438</f>
        <v>Eng Tnl Acc Mtg Plt w/0.50" Spcrs/Full Size/Acc Con/Cupholders/Full Depth Div</v>
      </c>
      <c r="F4766" s="17">
        <f>'[4]HGAC FS12-23 Metrostar Options'!K3438</f>
        <v>4054</v>
      </c>
      <c r="G4766" s="13">
        <v>0.15</v>
      </c>
      <c r="H4766" s="14"/>
    </row>
    <row r="4767" spans="1:8" x14ac:dyDescent="0.35">
      <c r="A4767" s="11" t="s">
        <v>8</v>
      </c>
      <c r="B4767" s="16" t="str">
        <f>'[4]HGAC FS12-23 Metrostar Options'!B3439</f>
        <v>MET0003439</v>
      </c>
      <c r="C4767" s="27" t="s">
        <v>73</v>
      </c>
      <c r="D4767" s="16" t="s">
        <v>83</v>
      </c>
      <c r="E4767" s="15" t="str">
        <f>'[4]HGAC FS12-23 Metrostar Options'!C3439</f>
        <v>Eng Tnl Acc Mtg Plate w/0.75" Spacers/Full Size</v>
      </c>
      <c r="F4767" s="17">
        <f>'[4]HGAC FS12-23 Metrostar Options'!K3439</f>
        <v>2529</v>
      </c>
      <c r="G4767" s="13">
        <v>0.15</v>
      </c>
      <c r="H4767" s="14"/>
    </row>
    <row r="4768" spans="1:8" x14ac:dyDescent="0.35">
      <c r="A4768" s="11" t="s">
        <v>8</v>
      </c>
      <c r="B4768" s="16" t="str">
        <f>'[4]HGAC FS12-23 Metrostar Options'!B3440</f>
        <v>MET0003440</v>
      </c>
      <c r="C4768" s="27" t="s">
        <v>73</v>
      </c>
      <c r="D4768" s="16" t="s">
        <v>83</v>
      </c>
      <c r="E4768" s="15" t="str">
        <f>'[4]HGAC FS12-23 Metrostar Options'!C3440</f>
        <v>Eng Tnl Acc Mtg Plate DA Sand w/0.75" Spacers/Tnl Width &amp; Console w/Cupholders</v>
      </c>
      <c r="F4768" s="17">
        <f>'[4]HGAC FS12-23 Metrostar Options'!K3440</f>
        <v>3809</v>
      </c>
      <c r="G4768" s="13">
        <v>0.15</v>
      </c>
      <c r="H4768" s="14"/>
    </row>
    <row r="4769" spans="1:8" x14ac:dyDescent="0.35">
      <c r="A4769" s="11" t="s">
        <v>8</v>
      </c>
      <c r="B4769" s="16" t="str">
        <f>'[4]HGAC FS12-23 Metrostar Options'!B3441</f>
        <v>MET0003441</v>
      </c>
      <c r="C4769" s="27" t="s">
        <v>73</v>
      </c>
      <c r="D4769" s="16" t="s">
        <v>83</v>
      </c>
      <c r="E4769" s="15" t="str">
        <f>'[4]HGAC FS12-23 Metrostar Options'!C3441</f>
        <v>Eng Tnl Acc Mtg Plate .125" w/0.75" Spacers/12.00"D</v>
      </c>
      <c r="F4769" s="17">
        <f>'[4]HGAC FS12-23 Metrostar Options'!K3441</f>
        <v>801</v>
      </c>
      <c r="G4769" s="13">
        <v>0.15</v>
      </c>
      <c r="H4769" s="14"/>
    </row>
    <row r="4770" spans="1:8" x14ac:dyDescent="0.35">
      <c r="A4770" s="11" t="s">
        <v>8</v>
      </c>
      <c r="B4770" s="16" t="str">
        <f>'[4]HGAC FS12-23 Metrostar Options'!B3442</f>
        <v>MET0003442</v>
      </c>
      <c r="C4770" s="27" t="s">
        <v>73</v>
      </c>
      <c r="D4770" s="16" t="s">
        <v>83</v>
      </c>
      <c r="E4770" s="15" t="str">
        <f>'[4]HGAC FS12-23 Metrostar Options'!C3442</f>
        <v>Eng Tnl Acc Mtg Plate .125" w/2.00" Spacers &amp; (2) Cup Cutout/12.00"D</v>
      </c>
      <c r="F4770" s="17">
        <f>'[4]HGAC FS12-23 Metrostar Options'!K3442</f>
        <v>918</v>
      </c>
      <c r="G4770" s="13">
        <v>0.15</v>
      </c>
      <c r="H4770" s="14"/>
    </row>
    <row r="4771" spans="1:8" x14ac:dyDescent="0.35">
      <c r="A4771" s="11" t="s">
        <v>8</v>
      </c>
      <c r="B4771" s="16" t="str">
        <f>'[4]HGAC FS12-23 Metrostar Options'!B3443</f>
        <v>MET0003443</v>
      </c>
      <c r="C4771" s="27" t="s">
        <v>73</v>
      </c>
      <c r="D4771" s="16" t="s">
        <v>83</v>
      </c>
      <c r="E4771" s="15" t="str">
        <f>'[4]HGAC FS12-23 Metrostar Options'!C3443</f>
        <v>Eng Tnl Acc Mtg Plate w/1" Spacers</v>
      </c>
      <c r="F4771" s="17">
        <f>'[4]HGAC FS12-23 Metrostar Options'!K3443</f>
        <v>2529</v>
      </c>
      <c r="G4771" s="13">
        <v>0.15</v>
      </c>
      <c r="H4771" s="14"/>
    </row>
    <row r="4772" spans="1:8" x14ac:dyDescent="0.35">
      <c r="A4772" s="11" t="s">
        <v>8</v>
      </c>
      <c r="B4772" s="16" t="str">
        <f>'[4]HGAC FS12-23 Metrostar Options'!B3444</f>
        <v>MET0003444</v>
      </c>
      <c r="C4772" s="27" t="s">
        <v>73</v>
      </c>
      <c r="D4772" s="16" t="s">
        <v>83</v>
      </c>
      <c r="E4772" s="15" t="str">
        <f>'[4]HGAC FS12-23 Metrostar Options'!C3444</f>
        <v>Eng Tnl Acc Mtg Shelf</v>
      </c>
      <c r="F4772" s="17">
        <f>'[4]HGAC FS12-23 Metrostar Options'!K3444</f>
        <v>817</v>
      </c>
      <c r="G4772" s="13">
        <v>0.15</v>
      </c>
      <c r="H4772" s="14"/>
    </row>
    <row r="4773" spans="1:8" x14ac:dyDescent="0.35">
      <c r="A4773" s="11" t="s">
        <v>8</v>
      </c>
      <c r="B4773" s="16" t="str">
        <f>'[4]HGAC FS12-23 Metrostar Options'!B3445</f>
        <v>MET0003445</v>
      </c>
      <c r="C4773" s="27" t="s">
        <v>73</v>
      </c>
      <c r="D4773" s="16" t="s">
        <v>83</v>
      </c>
      <c r="E4773" s="15" t="str">
        <f>'[4]HGAC FS12-23 Metrostar Options'!C3445</f>
        <v>Eng Tnl Acc Mtg Shelf w/1" Perimeter &amp; Chamfered Rear Corners</v>
      </c>
      <c r="F4773" s="17">
        <f>'[4]HGAC FS12-23 Metrostar Options'!K3445</f>
        <v>962</v>
      </c>
      <c r="G4773" s="13">
        <v>0.15</v>
      </c>
      <c r="H4773" s="14"/>
    </row>
    <row r="4774" spans="1:8" x14ac:dyDescent="0.35">
      <c r="A4774" s="11" t="s">
        <v>8</v>
      </c>
      <c r="B4774" s="16" t="str">
        <f>'[4]HGAC FS12-23 Metrostar Options'!B3446</f>
        <v>MET0003446</v>
      </c>
      <c r="C4774" s="27" t="s">
        <v>73</v>
      </c>
      <c r="D4774" s="16" t="s">
        <v>83</v>
      </c>
      <c r="E4774" s="15" t="str">
        <f>'[4]HGAC FS12-23 Metrostar Options'!C3446</f>
        <v>Eng Tnl Acc Mtg Shelf w/(4) Cupholders</v>
      </c>
      <c r="F4774" s="17">
        <f>'[4]HGAC FS12-23 Metrostar Options'!K3446</f>
        <v>1340</v>
      </c>
      <c r="G4774" s="13">
        <v>0.15</v>
      </c>
      <c r="H4774" s="14"/>
    </row>
    <row r="4775" spans="1:8" x14ac:dyDescent="0.35">
      <c r="A4775" s="11" t="s">
        <v>8</v>
      </c>
      <c r="B4775" s="16" t="str">
        <f>'[4]HGAC FS12-23 Metrostar Options'!B3447</f>
        <v>MET0003447</v>
      </c>
      <c r="C4775" s="27" t="s">
        <v>73</v>
      </c>
      <c r="D4775" s="16" t="s">
        <v>83</v>
      </c>
      <c r="E4775" s="15" t="str">
        <f>'[4]HGAC FS12-23 Metrostar Options'!C3447</f>
        <v>Pwr Pnt Dash Mnt Batt Dir Rkr Position Dual 4.8A USB Sw Pnl</v>
      </c>
      <c r="F4775" s="17">
        <f>'[4]HGAC FS12-23 Metrostar Options'!K3447</f>
        <v>128</v>
      </c>
      <c r="G4775" s="13">
        <v>0.15</v>
      </c>
      <c r="H4775" s="14"/>
    </row>
    <row r="4776" spans="1:8" x14ac:dyDescent="0.35">
      <c r="A4776" s="11" t="s">
        <v>8</v>
      </c>
      <c r="B4776" s="16" t="str">
        <f>'[4]HGAC FS12-23 Metrostar Options'!B3448</f>
        <v>MET0003448</v>
      </c>
      <c r="C4776" s="27" t="s">
        <v>73</v>
      </c>
      <c r="D4776" s="16" t="s">
        <v>83</v>
      </c>
      <c r="E4776" s="15" t="str">
        <f>'[4]HGAC FS12-23 Metrostar Options'!C3448</f>
        <v>Pwr Pnt Dash Mnt Batt Dir (1)Rkr Dual 4.8A USB,(1) Dual Blue Sea 4.8A USB Sw Pnl</v>
      </c>
      <c r="F4776" s="17">
        <f>'[4]HGAC FS12-23 Metrostar Options'!K3448</f>
        <v>255</v>
      </c>
      <c r="G4776" s="13">
        <v>0.15</v>
      </c>
      <c r="H4776" s="14"/>
    </row>
    <row r="4777" spans="1:8" x14ac:dyDescent="0.35">
      <c r="A4777" s="11" t="s">
        <v>8</v>
      </c>
      <c r="B4777" s="16" t="str">
        <f>'[4]HGAC FS12-23 Metrostar Options'!B3449</f>
        <v>MET0003449</v>
      </c>
      <c r="C4777" s="27" t="s">
        <v>73</v>
      </c>
      <c r="D4777" s="16" t="s">
        <v>83</v>
      </c>
      <c r="E4777" s="15" t="str">
        <f>'[4]HGAC FS12-23 Metrostar Options'!C3449</f>
        <v>Pwr Pnt Dash Mnt Batt Dir Sw Pnl</v>
      </c>
      <c r="F4777" s="17">
        <f>'[4]HGAC FS12-23 Metrostar Options'!K3449</f>
        <v>64</v>
      </c>
      <c r="G4777" s="13">
        <v>0.15</v>
      </c>
      <c r="H4777" s="14"/>
    </row>
    <row r="4778" spans="1:8" x14ac:dyDescent="0.35">
      <c r="A4778" s="11" t="s">
        <v>8</v>
      </c>
      <c r="B4778" s="16" t="str">
        <f>'[4]HGAC FS12-23 Metrostar Options'!B3450</f>
        <v>MET0003450</v>
      </c>
      <c r="C4778" s="27" t="s">
        <v>73</v>
      </c>
      <c r="D4778" s="16" t="s">
        <v>83</v>
      </c>
      <c r="E4778" s="15" t="str">
        <f>'[4]HGAC FS12-23 Metrostar Options'!C3450</f>
        <v>Pwr Pnt Dash Mnt Batt Dir (1) Sw Pnl/(1) Dual USB Blue Sea 4.8A Batt Dir Sw Pnl</v>
      </c>
      <c r="F4778" s="17">
        <f>'[4]HGAC FS12-23 Metrostar Options'!K3450</f>
        <v>191</v>
      </c>
      <c r="G4778" s="13">
        <v>0.15</v>
      </c>
      <c r="H4778" s="14"/>
    </row>
    <row r="4779" spans="1:8" x14ac:dyDescent="0.35">
      <c r="A4779" s="11" t="s">
        <v>8</v>
      </c>
      <c r="B4779" s="16" t="str">
        <f>'[4]HGAC FS12-23 Metrostar Options'!B3451</f>
        <v>MET0003451</v>
      </c>
      <c r="C4779" s="27" t="s">
        <v>73</v>
      </c>
      <c r="D4779" s="16" t="s">
        <v>83</v>
      </c>
      <c r="E4779" s="15" t="str">
        <f>'[4]HGAC FS12-23 Metrostar Options'!C3451</f>
        <v>Pwr Pnt Dash Mnt Batt Dir (1) Sw Pnl/(1) Rkr Position Dual 4.8A USB Sw Pnl</v>
      </c>
      <c r="F4779" s="17">
        <f>'[4]HGAC FS12-23 Metrostar Options'!K3451</f>
        <v>191</v>
      </c>
      <c r="G4779" s="13">
        <v>0.15</v>
      </c>
      <c r="H4779" s="14"/>
    </row>
    <row r="4780" spans="1:8" x14ac:dyDescent="0.35">
      <c r="A4780" s="11" t="s">
        <v>8</v>
      </c>
      <c r="B4780" s="16" t="str">
        <f>'[4]HGAC FS12-23 Metrostar Options'!B3452</f>
        <v>MET0003452</v>
      </c>
      <c r="C4780" s="27" t="s">
        <v>73</v>
      </c>
      <c r="D4780" s="16" t="s">
        <v>83</v>
      </c>
      <c r="E4780" s="15" t="str">
        <f>'[4]HGAC FS12-23 Metrostar Options'!C3452</f>
        <v>Pwr Pnt Dash Mnt Batt Dir (1) Sw Pnl/ (2) Dual USB BlueSea 4.8A Sw Pnl</v>
      </c>
      <c r="F4780" s="17">
        <f>'[4]HGAC FS12-23 Metrostar Options'!K3452</f>
        <v>319</v>
      </c>
      <c r="G4780" s="13">
        <v>0.15</v>
      </c>
      <c r="H4780" s="14"/>
    </row>
    <row r="4781" spans="1:8" x14ac:dyDescent="0.35">
      <c r="A4781" s="11" t="s">
        <v>8</v>
      </c>
      <c r="B4781" s="16" t="str">
        <f>'[4]HGAC FS12-23 Metrostar Options'!B3453</f>
        <v>MET0003453</v>
      </c>
      <c r="C4781" s="27" t="s">
        <v>73</v>
      </c>
      <c r="D4781" s="16" t="s">
        <v>83</v>
      </c>
      <c r="E4781" s="15" t="str">
        <f>'[4]HGAC FS12-23 Metrostar Options'!C3453</f>
        <v>Pwr Pnt Dash Mnt Batt Dir (1) Sw Pnl/(2) Dual USB Blue Sea 2.1A Sw Pnl</v>
      </c>
      <c r="F4781" s="17">
        <f>'[4]HGAC FS12-23 Metrostar Options'!K3453</f>
        <v>191</v>
      </c>
      <c r="G4781" s="13">
        <v>0.15</v>
      </c>
      <c r="H4781" s="14"/>
    </row>
    <row r="4782" spans="1:8" x14ac:dyDescent="0.35">
      <c r="A4782" s="11" t="s">
        <v>8</v>
      </c>
      <c r="B4782" s="16" t="str">
        <f>'[4]HGAC FS12-23 Metrostar Options'!B3454</f>
        <v>MET0003454</v>
      </c>
      <c r="C4782" s="27" t="s">
        <v>73</v>
      </c>
      <c r="D4782" s="16" t="s">
        <v>83</v>
      </c>
      <c r="E4782" s="15" t="str">
        <f>'[4]HGAC FS12-23 Metrostar Options'!C3454</f>
        <v>Pwr Pnt Dash Mnt Batt Dir (1) Sw Pnl/(2) Rkr Position Dual 4.8A USB Sw Pnl</v>
      </c>
      <c r="F4782" s="17">
        <f>'[4]HGAC FS12-23 Metrostar Options'!K3454</f>
        <v>319</v>
      </c>
      <c r="G4782" s="13">
        <v>0.15</v>
      </c>
      <c r="H4782" s="14"/>
    </row>
    <row r="4783" spans="1:8" x14ac:dyDescent="0.35">
      <c r="A4783" s="11" t="s">
        <v>8</v>
      </c>
      <c r="B4783" s="16" t="str">
        <f>'[4]HGAC FS12-23 Metrostar Options'!B3455</f>
        <v>MET0003455</v>
      </c>
      <c r="C4783" s="27" t="s">
        <v>73</v>
      </c>
      <c r="D4783" s="16" t="s">
        <v>83</v>
      </c>
      <c r="E4783" s="15" t="str">
        <f>'[4]HGAC FS12-23 Metrostar Options'!C3455</f>
        <v>Pwr Pnt Dash Mnt Batt Dir (1) Sw Pnl/(2) Rkr Pos Kussmaul Type A &amp; C USB Sw Pnl</v>
      </c>
      <c r="F4783" s="17">
        <f>'[4]HGAC FS12-23 Metrostar Options'!K3455</f>
        <v>319</v>
      </c>
      <c r="G4783" s="13">
        <v>0.15</v>
      </c>
      <c r="H4783" s="14"/>
    </row>
    <row r="4784" spans="1:8" x14ac:dyDescent="0.35">
      <c r="A4784" s="11" t="s">
        <v>8</v>
      </c>
      <c r="B4784" s="16" t="str">
        <f>'[4]HGAC FS12-23 Metrostar Options'!B3456</f>
        <v>MET0003456</v>
      </c>
      <c r="C4784" s="27" t="s">
        <v>73</v>
      </c>
      <c r="D4784" s="16" t="s">
        <v>83</v>
      </c>
      <c r="E4784" s="15" t="str">
        <f>'[4]HGAC FS12-23 Metrostar Options'!C3456</f>
        <v>Pwr Pnt Dash Mnt Batt Dir (1) Dual USB Blue Sea 4.8A Sw Pnl</v>
      </c>
      <c r="F4784" s="17">
        <f>'[4]HGAC FS12-23 Metrostar Options'!K3456</f>
        <v>128</v>
      </c>
      <c r="G4784" s="13">
        <v>0.15</v>
      </c>
      <c r="H4784" s="14"/>
    </row>
    <row r="4785" spans="1:8" x14ac:dyDescent="0.35">
      <c r="A4785" s="11" t="s">
        <v>8</v>
      </c>
      <c r="B4785" s="16" t="str">
        <f>'[4]HGAC FS12-23 Metrostar Options'!B3457</f>
        <v>MET0003457</v>
      </c>
      <c r="C4785" s="27" t="s">
        <v>73</v>
      </c>
      <c r="D4785" s="16" t="s">
        <v>83</v>
      </c>
      <c r="E4785" s="15" t="str">
        <f>'[4]HGAC FS12-23 Metrostar Options'!C3457</f>
        <v>Pwr Pnt Dash Mnt Batt Dir (2) Sw Pnl</v>
      </c>
      <c r="F4785" s="17">
        <f>'[4]HGAC FS12-23 Metrostar Options'!K3457</f>
        <v>128</v>
      </c>
      <c r="G4785" s="13">
        <v>0.15</v>
      </c>
      <c r="H4785" s="14"/>
    </row>
    <row r="4786" spans="1:8" x14ac:dyDescent="0.35">
      <c r="A4786" s="11" t="s">
        <v>8</v>
      </c>
      <c r="B4786" s="16" t="str">
        <f>'[4]HGAC FS12-23 Metrostar Options'!B3458</f>
        <v>MET0003458</v>
      </c>
      <c r="C4786" s="27" t="s">
        <v>73</v>
      </c>
      <c r="D4786" s="16" t="s">
        <v>83</v>
      </c>
      <c r="E4786" s="15" t="str">
        <f>'[4]HGAC FS12-23 Metrostar Options'!C3458</f>
        <v>Pwr Pnt Dash Mnt Mstr Sw (2) Dual USB Blue Sea 4.8A Sw Pnl</v>
      </c>
      <c r="F4786" s="17">
        <f>'[4]HGAC FS12-23 Metrostar Options'!K3458</f>
        <v>255</v>
      </c>
      <c r="G4786" s="13">
        <v>0.15</v>
      </c>
      <c r="H4786" s="14"/>
    </row>
    <row r="4787" spans="1:8" x14ac:dyDescent="0.35">
      <c r="A4787" s="11" t="s">
        <v>8</v>
      </c>
      <c r="B4787" s="16" t="str">
        <f>'[4]HGAC FS12-23 Metrostar Options'!B3459</f>
        <v>MET0003459</v>
      </c>
      <c r="C4787" s="27" t="s">
        <v>73</v>
      </c>
      <c r="D4787" s="16" t="s">
        <v>83</v>
      </c>
      <c r="E4787" s="15" t="str">
        <f>'[4]HGAC FS12-23 Metrostar Options'!C3459</f>
        <v>Pwr Pnt Dash Mnt Batt Dir (2) Sw Pnl (2) Powerwerx Comb USB/Type-C 3.1A Sw Pnl</v>
      </c>
      <c r="F4787" s="17">
        <f>'[4]HGAC FS12-23 Metrostar Options'!K3459</f>
        <v>319</v>
      </c>
      <c r="G4787" s="13">
        <v>0.15</v>
      </c>
      <c r="H4787" s="14"/>
    </row>
    <row r="4788" spans="1:8" x14ac:dyDescent="0.35">
      <c r="A4788" s="11" t="s">
        <v>8</v>
      </c>
      <c r="B4788" s="16" t="str">
        <f>'[4]HGAC FS12-23 Metrostar Options'!B3460</f>
        <v>MET0003460</v>
      </c>
      <c r="C4788" s="27" t="s">
        <v>73</v>
      </c>
      <c r="D4788" s="16" t="s">
        <v>83</v>
      </c>
      <c r="E4788" s="15" t="str">
        <f>'[4]HGAC FS12-23 Metrostar Options'!C3460</f>
        <v>Pwr Pnt Dash Mnt Batt Dir (2) Blue Sea Dual 4.8A USB Sw Pnl</v>
      </c>
      <c r="F4788" s="17">
        <f>'[4]HGAC FS12-23 Metrostar Options'!K3460</f>
        <v>255</v>
      </c>
      <c r="G4788" s="13">
        <v>0.15</v>
      </c>
      <c r="H4788" s="14"/>
    </row>
    <row r="4789" spans="1:8" x14ac:dyDescent="0.35">
      <c r="A4789" s="11" t="s">
        <v>8</v>
      </c>
      <c r="B4789" s="16" t="str">
        <f>'[4]HGAC FS12-23 Metrostar Options'!B3461</f>
        <v>MET0003461</v>
      </c>
      <c r="C4789" s="27" t="s">
        <v>73</v>
      </c>
      <c r="D4789" s="16" t="s">
        <v>83</v>
      </c>
      <c r="E4789" s="15" t="str">
        <f>'[4]HGAC FS12-23 Metrostar Options'!C3461</f>
        <v>Pwr Pnt Dash Mnt Mstr Sw (2) Powerwerx Comb USB/Type-C Sw Pnl No Ind Lt</v>
      </c>
      <c r="F4789" s="17">
        <f>'[4]HGAC FS12-23 Metrostar Options'!K3461</f>
        <v>255</v>
      </c>
      <c r="G4789" s="13">
        <v>0.15</v>
      </c>
      <c r="H4789" s="14"/>
    </row>
    <row r="4790" spans="1:8" x14ac:dyDescent="0.35">
      <c r="A4790" s="11" t="s">
        <v>8</v>
      </c>
      <c r="B4790" s="16" t="str">
        <f>'[4]HGAC FS12-23 Metrostar Options'!B3462</f>
        <v>MET0003462</v>
      </c>
      <c r="C4790" s="27" t="s">
        <v>73</v>
      </c>
      <c r="D4790" s="16" t="s">
        <v>83</v>
      </c>
      <c r="E4790" s="15" t="str">
        <f>'[4]HGAC FS12-23 Metrostar Options'!C3462</f>
        <v>Pwr Pnt Dash Mnt Batt Dir (1) Dual USB Blue Sea 4.8A Fxd Below Ctr Pnl</v>
      </c>
      <c r="F4790" s="17">
        <f>'[4]HGAC FS12-23 Metrostar Options'!K3462</f>
        <v>128</v>
      </c>
      <c r="G4790" s="13">
        <v>0.15</v>
      </c>
      <c r="H4790" s="14"/>
    </row>
    <row r="4791" spans="1:8" x14ac:dyDescent="0.35">
      <c r="A4791" s="11" t="s">
        <v>8</v>
      </c>
      <c r="B4791" s="16" t="str">
        <f>'[4]HGAC FS12-23 Metrostar Options'!B3463</f>
        <v>MET0003463</v>
      </c>
      <c r="C4791" s="27" t="s">
        <v>73</v>
      </c>
      <c r="D4791" s="16" t="s">
        <v>83</v>
      </c>
      <c r="E4791" s="15" t="str">
        <f>'[4]HGAC FS12-23 Metrostar Options'!C3463</f>
        <v>Pwr Pnt Dash Mnt Batt Dir (2)/Batt Dir (1) Dual USB Blue Sea 2.1A Sw Pnl</v>
      </c>
      <c r="F4791" s="17">
        <f>'[4]HGAC FS12-23 Metrostar Options'!K3463</f>
        <v>191</v>
      </c>
      <c r="G4791" s="13">
        <v>0.15</v>
      </c>
      <c r="H4791" s="14"/>
    </row>
    <row r="4792" spans="1:8" x14ac:dyDescent="0.35">
      <c r="A4792" s="11" t="s">
        <v>8</v>
      </c>
      <c r="B4792" s="16" t="str">
        <f>'[4]HGAC FS12-23 Metrostar Options'!B3464</f>
        <v>MET0003464</v>
      </c>
      <c r="C4792" s="27" t="s">
        <v>73</v>
      </c>
      <c r="D4792" s="16" t="s">
        <v>83</v>
      </c>
      <c r="E4792" s="15" t="str">
        <f>'[4]HGAC FS12-23 Metrostar Options'!C3464</f>
        <v>Pwr Pnt Dash Mnt Batt Dir (2) Sw Pnl/(1) Dual USB Blue Sea 2.1A Sw Pnl</v>
      </c>
      <c r="F4792" s="17">
        <f>'[4]HGAC FS12-23 Metrostar Options'!K3464</f>
        <v>191</v>
      </c>
      <c r="G4792" s="13">
        <v>0.15</v>
      </c>
      <c r="H4792" s="14"/>
    </row>
    <row r="4793" spans="1:8" x14ac:dyDescent="0.35">
      <c r="A4793" s="11" t="s">
        <v>8</v>
      </c>
      <c r="B4793" s="16" t="str">
        <f>'[4]HGAC FS12-23 Metrostar Options'!B3465</f>
        <v>MET0003465</v>
      </c>
      <c r="C4793" s="27" t="s">
        <v>73</v>
      </c>
      <c r="D4793" s="16" t="s">
        <v>83</v>
      </c>
      <c r="E4793" s="15" t="str">
        <f>'[4]HGAC FS12-23 Metrostar Options'!C3465</f>
        <v>Pwr Pnt Dash Mnt Batt Dir (2) Sw Pnl/(2) Dual USB Blue Sea 2.1A Sw Pnl</v>
      </c>
      <c r="F4793" s="17">
        <f>'[4]HGAC FS12-23 Metrostar Options'!K3465</f>
        <v>255</v>
      </c>
      <c r="G4793" s="13">
        <v>0.15</v>
      </c>
      <c r="H4793" s="14"/>
    </row>
    <row r="4794" spans="1:8" x14ac:dyDescent="0.35">
      <c r="A4794" s="11" t="s">
        <v>8</v>
      </c>
      <c r="B4794" s="16" t="str">
        <f>'[4]HGAC FS12-23 Metrostar Options'!B3466</f>
        <v>MET0003466</v>
      </c>
      <c r="C4794" s="27" t="s">
        <v>73</v>
      </c>
      <c r="D4794" s="16" t="s">
        <v>83</v>
      </c>
      <c r="E4794" s="15" t="str">
        <f>'[4]HGAC FS12-23 Metrostar Options'!C3466</f>
        <v>Pwr Pnt Dash Mnt Batt Dir (2) Rkr Pos Kussmaul Type A &amp; C USB Sw Pnl</v>
      </c>
      <c r="F4794" s="17">
        <f>'[4]HGAC FS12-23 Metrostar Options'!K3466</f>
        <v>255</v>
      </c>
      <c r="G4794" s="13">
        <v>0.15</v>
      </c>
      <c r="H4794" s="14"/>
    </row>
    <row r="4795" spans="1:8" x14ac:dyDescent="0.35">
      <c r="A4795" s="11" t="s">
        <v>8</v>
      </c>
      <c r="B4795" s="16" t="str">
        <f>'[4]HGAC FS12-23 Metrostar Options'!B3467</f>
        <v>MET0003467</v>
      </c>
      <c r="C4795" s="27" t="s">
        <v>73</v>
      </c>
      <c r="D4795" s="16" t="s">
        <v>83</v>
      </c>
      <c r="E4795" s="15" t="str">
        <f>'[4]HGAC FS12-23 Metrostar Options'!C3467</f>
        <v>Pwr Pnt Dash Mnt Batt Dir (2) Sw Pnl/(1) Rkr Position Dual 4.8A USB Sw Pnl</v>
      </c>
      <c r="F4795" s="17">
        <f>'[4]HGAC FS12-23 Metrostar Options'!K3467</f>
        <v>255</v>
      </c>
      <c r="G4795" s="13">
        <v>0.15</v>
      </c>
      <c r="H4795" s="14"/>
    </row>
    <row r="4796" spans="1:8" x14ac:dyDescent="0.35">
      <c r="A4796" s="11" t="s">
        <v>8</v>
      </c>
      <c r="B4796" s="16" t="str">
        <f>'[4]HGAC FS12-23 Metrostar Options'!B3468</f>
        <v>MET0003468</v>
      </c>
      <c r="C4796" s="27" t="s">
        <v>73</v>
      </c>
      <c r="D4796" s="16" t="s">
        <v>83</v>
      </c>
      <c r="E4796" s="15" t="str">
        <f>'[4]HGAC FS12-23 Metrostar Options'!C3468</f>
        <v>Pwr Pnt Dash Mnt Batt Dir (2) Sw Pnl/(2) Rkr Position Dual 4.8A USB Sw Pnl</v>
      </c>
      <c r="F4796" s="17">
        <f>'[4]HGAC FS12-23 Metrostar Options'!K3468</f>
        <v>383</v>
      </c>
      <c r="G4796" s="13">
        <v>0.15</v>
      </c>
      <c r="H4796" s="14"/>
    </row>
    <row r="4797" spans="1:8" x14ac:dyDescent="0.35">
      <c r="A4797" s="11" t="s">
        <v>8</v>
      </c>
      <c r="B4797" s="16" t="str">
        <f>'[4]HGAC FS12-23 Metrostar Options'!B3469</f>
        <v>MET0003469</v>
      </c>
      <c r="C4797" s="27" t="s">
        <v>73</v>
      </c>
      <c r="D4797" s="16" t="s">
        <v>83</v>
      </c>
      <c r="E4797" s="15" t="str">
        <f>'[4]HGAC FS12-23 Metrostar Options'!C3469</f>
        <v>Pwr Pnt Dash Mnt Batt Dir (2) Sw Pnl/(3) Dual USB Blue Sea 2.1A Sw Pnl</v>
      </c>
      <c r="F4797" s="17">
        <f>'[4]HGAC FS12-23 Metrostar Options'!K3469</f>
        <v>319</v>
      </c>
      <c r="G4797" s="13">
        <v>0.15</v>
      </c>
      <c r="H4797" s="14"/>
    </row>
    <row r="4798" spans="1:8" x14ac:dyDescent="0.35">
      <c r="A4798" s="11" t="s">
        <v>8</v>
      </c>
      <c r="B4798" s="16" t="str">
        <f>'[4]HGAC FS12-23 Metrostar Options'!B3470</f>
        <v>MET0003470</v>
      </c>
      <c r="C4798" s="27" t="s">
        <v>73</v>
      </c>
      <c r="D4798" s="16" t="s">
        <v>83</v>
      </c>
      <c r="E4798" s="15" t="str">
        <f>'[4]HGAC FS12-23 Metrostar Options'!C3470</f>
        <v>Pwr Pnt Dash Mnt Batt Dir (1) Fxd Below Ctr Pnl/(1) Dual USB BlueSea 2.1A Sw Pnl</v>
      </c>
      <c r="F4798" s="17">
        <f>'[4]HGAC FS12-23 Metrostar Options'!K3470</f>
        <v>128</v>
      </c>
      <c r="G4798" s="13">
        <v>0.15</v>
      </c>
      <c r="H4798" s="14"/>
    </row>
    <row r="4799" spans="1:8" x14ac:dyDescent="0.35">
      <c r="A4799" s="11" t="s">
        <v>8</v>
      </c>
      <c r="B4799" s="16" t="str">
        <f>'[4]HGAC FS12-23 Metrostar Options'!B3471</f>
        <v>MET0003471</v>
      </c>
      <c r="C4799" s="27" t="s">
        <v>73</v>
      </c>
      <c r="D4799" s="16" t="s">
        <v>83</v>
      </c>
      <c r="E4799" s="15" t="str">
        <f>'[4]HGAC FS12-23 Metrostar Options'!C3471</f>
        <v>Pwr Pnt Dash Mnt (2) Batt Dir (2) Dual USB Blue Sea 4.8A Dash Mnt Batt Dir</v>
      </c>
      <c r="F4799" s="17">
        <f>'[4]HGAC FS12-23 Metrostar Options'!K3471</f>
        <v>383</v>
      </c>
      <c r="G4799" s="13">
        <v>0.15</v>
      </c>
      <c r="H4799" s="14"/>
    </row>
    <row r="4800" spans="1:8" x14ac:dyDescent="0.35">
      <c r="A4800" s="11" t="s">
        <v>8</v>
      </c>
      <c r="B4800" s="16" t="str">
        <f>'[4]HGAC FS12-23 Metrostar Options'!B3472</f>
        <v>MET0003472</v>
      </c>
      <c r="C4800" s="27" t="s">
        <v>73</v>
      </c>
      <c r="D4800" s="16" t="s">
        <v>83</v>
      </c>
      <c r="E4800" s="15" t="str">
        <f>'[4]HGAC FS12-23 Metrostar Options'!C3472</f>
        <v>Pwr Pnt Dash Mnt Batt Dir Blue Sea Dual 4.8A USB (1) Rkr Pos Sw Pnl (1) Bhd Pnl</v>
      </c>
      <c r="F4800" s="17">
        <f>'[4]HGAC FS12-23 Metrostar Options'!K3472</f>
        <v>255</v>
      </c>
      <c r="G4800" s="13">
        <v>0.15</v>
      </c>
      <c r="H4800" s="14"/>
    </row>
    <row r="4801" spans="1:8" x14ac:dyDescent="0.35">
      <c r="A4801" s="11" t="s">
        <v>8</v>
      </c>
      <c r="B4801" s="16" t="str">
        <f>'[4]HGAC FS12-23 Metrostar Options'!B3473</f>
        <v>MET0003473</v>
      </c>
      <c r="C4801" s="27" t="s">
        <v>73</v>
      </c>
      <c r="D4801" s="16" t="s">
        <v>83</v>
      </c>
      <c r="E4801" s="15" t="str">
        <f>'[4]HGAC FS12-23 Metrostar Options'!C3473</f>
        <v>Pwr Pnt Dash Mnt Batt Dir (2) Rkr Position Dual 4.8A USB Sw Pnl</v>
      </c>
      <c r="F4801" s="17">
        <f>'[4]HGAC FS12-23 Metrostar Options'!K3473</f>
        <v>255</v>
      </c>
      <c r="G4801" s="13">
        <v>0.15</v>
      </c>
      <c r="H4801" s="14"/>
    </row>
    <row r="4802" spans="1:8" x14ac:dyDescent="0.35">
      <c r="A4802" s="11" t="s">
        <v>8</v>
      </c>
      <c r="B4802" s="16" t="str">
        <f>'[4]HGAC FS12-23 Metrostar Options'!B3474</f>
        <v>MET0003474</v>
      </c>
      <c r="C4802" s="27" t="s">
        <v>73</v>
      </c>
      <c r="D4802" s="16" t="s">
        <v>83</v>
      </c>
      <c r="E4802" s="15" t="str">
        <f>'[4]HGAC FS12-23 Metrostar Options'!C3474</f>
        <v>Pwr Pnt Dash Mnt Batt Dir (3) Sw Pnl</v>
      </c>
      <c r="F4802" s="17">
        <f>'[4]HGAC FS12-23 Metrostar Options'!K3474</f>
        <v>191</v>
      </c>
      <c r="G4802" s="13">
        <v>0.15</v>
      </c>
      <c r="H4802" s="14"/>
    </row>
    <row r="4803" spans="1:8" x14ac:dyDescent="0.35">
      <c r="A4803" s="11" t="s">
        <v>8</v>
      </c>
      <c r="B4803" s="16" t="str">
        <f>'[4]HGAC FS12-23 Metrostar Options'!B3475</f>
        <v>MET0003475</v>
      </c>
      <c r="C4803" s="27" t="s">
        <v>73</v>
      </c>
      <c r="D4803" s="16" t="s">
        <v>83</v>
      </c>
      <c r="E4803" s="15" t="str">
        <f>'[4]HGAC FS12-23 Metrostar Options'!C3475</f>
        <v>Pwr Pnt Dash Mnt Batt Dir (3) Sw Pnl/ (1) Dual USB BlueSea 2.1A Sw Pnl</v>
      </c>
      <c r="F4803" s="17">
        <f>'[4]HGAC FS12-23 Metrostar Options'!K3475</f>
        <v>255</v>
      </c>
      <c r="G4803" s="13">
        <v>0.15</v>
      </c>
      <c r="H4803" s="14"/>
    </row>
    <row r="4804" spans="1:8" x14ac:dyDescent="0.35">
      <c r="A4804" s="11" t="s">
        <v>8</v>
      </c>
      <c r="B4804" s="16" t="str">
        <f>'[4]HGAC FS12-23 Metrostar Options'!B3476</f>
        <v>MET0003476</v>
      </c>
      <c r="C4804" s="27" t="s">
        <v>73</v>
      </c>
      <c r="D4804" s="16" t="s">
        <v>83</v>
      </c>
      <c r="E4804" s="15" t="str">
        <f>'[4]HGAC FS12-23 Metrostar Options'!C3476</f>
        <v>Pwr Pnt Dash Mnt Batt Dir (3) Sw Pnl/ (3) Dual USB BlueSea 2.1A Sw Pnl</v>
      </c>
      <c r="F4804" s="17">
        <f>'[4]HGAC FS12-23 Metrostar Options'!K3476</f>
        <v>383</v>
      </c>
      <c r="G4804" s="13">
        <v>0.15</v>
      </c>
      <c r="H4804" s="14"/>
    </row>
    <row r="4805" spans="1:8" x14ac:dyDescent="0.35">
      <c r="A4805" s="11" t="s">
        <v>8</v>
      </c>
      <c r="B4805" s="16" t="str">
        <f>'[4]HGAC FS12-23 Metrostar Options'!B3477</f>
        <v>MET0003477</v>
      </c>
      <c r="C4805" s="27" t="s">
        <v>73</v>
      </c>
      <c r="D4805" s="16" t="s">
        <v>83</v>
      </c>
      <c r="E4805" s="15" t="str">
        <f>'[4]HGAC FS12-23 Metrostar Options'!C3477</f>
        <v>Pwr Pnt Dash Mnt Batt Dir (3) Sw Pnl/ (1) Dual USB BlueSea 4.8A Sw Pnl</v>
      </c>
      <c r="F4805" s="17">
        <f>'[4]HGAC FS12-23 Metrostar Options'!K3477</f>
        <v>319</v>
      </c>
      <c r="G4805" s="13">
        <v>0.15</v>
      </c>
      <c r="H4805" s="14"/>
    </row>
    <row r="4806" spans="1:8" x14ac:dyDescent="0.35">
      <c r="A4806" s="11" t="s">
        <v>8</v>
      </c>
      <c r="B4806" s="16" t="str">
        <f>'[4]HGAC FS12-23 Metrostar Options'!B3478</f>
        <v>MET0003478</v>
      </c>
      <c r="C4806" s="27" t="s">
        <v>73</v>
      </c>
      <c r="D4806" s="16" t="s">
        <v>83</v>
      </c>
      <c r="E4806" s="15" t="str">
        <f>'[4]HGAC FS12-23 Metrostar Options'!C3478</f>
        <v>Pwr Pnt Dash Mnt Batt Dir (3) Dual USB Blue Sea 2.1A Sw Pnl</v>
      </c>
      <c r="F4806" s="17">
        <f>'[4]HGAC FS12-23 Metrostar Options'!K3478</f>
        <v>191</v>
      </c>
      <c r="G4806" s="13">
        <v>0.15</v>
      </c>
      <c r="H4806" s="14"/>
    </row>
    <row r="4807" spans="1:8" x14ac:dyDescent="0.35">
      <c r="A4807" s="11" t="s">
        <v>8</v>
      </c>
      <c r="B4807" s="16" t="str">
        <f>'[4]HGAC FS12-23 Metrostar Options'!B3479</f>
        <v>MET0003479</v>
      </c>
      <c r="C4807" s="27" t="s">
        <v>73</v>
      </c>
      <c r="D4807" s="16" t="s">
        <v>83</v>
      </c>
      <c r="E4807" s="15" t="str">
        <f>'[4]HGAC FS12-23 Metrostar Options'!C3479</f>
        <v>Pwr Pnt Dash Mnt Batt Dir (3) Dual USB Blue Sea 4.8A Sw Pnl</v>
      </c>
      <c r="F4807" s="17">
        <f>'[4]HGAC FS12-23 Metrostar Options'!K3479</f>
        <v>383</v>
      </c>
      <c r="G4807" s="13">
        <v>0.15</v>
      </c>
      <c r="H4807" s="14"/>
    </row>
    <row r="4808" spans="1:8" x14ac:dyDescent="0.35">
      <c r="A4808" s="11" t="s">
        <v>8</v>
      </c>
      <c r="B4808" s="16" t="str">
        <f>'[4]HGAC FS12-23 Metrostar Options'!B3480</f>
        <v>MET0003480</v>
      </c>
      <c r="C4808" s="27" t="s">
        <v>73</v>
      </c>
      <c r="D4808" s="16" t="s">
        <v>83</v>
      </c>
      <c r="E4808" s="15" t="str">
        <f>'[4]HGAC FS12-23 Metrostar Options'!C3480</f>
        <v>Pwr Pnt Dash Mnt Batt Dir (3) Rkr Position Dual 4.8A USB Sw Pnl</v>
      </c>
      <c r="F4808" s="17">
        <f>'[4]HGAC FS12-23 Metrostar Options'!K3480</f>
        <v>383</v>
      </c>
      <c r="G4808" s="13">
        <v>0.15</v>
      </c>
      <c r="H4808" s="14"/>
    </row>
    <row r="4809" spans="1:8" x14ac:dyDescent="0.35">
      <c r="A4809" s="11" t="s">
        <v>8</v>
      </c>
      <c r="B4809" s="16" t="str">
        <f>'[4]HGAC FS12-23 Metrostar Options'!B3481</f>
        <v>MET0003481</v>
      </c>
      <c r="C4809" s="27" t="s">
        <v>73</v>
      </c>
      <c r="D4809" s="16" t="s">
        <v>83</v>
      </c>
      <c r="E4809" s="15" t="str">
        <f>'[4]HGAC FS12-23 Metrostar Options'!C3481</f>
        <v>Pwr Pnt Dash Mnt Batt Dir (4) Rkr Position Dual 4.8A USB Sw Pnl</v>
      </c>
      <c r="F4809" s="17">
        <f>'[4]HGAC FS12-23 Metrostar Options'!K3481</f>
        <v>510</v>
      </c>
      <c r="G4809" s="13">
        <v>0.15</v>
      </c>
      <c r="H4809" s="14"/>
    </row>
    <row r="4810" spans="1:8" x14ac:dyDescent="0.35">
      <c r="A4810" s="11" t="s">
        <v>8</v>
      </c>
      <c r="B4810" s="16" t="str">
        <f>'[4]HGAC FS12-23 Metrostar Options'!B3482</f>
        <v>MET0003482</v>
      </c>
      <c r="C4810" s="27" t="s">
        <v>73</v>
      </c>
      <c r="D4810" s="16" t="s">
        <v>83</v>
      </c>
      <c r="E4810" s="15" t="str">
        <f>'[4]HGAC FS12-23 Metrostar Options'!C3482</f>
        <v>Pwr Pnt Dash Mnt Batt Dir (3) Sw Pnl/(4) Rkr Position Dual 4.8A USB Sw Pnl</v>
      </c>
      <c r="F4810" s="17">
        <f>'[4]HGAC FS12-23 Metrostar Options'!K3482</f>
        <v>701</v>
      </c>
      <c r="G4810" s="13">
        <v>0.15</v>
      </c>
      <c r="H4810" s="14"/>
    </row>
    <row r="4811" spans="1:8" x14ac:dyDescent="0.35">
      <c r="A4811" s="11" t="s">
        <v>8</v>
      </c>
      <c r="B4811" s="16" t="str">
        <f>'[4]HGAC FS12-23 Metrostar Options'!B3483</f>
        <v>MET0003483</v>
      </c>
      <c r="C4811" s="27" t="s">
        <v>73</v>
      </c>
      <c r="D4811" s="16" t="s">
        <v>83</v>
      </c>
      <c r="E4811" s="15" t="str">
        <f>'[4]HGAC FS12-23 Metrostar Options'!C3483</f>
        <v>Pwr Pnt Dash Mnt Mstr Sw</v>
      </c>
      <c r="F4811" s="17">
        <f>'[4]HGAC FS12-23 Metrostar Options'!K3483</f>
        <v>64</v>
      </c>
      <c r="G4811" s="13">
        <v>0.15</v>
      </c>
      <c r="H4811" s="14"/>
    </row>
    <row r="4812" spans="1:8" x14ac:dyDescent="0.35">
      <c r="A4812" s="11" t="s">
        <v>8</v>
      </c>
      <c r="B4812" s="16" t="str">
        <f>'[4]HGAC FS12-23 Metrostar Options'!B3484</f>
        <v>MET0003484</v>
      </c>
      <c r="C4812" s="27" t="s">
        <v>73</v>
      </c>
      <c r="D4812" s="16" t="s">
        <v>83</v>
      </c>
      <c r="E4812" s="15" t="str">
        <f>'[4]HGAC FS12-23 Metrostar Options'!C3484</f>
        <v>Pwr Pnt Dash Mnt Mstr Sw Sw Pnl</v>
      </c>
      <c r="F4812" s="17">
        <f>'[4]HGAC FS12-23 Metrostar Options'!K3484</f>
        <v>64</v>
      </c>
      <c r="G4812" s="13">
        <v>0.15</v>
      </c>
      <c r="H4812" s="14"/>
    </row>
    <row r="4813" spans="1:8" x14ac:dyDescent="0.35">
      <c r="A4813" s="11" t="s">
        <v>8</v>
      </c>
      <c r="B4813" s="16" t="str">
        <f>'[4]HGAC FS12-23 Metrostar Options'!B3485</f>
        <v>MET0003485</v>
      </c>
      <c r="C4813" s="27" t="s">
        <v>73</v>
      </c>
      <c r="D4813" s="16" t="s">
        <v>83</v>
      </c>
      <c r="E4813" s="15" t="str">
        <f>'[4]HGAC FS12-23 Metrostar Options'!C3485</f>
        <v>Pwr Pnt Dash Mnt Mstr Sw (1) Sw Pnl/(1) Rkr Position Dual 4.8A USB Sw Pnl</v>
      </c>
      <c r="F4813" s="17">
        <f>'[4]HGAC FS12-23 Metrostar Options'!K3485</f>
        <v>191</v>
      </c>
      <c r="G4813" s="13">
        <v>0.15</v>
      </c>
      <c r="H4813" s="14"/>
    </row>
    <row r="4814" spans="1:8" x14ac:dyDescent="0.35">
      <c r="A4814" s="11" t="s">
        <v>8</v>
      </c>
      <c r="B4814" s="16" t="str">
        <f>'[4]HGAC FS12-23 Metrostar Options'!B3486</f>
        <v>MET0003486</v>
      </c>
      <c r="C4814" s="27" t="s">
        <v>73</v>
      </c>
      <c r="D4814" s="16" t="s">
        <v>83</v>
      </c>
      <c r="E4814" s="15" t="str">
        <f>'[4]HGAC FS12-23 Metrostar Options'!C3486</f>
        <v>Pwr Pnt Dash Mnt Mstr Sw (2) Sw Pnl/(1) Rkr Position Dual 4.8A USB Sw Pnl</v>
      </c>
      <c r="F4814" s="17">
        <f>'[4]HGAC FS12-23 Metrostar Options'!K3486</f>
        <v>255</v>
      </c>
      <c r="G4814" s="13">
        <v>0.15</v>
      </c>
      <c r="H4814" s="14"/>
    </row>
    <row r="4815" spans="1:8" x14ac:dyDescent="0.35">
      <c r="A4815" s="11" t="s">
        <v>8</v>
      </c>
      <c r="B4815" s="16" t="str">
        <f>'[4]HGAC FS12-23 Metrostar Options'!B3487</f>
        <v>MET0003487</v>
      </c>
      <c r="C4815" s="27" t="s">
        <v>73</v>
      </c>
      <c r="D4815" s="16" t="s">
        <v>83</v>
      </c>
      <c r="E4815" s="15" t="str">
        <f>'[4]HGAC FS12-23 Metrostar Options'!C3487</f>
        <v>Pwr Pnt Dash Mnt Mstr Sw (2)</v>
      </c>
      <c r="F4815" s="17">
        <f>'[4]HGAC FS12-23 Metrostar Options'!K3487</f>
        <v>128</v>
      </c>
      <c r="G4815" s="13">
        <v>0.15</v>
      </c>
      <c r="H4815" s="14"/>
    </row>
    <row r="4816" spans="1:8" x14ac:dyDescent="0.35">
      <c r="A4816" s="11" t="s">
        <v>8</v>
      </c>
      <c r="B4816" s="16" t="str">
        <f>'[4]HGAC FS12-23 Metrostar Options'!B3488</f>
        <v>MET0003488</v>
      </c>
      <c r="C4816" s="27" t="s">
        <v>73</v>
      </c>
      <c r="D4816" s="16" t="s">
        <v>83</v>
      </c>
      <c r="E4816" s="15" t="str">
        <f>'[4]HGAC FS12-23 Metrostar Options'!C3488</f>
        <v>Pwr Pnt Dash Mnt Mstr Sw (2)/Mstr Sw (2) USB BlueSea 4.8A Dash Mnt</v>
      </c>
      <c r="F4816" s="17">
        <f>'[4]HGAC FS12-23 Metrostar Options'!K3488</f>
        <v>383</v>
      </c>
      <c r="G4816" s="13">
        <v>0.15</v>
      </c>
      <c r="H4816" s="14"/>
    </row>
    <row r="4817" spans="1:8" x14ac:dyDescent="0.35">
      <c r="A4817" s="11" t="s">
        <v>8</v>
      </c>
      <c r="B4817" s="16" t="str">
        <f>'[4]HGAC FS12-23 Metrostar Options'!B3489</f>
        <v>MET0003489</v>
      </c>
      <c r="C4817" s="27" t="s">
        <v>73</v>
      </c>
      <c r="D4817" s="16" t="s">
        <v>83</v>
      </c>
      <c r="E4817" s="15" t="str">
        <f>'[4]HGAC FS12-23 Metrostar Options'!C3489</f>
        <v>Pwr Pnt Dash Mnt Mstr Sw (2) Sw Pnl</v>
      </c>
      <c r="F4817" s="17">
        <f>'[4]HGAC FS12-23 Metrostar Options'!K3489</f>
        <v>128</v>
      </c>
      <c r="G4817" s="13">
        <v>0.15</v>
      </c>
      <c r="H4817" s="14"/>
    </row>
    <row r="4818" spans="1:8" x14ac:dyDescent="0.35">
      <c r="A4818" s="11" t="s">
        <v>8</v>
      </c>
      <c r="B4818" s="16" t="str">
        <f>'[4]HGAC FS12-23 Metrostar Options'!B3490</f>
        <v>MET0003490</v>
      </c>
      <c r="C4818" s="27" t="s">
        <v>73</v>
      </c>
      <c r="D4818" s="16" t="s">
        <v>83</v>
      </c>
      <c r="E4818" s="15" t="str">
        <f>'[4]HGAC FS12-23 Metrostar Options'!C3490</f>
        <v>Pwr Pnt Dash Mnt Mstr Sw (2)/Batt Dir(2)/Mstr Sw(4) Blue Sea Dual USB 4.8 Sw Pnl</v>
      </c>
      <c r="F4818" s="17">
        <f>'[4]HGAC FS12-23 Metrostar Options'!K3490</f>
        <v>765</v>
      </c>
      <c r="G4818" s="13">
        <v>0.15</v>
      </c>
      <c r="H4818" s="14"/>
    </row>
    <row r="4819" spans="1:8" x14ac:dyDescent="0.35">
      <c r="A4819" s="11" t="s">
        <v>8</v>
      </c>
      <c r="B4819" s="16" t="str">
        <f>'[4]HGAC FS12-23 Metrostar Options'!B3491</f>
        <v>MET0003491</v>
      </c>
      <c r="C4819" s="27" t="s">
        <v>73</v>
      </c>
      <c r="D4819" s="16" t="s">
        <v>83</v>
      </c>
      <c r="E4819" s="15" t="str">
        <f>'[4]HGAC FS12-23 Metrostar Options'!C3491</f>
        <v>Pwr Pnt Dash Mnt Mstr Sw (3)</v>
      </c>
      <c r="F4819" s="17">
        <f>'[4]HGAC FS12-23 Metrostar Options'!K3491</f>
        <v>191</v>
      </c>
      <c r="G4819" s="13">
        <v>0.15</v>
      </c>
      <c r="H4819" s="14"/>
    </row>
    <row r="4820" spans="1:8" x14ac:dyDescent="0.35">
      <c r="A4820" s="11" t="s">
        <v>8</v>
      </c>
      <c r="B4820" s="16" t="str">
        <f>'[4]HGAC FS12-23 Metrostar Options'!B3492</f>
        <v>MET0003492</v>
      </c>
      <c r="C4820" s="27" t="s">
        <v>73</v>
      </c>
      <c r="D4820" s="16" t="s">
        <v>83</v>
      </c>
      <c r="E4820" s="15" t="str">
        <f>'[4]HGAC FS12-23 Metrostar Options'!C3492</f>
        <v>Pwr Pnt Dash Mnt Mstr Sw (3) Sw Pnl</v>
      </c>
      <c r="F4820" s="17">
        <f>'[4]HGAC FS12-23 Metrostar Options'!K3492</f>
        <v>191</v>
      </c>
      <c r="G4820" s="13">
        <v>0.15</v>
      </c>
      <c r="H4820" s="14"/>
    </row>
    <row r="4821" spans="1:8" x14ac:dyDescent="0.35">
      <c r="A4821" s="11" t="s">
        <v>8</v>
      </c>
      <c r="B4821" s="16" t="str">
        <f>'[4]HGAC FS12-23 Metrostar Options'!B3493</f>
        <v>MET0003493</v>
      </c>
      <c r="C4821" s="27" t="s">
        <v>73</v>
      </c>
      <c r="D4821" s="16" t="s">
        <v>83</v>
      </c>
      <c r="E4821" s="15" t="str">
        <f>'[4]HGAC FS12-23 Metrostar Options'!C3493</f>
        <v>Pwr Pnt Dash Mnt Mstr Sw (4)</v>
      </c>
      <c r="F4821" s="17">
        <f>'[4]HGAC FS12-23 Metrostar Options'!K3493</f>
        <v>255</v>
      </c>
      <c r="G4821" s="13">
        <v>0.15</v>
      </c>
      <c r="H4821" s="14"/>
    </row>
    <row r="4822" spans="1:8" x14ac:dyDescent="0.35">
      <c r="A4822" s="11" t="s">
        <v>8</v>
      </c>
      <c r="B4822" s="16" t="str">
        <f>'[4]HGAC FS12-23 Metrostar Options'!B3494</f>
        <v>MET0003494</v>
      </c>
      <c r="C4822" s="27" t="s">
        <v>73</v>
      </c>
      <c r="D4822" s="16" t="s">
        <v>83</v>
      </c>
      <c r="E4822" s="15" t="str">
        <f>'[4]HGAC FS12-23 Metrostar Options'!C3494</f>
        <v>Pwr Pnt Dash Mnt Mstr Sw (4) Sw Pnl</v>
      </c>
      <c r="F4822" s="17">
        <f>'[4]HGAC FS12-23 Metrostar Options'!K3494</f>
        <v>255</v>
      </c>
      <c r="G4822" s="13">
        <v>0.15</v>
      </c>
      <c r="H4822" s="14"/>
    </row>
    <row r="4823" spans="1:8" x14ac:dyDescent="0.35">
      <c r="A4823" s="11" t="s">
        <v>8</v>
      </c>
      <c r="B4823" s="16" t="str">
        <f>'[4]HGAC FS12-23 Metrostar Options'!B3495</f>
        <v>MET0003495</v>
      </c>
      <c r="C4823" s="27" t="s">
        <v>73</v>
      </c>
      <c r="D4823" s="16" t="s">
        <v>83</v>
      </c>
      <c r="E4823" s="15" t="str">
        <f>'[4]HGAC FS12-23 Metrostar Options'!C3495</f>
        <v>NO Power Point Dash Mount</v>
      </c>
      <c r="F4823" s="17">
        <f>'[4]HGAC FS12-23 Metrostar Options'!K3495</f>
        <v>0</v>
      </c>
      <c r="G4823" s="13">
        <v>0.15</v>
      </c>
      <c r="H4823" s="14"/>
    </row>
    <row r="4824" spans="1:8" x14ac:dyDescent="0.35">
      <c r="A4824" s="11" t="s">
        <v>8</v>
      </c>
      <c r="B4824" s="16" t="str">
        <f>'[4]HGAC FS12-23 Metrostar Options'!B3496</f>
        <v>MET0003496</v>
      </c>
      <c r="C4824" s="27" t="s">
        <v>73</v>
      </c>
      <c r="D4824" s="16" t="s">
        <v>83</v>
      </c>
      <c r="E4824" s="15" t="str">
        <f>'[4]HGAC FS12-23 Metrostar Options'!C3496</f>
        <v>NO Power Point Driver/Officer</v>
      </c>
      <c r="F4824" s="17">
        <f>'[4]HGAC FS12-23 Metrostar Options'!K3496</f>
        <v>0</v>
      </c>
      <c r="G4824" s="13">
        <v>0.15</v>
      </c>
      <c r="H4824" s="14"/>
    </row>
    <row r="4825" spans="1:8" x14ac:dyDescent="0.35">
      <c r="A4825" s="11" t="s">
        <v>8</v>
      </c>
      <c r="B4825" s="16" t="str">
        <f>'[4]HGAC FS12-23 Metrostar Options'!B3497</f>
        <v>MET0003497</v>
      </c>
      <c r="C4825" s="27" t="s">
        <v>73</v>
      </c>
      <c r="D4825" s="16" t="s">
        <v>83</v>
      </c>
      <c r="E4825" s="15" t="str">
        <f>'[4]HGAC FS12-23 Metrostar Options'!C3497</f>
        <v>Pwr Pnt Drv/Off Batt Dir Dual USB Seat Mnt (2), (1) Per Seat</v>
      </c>
      <c r="F4825" s="17">
        <f>'[4]HGAC FS12-23 Metrostar Options'!K3497</f>
        <v>255</v>
      </c>
      <c r="G4825" s="13">
        <v>0.15</v>
      </c>
      <c r="H4825" s="14"/>
    </row>
    <row r="4826" spans="1:8" x14ac:dyDescent="0.35">
      <c r="A4826" s="11" t="s">
        <v>8</v>
      </c>
      <c r="B4826" s="16" t="str">
        <f>'[4]HGAC FS12-23 Metrostar Options'!B3498</f>
        <v>MET0003498</v>
      </c>
      <c r="C4826" s="27" t="s">
        <v>73</v>
      </c>
      <c r="D4826" s="16" t="s">
        <v>83</v>
      </c>
      <c r="E4826" s="15" t="str">
        <f>'[4]HGAC FS12-23 Metrostar Options'!C3498</f>
        <v>NO Auxiliary Power Point Engine Tunnel</v>
      </c>
      <c r="F4826" s="17">
        <f>'[4]HGAC FS12-23 Metrostar Options'!K3498</f>
        <v>0</v>
      </c>
      <c r="G4826" s="13">
        <v>0.15</v>
      </c>
      <c r="H4826" s="14"/>
    </row>
    <row r="4827" spans="1:8" x14ac:dyDescent="0.35">
      <c r="A4827" s="11" t="s">
        <v>8</v>
      </c>
      <c r="B4827" s="16" t="str">
        <f>'[4]HGAC FS12-23 Metrostar Options'!B3499</f>
        <v>MET0003499</v>
      </c>
      <c r="C4827" s="27" t="s">
        <v>73</v>
      </c>
      <c r="D4827" s="16" t="s">
        <v>83</v>
      </c>
      <c r="E4827" s="15" t="str">
        <f>'[4]HGAC FS12-23 Metrostar Options'!C3499</f>
        <v>Aux Pwr Pnt Eng Tnl Batt Dir Dual USB Blue Sea 2.1A Rr RH</v>
      </c>
      <c r="F4827" s="17">
        <f>'[4]HGAC FS12-23 Metrostar Options'!K3499</f>
        <v>149</v>
      </c>
      <c r="G4827" s="13">
        <v>0.15</v>
      </c>
      <c r="H4827" s="14"/>
    </row>
    <row r="4828" spans="1:8" x14ac:dyDescent="0.35">
      <c r="A4828" s="11" t="s">
        <v>8</v>
      </c>
      <c r="B4828" s="16" t="str">
        <f>'[4]HGAC FS12-23 Metrostar Options'!B3500</f>
        <v>MET0003500</v>
      </c>
      <c r="C4828" s="27" t="s">
        <v>73</v>
      </c>
      <c r="D4828" s="16" t="s">
        <v>83</v>
      </c>
      <c r="E4828" s="15" t="str">
        <f>'[4]HGAC FS12-23 Metrostar Options'!C3500</f>
        <v>Aux Pwr Pnt Eng Tnl Batt Dir Dual USB Blue Sea 2.1A Rr LH</v>
      </c>
      <c r="F4828" s="17">
        <f>'[4]HGAC FS12-23 Metrostar Options'!K3500</f>
        <v>149</v>
      </c>
      <c r="G4828" s="13">
        <v>0.15</v>
      </c>
      <c r="H4828" s="14"/>
    </row>
    <row r="4829" spans="1:8" x14ac:dyDescent="0.35">
      <c r="A4829" s="11" t="s">
        <v>8</v>
      </c>
      <c r="B4829" s="16" t="str">
        <f>'[4]HGAC FS12-23 Metrostar Options'!B3501</f>
        <v>MET0003501</v>
      </c>
      <c r="C4829" s="27" t="s">
        <v>73</v>
      </c>
      <c r="D4829" s="16" t="s">
        <v>83</v>
      </c>
      <c r="E4829" s="15" t="str">
        <f>'[4]HGAC FS12-23 Metrostar Options'!C3501</f>
        <v>Aux Pwr Pnt Eng Tnl Batt Dir (2) Dual USB Blue Sea 2.1A Sd R/L Composite Hsg</v>
      </c>
      <c r="F4829" s="17">
        <f>'[4]HGAC FS12-23 Metrostar Options'!K3501</f>
        <v>170</v>
      </c>
      <c r="G4829" s="13">
        <v>0.15</v>
      </c>
      <c r="H4829" s="14"/>
    </row>
    <row r="4830" spans="1:8" x14ac:dyDescent="0.35">
      <c r="A4830" s="11" t="s">
        <v>8</v>
      </c>
      <c r="B4830" s="16" t="str">
        <f>'[4]HGAC FS12-23 Metrostar Options'!B3502</f>
        <v>MET0003502</v>
      </c>
      <c r="C4830" s="27" t="s">
        <v>73</v>
      </c>
      <c r="D4830" s="16" t="s">
        <v>83</v>
      </c>
      <c r="E4830" s="15" t="str">
        <f>'[4]HGAC FS12-23 Metrostar Options'!C3502</f>
        <v>Aux Pwr Pnt Eng Tnl Batt Dir (2) Dual USB Blue Sea 2.1A Sd R/L</v>
      </c>
      <c r="F4830" s="17">
        <f>'[4]HGAC FS12-23 Metrostar Options'!K3502</f>
        <v>298</v>
      </c>
      <c r="G4830" s="13">
        <v>0.15</v>
      </c>
      <c r="H4830" s="14"/>
    </row>
    <row r="4831" spans="1:8" x14ac:dyDescent="0.35">
      <c r="A4831" s="11" t="s">
        <v>8</v>
      </c>
      <c r="B4831" s="16" t="str">
        <f>'[4]HGAC FS12-23 Metrostar Options'!B3503</f>
        <v>MET0003503</v>
      </c>
      <c r="C4831" s="27" t="s">
        <v>73</v>
      </c>
      <c r="D4831" s="16" t="s">
        <v>83</v>
      </c>
      <c r="E4831" s="15" t="str">
        <f>'[4]HGAC FS12-23 Metrostar Options'!C3503</f>
        <v>Aux Pwr Pnt Eng Tnl Batt Dir (2) Dual USB Blue Sea 4.8A Sd R/L Composite Hsg</v>
      </c>
      <c r="F4831" s="17">
        <f>'[4]HGAC FS12-23 Metrostar Options'!K3503</f>
        <v>298</v>
      </c>
      <c r="G4831" s="13">
        <v>0.15</v>
      </c>
      <c r="H4831" s="14"/>
    </row>
    <row r="4832" spans="1:8" x14ac:dyDescent="0.35">
      <c r="A4832" s="11" t="s">
        <v>8</v>
      </c>
      <c r="B4832" s="16" t="str">
        <f>'[4]HGAC FS12-23 Metrostar Options'!B3504</f>
        <v>MET0003504</v>
      </c>
      <c r="C4832" s="27" t="s">
        <v>73</v>
      </c>
      <c r="D4832" s="16" t="s">
        <v>83</v>
      </c>
      <c r="E4832" s="15" t="str">
        <f>'[4]HGAC FS12-23 Metrostar Options'!C3504</f>
        <v>Aux Pwr Pnt Eng Tnl Batt Dir Shelf/Plate Mnt(2)Dual USB Blue Sea 2.1A Top Rr R/L</v>
      </c>
      <c r="F4832" s="17">
        <f>'[4]HGAC FS12-23 Metrostar Options'!K3504</f>
        <v>298</v>
      </c>
      <c r="G4832" s="13">
        <v>0.15</v>
      </c>
      <c r="H4832" s="14"/>
    </row>
    <row r="4833" spans="1:8" x14ac:dyDescent="0.35">
      <c r="A4833" s="11" t="s">
        <v>8</v>
      </c>
      <c r="B4833" s="16" t="str">
        <f>'[4]HGAC FS12-23 Metrostar Options'!B3505</f>
        <v>MET0003505</v>
      </c>
      <c r="C4833" s="27" t="s">
        <v>73</v>
      </c>
      <c r="D4833" s="16" t="s">
        <v>83</v>
      </c>
      <c r="E4833" s="15" t="str">
        <f>'[4]HGAC FS12-23 Metrostar Options'!C3505</f>
        <v>Aux Pwr Pnt Eng Tnl Batt Dir Rr Ctr Composite Hsg</v>
      </c>
      <c r="F4833" s="17">
        <f>'[4]HGAC FS12-23 Metrostar Options'!K3505</f>
        <v>85</v>
      </c>
      <c r="G4833" s="13">
        <v>0.15</v>
      </c>
      <c r="H4833" s="14"/>
    </row>
    <row r="4834" spans="1:8" x14ac:dyDescent="0.35">
      <c r="A4834" s="11" t="s">
        <v>8</v>
      </c>
      <c r="B4834" s="16" t="str">
        <f>'[4]HGAC FS12-23 Metrostar Options'!B3506</f>
        <v>MET0003506</v>
      </c>
      <c r="C4834" s="27" t="s">
        <v>73</v>
      </c>
      <c r="D4834" s="16" t="s">
        <v>83</v>
      </c>
      <c r="E4834" s="15" t="str">
        <f>'[4]HGAC FS12-23 Metrostar Options'!C3506</f>
        <v>Aux Pwr Pnt Eng Tnl Batt Dir Rr Ctr</v>
      </c>
      <c r="F4834" s="17">
        <f>'[4]HGAC FS12-23 Metrostar Options'!K3506</f>
        <v>149</v>
      </c>
      <c r="G4834" s="13">
        <v>0.15</v>
      </c>
      <c r="H4834" s="14"/>
    </row>
    <row r="4835" spans="1:8" x14ac:dyDescent="0.35">
      <c r="A4835" s="11" t="s">
        <v>8</v>
      </c>
      <c r="B4835" s="16" t="str">
        <f>'[4]HGAC FS12-23 Metrostar Options'!B3507</f>
        <v>MET0003507</v>
      </c>
      <c r="C4835" s="27" t="s">
        <v>73</v>
      </c>
      <c r="D4835" s="16" t="s">
        <v>83</v>
      </c>
      <c r="E4835" s="15" t="str">
        <f>'[4]HGAC FS12-23 Metrostar Options'!C3507</f>
        <v>Aux Pwr Pnt Eng Tnl Batt Dir Top Rr Ctr</v>
      </c>
      <c r="F4835" s="17">
        <f>'[4]HGAC FS12-23 Metrostar Options'!K3507</f>
        <v>149</v>
      </c>
      <c r="G4835" s="13">
        <v>0.15</v>
      </c>
      <c r="H4835" s="14"/>
    </row>
    <row r="4836" spans="1:8" x14ac:dyDescent="0.35">
      <c r="A4836" s="11" t="s">
        <v>8</v>
      </c>
      <c r="B4836" s="16" t="str">
        <f>'[4]HGAC FS12-23 Metrostar Options'!B3508</f>
        <v>MET0003508</v>
      </c>
      <c r="C4836" s="27" t="s">
        <v>73</v>
      </c>
      <c r="D4836" s="16" t="s">
        <v>83</v>
      </c>
      <c r="E4836" s="15" t="str">
        <f>'[4]HGAC FS12-23 Metrostar Options'!C3508</f>
        <v>Aux Pwr Pnt Eng Tnl Batt Dir Rr w/2' Coil Shiploose</v>
      </c>
      <c r="F4836" s="17">
        <f>'[4]HGAC FS12-23 Metrostar Options'!K3508</f>
        <v>149</v>
      </c>
      <c r="G4836" s="13">
        <v>0.15</v>
      </c>
      <c r="H4836" s="14"/>
    </row>
    <row r="4837" spans="1:8" x14ac:dyDescent="0.35">
      <c r="A4837" s="11" t="s">
        <v>8</v>
      </c>
      <c r="B4837" s="16" t="str">
        <f>'[4]HGAC FS12-23 Metrostar Options'!B3509</f>
        <v>MET0003509</v>
      </c>
      <c r="C4837" s="27" t="s">
        <v>73</v>
      </c>
      <c r="D4837" s="16" t="s">
        <v>83</v>
      </c>
      <c r="E4837" s="15" t="str">
        <f>'[4]HGAC FS12-23 Metrostar Options'!C3509</f>
        <v>Aux Pwr Pnt Eng Tnl Batt Dir Rr LH</v>
      </c>
      <c r="F4837" s="17">
        <f>'[4]HGAC FS12-23 Metrostar Options'!K3509</f>
        <v>149</v>
      </c>
      <c r="G4837" s="13">
        <v>0.15</v>
      </c>
      <c r="H4837" s="14"/>
    </row>
    <row r="4838" spans="1:8" x14ac:dyDescent="0.35">
      <c r="A4838" s="11" t="s">
        <v>8</v>
      </c>
      <c r="B4838" s="16" t="str">
        <f>'[4]HGAC FS12-23 Metrostar Options'!B3510</f>
        <v>MET0003510</v>
      </c>
      <c r="C4838" s="27" t="s">
        <v>73</v>
      </c>
      <c r="D4838" s="16" t="s">
        <v>83</v>
      </c>
      <c r="E4838" s="15" t="str">
        <f>'[4]HGAC FS12-23 Metrostar Options'!C3510</f>
        <v>Aux Pwr Pnt Eng Tnl Batt Dir Rr RH Side of RFC Seat</v>
      </c>
      <c r="F4838" s="17">
        <f>'[4]HGAC FS12-23 Metrostar Options'!K3510</f>
        <v>149</v>
      </c>
      <c r="G4838" s="13">
        <v>0.15</v>
      </c>
      <c r="H4838" s="14"/>
    </row>
    <row r="4839" spans="1:8" x14ac:dyDescent="0.35">
      <c r="A4839" s="11" t="s">
        <v>8</v>
      </c>
      <c r="B4839" s="16" t="str">
        <f>'[4]HGAC FS12-23 Metrostar Options'!B3511</f>
        <v>MET0003511</v>
      </c>
      <c r="C4839" s="27" t="s">
        <v>73</v>
      </c>
      <c r="D4839" s="16" t="s">
        <v>83</v>
      </c>
      <c r="E4839" s="15" t="str">
        <f>'[4]HGAC FS12-23 Metrostar Options'!C3511</f>
        <v>Aux Pwr Pnt Eng Tnl Batt Dir (1) Dual USB Blue Sea 4.8A Side RH</v>
      </c>
      <c r="F4839" s="17">
        <f>'[4]HGAC FS12-23 Metrostar Options'!K3511</f>
        <v>213</v>
      </c>
      <c r="G4839" s="13">
        <v>0.15</v>
      </c>
      <c r="H4839" s="14"/>
    </row>
    <row r="4840" spans="1:8" x14ac:dyDescent="0.35">
      <c r="A4840" s="11" t="s">
        <v>8</v>
      </c>
      <c r="B4840" s="16" t="str">
        <f>'[4]HGAC FS12-23 Metrostar Options'!B3512</f>
        <v>MET0003512</v>
      </c>
      <c r="C4840" s="27" t="s">
        <v>73</v>
      </c>
      <c r="D4840" s="16" t="s">
        <v>83</v>
      </c>
      <c r="E4840" s="15" t="str">
        <f>'[4]HGAC FS12-23 Metrostar Options'!C3512</f>
        <v>Aux Pwr Pnt Eng Tnl Batt Dir (1) Dual USB Blue Sea 4.8A Mirror Ctrl X-Duty SwPnl</v>
      </c>
      <c r="F4840" s="17">
        <f>'[4]HGAC FS12-23 Metrostar Options'!K3512</f>
        <v>128</v>
      </c>
      <c r="G4840" s="13">
        <v>0.15</v>
      </c>
      <c r="H4840" s="14"/>
    </row>
    <row r="4841" spans="1:8" x14ac:dyDescent="0.35">
      <c r="A4841" s="11" t="s">
        <v>8</v>
      </c>
      <c r="B4841" s="16" t="str">
        <f>'[4]HGAC FS12-23 Metrostar Options'!B3513</f>
        <v>MET0003513</v>
      </c>
      <c r="C4841" s="27" t="s">
        <v>73</v>
      </c>
      <c r="D4841" s="16" t="s">
        <v>83</v>
      </c>
      <c r="E4841" s="15" t="str">
        <f>'[4]HGAC FS12-23 Metrostar Options'!C3513</f>
        <v>Aux Pwr Pnt Eng Tnl Batt Dir (1) Dual USB Blue Sea 2.1A Rr Ctr Composite Hsg</v>
      </c>
      <c r="F4841" s="17">
        <f>'[4]HGAC FS12-23 Metrostar Options'!K3513</f>
        <v>85</v>
      </c>
      <c r="G4841" s="13">
        <v>0.15</v>
      </c>
      <c r="H4841" s="14"/>
    </row>
    <row r="4842" spans="1:8" x14ac:dyDescent="0.35">
      <c r="A4842" s="11" t="s">
        <v>8</v>
      </c>
      <c r="B4842" s="16" t="str">
        <f>'[4]HGAC FS12-23 Metrostar Options'!B3514</f>
        <v>MET0003514</v>
      </c>
      <c r="C4842" s="27" t="s">
        <v>73</v>
      </c>
      <c r="D4842" s="16" t="s">
        <v>83</v>
      </c>
      <c r="E4842" s="15" t="str">
        <f>'[4]HGAC FS12-23 Metrostar Options'!C3514</f>
        <v>Aux Pwr Pnt Eng Tnl Batt Dir (1) Dual USB Blue Sea 2.1A Mirror Ctrl X-Duty SwPnl</v>
      </c>
      <c r="F4842" s="17">
        <f>'[4]HGAC FS12-23 Metrostar Options'!K3514</f>
        <v>64</v>
      </c>
      <c r="G4842" s="13">
        <v>0.15</v>
      </c>
      <c r="H4842" s="14"/>
    </row>
    <row r="4843" spans="1:8" x14ac:dyDescent="0.35">
      <c r="A4843" s="11" t="s">
        <v>8</v>
      </c>
      <c r="B4843" s="16" t="str">
        <f>'[4]HGAC FS12-23 Metrostar Options'!B3515</f>
        <v>MET0003515</v>
      </c>
      <c r="C4843" s="27" t="s">
        <v>73</v>
      </c>
      <c r="D4843" s="16" t="s">
        <v>83</v>
      </c>
      <c r="E4843" s="15" t="str">
        <f>'[4]HGAC FS12-23 Metrostar Options'!C3515</f>
        <v>Aux Pwr Pnt Eng Tnl Batt Dir (2) Dual USB BlueSea 2.1A Mirror Ctrl X-Duty Sw Pnl</v>
      </c>
      <c r="F4843" s="17">
        <f>'[4]HGAC FS12-23 Metrostar Options'!K3515</f>
        <v>128</v>
      </c>
      <c r="G4843" s="13">
        <v>0.15</v>
      </c>
      <c r="H4843" s="14"/>
    </row>
    <row r="4844" spans="1:8" x14ac:dyDescent="0.35">
      <c r="A4844" s="11" t="s">
        <v>8</v>
      </c>
      <c r="B4844" s="16" t="str">
        <f>'[4]HGAC FS12-23 Metrostar Options'!B3516</f>
        <v>MET0003516</v>
      </c>
      <c r="C4844" s="27" t="s">
        <v>73</v>
      </c>
      <c r="D4844" s="16" t="s">
        <v>83</v>
      </c>
      <c r="E4844" s="15" t="str">
        <f>'[4]HGAC FS12-23 Metrostar Options'!C3516</f>
        <v>Aux Pwr Pnt Eng Tnl Batt Dir (1)/(1) Rkr Pos Dual USB 4.2A Mstr Sw 6'coil Shplse</v>
      </c>
      <c r="F4844" s="17">
        <f>'[4]HGAC FS12-23 Metrostar Options'!K3516</f>
        <v>361</v>
      </c>
      <c r="G4844" s="13">
        <v>0.15</v>
      </c>
      <c r="H4844" s="14"/>
    </row>
    <row r="4845" spans="1:8" x14ac:dyDescent="0.35">
      <c r="A4845" s="11" t="s">
        <v>8</v>
      </c>
      <c r="B4845" s="16" t="str">
        <f>'[4]HGAC FS12-23 Metrostar Options'!B3517</f>
        <v>MET0003517</v>
      </c>
      <c r="C4845" s="27" t="s">
        <v>73</v>
      </c>
      <c r="D4845" s="16" t="s">
        <v>83</v>
      </c>
      <c r="E4845" s="15" t="str">
        <f>'[4]HGAC FS12-23 Metrostar Options'!C3517</f>
        <v>Aux Pwr Pnt Eng Tnl Batt Dir (2) Rr Ctr</v>
      </c>
      <c r="F4845" s="17">
        <f>'[4]HGAC FS12-23 Metrostar Options'!K3517</f>
        <v>298</v>
      </c>
      <c r="G4845" s="13">
        <v>0.15</v>
      </c>
      <c r="H4845" s="14"/>
    </row>
    <row r="4846" spans="1:8" x14ac:dyDescent="0.35">
      <c r="A4846" s="11" t="s">
        <v>8</v>
      </c>
      <c r="B4846" s="16" t="str">
        <f>'[4]HGAC FS12-23 Metrostar Options'!B3518</f>
        <v>MET0003518</v>
      </c>
      <c r="C4846" s="27" t="s">
        <v>73</v>
      </c>
      <c r="D4846" s="16" t="s">
        <v>83</v>
      </c>
      <c r="E4846" s="15" t="str">
        <f>'[4]HGAC FS12-23 Metrostar Options'!C3518</f>
        <v>Aux Pwr Pnt Eng Tnl Batt Dir (2) Rr Ctr Composite Hsg</v>
      </c>
      <c r="F4846" s="17">
        <f>'[4]HGAC FS12-23 Metrostar Options'!K3518</f>
        <v>170</v>
      </c>
      <c r="G4846" s="13">
        <v>0.15</v>
      </c>
      <c r="H4846" s="14"/>
    </row>
    <row r="4847" spans="1:8" x14ac:dyDescent="0.35">
      <c r="A4847" s="11" t="s">
        <v>8</v>
      </c>
      <c r="B4847" s="16" t="str">
        <f>'[4]HGAC FS12-23 Metrostar Options'!B3519</f>
        <v>MET0003519</v>
      </c>
      <c r="C4847" s="27" t="s">
        <v>73</v>
      </c>
      <c r="D4847" s="16" t="s">
        <v>83</v>
      </c>
      <c r="E4847" s="15" t="str">
        <f>'[4]HGAC FS12-23 Metrostar Options'!C3519</f>
        <v>Aux Pwr Pnt Eng Tnl Batt Dir (2) Dual USB Blue Sea 2.1A Rr Ctr</v>
      </c>
      <c r="F4847" s="17">
        <f>'[4]HGAC FS12-23 Metrostar Options'!K3519</f>
        <v>298</v>
      </c>
      <c r="G4847" s="13">
        <v>0.15</v>
      </c>
      <c r="H4847" s="14"/>
    </row>
    <row r="4848" spans="1:8" x14ac:dyDescent="0.35">
      <c r="A4848" s="11" t="s">
        <v>8</v>
      </c>
      <c r="B4848" s="16" t="str">
        <f>'[4]HGAC FS12-23 Metrostar Options'!B3520</f>
        <v>MET0003520</v>
      </c>
      <c r="C4848" s="27" t="s">
        <v>73</v>
      </c>
      <c r="D4848" s="16" t="s">
        <v>83</v>
      </c>
      <c r="E4848" s="15" t="str">
        <f>'[4]HGAC FS12-23 Metrostar Options'!C3520</f>
        <v>Aux Pwr Pnt Eng Tnl Batt Dir (2) Dual USB Blue Sea 2.1A Rr Ctr Composite Hsg</v>
      </c>
      <c r="F4848" s="17">
        <f>'[4]HGAC FS12-23 Metrostar Options'!K3520</f>
        <v>170</v>
      </c>
      <c r="G4848" s="13">
        <v>0.15</v>
      </c>
      <c r="H4848" s="14"/>
    </row>
    <row r="4849" spans="1:8" x14ac:dyDescent="0.35">
      <c r="A4849" s="11" t="s">
        <v>8</v>
      </c>
      <c r="B4849" s="16" t="str">
        <f>'[4]HGAC FS12-23 Metrostar Options'!B3521</f>
        <v>MET0003521</v>
      </c>
      <c r="C4849" s="27" t="s">
        <v>73</v>
      </c>
      <c r="D4849" s="16" t="s">
        <v>83</v>
      </c>
      <c r="E4849" s="15" t="str">
        <f>'[4]HGAC FS12-23 Metrostar Options'!C3521</f>
        <v>Aux Pwr Pnt Eng Tnl Batt Dir (2) Dual USB Blue Sea 2.1A w/2' Coil Shiploose</v>
      </c>
      <c r="F4849" s="17">
        <f>'[4]HGAC FS12-23 Metrostar Options'!K3521</f>
        <v>298</v>
      </c>
      <c r="G4849" s="13">
        <v>0.15</v>
      </c>
      <c r="H4849" s="14"/>
    </row>
    <row r="4850" spans="1:8" x14ac:dyDescent="0.35">
      <c r="A4850" s="11" t="s">
        <v>8</v>
      </c>
      <c r="B4850" s="16" t="str">
        <f>'[4]HGAC FS12-23 Metrostar Options'!B3522</f>
        <v>MET0003522</v>
      </c>
      <c r="C4850" s="27" t="s">
        <v>73</v>
      </c>
      <c r="D4850" s="16" t="s">
        <v>83</v>
      </c>
      <c r="E4850" s="15" t="str">
        <f>'[4]HGAC FS12-23 Metrostar Options'!C3522</f>
        <v>Aux Pwr Pnt Eng Tnl Batt Dir (2) Rr Ctr &amp; Side RH</v>
      </c>
      <c r="F4850" s="17">
        <f>'[4]HGAC FS12-23 Metrostar Options'!K3522</f>
        <v>298</v>
      </c>
      <c r="G4850" s="13">
        <v>0.15</v>
      </c>
      <c r="H4850" s="14"/>
    </row>
    <row r="4851" spans="1:8" x14ac:dyDescent="0.35">
      <c r="A4851" s="11" t="s">
        <v>8</v>
      </c>
      <c r="B4851" s="16" t="str">
        <f>'[4]HGAC FS12-23 Metrostar Options'!B3523</f>
        <v>MET0003523</v>
      </c>
      <c r="C4851" s="27" t="s">
        <v>73</v>
      </c>
      <c r="D4851" s="16" t="s">
        <v>83</v>
      </c>
      <c r="E4851" s="15" t="str">
        <f>'[4]HGAC FS12-23 Metrostar Options'!C3523</f>
        <v>Aux Pwr Pnt Eng Tnl Batt Dir (2) Rr Ctr/RH</v>
      </c>
      <c r="F4851" s="17">
        <f>'[4]HGAC FS12-23 Metrostar Options'!K3523</f>
        <v>298</v>
      </c>
      <c r="G4851" s="13">
        <v>0.15</v>
      </c>
      <c r="H4851" s="14"/>
    </row>
    <row r="4852" spans="1:8" x14ac:dyDescent="0.35">
      <c r="A4852" s="11" t="s">
        <v>8</v>
      </c>
      <c r="B4852" s="16" t="str">
        <f>'[4]HGAC FS12-23 Metrostar Options'!B3524</f>
        <v>MET0003524</v>
      </c>
      <c r="C4852" s="27" t="s">
        <v>73</v>
      </c>
      <c r="D4852" s="16" t="s">
        <v>83</v>
      </c>
      <c r="E4852" s="15" t="str">
        <f>'[4]HGAC FS12-23 Metrostar Options'!C3524</f>
        <v>Aux Pwr Pnt Eng Tnl Batt Dir (2) Rr Ctr/RH w/2' Coil Shiploose</v>
      </c>
      <c r="F4852" s="17">
        <f>'[4]HGAC FS12-23 Metrostar Options'!K3524</f>
        <v>298</v>
      </c>
      <c r="G4852" s="13">
        <v>0.15</v>
      </c>
      <c r="H4852" s="14"/>
    </row>
    <row r="4853" spans="1:8" x14ac:dyDescent="0.35">
      <c r="A4853" s="11" t="s">
        <v>8</v>
      </c>
      <c r="B4853" s="16" t="str">
        <f>'[4]HGAC FS12-23 Metrostar Options'!B3525</f>
        <v>MET0003525</v>
      </c>
      <c r="C4853" s="27" t="s">
        <v>73</v>
      </c>
      <c r="D4853" s="16" t="s">
        <v>83</v>
      </c>
      <c r="E4853" s="15" t="str">
        <f>'[4]HGAC FS12-23 Metrostar Options'!C3525</f>
        <v>Aux Pwr Pnt Eng Tnl Batt Dir (2) Rr R/L Composite Hsg</v>
      </c>
      <c r="F4853" s="17">
        <f>'[4]HGAC FS12-23 Metrostar Options'!K3525</f>
        <v>170</v>
      </c>
      <c r="G4853" s="13">
        <v>0.15</v>
      </c>
      <c r="H4853" s="14"/>
    </row>
    <row r="4854" spans="1:8" x14ac:dyDescent="0.35">
      <c r="A4854" s="11" t="s">
        <v>8</v>
      </c>
      <c r="B4854" s="16" t="str">
        <f>'[4]HGAC FS12-23 Metrostar Options'!B3526</f>
        <v>MET0003526</v>
      </c>
      <c r="C4854" s="27" t="s">
        <v>73</v>
      </c>
      <c r="D4854" s="16" t="s">
        <v>83</v>
      </c>
      <c r="E4854" s="15" t="str">
        <f>'[4]HGAC FS12-23 Metrostar Options'!C3526</f>
        <v>Aux Pwr Pnt Eng Tnl Batt Dir (2) Rr R/L</v>
      </c>
      <c r="F4854" s="17">
        <f>'[4]HGAC FS12-23 Metrostar Options'!K3526</f>
        <v>298</v>
      </c>
      <c r="G4854" s="13">
        <v>0.15</v>
      </c>
      <c r="H4854" s="14"/>
    </row>
    <row r="4855" spans="1:8" x14ac:dyDescent="0.35">
      <c r="A4855" s="11" t="s">
        <v>8</v>
      </c>
      <c r="B4855" s="16" t="str">
        <f>'[4]HGAC FS12-23 Metrostar Options'!B3527</f>
        <v>MET0003527</v>
      </c>
      <c r="C4855" s="27" t="s">
        <v>73</v>
      </c>
      <c r="D4855" s="16" t="s">
        <v>83</v>
      </c>
      <c r="E4855" s="15" t="str">
        <f>'[4]HGAC FS12-23 Metrostar Options'!C3527</f>
        <v>Aux Pwr Pnt Eng Tnl Batt Dir (2) Rr R/L, (2) Dual USB Blue Sea 4.8A Rr R/L</v>
      </c>
      <c r="F4855" s="17">
        <f>'[4]HGAC FS12-23 Metrostar Options'!K3527</f>
        <v>723</v>
      </c>
      <c r="G4855" s="13">
        <v>0.15</v>
      </c>
      <c r="H4855" s="14"/>
    </row>
    <row r="4856" spans="1:8" x14ac:dyDescent="0.35">
      <c r="A4856" s="11" t="s">
        <v>8</v>
      </c>
      <c r="B4856" s="16" t="str">
        <f>'[4]HGAC FS12-23 Metrostar Options'!B3528</f>
        <v>MET0003528</v>
      </c>
      <c r="C4856" s="27" t="s">
        <v>73</v>
      </c>
      <c r="D4856" s="16" t="s">
        <v>83</v>
      </c>
      <c r="E4856" s="15" t="str">
        <f>'[4]HGAC FS12-23 Metrostar Options'!C3528</f>
        <v>Aux Pwr Pnt Eng Tnl Batt Dir (2) Rr R/L, (2) Dual USB Blue Sea 4.8A Rr R/L Comp</v>
      </c>
      <c r="F4856" s="17">
        <f>'[4]HGAC FS12-23 Metrostar Options'!K3528</f>
        <v>468</v>
      </c>
      <c r="G4856" s="13">
        <v>0.15</v>
      </c>
      <c r="H4856" s="14"/>
    </row>
    <row r="4857" spans="1:8" x14ac:dyDescent="0.35">
      <c r="A4857" s="11" t="s">
        <v>8</v>
      </c>
      <c r="B4857" s="16" t="str">
        <f>'[4]HGAC FS12-23 Metrostar Options'!B3529</f>
        <v>MET0003529</v>
      </c>
      <c r="C4857" s="27" t="s">
        <v>73</v>
      </c>
      <c r="D4857" s="16" t="s">
        <v>83</v>
      </c>
      <c r="E4857" s="15" t="str">
        <f>'[4]HGAC FS12-23 Metrostar Options'!C3529</f>
        <v>Aux Pwr Pnt Eng Tnl Batt Dir (2) USB 2.4A Side R/L Mid Rwd</v>
      </c>
      <c r="F4857" s="17">
        <f>'[4]HGAC FS12-23 Metrostar Options'!K3529</f>
        <v>298</v>
      </c>
      <c r="G4857" s="13">
        <v>0.15</v>
      </c>
      <c r="H4857" s="14"/>
    </row>
    <row r="4858" spans="1:8" x14ac:dyDescent="0.35">
      <c r="A4858" s="11" t="s">
        <v>8</v>
      </c>
      <c r="B4858" s="16" t="str">
        <f>'[4]HGAC FS12-23 Metrostar Options'!B3530</f>
        <v>MET0003530</v>
      </c>
      <c r="C4858" s="27" t="s">
        <v>73</v>
      </c>
      <c r="D4858" s="16" t="s">
        <v>83</v>
      </c>
      <c r="E4858" s="15" t="str">
        <f>'[4]HGAC FS12-23 Metrostar Options'!C3530</f>
        <v>Aux Pwr Pnt Eng Tnl Batt Dir (2) Side R/L Rwd Composite Hsg</v>
      </c>
      <c r="F4858" s="17">
        <f>'[4]HGAC FS12-23 Metrostar Options'!K3530</f>
        <v>170</v>
      </c>
      <c r="G4858" s="13">
        <v>0.15</v>
      </c>
      <c r="H4858" s="14"/>
    </row>
    <row r="4859" spans="1:8" x14ac:dyDescent="0.35">
      <c r="A4859" s="11" t="s">
        <v>8</v>
      </c>
      <c r="B4859" s="16" t="str">
        <f>'[4]HGAC FS12-23 Metrostar Options'!B3531</f>
        <v>MET0003531</v>
      </c>
      <c r="C4859" s="27" t="s">
        <v>73</v>
      </c>
      <c r="D4859" s="16" t="s">
        <v>83</v>
      </c>
      <c r="E4859" s="15" t="str">
        <f>'[4]HGAC FS12-23 Metrostar Options'!C3531</f>
        <v>Aux Pwr Pnt Eng Tnl Batt Dir (2) Side R/L Rwd</v>
      </c>
      <c r="F4859" s="17">
        <f>'[4]HGAC FS12-23 Metrostar Options'!K3531</f>
        <v>298</v>
      </c>
      <c r="G4859" s="13">
        <v>0.15</v>
      </c>
      <c r="H4859" s="14"/>
    </row>
    <row r="4860" spans="1:8" x14ac:dyDescent="0.35">
      <c r="A4860" s="11" t="s">
        <v>8</v>
      </c>
      <c r="B4860" s="16" t="str">
        <f>'[4]HGAC FS12-23 Metrostar Options'!B3532</f>
        <v>MET0003532</v>
      </c>
      <c r="C4860" s="27" t="s">
        <v>73</v>
      </c>
      <c r="D4860" s="16" t="s">
        <v>83</v>
      </c>
      <c r="E4860" s="15" t="str">
        <f>'[4]HGAC FS12-23 Metrostar Options'!C3532</f>
        <v>Aux Pwr Pnt Eng Tnl Batt Dir (2) Top Rwd R/L Composite Hsg</v>
      </c>
      <c r="F4860" s="17">
        <f>'[4]HGAC FS12-23 Metrostar Options'!K3532</f>
        <v>170</v>
      </c>
      <c r="G4860" s="13">
        <v>0.15</v>
      </c>
      <c r="H4860" s="14"/>
    </row>
    <row r="4861" spans="1:8" x14ac:dyDescent="0.35">
      <c r="A4861" s="11" t="s">
        <v>8</v>
      </c>
      <c r="B4861" s="16" t="str">
        <f>'[4]HGAC FS12-23 Metrostar Options'!B3533</f>
        <v>MET0003533</v>
      </c>
      <c r="C4861" s="27" t="s">
        <v>73</v>
      </c>
      <c r="D4861" s="16" t="s">
        <v>83</v>
      </c>
      <c r="E4861" s="15" t="str">
        <f>'[4]HGAC FS12-23 Metrostar Options'!C3533</f>
        <v>Aux Pwr Pnt Eng Tnl Batt Dir (2) Top Rwd R/L</v>
      </c>
      <c r="F4861" s="17">
        <f>'[4]HGAC FS12-23 Metrostar Options'!K3533</f>
        <v>298</v>
      </c>
      <c r="G4861" s="13">
        <v>0.15</v>
      </c>
      <c r="H4861" s="14"/>
    </row>
    <row r="4862" spans="1:8" x14ac:dyDescent="0.35">
      <c r="A4862" s="11" t="s">
        <v>8</v>
      </c>
      <c r="B4862" s="16" t="str">
        <f>'[4]HGAC FS12-23 Metrostar Options'!B3534</f>
        <v>MET0003534</v>
      </c>
      <c r="C4862" s="27" t="s">
        <v>73</v>
      </c>
      <c r="D4862" s="16" t="s">
        <v>83</v>
      </c>
      <c r="E4862" s="15" t="str">
        <f>'[4]HGAC FS12-23 Metrostar Options'!C3534</f>
        <v>Aux Pwr Pnt Eng Tnl Batt Dir (2) Top Rwd Ctr/RH</v>
      </c>
      <c r="F4862" s="17">
        <f>'[4]HGAC FS12-23 Metrostar Options'!K3534</f>
        <v>298</v>
      </c>
      <c r="G4862" s="13">
        <v>0.15</v>
      </c>
      <c r="H4862" s="14"/>
    </row>
    <row r="4863" spans="1:8" x14ac:dyDescent="0.35">
      <c r="A4863" s="11" t="s">
        <v>8</v>
      </c>
      <c r="B4863" s="16" t="str">
        <f>'[4]HGAC FS12-23 Metrostar Options'!B3535</f>
        <v>MET0003535</v>
      </c>
      <c r="C4863" s="27" t="s">
        <v>73</v>
      </c>
      <c r="D4863" s="16" t="s">
        <v>83</v>
      </c>
      <c r="E4863" s="15" t="str">
        <f>'[4]HGAC FS12-23 Metrostar Options'!C3535</f>
        <v>Aux Pwr Pnt Eng Tnl Batt Dir (3) Rr Equally Spaced</v>
      </c>
      <c r="F4863" s="17">
        <f>'[4]HGAC FS12-23 Metrostar Options'!K3535</f>
        <v>446</v>
      </c>
      <c r="G4863" s="13">
        <v>0.15</v>
      </c>
      <c r="H4863" s="14"/>
    </row>
    <row r="4864" spans="1:8" x14ac:dyDescent="0.35">
      <c r="A4864" s="11" t="s">
        <v>8</v>
      </c>
      <c r="B4864" s="16" t="str">
        <f>'[4]HGAC FS12-23 Metrostar Options'!B3536</f>
        <v>MET0003536</v>
      </c>
      <c r="C4864" s="27" t="s">
        <v>73</v>
      </c>
      <c r="D4864" s="16" t="s">
        <v>83</v>
      </c>
      <c r="E4864" s="15" t="str">
        <f>'[4]HGAC FS12-23 Metrostar Options'!C3536</f>
        <v>Aux Pwr Pnt Eng Tnl Batt Dir (4) Rr Equally Spaced</v>
      </c>
      <c r="F4864" s="17">
        <f>'[4]HGAC FS12-23 Metrostar Options'!K3536</f>
        <v>595</v>
      </c>
      <c r="G4864" s="13">
        <v>0.15</v>
      </c>
      <c r="H4864" s="14"/>
    </row>
    <row r="4865" spans="1:8" x14ac:dyDescent="0.35">
      <c r="A4865" s="11" t="s">
        <v>8</v>
      </c>
      <c r="B4865" s="16" t="str">
        <f>'[4]HGAC FS12-23 Metrostar Options'!B3537</f>
        <v>MET0003537</v>
      </c>
      <c r="C4865" s="27" t="s">
        <v>73</v>
      </c>
      <c r="D4865" s="16" t="s">
        <v>83</v>
      </c>
      <c r="E4865" s="15" t="str">
        <f>'[4]HGAC FS12-23 Metrostar Options'!C3537</f>
        <v>Aux Pwr Pnt Eng Tnl Batt Dir (4) Rr Prewire 4' Coil</v>
      </c>
      <c r="F4865" s="17">
        <f>'[4]HGAC FS12-23 Metrostar Options'!K3537</f>
        <v>595</v>
      </c>
      <c r="G4865" s="13">
        <v>0.15</v>
      </c>
      <c r="H4865" s="14"/>
    </row>
    <row r="4866" spans="1:8" x14ac:dyDescent="0.35">
      <c r="A4866" s="11" t="s">
        <v>8</v>
      </c>
      <c r="B4866" s="16" t="str">
        <f>'[4]HGAC FS12-23 Metrostar Options'!B3538</f>
        <v>MET0003538</v>
      </c>
      <c r="C4866" s="27" t="s">
        <v>73</v>
      </c>
      <c r="D4866" s="16" t="s">
        <v>83</v>
      </c>
      <c r="E4866" s="15" t="str">
        <f>'[4]HGAC FS12-23 Metrostar Options'!C3538</f>
        <v>Aux Pwr Pnt Eng Tnl Mstr Sw Rr Ctr</v>
      </c>
      <c r="F4866" s="17">
        <f>'[4]HGAC FS12-23 Metrostar Options'!K3538</f>
        <v>149</v>
      </c>
      <c r="G4866" s="13">
        <v>0.15</v>
      </c>
      <c r="H4866" s="14"/>
    </row>
    <row r="4867" spans="1:8" x14ac:dyDescent="0.35">
      <c r="A4867" s="11" t="s">
        <v>8</v>
      </c>
      <c r="B4867" s="16" t="str">
        <f>'[4]HGAC FS12-23 Metrostar Options'!B3539</f>
        <v>MET0003539</v>
      </c>
      <c r="C4867" s="27" t="s">
        <v>73</v>
      </c>
      <c r="D4867" s="16" t="s">
        <v>83</v>
      </c>
      <c r="E4867" s="15" t="str">
        <f>'[4]HGAC FS12-23 Metrostar Options'!C3539</f>
        <v>Aux Pwr Pnt Eng Tnl Mstr Sw Side LH Rwd</v>
      </c>
      <c r="F4867" s="17">
        <f>'[4]HGAC FS12-23 Metrostar Options'!K3539</f>
        <v>149</v>
      </c>
      <c r="G4867" s="13">
        <v>0.15</v>
      </c>
      <c r="H4867" s="14"/>
    </row>
    <row r="4868" spans="1:8" x14ac:dyDescent="0.35">
      <c r="A4868" s="11" t="s">
        <v>8</v>
      </c>
      <c r="B4868" s="16" t="str">
        <f>'[4]HGAC FS12-23 Metrostar Options'!B3540</f>
        <v>MET0003540</v>
      </c>
      <c r="C4868" s="27" t="s">
        <v>73</v>
      </c>
      <c r="D4868" s="16" t="s">
        <v>83</v>
      </c>
      <c r="E4868" s="15" t="str">
        <f>'[4]HGAC FS12-23 Metrostar Options'!C3540</f>
        <v>Aux Pwr Pnt Eng Tnl Mstr Sw (2) Rr Ctr</v>
      </c>
      <c r="F4868" s="17">
        <f>'[4]HGAC FS12-23 Metrostar Options'!K3540</f>
        <v>298</v>
      </c>
      <c r="G4868" s="13">
        <v>0.15</v>
      </c>
      <c r="H4868" s="14"/>
    </row>
    <row r="4869" spans="1:8" x14ac:dyDescent="0.35">
      <c r="A4869" s="11" t="s">
        <v>8</v>
      </c>
      <c r="B4869" s="16" t="str">
        <f>'[4]HGAC FS12-23 Metrostar Options'!B3541</f>
        <v>MET0003541</v>
      </c>
      <c r="C4869" s="27" t="s">
        <v>73</v>
      </c>
      <c r="D4869" s="16" t="s">
        <v>83</v>
      </c>
      <c r="E4869" s="15" t="str">
        <f>'[4]HGAC FS12-23 Metrostar Options'!C3541</f>
        <v>Aux Pwr Pnt Eng Tnl Mstr Sw (2) Rr R/L</v>
      </c>
      <c r="F4869" s="17">
        <f>'[4]HGAC FS12-23 Metrostar Options'!K3541</f>
        <v>298</v>
      </c>
      <c r="G4869" s="13">
        <v>0.15</v>
      </c>
      <c r="H4869" s="14"/>
    </row>
    <row r="4870" spans="1:8" x14ac:dyDescent="0.35">
      <c r="A4870" s="11" t="s">
        <v>8</v>
      </c>
      <c r="B4870" s="16" t="str">
        <f>'[4]HGAC FS12-23 Metrostar Options'!B3542</f>
        <v>MET0003542</v>
      </c>
      <c r="C4870" s="27" t="s">
        <v>73</v>
      </c>
      <c r="D4870" s="16" t="s">
        <v>83</v>
      </c>
      <c r="E4870" s="15" t="str">
        <f>'[4]HGAC FS12-23 Metrostar Options'!C3542</f>
        <v>Aux Pwr Pnt Eng Tnl Mstr Sw (2) Side R/L Rwd</v>
      </c>
      <c r="F4870" s="17">
        <f>'[4]HGAC FS12-23 Metrostar Options'!K3542</f>
        <v>298</v>
      </c>
      <c r="G4870" s="13">
        <v>0.15</v>
      </c>
      <c r="H4870" s="14"/>
    </row>
    <row r="4871" spans="1:8" x14ac:dyDescent="0.35">
      <c r="A4871" s="11" t="s">
        <v>8</v>
      </c>
      <c r="B4871" s="16" t="str">
        <f>'[4]HGAC FS12-23 Metrostar Options'!B3543</f>
        <v>MET0003543</v>
      </c>
      <c r="C4871" s="27" t="s">
        <v>73</v>
      </c>
      <c r="D4871" s="16" t="s">
        <v>83</v>
      </c>
      <c r="E4871" s="15" t="str">
        <f>'[4]HGAC FS12-23 Metrostar Options'!C3543</f>
        <v>Aux Pwr Pnt Eng Tnl Mstr Sw (2) Top Rwd R/L Rr Fcg</v>
      </c>
      <c r="F4871" s="17">
        <f>'[4]HGAC FS12-23 Metrostar Options'!K3543</f>
        <v>298</v>
      </c>
      <c r="G4871" s="13">
        <v>0.15</v>
      </c>
      <c r="H4871" s="14"/>
    </row>
    <row r="4872" spans="1:8" x14ac:dyDescent="0.35">
      <c r="A4872" s="11" t="s">
        <v>8</v>
      </c>
      <c r="B4872" s="16" t="str">
        <f>'[4]HGAC FS12-23 Metrostar Options'!B3544</f>
        <v>MET0003544</v>
      </c>
      <c r="C4872" s="27" t="s">
        <v>73</v>
      </c>
      <c r="D4872" s="16" t="s">
        <v>83</v>
      </c>
      <c r="E4872" s="15" t="str">
        <f>'[4]HGAC FS12-23 Metrostar Options'!C3544</f>
        <v>Aux Pwr Pnt Eng Tnl Mstr Sw (4) Top Rwd (2) R/L Rr Fcg &amp; (2) R/L Fwd Fcg</v>
      </c>
      <c r="F4872" s="17">
        <f>'[4]HGAC FS12-23 Metrostar Options'!K3544</f>
        <v>595</v>
      </c>
      <c r="G4872" s="13">
        <v>0.15</v>
      </c>
      <c r="H4872" s="14"/>
    </row>
    <row r="4873" spans="1:8" x14ac:dyDescent="0.35">
      <c r="A4873" s="11" t="s">
        <v>8</v>
      </c>
      <c r="B4873" s="16" t="str">
        <f>'[4]HGAC FS12-23 Metrostar Options'!B3545</f>
        <v>MET0003545</v>
      </c>
      <c r="C4873" s="27" t="s">
        <v>73</v>
      </c>
      <c r="D4873" s="16" t="s">
        <v>83</v>
      </c>
      <c r="E4873" s="15" t="str">
        <f>'[4]HGAC FS12-23 Metrostar Options'!C3545</f>
        <v>Aux Pwr Pnt Eng Tnl Mstr Sw (2) Dual USB Blue Sea 4.8A Rr R/L</v>
      </c>
      <c r="F4873" s="17">
        <f>'[4]HGAC FS12-23 Metrostar Options'!K3545</f>
        <v>425</v>
      </c>
      <c r="G4873" s="13">
        <v>0.15</v>
      </c>
      <c r="H4873" s="14"/>
    </row>
    <row r="4874" spans="1:8" x14ac:dyDescent="0.35">
      <c r="A4874" s="11" t="s">
        <v>8</v>
      </c>
      <c r="B4874" s="16" t="str">
        <f>'[4]HGAC FS12-23 Metrostar Options'!B3546</f>
        <v>MET0003546</v>
      </c>
      <c r="C4874" s="27" t="s">
        <v>73</v>
      </c>
      <c r="D4874" s="16" t="s">
        <v>83</v>
      </c>
      <c r="E4874" s="15" t="str">
        <f>'[4]HGAC FS12-23 Metrostar Options'!C3546</f>
        <v>Aux Pwr Pnt Eng Tnl Mstr Sw (2) Rkr Pos Kussmaul Type A &amp; C USB Side R/L Rwd</v>
      </c>
      <c r="F4874" s="17">
        <f>'[4]HGAC FS12-23 Metrostar Options'!K3546</f>
        <v>510</v>
      </c>
      <c r="G4874" s="13">
        <v>0.15</v>
      </c>
      <c r="H4874" s="14"/>
    </row>
    <row r="4875" spans="1:8" x14ac:dyDescent="0.35">
      <c r="A4875" s="11" t="s">
        <v>8</v>
      </c>
      <c r="B4875" s="16" t="str">
        <f>'[4]HGAC FS12-23 Metrostar Options'!B3547</f>
        <v>MET0003547</v>
      </c>
      <c r="C4875" s="27" t="s">
        <v>73</v>
      </c>
      <c r="D4875" s="16" t="s">
        <v>83</v>
      </c>
      <c r="E4875" s="15" t="str">
        <f>'[4]HGAC FS12-23 Metrostar Options'!C3547</f>
        <v>NO Auxiliary Power Points Mid Crew</v>
      </c>
      <c r="F4875" s="17">
        <f>'[4]HGAC FS12-23 Metrostar Options'!K3547</f>
        <v>0</v>
      </c>
      <c r="G4875" s="13">
        <v>0.15</v>
      </c>
      <c r="H4875" s="14"/>
    </row>
    <row r="4876" spans="1:8" x14ac:dyDescent="0.35">
      <c r="A4876" s="11" t="s">
        <v>8</v>
      </c>
      <c r="B4876" s="16" t="str">
        <f>'[4]HGAC FS12-23 Metrostar Options'!B3548</f>
        <v>MET0003548</v>
      </c>
      <c r="C4876" s="27" t="s">
        <v>73</v>
      </c>
      <c r="D4876" s="16" t="s">
        <v>83</v>
      </c>
      <c r="E4876" s="15" t="str">
        <f>'[4]HGAC FS12-23 Metrostar Options'!C3548</f>
        <v>Aux Pwr Pnt Mid Crew Batt Dir (2) RFC Seat Box</v>
      </c>
      <c r="F4876" s="17">
        <f>'[4]HGAC FS12-23 Metrostar Options'!K3548</f>
        <v>128</v>
      </c>
      <c r="G4876" s="13">
        <v>0.15</v>
      </c>
      <c r="H4876" s="14"/>
    </row>
    <row r="4877" spans="1:8" x14ac:dyDescent="0.35">
      <c r="A4877" s="11" t="s">
        <v>8</v>
      </c>
      <c r="B4877" s="16" t="str">
        <f>'[4]HGAC FS12-23 Metrostar Options'!B3549</f>
        <v>MET0003549</v>
      </c>
      <c r="C4877" s="27" t="s">
        <v>73</v>
      </c>
      <c r="D4877" s="16" t="s">
        <v>83</v>
      </c>
      <c r="E4877" s="15" t="str">
        <f>'[4]HGAC FS12-23 Metrostar Options'!C3549</f>
        <v>Aux Pwr Pnt Mid Crew Batt Dir (1)/Mstr Sw (1) RFC Seat Box</v>
      </c>
      <c r="F4877" s="17">
        <f>'[4]HGAC FS12-23 Metrostar Options'!K3549</f>
        <v>128</v>
      </c>
      <c r="G4877" s="13">
        <v>0.15</v>
      </c>
      <c r="H4877" s="14"/>
    </row>
    <row r="4878" spans="1:8" x14ac:dyDescent="0.35">
      <c r="A4878" s="11" t="s">
        <v>8</v>
      </c>
      <c r="B4878" s="16" t="str">
        <f>'[4]HGAC FS12-23 Metrostar Options'!B3550</f>
        <v>MET0003550</v>
      </c>
      <c r="C4878" s="27" t="s">
        <v>73</v>
      </c>
      <c r="D4878" s="16" t="s">
        <v>83</v>
      </c>
      <c r="E4878" s="15" t="str">
        <f>'[4]HGAC FS12-23 Metrostar Options'!C3550</f>
        <v>Aux Pwr Pnt Mid Crew Batt Dir (1)R/(1)L w/4' Loop</v>
      </c>
      <c r="F4878" s="17">
        <f>'[4]HGAC FS12-23 Metrostar Options'!K3550</f>
        <v>298</v>
      </c>
      <c r="G4878" s="13">
        <v>0.15</v>
      </c>
      <c r="H4878" s="14"/>
    </row>
    <row r="4879" spans="1:8" x14ac:dyDescent="0.35">
      <c r="A4879" s="11" t="s">
        <v>8</v>
      </c>
      <c r="B4879" s="16" t="str">
        <f>'[4]HGAC FS12-23 Metrostar Options'!B3551</f>
        <v>MET0003551</v>
      </c>
      <c r="C4879" s="27" t="s">
        <v>73</v>
      </c>
      <c r="D4879" s="16" t="s">
        <v>83</v>
      </c>
      <c r="E4879" s="15" t="str">
        <f>'[4]HGAC FS12-23 Metrostar Options'!C3551</f>
        <v>Aux Pwr Pnt Mid Crew Batt Dir (1)R/(1)L Composite Hsg</v>
      </c>
      <c r="F4879" s="17">
        <f>'[4]HGAC FS12-23 Metrostar Options'!K3551</f>
        <v>170</v>
      </c>
      <c r="G4879" s="13">
        <v>0.15</v>
      </c>
      <c r="H4879" s="14"/>
    </row>
    <row r="4880" spans="1:8" x14ac:dyDescent="0.35">
      <c r="A4880" s="11" t="s">
        <v>8</v>
      </c>
      <c r="B4880" s="16" t="str">
        <f>'[4]HGAC FS12-23 Metrostar Options'!B3552</f>
        <v>MET0003552</v>
      </c>
      <c r="C4880" s="27" t="s">
        <v>73</v>
      </c>
      <c r="D4880" s="16" t="s">
        <v>83</v>
      </c>
      <c r="E4880" s="15" t="str">
        <f>'[4]HGAC FS12-23 Metrostar Options'!C3552</f>
        <v>Aux Pwr Pnt Mid Crew Batt Dir Dual USB Blue Sea 4.8A USB (1)R/(1)L Composite Hsg</v>
      </c>
      <c r="F4880" s="17">
        <f>'[4]HGAC FS12-23 Metrostar Options'!K3552</f>
        <v>298</v>
      </c>
      <c r="G4880" s="13">
        <v>0.15</v>
      </c>
      <c r="H4880" s="14"/>
    </row>
    <row r="4881" spans="1:8" x14ac:dyDescent="0.35">
      <c r="A4881" s="11" t="s">
        <v>8</v>
      </c>
      <c r="B4881" s="16" t="str">
        <f>'[4]HGAC FS12-23 Metrostar Options'!B3553</f>
        <v>MET0003553</v>
      </c>
      <c r="C4881" s="27" t="s">
        <v>73</v>
      </c>
      <c r="D4881" s="16" t="s">
        <v>83</v>
      </c>
      <c r="E4881" s="15" t="str">
        <f>'[4]HGAC FS12-23 Metrostar Options'!C3553</f>
        <v>Aux Pwr Pnt Mid Crew Batt Dir on Drv B-Pillar</v>
      </c>
      <c r="F4881" s="17">
        <f>'[4]HGAC FS12-23 Metrostar Options'!K3553</f>
        <v>64</v>
      </c>
      <c r="G4881" s="13">
        <v>0.15</v>
      </c>
      <c r="H4881" s="14"/>
    </row>
    <row r="4882" spans="1:8" x14ac:dyDescent="0.35">
      <c r="A4882" s="11" t="s">
        <v>8</v>
      </c>
      <c r="B4882" s="16" t="str">
        <f>'[4]HGAC FS12-23 Metrostar Options'!B3554</f>
        <v>MET0003554</v>
      </c>
      <c r="C4882" s="27" t="s">
        <v>73</v>
      </c>
      <c r="D4882" s="16" t="s">
        <v>83</v>
      </c>
      <c r="E4882" s="15" t="str">
        <f>'[4]HGAC FS12-23 Metrostar Options'!C3554</f>
        <v>Aux Pwr Pnt Mid Crew Dual USB Blue Sea 4.8A Batt Dir on Drv B-Pillar</v>
      </c>
      <c r="F4882" s="17">
        <f>'[4]HGAC FS12-23 Metrostar Options'!K3554</f>
        <v>213</v>
      </c>
      <c r="G4882" s="13">
        <v>0.15</v>
      </c>
      <c r="H4882" s="14"/>
    </row>
    <row r="4883" spans="1:8" x14ac:dyDescent="0.35">
      <c r="A4883" s="11" t="s">
        <v>8</v>
      </c>
      <c r="B4883" s="16" t="str">
        <f>'[4]HGAC FS12-23 Metrostar Options'!B3555</f>
        <v>MET0003555</v>
      </c>
      <c r="C4883" s="27" t="s">
        <v>73</v>
      </c>
      <c r="D4883" s="16" t="s">
        <v>83</v>
      </c>
      <c r="E4883" s="15" t="str">
        <f>'[4]HGAC FS12-23 Metrostar Options'!C3555</f>
        <v>NO Auxiliary Power Point Rear Crew</v>
      </c>
      <c r="F4883" s="17">
        <f>'[4]HGAC FS12-23 Metrostar Options'!K3555</f>
        <v>0</v>
      </c>
      <c r="G4883" s="13">
        <v>0.15</v>
      </c>
      <c r="H4883" s="14"/>
    </row>
    <row r="4884" spans="1:8" x14ac:dyDescent="0.35">
      <c r="A4884" s="11" t="s">
        <v>8</v>
      </c>
      <c r="B4884" s="16" t="str">
        <f>'[4]HGAC FS12-23 Metrostar Options'!B3556</f>
        <v>MET0003556</v>
      </c>
      <c r="C4884" s="27" t="s">
        <v>73</v>
      </c>
      <c r="D4884" s="16" t="s">
        <v>83</v>
      </c>
      <c r="E4884" s="15" t="str">
        <f>'[4]HGAC FS12-23 Metrostar Options'!C3556</f>
        <v>Aux Pwr Pnt Rr Crew Batt Dir FFC Seat Box Ctr</v>
      </c>
      <c r="F4884" s="17">
        <f>'[4]HGAC FS12-23 Metrostar Options'!K3556</f>
        <v>149</v>
      </c>
      <c r="G4884" s="13">
        <v>0.15</v>
      </c>
      <c r="H4884" s="14"/>
    </row>
    <row r="4885" spans="1:8" x14ac:dyDescent="0.35">
      <c r="A4885" s="11" t="s">
        <v>8</v>
      </c>
      <c r="B4885" s="16" t="str">
        <f>'[4]HGAC FS12-23 Metrostar Options'!B3557</f>
        <v>MET0003557</v>
      </c>
      <c r="C4885" s="27" t="s">
        <v>73</v>
      </c>
      <c r="D4885" s="16" t="s">
        <v>83</v>
      </c>
      <c r="E4885" s="15" t="str">
        <f>'[4]HGAC FS12-23 Metrostar Options'!C3557</f>
        <v>Aux Pwr Pnt Rr Crew Batt Dir FFC Seat Box Ctr Prewire Shiploose</v>
      </c>
      <c r="F4885" s="17">
        <f>'[4]HGAC FS12-23 Metrostar Options'!K3557</f>
        <v>149</v>
      </c>
      <c r="G4885" s="13">
        <v>0.15</v>
      </c>
      <c r="H4885" s="14"/>
    </row>
    <row r="4886" spans="1:8" x14ac:dyDescent="0.35">
      <c r="A4886" s="11" t="s">
        <v>8</v>
      </c>
      <c r="B4886" s="16" t="str">
        <f>'[4]HGAC FS12-23 Metrostar Options'!B3558</f>
        <v>MET0003558</v>
      </c>
      <c r="C4886" s="27" t="s">
        <v>73</v>
      </c>
      <c r="D4886" s="16" t="s">
        <v>83</v>
      </c>
      <c r="E4886" s="15" t="str">
        <f>'[4]HGAC FS12-23 Metrostar Options'!C3558</f>
        <v>Aux Pwr Pnt Rr Crew Batt Dir FFC Seat Box RH</v>
      </c>
      <c r="F4886" s="17">
        <f>'[4]HGAC FS12-23 Metrostar Options'!K3558</f>
        <v>149</v>
      </c>
      <c r="G4886" s="13">
        <v>0.15</v>
      </c>
      <c r="H4886" s="14"/>
    </row>
    <row r="4887" spans="1:8" x14ac:dyDescent="0.35">
      <c r="A4887" s="11" t="s">
        <v>8</v>
      </c>
      <c r="B4887" s="16" t="str">
        <f>'[4]HGAC FS12-23 Metrostar Options'!B3559</f>
        <v>MET0003559</v>
      </c>
      <c r="C4887" s="27" t="s">
        <v>73</v>
      </c>
      <c r="D4887" s="16" t="s">
        <v>83</v>
      </c>
      <c r="E4887" s="15" t="str">
        <f>'[4]HGAC FS12-23 Metrostar Options'!C3559</f>
        <v>Aux Pwr Pnt Rr Crew Batt Dir (3) Ctr Rr Wall Prewire Shiploose</v>
      </c>
      <c r="F4887" s="17">
        <f>'[4]HGAC FS12-23 Metrostar Options'!K3559</f>
        <v>446</v>
      </c>
      <c r="G4887" s="13">
        <v>0.15</v>
      </c>
      <c r="H4887" s="14"/>
    </row>
    <row r="4888" spans="1:8" x14ac:dyDescent="0.35">
      <c r="A4888" s="11" t="s">
        <v>8</v>
      </c>
      <c r="B4888" s="16" t="str">
        <f>'[4]HGAC FS12-23 Metrostar Options'!B3560</f>
        <v>MET0003560</v>
      </c>
      <c r="C4888" s="27" t="s">
        <v>73</v>
      </c>
      <c r="D4888" s="16" t="s">
        <v>83</v>
      </c>
      <c r="E4888" s="15" t="str">
        <f>'[4]HGAC FS12-23 Metrostar Options'!C3560</f>
        <v>Aux Pwr Pnt Rr Crew Batt Dir (2) Ctr Rr Wall Prewire Shiploose</v>
      </c>
      <c r="F4888" s="17">
        <f>'[4]HGAC FS12-23 Metrostar Options'!K3560</f>
        <v>298</v>
      </c>
      <c r="G4888" s="13">
        <v>0.15</v>
      </c>
      <c r="H4888" s="14"/>
    </row>
    <row r="4889" spans="1:8" x14ac:dyDescent="0.35">
      <c r="A4889" s="11" t="s">
        <v>8</v>
      </c>
      <c r="B4889" s="16" t="str">
        <f>'[4]HGAC FS12-23 Metrostar Options'!B3561</f>
        <v>MET0003561</v>
      </c>
      <c r="C4889" s="27" t="s">
        <v>73</v>
      </c>
      <c r="D4889" s="16" t="s">
        <v>83</v>
      </c>
      <c r="E4889" s="15" t="str">
        <f>'[4]HGAC FS12-23 Metrostar Options'!C3561</f>
        <v>Aux Pwr Pnt Rr Crew Batt Dir (2) FFC Seat Box Ctr Composite Hsg</v>
      </c>
      <c r="F4889" s="17">
        <f>'[4]HGAC FS12-23 Metrostar Options'!K3561</f>
        <v>170</v>
      </c>
      <c r="G4889" s="13">
        <v>0.15</v>
      </c>
      <c r="H4889" s="14"/>
    </row>
    <row r="4890" spans="1:8" x14ac:dyDescent="0.35">
      <c r="A4890" s="11" t="s">
        <v>8</v>
      </c>
      <c r="B4890" s="16" t="str">
        <f>'[4]HGAC FS12-23 Metrostar Options'!B3562</f>
        <v>MET0003562</v>
      </c>
      <c r="C4890" s="27" t="s">
        <v>73</v>
      </c>
      <c r="D4890" s="16" t="s">
        <v>83</v>
      </c>
      <c r="E4890" s="15" t="str">
        <f>'[4]HGAC FS12-23 Metrostar Options'!C3562</f>
        <v>Aux Pwr Pnt Rr Crew Batt Dir (2) FFC Seat Box Ctr</v>
      </c>
      <c r="F4890" s="17">
        <f>'[4]HGAC FS12-23 Metrostar Options'!K3562</f>
        <v>298</v>
      </c>
      <c r="G4890" s="13">
        <v>0.15</v>
      </c>
      <c r="H4890" s="14"/>
    </row>
    <row r="4891" spans="1:8" x14ac:dyDescent="0.35">
      <c r="A4891" s="11" t="s">
        <v>8</v>
      </c>
      <c r="B4891" s="16" t="str">
        <f>'[4]HGAC FS12-23 Metrostar Options'!B3563</f>
        <v>MET0003563</v>
      </c>
      <c r="C4891" s="27" t="s">
        <v>73</v>
      </c>
      <c r="D4891" s="16" t="s">
        <v>83</v>
      </c>
      <c r="E4891" s="15" t="str">
        <f>'[4]HGAC FS12-23 Metrostar Options'!C3563</f>
        <v>Aux Pwr Pnt Rr Crew Batt Dir (2) FFC Seat Box L/R Behind Seats</v>
      </c>
      <c r="F4891" s="17">
        <f>'[4]HGAC FS12-23 Metrostar Options'!K3563</f>
        <v>298</v>
      </c>
      <c r="G4891" s="13">
        <v>0.15</v>
      </c>
      <c r="H4891" s="14"/>
    </row>
    <row r="4892" spans="1:8" x14ac:dyDescent="0.35">
      <c r="A4892" s="11" t="s">
        <v>8</v>
      </c>
      <c r="B4892" s="16" t="str">
        <f>'[4]HGAC FS12-23 Metrostar Options'!B3564</f>
        <v>MET0003564</v>
      </c>
      <c r="C4892" s="27" t="s">
        <v>73</v>
      </c>
      <c r="D4892" s="16" t="s">
        <v>83</v>
      </c>
      <c r="E4892" s="15" t="str">
        <f>'[4]HGAC FS12-23 Metrostar Options'!C3564</f>
        <v>Aux Pwr Pnt Rr Crew Batt Dir (2) FFC Seat Box L/R</v>
      </c>
      <c r="F4892" s="17">
        <f>'[4]HGAC FS12-23 Metrostar Options'!K3564</f>
        <v>298</v>
      </c>
      <c r="G4892" s="13">
        <v>0.15</v>
      </c>
      <c r="H4892" s="14"/>
    </row>
    <row r="4893" spans="1:8" x14ac:dyDescent="0.35">
      <c r="A4893" s="11" t="s">
        <v>8</v>
      </c>
      <c r="B4893" s="16" t="str">
        <f>'[4]HGAC FS12-23 Metrostar Options'!B3565</f>
        <v>MET0003565</v>
      </c>
      <c r="C4893" s="27" t="s">
        <v>73</v>
      </c>
      <c r="D4893" s="16" t="s">
        <v>83</v>
      </c>
      <c r="E4893" s="15" t="str">
        <f>'[4]HGAC FS12-23 Metrostar Options'!C3565</f>
        <v>Aux Pwr Pnt Rr Crew Batt Dir (2) FFC Seat Box L/R Behind Seats Composite Hsg</v>
      </c>
      <c r="F4893" s="17">
        <f>'[4]HGAC FS12-23 Metrostar Options'!K3565</f>
        <v>170</v>
      </c>
      <c r="G4893" s="13">
        <v>0.15</v>
      </c>
      <c r="H4893" s="14"/>
    </row>
    <row r="4894" spans="1:8" x14ac:dyDescent="0.35">
      <c r="A4894" s="11" t="s">
        <v>8</v>
      </c>
      <c r="B4894" s="16" t="str">
        <f>'[4]HGAC FS12-23 Metrostar Options'!B3566</f>
        <v>MET0003566</v>
      </c>
      <c r="C4894" s="27" t="s">
        <v>73</v>
      </c>
      <c r="D4894" s="16" t="s">
        <v>83</v>
      </c>
      <c r="E4894" s="15" t="str">
        <f>'[4]HGAC FS12-23 Metrostar Options'!C3566</f>
        <v>Aux Pwr Pnt Rr Crew Batt Dir (2) FFC Seat Box L/R 19" From Ctr</v>
      </c>
      <c r="F4894" s="17">
        <f>'[4]HGAC FS12-23 Metrostar Options'!K3566</f>
        <v>298</v>
      </c>
      <c r="G4894" s="13">
        <v>0.15</v>
      </c>
      <c r="H4894" s="14"/>
    </row>
    <row r="4895" spans="1:8" x14ac:dyDescent="0.35">
      <c r="A4895" s="11" t="s">
        <v>8</v>
      </c>
      <c r="B4895" s="16" t="str">
        <f>'[4]HGAC FS12-23 Metrostar Options'!B3567</f>
        <v>MET0003567</v>
      </c>
      <c r="C4895" s="27" t="s">
        <v>73</v>
      </c>
      <c r="D4895" s="16" t="s">
        <v>83</v>
      </c>
      <c r="E4895" s="15" t="str">
        <f>'[4]HGAC FS12-23 Metrostar Options'!C3567</f>
        <v>Aux Pwr Pnt Rr Crew Batt Dir Blue Sea Dual USB 2.1A (2) FFC Seat Box L/R</v>
      </c>
      <c r="F4895" s="17">
        <f>'[4]HGAC FS12-23 Metrostar Options'!K3567</f>
        <v>298</v>
      </c>
      <c r="G4895" s="13">
        <v>0.15</v>
      </c>
      <c r="H4895" s="14"/>
    </row>
    <row r="4896" spans="1:8" x14ac:dyDescent="0.35">
      <c r="A4896" s="11" t="s">
        <v>8</v>
      </c>
      <c r="B4896" s="16" t="str">
        <f>'[4]HGAC FS12-23 Metrostar Options'!B3568</f>
        <v>MET0003568</v>
      </c>
      <c r="C4896" s="27" t="s">
        <v>73</v>
      </c>
      <c r="D4896" s="16" t="s">
        <v>83</v>
      </c>
      <c r="E4896" s="15" t="str">
        <f>'[4]HGAC FS12-23 Metrostar Options'!C3568</f>
        <v>Aux Pwr Pnt Rr Crew Batt Dir Dual USB Port Seat Back (1) Per FF Seat Back</v>
      </c>
      <c r="F4896" s="17">
        <f>'[4]HGAC FS12-23 Metrostar Options'!K3568</f>
        <v>213</v>
      </c>
      <c r="G4896" s="13">
        <v>0.15</v>
      </c>
      <c r="H4896" s="14"/>
    </row>
    <row r="4897" spans="1:8" x14ac:dyDescent="0.35">
      <c r="A4897" s="11" t="s">
        <v>8</v>
      </c>
      <c r="B4897" s="16" t="str">
        <f>'[4]HGAC FS12-23 Metrostar Options'!B3569</f>
        <v>MET0003569</v>
      </c>
      <c r="C4897" s="27" t="s">
        <v>73</v>
      </c>
      <c r="D4897" s="16" t="s">
        <v>83</v>
      </c>
      <c r="E4897" s="15" t="str">
        <f>'[4]HGAC FS12-23 Metrostar Options'!C3569</f>
        <v>Aux Pwr Pnt Rr Crew Batt Dir USB 2.4A (2) L/R Upr Rr Wall 12" IB Shplse/10' Loop</v>
      </c>
      <c r="F4897" s="17">
        <f>'[4]HGAC FS12-23 Metrostar Options'!K3569</f>
        <v>298</v>
      </c>
      <c r="G4897" s="13">
        <v>0.15</v>
      </c>
      <c r="H4897" s="14"/>
    </row>
    <row r="4898" spans="1:8" x14ac:dyDescent="0.35">
      <c r="A4898" s="11" t="s">
        <v>8</v>
      </c>
      <c r="B4898" s="16" t="str">
        <f>'[4]HGAC FS12-23 Metrostar Options'!B3570</f>
        <v>MET0003570</v>
      </c>
      <c r="C4898" s="27" t="s">
        <v>73</v>
      </c>
      <c r="D4898" s="16" t="s">
        <v>83</v>
      </c>
      <c r="E4898" s="15" t="str">
        <f>'[4]HGAC FS12-23 Metrostar Options'!C3570</f>
        <v>Aux Pwr Pnt Rr Crew Batt Dir USB 2.4A (2) FFC Seat Box Ctr</v>
      </c>
      <c r="F4898" s="17">
        <f>'[4]HGAC FS12-23 Metrostar Options'!K3570</f>
        <v>298</v>
      </c>
      <c r="G4898" s="13">
        <v>0.15</v>
      </c>
      <c r="H4898" s="14"/>
    </row>
    <row r="4899" spans="1:8" x14ac:dyDescent="0.35">
      <c r="A4899" s="11" t="s">
        <v>8</v>
      </c>
      <c r="B4899" s="16" t="str">
        <f>'[4]HGAC FS12-23 Metrostar Options'!B3571</f>
        <v>MET0003571</v>
      </c>
      <c r="C4899" s="27" t="s">
        <v>73</v>
      </c>
      <c r="D4899" s="16" t="s">
        <v>83</v>
      </c>
      <c r="E4899" s="15" t="str">
        <f>'[4]HGAC FS12-23 Metrostar Options'!C3571</f>
        <v>Aux Pwr Pnt Rr Crew Batt Dir Blue Sea Dual USB 2.1A (2) FFC Seat Box Ctr Comp</v>
      </c>
      <c r="F4899" s="17">
        <f>'[4]HGAC FS12-23 Metrostar Options'!K3571</f>
        <v>170</v>
      </c>
      <c r="G4899" s="13">
        <v>0.15</v>
      </c>
      <c r="H4899" s="14"/>
    </row>
    <row r="4900" spans="1:8" x14ac:dyDescent="0.35">
      <c r="A4900" s="11" t="s">
        <v>8</v>
      </c>
      <c r="B4900" s="16" t="str">
        <f>'[4]HGAC FS12-23 Metrostar Options'!B3572</f>
        <v>MET0003572</v>
      </c>
      <c r="C4900" s="27" t="s">
        <v>73</v>
      </c>
      <c r="D4900" s="16" t="s">
        <v>83</v>
      </c>
      <c r="E4900" s="15" t="str">
        <f>'[4]HGAC FS12-23 Metrostar Options'!C3572</f>
        <v>Aux Pwr Pnt Rr Crew Batt Dir Blue Sea Dual USB 2.1A (2)FFC Seat Box Bhd L/R Comp</v>
      </c>
      <c r="F4900" s="17">
        <f>'[4]HGAC FS12-23 Metrostar Options'!K3572</f>
        <v>170</v>
      </c>
      <c r="G4900" s="13">
        <v>0.15</v>
      </c>
      <c r="H4900" s="14"/>
    </row>
    <row r="4901" spans="1:8" x14ac:dyDescent="0.35">
      <c r="A4901" s="11" t="s">
        <v>8</v>
      </c>
      <c r="B4901" s="16" t="str">
        <f>'[4]HGAC FS12-23 Metrostar Options'!B3573</f>
        <v>MET0003573</v>
      </c>
      <c r="C4901" s="27" t="s">
        <v>73</v>
      </c>
      <c r="D4901" s="16" t="s">
        <v>83</v>
      </c>
      <c r="E4901" s="15" t="str">
        <f>'[4]HGAC FS12-23 Metrostar Options'!C3573</f>
        <v>Aux Pwr Pnt Rr Crew Batt Dir (2)Rkr Pos Kuss Type A&amp;C Ctr Rr Wall Prewire Shpls</v>
      </c>
      <c r="F4901" s="17">
        <f>'[4]HGAC FS12-23 Metrostar Options'!K3573</f>
        <v>510</v>
      </c>
      <c r="G4901" s="13">
        <v>0.15</v>
      </c>
      <c r="H4901" s="14"/>
    </row>
    <row r="4902" spans="1:8" x14ac:dyDescent="0.35">
      <c r="A4902" s="11" t="s">
        <v>8</v>
      </c>
      <c r="B4902" s="16" t="str">
        <f>'[4]HGAC FS12-23 Metrostar Options'!B3574</f>
        <v>MET0003574</v>
      </c>
      <c r="C4902" s="27" t="s">
        <v>73</v>
      </c>
      <c r="D4902" s="16" t="s">
        <v>83</v>
      </c>
      <c r="E4902" s="15" t="str">
        <f>'[4]HGAC FS12-23 Metrostar Options'!C3574</f>
        <v>Aux Pwr Pnt Rr Crew Batt Dir (2)Rkr Pos Kuss Type A&amp;C FFC Seat Box Bhd L/R</v>
      </c>
      <c r="F4902" s="17">
        <f>'[4]HGAC FS12-23 Metrostar Options'!K3574</f>
        <v>510</v>
      </c>
      <c r="G4902" s="13">
        <v>0.15</v>
      </c>
      <c r="H4902" s="14"/>
    </row>
    <row r="4903" spans="1:8" x14ac:dyDescent="0.35">
      <c r="A4903" s="11" t="s">
        <v>8</v>
      </c>
      <c r="B4903" s="16" t="str">
        <f>'[4]HGAC FS12-23 Metrostar Options'!B3575</f>
        <v>MET0003575</v>
      </c>
      <c r="C4903" s="27" t="s">
        <v>73</v>
      </c>
      <c r="D4903" s="16" t="s">
        <v>83</v>
      </c>
      <c r="E4903" s="15" t="str">
        <f>'[4]HGAC FS12-23 Metrostar Options'!C3575</f>
        <v>Aux Pwr Pnt Rr Crew Batt Dir Blue Sea Dua USB 2.1A (2) Ctr Rr Wall Prewire Shpls</v>
      </c>
      <c r="F4903" s="17">
        <f>'[4]HGAC FS12-23 Metrostar Options'!K3575</f>
        <v>170</v>
      </c>
      <c r="G4903" s="13">
        <v>0.15</v>
      </c>
      <c r="H4903" s="14"/>
    </row>
    <row r="4904" spans="1:8" x14ac:dyDescent="0.35">
      <c r="A4904" s="11" t="s">
        <v>8</v>
      </c>
      <c r="B4904" s="16" t="str">
        <f>'[4]HGAC FS12-23 Metrostar Options'!B3576</f>
        <v>MET0003576</v>
      </c>
      <c r="C4904" s="27" t="s">
        <v>73</v>
      </c>
      <c r="D4904" s="16" t="s">
        <v>83</v>
      </c>
      <c r="E4904" s="15" t="str">
        <f>'[4]HGAC FS12-23 Metrostar Options'!C3576</f>
        <v>Aux Pwr Pnt Rr Crew Batt Dir USB 2.4A (2) Ctr Rr Wall Prewire Shiploose</v>
      </c>
      <c r="F4904" s="17">
        <f>'[4]HGAC FS12-23 Metrostar Options'!K3576</f>
        <v>298</v>
      </c>
      <c r="G4904" s="13">
        <v>0.15</v>
      </c>
      <c r="H4904" s="14"/>
    </row>
    <row r="4905" spans="1:8" x14ac:dyDescent="0.35">
      <c r="A4905" s="11" t="s">
        <v>8</v>
      </c>
      <c r="B4905" s="16" t="str">
        <f>'[4]HGAC FS12-23 Metrostar Options'!B3577</f>
        <v>MET0003577</v>
      </c>
      <c r="C4905" s="27" t="s">
        <v>73</v>
      </c>
      <c r="D4905" s="16" t="s">
        <v>83</v>
      </c>
      <c r="E4905" s="15" t="str">
        <f>'[4]HGAC FS12-23 Metrostar Options'!C3577</f>
        <v>Aux Pwr Pnt Rr Crew Mstr Sw FFC Seat Box Ctr</v>
      </c>
      <c r="F4905" s="17">
        <f>'[4]HGAC FS12-23 Metrostar Options'!K3577</f>
        <v>149</v>
      </c>
      <c r="G4905" s="13">
        <v>0.15</v>
      </c>
      <c r="H4905" s="14"/>
    </row>
    <row r="4906" spans="1:8" x14ac:dyDescent="0.35">
      <c r="A4906" s="11" t="s">
        <v>8</v>
      </c>
      <c r="B4906" s="16" t="str">
        <f>'[4]HGAC FS12-23 Metrostar Options'!B3578</f>
        <v>MET0003578</v>
      </c>
      <c r="C4906" s="27" t="s">
        <v>73</v>
      </c>
      <c r="D4906" s="16" t="s">
        <v>83</v>
      </c>
      <c r="E4906" s="15" t="str">
        <f>'[4]HGAC FS12-23 Metrostar Options'!C3578</f>
        <v>Aux Pwr Pnt Rr Crew Mstr Sw FFC Seat Box Ctr Against Rr Wall</v>
      </c>
      <c r="F4906" s="17">
        <f>'[4]HGAC FS12-23 Metrostar Options'!K3578</f>
        <v>149</v>
      </c>
      <c r="G4906" s="13">
        <v>0.15</v>
      </c>
      <c r="H4906" s="14"/>
    </row>
    <row r="4907" spans="1:8" x14ac:dyDescent="0.35">
      <c r="A4907" s="11" t="s">
        <v>8</v>
      </c>
      <c r="B4907" s="16" t="str">
        <f>'[4]HGAC FS12-23 Metrostar Options'!B3579</f>
        <v>MET0003579</v>
      </c>
      <c r="C4907" s="27" t="s">
        <v>73</v>
      </c>
      <c r="D4907" s="16" t="s">
        <v>83</v>
      </c>
      <c r="E4907" s="15" t="str">
        <f>'[4]HGAC FS12-23 Metrostar Options'!C3579</f>
        <v>NO Auxiliary Power Point Compartments</v>
      </c>
      <c r="F4907" s="17">
        <f>'[4]HGAC FS12-23 Metrostar Options'!K3579</f>
        <v>0</v>
      </c>
      <c r="G4907" s="13">
        <v>0.15</v>
      </c>
      <c r="H4907" s="14"/>
    </row>
    <row r="4908" spans="1:8" x14ac:dyDescent="0.35">
      <c r="A4908" s="11" t="s">
        <v>8</v>
      </c>
      <c r="B4908" s="16" t="str">
        <f>'[4]HGAC FS12-23 Metrostar Options'!B3580</f>
        <v>MET0003580</v>
      </c>
      <c r="C4908" s="27" t="s">
        <v>73</v>
      </c>
      <c r="D4908" s="16" t="s">
        <v>83</v>
      </c>
      <c r="E4908" s="15" t="str">
        <f>'[4]HGAC FS12-23 Metrostar Options'!C3580</f>
        <v>Aux Pwr Pnt Cmpt Batt Dir Glove Box</v>
      </c>
      <c r="F4908" s="17">
        <f>'[4]HGAC FS12-23 Metrostar Options'!K3580</f>
        <v>64</v>
      </c>
      <c r="G4908" s="13">
        <v>0.15</v>
      </c>
      <c r="H4908" s="14"/>
    </row>
    <row r="4909" spans="1:8" x14ac:dyDescent="0.35">
      <c r="A4909" s="11" t="s">
        <v>8</v>
      </c>
      <c r="B4909" s="16" t="str">
        <f>'[4]HGAC FS12-23 Metrostar Options'!B3581</f>
        <v>MET0003581</v>
      </c>
      <c r="C4909" s="27" t="s">
        <v>73</v>
      </c>
      <c r="D4909" s="16" t="s">
        <v>83</v>
      </c>
      <c r="E4909" s="15" t="str">
        <f>'[4]HGAC FS12-23 Metrostar Options'!C3581</f>
        <v>Aux Pwr Pnt Cmpt Batt Dir Glove Box/Officer Seat Box</v>
      </c>
      <c r="F4909" s="17">
        <f>'[4]HGAC FS12-23 Metrostar Options'!K3581</f>
        <v>128</v>
      </c>
      <c r="G4909" s="13">
        <v>0.15</v>
      </c>
      <c r="H4909" s="14"/>
    </row>
    <row r="4910" spans="1:8" x14ac:dyDescent="0.35">
      <c r="A4910" s="11" t="s">
        <v>8</v>
      </c>
      <c r="B4910" s="16" t="str">
        <f>'[4]HGAC FS12-23 Metrostar Options'!B3582</f>
        <v>MET0003582</v>
      </c>
      <c r="C4910" s="27" t="s">
        <v>73</v>
      </c>
      <c r="D4910" s="16" t="s">
        <v>83</v>
      </c>
      <c r="E4910" s="15" t="str">
        <f>'[4]HGAC FS12-23 Metrostar Options'!C3582</f>
        <v>Aux Pwr Pnt Cmpt Batt Dir Officer Seat Box</v>
      </c>
      <c r="F4910" s="17">
        <f>'[4]HGAC FS12-23 Metrostar Options'!K3582</f>
        <v>149</v>
      </c>
      <c r="G4910" s="13">
        <v>0.15</v>
      </c>
      <c r="H4910" s="14"/>
    </row>
    <row r="4911" spans="1:8" x14ac:dyDescent="0.35">
      <c r="A4911" s="11" t="s">
        <v>8</v>
      </c>
      <c r="B4911" s="16" t="str">
        <f>'[4]HGAC FS12-23 Metrostar Options'!B3583</f>
        <v>MET0003583</v>
      </c>
      <c r="C4911" s="27" t="s">
        <v>73</v>
      </c>
      <c r="D4911" s="16" t="s">
        <v>83</v>
      </c>
      <c r="E4911" s="15" t="str">
        <f>'[4]HGAC FS12-23 Metrostar Options'!C3583</f>
        <v>Aux Pwr Pnt Cmpt Batt Dir Officer Seat Box Composite Hsg</v>
      </c>
      <c r="F4911" s="17">
        <f>'[4]HGAC FS12-23 Metrostar Options'!K3583</f>
        <v>85</v>
      </c>
      <c r="G4911" s="13">
        <v>0.15</v>
      </c>
      <c r="H4911" s="14"/>
    </row>
    <row r="4912" spans="1:8" x14ac:dyDescent="0.35">
      <c r="A4912" s="11" t="s">
        <v>8</v>
      </c>
      <c r="B4912" s="16" t="str">
        <f>'[4]HGAC FS12-23 Metrostar Options'!B3584</f>
        <v>MET0003584</v>
      </c>
      <c r="C4912" s="27" t="s">
        <v>73</v>
      </c>
      <c r="D4912" s="16" t="s">
        <v>83</v>
      </c>
      <c r="E4912" s="15" t="str">
        <f>'[4]HGAC FS12-23 Metrostar Options'!C3584</f>
        <v>Aux Pwr Pnt Cmpt Batt Dir Blue Sea Dual USB 4.8A LH EMS Cmpt Int IB Wall</v>
      </c>
      <c r="F4912" s="17">
        <f>'[4]HGAC FS12-23 Metrostar Options'!K3584</f>
        <v>213</v>
      </c>
      <c r="G4912" s="13">
        <v>0.15</v>
      </c>
      <c r="H4912" s="14"/>
    </row>
    <row r="4913" spans="1:8" x14ac:dyDescent="0.35">
      <c r="A4913" s="11" t="s">
        <v>8</v>
      </c>
      <c r="B4913" s="16" t="str">
        <f>'[4]HGAC FS12-23 Metrostar Options'!B3585</f>
        <v>MET0003585</v>
      </c>
      <c r="C4913" s="27" t="s">
        <v>73</v>
      </c>
      <c r="D4913" s="16" t="s">
        <v>83</v>
      </c>
      <c r="E4913" s="15" t="str">
        <f>'[4]HGAC FS12-23 Metrostar Options'!C3585</f>
        <v>Aux Pwr Pnt Cmpt Batt Dir (2) Rr Wall Ctr Cmpt Composite Hsg</v>
      </c>
      <c r="F4913" s="17">
        <f>'[4]HGAC FS12-23 Metrostar Options'!K3585</f>
        <v>170</v>
      </c>
      <c r="G4913" s="13">
        <v>0.15</v>
      </c>
      <c r="H4913" s="14"/>
    </row>
    <row r="4914" spans="1:8" x14ac:dyDescent="0.35">
      <c r="A4914" s="11" t="s">
        <v>8</v>
      </c>
      <c r="B4914" s="16" t="str">
        <f>'[4]HGAC FS12-23 Metrostar Options'!B3586</f>
        <v>MET0003586</v>
      </c>
      <c r="C4914" s="27" t="s">
        <v>73</v>
      </c>
      <c r="D4914" s="16" t="s">
        <v>83</v>
      </c>
      <c r="E4914" s="15" t="str">
        <f>'[4]HGAC FS12-23 Metrostar Options'!C3586</f>
        <v>Aux Pwr Pnt Cmpt Batt Dir (2) Rr Wall EMS Cmpt</v>
      </c>
      <c r="F4914" s="17">
        <f>'[4]HGAC FS12-23 Metrostar Options'!K3586</f>
        <v>298</v>
      </c>
      <c r="G4914" s="13">
        <v>0.15</v>
      </c>
      <c r="H4914" s="14"/>
    </row>
    <row r="4915" spans="1:8" x14ac:dyDescent="0.35">
      <c r="A4915" s="11" t="s">
        <v>8</v>
      </c>
      <c r="B4915" s="16" t="str">
        <f>'[4]HGAC FS12-23 Metrostar Options'!B3587</f>
        <v>MET0003587</v>
      </c>
      <c r="C4915" s="27" t="s">
        <v>73</v>
      </c>
      <c r="D4915" s="16" t="s">
        <v>83</v>
      </c>
      <c r="E4915" s="15" t="str">
        <f>'[4]HGAC FS12-23 Metrostar Options'!C3587</f>
        <v>Aux Pwr Pnt Cmpt Batt Dir (2) R/L EMS Cmpt</v>
      </c>
      <c r="F4915" s="17">
        <f>'[4]HGAC FS12-23 Metrostar Options'!K3587</f>
        <v>298</v>
      </c>
      <c r="G4915" s="13">
        <v>0.15</v>
      </c>
      <c r="H4915" s="14"/>
    </row>
    <row r="4916" spans="1:8" x14ac:dyDescent="0.35">
      <c r="A4916" s="11" t="s">
        <v>8</v>
      </c>
      <c r="B4916" s="16" t="str">
        <f>'[4]HGAC FS12-23 Metrostar Options'!B3588</f>
        <v>MET0003588</v>
      </c>
      <c r="C4916" s="27" t="s">
        <v>73</v>
      </c>
      <c r="D4916" s="16" t="s">
        <v>83</v>
      </c>
      <c r="E4916" s="15" t="str">
        <f>'[4]HGAC FS12-23 Metrostar Options'!C3588</f>
        <v>Aux Pwr Pnt Cmpt Batt Dir (2) R/L EMS Cmpt Composite Hsg</v>
      </c>
      <c r="F4916" s="17">
        <f>'[4]HGAC FS12-23 Metrostar Options'!K3588</f>
        <v>170</v>
      </c>
      <c r="G4916" s="13">
        <v>0.15</v>
      </c>
      <c r="H4916" s="14"/>
    </row>
    <row r="4917" spans="1:8" x14ac:dyDescent="0.35">
      <c r="A4917" s="11" t="s">
        <v>8</v>
      </c>
      <c r="B4917" s="16" t="str">
        <f>'[4]HGAC FS12-23 Metrostar Options'!B3589</f>
        <v>MET0003589</v>
      </c>
      <c r="C4917" s="27" t="s">
        <v>73</v>
      </c>
      <c r="D4917" s="16" t="s">
        <v>83</v>
      </c>
      <c r="E4917" s="15" t="str">
        <f>'[4]HGAC FS12-23 Metrostar Options'!C3589</f>
        <v>Aux Pwr Pnt Cmpt Batt Dir (2) RH EMS Cmpt (1) Top Fwd IB,(1)2.4A USB Top Fwd Ctr</v>
      </c>
      <c r="F4917" s="17">
        <f>'[4]HGAC FS12-23 Metrostar Options'!K3589</f>
        <v>298</v>
      </c>
      <c r="G4917" s="13">
        <v>0.15</v>
      </c>
      <c r="H4917" s="14"/>
    </row>
    <row r="4918" spans="1:8" x14ac:dyDescent="0.35">
      <c r="A4918" s="11" t="s">
        <v>8</v>
      </c>
      <c r="B4918" s="16" t="str">
        <f>'[4]HGAC FS12-23 Metrostar Options'!B3590</f>
        <v>MET0003590</v>
      </c>
      <c r="C4918" s="27" t="s">
        <v>73</v>
      </c>
      <c r="D4918" s="16" t="s">
        <v>83</v>
      </c>
      <c r="E4918" s="15" t="str">
        <f>'[4]HGAC FS12-23 Metrostar Options'!C3590</f>
        <v>Aux Pwr Pnt Cmpt Batt Dir (2) R/L Ext Rr Compt/Fwd Interior</v>
      </c>
      <c r="F4918" s="17">
        <f>'[4]HGAC FS12-23 Metrostar Options'!K3590</f>
        <v>298</v>
      </c>
      <c r="G4918" s="13">
        <v>0.15</v>
      </c>
      <c r="H4918" s="14"/>
    </row>
    <row r="4919" spans="1:8" x14ac:dyDescent="0.35">
      <c r="A4919" s="11" t="s">
        <v>8</v>
      </c>
      <c r="B4919" s="16" t="str">
        <f>'[4]HGAC FS12-23 Metrostar Options'!B3591</f>
        <v>MET0003591</v>
      </c>
      <c r="C4919" s="27" t="s">
        <v>73</v>
      </c>
      <c r="D4919" s="16" t="s">
        <v>83</v>
      </c>
      <c r="E4919" s="15" t="str">
        <f>'[4]HGAC FS12-23 Metrostar Options'!C3591</f>
        <v>Aux Pwr Pnt Cmpt Batt Dir (2) R/L Ext Rr Compt/Upr Fwd Interior Wall</v>
      </c>
      <c r="F4919" s="17">
        <f>'[4]HGAC FS12-23 Metrostar Options'!K3591</f>
        <v>298</v>
      </c>
      <c r="G4919" s="13">
        <v>0.15</v>
      </c>
      <c r="H4919" s="14"/>
    </row>
    <row r="4920" spans="1:8" x14ac:dyDescent="0.35">
      <c r="A4920" s="11" t="s">
        <v>8</v>
      </c>
      <c r="B4920" s="16" t="str">
        <f>'[4]HGAC FS12-23 Metrostar Options'!B3592</f>
        <v>MET0003592</v>
      </c>
      <c r="C4920" s="27" t="s">
        <v>73</v>
      </c>
      <c r="D4920" s="16" t="s">
        <v>83</v>
      </c>
      <c r="E4920" s="15" t="str">
        <f>'[4]HGAC FS12-23 Metrostar Options'!C3592</f>
        <v>Aux Pwr Pnt Cmpt Mstr Sw (2) R/L EMS Cmpt</v>
      </c>
      <c r="F4920" s="17">
        <f>'[4]HGAC FS12-23 Metrostar Options'!K3592</f>
        <v>298</v>
      </c>
      <c r="G4920" s="13">
        <v>0.15</v>
      </c>
      <c r="H4920" s="14"/>
    </row>
    <row r="4921" spans="1:8" x14ac:dyDescent="0.35">
      <c r="A4921" s="11" t="s">
        <v>8</v>
      </c>
      <c r="B4921" s="16" t="str">
        <f>'[4]HGAC FS12-23 Metrostar Options'!B3593</f>
        <v>MET0003593</v>
      </c>
      <c r="C4921" s="27" t="s">
        <v>73</v>
      </c>
      <c r="D4921" s="16" t="s">
        <v>83</v>
      </c>
      <c r="E4921" s="15" t="str">
        <f>'[4]HGAC FS12-23 Metrostar Options'!C3593</f>
        <v>Step Trim Embossed &amp; Diamond Cut Lwr Flex-Tred Mid</v>
      </c>
      <c r="F4921" s="17">
        <f>'[4]HGAC FS12-23 Metrostar Options'!K3593</f>
        <v>0</v>
      </c>
      <c r="G4921" s="13">
        <v>0.15</v>
      </c>
      <c r="H4921" s="14"/>
    </row>
    <row r="4922" spans="1:8" x14ac:dyDescent="0.35">
      <c r="A4922" s="11" t="s">
        <v>8</v>
      </c>
      <c r="B4922" s="16" t="str">
        <f>'[4]HGAC FS12-23 Metrostar Options'!B3594</f>
        <v>MET0003594</v>
      </c>
      <c r="C4922" s="27" t="s">
        <v>73</v>
      </c>
      <c r="D4922" s="16" t="s">
        <v>83</v>
      </c>
      <c r="E4922" s="15" t="str">
        <f>'[4]HGAC FS12-23 Metrostar Options'!C3594</f>
        <v>Step Trim Embossed &amp; Diamond Cut Lwr Painted Bedliner, Flex-Tred Mid</v>
      </c>
      <c r="F4922" s="17">
        <f>'[4]HGAC FS12-23 Metrostar Options'!K3594</f>
        <v>1029</v>
      </c>
      <c r="G4922" s="13">
        <v>0.15</v>
      </c>
      <c r="H4922" s="14"/>
    </row>
    <row r="4923" spans="1:8" x14ac:dyDescent="0.35">
      <c r="A4923" s="11" t="s">
        <v>8</v>
      </c>
      <c r="B4923" s="16" t="str">
        <f>'[4]HGAC FS12-23 Metrostar Options'!B3595</f>
        <v>MET0003595</v>
      </c>
      <c r="C4923" s="27" t="s">
        <v>73</v>
      </c>
      <c r="D4923" s="16" t="s">
        <v>83</v>
      </c>
      <c r="E4923" s="15" t="str">
        <f>'[4]HGAC FS12-23 Metrostar Options'!C3595</f>
        <v>Step Trim Embossed &amp; Diamond Cut Lwr TPlt Mid</v>
      </c>
      <c r="F4923" s="17">
        <f>'[4]HGAC FS12-23 Metrostar Options'!K3595</f>
        <v>357</v>
      </c>
      <c r="G4923" s="13">
        <v>0.15</v>
      </c>
      <c r="H4923" s="14"/>
    </row>
    <row r="4924" spans="1:8" x14ac:dyDescent="0.35">
      <c r="A4924" s="11" t="s">
        <v>8</v>
      </c>
      <c r="B4924" s="16" t="str">
        <f>'[4]HGAC FS12-23 Metrostar Options'!B3596</f>
        <v>MET0003596</v>
      </c>
      <c r="C4924" s="27" t="s">
        <v>73</v>
      </c>
      <c r="D4924" s="16" t="s">
        <v>83</v>
      </c>
      <c r="E4924" s="15" t="str">
        <f>'[4]HGAC FS12-23 Metrostar Options'!C3596</f>
        <v>Step Trim Embossed &amp; Diamond Cut Lwr Painted Bedliner, TPlt Mid</v>
      </c>
      <c r="F4924" s="17">
        <f>'[4]HGAC FS12-23 Metrostar Options'!K3596</f>
        <v>1386</v>
      </c>
      <c r="G4924" s="13">
        <v>0.15</v>
      </c>
      <c r="H4924" s="14"/>
    </row>
    <row r="4925" spans="1:8" x14ac:dyDescent="0.35">
      <c r="A4925" s="11" t="s">
        <v>8</v>
      </c>
      <c r="B4925" s="16" t="str">
        <f>'[4]HGAC FS12-23 Metrostar Options'!B3597</f>
        <v>MET0003597</v>
      </c>
      <c r="C4925" s="27" t="s">
        <v>73</v>
      </c>
      <c r="D4925" s="16" t="s">
        <v>83</v>
      </c>
      <c r="E4925" s="15" t="str">
        <f>'[4]HGAC FS12-23 Metrostar Options'!C3597</f>
        <v>Step Trim Grip Strut Lwr Flex-Tred Mid</v>
      </c>
      <c r="F4925" s="17">
        <f>'[4]HGAC FS12-23 Metrostar Options'!K3597</f>
        <v>357</v>
      </c>
      <c r="G4925" s="13">
        <v>0.15</v>
      </c>
      <c r="H4925" s="14"/>
    </row>
    <row r="4926" spans="1:8" x14ac:dyDescent="0.35">
      <c r="A4926" s="11" t="s">
        <v>8</v>
      </c>
      <c r="B4926" s="16" t="str">
        <f>'[4]HGAC FS12-23 Metrostar Options'!B3598</f>
        <v>MET0003598</v>
      </c>
      <c r="C4926" s="27" t="s">
        <v>73</v>
      </c>
      <c r="D4926" s="16" t="s">
        <v>83</v>
      </c>
      <c r="E4926" s="15" t="str">
        <f>'[4]HGAC FS12-23 Metrostar Options'!C3598</f>
        <v>Step Trim Grip Strut Lwr Painted Bedliner Black, Flex-Tred Mid</v>
      </c>
      <c r="F4926" s="17">
        <f>'[4]HGAC FS12-23 Metrostar Options'!K3598</f>
        <v>1386</v>
      </c>
      <c r="G4926" s="13">
        <v>0.15</v>
      </c>
      <c r="H4926" s="14"/>
    </row>
    <row r="4927" spans="1:8" x14ac:dyDescent="0.35">
      <c r="A4927" s="11" t="s">
        <v>8</v>
      </c>
      <c r="B4927" s="16" t="str">
        <f>'[4]HGAC FS12-23 Metrostar Options'!B3599</f>
        <v>MET0003599</v>
      </c>
      <c r="C4927" s="27" t="s">
        <v>73</v>
      </c>
      <c r="D4927" s="16" t="s">
        <v>83</v>
      </c>
      <c r="E4927" s="15" t="str">
        <f>'[4]HGAC FS12-23 Metrostar Options'!C3599</f>
        <v>Step Trim Grip Strut Lwr Flex-Tred Mid/Small Splash Guard</v>
      </c>
      <c r="F4927" s="17">
        <f>'[4]HGAC FS12-23 Metrostar Options'!K3599</f>
        <v>1069</v>
      </c>
      <c r="G4927" s="13">
        <v>0.15</v>
      </c>
      <c r="H4927" s="14"/>
    </row>
    <row r="4928" spans="1:8" x14ac:dyDescent="0.35">
      <c r="A4928" s="11" t="s">
        <v>8</v>
      </c>
      <c r="B4928" s="16" t="str">
        <f>'[4]HGAC FS12-23 Metrostar Options'!B3600</f>
        <v>MET0003600</v>
      </c>
      <c r="C4928" s="27" t="s">
        <v>73</v>
      </c>
      <c r="D4928" s="16" t="s">
        <v>83</v>
      </c>
      <c r="E4928" s="15" t="str">
        <f>'[4]HGAC FS12-23 Metrostar Options'!C3600</f>
        <v>Step Trim Grip Strut Lwr TPlt Mid</v>
      </c>
      <c r="F4928" s="17">
        <f>'[4]HGAC FS12-23 Metrostar Options'!K3600</f>
        <v>715</v>
      </c>
      <c r="G4928" s="13">
        <v>0.15</v>
      </c>
      <c r="H4928" s="14"/>
    </row>
    <row r="4929" spans="1:8" x14ac:dyDescent="0.35">
      <c r="A4929" s="11" t="s">
        <v>8</v>
      </c>
      <c r="B4929" s="16" t="str">
        <f>'[4]HGAC FS12-23 Metrostar Options'!B3601</f>
        <v>MET0003601</v>
      </c>
      <c r="C4929" s="27" t="s">
        <v>73</v>
      </c>
      <c r="D4929" s="16" t="s">
        <v>83</v>
      </c>
      <c r="E4929" s="15" t="str">
        <f>'[4]HGAC FS12-23 Metrostar Options'!C3601</f>
        <v>Step Trim Grip Strut Lwr TPlt Mid w/Small Splash Guard</v>
      </c>
      <c r="F4929" s="17">
        <f>'[4]HGAC FS12-23 Metrostar Options'!K3601</f>
        <v>1427</v>
      </c>
      <c r="G4929" s="13">
        <v>0.15</v>
      </c>
      <c r="H4929" s="14"/>
    </row>
    <row r="4930" spans="1:8" x14ac:dyDescent="0.35">
      <c r="A4930" s="11" t="s">
        <v>8</v>
      </c>
      <c r="B4930" s="16" t="str">
        <f>'[4]HGAC FS12-23 Metrostar Options'!B3602</f>
        <v>MET0003602</v>
      </c>
      <c r="C4930" s="27" t="s">
        <v>73</v>
      </c>
      <c r="D4930" s="16" t="s">
        <v>83</v>
      </c>
      <c r="E4930" s="15" t="str">
        <f>'[4]HGAC FS12-23 Metrostar Options'!C3602</f>
        <v>Step Trim Grip Strut Lwr, TPlt Mid Painted</v>
      </c>
      <c r="F4930" s="17">
        <f>'[4]HGAC FS12-23 Metrostar Options'!K3602</f>
        <v>1529</v>
      </c>
      <c r="G4930" s="13">
        <v>0.15</v>
      </c>
      <c r="H4930" s="14"/>
    </row>
    <row r="4931" spans="1:8" x14ac:dyDescent="0.35">
      <c r="A4931" s="11" t="s">
        <v>8</v>
      </c>
      <c r="B4931" s="16" t="str">
        <f>'[4]HGAC FS12-23 Metrostar Options'!B3603</f>
        <v>MET0003603</v>
      </c>
      <c r="C4931" s="27" t="s">
        <v>73</v>
      </c>
      <c r="D4931" s="16" t="s">
        <v>83</v>
      </c>
      <c r="E4931" s="15" t="str">
        <f>'[4]HGAC FS12-23 Metrostar Options'!C3603</f>
        <v>Step Trim Grip Strut Square Lwr TPlt Mid</v>
      </c>
      <c r="F4931" s="17">
        <f>'[4]HGAC FS12-23 Metrostar Options'!K3603</f>
        <v>1389</v>
      </c>
      <c r="G4931" s="13">
        <v>0.15</v>
      </c>
      <c r="H4931" s="14"/>
    </row>
    <row r="4932" spans="1:8" x14ac:dyDescent="0.35">
      <c r="A4932" s="11" t="s">
        <v>8</v>
      </c>
      <c r="B4932" s="16" t="str">
        <f>'[4]HGAC FS12-23 Metrostar Options'!B3604</f>
        <v>MET0003604</v>
      </c>
      <c r="C4932" s="27" t="s">
        <v>73</v>
      </c>
      <c r="D4932" s="16" t="s">
        <v>83</v>
      </c>
      <c r="E4932" s="15" t="str">
        <f>'[4]HGAC FS12-23 Metrostar Options'!C3604</f>
        <v>Step Trim Grip Strut Square Lwr, TPlt Mid Bedliner Blk</v>
      </c>
      <c r="F4932" s="17">
        <f>'[4]HGAC FS12-23 Metrostar Options'!K3604</f>
        <v>1778</v>
      </c>
      <c r="G4932" s="13">
        <v>0.15</v>
      </c>
      <c r="H4932" s="14"/>
    </row>
    <row r="4933" spans="1:8" x14ac:dyDescent="0.35">
      <c r="A4933" s="11" t="s">
        <v>8</v>
      </c>
      <c r="B4933" s="16" t="str">
        <f>'[4]HGAC FS12-23 Metrostar Options'!B3605</f>
        <v>MET0003605</v>
      </c>
      <c r="C4933" s="27" t="s">
        <v>73</v>
      </c>
      <c r="D4933" s="16" t="s">
        <v>83</v>
      </c>
      <c r="E4933" s="15" t="str">
        <f>'[4]HGAC FS12-23 Metrostar Options'!C3605</f>
        <v>NO Step Trim Kickplate</v>
      </c>
      <c r="F4933" s="17">
        <f>'[4]HGAC FS12-23 Metrostar Options'!K3605</f>
        <v>0</v>
      </c>
      <c r="G4933" s="13">
        <v>0.15</v>
      </c>
      <c r="H4933" s="14"/>
    </row>
    <row r="4934" spans="1:8" x14ac:dyDescent="0.35">
      <c r="A4934" s="11" t="s">
        <v>8</v>
      </c>
      <c r="B4934" s="16" t="str">
        <f>'[4]HGAC FS12-23 Metrostar Options'!B3606</f>
        <v>MET0003606</v>
      </c>
      <c r="C4934" s="27" t="s">
        <v>73</v>
      </c>
      <c r="D4934" s="16" t="s">
        <v>83</v>
      </c>
      <c r="E4934" s="15" t="str">
        <f>'[4]HGAC FS12-23 Metrostar Options'!C3606</f>
        <v>Step Trim Kickplate Treadplate</v>
      </c>
      <c r="F4934" s="17">
        <f>'[4]HGAC FS12-23 Metrostar Options'!K3606</f>
        <v>403</v>
      </c>
      <c r="G4934" s="13">
        <v>0.15</v>
      </c>
      <c r="H4934" s="14"/>
    </row>
    <row r="4935" spans="1:8" x14ac:dyDescent="0.35">
      <c r="A4935" s="11" t="s">
        <v>8</v>
      </c>
      <c r="B4935" s="16" t="str">
        <f>'[4]HGAC FS12-23 Metrostar Options'!B3607</f>
        <v>MET0003607</v>
      </c>
      <c r="C4935" s="27" t="s">
        <v>73</v>
      </c>
      <c r="D4935" s="16" t="s">
        <v>83</v>
      </c>
      <c r="E4935" s="15" t="str">
        <f>'[4]HGAC FS12-23 Metrostar Options'!C3607</f>
        <v>Step Trim Kickplate Black Bedliner Entire Lwr &amp; Upr Stepwell</v>
      </c>
      <c r="F4935" s="17">
        <f>'[4]HGAC FS12-23 Metrostar Options'!K3607</f>
        <v>679</v>
      </c>
      <c r="G4935" s="13">
        <v>0.15</v>
      </c>
      <c r="H4935" s="14"/>
    </row>
    <row r="4936" spans="1:8" x14ac:dyDescent="0.35">
      <c r="A4936" s="11" t="s">
        <v>8</v>
      </c>
      <c r="B4936" s="16" t="str">
        <f>'[4]HGAC FS12-23 Metrostar Options'!B3608</f>
        <v>MET0003608</v>
      </c>
      <c r="C4936" s="27" t="s">
        <v>73</v>
      </c>
      <c r="D4936" s="16" t="s">
        <v>83</v>
      </c>
      <c r="E4936" s="15" t="str">
        <f>'[4]HGAC FS12-23 Metrostar Options'!C3608</f>
        <v>Step Trim Kickplate Gray Bedliner Entire Lwr &amp; Upr Stepwell</v>
      </c>
      <c r="F4936" s="17">
        <f>'[4]HGAC FS12-23 Metrostar Options'!K3608</f>
        <v>679</v>
      </c>
      <c r="G4936" s="13">
        <v>0.15</v>
      </c>
      <c r="H4936" s="14"/>
    </row>
    <row r="4937" spans="1:8" x14ac:dyDescent="0.35">
      <c r="A4937" s="11" t="s">
        <v>8</v>
      </c>
      <c r="B4937" s="16" t="str">
        <f>'[4]HGAC FS12-23 Metrostar Options'!B3609</f>
        <v>MET0003609</v>
      </c>
      <c r="C4937" s="27" t="s">
        <v>73</v>
      </c>
      <c r="D4937" s="16" t="s">
        <v>83</v>
      </c>
      <c r="E4937" s="15" t="str">
        <f>'[4]HGAC FS12-23 Metrostar Options'!C3609</f>
        <v>Step Trim Kickplate Brushed SS</v>
      </c>
      <c r="F4937" s="17">
        <f>'[4]HGAC FS12-23 Metrostar Options'!K3609</f>
        <v>1506</v>
      </c>
      <c r="G4937" s="13">
        <v>0.15</v>
      </c>
      <c r="H4937" s="14"/>
    </row>
    <row r="4938" spans="1:8" x14ac:dyDescent="0.35">
      <c r="A4938" s="11" t="s">
        <v>8</v>
      </c>
      <c r="B4938" s="16" t="str">
        <f>'[4]HGAC FS12-23 Metrostar Options'!B3610</f>
        <v>MET0003610</v>
      </c>
      <c r="C4938" s="27" t="s">
        <v>73</v>
      </c>
      <c r="D4938" s="16" t="s">
        <v>83</v>
      </c>
      <c r="E4938" s="15" t="str">
        <f>'[4]HGAC FS12-23 Metrostar Options'!C3610</f>
        <v>Step Trim Kickplate DA Sand Aluminum</v>
      </c>
      <c r="F4938" s="17">
        <f>'[4]HGAC FS12-23 Metrostar Options'!K3610</f>
        <v>818</v>
      </c>
      <c r="G4938" s="13">
        <v>0.15</v>
      </c>
      <c r="H4938" s="14"/>
    </row>
    <row r="4939" spans="1:8" x14ac:dyDescent="0.35">
      <c r="A4939" s="11" t="s">
        <v>8</v>
      </c>
      <c r="B4939" s="16" t="str">
        <f>'[4]HGAC FS12-23 Metrostar Options'!B3611</f>
        <v>MET0003611</v>
      </c>
      <c r="C4939" s="27" t="s">
        <v>73</v>
      </c>
      <c r="D4939" s="16" t="s">
        <v>83</v>
      </c>
      <c r="E4939" s="15" t="str">
        <f>'[4]HGAC FS12-23 Metrostar Options'!C3611</f>
        <v>Under Cab Access Door Rear Cmpt Battery Access Pnl</v>
      </c>
      <c r="F4939" s="17">
        <f>'[4]HGAC FS12-23 Metrostar Options'!K3611</f>
        <v>640</v>
      </c>
      <c r="G4939" s="13">
        <v>0.15</v>
      </c>
      <c r="H4939" s="14"/>
    </row>
    <row r="4940" spans="1:8" x14ac:dyDescent="0.35">
      <c r="A4940" s="11" t="s">
        <v>8</v>
      </c>
      <c r="B4940" s="16" t="str">
        <f>'[4]HGAC FS12-23 Metrostar Options'!B3612</f>
        <v>MET0003612</v>
      </c>
      <c r="C4940" s="27" t="s">
        <v>73</v>
      </c>
      <c r="D4940" s="16" t="s">
        <v>83</v>
      </c>
      <c r="E4940" s="15" t="str">
        <f>'[4]HGAC FS12-23 Metrostar Options'!C3612</f>
        <v>Under Cab Access Door Rear Step LH DA Sanded</v>
      </c>
      <c r="F4940" s="17">
        <f>'[4]HGAC FS12-23 Metrostar Options'!K3612</f>
        <v>-11</v>
      </c>
      <c r="G4940" s="13">
        <v>0.15</v>
      </c>
      <c r="H4940" s="14"/>
    </row>
    <row r="4941" spans="1:8" x14ac:dyDescent="0.35">
      <c r="A4941" s="11" t="s">
        <v>8</v>
      </c>
      <c r="B4941" s="16" t="str">
        <f>'[4]HGAC FS12-23 Metrostar Options'!B3613</f>
        <v>MET0003613</v>
      </c>
      <c r="C4941" s="27" t="s">
        <v>73</v>
      </c>
      <c r="D4941" s="16" t="s">
        <v>83</v>
      </c>
      <c r="E4941" s="15" t="str">
        <f>'[4]HGAC FS12-23 Metrostar Options'!C3613</f>
        <v>Under Cab Access Door Rear Step LH Painted</v>
      </c>
      <c r="F4941" s="17">
        <f>'[4]HGAC FS12-23 Metrostar Options'!K3613</f>
        <v>0</v>
      </c>
      <c r="G4941" s="13">
        <v>0.15</v>
      </c>
      <c r="H4941" s="14"/>
    </row>
    <row r="4942" spans="1:8" x14ac:dyDescent="0.35">
      <c r="A4942" s="11" t="s">
        <v>8</v>
      </c>
      <c r="B4942" s="16" t="str">
        <f>'[4]HGAC FS12-23 Metrostar Options'!B3614</f>
        <v>MET0003614</v>
      </c>
      <c r="C4942" s="27" t="s">
        <v>73</v>
      </c>
      <c r="D4942" s="16" t="s">
        <v>83</v>
      </c>
      <c r="E4942" s="15" t="str">
        <f>'[4]HGAC FS12-23 Metrostar Options'!C3614</f>
        <v>Under Cab Access Door Rear Step LH Painted, Both Frt &amp; Back</v>
      </c>
      <c r="F4942" s="17">
        <f>'[4]HGAC FS12-23 Metrostar Options'!K3614</f>
        <v>284</v>
      </c>
      <c r="G4942" s="13">
        <v>0.15</v>
      </c>
      <c r="H4942" s="14"/>
    </row>
    <row r="4943" spans="1:8" x14ac:dyDescent="0.35">
      <c r="A4943" s="11" t="s">
        <v>8</v>
      </c>
      <c r="B4943" s="16" t="str">
        <f>'[4]HGAC FS12-23 Metrostar Options'!B3615</f>
        <v>MET0003615</v>
      </c>
      <c r="C4943" s="27" t="s">
        <v>73</v>
      </c>
      <c r="D4943" s="16" t="s">
        <v>83</v>
      </c>
      <c r="E4943" s="15" t="str">
        <f>'[4]HGAC FS12-23 Metrostar Options'!C3615</f>
        <v>Under Cab Access Door Rear Step LH Tread Plate</v>
      </c>
      <c r="F4943" s="17">
        <f>'[4]HGAC FS12-23 Metrostar Options'!K3615</f>
        <v>44</v>
      </c>
      <c r="G4943" s="13">
        <v>0.15</v>
      </c>
      <c r="H4943" s="14"/>
    </row>
    <row r="4944" spans="1:8" x14ac:dyDescent="0.35">
      <c r="A4944" s="11" t="s">
        <v>8</v>
      </c>
      <c r="B4944" s="16" t="str">
        <f>'[4]HGAC FS12-23 Metrostar Options'!B3616</f>
        <v>MET0003616</v>
      </c>
      <c r="C4944" s="27" t="s">
        <v>73</v>
      </c>
      <c r="D4944" s="16" t="s">
        <v>83</v>
      </c>
      <c r="E4944" s="15" t="str">
        <f>'[4]HGAC FS12-23 Metrostar Options'!C3616</f>
        <v>Under Cab Access Door Rear Step LH Tread Plate w/Lock</v>
      </c>
      <c r="F4944" s="17">
        <f>'[4]HGAC FS12-23 Metrostar Options'!K3616</f>
        <v>352</v>
      </c>
      <c r="G4944" s="13">
        <v>0.15</v>
      </c>
      <c r="H4944" s="14"/>
    </row>
    <row r="4945" spans="1:8" x14ac:dyDescent="0.35">
      <c r="A4945" s="11" t="s">
        <v>8</v>
      </c>
      <c r="B4945" s="16" t="str">
        <f>'[4]HGAC FS12-23 Metrostar Options'!B3617</f>
        <v>MET0003617</v>
      </c>
      <c r="C4945" s="27" t="s">
        <v>73</v>
      </c>
      <c r="D4945" s="16" t="s">
        <v>83</v>
      </c>
      <c r="E4945" s="15" t="str">
        <f>'[4]HGAC FS12-23 Metrostar Options'!C3617</f>
        <v>Under Cab Access Door Rear Step LH Tread Plate w/Black Bedliner Back</v>
      </c>
      <c r="F4945" s="17">
        <f>'[4]HGAC FS12-23 Metrostar Options'!K3617</f>
        <v>327</v>
      </c>
      <c r="G4945" s="13">
        <v>0.15</v>
      </c>
      <c r="H4945" s="14"/>
    </row>
    <row r="4946" spans="1:8" x14ac:dyDescent="0.35">
      <c r="A4946" s="11" t="s">
        <v>8</v>
      </c>
      <c r="B4946" s="16" t="str">
        <f>'[4]HGAC FS12-23 Metrostar Options'!B3618</f>
        <v>MET0003618</v>
      </c>
      <c r="C4946" s="27" t="s">
        <v>73</v>
      </c>
      <c r="D4946" s="16" t="s">
        <v>83</v>
      </c>
      <c r="E4946" s="15" t="str">
        <f>'[4]HGAC FS12-23 Metrostar Options'!C3618</f>
        <v>Under Cab Access Door Rear Step LH Brushed SS</v>
      </c>
      <c r="F4946" s="17">
        <f>'[4]HGAC FS12-23 Metrostar Options'!K3618</f>
        <v>685</v>
      </c>
      <c r="G4946" s="13">
        <v>0.15</v>
      </c>
      <c r="H4946" s="14"/>
    </row>
    <row r="4947" spans="1:8" x14ac:dyDescent="0.35">
      <c r="A4947" s="11" t="s">
        <v>8</v>
      </c>
      <c r="B4947" s="16" t="str">
        <f>'[4]HGAC FS12-23 Metrostar Options'!B3619</f>
        <v>MET0003619</v>
      </c>
      <c r="C4947" s="27" t="s">
        <v>73</v>
      </c>
      <c r="D4947" s="16" t="s">
        <v>83</v>
      </c>
      <c r="E4947" s="15" t="str">
        <f>'[4]HGAC FS12-23 Metrostar Options'!C3619</f>
        <v>Under Cab Access Door Rear Step R/L DA Sanded</v>
      </c>
      <c r="F4947" s="17">
        <f>'[4]HGAC FS12-23 Metrostar Options'!K3619</f>
        <v>395</v>
      </c>
      <c r="G4947" s="13">
        <v>0.15</v>
      </c>
      <c r="H4947" s="14"/>
    </row>
    <row r="4948" spans="1:8" x14ac:dyDescent="0.35">
      <c r="A4948" s="11" t="s">
        <v>8</v>
      </c>
      <c r="B4948" s="16" t="str">
        <f>'[4]HGAC FS12-23 Metrostar Options'!B3620</f>
        <v>MET0003620</v>
      </c>
      <c r="C4948" s="27" t="s">
        <v>73</v>
      </c>
      <c r="D4948" s="16" t="s">
        <v>83</v>
      </c>
      <c r="E4948" s="15" t="str">
        <f>'[4]HGAC FS12-23 Metrostar Options'!C3620</f>
        <v>Under Cab Access Door Rear Step R/L Painted</v>
      </c>
      <c r="F4948" s="17">
        <f>'[4]HGAC FS12-23 Metrostar Options'!K3620</f>
        <v>401</v>
      </c>
      <c r="G4948" s="13">
        <v>0.15</v>
      </c>
      <c r="H4948" s="14"/>
    </row>
    <row r="4949" spans="1:8" x14ac:dyDescent="0.35">
      <c r="A4949" s="11" t="s">
        <v>8</v>
      </c>
      <c r="B4949" s="16" t="str">
        <f>'[4]HGAC FS12-23 Metrostar Options'!B3621</f>
        <v>MET0003621</v>
      </c>
      <c r="C4949" s="27" t="s">
        <v>73</v>
      </c>
      <c r="D4949" s="16" t="s">
        <v>83</v>
      </c>
      <c r="E4949" s="15" t="str">
        <f>'[4]HGAC FS12-23 Metrostar Options'!C3621</f>
        <v>Under Cab Access Door Rear Step R/L w/Gray Bedliner</v>
      </c>
      <c r="F4949" s="17">
        <f>'[4]HGAC FS12-23 Metrostar Options'!K3621</f>
        <v>646</v>
      </c>
      <c r="G4949" s="13">
        <v>0.15</v>
      </c>
      <c r="H4949" s="14"/>
    </row>
    <row r="4950" spans="1:8" x14ac:dyDescent="0.35">
      <c r="A4950" s="11" t="s">
        <v>8</v>
      </c>
      <c r="B4950" s="16" t="str">
        <f>'[4]HGAC FS12-23 Metrostar Options'!B3622</f>
        <v>MET0003622</v>
      </c>
      <c r="C4950" s="27" t="s">
        <v>73</v>
      </c>
      <c r="D4950" s="16" t="s">
        <v>83</v>
      </c>
      <c r="E4950" s="15" t="str">
        <f>'[4]HGAC FS12-23 Metrostar Options'!C3622</f>
        <v>Under Cab Access Door Rear Step R/L Tread Plate</v>
      </c>
      <c r="F4950" s="17">
        <f>'[4]HGAC FS12-23 Metrostar Options'!K3622</f>
        <v>487</v>
      </c>
      <c r="G4950" s="13">
        <v>0.15</v>
      </c>
      <c r="H4950" s="14"/>
    </row>
    <row r="4951" spans="1:8" x14ac:dyDescent="0.35">
      <c r="A4951" s="11" t="s">
        <v>8</v>
      </c>
      <c r="B4951" s="16" t="str">
        <f>'[4]HGAC FS12-23 Metrostar Options'!B3623</f>
        <v>MET0003623</v>
      </c>
      <c r="C4951" s="27" t="s">
        <v>73</v>
      </c>
      <c r="D4951" s="16" t="s">
        <v>83</v>
      </c>
      <c r="E4951" s="15" t="str">
        <f>'[4]HGAC FS12-23 Metrostar Options'!C3623</f>
        <v>Under Cab Access Door Rear Step R/L Brushed SS</v>
      </c>
      <c r="F4951" s="17">
        <f>'[4]HGAC FS12-23 Metrostar Options'!K3623</f>
        <v>1800</v>
      </c>
      <c r="G4951" s="13">
        <v>0.15</v>
      </c>
      <c r="H4951" s="14"/>
    </row>
    <row r="4952" spans="1:8" x14ac:dyDescent="0.35">
      <c r="A4952" s="11" t="s">
        <v>8</v>
      </c>
      <c r="B4952" s="16" t="str">
        <f>'[4]HGAC FS12-23 Metrostar Options'!B3624</f>
        <v>MET0003624</v>
      </c>
      <c r="C4952" s="27" t="s">
        <v>73</v>
      </c>
      <c r="D4952" s="16" t="s">
        <v>83</v>
      </c>
      <c r="E4952" s="15" t="str">
        <f>'[4]HGAC FS12-23 Metrostar Options'!C3624</f>
        <v>Under Cab Access Door Rear Step RH DA Sanded/Cab Side LH</v>
      </c>
      <c r="F4952" s="17">
        <f>'[4]HGAC FS12-23 Metrostar Options'!K3624</f>
        <v>820</v>
      </c>
      <c r="G4952" s="13">
        <v>0.15</v>
      </c>
      <c r="H4952" s="14"/>
    </row>
    <row r="4953" spans="1:8" x14ac:dyDescent="0.35">
      <c r="A4953" s="11" t="s">
        <v>8</v>
      </c>
      <c r="B4953" s="16" t="str">
        <f>'[4]HGAC FS12-23 Metrostar Options'!B3625</f>
        <v>MET0003625</v>
      </c>
      <c r="C4953" s="27" t="s">
        <v>73</v>
      </c>
      <c r="D4953" s="16" t="s">
        <v>83</v>
      </c>
      <c r="E4953" s="15" t="str">
        <f>'[4]HGAC FS12-23 Metrostar Options'!C3625</f>
        <v>Under Cab Access Door Rear Step RH Painted/Cab Side LH</v>
      </c>
      <c r="F4953" s="17">
        <f>'[4]HGAC FS12-23 Metrostar Options'!K3625</f>
        <v>835</v>
      </c>
      <c r="G4953" s="13">
        <v>0.15</v>
      </c>
      <c r="H4953" s="14"/>
    </row>
    <row r="4954" spans="1:8" x14ac:dyDescent="0.35">
      <c r="A4954" s="11" t="s">
        <v>8</v>
      </c>
      <c r="B4954" s="16" t="str">
        <f>'[4]HGAC FS12-23 Metrostar Options'!B3626</f>
        <v>MET0003626</v>
      </c>
      <c r="C4954" s="27" t="s">
        <v>73</v>
      </c>
      <c r="D4954" s="16" t="s">
        <v>83</v>
      </c>
      <c r="E4954" s="15" t="str">
        <f>'[4]HGAC FS12-23 Metrostar Options'!C3626</f>
        <v>Under Cab Access Door Rear Step RH Tread Plate/Cab Side LH</v>
      </c>
      <c r="F4954" s="17">
        <f>'[4]HGAC FS12-23 Metrostar Options'!K3626</f>
        <v>371</v>
      </c>
      <c r="G4954" s="13">
        <v>0.15</v>
      </c>
      <c r="H4954" s="14"/>
    </row>
    <row r="4955" spans="1:8" x14ac:dyDescent="0.35">
      <c r="A4955" s="11" t="s">
        <v>8</v>
      </c>
      <c r="B4955" s="16" t="str">
        <f>'[4]HGAC FS12-23 Metrostar Options'!B3627</f>
        <v>MET0003627</v>
      </c>
      <c r="C4955" s="27" t="s">
        <v>73</v>
      </c>
      <c r="D4955" s="16" t="s">
        <v>83</v>
      </c>
      <c r="E4955" s="15" t="str">
        <f>'[4]HGAC FS12-23 Metrostar Options'!C3627</f>
        <v>Under Cab Access Door Rear Step RH Brushed SS/Cab Side LH</v>
      </c>
      <c r="F4955" s="17">
        <f>'[4]HGAC FS12-23 Metrostar Options'!K3627</f>
        <v>409</v>
      </c>
      <c r="G4955" s="13">
        <v>0.15</v>
      </c>
      <c r="H4955" s="14"/>
    </row>
    <row r="4956" spans="1:8" x14ac:dyDescent="0.35">
      <c r="A4956" s="11" t="s">
        <v>8</v>
      </c>
      <c r="B4956" s="16" t="str">
        <f>'[4]HGAC FS12-23 Metrostar Options'!B3628</f>
        <v>MET0003628</v>
      </c>
      <c r="C4956" s="27" t="s">
        <v>73</v>
      </c>
      <c r="D4956" s="16" t="s">
        <v>83</v>
      </c>
      <c r="E4956" s="15" t="str">
        <f>'[4]HGAC FS12-23 Metrostar Options'!C3628</f>
        <v>Under Cab Access Door Cab Side LH</v>
      </c>
      <c r="F4956" s="17">
        <f>'[4]HGAC FS12-23 Metrostar Options'!K3628</f>
        <v>621</v>
      </c>
      <c r="G4956" s="13">
        <v>0.15</v>
      </c>
      <c r="H4956" s="14"/>
    </row>
    <row r="4957" spans="1:8" x14ac:dyDescent="0.35">
      <c r="A4957" s="11" t="s">
        <v>8</v>
      </c>
      <c r="B4957" s="16" t="str">
        <f>'[4]HGAC FS12-23 Metrostar Options'!B3629</f>
        <v>MET0003629</v>
      </c>
      <c r="C4957" s="27" t="s">
        <v>73</v>
      </c>
      <c r="D4957" s="16" t="s">
        <v>83</v>
      </c>
      <c r="E4957" s="15" t="str">
        <f>'[4]HGAC FS12-23 Metrostar Options'!C3629</f>
        <v>Under Cab Access Door Cab Side LH Rev Hng</v>
      </c>
      <c r="F4957" s="17">
        <f>'[4]HGAC FS12-23 Metrostar Options'!K3629</f>
        <v>621</v>
      </c>
      <c r="G4957" s="13">
        <v>0.15</v>
      </c>
      <c r="H4957" s="14"/>
    </row>
    <row r="4958" spans="1:8" x14ac:dyDescent="0.35">
      <c r="A4958" s="11" t="s">
        <v>8</v>
      </c>
      <c r="B4958" s="16" t="str">
        <f>'[4]HGAC FS12-23 Metrostar Options'!B3630</f>
        <v>MET0003630</v>
      </c>
      <c r="C4958" s="27" t="s">
        <v>73</v>
      </c>
      <c r="D4958" s="16" t="s">
        <v>83</v>
      </c>
      <c r="E4958" s="15" t="str">
        <f>'[4]HGAC FS12-23 Metrostar Options'!C3630</f>
        <v>NO Under Cab Access Door</v>
      </c>
      <c r="F4958" s="17">
        <f>'[4]HGAC FS12-23 Metrostar Options'!K3630</f>
        <v>63</v>
      </c>
      <c r="G4958" s="13">
        <v>0.15</v>
      </c>
      <c r="H4958" s="14"/>
    </row>
    <row r="4959" spans="1:8" x14ac:dyDescent="0.35">
      <c r="A4959" s="11" t="s">
        <v>8</v>
      </c>
      <c r="B4959" s="16" t="str">
        <f>'[4]HGAC FS12-23 Metrostar Options'!B3631</f>
        <v>MET0003631</v>
      </c>
      <c r="C4959" s="27" t="s">
        <v>73</v>
      </c>
      <c r="D4959" s="16" t="s">
        <v>83</v>
      </c>
      <c r="E4959" s="15" t="str">
        <f>'[4]HGAC FS12-23 Metrostar Options'!C3631</f>
        <v>Interior Door Trim Painted</v>
      </c>
      <c r="F4959" s="17">
        <f>'[4]HGAC FS12-23 Metrostar Options'!K3631</f>
        <v>0</v>
      </c>
      <c r="G4959" s="13">
        <v>0.15</v>
      </c>
      <c r="H4959" s="14"/>
    </row>
    <row r="4960" spans="1:8" x14ac:dyDescent="0.35">
      <c r="A4960" s="11" t="s">
        <v>8</v>
      </c>
      <c r="B4960" s="16" t="str">
        <f>'[4]HGAC FS12-23 Metrostar Options'!B3632</f>
        <v>MET0003632</v>
      </c>
      <c r="C4960" s="27" t="s">
        <v>73</v>
      </c>
      <c r="D4960" s="16" t="s">
        <v>83</v>
      </c>
      <c r="E4960" s="15" t="str">
        <f>'[4]HGAC FS12-23 Metrostar Options'!C3632</f>
        <v>Interior Door Trim Painted w/Access Pnl</v>
      </c>
      <c r="F4960" s="17">
        <f>'[4]HGAC FS12-23 Metrostar Options'!K3632</f>
        <v>1293</v>
      </c>
      <c r="G4960" s="13">
        <v>0.15</v>
      </c>
      <c r="H4960" s="14"/>
    </row>
    <row r="4961" spans="1:8" x14ac:dyDescent="0.35">
      <c r="A4961" s="11" t="s">
        <v>8</v>
      </c>
      <c r="B4961" s="16" t="str">
        <f>'[4]HGAC FS12-23 Metrostar Options'!B3633</f>
        <v>MET0003633</v>
      </c>
      <c r="C4961" s="27" t="s">
        <v>73</v>
      </c>
      <c r="D4961" s="16" t="s">
        <v>83</v>
      </c>
      <c r="E4961" s="15" t="str">
        <f>'[4]HGAC FS12-23 Metrostar Options'!C3633</f>
        <v>Interior Door Trim Painted w/Map Pocket Drivers Dr</v>
      </c>
      <c r="F4961" s="17">
        <f>'[4]HGAC FS12-23 Metrostar Options'!K3633</f>
        <v>912</v>
      </c>
      <c r="G4961" s="13">
        <v>0.15</v>
      </c>
      <c r="H4961" s="14"/>
    </row>
    <row r="4962" spans="1:8" x14ac:dyDescent="0.35">
      <c r="A4962" s="11" t="s">
        <v>8</v>
      </c>
      <c r="B4962" s="16" t="str">
        <f>'[4]HGAC FS12-23 Metrostar Options'!B3634</f>
        <v>MET0003634</v>
      </c>
      <c r="C4962" s="27" t="s">
        <v>73</v>
      </c>
      <c r="D4962" s="16" t="s">
        <v>83</v>
      </c>
      <c r="E4962" s="15" t="str">
        <f>'[4]HGAC FS12-23 Metrostar Options'!C3634</f>
        <v>Interior Door Trim Painted w/Map Pocket Frt Drs</v>
      </c>
      <c r="F4962" s="17">
        <f>'[4]HGAC FS12-23 Metrostar Options'!K3634</f>
        <v>1211</v>
      </c>
      <c r="G4962" s="13">
        <v>0.15</v>
      </c>
      <c r="H4962" s="14"/>
    </row>
    <row r="4963" spans="1:8" x14ac:dyDescent="0.35">
      <c r="A4963" s="11" t="s">
        <v>8</v>
      </c>
      <c r="B4963" s="16" t="str">
        <f>'[4]HGAC FS12-23 Metrostar Options'!B3635</f>
        <v>MET0003635</v>
      </c>
      <c r="C4963" s="27" t="s">
        <v>73</v>
      </c>
      <c r="D4963" s="16" t="s">
        <v>83</v>
      </c>
      <c r="E4963" s="15" t="str">
        <f>'[4]HGAC FS12-23 Metrostar Options'!C3635</f>
        <v>Interior Door Trim Painted w/Polished SS Trim</v>
      </c>
      <c r="F4963" s="17">
        <f>'[4]HGAC FS12-23 Metrostar Options'!K3635</f>
        <v>1729</v>
      </c>
      <c r="G4963" s="13">
        <v>0.15</v>
      </c>
      <c r="H4963" s="14"/>
    </row>
    <row r="4964" spans="1:8" x14ac:dyDescent="0.35">
      <c r="A4964" s="11" t="s">
        <v>8</v>
      </c>
      <c r="B4964" s="16" t="str">
        <f>'[4]HGAC FS12-23 Metrostar Options'!B3636</f>
        <v>MET0003636</v>
      </c>
      <c r="C4964" s="27" t="s">
        <v>73</v>
      </c>
      <c r="D4964" s="16" t="s">
        <v>83</v>
      </c>
      <c r="E4964" s="15" t="str">
        <f>'[4]HGAC FS12-23 Metrostar Options'!C3636</f>
        <v>Interior Door Trim DA Sand</v>
      </c>
      <c r="F4964" s="17">
        <f>'[4]HGAC FS12-23 Metrostar Options'!K3636</f>
        <v>0</v>
      </c>
      <c r="G4964" s="13">
        <v>0.15</v>
      </c>
      <c r="H4964" s="14"/>
    </row>
    <row r="4965" spans="1:8" x14ac:dyDescent="0.35">
      <c r="A4965" s="11" t="s">
        <v>8</v>
      </c>
      <c r="B4965" s="16" t="str">
        <f>'[4]HGAC FS12-23 Metrostar Options'!B3637</f>
        <v>MET0003637</v>
      </c>
      <c r="C4965" s="27" t="s">
        <v>73</v>
      </c>
      <c r="D4965" s="16" t="s">
        <v>83</v>
      </c>
      <c r="E4965" s="15" t="str">
        <f>'[4]HGAC FS12-23 Metrostar Options'!C3637</f>
        <v>Interior Door Trim (2) Piece Brushed SS</v>
      </c>
      <c r="F4965" s="17">
        <f>'[4]HGAC FS12-23 Metrostar Options'!K3637</f>
        <v>3873</v>
      </c>
      <c r="G4965" s="13">
        <v>0.15</v>
      </c>
      <c r="H4965" s="14"/>
    </row>
    <row r="4966" spans="1:8" x14ac:dyDescent="0.35">
      <c r="A4966" s="11" t="s">
        <v>8</v>
      </c>
      <c r="B4966" s="16" t="str">
        <f>'[4]HGAC FS12-23 Metrostar Options'!B3638</f>
        <v>MET0003638</v>
      </c>
      <c r="C4966" s="27" t="s">
        <v>73</v>
      </c>
      <c r="D4966" s="16" t="s">
        <v>83</v>
      </c>
      <c r="E4966" s="15" t="str">
        <f>'[4]HGAC FS12-23 Metrostar Options'!C3638</f>
        <v>Interior Door Trim (2) Piece Brushed SS w/SS Map Pocket Frt Drs</v>
      </c>
      <c r="F4966" s="17">
        <f>'[4]HGAC FS12-23 Metrostar Options'!K3638</f>
        <v>5351</v>
      </c>
      <c r="G4966" s="13">
        <v>0.15</v>
      </c>
      <c r="H4966" s="14"/>
    </row>
    <row r="4967" spans="1:8" x14ac:dyDescent="0.35">
      <c r="A4967" s="11" t="s">
        <v>8</v>
      </c>
      <c r="B4967" s="16" t="str">
        <f>'[4]HGAC FS12-23 Metrostar Options'!B3639</f>
        <v>MET0003639</v>
      </c>
      <c r="C4967" s="27" t="s">
        <v>73</v>
      </c>
      <c r="D4967" s="16" t="s">
        <v>83</v>
      </c>
      <c r="E4967" s="15" t="str">
        <f>'[4]HGAC FS12-23 Metrostar Options'!C3639</f>
        <v>Interior Door Trim (2) Piece Brushed SS w/Access Pnl/Torx Hardware</v>
      </c>
      <c r="F4967" s="17">
        <f>'[4]HGAC FS12-23 Metrostar Options'!K3639</f>
        <v>5817</v>
      </c>
      <c r="G4967" s="13">
        <v>0.15</v>
      </c>
      <c r="H4967" s="14"/>
    </row>
    <row r="4968" spans="1:8" x14ac:dyDescent="0.35">
      <c r="A4968" s="11" t="s">
        <v>8</v>
      </c>
      <c r="B4968" s="16" t="str">
        <f>'[4]HGAC FS12-23 Metrostar Options'!B3640</f>
        <v>MET0003640</v>
      </c>
      <c r="C4968" s="27" t="s">
        <v>73</v>
      </c>
      <c r="D4968" s="16" t="s">
        <v>83</v>
      </c>
      <c r="E4968" s="15" t="str">
        <f>'[4]HGAC FS12-23 Metrostar Options'!C3640</f>
        <v>Interior Door Trim (2) Piece DA Sand</v>
      </c>
      <c r="F4968" s="17">
        <f>'[4]HGAC FS12-23 Metrostar Options'!K3640</f>
        <v>1769</v>
      </c>
      <c r="G4968" s="13">
        <v>0.15</v>
      </c>
      <c r="H4968" s="14"/>
    </row>
    <row r="4969" spans="1:8" x14ac:dyDescent="0.35">
      <c r="A4969" s="11" t="s">
        <v>8</v>
      </c>
      <c r="B4969" s="16" t="str">
        <f>'[4]HGAC FS12-23 Metrostar Options'!B3641</f>
        <v>MET0003641</v>
      </c>
      <c r="C4969" s="27" t="s">
        <v>73</v>
      </c>
      <c r="D4969" s="16" t="s">
        <v>83</v>
      </c>
      <c r="E4969" s="15" t="str">
        <f>'[4]HGAC FS12-23 Metrostar Options'!C3641</f>
        <v>Interior Door Trim (2) Piece DA Sand w/Access Pnl</v>
      </c>
      <c r="F4969" s="17">
        <f>'[4]HGAC FS12-23 Metrostar Options'!K3641</f>
        <v>2801</v>
      </c>
      <c r="G4969" s="13">
        <v>0.15</v>
      </c>
      <c r="H4969" s="14"/>
    </row>
    <row r="4970" spans="1:8" x14ac:dyDescent="0.35">
      <c r="A4970" s="11" t="s">
        <v>8</v>
      </c>
      <c r="B4970" s="16" t="str">
        <f>'[4]HGAC FS12-23 Metrostar Options'!B3642</f>
        <v>MET0003642</v>
      </c>
      <c r="C4970" s="27" t="s">
        <v>73</v>
      </c>
      <c r="D4970" s="16" t="s">
        <v>83</v>
      </c>
      <c r="E4970" s="15" t="str">
        <f>'[4]HGAC FS12-23 Metrostar Options'!C3642</f>
        <v>Interior Door Trim (2) Piece Painted</v>
      </c>
      <c r="F4970" s="17">
        <f>'[4]HGAC FS12-23 Metrostar Options'!K3642</f>
        <v>1769</v>
      </c>
      <c r="G4970" s="13">
        <v>0.15</v>
      </c>
      <c r="H4970" s="14"/>
    </row>
    <row r="4971" spans="1:8" x14ac:dyDescent="0.35">
      <c r="A4971" s="11" t="s">
        <v>8</v>
      </c>
      <c r="B4971" s="16" t="str">
        <f>'[4]HGAC FS12-23 Metrostar Options'!B3643</f>
        <v>MET0003643</v>
      </c>
      <c r="C4971" s="27" t="s">
        <v>73</v>
      </c>
      <c r="D4971" s="16" t="s">
        <v>83</v>
      </c>
      <c r="E4971" s="15" t="str">
        <f>'[4]HGAC FS12-23 Metrostar Options'!C3643</f>
        <v>Interior Door Trim (2) Piece Polished SS</v>
      </c>
      <c r="F4971" s="17">
        <f>'[4]HGAC FS12-23 Metrostar Options'!K3643</f>
        <v>3481</v>
      </c>
      <c r="G4971" s="13">
        <v>0.15</v>
      </c>
      <c r="H4971" s="14"/>
    </row>
    <row r="4972" spans="1:8" x14ac:dyDescent="0.35">
      <c r="A4972" s="11" t="s">
        <v>8</v>
      </c>
      <c r="B4972" s="16" t="str">
        <f>'[4]HGAC FS12-23 Metrostar Options'!B3644</f>
        <v>MET0003644</v>
      </c>
      <c r="C4972" s="27" t="s">
        <v>73</v>
      </c>
      <c r="D4972" s="16" t="s">
        <v>83</v>
      </c>
      <c r="E4972" s="15" t="str">
        <f>'[4]HGAC FS12-23 Metrostar Options'!C3644</f>
        <v>Interior Door Trim (2) Piece Upper Painted/Lower Treadplate</v>
      </c>
      <c r="F4972" s="17">
        <f>'[4]HGAC FS12-23 Metrostar Options'!K3644</f>
        <v>2681</v>
      </c>
      <c r="G4972" s="13">
        <v>0.15</v>
      </c>
      <c r="H4972" s="14"/>
    </row>
    <row r="4973" spans="1:8" x14ac:dyDescent="0.35">
      <c r="A4973" s="11" t="s">
        <v>8</v>
      </c>
      <c r="B4973" s="16" t="str">
        <f>'[4]HGAC FS12-23 Metrostar Options'!B3645</f>
        <v>MET0003645</v>
      </c>
      <c r="C4973" s="27" t="s">
        <v>73</v>
      </c>
      <c r="D4973" s="16" t="s">
        <v>83</v>
      </c>
      <c r="E4973" s="15" t="str">
        <f>'[4]HGAC FS12-23 Metrostar Options'!C3645</f>
        <v>Interior Door Trim (2) Piece Painted w/Access Pnl</v>
      </c>
      <c r="F4973" s="17">
        <f>'[4]HGAC FS12-23 Metrostar Options'!K3645</f>
        <v>2424</v>
      </c>
      <c r="G4973" s="13">
        <v>0.15</v>
      </c>
      <c r="H4973" s="14"/>
    </row>
    <row r="4974" spans="1:8" x14ac:dyDescent="0.35">
      <c r="A4974" s="11" t="s">
        <v>8</v>
      </c>
      <c r="B4974" s="16" t="str">
        <f>'[4]HGAC FS12-23 Metrostar Options'!B3646</f>
        <v>MET0003646</v>
      </c>
      <c r="C4974" s="27" t="s">
        <v>73</v>
      </c>
      <c r="D4974" s="16" t="s">
        <v>83</v>
      </c>
      <c r="E4974" s="15" t="str">
        <f>'[4]HGAC FS12-23 Metrostar Options'!C3646</f>
        <v>Interior Door Trim (2) Piece Alum Upper Painted/Lower Brushed SS</v>
      </c>
      <c r="F4974" s="17">
        <f>'[4]HGAC FS12-23 Metrostar Options'!K3646</f>
        <v>2825</v>
      </c>
      <c r="G4974" s="13">
        <v>0.15</v>
      </c>
      <c r="H4974" s="14"/>
    </row>
    <row r="4975" spans="1:8" x14ac:dyDescent="0.35">
      <c r="A4975" s="11" t="s">
        <v>8</v>
      </c>
      <c r="B4975" s="16" t="str">
        <f>'[4]HGAC FS12-23 Metrostar Options'!B3647</f>
        <v>MET0003647</v>
      </c>
      <c r="C4975" s="27" t="s">
        <v>73</v>
      </c>
      <c r="D4975" s="16" t="s">
        <v>83</v>
      </c>
      <c r="E4975" s="15" t="str">
        <f>'[4]HGAC FS12-23 Metrostar Options'!C3647</f>
        <v>Interior Door Trim (2) Piece Alum Upper Painted/Lower Brushed SS w/Access Pnl</v>
      </c>
      <c r="F4975" s="17">
        <f>'[4]HGAC FS12-23 Metrostar Options'!K3647</f>
        <v>3049</v>
      </c>
      <c r="G4975" s="13">
        <v>0.15</v>
      </c>
      <c r="H4975" s="14"/>
    </row>
    <row r="4976" spans="1:8" x14ac:dyDescent="0.35">
      <c r="A4976" s="11" t="s">
        <v>8</v>
      </c>
      <c r="B4976" s="16" t="str">
        <f>'[4]HGAC FS12-23 Metrostar Options'!B3648</f>
        <v>MET0003648</v>
      </c>
      <c r="C4976" s="27" t="s">
        <v>73</v>
      </c>
      <c r="D4976" s="16" t="s">
        <v>83</v>
      </c>
      <c r="E4976" s="15" t="str">
        <f>'[4]HGAC FS12-23 Metrostar Options'!C3648</f>
        <v>NO Door Trim Kickplate</v>
      </c>
      <c r="F4976" s="17">
        <f>'[4]HGAC FS12-23 Metrostar Options'!K3648</f>
        <v>0</v>
      </c>
      <c r="G4976" s="13">
        <v>0.15</v>
      </c>
      <c r="H4976" s="14"/>
    </row>
    <row r="4977" spans="1:8" x14ac:dyDescent="0.35">
      <c r="A4977" s="11" t="s">
        <v>8</v>
      </c>
      <c r="B4977" s="16" t="str">
        <f>'[4]HGAC FS12-23 Metrostar Options'!B3649</f>
        <v>MET0003649</v>
      </c>
      <c r="C4977" s="27" t="s">
        <v>73</v>
      </c>
      <c r="D4977" s="16" t="s">
        <v>83</v>
      </c>
      <c r="E4977" s="15" t="str">
        <f>'[4]HGAC FS12-23 Metrostar Options'!C3649</f>
        <v>Door Trim Kickplate Brushed SS</v>
      </c>
      <c r="F4977" s="17">
        <f>'[4]HGAC FS12-23 Metrostar Options'!K3649</f>
        <v>1429</v>
      </c>
      <c r="G4977" s="13">
        <v>0.15</v>
      </c>
      <c r="H4977" s="14"/>
    </row>
    <row r="4978" spans="1:8" x14ac:dyDescent="0.35">
      <c r="A4978" s="11" t="s">
        <v>8</v>
      </c>
      <c r="B4978" s="16" t="str">
        <f>'[4]HGAC FS12-23 Metrostar Options'!B3650</f>
        <v>MET0003650</v>
      </c>
      <c r="C4978" s="27" t="s">
        <v>73</v>
      </c>
      <c r="D4978" s="16" t="s">
        <v>83</v>
      </c>
      <c r="E4978" s="15" t="str">
        <f>'[4]HGAC FS12-23 Metrostar Options'!C3650</f>
        <v>Door Trim Kickplate DA Sand</v>
      </c>
      <c r="F4978" s="17">
        <f>'[4]HGAC FS12-23 Metrostar Options'!K3650</f>
        <v>734</v>
      </c>
      <c r="G4978" s="13">
        <v>0.15</v>
      </c>
      <c r="H4978" s="14"/>
    </row>
    <row r="4979" spans="1:8" x14ac:dyDescent="0.35">
      <c r="A4979" s="11" t="s">
        <v>8</v>
      </c>
      <c r="B4979" s="16" t="str">
        <f>'[4]HGAC FS12-23 Metrostar Options'!B3651</f>
        <v>MET0003651</v>
      </c>
      <c r="C4979" s="27" t="s">
        <v>73</v>
      </c>
      <c r="D4979" s="16" t="s">
        <v>83</v>
      </c>
      <c r="E4979" s="15" t="str">
        <f>'[4]HGAC FS12-23 Metrostar Options'!C3651</f>
        <v>Door Trim Kickplate Embossed Treadplate</v>
      </c>
      <c r="F4979" s="17">
        <f>'[4]HGAC FS12-23 Metrostar Options'!K3651</f>
        <v>1453</v>
      </c>
      <c r="G4979" s="13">
        <v>0.15</v>
      </c>
      <c r="H4979" s="14"/>
    </row>
    <row r="4980" spans="1:8" x14ac:dyDescent="0.35">
      <c r="A4980" s="11" t="s">
        <v>8</v>
      </c>
      <c r="B4980" s="16" t="str">
        <f>'[4]HGAC FS12-23 Metrostar Options'!B3652</f>
        <v>MET0003652</v>
      </c>
      <c r="C4980" s="27" t="s">
        <v>73</v>
      </c>
      <c r="D4980" s="16" t="s">
        <v>83</v>
      </c>
      <c r="E4980" s="15" t="str">
        <f>'[4]HGAC FS12-23 Metrostar Options'!C3652</f>
        <v>Door Trim Kickplate Painted</v>
      </c>
      <c r="F4980" s="17">
        <f>'[4]HGAC FS12-23 Metrostar Options'!K3652</f>
        <v>677</v>
      </c>
      <c r="G4980" s="13">
        <v>0.15</v>
      </c>
      <c r="H4980" s="14"/>
    </row>
    <row r="4981" spans="1:8" x14ac:dyDescent="0.35">
      <c r="A4981" s="11" t="s">
        <v>8</v>
      </c>
      <c r="B4981" s="16" t="str">
        <f>'[4]HGAC FS12-23 Metrostar Options'!B3653</f>
        <v>MET0003653</v>
      </c>
      <c r="C4981" s="27" t="s">
        <v>73</v>
      </c>
      <c r="D4981" s="16" t="s">
        <v>83</v>
      </c>
      <c r="E4981" s="15" t="str">
        <f>'[4]HGAC FS12-23 Metrostar Options'!C3653</f>
        <v>Door Trim Kickplate Painted Bedliner Gray</v>
      </c>
      <c r="F4981" s="17">
        <f>'[4]HGAC FS12-23 Metrostar Options'!K3653</f>
        <v>807</v>
      </c>
      <c r="G4981" s="13">
        <v>0.15</v>
      </c>
      <c r="H4981" s="14"/>
    </row>
    <row r="4982" spans="1:8" x14ac:dyDescent="0.35">
      <c r="A4982" s="11" t="s">
        <v>8</v>
      </c>
      <c r="B4982" s="16" t="str">
        <f>'[4]HGAC FS12-23 Metrostar Options'!B3654</f>
        <v>MET0003654</v>
      </c>
      <c r="C4982" s="27" t="s">
        <v>73</v>
      </c>
      <c r="D4982" s="16" t="s">
        <v>83</v>
      </c>
      <c r="E4982" s="15" t="str">
        <f>'[4]HGAC FS12-23 Metrostar Options'!C3654</f>
        <v>Door Trim Kickplate Painted Bedliner Black</v>
      </c>
      <c r="F4982" s="17">
        <f>'[4]HGAC FS12-23 Metrostar Options'!K3654</f>
        <v>807</v>
      </c>
      <c r="G4982" s="13">
        <v>0.15</v>
      </c>
      <c r="H4982" s="14"/>
    </row>
    <row r="4983" spans="1:8" x14ac:dyDescent="0.35">
      <c r="A4983" s="11" t="s">
        <v>8</v>
      </c>
      <c r="B4983" s="16" t="str">
        <f>'[4]HGAC FS12-23 Metrostar Options'!B3655</f>
        <v>MET0003655</v>
      </c>
      <c r="C4983" s="27" t="s">
        <v>73</v>
      </c>
      <c r="D4983" s="16" t="s">
        <v>83</v>
      </c>
      <c r="E4983" s="15" t="str">
        <f>'[4]HGAC FS12-23 Metrostar Options'!C3655</f>
        <v>Door Trim Kickplate Polished SS</v>
      </c>
      <c r="F4983" s="17">
        <f>'[4]HGAC FS12-23 Metrostar Options'!K3655</f>
        <v>1510</v>
      </c>
      <c r="G4983" s="13">
        <v>0.15</v>
      </c>
      <c r="H4983" s="14"/>
    </row>
    <row r="4984" spans="1:8" x14ac:dyDescent="0.35">
      <c r="A4984" s="11" t="s">
        <v>8</v>
      </c>
      <c r="B4984" s="16" t="str">
        <f>'[4]HGAC FS12-23 Metrostar Options'!B3656</f>
        <v>MET0003656</v>
      </c>
      <c r="C4984" s="27" t="s">
        <v>73</v>
      </c>
      <c r="D4984" s="16" t="s">
        <v>83</v>
      </c>
      <c r="E4984" s="15" t="str">
        <f>'[4]HGAC FS12-23 Metrostar Options'!C3656</f>
        <v>Door Trim Kickplate Treadplate</v>
      </c>
      <c r="F4984" s="17">
        <f>'[4]HGAC FS12-23 Metrostar Options'!K3656</f>
        <v>1168</v>
      </c>
      <c r="G4984" s="13">
        <v>0.15</v>
      </c>
      <c r="H4984" s="14"/>
    </row>
    <row r="4985" spans="1:8" x14ac:dyDescent="0.35">
      <c r="A4985" s="11" t="s">
        <v>8</v>
      </c>
      <c r="B4985" s="16" t="str">
        <f>'[4]HGAC FS12-23 Metrostar Options'!B3657</f>
        <v>MET0003657</v>
      </c>
      <c r="C4985" s="27" t="s">
        <v>73</v>
      </c>
      <c r="D4985" s="16" t="s">
        <v>83</v>
      </c>
      <c r="E4985" s="15" t="str">
        <f>'[4]HGAC FS12-23 Metrostar Options'!C3657</f>
        <v>Door Trim Kickplate Treadplate 6" on Lwr Door Below Panel</v>
      </c>
      <c r="F4985" s="17">
        <f>'[4]HGAC FS12-23 Metrostar Options'!K3657</f>
        <v>761</v>
      </c>
      <c r="G4985" s="13">
        <v>0.15</v>
      </c>
      <c r="H4985" s="14"/>
    </row>
    <row r="4986" spans="1:8" x14ac:dyDescent="0.35">
      <c r="A4986" s="11" t="s">
        <v>8</v>
      </c>
      <c r="B4986" s="16" t="str">
        <f>'[4]HGAC FS12-23 Metrostar Options'!B3658</f>
        <v>MET0003658</v>
      </c>
      <c r="C4986" s="27" t="s">
        <v>73</v>
      </c>
      <c r="D4986" s="16" t="s">
        <v>83</v>
      </c>
      <c r="E4986" s="15" t="str">
        <f>'[4]HGAC FS12-23 Metrostar Options'!C3658</f>
        <v>NO Door Trim Scuff Plate</v>
      </c>
      <c r="F4986" s="17">
        <f>'[4]HGAC FS12-23 Metrostar Options'!K3658</f>
        <v>0</v>
      </c>
      <c r="G4986" s="13">
        <v>0.15</v>
      </c>
      <c r="H4986" s="14"/>
    </row>
    <row r="4987" spans="1:8" x14ac:dyDescent="0.35">
      <c r="A4987" s="11" t="s">
        <v>8</v>
      </c>
      <c r="B4987" s="16" t="str">
        <f>'[4]HGAC FS12-23 Metrostar Options'!B3659</f>
        <v>MET0003659</v>
      </c>
      <c r="C4987" s="27" t="s">
        <v>73</v>
      </c>
      <c r="D4987" s="16" t="s">
        <v>83</v>
      </c>
      <c r="E4987" s="15" t="str">
        <f>'[4]HGAC FS12-23 Metrostar Options'!C3659</f>
        <v>Door Trim Scuff Plate Door Jamb</v>
      </c>
      <c r="F4987" s="17">
        <f>'[4]HGAC FS12-23 Metrostar Options'!K3659</f>
        <v>1033</v>
      </c>
      <c r="G4987" s="13">
        <v>0.15</v>
      </c>
      <c r="H4987" s="14"/>
    </row>
    <row r="4988" spans="1:8" x14ac:dyDescent="0.35">
      <c r="A4988" s="11" t="s">
        <v>8</v>
      </c>
      <c r="B4988" s="16" t="str">
        <f>'[4]HGAC FS12-23 Metrostar Options'!B3660</f>
        <v>MET0003660</v>
      </c>
      <c r="C4988" s="27" t="s">
        <v>73</v>
      </c>
      <c r="D4988" s="16" t="s">
        <v>83</v>
      </c>
      <c r="E4988" s="15" t="str">
        <f>'[4]HGAC FS12-23 Metrostar Options'!C3660</f>
        <v>Door Trim Scuff Plate Door Jamb Brushed SS</v>
      </c>
      <c r="F4988" s="17">
        <f>'[4]HGAC FS12-23 Metrostar Options'!K3660</f>
        <v>1364</v>
      </c>
      <c r="G4988" s="13">
        <v>0.15</v>
      </c>
      <c r="H4988" s="14"/>
    </row>
    <row r="4989" spans="1:8" x14ac:dyDescent="0.35">
      <c r="A4989" s="11" t="s">
        <v>8</v>
      </c>
      <c r="B4989" s="16" t="str">
        <f>'[4]HGAC FS12-23 Metrostar Options'!B3661</f>
        <v>MET0003661</v>
      </c>
      <c r="C4989" s="27" t="s">
        <v>73</v>
      </c>
      <c r="D4989" s="16" t="s">
        <v>83</v>
      </c>
      <c r="E4989" s="15" t="str">
        <f>'[4]HGAC FS12-23 Metrostar Options'!C3661</f>
        <v>Door Trim Scuff Plate Door Jamb/Window Frm</v>
      </c>
      <c r="F4989" s="17">
        <f>'[4]HGAC FS12-23 Metrostar Options'!K3661</f>
        <v>2040</v>
      </c>
      <c r="G4989" s="13">
        <v>0.15</v>
      </c>
      <c r="H4989" s="14"/>
    </row>
    <row r="4990" spans="1:8" x14ac:dyDescent="0.35">
      <c r="A4990" s="11" t="s">
        <v>8</v>
      </c>
      <c r="B4990" s="16" t="str">
        <f>'[4]HGAC FS12-23 Metrostar Options'!B3662</f>
        <v>MET0003662</v>
      </c>
      <c r="C4990" s="27" t="s">
        <v>73</v>
      </c>
      <c r="D4990" s="16" t="s">
        <v>83</v>
      </c>
      <c r="E4990" s="15" t="str">
        <f>'[4]HGAC FS12-23 Metrostar Options'!C3662</f>
        <v>Door Trim Scuff Plate Door Jamb/Window Frm/Window Ledge</v>
      </c>
      <c r="F4990" s="17">
        <f>'[4]HGAC FS12-23 Metrostar Options'!K3662</f>
        <v>2321</v>
      </c>
      <c r="G4990" s="13">
        <v>0.15</v>
      </c>
      <c r="H4990" s="14"/>
    </row>
    <row r="4991" spans="1:8" x14ac:dyDescent="0.35">
      <c r="A4991" s="11" t="s">
        <v>8</v>
      </c>
      <c r="B4991" s="16" t="str">
        <f>'[4]HGAC FS12-23 Metrostar Options'!B3663</f>
        <v>MET0003663</v>
      </c>
      <c r="C4991" s="27" t="s">
        <v>73</v>
      </c>
      <c r="D4991" s="16" t="s">
        <v>83</v>
      </c>
      <c r="E4991" s="15" t="str">
        <f>'[4]HGAC FS12-23 Metrostar Options'!C3663</f>
        <v>Door Trim Scuff Plate Door Jamb/Window Ledge</v>
      </c>
      <c r="F4991" s="17">
        <f>'[4]HGAC FS12-23 Metrostar Options'!K3663</f>
        <v>2201</v>
      </c>
      <c r="G4991" s="13">
        <v>0.15</v>
      </c>
      <c r="H4991" s="14"/>
    </row>
    <row r="4992" spans="1:8" x14ac:dyDescent="0.35">
      <c r="A4992" s="11" t="s">
        <v>8</v>
      </c>
      <c r="B4992" s="16" t="str">
        <f>'[4]HGAC FS12-23 Metrostar Options'!B3664</f>
        <v>MET0003664</v>
      </c>
      <c r="C4992" s="27" t="s">
        <v>73</v>
      </c>
      <c r="D4992" s="16" t="s">
        <v>83</v>
      </c>
      <c r="E4992" s="15" t="str">
        <f>'[4]HGAC FS12-23 Metrostar Options'!C3664</f>
        <v>Door Trim Scuff Plate Door Jamb Wrap Around</v>
      </c>
      <c r="F4992" s="17">
        <f>'[4]HGAC FS12-23 Metrostar Options'!K3664</f>
        <v>1718</v>
      </c>
      <c r="G4992" s="13">
        <v>0.15</v>
      </c>
      <c r="H4992" s="14"/>
    </row>
    <row r="4993" spans="1:8" x14ac:dyDescent="0.35">
      <c r="A4993" s="11" t="s">
        <v>8</v>
      </c>
      <c r="B4993" s="16" t="str">
        <f>'[4]HGAC FS12-23 Metrostar Options'!B3665</f>
        <v>MET0003665</v>
      </c>
      <c r="C4993" s="27" t="s">
        <v>73</v>
      </c>
      <c r="D4993" s="16" t="s">
        <v>83</v>
      </c>
      <c r="E4993" s="15" t="str">
        <f>'[4]HGAC FS12-23 Metrostar Options'!C3665</f>
        <v>Door Trim Scuff Plate Door Jamb Wrap Around Rear Drs Only</v>
      </c>
      <c r="F4993" s="17">
        <f>'[4]HGAC FS12-23 Metrostar Options'!K3665</f>
        <v>939</v>
      </c>
      <c r="G4993" s="13">
        <v>0.15</v>
      </c>
      <c r="H4993" s="14"/>
    </row>
    <row r="4994" spans="1:8" x14ac:dyDescent="0.35">
      <c r="A4994" s="11" t="s">
        <v>8</v>
      </c>
      <c r="B4994" s="16" t="str">
        <f>'[4]HGAC FS12-23 Metrostar Options'!B3666</f>
        <v>MET0003666</v>
      </c>
      <c r="C4994" s="27" t="s">
        <v>73</v>
      </c>
      <c r="D4994" s="16" t="s">
        <v>83</v>
      </c>
      <c r="E4994" s="15" t="str">
        <f>'[4]HGAC FS12-23 Metrostar Options'!C3666</f>
        <v>Door Trim Scuff Plate Door Jamb Wrap Around/Window Ledge</v>
      </c>
      <c r="F4994" s="17">
        <f>'[4]HGAC FS12-23 Metrostar Options'!K3666</f>
        <v>1701</v>
      </c>
      <c r="G4994" s="13">
        <v>0.15</v>
      </c>
      <c r="H4994" s="14"/>
    </row>
    <row r="4995" spans="1:8" x14ac:dyDescent="0.35">
      <c r="A4995" s="11" t="s">
        <v>8</v>
      </c>
      <c r="B4995" s="16" t="str">
        <f>'[4]HGAC FS12-23 Metrostar Options'!B3667</f>
        <v>MET0003667</v>
      </c>
      <c r="C4995" s="27" t="s">
        <v>73</v>
      </c>
      <c r="D4995" s="16" t="s">
        <v>83</v>
      </c>
      <c r="E4995" s="15" t="str">
        <f>'[4]HGAC FS12-23 Metrostar Options'!C3667</f>
        <v>Door Trim Scuff Plate Door Jamb Wrap Around/Window Ledge/Window Frm</v>
      </c>
      <c r="F4995" s="17">
        <f>'[4]HGAC FS12-23 Metrostar Options'!K3667</f>
        <v>2064</v>
      </c>
      <c r="G4995" s="13">
        <v>0.15</v>
      </c>
      <c r="H4995" s="14"/>
    </row>
    <row r="4996" spans="1:8" x14ac:dyDescent="0.35">
      <c r="A4996" s="11" t="s">
        <v>8</v>
      </c>
      <c r="B4996" s="16" t="str">
        <f>'[4]HGAC FS12-23 Metrostar Options'!B3668</f>
        <v>MET0003668</v>
      </c>
      <c r="C4996" s="27" t="s">
        <v>73</v>
      </c>
      <c r="D4996" s="16" t="s">
        <v>83</v>
      </c>
      <c r="E4996" s="15" t="str">
        <f>'[4]HGAC FS12-23 Metrostar Options'!C3668</f>
        <v>Door Trim Scuff Plate Window Frm</v>
      </c>
      <c r="F4996" s="17">
        <f>'[4]HGAC FS12-23 Metrostar Options'!K3668</f>
        <v>333</v>
      </c>
      <c r="G4996" s="13">
        <v>0.15</v>
      </c>
      <c r="H4996" s="14"/>
    </row>
    <row r="4997" spans="1:8" x14ac:dyDescent="0.35">
      <c r="A4997" s="11" t="s">
        <v>8</v>
      </c>
      <c r="B4997" s="16" t="str">
        <f>'[4]HGAC FS12-23 Metrostar Options'!B3669</f>
        <v>MET0003669</v>
      </c>
      <c r="C4997" s="27" t="s">
        <v>73</v>
      </c>
      <c r="D4997" s="16" t="s">
        <v>83</v>
      </c>
      <c r="E4997" s="15" t="str">
        <f>'[4]HGAC FS12-23 Metrostar Options'!C3669</f>
        <v>Door Trim Scuff Plate Window Frm/Window Ledge</v>
      </c>
      <c r="F4997" s="17">
        <f>'[4]HGAC FS12-23 Metrostar Options'!K3669</f>
        <v>824</v>
      </c>
      <c r="G4997" s="13">
        <v>0.15</v>
      </c>
      <c r="H4997" s="14"/>
    </row>
    <row r="4998" spans="1:8" x14ac:dyDescent="0.35">
      <c r="A4998" s="11" t="s">
        <v>8</v>
      </c>
      <c r="B4998" s="16" t="str">
        <f>'[4]HGAC FS12-23 Metrostar Options'!B3670</f>
        <v>MET0003670</v>
      </c>
      <c r="C4998" s="27" t="s">
        <v>73</v>
      </c>
      <c r="D4998" s="16" t="s">
        <v>83</v>
      </c>
      <c r="E4998" s="15" t="str">
        <f>'[4]HGAC FS12-23 Metrostar Options'!C3670</f>
        <v>Door Trim Scuff Plate Door Jamb 1.25" Exterior Wrap Around/Full Dr Height</v>
      </c>
      <c r="F4998" s="17">
        <f>'[4]HGAC FS12-23 Metrostar Options'!K3670</f>
        <v>1326</v>
      </c>
      <c r="G4998" s="13">
        <v>0.15</v>
      </c>
      <c r="H4998" s="14"/>
    </row>
    <row r="4999" spans="1:8" x14ac:dyDescent="0.35">
      <c r="A4999" s="11" t="s">
        <v>8</v>
      </c>
      <c r="B4999" s="16" t="str">
        <f>'[4]HGAC FS12-23 Metrostar Options'!B3671</f>
        <v>MET0003671</v>
      </c>
      <c r="C4999" s="27" t="s">
        <v>73</v>
      </c>
      <c r="D4999" s="16" t="s">
        <v>83</v>
      </c>
      <c r="E4999" s="15" t="str">
        <f>'[4]HGAC FS12-23 Metrostar Options'!C3671</f>
        <v>Door Trim Scuff Plate Door Jamb 1.25" Ext Wrap Around/Full Dr Height Frt Dr Only</v>
      </c>
      <c r="F4999" s="17">
        <f>'[4]HGAC FS12-23 Metrostar Options'!K3671</f>
        <v>770</v>
      </c>
      <c r="G4999" s="13">
        <v>0.15</v>
      </c>
      <c r="H4999" s="14"/>
    </row>
    <row r="5000" spans="1:8" x14ac:dyDescent="0.35">
      <c r="A5000" s="11" t="s">
        <v>8</v>
      </c>
      <c r="B5000" s="16" t="str">
        <f>'[4]HGAC FS12-23 Metrostar Options'!B3672</f>
        <v>MET0003672</v>
      </c>
      <c r="C5000" s="27" t="s">
        <v>73</v>
      </c>
      <c r="D5000" s="16" t="s">
        <v>83</v>
      </c>
      <c r="E5000" s="15" t="str">
        <f>'[4]HGAC FS12-23 Metrostar Options'!C3672</f>
        <v>Door Trim Customer Nameplate</v>
      </c>
      <c r="F5000" s="17">
        <f>'[4]HGAC FS12-23 Metrostar Options'!K3672</f>
        <v>0</v>
      </c>
      <c r="G5000" s="13">
        <v>0.15</v>
      </c>
      <c r="H5000" s="14"/>
    </row>
    <row r="5001" spans="1:8" x14ac:dyDescent="0.35">
      <c r="A5001" s="11" t="s">
        <v>8</v>
      </c>
      <c r="B5001" s="16" t="str">
        <f>'[4]HGAC FS12-23 Metrostar Options'!B3673</f>
        <v>MET0003673</v>
      </c>
      <c r="C5001" s="27" t="s">
        <v>73</v>
      </c>
      <c r="D5001" s="16" t="s">
        <v>83</v>
      </c>
      <c r="E5001" s="15" t="str">
        <f>'[4]HGAC FS12-23 Metrostar Options'!C3673</f>
        <v>Door Trim Customer Nameplate Shiploose</v>
      </c>
      <c r="F5001" s="17">
        <f>'[4]HGAC FS12-23 Metrostar Options'!K3673</f>
        <v>0</v>
      </c>
      <c r="G5001" s="13">
        <v>0.15</v>
      </c>
      <c r="H5001" s="14"/>
    </row>
    <row r="5002" spans="1:8" x14ac:dyDescent="0.35">
      <c r="A5002" s="11" t="s">
        <v>8</v>
      </c>
      <c r="B5002" s="16" t="str">
        <f>'[4]HGAC FS12-23 Metrostar Options'!B3674</f>
        <v>MET0003674</v>
      </c>
      <c r="C5002" s="27" t="s">
        <v>73</v>
      </c>
      <c r="D5002" s="16" t="s">
        <v>83</v>
      </c>
      <c r="E5002" s="15" t="str">
        <f>'[4]HGAC FS12-23 Metrostar Options'!C3674</f>
        <v>Door Trim Customer Nameplate Omit "Custom Built For "</v>
      </c>
      <c r="F5002" s="17">
        <f>'[4]HGAC FS12-23 Metrostar Options'!K3674</f>
        <v>0</v>
      </c>
      <c r="G5002" s="13">
        <v>0.15</v>
      </c>
      <c r="H5002" s="14"/>
    </row>
    <row r="5003" spans="1:8" x14ac:dyDescent="0.35">
      <c r="A5003" s="11" t="s">
        <v>8</v>
      </c>
      <c r="B5003" s="16" t="str">
        <f>'[4]HGAC FS12-23 Metrostar Options'!B3675</f>
        <v>MET0003675</v>
      </c>
      <c r="C5003" s="27" t="s">
        <v>73</v>
      </c>
      <c r="D5003" s="16" t="s">
        <v>83</v>
      </c>
      <c r="E5003" s="15" t="str">
        <f>'[4]HGAC FS12-23 Metrostar Options'!C3675</f>
        <v>NO Door Trim Customer Nameplate</v>
      </c>
      <c r="F5003" s="17">
        <f>'[4]HGAC FS12-23 Metrostar Options'!K3675</f>
        <v>0</v>
      </c>
      <c r="G5003" s="13">
        <v>0.15</v>
      </c>
      <c r="H5003" s="14"/>
    </row>
    <row r="5004" spans="1:8" x14ac:dyDescent="0.35">
      <c r="A5004" s="11" t="s">
        <v>8</v>
      </c>
      <c r="B5004" s="16" t="str">
        <f>'[4]HGAC FS12-23 Metrostar Options'!B3676</f>
        <v>MET0003676</v>
      </c>
      <c r="C5004" s="27" t="s">
        <v>73</v>
      </c>
      <c r="D5004" s="16" t="s">
        <v>83</v>
      </c>
      <c r="E5004" s="15" t="str">
        <f>'[4]HGAC FS12-23 Metrostar Options'!C3676</f>
        <v>Cab Dr Trim Reflective Vert Stripe/6" Chevron w/Logo</v>
      </c>
      <c r="F5004" s="17">
        <f>'[4]HGAC FS12-23 Metrostar Options'!K3676</f>
        <v>0</v>
      </c>
      <c r="G5004" s="13">
        <v>0.15</v>
      </c>
      <c r="H5004" s="14"/>
    </row>
    <row r="5005" spans="1:8" x14ac:dyDescent="0.35">
      <c r="A5005" s="11" t="s">
        <v>8</v>
      </c>
      <c r="B5005" s="16" t="str">
        <f>'[4]HGAC FS12-23 Metrostar Options'!B3677</f>
        <v>MET0003677</v>
      </c>
      <c r="C5005" s="27" t="s">
        <v>73</v>
      </c>
      <c r="D5005" s="16" t="s">
        <v>83</v>
      </c>
      <c r="E5005" s="15" t="str">
        <f>'[4]HGAC FS12-23 Metrostar Options'!C3677</f>
        <v>Cab Dr Trim Reflective Vert Stripe</v>
      </c>
      <c r="F5005" s="17">
        <f>'[4]HGAC FS12-23 Metrostar Options'!K3677</f>
        <v>106</v>
      </c>
      <c r="G5005" s="13">
        <v>0.15</v>
      </c>
      <c r="H5005" s="14"/>
    </row>
    <row r="5006" spans="1:8" x14ac:dyDescent="0.35">
      <c r="A5006" s="11" t="s">
        <v>8</v>
      </c>
      <c r="B5006" s="16" t="str">
        <f>'[4]HGAC FS12-23 Metrostar Options'!B3678</f>
        <v>MET0003678</v>
      </c>
      <c r="C5006" s="27" t="s">
        <v>73</v>
      </c>
      <c r="D5006" s="16" t="s">
        <v>83</v>
      </c>
      <c r="E5006" s="15" t="str">
        <f>'[4]HGAC FS12-23 Metrostar Options'!C3678</f>
        <v>Cab Dr Trim Reflective Vert Stripe/12" Stop</v>
      </c>
      <c r="F5006" s="17">
        <f>'[4]HGAC FS12-23 Metrostar Options'!K3678</f>
        <v>46</v>
      </c>
      <c r="G5006" s="13">
        <v>0.15</v>
      </c>
      <c r="H5006" s="14"/>
    </row>
    <row r="5007" spans="1:8" x14ac:dyDescent="0.35">
      <c r="A5007" s="11" t="s">
        <v>8</v>
      </c>
      <c r="B5007" s="16" t="str">
        <f>'[4]HGAC FS12-23 Metrostar Options'!B3679</f>
        <v>MET0003679</v>
      </c>
      <c r="C5007" s="27" t="s">
        <v>73</v>
      </c>
      <c r="D5007" s="16" t="s">
        <v>83</v>
      </c>
      <c r="E5007" s="15" t="str">
        <f>'[4]HGAC FS12-23 Metrostar Options'!C3679</f>
        <v>Cab Dr Trim Reflective Vert Stripe/12" Stop/6" Red/Yellow Chevron w/Logo</v>
      </c>
      <c r="F5007" s="17">
        <f>'[4]HGAC FS12-23 Metrostar Options'!K3679</f>
        <v>481</v>
      </c>
      <c r="G5007" s="13">
        <v>0.15</v>
      </c>
      <c r="H5007" s="14"/>
    </row>
    <row r="5008" spans="1:8" x14ac:dyDescent="0.35">
      <c r="A5008" s="11" t="s">
        <v>8</v>
      </c>
      <c r="B5008" s="16" t="str">
        <f>'[4]HGAC FS12-23 Metrostar Options'!B3680</f>
        <v>MET0003680</v>
      </c>
      <c r="C5008" s="27" t="s">
        <v>73</v>
      </c>
      <c r="D5008" s="16" t="s">
        <v>83</v>
      </c>
      <c r="E5008" s="15" t="str">
        <f>'[4]HGAC FS12-23 Metrostar Options'!C3680</f>
        <v>Cab Dr Trim Reflective Vert Stripe/6" Chevron w/Logo/12" Stop</v>
      </c>
      <c r="F5008" s="17">
        <f>'[4]HGAC FS12-23 Metrostar Options'!K3680</f>
        <v>203</v>
      </c>
      <c r="G5008" s="13">
        <v>0.15</v>
      </c>
      <c r="H5008" s="14"/>
    </row>
    <row r="5009" spans="1:8" x14ac:dyDescent="0.35">
      <c r="A5009" s="11" t="s">
        <v>8</v>
      </c>
      <c r="B5009" s="16" t="str">
        <f>'[4]HGAC FS12-23 Metrostar Options'!B3681</f>
        <v>MET0003681</v>
      </c>
      <c r="C5009" s="27" t="s">
        <v>73</v>
      </c>
      <c r="D5009" s="16" t="s">
        <v>83</v>
      </c>
      <c r="E5009" s="15" t="str">
        <f>'[4]HGAC FS12-23 Metrostar Options'!C3681</f>
        <v>Cab Dr Trim Reflective Vert Stripe/6" Chevron</v>
      </c>
      <c r="F5009" s="17">
        <f>'[4]HGAC FS12-23 Metrostar Options'!K3681</f>
        <v>0</v>
      </c>
      <c r="G5009" s="13">
        <v>0.15</v>
      </c>
      <c r="H5009" s="14"/>
    </row>
    <row r="5010" spans="1:8" x14ac:dyDescent="0.35">
      <c r="A5010" s="11" t="s">
        <v>8</v>
      </c>
      <c r="B5010" s="16" t="str">
        <f>'[4]HGAC FS12-23 Metrostar Options'!B3682</f>
        <v>MET0003682</v>
      </c>
      <c r="C5010" s="27" t="s">
        <v>73</v>
      </c>
      <c r="D5010" s="16" t="s">
        <v>83</v>
      </c>
      <c r="E5010" s="15" t="str">
        <f>'[4]HGAC FS12-23 Metrostar Options'!C3682</f>
        <v>Cab Dr Trim Reflective Vert Stripe/6" Blue/White Chevron</v>
      </c>
      <c r="F5010" s="17">
        <f>'[4]HGAC FS12-23 Metrostar Options'!K3682</f>
        <v>502</v>
      </c>
      <c r="G5010" s="13">
        <v>0.15</v>
      </c>
      <c r="H5010" s="14"/>
    </row>
    <row r="5011" spans="1:8" x14ac:dyDescent="0.35">
      <c r="A5011" s="11" t="s">
        <v>8</v>
      </c>
      <c r="B5011" s="16" t="str">
        <f>'[4]HGAC FS12-23 Metrostar Options'!B3683</f>
        <v>MET0003683</v>
      </c>
      <c r="C5011" s="27" t="s">
        <v>73</v>
      </c>
      <c r="D5011" s="16" t="s">
        <v>83</v>
      </c>
      <c r="E5011" s="15" t="str">
        <f>'[4]HGAC FS12-23 Metrostar Options'!C3683</f>
        <v>Cab Dr Trim Reflective Vert Stripe/6" Red/Lime Green Chevron w/Logo</v>
      </c>
      <c r="F5011" s="17">
        <f>'[4]HGAC FS12-23 Metrostar Options'!K3683</f>
        <v>502</v>
      </c>
      <c r="G5011" s="13">
        <v>0.15</v>
      </c>
      <c r="H5011" s="14"/>
    </row>
    <row r="5012" spans="1:8" x14ac:dyDescent="0.35">
      <c r="A5012" s="11" t="s">
        <v>8</v>
      </c>
      <c r="B5012" s="16" t="str">
        <f>'[4]HGAC FS12-23 Metrostar Options'!B3684</f>
        <v>MET0003684</v>
      </c>
      <c r="C5012" s="27" t="s">
        <v>73</v>
      </c>
      <c r="D5012" s="16" t="s">
        <v>83</v>
      </c>
      <c r="E5012" s="15" t="str">
        <f>'[4]HGAC FS12-23 Metrostar Options'!C3684</f>
        <v>Cab Dr Trim Reflective Vert Stripe/6" Red/Yellow Chevron w/Logo</v>
      </c>
      <c r="F5012" s="17">
        <f>'[4]HGAC FS12-23 Metrostar Options'!K3684</f>
        <v>436</v>
      </c>
      <c r="G5012" s="13">
        <v>0.15</v>
      </c>
      <c r="H5012" s="14"/>
    </row>
    <row r="5013" spans="1:8" x14ac:dyDescent="0.35">
      <c r="A5013" s="11" t="s">
        <v>8</v>
      </c>
      <c r="B5013" s="16" t="str">
        <f>'[4]HGAC FS12-23 Metrostar Options'!B3685</f>
        <v>MET0003685</v>
      </c>
      <c r="C5013" s="27" t="s">
        <v>73</v>
      </c>
      <c r="D5013" s="16" t="s">
        <v>83</v>
      </c>
      <c r="E5013" s="15" t="str">
        <f>'[4]HGAC FS12-23 Metrostar Options'!C3685</f>
        <v>Cab Dr Trim Reflective Vert Stripe/6" Red/Yellow Chevron</v>
      </c>
      <c r="F5013" s="17">
        <f>'[4]HGAC FS12-23 Metrostar Options'!K3685</f>
        <v>436</v>
      </c>
      <c r="G5013" s="13">
        <v>0.15</v>
      </c>
      <c r="H5013" s="14"/>
    </row>
    <row r="5014" spans="1:8" x14ac:dyDescent="0.35">
      <c r="A5014" s="11" t="s">
        <v>8</v>
      </c>
      <c r="B5014" s="16" t="str">
        <f>'[4]HGAC FS12-23 Metrostar Options'!B3686</f>
        <v>MET0003686</v>
      </c>
      <c r="C5014" s="27" t="s">
        <v>73</v>
      </c>
      <c r="D5014" s="16" t="s">
        <v>83</v>
      </c>
      <c r="E5014" s="15" t="str">
        <f>'[4]HGAC FS12-23 Metrostar Options'!C3686</f>
        <v>Cab Dr Trim Reflective Vert Stripe/6" Red/Black Chevron</v>
      </c>
      <c r="F5014" s="17">
        <f>'[4]HGAC FS12-23 Metrostar Options'!K3686</f>
        <v>502</v>
      </c>
      <c r="G5014" s="13">
        <v>0.15</v>
      </c>
      <c r="H5014" s="14"/>
    </row>
    <row r="5015" spans="1:8" x14ac:dyDescent="0.35">
      <c r="A5015" s="11" t="s">
        <v>8</v>
      </c>
      <c r="B5015" s="16" t="str">
        <f>'[4]HGAC FS12-23 Metrostar Options'!B3687</f>
        <v>MET0003687</v>
      </c>
      <c r="C5015" s="27" t="s">
        <v>73</v>
      </c>
      <c r="D5015" s="16" t="s">
        <v>83</v>
      </c>
      <c r="E5015" s="15" t="str">
        <f>'[4]HGAC FS12-23 Metrostar Options'!C3687</f>
        <v>Cab Dr Trim Reflective Vert Stripe/6" Red/Black Chevron w/Logo</v>
      </c>
      <c r="F5015" s="17">
        <f>'[4]HGAC FS12-23 Metrostar Options'!K3687</f>
        <v>502</v>
      </c>
      <c r="G5015" s="13">
        <v>0.15</v>
      </c>
      <c r="H5015" s="14"/>
    </row>
    <row r="5016" spans="1:8" x14ac:dyDescent="0.35">
      <c r="A5016" s="11" t="s">
        <v>8</v>
      </c>
      <c r="B5016" s="16" t="str">
        <f>'[4]HGAC FS12-23 Metrostar Options'!B3688</f>
        <v>MET0003688</v>
      </c>
      <c r="C5016" s="27" t="s">
        <v>73</v>
      </c>
      <c r="D5016" s="16" t="s">
        <v>83</v>
      </c>
      <c r="E5016" s="15" t="str">
        <f>'[4]HGAC FS12-23 Metrostar Options'!C3688</f>
        <v>Cab Dr Trim Reflective Vert Stripe/6" White</v>
      </c>
      <c r="F5016" s="17">
        <f>'[4]HGAC FS12-23 Metrostar Options'!K3688</f>
        <v>155</v>
      </c>
      <c r="G5016" s="13">
        <v>0.15</v>
      </c>
      <c r="H5016" s="14"/>
    </row>
    <row r="5017" spans="1:8" x14ac:dyDescent="0.35">
      <c r="A5017" s="11" t="s">
        <v>8</v>
      </c>
      <c r="B5017" s="16" t="str">
        <f>'[4]HGAC FS12-23 Metrostar Options'!B3689</f>
        <v>MET0003689</v>
      </c>
      <c r="C5017" s="27" t="s">
        <v>73</v>
      </c>
      <c r="D5017" s="16" t="s">
        <v>83</v>
      </c>
      <c r="E5017" s="15" t="str">
        <f>'[4]HGAC FS12-23 Metrostar Options'!C3689</f>
        <v>Cab Dr Trim Reflective Blk Vert Stripe/6" Black</v>
      </c>
      <c r="F5017" s="17">
        <f>'[4]HGAC FS12-23 Metrostar Options'!K3689</f>
        <v>155</v>
      </c>
      <c r="G5017" s="13">
        <v>0.15</v>
      </c>
      <c r="H5017" s="14"/>
    </row>
    <row r="5018" spans="1:8" x14ac:dyDescent="0.35">
      <c r="A5018" s="11" t="s">
        <v>8</v>
      </c>
      <c r="B5018" s="16" t="str">
        <f>'[4]HGAC FS12-23 Metrostar Options'!B3690</f>
        <v>MET0003690</v>
      </c>
      <c r="C5018" s="27" t="s">
        <v>73</v>
      </c>
      <c r="D5018" s="16" t="s">
        <v>83</v>
      </c>
      <c r="E5018" s="15" t="str">
        <f>'[4]HGAC FS12-23 Metrostar Options'!C3690</f>
        <v>Cab Dr Trim Reflective Vert Stripe Red/6" Red</v>
      </c>
      <c r="F5018" s="17">
        <f>'[4]HGAC FS12-23 Metrostar Options'!K3690</f>
        <v>155</v>
      </c>
      <c r="G5018" s="13">
        <v>0.15</v>
      </c>
      <c r="H5018" s="14"/>
    </row>
    <row r="5019" spans="1:8" x14ac:dyDescent="0.35">
      <c r="A5019" s="11" t="s">
        <v>8</v>
      </c>
      <c r="B5019" s="16" t="str">
        <f>'[4]HGAC FS12-23 Metrostar Options'!B3691</f>
        <v>MET0003691</v>
      </c>
      <c r="C5019" s="27" t="s">
        <v>73</v>
      </c>
      <c r="D5019" s="16" t="s">
        <v>83</v>
      </c>
      <c r="E5019" s="15" t="str">
        <f>'[4]HGAC FS12-23 Metrostar Options'!C3691</f>
        <v>Cab Dr Trim Reflective 12" Stop</v>
      </c>
      <c r="F5019" s="17">
        <f>'[4]HGAC FS12-23 Metrostar Options'!K3691</f>
        <v>152</v>
      </c>
      <c r="G5019" s="13">
        <v>0.15</v>
      </c>
      <c r="H5019" s="14"/>
    </row>
    <row r="5020" spans="1:8" x14ac:dyDescent="0.35">
      <c r="A5020" s="11" t="s">
        <v>8</v>
      </c>
      <c r="B5020" s="16" t="str">
        <f>'[4]HGAC FS12-23 Metrostar Options'!B3692</f>
        <v>MET0003692</v>
      </c>
      <c r="C5020" s="27" t="s">
        <v>73</v>
      </c>
      <c r="D5020" s="16" t="s">
        <v>83</v>
      </c>
      <c r="E5020" s="15" t="str">
        <f>'[4]HGAC FS12-23 Metrostar Options'!C3692</f>
        <v>Cab Dr Trim Reflective 6" Chevron w/Logo</v>
      </c>
      <c r="F5020" s="17">
        <f>'[4]HGAC FS12-23 Metrostar Options'!K3692</f>
        <v>106</v>
      </c>
      <c r="G5020" s="13">
        <v>0.15</v>
      </c>
      <c r="H5020" s="14"/>
    </row>
    <row r="5021" spans="1:8" x14ac:dyDescent="0.35">
      <c r="A5021" s="11" t="s">
        <v>8</v>
      </c>
      <c r="B5021" s="16" t="str">
        <f>'[4]HGAC FS12-23 Metrostar Options'!B3693</f>
        <v>MET0003693</v>
      </c>
      <c r="C5021" s="27" t="s">
        <v>73</v>
      </c>
      <c r="D5021" s="16" t="s">
        <v>83</v>
      </c>
      <c r="E5021" s="15" t="str">
        <f>'[4]HGAC FS12-23 Metrostar Options'!C3693</f>
        <v>Remove Cab Door Trim Reflective</v>
      </c>
      <c r="F5021" s="17">
        <f>'[4]HGAC FS12-23 Metrostar Options'!K3693</f>
        <v>0</v>
      </c>
      <c r="G5021" s="13">
        <v>0.15</v>
      </c>
      <c r="H5021" s="14"/>
    </row>
    <row r="5022" spans="1:8" x14ac:dyDescent="0.35">
      <c r="A5022" s="11" t="s">
        <v>8</v>
      </c>
      <c r="B5022" s="16" t="str">
        <f>'[4]HGAC FS12-23 Metrostar Options'!B3694</f>
        <v>MET0003694</v>
      </c>
      <c r="C5022" s="27" t="s">
        <v>73</v>
      </c>
      <c r="D5022" s="16" t="s">
        <v>83</v>
      </c>
      <c r="E5022" s="15" t="str">
        <f>'[4]HGAC FS12-23 Metrostar Options'!C3694</f>
        <v>Interior Grab Handle 'A' Pillar 11" Molded</v>
      </c>
      <c r="F5022" s="17">
        <f>'[4]HGAC FS12-23 Metrostar Options'!K3694</f>
        <v>0</v>
      </c>
      <c r="G5022" s="13">
        <v>0.15</v>
      </c>
      <c r="H5022" s="14"/>
    </row>
    <row r="5023" spans="1:8" x14ac:dyDescent="0.35">
      <c r="A5023" s="11" t="s">
        <v>8</v>
      </c>
      <c r="B5023" s="16" t="str">
        <f>'[4]HGAC FS12-23 Metrostar Options'!B3695</f>
        <v>MET0003695</v>
      </c>
      <c r="C5023" s="27" t="s">
        <v>73</v>
      </c>
      <c r="D5023" s="16" t="s">
        <v>83</v>
      </c>
      <c r="E5023" s="15" t="str">
        <f>'[4]HGAC FS12-23 Metrostar Options'!C3695</f>
        <v>Interior Grab Handle 'A' Pillar 11" Molded/RH Only</v>
      </c>
      <c r="F5023" s="17">
        <f>'[4]HGAC FS12-23 Metrostar Options'!K3695</f>
        <v>106</v>
      </c>
      <c r="G5023" s="13">
        <v>0.15</v>
      </c>
      <c r="H5023" s="14"/>
    </row>
    <row r="5024" spans="1:8" x14ac:dyDescent="0.35">
      <c r="A5024" s="11" t="s">
        <v>8</v>
      </c>
      <c r="B5024" s="16" t="str">
        <f>'[4]HGAC FS12-23 Metrostar Options'!B3696</f>
        <v>MET0003696</v>
      </c>
      <c r="C5024" s="27" t="s">
        <v>73</v>
      </c>
      <c r="D5024" s="16" t="s">
        <v>83</v>
      </c>
      <c r="E5024" s="15" t="str">
        <f>'[4]HGAC FS12-23 Metrostar Options'!C3696</f>
        <v>Interior Grab Handle 'A' Pillar 11" Molded/LH Only</v>
      </c>
      <c r="F5024" s="17">
        <f>'[4]HGAC FS12-23 Metrostar Options'!K3696</f>
        <v>106</v>
      </c>
      <c r="G5024" s="13">
        <v>0.15</v>
      </c>
      <c r="H5024" s="14"/>
    </row>
    <row r="5025" spans="1:8" x14ac:dyDescent="0.35">
      <c r="A5025" s="11" t="s">
        <v>8</v>
      </c>
      <c r="B5025" s="16" t="str">
        <f>'[4]HGAC FS12-23 Metrostar Options'!B3697</f>
        <v>MET0003697</v>
      </c>
      <c r="C5025" s="27" t="s">
        <v>73</v>
      </c>
      <c r="D5025" s="16" t="s">
        <v>83</v>
      </c>
      <c r="E5025" s="15" t="str">
        <f>'[4]HGAC FS12-23 Metrostar Options'!C3697</f>
        <v>Interior Grab Handle 'A' Pillar 11" Molded w/0.25" Spacers</v>
      </c>
      <c r="F5025" s="17">
        <f>'[4]HGAC FS12-23 Metrostar Options'!K3697</f>
        <v>249</v>
      </c>
      <c r="G5025" s="13">
        <v>0.15</v>
      </c>
      <c r="H5025" s="14"/>
    </row>
    <row r="5026" spans="1:8" x14ac:dyDescent="0.35">
      <c r="A5026" s="11" t="s">
        <v>8</v>
      </c>
      <c r="B5026" s="16" t="str">
        <f>'[4]HGAC FS12-23 Metrostar Options'!B3698</f>
        <v>MET0003698</v>
      </c>
      <c r="C5026" s="27" t="s">
        <v>73</v>
      </c>
      <c r="D5026" s="16" t="s">
        <v>83</v>
      </c>
      <c r="E5026" s="15" t="str">
        <f>'[4]HGAC FS12-23 Metrostar Options'!C3698</f>
        <v>Interior Grab Handle 'A' Pillar 11" Molded Yellow</v>
      </c>
      <c r="F5026" s="17">
        <f>'[4]HGAC FS12-23 Metrostar Options'!K3698</f>
        <v>141</v>
      </c>
      <c r="G5026" s="13">
        <v>0.15</v>
      </c>
      <c r="H5026" s="14"/>
    </row>
    <row r="5027" spans="1:8" x14ac:dyDescent="0.35">
      <c r="A5027" s="11" t="s">
        <v>8</v>
      </c>
      <c r="B5027" s="16" t="str">
        <f>'[4]HGAC FS12-23 Metrostar Options'!B3699</f>
        <v>MET0003699</v>
      </c>
      <c r="C5027" s="27" t="s">
        <v>73</v>
      </c>
      <c r="D5027" s="16" t="s">
        <v>83</v>
      </c>
      <c r="E5027" s="15" t="str">
        <f>'[4]HGAC FS12-23 Metrostar Options'!C3699</f>
        <v>Interior Grab Handle ''A'' Pillar 11" Molded Yellow w/.25" Spacers</v>
      </c>
      <c r="F5027" s="17">
        <f>'[4]HGAC FS12-23 Metrostar Options'!K3699</f>
        <v>392</v>
      </c>
      <c r="G5027" s="13">
        <v>0.15</v>
      </c>
      <c r="H5027" s="14"/>
    </row>
    <row r="5028" spans="1:8" x14ac:dyDescent="0.35">
      <c r="A5028" s="11" t="s">
        <v>8</v>
      </c>
      <c r="B5028" s="16" t="str">
        <f>'[4]HGAC FS12-23 Metrostar Options'!B3700</f>
        <v>MET0003700</v>
      </c>
      <c r="C5028" s="27" t="s">
        <v>73</v>
      </c>
      <c r="D5028" s="16" t="s">
        <v>83</v>
      </c>
      <c r="E5028" s="15" t="str">
        <f>'[4]HGAC FS12-23 Metrostar Options'!C3700</f>
        <v>Interior Grab Handle Frt Door Horiz 9"</v>
      </c>
      <c r="F5028" s="17">
        <f>'[4]HGAC FS12-23 Metrostar Options'!K3700</f>
        <v>0</v>
      </c>
      <c r="G5028" s="13">
        <v>0.15</v>
      </c>
      <c r="H5028" s="14"/>
    </row>
    <row r="5029" spans="1:8" x14ac:dyDescent="0.35">
      <c r="A5029" s="11" t="s">
        <v>8</v>
      </c>
      <c r="B5029" s="16" t="str">
        <f>'[4]HGAC FS12-23 Metrostar Options'!B3701</f>
        <v>MET0003701</v>
      </c>
      <c r="C5029" s="27" t="s">
        <v>73</v>
      </c>
      <c r="D5029" s="16" t="s">
        <v>83</v>
      </c>
      <c r="E5029" s="15" t="str">
        <f>'[4]HGAC FS12-23 Metrostar Options'!C3701</f>
        <v>Interior Grab Handle Frt Door Horiz 9" Gray Bedliner</v>
      </c>
      <c r="F5029" s="17">
        <f>'[4]HGAC FS12-23 Metrostar Options'!K3701</f>
        <v>259</v>
      </c>
      <c r="G5029" s="13">
        <v>0.15</v>
      </c>
      <c r="H5029" s="14"/>
    </row>
    <row r="5030" spans="1:8" x14ac:dyDescent="0.35">
      <c r="A5030" s="11" t="s">
        <v>8</v>
      </c>
      <c r="B5030" s="16" t="str">
        <f>'[4]HGAC FS12-23 Metrostar Options'!B3702</f>
        <v>MET0003702</v>
      </c>
      <c r="C5030" s="27" t="s">
        <v>73</v>
      </c>
      <c r="D5030" s="16" t="s">
        <v>83</v>
      </c>
      <c r="E5030" s="15" t="str">
        <f>'[4]HGAC FS12-23 Metrostar Options'!C3702</f>
        <v>Interior Grab Handle Frt Door Horiz 9" Black Bedliner</v>
      </c>
      <c r="F5030" s="17">
        <f>'[4]HGAC FS12-23 Metrostar Options'!K3702</f>
        <v>47</v>
      </c>
      <c r="G5030" s="13">
        <v>0.15</v>
      </c>
      <c r="H5030" s="14"/>
    </row>
    <row r="5031" spans="1:8" x14ac:dyDescent="0.35">
      <c r="A5031" s="11" t="s">
        <v>8</v>
      </c>
      <c r="B5031" s="16" t="str">
        <f>'[4]HGAC FS12-23 Metrostar Options'!B3703</f>
        <v>MET0003703</v>
      </c>
      <c r="C5031" s="27" t="s">
        <v>73</v>
      </c>
      <c r="D5031" s="16" t="s">
        <v>83</v>
      </c>
      <c r="E5031" s="15" t="str">
        <f>'[4]HGAC FS12-23 Metrostar Options'!C3703</f>
        <v>Interior Grab Handle Frt Door Horiz 9" Red Bedliner</v>
      </c>
      <c r="F5031" s="17">
        <f>'[4]HGAC FS12-23 Metrostar Options'!K3703</f>
        <v>259</v>
      </c>
      <c r="G5031" s="13">
        <v>0.15</v>
      </c>
      <c r="H5031" s="14"/>
    </row>
    <row r="5032" spans="1:8" x14ac:dyDescent="0.35">
      <c r="A5032" s="11" t="s">
        <v>8</v>
      </c>
      <c r="B5032" s="16" t="str">
        <f>'[4]HGAC FS12-23 Metrostar Options'!B3704</f>
        <v>MET0003704</v>
      </c>
      <c r="C5032" s="27" t="s">
        <v>73</v>
      </c>
      <c r="D5032" s="16" t="s">
        <v>83</v>
      </c>
      <c r="E5032" s="15" t="str">
        <f>'[4]HGAC FS12-23 Metrostar Options'!C3704</f>
        <v>Interior Grab Handle Frt Door Horiz 9" Red</v>
      </c>
      <c r="F5032" s="17">
        <f>'[4]HGAC FS12-23 Metrostar Options'!K3704</f>
        <v>316</v>
      </c>
      <c r="G5032" s="13">
        <v>0.15</v>
      </c>
      <c r="H5032" s="14"/>
    </row>
    <row r="5033" spans="1:8" x14ac:dyDescent="0.35">
      <c r="A5033" s="11" t="s">
        <v>8</v>
      </c>
      <c r="B5033" s="16" t="str">
        <f>'[4]HGAC FS12-23 Metrostar Options'!B3705</f>
        <v>MET0003705</v>
      </c>
      <c r="C5033" s="27" t="s">
        <v>73</v>
      </c>
      <c r="D5033" s="16" t="s">
        <v>83</v>
      </c>
      <c r="E5033" s="15" t="str">
        <f>'[4]HGAC FS12-23 Metrostar Options'!C3705</f>
        <v>Interior Grab Handle Frt Door Horiz 9" Yellow</v>
      </c>
      <c r="F5033" s="17">
        <f>'[4]HGAC FS12-23 Metrostar Options'!K3705</f>
        <v>103</v>
      </c>
      <c r="G5033" s="13">
        <v>0.15</v>
      </c>
      <c r="H5033" s="14"/>
    </row>
    <row r="5034" spans="1:8" x14ac:dyDescent="0.35">
      <c r="A5034" s="11" t="s">
        <v>8</v>
      </c>
      <c r="B5034" s="16" t="str">
        <f>'[4]HGAC FS12-23 Metrostar Options'!B3706</f>
        <v>MET0003706</v>
      </c>
      <c r="C5034" s="27" t="s">
        <v>73</v>
      </c>
      <c r="D5034" s="16" t="s">
        <v>83</v>
      </c>
      <c r="E5034" s="15" t="str">
        <f>'[4]HGAC FS12-23 Metrostar Options'!C3706</f>
        <v>Interior Grab Handle Frt Door Horiz 9" DA Sanded</v>
      </c>
      <c r="F5034" s="17">
        <f>'[4]HGAC FS12-23 Metrostar Options'!K3706</f>
        <v>269</v>
      </c>
      <c r="G5034" s="13">
        <v>0.15</v>
      </c>
      <c r="H5034" s="14"/>
    </row>
    <row r="5035" spans="1:8" x14ac:dyDescent="0.35">
      <c r="A5035" s="11" t="s">
        <v>8</v>
      </c>
      <c r="B5035" s="16" t="str">
        <f>'[4]HGAC FS12-23 Metrostar Options'!B3707</f>
        <v>MET0003707</v>
      </c>
      <c r="C5035" s="27" t="s">
        <v>73</v>
      </c>
      <c r="D5035" s="16" t="s">
        <v>83</v>
      </c>
      <c r="E5035" s="15" t="str">
        <f>'[4]HGAC FS12-23 Metrostar Options'!C3707</f>
        <v>Interior Grab Handle Frt Door Horiz 9" Polished</v>
      </c>
      <c r="F5035" s="17">
        <f>'[4]HGAC FS12-23 Metrostar Options'!K3707</f>
        <v>269</v>
      </c>
      <c r="G5035" s="13">
        <v>0.15</v>
      </c>
      <c r="H5035" s="14"/>
    </row>
    <row r="5036" spans="1:8" x14ac:dyDescent="0.35">
      <c r="A5036" s="11" t="s">
        <v>8</v>
      </c>
      <c r="B5036" s="16" t="str">
        <f>'[4]HGAC FS12-23 Metrostar Options'!B3708</f>
        <v>MET0003708</v>
      </c>
      <c r="C5036" s="27" t="s">
        <v>73</v>
      </c>
      <c r="D5036" s="16" t="s">
        <v>83</v>
      </c>
      <c r="E5036" s="15" t="str">
        <f>'[4]HGAC FS12-23 Metrostar Options'!C3708</f>
        <v>Interior Grab Handle Frt Door Horiz 9"/Vert 9"</v>
      </c>
      <c r="F5036" s="17">
        <f>'[4]HGAC FS12-23 Metrostar Options'!K3708</f>
        <v>319</v>
      </c>
      <c r="G5036" s="13">
        <v>0.15</v>
      </c>
      <c r="H5036" s="14"/>
    </row>
    <row r="5037" spans="1:8" x14ac:dyDescent="0.35">
      <c r="A5037" s="11" t="s">
        <v>8</v>
      </c>
      <c r="B5037" s="16" t="str">
        <f>'[4]HGAC FS12-23 Metrostar Options'!B3709</f>
        <v>MET0003709</v>
      </c>
      <c r="C5037" s="27" t="s">
        <v>73</v>
      </c>
      <c r="D5037" s="16" t="s">
        <v>83</v>
      </c>
      <c r="E5037" s="15" t="str">
        <f>'[4]HGAC FS12-23 Metrostar Options'!C3709</f>
        <v>Interior Grab Handle Frt Door Horiz 9"/Fwd Vert 9"</v>
      </c>
      <c r="F5037" s="17">
        <f>'[4]HGAC FS12-23 Metrostar Options'!K3709</f>
        <v>319</v>
      </c>
      <c r="G5037" s="13">
        <v>0.15</v>
      </c>
      <c r="H5037" s="14"/>
    </row>
    <row r="5038" spans="1:8" x14ac:dyDescent="0.35">
      <c r="A5038" s="11" t="s">
        <v>8</v>
      </c>
      <c r="B5038" s="16" t="str">
        <f>'[4]HGAC FS12-23 Metrostar Options'!B3710</f>
        <v>MET0003710</v>
      </c>
      <c r="C5038" s="27" t="s">
        <v>73</v>
      </c>
      <c r="D5038" s="16" t="s">
        <v>83</v>
      </c>
      <c r="E5038" s="15" t="str">
        <f>'[4]HGAC FS12-23 Metrostar Options'!C3710</f>
        <v>Interior Grab Handle Frt Door Horiz 9"/RH Fwd Vert 9"</v>
      </c>
      <c r="F5038" s="17">
        <f>'[4]HGAC FS12-23 Metrostar Options'!K3710</f>
        <v>267</v>
      </c>
      <c r="G5038" s="13">
        <v>0.15</v>
      </c>
      <c r="H5038" s="14"/>
    </row>
    <row r="5039" spans="1:8" x14ac:dyDescent="0.35">
      <c r="A5039" s="11" t="s">
        <v>8</v>
      </c>
      <c r="B5039" s="16" t="str">
        <f>'[4]HGAC FS12-23 Metrostar Options'!B3711</f>
        <v>MET0003711</v>
      </c>
      <c r="C5039" s="27" t="s">
        <v>73</v>
      </c>
      <c r="D5039" s="16" t="s">
        <v>83</v>
      </c>
      <c r="E5039" s="15" t="str">
        <f>'[4]HGAC FS12-23 Metrostar Options'!C3711</f>
        <v>Interior Grab Handle Frt Door Horiz 9"/Lwr Vert 9"</v>
      </c>
      <c r="F5039" s="17">
        <f>'[4]HGAC FS12-23 Metrostar Options'!K3711</f>
        <v>319</v>
      </c>
      <c r="G5039" s="13">
        <v>0.15</v>
      </c>
      <c r="H5039" s="14"/>
    </row>
    <row r="5040" spans="1:8" x14ac:dyDescent="0.35">
      <c r="A5040" s="11" t="s">
        <v>8</v>
      </c>
      <c r="B5040" s="16" t="str">
        <f>'[4]HGAC FS12-23 Metrostar Options'!B3712</f>
        <v>MET0003712</v>
      </c>
      <c r="C5040" s="27" t="s">
        <v>73</v>
      </c>
      <c r="D5040" s="16" t="s">
        <v>83</v>
      </c>
      <c r="E5040" s="15" t="str">
        <f>'[4]HGAC FS12-23 Metrostar Options'!C3712</f>
        <v>Interior Grab Handle Frt Door Horiz 9"/Vert 9" Black Bedliner</v>
      </c>
      <c r="F5040" s="17">
        <f>'[4]HGAC FS12-23 Metrostar Options'!K3712</f>
        <v>366</v>
      </c>
      <c r="G5040" s="13">
        <v>0.15</v>
      </c>
      <c r="H5040" s="14"/>
    </row>
    <row r="5041" spans="1:8" x14ac:dyDescent="0.35">
      <c r="A5041" s="11" t="s">
        <v>8</v>
      </c>
      <c r="B5041" s="16" t="str">
        <f>'[4]HGAC FS12-23 Metrostar Options'!B3713</f>
        <v>MET0003713</v>
      </c>
      <c r="C5041" s="27" t="s">
        <v>73</v>
      </c>
      <c r="D5041" s="16" t="s">
        <v>83</v>
      </c>
      <c r="E5041" s="15" t="str">
        <f>'[4]HGAC FS12-23 Metrostar Options'!C3713</f>
        <v>Interior Grab Handle Frt Door Horiz 9"/Fwd Vert 9" Black Bedliner</v>
      </c>
      <c r="F5041" s="17">
        <f>'[4]HGAC FS12-23 Metrostar Options'!K3713</f>
        <v>366</v>
      </c>
      <c r="G5041" s="13">
        <v>0.15</v>
      </c>
      <c r="H5041" s="14"/>
    </row>
    <row r="5042" spans="1:8" x14ac:dyDescent="0.35">
      <c r="A5042" s="11" t="s">
        <v>8</v>
      </c>
      <c r="B5042" s="16" t="str">
        <f>'[4]HGAC FS12-23 Metrostar Options'!B3714</f>
        <v>MET0003714</v>
      </c>
      <c r="C5042" s="27" t="s">
        <v>73</v>
      </c>
      <c r="D5042" s="16" t="s">
        <v>83</v>
      </c>
      <c r="E5042" s="15" t="str">
        <f>'[4]HGAC FS12-23 Metrostar Options'!C3714</f>
        <v>Interior Grab Handle Frt Door Horiz 9"/Fwd Vert 9" Yellow</v>
      </c>
      <c r="F5042" s="17">
        <f>'[4]HGAC FS12-23 Metrostar Options'!K3714</f>
        <v>366</v>
      </c>
      <c r="G5042" s="13">
        <v>0.15</v>
      </c>
      <c r="H5042" s="14"/>
    </row>
    <row r="5043" spans="1:8" x14ac:dyDescent="0.35">
      <c r="A5043" s="11" t="s">
        <v>8</v>
      </c>
      <c r="B5043" s="16" t="str">
        <f>'[4]HGAC FS12-23 Metrostar Options'!B3715</f>
        <v>MET0003715</v>
      </c>
      <c r="C5043" s="27" t="s">
        <v>73</v>
      </c>
      <c r="D5043" s="16" t="s">
        <v>83</v>
      </c>
      <c r="E5043" s="15" t="str">
        <f>'[4]HGAC FS12-23 Metrostar Options'!C3715</f>
        <v>Interior Grab Handle Frt Door Horiz 9"/Fwd Vert 9" DA Sanded</v>
      </c>
      <c r="F5043" s="17">
        <f>'[4]HGAC FS12-23 Metrostar Options'!K3715</f>
        <v>423</v>
      </c>
      <c r="G5043" s="13">
        <v>0.15</v>
      </c>
      <c r="H5043" s="14"/>
    </row>
    <row r="5044" spans="1:8" x14ac:dyDescent="0.35">
      <c r="A5044" s="11" t="s">
        <v>8</v>
      </c>
      <c r="B5044" s="16" t="str">
        <f>'[4]HGAC FS12-23 Metrostar Options'!B3716</f>
        <v>MET0003716</v>
      </c>
      <c r="C5044" s="27" t="s">
        <v>73</v>
      </c>
      <c r="D5044" s="16" t="s">
        <v>83</v>
      </c>
      <c r="E5044" s="15" t="str">
        <f>'[4]HGAC FS12-23 Metrostar Options'!C3716</f>
        <v>Interior Grab Handle Frt Door Horiz 9"/Vert 9" DA Sanded</v>
      </c>
      <c r="F5044" s="17">
        <f>'[4]HGAC FS12-23 Metrostar Options'!K3716</f>
        <v>407</v>
      </c>
      <c r="G5044" s="13">
        <v>0.15</v>
      </c>
      <c r="H5044" s="14"/>
    </row>
    <row r="5045" spans="1:8" x14ac:dyDescent="0.35">
      <c r="A5045" s="11" t="s">
        <v>8</v>
      </c>
      <c r="B5045" s="16" t="str">
        <f>'[4]HGAC FS12-23 Metrostar Options'!B3717</f>
        <v>MET0003717</v>
      </c>
      <c r="C5045" s="27" t="s">
        <v>73</v>
      </c>
      <c r="D5045" s="16" t="s">
        <v>83</v>
      </c>
      <c r="E5045" s="15" t="str">
        <f>'[4]HGAC FS12-23 Metrostar Options'!C3717</f>
        <v>Interior Grab Handle Frt Door Horiz 9"/Fwd Diag 9"</v>
      </c>
      <c r="F5045" s="17">
        <f>'[4]HGAC FS12-23 Metrostar Options'!K3717</f>
        <v>319</v>
      </c>
      <c r="G5045" s="13">
        <v>0.15</v>
      </c>
      <c r="H5045" s="14"/>
    </row>
    <row r="5046" spans="1:8" x14ac:dyDescent="0.35">
      <c r="A5046" s="11" t="s">
        <v>8</v>
      </c>
      <c r="B5046" s="16" t="str">
        <f>'[4]HGAC FS12-23 Metrostar Options'!B3718</f>
        <v>MET0003718</v>
      </c>
      <c r="C5046" s="27" t="s">
        <v>73</v>
      </c>
      <c r="D5046" s="16" t="s">
        <v>83</v>
      </c>
      <c r="E5046" s="15" t="str">
        <f>'[4]HGAC FS12-23 Metrostar Options'!C3718</f>
        <v>Interior Grab Handle Frt Door Horiz 9"/Diag 18"</v>
      </c>
      <c r="F5046" s="17">
        <f>'[4]HGAC FS12-23 Metrostar Options'!K3718</f>
        <v>400</v>
      </c>
      <c r="G5046" s="13">
        <v>0.15</v>
      </c>
      <c r="H5046" s="14"/>
    </row>
    <row r="5047" spans="1:8" x14ac:dyDescent="0.35">
      <c r="A5047" s="11" t="s">
        <v>8</v>
      </c>
      <c r="B5047" s="16" t="str">
        <f>'[4]HGAC FS12-23 Metrostar Options'!B3719</f>
        <v>MET0003719</v>
      </c>
      <c r="C5047" s="27" t="s">
        <v>73</v>
      </c>
      <c r="D5047" s="16" t="s">
        <v>83</v>
      </c>
      <c r="E5047" s="15" t="str">
        <f>'[4]HGAC FS12-23 Metrostar Options'!C3719</f>
        <v>Interior Grab Handle Frt Door Vert 9"</v>
      </c>
      <c r="F5047" s="17">
        <f>'[4]HGAC FS12-23 Metrostar Options'!K3719</f>
        <v>213</v>
      </c>
      <c r="G5047" s="13">
        <v>0.15</v>
      </c>
      <c r="H5047" s="14"/>
    </row>
    <row r="5048" spans="1:8" x14ac:dyDescent="0.35">
      <c r="A5048" s="11" t="s">
        <v>8</v>
      </c>
      <c r="B5048" s="16" t="str">
        <f>'[4]HGAC FS12-23 Metrostar Options'!B3720</f>
        <v>MET0003720</v>
      </c>
      <c r="C5048" s="27" t="s">
        <v>73</v>
      </c>
      <c r="D5048" s="16" t="s">
        <v>83</v>
      </c>
      <c r="E5048" s="15" t="str">
        <f>'[4]HGAC FS12-23 Metrostar Options'!C3720</f>
        <v>Interior Grab Handle Frt Door Fwd Vert 9" Gray Bedliner</v>
      </c>
      <c r="F5048" s="17">
        <f>'[4]HGAC FS12-23 Metrostar Options'!K3720</f>
        <v>259</v>
      </c>
      <c r="G5048" s="13">
        <v>0.15</v>
      </c>
      <c r="H5048" s="14"/>
    </row>
    <row r="5049" spans="1:8" x14ac:dyDescent="0.35">
      <c r="A5049" s="11" t="s">
        <v>8</v>
      </c>
      <c r="B5049" s="16" t="str">
        <f>'[4]HGAC FS12-23 Metrostar Options'!B3721</f>
        <v>MET0003721</v>
      </c>
      <c r="C5049" s="27" t="s">
        <v>73</v>
      </c>
      <c r="D5049" s="16" t="s">
        <v>83</v>
      </c>
      <c r="E5049" s="15" t="str">
        <f>'[4]HGAC FS12-23 Metrostar Options'!C3721</f>
        <v>Int Grab Handle Rr Dr Alum Window Span 30" Black Powder Coat</v>
      </c>
      <c r="F5049" s="17">
        <f>'[4]HGAC FS12-23 Metrostar Options'!K3721</f>
        <v>0</v>
      </c>
      <c r="G5049" s="13">
        <v>0.15</v>
      </c>
      <c r="H5049" s="14"/>
    </row>
    <row r="5050" spans="1:8" x14ac:dyDescent="0.35">
      <c r="A5050" s="11" t="s">
        <v>8</v>
      </c>
      <c r="B5050" s="16" t="str">
        <f>'[4]HGAC FS12-23 Metrostar Options'!B3722</f>
        <v>MET0003722</v>
      </c>
      <c r="C5050" s="27" t="s">
        <v>73</v>
      </c>
      <c r="D5050" s="16" t="s">
        <v>83</v>
      </c>
      <c r="E5050" s="15" t="str">
        <f>'[4]HGAC FS12-23 Metrostar Options'!C3722</f>
        <v>Int Grab Handle Rr Dr Alum Window Span 30" Gray Bedliner</v>
      </c>
      <c r="F5050" s="17">
        <f>'[4]HGAC FS12-23 Metrostar Options'!K3722</f>
        <v>419</v>
      </c>
      <c r="G5050" s="13">
        <v>0.15</v>
      </c>
      <c r="H5050" s="14"/>
    </row>
    <row r="5051" spans="1:8" x14ac:dyDescent="0.35">
      <c r="A5051" s="11" t="s">
        <v>8</v>
      </c>
      <c r="B5051" s="16" t="str">
        <f>'[4]HGAC FS12-23 Metrostar Options'!B3723</f>
        <v>MET0003723</v>
      </c>
      <c r="C5051" s="27" t="s">
        <v>73</v>
      </c>
      <c r="D5051" s="16" t="s">
        <v>83</v>
      </c>
      <c r="E5051" s="15" t="str">
        <f>'[4]HGAC FS12-23 Metrostar Options'!C3723</f>
        <v>Int Grab Handle Rr Dr Alum Window Span 30" Black Bedliner</v>
      </c>
      <c r="F5051" s="17">
        <f>'[4]HGAC FS12-23 Metrostar Options'!K3723</f>
        <v>206</v>
      </c>
      <c r="G5051" s="13">
        <v>0.15</v>
      </c>
      <c r="H5051" s="14"/>
    </row>
    <row r="5052" spans="1:8" x14ac:dyDescent="0.35">
      <c r="A5052" s="11" t="s">
        <v>8</v>
      </c>
      <c r="B5052" s="16" t="str">
        <f>'[4]HGAC FS12-23 Metrostar Options'!B3724</f>
        <v>MET0003724</v>
      </c>
      <c r="C5052" s="27" t="s">
        <v>73</v>
      </c>
      <c r="D5052" s="16" t="s">
        <v>83</v>
      </c>
      <c r="E5052" s="15" t="str">
        <f>'[4]HGAC FS12-23 Metrostar Options'!C3724</f>
        <v>Int Grab Handle Rr Dr Alum Window Span 30" Red Bedliner</v>
      </c>
      <c r="F5052" s="17">
        <f>'[4]HGAC FS12-23 Metrostar Options'!K3724</f>
        <v>419</v>
      </c>
      <c r="G5052" s="13">
        <v>0.15</v>
      </c>
      <c r="H5052" s="14"/>
    </row>
    <row r="5053" spans="1:8" x14ac:dyDescent="0.35">
      <c r="A5053" s="11" t="s">
        <v>8</v>
      </c>
      <c r="B5053" s="16" t="str">
        <f>'[4]HGAC FS12-23 Metrostar Options'!B3725</f>
        <v>MET0003725</v>
      </c>
      <c r="C5053" s="27" t="s">
        <v>73</v>
      </c>
      <c r="D5053" s="16" t="s">
        <v>83</v>
      </c>
      <c r="E5053" s="15" t="str">
        <f>'[4]HGAC FS12-23 Metrostar Options'!C3725</f>
        <v>Int Grab Handle Rr Dr Alum Window Span 30" Red</v>
      </c>
      <c r="F5053" s="17">
        <f>'[4]HGAC FS12-23 Metrostar Options'!K3725</f>
        <v>468</v>
      </c>
      <c r="G5053" s="13">
        <v>0.15</v>
      </c>
      <c r="H5053" s="14"/>
    </row>
    <row r="5054" spans="1:8" x14ac:dyDescent="0.35">
      <c r="A5054" s="11" t="s">
        <v>8</v>
      </c>
      <c r="B5054" s="16" t="str">
        <f>'[4]HGAC FS12-23 Metrostar Options'!B3726</f>
        <v>MET0003726</v>
      </c>
      <c r="C5054" s="27" t="s">
        <v>73</v>
      </c>
      <c r="D5054" s="16" t="s">
        <v>83</v>
      </c>
      <c r="E5054" s="15" t="str">
        <f>'[4]HGAC FS12-23 Metrostar Options'!C3726</f>
        <v>Int Grab Handle Rr Dr Alum Window Span 30" Yellow Powder Coat</v>
      </c>
      <c r="F5054" s="17">
        <f>'[4]HGAC FS12-23 Metrostar Options'!K3726</f>
        <v>255</v>
      </c>
      <c r="G5054" s="13">
        <v>0.15</v>
      </c>
      <c r="H5054" s="14"/>
    </row>
    <row r="5055" spans="1:8" x14ac:dyDescent="0.35">
      <c r="A5055" s="11" t="s">
        <v>8</v>
      </c>
      <c r="B5055" s="16" t="str">
        <f>'[4]HGAC FS12-23 Metrostar Options'!B3727</f>
        <v>MET0003727</v>
      </c>
      <c r="C5055" s="27" t="s">
        <v>73</v>
      </c>
      <c r="D5055" s="16" t="s">
        <v>83</v>
      </c>
      <c r="E5055" s="15" t="str">
        <f>'[4]HGAC FS12-23 Metrostar Options'!C3727</f>
        <v>Int Grab Handle Rr Dr Alum Window Span 30" DA Sanded</v>
      </c>
      <c r="F5055" s="17">
        <f>'[4]HGAC FS12-23 Metrostar Options'!K3727</f>
        <v>220</v>
      </c>
      <c r="G5055" s="13">
        <v>0.15</v>
      </c>
      <c r="H5055" s="14"/>
    </row>
    <row r="5056" spans="1:8" x14ac:dyDescent="0.35">
      <c r="A5056" s="11" t="s">
        <v>8</v>
      </c>
      <c r="B5056" s="16" t="str">
        <f>'[4]HGAC FS12-23 Metrostar Options'!B3728</f>
        <v>MET0003728</v>
      </c>
      <c r="C5056" s="27" t="s">
        <v>73</v>
      </c>
      <c r="D5056" s="16" t="s">
        <v>83</v>
      </c>
      <c r="E5056" s="15" t="str">
        <f>'[4]HGAC FS12-23 Metrostar Options'!C3728</f>
        <v>Int Grab Handle Rr Dr Alum Window Span 30" Polished</v>
      </c>
      <c r="F5056" s="17">
        <f>'[4]HGAC FS12-23 Metrostar Options'!K3728</f>
        <v>337</v>
      </c>
      <c r="G5056" s="13">
        <v>0.15</v>
      </c>
      <c r="H5056" s="14"/>
    </row>
    <row r="5057" spans="1:8" x14ac:dyDescent="0.35">
      <c r="A5057" s="11" t="s">
        <v>8</v>
      </c>
      <c r="B5057" s="16" t="str">
        <f>'[4]HGAC FS12-23 Metrostar Options'!B3729</f>
        <v>MET0003729</v>
      </c>
      <c r="C5057" s="27" t="s">
        <v>73</v>
      </c>
      <c r="D5057" s="16" t="s">
        <v>83</v>
      </c>
      <c r="E5057" s="15" t="str">
        <f>'[4]HGAC FS12-23 Metrostar Options'!C3729</f>
        <v>Int Grab Handle Rr Dr Alum Window Span 30" SS</v>
      </c>
      <c r="F5057" s="17">
        <f>'[4]HGAC FS12-23 Metrostar Options'!K3729</f>
        <v>604</v>
      </c>
      <c r="G5057" s="13">
        <v>0.15</v>
      </c>
      <c r="H5057" s="14"/>
    </row>
    <row r="5058" spans="1:8" x14ac:dyDescent="0.35">
      <c r="A5058" s="11" t="s">
        <v>8</v>
      </c>
      <c r="B5058" s="16" t="str">
        <f>'[4]HGAC FS12-23 Metrostar Options'!B3730</f>
        <v>MET0003730</v>
      </c>
      <c r="C5058" s="27" t="s">
        <v>73</v>
      </c>
      <c r="D5058" s="16" t="s">
        <v>83</v>
      </c>
      <c r="E5058" s="15" t="str">
        <f>'[4]HGAC FS12-23 Metrostar Options'!C3730</f>
        <v>Int Grab Handle Rr Dr Alum Window Span 30" SS Yellow Powder Coat</v>
      </c>
      <c r="F5058" s="17">
        <f>'[4]HGAC FS12-23 Metrostar Options'!K3730</f>
        <v>691</v>
      </c>
      <c r="G5058" s="13">
        <v>0.15</v>
      </c>
      <c r="H5058" s="14"/>
    </row>
    <row r="5059" spans="1:8" x14ac:dyDescent="0.35">
      <c r="A5059" s="11" t="s">
        <v>8</v>
      </c>
      <c r="B5059" s="16" t="str">
        <f>'[4]HGAC FS12-23 Metrostar Options'!B3731</f>
        <v>MET0003731</v>
      </c>
      <c r="C5059" s="27" t="s">
        <v>73</v>
      </c>
      <c r="D5059" s="16" t="s">
        <v>83</v>
      </c>
      <c r="E5059" s="15" t="str">
        <f>'[4]HGAC FS12-23 Metrostar Options'!C3731</f>
        <v>NO Interior Grab Handle Rear Door</v>
      </c>
      <c r="F5059" s="17">
        <f>'[4]HGAC FS12-23 Metrostar Options'!K3731</f>
        <v>64</v>
      </c>
      <c r="G5059" s="13">
        <v>0.15</v>
      </c>
      <c r="H5059" s="14"/>
    </row>
    <row r="5060" spans="1:8" x14ac:dyDescent="0.35">
      <c r="A5060" s="11" t="s">
        <v>8</v>
      </c>
      <c r="B5060" s="16" t="str">
        <f>'[4]HGAC FS12-23 Metrostar Options'!B3732</f>
        <v>MET0003732</v>
      </c>
      <c r="C5060" s="27" t="s">
        <v>73</v>
      </c>
      <c r="D5060" s="16" t="s">
        <v>83</v>
      </c>
      <c r="E5060" s="15" t="str">
        <f>'[4]HGAC FS12-23 Metrostar Options'!C3732</f>
        <v>NO Additional Cab Interior Grab Handle Rear Door</v>
      </c>
      <c r="F5060" s="17">
        <f>'[4]HGAC FS12-23 Metrostar Options'!K3732</f>
        <v>0</v>
      </c>
      <c r="G5060" s="13">
        <v>0.15</v>
      </c>
      <c r="H5060" s="14"/>
    </row>
    <row r="5061" spans="1:8" x14ac:dyDescent="0.35">
      <c r="A5061" s="11" t="s">
        <v>8</v>
      </c>
      <c r="B5061" s="16" t="str">
        <f>'[4]HGAC FS12-23 Metrostar Options'!B3733</f>
        <v>MET0003733</v>
      </c>
      <c r="C5061" s="27" t="s">
        <v>73</v>
      </c>
      <c r="D5061" s="16" t="s">
        <v>83</v>
      </c>
      <c r="E5061" s="15" t="str">
        <f>'[4]HGAC FS12-23 Metrostar Options'!C3733</f>
        <v>Addl Cab Int Grab Hndl Rr Dr Diag 18" SS</v>
      </c>
      <c r="F5061" s="17">
        <f>'[4]HGAC FS12-23 Metrostar Options'!K3733</f>
        <v>541</v>
      </c>
      <c r="G5061" s="13">
        <v>0.15</v>
      </c>
      <c r="H5061" s="14"/>
    </row>
    <row r="5062" spans="1:8" x14ac:dyDescent="0.35">
      <c r="A5062" s="11" t="s">
        <v>8</v>
      </c>
      <c r="B5062" s="16" t="str">
        <f>'[4]HGAC FS12-23 Metrostar Options'!B3734</f>
        <v>MET0003734</v>
      </c>
      <c r="C5062" s="27" t="s">
        <v>73</v>
      </c>
      <c r="D5062" s="16" t="s">
        <v>83</v>
      </c>
      <c r="E5062" s="15" t="str">
        <f>'[4]HGAC FS12-23 Metrostar Options'!C3734</f>
        <v>Addl Cab Int Grab Hndl Rr Dr Diag 15" SS Yel Pwdr Coat</v>
      </c>
      <c r="F5062" s="17">
        <f>'[4]HGAC FS12-23 Metrostar Options'!K3734</f>
        <v>512</v>
      </c>
      <c r="G5062" s="13">
        <v>0.15</v>
      </c>
      <c r="H5062" s="14"/>
    </row>
    <row r="5063" spans="1:8" x14ac:dyDescent="0.35">
      <c r="A5063" s="11" t="s">
        <v>8</v>
      </c>
      <c r="B5063" s="16" t="str">
        <f>'[4]HGAC FS12-23 Metrostar Options'!B3735</f>
        <v>MET0003735</v>
      </c>
      <c r="C5063" s="27" t="s">
        <v>73</v>
      </c>
      <c r="D5063" s="16" t="s">
        <v>83</v>
      </c>
      <c r="E5063" s="15" t="str">
        <f>'[4]HGAC FS12-23 Metrostar Options'!C3735</f>
        <v>Addl Cab Int Grab Hndl Rr Dr Diag 30" Grab Bar</v>
      </c>
      <c r="F5063" s="17">
        <f>'[4]HGAC FS12-23 Metrostar Options'!K3735</f>
        <v>848</v>
      </c>
      <c r="G5063" s="13">
        <v>0.15</v>
      </c>
      <c r="H5063" s="14"/>
    </row>
    <row r="5064" spans="1:8" x14ac:dyDescent="0.35">
      <c r="A5064" s="11" t="s">
        <v>8</v>
      </c>
      <c r="B5064" s="16" t="str">
        <f>'[4]HGAC FS12-23 Metrostar Options'!B3736</f>
        <v>MET0003736</v>
      </c>
      <c r="C5064" s="27" t="s">
        <v>73</v>
      </c>
      <c r="D5064" s="16" t="s">
        <v>83</v>
      </c>
      <c r="E5064" s="15" t="str">
        <f>'[4]HGAC FS12-23 Metrostar Options'!C3736</f>
        <v>Addl Cab Int Grab Hndl Rr Dr Diag 30" Grab Bar Yel Pwdr Coat</v>
      </c>
      <c r="F5064" s="17">
        <f>'[4]HGAC FS12-23 Metrostar Options'!K3736</f>
        <v>1176</v>
      </c>
      <c r="G5064" s="13">
        <v>0.15</v>
      </c>
      <c r="H5064" s="14"/>
    </row>
    <row r="5065" spans="1:8" x14ac:dyDescent="0.35">
      <c r="A5065" s="11" t="s">
        <v>8</v>
      </c>
      <c r="B5065" s="16" t="str">
        <f>'[4]HGAC FS12-23 Metrostar Options'!B3737</f>
        <v>MET0003737</v>
      </c>
      <c r="C5065" s="27" t="s">
        <v>73</v>
      </c>
      <c r="D5065" s="16" t="s">
        <v>83</v>
      </c>
      <c r="E5065" s="15" t="str">
        <f>'[4]HGAC FS12-23 Metrostar Options'!C3737</f>
        <v>Addl Cab Int Grab Hndl Rr Dr Diag 30" Grab Bar DA Sand</v>
      </c>
      <c r="F5065" s="17">
        <f>'[4]HGAC FS12-23 Metrostar Options'!K3737</f>
        <v>1356</v>
      </c>
      <c r="G5065" s="13">
        <v>0.15</v>
      </c>
      <c r="H5065" s="14"/>
    </row>
    <row r="5066" spans="1:8" x14ac:dyDescent="0.35">
      <c r="A5066" s="11" t="s">
        <v>8</v>
      </c>
      <c r="B5066" s="16" t="str">
        <f>'[4]HGAC FS12-23 Metrostar Options'!B3738</f>
        <v>MET0003738</v>
      </c>
      <c r="C5066" s="27" t="s">
        <v>73</v>
      </c>
      <c r="D5066" s="16" t="s">
        <v>83</v>
      </c>
      <c r="E5066" s="15" t="str">
        <f>'[4]HGAC FS12-23 Metrostar Options'!C3738</f>
        <v>Addl Cab Int Grab Hndl Rr Dr Horiz 9"</v>
      </c>
      <c r="F5066" s="17">
        <f>'[4]HGAC FS12-23 Metrostar Options'!K3738</f>
        <v>189</v>
      </c>
      <c r="G5066" s="13">
        <v>0.15</v>
      </c>
      <c r="H5066" s="14"/>
    </row>
    <row r="5067" spans="1:8" x14ac:dyDescent="0.35">
      <c r="A5067" s="11" t="s">
        <v>8</v>
      </c>
      <c r="B5067" s="16" t="str">
        <f>'[4]HGAC FS12-23 Metrostar Options'!B3739</f>
        <v>MET0003739</v>
      </c>
      <c r="C5067" s="27" t="s">
        <v>73</v>
      </c>
      <c r="D5067" s="16" t="s">
        <v>83</v>
      </c>
      <c r="E5067" s="15" t="str">
        <f>'[4]HGAC FS12-23 Metrostar Options'!C3739</f>
        <v>Addl Cab Int Grab Hndl Rr Dr Horiz 9" DA Sand</v>
      </c>
      <c r="F5067" s="17">
        <f>'[4]HGAC FS12-23 Metrostar Options'!K3739</f>
        <v>355</v>
      </c>
      <c r="G5067" s="13">
        <v>0.15</v>
      </c>
      <c r="H5067" s="14"/>
    </row>
    <row r="5068" spans="1:8" x14ac:dyDescent="0.35">
      <c r="A5068" s="11" t="s">
        <v>8</v>
      </c>
      <c r="B5068" s="16" t="str">
        <f>'[4]HGAC FS12-23 Metrostar Options'!B3740</f>
        <v>MET0003740</v>
      </c>
      <c r="C5068" s="27" t="s">
        <v>73</v>
      </c>
      <c r="D5068" s="16" t="s">
        <v>83</v>
      </c>
      <c r="E5068" s="15" t="str">
        <f>'[4]HGAC FS12-23 Metrostar Options'!C3740</f>
        <v>Addl Cab Int Grab Hndl Rr Dr Horiz 9" Yellow</v>
      </c>
      <c r="F5068" s="17">
        <f>'[4]HGAC FS12-23 Metrostar Options'!K3740</f>
        <v>423</v>
      </c>
      <c r="G5068" s="13">
        <v>0.15</v>
      </c>
      <c r="H5068" s="14"/>
    </row>
    <row r="5069" spans="1:8" x14ac:dyDescent="0.35">
      <c r="A5069" s="11" t="s">
        <v>8</v>
      </c>
      <c r="B5069" s="16" t="str">
        <f>'[4]HGAC FS12-23 Metrostar Options'!B3741</f>
        <v>MET0003741</v>
      </c>
      <c r="C5069" s="27" t="s">
        <v>73</v>
      </c>
      <c r="D5069" s="16" t="s">
        <v>83</v>
      </c>
      <c r="E5069" s="15" t="str">
        <f>'[4]HGAC FS12-23 Metrostar Options'!C3741</f>
        <v>Addl Cab Int Grab Hndl Rr Dr Horiz 9"/Lwr Vert 9"</v>
      </c>
      <c r="F5069" s="17">
        <f>'[4]HGAC FS12-23 Metrostar Options'!K3741</f>
        <v>525</v>
      </c>
      <c r="G5069" s="13">
        <v>0.15</v>
      </c>
      <c r="H5069" s="14"/>
    </row>
    <row r="5070" spans="1:8" x14ac:dyDescent="0.35">
      <c r="A5070" s="11" t="s">
        <v>8</v>
      </c>
      <c r="B5070" s="16" t="str">
        <f>'[4]HGAC FS12-23 Metrostar Options'!B3742</f>
        <v>MET0003742</v>
      </c>
      <c r="C5070" s="27" t="s">
        <v>73</v>
      </c>
      <c r="D5070" s="16" t="s">
        <v>83</v>
      </c>
      <c r="E5070" s="15" t="str">
        <f>'[4]HGAC FS12-23 Metrostar Options'!C3742</f>
        <v>Addl Cab Int Grab Hndl Rr Dr Horiz 9"/Lwr Vert 9" DA Sanded</v>
      </c>
      <c r="F5070" s="17">
        <f>'[4]HGAC FS12-23 Metrostar Options'!K3742</f>
        <v>513</v>
      </c>
      <c r="G5070" s="13">
        <v>0.15</v>
      </c>
      <c r="H5070" s="14"/>
    </row>
    <row r="5071" spans="1:8" x14ac:dyDescent="0.35">
      <c r="A5071" s="11" t="s">
        <v>8</v>
      </c>
      <c r="B5071" s="16" t="str">
        <f>'[4]HGAC FS12-23 Metrostar Options'!B3743</f>
        <v>MET0003743</v>
      </c>
      <c r="C5071" s="27" t="s">
        <v>73</v>
      </c>
      <c r="D5071" s="16" t="s">
        <v>83</v>
      </c>
      <c r="E5071" s="15" t="str">
        <f>'[4]HGAC FS12-23 Metrostar Options'!C3743</f>
        <v>Addl Cab Int Grab Hndl Rr Dr Horiz 9"/Lwr Vert 9" Bedliner</v>
      </c>
      <c r="F5071" s="17">
        <f>'[4]HGAC FS12-23 Metrostar Options'!K3743</f>
        <v>765</v>
      </c>
      <c r="G5071" s="13">
        <v>0.15</v>
      </c>
      <c r="H5071" s="14"/>
    </row>
    <row r="5072" spans="1:8" x14ac:dyDescent="0.35">
      <c r="A5072" s="11" t="s">
        <v>8</v>
      </c>
      <c r="B5072" s="16" t="str">
        <f>'[4]HGAC FS12-23 Metrostar Options'!B3744</f>
        <v>MET0003744</v>
      </c>
      <c r="C5072" s="27" t="s">
        <v>73</v>
      </c>
      <c r="D5072" s="16" t="s">
        <v>83</v>
      </c>
      <c r="E5072" s="15" t="str">
        <f>'[4]HGAC FS12-23 Metrostar Options'!C3744</f>
        <v>Addl Cab Int Grab Hndl Rr Dr Horiz 9"/Lwr Vert 9" Yel Pwdr Coat</v>
      </c>
      <c r="F5072" s="17">
        <f>'[4]HGAC FS12-23 Metrostar Options'!K3744</f>
        <v>602</v>
      </c>
      <c r="G5072" s="13">
        <v>0.15</v>
      </c>
      <c r="H5072" s="14"/>
    </row>
    <row r="5073" spans="1:8" x14ac:dyDescent="0.35">
      <c r="A5073" s="11" t="s">
        <v>8</v>
      </c>
      <c r="B5073" s="16" t="str">
        <f>'[4]HGAC FS12-23 Metrostar Options'!B3745</f>
        <v>MET0003745</v>
      </c>
      <c r="C5073" s="27" t="s">
        <v>73</v>
      </c>
      <c r="D5073" s="16" t="s">
        <v>83</v>
      </c>
      <c r="E5073" s="15" t="str">
        <f>'[4]HGAC FS12-23 Metrostar Options'!C3745</f>
        <v>Addl Cab Int Grab Hndl Rr Dr Horiz 60" Cab Overhead Ctr Crew</v>
      </c>
      <c r="F5073" s="17">
        <f>'[4]HGAC FS12-23 Metrostar Options'!K3745</f>
        <v>429</v>
      </c>
      <c r="G5073" s="13">
        <v>0.15</v>
      </c>
      <c r="H5073" s="14"/>
    </row>
    <row r="5074" spans="1:8" x14ac:dyDescent="0.35">
      <c r="A5074" s="11" t="s">
        <v>8</v>
      </c>
      <c r="B5074" s="16" t="str">
        <f>'[4]HGAC FS12-23 Metrostar Options'!B3746</f>
        <v>MET0003746</v>
      </c>
      <c r="C5074" s="27" t="s">
        <v>73</v>
      </c>
      <c r="D5074" s="16" t="s">
        <v>83</v>
      </c>
      <c r="E5074" s="15" t="str">
        <f>'[4]HGAC FS12-23 Metrostar Options'!C3746</f>
        <v>Addl Cab Int Grab Hndl Rr Dr Post Vert 11"</v>
      </c>
      <c r="F5074" s="17">
        <f>'[4]HGAC FS12-23 Metrostar Options'!K3746</f>
        <v>355</v>
      </c>
      <c r="G5074" s="13">
        <v>0.15</v>
      </c>
      <c r="H5074" s="14"/>
    </row>
    <row r="5075" spans="1:8" x14ac:dyDescent="0.35">
      <c r="A5075" s="11" t="s">
        <v>8</v>
      </c>
      <c r="B5075" s="16" t="str">
        <f>'[4]HGAC FS12-23 Metrostar Options'!B3747</f>
        <v>MET0003747</v>
      </c>
      <c r="C5075" s="27" t="s">
        <v>73</v>
      </c>
      <c r="D5075" s="16" t="s">
        <v>83</v>
      </c>
      <c r="E5075" s="15" t="str">
        <f>'[4]HGAC FS12-23 Metrostar Options'!C3747</f>
        <v>Addl Cab Int Grab Hndl Rr Dr Post Vert 11" Rear Post</v>
      </c>
      <c r="F5075" s="17">
        <f>'[4]HGAC FS12-23 Metrostar Options'!K3747</f>
        <v>142</v>
      </c>
      <c r="G5075" s="13">
        <v>0.15</v>
      </c>
      <c r="H5075" s="14"/>
    </row>
    <row r="5076" spans="1:8" x14ac:dyDescent="0.35">
      <c r="A5076" s="11" t="s">
        <v>8</v>
      </c>
      <c r="B5076" s="16" t="str">
        <f>'[4]HGAC FS12-23 Metrostar Options'!B3748</f>
        <v>MET0003748</v>
      </c>
      <c r="C5076" s="27" t="s">
        <v>73</v>
      </c>
      <c r="D5076" s="16" t="s">
        <v>83</v>
      </c>
      <c r="E5076" s="15" t="str">
        <f>'[4]HGAC FS12-23 Metrostar Options'!C3748</f>
        <v>Addl Cab Int Grab Hndl Rr Dr Post Vert 11" Reversed</v>
      </c>
      <c r="F5076" s="17">
        <f>'[4]HGAC FS12-23 Metrostar Options'!K3748</f>
        <v>355</v>
      </c>
      <c r="G5076" s="13">
        <v>0.15</v>
      </c>
      <c r="H5076" s="14"/>
    </row>
    <row r="5077" spans="1:8" x14ac:dyDescent="0.35">
      <c r="A5077" s="11" t="s">
        <v>8</v>
      </c>
      <c r="B5077" s="16" t="str">
        <f>'[4]HGAC FS12-23 Metrostar Options'!B3749</f>
        <v>MET0003749</v>
      </c>
      <c r="C5077" s="27" t="s">
        <v>73</v>
      </c>
      <c r="D5077" s="16" t="s">
        <v>83</v>
      </c>
      <c r="E5077" s="15" t="str">
        <f>'[4]HGAC FS12-23 Metrostar Options'!C3749</f>
        <v>Addl Cab Int Grab Hndl Rr Dr Vert 9" Yellow</v>
      </c>
      <c r="F5077" s="17">
        <f>'[4]HGAC FS12-23 Metrostar Options'!K3749</f>
        <v>423</v>
      </c>
      <c r="G5077" s="13">
        <v>0.15</v>
      </c>
      <c r="H5077" s="14"/>
    </row>
    <row r="5078" spans="1:8" x14ac:dyDescent="0.35">
      <c r="A5078" s="11" t="s">
        <v>8</v>
      </c>
      <c r="B5078" s="16" t="str">
        <f>'[4]HGAC FS12-23 Metrostar Options'!B3750</f>
        <v>MET0003750</v>
      </c>
      <c r="C5078" s="27" t="s">
        <v>73</v>
      </c>
      <c r="D5078" s="16" t="s">
        <v>83</v>
      </c>
      <c r="E5078" s="15" t="str">
        <f>'[4]HGAC FS12-23 Metrostar Options'!C3750</f>
        <v>Addl Cab Int Grab Hndl 9" Shiploose</v>
      </c>
      <c r="F5078" s="17">
        <f>'[4]HGAC FS12-23 Metrostar Options'!K3750</f>
        <v>355</v>
      </c>
      <c r="G5078" s="13">
        <v>0.15</v>
      </c>
      <c r="H5078" s="14"/>
    </row>
    <row r="5079" spans="1:8" x14ac:dyDescent="0.35">
      <c r="A5079" s="11" t="s">
        <v>8</v>
      </c>
      <c r="B5079" s="16" t="str">
        <f>'[4]HGAC FS12-23 Metrostar Options'!B3751</f>
        <v>MET0003751</v>
      </c>
      <c r="C5079" s="27" t="s">
        <v>73</v>
      </c>
      <c r="D5079" s="16" t="s">
        <v>83</v>
      </c>
      <c r="E5079" s="15" t="str">
        <f>'[4]HGAC FS12-23 Metrostar Options'!C3751</f>
        <v>Addl Cab Int Grab Hndl (4) 9" Shiploose</v>
      </c>
      <c r="F5079" s="17">
        <f>'[4]HGAC FS12-23 Metrostar Options'!K3751</f>
        <v>525</v>
      </c>
      <c r="G5079" s="13">
        <v>0.15</v>
      </c>
      <c r="H5079" s="14"/>
    </row>
    <row r="5080" spans="1:8" x14ac:dyDescent="0.35">
      <c r="A5080" s="11" t="s">
        <v>8</v>
      </c>
      <c r="B5080" s="16" t="str">
        <f>'[4]HGAC FS12-23 Metrostar Options'!B3752</f>
        <v>MET0003752</v>
      </c>
      <c r="C5080" s="27" t="s">
        <v>73</v>
      </c>
      <c r="D5080" s="16" t="s">
        <v>83</v>
      </c>
      <c r="E5080" s="15" t="str">
        <f>'[4]HGAC FS12-23 Metrostar Options'!C3752</f>
        <v>NO Interior Rear Wall Compartment</v>
      </c>
      <c r="F5080" s="17">
        <f>'[4]HGAC FS12-23 Metrostar Options'!K3752</f>
        <v>0</v>
      </c>
      <c r="G5080" s="13">
        <v>0.15</v>
      </c>
      <c r="H5080" s="14"/>
    </row>
    <row r="5081" spans="1:8" x14ac:dyDescent="0.35">
      <c r="A5081" s="11" t="s">
        <v>8</v>
      </c>
      <c r="B5081" s="16" t="str">
        <f>'[4]HGAC FS12-23 Metrostar Options'!B3753</f>
        <v>MET0003753</v>
      </c>
      <c r="C5081" s="27" t="s">
        <v>73</v>
      </c>
      <c r="D5081" s="16" t="s">
        <v>83</v>
      </c>
      <c r="E5081" s="15" t="str">
        <f>'[4]HGAC FS12-23 Metrostar Options'!C3753</f>
        <v>Int Rr Wall Cmpt 65"H x 36.8"W x 18"D Amdor Roll Up Lkg</v>
      </c>
      <c r="F5081" s="17">
        <f>'[4]HGAC FS12-23 Metrostar Options'!K3753</f>
        <v>7949</v>
      </c>
      <c r="G5081" s="13">
        <v>0.15</v>
      </c>
      <c r="H5081" s="14"/>
    </row>
    <row r="5082" spans="1:8" x14ac:dyDescent="0.35">
      <c r="A5082" s="11" t="s">
        <v>8</v>
      </c>
      <c r="B5082" s="16" t="str">
        <f>'[4]HGAC FS12-23 Metrostar Options'!B3754</f>
        <v>MET0003754</v>
      </c>
      <c r="C5082" s="27" t="s">
        <v>73</v>
      </c>
      <c r="D5082" s="16" t="s">
        <v>83</v>
      </c>
      <c r="E5082" s="15" t="str">
        <f>'[4]HGAC FS12-23 Metrostar Options'!C3754</f>
        <v>Int Rr Wall Cmpt 65"H x 37"W x 18"D Amdor Roll Up w/(3) Shelves</v>
      </c>
      <c r="F5082" s="17">
        <f>'[4]HGAC FS12-23 Metrostar Options'!K3754</f>
        <v>9009</v>
      </c>
      <c r="G5082" s="13">
        <v>0.15</v>
      </c>
      <c r="H5082" s="14"/>
    </row>
    <row r="5083" spans="1:8" x14ac:dyDescent="0.35">
      <c r="A5083" s="11" t="s">
        <v>8</v>
      </c>
      <c r="B5083" s="16" t="str">
        <f>'[4]HGAC FS12-23 Metrostar Options'!B3755</f>
        <v>MET0003755</v>
      </c>
      <c r="C5083" s="27" t="s">
        <v>73</v>
      </c>
      <c r="D5083" s="16" t="s">
        <v>83</v>
      </c>
      <c r="E5083" s="15" t="str">
        <f>'[4]HGAC FS12-23 Metrostar Options'!C3755</f>
        <v>Int Rr Wall Cmpt 65"H x 37"W x 20"D ROM Roll Up w/(3) Shelves</v>
      </c>
      <c r="F5083" s="17">
        <f>'[4]HGAC FS12-23 Metrostar Options'!K3755</f>
        <v>9362</v>
      </c>
      <c r="G5083" s="13">
        <v>0.15</v>
      </c>
      <c r="H5083" s="14"/>
    </row>
    <row r="5084" spans="1:8" x14ac:dyDescent="0.35">
      <c r="A5084" s="11" t="s">
        <v>8</v>
      </c>
      <c r="B5084" s="16" t="str">
        <f>'[4]HGAC FS12-23 Metrostar Options'!B3756</f>
        <v>MET0003756</v>
      </c>
      <c r="C5084" s="27" t="s">
        <v>73</v>
      </c>
      <c r="D5084" s="16" t="s">
        <v>83</v>
      </c>
      <c r="E5084" s="15" t="str">
        <f>'[4]HGAC FS12-23 Metrostar Options'!C3756</f>
        <v>Int Rr Wall Cmpt 65"H x 37"W x 18"D ROM Roll Up w/(3) Shelves</v>
      </c>
      <c r="F5084" s="17">
        <f>'[4]HGAC FS12-23 Metrostar Options'!K3756</f>
        <v>9362</v>
      </c>
      <c r="G5084" s="13">
        <v>0.15</v>
      </c>
      <c r="H5084" s="14"/>
    </row>
    <row r="5085" spans="1:8" x14ac:dyDescent="0.35">
      <c r="A5085" s="11" t="s">
        <v>8</v>
      </c>
      <c r="B5085" s="16" t="str">
        <f>'[4]HGAC FS12-23 Metrostar Options'!B3757</f>
        <v>MET0003757</v>
      </c>
      <c r="C5085" s="27" t="s">
        <v>73</v>
      </c>
      <c r="D5085" s="16" t="s">
        <v>83</v>
      </c>
      <c r="E5085" s="15" t="str">
        <f>'[4]HGAC FS12-23 Metrostar Options'!C3757</f>
        <v>Int Rr Wall Cmpt 38"H x 32"W x 24"D ROM Roll Up w/(2) Shelves</v>
      </c>
      <c r="F5085" s="17">
        <f>'[4]HGAC FS12-23 Metrostar Options'!K3757</f>
        <v>5210</v>
      </c>
      <c r="G5085" s="13">
        <v>0.15</v>
      </c>
      <c r="H5085" s="14"/>
    </row>
    <row r="5086" spans="1:8" x14ac:dyDescent="0.35">
      <c r="A5086" s="11" t="s">
        <v>8</v>
      </c>
      <c r="B5086" s="16" t="str">
        <f>'[4]HGAC FS12-23 Metrostar Options'!B3758</f>
        <v>MET0003758</v>
      </c>
      <c r="C5086" s="27" t="s">
        <v>73</v>
      </c>
      <c r="D5086" s="16" t="s">
        <v>83</v>
      </c>
      <c r="E5086" s="15" t="str">
        <f>'[4]HGAC FS12-23 Metrostar Options'!C3758</f>
        <v>Int Rr Wall Cmpt 23.75"H x 46"W x 12"D Upr Mnt w/(2)Cutouts &amp; Cargo Net/LH Shelf</v>
      </c>
      <c r="F5086" s="17">
        <f>'[4]HGAC FS12-23 Metrostar Options'!K3758</f>
        <v>6541</v>
      </c>
      <c r="G5086" s="13">
        <v>0.15</v>
      </c>
      <c r="H5086" s="14"/>
    </row>
    <row r="5087" spans="1:8" x14ac:dyDescent="0.35">
      <c r="A5087" s="11" t="s">
        <v>8</v>
      </c>
      <c r="B5087" s="16" t="str">
        <f>'[4]HGAC FS12-23 Metrostar Options'!B3759</f>
        <v>MET0003759</v>
      </c>
      <c r="C5087" s="27" t="s">
        <v>73</v>
      </c>
      <c r="D5087" s="16" t="s">
        <v>83</v>
      </c>
      <c r="E5087" s="15" t="str">
        <f>'[4]HGAC FS12-23 Metrostar Options'!C3759</f>
        <v>Int Rr Wall Cmpt (2) 23"H x 25"W x 18.5"D w/Btm Hng Drs Abv Transverse Rr Cmpts</v>
      </c>
      <c r="F5087" s="17">
        <f>'[4]HGAC FS12-23 Metrostar Options'!K3759</f>
        <v>2319</v>
      </c>
      <c r="G5087" s="13">
        <v>0.15</v>
      </c>
      <c r="H5087" s="14"/>
    </row>
    <row r="5088" spans="1:8" x14ac:dyDescent="0.35">
      <c r="A5088" s="11" t="s">
        <v>8</v>
      </c>
      <c r="B5088" s="16" t="str">
        <f>'[4]HGAC FS12-23 Metrostar Options'!B3760</f>
        <v>MET0003760</v>
      </c>
      <c r="C5088" s="27" t="s">
        <v>73</v>
      </c>
      <c r="D5088" s="16" t="s">
        <v>83</v>
      </c>
      <c r="E5088" s="15" t="str">
        <f>'[4]HGAC FS12-23 Metrostar Options'!C3760</f>
        <v>NO Interior Rearwall Compartment Interior Finish</v>
      </c>
      <c r="F5088" s="17">
        <f>'[4]HGAC FS12-23 Metrostar Options'!K3760</f>
        <v>0</v>
      </c>
      <c r="G5088" s="13">
        <v>0.15</v>
      </c>
      <c r="H5088" s="14"/>
    </row>
    <row r="5089" spans="1:8" x14ac:dyDescent="0.35">
      <c r="A5089" s="11" t="s">
        <v>8</v>
      </c>
      <c r="B5089" s="16" t="str">
        <f>'[4]HGAC FS12-23 Metrostar Options'!B3761</f>
        <v>MET0003761</v>
      </c>
      <c r="C5089" s="27" t="s">
        <v>73</v>
      </c>
      <c r="D5089" s="16" t="s">
        <v>83</v>
      </c>
      <c r="E5089" s="15" t="str">
        <f>'[4]HGAC FS12-23 Metrostar Options'!C3761</f>
        <v>Int Rr Wall Cmpt Int Finish DA Sand</v>
      </c>
      <c r="F5089" s="17">
        <f>'[4]HGAC FS12-23 Metrostar Options'!K3761</f>
        <v>0</v>
      </c>
      <c r="G5089" s="13">
        <v>0.15</v>
      </c>
      <c r="H5089" s="14"/>
    </row>
    <row r="5090" spans="1:8" x14ac:dyDescent="0.35">
      <c r="A5090" s="11" t="s">
        <v>8</v>
      </c>
      <c r="B5090" s="16" t="str">
        <f>'[4]HGAC FS12-23 Metrostar Options'!B3762</f>
        <v>MET0003762</v>
      </c>
      <c r="C5090" s="27" t="s">
        <v>73</v>
      </c>
      <c r="D5090" s="16" t="s">
        <v>83</v>
      </c>
      <c r="E5090" s="15" t="str">
        <f>'[4]HGAC FS12-23 Metrostar Options'!C3762</f>
        <v>Int Rr Wall Cmpt Int Finish Multi-tone Silver Gray</v>
      </c>
      <c r="F5090" s="17">
        <f>'[4]HGAC FS12-23 Metrostar Options'!K3762</f>
        <v>137</v>
      </c>
      <c r="G5090" s="13">
        <v>0.15</v>
      </c>
      <c r="H5090" s="14"/>
    </row>
    <row r="5091" spans="1:8" x14ac:dyDescent="0.35">
      <c r="A5091" s="11" t="s">
        <v>8</v>
      </c>
      <c r="B5091" s="16" t="str">
        <f>'[4]HGAC FS12-23 Metrostar Options'!B3763</f>
        <v>MET0003763</v>
      </c>
      <c r="C5091" s="27" t="s">
        <v>73</v>
      </c>
      <c r="D5091" s="16" t="s">
        <v>83</v>
      </c>
      <c r="E5091" s="15" t="str">
        <f>'[4]HGAC FS12-23 Metrostar Options'!C3763</f>
        <v>Int Rr Wall Cmpt Int Finish Multi-tone Onyx Black</v>
      </c>
      <c r="F5091" s="17">
        <f>'[4]HGAC FS12-23 Metrostar Options'!K3763</f>
        <v>137</v>
      </c>
      <c r="G5091" s="13">
        <v>0.15</v>
      </c>
      <c r="H5091" s="14"/>
    </row>
    <row r="5092" spans="1:8" x14ac:dyDescent="0.35">
      <c r="A5092" s="11" t="s">
        <v>8</v>
      </c>
      <c r="B5092" s="16" t="str">
        <f>'[4]HGAC FS12-23 Metrostar Options'!B3764</f>
        <v>MET0003764</v>
      </c>
      <c r="C5092" s="27" t="s">
        <v>73</v>
      </c>
      <c r="D5092" s="16" t="s">
        <v>83</v>
      </c>
      <c r="E5092" s="15" t="str">
        <f>'[4]HGAC FS12-23 Metrostar Options'!C3764</f>
        <v>Int Rr Wall Cmpt Int Finish Multi-tone Black/Black</v>
      </c>
      <c r="F5092" s="17">
        <f>'[4]HGAC FS12-23 Metrostar Options'!K3764</f>
        <v>137</v>
      </c>
      <c r="G5092" s="13">
        <v>0.15</v>
      </c>
      <c r="H5092" s="14"/>
    </row>
    <row r="5093" spans="1:8" x14ac:dyDescent="0.35">
      <c r="A5093" s="11" t="s">
        <v>8</v>
      </c>
      <c r="B5093" s="16" t="str">
        <f>'[4]HGAC FS12-23 Metrostar Options'!B3765</f>
        <v>MET0003765</v>
      </c>
      <c r="C5093" s="27" t="s">
        <v>73</v>
      </c>
      <c r="D5093" s="16" t="s">
        <v>83</v>
      </c>
      <c r="E5093" s="15" t="str">
        <f>'[4]HGAC FS12-23 Metrostar Options'!C3765</f>
        <v>Int Rr Wall Cmpt Int Finish Multi-tone Dark Red</v>
      </c>
      <c r="F5093" s="17">
        <f>'[4]HGAC FS12-23 Metrostar Options'!K3765</f>
        <v>137</v>
      </c>
      <c r="G5093" s="13">
        <v>0.15</v>
      </c>
      <c r="H5093" s="14"/>
    </row>
    <row r="5094" spans="1:8" x14ac:dyDescent="0.35">
      <c r="A5094" s="11" t="s">
        <v>8</v>
      </c>
      <c r="B5094" s="16" t="str">
        <f>'[4]HGAC FS12-23 Metrostar Options'!B3766</f>
        <v>MET0003766</v>
      </c>
      <c r="C5094" s="27" t="s">
        <v>73</v>
      </c>
      <c r="D5094" s="16" t="s">
        <v>83</v>
      </c>
      <c r="E5094" s="15" t="str">
        <f>'[4]HGAC FS12-23 Metrostar Options'!C3766</f>
        <v>Int Rr Wall Cmpt Int Finish Bedliner Medium Gray</v>
      </c>
      <c r="F5094" s="17">
        <f>'[4]HGAC FS12-23 Metrostar Options'!K3766</f>
        <v>272</v>
      </c>
      <c r="G5094" s="13">
        <v>0.15</v>
      </c>
      <c r="H5094" s="14"/>
    </row>
    <row r="5095" spans="1:8" x14ac:dyDescent="0.35">
      <c r="A5095" s="11" t="s">
        <v>8</v>
      </c>
      <c r="B5095" s="16" t="str">
        <f>'[4]HGAC FS12-23 Metrostar Options'!B3767</f>
        <v>MET0003767</v>
      </c>
      <c r="C5095" s="27" t="s">
        <v>73</v>
      </c>
      <c r="D5095" s="16" t="s">
        <v>83</v>
      </c>
      <c r="E5095" s="15" t="str">
        <f>'[4]HGAC FS12-23 Metrostar Options'!C3767</f>
        <v>Int Rr Wall Cmpt Int Finish Bedliner Black</v>
      </c>
      <c r="F5095" s="17">
        <f>'[4]HGAC FS12-23 Metrostar Options'!K3767</f>
        <v>272</v>
      </c>
      <c r="G5095" s="13">
        <v>0.15</v>
      </c>
      <c r="H5095" s="14"/>
    </row>
    <row r="5096" spans="1:8" x14ac:dyDescent="0.35">
      <c r="A5096" s="11" t="s">
        <v>8</v>
      </c>
      <c r="B5096" s="16" t="str">
        <f>'[4]HGAC FS12-23 Metrostar Options'!B3768</f>
        <v>MET0003768</v>
      </c>
      <c r="C5096" s="27" t="s">
        <v>73</v>
      </c>
      <c r="D5096" s="16" t="s">
        <v>83</v>
      </c>
      <c r="E5096" s="15" t="str">
        <f>'[4]HGAC FS12-23 Metrostar Options'!C3768</f>
        <v>NO Interior Rear Wall Compartment Lighting</v>
      </c>
      <c r="F5096" s="17">
        <f>'[4]HGAC FS12-23 Metrostar Options'!K3768</f>
        <v>0</v>
      </c>
      <c r="G5096" s="13">
        <v>0.15</v>
      </c>
      <c r="H5096" s="14"/>
    </row>
    <row r="5097" spans="1:8" x14ac:dyDescent="0.35">
      <c r="A5097" s="11" t="s">
        <v>8</v>
      </c>
      <c r="B5097" s="16" t="str">
        <f>'[4]HGAC FS12-23 Metrostar Options'!B3769</f>
        <v>MET0003769</v>
      </c>
      <c r="C5097" s="27" t="s">
        <v>73</v>
      </c>
      <c r="D5097" s="16" t="s">
        <v>83</v>
      </c>
      <c r="E5097" s="15" t="str">
        <f>'[4]HGAC FS12-23 Metrostar Options'!C3769</f>
        <v>Int Rr Wall Cmpt Lt LED Strip Lt Amdor 42"</v>
      </c>
      <c r="F5097" s="17">
        <f>'[4]HGAC FS12-23 Metrostar Options'!K3769</f>
        <v>495</v>
      </c>
      <c r="G5097" s="13">
        <v>0.15</v>
      </c>
      <c r="H5097" s="14"/>
    </row>
    <row r="5098" spans="1:8" x14ac:dyDescent="0.35">
      <c r="A5098" s="11" t="s">
        <v>8</v>
      </c>
      <c r="B5098" s="16" t="str">
        <f>'[4]HGAC FS12-23 Metrostar Options'!B3770</f>
        <v>MET0003770</v>
      </c>
      <c r="C5098" s="27" t="s">
        <v>73</v>
      </c>
      <c r="D5098" s="16" t="s">
        <v>83</v>
      </c>
      <c r="E5098" s="15" t="str">
        <f>'[4]HGAC FS12-23 Metrostar Options'!C3770</f>
        <v>Int Rr Wall Cmpt Lt LED Strip Lt Amdor 42" (2)</v>
      </c>
      <c r="F5098" s="17">
        <f>'[4]HGAC FS12-23 Metrostar Options'!K3770</f>
        <v>882</v>
      </c>
      <c r="G5098" s="13">
        <v>0.15</v>
      </c>
      <c r="H5098" s="14"/>
    </row>
    <row r="5099" spans="1:8" x14ac:dyDescent="0.35">
      <c r="A5099" s="11" t="s">
        <v>8</v>
      </c>
      <c r="B5099" s="16" t="str">
        <f>'[4]HGAC FS12-23 Metrostar Options'!B3771</f>
        <v>MET0003771</v>
      </c>
      <c r="C5099" s="27" t="s">
        <v>73</v>
      </c>
      <c r="D5099" s="16" t="s">
        <v>83</v>
      </c>
      <c r="E5099" s="15" t="str">
        <f>'[4]HGAC FS12-23 Metrostar Options'!C3771</f>
        <v>Int Rr Wall Cmpt Lt LED Strip Lt Amdor 42" (2) w/Rr Dr Actv</v>
      </c>
      <c r="F5099" s="17">
        <f>'[4]HGAC FS12-23 Metrostar Options'!K3771</f>
        <v>882</v>
      </c>
      <c r="G5099" s="13">
        <v>0.15</v>
      </c>
      <c r="H5099" s="14"/>
    </row>
    <row r="5100" spans="1:8" x14ac:dyDescent="0.35">
      <c r="A5100" s="11" t="s">
        <v>8</v>
      </c>
      <c r="B5100" s="16" t="str">
        <f>'[4]HGAC FS12-23 Metrostar Options'!B3772</f>
        <v>MET0003772</v>
      </c>
      <c r="C5100" s="27" t="s">
        <v>73</v>
      </c>
      <c r="D5100" s="16" t="s">
        <v>83</v>
      </c>
      <c r="E5100" s="15" t="str">
        <f>'[4]HGAC FS12-23 Metrostar Options'!C3772</f>
        <v>Int Rr Wall Cmpt Lt LED Strip SoundOff Signal 43"</v>
      </c>
      <c r="F5100" s="17">
        <f>'[4]HGAC FS12-23 Metrostar Options'!K3772</f>
        <v>495</v>
      </c>
      <c r="G5100" s="13">
        <v>0.15</v>
      </c>
      <c r="H5100" s="14"/>
    </row>
    <row r="5101" spans="1:8" x14ac:dyDescent="0.35">
      <c r="A5101" s="11" t="s">
        <v>8</v>
      </c>
      <c r="B5101" s="16" t="str">
        <f>'[4]HGAC FS12-23 Metrostar Options'!B3773</f>
        <v>MET0003773</v>
      </c>
      <c r="C5101" s="27" t="s">
        <v>73</v>
      </c>
      <c r="D5101" s="16" t="s">
        <v>83</v>
      </c>
      <c r="E5101" s="15" t="str">
        <f>'[4]HGAC FS12-23 Metrostar Options'!C3773</f>
        <v>Int Rr Wall Cmpt Lt (2) Prewire</v>
      </c>
      <c r="F5101" s="17">
        <f>'[4]HGAC FS12-23 Metrostar Options'!K3773</f>
        <v>213</v>
      </c>
      <c r="G5101" s="13">
        <v>0.15</v>
      </c>
      <c r="H5101" s="14"/>
    </row>
    <row r="5102" spans="1:8" x14ac:dyDescent="0.35">
      <c r="A5102" s="11" t="s">
        <v>8</v>
      </c>
      <c r="B5102" s="16" t="str">
        <f>'[4]HGAC FS12-23 Metrostar Options'!B3774</f>
        <v>MET0003774</v>
      </c>
      <c r="C5102" s="27" t="s">
        <v>73</v>
      </c>
      <c r="D5102" s="16" t="s">
        <v>83</v>
      </c>
      <c r="E5102" s="15" t="str">
        <f>'[4]HGAC FS12-23 Metrostar Options'!C3774</f>
        <v>Int Rr Wall Cmpt Lt LED Strip SoundOff Signal 43" (2)</v>
      </c>
      <c r="F5102" s="17">
        <f>'[4]HGAC FS12-23 Metrostar Options'!K3774</f>
        <v>882</v>
      </c>
      <c r="G5102" s="13">
        <v>0.15</v>
      </c>
      <c r="H5102" s="14"/>
    </row>
    <row r="5103" spans="1:8" x14ac:dyDescent="0.35">
      <c r="A5103" s="11" t="s">
        <v>8</v>
      </c>
      <c r="B5103" s="16" t="str">
        <f>'[4]HGAC FS12-23 Metrostar Options'!B3775</f>
        <v>MET0003775</v>
      </c>
      <c r="C5103" s="27" t="s">
        <v>73</v>
      </c>
      <c r="D5103" s="16" t="s">
        <v>83</v>
      </c>
      <c r="E5103" s="15" t="str">
        <f>'[4]HGAC FS12-23 Metrostar Options'!C3775</f>
        <v>Int Rr Wall Cmpt Lt LED Strip</v>
      </c>
      <c r="F5103" s="17">
        <f>'[4]HGAC FS12-23 Metrostar Options'!K3775</f>
        <v>277</v>
      </c>
      <c r="G5103" s="13">
        <v>0.15</v>
      </c>
      <c r="H5103" s="14"/>
    </row>
    <row r="5104" spans="1:8" x14ac:dyDescent="0.35">
      <c r="A5104" s="11" t="s">
        <v>8</v>
      </c>
      <c r="B5104" s="16" t="str">
        <f>'[4]HGAC FS12-23 Metrostar Options'!B3776</f>
        <v>MET0003776</v>
      </c>
      <c r="C5104" s="27" t="s">
        <v>73</v>
      </c>
      <c r="D5104" s="16" t="s">
        <v>83</v>
      </c>
      <c r="E5104" s="15" t="str">
        <f>'[4]HGAC FS12-23 Metrostar Options'!C3776</f>
        <v>Int Rr Wall Cmpt Lt LED Strip w/Rkr Actv Cmpt Int</v>
      </c>
      <c r="F5104" s="17">
        <f>'[4]HGAC FS12-23 Metrostar Options'!K3776</f>
        <v>294</v>
      </c>
      <c r="G5104" s="13">
        <v>0.15</v>
      </c>
      <c r="H5104" s="14"/>
    </row>
    <row r="5105" spans="1:8" x14ac:dyDescent="0.35">
      <c r="A5105" s="11" t="s">
        <v>8</v>
      </c>
      <c r="B5105" s="16" t="str">
        <f>'[4]HGAC FS12-23 Metrostar Options'!B3777</f>
        <v>MET0003777</v>
      </c>
      <c r="C5105" s="27" t="s">
        <v>73</v>
      </c>
      <c r="D5105" s="16" t="s">
        <v>83</v>
      </c>
      <c r="E5105" s="15" t="str">
        <f>'[4]HGAC FS12-23 Metrostar Options'!C3777</f>
        <v>Int Rr Wall Cmpt Lt LED Strip (2)</v>
      </c>
      <c r="F5105" s="17">
        <f>'[4]HGAC FS12-23 Metrostar Options'!K3777</f>
        <v>519</v>
      </c>
      <c r="G5105" s="13">
        <v>0.15</v>
      </c>
      <c r="H5105" s="14"/>
    </row>
    <row r="5106" spans="1:8" x14ac:dyDescent="0.35">
      <c r="A5106" s="11" t="s">
        <v>8</v>
      </c>
      <c r="B5106" s="16" t="str">
        <f>'[4]HGAC FS12-23 Metrostar Options'!B3778</f>
        <v>MET0003778</v>
      </c>
      <c r="C5106" s="27" t="s">
        <v>73</v>
      </c>
      <c r="D5106" s="16" t="s">
        <v>83</v>
      </c>
      <c r="E5106" s="15" t="str">
        <f>'[4]HGAC FS12-23 Metrostar Options'!C3778</f>
        <v>NO Interior Mid Compartment</v>
      </c>
      <c r="F5106" s="17">
        <f>'[4]HGAC FS12-23 Metrostar Options'!K3778</f>
        <v>0</v>
      </c>
      <c r="G5106" s="13">
        <v>0.15</v>
      </c>
      <c r="H5106" s="14"/>
    </row>
    <row r="5107" spans="1:8" x14ac:dyDescent="0.35">
      <c r="A5107" s="11" t="s">
        <v>8</v>
      </c>
      <c r="B5107" s="16" t="str">
        <f>'[4]HGAC FS12-23 Metrostar Options'!B3779</f>
        <v>MET0003779</v>
      </c>
      <c r="C5107" s="27" t="s">
        <v>73</v>
      </c>
      <c r="D5107" s="16" t="s">
        <v>83</v>
      </c>
      <c r="E5107" s="15" t="str">
        <f>'[4]HGAC FS12-23 Metrostar Options'!C3779</f>
        <v>Int Mid Cmpt Ctr Full Width of Tnl &amp; Depth Mid Crew 30.50"H w/Lexan Dr</v>
      </c>
      <c r="F5107" s="17">
        <f>'[4]HGAC FS12-23 Metrostar Options'!K3779</f>
        <v>5655</v>
      </c>
      <c r="G5107" s="13">
        <v>0.15</v>
      </c>
      <c r="H5107" s="14"/>
    </row>
    <row r="5108" spans="1:8" x14ac:dyDescent="0.35">
      <c r="A5108" s="11" t="s">
        <v>8</v>
      </c>
      <c r="B5108" s="16" t="str">
        <f>'[4]HGAC FS12-23 Metrostar Options'!B3780</f>
        <v>MET0003780</v>
      </c>
      <c r="C5108" s="27" t="s">
        <v>73</v>
      </c>
      <c r="D5108" s="16" t="s">
        <v>83</v>
      </c>
      <c r="E5108" s="15" t="str">
        <f>'[4]HGAC FS12-23 Metrostar Options'!C3780</f>
        <v>Int Mid Cmpt Ctr Full Width of Tnl X 29.50"H No Dr w/Cargo Net</v>
      </c>
      <c r="F5108" s="17">
        <f>'[4]HGAC FS12-23 Metrostar Options'!K3780</f>
        <v>3381</v>
      </c>
      <c r="G5108" s="13">
        <v>0.15</v>
      </c>
      <c r="H5108" s="14"/>
    </row>
    <row r="5109" spans="1:8" x14ac:dyDescent="0.35">
      <c r="A5109" s="11" t="s">
        <v>8</v>
      </c>
      <c r="B5109" s="16" t="str">
        <f>'[4]HGAC FS12-23 Metrostar Options'!B3781</f>
        <v>MET0003781</v>
      </c>
      <c r="C5109" s="27" t="s">
        <v>73</v>
      </c>
      <c r="D5109" s="16" t="s">
        <v>83</v>
      </c>
      <c r="E5109" s="15" t="str">
        <f>'[4]HGAC FS12-23 Metrostar Options'!C3781</f>
        <v>Int Mid Cmpt Ctr Full Depth Mid Crew No Dr w/Cargo Net</v>
      </c>
      <c r="F5109" s="17">
        <f>'[4]HGAC FS12-23 Metrostar Options'!K3781</f>
        <v>3298</v>
      </c>
      <c r="G5109" s="13">
        <v>0.15</v>
      </c>
      <c r="H5109" s="14"/>
    </row>
    <row r="5110" spans="1:8" x14ac:dyDescent="0.35">
      <c r="A5110" s="11" t="s">
        <v>8</v>
      </c>
      <c r="B5110" s="16" t="str">
        <f>'[4]HGAC FS12-23 Metrostar Options'!B3782</f>
        <v>MET0003782</v>
      </c>
      <c r="C5110" s="27" t="s">
        <v>73</v>
      </c>
      <c r="D5110" s="16" t="s">
        <v>83</v>
      </c>
      <c r="E5110" s="15" t="str">
        <f>'[4]HGAC FS12-23 Metrostar Options'!C3782</f>
        <v>Int Mid Cmpt Ctr Full Width of Tnl X 29.50"H No Dr</v>
      </c>
      <c r="F5110" s="17">
        <f>'[4]HGAC FS12-23 Metrostar Options'!K3782</f>
        <v>3027</v>
      </c>
      <c r="G5110" s="13">
        <v>0.15</v>
      </c>
      <c r="H5110" s="14"/>
    </row>
    <row r="5111" spans="1:8" x14ac:dyDescent="0.35">
      <c r="A5111" s="11" t="s">
        <v>8</v>
      </c>
      <c r="B5111" s="16" t="str">
        <f>'[4]HGAC FS12-23 Metrostar Options'!B3783</f>
        <v>MET0003783</v>
      </c>
      <c r="C5111" s="27" t="s">
        <v>73</v>
      </c>
      <c r="D5111" s="16" t="s">
        <v>83</v>
      </c>
      <c r="E5111" s="15" t="str">
        <f>'[4]HGAC FS12-23 Metrostar Options'!C3783</f>
        <v>Int Mid Cmpt Ctr Full Width of Tnl X 31.00"H No Dr</v>
      </c>
      <c r="F5111" s="17">
        <f>'[4]HGAC FS12-23 Metrostar Options'!K3783</f>
        <v>3027</v>
      </c>
      <c r="G5111" s="13">
        <v>0.15</v>
      </c>
      <c r="H5111" s="14"/>
    </row>
    <row r="5112" spans="1:8" x14ac:dyDescent="0.35">
      <c r="A5112" s="11" t="s">
        <v>8</v>
      </c>
      <c r="B5112" s="16" t="str">
        <f>'[4]HGAC FS12-23 Metrostar Options'!B3784</f>
        <v>MET0003784</v>
      </c>
      <c r="C5112" s="27" t="s">
        <v>73</v>
      </c>
      <c r="D5112" s="16" t="s">
        <v>83</v>
      </c>
      <c r="E5112" s="15" t="str">
        <f>'[4]HGAC FS12-23 Metrostar Options'!C3784</f>
        <v>Int Mid Cmpt Ctr Full Width &amp; Height of Eng Tunnel No Dr</v>
      </c>
      <c r="F5112" s="17">
        <f>'[4]HGAC FS12-23 Metrostar Options'!K3784</f>
        <v>2991</v>
      </c>
      <c r="G5112" s="13">
        <v>0.15</v>
      </c>
      <c r="H5112" s="14"/>
    </row>
    <row r="5113" spans="1:8" x14ac:dyDescent="0.35">
      <c r="A5113" s="11" t="s">
        <v>8</v>
      </c>
      <c r="B5113" s="16" t="str">
        <f>'[4]HGAC FS12-23 Metrostar Options'!B3785</f>
        <v>MET0003785</v>
      </c>
      <c r="C5113" s="27" t="s">
        <v>73</v>
      </c>
      <c r="D5113" s="16" t="s">
        <v>83</v>
      </c>
      <c r="E5113" s="15" t="str">
        <f>'[4]HGAC FS12-23 Metrostar Options'!C3785</f>
        <v>Int Mid Cmpt Ctr Full Width &amp; Height of Eng Tunnel No Dr w/Cargo Net</v>
      </c>
      <c r="F5113" s="17">
        <f>'[4]HGAC FS12-23 Metrostar Options'!K3785</f>
        <v>3367</v>
      </c>
      <c r="G5113" s="13">
        <v>0.15</v>
      </c>
      <c r="H5113" s="14"/>
    </row>
    <row r="5114" spans="1:8" x14ac:dyDescent="0.35">
      <c r="A5114" s="11" t="s">
        <v>8</v>
      </c>
      <c r="B5114" s="16" t="str">
        <f>'[4]HGAC FS12-23 Metrostar Options'!B3786</f>
        <v>MET0003786</v>
      </c>
      <c r="C5114" s="27" t="s">
        <v>73</v>
      </c>
      <c r="D5114" s="16" t="s">
        <v>83</v>
      </c>
      <c r="E5114" s="15" t="str">
        <f>'[4]HGAC FS12-23 Metrostar Options'!C3786</f>
        <v>Int Mid Cmpt Ovrhd w/(2) Top Hng Lexan Doors Above Rr Crew Entryways</v>
      </c>
      <c r="F5114" s="17">
        <f>'[4]HGAC FS12-23 Metrostar Options'!K3786</f>
        <v>6429</v>
      </c>
      <c r="G5114" s="13">
        <v>0.15</v>
      </c>
      <c r="H5114" s="14"/>
    </row>
    <row r="5115" spans="1:8" x14ac:dyDescent="0.35">
      <c r="A5115" s="11" t="s">
        <v>8</v>
      </c>
      <c r="B5115" s="16" t="str">
        <f>'[4]HGAC FS12-23 Metrostar Options'!B3787</f>
        <v>MET0003787</v>
      </c>
      <c r="C5115" s="27" t="s">
        <v>73</v>
      </c>
      <c r="D5115" s="16" t="s">
        <v>83</v>
      </c>
      <c r="E5115" s="15" t="str">
        <f>'[4]HGAC FS12-23 Metrostar Options'!C3787</f>
        <v>Int Mid Cmpt Ovrhd w/Cutouts R/L Above Rr Crew Entryways</v>
      </c>
      <c r="F5115" s="17">
        <f>'[4]HGAC FS12-23 Metrostar Options'!K3787</f>
        <v>6144</v>
      </c>
      <c r="G5115" s="13">
        <v>0.15</v>
      </c>
      <c r="H5115" s="14"/>
    </row>
    <row r="5116" spans="1:8" x14ac:dyDescent="0.35">
      <c r="A5116" s="11" t="s">
        <v>8</v>
      </c>
      <c r="B5116" s="16" t="str">
        <f>'[4]HGAC FS12-23 Metrostar Options'!B3788</f>
        <v>MET0003788</v>
      </c>
      <c r="C5116" s="27" t="s">
        <v>73</v>
      </c>
      <c r="D5116" s="16" t="s">
        <v>83</v>
      </c>
      <c r="E5116" s="15" t="str">
        <f>'[4]HGAC FS12-23 Metrostar Options'!C3788</f>
        <v>Int Mid Cmpt Ctr Unistrut (4) Mounted on L/R EMS</v>
      </c>
      <c r="F5116" s="17">
        <f>'[4]HGAC FS12-23 Metrostar Options'!K3788</f>
        <v>2122</v>
      </c>
      <c r="G5116" s="13">
        <v>0.15</v>
      </c>
      <c r="H5116" s="14"/>
    </row>
    <row r="5117" spans="1:8" x14ac:dyDescent="0.35">
      <c r="A5117" s="11" t="s">
        <v>8</v>
      </c>
      <c r="B5117" s="16" t="str">
        <f>'[4]HGAC FS12-23 Metrostar Options'!B3789</f>
        <v>MET0003789</v>
      </c>
      <c r="C5117" s="27" t="s">
        <v>73</v>
      </c>
      <c r="D5117" s="16" t="s">
        <v>83</v>
      </c>
      <c r="E5117" s="15" t="str">
        <f>'[4]HGAC FS12-23 Metrostar Options'!C3789</f>
        <v>NO Interior Mid Compartment Shelf</v>
      </c>
      <c r="F5117" s="17">
        <f>'[4]HGAC FS12-23 Metrostar Options'!K3789</f>
        <v>0</v>
      </c>
      <c r="G5117" s="13">
        <v>0.15</v>
      </c>
      <c r="H5117" s="14"/>
    </row>
    <row r="5118" spans="1:8" x14ac:dyDescent="0.35">
      <c r="A5118" s="11" t="s">
        <v>8</v>
      </c>
      <c r="B5118" s="16" t="str">
        <f>'[4]HGAC FS12-23 Metrostar Options'!B3790</f>
        <v>MET0003790</v>
      </c>
      <c r="C5118" s="27" t="s">
        <v>73</v>
      </c>
      <c r="D5118" s="16" t="s">
        <v>83</v>
      </c>
      <c r="E5118" s="15" t="str">
        <f>'[4]HGAC FS12-23 Metrostar Options'!C3790</f>
        <v>Interior Mid Compartment Ctr Shelf</v>
      </c>
      <c r="F5118" s="17">
        <f>'[4]HGAC FS12-23 Metrostar Options'!K3790</f>
        <v>465</v>
      </c>
      <c r="G5118" s="13">
        <v>0.15</v>
      </c>
      <c r="H5118" s="14"/>
    </row>
    <row r="5119" spans="1:8" x14ac:dyDescent="0.35">
      <c r="A5119" s="11" t="s">
        <v>8</v>
      </c>
      <c r="B5119" s="16" t="str">
        <f>'[4]HGAC FS12-23 Metrostar Options'!B3791</f>
        <v>MET0003791</v>
      </c>
      <c r="C5119" s="27" t="s">
        <v>73</v>
      </c>
      <c r="D5119" s="16" t="s">
        <v>83</v>
      </c>
      <c r="E5119" s="15" t="str">
        <f>'[4]HGAC FS12-23 Metrostar Options'!C3791</f>
        <v>Interior Mid Compartment Ctr Shelf (2)</v>
      </c>
      <c r="F5119" s="17">
        <f>'[4]HGAC FS12-23 Metrostar Options'!K3791</f>
        <v>822</v>
      </c>
      <c r="G5119" s="13">
        <v>0.15</v>
      </c>
      <c r="H5119" s="14"/>
    </row>
    <row r="5120" spans="1:8" x14ac:dyDescent="0.35">
      <c r="A5120" s="11" t="s">
        <v>8</v>
      </c>
      <c r="B5120" s="16" t="str">
        <f>'[4]HGAC FS12-23 Metrostar Options'!B3792</f>
        <v>MET0003792</v>
      </c>
      <c r="C5120" s="27" t="s">
        <v>73</v>
      </c>
      <c r="D5120" s="16" t="s">
        <v>83</v>
      </c>
      <c r="E5120" s="15" t="str">
        <f>'[4]HGAC FS12-23 Metrostar Options'!C3792</f>
        <v>Interior Mid Compartment Ctr Shelf (2) w/2" Lip</v>
      </c>
      <c r="F5120" s="17">
        <f>'[4]HGAC FS12-23 Metrostar Options'!K3792</f>
        <v>1012</v>
      </c>
      <c r="G5120" s="13">
        <v>0.15</v>
      </c>
      <c r="H5120" s="14"/>
    </row>
    <row r="5121" spans="1:8" x14ac:dyDescent="0.35">
      <c r="A5121" s="11" t="s">
        <v>8</v>
      </c>
      <c r="B5121" s="16" t="str">
        <f>'[4]HGAC FS12-23 Metrostar Options'!B3793</f>
        <v>MET0003793</v>
      </c>
      <c r="C5121" s="27" t="s">
        <v>73</v>
      </c>
      <c r="D5121" s="16" t="s">
        <v>83</v>
      </c>
      <c r="E5121" s="15" t="str">
        <f>'[4]HGAC FS12-23 Metrostar Options'!C3793</f>
        <v>NO Interior Mid Compartment Lighting</v>
      </c>
      <c r="F5121" s="17">
        <f>'[4]HGAC FS12-23 Metrostar Options'!K3793</f>
        <v>0</v>
      </c>
      <c r="G5121" s="13">
        <v>0.15</v>
      </c>
      <c r="H5121" s="14"/>
    </row>
    <row r="5122" spans="1:8" x14ac:dyDescent="0.35">
      <c r="A5122" s="11" t="s">
        <v>8</v>
      </c>
      <c r="B5122" s="16" t="str">
        <f>'[4]HGAC FS12-23 Metrostar Options'!B3794</f>
        <v>MET0003794</v>
      </c>
      <c r="C5122" s="27" t="s">
        <v>73</v>
      </c>
      <c r="D5122" s="16" t="s">
        <v>83</v>
      </c>
      <c r="E5122" s="15" t="str">
        <f>'[4]HGAC FS12-23 Metrostar Options'!C3794</f>
        <v>Int Mid Cmpt Lt LED Strip Lt SoundOff Signal 10"</v>
      </c>
      <c r="F5122" s="17">
        <f>'[4]HGAC FS12-23 Metrostar Options'!K3794</f>
        <v>271</v>
      </c>
      <c r="G5122" s="13">
        <v>0.15</v>
      </c>
      <c r="H5122" s="14"/>
    </row>
    <row r="5123" spans="1:8" x14ac:dyDescent="0.35">
      <c r="A5123" s="11" t="s">
        <v>8</v>
      </c>
      <c r="B5123" s="16" t="str">
        <f>'[4]HGAC FS12-23 Metrostar Options'!B3795</f>
        <v>MET0003795</v>
      </c>
      <c r="C5123" s="27" t="s">
        <v>73</v>
      </c>
      <c r="D5123" s="16" t="s">
        <v>83</v>
      </c>
      <c r="E5123" s="15" t="str">
        <f>'[4]HGAC FS12-23 Metrostar Options'!C3795</f>
        <v>Int Mid Cmpt Lt LED Strip Lt On-Scene Access (2) Rkr Sw Actv Inside Compt</v>
      </c>
      <c r="F5123" s="17">
        <f>'[4]HGAC FS12-23 Metrostar Options'!K3795</f>
        <v>308</v>
      </c>
      <c r="G5123" s="13">
        <v>0.15</v>
      </c>
      <c r="H5123" s="14"/>
    </row>
    <row r="5124" spans="1:8" x14ac:dyDescent="0.35">
      <c r="A5124" s="11" t="s">
        <v>8</v>
      </c>
      <c r="B5124" s="16" t="str">
        <f>'[4]HGAC FS12-23 Metrostar Options'!B3796</f>
        <v>MET0003796</v>
      </c>
      <c r="C5124" s="27" t="s">
        <v>73</v>
      </c>
      <c r="D5124" s="16" t="s">
        <v>83</v>
      </c>
      <c r="E5124" s="15" t="str">
        <f>'[4]HGAC FS12-23 Metrostar Options'!C3796</f>
        <v>Int Mid Cmpt Lt LED Strip Lt SoundOff Signal 10" (2)</v>
      </c>
      <c r="F5124" s="17">
        <f>'[4]HGAC FS12-23 Metrostar Options'!K3796</f>
        <v>430</v>
      </c>
      <c r="G5124" s="13">
        <v>0.15</v>
      </c>
      <c r="H5124" s="14"/>
    </row>
    <row r="5125" spans="1:8" x14ac:dyDescent="0.35">
      <c r="A5125" s="11" t="s">
        <v>8</v>
      </c>
      <c r="B5125" s="16" t="str">
        <f>'[4]HGAC FS12-23 Metrostar Options'!B3797</f>
        <v>MET0003797</v>
      </c>
      <c r="C5125" s="27" t="s">
        <v>73</v>
      </c>
      <c r="D5125" s="16" t="s">
        <v>83</v>
      </c>
      <c r="E5125" s="15" t="str">
        <f>'[4]HGAC FS12-23 Metrostar Options'!C3797</f>
        <v>Int Mid Cmpt Lt LED Strip Lt SoundOff Signal 21"</v>
      </c>
      <c r="F5125" s="17">
        <f>'[4]HGAC FS12-23 Metrostar Options'!K3797</f>
        <v>355</v>
      </c>
      <c r="G5125" s="13">
        <v>0.15</v>
      </c>
      <c r="H5125" s="14"/>
    </row>
    <row r="5126" spans="1:8" x14ac:dyDescent="0.35">
      <c r="A5126" s="11" t="s">
        <v>8</v>
      </c>
      <c r="B5126" s="16" t="str">
        <f>'[4]HGAC FS12-23 Metrostar Options'!B3798</f>
        <v>MET0003798</v>
      </c>
      <c r="C5126" s="27" t="s">
        <v>73</v>
      </c>
      <c r="D5126" s="16" t="s">
        <v>83</v>
      </c>
      <c r="E5126" s="15" t="str">
        <f>'[4]HGAC FS12-23 Metrostar Options'!C3798</f>
        <v>Int Mid Cmpt Lt LED Strip Lt SoundOff Signal 21" (2)</v>
      </c>
      <c r="F5126" s="17">
        <f>'[4]HGAC FS12-23 Metrostar Options'!K3798</f>
        <v>599</v>
      </c>
      <c r="G5126" s="13">
        <v>0.15</v>
      </c>
      <c r="H5126" s="14"/>
    </row>
    <row r="5127" spans="1:8" x14ac:dyDescent="0.35">
      <c r="A5127" s="11" t="s">
        <v>8</v>
      </c>
      <c r="B5127" s="16" t="str">
        <f>'[4]HGAC FS12-23 Metrostar Options'!B3799</f>
        <v>MET0003799</v>
      </c>
      <c r="C5127" s="27" t="s">
        <v>73</v>
      </c>
      <c r="D5127" s="16" t="s">
        <v>83</v>
      </c>
      <c r="E5127" s="15" t="str">
        <f>'[4]HGAC FS12-23 Metrostar Options'!C3799</f>
        <v>Int Mid Cmpt Lt LED Strip Lt On-Scene Access 18" Rkr Sw Actv</v>
      </c>
      <c r="F5127" s="17">
        <f>'[4]HGAC FS12-23 Metrostar Options'!K3799</f>
        <v>236</v>
      </c>
      <c r="G5127" s="13">
        <v>0.15</v>
      </c>
      <c r="H5127" s="14"/>
    </row>
    <row r="5128" spans="1:8" x14ac:dyDescent="0.35">
      <c r="A5128" s="11" t="s">
        <v>8</v>
      </c>
      <c r="B5128" s="16" t="str">
        <f>'[4]HGAC FS12-23 Metrostar Options'!B3800</f>
        <v>MET0003800</v>
      </c>
      <c r="C5128" s="27" t="s">
        <v>73</v>
      </c>
      <c r="D5128" s="16" t="s">
        <v>83</v>
      </c>
      <c r="E5128" s="15" t="str">
        <f>'[4]HGAC FS12-23 Metrostar Options'!C3800</f>
        <v>Int Mid Cmpt Lt LED Strip Lt On-Scene Night Axe 27" Rkr Sw Actv</v>
      </c>
      <c r="F5128" s="17">
        <f>'[4]HGAC FS12-23 Metrostar Options'!K3800</f>
        <v>542</v>
      </c>
      <c r="G5128" s="13">
        <v>0.15</v>
      </c>
      <c r="H5128" s="14"/>
    </row>
    <row r="5129" spans="1:8" x14ac:dyDescent="0.35">
      <c r="A5129" s="11" t="s">
        <v>8</v>
      </c>
      <c r="B5129" s="16" t="str">
        <f>'[4]HGAC FS12-23 Metrostar Options'!B3801</f>
        <v>MET0003801</v>
      </c>
      <c r="C5129" s="27" t="s">
        <v>73</v>
      </c>
      <c r="D5129" s="16" t="s">
        <v>83</v>
      </c>
      <c r="E5129" s="15" t="str">
        <f>'[4]HGAC FS12-23 Metrostar Options'!C3801</f>
        <v>NO Interior Mid Compartment Accessories</v>
      </c>
      <c r="F5129" s="17">
        <f>'[4]HGAC FS12-23 Metrostar Options'!K3801</f>
        <v>0</v>
      </c>
      <c r="G5129" s="13">
        <v>0.15</v>
      </c>
      <c r="H5129" s="14"/>
    </row>
    <row r="5130" spans="1:8" x14ac:dyDescent="0.35">
      <c r="A5130" s="11" t="s">
        <v>8</v>
      </c>
      <c r="B5130" s="16" t="str">
        <f>'[4]HGAC FS12-23 Metrostar Options'!B3802</f>
        <v>MET0003802</v>
      </c>
      <c r="C5130" s="27" t="s">
        <v>73</v>
      </c>
      <c r="D5130" s="16" t="s">
        <v>83</v>
      </c>
      <c r="E5130" s="15" t="str">
        <f>'[4]HGAC FS12-23 Metrostar Options'!C3802</f>
        <v>Interior Mid Compartment Ctr Acc Top Tray</v>
      </c>
      <c r="F5130" s="17">
        <f>'[4]HGAC FS12-23 Metrostar Options'!K3802</f>
        <v>1100</v>
      </c>
      <c r="G5130" s="13">
        <v>0.15</v>
      </c>
      <c r="H5130" s="14"/>
    </row>
    <row r="5131" spans="1:8" x14ac:dyDescent="0.35">
      <c r="A5131" s="11" t="s">
        <v>8</v>
      </c>
      <c r="B5131" s="16" t="str">
        <f>'[4]HGAC FS12-23 Metrostar Options'!B3803</f>
        <v>MET0003803</v>
      </c>
      <c r="C5131" s="27" t="s">
        <v>73</v>
      </c>
      <c r="D5131" s="16" t="s">
        <v>83</v>
      </c>
      <c r="E5131" s="15" t="str">
        <f>'[4]HGAC FS12-23 Metrostar Options'!C3803</f>
        <v>NO Interior Rearview Mirror</v>
      </c>
      <c r="F5131" s="17">
        <f>'[4]HGAC FS12-23 Metrostar Options'!K3803</f>
        <v>0</v>
      </c>
      <c r="G5131" s="13">
        <v>0.15</v>
      </c>
      <c r="H5131" s="14"/>
    </row>
    <row r="5132" spans="1:8" x14ac:dyDescent="0.35">
      <c r="A5132" s="11" t="s">
        <v>8</v>
      </c>
      <c r="B5132" s="16" t="str">
        <f>'[4]HGAC FS12-23 Metrostar Options'!B3804</f>
        <v>MET0003804</v>
      </c>
      <c r="C5132" s="27" t="s">
        <v>73</v>
      </c>
      <c r="D5132" s="16" t="s">
        <v>83</v>
      </c>
      <c r="E5132" s="15" t="str">
        <f>'[4]HGAC FS12-23 Metrostar Options'!C3804</f>
        <v>Interior Rearview Mirror LH</v>
      </c>
      <c r="F5132" s="17">
        <f>'[4]HGAC FS12-23 Metrostar Options'!K3804</f>
        <v>169</v>
      </c>
      <c r="G5132" s="13">
        <v>0.15</v>
      </c>
      <c r="H5132" s="14"/>
    </row>
    <row r="5133" spans="1:8" x14ac:dyDescent="0.35">
      <c r="A5133" s="11" t="s">
        <v>8</v>
      </c>
      <c r="B5133" s="16" t="str">
        <f>'[4]HGAC FS12-23 Metrostar Options'!B3805</f>
        <v>MET0003805</v>
      </c>
      <c r="C5133" s="27" t="s">
        <v>73</v>
      </c>
      <c r="D5133" s="16" t="s">
        <v>83</v>
      </c>
      <c r="E5133" s="15" t="str">
        <f>'[4]HGAC FS12-23 Metrostar Options'!C3805</f>
        <v>Interior Rearview Mirror RH</v>
      </c>
      <c r="F5133" s="17">
        <f>'[4]HGAC FS12-23 Metrostar Options'!K3805</f>
        <v>169</v>
      </c>
      <c r="G5133" s="13">
        <v>0.15</v>
      </c>
      <c r="H5133" s="14"/>
    </row>
    <row r="5134" spans="1:8" x14ac:dyDescent="0.35">
      <c r="A5134" s="11" t="s">
        <v>8</v>
      </c>
      <c r="B5134" s="16" t="str">
        <f>'[4]HGAC FS12-23 Metrostar Options'!B3806</f>
        <v>MET0003806</v>
      </c>
      <c r="C5134" s="27" t="s">
        <v>73</v>
      </c>
      <c r="D5134" s="16" t="s">
        <v>83</v>
      </c>
      <c r="E5134" s="15" t="str">
        <f>'[4]HGAC FS12-23 Metrostar Options'!C3806</f>
        <v>Interior Rearview Mirror R/L</v>
      </c>
      <c r="F5134" s="17">
        <f>'[4]HGAC FS12-23 Metrostar Options'!K3806</f>
        <v>225</v>
      </c>
      <c r="G5134" s="13">
        <v>0.15</v>
      </c>
      <c r="H5134" s="14"/>
    </row>
    <row r="5135" spans="1:8" x14ac:dyDescent="0.35">
      <c r="A5135" s="11" t="s">
        <v>8</v>
      </c>
      <c r="B5135" s="16" t="str">
        <f>'[4]HGAC FS12-23 Metrostar Options'!B3807</f>
        <v>MET0003807</v>
      </c>
      <c r="C5135" s="27" t="s">
        <v>73</v>
      </c>
      <c r="D5135" s="16" t="s">
        <v>83</v>
      </c>
      <c r="E5135" s="15" t="str">
        <f>'[4]HGAC FS12-23 Metrostar Options'!C3807</f>
        <v>Interior Soft Trim Color Gray</v>
      </c>
      <c r="F5135" s="17">
        <f>'[4]HGAC FS12-23 Metrostar Options'!K3807</f>
        <v>0</v>
      </c>
      <c r="G5135" s="13">
        <v>0.15</v>
      </c>
      <c r="H5135" s="14"/>
    </row>
    <row r="5136" spans="1:8" x14ac:dyDescent="0.35">
      <c r="A5136" s="11" t="s">
        <v>8</v>
      </c>
      <c r="B5136" s="16" t="str">
        <f>'[4]HGAC FS12-23 Metrostar Options'!B3808</f>
        <v>MET0003808</v>
      </c>
      <c r="C5136" s="27" t="s">
        <v>73</v>
      </c>
      <c r="D5136" s="16" t="s">
        <v>83</v>
      </c>
      <c r="E5136" s="15" t="str">
        <f>'[4]HGAC FS12-23 Metrostar Options'!C3808</f>
        <v>Interior Soft Trim Color Black</v>
      </c>
      <c r="F5136" s="17">
        <f>'[4]HGAC FS12-23 Metrostar Options'!K3808</f>
        <v>0</v>
      </c>
      <c r="G5136" s="13">
        <v>0.15</v>
      </c>
      <c r="H5136" s="14"/>
    </row>
    <row r="5137" spans="1:8" x14ac:dyDescent="0.35">
      <c r="A5137" s="11" t="s">
        <v>8</v>
      </c>
      <c r="B5137" s="16" t="str">
        <f>'[4]HGAC FS12-23 Metrostar Options'!B3809</f>
        <v>MET0003809</v>
      </c>
      <c r="C5137" s="27" t="s">
        <v>73</v>
      </c>
      <c r="D5137" s="16" t="s">
        <v>83</v>
      </c>
      <c r="E5137" s="15" t="str">
        <f>'[4]HGAC FS12-23 Metrostar Options'!C3809</f>
        <v>Interior Soft Trim Color Black w/Gray Ceiling</v>
      </c>
      <c r="F5137" s="17">
        <f>'[4]HGAC FS12-23 Metrostar Options'!K3809</f>
        <v>638</v>
      </c>
      <c r="G5137" s="13">
        <v>0.15</v>
      </c>
      <c r="H5137" s="14"/>
    </row>
    <row r="5138" spans="1:8" x14ac:dyDescent="0.35">
      <c r="A5138" s="11" t="s">
        <v>8</v>
      </c>
      <c r="B5138" s="16" t="str">
        <f>'[4]HGAC FS12-23 Metrostar Options'!B3810</f>
        <v>MET0003810</v>
      </c>
      <c r="C5138" s="27" t="s">
        <v>73</v>
      </c>
      <c r="D5138" s="16" t="s">
        <v>83</v>
      </c>
      <c r="E5138" s="15" t="str">
        <f>'[4]HGAC FS12-23 Metrostar Options'!C3810</f>
        <v>Interior Soft Trim Color Red</v>
      </c>
      <c r="F5138" s="17">
        <f>'[4]HGAC FS12-23 Metrostar Options'!K3810</f>
        <v>638</v>
      </c>
      <c r="G5138" s="13">
        <v>0.15</v>
      </c>
      <c r="H5138" s="14"/>
    </row>
    <row r="5139" spans="1:8" x14ac:dyDescent="0.35">
      <c r="A5139" s="11" t="s">
        <v>8</v>
      </c>
      <c r="B5139" s="16" t="str">
        <f>'[4]HGAC FS12-23 Metrostar Options'!B3811</f>
        <v>MET0003811</v>
      </c>
      <c r="C5139" s="27" t="s">
        <v>73</v>
      </c>
      <c r="D5139" s="16" t="s">
        <v>83</v>
      </c>
      <c r="E5139" s="15" t="str">
        <f>'[4]HGAC FS12-23 Metrostar Options'!C3811</f>
        <v>Interior Trim Sunvisor Vinyl</v>
      </c>
      <c r="F5139" s="17">
        <f>'[4]HGAC FS12-23 Metrostar Options'!K3811</f>
        <v>0</v>
      </c>
      <c r="G5139" s="13">
        <v>0.15</v>
      </c>
      <c r="H5139" s="14"/>
    </row>
    <row r="5140" spans="1:8" x14ac:dyDescent="0.35">
      <c r="A5140" s="11" t="s">
        <v>8</v>
      </c>
      <c r="B5140" s="16" t="str">
        <f>'[4]HGAC FS12-23 Metrostar Options'!B3812</f>
        <v>MET0003812</v>
      </c>
      <c r="C5140" s="27" t="s">
        <v>73</v>
      </c>
      <c r="D5140" s="16" t="s">
        <v>83</v>
      </c>
      <c r="E5140" s="15" t="str">
        <f>'[4]HGAC FS12-23 Metrostar Options'!C3812</f>
        <v>Interior Trim Sunvisor Vinyl Black</v>
      </c>
      <c r="F5140" s="17">
        <f>'[4]HGAC FS12-23 Metrostar Options'!K3812</f>
        <v>216</v>
      </c>
      <c r="G5140" s="13">
        <v>0.15</v>
      </c>
      <c r="H5140" s="14"/>
    </row>
    <row r="5141" spans="1:8" x14ac:dyDescent="0.35">
      <c r="A5141" s="11" t="s">
        <v>8</v>
      </c>
      <c r="B5141" s="16" t="str">
        <f>'[4]HGAC FS12-23 Metrostar Options'!B3813</f>
        <v>MET0003813</v>
      </c>
      <c r="C5141" s="27" t="s">
        <v>73</v>
      </c>
      <c r="D5141" s="16" t="s">
        <v>83</v>
      </c>
      <c r="E5141" s="15" t="str">
        <f>'[4]HGAC FS12-23 Metrostar Options'!C3813</f>
        <v>Interior Trim Sunvisor Vinyl w/Tinted Extension</v>
      </c>
      <c r="F5141" s="17">
        <f>'[4]HGAC FS12-23 Metrostar Options'!K3813</f>
        <v>651</v>
      </c>
      <c r="G5141" s="13">
        <v>0.15</v>
      </c>
      <c r="H5141" s="14"/>
    </row>
    <row r="5142" spans="1:8" x14ac:dyDescent="0.35">
      <c r="A5142" s="11" t="s">
        <v>8</v>
      </c>
      <c r="B5142" s="16" t="str">
        <f>'[4]HGAC FS12-23 Metrostar Options'!B3814</f>
        <v>MET0003814</v>
      </c>
      <c r="C5142" s="27" t="s">
        <v>73</v>
      </c>
      <c r="D5142" s="16" t="s">
        <v>83</v>
      </c>
      <c r="E5142" s="15" t="str">
        <f>'[4]HGAC FS12-23 Metrostar Options'!C3814</f>
        <v>Interior Trim Sunvisor Tinted</v>
      </c>
      <c r="F5142" s="17">
        <f>'[4]HGAC FS12-23 Metrostar Options'!K3814</f>
        <v>133</v>
      </c>
      <c r="G5142" s="13">
        <v>0.15</v>
      </c>
      <c r="H5142" s="14"/>
    </row>
    <row r="5143" spans="1:8" x14ac:dyDescent="0.35">
      <c r="A5143" s="11" t="s">
        <v>8</v>
      </c>
      <c r="B5143" s="16" t="str">
        <f>'[4]HGAC FS12-23 Metrostar Options'!B3815</f>
        <v>MET0003815</v>
      </c>
      <c r="C5143" s="27" t="s">
        <v>73</v>
      </c>
      <c r="D5143" s="16" t="s">
        <v>83</v>
      </c>
      <c r="E5143" s="15" t="str">
        <f>'[4]HGAC FS12-23 Metrostar Options'!C3815</f>
        <v>NO Interior ABS Trim Color</v>
      </c>
      <c r="F5143" s="17">
        <f>'[4]HGAC FS12-23 Metrostar Options'!K3815</f>
        <v>0</v>
      </c>
      <c r="G5143" s="13">
        <v>0.15</v>
      </c>
      <c r="H5143" s="14"/>
    </row>
    <row r="5144" spans="1:8" x14ac:dyDescent="0.35">
      <c r="A5144" s="11" t="s">
        <v>8</v>
      </c>
      <c r="B5144" s="16" t="str">
        <f>'[4]HGAC FS12-23 Metrostar Options'!B3816</f>
        <v>MET0003816</v>
      </c>
      <c r="C5144" s="27" t="s">
        <v>73</v>
      </c>
      <c r="D5144" s="16" t="s">
        <v>83</v>
      </c>
      <c r="E5144" s="15" t="str">
        <f>'[4]HGAC FS12-23 Metrostar Options'!C3816</f>
        <v>Interior Floor Mat Color Gray</v>
      </c>
      <c r="F5144" s="17">
        <f>'[4]HGAC FS12-23 Metrostar Options'!K3816</f>
        <v>0</v>
      </c>
      <c r="G5144" s="13">
        <v>0.15</v>
      </c>
      <c r="H5144" s="14"/>
    </row>
    <row r="5145" spans="1:8" x14ac:dyDescent="0.35">
      <c r="A5145" s="11" t="s">
        <v>8</v>
      </c>
      <c r="B5145" s="16" t="str">
        <f>'[4]HGAC FS12-23 Metrostar Options'!B3817</f>
        <v>MET0003817</v>
      </c>
      <c r="C5145" s="27" t="s">
        <v>73</v>
      </c>
      <c r="D5145" s="16" t="s">
        <v>83</v>
      </c>
      <c r="E5145" s="15" t="str">
        <f>'[4]HGAC FS12-23 Metrostar Options'!C3817</f>
        <v>Interior Floor Mat Color Black</v>
      </c>
      <c r="F5145" s="17">
        <f>'[4]HGAC FS12-23 Metrostar Options'!K3817</f>
        <v>31</v>
      </c>
      <c r="G5145" s="13">
        <v>0.15</v>
      </c>
      <c r="H5145" s="14"/>
    </row>
    <row r="5146" spans="1:8" x14ac:dyDescent="0.35">
      <c r="A5146" s="11" t="s">
        <v>8</v>
      </c>
      <c r="B5146" s="16" t="str">
        <f>'[4]HGAC FS12-23 Metrostar Options'!B3818</f>
        <v>MET0003818</v>
      </c>
      <c r="C5146" s="27" t="s">
        <v>73</v>
      </c>
      <c r="D5146" s="16" t="s">
        <v>83</v>
      </c>
      <c r="E5146" s="15" t="str">
        <f>'[4]HGAC FS12-23 Metrostar Options'!C3818</f>
        <v>Cab Paint Int Dr Trim Multi-tone Silver Gray</v>
      </c>
      <c r="F5146" s="17">
        <f>'[4]HGAC FS12-23 Metrostar Options'!K3818</f>
        <v>0</v>
      </c>
      <c r="G5146" s="13">
        <v>0.15</v>
      </c>
      <c r="H5146" s="14"/>
    </row>
    <row r="5147" spans="1:8" x14ac:dyDescent="0.35">
      <c r="A5147" s="11" t="s">
        <v>8</v>
      </c>
      <c r="B5147" s="16" t="str">
        <f>'[4]HGAC FS12-23 Metrostar Options'!B3819</f>
        <v>MET0003819</v>
      </c>
      <c r="C5147" s="27" t="s">
        <v>73</v>
      </c>
      <c r="D5147" s="16" t="s">
        <v>83</v>
      </c>
      <c r="E5147" s="15" t="str">
        <f>'[4]HGAC FS12-23 Metrostar Options'!C3819</f>
        <v>Cab Paint Int Dr Trim Multi-tone Onyx Black</v>
      </c>
      <c r="F5147" s="17">
        <f>'[4]HGAC FS12-23 Metrostar Options'!K3819</f>
        <v>0</v>
      </c>
      <c r="G5147" s="13">
        <v>0.15</v>
      </c>
      <c r="H5147" s="14"/>
    </row>
    <row r="5148" spans="1:8" x14ac:dyDescent="0.35">
      <c r="A5148" s="11" t="s">
        <v>8</v>
      </c>
      <c r="B5148" s="16" t="str">
        <f>'[4]HGAC FS12-23 Metrostar Options'!B3820</f>
        <v>MET0003820</v>
      </c>
      <c r="C5148" s="27" t="s">
        <v>73</v>
      </c>
      <c r="D5148" s="16" t="s">
        <v>83</v>
      </c>
      <c r="E5148" s="15" t="str">
        <f>'[4]HGAC FS12-23 Metrostar Options'!C3820</f>
        <v>Cab Paint Int Dr Trim Multi-tone Black/Black</v>
      </c>
      <c r="F5148" s="17">
        <f>'[4]HGAC FS12-23 Metrostar Options'!K3820</f>
        <v>106</v>
      </c>
      <c r="G5148" s="13">
        <v>0.15</v>
      </c>
      <c r="H5148" s="14"/>
    </row>
    <row r="5149" spans="1:8" x14ac:dyDescent="0.35">
      <c r="A5149" s="11" t="s">
        <v>8</v>
      </c>
      <c r="B5149" s="16" t="str">
        <f>'[4]HGAC FS12-23 Metrostar Options'!B3821</f>
        <v>MET0003821</v>
      </c>
      <c r="C5149" s="27" t="s">
        <v>73</v>
      </c>
      <c r="D5149" s="16" t="s">
        <v>83</v>
      </c>
      <c r="E5149" s="15" t="str">
        <f>'[4]HGAC FS12-23 Metrostar Options'!C3821</f>
        <v>Cab Paint Int Dr Trim Multi-tone Dark Red</v>
      </c>
      <c r="F5149" s="17">
        <f>'[4]HGAC FS12-23 Metrostar Options'!K3821</f>
        <v>106</v>
      </c>
      <c r="G5149" s="13">
        <v>0.15</v>
      </c>
      <c r="H5149" s="14"/>
    </row>
    <row r="5150" spans="1:8" x14ac:dyDescent="0.35">
      <c r="A5150" s="11" t="s">
        <v>8</v>
      </c>
      <c r="B5150" s="16" t="str">
        <f>'[4]HGAC FS12-23 Metrostar Options'!B3822</f>
        <v>MET0003822</v>
      </c>
      <c r="C5150" s="27" t="s">
        <v>73</v>
      </c>
      <c r="D5150" s="16" t="s">
        <v>83</v>
      </c>
      <c r="E5150" s="15" t="str">
        <f>'[4]HGAC FS12-23 Metrostar Options'!C3822</f>
        <v>Cab Paint Int Dr Trim Multi-tone Midnight Blue</v>
      </c>
      <c r="F5150" s="17">
        <f>'[4]HGAC FS12-23 Metrostar Options'!K3822</f>
        <v>106</v>
      </c>
      <c r="G5150" s="13">
        <v>0.15</v>
      </c>
      <c r="H5150" s="14"/>
    </row>
    <row r="5151" spans="1:8" x14ac:dyDescent="0.35">
      <c r="A5151" s="11" t="s">
        <v>8</v>
      </c>
      <c r="B5151" s="16" t="str">
        <f>'[4]HGAC FS12-23 Metrostar Options'!B3823</f>
        <v>MET0003823</v>
      </c>
      <c r="C5151" s="27" t="s">
        <v>73</v>
      </c>
      <c r="D5151" s="16" t="s">
        <v>83</v>
      </c>
      <c r="E5151" s="15" t="str">
        <f>'[4]HGAC FS12-23 Metrostar Options'!C3823</f>
        <v>Cab Paint Int Dr Trim Bedliner Medium Gray</v>
      </c>
      <c r="F5151" s="17">
        <f>'[4]HGAC FS12-23 Metrostar Options'!K3823</f>
        <v>528</v>
      </c>
      <c r="G5151" s="13">
        <v>0.15</v>
      </c>
      <c r="H5151" s="14"/>
    </row>
    <row r="5152" spans="1:8" x14ac:dyDescent="0.35">
      <c r="A5152" s="11" t="s">
        <v>8</v>
      </c>
      <c r="B5152" s="16" t="str">
        <f>'[4]HGAC FS12-23 Metrostar Options'!B3824</f>
        <v>MET0003824</v>
      </c>
      <c r="C5152" s="27" t="s">
        <v>73</v>
      </c>
      <c r="D5152" s="16" t="s">
        <v>83</v>
      </c>
      <c r="E5152" s="15" t="str">
        <f>'[4]HGAC FS12-23 Metrostar Options'!C3824</f>
        <v>Cab Paint Int Dr Trim Bedliner Black</v>
      </c>
      <c r="F5152" s="17">
        <f>'[4]HGAC FS12-23 Metrostar Options'!K3824</f>
        <v>634</v>
      </c>
      <c r="G5152" s="13">
        <v>0.15</v>
      </c>
      <c r="H5152" s="14"/>
    </row>
    <row r="5153" spans="1:8" x14ac:dyDescent="0.35">
      <c r="A5153" s="11" t="s">
        <v>8</v>
      </c>
      <c r="B5153" s="16" t="str">
        <f>'[4]HGAC FS12-23 Metrostar Options'!B3825</f>
        <v>MET0003825</v>
      </c>
      <c r="C5153" s="27" t="s">
        <v>73</v>
      </c>
      <c r="D5153" s="16" t="s">
        <v>83</v>
      </c>
      <c r="E5153" s="15" t="str">
        <f>'[4]HGAC FS12-23 Metrostar Options'!C3825</f>
        <v>Cab Paint Int Dr Trim Bedliner Dark Red</v>
      </c>
      <c r="F5153" s="17">
        <f>'[4]HGAC FS12-23 Metrostar Options'!K3825</f>
        <v>634</v>
      </c>
      <c r="G5153" s="13">
        <v>0.15</v>
      </c>
      <c r="H5153" s="14"/>
    </row>
    <row r="5154" spans="1:8" x14ac:dyDescent="0.35">
      <c r="A5154" s="11" t="s">
        <v>8</v>
      </c>
      <c r="B5154" s="16" t="str">
        <f>'[4]HGAC FS12-23 Metrostar Options'!B3826</f>
        <v>MET0003826</v>
      </c>
      <c r="C5154" s="27" t="s">
        <v>73</v>
      </c>
      <c r="D5154" s="16" t="s">
        <v>83</v>
      </c>
      <c r="E5154" s="15" t="str">
        <f>'[4]HGAC FS12-23 Metrostar Options'!C3826</f>
        <v>Cab Paint Int Dr Trim Ptd Primary/Lwr Cab Color</v>
      </c>
      <c r="F5154" s="17">
        <f>'[4]HGAC FS12-23 Metrostar Options'!K3826</f>
        <v>503</v>
      </c>
      <c r="G5154" s="13">
        <v>0.15</v>
      </c>
      <c r="H5154" s="14"/>
    </row>
    <row r="5155" spans="1:8" x14ac:dyDescent="0.35">
      <c r="A5155" s="11" t="s">
        <v>8</v>
      </c>
      <c r="B5155" s="16" t="str">
        <f>'[4]HGAC FS12-23 Metrostar Options'!B3827</f>
        <v>MET0003827</v>
      </c>
      <c r="C5155" s="27" t="s">
        <v>73</v>
      </c>
      <c r="D5155" s="16" t="s">
        <v>83</v>
      </c>
      <c r="E5155" s="15" t="str">
        <f>'[4]HGAC FS12-23 Metrostar Options'!C3827</f>
        <v>Cab Paint Int Dr Trim Ptd Secondary/Upr Cab Color</v>
      </c>
      <c r="F5155" s="17">
        <f>'[4]HGAC FS12-23 Metrostar Options'!K3827</f>
        <v>371</v>
      </c>
      <c r="G5155" s="13">
        <v>0.15</v>
      </c>
      <c r="H5155" s="14"/>
    </row>
    <row r="5156" spans="1:8" x14ac:dyDescent="0.35">
      <c r="A5156" s="11" t="s">
        <v>8</v>
      </c>
      <c r="B5156" s="16" t="str">
        <f>'[4]HGAC FS12-23 Metrostar Options'!B3828</f>
        <v>MET0003828</v>
      </c>
      <c r="C5156" s="27" t="s">
        <v>73</v>
      </c>
      <c r="D5156" s="16" t="s">
        <v>83</v>
      </c>
      <c r="E5156" s="15" t="str">
        <f>'[4]HGAC FS12-23 Metrostar Options'!C3828</f>
        <v>NO Cab Paint Interior Door Trim</v>
      </c>
      <c r="F5156" s="17">
        <f>'[4]HGAC FS12-23 Metrostar Options'!K3828</f>
        <v>0</v>
      </c>
      <c r="G5156" s="13">
        <v>0.15</v>
      </c>
      <c r="H5156" s="14"/>
    </row>
    <row r="5157" spans="1:8" x14ac:dyDescent="0.35">
      <c r="A5157" s="11" t="s">
        <v>8</v>
      </c>
      <c r="B5157" s="16" t="str">
        <f>'[4]HGAC FS12-23 Metrostar Options'!B3829</f>
        <v>MET0003829</v>
      </c>
      <c r="C5157" s="27" t="s">
        <v>73</v>
      </c>
      <c r="D5157" s="16" t="s">
        <v>83</v>
      </c>
      <c r="E5157" s="15" t="str">
        <f>'[4]HGAC FS12-23 Metrostar Options'!C3829</f>
        <v>Header Trim Interior Paint Multi-tone Silver Gray</v>
      </c>
      <c r="F5157" s="17">
        <f>'[4]HGAC FS12-23 Metrostar Options'!K3829</f>
        <v>0</v>
      </c>
      <c r="G5157" s="13">
        <v>0.15</v>
      </c>
      <c r="H5157" s="14"/>
    </row>
    <row r="5158" spans="1:8" x14ac:dyDescent="0.35">
      <c r="A5158" s="11" t="s">
        <v>8</v>
      </c>
      <c r="B5158" s="16" t="str">
        <f>'[4]HGAC FS12-23 Metrostar Options'!B3830</f>
        <v>MET0003830</v>
      </c>
      <c r="C5158" s="27" t="s">
        <v>73</v>
      </c>
      <c r="D5158" s="16" t="s">
        <v>83</v>
      </c>
      <c r="E5158" s="15" t="str">
        <f>'[4]HGAC FS12-23 Metrostar Options'!C3830</f>
        <v>Header Trim Interior Paint Multi-tone Onyx Black</v>
      </c>
      <c r="F5158" s="17">
        <f>'[4]HGAC FS12-23 Metrostar Options'!K3830</f>
        <v>0</v>
      </c>
      <c r="G5158" s="13">
        <v>0.15</v>
      </c>
      <c r="H5158" s="14"/>
    </row>
    <row r="5159" spans="1:8" x14ac:dyDescent="0.35">
      <c r="A5159" s="11" t="s">
        <v>8</v>
      </c>
      <c r="B5159" s="16" t="str">
        <f>'[4]HGAC FS12-23 Metrostar Options'!B3831</f>
        <v>MET0003831</v>
      </c>
      <c r="C5159" s="27" t="s">
        <v>73</v>
      </c>
      <c r="D5159" s="16" t="s">
        <v>83</v>
      </c>
      <c r="E5159" s="15" t="str">
        <f>'[4]HGAC FS12-23 Metrostar Options'!C3831</f>
        <v>Header Trim Interior Paint Multi-tone Black/Black</v>
      </c>
      <c r="F5159" s="17">
        <f>'[4]HGAC FS12-23 Metrostar Options'!K3831</f>
        <v>0</v>
      </c>
      <c r="G5159" s="13">
        <v>0.15</v>
      </c>
      <c r="H5159" s="14"/>
    </row>
    <row r="5160" spans="1:8" x14ac:dyDescent="0.35">
      <c r="A5160" s="11" t="s">
        <v>8</v>
      </c>
      <c r="B5160" s="16" t="str">
        <f>'[4]HGAC FS12-23 Metrostar Options'!B3832</f>
        <v>MET0003832</v>
      </c>
      <c r="C5160" s="27" t="s">
        <v>73</v>
      </c>
      <c r="D5160" s="16" t="s">
        <v>83</v>
      </c>
      <c r="E5160" s="15" t="str">
        <f>'[4]HGAC FS12-23 Metrostar Options'!C3832</f>
        <v>Header Trim Interior Paint Multi-tone Dark Red</v>
      </c>
      <c r="F5160" s="17">
        <f>'[4]HGAC FS12-23 Metrostar Options'!K3832</f>
        <v>0</v>
      </c>
      <c r="G5160" s="13">
        <v>0.15</v>
      </c>
      <c r="H5160" s="14"/>
    </row>
    <row r="5161" spans="1:8" x14ac:dyDescent="0.35">
      <c r="A5161" s="11" t="s">
        <v>8</v>
      </c>
      <c r="B5161" s="16" t="str">
        <f>'[4]HGAC FS12-23 Metrostar Options'!B3833</f>
        <v>MET0003833</v>
      </c>
      <c r="C5161" s="27" t="s">
        <v>73</v>
      </c>
      <c r="D5161" s="16" t="s">
        <v>83</v>
      </c>
      <c r="E5161" s="15" t="str">
        <f>'[4]HGAC FS12-23 Metrostar Options'!C3833</f>
        <v>Header Trim Interior Paint Multi-tone Midnight Blue</v>
      </c>
      <c r="F5161" s="17">
        <f>'[4]HGAC FS12-23 Metrostar Options'!K3833</f>
        <v>0</v>
      </c>
      <c r="G5161" s="13">
        <v>0.15</v>
      </c>
      <c r="H5161" s="14"/>
    </row>
    <row r="5162" spans="1:8" x14ac:dyDescent="0.35">
      <c r="A5162" s="11" t="s">
        <v>8</v>
      </c>
      <c r="B5162" s="16" t="str">
        <f>'[4]HGAC FS12-23 Metrostar Options'!B3834</f>
        <v>MET0003834</v>
      </c>
      <c r="C5162" s="27" t="s">
        <v>73</v>
      </c>
      <c r="D5162" s="16" t="s">
        <v>83</v>
      </c>
      <c r="E5162" s="15" t="str">
        <f>'[4]HGAC FS12-23 Metrostar Options'!C3834</f>
        <v>Header Trim Interior Paint Bedliner Medium Gray</v>
      </c>
      <c r="F5162" s="17">
        <f>'[4]HGAC FS12-23 Metrostar Options'!K3834</f>
        <v>257</v>
      </c>
      <c r="G5162" s="13">
        <v>0.15</v>
      </c>
      <c r="H5162" s="14"/>
    </row>
    <row r="5163" spans="1:8" x14ac:dyDescent="0.35">
      <c r="A5163" s="11" t="s">
        <v>8</v>
      </c>
      <c r="B5163" s="16" t="str">
        <f>'[4]HGAC FS12-23 Metrostar Options'!B3835</f>
        <v>MET0003835</v>
      </c>
      <c r="C5163" s="27" t="s">
        <v>73</v>
      </c>
      <c r="D5163" s="16" t="s">
        <v>83</v>
      </c>
      <c r="E5163" s="15" t="str">
        <f>'[4]HGAC FS12-23 Metrostar Options'!C3835</f>
        <v>Header Trim Interior Paint Bedliner Black</v>
      </c>
      <c r="F5163" s="17">
        <f>'[4]HGAC FS12-23 Metrostar Options'!K3835</f>
        <v>257</v>
      </c>
      <c r="G5163" s="13">
        <v>0.15</v>
      </c>
      <c r="H5163" s="14"/>
    </row>
    <row r="5164" spans="1:8" x14ac:dyDescent="0.35">
      <c r="A5164" s="11" t="s">
        <v>8</v>
      </c>
      <c r="B5164" s="16" t="str">
        <f>'[4]HGAC FS12-23 Metrostar Options'!B3836</f>
        <v>MET0003836</v>
      </c>
      <c r="C5164" s="27" t="s">
        <v>73</v>
      </c>
      <c r="D5164" s="16" t="s">
        <v>83</v>
      </c>
      <c r="E5164" s="15" t="str">
        <f>'[4]HGAC FS12-23 Metrostar Options'!C3836</f>
        <v>Header Trim Interior Paint Bedliner Dark Red</v>
      </c>
      <c r="F5164" s="17">
        <f>'[4]HGAC FS12-23 Metrostar Options'!K3836</f>
        <v>257</v>
      </c>
      <c r="G5164" s="13">
        <v>0.15</v>
      </c>
      <c r="H5164" s="14"/>
    </row>
    <row r="5165" spans="1:8" x14ac:dyDescent="0.35">
      <c r="A5165" s="11" t="s">
        <v>8</v>
      </c>
      <c r="B5165" s="16" t="str">
        <f>'[4]HGAC FS12-23 Metrostar Options'!B3837</f>
        <v>MET0003837</v>
      </c>
      <c r="C5165" s="27" t="s">
        <v>73</v>
      </c>
      <c r="D5165" s="16" t="s">
        <v>83</v>
      </c>
      <c r="E5165" s="15" t="str">
        <f>'[4]HGAC FS12-23 Metrostar Options'!C3837</f>
        <v>Header Trim Interior Paint Primary/Lwr Cab Color</v>
      </c>
      <c r="F5165" s="17">
        <f>'[4]HGAC FS12-23 Metrostar Options'!K3837</f>
        <v>193</v>
      </c>
      <c r="G5165" s="13">
        <v>0.15</v>
      </c>
      <c r="H5165" s="14"/>
    </row>
    <row r="5166" spans="1:8" x14ac:dyDescent="0.35">
      <c r="A5166" s="11" t="s">
        <v>8</v>
      </c>
      <c r="B5166" s="16" t="str">
        <f>'[4]HGAC FS12-23 Metrostar Options'!B3838</f>
        <v>MET0003838</v>
      </c>
      <c r="C5166" s="27" t="s">
        <v>73</v>
      </c>
      <c r="D5166" s="16" t="s">
        <v>83</v>
      </c>
      <c r="E5166" s="15" t="str">
        <f>'[4]HGAC FS12-23 Metrostar Options'!C3838</f>
        <v>Header Trim Interior Paint Secondary/Upr Cab Color</v>
      </c>
      <c r="F5166" s="17">
        <f>'[4]HGAC FS12-23 Metrostar Options'!K3838</f>
        <v>193</v>
      </c>
      <c r="G5166" s="13">
        <v>0.15</v>
      </c>
      <c r="H5166" s="14"/>
    </row>
    <row r="5167" spans="1:8" x14ac:dyDescent="0.35">
      <c r="A5167" s="11" t="s">
        <v>8</v>
      </c>
      <c r="B5167" s="16" t="str">
        <f>'[4]HGAC FS12-23 Metrostar Options'!B3839</f>
        <v>MET0003839</v>
      </c>
      <c r="C5167" s="27" t="s">
        <v>73</v>
      </c>
      <c r="D5167" s="16" t="s">
        <v>83</v>
      </c>
      <c r="E5167" s="15" t="str">
        <f>'[4]HGAC FS12-23 Metrostar Options'!C3839</f>
        <v>NO Header Trim Interior Paint</v>
      </c>
      <c r="F5167" s="17">
        <f>'[4]HGAC FS12-23 Metrostar Options'!K3839</f>
        <v>0</v>
      </c>
      <c r="G5167" s="13">
        <v>0.15</v>
      </c>
      <c r="H5167" s="14"/>
    </row>
    <row r="5168" spans="1:8" x14ac:dyDescent="0.35">
      <c r="A5168" s="11" t="s">
        <v>8</v>
      </c>
      <c r="B5168" s="16" t="str">
        <f>'[4]HGAC FS12-23 Metrostar Options'!B3840</f>
        <v>MET0003840</v>
      </c>
      <c r="C5168" s="27" t="s">
        <v>73</v>
      </c>
      <c r="D5168" s="16" t="s">
        <v>83</v>
      </c>
      <c r="E5168" s="15" t="str">
        <f>'[4]HGAC FS12-23 Metrostar Options'!C3840</f>
        <v>Trim Center Dash Interior Paint Multi-tone Silver Gray</v>
      </c>
      <c r="F5168" s="17">
        <f>'[4]HGAC FS12-23 Metrostar Options'!K3840</f>
        <v>0</v>
      </c>
      <c r="G5168" s="13">
        <v>0.15</v>
      </c>
      <c r="H5168" s="14"/>
    </row>
    <row r="5169" spans="1:8" x14ac:dyDescent="0.35">
      <c r="A5169" s="11" t="s">
        <v>8</v>
      </c>
      <c r="B5169" s="16" t="str">
        <f>'[4]HGAC FS12-23 Metrostar Options'!B3841</f>
        <v>MET0003841</v>
      </c>
      <c r="C5169" s="27" t="s">
        <v>73</v>
      </c>
      <c r="D5169" s="16" t="s">
        <v>83</v>
      </c>
      <c r="E5169" s="15" t="str">
        <f>'[4]HGAC FS12-23 Metrostar Options'!C3841</f>
        <v>Trim Center Dash Interior Paint Multi-tone Onyx Black</v>
      </c>
      <c r="F5169" s="17">
        <f>'[4]HGAC FS12-23 Metrostar Options'!K3841</f>
        <v>0</v>
      </c>
      <c r="G5169" s="13">
        <v>0.15</v>
      </c>
      <c r="H5169" s="14"/>
    </row>
    <row r="5170" spans="1:8" x14ac:dyDescent="0.35">
      <c r="A5170" s="11" t="s">
        <v>8</v>
      </c>
      <c r="B5170" s="16" t="str">
        <f>'[4]HGAC FS12-23 Metrostar Options'!B3842</f>
        <v>MET0003842</v>
      </c>
      <c r="C5170" s="27" t="s">
        <v>73</v>
      </c>
      <c r="D5170" s="16" t="s">
        <v>83</v>
      </c>
      <c r="E5170" s="15" t="str">
        <f>'[4]HGAC FS12-23 Metrostar Options'!C3842</f>
        <v>Trim Center Dash Interior Paint Multi-tone Black/Black</v>
      </c>
      <c r="F5170" s="17">
        <f>'[4]HGAC FS12-23 Metrostar Options'!K3842</f>
        <v>0</v>
      </c>
      <c r="G5170" s="13">
        <v>0.15</v>
      </c>
      <c r="H5170" s="14"/>
    </row>
    <row r="5171" spans="1:8" x14ac:dyDescent="0.35">
      <c r="A5171" s="11" t="s">
        <v>8</v>
      </c>
      <c r="B5171" s="16" t="str">
        <f>'[4]HGAC FS12-23 Metrostar Options'!B3843</f>
        <v>MET0003843</v>
      </c>
      <c r="C5171" s="27" t="s">
        <v>73</v>
      </c>
      <c r="D5171" s="16" t="s">
        <v>83</v>
      </c>
      <c r="E5171" s="15" t="str">
        <f>'[4]HGAC FS12-23 Metrostar Options'!C3843</f>
        <v>Trim Center Dash Interior Paint Multi-tone Dark Red</v>
      </c>
      <c r="F5171" s="17">
        <f>'[4]HGAC FS12-23 Metrostar Options'!K3843</f>
        <v>0</v>
      </c>
      <c r="G5171" s="13">
        <v>0.15</v>
      </c>
      <c r="H5171" s="14"/>
    </row>
    <row r="5172" spans="1:8" x14ac:dyDescent="0.35">
      <c r="A5172" s="11" t="s">
        <v>8</v>
      </c>
      <c r="B5172" s="16" t="str">
        <f>'[4]HGAC FS12-23 Metrostar Options'!B3844</f>
        <v>MET0003844</v>
      </c>
      <c r="C5172" s="27" t="s">
        <v>73</v>
      </c>
      <c r="D5172" s="16" t="s">
        <v>83</v>
      </c>
      <c r="E5172" s="15" t="str">
        <f>'[4]HGAC FS12-23 Metrostar Options'!C3844</f>
        <v>Trim Center Dash Interior Paint Multi-tone Midnight Blue</v>
      </c>
      <c r="F5172" s="17">
        <f>'[4]HGAC FS12-23 Metrostar Options'!K3844</f>
        <v>0</v>
      </c>
      <c r="G5172" s="13">
        <v>0.15</v>
      </c>
      <c r="H5172" s="14"/>
    </row>
    <row r="5173" spans="1:8" x14ac:dyDescent="0.35">
      <c r="A5173" s="11" t="s">
        <v>8</v>
      </c>
      <c r="B5173" s="16" t="str">
        <f>'[4]HGAC FS12-23 Metrostar Options'!B3845</f>
        <v>MET0003845</v>
      </c>
      <c r="C5173" s="27" t="s">
        <v>73</v>
      </c>
      <c r="D5173" s="16" t="s">
        <v>83</v>
      </c>
      <c r="E5173" s="15" t="str">
        <f>'[4]HGAC FS12-23 Metrostar Options'!C3845</f>
        <v>Trim Center Dash Interior Paint Bedliner Medium Gray</v>
      </c>
      <c r="F5173" s="17">
        <f>'[4]HGAC FS12-23 Metrostar Options'!K3845</f>
        <v>527</v>
      </c>
      <c r="G5173" s="13">
        <v>0.15</v>
      </c>
      <c r="H5173" s="14"/>
    </row>
    <row r="5174" spans="1:8" x14ac:dyDescent="0.35">
      <c r="A5174" s="11" t="s">
        <v>8</v>
      </c>
      <c r="B5174" s="16" t="str">
        <f>'[4]HGAC FS12-23 Metrostar Options'!B3846</f>
        <v>MET0003846</v>
      </c>
      <c r="C5174" s="27" t="s">
        <v>73</v>
      </c>
      <c r="D5174" s="16" t="s">
        <v>83</v>
      </c>
      <c r="E5174" s="15" t="str">
        <f>'[4]HGAC FS12-23 Metrostar Options'!C3846</f>
        <v>Trim Center Dash Interior Paint Bedliner Black</v>
      </c>
      <c r="F5174" s="17">
        <f>'[4]HGAC FS12-23 Metrostar Options'!K3846</f>
        <v>527</v>
      </c>
      <c r="G5174" s="13">
        <v>0.15</v>
      </c>
      <c r="H5174" s="14"/>
    </row>
    <row r="5175" spans="1:8" x14ac:dyDescent="0.35">
      <c r="A5175" s="11" t="s">
        <v>8</v>
      </c>
      <c r="B5175" s="16" t="str">
        <f>'[4]HGAC FS12-23 Metrostar Options'!B3847</f>
        <v>MET0003847</v>
      </c>
      <c r="C5175" s="27" t="s">
        <v>73</v>
      </c>
      <c r="D5175" s="16" t="s">
        <v>83</v>
      </c>
      <c r="E5175" s="15" t="str">
        <f>'[4]HGAC FS12-23 Metrostar Options'!C3847</f>
        <v>Trim Center Dash Interior Paint Bedliner Black Flat</v>
      </c>
      <c r="F5175" s="17">
        <f>'[4]HGAC FS12-23 Metrostar Options'!K3847</f>
        <v>527</v>
      </c>
      <c r="G5175" s="13">
        <v>0.15</v>
      </c>
      <c r="H5175" s="14"/>
    </row>
    <row r="5176" spans="1:8" x14ac:dyDescent="0.35">
      <c r="A5176" s="11" t="s">
        <v>8</v>
      </c>
      <c r="B5176" s="16" t="str">
        <f>'[4]HGAC FS12-23 Metrostar Options'!B3848</f>
        <v>MET0003848</v>
      </c>
      <c r="C5176" s="27" t="s">
        <v>73</v>
      </c>
      <c r="D5176" s="16" t="s">
        <v>83</v>
      </c>
      <c r="E5176" s="15" t="str">
        <f>'[4]HGAC FS12-23 Metrostar Options'!C3848</f>
        <v>Trim Center Dash Interior Paint Bedliner Dark Red</v>
      </c>
      <c r="F5176" s="17">
        <f>'[4]HGAC FS12-23 Metrostar Options'!K3848</f>
        <v>527</v>
      </c>
      <c r="G5176" s="13">
        <v>0.15</v>
      </c>
      <c r="H5176" s="14"/>
    </row>
    <row r="5177" spans="1:8" x14ac:dyDescent="0.35">
      <c r="A5177" s="11" t="s">
        <v>8</v>
      </c>
      <c r="B5177" s="16" t="str">
        <f>'[4]HGAC FS12-23 Metrostar Options'!B3849</f>
        <v>MET0003849</v>
      </c>
      <c r="C5177" s="27" t="s">
        <v>73</v>
      </c>
      <c r="D5177" s="16" t="s">
        <v>83</v>
      </c>
      <c r="E5177" s="15" t="str">
        <f>'[4]HGAC FS12-23 Metrostar Options'!C3849</f>
        <v>Trim Center Dash Interior Paint Bedliner Dark Red Flat</v>
      </c>
      <c r="F5177" s="17">
        <f>'[4]HGAC FS12-23 Metrostar Options'!K3849</f>
        <v>527</v>
      </c>
      <c r="G5177" s="13">
        <v>0.15</v>
      </c>
      <c r="H5177" s="14"/>
    </row>
    <row r="5178" spans="1:8" x14ac:dyDescent="0.35">
      <c r="A5178" s="11" t="s">
        <v>8</v>
      </c>
      <c r="B5178" s="16" t="str">
        <f>'[4]HGAC FS12-23 Metrostar Options'!B3850</f>
        <v>MET0003850</v>
      </c>
      <c r="C5178" s="27" t="s">
        <v>73</v>
      </c>
      <c r="D5178" s="16" t="s">
        <v>83</v>
      </c>
      <c r="E5178" s="15" t="str">
        <f>'[4]HGAC FS12-23 Metrostar Options'!C3850</f>
        <v>Trim Center Dash Interior Paint Primary/Lwr Cab Color</v>
      </c>
      <c r="F5178" s="17">
        <f>'[4]HGAC FS12-23 Metrostar Options'!K3850</f>
        <v>396</v>
      </c>
      <c r="G5178" s="13">
        <v>0.15</v>
      </c>
      <c r="H5178" s="14"/>
    </row>
    <row r="5179" spans="1:8" x14ac:dyDescent="0.35">
      <c r="A5179" s="11" t="s">
        <v>8</v>
      </c>
      <c r="B5179" s="16" t="str">
        <f>'[4]HGAC FS12-23 Metrostar Options'!B3851</f>
        <v>MET0003851</v>
      </c>
      <c r="C5179" s="27" t="s">
        <v>73</v>
      </c>
      <c r="D5179" s="16" t="s">
        <v>83</v>
      </c>
      <c r="E5179" s="15" t="str">
        <f>'[4]HGAC FS12-23 Metrostar Options'!C3851</f>
        <v>Trim Center Dash Interior Paint Secondary/Upr Cab Color</v>
      </c>
      <c r="F5179" s="17">
        <f>'[4]HGAC FS12-23 Metrostar Options'!K3851</f>
        <v>396</v>
      </c>
      <c r="G5179" s="13">
        <v>0.15</v>
      </c>
      <c r="H5179" s="14"/>
    </row>
    <row r="5180" spans="1:8" x14ac:dyDescent="0.35">
      <c r="A5180" s="11" t="s">
        <v>8</v>
      </c>
      <c r="B5180" s="16" t="str">
        <f>'[4]HGAC FS12-23 Metrostar Options'!B3852</f>
        <v>MET0003852</v>
      </c>
      <c r="C5180" s="27" t="s">
        <v>73</v>
      </c>
      <c r="D5180" s="16" t="s">
        <v>83</v>
      </c>
      <c r="E5180" s="15" t="str">
        <f>'[4]HGAC FS12-23 Metrostar Options'!C3852</f>
        <v>NO Trim Center Dash Interior Paint</v>
      </c>
      <c r="F5180" s="17">
        <f>'[4]HGAC FS12-23 Metrostar Options'!K3852</f>
        <v>0</v>
      </c>
      <c r="G5180" s="13">
        <v>0.15</v>
      </c>
      <c r="H5180" s="14"/>
    </row>
    <row r="5181" spans="1:8" x14ac:dyDescent="0.35">
      <c r="A5181" s="11" t="s">
        <v>8</v>
      </c>
      <c r="B5181" s="16" t="str">
        <f>'[4]HGAC FS12-23 Metrostar Options'!B3853</f>
        <v>MET0003853</v>
      </c>
      <c r="C5181" s="27" t="s">
        <v>73</v>
      </c>
      <c r="D5181" s="16" t="s">
        <v>83</v>
      </c>
      <c r="E5181" s="15" t="str">
        <f>'[4]HGAC FS12-23 Metrostar Options'!C3853</f>
        <v>Trim LH Dash Interior Paint Multi-tone Silver Gray</v>
      </c>
      <c r="F5181" s="17">
        <f>'[4]HGAC FS12-23 Metrostar Options'!K3853</f>
        <v>0</v>
      </c>
      <c r="G5181" s="13">
        <v>0.15</v>
      </c>
      <c r="H5181" s="14"/>
    </row>
    <row r="5182" spans="1:8" x14ac:dyDescent="0.35">
      <c r="A5182" s="11" t="s">
        <v>8</v>
      </c>
      <c r="B5182" s="16" t="str">
        <f>'[4]HGAC FS12-23 Metrostar Options'!B3854</f>
        <v>MET0003854</v>
      </c>
      <c r="C5182" s="27" t="s">
        <v>73</v>
      </c>
      <c r="D5182" s="16" t="s">
        <v>83</v>
      </c>
      <c r="E5182" s="15" t="str">
        <f>'[4]HGAC FS12-23 Metrostar Options'!C3854</f>
        <v>Trim LH Dash Interior Paint Multi-tone Onyx Black</v>
      </c>
      <c r="F5182" s="17">
        <f>'[4]HGAC FS12-23 Metrostar Options'!K3854</f>
        <v>0</v>
      </c>
      <c r="G5182" s="13">
        <v>0.15</v>
      </c>
      <c r="H5182" s="14"/>
    </row>
    <row r="5183" spans="1:8" x14ac:dyDescent="0.35">
      <c r="A5183" s="11" t="s">
        <v>8</v>
      </c>
      <c r="B5183" s="16" t="str">
        <f>'[4]HGAC FS12-23 Metrostar Options'!B3855</f>
        <v>MET0003855</v>
      </c>
      <c r="C5183" s="27" t="s">
        <v>73</v>
      </c>
      <c r="D5183" s="16" t="s">
        <v>83</v>
      </c>
      <c r="E5183" s="15" t="str">
        <f>'[4]HGAC FS12-23 Metrostar Options'!C3855</f>
        <v>Trim LH Dash Interior Paint Multi-tone Black/Black</v>
      </c>
      <c r="F5183" s="17">
        <f>'[4]HGAC FS12-23 Metrostar Options'!K3855</f>
        <v>0</v>
      </c>
      <c r="G5183" s="13">
        <v>0.15</v>
      </c>
      <c r="H5183" s="14"/>
    </row>
    <row r="5184" spans="1:8" x14ac:dyDescent="0.35">
      <c r="A5184" s="11" t="s">
        <v>8</v>
      </c>
      <c r="B5184" s="16" t="str">
        <f>'[4]HGAC FS12-23 Metrostar Options'!B3856</f>
        <v>MET0003856</v>
      </c>
      <c r="C5184" s="27" t="s">
        <v>73</v>
      </c>
      <c r="D5184" s="16" t="s">
        <v>83</v>
      </c>
      <c r="E5184" s="15" t="str">
        <f>'[4]HGAC FS12-23 Metrostar Options'!C3856</f>
        <v>Trim LH Dash Interior Paint Multi-tone Dark Red</v>
      </c>
      <c r="F5184" s="17">
        <f>'[4]HGAC FS12-23 Metrostar Options'!K3856</f>
        <v>0</v>
      </c>
      <c r="G5184" s="13">
        <v>0.15</v>
      </c>
      <c r="H5184" s="14"/>
    </row>
    <row r="5185" spans="1:8" x14ac:dyDescent="0.35">
      <c r="A5185" s="11" t="s">
        <v>8</v>
      </c>
      <c r="B5185" s="16" t="str">
        <f>'[4]HGAC FS12-23 Metrostar Options'!B3857</f>
        <v>MET0003857</v>
      </c>
      <c r="C5185" s="27" t="s">
        <v>73</v>
      </c>
      <c r="D5185" s="16" t="s">
        <v>83</v>
      </c>
      <c r="E5185" s="15" t="str">
        <f>'[4]HGAC FS12-23 Metrostar Options'!C3857</f>
        <v>Trim LH Dash Interior Paint Multi-tone Midnight Blue</v>
      </c>
      <c r="F5185" s="17">
        <f>'[4]HGAC FS12-23 Metrostar Options'!K3857</f>
        <v>0</v>
      </c>
      <c r="G5185" s="13">
        <v>0.15</v>
      </c>
      <c r="H5185" s="14"/>
    </row>
    <row r="5186" spans="1:8" x14ac:dyDescent="0.35">
      <c r="A5186" s="11" t="s">
        <v>8</v>
      </c>
      <c r="B5186" s="16" t="str">
        <f>'[4]HGAC FS12-23 Metrostar Options'!B3858</f>
        <v>MET0003858</v>
      </c>
      <c r="C5186" s="27" t="s">
        <v>73</v>
      </c>
      <c r="D5186" s="16" t="s">
        <v>83</v>
      </c>
      <c r="E5186" s="15" t="str">
        <f>'[4]HGAC FS12-23 Metrostar Options'!C3858</f>
        <v>Trim LH Dash Interior Paint Bedliner Medium Gray</v>
      </c>
      <c r="F5186" s="17">
        <f>'[4]HGAC FS12-23 Metrostar Options'!K3858</f>
        <v>201</v>
      </c>
      <c r="G5186" s="13">
        <v>0.15</v>
      </c>
      <c r="H5186" s="14"/>
    </row>
    <row r="5187" spans="1:8" x14ac:dyDescent="0.35">
      <c r="A5187" s="11" t="s">
        <v>8</v>
      </c>
      <c r="B5187" s="16" t="str">
        <f>'[4]HGAC FS12-23 Metrostar Options'!B3859</f>
        <v>MET0003859</v>
      </c>
      <c r="C5187" s="27" t="s">
        <v>73</v>
      </c>
      <c r="D5187" s="16" t="s">
        <v>83</v>
      </c>
      <c r="E5187" s="15" t="str">
        <f>'[4]HGAC FS12-23 Metrostar Options'!C3859</f>
        <v>Trim LH Dash Interior Paint Bedliner Black</v>
      </c>
      <c r="F5187" s="17">
        <f>'[4]HGAC FS12-23 Metrostar Options'!K3859</f>
        <v>201</v>
      </c>
      <c r="G5187" s="13">
        <v>0.15</v>
      </c>
      <c r="H5187" s="14"/>
    </row>
    <row r="5188" spans="1:8" x14ac:dyDescent="0.35">
      <c r="A5188" s="11" t="s">
        <v>8</v>
      </c>
      <c r="B5188" s="16" t="str">
        <f>'[4]HGAC FS12-23 Metrostar Options'!B3860</f>
        <v>MET0003860</v>
      </c>
      <c r="C5188" s="27" t="s">
        <v>73</v>
      </c>
      <c r="D5188" s="16" t="s">
        <v>83</v>
      </c>
      <c r="E5188" s="15" t="str">
        <f>'[4]HGAC FS12-23 Metrostar Options'!C3860</f>
        <v>Trim LH Dash Interior Paint Bedliner Black Flat</v>
      </c>
      <c r="F5188" s="17">
        <f>'[4]HGAC FS12-23 Metrostar Options'!K3860</f>
        <v>201</v>
      </c>
      <c r="G5188" s="13">
        <v>0.15</v>
      </c>
      <c r="H5188" s="14"/>
    </row>
    <row r="5189" spans="1:8" x14ac:dyDescent="0.35">
      <c r="A5189" s="11" t="s">
        <v>8</v>
      </c>
      <c r="B5189" s="16" t="str">
        <f>'[4]HGAC FS12-23 Metrostar Options'!B3861</f>
        <v>MET0003861</v>
      </c>
      <c r="C5189" s="27" t="s">
        <v>73</v>
      </c>
      <c r="D5189" s="16" t="s">
        <v>83</v>
      </c>
      <c r="E5189" s="15" t="str">
        <f>'[4]HGAC FS12-23 Metrostar Options'!C3861</f>
        <v>Trim LH Dash Interior Paint Bedliner Dark Red</v>
      </c>
      <c r="F5189" s="17">
        <f>'[4]HGAC FS12-23 Metrostar Options'!K3861</f>
        <v>201</v>
      </c>
      <c r="G5189" s="13">
        <v>0.15</v>
      </c>
      <c r="H5189" s="14"/>
    </row>
    <row r="5190" spans="1:8" x14ac:dyDescent="0.35">
      <c r="A5190" s="11" t="s">
        <v>8</v>
      </c>
      <c r="B5190" s="16" t="str">
        <f>'[4]HGAC FS12-23 Metrostar Options'!B3862</f>
        <v>MET0003862</v>
      </c>
      <c r="C5190" s="27" t="s">
        <v>73</v>
      </c>
      <c r="D5190" s="16" t="s">
        <v>83</v>
      </c>
      <c r="E5190" s="15" t="str">
        <f>'[4]HGAC FS12-23 Metrostar Options'!C3862</f>
        <v>Trim LH Dash Interior Paint Bedliner Dark Red Flat</v>
      </c>
      <c r="F5190" s="17">
        <f>'[4]HGAC FS12-23 Metrostar Options'!K3862</f>
        <v>201</v>
      </c>
      <c r="G5190" s="13">
        <v>0.15</v>
      </c>
      <c r="H5190" s="14"/>
    </row>
    <row r="5191" spans="1:8" x14ac:dyDescent="0.35">
      <c r="A5191" s="11" t="s">
        <v>8</v>
      </c>
      <c r="B5191" s="16" t="str">
        <f>'[4]HGAC FS12-23 Metrostar Options'!B3863</f>
        <v>MET0003863</v>
      </c>
      <c r="C5191" s="27" t="s">
        <v>73</v>
      </c>
      <c r="D5191" s="16" t="s">
        <v>83</v>
      </c>
      <c r="E5191" s="15" t="str">
        <f>'[4]HGAC FS12-23 Metrostar Options'!C3863</f>
        <v>Trim LH Dash Interior Paint Primary/Lwr Cab Color</v>
      </c>
      <c r="F5191" s="17">
        <f>'[4]HGAC FS12-23 Metrostar Options'!K3863</f>
        <v>201</v>
      </c>
      <c r="G5191" s="13">
        <v>0.15</v>
      </c>
      <c r="H5191" s="14"/>
    </row>
    <row r="5192" spans="1:8" x14ac:dyDescent="0.35">
      <c r="A5192" s="11" t="s">
        <v>8</v>
      </c>
      <c r="B5192" s="16" t="str">
        <f>'[4]HGAC FS12-23 Metrostar Options'!B3864</f>
        <v>MET0003864</v>
      </c>
      <c r="C5192" s="27" t="s">
        <v>73</v>
      </c>
      <c r="D5192" s="16" t="s">
        <v>83</v>
      </c>
      <c r="E5192" s="15" t="str">
        <f>'[4]HGAC FS12-23 Metrostar Options'!C3864</f>
        <v>Trim LH Dash Interior Paint Secondary/Upr Cab Color</v>
      </c>
      <c r="F5192" s="17">
        <f>'[4]HGAC FS12-23 Metrostar Options'!K3864</f>
        <v>201</v>
      </c>
      <c r="G5192" s="13">
        <v>0.15</v>
      </c>
      <c r="H5192" s="14"/>
    </row>
    <row r="5193" spans="1:8" x14ac:dyDescent="0.35">
      <c r="A5193" s="11" t="s">
        <v>8</v>
      </c>
      <c r="B5193" s="16" t="str">
        <f>'[4]HGAC FS12-23 Metrostar Options'!B3865</f>
        <v>MET0003865</v>
      </c>
      <c r="C5193" s="27" t="s">
        <v>73</v>
      </c>
      <c r="D5193" s="16" t="s">
        <v>83</v>
      </c>
      <c r="E5193" s="15" t="str">
        <f>'[4]HGAC FS12-23 Metrostar Options'!C3865</f>
        <v>NO Trim Left Hand Dash Interior Paint</v>
      </c>
      <c r="F5193" s="17">
        <f>'[4]HGAC FS12-23 Metrostar Options'!K3865</f>
        <v>0</v>
      </c>
      <c r="G5193" s="13">
        <v>0.15</v>
      </c>
      <c r="H5193" s="14"/>
    </row>
    <row r="5194" spans="1:8" x14ac:dyDescent="0.35">
      <c r="A5194" s="11" t="s">
        <v>8</v>
      </c>
      <c r="B5194" s="16" t="str">
        <f>'[4]HGAC FS12-23 Metrostar Options'!B3866</f>
        <v>MET0003866</v>
      </c>
      <c r="C5194" s="27" t="s">
        <v>73</v>
      </c>
      <c r="D5194" s="16" t="s">
        <v>83</v>
      </c>
      <c r="E5194" s="15" t="str">
        <f>'[4]HGAC FS12-23 Metrostar Options'!C3866</f>
        <v>Trim RH Dash Interior Paint Multi-tone Silver Gray</v>
      </c>
      <c r="F5194" s="17">
        <f>'[4]HGAC FS12-23 Metrostar Options'!K3866</f>
        <v>0</v>
      </c>
      <c r="G5194" s="13">
        <v>0.15</v>
      </c>
      <c r="H5194" s="14"/>
    </row>
    <row r="5195" spans="1:8" x14ac:dyDescent="0.35">
      <c r="A5195" s="11" t="s">
        <v>8</v>
      </c>
      <c r="B5195" s="16" t="str">
        <f>'[4]HGAC FS12-23 Metrostar Options'!B3867</f>
        <v>MET0003867</v>
      </c>
      <c r="C5195" s="27" t="s">
        <v>73</v>
      </c>
      <c r="D5195" s="16" t="s">
        <v>83</v>
      </c>
      <c r="E5195" s="15" t="str">
        <f>'[4]HGAC FS12-23 Metrostar Options'!C3867</f>
        <v>Trim RH Dash Interior Paint Multi-tone Onyx Black</v>
      </c>
      <c r="F5195" s="17">
        <f>'[4]HGAC FS12-23 Metrostar Options'!K3867</f>
        <v>0</v>
      </c>
      <c r="G5195" s="13">
        <v>0.15</v>
      </c>
      <c r="H5195" s="14"/>
    </row>
    <row r="5196" spans="1:8" x14ac:dyDescent="0.35">
      <c r="A5196" s="11" t="s">
        <v>8</v>
      </c>
      <c r="B5196" s="16" t="str">
        <f>'[4]HGAC FS12-23 Metrostar Options'!B3868</f>
        <v>MET0003868</v>
      </c>
      <c r="C5196" s="27" t="s">
        <v>73</v>
      </c>
      <c r="D5196" s="16" t="s">
        <v>83</v>
      </c>
      <c r="E5196" s="15" t="str">
        <f>'[4]HGAC FS12-23 Metrostar Options'!C3868</f>
        <v>Trim RH Dash Interior Paint Multi-tone Black/Black</v>
      </c>
      <c r="F5196" s="17">
        <f>'[4]HGAC FS12-23 Metrostar Options'!K3868</f>
        <v>0</v>
      </c>
      <c r="G5196" s="13">
        <v>0.15</v>
      </c>
      <c r="H5196" s="14"/>
    </row>
    <row r="5197" spans="1:8" x14ac:dyDescent="0.35">
      <c r="A5197" s="11" t="s">
        <v>8</v>
      </c>
      <c r="B5197" s="16" t="str">
        <f>'[4]HGAC FS12-23 Metrostar Options'!B3869</f>
        <v>MET0003869</v>
      </c>
      <c r="C5197" s="27" t="s">
        <v>73</v>
      </c>
      <c r="D5197" s="16" t="s">
        <v>83</v>
      </c>
      <c r="E5197" s="15" t="str">
        <f>'[4]HGAC FS12-23 Metrostar Options'!C3869</f>
        <v>Trim RH Dash Interior Paint Multi-tone Dark Red</v>
      </c>
      <c r="F5197" s="17">
        <f>'[4]HGAC FS12-23 Metrostar Options'!K3869</f>
        <v>0</v>
      </c>
      <c r="G5197" s="13">
        <v>0.15</v>
      </c>
      <c r="H5197" s="14"/>
    </row>
    <row r="5198" spans="1:8" x14ac:dyDescent="0.35">
      <c r="A5198" s="11" t="s">
        <v>8</v>
      </c>
      <c r="B5198" s="16" t="str">
        <f>'[4]HGAC FS12-23 Metrostar Options'!B3870</f>
        <v>MET0003870</v>
      </c>
      <c r="C5198" s="27" t="s">
        <v>73</v>
      </c>
      <c r="D5198" s="16" t="s">
        <v>83</v>
      </c>
      <c r="E5198" s="15" t="str">
        <f>'[4]HGAC FS12-23 Metrostar Options'!C3870</f>
        <v>Trim RH Dash Interior Paint Multi-tone Midnight Blue</v>
      </c>
      <c r="F5198" s="17">
        <f>'[4]HGAC FS12-23 Metrostar Options'!K3870</f>
        <v>0</v>
      </c>
      <c r="G5198" s="13">
        <v>0.15</v>
      </c>
      <c r="H5198" s="14"/>
    </row>
    <row r="5199" spans="1:8" x14ac:dyDescent="0.35">
      <c r="A5199" s="11" t="s">
        <v>8</v>
      </c>
      <c r="B5199" s="16" t="str">
        <f>'[4]HGAC FS12-23 Metrostar Options'!B3871</f>
        <v>MET0003871</v>
      </c>
      <c r="C5199" s="27" t="s">
        <v>73</v>
      </c>
      <c r="D5199" s="16" t="s">
        <v>83</v>
      </c>
      <c r="E5199" s="15" t="str">
        <f>'[4]HGAC FS12-23 Metrostar Options'!C3871</f>
        <v>Trim RH Dash Interior Paint Bedliner Medium Gray</v>
      </c>
      <c r="F5199" s="17">
        <f>'[4]HGAC FS12-23 Metrostar Options'!K3871</f>
        <v>201</v>
      </c>
      <c r="G5199" s="13">
        <v>0.15</v>
      </c>
      <c r="H5199" s="14"/>
    </row>
    <row r="5200" spans="1:8" x14ac:dyDescent="0.35">
      <c r="A5200" s="11" t="s">
        <v>8</v>
      </c>
      <c r="B5200" s="16" t="str">
        <f>'[4]HGAC FS12-23 Metrostar Options'!B3872</f>
        <v>MET0003872</v>
      </c>
      <c r="C5200" s="27" t="s">
        <v>73</v>
      </c>
      <c r="D5200" s="16" t="s">
        <v>83</v>
      </c>
      <c r="E5200" s="15" t="str">
        <f>'[4]HGAC FS12-23 Metrostar Options'!C3872</f>
        <v>Trim RH Dash Interior Paint Bedliner Black</v>
      </c>
      <c r="F5200" s="17">
        <f>'[4]HGAC FS12-23 Metrostar Options'!K3872</f>
        <v>201</v>
      </c>
      <c r="G5200" s="13">
        <v>0.15</v>
      </c>
      <c r="H5200" s="14"/>
    </row>
    <row r="5201" spans="1:8" x14ac:dyDescent="0.35">
      <c r="A5201" s="11" t="s">
        <v>8</v>
      </c>
      <c r="B5201" s="16" t="str">
        <f>'[4]HGAC FS12-23 Metrostar Options'!B3873</f>
        <v>MET0003873</v>
      </c>
      <c r="C5201" s="27" t="s">
        <v>73</v>
      </c>
      <c r="D5201" s="16" t="s">
        <v>83</v>
      </c>
      <c r="E5201" s="15" t="str">
        <f>'[4]HGAC FS12-23 Metrostar Options'!C3873</f>
        <v>Trim RH Dash Interior Paint Bedliner Black Flat</v>
      </c>
      <c r="F5201" s="17">
        <f>'[4]HGAC FS12-23 Metrostar Options'!K3873</f>
        <v>201</v>
      </c>
      <c r="G5201" s="13">
        <v>0.15</v>
      </c>
      <c r="H5201" s="14"/>
    </row>
    <row r="5202" spans="1:8" x14ac:dyDescent="0.35">
      <c r="A5202" s="11" t="s">
        <v>8</v>
      </c>
      <c r="B5202" s="16" t="str">
        <f>'[4]HGAC FS12-23 Metrostar Options'!B3874</f>
        <v>MET0003874</v>
      </c>
      <c r="C5202" s="27" t="s">
        <v>73</v>
      </c>
      <c r="D5202" s="16" t="s">
        <v>83</v>
      </c>
      <c r="E5202" s="15" t="str">
        <f>'[4]HGAC FS12-23 Metrostar Options'!C3874</f>
        <v>Trim RH Dash Interior Paint Bedliner Dark Red</v>
      </c>
      <c r="F5202" s="17">
        <f>'[4]HGAC FS12-23 Metrostar Options'!K3874</f>
        <v>201</v>
      </c>
      <c r="G5202" s="13">
        <v>0.15</v>
      </c>
      <c r="H5202" s="14"/>
    </row>
    <row r="5203" spans="1:8" x14ac:dyDescent="0.35">
      <c r="A5203" s="11" t="s">
        <v>8</v>
      </c>
      <c r="B5203" s="16" t="str">
        <f>'[4]HGAC FS12-23 Metrostar Options'!B3875</f>
        <v>MET0003875</v>
      </c>
      <c r="C5203" s="27" t="s">
        <v>73</v>
      </c>
      <c r="D5203" s="16" t="s">
        <v>83</v>
      </c>
      <c r="E5203" s="15" t="str">
        <f>'[4]HGAC FS12-23 Metrostar Options'!C3875</f>
        <v>Trim RH Dash Interior Paint Bedliner Dark Red Flat</v>
      </c>
      <c r="F5203" s="17">
        <f>'[4]HGAC FS12-23 Metrostar Options'!K3875</f>
        <v>201</v>
      </c>
      <c r="G5203" s="13">
        <v>0.15</v>
      </c>
      <c r="H5203" s="14"/>
    </row>
    <row r="5204" spans="1:8" x14ac:dyDescent="0.35">
      <c r="A5204" s="11" t="s">
        <v>8</v>
      </c>
      <c r="B5204" s="16" t="str">
        <f>'[4]HGAC FS12-23 Metrostar Options'!B3876</f>
        <v>MET0003876</v>
      </c>
      <c r="C5204" s="27" t="s">
        <v>73</v>
      </c>
      <c r="D5204" s="16" t="s">
        <v>83</v>
      </c>
      <c r="E5204" s="15" t="str">
        <f>'[4]HGAC FS12-23 Metrostar Options'!C3876</f>
        <v>Trim RH Dash Interior Paint Primary/Lwr Cab Color</v>
      </c>
      <c r="F5204" s="17">
        <f>'[4]HGAC FS12-23 Metrostar Options'!K3876</f>
        <v>201</v>
      </c>
      <c r="G5204" s="13">
        <v>0.15</v>
      </c>
      <c r="H5204" s="14"/>
    </row>
    <row r="5205" spans="1:8" x14ac:dyDescent="0.35">
      <c r="A5205" s="11" t="s">
        <v>8</v>
      </c>
      <c r="B5205" s="16" t="str">
        <f>'[4]HGAC FS12-23 Metrostar Options'!B3877</f>
        <v>MET0003877</v>
      </c>
      <c r="C5205" s="27" t="s">
        <v>73</v>
      </c>
      <c r="D5205" s="16" t="s">
        <v>83</v>
      </c>
      <c r="E5205" s="15" t="str">
        <f>'[4]HGAC FS12-23 Metrostar Options'!C3877</f>
        <v>Trim RH Dash Interior Paint Secondary/Upr Cab Color</v>
      </c>
      <c r="F5205" s="17">
        <f>'[4]HGAC FS12-23 Metrostar Options'!K3877</f>
        <v>201</v>
      </c>
      <c r="G5205" s="13">
        <v>0.15</v>
      </c>
      <c r="H5205" s="14"/>
    </row>
    <row r="5206" spans="1:8" x14ac:dyDescent="0.35">
      <c r="A5206" s="11" t="s">
        <v>8</v>
      </c>
      <c r="B5206" s="16" t="str">
        <f>'[4]HGAC FS12-23 Metrostar Options'!B3878</f>
        <v>MET0003878</v>
      </c>
      <c r="C5206" s="27" t="s">
        <v>73</v>
      </c>
      <c r="D5206" s="16" t="s">
        <v>83</v>
      </c>
      <c r="E5206" s="15" t="str">
        <f>'[4]HGAC FS12-23 Metrostar Options'!C3878</f>
        <v>NO Trim Right Hand Dash Interior Paint</v>
      </c>
      <c r="F5206" s="17">
        <f>'[4]HGAC FS12-23 Metrostar Options'!K3878</f>
        <v>0</v>
      </c>
      <c r="G5206" s="13">
        <v>0.15</v>
      </c>
      <c r="H5206" s="14"/>
    </row>
    <row r="5207" spans="1:8" x14ac:dyDescent="0.35">
      <c r="A5207" s="11" t="s">
        <v>8</v>
      </c>
      <c r="B5207" s="16" t="str">
        <f>'[4]HGAC FS12-23 Metrostar Options'!B3879</f>
        <v>MET0003879</v>
      </c>
      <c r="C5207" s="27" t="s">
        <v>73</v>
      </c>
      <c r="D5207" s="16" t="s">
        <v>83</v>
      </c>
      <c r="E5207" s="15" t="str">
        <f>'[4]HGAC FS12-23 Metrostar Options'!C3879</f>
        <v>NO RH Dash Accessories Interior Paint</v>
      </c>
      <c r="F5207" s="17">
        <f>'[4]HGAC FS12-23 Metrostar Options'!K3879</f>
        <v>0</v>
      </c>
      <c r="G5207" s="13">
        <v>0.15</v>
      </c>
      <c r="H5207" s="14"/>
    </row>
    <row r="5208" spans="1:8" x14ac:dyDescent="0.35">
      <c r="A5208" s="11" t="s">
        <v>8</v>
      </c>
      <c r="B5208" s="16" t="str">
        <f>'[4]HGAC FS12-23 Metrostar Options'!B3880</f>
        <v>MET0003880</v>
      </c>
      <c r="C5208" s="27" t="s">
        <v>73</v>
      </c>
      <c r="D5208" s="16" t="s">
        <v>83</v>
      </c>
      <c r="E5208" s="15" t="str">
        <f>'[4]HGAC FS12-23 Metrostar Options'!C3880</f>
        <v>RH Dash Acc Interior Paint Powdercoat Black</v>
      </c>
      <c r="F5208" s="17">
        <f>'[4]HGAC FS12-23 Metrostar Options'!K3880</f>
        <v>0</v>
      </c>
      <c r="G5208" s="13">
        <v>0.15</v>
      </c>
      <c r="H5208" s="14"/>
    </row>
    <row r="5209" spans="1:8" x14ac:dyDescent="0.35">
      <c r="A5209" s="11" t="s">
        <v>8</v>
      </c>
      <c r="B5209" s="16" t="str">
        <f>'[4]HGAC FS12-23 Metrostar Options'!B3881</f>
        <v>MET0003881</v>
      </c>
      <c r="C5209" s="27" t="s">
        <v>73</v>
      </c>
      <c r="D5209" s="16" t="s">
        <v>83</v>
      </c>
      <c r="E5209" s="15" t="str">
        <f>'[4]HGAC FS12-23 Metrostar Options'!C3881</f>
        <v>RH Dash Acc Interior Paint Multi-tone Silver Gray</v>
      </c>
      <c r="F5209" s="17">
        <f>'[4]HGAC FS12-23 Metrostar Options'!K3881</f>
        <v>0</v>
      </c>
      <c r="G5209" s="13">
        <v>0.15</v>
      </c>
      <c r="H5209" s="14"/>
    </row>
    <row r="5210" spans="1:8" x14ac:dyDescent="0.35">
      <c r="A5210" s="11" t="s">
        <v>8</v>
      </c>
      <c r="B5210" s="16" t="str">
        <f>'[4]HGAC FS12-23 Metrostar Options'!B3882</f>
        <v>MET0003882</v>
      </c>
      <c r="C5210" s="27" t="s">
        <v>73</v>
      </c>
      <c r="D5210" s="16" t="s">
        <v>83</v>
      </c>
      <c r="E5210" s="15" t="str">
        <f>'[4]HGAC FS12-23 Metrostar Options'!C3882</f>
        <v>RH Dash Acc Interior Paint Multi-tone Onyx Black</v>
      </c>
      <c r="F5210" s="17">
        <f>'[4]HGAC FS12-23 Metrostar Options'!K3882</f>
        <v>0</v>
      </c>
      <c r="G5210" s="13">
        <v>0.15</v>
      </c>
      <c r="H5210" s="14"/>
    </row>
    <row r="5211" spans="1:8" x14ac:dyDescent="0.35">
      <c r="A5211" s="11" t="s">
        <v>8</v>
      </c>
      <c r="B5211" s="16" t="str">
        <f>'[4]HGAC FS12-23 Metrostar Options'!B3883</f>
        <v>MET0003883</v>
      </c>
      <c r="C5211" s="27" t="s">
        <v>73</v>
      </c>
      <c r="D5211" s="16" t="s">
        <v>83</v>
      </c>
      <c r="E5211" s="15" t="str">
        <f>'[4]HGAC FS12-23 Metrostar Options'!C3883</f>
        <v>RH Dash Acc Interior Paint Multi-tone Black/Black</v>
      </c>
      <c r="F5211" s="17">
        <f>'[4]HGAC FS12-23 Metrostar Options'!K3883</f>
        <v>0</v>
      </c>
      <c r="G5211" s="13">
        <v>0.15</v>
      </c>
      <c r="H5211" s="14"/>
    </row>
    <row r="5212" spans="1:8" x14ac:dyDescent="0.35">
      <c r="A5212" s="11" t="s">
        <v>8</v>
      </c>
      <c r="B5212" s="16" t="str">
        <f>'[4]HGAC FS12-23 Metrostar Options'!B3884</f>
        <v>MET0003884</v>
      </c>
      <c r="C5212" s="27" t="s">
        <v>73</v>
      </c>
      <c r="D5212" s="16" t="s">
        <v>83</v>
      </c>
      <c r="E5212" s="15" t="str">
        <f>'[4]HGAC FS12-23 Metrostar Options'!C3884</f>
        <v>RH Dash Acc Interior Paint Multi-tone Dark Red</v>
      </c>
      <c r="F5212" s="17">
        <f>'[4]HGAC FS12-23 Metrostar Options'!K3884</f>
        <v>0</v>
      </c>
      <c r="G5212" s="13">
        <v>0.15</v>
      </c>
      <c r="H5212" s="14"/>
    </row>
    <row r="5213" spans="1:8" x14ac:dyDescent="0.35">
      <c r="A5213" s="11" t="s">
        <v>8</v>
      </c>
      <c r="B5213" s="16" t="str">
        <f>'[4]HGAC FS12-23 Metrostar Options'!B3885</f>
        <v>MET0003885</v>
      </c>
      <c r="C5213" s="27" t="s">
        <v>73</v>
      </c>
      <c r="D5213" s="16" t="s">
        <v>83</v>
      </c>
      <c r="E5213" s="15" t="str">
        <f>'[4]HGAC FS12-23 Metrostar Options'!C3885</f>
        <v>RH Dash Acc Interior Paint Multi-tone Midnight Blue</v>
      </c>
      <c r="F5213" s="17">
        <f>'[4]HGAC FS12-23 Metrostar Options'!K3885</f>
        <v>0</v>
      </c>
      <c r="G5213" s="13">
        <v>0.15</v>
      </c>
      <c r="H5213" s="14"/>
    </row>
    <row r="5214" spans="1:8" x14ac:dyDescent="0.35">
      <c r="A5214" s="11" t="s">
        <v>8</v>
      </c>
      <c r="B5214" s="16" t="str">
        <f>'[4]HGAC FS12-23 Metrostar Options'!B3886</f>
        <v>MET0003886</v>
      </c>
      <c r="C5214" s="27" t="s">
        <v>73</v>
      </c>
      <c r="D5214" s="16" t="s">
        <v>83</v>
      </c>
      <c r="E5214" s="15" t="str">
        <f>'[4]HGAC FS12-23 Metrostar Options'!C3886</f>
        <v>RH Dash Acc Interior Paint Bedliner Medium Gray</v>
      </c>
      <c r="F5214" s="17">
        <f>'[4]HGAC FS12-23 Metrostar Options'!K3886</f>
        <v>85</v>
      </c>
      <c r="G5214" s="13">
        <v>0.15</v>
      </c>
      <c r="H5214" s="14"/>
    </row>
    <row r="5215" spans="1:8" x14ac:dyDescent="0.35">
      <c r="A5215" s="11" t="s">
        <v>8</v>
      </c>
      <c r="B5215" s="16" t="str">
        <f>'[4]HGAC FS12-23 Metrostar Options'!B3887</f>
        <v>MET0003887</v>
      </c>
      <c r="C5215" s="27" t="s">
        <v>73</v>
      </c>
      <c r="D5215" s="16" t="s">
        <v>83</v>
      </c>
      <c r="E5215" s="15" t="str">
        <f>'[4]HGAC FS12-23 Metrostar Options'!C3887</f>
        <v>RH Dash Acc Interior Paint Bedliner Black</v>
      </c>
      <c r="F5215" s="17">
        <f>'[4]HGAC FS12-23 Metrostar Options'!K3887</f>
        <v>85</v>
      </c>
      <c r="G5215" s="13">
        <v>0.15</v>
      </c>
      <c r="H5215" s="14"/>
    </row>
    <row r="5216" spans="1:8" x14ac:dyDescent="0.35">
      <c r="A5216" s="11" t="s">
        <v>8</v>
      </c>
      <c r="B5216" s="16" t="str">
        <f>'[4]HGAC FS12-23 Metrostar Options'!B3888</f>
        <v>MET0003888</v>
      </c>
      <c r="C5216" s="27" t="s">
        <v>73</v>
      </c>
      <c r="D5216" s="16" t="s">
        <v>83</v>
      </c>
      <c r="E5216" s="15" t="str">
        <f>'[4]HGAC FS12-23 Metrostar Options'!C3888</f>
        <v>RH Dash Acc Interior Paint Bedliner Dark Red</v>
      </c>
      <c r="F5216" s="17">
        <f>'[4]HGAC FS12-23 Metrostar Options'!K3888</f>
        <v>85</v>
      </c>
      <c r="G5216" s="13">
        <v>0.15</v>
      </c>
      <c r="H5216" s="14"/>
    </row>
    <row r="5217" spans="1:8" x14ac:dyDescent="0.35">
      <c r="A5217" s="11" t="s">
        <v>8</v>
      </c>
      <c r="B5217" s="16" t="str">
        <f>'[4]HGAC FS12-23 Metrostar Options'!B3889</f>
        <v>MET0003889</v>
      </c>
      <c r="C5217" s="27" t="s">
        <v>73</v>
      </c>
      <c r="D5217" s="16" t="s">
        <v>83</v>
      </c>
      <c r="E5217" s="15" t="str">
        <f>'[4]HGAC FS12-23 Metrostar Options'!C3889</f>
        <v>RH Dash Acc Interior Paint Primary/Lwr Cab Color</v>
      </c>
      <c r="F5217" s="17">
        <f>'[4]HGAC FS12-23 Metrostar Options'!K3889</f>
        <v>85</v>
      </c>
      <c r="G5217" s="13">
        <v>0.15</v>
      </c>
      <c r="H5217" s="14"/>
    </row>
    <row r="5218" spans="1:8" x14ac:dyDescent="0.35">
      <c r="A5218" s="11" t="s">
        <v>8</v>
      </c>
      <c r="B5218" s="16" t="str">
        <f>'[4]HGAC FS12-23 Metrostar Options'!B3890</f>
        <v>MET0003890</v>
      </c>
      <c r="C5218" s="27" t="s">
        <v>73</v>
      </c>
      <c r="D5218" s="16" t="s">
        <v>83</v>
      </c>
      <c r="E5218" s="15" t="str">
        <f>'[4]HGAC FS12-23 Metrostar Options'!C3890</f>
        <v>RH Dash Acc Interior Paint Secondary/Upr Cab Color</v>
      </c>
      <c r="F5218" s="17">
        <f>'[4]HGAC FS12-23 Metrostar Options'!K3890</f>
        <v>85</v>
      </c>
      <c r="G5218" s="13">
        <v>0.15</v>
      </c>
      <c r="H5218" s="14"/>
    </row>
    <row r="5219" spans="1:8" x14ac:dyDescent="0.35">
      <c r="A5219" s="11" t="s">
        <v>8</v>
      </c>
      <c r="B5219" s="16" t="str">
        <f>'[4]HGAC FS12-23 Metrostar Options'!B3891</f>
        <v>MET0003891</v>
      </c>
      <c r="C5219" s="27" t="s">
        <v>73</v>
      </c>
      <c r="D5219" s="16" t="s">
        <v>83</v>
      </c>
      <c r="E5219" s="15" t="str">
        <f>'[4]HGAC FS12-23 Metrostar Options'!C3891</f>
        <v>NO Engine Tunnel Accessories Paint</v>
      </c>
      <c r="F5219" s="17">
        <f>'[4]HGAC FS12-23 Metrostar Options'!K3891</f>
        <v>0</v>
      </c>
      <c r="G5219" s="13">
        <v>0.15</v>
      </c>
      <c r="H5219" s="14"/>
    </row>
    <row r="5220" spans="1:8" x14ac:dyDescent="0.35">
      <c r="A5220" s="11" t="s">
        <v>8</v>
      </c>
      <c r="B5220" s="16" t="str">
        <f>'[4]HGAC FS12-23 Metrostar Options'!B3892</f>
        <v>MET0003892</v>
      </c>
      <c r="C5220" s="27" t="s">
        <v>73</v>
      </c>
      <c r="D5220" s="16" t="s">
        <v>83</v>
      </c>
      <c r="E5220" s="15" t="str">
        <f>'[4]HGAC FS12-23 Metrostar Options'!C3892</f>
        <v>Eng Tnl Acc Paint Multi-tone Silver Gray</v>
      </c>
      <c r="F5220" s="17">
        <f>'[4]HGAC FS12-23 Metrostar Options'!K3892</f>
        <v>0</v>
      </c>
      <c r="G5220" s="13">
        <v>0.15</v>
      </c>
      <c r="H5220" s="14"/>
    </row>
    <row r="5221" spans="1:8" x14ac:dyDescent="0.35">
      <c r="A5221" s="11" t="s">
        <v>8</v>
      </c>
      <c r="B5221" s="16" t="str">
        <f>'[4]HGAC FS12-23 Metrostar Options'!B3893</f>
        <v>MET0003893</v>
      </c>
      <c r="C5221" s="27" t="s">
        <v>73</v>
      </c>
      <c r="D5221" s="16" t="s">
        <v>83</v>
      </c>
      <c r="E5221" s="15" t="str">
        <f>'[4]HGAC FS12-23 Metrostar Options'!C3893</f>
        <v>Eng Tnl Acc Paint Multi-tone Onyx Black</v>
      </c>
      <c r="F5221" s="17">
        <f>'[4]HGAC FS12-23 Metrostar Options'!K3893</f>
        <v>0</v>
      </c>
      <c r="G5221" s="13">
        <v>0.15</v>
      </c>
      <c r="H5221" s="14"/>
    </row>
    <row r="5222" spans="1:8" x14ac:dyDescent="0.35">
      <c r="A5222" s="11" t="s">
        <v>8</v>
      </c>
      <c r="B5222" s="16" t="str">
        <f>'[4]HGAC FS12-23 Metrostar Options'!B3894</f>
        <v>MET0003894</v>
      </c>
      <c r="C5222" s="27" t="s">
        <v>73</v>
      </c>
      <c r="D5222" s="16" t="s">
        <v>83</v>
      </c>
      <c r="E5222" s="15" t="str">
        <f>'[4]HGAC FS12-23 Metrostar Options'!C3894</f>
        <v>Eng Tnl Acc Paint Multi-tone Onyx Black &amp; No Paint DA Sanded Acc</v>
      </c>
      <c r="F5222" s="17">
        <f>'[4]HGAC FS12-23 Metrostar Options'!K3894</f>
        <v>0</v>
      </c>
      <c r="G5222" s="13">
        <v>0.15</v>
      </c>
      <c r="H5222" s="14"/>
    </row>
    <row r="5223" spans="1:8" x14ac:dyDescent="0.35">
      <c r="A5223" s="11" t="s">
        <v>8</v>
      </c>
      <c r="B5223" s="16" t="str">
        <f>'[4]HGAC FS12-23 Metrostar Options'!B3895</f>
        <v>MET0003895</v>
      </c>
      <c r="C5223" s="27" t="s">
        <v>73</v>
      </c>
      <c r="D5223" s="16" t="s">
        <v>83</v>
      </c>
      <c r="E5223" s="15" t="str">
        <f>'[4]HGAC FS12-23 Metrostar Options'!C3895</f>
        <v>Eng Tnl Acc Paint Multi-tone Black/Black</v>
      </c>
      <c r="F5223" s="17">
        <f>'[4]HGAC FS12-23 Metrostar Options'!K3895</f>
        <v>0</v>
      </c>
      <c r="G5223" s="13">
        <v>0.15</v>
      </c>
      <c r="H5223" s="14"/>
    </row>
    <row r="5224" spans="1:8" x14ac:dyDescent="0.35">
      <c r="A5224" s="11" t="s">
        <v>8</v>
      </c>
      <c r="B5224" s="16" t="str">
        <f>'[4]HGAC FS12-23 Metrostar Options'!B3896</f>
        <v>MET0003896</v>
      </c>
      <c r="C5224" s="27" t="s">
        <v>73</v>
      </c>
      <c r="D5224" s="16" t="s">
        <v>83</v>
      </c>
      <c r="E5224" s="15" t="str">
        <f>'[4]HGAC FS12-23 Metrostar Options'!C3896</f>
        <v>Eng Tnl Acc Paint Multi-tone Dark Red</v>
      </c>
      <c r="F5224" s="17">
        <f>'[4]HGAC FS12-23 Metrostar Options'!K3896</f>
        <v>0</v>
      </c>
      <c r="G5224" s="13">
        <v>0.15</v>
      </c>
      <c r="H5224" s="14"/>
    </row>
    <row r="5225" spans="1:8" x14ac:dyDescent="0.35">
      <c r="A5225" s="11" t="s">
        <v>8</v>
      </c>
      <c r="B5225" s="16" t="str">
        <f>'[4]HGAC FS12-23 Metrostar Options'!B3897</f>
        <v>MET0003897</v>
      </c>
      <c r="C5225" s="27" t="s">
        <v>73</v>
      </c>
      <c r="D5225" s="16" t="s">
        <v>83</v>
      </c>
      <c r="E5225" s="15" t="str">
        <f>'[4]HGAC FS12-23 Metrostar Options'!C3897</f>
        <v>Eng Tnl Acc Paint Multi-tone Midnight Blue</v>
      </c>
      <c r="F5225" s="17">
        <f>'[4]HGAC FS12-23 Metrostar Options'!K3897</f>
        <v>0</v>
      </c>
      <c r="G5225" s="13">
        <v>0.15</v>
      </c>
      <c r="H5225" s="14"/>
    </row>
    <row r="5226" spans="1:8" x14ac:dyDescent="0.35">
      <c r="A5226" s="11" t="s">
        <v>8</v>
      </c>
      <c r="B5226" s="16" t="str">
        <f>'[4]HGAC FS12-23 Metrostar Options'!B3898</f>
        <v>MET0003898</v>
      </c>
      <c r="C5226" s="27" t="s">
        <v>73</v>
      </c>
      <c r="D5226" s="16" t="s">
        <v>83</v>
      </c>
      <c r="E5226" s="15" t="str">
        <f>'[4]HGAC FS12-23 Metrostar Options'!C3898</f>
        <v>Eng Tnl Acc Paint Bedliner Medium Gray</v>
      </c>
      <c r="F5226" s="17">
        <f>'[4]HGAC FS12-23 Metrostar Options'!K3898</f>
        <v>357</v>
      </c>
      <c r="G5226" s="13">
        <v>0.15</v>
      </c>
      <c r="H5226" s="14"/>
    </row>
    <row r="5227" spans="1:8" x14ac:dyDescent="0.35">
      <c r="A5227" s="11" t="s">
        <v>8</v>
      </c>
      <c r="B5227" s="16" t="str">
        <f>'[4]HGAC FS12-23 Metrostar Options'!B3899</f>
        <v>MET0003899</v>
      </c>
      <c r="C5227" s="27" t="s">
        <v>73</v>
      </c>
      <c r="D5227" s="16" t="s">
        <v>83</v>
      </c>
      <c r="E5227" s="15" t="str">
        <f>'[4]HGAC FS12-23 Metrostar Options'!C3899</f>
        <v>Eng Tnl Acc Paint Bedliner Black</v>
      </c>
      <c r="F5227" s="17">
        <f>'[4]HGAC FS12-23 Metrostar Options'!K3899</f>
        <v>357</v>
      </c>
      <c r="G5227" s="13">
        <v>0.15</v>
      </c>
      <c r="H5227" s="14"/>
    </row>
    <row r="5228" spans="1:8" x14ac:dyDescent="0.35">
      <c r="A5228" s="11" t="s">
        <v>8</v>
      </c>
      <c r="B5228" s="16" t="str">
        <f>'[4]HGAC FS12-23 Metrostar Options'!B3900</f>
        <v>MET0003900</v>
      </c>
      <c r="C5228" s="27" t="s">
        <v>73</v>
      </c>
      <c r="D5228" s="16" t="s">
        <v>83</v>
      </c>
      <c r="E5228" s="15" t="str">
        <f>'[4]HGAC FS12-23 Metrostar Options'!C3900</f>
        <v>Eng Tnl Acc Paint Bedliner Dark Red</v>
      </c>
      <c r="F5228" s="17">
        <f>'[4]HGAC FS12-23 Metrostar Options'!K3900</f>
        <v>357</v>
      </c>
      <c r="G5228" s="13">
        <v>0.15</v>
      </c>
      <c r="H5228" s="14"/>
    </row>
    <row r="5229" spans="1:8" x14ac:dyDescent="0.35">
      <c r="A5229" s="11" t="s">
        <v>8</v>
      </c>
      <c r="B5229" s="16" t="str">
        <f>'[4]HGAC FS12-23 Metrostar Options'!B3901</f>
        <v>MET0003901</v>
      </c>
      <c r="C5229" s="27" t="s">
        <v>73</v>
      </c>
      <c r="D5229" s="16" t="s">
        <v>83</v>
      </c>
      <c r="E5229" s="15" t="str">
        <f>'[4]HGAC FS12-23 Metrostar Options'!C3901</f>
        <v>Eng Tnl Acc Paint Primary/Lwr Cab Color</v>
      </c>
      <c r="F5229" s="17">
        <f>'[4]HGAC FS12-23 Metrostar Options'!K3901</f>
        <v>269</v>
      </c>
      <c r="G5229" s="13">
        <v>0.15</v>
      </c>
      <c r="H5229" s="14"/>
    </row>
    <row r="5230" spans="1:8" x14ac:dyDescent="0.35">
      <c r="A5230" s="11" t="s">
        <v>8</v>
      </c>
      <c r="B5230" s="16" t="str">
        <f>'[4]HGAC FS12-23 Metrostar Options'!B3902</f>
        <v>MET0003902</v>
      </c>
      <c r="C5230" s="27" t="s">
        <v>73</v>
      </c>
      <c r="D5230" s="16" t="s">
        <v>83</v>
      </c>
      <c r="E5230" s="15" t="str">
        <f>'[4]HGAC FS12-23 Metrostar Options'!C3902</f>
        <v>Eng Tnl Acc Paint Secondary/Upr Cab Color</v>
      </c>
      <c r="F5230" s="17">
        <f>'[4]HGAC FS12-23 Metrostar Options'!K3902</f>
        <v>269</v>
      </c>
      <c r="G5230" s="13">
        <v>0.15</v>
      </c>
      <c r="H5230" s="14"/>
    </row>
    <row r="5231" spans="1:8" x14ac:dyDescent="0.35">
      <c r="A5231" s="11" t="s">
        <v>8</v>
      </c>
      <c r="B5231" s="16" t="str">
        <f>'[4]HGAC FS12-23 Metrostar Options'!B3903</f>
        <v>MET0003903</v>
      </c>
      <c r="C5231" s="27" t="s">
        <v>73</v>
      </c>
      <c r="D5231" s="16" t="s">
        <v>83</v>
      </c>
      <c r="E5231" s="15" t="str">
        <f>'[4]HGAC FS12-23 Metrostar Options'!C3903</f>
        <v>Eng Tnl Acc Paint Powder Coat Black</v>
      </c>
      <c r="F5231" s="17">
        <f>'[4]HGAC FS12-23 Metrostar Options'!K3903</f>
        <v>0</v>
      </c>
      <c r="G5231" s="13">
        <v>0.15</v>
      </c>
      <c r="H5231" s="14"/>
    </row>
    <row r="5232" spans="1:8" x14ac:dyDescent="0.35">
      <c r="A5232" s="11" t="s">
        <v>8</v>
      </c>
      <c r="B5232" s="16" t="str">
        <f>'[4]HGAC FS12-23 Metrostar Options'!B3904</f>
        <v>MET0003904</v>
      </c>
      <c r="C5232" s="27" t="s">
        <v>73</v>
      </c>
      <c r="D5232" s="16" t="s">
        <v>83</v>
      </c>
      <c r="E5232" s="15" t="str">
        <f>'[4]HGAC FS12-23 Metrostar Options'!C3904</f>
        <v>NO Rear Wall Interior Paint</v>
      </c>
      <c r="F5232" s="17">
        <f>'[4]HGAC FS12-23 Metrostar Options'!K3904</f>
        <v>0</v>
      </c>
      <c r="G5232" s="13">
        <v>0.15</v>
      </c>
      <c r="H5232" s="14"/>
    </row>
    <row r="5233" spans="1:8" x14ac:dyDescent="0.35">
      <c r="A5233" s="11" t="s">
        <v>8</v>
      </c>
      <c r="B5233" s="16" t="str">
        <f>'[4]HGAC FS12-23 Metrostar Options'!B3905</f>
        <v>MET0003905</v>
      </c>
      <c r="C5233" s="27" t="s">
        <v>73</v>
      </c>
      <c r="D5233" s="16" t="s">
        <v>83</v>
      </c>
      <c r="E5233" s="15" t="str">
        <f>'[4]HGAC FS12-23 Metrostar Options'!C3905</f>
        <v>Rear Wall Interior Paint Multi-tone Silver Gray</v>
      </c>
      <c r="F5233" s="17">
        <f>'[4]HGAC FS12-23 Metrostar Options'!K3905</f>
        <v>0</v>
      </c>
      <c r="G5233" s="13">
        <v>0.15</v>
      </c>
      <c r="H5233" s="14"/>
    </row>
    <row r="5234" spans="1:8" x14ac:dyDescent="0.35">
      <c r="A5234" s="11" t="s">
        <v>8</v>
      </c>
      <c r="B5234" s="16" t="str">
        <f>'[4]HGAC FS12-23 Metrostar Options'!B3906</f>
        <v>MET0003906</v>
      </c>
      <c r="C5234" s="27" t="s">
        <v>73</v>
      </c>
      <c r="D5234" s="16" t="s">
        <v>83</v>
      </c>
      <c r="E5234" s="15" t="str">
        <f>'[4]HGAC FS12-23 Metrostar Options'!C3906</f>
        <v>Rear Wall Interior Paint Multi-tone Onyx Black</v>
      </c>
      <c r="F5234" s="17">
        <f>'[4]HGAC FS12-23 Metrostar Options'!K3906</f>
        <v>0</v>
      </c>
      <c r="G5234" s="13">
        <v>0.15</v>
      </c>
      <c r="H5234" s="14"/>
    </row>
    <row r="5235" spans="1:8" x14ac:dyDescent="0.35">
      <c r="A5235" s="11" t="s">
        <v>8</v>
      </c>
      <c r="B5235" s="16" t="str">
        <f>'[4]HGAC FS12-23 Metrostar Options'!B3907</f>
        <v>MET0003907</v>
      </c>
      <c r="C5235" s="27" t="s">
        <v>73</v>
      </c>
      <c r="D5235" s="16" t="s">
        <v>83</v>
      </c>
      <c r="E5235" s="15" t="str">
        <f>'[4]HGAC FS12-23 Metrostar Options'!C3907</f>
        <v>Rear Wall Interior Paint Multi-tone Black/Black</v>
      </c>
      <c r="F5235" s="17">
        <f>'[4]HGAC FS12-23 Metrostar Options'!K3907</f>
        <v>0</v>
      </c>
      <c r="G5235" s="13">
        <v>0.15</v>
      </c>
      <c r="H5235" s="14"/>
    </row>
    <row r="5236" spans="1:8" x14ac:dyDescent="0.35">
      <c r="A5236" s="11" t="s">
        <v>8</v>
      </c>
      <c r="B5236" s="16" t="str">
        <f>'[4]HGAC FS12-23 Metrostar Options'!B3908</f>
        <v>MET0003908</v>
      </c>
      <c r="C5236" s="27" t="s">
        <v>73</v>
      </c>
      <c r="D5236" s="16" t="s">
        <v>83</v>
      </c>
      <c r="E5236" s="15" t="str">
        <f>'[4]HGAC FS12-23 Metrostar Options'!C3908</f>
        <v>Rear Wall Interior Paint Multi-tone Dark Red</v>
      </c>
      <c r="F5236" s="17">
        <f>'[4]HGAC FS12-23 Metrostar Options'!K3908</f>
        <v>0</v>
      </c>
      <c r="G5236" s="13">
        <v>0.15</v>
      </c>
      <c r="H5236" s="14"/>
    </row>
    <row r="5237" spans="1:8" x14ac:dyDescent="0.35">
      <c r="A5237" s="11" t="s">
        <v>8</v>
      </c>
      <c r="B5237" s="16" t="str">
        <f>'[4]HGAC FS12-23 Metrostar Options'!B3909</f>
        <v>MET0003909</v>
      </c>
      <c r="C5237" s="27" t="s">
        <v>73</v>
      </c>
      <c r="D5237" s="16" t="s">
        <v>83</v>
      </c>
      <c r="E5237" s="15" t="str">
        <f>'[4]HGAC FS12-23 Metrostar Options'!C3909</f>
        <v>Rear Wall Interior Paint Multi-tone Midnight Blue</v>
      </c>
      <c r="F5237" s="17">
        <f>'[4]HGAC FS12-23 Metrostar Options'!K3909</f>
        <v>0</v>
      </c>
      <c r="G5237" s="13">
        <v>0.15</v>
      </c>
      <c r="H5237" s="14"/>
    </row>
    <row r="5238" spans="1:8" x14ac:dyDescent="0.35">
      <c r="A5238" s="11" t="s">
        <v>8</v>
      </c>
      <c r="B5238" s="16" t="str">
        <f>'[4]HGAC FS12-23 Metrostar Options'!B3910</f>
        <v>MET0003910</v>
      </c>
      <c r="C5238" s="27" t="s">
        <v>73</v>
      </c>
      <c r="D5238" s="16" t="s">
        <v>83</v>
      </c>
      <c r="E5238" s="15" t="str">
        <f>'[4]HGAC FS12-23 Metrostar Options'!C3910</f>
        <v>Rear Wall Interior Paint Bedliner Medium Gray</v>
      </c>
      <c r="F5238" s="17">
        <f>'[4]HGAC FS12-23 Metrostar Options'!K3910</f>
        <v>910</v>
      </c>
      <c r="G5238" s="13">
        <v>0.15</v>
      </c>
      <c r="H5238" s="14"/>
    </row>
    <row r="5239" spans="1:8" x14ac:dyDescent="0.35">
      <c r="A5239" s="11" t="s">
        <v>8</v>
      </c>
      <c r="B5239" s="16" t="str">
        <f>'[4]HGAC FS12-23 Metrostar Options'!B3911</f>
        <v>MET0003911</v>
      </c>
      <c r="C5239" s="27" t="s">
        <v>73</v>
      </c>
      <c r="D5239" s="16" t="s">
        <v>83</v>
      </c>
      <c r="E5239" s="15" t="str">
        <f>'[4]HGAC FS12-23 Metrostar Options'!C3911</f>
        <v>Rear Wall Interior Paint Bedliner Black</v>
      </c>
      <c r="F5239" s="17">
        <f>'[4]HGAC FS12-23 Metrostar Options'!K3911</f>
        <v>910</v>
      </c>
      <c r="G5239" s="13">
        <v>0.15</v>
      </c>
      <c r="H5239" s="14"/>
    </row>
    <row r="5240" spans="1:8" x14ac:dyDescent="0.35">
      <c r="A5240" s="11" t="s">
        <v>8</v>
      </c>
      <c r="B5240" s="16" t="str">
        <f>'[4]HGAC FS12-23 Metrostar Options'!B3912</f>
        <v>MET0003912</v>
      </c>
      <c r="C5240" s="27" t="s">
        <v>73</v>
      </c>
      <c r="D5240" s="16" t="s">
        <v>83</v>
      </c>
      <c r="E5240" s="15" t="str">
        <f>'[4]HGAC FS12-23 Metrostar Options'!C3912</f>
        <v>Rear Wall Interior Paint Bedliner Dark Red</v>
      </c>
      <c r="F5240" s="17">
        <f>'[4]HGAC FS12-23 Metrostar Options'!K3912</f>
        <v>910</v>
      </c>
      <c r="G5240" s="13">
        <v>0.15</v>
      </c>
      <c r="H5240" s="14"/>
    </row>
    <row r="5241" spans="1:8" x14ac:dyDescent="0.35">
      <c r="A5241" s="11" t="s">
        <v>8</v>
      </c>
      <c r="B5241" s="16" t="str">
        <f>'[4]HGAC FS12-23 Metrostar Options'!B3913</f>
        <v>MET0003913</v>
      </c>
      <c r="C5241" s="27" t="s">
        <v>73</v>
      </c>
      <c r="D5241" s="16" t="s">
        <v>83</v>
      </c>
      <c r="E5241" s="15" t="str">
        <f>'[4]HGAC FS12-23 Metrostar Options'!C3913</f>
        <v>Rear Wall Interior Paint Primary/Lwr Cab Color</v>
      </c>
      <c r="F5241" s="17">
        <f>'[4]HGAC FS12-23 Metrostar Options'!K3913</f>
        <v>683</v>
      </c>
      <c r="G5241" s="13">
        <v>0.15</v>
      </c>
      <c r="H5241" s="14"/>
    </row>
    <row r="5242" spans="1:8" x14ac:dyDescent="0.35">
      <c r="A5242" s="11" t="s">
        <v>8</v>
      </c>
      <c r="B5242" s="16" t="str">
        <f>'[4]HGAC FS12-23 Metrostar Options'!B3914</f>
        <v>MET0003914</v>
      </c>
      <c r="C5242" s="27" t="s">
        <v>73</v>
      </c>
      <c r="D5242" s="16" t="s">
        <v>83</v>
      </c>
      <c r="E5242" s="15" t="str">
        <f>'[4]HGAC FS12-23 Metrostar Options'!C3914</f>
        <v>Rear Wall Interior Paint Secondary/Upr Cab Color</v>
      </c>
      <c r="F5242" s="17">
        <f>'[4]HGAC FS12-23 Metrostar Options'!K3914</f>
        <v>683</v>
      </c>
      <c r="G5242" s="13">
        <v>0.15</v>
      </c>
      <c r="H5242" s="14"/>
    </row>
    <row r="5243" spans="1:8" x14ac:dyDescent="0.35">
      <c r="A5243" s="11" t="s">
        <v>8</v>
      </c>
      <c r="B5243" s="16" t="str">
        <f>'[4]HGAC FS12-23 Metrostar Options'!B3915</f>
        <v>MET0003915</v>
      </c>
      <c r="C5243" s="27" t="s">
        <v>73</v>
      </c>
      <c r="D5243" s="16" t="s">
        <v>83</v>
      </c>
      <c r="E5243" s="15" t="str">
        <f>'[4]HGAC FS12-23 Metrostar Options'!C3915</f>
        <v>NO Floor Interior Paint</v>
      </c>
      <c r="F5243" s="17">
        <f>'[4]HGAC FS12-23 Metrostar Options'!K3915</f>
        <v>0</v>
      </c>
      <c r="G5243" s="13">
        <v>0.15</v>
      </c>
      <c r="H5243" s="14"/>
    </row>
    <row r="5244" spans="1:8" x14ac:dyDescent="0.35">
      <c r="A5244" s="11" t="s">
        <v>8</v>
      </c>
      <c r="B5244" s="16" t="str">
        <f>'[4]HGAC FS12-23 Metrostar Options'!B3916</f>
        <v>MET0003916</v>
      </c>
      <c r="C5244" s="27" t="s">
        <v>73</v>
      </c>
      <c r="D5244" s="16" t="s">
        <v>83</v>
      </c>
      <c r="E5244" s="15" t="str">
        <f>'[4]HGAC FS12-23 Metrostar Options'!C3916</f>
        <v>Floor Interior Paint Bedliner Black</v>
      </c>
      <c r="F5244" s="17">
        <f>'[4]HGAC FS12-23 Metrostar Options'!K3916</f>
        <v>513</v>
      </c>
      <c r="G5244" s="13">
        <v>0.15</v>
      </c>
      <c r="H5244" s="14"/>
    </row>
    <row r="5245" spans="1:8" x14ac:dyDescent="0.35">
      <c r="A5245" s="11" t="s">
        <v>8</v>
      </c>
      <c r="B5245" s="16" t="str">
        <f>'[4]HGAC FS12-23 Metrostar Options'!B3917</f>
        <v>MET0003917</v>
      </c>
      <c r="C5245" s="27" t="s">
        <v>73</v>
      </c>
      <c r="D5245" s="16" t="s">
        <v>83</v>
      </c>
      <c r="E5245" s="15" t="str">
        <f>'[4]HGAC FS12-23 Metrostar Options'!C3917</f>
        <v>Floor Interior Paint Bedliner Medium Gray</v>
      </c>
      <c r="F5245" s="17">
        <f>'[4]HGAC FS12-23 Metrostar Options'!K3917</f>
        <v>513</v>
      </c>
      <c r="G5245" s="13">
        <v>0.15</v>
      </c>
      <c r="H5245" s="14"/>
    </row>
    <row r="5246" spans="1:8" x14ac:dyDescent="0.35">
      <c r="A5246" s="11" t="s">
        <v>8</v>
      </c>
      <c r="B5246" s="16" t="str">
        <f>'[4]HGAC FS12-23 Metrostar Options'!B3918</f>
        <v>MET0003918</v>
      </c>
      <c r="C5246" s="27" t="s">
        <v>73</v>
      </c>
      <c r="D5246" s="16" t="s">
        <v>83</v>
      </c>
      <c r="E5246" s="15" t="str">
        <f>'[4]HGAC FS12-23 Metrostar Options'!C3918</f>
        <v>Floor Interior Paint Bedliner Dark Red</v>
      </c>
      <c r="F5246" s="17">
        <f>'[4]HGAC FS12-23 Metrostar Options'!K3918</f>
        <v>513</v>
      </c>
      <c r="G5246" s="13">
        <v>0.15</v>
      </c>
      <c r="H5246" s="14"/>
    </row>
    <row r="5247" spans="1:8" x14ac:dyDescent="0.35">
      <c r="A5247" s="11" t="s">
        <v>8</v>
      </c>
      <c r="B5247" s="16" t="str">
        <f>'[4]HGAC FS12-23 Metrostar Options'!B3919</f>
        <v>MET0003919</v>
      </c>
      <c r="C5247" s="27" t="s">
        <v>73</v>
      </c>
      <c r="D5247" s="16" t="s">
        <v>83</v>
      </c>
      <c r="E5247" s="15" t="str">
        <f>'[4]HGAC FS12-23 Metrostar Options'!C3919</f>
        <v>Dash Pnl Group 3-Pnl</v>
      </c>
      <c r="F5247" s="17">
        <f>'[4]HGAC FS12-23 Metrostar Options'!K3919</f>
        <v>0</v>
      </c>
      <c r="G5247" s="13">
        <v>0.15</v>
      </c>
      <c r="H5247" s="14"/>
    </row>
    <row r="5248" spans="1:8" x14ac:dyDescent="0.35">
      <c r="A5248" s="11" t="s">
        <v>8</v>
      </c>
      <c r="B5248" s="16" t="str">
        <f>'[4]HGAC FS12-23 Metrostar Options'!B3920</f>
        <v>MET0003920</v>
      </c>
      <c r="C5248" s="27" t="s">
        <v>73</v>
      </c>
      <c r="D5248" s="16" t="s">
        <v>83</v>
      </c>
      <c r="E5248" s="15" t="str">
        <f>'[4]HGAC FS12-23 Metrostar Options'!C3920</f>
        <v>Dash Pnl Group 3-Pnl w/Tinnerman Clips</v>
      </c>
      <c r="F5248" s="17">
        <f>'[4]HGAC FS12-23 Metrostar Options'!K3920</f>
        <v>1068</v>
      </c>
      <c r="G5248" s="13">
        <v>0.15</v>
      </c>
      <c r="H5248" s="14"/>
    </row>
    <row r="5249" spans="1:8" x14ac:dyDescent="0.35">
      <c r="A5249" s="11" t="s">
        <v>8</v>
      </c>
      <c r="B5249" s="16" t="str">
        <f>'[4]HGAC FS12-23 Metrostar Options'!B3921</f>
        <v>MET0003921</v>
      </c>
      <c r="C5249" s="27" t="s">
        <v>73</v>
      </c>
      <c r="D5249" s="16" t="s">
        <v>83</v>
      </c>
      <c r="E5249" s="15" t="str">
        <f>'[4]HGAC FS12-23 Metrostar Options'!C3921</f>
        <v>Dash Pnl Group 3-Pnl w/PC Docking Station RH Pnl Provision</v>
      </c>
      <c r="F5249" s="17">
        <f>'[4]HGAC FS12-23 Metrostar Options'!K3921</f>
        <v>213</v>
      </c>
      <c r="G5249" s="13">
        <v>0.15</v>
      </c>
      <c r="H5249" s="14"/>
    </row>
    <row r="5250" spans="1:8" x14ac:dyDescent="0.35">
      <c r="A5250" s="11" t="s">
        <v>8</v>
      </c>
      <c r="B5250" s="16" t="str">
        <f>'[4]HGAC FS12-23 Metrostar Options'!B3922</f>
        <v>MET0003922</v>
      </c>
      <c r="C5250" s="27" t="s">
        <v>73</v>
      </c>
      <c r="D5250" s="16" t="s">
        <v>83</v>
      </c>
      <c r="E5250" s="15" t="str">
        <f>'[4]HGAC FS12-23 Metrostar Options'!C3922</f>
        <v>Dash Pnl Group 3-Pnl w/Black Textured Aluminum Panels</v>
      </c>
      <c r="F5250" s="17">
        <f>'[4]HGAC FS12-23 Metrostar Options'!K3922</f>
        <v>1084</v>
      </c>
      <c r="G5250" s="13">
        <v>0.15</v>
      </c>
      <c r="H5250" s="14"/>
    </row>
    <row r="5251" spans="1:8" x14ac:dyDescent="0.35">
      <c r="A5251" s="11" t="s">
        <v>8</v>
      </c>
      <c r="B5251" s="16" t="str">
        <f>'[4]HGAC FS12-23 Metrostar Options'!B3923</f>
        <v>MET0003923</v>
      </c>
      <c r="C5251" s="27" t="s">
        <v>73</v>
      </c>
      <c r="D5251" s="16" t="s">
        <v>83</v>
      </c>
      <c r="E5251" s="15" t="str">
        <f>'[4]HGAC FS12-23 Metrostar Options'!C3923</f>
        <v>Dash Pnl Group 3-Pnl w/Painted Aluminum Panels</v>
      </c>
      <c r="F5251" s="17">
        <f>'[4]HGAC FS12-23 Metrostar Options'!K3923</f>
        <v>1296</v>
      </c>
      <c r="G5251" s="13">
        <v>0.15</v>
      </c>
      <c r="H5251" s="14"/>
    </row>
    <row r="5252" spans="1:8" x14ac:dyDescent="0.35">
      <c r="A5252" s="11" t="s">
        <v>8</v>
      </c>
      <c r="B5252" s="16" t="str">
        <f>'[4]HGAC FS12-23 Metrostar Options'!B3924</f>
        <v>MET0003924</v>
      </c>
      <c r="C5252" s="27" t="s">
        <v>73</v>
      </c>
      <c r="D5252" s="16" t="s">
        <v>83</v>
      </c>
      <c r="E5252" s="15" t="str">
        <f>'[4]HGAC FS12-23 Metrostar Options'!C3924</f>
        <v>Dash Pnl Group 3-Pnl w/RH Painted Solid Aluminum Panel</v>
      </c>
      <c r="F5252" s="17">
        <f>'[4]HGAC FS12-23 Metrostar Options'!K3924</f>
        <v>570</v>
      </c>
      <c r="G5252" s="13">
        <v>0.15</v>
      </c>
      <c r="H5252" s="14"/>
    </row>
    <row r="5253" spans="1:8" x14ac:dyDescent="0.35">
      <c r="A5253" s="11" t="s">
        <v>8</v>
      </c>
      <c r="B5253" s="16" t="str">
        <f>'[4]HGAC FS12-23 Metrostar Options'!B3925</f>
        <v>MET0003925</v>
      </c>
      <c r="C5253" s="27" t="s">
        <v>73</v>
      </c>
      <c r="D5253" s="16" t="s">
        <v>83</v>
      </c>
      <c r="E5253" s="15" t="str">
        <f>'[4]HGAC FS12-23 Metrostar Options'!C3925</f>
        <v>Dash Pnl Group 2-Pnl</v>
      </c>
      <c r="F5253" s="17">
        <f>'[4]HGAC FS12-23 Metrostar Options'!K3925</f>
        <v>213</v>
      </c>
      <c r="G5253" s="13">
        <v>0.15</v>
      </c>
      <c r="H5253" s="14"/>
    </row>
    <row r="5254" spans="1:8" x14ac:dyDescent="0.35">
      <c r="A5254" s="11" t="s">
        <v>8</v>
      </c>
      <c r="B5254" s="16" t="str">
        <f>'[4]HGAC FS12-23 Metrostar Options'!B3926</f>
        <v>MET0003926</v>
      </c>
      <c r="C5254" s="27" t="s">
        <v>73</v>
      </c>
      <c r="D5254" s="16" t="s">
        <v>83</v>
      </c>
      <c r="E5254" s="15" t="str">
        <f>'[4]HGAC FS12-23 Metrostar Options'!C3926</f>
        <v>Switches Ctr Pnl 14 (7+7) LH/1 Upr Right</v>
      </c>
      <c r="F5254" s="17">
        <f>'[4]HGAC FS12-23 Metrostar Options'!K3926</f>
        <v>175</v>
      </c>
      <c r="G5254" s="13">
        <v>0.15</v>
      </c>
      <c r="H5254" s="14"/>
    </row>
    <row r="5255" spans="1:8" x14ac:dyDescent="0.35">
      <c r="A5255" s="11" t="s">
        <v>8</v>
      </c>
      <c r="B5255" s="16" t="str">
        <f>'[4]HGAC FS12-23 Metrostar Options'!B3927</f>
        <v>MET0003927</v>
      </c>
      <c r="C5255" s="27" t="s">
        <v>73</v>
      </c>
      <c r="D5255" s="16" t="s">
        <v>83</v>
      </c>
      <c r="E5255" s="15" t="str">
        <f>'[4]HGAC FS12-23 Metrostar Options'!C3927</f>
        <v>Switches Ctr Pnl 12 (6+6) LH</v>
      </c>
      <c r="F5255" s="17">
        <f>'[4]HGAC FS12-23 Metrostar Options'!K3927</f>
        <v>0</v>
      </c>
      <c r="G5255" s="13">
        <v>0.15</v>
      </c>
      <c r="H5255" s="14"/>
    </row>
    <row r="5256" spans="1:8" x14ac:dyDescent="0.35">
      <c r="A5256" s="11" t="s">
        <v>8</v>
      </c>
      <c r="B5256" s="16" t="str">
        <f>'[4]HGAC FS12-23 Metrostar Options'!B3928</f>
        <v>MET0003928</v>
      </c>
      <c r="C5256" s="27" t="s">
        <v>73</v>
      </c>
      <c r="D5256" s="16" t="s">
        <v>83</v>
      </c>
      <c r="E5256" s="15" t="str">
        <f>'[4]HGAC FS12-23 Metrostar Options'!C3928</f>
        <v>Switches Ctr Pnl 12 (6+6) Ctr</v>
      </c>
      <c r="F5256" s="17">
        <f>'[4]HGAC FS12-23 Metrostar Options'!K3928</f>
        <v>106</v>
      </c>
      <c r="G5256" s="13">
        <v>0.15</v>
      </c>
      <c r="H5256" s="14"/>
    </row>
    <row r="5257" spans="1:8" x14ac:dyDescent="0.35">
      <c r="A5257" s="11" t="s">
        <v>8</v>
      </c>
      <c r="B5257" s="16" t="str">
        <f>'[4]HGAC FS12-23 Metrostar Options'!B3929</f>
        <v>MET0003929</v>
      </c>
      <c r="C5257" s="27" t="s">
        <v>73</v>
      </c>
      <c r="D5257" s="16" t="s">
        <v>83</v>
      </c>
      <c r="E5257" s="15" t="str">
        <f>'[4]HGAC FS12-23 Metrostar Options'!C3929</f>
        <v>Switches Ctr Pnl 12 (6+6) LH w/Dimmer Sw</v>
      </c>
      <c r="F5257" s="17">
        <f>'[4]HGAC FS12-23 Metrostar Options'!K3929</f>
        <v>106</v>
      </c>
      <c r="G5257" s="13">
        <v>0.15</v>
      </c>
      <c r="H5257" s="14"/>
    </row>
    <row r="5258" spans="1:8" x14ac:dyDescent="0.35">
      <c r="A5258" s="11" t="s">
        <v>8</v>
      </c>
      <c r="B5258" s="16" t="str">
        <f>'[4]HGAC FS12-23 Metrostar Options'!B3930</f>
        <v>MET0003930</v>
      </c>
      <c r="C5258" s="27" t="s">
        <v>73</v>
      </c>
      <c r="D5258" s="16" t="s">
        <v>83</v>
      </c>
      <c r="E5258" s="15" t="str">
        <f>'[4]HGAC FS12-23 Metrostar Options'!C3930</f>
        <v>Switches Ctr Pnl 12 (6+6) LH/1 Upr Right</v>
      </c>
      <c r="F5258" s="17">
        <f>'[4]HGAC FS12-23 Metrostar Options'!K3930</f>
        <v>129</v>
      </c>
      <c r="G5258" s="13">
        <v>0.15</v>
      </c>
      <c r="H5258" s="14"/>
    </row>
    <row r="5259" spans="1:8" x14ac:dyDescent="0.35">
      <c r="A5259" s="11" t="s">
        <v>8</v>
      </c>
      <c r="B5259" s="16" t="str">
        <f>'[4]HGAC FS12-23 Metrostar Options'!B3931</f>
        <v>MET0003931</v>
      </c>
      <c r="C5259" s="27" t="s">
        <v>73</v>
      </c>
      <c r="D5259" s="16" t="s">
        <v>83</v>
      </c>
      <c r="E5259" s="15" t="str">
        <f>'[4]HGAC FS12-23 Metrostar Options'!C3931</f>
        <v>Switches Ctr Pnl 12 Lwr</v>
      </c>
      <c r="F5259" s="17">
        <f>'[4]HGAC FS12-23 Metrostar Options'!K3931</f>
        <v>106</v>
      </c>
      <c r="G5259" s="13">
        <v>0.15</v>
      </c>
      <c r="H5259" s="14"/>
    </row>
    <row r="5260" spans="1:8" x14ac:dyDescent="0.35">
      <c r="A5260" s="11" t="s">
        <v>8</v>
      </c>
      <c r="B5260" s="16" t="str">
        <f>'[4]HGAC FS12-23 Metrostar Options'!B3932</f>
        <v>MET0003932</v>
      </c>
      <c r="C5260" s="27" t="s">
        <v>73</v>
      </c>
      <c r="D5260" s="16" t="s">
        <v>83</v>
      </c>
      <c r="E5260" s="15" t="str">
        <f>'[4]HGAC FS12-23 Metrostar Options'!C3932</f>
        <v>Switches Ctr Pnl 12 Upr</v>
      </c>
      <c r="F5260" s="17">
        <f>'[4]HGAC FS12-23 Metrostar Options'!K3932</f>
        <v>0</v>
      </c>
      <c r="G5260" s="13">
        <v>0.15</v>
      </c>
      <c r="H5260" s="14"/>
    </row>
    <row r="5261" spans="1:8" x14ac:dyDescent="0.35">
      <c r="A5261" s="11" t="s">
        <v>8</v>
      </c>
      <c r="B5261" s="16" t="str">
        <f>'[4]HGAC FS12-23 Metrostar Options'!B3933</f>
        <v>MET0003933</v>
      </c>
      <c r="C5261" s="27" t="s">
        <v>73</v>
      </c>
      <c r="D5261" s="16" t="s">
        <v>83</v>
      </c>
      <c r="E5261" s="15" t="str">
        <f>'[4]HGAC FS12-23 Metrostar Options'!C3933</f>
        <v>Switches Ctr Pnl 12 Upr/1 Lwr LH Ctr</v>
      </c>
      <c r="F5261" s="17">
        <f>'[4]HGAC FS12-23 Metrostar Options'!K3933</f>
        <v>129</v>
      </c>
      <c r="G5261" s="13">
        <v>0.15</v>
      </c>
      <c r="H5261" s="14"/>
    </row>
    <row r="5262" spans="1:8" x14ac:dyDescent="0.35">
      <c r="A5262" s="11" t="s">
        <v>8</v>
      </c>
      <c r="B5262" s="16" t="str">
        <f>'[4]HGAC FS12-23 Metrostar Options'!B3934</f>
        <v>MET0003934</v>
      </c>
      <c r="C5262" s="27" t="s">
        <v>73</v>
      </c>
      <c r="D5262" s="16" t="s">
        <v>83</v>
      </c>
      <c r="E5262" s="15" t="str">
        <f>'[4]HGAC FS12-23 Metrostar Options'!C3934</f>
        <v>Switches Ctr Pnl 12 Upr w/Wiper/Dimmer/Headlight Sw</v>
      </c>
      <c r="F5262" s="17">
        <f>'[4]HGAC FS12-23 Metrostar Options'!K3934</f>
        <v>106</v>
      </c>
      <c r="G5262" s="13">
        <v>0.15</v>
      </c>
      <c r="H5262" s="14"/>
    </row>
    <row r="5263" spans="1:8" x14ac:dyDescent="0.35">
      <c r="A5263" s="11" t="s">
        <v>8</v>
      </c>
      <c r="B5263" s="16" t="str">
        <f>'[4]HGAC FS12-23 Metrostar Options'!B3935</f>
        <v>MET0003935</v>
      </c>
      <c r="C5263" s="27" t="s">
        <v>73</v>
      </c>
      <c r="D5263" s="16" t="s">
        <v>83</v>
      </c>
      <c r="E5263" s="15" t="str">
        <f>'[4]HGAC FS12-23 Metrostar Options'!C3935</f>
        <v>Switches Ctr Pnl 12 (6+6) RH</v>
      </c>
      <c r="F5263" s="17">
        <f>'[4]HGAC FS12-23 Metrostar Options'!K3935</f>
        <v>106</v>
      </c>
      <c r="G5263" s="13">
        <v>0.15</v>
      </c>
      <c r="H5263" s="14"/>
    </row>
    <row r="5264" spans="1:8" x14ac:dyDescent="0.35">
      <c r="A5264" s="11" t="s">
        <v>8</v>
      </c>
      <c r="B5264" s="16" t="str">
        <f>'[4]HGAC FS12-23 Metrostar Options'!B3936</f>
        <v>MET0003936</v>
      </c>
      <c r="C5264" s="27" t="s">
        <v>73</v>
      </c>
      <c r="D5264" s="16" t="s">
        <v>83</v>
      </c>
      <c r="E5264" s="15" t="str">
        <f>'[4]HGAC FS12-23 Metrostar Options'!C3936</f>
        <v>Switches Ctr Pnl 12 (10+2) LH Offset Ctr</v>
      </c>
      <c r="F5264" s="17">
        <f>'[4]HGAC FS12-23 Metrostar Options'!K3936</f>
        <v>106</v>
      </c>
      <c r="G5264" s="13">
        <v>0.15</v>
      </c>
      <c r="H5264" s="14"/>
    </row>
    <row r="5265" spans="1:8" x14ac:dyDescent="0.35">
      <c r="A5265" s="11" t="s">
        <v>8</v>
      </c>
      <c r="B5265" s="16" t="str">
        <f>'[4]HGAC FS12-23 Metrostar Options'!B3937</f>
        <v>MET0003937</v>
      </c>
      <c r="C5265" s="27" t="s">
        <v>73</v>
      </c>
      <c r="D5265" s="16" t="s">
        <v>83</v>
      </c>
      <c r="E5265" s="15" t="str">
        <f>'[4]HGAC FS12-23 Metrostar Options'!C3937</f>
        <v>Switches Ctr Pnl 0</v>
      </c>
      <c r="F5265" s="17">
        <f>'[4]HGAC FS12-23 Metrostar Options'!K3937</f>
        <v>0</v>
      </c>
      <c r="G5265" s="13">
        <v>0.15</v>
      </c>
      <c r="H5265" s="14"/>
    </row>
    <row r="5266" spans="1:8" x14ac:dyDescent="0.35">
      <c r="A5266" s="11" t="s">
        <v>8</v>
      </c>
      <c r="B5266" s="16" t="str">
        <f>'[4]HGAC FS12-23 Metrostar Options'!B3938</f>
        <v>MET0003938</v>
      </c>
      <c r="C5266" s="27" t="s">
        <v>73</v>
      </c>
      <c r="D5266" s="16" t="s">
        <v>83</v>
      </c>
      <c r="E5266" s="15" t="str">
        <f>'[4]HGAC FS12-23 Metrostar Options'!C3938</f>
        <v>Switches Ctr Pnl 1</v>
      </c>
      <c r="F5266" s="17">
        <f>'[4]HGAC FS12-23 Metrostar Options'!K3938</f>
        <v>106</v>
      </c>
      <c r="G5266" s="13">
        <v>0.15</v>
      </c>
      <c r="H5266" s="14"/>
    </row>
    <row r="5267" spans="1:8" x14ac:dyDescent="0.35">
      <c r="A5267" s="11" t="s">
        <v>8</v>
      </c>
      <c r="B5267" s="16" t="str">
        <f>'[4]HGAC FS12-23 Metrostar Options'!B3939</f>
        <v>MET0003939</v>
      </c>
      <c r="C5267" s="27" t="s">
        <v>73</v>
      </c>
      <c r="D5267" s="16" t="s">
        <v>83</v>
      </c>
      <c r="E5267" s="15" t="str">
        <f>'[4]HGAC FS12-23 Metrostar Options'!C3939</f>
        <v>Switches Ctr Pnl 1 Wiper Sw</v>
      </c>
      <c r="F5267" s="17">
        <f>'[4]HGAC FS12-23 Metrostar Options'!K3939</f>
        <v>106</v>
      </c>
      <c r="G5267" s="13">
        <v>0.15</v>
      </c>
      <c r="H5267" s="14"/>
    </row>
    <row r="5268" spans="1:8" x14ac:dyDescent="0.35">
      <c r="A5268" s="11" t="s">
        <v>8</v>
      </c>
      <c r="B5268" s="16" t="str">
        <f>'[4]HGAC FS12-23 Metrostar Options'!B3940</f>
        <v>MET0003940</v>
      </c>
      <c r="C5268" s="27" t="s">
        <v>73</v>
      </c>
      <c r="D5268" s="16" t="s">
        <v>83</v>
      </c>
      <c r="E5268" s="15" t="str">
        <f>'[4]HGAC FS12-23 Metrostar Options'!C3940</f>
        <v>Switches Ctr Pnl 2</v>
      </c>
      <c r="F5268" s="17">
        <f>'[4]HGAC FS12-23 Metrostar Options'!K3940</f>
        <v>106</v>
      </c>
      <c r="G5268" s="13">
        <v>0.15</v>
      </c>
      <c r="H5268" s="14"/>
    </row>
    <row r="5269" spans="1:8" x14ac:dyDescent="0.35">
      <c r="A5269" s="11" t="s">
        <v>8</v>
      </c>
      <c r="B5269" s="16" t="str">
        <f>'[4]HGAC FS12-23 Metrostar Options'!B3941</f>
        <v>MET0003941</v>
      </c>
      <c r="C5269" s="27" t="s">
        <v>73</v>
      </c>
      <c r="D5269" s="16" t="s">
        <v>83</v>
      </c>
      <c r="E5269" s="15" t="str">
        <f>'[4]HGAC FS12-23 Metrostar Options'!C3941</f>
        <v>Switches Ctr Pnl 2 (1+1)</v>
      </c>
      <c r="F5269" s="17">
        <f>'[4]HGAC FS12-23 Metrostar Options'!K3941</f>
        <v>106</v>
      </c>
      <c r="G5269" s="13">
        <v>0.15</v>
      </c>
      <c r="H5269" s="14"/>
    </row>
    <row r="5270" spans="1:8" x14ac:dyDescent="0.35">
      <c r="A5270" s="11" t="s">
        <v>8</v>
      </c>
      <c r="B5270" s="16" t="str">
        <f>'[4]HGAC FS12-23 Metrostar Options'!B3942</f>
        <v>MET0003942</v>
      </c>
      <c r="C5270" s="27" t="s">
        <v>73</v>
      </c>
      <c r="D5270" s="16" t="s">
        <v>83</v>
      </c>
      <c r="E5270" s="15" t="str">
        <f>'[4]HGAC FS12-23 Metrostar Options'!C3942</f>
        <v>Switches Ctr Pnl 2 Upr LH w/Headlight Sw</v>
      </c>
      <c r="F5270" s="17">
        <f>'[4]HGAC FS12-23 Metrostar Options'!K3942</f>
        <v>106</v>
      </c>
      <c r="G5270" s="13">
        <v>0.15</v>
      </c>
      <c r="H5270" s="14"/>
    </row>
    <row r="5271" spans="1:8" x14ac:dyDescent="0.35">
      <c r="A5271" s="11" t="s">
        <v>8</v>
      </c>
      <c r="B5271" s="16" t="str">
        <f>'[4]HGAC FS12-23 Metrostar Options'!B3943</f>
        <v>MET0003943</v>
      </c>
      <c r="C5271" s="27" t="s">
        <v>73</v>
      </c>
      <c r="D5271" s="16" t="s">
        <v>83</v>
      </c>
      <c r="E5271" s="15" t="str">
        <f>'[4]HGAC FS12-23 Metrostar Options'!C3943</f>
        <v>Switches Ctr Pnl 2+1</v>
      </c>
      <c r="F5271" s="17">
        <f>'[4]HGAC FS12-23 Metrostar Options'!K3943</f>
        <v>106</v>
      </c>
      <c r="G5271" s="13">
        <v>0.15</v>
      </c>
      <c r="H5271" s="14"/>
    </row>
    <row r="5272" spans="1:8" x14ac:dyDescent="0.35">
      <c r="A5272" s="11" t="s">
        <v>8</v>
      </c>
      <c r="B5272" s="16" t="str">
        <f>'[4]HGAC FS12-23 Metrostar Options'!B3944</f>
        <v>MET0003944</v>
      </c>
      <c r="C5272" s="27" t="s">
        <v>73</v>
      </c>
      <c r="D5272" s="16" t="s">
        <v>83</v>
      </c>
      <c r="E5272" s="15" t="str">
        <f>'[4]HGAC FS12-23 Metrostar Options'!C3944</f>
        <v>Switches Ctr Pnl 3</v>
      </c>
      <c r="F5272" s="17">
        <f>'[4]HGAC FS12-23 Metrostar Options'!K3944</f>
        <v>106</v>
      </c>
      <c r="G5272" s="13">
        <v>0.15</v>
      </c>
      <c r="H5272" s="14"/>
    </row>
    <row r="5273" spans="1:8" x14ac:dyDescent="0.35">
      <c r="A5273" s="11" t="s">
        <v>8</v>
      </c>
      <c r="B5273" s="16" t="str">
        <f>'[4]HGAC FS12-23 Metrostar Options'!B3945</f>
        <v>MET0003945</v>
      </c>
      <c r="C5273" s="27" t="s">
        <v>73</v>
      </c>
      <c r="D5273" s="16" t="s">
        <v>83</v>
      </c>
      <c r="E5273" s="15" t="str">
        <f>'[4]HGAC FS12-23 Metrostar Options'!C3945</f>
        <v>Switches Ctr Pnl 3 Lwr RH</v>
      </c>
      <c r="F5273" s="17">
        <f>'[4]HGAC FS12-23 Metrostar Options'!K3945</f>
        <v>106</v>
      </c>
      <c r="G5273" s="13">
        <v>0.15</v>
      </c>
      <c r="H5273" s="14"/>
    </row>
    <row r="5274" spans="1:8" x14ac:dyDescent="0.35">
      <c r="A5274" s="11" t="s">
        <v>8</v>
      </c>
      <c r="B5274" s="16" t="str">
        <f>'[4]HGAC FS12-23 Metrostar Options'!B3946</f>
        <v>MET0003946</v>
      </c>
      <c r="C5274" s="27" t="s">
        <v>73</v>
      </c>
      <c r="D5274" s="16" t="s">
        <v>83</v>
      </c>
      <c r="E5274" s="15" t="str">
        <f>'[4]HGAC FS12-23 Metrostar Options'!C3946</f>
        <v>Switches Ctr Pnl 3 Upr LH</v>
      </c>
      <c r="F5274" s="17">
        <f>'[4]HGAC FS12-23 Metrostar Options'!K3946</f>
        <v>106</v>
      </c>
      <c r="G5274" s="13">
        <v>0.15</v>
      </c>
      <c r="H5274" s="14"/>
    </row>
    <row r="5275" spans="1:8" x14ac:dyDescent="0.35">
      <c r="A5275" s="11" t="s">
        <v>8</v>
      </c>
      <c r="B5275" s="16" t="str">
        <f>'[4]HGAC FS12-23 Metrostar Options'!B3947</f>
        <v>MET0003947</v>
      </c>
      <c r="C5275" s="27" t="s">
        <v>73</v>
      </c>
      <c r="D5275" s="16" t="s">
        <v>83</v>
      </c>
      <c r="E5275" s="15" t="str">
        <f>'[4]HGAC FS12-23 Metrostar Options'!C3947</f>
        <v>Switches Ctr Pnl 3 Upr LH w/Headlight Sw</v>
      </c>
      <c r="F5275" s="17">
        <f>'[4]HGAC FS12-23 Metrostar Options'!K3947</f>
        <v>106</v>
      </c>
      <c r="G5275" s="13">
        <v>0.15</v>
      </c>
      <c r="H5275" s="14"/>
    </row>
    <row r="5276" spans="1:8" x14ac:dyDescent="0.35">
      <c r="A5276" s="11" t="s">
        <v>8</v>
      </c>
      <c r="B5276" s="16" t="str">
        <f>'[4]HGAC FS12-23 Metrostar Options'!B3948</f>
        <v>MET0003948</v>
      </c>
      <c r="C5276" s="27" t="s">
        <v>73</v>
      </c>
      <c r="D5276" s="16" t="s">
        <v>83</v>
      </c>
      <c r="E5276" s="15" t="str">
        <f>'[4]HGAC FS12-23 Metrostar Options'!C3948</f>
        <v>Switches Ctr Pnl 3 Upr LH w/Dimmer/Headlight Sw</v>
      </c>
      <c r="F5276" s="17">
        <f>'[4]HGAC FS12-23 Metrostar Options'!K3948</f>
        <v>106</v>
      </c>
      <c r="G5276" s="13">
        <v>0.15</v>
      </c>
      <c r="H5276" s="14"/>
    </row>
    <row r="5277" spans="1:8" x14ac:dyDescent="0.35">
      <c r="A5277" s="11" t="s">
        <v>8</v>
      </c>
      <c r="B5277" s="16" t="str">
        <f>'[4]HGAC FS12-23 Metrostar Options'!B3949</f>
        <v>MET0003949</v>
      </c>
      <c r="C5277" s="27" t="s">
        <v>73</v>
      </c>
      <c r="D5277" s="16" t="s">
        <v>83</v>
      </c>
      <c r="E5277" s="15" t="str">
        <f>'[4]HGAC FS12-23 Metrostar Options'!C3949</f>
        <v>Switches Ctr Pnl 4 Upr LH w/Wiper Sw</v>
      </c>
      <c r="F5277" s="17">
        <f>'[4]HGAC FS12-23 Metrostar Options'!K3949</f>
        <v>106</v>
      </c>
      <c r="G5277" s="13">
        <v>0.15</v>
      </c>
      <c r="H5277" s="14"/>
    </row>
    <row r="5278" spans="1:8" x14ac:dyDescent="0.35">
      <c r="A5278" s="11" t="s">
        <v>8</v>
      </c>
      <c r="B5278" s="16" t="str">
        <f>'[4]HGAC FS12-23 Metrostar Options'!B3950</f>
        <v>MET0003950</v>
      </c>
      <c r="C5278" s="27" t="s">
        <v>73</v>
      </c>
      <c r="D5278" s="16" t="s">
        <v>83</v>
      </c>
      <c r="E5278" s="15" t="str">
        <f>'[4]HGAC FS12-23 Metrostar Options'!C3950</f>
        <v>Switches Ctr Pnl 4+Wiper Sw</v>
      </c>
      <c r="F5278" s="17">
        <f>'[4]HGAC FS12-23 Metrostar Options'!K3950</f>
        <v>106</v>
      </c>
      <c r="G5278" s="13">
        <v>0.15</v>
      </c>
      <c r="H5278" s="14"/>
    </row>
    <row r="5279" spans="1:8" x14ac:dyDescent="0.35">
      <c r="A5279" s="11" t="s">
        <v>8</v>
      </c>
      <c r="B5279" s="16" t="str">
        <f>'[4]HGAC FS12-23 Metrostar Options'!B3951</f>
        <v>MET0003951</v>
      </c>
      <c r="C5279" s="27" t="s">
        <v>73</v>
      </c>
      <c r="D5279" s="16" t="s">
        <v>83</v>
      </c>
      <c r="E5279" s="15" t="str">
        <f>'[4]HGAC FS12-23 Metrostar Options'!C3951</f>
        <v>Switches Ctr Pnl 4</v>
      </c>
      <c r="F5279" s="17">
        <f>'[4]HGAC FS12-23 Metrostar Options'!K3951</f>
        <v>106</v>
      </c>
      <c r="G5279" s="13">
        <v>0.15</v>
      </c>
      <c r="H5279" s="14"/>
    </row>
    <row r="5280" spans="1:8" x14ac:dyDescent="0.35">
      <c r="A5280" s="11" t="s">
        <v>8</v>
      </c>
      <c r="B5280" s="16" t="str">
        <f>'[4]HGAC FS12-23 Metrostar Options'!B3952</f>
        <v>MET0003952</v>
      </c>
      <c r="C5280" s="27" t="s">
        <v>73</v>
      </c>
      <c r="D5280" s="16" t="s">
        <v>83</v>
      </c>
      <c r="E5280" s="15" t="str">
        <f>'[4]HGAC FS12-23 Metrostar Options'!C3952</f>
        <v>Switches Ctr Pnl 4 + 1</v>
      </c>
      <c r="F5280" s="17">
        <f>'[4]HGAC FS12-23 Metrostar Options'!K3952</f>
        <v>106</v>
      </c>
      <c r="G5280" s="13">
        <v>0.15</v>
      </c>
      <c r="H5280" s="14"/>
    </row>
    <row r="5281" spans="1:8" x14ac:dyDescent="0.35">
      <c r="A5281" s="11" t="s">
        <v>8</v>
      </c>
      <c r="B5281" s="16" t="str">
        <f>'[4]HGAC FS12-23 Metrostar Options'!B3953</f>
        <v>MET0003953</v>
      </c>
      <c r="C5281" s="27" t="s">
        <v>73</v>
      </c>
      <c r="D5281" s="16" t="s">
        <v>83</v>
      </c>
      <c r="E5281" s="15" t="str">
        <f>'[4]HGAC FS12-23 Metrostar Options'!C3953</f>
        <v>Switches Ctr Pnl 4 Lwr RH</v>
      </c>
      <c r="F5281" s="17">
        <f>'[4]HGAC FS12-23 Metrostar Options'!K3953</f>
        <v>106</v>
      </c>
      <c r="G5281" s="13">
        <v>0.15</v>
      </c>
      <c r="H5281" s="14"/>
    </row>
    <row r="5282" spans="1:8" x14ac:dyDescent="0.35">
      <c r="A5282" s="11" t="s">
        <v>8</v>
      </c>
      <c r="B5282" s="16" t="str">
        <f>'[4]HGAC FS12-23 Metrostar Options'!B3954</f>
        <v>MET0003954</v>
      </c>
      <c r="C5282" s="27" t="s">
        <v>73</v>
      </c>
      <c r="D5282" s="16" t="s">
        <v>83</v>
      </c>
      <c r="E5282" s="15" t="str">
        <f>'[4]HGAC FS12-23 Metrostar Options'!C3954</f>
        <v>Switches Ctr Pnl 5</v>
      </c>
      <c r="F5282" s="17">
        <f>'[4]HGAC FS12-23 Metrostar Options'!K3954</f>
        <v>106</v>
      </c>
      <c r="G5282" s="13">
        <v>0.15</v>
      </c>
      <c r="H5282" s="14"/>
    </row>
    <row r="5283" spans="1:8" x14ac:dyDescent="0.35">
      <c r="A5283" s="11" t="s">
        <v>8</v>
      </c>
      <c r="B5283" s="16" t="str">
        <f>'[4]HGAC FS12-23 Metrostar Options'!B3955</f>
        <v>MET0003955</v>
      </c>
      <c r="C5283" s="27" t="s">
        <v>73</v>
      </c>
      <c r="D5283" s="16" t="s">
        <v>83</v>
      </c>
      <c r="E5283" s="15" t="str">
        <f>'[4]HGAC FS12-23 Metrostar Options'!C3955</f>
        <v>Switches Ctr Pnl 6</v>
      </c>
      <c r="F5283" s="17">
        <f>'[4]HGAC FS12-23 Metrostar Options'!K3955</f>
        <v>0</v>
      </c>
      <c r="G5283" s="13">
        <v>0.15</v>
      </c>
      <c r="H5283" s="14"/>
    </row>
    <row r="5284" spans="1:8" x14ac:dyDescent="0.35">
      <c r="A5284" s="11" t="s">
        <v>8</v>
      </c>
      <c r="B5284" s="16" t="str">
        <f>'[4]HGAC FS12-23 Metrostar Options'!B3956</f>
        <v>MET0003956</v>
      </c>
      <c r="C5284" s="27" t="s">
        <v>73</v>
      </c>
      <c r="D5284" s="16" t="s">
        <v>83</v>
      </c>
      <c r="E5284" s="15" t="str">
        <f>'[4]HGAC FS12-23 Metrostar Options'!C3956</f>
        <v>Switches Ctr Pnl 6 Upr LH</v>
      </c>
      <c r="F5284" s="17">
        <f>'[4]HGAC FS12-23 Metrostar Options'!K3956</f>
        <v>0</v>
      </c>
      <c r="G5284" s="13">
        <v>0.15</v>
      </c>
      <c r="H5284" s="14"/>
    </row>
    <row r="5285" spans="1:8" x14ac:dyDescent="0.35">
      <c r="A5285" s="11" t="s">
        <v>8</v>
      </c>
      <c r="B5285" s="16" t="str">
        <f>'[4]HGAC FS12-23 Metrostar Options'!B3957</f>
        <v>MET0003957</v>
      </c>
      <c r="C5285" s="27" t="s">
        <v>73</v>
      </c>
      <c r="D5285" s="16" t="s">
        <v>83</v>
      </c>
      <c r="E5285" s="15" t="str">
        <f>'[4]HGAC FS12-23 Metrostar Options'!C3957</f>
        <v>Switches Ctr Pnl 6 Upr LH+1</v>
      </c>
      <c r="F5285" s="17">
        <f>'[4]HGAC FS12-23 Metrostar Options'!K3957</f>
        <v>106</v>
      </c>
      <c r="G5285" s="13">
        <v>0.15</v>
      </c>
      <c r="H5285" s="14"/>
    </row>
    <row r="5286" spans="1:8" x14ac:dyDescent="0.35">
      <c r="A5286" s="11" t="s">
        <v>8</v>
      </c>
      <c r="B5286" s="16" t="str">
        <f>'[4]HGAC FS12-23 Metrostar Options'!B3958</f>
        <v>MET0003958</v>
      </c>
      <c r="C5286" s="27" t="s">
        <v>73</v>
      </c>
      <c r="D5286" s="16" t="s">
        <v>83</v>
      </c>
      <c r="E5286" s="15" t="str">
        <f>'[4]HGAC FS12-23 Metrostar Options'!C3958</f>
        <v>Switches Ctr Pnl 6 w/Dimmer</v>
      </c>
      <c r="F5286" s="17">
        <f>'[4]HGAC FS12-23 Metrostar Options'!K3958</f>
        <v>106</v>
      </c>
      <c r="G5286" s="13">
        <v>0.15</v>
      </c>
      <c r="H5286" s="14"/>
    </row>
    <row r="5287" spans="1:8" x14ac:dyDescent="0.35">
      <c r="A5287" s="11" t="s">
        <v>8</v>
      </c>
      <c r="B5287" s="16" t="str">
        <f>'[4]HGAC FS12-23 Metrostar Options'!B3959</f>
        <v>MET0003959</v>
      </c>
      <c r="C5287" s="27" t="s">
        <v>73</v>
      </c>
      <c r="D5287" s="16" t="s">
        <v>83</v>
      </c>
      <c r="E5287" s="15" t="str">
        <f>'[4]HGAC FS12-23 Metrostar Options'!C3959</f>
        <v>Switches Ctr Pnl 6 Upr LH w/Wiper Sw</v>
      </c>
      <c r="F5287" s="17">
        <f>'[4]HGAC FS12-23 Metrostar Options'!K3959</f>
        <v>106</v>
      </c>
      <c r="G5287" s="13">
        <v>0.15</v>
      </c>
      <c r="H5287" s="14"/>
    </row>
    <row r="5288" spans="1:8" x14ac:dyDescent="0.35">
      <c r="A5288" s="11" t="s">
        <v>8</v>
      </c>
      <c r="B5288" s="16" t="str">
        <f>'[4]HGAC FS12-23 Metrostar Options'!B3960</f>
        <v>MET0003960</v>
      </c>
      <c r="C5288" s="27" t="s">
        <v>73</v>
      </c>
      <c r="D5288" s="16" t="s">
        <v>83</v>
      </c>
      <c r="E5288" s="15" t="str">
        <f>'[4]HGAC FS12-23 Metrostar Options'!C3960</f>
        <v>Switches Ctr Pnl 6 Upr LH w/Headlight Sw</v>
      </c>
      <c r="F5288" s="17">
        <f>'[4]HGAC FS12-23 Metrostar Options'!K3960</f>
        <v>106</v>
      </c>
      <c r="G5288" s="13">
        <v>0.15</v>
      </c>
      <c r="H5288" s="14"/>
    </row>
    <row r="5289" spans="1:8" x14ac:dyDescent="0.35">
      <c r="A5289" s="11" t="s">
        <v>8</v>
      </c>
      <c r="B5289" s="16" t="str">
        <f>'[4]HGAC FS12-23 Metrostar Options'!B3961</f>
        <v>MET0003961</v>
      </c>
      <c r="C5289" s="27" t="s">
        <v>73</v>
      </c>
      <c r="D5289" s="16" t="s">
        <v>83</v>
      </c>
      <c r="E5289" s="15" t="str">
        <f>'[4]HGAC FS12-23 Metrostar Options'!C3961</f>
        <v>Switches Ctr Pnl 6 Upr LH w/Dimmer/Headlight Sw</v>
      </c>
      <c r="F5289" s="17">
        <f>'[4]HGAC FS12-23 Metrostar Options'!K3961</f>
        <v>106</v>
      </c>
      <c r="G5289" s="13">
        <v>0.15</v>
      </c>
      <c r="H5289" s="14"/>
    </row>
    <row r="5290" spans="1:8" x14ac:dyDescent="0.35">
      <c r="A5290" s="11" t="s">
        <v>8</v>
      </c>
      <c r="B5290" s="16" t="str">
        <f>'[4]HGAC FS12-23 Metrostar Options'!B3962</f>
        <v>MET0003962</v>
      </c>
      <c r="C5290" s="27" t="s">
        <v>73</v>
      </c>
      <c r="D5290" s="16" t="s">
        <v>83</v>
      </c>
      <c r="E5290" s="15" t="str">
        <f>'[4]HGAC FS12-23 Metrostar Options'!C3962</f>
        <v>Switches Ctr Pnl 6 (3+3)</v>
      </c>
      <c r="F5290" s="17">
        <f>'[4]HGAC FS12-23 Metrostar Options'!K3962</f>
        <v>106</v>
      </c>
      <c r="G5290" s="13">
        <v>0.15</v>
      </c>
      <c r="H5290" s="14"/>
    </row>
    <row r="5291" spans="1:8" x14ac:dyDescent="0.35">
      <c r="A5291" s="11" t="s">
        <v>8</v>
      </c>
      <c r="B5291" s="16" t="str">
        <f>'[4]HGAC FS12-23 Metrostar Options'!B3963</f>
        <v>MET0003963</v>
      </c>
      <c r="C5291" s="27" t="s">
        <v>73</v>
      </c>
      <c r="D5291" s="16" t="s">
        <v>83</v>
      </c>
      <c r="E5291" s="15" t="str">
        <f>'[4]HGAC FS12-23 Metrostar Options'!C3963</f>
        <v>Switches Ctr Pnl 6 (3+3) Ctr LH</v>
      </c>
      <c r="F5291" s="17">
        <f>'[4]HGAC FS12-23 Metrostar Options'!K3963</f>
        <v>106</v>
      </c>
      <c r="G5291" s="13">
        <v>0.15</v>
      </c>
      <c r="H5291" s="14"/>
    </row>
    <row r="5292" spans="1:8" x14ac:dyDescent="0.35">
      <c r="A5292" s="11" t="s">
        <v>8</v>
      </c>
      <c r="B5292" s="16" t="str">
        <f>'[4]HGAC FS12-23 Metrostar Options'!B3964</f>
        <v>MET0003964</v>
      </c>
      <c r="C5292" s="27" t="s">
        <v>73</v>
      </c>
      <c r="D5292" s="16" t="s">
        <v>83</v>
      </c>
      <c r="E5292" s="15" t="str">
        <f>'[4]HGAC FS12-23 Metrostar Options'!C3964</f>
        <v>Switches Ctr Pnl 7</v>
      </c>
      <c r="F5292" s="17">
        <f>'[4]HGAC FS12-23 Metrostar Options'!K3964</f>
        <v>106</v>
      </c>
      <c r="G5292" s="13">
        <v>0.15</v>
      </c>
      <c r="H5292" s="14"/>
    </row>
    <row r="5293" spans="1:8" x14ac:dyDescent="0.35">
      <c r="A5293" s="11" t="s">
        <v>8</v>
      </c>
      <c r="B5293" s="16" t="str">
        <f>'[4]HGAC FS12-23 Metrostar Options'!B3965</f>
        <v>MET0003965</v>
      </c>
      <c r="C5293" s="27" t="s">
        <v>73</v>
      </c>
      <c r="D5293" s="16" t="s">
        <v>83</v>
      </c>
      <c r="E5293" s="15" t="str">
        <f>'[4]HGAC FS12-23 Metrostar Options'!C3965</f>
        <v>Switches Ctr Pnl 8 (4+4) LH</v>
      </c>
      <c r="F5293" s="17">
        <f>'[4]HGAC FS12-23 Metrostar Options'!K3965</f>
        <v>106</v>
      </c>
      <c r="G5293" s="13">
        <v>0.15</v>
      </c>
      <c r="H5293" s="14"/>
    </row>
    <row r="5294" spans="1:8" x14ac:dyDescent="0.35">
      <c r="A5294" s="11" t="s">
        <v>8</v>
      </c>
      <c r="B5294" s="16" t="str">
        <f>'[4]HGAC FS12-23 Metrostar Options'!B3966</f>
        <v>MET0003966</v>
      </c>
      <c r="C5294" s="27" t="s">
        <v>73</v>
      </c>
      <c r="D5294" s="16" t="s">
        <v>83</v>
      </c>
      <c r="E5294" s="15" t="str">
        <f>'[4]HGAC FS12-23 Metrostar Options'!C3966</f>
        <v>Switches Ctr Pnl 8 (6+1+1)</v>
      </c>
      <c r="F5294" s="17">
        <f>'[4]HGAC FS12-23 Metrostar Options'!K3966</f>
        <v>106</v>
      </c>
      <c r="G5294" s="13">
        <v>0.15</v>
      </c>
      <c r="H5294" s="14"/>
    </row>
    <row r="5295" spans="1:8" x14ac:dyDescent="0.35">
      <c r="A5295" s="11" t="s">
        <v>8</v>
      </c>
      <c r="B5295" s="16" t="str">
        <f>'[4]HGAC FS12-23 Metrostar Options'!B3967</f>
        <v>MET0003967</v>
      </c>
      <c r="C5295" s="27" t="s">
        <v>73</v>
      </c>
      <c r="D5295" s="16" t="s">
        <v>83</v>
      </c>
      <c r="E5295" s="15" t="str">
        <f>'[4]HGAC FS12-23 Metrostar Options'!C3967</f>
        <v>Switches Ctr Pnl 8</v>
      </c>
      <c r="F5295" s="17">
        <f>'[4]HGAC FS12-23 Metrostar Options'!K3967</f>
        <v>106</v>
      </c>
      <c r="G5295" s="13">
        <v>0.15</v>
      </c>
      <c r="H5295" s="14"/>
    </row>
    <row r="5296" spans="1:8" x14ac:dyDescent="0.35">
      <c r="A5296" s="11" t="s">
        <v>8</v>
      </c>
      <c r="B5296" s="16" t="str">
        <f>'[4]HGAC FS12-23 Metrostar Options'!B3968</f>
        <v>MET0003968</v>
      </c>
      <c r="C5296" s="27" t="s">
        <v>73</v>
      </c>
      <c r="D5296" s="16" t="s">
        <v>83</v>
      </c>
      <c r="E5296" s="15" t="str">
        <f>'[4]HGAC FS12-23 Metrostar Options'!C3968</f>
        <v>Switches Ctr Pnl 10 (6+4)</v>
      </c>
      <c r="F5296" s="17">
        <f>'[4]HGAC FS12-23 Metrostar Options'!K3968</f>
        <v>106</v>
      </c>
      <c r="G5296" s="13">
        <v>0.15</v>
      </c>
      <c r="H5296" s="14"/>
    </row>
    <row r="5297" spans="1:8" x14ac:dyDescent="0.35">
      <c r="A5297" s="11" t="s">
        <v>8</v>
      </c>
      <c r="B5297" s="16" t="str">
        <f>'[4]HGAC FS12-23 Metrostar Options'!B3969</f>
        <v>MET0003969</v>
      </c>
      <c r="C5297" s="27" t="s">
        <v>73</v>
      </c>
      <c r="D5297" s="16" t="s">
        <v>83</v>
      </c>
      <c r="E5297" s="15" t="str">
        <f>'[4]HGAC FS12-23 Metrostar Options'!C3969</f>
        <v>Switches Ctr Pnl 10 (6+4) w/Wiper Sw</v>
      </c>
      <c r="F5297" s="17">
        <f>'[4]HGAC FS12-23 Metrostar Options'!K3969</f>
        <v>129</v>
      </c>
      <c r="G5297" s="13">
        <v>0.15</v>
      </c>
      <c r="H5297" s="14"/>
    </row>
    <row r="5298" spans="1:8" x14ac:dyDescent="0.35">
      <c r="A5298" s="11" t="s">
        <v>8</v>
      </c>
      <c r="B5298" s="16" t="str">
        <f>'[4]HGAC FS12-23 Metrostar Options'!B3970</f>
        <v>MET0003970</v>
      </c>
      <c r="C5298" s="27" t="s">
        <v>73</v>
      </c>
      <c r="D5298" s="16" t="s">
        <v>83</v>
      </c>
      <c r="E5298" s="15" t="str">
        <f>'[4]HGAC FS12-23 Metrostar Options'!C3970</f>
        <v>Switches Ctr Pnl 14 (12+2)</v>
      </c>
      <c r="F5298" s="17">
        <f>'[4]HGAC FS12-23 Metrostar Options'!K3970</f>
        <v>153</v>
      </c>
      <c r="G5298" s="13">
        <v>0.15</v>
      </c>
      <c r="H5298" s="14"/>
    </row>
    <row r="5299" spans="1:8" x14ac:dyDescent="0.35">
      <c r="A5299" s="11" t="s">
        <v>8</v>
      </c>
      <c r="B5299" s="16" t="str">
        <f>'[4]HGAC FS12-23 Metrostar Options'!B3971</f>
        <v>MET0003971</v>
      </c>
      <c r="C5299" s="27" t="s">
        <v>73</v>
      </c>
      <c r="D5299" s="16" t="s">
        <v>83</v>
      </c>
      <c r="E5299" s="15" t="str">
        <f>'[4]HGAC FS12-23 Metrostar Options'!C3971</f>
        <v>Switches Ctr Pnl 15 (12+3)</v>
      </c>
      <c r="F5299" s="17">
        <f>'[4]HGAC FS12-23 Metrostar Options'!K3971</f>
        <v>175</v>
      </c>
      <c r="G5299" s="13">
        <v>0.15</v>
      </c>
      <c r="H5299" s="14"/>
    </row>
    <row r="5300" spans="1:8" x14ac:dyDescent="0.35">
      <c r="A5300" s="11" t="s">
        <v>8</v>
      </c>
      <c r="B5300" s="16" t="str">
        <f>'[4]HGAC FS12-23 Metrostar Options'!B3972</f>
        <v>MET0003972</v>
      </c>
      <c r="C5300" s="27" t="s">
        <v>73</v>
      </c>
      <c r="D5300" s="16" t="s">
        <v>83</v>
      </c>
      <c r="E5300" s="15" t="str">
        <f>'[4]HGAC FS12-23 Metrostar Options'!C3972</f>
        <v>Switches Ctr Pnl 18 (12+6) LH</v>
      </c>
      <c r="F5300" s="17">
        <f>'[4]HGAC FS12-23 Metrostar Options'!K3972</f>
        <v>138</v>
      </c>
      <c r="G5300" s="13">
        <v>0.15</v>
      </c>
      <c r="H5300" s="14"/>
    </row>
    <row r="5301" spans="1:8" x14ac:dyDescent="0.35">
      <c r="A5301" s="11" t="s">
        <v>8</v>
      </c>
      <c r="B5301" s="16" t="str">
        <f>'[4]HGAC FS12-23 Metrostar Options'!B3973</f>
        <v>MET0003973</v>
      </c>
      <c r="C5301" s="27" t="s">
        <v>73</v>
      </c>
      <c r="D5301" s="16" t="s">
        <v>83</v>
      </c>
      <c r="E5301" s="15" t="str">
        <f>'[4]HGAC FS12-23 Metrostar Options'!C3973</f>
        <v>Switches Ctr Pnl 18 (12+6) RH</v>
      </c>
      <c r="F5301" s="17">
        <f>'[4]HGAC FS12-23 Metrostar Options'!K3973</f>
        <v>244</v>
      </c>
      <c r="G5301" s="13">
        <v>0.15</v>
      </c>
      <c r="H5301" s="14"/>
    </row>
    <row r="5302" spans="1:8" x14ac:dyDescent="0.35">
      <c r="A5302" s="11" t="s">
        <v>8</v>
      </c>
      <c r="B5302" s="16" t="str">
        <f>'[4]HGAC FS12-23 Metrostar Options'!B3974</f>
        <v>MET0003974</v>
      </c>
      <c r="C5302" s="27" t="s">
        <v>73</v>
      </c>
      <c r="D5302" s="16" t="s">
        <v>83</v>
      </c>
      <c r="E5302" s="15" t="str">
        <f>'[4]HGAC FS12-23 Metrostar Options'!C3974</f>
        <v>Switches Ctr Pnl 18 (12+6) Ctr</v>
      </c>
      <c r="F5302" s="17">
        <f>'[4]HGAC FS12-23 Metrostar Options'!K3974</f>
        <v>244</v>
      </c>
      <c r="G5302" s="13">
        <v>0.15</v>
      </c>
      <c r="H5302" s="14"/>
    </row>
    <row r="5303" spans="1:8" x14ac:dyDescent="0.35">
      <c r="A5303" s="11" t="s">
        <v>8</v>
      </c>
      <c r="B5303" s="16" t="str">
        <f>'[4]HGAC FS12-23 Metrostar Options'!B3975</f>
        <v>MET0003975</v>
      </c>
      <c r="C5303" s="27" t="s">
        <v>73</v>
      </c>
      <c r="D5303" s="16" t="s">
        <v>83</v>
      </c>
      <c r="E5303" s="15" t="str">
        <f>'[4]HGAC FS12-23 Metrostar Options'!C3975</f>
        <v>Switches Ctr Pnl 16 (12+4) RH</v>
      </c>
      <c r="F5303" s="17">
        <f>'[4]HGAC FS12-23 Metrostar Options'!K3975</f>
        <v>198</v>
      </c>
      <c r="G5303" s="13">
        <v>0.15</v>
      </c>
      <c r="H5303" s="14"/>
    </row>
    <row r="5304" spans="1:8" x14ac:dyDescent="0.35">
      <c r="A5304" s="11" t="s">
        <v>8</v>
      </c>
      <c r="B5304" s="16" t="str">
        <f>'[4]HGAC FS12-23 Metrostar Options'!B3976</f>
        <v>MET0003976</v>
      </c>
      <c r="C5304" s="27" t="s">
        <v>73</v>
      </c>
      <c r="D5304" s="16" t="s">
        <v>83</v>
      </c>
      <c r="E5304" s="15" t="str">
        <f>'[4]HGAC FS12-23 Metrostar Options'!C3976</f>
        <v>Switches Ctr Pnl 24 (12+12)</v>
      </c>
      <c r="F5304" s="17">
        <f>'[4]HGAC FS12-23 Metrostar Options'!K3976</f>
        <v>380</v>
      </c>
      <c r="G5304" s="13">
        <v>0.15</v>
      </c>
      <c r="H5304" s="14"/>
    </row>
    <row r="5305" spans="1:8" x14ac:dyDescent="0.35">
      <c r="A5305" s="11" t="s">
        <v>8</v>
      </c>
      <c r="B5305" s="16" t="str">
        <f>'[4]HGAC FS12-23 Metrostar Options'!B3977</f>
        <v>MET0003977</v>
      </c>
      <c r="C5305" s="27" t="s">
        <v>73</v>
      </c>
      <c r="D5305" s="16" t="s">
        <v>83</v>
      </c>
      <c r="E5305" s="15" t="str">
        <f>'[4]HGAC FS12-23 Metrostar Options'!C3977</f>
        <v>Switches Left Pnl 7 (4+3) w/Headlight/Dimmer/Wiper</v>
      </c>
      <c r="F5305" s="17">
        <f>'[4]HGAC FS12-23 Metrostar Options'!K3977</f>
        <v>106</v>
      </c>
      <c r="G5305" s="13">
        <v>0.15</v>
      </c>
      <c r="H5305" s="14"/>
    </row>
    <row r="5306" spans="1:8" x14ac:dyDescent="0.35">
      <c r="A5306" s="11" t="s">
        <v>8</v>
      </c>
      <c r="B5306" s="16" t="str">
        <f>'[4]HGAC FS12-23 Metrostar Options'!B3978</f>
        <v>MET0003978</v>
      </c>
      <c r="C5306" s="27" t="s">
        <v>73</v>
      </c>
      <c r="D5306" s="16" t="s">
        <v>83</v>
      </c>
      <c r="E5306" s="15" t="str">
        <f>'[4]HGAC FS12-23 Metrostar Options'!C3978</f>
        <v>Switches Left Pnl 7 Upper w/Headlight/Dimmer</v>
      </c>
      <c r="F5306" s="17">
        <f>'[4]HGAC FS12-23 Metrostar Options'!K3978</f>
        <v>106</v>
      </c>
      <c r="G5306" s="13">
        <v>0.15</v>
      </c>
      <c r="H5306" s="14"/>
    </row>
    <row r="5307" spans="1:8" x14ac:dyDescent="0.35">
      <c r="A5307" s="11" t="s">
        <v>8</v>
      </c>
      <c r="B5307" s="16" t="str">
        <f>'[4]HGAC FS12-23 Metrostar Options'!B3979</f>
        <v>MET0003979</v>
      </c>
      <c r="C5307" s="27" t="s">
        <v>73</v>
      </c>
      <c r="D5307" s="16" t="s">
        <v>83</v>
      </c>
      <c r="E5307" s="15" t="str">
        <f>'[4]HGAC FS12-23 Metrostar Options'!C3979</f>
        <v>Switches Left Pnl 8 Upper w/Headlight/Dimmer/Wiper</v>
      </c>
      <c r="F5307" s="17">
        <f>'[4]HGAC FS12-23 Metrostar Options'!K3979</f>
        <v>0</v>
      </c>
      <c r="G5307" s="13">
        <v>0.15</v>
      </c>
      <c r="H5307" s="14"/>
    </row>
    <row r="5308" spans="1:8" x14ac:dyDescent="0.35">
      <c r="A5308" s="11" t="s">
        <v>8</v>
      </c>
      <c r="B5308" s="16" t="str">
        <f>'[4]HGAC FS12-23 Metrostar Options'!B3980</f>
        <v>MET0003980</v>
      </c>
      <c r="C5308" s="27" t="s">
        <v>73</v>
      </c>
      <c r="D5308" s="16" t="s">
        <v>83</v>
      </c>
      <c r="E5308" s="15" t="str">
        <f>'[4]HGAC FS12-23 Metrostar Options'!C3980</f>
        <v>Switches Left Pnl 8 Upper w/Headlight/Dimmer/Wiper +1</v>
      </c>
      <c r="F5308" s="17">
        <f>'[4]HGAC FS12-23 Metrostar Options'!K3980</f>
        <v>106</v>
      </c>
      <c r="G5308" s="13">
        <v>0.15</v>
      </c>
      <c r="H5308" s="14"/>
    </row>
    <row r="5309" spans="1:8" x14ac:dyDescent="0.35">
      <c r="A5309" s="11" t="s">
        <v>8</v>
      </c>
      <c r="B5309" s="16" t="str">
        <f>'[4]HGAC FS12-23 Metrostar Options'!B3981</f>
        <v>MET0003981</v>
      </c>
      <c r="C5309" s="27" t="s">
        <v>73</v>
      </c>
      <c r="D5309" s="16" t="s">
        <v>83</v>
      </c>
      <c r="E5309" s="15" t="str">
        <f>'[4]HGAC FS12-23 Metrostar Options'!C3981</f>
        <v>Switches Left Pnl 8 Lower w/Headlight/Dimmer/Wiper</v>
      </c>
      <c r="F5309" s="17">
        <f>'[4]HGAC FS12-23 Metrostar Options'!K3981</f>
        <v>106</v>
      </c>
      <c r="G5309" s="13">
        <v>0.15</v>
      </c>
      <c r="H5309" s="14"/>
    </row>
    <row r="5310" spans="1:8" x14ac:dyDescent="0.35">
      <c r="A5310" s="11" t="s">
        <v>8</v>
      </c>
      <c r="B5310" s="16" t="str">
        <f>'[4]HGAC FS12-23 Metrostar Options'!B3982</f>
        <v>MET0003982</v>
      </c>
      <c r="C5310" s="27" t="s">
        <v>73</v>
      </c>
      <c r="D5310" s="16" t="s">
        <v>83</v>
      </c>
      <c r="E5310" s="15" t="str">
        <f>'[4]HGAC FS12-23 Metrostar Options'!C3982</f>
        <v>Switches Left Pnl 8 (6+2) w/Headlight/Dimmer/Wiper</v>
      </c>
      <c r="F5310" s="17">
        <f>'[4]HGAC FS12-23 Metrostar Options'!K3982</f>
        <v>0</v>
      </c>
      <c r="G5310" s="13">
        <v>0.15</v>
      </c>
      <c r="H5310" s="14"/>
    </row>
    <row r="5311" spans="1:8" x14ac:dyDescent="0.35">
      <c r="A5311" s="11" t="s">
        <v>8</v>
      </c>
      <c r="B5311" s="16" t="str">
        <f>'[4]HGAC FS12-23 Metrostar Options'!B3983</f>
        <v>MET0003983</v>
      </c>
      <c r="C5311" s="27" t="s">
        <v>73</v>
      </c>
      <c r="D5311" s="16" t="s">
        <v>83</v>
      </c>
      <c r="E5311" s="15" t="str">
        <f>'[4]HGAC FS12-23 Metrostar Options'!C3983</f>
        <v>Switches Left Pnl 8 (6+2) w/Headlight/Wiper</v>
      </c>
      <c r="F5311" s="17">
        <f>'[4]HGAC FS12-23 Metrostar Options'!K3983</f>
        <v>106</v>
      </c>
      <c r="G5311" s="13">
        <v>0.15</v>
      </c>
      <c r="H5311" s="14"/>
    </row>
    <row r="5312" spans="1:8" x14ac:dyDescent="0.35">
      <c r="A5312" s="11" t="s">
        <v>8</v>
      </c>
      <c r="B5312" s="16" t="str">
        <f>'[4]HGAC FS12-23 Metrostar Options'!B3984</f>
        <v>MET0003984</v>
      </c>
      <c r="C5312" s="27" t="s">
        <v>73</v>
      </c>
      <c r="D5312" s="16" t="s">
        <v>83</v>
      </c>
      <c r="E5312" s="15" t="str">
        <f>'[4]HGAC FS12-23 Metrostar Options'!C3984</f>
        <v>Switches Left Pnl 0</v>
      </c>
      <c r="F5312" s="17">
        <f>'[4]HGAC FS12-23 Metrostar Options'!K3984</f>
        <v>106</v>
      </c>
      <c r="G5312" s="13">
        <v>0.15</v>
      </c>
      <c r="H5312" s="14"/>
    </row>
    <row r="5313" spans="1:8" x14ac:dyDescent="0.35">
      <c r="A5313" s="11" t="s">
        <v>8</v>
      </c>
      <c r="B5313" s="16" t="str">
        <f>'[4]HGAC FS12-23 Metrostar Options'!B3985</f>
        <v>MET0003985</v>
      </c>
      <c r="C5313" s="27" t="s">
        <v>73</v>
      </c>
      <c r="D5313" s="16" t="s">
        <v>83</v>
      </c>
      <c r="E5313" s="15" t="str">
        <f>'[4]HGAC FS12-23 Metrostar Options'!C3985</f>
        <v>Switches Left Pnl 1 Headlight</v>
      </c>
      <c r="F5313" s="17">
        <f>'[4]HGAC FS12-23 Metrostar Options'!K3985</f>
        <v>106</v>
      </c>
      <c r="G5313" s="13">
        <v>0.15</v>
      </c>
      <c r="H5313" s="14"/>
    </row>
    <row r="5314" spans="1:8" x14ac:dyDescent="0.35">
      <c r="A5314" s="11" t="s">
        <v>8</v>
      </c>
      <c r="B5314" s="16" t="str">
        <f>'[4]HGAC FS12-23 Metrostar Options'!B3986</f>
        <v>MET0003986</v>
      </c>
      <c r="C5314" s="27" t="s">
        <v>73</v>
      </c>
      <c r="D5314" s="16" t="s">
        <v>83</v>
      </c>
      <c r="E5314" s="15" t="str">
        <f>'[4]HGAC FS12-23 Metrostar Options'!C3986</f>
        <v>Switches Left Pnl 1 Wiper</v>
      </c>
      <c r="F5314" s="17">
        <f>'[4]HGAC FS12-23 Metrostar Options'!K3986</f>
        <v>0</v>
      </c>
      <c r="G5314" s="13">
        <v>0.15</v>
      </c>
      <c r="H5314" s="14"/>
    </row>
    <row r="5315" spans="1:8" x14ac:dyDescent="0.35">
      <c r="A5315" s="11" t="s">
        <v>8</v>
      </c>
      <c r="B5315" s="16" t="str">
        <f>'[4]HGAC FS12-23 Metrostar Options'!B3987</f>
        <v>MET0003987</v>
      </c>
      <c r="C5315" s="27" t="s">
        <v>73</v>
      </c>
      <c r="D5315" s="16" t="s">
        <v>83</v>
      </c>
      <c r="E5315" s="15" t="str">
        <f>'[4]HGAC FS12-23 Metrostar Options'!C3987</f>
        <v>Switches Left Pnl 2 Headlight/Wiper</v>
      </c>
      <c r="F5315" s="17">
        <f>'[4]HGAC FS12-23 Metrostar Options'!K3987</f>
        <v>106</v>
      </c>
      <c r="G5315" s="13">
        <v>0.15</v>
      </c>
      <c r="H5315" s="14"/>
    </row>
    <row r="5316" spans="1:8" x14ac:dyDescent="0.35">
      <c r="A5316" s="11" t="s">
        <v>8</v>
      </c>
      <c r="B5316" s="16" t="str">
        <f>'[4]HGAC FS12-23 Metrostar Options'!B3988</f>
        <v>MET0003988</v>
      </c>
      <c r="C5316" s="27" t="s">
        <v>73</v>
      </c>
      <c r="D5316" s="16" t="s">
        <v>83</v>
      </c>
      <c r="E5316" s="15" t="str">
        <f>'[4]HGAC FS12-23 Metrostar Options'!C3988</f>
        <v>Switches Left Pnl 1 Wiper/1 Switch</v>
      </c>
      <c r="F5316" s="17">
        <f>'[4]HGAC FS12-23 Metrostar Options'!K3988</f>
        <v>106</v>
      </c>
      <c r="G5316" s="13">
        <v>0.15</v>
      </c>
      <c r="H5316" s="14"/>
    </row>
    <row r="5317" spans="1:8" x14ac:dyDescent="0.35">
      <c r="A5317" s="11" t="s">
        <v>8</v>
      </c>
      <c r="B5317" s="16" t="str">
        <f>'[4]HGAC FS12-23 Metrostar Options'!B3989</f>
        <v>MET0003989</v>
      </c>
      <c r="C5317" s="27" t="s">
        <v>73</v>
      </c>
      <c r="D5317" s="16" t="s">
        <v>83</v>
      </c>
      <c r="E5317" s="15" t="str">
        <f>'[4]HGAC FS12-23 Metrostar Options'!C3989</f>
        <v>Switches Left Pnl 1</v>
      </c>
      <c r="F5317" s="17">
        <f>'[4]HGAC FS12-23 Metrostar Options'!K3989</f>
        <v>106</v>
      </c>
      <c r="G5317" s="13">
        <v>0.15</v>
      </c>
      <c r="H5317" s="14"/>
    </row>
    <row r="5318" spans="1:8" x14ac:dyDescent="0.35">
      <c r="A5318" s="11" t="s">
        <v>8</v>
      </c>
      <c r="B5318" s="16" t="str">
        <f>'[4]HGAC FS12-23 Metrostar Options'!B3990</f>
        <v>MET0003990</v>
      </c>
      <c r="C5318" s="27" t="s">
        <v>73</v>
      </c>
      <c r="D5318" s="16" t="s">
        <v>83</v>
      </c>
      <c r="E5318" s="15" t="str">
        <f>'[4]HGAC FS12-23 Metrostar Options'!C3990</f>
        <v>Switches Left Pnl 2</v>
      </c>
      <c r="F5318" s="17">
        <f>'[4]HGAC FS12-23 Metrostar Options'!K3990</f>
        <v>106</v>
      </c>
      <c r="G5318" s="13">
        <v>0.15</v>
      </c>
      <c r="H5318" s="14"/>
    </row>
    <row r="5319" spans="1:8" x14ac:dyDescent="0.35">
      <c r="A5319" s="11" t="s">
        <v>8</v>
      </c>
      <c r="B5319" s="16" t="str">
        <f>'[4]HGAC FS12-23 Metrostar Options'!B3991</f>
        <v>MET0003991</v>
      </c>
      <c r="C5319" s="27" t="s">
        <v>73</v>
      </c>
      <c r="D5319" s="16" t="s">
        <v>83</v>
      </c>
      <c r="E5319" s="15" t="str">
        <f>'[4]HGAC FS12-23 Metrostar Options'!C3991</f>
        <v>Switches Left Pnl 2 (1+1)</v>
      </c>
      <c r="F5319" s="17">
        <f>'[4]HGAC FS12-23 Metrostar Options'!K3991</f>
        <v>106</v>
      </c>
      <c r="G5319" s="13">
        <v>0.15</v>
      </c>
      <c r="H5319" s="14"/>
    </row>
    <row r="5320" spans="1:8" x14ac:dyDescent="0.35">
      <c r="A5320" s="11" t="s">
        <v>8</v>
      </c>
      <c r="B5320" s="16" t="str">
        <f>'[4]HGAC FS12-23 Metrostar Options'!B3992</f>
        <v>MET0003992</v>
      </c>
      <c r="C5320" s="27" t="s">
        <v>73</v>
      </c>
      <c r="D5320" s="16" t="s">
        <v>83</v>
      </c>
      <c r="E5320" s="15" t="str">
        <f>'[4]HGAC FS12-23 Metrostar Options'!C3992</f>
        <v>Switches Left Pnl 3 (1+2) Headlight/Dimmer/Wiper</v>
      </c>
      <c r="F5320" s="17">
        <f>'[4]HGAC FS12-23 Metrostar Options'!K3992</f>
        <v>0</v>
      </c>
      <c r="G5320" s="13">
        <v>0.15</v>
      </c>
      <c r="H5320" s="14"/>
    </row>
    <row r="5321" spans="1:8" x14ac:dyDescent="0.35">
      <c r="A5321" s="11" t="s">
        <v>8</v>
      </c>
      <c r="B5321" s="16" t="str">
        <f>'[4]HGAC FS12-23 Metrostar Options'!B3993</f>
        <v>MET0003993</v>
      </c>
      <c r="C5321" s="27" t="s">
        <v>73</v>
      </c>
      <c r="D5321" s="16" t="s">
        <v>83</v>
      </c>
      <c r="E5321" s="15" t="str">
        <f>'[4]HGAC FS12-23 Metrostar Options'!C3993</f>
        <v>Switches Left Pnl 3 (2+1) w/Wiper</v>
      </c>
      <c r="F5321" s="17">
        <f>'[4]HGAC FS12-23 Metrostar Options'!K3993</f>
        <v>0</v>
      </c>
      <c r="G5321" s="13">
        <v>0.15</v>
      </c>
      <c r="H5321" s="14"/>
    </row>
    <row r="5322" spans="1:8" x14ac:dyDescent="0.35">
      <c r="A5322" s="11" t="s">
        <v>8</v>
      </c>
      <c r="B5322" s="16" t="str">
        <f>'[4]HGAC FS12-23 Metrostar Options'!B3994</f>
        <v>MET0003994</v>
      </c>
      <c r="C5322" s="27" t="s">
        <v>73</v>
      </c>
      <c r="D5322" s="16" t="s">
        <v>83</v>
      </c>
      <c r="E5322" s="15" t="str">
        <f>'[4]HGAC FS12-23 Metrostar Options'!C3994</f>
        <v>Switches Left Pnl 3</v>
      </c>
      <c r="F5322" s="17">
        <f>'[4]HGAC FS12-23 Metrostar Options'!K3994</f>
        <v>106</v>
      </c>
      <c r="G5322" s="13">
        <v>0.15</v>
      </c>
      <c r="H5322" s="14"/>
    </row>
    <row r="5323" spans="1:8" x14ac:dyDescent="0.35">
      <c r="A5323" s="11" t="s">
        <v>8</v>
      </c>
      <c r="B5323" s="16" t="str">
        <f>'[4]HGAC FS12-23 Metrostar Options'!B3995</f>
        <v>MET0003995</v>
      </c>
      <c r="C5323" s="27" t="s">
        <v>73</v>
      </c>
      <c r="D5323" s="16" t="s">
        <v>83</v>
      </c>
      <c r="E5323" s="15" t="str">
        <f>'[4]HGAC FS12-23 Metrostar Options'!C3995</f>
        <v>Switches Left Pnl 3 w/Wiper</v>
      </c>
      <c r="F5323" s="17">
        <f>'[4]HGAC FS12-23 Metrostar Options'!K3995</f>
        <v>0</v>
      </c>
      <c r="G5323" s="13">
        <v>0.15</v>
      </c>
      <c r="H5323" s="14"/>
    </row>
    <row r="5324" spans="1:8" x14ac:dyDescent="0.35">
      <c r="A5324" s="11" t="s">
        <v>8</v>
      </c>
      <c r="B5324" s="16" t="str">
        <f>'[4]HGAC FS12-23 Metrostar Options'!B3996</f>
        <v>MET0003996</v>
      </c>
      <c r="C5324" s="27" t="s">
        <v>73</v>
      </c>
      <c r="D5324" s="16" t="s">
        <v>83</v>
      </c>
      <c r="E5324" s="15" t="str">
        <f>'[4]HGAC FS12-23 Metrostar Options'!C3996</f>
        <v>Switches Left Pnl 4 (3+1) w/Wiper</v>
      </c>
      <c r="F5324" s="17">
        <f>'[4]HGAC FS12-23 Metrostar Options'!K3996</f>
        <v>0</v>
      </c>
      <c r="G5324" s="13">
        <v>0.15</v>
      </c>
      <c r="H5324" s="14"/>
    </row>
    <row r="5325" spans="1:8" x14ac:dyDescent="0.35">
      <c r="A5325" s="11" t="s">
        <v>8</v>
      </c>
      <c r="B5325" s="16" t="str">
        <f>'[4]HGAC FS12-23 Metrostar Options'!B3997</f>
        <v>MET0003997</v>
      </c>
      <c r="C5325" s="27" t="s">
        <v>73</v>
      </c>
      <c r="D5325" s="16" t="s">
        <v>83</v>
      </c>
      <c r="E5325" s="15" t="str">
        <f>'[4]HGAC FS12-23 Metrostar Options'!C3997</f>
        <v>Switches Left Pnl 5 (3+2) Wiper Only</v>
      </c>
      <c r="F5325" s="17">
        <f>'[4]HGAC FS12-23 Metrostar Options'!K3997</f>
        <v>0</v>
      </c>
      <c r="G5325" s="13">
        <v>0.15</v>
      </c>
      <c r="H5325" s="14"/>
    </row>
    <row r="5326" spans="1:8" x14ac:dyDescent="0.35">
      <c r="A5326" s="11" t="s">
        <v>8</v>
      </c>
      <c r="B5326" s="16" t="str">
        <f>'[4]HGAC FS12-23 Metrostar Options'!B3998</f>
        <v>MET0003998</v>
      </c>
      <c r="C5326" s="27" t="s">
        <v>73</v>
      </c>
      <c r="D5326" s="16" t="s">
        <v>83</v>
      </c>
      <c r="E5326" s="15" t="str">
        <f>'[4]HGAC FS12-23 Metrostar Options'!C3998</f>
        <v>Switches Left Pnl 5 (3+2) W/Headlight/Wiper</v>
      </c>
      <c r="F5326" s="17">
        <f>'[4]HGAC FS12-23 Metrostar Options'!K3998</f>
        <v>106</v>
      </c>
      <c r="G5326" s="13">
        <v>0.15</v>
      </c>
      <c r="H5326" s="14"/>
    </row>
    <row r="5327" spans="1:8" x14ac:dyDescent="0.35">
      <c r="A5327" s="11" t="s">
        <v>8</v>
      </c>
      <c r="B5327" s="16" t="str">
        <f>'[4]HGAC FS12-23 Metrostar Options'!B3999</f>
        <v>MET0003999</v>
      </c>
      <c r="C5327" s="27" t="s">
        <v>73</v>
      </c>
      <c r="D5327" s="16" t="s">
        <v>83</v>
      </c>
      <c r="E5327" s="15" t="str">
        <f>'[4]HGAC FS12-23 Metrostar Options'!C3999</f>
        <v>Switches Left Pnl 5 (3+2) w/Headlight/Dimmer/Wiper</v>
      </c>
      <c r="F5327" s="17">
        <f>'[4]HGAC FS12-23 Metrostar Options'!K3999</f>
        <v>0</v>
      </c>
      <c r="G5327" s="13">
        <v>0.15</v>
      </c>
      <c r="H5327" s="14"/>
    </row>
    <row r="5328" spans="1:8" x14ac:dyDescent="0.35">
      <c r="A5328" s="11" t="s">
        <v>8</v>
      </c>
      <c r="B5328" s="16" t="str">
        <f>'[4]HGAC FS12-23 Metrostar Options'!B4000</f>
        <v>MET0004000</v>
      </c>
      <c r="C5328" s="27" t="s">
        <v>73</v>
      </c>
      <c r="D5328" s="16" t="s">
        <v>83</v>
      </c>
      <c r="E5328" s="15" t="str">
        <f>'[4]HGAC FS12-23 Metrostar Options'!C4000</f>
        <v>Switches Left Pnl 5 (4+1) w/Headlight/Dimmer/Wiper</v>
      </c>
      <c r="F5328" s="17">
        <f>'[4]HGAC FS12-23 Metrostar Options'!K4000</f>
        <v>106</v>
      </c>
      <c r="G5328" s="13">
        <v>0.15</v>
      </c>
      <c r="H5328" s="14"/>
    </row>
    <row r="5329" spans="1:8" x14ac:dyDescent="0.35">
      <c r="A5329" s="11" t="s">
        <v>8</v>
      </c>
      <c r="B5329" s="16" t="str">
        <f>'[4]HGAC FS12-23 Metrostar Options'!B4001</f>
        <v>MET0004001</v>
      </c>
      <c r="C5329" s="27" t="s">
        <v>73</v>
      </c>
      <c r="D5329" s="16" t="s">
        <v>83</v>
      </c>
      <c r="E5329" s="15" t="str">
        <f>'[4]HGAC FS12-23 Metrostar Options'!C4001</f>
        <v>Switches Left Pnl 6 (3+3) w/Wiper</v>
      </c>
      <c r="F5329" s="17">
        <f>'[4]HGAC FS12-23 Metrostar Options'!K4001</f>
        <v>106</v>
      </c>
      <c r="G5329" s="13">
        <v>0.15</v>
      </c>
      <c r="H5329" s="14"/>
    </row>
    <row r="5330" spans="1:8" x14ac:dyDescent="0.35">
      <c r="A5330" s="11" t="s">
        <v>8</v>
      </c>
      <c r="B5330" s="16" t="str">
        <f>'[4]HGAC FS12-23 Metrostar Options'!B4002</f>
        <v>MET0004002</v>
      </c>
      <c r="C5330" s="27" t="s">
        <v>73</v>
      </c>
      <c r="D5330" s="16" t="s">
        <v>83</v>
      </c>
      <c r="E5330" s="15" t="str">
        <f>'[4]HGAC FS12-23 Metrostar Options'!C4002</f>
        <v>Switches Left Pnl 6 (4+2) W/Headlight/Wiper</v>
      </c>
      <c r="F5330" s="17">
        <f>'[4]HGAC FS12-23 Metrostar Options'!K4002</f>
        <v>106</v>
      </c>
      <c r="G5330" s="13">
        <v>0.15</v>
      </c>
      <c r="H5330" s="14"/>
    </row>
    <row r="5331" spans="1:8" x14ac:dyDescent="0.35">
      <c r="A5331" s="11" t="s">
        <v>8</v>
      </c>
      <c r="B5331" s="16" t="str">
        <f>'[4]HGAC FS12-23 Metrostar Options'!B4003</f>
        <v>MET0004003</v>
      </c>
      <c r="C5331" s="27" t="s">
        <v>73</v>
      </c>
      <c r="D5331" s="16" t="s">
        <v>83</v>
      </c>
      <c r="E5331" s="15" t="str">
        <f>'[4]HGAC FS12-23 Metrostar Options'!C4003</f>
        <v>Switches Left Pnl 8 (5+3) w/Headlight/Dimmer/Wiper</v>
      </c>
      <c r="F5331" s="17">
        <f>'[4]HGAC FS12-23 Metrostar Options'!K4003</f>
        <v>106</v>
      </c>
      <c r="G5331" s="13">
        <v>0.15</v>
      </c>
      <c r="H5331" s="14"/>
    </row>
    <row r="5332" spans="1:8" x14ac:dyDescent="0.35">
      <c r="A5332" s="11" t="s">
        <v>8</v>
      </c>
      <c r="B5332" s="16" t="str">
        <f>'[4]HGAC FS12-23 Metrostar Options'!B4004</f>
        <v>MET0004004</v>
      </c>
      <c r="C5332" s="27" t="s">
        <v>73</v>
      </c>
      <c r="D5332" s="16" t="s">
        <v>83</v>
      </c>
      <c r="E5332" s="15" t="str">
        <f>'[4]HGAC FS12-23 Metrostar Options'!C4004</f>
        <v>Switches Left Pnl 9 (6+3) w/Headlight/Dimmer/Wiper</v>
      </c>
      <c r="F5332" s="17">
        <f>'[4]HGAC FS12-23 Metrostar Options'!K4004</f>
        <v>129</v>
      </c>
      <c r="G5332" s="13">
        <v>0.15</v>
      </c>
      <c r="H5332" s="14"/>
    </row>
    <row r="5333" spans="1:8" x14ac:dyDescent="0.35">
      <c r="A5333" s="11" t="s">
        <v>8</v>
      </c>
      <c r="B5333" s="16" t="str">
        <f>'[4]HGAC FS12-23 Metrostar Options'!B4005</f>
        <v>MET0004005</v>
      </c>
      <c r="C5333" s="27" t="s">
        <v>73</v>
      </c>
      <c r="D5333" s="16" t="s">
        <v>83</v>
      </c>
      <c r="E5333" s="15" t="str">
        <f>'[4]HGAC FS12-23 Metrostar Options'!C4005</f>
        <v>Switches Left Pnl 9 (6+3) w/Headlight/Dimmer/Wiper Lwr Row Offset</v>
      </c>
      <c r="F5333" s="17">
        <f>'[4]HGAC FS12-23 Metrostar Options'!K4005</f>
        <v>129</v>
      </c>
      <c r="G5333" s="13">
        <v>0.15</v>
      </c>
      <c r="H5333" s="14"/>
    </row>
    <row r="5334" spans="1:8" x14ac:dyDescent="0.35">
      <c r="A5334" s="11" t="s">
        <v>8</v>
      </c>
      <c r="B5334" s="16" t="str">
        <f>'[4]HGAC FS12-23 Metrostar Options'!B4006</f>
        <v>MET0004006</v>
      </c>
      <c r="C5334" s="27" t="s">
        <v>73</v>
      </c>
      <c r="D5334" s="16" t="s">
        <v>83</v>
      </c>
      <c r="E5334" s="15" t="str">
        <f>'[4]HGAC FS12-23 Metrostar Options'!C4006</f>
        <v>Switches Left Pnl 9 (6+3) w/Headlight/Wiper</v>
      </c>
      <c r="F5334" s="17">
        <f>'[4]HGAC FS12-23 Metrostar Options'!K4006</f>
        <v>22</v>
      </c>
      <c r="G5334" s="13">
        <v>0.15</v>
      </c>
      <c r="H5334" s="14"/>
    </row>
    <row r="5335" spans="1:8" x14ac:dyDescent="0.35">
      <c r="A5335" s="11" t="s">
        <v>8</v>
      </c>
      <c r="B5335" s="16" t="str">
        <f>'[4]HGAC FS12-23 Metrostar Options'!B4007</f>
        <v>MET0004007</v>
      </c>
      <c r="C5335" s="27" t="s">
        <v>73</v>
      </c>
      <c r="D5335" s="16" t="s">
        <v>83</v>
      </c>
      <c r="E5335" s="15" t="str">
        <f>'[4]HGAC FS12-23 Metrostar Options'!C4007</f>
        <v>Switches Left Pnl 9 (7+2) Upper w/Headlight/Dimmer</v>
      </c>
      <c r="F5335" s="17">
        <f>'[4]HGAC FS12-23 Metrostar Options'!K4007</f>
        <v>129</v>
      </c>
      <c r="G5335" s="13">
        <v>0.15</v>
      </c>
      <c r="H5335" s="14"/>
    </row>
    <row r="5336" spans="1:8" x14ac:dyDescent="0.35">
      <c r="A5336" s="11" t="s">
        <v>8</v>
      </c>
      <c r="B5336" s="16" t="str">
        <f>'[4]HGAC FS12-23 Metrostar Options'!B4008</f>
        <v>MET0004008</v>
      </c>
      <c r="C5336" s="27" t="s">
        <v>73</v>
      </c>
      <c r="D5336" s="16" t="s">
        <v>83</v>
      </c>
      <c r="E5336" s="15" t="str">
        <f>'[4]HGAC FS12-23 Metrostar Options'!C4008</f>
        <v>Switches Left Pnl 9 (8+1) w/Headlight/Dimmer/Wiper</v>
      </c>
      <c r="F5336" s="17">
        <f>'[4]HGAC FS12-23 Metrostar Options'!K4008</f>
        <v>129</v>
      </c>
      <c r="G5336" s="13">
        <v>0.15</v>
      </c>
      <c r="H5336" s="14"/>
    </row>
    <row r="5337" spans="1:8" x14ac:dyDescent="0.35">
      <c r="A5337" s="11" t="s">
        <v>8</v>
      </c>
      <c r="B5337" s="16" t="str">
        <f>'[4]HGAC FS12-23 Metrostar Options'!B4009</f>
        <v>MET0004009</v>
      </c>
      <c r="C5337" s="27" t="s">
        <v>73</v>
      </c>
      <c r="D5337" s="16" t="s">
        <v>83</v>
      </c>
      <c r="E5337" s="15" t="str">
        <f>'[4]HGAC FS12-23 Metrostar Options'!C4009</f>
        <v>Switches Left Pnl 10 (3+4+3) w/Headlight/Dimmer/Wiper</v>
      </c>
      <c r="F5337" s="17">
        <f>'[4]HGAC FS12-23 Metrostar Options'!K4009</f>
        <v>198</v>
      </c>
      <c r="G5337" s="13">
        <v>0.15</v>
      </c>
      <c r="H5337" s="14"/>
    </row>
    <row r="5338" spans="1:8" x14ac:dyDescent="0.35">
      <c r="A5338" s="11" t="s">
        <v>8</v>
      </c>
      <c r="B5338" s="16" t="str">
        <f>'[4]HGAC FS12-23 Metrostar Options'!B4010</f>
        <v>MET0004010</v>
      </c>
      <c r="C5338" s="27" t="s">
        <v>73</v>
      </c>
      <c r="D5338" s="16" t="s">
        <v>83</v>
      </c>
      <c r="E5338" s="15" t="str">
        <f>'[4]HGAC FS12-23 Metrostar Options'!C4010</f>
        <v>Switches Left Pnl 10 (6+4) Wiper Only</v>
      </c>
      <c r="F5338" s="17">
        <f>'[4]HGAC FS12-23 Metrostar Options'!K4010</f>
        <v>106</v>
      </c>
      <c r="G5338" s="13">
        <v>0.15</v>
      </c>
      <c r="H5338" s="14"/>
    </row>
    <row r="5339" spans="1:8" x14ac:dyDescent="0.35">
      <c r="A5339" s="11" t="s">
        <v>8</v>
      </c>
      <c r="B5339" s="16" t="str">
        <f>'[4]HGAC FS12-23 Metrostar Options'!B4011</f>
        <v>MET0004011</v>
      </c>
      <c r="C5339" s="27" t="s">
        <v>73</v>
      </c>
      <c r="D5339" s="16" t="s">
        <v>83</v>
      </c>
      <c r="E5339" s="15" t="str">
        <f>'[4]HGAC FS12-23 Metrostar Options'!C4011</f>
        <v>Switches Left Pnl 10 (7+3) Wiper/Dimmer/Headlight</v>
      </c>
      <c r="F5339" s="17">
        <f>'[4]HGAC FS12-23 Metrostar Options'!K4011</f>
        <v>153</v>
      </c>
      <c r="G5339" s="13">
        <v>0.15</v>
      </c>
      <c r="H5339" s="14"/>
    </row>
    <row r="5340" spans="1:8" x14ac:dyDescent="0.35">
      <c r="A5340" s="11" t="s">
        <v>8</v>
      </c>
      <c r="B5340" s="16" t="str">
        <f>'[4]HGAC FS12-23 Metrostar Options'!B4012</f>
        <v>MET0004012</v>
      </c>
      <c r="C5340" s="27" t="s">
        <v>73</v>
      </c>
      <c r="D5340" s="16" t="s">
        <v>83</v>
      </c>
      <c r="E5340" s="15" t="str">
        <f>'[4]HGAC FS12-23 Metrostar Options'!C4012</f>
        <v>Switches Left Pnl 10 (6+4) w/Headlight/Dimmer/Wiper</v>
      </c>
      <c r="F5340" s="17">
        <f>'[4]HGAC FS12-23 Metrostar Options'!K4012</f>
        <v>47</v>
      </c>
      <c r="G5340" s="13">
        <v>0.15</v>
      </c>
      <c r="H5340" s="14"/>
    </row>
    <row r="5341" spans="1:8" x14ac:dyDescent="0.35">
      <c r="A5341" s="11" t="s">
        <v>8</v>
      </c>
      <c r="B5341" s="16" t="str">
        <f>'[4]HGAC FS12-23 Metrostar Options'!B4013</f>
        <v>MET0004013</v>
      </c>
      <c r="C5341" s="27" t="s">
        <v>73</v>
      </c>
      <c r="D5341" s="16" t="s">
        <v>83</v>
      </c>
      <c r="E5341" s="15" t="str">
        <f>'[4]HGAC FS12-23 Metrostar Options'!C4013</f>
        <v>Switches Left Pnl 11 (4+7) w/Headlight/Dimmer/Wiper</v>
      </c>
      <c r="F5341" s="17">
        <f>'[4]HGAC FS12-23 Metrostar Options'!K4013</f>
        <v>175</v>
      </c>
      <c r="G5341" s="13">
        <v>0.15</v>
      </c>
      <c r="H5341" s="14"/>
    </row>
    <row r="5342" spans="1:8" x14ac:dyDescent="0.35">
      <c r="A5342" s="11" t="s">
        <v>8</v>
      </c>
      <c r="B5342" s="16" t="str">
        <f>'[4]HGAC FS12-23 Metrostar Options'!B4014</f>
        <v>MET0004014</v>
      </c>
      <c r="C5342" s="27" t="s">
        <v>73</v>
      </c>
      <c r="D5342" s="16" t="s">
        <v>83</v>
      </c>
      <c r="E5342" s="15" t="str">
        <f>'[4]HGAC FS12-23 Metrostar Options'!C4014</f>
        <v>Switches Left Pnl 11 (6+5) w/Headlight/Dimmer/Wiper</v>
      </c>
      <c r="F5342" s="17">
        <f>'[4]HGAC FS12-23 Metrostar Options'!K4014</f>
        <v>175</v>
      </c>
      <c r="G5342" s="13">
        <v>0.15</v>
      </c>
      <c r="H5342" s="14"/>
    </row>
    <row r="5343" spans="1:8" x14ac:dyDescent="0.35">
      <c r="A5343" s="11" t="s">
        <v>8</v>
      </c>
      <c r="B5343" s="16" t="str">
        <f>'[4]HGAC FS12-23 Metrostar Options'!B4015</f>
        <v>MET0004015</v>
      </c>
      <c r="C5343" s="27" t="s">
        <v>73</v>
      </c>
      <c r="D5343" s="16" t="s">
        <v>83</v>
      </c>
      <c r="E5343" s="15" t="str">
        <f>'[4]HGAC FS12-23 Metrostar Options'!C4015</f>
        <v>Switches Left Pnl 11 (6+5) w/Headlight/Dimmer/Wiper Lwr Row Offset</v>
      </c>
      <c r="F5343" s="17">
        <f>'[4]HGAC FS12-23 Metrostar Options'!K4015</f>
        <v>175</v>
      </c>
      <c r="G5343" s="13">
        <v>0.15</v>
      </c>
      <c r="H5343" s="14"/>
    </row>
    <row r="5344" spans="1:8" x14ac:dyDescent="0.35">
      <c r="A5344" s="11" t="s">
        <v>8</v>
      </c>
      <c r="B5344" s="16" t="str">
        <f>'[4]HGAC FS12-23 Metrostar Options'!B4016</f>
        <v>MET0004016</v>
      </c>
      <c r="C5344" s="27" t="s">
        <v>73</v>
      </c>
      <c r="D5344" s="16" t="s">
        <v>83</v>
      </c>
      <c r="E5344" s="15" t="str">
        <f>'[4]HGAC FS12-23 Metrostar Options'!C4016</f>
        <v>Switches Left Pnl 11 (6+5) w/Wiper/Headlight/Dimmer</v>
      </c>
      <c r="F5344" s="17">
        <f>'[4]HGAC FS12-23 Metrostar Options'!K4016</f>
        <v>175</v>
      </c>
      <c r="G5344" s="13">
        <v>0.15</v>
      </c>
      <c r="H5344" s="14"/>
    </row>
    <row r="5345" spans="1:8" x14ac:dyDescent="0.35">
      <c r="A5345" s="11" t="s">
        <v>8</v>
      </c>
      <c r="B5345" s="16" t="str">
        <f>'[4]HGAC FS12-23 Metrostar Options'!B4017</f>
        <v>MET0004017</v>
      </c>
      <c r="C5345" s="27" t="s">
        <v>73</v>
      </c>
      <c r="D5345" s="16" t="s">
        <v>83</v>
      </c>
      <c r="E5345" s="15" t="str">
        <f>'[4]HGAC FS12-23 Metrostar Options'!C4017</f>
        <v>Switches Left Pnl 8 (3+3+2) w/Headlight/Dimmer/Wiper</v>
      </c>
      <c r="F5345" s="17">
        <f>'[4]HGAC FS12-23 Metrostar Options'!K4017</f>
        <v>175</v>
      </c>
      <c r="G5345" s="13">
        <v>0.15</v>
      </c>
      <c r="H5345" s="14"/>
    </row>
    <row r="5346" spans="1:8" x14ac:dyDescent="0.35">
      <c r="A5346" s="11" t="s">
        <v>8</v>
      </c>
      <c r="B5346" s="16" t="str">
        <f>'[4]HGAC FS12-23 Metrostar Options'!B4018</f>
        <v>MET0004018</v>
      </c>
      <c r="C5346" s="27" t="s">
        <v>73</v>
      </c>
      <c r="D5346" s="16" t="s">
        <v>83</v>
      </c>
      <c r="E5346" s="15" t="str">
        <f>'[4]HGAC FS12-23 Metrostar Options'!C4018</f>
        <v>Switches Left Pnl 13 (6+7) w/Headlight/Dimmer/Wiper</v>
      </c>
      <c r="F5346" s="17">
        <f>'[4]HGAC FS12-23 Metrostar Options'!K4018</f>
        <v>116</v>
      </c>
      <c r="G5346" s="13">
        <v>0.15</v>
      </c>
      <c r="H5346" s="14"/>
    </row>
    <row r="5347" spans="1:8" x14ac:dyDescent="0.35">
      <c r="A5347" s="11" t="s">
        <v>8</v>
      </c>
      <c r="B5347" s="16" t="str">
        <f>'[4]HGAC FS12-23 Metrostar Options'!B4019</f>
        <v>MET0004019</v>
      </c>
      <c r="C5347" s="27" t="s">
        <v>73</v>
      </c>
      <c r="D5347" s="16" t="s">
        <v>83</v>
      </c>
      <c r="E5347" s="15" t="str">
        <f>'[4]HGAC FS12-23 Metrostar Options'!C4019</f>
        <v>Switches Left Pnl 13 (6+7) w/Headlight/Dimmer/Wiper, Headlight Lwr Level</v>
      </c>
      <c r="F5347" s="17">
        <f>'[4]HGAC FS12-23 Metrostar Options'!K4019</f>
        <v>222</v>
      </c>
      <c r="G5347" s="13">
        <v>0.15</v>
      </c>
      <c r="H5347" s="14"/>
    </row>
    <row r="5348" spans="1:8" x14ac:dyDescent="0.35">
      <c r="A5348" s="11" t="s">
        <v>8</v>
      </c>
      <c r="B5348" s="16" t="str">
        <f>'[4]HGAC FS12-23 Metrostar Options'!B4020</f>
        <v>MET0004020</v>
      </c>
      <c r="C5348" s="27" t="s">
        <v>73</v>
      </c>
      <c r="D5348" s="16" t="s">
        <v>83</v>
      </c>
      <c r="E5348" s="15" t="str">
        <f>'[4]HGAC FS12-23 Metrostar Options'!C4020</f>
        <v>Switches Right Pnl 0</v>
      </c>
      <c r="F5348" s="17">
        <f>'[4]HGAC FS12-23 Metrostar Options'!K4020</f>
        <v>0</v>
      </c>
      <c r="G5348" s="13">
        <v>0.15</v>
      </c>
      <c r="H5348" s="14"/>
    </row>
    <row r="5349" spans="1:8" x14ac:dyDescent="0.35">
      <c r="A5349" s="11" t="s">
        <v>8</v>
      </c>
      <c r="B5349" s="16" t="str">
        <f>'[4]HGAC FS12-23 Metrostar Options'!B4021</f>
        <v>MET0004021</v>
      </c>
      <c r="C5349" s="27" t="s">
        <v>73</v>
      </c>
      <c r="D5349" s="16" t="s">
        <v>83</v>
      </c>
      <c r="E5349" s="15" t="str">
        <f>'[4]HGAC FS12-23 Metrostar Options'!C4021</f>
        <v>Switches Right Pnl 1</v>
      </c>
      <c r="F5349" s="17">
        <f>'[4]HGAC FS12-23 Metrostar Options'!K4021</f>
        <v>22</v>
      </c>
      <c r="G5349" s="13">
        <v>0.15</v>
      </c>
      <c r="H5349" s="14"/>
    </row>
    <row r="5350" spans="1:8" x14ac:dyDescent="0.35">
      <c r="A5350" s="11" t="s">
        <v>8</v>
      </c>
      <c r="B5350" s="16" t="str">
        <f>'[4]HGAC FS12-23 Metrostar Options'!B4022</f>
        <v>MET0004022</v>
      </c>
      <c r="C5350" s="27" t="s">
        <v>73</v>
      </c>
      <c r="D5350" s="16" t="s">
        <v>83</v>
      </c>
      <c r="E5350" s="15" t="str">
        <f>'[4]HGAC FS12-23 Metrostar Options'!C4022</f>
        <v>Switches Right Pnl 2</v>
      </c>
      <c r="F5350" s="17">
        <f>'[4]HGAC FS12-23 Metrostar Options'!K4022</f>
        <v>47</v>
      </c>
      <c r="G5350" s="13">
        <v>0.15</v>
      </c>
      <c r="H5350" s="14"/>
    </row>
    <row r="5351" spans="1:8" x14ac:dyDescent="0.35">
      <c r="A5351" s="11" t="s">
        <v>8</v>
      </c>
      <c r="B5351" s="16" t="str">
        <f>'[4]HGAC FS12-23 Metrostar Options'!B4023</f>
        <v>MET0004023</v>
      </c>
      <c r="C5351" s="27" t="s">
        <v>73</v>
      </c>
      <c r="D5351" s="16" t="s">
        <v>83</v>
      </c>
      <c r="E5351" s="15" t="str">
        <f>'[4]HGAC FS12-23 Metrostar Options'!C4023</f>
        <v>Switches Right Pnl 2 (1+1)</v>
      </c>
      <c r="F5351" s="17">
        <f>'[4]HGAC FS12-23 Metrostar Options'!K4023</f>
        <v>153</v>
      </c>
      <c r="G5351" s="13">
        <v>0.15</v>
      </c>
      <c r="H5351" s="14"/>
    </row>
    <row r="5352" spans="1:8" x14ac:dyDescent="0.35">
      <c r="A5352" s="11" t="s">
        <v>8</v>
      </c>
      <c r="B5352" s="16" t="str">
        <f>'[4]HGAC FS12-23 Metrostar Options'!B4024</f>
        <v>MET0004024</v>
      </c>
      <c r="C5352" s="27" t="s">
        <v>73</v>
      </c>
      <c r="D5352" s="16" t="s">
        <v>83</v>
      </c>
      <c r="E5352" s="15" t="str">
        <f>'[4]HGAC FS12-23 Metrostar Options'!C4024</f>
        <v>Switches Right Pnl 3</v>
      </c>
      <c r="F5352" s="17">
        <f>'[4]HGAC FS12-23 Metrostar Options'!K4024</f>
        <v>69</v>
      </c>
      <c r="G5352" s="13">
        <v>0.15</v>
      </c>
      <c r="H5352" s="14"/>
    </row>
    <row r="5353" spans="1:8" x14ac:dyDescent="0.35">
      <c r="A5353" s="11" t="s">
        <v>8</v>
      </c>
      <c r="B5353" s="16" t="str">
        <f>'[4]HGAC FS12-23 Metrostar Options'!B4025</f>
        <v>MET0004025</v>
      </c>
      <c r="C5353" s="27" t="s">
        <v>73</v>
      </c>
      <c r="D5353" s="16" t="s">
        <v>83</v>
      </c>
      <c r="E5353" s="15" t="str">
        <f>'[4]HGAC FS12-23 Metrostar Options'!C4025</f>
        <v>Switches Right Pnl 3 Far RH Ctr</v>
      </c>
      <c r="F5353" s="17">
        <f>'[4]HGAC FS12-23 Metrostar Options'!K4025</f>
        <v>69</v>
      </c>
      <c r="G5353" s="13">
        <v>0.15</v>
      </c>
      <c r="H5353" s="14"/>
    </row>
    <row r="5354" spans="1:8" x14ac:dyDescent="0.35">
      <c r="A5354" s="11" t="s">
        <v>8</v>
      </c>
      <c r="B5354" s="16" t="str">
        <f>'[4]HGAC FS12-23 Metrostar Options'!B4026</f>
        <v>MET0004026</v>
      </c>
      <c r="C5354" s="27" t="s">
        <v>73</v>
      </c>
      <c r="D5354" s="16" t="s">
        <v>83</v>
      </c>
      <c r="E5354" s="15" t="str">
        <f>'[4]HGAC FS12-23 Metrostar Options'!C4026</f>
        <v>Switches Right Pnl 3 Lwr RH</v>
      </c>
      <c r="F5354" s="17">
        <f>'[4]HGAC FS12-23 Metrostar Options'!K4026</f>
        <v>175</v>
      </c>
      <c r="G5354" s="13">
        <v>0.15</v>
      </c>
      <c r="H5354" s="14"/>
    </row>
    <row r="5355" spans="1:8" x14ac:dyDescent="0.35">
      <c r="A5355" s="11" t="s">
        <v>8</v>
      </c>
      <c r="B5355" s="16" t="str">
        <f>'[4]HGAC FS12-23 Metrostar Options'!B4027</f>
        <v>MET0004027</v>
      </c>
      <c r="C5355" s="27" t="s">
        <v>73</v>
      </c>
      <c r="D5355" s="16" t="s">
        <v>83</v>
      </c>
      <c r="E5355" s="15" t="str">
        <f>'[4]HGAC FS12-23 Metrostar Options'!C4027</f>
        <v>Switches Right Pnl 3 Upr LH</v>
      </c>
      <c r="F5355" s="17">
        <f>'[4]HGAC FS12-23 Metrostar Options'!K4027</f>
        <v>175</v>
      </c>
      <c r="G5355" s="13">
        <v>0.15</v>
      </c>
      <c r="H5355" s="14"/>
    </row>
    <row r="5356" spans="1:8" x14ac:dyDescent="0.35">
      <c r="A5356" s="11" t="s">
        <v>8</v>
      </c>
      <c r="B5356" s="16" t="str">
        <f>'[4]HGAC FS12-23 Metrostar Options'!B4028</f>
        <v>MET0004028</v>
      </c>
      <c r="C5356" s="27" t="s">
        <v>73</v>
      </c>
      <c r="D5356" s="16" t="s">
        <v>83</v>
      </c>
      <c r="E5356" s="15" t="str">
        <f>'[4]HGAC FS12-23 Metrostar Options'!C4028</f>
        <v>Switches Right Pnl 4 Upr</v>
      </c>
      <c r="F5356" s="17">
        <f>'[4]HGAC FS12-23 Metrostar Options'!K4028</f>
        <v>198</v>
      </c>
      <c r="G5356" s="13">
        <v>0.15</v>
      </c>
      <c r="H5356" s="14"/>
    </row>
    <row r="5357" spans="1:8" x14ac:dyDescent="0.35">
      <c r="A5357" s="11" t="s">
        <v>8</v>
      </c>
      <c r="B5357" s="16" t="str">
        <f>'[4]HGAC FS12-23 Metrostar Options'!B4029</f>
        <v>MET0004029</v>
      </c>
      <c r="C5357" s="27" t="s">
        <v>73</v>
      </c>
      <c r="D5357" s="16" t="s">
        <v>83</v>
      </c>
      <c r="E5357" s="15" t="str">
        <f>'[4]HGAC FS12-23 Metrostar Options'!C4029</f>
        <v>Switches Right Pnl 4 Upr LH</v>
      </c>
      <c r="F5357" s="17">
        <f>'[4]HGAC FS12-23 Metrostar Options'!K4029</f>
        <v>198</v>
      </c>
      <c r="G5357" s="13">
        <v>0.15</v>
      </c>
      <c r="H5357" s="14"/>
    </row>
    <row r="5358" spans="1:8" x14ac:dyDescent="0.35">
      <c r="A5358" s="11" t="s">
        <v>8</v>
      </c>
      <c r="B5358" s="16" t="str">
        <f>'[4]HGAC FS12-23 Metrostar Options'!B4030</f>
        <v>MET0004030</v>
      </c>
      <c r="C5358" s="27" t="s">
        <v>73</v>
      </c>
      <c r="D5358" s="16" t="s">
        <v>83</v>
      </c>
      <c r="E5358" s="15" t="str">
        <f>'[4]HGAC FS12-23 Metrostar Options'!C4030</f>
        <v>Switches Right Pnl 4 Weldon PODS</v>
      </c>
      <c r="F5358" s="17">
        <f>'[4]HGAC FS12-23 Metrostar Options'!K4030</f>
        <v>1183</v>
      </c>
      <c r="G5358" s="13">
        <v>0.15</v>
      </c>
      <c r="H5358" s="14"/>
    </row>
    <row r="5359" spans="1:8" x14ac:dyDescent="0.35">
      <c r="A5359" s="11" t="s">
        <v>8</v>
      </c>
      <c r="B5359" s="16" t="str">
        <f>'[4]HGAC FS12-23 Metrostar Options'!B4031</f>
        <v>MET0004031</v>
      </c>
      <c r="C5359" s="27" t="s">
        <v>73</v>
      </c>
      <c r="D5359" s="16" t="s">
        <v>83</v>
      </c>
      <c r="E5359" s="15" t="str">
        <f>'[4]HGAC FS12-23 Metrostar Options'!C4031</f>
        <v>Switches Right Pnl 4</v>
      </c>
      <c r="F5359" s="17">
        <f>'[4]HGAC FS12-23 Metrostar Options'!K4031</f>
        <v>198</v>
      </c>
      <c r="G5359" s="13">
        <v>0.15</v>
      </c>
      <c r="H5359" s="14"/>
    </row>
    <row r="5360" spans="1:8" x14ac:dyDescent="0.35">
      <c r="A5360" s="11" t="s">
        <v>8</v>
      </c>
      <c r="B5360" s="16" t="str">
        <f>'[4]HGAC FS12-23 Metrostar Options'!B4032</f>
        <v>MET0004032</v>
      </c>
      <c r="C5360" s="27" t="s">
        <v>73</v>
      </c>
      <c r="D5360" s="16" t="s">
        <v>83</v>
      </c>
      <c r="E5360" s="15" t="str">
        <f>'[4]HGAC FS12-23 Metrostar Options'!C4032</f>
        <v>Switches Right Pnl 5</v>
      </c>
      <c r="F5360" s="17">
        <f>'[4]HGAC FS12-23 Metrostar Options'!K4032</f>
        <v>223</v>
      </c>
      <c r="G5360" s="13">
        <v>0.15</v>
      </c>
      <c r="H5360" s="14"/>
    </row>
    <row r="5361" spans="1:8" x14ac:dyDescent="0.35">
      <c r="A5361" s="11" t="s">
        <v>8</v>
      </c>
      <c r="B5361" s="16" t="str">
        <f>'[4]HGAC FS12-23 Metrostar Options'!B4033</f>
        <v>MET0004033</v>
      </c>
      <c r="C5361" s="27" t="s">
        <v>73</v>
      </c>
      <c r="D5361" s="16" t="s">
        <v>83</v>
      </c>
      <c r="E5361" s="15" t="str">
        <f>'[4]HGAC FS12-23 Metrostar Options'!C4033</f>
        <v>Switches Right Pnl 4 (2+2)</v>
      </c>
      <c r="F5361" s="17">
        <f>'[4]HGAC FS12-23 Metrostar Options'!K4033</f>
        <v>198</v>
      </c>
      <c r="G5361" s="13">
        <v>0.15</v>
      </c>
      <c r="H5361" s="14"/>
    </row>
    <row r="5362" spans="1:8" x14ac:dyDescent="0.35">
      <c r="A5362" s="11" t="s">
        <v>8</v>
      </c>
      <c r="B5362" s="16" t="str">
        <f>'[4]HGAC FS12-23 Metrostar Options'!B4034</f>
        <v>MET0004034</v>
      </c>
      <c r="C5362" s="27" t="s">
        <v>73</v>
      </c>
      <c r="D5362" s="16" t="s">
        <v>83</v>
      </c>
      <c r="E5362" s="15" t="str">
        <f>'[4]HGAC FS12-23 Metrostar Options'!C4034</f>
        <v>Switches Right Pnl 4 (3+1)</v>
      </c>
      <c r="F5362" s="17">
        <f>'[4]HGAC FS12-23 Metrostar Options'!K4034</f>
        <v>198</v>
      </c>
      <c r="G5362" s="13">
        <v>0.15</v>
      </c>
      <c r="H5362" s="14"/>
    </row>
    <row r="5363" spans="1:8" x14ac:dyDescent="0.35">
      <c r="A5363" s="11" t="s">
        <v>8</v>
      </c>
      <c r="B5363" s="16" t="str">
        <f>'[4]HGAC FS12-23 Metrostar Options'!B4035</f>
        <v>MET0004035</v>
      </c>
      <c r="C5363" s="27" t="s">
        <v>73</v>
      </c>
      <c r="D5363" s="16" t="s">
        <v>83</v>
      </c>
      <c r="E5363" s="15" t="str">
        <f>'[4]HGAC FS12-23 Metrostar Options'!C4035</f>
        <v>Switches Right Pnl 6</v>
      </c>
      <c r="F5363" s="17">
        <f>'[4]HGAC FS12-23 Metrostar Options'!K4035</f>
        <v>244</v>
      </c>
      <c r="G5363" s="13">
        <v>0.15</v>
      </c>
      <c r="H5363" s="14"/>
    </row>
    <row r="5364" spans="1:8" x14ac:dyDescent="0.35">
      <c r="A5364" s="11" t="s">
        <v>8</v>
      </c>
      <c r="B5364" s="16" t="str">
        <f>'[4]HGAC FS12-23 Metrostar Options'!B4036</f>
        <v>MET0004036</v>
      </c>
      <c r="C5364" s="27" t="s">
        <v>73</v>
      </c>
      <c r="D5364" s="16" t="s">
        <v>83</v>
      </c>
      <c r="E5364" s="15" t="str">
        <f>'[4]HGAC FS12-23 Metrostar Options'!C4036</f>
        <v>Switches Right Pnl 6 (3+3)</v>
      </c>
      <c r="F5364" s="17">
        <f>'[4]HGAC FS12-23 Metrostar Options'!K4036</f>
        <v>138</v>
      </c>
      <c r="G5364" s="13">
        <v>0.15</v>
      </c>
      <c r="H5364" s="14"/>
    </row>
    <row r="5365" spans="1:8" x14ac:dyDescent="0.35">
      <c r="A5365" s="11" t="s">
        <v>8</v>
      </c>
      <c r="B5365" s="16" t="str">
        <f>'[4]HGAC FS12-23 Metrostar Options'!B4037</f>
        <v>MET0004037</v>
      </c>
      <c r="C5365" s="27" t="s">
        <v>73</v>
      </c>
      <c r="D5365" s="16" t="s">
        <v>83</v>
      </c>
      <c r="E5365" s="15" t="str">
        <f>'[4]HGAC FS12-23 Metrostar Options'!C4037</f>
        <v>Switches Right Pnl 6 (2 Rkr/1Tgl+3) LH</v>
      </c>
      <c r="F5365" s="17">
        <f>'[4]HGAC FS12-23 Metrostar Options'!K4037</f>
        <v>244</v>
      </c>
      <c r="G5365" s="13">
        <v>0.15</v>
      </c>
      <c r="H5365" s="14"/>
    </row>
    <row r="5366" spans="1:8" x14ac:dyDescent="0.35">
      <c r="A5366" s="11" t="s">
        <v>8</v>
      </c>
      <c r="B5366" s="16" t="str">
        <f>'[4]HGAC FS12-23 Metrostar Options'!B4038</f>
        <v>MET0004038</v>
      </c>
      <c r="C5366" s="27" t="s">
        <v>73</v>
      </c>
      <c r="D5366" s="16" t="s">
        <v>83</v>
      </c>
      <c r="E5366" s="15" t="str">
        <f>'[4]HGAC FS12-23 Metrostar Options'!C4038</f>
        <v>Switches Right Pnl 7 (3+3+1)</v>
      </c>
      <c r="F5366" s="17">
        <f>'[4]HGAC FS12-23 Metrostar Options'!K4038</f>
        <v>265</v>
      </c>
      <c r="G5366" s="13">
        <v>0.15</v>
      </c>
      <c r="H5366" s="14"/>
    </row>
    <row r="5367" spans="1:8" x14ac:dyDescent="0.35">
      <c r="A5367" s="11" t="s">
        <v>8</v>
      </c>
      <c r="B5367" s="16" t="str">
        <f>'[4]HGAC FS12-23 Metrostar Options'!B4039</f>
        <v>MET0004039</v>
      </c>
      <c r="C5367" s="27" t="s">
        <v>73</v>
      </c>
      <c r="D5367" s="16" t="s">
        <v>83</v>
      </c>
      <c r="E5367" s="15" t="str">
        <f>'[4]HGAC FS12-23 Metrostar Options'!C4039</f>
        <v>Switches Right Pnl 8 Upr</v>
      </c>
      <c r="F5367" s="17">
        <f>'[4]HGAC FS12-23 Metrostar Options'!K4039</f>
        <v>289</v>
      </c>
      <c r="G5367" s="13">
        <v>0.15</v>
      </c>
      <c r="H5367" s="14"/>
    </row>
    <row r="5368" spans="1:8" x14ac:dyDescent="0.35">
      <c r="A5368" s="11" t="s">
        <v>8</v>
      </c>
      <c r="B5368" s="16" t="str">
        <f>'[4]HGAC FS12-23 Metrostar Options'!B4040</f>
        <v>MET0004040</v>
      </c>
      <c r="C5368" s="27" t="s">
        <v>73</v>
      </c>
      <c r="D5368" s="16" t="s">
        <v>83</v>
      </c>
      <c r="E5368" s="15" t="str">
        <f>'[4]HGAC FS12-23 Metrostar Options'!C4040</f>
        <v>Switches Right Pnl 8 (4+4)</v>
      </c>
      <c r="F5368" s="17">
        <f>'[4]HGAC FS12-23 Metrostar Options'!K4040</f>
        <v>289</v>
      </c>
      <c r="G5368" s="13">
        <v>0.15</v>
      </c>
      <c r="H5368" s="14"/>
    </row>
    <row r="5369" spans="1:8" x14ac:dyDescent="0.35">
      <c r="A5369" s="11" t="s">
        <v>8</v>
      </c>
      <c r="B5369" s="16" t="str">
        <f>'[4]HGAC FS12-23 Metrostar Options'!B4041</f>
        <v>MET0004041</v>
      </c>
      <c r="C5369" s="27" t="s">
        <v>73</v>
      </c>
      <c r="D5369" s="16" t="s">
        <v>83</v>
      </c>
      <c r="E5369" s="15" t="str">
        <f>'[4]HGAC FS12-23 Metrostar Options'!C4041</f>
        <v>Switches Right Pnl 16 (8+8)</v>
      </c>
      <c r="F5369" s="17">
        <f>'[4]HGAC FS12-23 Metrostar Options'!K4041</f>
        <v>474</v>
      </c>
      <c r="G5369" s="13">
        <v>0.15</v>
      </c>
      <c r="H5369" s="14"/>
    </row>
    <row r="5370" spans="1:8" x14ac:dyDescent="0.35">
      <c r="A5370" s="11" t="s">
        <v>8</v>
      </c>
      <c r="B5370" s="16" t="str">
        <f>'[4]HGAC FS12-23 Metrostar Options'!B4042</f>
        <v>MET0004042</v>
      </c>
      <c r="C5370" s="27" t="s">
        <v>73</v>
      </c>
      <c r="D5370" s="16" t="s">
        <v>83</v>
      </c>
      <c r="E5370" s="15" t="str">
        <f>'[4]HGAC FS12-23 Metrostar Options'!C4042</f>
        <v>NO Switches Overhead Panel</v>
      </c>
      <c r="F5370" s="17">
        <f>'[4]HGAC FS12-23 Metrostar Options'!K4042</f>
        <v>0</v>
      </c>
      <c r="G5370" s="13">
        <v>0.15</v>
      </c>
      <c r="H5370" s="14"/>
    </row>
    <row r="5371" spans="1:8" x14ac:dyDescent="0.35">
      <c r="A5371" s="11" t="s">
        <v>8</v>
      </c>
      <c r="B5371" s="16" t="str">
        <f>'[4]HGAC FS12-23 Metrostar Options'!B4043</f>
        <v>MET0004043</v>
      </c>
      <c r="C5371" s="27" t="s">
        <v>73</v>
      </c>
      <c r="D5371" s="16" t="s">
        <v>83</v>
      </c>
      <c r="E5371" s="15" t="str">
        <f>'[4]HGAC FS12-23 Metrostar Options'!C4043</f>
        <v>Switches Overhead Panel LH 4 Weldon PODS Blank</v>
      </c>
      <c r="F5371" s="17">
        <f>'[4]HGAC FS12-23 Metrostar Options'!K4043</f>
        <v>1666</v>
      </c>
      <c r="G5371" s="13">
        <v>0.15</v>
      </c>
      <c r="H5371" s="14"/>
    </row>
    <row r="5372" spans="1:8" x14ac:dyDescent="0.35">
      <c r="A5372" s="11" t="s">
        <v>8</v>
      </c>
      <c r="B5372" s="16" t="str">
        <f>'[4]HGAC FS12-23 Metrostar Options'!B4044</f>
        <v>MET0004044</v>
      </c>
      <c r="C5372" s="27" t="s">
        <v>73</v>
      </c>
      <c r="D5372" s="16" t="s">
        <v>83</v>
      </c>
      <c r="E5372" s="15" t="str">
        <f>'[4]HGAC FS12-23 Metrostar Options'!C4044</f>
        <v>Seat Belt Warn Indv Seat Loc &amp; LED Display w/VDR</v>
      </c>
      <c r="F5372" s="17">
        <f>'[4]HGAC FS12-23 Metrostar Options'!K4044</f>
        <v>106</v>
      </c>
      <c r="G5372" s="13">
        <v>0.15</v>
      </c>
      <c r="H5372" s="14"/>
    </row>
    <row r="5373" spans="1:8" x14ac:dyDescent="0.35">
      <c r="A5373" s="11" t="s">
        <v>8</v>
      </c>
      <c r="B5373" s="16" t="str">
        <f>'[4]HGAC FS12-23 Metrostar Options'!B4045</f>
        <v>MET0004045</v>
      </c>
      <c r="C5373" s="27" t="s">
        <v>73</v>
      </c>
      <c r="D5373" s="16" t="s">
        <v>83</v>
      </c>
      <c r="E5373" s="15" t="str">
        <f>'[4]HGAC FS12-23 Metrostar Options'!C4045</f>
        <v>Seat Belt Warn Indv Seat Loc &amp; LED Display w/VDR &amp; Heat Shrink</v>
      </c>
      <c r="F5373" s="17">
        <f>'[4]HGAC FS12-23 Metrostar Options'!K4045</f>
        <v>249</v>
      </c>
      <c r="G5373" s="13">
        <v>0.15</v>
      </c>
      <c r="H5373" s="14"/>
    </row>
    <row r="5374" spans="1:8" x14ac:dyDescent="0.35">
      <c r="A5374" s="11" t="s">
        <v>8</v>
      </c>
      <c r="B5374" s="16" t="str">
        <f>'[4]HGAC FS12-23 Metrostar Options'!B4046</f>
        <v>MET0004046</v>
      </c>
      <c r="C5374" s="27" t="s">
        <v>73</v>
      </c>
      <c r="D5374" s="16" t="s">
        <v>83</v>
      </c>
      <c r="E5374" s="15" t="str">
        <f>'[4]HGAC FS12-23 Metrostar Options'!C4046</f>
        <v>Seat Belt Warn Indv Seat Loc &amp; LED Display w/VDR Weldon Overhead RH</v>
      </c>
      <c r="F5374" s="17">
        <f>'[4]HGAC FS12-23 Metrostar Options'!K4046</f>
        <v>381</v>
      </c>
      <c r="G5374" s="13">
        <v>0.15</v>
      </c>
      <c r="H5374" s="14"/>
    </row>
    <row r="5375" spans="1:8" x14ac:dyDescent="0.35">
      <c r="A5375" s="11" t="s">
        <v>8</v>
      </c>
      <c r="B5375" s="16" t="str">
        <f>'[4]HGAC FS12-23 Metrostar Options'!B4047</f>
        <v>MET0004047</v>
      </c>
      <c r="C5375" s="27" t="s">
        <v>73</v>
      </c>
      <c r="D5375" s="16" t="s">
        <v>83</v>
      </c>
      <c r="E5375" s="15" t="str">
        <f>'[4]HGAC FS12-23 Metrostar Options'!C4047</f>
        <v>Seat Belt Warn Indv Seat Loc &amp; LED Display w/VDR Weldon Overhead LH</v>
      </c>
      <c r="F5375" s="17">
        <f>'[4]HGAC FS12-23 Metrostar Options'!K4047</f>
        <v>381</v>
      </c>
      <c r="G5375" s="13">
        <v>0.15</v>
      </c>
      <c r="H5375" s="14"/>
    </row>
    <row r="5376" spans="1:8" x14ac:dyDescent="0.35">
      <c r="A5376" s="11" t="s">
        <v>8</v>
      </c>
      <c r="B5376" s="16" t="str">
        <f>'[4]HGAC FS12-23 Metrostar Options'!B4048</f>
        <v>MET0004048</v>
      </c>
      <c r="C5376" s="27" t="s">
        <v>73</v>
      </c>
      <c r="D5376" s="16" t="s">
        <v>83</v>
      </c>
      <c r="E5376" s="15" t="str">
        <f>'[4]HGAC FS12-23 Metrostar Options'!C4048</f>
        <v>Seat Belt Warn Indv Seat Loc &amp; LED Display w/VDR Weldon</v>
      </c>
      <c r="F5376" s="17">
        <f>'[4]HGAC FS12-23 Metrostar Options'!K4048</f>
        <v>0</v>
      </c>
      <c r="G5376" s="13">
        <v>0.15</v>
      </c>
      <c r="H5376" s="14"/>
    </row>
    <row r="5377" spans="1:8" x14ac:dyDescent="0.35">
      <c r="A5377" s="11" t="s">
        <v>8</v>
      </c>
      <c r="B5377" s="16" t="str">
        <f>'[4]HGAC FS12-23 Metrostar Options'!B4049</f>
        <v>MET0004049</v>
      </c>
      <c r="C5377" s="27" t="s">
        <v>73</v>
      </c>
      <c r="D5377" s="16" t="s">
        <v>83</v>
      </c>
      <c r="E5377" s="15" t="str">
        <f>'[4]HGAC FS12-23 Metrostar Options'!C4049</f>
        <v>Seat Belt Warn Indv Seat Loc &amp; LED Display w/VDR Weldon, LED Display Shiploose</v>
      </c>
      <c r="F5377" s="17">
        <f>'[4]HGAC FS12-23 Metrostar Options'!K4049</f>
        <v>106</v>
      </c>
      <c r="G5377" s="13">
        <v>0.15</v>
      </c>
      <c r="H5377" s="14"/>
    </row>
    <row r="5378" spans="1:8" x14ac:dyDescent="0.35">
      <c r="A5378" s="11" t="s">
        <v>8</v>
      </c>
      <c r="B5378" s="16" t="str">
        <f>'[4]HGAC FS12-23 Metrostar Options'!B4050</f>
        <v>MET0004050</v>
      </c>
      <c r="C5378" s="27" t="s">
        <v>73</v>
      </c>
      <c r="D5378" s="16" t="s">
        <v>83</v>
      </c>
      <c r="E5378" s="15" t="str">
        <f>'[4]HGAC FS12-23 Metrostar Options'!C4050</f>
        <v>Seat Belt Warn Indv Seat Loc &amp; LED Display w/VDR Weldon, Prk Brk Actv</v>
      </c>
      <c r="F5378" s="17">
        <f>'[4]HGAC FS12-23 Metrostar Options'!K4050</f>
        <v>106</v>
      </c>
      <c r="G5378" s="13">
        <v>0.15</v>
      </c>
      <c r="H5378" s="14"/>
    </row>
    <row r="5379" spans="1:8" x14ac:dyDescent="0.35">
      <c r="A5379" s="11" t="s">
        <v>8</v>
      </c>
      <c r="B5379" s="16" t="str">
        <f>'[4]HGAC FS12-23 Metrostar Options'!B4051</f>
        <v>MET0004051</v>
      </c>
      <c r="C5379" s="27" t="s">
        <v>73</v>
      </c>
      <c r="D5379" s="16" t="s">
        <v>83</v>
      </c>
      <c r="E5379" s="15" t="str">
        <f>'[4]HGAC FS12-23 Metrostar Options'!C4051</f>
        <v>Seat Belt Warn Disp w/VDR</v>
      </c>
      <c r="F5379" s="17">
        <f>'[4]HGAC FS12-23 Metrostar Options'!K4051</f>
        <v>0</v>
      </c>
      <c r="G5379" s="13">
        <v>0.15</v>
      </c>
      <c r="H5379" s="14"/>
    </row>
    <row r="5380" spans="1:8" x14ac:dyDescent="0.35">
      <c r="A5380" s="11" t="s">
        <v>8</v>
      </c>
      <c r="B5380" s="16" t="str">
        <f>'[4]HGAC FS12-23 Metrostar Options'!B4052</f>
        <v>MET0004052</v>
      </c>
      <c r="C5380" s="27" t="s">
        <v>73</v>
      </c>
      <c r="D5380" s="16" t="s">
        <v>83</v>
      </c>
      <c r="E5380" s="15" t="str">
        <f>'[4]HGAC FS12-23 Metrostar Options'!C4052</f>
        <v>Seat Belt Warn Disp w/VDR &amp; Addl Indicator Lamp</v>
      </c>
      <c r="F5380" s="17">
        <f>'[4]HGAC FS12-23 Metrostar Options'!K4052</f>
        <v>193</v>
      </c>
      <c r="G5380" s="13">
        <v>0.15</v>
      </c>
      <c r="H5380" s="14"/>
    </row>
    <row r="5381" spans="1:8" x14ac:dyDescent="0.35">
      <c r="A5381" s="11" t="s">
        <v>8</v>
      </c>
      <c r="B5381" s="16" t="str">
        <f>'[4]HGAC FS12-23 Metrostar Options'!B4053</f>
        <v>MET0004053</v>
      </c>
      <c r="C5381" s="27" t="s">
        <v>73</v>
      </c>
      <c r="D5381" s="16" t="s">
        <v>83</v>
      </c>
      <c r="E5381" s="15" t="str">
        <f>'[4]HGAC FS12-23 Metrostar Options'!C4053</f>
        <v>Seat Belt Warn Disp w/VDR &amp; Addl Seat Belt Indicator Panel Sw Pnl</v>
      </c>
      <c r="F5381" s="17">
        <f>'[4]HGAC FS12-23 Metrostar Options'!K4053</f>
        <v>630</v>
      </c>
      <c r="G5381" s="13">
        <v>0.15</v>
      </c>
      <c r="H5381" s="14"/>
    </row>
    <row r="5382" spans="1:8" x14ac:dyDescent="0.35">
      <c r="A5382" s="11" t="s">
        <v>8</v>
      </c>
      <c r="B5382" s="16" t="str">
        <f>'[4]HGAC FS12-23 Metrostar Options'!B4054</f>
        <v>MET0004054</v>
      </c>
      <c r="C5382" s="27" t="s">
        <v>73</v>
      </c>
      <c r="D5382" s="16" t="s">
        <v>83</v>
      </c>
      <c r="E5382" s="15" t="str">
        <f>'[4]HGAC FS12-23 Metrostar Options'!C4054</f>
        <v>Seat Belt Warn Disp w/VDR w/Heat Shrink</v>
      </c>
      <c r="F5382" s="17">
        <f>'[4]HGAC FS12-23 Metrostar Options'!K4054</f>
        <v>249</v>
      </c>
      <c r="G5382" s="13">
        <v>0.15</v>
      </c>
      <c r="H5382" s="14"/>
    </row>
    <row r="5383" spans="1:8" x14ac:dyDescent="0.35">
      <c r="A5383" s="11" t="s">
        <v>8</v>
      </c>
      <c r="B5383" s="16" t="str">
        <f>'[4]HGAC FS12-23 Metrostar Options'!B4055</f>
        <v>MET0004055</v>
      </c>
      <c r="C5383" s="27" t="s">
        <v>73</v>
      </c>
      <c r="D5383" s="16" t="s">
        <v>83</v>
      </c>
      <c r="E5383" s="15" t="str">
        <f>'[4]HGAC FS12-23 Metrostar Options'!C4055</f>
        <v>Seat Belt Warn Disp w/VDR w/Heat Shrink &amp; Fast Tone Alarm</v>
      </c>
      <c r="F5383" s="17">
        <f>'[4]HGAC FS12-23 Metrostar Options'!K4055</f>
        <v>218</v>
      </c>
      <c r="G5383" s="13">
        <v>0.15</v>
      </c>
      <c r="H5383" s="14"/>
    </row>
    <row r="5384" spans="1:8" x14ac:dyDescent="0.35">
      <c r="A5384" s="11" t="s">
        <v>8</v>
      </c>
      <c r="B5384" s="16" t="str">
        <f>'[4]HGAC FS12-23 Metrostar Options'!B4056</f>
        <v>MET0004056</v>
      </c>
      <c r="C5384" s="27" t="s">
        <v>73</v>
      </c>
      <c r="D5384" s="16" t="s">
        <v>83</v>
      </c>
      <c r="E5384" s="15" t="str">
        <f>'[4]HGAC FS12-23 Metrostar Options'!C4056</f>
        <v>Seat Belt Warn in Instrumentation Only</v>
      </c>
      <c r="F5384" s="17">
        <f>'[4]HGAC FS12-23 Metrostar Options'!K4056</f>
        <v>106</v>
      </c>
      <c r="G5384" s="13">
        <v>0.15</v>
      </c>
      <c r="H5384" s="14"/>
    </row>
    <row r="5385" spans="1:8" x14ac:dyDescent="0.35">
      <c r="A5385" s="11" t="s">
        <v>8</v>
      </c>
      <c r="B5385" s="16" t="str">
        <f>'[4]HGAC FS12-23 Metrostar Options'!B4057</f>
        <v>MET0004057</v>
      </c>
      <c r="C5385" s="27" t="s">
        <v>73</v>
      </c>
      <c r="D5385" s="16" t="s">
        <v>83</v>
      </c>
      <c r="E5385" s="15" t="str">
        <f>'[4]HGAC FS12-23 Metrostar Options'!C4057</f>
        <v>NO Seat Controls Altered Location</v>
      </c>
      <c r="F5385" s="17">
        <f>'[4]HGAC FS12-23 Metrostar Options'!K4057</f>
        <v>0</v>
      </c>
      <c r="G5385" s="13">
        <v>0.15</v>
      </c>
      <c r="H5385" s="14"/>
    </row>
    <row r="5386" spans="1:8" x14ac:dyDescent="0.35">
      <c r="A5386" s="11" t="s">
        <v>8</v>
      </c>
      <c r="B5386" s="16" t="str">
        <f>'[4]HGAC FS12-23 Metrostar Options'!B4058</f>
        <v>MET0004058</v>
      </c>
      <c r="C5386" s="27" t="s">
        <v>73</v>
      </c>
      <c r="D5386" s="16" t="s">
        <v>83</v>
      </c>
      <c r="E5386" s="15" t="str">
        <f>'[4]HGAC FS12-23 Metrostar Options'!C4058</f>
        <v>Seat Ctrl Altered Locaton Driver and Officer 1" Rwd</v>
      </c>
      <c r="F5386" s="17">
        <f>'[4]HGAC FS12-23 Metrostar Options'!K4058</f>
        <v>342</v>
      </c>
      <c r="G5386" s="13">
        <v>0.15</v>
      </c>
      <c r="H5386" s="14"/>
    </row>
    <row r="5387" spans="1:8" x14ac:dyDescent="0.35">
      <c r="A5387" s="11" t="s">
        <v>8</v>
      </c>
      <c r="B5387" s="16" t="str">
        <f>'[4]HGAC FS12-23 Metrostar Options'!B4059</f>
        <v>MET0004059</v>
      </c>
      <c r="C5387" s="27" t="s">
        <v>73</v>
      </c>
      <c r="D5387" s="16" t="s">
        <v>83</v>
      </c>
      <c r="E5387" s="15" t="str">
        <f>'[4]HGAC FS12-23 Metrostar Options'!C4059</f>
        <v>Seat Ctrl Altered Locaton Driver 1" Rwd</v>
      </c>
      <c r="F5387" s="17">
        <f>'[4]HGAC FS12-23 Metrostar Options'!K4059</f>
        <v>277</v>
      </c>
      <c r="G5387" s="13">
        <v>0.15</v>
      </c>
      <c r="H5387" s="14"/>
    </row>
    <row r="5388" spans="1:8" x14ac:dyDescent="0.35">
      <c r="A5388" s="11" t="s">
        <v>8</v>
      </c>
      <c r="B5388" s="16" t="str">
        <f>'[4]HGAC FS12-23 Metrostar Options'!B4060</f>
        <v>MET0004060</v>
      </c>
      <c r="C5388" s="27" t="s">
        <v>73</v>
      </c>
      <c r="D5388" s="16" t="s">
        <v>83</v>
      </c>
      <c r="E5388" s="15" t="str">
        <f>'[4]HGAC FS12-23 Metrostar Options'!C4060</f>
        <v>Seat Ctrl Altered Locaton Officer 1" Rwd</v>
      </c>
      <c r="F5388" s="17">
        <f>'[4]HGAC FS12-23 Metrostar Options'!K4060</f>
        <v>277</v>
      </c>
      <c r="G5388" s="13">
        <v>0.15</v>
      </c>
      <c r="H5388" s="14"/>
    </row>
    <row r="5389" spans="1:8" x14ac:dyDescent="0.35">
      <c r="A5389" s="11" t="s">
        <v>8</v>
      </c>
      <c r="B5389" s="16" t="str">
        <f>'[4]HGAC FS12-23 Metrostar Options'!B4061</f>
        <v>MET0004061</v>
      </c>
      <c r="C5389" s="27" t="s">
        <v>73</v>
      </c>
      <c r="D5389" s="16" t="s">
        <v>83</v>
      </c>
      <c r="E5389" s="15" t="str">
        <f>'[4]HGAC FS12-23 Metrostar Options'!C4061</f>
        <v>Seat Material Ballistic</v>
      </c>
      <c r="F5389" s="17">
        <f>'[4]HGAC FS12-23 Metrostar Options'!K4061</f>
        <v>0</v>
      </c>
      <c r="G5389" s="13">
        <v>0.15</v>
      </c>
      <c r="H5389" s="14"/>
    </row>
    <row r="5390" spans="1:8" x14ac:dyDescent="0.35">
      <c r="A5390" s="11" t="s">
        <v>8</v>
      </c>
      <c r="B5390" s="16" t="str">
        <f>'[4]HGAC FS12-23 Metrostar Options'!B4062</f>
        <v>MET0004062</v>
      </c>
      <c r="C5390" s="27" t="s">
        <v>73</v>
      </c>
      <c r="D5390" s="16" t="s">
        <v>83</v>
      </c>
      <c r="E5390" s="15" t="str">
        <f>'[4]HGAC FS12-23 Metrostar Options'!C4062</f>
        <v>Seat Material Bostrom Durawear Plus</v>
      </c>
      <c r="F5390" s="17">
        <f>'[4]HGAC FS12-23 Metrostar Options'!K4062</f>
        <v>0</v>
      </c>
      <c r="G5390" s="13">
        <v>0.15</v>
      </c>
      <c r="H5390" s="14"/>
    </row>
    <row r="5391" spans="1:8" x14ac:dyDescent="0.35">
      <c r="A5391" s="11" t="s">
        <v>8</v>
      </c>
      <c r="B5391" s="16" t="str">
        <f>'[4]HGAC FS12-23 Metrostar Options'!B4063</f>
        <v>MET0004063</v>
      </c>
      <c r="C5391" s="27" t="s">
        <v>73</v>
      </c>
      <c r="D5391" s="16" t="s">
        <v>83</v>
      </c>
      <c r="E5391" s="15" t="str">
        <f>'[4]HGAC FS12-23 Metrostar Options'!C4063</f>
        <v>Seat Material Bostrom Durawear Plus Zip Clean</v>
      </c>
      <c r="F5391" s="17">
        <f>'[4]HGAC FS12-23 Metrostar Options'!K4063</f>
        <v>1987</v>
      </c>
      <c r="G5391" s="13">
        <v>0.15</v>
      </c>
      <c r="H5391" s="14"/>
    </row>
    <row r="5392" spans="1:8" x14ac:dyDescent="0.35">
      <c r="A5392" s="11" t="s">
        <v>8</v>
      </c>
      <c r="B5392" s="16" t="str">
        <f>'[4]HGAC FS12-23 Metrostar Options'!B4064</f>
        <v>MET0004064</v>
      </c>
      <c r="C5392" s="27" t="s">
        <v>73</v>
      </c>
      <c r="D5392" s="16" t="s">
        <v>83</v>
      </c>
      <c r="E5392" s="15" t="str">
        <f>'[4]HGAC FS12-23 Metrostar Options'!C4064</f>
        <v>Seat Material Turnout Tuff</v>
      </c>
      <c r="F5392" s="17">
        <f>'[4]HGAC FS12-23 Metrostar Options'!K4064</f>
        <v>0</v>
      </c>
      <c r="G5392" s="13">
        <v>0.15</v>
      </c>
      <c r="H5392" s="14"/>
    </row>
    <row r="5393" spans="1:8" x14ac:dyDescent="0.35">
      <c r="A5393" s="11" t="s">
        <v>8</v>
      </c>
      <c r="B5393" s="16" t="str">
        <f>'[4]HGAC FS12-23 Metrostar Options'!B4065</f>
        <v>MET0004065</v>
      </c>
      <c r="C5393" s="27" t="s">
        <v>73</v>
      </c>
      <c r="D5393" s="16" t="s">
        <v>83</v>
      </c>
      <c r="E5393" s="15" t="str">
        <f>'[4]HGAC FS12-23 Metrostar Options'!C4065</f>
        <v>Seat Material Vinyl</v>
      </c>
      <c r="F5393" s="17">
        <f>'[4]HGAC FS12-23 Metrostar Options'!K4065</f>
        <v>0</v>
      </c>
      <c r="G5393" s="13">
        <v>0.15</v>
      </c>
      <c r="H5393" s="14"/>
    </row>
    <row r="5394" spans="1:8" x14ac:dyDescent="0.35">
      <c r="A5394" s="11" t="s">
        <v>8</v>
      </c>
      <c r="B5394" s="16" t="str">
        <f>'[4]HGAC FS12-23 Metrostar Options'!B4066</f>
        <v>MET0004066</v>
      </c>
      <c r="C5394" s="27" t="s">
        <v>73</v>
      </c>
      <c r="D5394" s="16" t="s">
        <v>83</v>
      </c>
      <c r="E5394" s="15" t="str">
        <f>'[4]HGAC FS12-23 Metrostar Options'!C4066</f>
        <v>Seat Material USSC Ballistic w/VALORTech XD</v>
      </c>
      <c r="F5394" s="17">
        <f>'[4]HGAC FS12-23 Metrostar Options'!K4066</f>
        <v>0</v>
      </c>
      <c r="G5394" s="13">
        <v>0.15</v>
      </c>
      <c r="H5394" s="14"/>
    </row>
    <row r="5395" spans="1:8" x14ac:dyDescent="0.35">
      <c r="A5395" s="11" t="s">
        <v>8</v>
      </c>
      <c r="B5395" s="16" t="str">
        <f>'[4]HGAC FS12-23 Metrostar Options'!B4067</f>
        <v>MET0004067</v>
      </c>
      <c r="C5395" s="27" t="s">
        <v>73</v>
      </c>
      <c r="D5395" s="16" t="s">
        <v>83</v>
      </c>
      <c r="E5395" s="15" t="str">
        <f>'[4]HGAC FS12-23 Metrostar Options'!C4067</f>
        <v>Seat Color Gray/Red Seat Belts</v>
      </c>
      <c r="F5395" s="17">
        <f>'[4]HGAC FS12-23 Metrostar Options'!K4067</f>
        <v>0</v>
      </c>
      <c r="G5395" s="13">
        <v>0.15</v>
      </c>
      <c r="H5395" s="14"/>
    </row>
    <row r="5396" spans="1:8" x14ac:dyDescent="0.35">
      <c r="A5396" s="11" t="s">
        <v>8</v>
      </c>
      <c r="B5396" s="16" t="str">
        <f>'[4]HGAC FS12-23 Metrostar Options'!B4068</f>
        <v>MET0004068</v>
      </c>
      <c r="C5396" s="27" t="s">
        <v>73</v>
      </c>
      <c r="D5396" s="16" t="s">
        <v>83</v>
      </c>
      <c r="E5396" s="15" t="str">
        <f>'[4]HGAC FS12-23 Metrostar Options'!C4068</f>
        <v>Seat Color Black/Red Seat Belts</v>
      </c>
      <c r="F5396" s="17">
        <f>'[4]HGAC FS12-23 Metrostar Options'!K4068</f>
        <v>0</v>
      </c>
      <c r="G5396" s="13">
        <v>0.15</v>
      </c>
      <c r="H5396" s="14"/>
    </row>
    <row r="5397" spans="1:8" x14ac:dyDescent="0.35">
      <c r="A5397" s="11" t="s">
        <v>8</v>
      </c>
      <c r="B5397" s="16" t="str">
        <f>'[4]HGAC FS12-23 Metrostar Options'!B4069</f>
        <v>MET0004069</v>
      </c>
      <c r="C5397" s="27" t="s">
        <v>73</v>
      </c>
      <c r="D5397" s="16" t="s">
        <v>83</v>
      </c>
      <c r="E5397" s="15" t="str">
        <f>'[4]HGAC FS12-23 Metrostar Options'!C4069</f>
        <v>Seat Color Red/Red Seat Belts</v>
      </c>
      <c r="F5397" s="17">
        <f>'[4]HGAC FS12-23 Metrostar Options'!K4069</f>
        <v>0</v>
      </c>
      <c r="G5397" s="13">
        <v>0.15</v>
      </c>
      <c r="H5397" s="14"/>
    </row>
    <row r="5398" spans="1:8" x14ac:dyDescent="0.35">
      <c r="A5398" s="11" t="s">
        <v>8</v>
      </c>
      <c r="B5398" s="16" t="str">
        <f>'[4]HGAC FS12-23 Metrostar Options'!B4070</f>
        <v>MET0004070</v>
      </c>
      <c r="C5398" s="27" t="s">
        <v>73</v>
      </c>
      <c r="D5398" s="16" t="s">
        <v>83</v>
      </c>
      <c r="E5398" s="15" t="str">
        <f>'[4]HGAC FS12-23 Metrostar Options'!C4070</f>
        <v>Seat Back Logo Spartan</v>
      </c>
      <c r="F5398" s="17">
        <f>'[4]HGAC FS12-23 Metrostar Options'!K4070</f>
        <v>0</v>
      </c>
      <c r="G5398" s="13">
        <v>0.15</v>
      </c>
      <c r="H5398" s="14"/>
    </row>
    <row r="5399" spans="1:8" x14ac:dyDescent="0.35">
      <c r="A5399" s="11" t="s">
        <v>8</v>
      </c>
      <c r="B5399" s="16" t="str">
        <f>'[4]HGAC FS12-23 Metrostar Options'!B4071</f>
        <v>MET0004071</v>
      </c>
      <c r="C5399" s="27" t="s">
        <v>73</v>
      </c>
      <c r="D5399" s="16" t="s">
        <v>83</v>
      </c>
      <c r="E5399" s="15" t="str">
        <f>'[4]HGAC FS12-23 Metrostar Options'!C4071</f>
        <v>Seat Back Logo SVI</v>
      </c>
      <c r="F5399" s="17">
        <f>'[4]HGAC FS12-23 Metrostar Options'!K4071</f>
        <v>0</v>
      </c>
      <c r="G5399" s="13">
        <v>0.15</v>
      </c>
      <c r="H5399" s="14"/>
    </row>
    <row r="5400" spans="1:8" x14ac:dyDescent="0.35">
      <c r="A5400" s="11" t="s">
        <v>8</v>
      </c>
      <c r="B5400" s="16" t="str">
        <f>'[4]HGAC FS12-23 Metrostar Options'!B4072</f>
        <v>MET0004072</v>
      </c>
      <c r="C5400" s="27" t="s">
        <v>73</v>
      </c>
      <c r="D5400" s="16" t="s">
        <v>83</v>
      </c>
      <c r="E5400" s="15" t="str">
        <f>'[4]HGAC FS12-23 Metrostar Options'!C4072</f>
        <v>Seat Back Logo Custom</v>
      </c>
      <c r="F5400" s="17">
        <f>'[4]HGAC FS12-23 Metrostar Options'!K4072</f>
        <v>166</v>
      </c>
      <c r="G5400" s="13">
        <v>0.15</v>
      </c>
      <c r="H5400" s="14"/>
    </row>
    <row r="5401" spans="1:8" x14ac:dyDescent="0.35">
      <c r="A5401" s="11" t="s">
        <v>8</v>
      </c>
      <c r="B5401" s="16" t="str">
        <f>'[4]HGAC FS12-23 Metrostar Options'!B4073</f>
        <v>MET0004073</v>
      </c>
      <c r="C5401" s="27" t="s">
        <v>73</v>
      </c>
      <c r="D5401" s="16" t="s">
        <v>83</v>
      </c>
      <c r="E5401" s="15" t="str">
        <f>'[4]HGAC FS12-23 Metrostar Options'!C4073</f>
        <v>NO Seat Back Logo</v>
      </c>
      <c r="F5401" s="17">
        <f>'[4]HGAC FS12-23 Metrostar Options'!K4073</f>
        <v>0</v>
      </c>
      <c r="G5401" s="13">
        <v>0.15</v>
      </c>
      <c r="H5401" s="14"/>
    </row>
    <row r="5402" spans="1:8" x14ac:dyDescent="0.35">
      <c r="A5402" s="11" t="s">
        <v>8</v>
      </c>
      <c r="B5402" s="16" t="str">
        <f>'[4]HGAC FS12-23 Metrostar Options'!B4074</f>
        <v>MET0004074</v>
      </c>
      <c r="C5402" s="27" t="s">
        <v>73</v>
      </c>
      <c r="D5402" s="16" t="s">
        <v>83</v>
      </c>
      <c r="E5402" s="15" t="str">
        <f>'[4]HGAC FS12-23 Metrostar Options'!C4074</f>
        <v>Seat Driver Bostrom Firefighter 2-Way Manual 500 Series ABTS</v>
      </c>
      <c r="F5402" s="17">
        <f>'[4]HGAC FS12-23 Metrostar Options'!K4074</f>
        <v>37</v>
      </c>
      <c r="G5402" s="13">
        <v>0.15</v>
      </c>
      <c r="H5402" s="14"/>
    </row>
    <row r="5403" spans="1:8" x14ac:dyDescent="0.35">
      <c r="A5403" s="11" t="s">
        <v>8</v>
      </c>
      <c r="B5403" s="16" t="str">
        <f>'[4]HGAC FS12-23 Metrostar Options'!B4075</f>
        <v>MET0004075</v>
      </c>
      <c r="C5403" s="27" t="s">
        <v>73</v>
      </c>
      <c r="D5403" s="16" t="s">
        <v>83</v>
      </c>
      <c r="E5403" s="15" t="str">
        <f>'[4]HGAC FS12-23 Metrostar Options'!C4075</f>
        <v>Seat Driver Bostrom Firefighter 4-Way Air 500 Series ABTS</v>
      </c>
      <c r="F5403" s="17">
        <f>'[4]HGAC FS12-23 Metrostar Options'!K4075</f>
        <v>787</v>
      </c>
      <c r="G5403" s="13">
        <v>0.15</v>
      </c>
      <c r="H5403" s="14"/>
    </row>
    <row r="5404" spans="1:8" x14ac:dyDescent="0.35">
      <c r="A5404" s="11" t="s">
        <v>8</v>
      </c>
      <c r="B5404" s="16" t="str">
        <f>'[4]HGAC FS12-23 Metrostar Options'!B4076</f>
        <v>MET0004076</v>
      </c>
      <c r="C5404" s="27" t="s">
        <v>73</v>
      </c>
      <c r="D5404" s="16" t="s">
        <v>83</v>
      </c>
      <c r="E5404" s="15" t="str">
        <f>'[4]HGAC FS12-23 Metrostar Options'!C4076</f>
        <v>Seat Driver Bostrom Firefighter 4-Way Air 500 Series ABTS 1.5" Lwd Travel Height</v>
      </c>
      <c r="F5404" s="17">
        <f>'[4]HGAC FS12-23 Metrostar Options'!K4076</f>
        <v>1000</v>
      </c>
      <c r="G5404" s="13">
        <v>0.15</v>
      </c>
      <c r="H5404" s="14"/>
    </row>
    <row r="5405" spans="1:8" x14ac:dyDescent="0.35">
      <c r="A5405" s="11" t="s">
        <v>8</v>
      </c>
      <c r="B5405" s="16" t="str">
        <f>'[4]HGAC FS12-23 Metrostar Options'!B4077</f>
        <v>MET0004077</v>
      </c>
      <c r="C5405" s="27" t="s">
        <v>73</v>
      </c>
      <c r="D5405" s="16" t="s">
        <v>83</v>
      </c>
      <c r="E5405" s="15" t="str">
        <f>'[4]HGAC FS12-23 Metrostar Options'!C4077</f>
        <v>Seat Driver Bostrom Firefighter 4-Way Air Non-ABTS</v>
      </c>
      <c r="F5405" s="17">
        <f>'[4]HGAC FS12-23 Metrostar Options'!K4077</f>
        <v>0</v>
      </c>
      <c r="G5405" s="13">
        <v>0.15</v>
      </c>
      <c r="H5405" s="14"/>
    </row>
    <row r="5406" spans="1:8" x14ac:dyDescent="0.35">
      <c r="A5406" s="11" t="s">
        <v>8</v>
      </c>
      <c r="B5406" s="16" t="str">
        <f>'[4]HGAC FS12-23 Metrostar Options'!B4078</f>
        <v>MET0004078</v>
      </c>
      <c r="C5406" s="27" t="s">
        <v>73</v>
      </c>
      <c r="D5406" s="16" t="s">
        <v>83</v>
      </c>
      <c r="E5406" s="15" t="str">
        <f>'[4]HGAC FS12-23 Metrostar Options'!C4078</f>
        <v>Seat Driver Bostrom Firefighter 6-Way Elect 500 Series ABTS</v>
      </c>
      <c r="F5406" s="17">
        <f>'[4]HGAC FS12-23 Metrostar Options'!K4078</f>
        <v>975</v>
      </c>
      <c r="G5406" s="13">
        <v>0.15</v>
      </c>
      <c r="H5406" s="14"/>
    </row>
    <row r="5407" spans="1:8" x14ac:dyDescent="0.35">
      <c r="A5407" s="11" t="s">
        <v>8</v>
      </c>
      <c r="B5407" s="16" t="str">
        <f>'[4]HGAC FS12-23 Metrostar Options'!B4079</f>
        <v>MET0004079</v>
      </c>
      <c r="C5407" s="27" t="s">
        <v>73</v>
      </c>
      <c r="D5407" s="16" t="s">
        <v>83</v>
      </c>
      <c r="E5407" s="15" t="str">
        <f>'[4]HGAC FS12-23 Metrostar Options'!C4079</f>
        <v>Seat Driver Bostrom Firefighter 8-Way Elect ABTS</v>
      </c>
      <c r="F5407" s="17">
        <f>'[4]HGAC FS12-23 Metrostar Options'!K4079</f>
        <v>0</v>
      </c>
      <c r="G5407" s="13">
        <v>0.15</v>
      </c>
      <c r="H5407" s="14"/>
    </row>
    <row r="5408" spans="1:8" x14ac:dyDescent="0.35">
      <c r="A5408" s="11" t="s">
        <v>8</v>
      </c>
      <c r="B5408" s="16" t="str">
        <f>'[4]HGAC FS12-23 Metrostar Options'!B4080</f>
        <v>MET0004080</v>
      </c>
      <c r="C5408" s="27" t="s">
        <v>73</v>
      </c>
      <c r="D5408" s="16" t="s">
        <v>83</v>
      </c>
      <c r="E5408" s="15" t="str">
        <f>'[4]HGAC FS12-23 Metrostar Options'!C4080</f>
        <v>Seat Driver Bostrom Firefighter 8-Way Elect 500 Series ABTS</v>
      </c>
      <c r="F5408" s="17">
        <f>'[4]HGAC FS12-23 Metrostar Options'!K4080</f>
        <v>0</v>
      </c>
      <c r="G5408" s="13">
        <v>0.15</v>
      </c>
      <c r="H5408" s="14"/>
    </row>
    <row r="5409" spans="1:8" x14ac:dyDescent="0.35">
      <c r="A5409" s="11" t="s">
        <v>8</v>
      </c>
      <c r="B5409" s="16" t="str">
        <f>'[4]HGAC FS12-23 Metrostar Options'!B4081</f>
        <v>MET0004081</v>
      </c>
      <c r="C5409" s="27" t="s">
        <v>73</v>
      </c>
      <c r="D5409" s="16" t="s">
        <v>83</v>
      </c>
      <c r="E5409" s="15" t="str">
        <f>'[4]HGAC FS12-23 Metrostar Options'!C4081</f>
        <v>Seat Driver Seats Inc Battalion 2-Way Manual ABTS</v>
      </c>
      <c r="F5409" s="17">
        <f>'[4]HGAC FS12-23 Metrostar Options'!K4081</f>
        <v>400</v>
      </c>
      <c r="G5409" s="13">
        <v>0.15</v>
      </c>
      <c r="H5409" s="14"/>
    </row>
    <row r="5410" spans="1:8" x14ac:dyDescent="0.35">
      <c r="A5410" s="11" t="s">
        <v>8</v>
      </c>
      <c r="B5410" s="16" t="str">
        <f>'[4]HGAC FS12-23 Metrostar Options'!B4082</f>
        <v>MET0004082</v>
      </c>
      <c r="C5410" s="27" t="s">
        <v>73</v>
      </c>
      <c r="D5410" s="16" t="s">
        <v>83</v>
      </c>
      <c r="E5410" s="15" t="str">
        <f>'[4]HGAC FS12-23 Metrostar Options'!C4082</f>
        <v>Seat Driver Seats Inc Battalion 4-Way Air ABTS</v>
      </c>
      <c r="F5410" s="17">
        <f>'[4]HGAC FS12-23 Metrostar Options'!K4082</f>
        <v>1445</v>
      </c>
      <c r="G5410" s="13">
        <v>0.15</v>
      </c>
      <c r="H5410" s="14"/>
    </row>
    <row r="5411" spans="1:8" x14ac:dyDescent="0.35">
      <c r="A5411" s="11" t="s">
        <v>8</v>
      </c>
      <c r="B5411" s="16" t="str">
        <f>'[4]HGAC FS12-23 Metrostar Options'!B4083</f>
        <v>MET0004083</v>
      </c>
      <c r="C5411" s="27" t="s">
        <v>73</v>
      </c>
      <c r="D5411" s="16" t="s">
        <v>83</v>
      </c>
      <c r="E5411" s="15" t="str">
        <f>'[4]HGAC FS12-23 Metrostar Options'!C4083</f>
        <v>Seat Driver Seats Inc Battalion 6-Way Elect ABTS</v>
      </c>
      <c r="F5411" s="17">
        <f>'[4]HGAC FS12-23 Metrostar Options'!K4083</f>
        <v>960</v>
      </c>
      <c r="G5411" s="13">
        <v>0.15</v>
      </c>
      <c r="H5411" s="14"/>
    </row>
    <row r="5412" spans="1:8" x14ac:dyDescent="0.35">
      <c r="A5412" s="11" t="s">
        <v>8</v>
      </c>
      <c r="B5412" s="16" t="str">
        <f>'[4]HGAC FS12-23 Metrostar Options'!B4084</f>
        <v>MET0004084</v>
      </c>
      <c r="C5412" s="27" t="s">
        <v>73</v>
      </c>
      <c r="D5412" s="16" t="s">
        <v>83</v>
      </c>
      <c r="E5412" s="15" t="str">
        <f>'[4]HGAC FS12-23 Metrostar Options'!C4084</f>
        <v>Seat Driver Seats Inc Battalion 10-Way Elect ABTS</v>
      </c>
      <c r="F5412" s="17">
        <f>'[4]HGAC FS12-23 Metrostar Options'!K4084</f>
        <v>1765</v>
      </c>
      <c r="G5412" s="13">
        <v>0.15</v>
      </c>
      <c r="H5412" s="14"/>
    </row>
    <row r="5413" spans="1:8" x14ac:dyDescent="0.35">
      <c r="A5413" s="11" t="s">
        <v>8</v>
      </c>
      <c r="B5413" s="16" t="str">
        <f>'[4]HGAC FS12-23 Metrostar Options'!B4085</f>
        <v>MET0004085</v>
      </c>
      <c r="C5413" s="27" t="s">
        <v>73</v>
      </c>
      <c r="D5413" s="16" t="s">
        <v>83</v>
      </c>
      <c r="E5413" s="15" t="str">
        <f>'[4]HGAC FS12-23 Metrostar Options'!C4085</f>
        <v>Seat Driver USSC Valor 4-Way Air ABTS w/S4S Integrated Suspension</v>
      </c>
      <c r="F5413" s="17">
        <f>'[4]HGAC FS12-23 Metrostar Options'!K4085</f>
        <v>1413</v>
      </c>
      <c r="G5413" s="13">
        <v>0.15</v>
      </c>
      <c r="H5413" s="14"/>
    </row>
    <row r="5414" spans="1:8" x14ac:dyDescent="0.35">
      <c r="A5414" s="11" t="s">
        <v>8</v>
      </c>
      <c r="B5414" s="16" t="str">
        <f>'[4]HGAC FS12-23 Metrostar Options'!B4086</f>
        <v>MET0004086</v>
      </c>
      <c r="C5414" s="27" t="s">
        <v>73</v>
      </c>
      <c r="D5414" s="16" t="s">
        <v>83</v>
      </c>
      <c r="E5414" s="15" t="str">
        <f>'[4]HGAC FS12-23 Metrostar Options'!C4086</f>
        <v>Seat Driver USSC Valor 12-Way Elect ABTS</v>
      </c>
      <c r="F5414" s="17">
        <f>'[4]HGAC FS12-23 Metrostar Options'!K4086</f>
        <v>1120</v>
      </c>
      <c r="G5414" s="13">
        <v>0.15</v>
      </c>
      <c r="H5414" s="14"/>
    </row>
    <row r="5415" spans="1:8" x14ac:dyDescent="0.35">
      <c r="A5415" s="11" t="s">
        <v>8</v>
      </c>
      <c r="B5415" s="16" t="str">
        <f>'[4]HGAC FS12-23 Metrostar Options'!B4087</f>
        <v>MET0004087</v>
      </c>
      <c r="C5415" s="27" t="s">
        <v>73</v>
      </c>
      <c r="D5415" s="16" t="s">
        <v>83</v>
      </c>
      <c r="E5415" s="15" t="str">
        <f>'[4]HGAC FS12-23 Metrostar Options'!C4087</f>
        <v>Seat Back Driver Non-SCBA ABTS Adj Headrest</v>
      </c>
      <c r="F5415" s="17">
        <f>'[4]HGAC FS12-23 Metrostar Options'!K4087</f>
        <v>106</v>
      </c>
      <c r="G5415" s="13">
        <v>0.15</v>
      </c>
      <c r="H5415" s="14"/>
    </row>
    <row r="5416" spans="1:8" x14ac:dyDescent="0.35">
      <c r="A5416" s="11" t="s">
        <v>8</v>
      </c>
      <c r="B5416" s="16" t="str">
        <f>'[4]HGAC FS12-23 Metrostar Options'!B4088</f>
        <v>MET0004088</v>
      </c>
      <c r="C5416" s="27" t="s">
        <v>73</v>
      </c>
      <c r="D5416" s="16" t="s">
        <v>83</v>
      </c>
      <c r="E5416" s="15" t="str">
        <f>'[4]HGAC FS12-23 Metrostar Options'!C4088</f>
        <v>Seat Back Driver Non-SCBA ABTS</v>
      </c>
      <c r="F5416" s="17">
        <f>'[4]HGAC FS12-23 Metrostar Options'!K4088</f>
        <v>0</v>
      </c>
      <c r="G5416" s="13">
        <v>0.15</v>
      </c>
      <c r="H5416" s="14"/>
    </row>
    <row r="5417" spans="1:8" x14ac:dyDescent="0.35">
      <c r="A5417" s="11" t="s">
        <v>8</v>
      </c>
      <c r="B5417" s="16" t="str">
        <f>'[4]HGAC FS12-23 Metrostar Options'!B4089</f>
        <v>MET0004089</v>
      </c>
      <c r="C5417" s="27" t="s">
        <v>73</v>
      </c>
      <c r="D5417" s="16" t="s">
        <v>83</v>
      </c>
      <c r="E5417" s="15" t="str">
        <f>'[4]HGAC FS12-23 Metrostar Options'!C4089</f>
        <v>Seat Back Driver Non-SCBA ABTS Reclining</v>
      </c>
      <c r="F5417" s="17">
        <f>'[4]HGAC FS12-23 Metrostar Options'!K4089</f>
        <v>253</v>
      </c>
      <c r="G5417" s="13">
        <v>0.15</v>
      </c>
      <c r="H5417" s="14"/>
    </row>
    <row r="5418" spans="1:8" x14ac:dyDescent="0.35">
      <c r="A5418" s="11" t="s">
        <v>8</v>
      </c>
      <c r="B5418" s="16" t="str">
        <f>'[4]HGAC FS12-23 Metrostar Options'!B4090</f>
        <v>MET0004090</v>
      </c>
      <c r="C5418" s="27" t="s">
        <v>73</v>
      </c>
      <c r="D5418" s="16" t="s">
        <v>83</v>
      </c>
      <c r="E5418" s="15" t="str">
        <f>'[4]HGAC FS12-23 Metrostar Options'!C4090</f>
        <v>Seat Back Driver Non-SCBA Non-ABTS</v>
      </c>
      <c r="F5418" s="17">
        <f>'[4]HGAC FS12-23 Metrostar Options'!K4090</f>
        <v>0</v>
      </c>
      <c r="G5418" s="13">
        <v>0.15</v>
      </c>
      <c r="H5418" s="14"/>
    </row>
    <row r="5419" spans="1:8" x14ac:dyDescent="0.35">
      <c r="A5419" s="11" t="s">
        <v>8</v>
      </c>
      <c r="B5419" s="16" t="str">
        <f>'[4]HGAC FS12-23 Metrostar Options'!B4091</f>
        <v>MET0004091</v>
      </c>
      <c r="C5419" s="27" t="s">
        <v>73</v>
      </c>
      <c r="D5419" s="16" t="s">
        <v>83</v>
      </c>
      <c r="E5419" s="15" t="str">
        <f>'[4]HGAC FS12-23 Metrostar Options'!C4091</f>
        <v>Seat Back Driver SCBA Bostrom SecureAll w/Quick-Adjust</v>
      </c>
      <c r="F5419" s="17">
        <f>'[4]HGAC FS12-23 Metrostar Options'!K4091</f>
        <v>1067</v>
      </c>
      <c r="G5419" s="13">
        <v>0.15</v>
      </c>
      <c r="H5419" s="14"/>
    </row>
    <row r="5420" spans="1:8" x14ac:dyDescent="0.35">
      <c r="A5420" s="11" t="s">
        <v>8</v>
      </c>
      <c r="B5420" s="16" t="str">
        <f>'[4]HGAC FS12-23 Metrostar Options'!B4092</f>
        <v>MET0004092</v>
      </c>
      <c r="C5420" s="27" t="s">
        <v>73</v>
      </c>
      <c r="D5420" s="16" t="s">
        <v>83</v>
      </c>
      <c r="E5420" s="15" t="str">
        <f>'[4]HGAC FS12-23 Metrostar Options'!C4092</f>
        <v>Seat Back Driver SCBA IMMI SmartDock</v>
      </c>
      <c r="F5420" s="17">
        <f>'[4]HGAC FS12-23 Metrostar Options'!K4092</f>
        <v>1314</v>
      </c>
      <c r="G5420" s="13">
        <v>0.15</v>
      </c>
      <c r="H5420" s="14"/>
    </row>
    <row r="5421" spans="1:8" x14ac:dyDescent="0.35">
      <c r="A5421" s="11" t="s">
        <v>8</v>
      </c>
      <c r="B5421" s="16" t="str">
        <f>'[4]HGAC FS12-23 Metrostar Options'!B4093</f>
        <v>MET0004093</v>
      </c>
      <c r="C5421" s="27" t="s">
        <v>73</v>
      </c>
      <c r="D5421" s="16" t="s">
        <v>83</v>
      </c>
      <c r="E5421" s="15" t="str">
        <f>'[4]HGAC FS12-23 Metrostar Options'!C4093</f>
        <v>Seat Back Driver SCBA Zico QLM-U</v>
      </c>
      <c r="F5421" s="17">
        <f>'[4]HGAC FS12-23 Metrostar Options'!K4093</f>
        <v>1184</v>
      </c>
      <c r="G5421" s="13">
        <v>0.15</v>
      </c>
      <c r="H5421" s="14"/>
    </row>
    <row r="5422" spans="1:8" x14ac:dyDescent="0.35">
      <c r="A5422" s="11" t="s">
        <v>8</v>
      </c>
      <c r="B5422" s="16" t="str">
        <f>'[4]HGAC FS12-23 Metrostar Options'!B4094</f>
        <v>MET0004094</v>
      </c>
      <c r="C5422" s="27" t="s">
        <v>73</v>
      </c>
      <c r="D5422" s="16" t="s">
        <v>83</v>
      </c>
      <c r="E5422" s="15" t="str">
        <f>'[4]HGAC FS12-23 Metrostar Options'!C4094</f>
        <v>Seat Back Driver SCBA Zico QLM-U-OPR</v>
      </c>
      <c r="F5422" s="17">
        <f>'[4]HGAC FS12-23 Metrostar Options'!K4094</f>
        <v>1070</v>
      </c>
      <c r="G5422" s="13">
        <v>0.15</v>
      </c>
      <c r="H5422" s="14"/>
    </row>
    <row r="5423" spans="1:8" x14ac:dyDescent="0.35">
      <c r="A5423" s="11" t="s">
        <v>8</v>
      </c>
      <c r="B5423" s="16" t="str">
        <f>'[4]HGAC FS12-23 Metrostar Options'!B4095</f>
        <v>MET0004095</v>
      </c>
      <c r="C5423" s="27" t="s">
        <v>73</v>
      </c>
      <c r="D5423" s="16" t="s">
        <v>83</v>
      </c>
      <c r="E5423" s="15" t="str">
        <f>'[4]HGAC FS12-23 Metrostar Options'!C4095</f>
        <v>Seat Back Driver SCBA Zico QM-EZL-F w/Cushion Release</v>
      </c>
      <c r="F5423" s="17">
        <f>'[4]HGAC FS12-23 Metrostar Options'!K4095</f>
        <v>979</v>
      </c>
      <c r="G5423" s="13">
        <v>0.15</v>
      </c>
      <c r="H5423" s="14"/>
    </row>
    <row r="5424" spans="1:8" x14ac:dyDescent="0.35">
      <c r="A5424" s="11" t="s">
        <v>8</v>
      </c>
      <c r="B5424" s="16" t="str">
        <f>'[4]HGAC FS12-23 Metrostar Options'!B4096</f>
        <v>MET0004096</v>
      </c>
      <c r="C5424" s="27" t="s">
        <v>73</v>
      </c>
      <c r="D5424" s="16" t="s">
        <v>83</v>
      </c>
      <c r="E5424" s="15" t="str">
        <f>'[4]HGAC FS12-23 Metrostar Options'!C4096</f>
        <v>Seat Back Driver SCBA Zico QM-ELB/Prk Brk Release</v>
      </c>
      <c r="F5424" s="17">
        <f>'[4]HGAC FS12-23 Metrostar Options'!K4096</f>
        <v>1430</v>
      </c>
      <c r="G5424" s="13">
        <v>0.15</v>
      </c>
      <c r="H5424" s="14"/>
    </row>
    <row r="5425" spans="1:8" x14ac:dyDescent="0.35">
      <c r="A5425" s="11" t="s">
        <v>8</v>
      </c>
      <c r="B5425" s="16" t="str">
        <f>'[4]HGAC FS12-23 Metrostar Options'!B4097</f>
        <v>MET0004097</v>
      </c>
      <c r="C5425" s="27" t="s">
        <v>73</v>
      </c>
      <c r="D5425" s="16" t="s">
        <v>83</v>
      </c>
      <c r="E5425" s="15" t="str">
        <f>'[4]HGAC FS12-23 Metrostar Options'!C4097</f>
        <v>Seat Back Driver SCBA Zico Rol-Loc</v>
      </c>
      <c r="F5425" s="17">
        <f>'[4]HGAC FS12-23 Metrostar Options'!K4097</f>
        <v>1882</v>
      </c>
      <c r="G5425" s="13">
        <v>0.15</v>
      </c>
      <c r="H5425" s="14"/>
    </row>
    <row r="5426" spans="1:8" x14ac:dyDescent="0.35">
      <c r="A5426" s="11" t="s">
        <v>8</v>
      </c>
      <c r="B5426" s="16" t="str">
        <f>'[4]HGAC FS12-23 Metrostar Options'!B4098</f>
        <v>MET0004098</v>
      </c>
      <c r="C5426" s="27" t="s">
        <v>73</v>
      </c>
      <c r="D5426" s="16" t="s">
        <v>83</v>
      </c>
      <c r="E5426" s="15" t="str">
        <f>'[4]HGAC FS12-23 Metrostar Options'!C4098</f>
        <v>Seat Back Driver SCBA Zico Rol-Loc w/Frt Release</v>
      </c>
      <c r="F5426" s="17">
        <f>'[4]HGAC FS12-23 Metrostar Options'!K4098</f>
        <v>2021</v>
      </c>
      <c r="G5426" s="13">
        <v>0.15</v>
      </c>
      <c r="H5426" s="14"/>
    </row>
    <row r="5427" spans="1:8" x14ac:dyDescent="0.35">
      <c r="A5427" s="11" t="s">
        <v>8</v>
      </c>
      <c r="B5427" s="16" t="str">
        <f>'[4]HGAC FS12-23 Metrostar Options'!B4099</f>
        <v>MET0004099</v>
      </c>
      <c r="C5427" s="27" t="s">
        <v>73</v>
      </c>
      <c r="D5427" s="16" t="s">
        <v>83</v>
      </c>
      <c r="E5427" s="15" t="str">
        <f>'[4]HGAC FS12-23 Metrostar Options'!C4099</f>
        <v>Seat Back Driver SCBA Zico ULL Bracket w/ LLS Strap</v>
      </c>
      <c r="F5427" s="17">
        <f>'[4]HGAC FS12-23 Metrostar Options'!K4099</f>
        <v>611</v>
      </c>
      <c r="G5427" s="13">
        <v>0.15</v>
      </c>
      <c r="H5427" s="14"/>
    </row>
    <row r="5428" spans="1:8" x14ac:dyDescent="0.35">
      <c r="A5428" s="11" t="s">
        <v>8</v>
      </c>
      <c r="B5428" s="16" t="str">
        <f>'[4]HGAC FS12-23 Metrostar Options'!B4100</f>
        <v>MET0004100</v>
      </c>
      <c r="C5428" s="27" t="s">
        <v>73</v>
      </c>
      <c r="D5428" s="16" t="s">
        <v>83</v>
      </c>
      <c r="E5428" s="15" t="str">
        <f>'[4]HGAC FS12-23 Metrostar Options'!C4100</f>
        <v>Seat Mounting Driver</v>
      </c>
      <c r="F5428" s="17">
        <f>'[4]HGAC FS12-23 Metrostar Options'!K4100</f>
        <v>0</v>
      </c>
      <c r="G5428" s="13">
        <v>0.15</v>
      </c>
      <c r="H5428" s="14"/>
    </row>
    <row r="5429" spans="1:8" x14ac:dyDescent="0.35">
      <c r="A5429" s="11" t="s">
        <v>8</v>
      </c>
      <c r="B5429" s="16" t="str">
        <f>'[4]HGAC FS12-23 Metrostar Options'!B4101</f>
        <v>MET0004101</v>
      </c>
      <c r="C5429" s="27" t="s">
        <v>73</v>
      </c>
      <c r="D5429" s="16" t="s">
        <v>83</v>
      </c>
      <c r="E5429" s="15" t="str">
        <f>'[4]HGAC FS12-23 Metrostar Options'!C4101</f>
        <v>Seat Mounting Driver Fwd 3.81"</v>
      </c>
      <c r="F5429" s="17">
        <f>'[4]HGAC FS12-23 Metrostar Options'!K4101</f>
        <v>425</v>
      </c>
      <c r="G5429" s="13">
        <v>0.15</v>
      </c>
      <c r="H5429" s="14"/>
    </row>
    <row r="5430" spans="1:8" x14ac:dyDescent="0.35">
      <c r="A5430" s="11" t="s">
        <v>8</v>
      </c>
      <c r="B5430" s="16" t="str">
        <f>'[4]HGAC FS12-23 Metrostar Options'!B4102</f>
        <v>MET0004102</v>
      </c>
      <c r="C5430" s="27" t="s">
        <v>73</v>
      </c>
      <c r="D5430" s="16" t="s">
        <v>83</v>
      </c>
      <c r="E5430" s="15" t="str">
        <f>'[4]HGAC FS12-23 Metrostar Options'!C4102</f>
        <v>Seat Mounting Driver Lwd</v>
      </c>
      <c r="F5430" s="17">
        <f>'[4]HGAC FS12-23 Metrostar Options'!K4102</f>
        <v>734</v>
      </c>
      <c r="G5430" s="13">
        <v>0.15</v>
      </c>
      <c r="H5430" s="14"/>
    </row>
    <row r="5431" spans="1:8" x14ac:dyDescent="0.35">
      <c r="A5431" s="11" t="s">
        <v>8</v>
      </c>
      <c r="B5431" s="16" t="str">
        <f>'[4]HGAC FS12-23 Metrostar Options'!B4103</f>
        <v>MET0004103</v>
      </c>
      <c r="C5431" s="27" t="s">
        <v>73</v>
      </c>
      <c r="D5431" s="16" t="s">
        <v>83</v>
      </c>
      <c r="E5431" s="15" t="str">
        <f>'[4]HGAC FS12-23 Metrostar Options'!C4103</f>
        <v>Occupant Protection Driver 4Front &amp; Mechanical/Elect Seat RollTek w/SRA</v>
      </c>
      <c r="F5431" s="17">
        <f>'[4]HGAC FS12-23 Metrostar Options'!K4103</f>
        <v>0</v>
      </c>
      <c r="G5431" s="13">
        <v>0.15</v>
      </c>
      <c r="H5431" s="14"/>
    </row>
    <row r="5432" spans="1:8" x14ac:dyDescent="0.35">
      <c r="A5432" s="11" t="s">
        <v>8</v>
      </c>
      <c r="B5432" s="16" t="str">
        <f>'[4]HGAC FS12-23 Metrostar Options'!B4104</f>
        <v>MET0004104</v>
      </c>
      <c r="C5432" s="27" t="s">
        <v>73</v>
      </c>
      <c r="D5432" s="16" t="s">
        <v>83</v>
      </c>
      <c r="E5432" s="15" t="str">
        <f>'[4]HGAC FS12-23 Metrostar Options'!C4104</f>
        <v>Occupant Protection Driver 4Front &amp; Air Seat RollTek w/SRA</v>
      </c>
      <c r="F5432" s="17">
        <f>'[4]HGAC FS12-23 Metrostar Options'!K4104</f>
        <v>1280</v>
      </c>
      <c r="G5432" s="13">
        <v>0.15</v>
      </c>
      <c r="H5432" s="14"/>
    </row>
    <row r="5433" spans="1:8" x14ac:dyDescent="0.35">
      <c r="A5433" s="11" t="s">
        <v>8</v>
      </c>
      <c r="B5433" s="16" t="str">
        <f>'[4]HGAC FS12-23 Metrostar Options'!B4105</f>
        <v>MET0004105</v>
      </c>
      <c r="C5433" s="27" t="s">
        <v>73</v>
      </c>
      <c r="D5433" s="16" t="s">
        <v>83</v>
      </c>
      <c r="E5433" s="15" t="str">
        <f>'[4]HGAC FS12-23 Metrostar Options'!C4105</f>
        <v>Occupant Protection Driver Mechanical/Elect Seat RollTek w/SRA</v>
      </c>
      <c r="F5433" s="17">
        <f>'[4]HGAC FS12-23 Metrostar Options'!K4105</f>
        <v>0</v>
      </c>
      <c r="G5433" s="13">
        <v>0.15</v>
      </c>
      <c r="H5433" s="14"/>
    </row>
    <row r="5434" spans="1:8" x14ac:dyDescent="0.35">
      <c r="A5434" s="11" t="s">
        <v>8</v>
      </c>
      <c r="B5434" s="16" t="str">
        <f>'[4]HGAC FS12-23 Metrostar Options'!B4106</f>
        <v>MET0004106</v>
      </c>
      <c r="C5434" s="27" t="s">
        <v>73</v>
      </c>
      <c r="D5434" s="16" t="s">
        <v>83</v>
      </c>
      <c r="E5434" s="15" t="str">
        <f>'[4]HGAC FS12-23 Metrostar Options'!C4106</f>
        <v>Occupant Protection Driver Air Seat RollTek w/SRA</v>
      </c>
      <c r="F5434" s="17">
        <f>'[4]HGAC FS12-23 Metrostar Options'!K4106</f>
        <v>1280</v>
      </c>
      <c r="G5434" s="13">
        <v>0.15</v>
      </c>
      <c r="H5434" s="14"/>
    </row>
    <row r="5435" spans="1:8" x14ac:dyDescent="0.35">
      <c r="A5435" s="11" t="s">
        <v>8</v>
      </c>
      <c r="B5435" s="16" t="str">
        <f>'[4]HGAC FS12-23 Metrostar Options'!B4107</f>
        <v>MET0004107</v>
      </c>
      <c r="C5435" s="27" t="s">
        <v>73</v>
      </c>
      <c r="D5435" s="16" t="s">
        <v>83</v>
      </c>
      <c r="E5435" s="15" t="str">
        <f>'[4]HGAC FS12-23 Metrostar Options'!C4107</f>
        <v>NO Occupant Protection Driver</v>
      </c>
      <c r="F5435" s="17">
        <f>'[4]HGAC FS12-23 Metrostar Options'!K4107</f>
        <v>0</v>
      </c>
      <c r="G5435" s="13">
        <v>0.15</v>
      </c>
      <c r="H5435" s="14"/>
    </row>
    <row r="5436" spans="1:8" x14ac:dyDescent="0.35">
      <c r="A5436" s="11" t="s">
        <v>8</v>
      </c>
      <c r="B5436" s="16" t="str">
        <f>'[4]HGAC FS12-23 Metrostar Options'!B4108</f>
        <v>MET0004108</v>
      </c>
      <c r="C5436" s="27" t="s">
        <v>73</v>
      </c>
      <c r="D5436" s="16" t="s">
        <v>83</v>
      </c>
      <c r="E5436" s="15" t="str">
        <f>'[4]HGAC FS12-23 Metrostar Options'!C4108</f>
        <v>NO Additional Seat Cover Driver</v>
      </c>
      <c r="F5436" s="17">
        <f>'[4]HGAC FS12-23 Metrostar Options'!K4108</f>
        <v>0</v>
      </c>
      <c r="G5436" s="13">
        <v>0.15</v>
      </c>
      <c r="H5436" s="14"/>
    </row>
    <row r="5437" spans="1:8" x14ac:dyDescent="0.35">
      <c r="A5437" s="11" t="s">
        <v>8</v>
      </c>
      <c r="B5437" s="16" t="str">
        <f>'[4]HGAC FS12-23 Metrostar Options'!B4109</f>
        <v>MET0004109</v>
      </c>
      <c r="C5437" s="27" t="s">
        <v>73</v>
      </c>
      <c r="D5437" s="16" t="s">
        <v>83</v>
      </c>
      <c r="E5437" s="15" t="str">
        <f>'[4]HGAC FS12-23 Metrostar Options'!C4109</f>
        <v>Additional Seat Cover Driver Removable Seat Cushion &amp; Back</v>
      </c>
      <c r="F5437" s="17">
        <f>'[4]HGAC FS12-23 Metrostar Options'!K4109</f>
        <v>525</v>
      </c>
      <c r="G5437" s="13">
        <v>0.15</v>
      </c>
      <c r="H5437" s="14"/>
    </row>
    <row r="5438" spans="1:8" x14ac:dyDescent="0.35">
      <c r="A5438" s="11" t="s">
        <v>8</v>
      </c>
      <c r="B5438" s="16" t="str">
        <f>'[4]HGAC FS12-23 Metrostar Options'!B4110</f>
        <v>MET0004110</v>
      </c>
      <c r="C5438" s="27" t="s">
        <v>73</v>
      </c>
      <c r="D5438" s="16" t="s">
        <v>83</v>
      </c>
      <c r="E5438" s="15" t="str">
        <f>'[4]HGAC FS12-23 Metrostar Options'!C4110</f>
        <v>NO SCBA Mask Holder Driver</v>
      </c>
      <c r="F5438" s="17">
        <f>'[4]HGAC FS12-23 Metrostar Options'!K4110</f>
        <v>0</v>
      </c>
      <c r="G5438" s="13">
        <v>0.15</v>
      </c>
      <c r="H5438" s="14"/>
    </row>
    <row r="5439" spans="1:8" x14ac:dyDescent="0.35">
      <c r="A5439" s="11" t="s">
        <v>8</v>
      </c>
      <c r="B5439" s="16" t="str">
        <f>'[4]HGAC FS12-23 Metrostar Options'!B4111</f>
        <v>MET0004111</v>
      </c>
      <c r="C5439" s="27" t="s">
        <v>73</v>
      </c>
      <c r="D5439" s="16" t="s">
        <v>83</v>
      </c>
      <c r="E5439" s="15" t="str">
        <f>'[4]HGAC FS12-23 Metrostar Options'!C4111</f>
        <v>SCBA Mask Holder Driver Pouch</v>
      </c>
      <c r="F5439" s="17">
        <f>'[4]HGAC FS12-23 Metrostar Options'!K4111</f>
        <v>167</v>
      </c>
      <c r="G5439" s="13">
        <v>0.15</v>
      </c>
      <c r="H5439" s="14"/>
    </row>
    <row r="5440" spans="1:8" x14ac:dyDescent="0.35">
      <c r="A5440" s="11" t="s">
        <v>8</v>
      </c>
      <c r="B5440" s="16" t="str">
        <f>'[4]HGAC FS12-23 Metrostar Options'!B4112</f>
        <v>MET0004112</v>
      </c>
      <c r="C5440" s="27" t="s">
        <v>73</v>
      </c>
      <c r="D5440" s="16" t="s">
        <v>83</v>
      </c>
      <c r="E5440" s="15" t="str">
        <f>'[4]HGAC FS12-23 Metrostar Options'!C4112</f>
        <v>SCBA Mask Holder Driver Pouch Shiploose</v>
      </c>
      <c r="F5440" s="17">
        <f>'[4]HGAC FS12-23 Metrostar Options'!K4112</f>
        <v>167</v>
      </c>
      <c r="G5440" s="13">
        <v>0.15</v>
      </c>
      <c r="H5440" s="14"/>
    </row>
    <row r="5441" spans="1:8" x14ac:dyDescent="0.35">
      <c r="A5441" s="11" t="s">
        <v>8</v>
      </c>
      <c r="B5441" s="16" t="str">
        <f>'[4]HGAC FS12-23 Metrostar Options'!B4113</f>
        <v>MET0004113</v>
      </c>
      <c r="C5441" s="27" t="s">
        <v>73</v>
      </c>
      <c r="D5441" s="16" t="s">
        <v>83</v>
      </c>
      <c r="E5441" s="15" t="str">
        <f>'[4]HGAC FS12-23 Metrostar Options'!C4113</f>
        <v>SCBA Mask Holder Driver Valor Hook</v>
      </c>
      <c r="F5441" s="17">
        <f>'[4]HGAC FS12-23 Metrostar Options'!K4113</f>
        <v>177</v>
      </c>
      <c r="G5441" s="13">
        <v>0.15</v>
      </c>
      <c r="H5441" s="14"/>
    </row>
    <row r="5442" spans="1:8" x14ac:dyDescent="0.35">
      <c r="A5442" s="11" t="s">
        <v>8</v>
      </c>
      <c r="B5442" s="16" t="str">
        <f>'[4]HGAC FS12-23 Metrostar Options'!B4114</f>
        <v>MET0004114</v>
      </c>
      <c r="C5442" s="27" t="s">
        <v>73</v>
      </c>
      <c r="D5442" s="16" t="s">
        <v>83</v>
      </c>
      <c r="E5442" s="15" t="str">
        <f>'[4]HGAC FS12-23 Metrostar Options'!C4114</f>
        <v>NO Armrest Driver</v>
      </c>
      <c r="F5442" s="17">
        <f>'[4]HGAC FS12-23 Metrostar Options'!K4114</f>
        <v>0</v>
      </c>
      <c r="G5442" s="13">
        <v>0.15</v>
      </c>
      <c r="H5442" s="14"/>
    </row>
    <row r="5443" spans="1:8" x14ac:dyDescent="0.35">
      <c r="A5443" s="11" t="s">
        <v>8</v>
      </c>
      <c r="B5443" s="16" t="str">
        <f>'[4]HGAC FS12-23 Metrostar Options'!B4115</f>
        <v>MET0004115</v>
      </c>
      <c r="C5443" s="27" t="s">
        <v>73</v>
      </c>
      <c r="D5443" s="16" t="s">
        <v>83</v>
      </c>
      <c r="E5443" s="15" t="str">
        <f>'[4]HGAC FS12-23 Metrostar Options'!C4115</f>
        <v>Armrest Driver Inboard</v>
      </c>
      <c r="F5443" s="17">
        <f>'[4]HGAC FS12-23 Metrostar Options'!K4115</f>
        <v>276</v>
      </c>
      <c r="G5443" s="13">
        <v>0.15</v>
      </c>
      <c r="H5443" s="14"/>
    </row>
    <row r="5444" spans="1:8" x14ac:dyDescent="0.35">
      <c r="A5444" s="11" t="s">
        <v>8</v>
      </c>
      <c r="B5444" s="16" t="str">
        <f>'[4]HGAC FS12-23 Metrostar Options'!B4116</f>
        <v>MET0004116</v>
      </c>
      <c r="C5444" s="27" t="s">
        <v>73</v>
      </c>
      <c r="D5444" s="16" t="s">
        <v>83</v>
      </c>
      <c r="E5444" s="15" t="str">
        <f>'[4]HGAC FS12-23 Metrostar Options'!C4116</f>
        <v>Seat Belt Orientation Drv Outboard Shoulder to Inboard Hip</v>
      </c>
      <c r="F5444" s="17">
        <f>'[4]HGAC FS12-23 Metrostar Options'!K4116</f>
        <v>0</v>
      </c>
      <c r="G5444" s="13">
        <v>0.15</v>
      </c>
      <c r="H5444" s="14"/>
    </row>
    <row r="5445" spans="1:8" x14ac:dyDescent="0.35">
      <c r="A5445" s="11" t="s">
        <v>8</v>
      </c>
      <c r="B5445" s="16" t="str">
        <f>'[4]HGAC FS12-23 Metrostar Options'!B4117</f>
        <v>MET0004117</v>
      </c>
      <c r="C5445" s="27" t="s">
        <v>73</v>
      </c>
      <c r="D5445" s="16" t="s">
        <v>83</v>
      </c>
      <c r="E5445" s="15" t="str">
        <f>'[4]HGAC FS12-23 Metrostar Options'!C4117</f>
        <v>Seat Belt Orientation Drv Outboard Shoulder to Inboard Hip w/Adj Shoulder 7"</v>
      </c>
      <c r="F5445" s="17">
        <f>'[4]HGAC FS12-23 Metrostar Options'!K4117</f>
        <v>171</v>
      </c>
      <c r="G5445" s="13">
        <v>0.15</v>
      </c>
      <c r="H5445" s="14"/>
    </row>
    <row r="5446" spans="1:8" x14ac:dyDescent="0.35">
      <c r="A5446" s="11" t="s">
        <v>8</v>
      </c>
      <c r="B5446" s="16" t="str">
        <f>'[4]HGAC FS12-23 Metrostar Options'!B4118</f>
        <v>MET0004118</v>
      </c>
      <c r="C5446" s="27" t="s">
        <v>73</v>
      </c>
      <c r="D5446" s="16" t="s">
        <v>83</v>
      </c>
      <c r="E5446" s="15" t="str">
        <f>'[4]HGAC FS12-23 Metrostar Options'!C4118</f>
        <v>Seat Belt Orientation Drv Outboard Shoulder to Inboard Hip/Non-ABTS ReadyReach</v>
      </c>
      <c r="F5446" s="17">
        <f>'[4]HGAC FS12-23 Metrostar Options'!K4118</f>
        <v>73</v>
      </c>
      <c r="G5446" s="13">
        <v>0.15</v>
      </c>
      <c r="H5446" s="14"/>
    </row>
    <row r="5447" spans="1:8" x14ac:dyDescent="0.35">
      <c r="A5447" s="11" t="s">
        <v>8</v>
      </c>
      <c r="B5447" s="16" t="str">
        <f>'[4]HGAC FS12-23 Metrostar Options'!B4119</f>
        <v>MET0004119</v>
      </c>
      <c r="C5447" s="27" t="s">
        <v>73</v>
      </c>
      <c r="D5447" s="16" t="s">
        <v>83</v>
      </c>
      <c r="E5447" s="15" t="str">
        <f>'[4]HGAC FS12-23 Metrostar Options'!C4119</f>
        <v>Seat Officer Bostrom Firefighter 2-Way Manual 500 Series ABTS</v>
      </c>
      <c r="F5447" s="17">
        <f>'[4]HGAC FS12-23 Metrostar Options'!K4119</f>
        <v>715</v>
      </c>
      <c r="G5447" s="13">
        <v>0.15</v>
      </c>
      <c r="H5447" s="14"/>
    </row>
    <row r="5448" spans="1:8" x14ac:dyDescent="0.35">
      <c r="A5448" s="11" t="s">
        <v>8</v>
      </c>
      <c r="B5448" s="16" t="str">
        <f>'[4]HGAC FS12-23 Metrostar Options'!B4120</f>
        <v>MET0004120</v>
      </c>
      <c r="C5448" s="27" t="s">
        <v>73</v>
      </c>
      <c r="D5448" s="16" t="s">
        <v>83</v>
      </c>
      <c r="E5448" s="15" t="str">
        <f>'[4]HGAC FS12-23 Metrostar Options'!C4120</f>
        <v>Seat Officer Bostrom Firefighter 4-Way Air 500 Series ABTS</v>
      </c>
      <c r="F5448" s="17">
        <f>'[4]HGAC FS12-23 Metrostar Options'!K4120</f>
        <v>1834</v>
      </c>
      <c r="G5448" s="13">
        <v>0.15</v>
      </c>
      <c r="H5448" s="14"/>
    </row>
    <row r="5449" spans="1:8" x14ac:dyDescent="0.35">
      <c r="A5449" s="11" t="s">
        <v>8</v>
      </c>
      <c r="B5449" s="16" t="str">
        <f>'[4]HGAC FS12-23 Metrostar Options'!B4121</f>
        <v>MET0004121</v>
      </c>
      <c r="C5449" s="27" t="s">
        <v>73</v>
      </c>
      <c r="D5449" s="16" t="s">
        <v>83</v>
      </c>
      <c r="E5449" s="15" t="str">
        <f>'[4]HGAC FS12-23 Metrostar Options'!C4121</f>
        <v>Seat Officer Bostrom Firefighter 4-Way Air Non-ABTS</v>
      </c>
      <c r="F5449" s="17">
        <f>'[4]HGAC FS12-23 Metrostar Options'!K4121</f>
        <v>898</v>
      </c>
      <c r="G5449" s="13">
        <v>0.15</v>
      </c>
      <c r="H5449" s="14"/>
    </row>
    <row r="5450" spans="1:8" x14ac:dyDescent="0.35">
      <c r="A5450" s="11" t="s">
        <v>8</v>
      </c>
      <c r="B5450" s="16" t="str">
        <f>'[4]HGAC FS12-23 Metrostar Options'!B4122</f>
        <v>MET0004122</v>
      </c>
      <c r="C5450" s="27" t="s">
        <v>73</v>
      </c>
      <c r="D5450" s="16" t="s">
        <v>83</v>
      </c>
      <c r="E5450" s="15" t="str">
        <f>'[4]HGAC FS12-23 Metrostar Options'!C4122</f>
        <v>Seat Officer Bostrom Firefighter 6-Way Elect 500 Series ABTS</v>
      </c>
      <c r="F5450" s="17">
        <f>'[4]HGAC FS12-23 Metrostar Options'!K4122</f>
        <v>1753</v>
      </c>
      <c r="G5450" s="13">
        <v>0.15</v>
      </c>
      <c r="H5450" s="14"/>
    </row>
    <row r="5451" spans="1:8" x14ac:dyDescent="0.35">
      <c r="A5451" s="11" t="s">
        <v>8</v>
      </c>
      <c r="B5451" s="16" t="str">
        <f>'[4]HGAC FS12-23 Metrostar Options'!B4123</f>
        <v>MET0004123</v>
      </c>
      <c r="C5451" s="27" t="s">
        <v>73</v>
      </c>
      <c r="D5451" s="16" t="s">
        <v>83</v>
      </c>
      <c r="E5451" s="15" t="str">
        <f>'[4]HGAC FS12-23 Metrostar Options'!C4123</f>
        <v>Seat Officer Bostrom Firefighter 8-Way Elect 500 Series ABTS</v>
      </c>
      <c r="F5451" s="17">
        <f>'[4]HGAC FS12-23 Metrostar Options'!K4123</f>
        <v>1128</v>
      </c>
      <c r="G5451" s="13">
        <v>0.15</v>
      </c>
      <c r="H5451" s="14"/>
    </row>
    <row r="5452" spans="1:8" x14ac:dyDescent="0.35">
      <c r="A5452" s="11" t="s">
        <v>8</v>
      </c>
      <c r="B5452" s="16" t="str">
        <f>'[4]HGAC FS12-23 Metrostar Options'!B4124</f>
        <v>MET0004124</v>
      </c>
      <c r="C5452" s="27" t="s">
        <v>73</v>
      </c>
      <c r="D5452" s="16" t="s">
        <v>83</v>
      </c>
      <c r="E5452" s="15" t="str">
        <f>'[4]HGAC FS12-23 Metrostar Options'!C4124</f>
        <v>Seat Officer Bostrom Firefighter Fixed 500 Series ABTS</v>
      </c>
      <c r="F5452" s="17">
        <f>'[4]HGAC FS12-23 Metrostar Options'!K4124</f>
        <v>0</v>
      </c>
      <c r="G5452" s="13">
        <v>0.15</v>
      </c>
      <c r="H5452" s="14"/>
    </row>
    <row r="5453" spans="1:8" x14ac:dyDescent="0.35">
      <c r="A5453" s="11" t="s">
        <v>8</v>
      </c>
      <c r="B5453" s="16" t="str">
        <f>'[4]HGAC FS12-23 Metrostar Options'!B4125</f>
        <v>MET0004125</v>
      </c>
      <c r="C5453" s="27" t="s">
        <v>73</v>
      </c>
      <c r="D5453" s="16" t="s">
        <v>83</v>
      </c>
      <c r="E5453" s="15" t="str">
        <f>'[4]HGAC FS12-23 Metrostar Options'!C4125</f>
        <v>Seat Officer Bostrom Firefighter Fixed Non-ABTS</v>
      </c>
      <c r="F5453" s="17">
        <f>'[4]HGAC FS12-23 Metrostar Options'!K4125</f>
        <v>582</v>
      </c>
      <c r="G5453" s="13">
        <v>0.15</v>
      </c>
      <c r="H5453" s="14"/>
    </row>
    <row r="5454" spans="1:8" x14ac:dyDescent="0.35">
      <c r="A5454" s="11" t="s">
        <v>8</v>
      </c>
      <c r="B5454" s="16" t="str">
        <f>'[4]HGAC FS12-23 Metrostar Options'!B4126</f>
        <v>MET0004126</v>
      </c>
      <c r="C5454" s="27" t="s">
        <v>73</v>
      </c>
      <c r="D5454" s="16" t="s">
        <v>83</v>
      </c>
      <c r="E5454" s="15" t="str">
        <f>'[4]HGAC FS12-23 Metrostar Options'!C4126</f>
        <v>Seat Officer Seats Inc Battalion 2-Way Manual ABTS</v>
      </c>
      <c r="F5454" s="17">
        <f>'[4]HGAC FS12-23 Metrostar Options'!K4126</f>
        <v>1540</v>
      </c>
      <c r="G5454" s="13">
        <v>0.15</v>
      </c>
      <c r="H5454" s="14"/>
    </row>
    <row r="5455" spans="1:8" x14ac:dyDescent="0.35">
      <c r="A5455" s="11" t="s">
        <v>8</v>
      </c>
      <c r="B5455" s="16" t="str">
        <f>'[4]HGAC FS12-23 Metrostar Options'!B4127</f>
        <v>MET0004127</v>
      </c>
      <c r="C5455" s="27" t="s">
        <v>73</v>
      </c>
      <c r="D5455" s="16" t="s">
        <v>83</v>
      </c>
      <c r="E5455" s="15" t="str">
        <f>'[4]HGAC FS12-23 Metrostar Options'!C4127</f>
        <v>Seat Officer Seats Inc Battalion 4-Way Air ABTS</v>
      </c>
      <c r="F5455" s="17">
        <f>'[4]HGAC FS12-23 Metrostar Options'!K4127</f>
        <v>2467</v>
      </c>
      <c r="G5455" s="13">
        <v>0.15</v>
      </c>
      <c r="H5455" s="14"/>
    </row>
    <row r="5456" spans="1:8" x14ac:dyDescent="0.35">
      <c r="A5456" s="11" t="s">
        <v>8</v>
      </c>
      <c r="B5456" s="16" t="str">
        <f>'[4]HGAC FS12-23 Metrostar Options'!B4128</f>
        <v>MET0004128</v>
      </c>
      <c r="C5456" s="27" t="s">
        <v>73</v>
      </c>
      <c r="D5456" s="16" t="s">
        <v>83</v>
      </c>
      <c r="E5456" s="15" t="str">
        <f>'[4]HGAC FS12-23 Metrostar Options'!C4128</f>
        <v>Seat Officer Seats Inc Battalion 6-Way Elect ABTS</v>
      </c>
      <c r="F5456" s="17">
        <f>'[4]HGAC FS12-23 Metrostar Options'!K4128</f>
        <v>2013</v>
      </c>
      <c r="G5456" s="13">
        <v>0.15</v>
      </c>
      <c r="H5456" s="14"/>
    </row>
    <row r="5457" spans="1:8" x14ac:dyDescent="0.35">
      <c r="A5457" s="11" t="s">
        <v>8</v>
      </c>
      <c r="B5457" s="16" t="str">
        <f>'[4]HGAC FS12-23 Metrostar Options'!B4129</f>
        <v>MET0004129</v>
      </c>
      <c r="C5457" s="27" t="s">
        <v>73</v>
      </c>
      <c r="D5457" s="16" t="s">
        <v>83</v>
      </c>
      <c r="E5457" s="15" t="str">
        <f>'[4]HGAC FS12-23 Metrostar Options'!C4129</f>
        <v>Seat Officer Seats Inc Battalion 10-Way Elect ABTS</v>
      </c>
      <c r="F5457" s="17">
        <f>'[4]HGAC FS12-23 Metrostar Options'!K4129</f>
        <v>2895</v>
      </c>
      <c r="G5457" s="13">
        <v>0.15</v>
      </c>
      <c r="H5457" s="14"/>
    </row>
    <row r="5458" spans="1:8" x14ac:dyDescent="0.35">
      <c r="A5458" s="11" t="s">
        <v>8</v>
      </c>
      <c r="B5458" s="16" t="str">
        <f>'[4]HGAC FS12-23 Metrostar Options'!B4130</f>
        <v>MET0004130</v>
      </c>
      <c r="C5458" s="27" t="s">
        <v>73</v>
      </c>
      <c r="D5458" s="16" t="s">
        <v>83</v>
      </c>
      <c r="E5458" s="15" t="str">
        <f>'[4]HGAC FS12-23 Metrostar Options'!C4130</f>
        <v>Seat Officer Seats Inc Battalion Fixed ABTS</v>
      </c>
      <c r="F5458" s="17">
        <f>'[4]HGAC FS12-23 Metrostar Options'!K4130</f>
        <v>213</v>
      </c>
      <c r="G5458" s="13">
        <v>0.15</v>
      </c>
      <c r="H5458" s="14"/>
    </row>
    <row r="5459" spans="1:8" x14ac:dyDescent="0.35">
      <c r="A5459" s="11" t="s">
        <v>8</v>
      </c>
      <c r="B5459" s="16" t="str">
        <f>'[4]HGAC FS12-23 Metrostar Options'!B4131</f>
        <v>MET0004131</v>
      </c>
      <c r="C5459" s="27" t="s">
        <v>73</v>
      </c>
      <c r="D5459" s="16" t="s">
        <v>83</v>
      </c>
      <c r="E5459" s="15" t="str">
        <f>'[4]HGAC FS12-23 Metrostar Options'!C4131</f>
        <v>Seat Officer USSC Valor 2-Way Manual ABTS</v>
      </c>
      <c r="F5459" s="17">
        <f>'[4]HGAC FS12-23 Metrostar Options'!K4131</f>
        <v>1205</v>
      </c>
      <c r="G5459" s="13">
        <v>0.15</v>
      </c>
      <c r="H5459" s="14"/>
    </row>
    <row r="5460" spans="1:8" x14ac:dyDescent="0.35">
      <c r="A5460" s="11" t="s">
        <v>8</v>
      </c>
      <c r="B5460" s="16" t="str">
        <f>'[4]HGAC FS12-23 Metrostar Options'!B4132</f>
        <v>MET0004132</v>
      </c>
      <c r="C5460" s="27" t="s">
        <v>73</v>
      </c>
      <c r="D5460" s="16" t="s">
        <v>83</v>
      </c>
      <c r="E5460" s="15" t="str">
        <f>'[4]HGAC FS12-23 Metrostar Options'!C4132</f>
        <v>Seat Officer USSC Valor 4-Way Air ABTS w/S4S Integrated Suspension</v>
      </c>
      <c r="F5460" s="17">
        <f>'[4]HGAC FS12-23 Metrostar Options'!K4132</f>
        <v>2423</v>
      </c>
      <c r="G5460" s="13">
        <v>0.15</v>
      </c>
      <c r="H5460" s="14"/>
    </row>
    <row r="5461" spans="1:8" x14ac:dyDescent="0.35">
      <c r="A5461" s="11" t="s">
        <v>8</v>
      </c>
      <c r="B5461" s="16" t="str">
        <f>'[4]HGAC FS12-23 Metrostar Options'!B4133</f>
        <v>MET0004133</v>
      </c>
      <c r="C5461" s="27" t="s">
        <v>73</v>
      </c>
      <c r="D5461" s="16" t="s">
        <v>83</v>
      </c>
      <c r="E5461" s="15" t="str">
        <f>'[4]HGAC FS12-23 Metrostar Options'!C4133</f>
        <v>Seat Officer USSC Valor 6-Way Electric ABTS</v>
      </c>
      <c r="F5461" s="17">
        <f>'[4]HGAC FS12-23 Metrostar Options'!K4133</f>
        <v>1435</v>
      </c>
      <c r="G5461" s="13">
        <v>0.15</v>
      </c>
      <c r="H5461" s="14"/>
    </row>
    <row r="5462" spans="1:8" x14ac:dyDescent="0.35">
      <c r="A5462" s="11" t="s">
        <v>8</v>
      </c>
      <c r="B5462" s="16" t="str">
        <f>'[4]HGAC FS12-23 Metrostar Options'!B4134</f>
        <v>MET0004134</v>
      </c>
      <c r="C5462" s="27" t="s">
        <v>73</v>
      </c>
      <c r="D5462" s="16" t="s">
        <v>83</v>
      </c>
      <c r="E5462" s="15" t="str">
        <f>'[4]HGAC FS12-23 Metrostar Options'!C4134</f>
        <v>Seat Officer USSC Valor 12-Way Electric ABTS</v>
      </c>
      <c r="F5462" s="17">
        <f>'[4]HGAC FS12-23 Metrostar Options'!K4134</f>
        <v>1435</v>
      </c>
      <c r="G5462" s="13">
        <v>0.15</v>
      </c>
      <c r="H5462" s="14"/>
    </row>
    <row r="5463" spans="1:8" x14ac:dyDescent="0.35">
      <c r="A5463" s="11" t="s">
        <v>8</v>
      </c>
      <c r="B5463" s="16" t="str">
        <f>'[4]HGAC FS12-23 Metrostar Options'!B4135</f>
        <v>MET0004135</v>
      </c>
      <c r="C5463" s="27" t="s">
        <v>73</v>
      </c>
      <c r="D5463" s="16" t="s">
        <v>83</v>
      </c>
      <c r="E5463" s="15" t="str">
        <f>'[4]HGAC FS12-23 Metrostar Options'!C4135</f>
        <v>NO Seat Officer</v>
      </c>
      <c r="F5463" s="17">
        <f>'[4]HGAC FS12-23 Metrostar Options'!K4135</f>
        <v>-281</v>
      </c>
      <c r="G5463" s="13">
        <v>0.15</v>
      </c>
      <c r="H5463" s="14"/>
    </row>
    <row r="5464" spans="1:8" x14ac:dyDescent="0.35">
      <c r="A5464" s="11" t="s">
        <v>8</v>
      </c>
      <c r="B5464" s="16" t="str">
        <f>'[4]HGAC FS12-23 Metrostar Options'!B4136</f>
        <v>MET0004136</v>
      </c>
      <c r="C5464" s="27" t="s">
        <v>73</v>
      </c>
      <c r="D5464" s="16" t="s">
        <v>83</v>
      </c>
      <c r="E5464" s="15" t="str">
        <f>'[4]HGAC FS12-23 Metrostar Options'!C4136</f>
        <v>Seat Back Officer Non-SCBA ABTS Adj Headrest</v>
      </c>
      <c r="F5464" s="17">
        <f>'[4]HGAC FS12-23 Metrostar Options'!K4136</f>
        <v>106</v>
      </c>
      <c r="G5464" s="13">
        <v>0.15</v>
      </c>
      <c r="H5464" s="14"/>
    </row>
    <row r="5465" spans="1:8" x14ac:dyDescent="0.35">
      <c r="A5465" s="11" t="s">
        <v>8</v>
      </c>
      <c r="B5465" s="16" t="str">
        <f>'[4]HGAC FS12-23 Metrostar Options'!B4137</f>
        <v>MET0004137</v>
      </c>
      <c r="C5465" s="27" t="s">
        <v>73</v>
      </c>
      <c r="D5465" s="16" t="s">
        <v>83</v>
      </c>
      <c r="E5465" s="15" t="str">
        <f>'[4]HGAC FS12-23 Metrostar Options'!C4137</f>
        <v>Seat Back Officer Non-SCBA ABTS</v>
      </c>
      <c r="F5465" s="17">
        <f>'[4]HGAC FS12-23 Metrostar Options'!K4137</f>
        <v>0</v>
      </c>
      <c r="G5465" s="13">
        <v>0.15</v>
      </c>
      <c r="H5465" s="14"/>
    </row>
    <row r="5466" spans="1:8" x14ac:dyDescent="0.35">
      <c r="A5466" s="11" t="s">
        <v>8</v>
      </c>
      <c r="B5466" s="16" t="str">
        <f>'[4]HGAC FS12-23 Metrostar Options'!B4138</f>
        <v>MET0004138</v>
      </c>
      <c r="C5466" s="27" t="s">
        <v>73</v>
      </c>
      <c r="D5466" s="16" t="s">
        <v>83</v>
      </c>
      <c r="E5466" s="15" t="str">
        <f>'[4]HGAC FS12-23 Metrostar Options'!C4138</f>
        <v>Seat Back Officer Non-SCBA ABTS Reclining</v>
      </c>
      <c r="F5466" s="17">
        <f>'[4]HGAC FS12-23 Metrostar Options'!K4138</f>
        <v>359</v>
      </c>
      <c r="G5466" s="13">
        <v>0.15</v>
      </c>
      <c r="H5466" s="14"/>
    </row>
    <row r="5467" spans="1:8" x14ac:dyDescent="0.35">
      <c r="A5467" s="11" t="s">
        <v>8</v>
      </c>
      <c r="B5467" s="16" t="str">
        <f>'[4]HGAC FS12-23 Metrostar Options'!B4139</f>
        <v>MET0004139</v>
      </c>
      <c r="C5467" s="27" t="s">
        <v>73</v>
      </c>
      <c r="D5467" s="16" t="s">
        <v>83</v>
      </c>
      <c r="E5467" s="15" t="str">
        <f>'[4]HGAC FS12-23 Metrostar Options'!C4139</f>
        <v>Seat Back Officer Non-SCBA Non-ABTS</v>
      </c>
      <c r="F5467" s="17">
        <f>'[4]HGAC FS12-23 Metrostar Options'!K4139</f>
        <v>106</v>
      </c>
      <c r="G5467" s="13">
        <v>0.15</v>
      </c>
      <c r="H5467" s="14"/>
    </row>
    <row r="5468" spans="1:8" x14ac:dyDescent="0.35">
      <c r="A5468" s="11" t="s">
        <v>8</v>
      </c>
      <c r="B5468" s="16" t="str">
        <f>'[4]HGAC FS12-23 Metrostar Options'!B4140</f>
        <v>MET0004140</v>
      </c>
      <c r="C5468" s="27" t="s">
        <v>73</v>
      </c>
      <c r="D5468" s="16" t="s">
        <v>83</v>
      </c>
      <c r="E5468" s="15" t="str">
        <f>'[4]HGAC FS12-23 Metrostar Options'!C4140</f>
        <v>Seat Back Officer SCBA Cust Installed/Blank Bracket Cavity</v>
      </c>
      <c r="F5468" s="17">
        <f>'[4]HGAC FS12-23 Metrostar Options'!K4140</f>
        <v>533</v>
      </c>
      <c r="G5468" s="13">
        <v>0.15</v>
      </c>
      <c r="H5468" s="14"/>
    </row>
    <row r="5469" spans="1:8" x14ac:dyDescent="0.35">
      <c r="A5469" s="11" t="s">
        <v>8</v>
      </c>
      <c r="B5469" s="16" t="str">
        <f>'[4]HGAC FS12-23 Metrostar Options'!B4141</f>
        <v>MET0004141</v>
      </c>
      <c r="C5469" s="27" t="s">
        <v>73</v>
      </c>
      <c r="D5469" s="16" t="s">
        <v>83</v>
      </c>
      <c r="E5469" s="15" t="str">
        <f>'[4]HGAC FS12-23 Metrostar Options'!C4141</f>
        <v>Seat Back Officer SCBA Bostrom SecureAll w/Quick-Adjust</v>
      </c>
      <c r="F5469" s="17">
        <f>'[4]HGAC FS12-23 Metrostar Options'!K4141</f>
        <v>961</v>
      </c>
      <c r="G5469" s="13">
        <v>0.15</v>
      </c>
      <c r="H5469" s="14"/>
    </row>
    <row r="5470" spans="1:8" x14ac:dyDescent="0.35">
      <c r="A5470" s="11" t="s">
        <v>8</v>
      </c>
      <c r="B5470" s="16" t="str">
        <f>'[4]HGAC FS12-23 Metrostar Options'!B4142</f>
        <v>MET0004142</v>
      </c>
      <c r="C5470" s="27" t="s">
        <v>73</v>
      </c>
      <c r="D5470" s="16" t="s">
        <v>83</v>
      </c>
      <c r="E5470" s="15" t="str">
        <f>'[4]HGAC FS12-23 Metrostar Options'!C4142</f>
        <v>Seat Back Officer SCBA Bostrom SecureAll w/Quick-Adjust FDNY Spec</v>
      </c>
      <c r="F5470" s="17">
        <f>'[4]HGAC FS12-23 Metrostar Options'!K4142</f>
        <v>1067</v>
      </c>
      <c r="G5470" s="13">
        <v>0.15</v>
      </c>
      <c r="H5470" s="14"/>
    </row>
    <row r="5471" spans="1:8" x14ac:dyDescent="0.35">
      <c r="A5471" s="11" t="s">
        <v>8</v>
      </c>
      <c r="B5471" s="16" t="str">
        <f>'[4]HGAC FS12-23 Metrostar Options'!B4143</f>
        <v>MET0004143</v>
      </c>
      <c r="C5471" s="27" t="s">
        <v>73</v>
      </c>
      <c r="D5471" s="16" t="s">
        <v>83</v>
      </c>
      <c r="E5471" s="15" t="str">
        <f>'[4]HGAC FS12-23 Metrostar Options'!C4143</f>
        <v>Seat Back Officer SCBA Bostrom SecureAll w/Quick-Adjust &amp; RestStop</v>
      </c>
      <c r="F5471" s="17">
        <f>'[4]HGAC FS12-23 Metrostar Options'!K4143</f>
        <v>1227</v>
      </c>
      <c r="G5471" s="13">
        <v>0.15</v>
      </c>
      <c r="H5471" s="14"/>
    </row>
    <row r="5472" spans="1:8" x14ac:dyDescent="0.35">
      <c r="A5472" s="11" t="s">
        <v>8</v>
      </c>
      <c r="B5472" s="16" t="str">
        <f>'[4]HGAC FS12-23 Metrostar Options'!B4144</f>
        <v>MET0004144</v>
      </c>
      <c r="C5472" s="27" t="s">
        <v>73</v>
      </c>
      <c r="D5472" s="16" t="s">
        <v>83</v>
      </c>
      <c r="E5472" s="15" t="str">
        <f>'[4]HGAC FS12-23 Metrostar Options'!C4144</f>
        <v>Seat Back Officer SCBA Bostrom SecureAll w/Quick-Adjust/Prk Brk Release</v>
      </c>
      <c r="F5472" s="17">
        <f>'[4]HGAC FS12-23 Metrostar Options'!K4144</f>
        <v>1941</v>
      </c>
      <c r="G5472" s="13">
        <v>0.15</v>
      </c>
      <c r="H5472" s="14"/>
    </row>
    <row r="5473" spans="1:8" x14ac:dyDescent="0.35">
      <c r="A5473" s="11" t="s">
        <v>8</v>
      </c>
      <c r="B5473" s="16" t="str">
        <f>'[4]HGAC FS12-23 Metrostar Options'!B4145</f>
        <v>MET0004145</v>
      </c>
      <c r="C5473" s="27" t="s">
        <v>73</v>
      </c>
      <c r="D5473" s="16" t="s">
        <v>83</v>
      </c>
      <c r="E5473" s="15" t="str">
        <f>'[4]HGAC FS12-23 Metrostar Options'!C4145</f>
        <v>Seat Back Officer SCBA IMMI SmartDock</v>
      </c>
      <c r="F5473" s="17">
        <f>'[4]HGAC FS12-23 Metrostar Options'!K4145</f>
        <v>1208</v>
      </c>
      <c r="G5473" s="13">
        <v>0.15</v>
      </c>
      <c r="H5473" s="14"/>
    </row>
    <row r="5474" spans="1:8" x14ac:dyDescent="0.35">
      <c r="A5474" s="11" t="s">
        <v>8</v>
      </c>
      <c r="B5474" s="16" t="str">
        <f>'[4]HGAC FS12-23 Metrostar Options'!B4146</f>
        <v>MET0004146</v>
      </c>
      <c r="C5474" s="27" t="s">
        <v>73</v>
      </c>
      <c r="D5474" s="16" t="s">
        <v>83</v>
      </c>
      <c r="E5474" s="15" t="str">
        <f>'[4]HGAC FS12-23 Metrostar Options'!C4146</f>
        <v>Seat Back Officer SCBA IMMI SmartDock Dynamic</v>
      </c>
      <c r="F5474" s="17">
        <f>'[4]HGAC FS12-23 Metrostar Options'!K4146</f>
        <v>1458</v>
      </c>
      <c r="G5474" s="13">
        <v>0.15</v>
      </c>
      <c r="H5474" s="14"/>
    </row>
    <row r="5475" spans="1:8" x14ac:dyDescent="0.35">
      <c r="A5475" s="11" t="s">
        <v>8</v>
      </c>
      <c r="B5475" s="16" t="str">
        <f>'[4]HGAC FS12-23 Metrostar Options'!B4147</f>
        <v>MET0004147</v>
      </c>
      <c r="C5475" s="27" t="s">
        <v>73</v>
      </c>
      <c r="D5475" s="16" t="s">
        <v>83</v>
      </c>
      <c r="E5475" s="15" t="str">
        <f>'[4]HGAC FS12-23 Metrostar Options'!C4147</f>
        <v>Seat Back Officer SCBA Zico QLM-U</v>
      </c>
      <c r="F5475" s="17">
        <f>'[4]HGAC FS12-23 Metrostar Options'!K4147</f>
        <v>1184</v>
      </c>
      <c r="G5475" s="13">
        <v>0.15</v>
      </c>
      <c r="H5475" s="14"/>
    </row>
    <row r="5476" spans="1:8" x14ac:dyDescent="0.35">
      <c r="A5476" s="11" t="s">
        <v>8</v>
      </c>
      <c r="B5476" s="16" t="str">
        <f>'[4]HGAC FS12-23 Metrostar Options'!B4148</f>
        <v>MET0004148</v>
      </c>
      <c r="C5476" s="27" t="s">
        <v>73</v>
      </c>
      <c r="D5476" s="16" t="s">
        <v>83</v>
      </c>
      <c r="E5476" s="15" t="str">
        <f>'[4]HGAC FS12-23 Metrostar Options'!C4148</f>
        <v>Seat Back Officer SCBA Zico QLM-U-OPR</v>
      </c>
      <c r="F5476" s="17">
        <f>'[4]HGAC FS12-23 Metrostar Options'!K4148</f>
        <v>1070</v>
      </c>
      <c r="G5476" s="13">
        <v>0.15</v>
      </c>
      <c r="H5476" s="14"/>
    </row>
    <row r="5477" spans="1:8" x14ac:dyDescent="0.35">
      <c r="A5477" s="11" t="s">
        <v>8</v>
      </c>
      <c r="B5477" s="16" t="str">
        <f>'[4]HGAC FS12-23 Metrostar Options'!B4149</f>
        <v>MET0004149</v>
      </c>
      <c r="C5477" s="27" t="s">
        <v>73</v>
      </c>
      <c r="D5477" s="16" t="s">
        <v>83</v>
      </c>
      <c r="E5477" s="15" t="str">
        <f>'[4]HGAC FS12-23 Metrostar Options'!C4149</f>
        <v>Seat Back Officer SCBA Zico QM-EZL-F w/Cushion Release</v>
      </c>
      <c r="F5477" s="17">
        <f>'[4]HGAC FS12-23 Metrostar Options'!K4149</f>
        <v>979</v>
      </c>
      <c r="G5477" s="13">
        <v>0.15</v>
      </c>
      <c r="H5477" s="14"/>
    </row>
    <row r="5478" spans="1:8" x14ac:dyDescent="0.35">
      <c r="A5478" s="11" t="s">
        <v>8</v>
      </c>
      <c r="B5478" s="16" t="str">
        <f>'[4]HGAC FS12-23 Metrostar Options'!B4150</f>
        <v>MET0004150</v>
      </c>
      <c r="C5478" s="27" t="s">
        <v>73</v>
      </c>
      <c r="D5478" s="16" t="s">
        <v>83</v>
      </c>
      <c r="E5478" s="15" t="str">
        <f>'[4]HGAC FS12-23 Metrostar Options'!C4150</f>
        <v>Seat Back Officer SCBA Zico QM-EZL-F w/Cushion Release Dynamic</v>
      </c>
      <c r="F5478" s="17">
        <f>'[4]HGAC FS12-23 Metrostar Options'!K4150</f>
        <v>1433</v>
      </c>
      <c r="G5478" s="13">
        <v>0.15</v>
      </c>
      <c r="H5478" s="14"/>
    </row>
    <row r="5479" spans="1:8" x14ac:dyDescent="0.35">
      <c r="A5479" s="11" t="s">
        <v>8</v>
      </c>
      <c r="B5479" s="16" t="str">
        <f>'[4]HGAC FS12-23 Metrostar Options'!B4151</f>
        <v>MET0004151</v>
      </c>
      <c r="C5479" s="27" t="s">
        <v>73</v>
      </c>
      <c r="D5479" s="16" t="s">
        <v>83</v>
      </c>
      <c r="E5479" s="15" t="str">
        <f>'[4]HGAC FS12-23 Metrostar Options'!C4151</f>
        <v>Seat Back Officer SCBA Zico QM-ELB/Prk Brk Release</v>
      </c>
      <c r="F5479" s="17">
        <f>'[4]HGAC FS12-23 Metrostar Options'!K4151</f>
        <v>1430</v>
      </c>
      <c r="G5479" s="13">
        <v>0.15</v>
      </c>
      <c r="H5479" s="14"/>
    </row>
    <row r="5480" spans="1:8" x14ac:dyDescent="0.35">
      <c r="A5480" s="11" t="s">
        <v>8</v>
      </c>
      <c r="B5480" s="16" t="str">
        <f>'[4]HGAC FS12-23 Metrostar Options'!B4152</f>
        <v>MET0004152</v>
      </c>
      <c r="C5480" s="27" t="s">
        <v>73</v>
      </c>
      <c r="D5480" s="16" t="s">
        <v>83</v>
      </c>
      <c r="E5480" s="15" t="str">
        <f>'[4]HGAC FS12-23 Metrostar Options'!C4152</f>
        <v>Seat Back Officer SCBA Zico Rol-Loc</v>
      </c>
      <c r="F5480" s="17">
        <f>'[4]HGAC FS12-23 Metrostar Options'!K4152</f>
        <v>1882</v>
      </c>
      <c r="G5480" s="13">
        <v>0.15</v>
      </c>
      <c r="H5480" s="14"/>
    </row>
    <row r="5481" spans="1:8" x14ac:dyDescent="0.35">
      <c r="A5481" s="11" t="s">
        <v>8</v>
      </c>
      <c r="B5481" s="16" t="str">
        <f>'[4]HGAC FS12-23 Metrostar Options'!B4153</f>
        <v>MET0004153</v>
      </c>
      <c r="C5481" s="27" t="s">
        <v>73</v>
      </c>
      <c r="D5481" s="16" t="s">
        <v>83</v>
      </c>
      <c r="E5481" s="15" t="str">
        <f>'[4]HGAC FS12-23 Metrostar Options'!C4153</f>
        <v>Seat Back Officer SCBA Zico Rol-Loc w/Frt Release</v>
      </c>
      <c r="F5481" s="17">
        <f>'[4]HGAC FS12-23 Metrostar Options'!K4153</f>
        <v>2021</v>
      </c>
      <c r="G5481" s="13">
        <v>0.15</v>
      </c>
      <c r="H5481" s="14"/>
    </row>
    <row r="5482" spans="1:8" x14ac:dyDescent="0.35">
      <c r="A5482" s="11" t="s">
        <v>8</v>
      </c>
      <c r="B5482" s="16" t="str">
        <f>'[4]HGAC FS12-23 Metrostar Options'!B4154</f>
        <v>MET0004154</v>
      </c>
      <c r="C5482" s="27" t="s">
        <v>73</v>
      </c>
      <c r="D5482" s="16" t="s">
        <v>83</v>
      </c>
      <c r="E5482" s="15" t="str">
        <f>'[4]HGAC FS12-23 Metrostar Options'!C4154</f>
        <v>Seat Back Officer SCBA Zico SC-50-H-6-SFPHS</v>
      </c>
      <c r="F5482" s="17">
        <f>'[4]HGAC FS12-23 Metrostar Options'!K4154</f>
        <v>784</v>
      </c>
      <c r="G5482" s="13">
        <v>0.15</v>
      </c>
      <c r="H5482" s="14"/>
    </row>
    <row r="5483" spans="1:8" x14ac:dyDescent="0.35">
      <c r="A5483" s="11" t="s">
        <v>8</v>
      </c>
      <c r="B5483" s="16" t="str">
        <f>'[4]HGAC FS12-23 Metrostar Options'!B4155</f>
        <v>MET0004155</v>
      </c>
      <c r="C5483" s="27" t="s">
        <v>73</v>
      </c>
      <c r="D5483" s="16" t="s">
        <v>83</v>
      </c>
      <c r="E5483" s="15" t="str">
        <f>'[4]HGAC FS12-23 Metrostar Options'!C4155</f>
        <v>Seat Back Officer SCBA Zico ULL Bracket w/EZO Strap</v>
      </c>
      <c r="F5483" s="17">
        <f>'[4]HGAC FS12-23 Metrostar Options'!K4155</f>
        <v>784</v>
      </c>
      <c r="G5483" s="13">
        <v>0.15</v>
      </c>
      <c r="H5483" s="14"/>
    </row>
    <row r="5484" spans="1:8" x14ac:dyDescent="0.35">
      <c r="A5484" s="11" t="s">
        <v>8</v>
      </c>
      <c r="B5484" s="16" t="str">
        <f>'[4]HGAC FS12-23 Metrostar Options'!B4156</f>
        <v>MET0004156</v>
      </c>
      <c r="C5484" s="27" t="s">
        <v>73</v>
      </c>
      <c r="D5484" s="16" t="s">
        <v>83</v>
      </c>
      <c r="E5484" s="15" t="str">
        <f>'[4]HGAC FS12-23 Metrostar Options'!C4156</f>
        <v>Seat Back Officer SCBA Zico ULL Bracket w/LLS Strap</v>
      </c>
      <c r="F5484" s="17">
        <f>'[4]HGAC FS12-23 Metrostar Options'!K4156</f>
        <v>505</v>
      </c>
      <c r="G5484" s="13">
        <v>0.15</v>
      </c>
      <c r="H5484" s="14"/>
    </row>
    <row r="5485" spans="1:8" x14ac:dyDescent="0.35">
      <c r="A5485" s="11" t="s">
        <v>8</v>
      </c>
      <c r="B5485" s="16" t="str">
        <f>'[4]HGAC FS12-23 Metrostar Options'!B4157</f>
        <v>MET0004157</v>
      </c>
      <c r="C5485" s="27" t="s">
        <v>73</v>
      </c>
      <c r="D5485" s="16" t="s">
        <v>83</v>
      </c>
      <c r="E5485" s="15" t="str">
        <f>'[4]HGAC FS12-23 Metrostar Options'!C4157</f>
        <v>Seat Back Officer SCBA Zico ULLH-ES Bracket w/LLS Strap</v>
      </c>
      <c r="F5485" s="17">
        <f>'[4]HGAC FS12-23 Metrostar Options'!K4157</f>
        <v>1039</v>
      </c>
      <c r="G5485" s="13">
        <v>0.15</v>
      </c>
      <c r="H5485" s="14"/>
    </row>
    <row r="5486" spans="1:8" x14ac:dyDescent="0.35">
      <c r="A5486" s="11" t="s">
        <v>8</v>
      </c>
      <c r="B5486" s="16" t="str">
        <f>'[4]HGAC FS12-23 Metrostar Options'!B4158</f>
        <v>MET0004158</v>
      </c>
      <c r="C5486" s="27" t="s">
        <v>73</v>
      </c>
      <c r="D5486" s="16" t="s">
        <v>83</v>
      </c>
      <c r="E5486" s="15" t="str">
        <f>'[4]HGAC FS12-23 Metrostar Options'!C4158</f>
        <v>NO Seat Back Officer</v>
      </c>
      <c r="F5486" s="17">
        <f>'[4]HGAC FS12-23 Metrostar Options'!K4158</f>
        <v>106</v>
      </c>
      <c r="G5486" s="13">
        <v>0.15</v>
      </c>
      <c r="H5486" s="14"/>
    </row>
    <row r="5487" spans="1:8" x14ac:dyDescent="0.35">
      <c r="A5487" s="11" t="s">
        <v>8</v>
      </c>
      <c r="B5487" s="16" t="str">
        <f>'[4]HGAC FS12-23 Metrostar Options'!B4159</f>
        <v>MET0004159</v>
      </c>
      <c r="C5487" s="27" t="s">
        <v>73</v>
      </c>
      <c r="D5487" s="16" t="s">
        <v>83</v>
      </c>
      <c r="E5487" s="15" t="str">
        <f>'[4]HGAC FS12-23 Metrostar Options'!C4159</f>
        <v>Seat Mounting Officer</v>
      </c>
      <c r="F5487" s="17">
        <f>'[4]HGAC FS12-23 Metrostar Options'!K4159</f>
        <v>0</v>
      </c>
      <c r="G5487" s="13">
        <v>0.15</v>
      </c>
      <c r="H5487" s="14"/>
    </row>
    <row r="5488" spans="1:8" x14ac:dyDescent="0.35">
      <c r="A5488" s="11" t="s">
        <v>8</v>
      </c>
      <c r="B5488" s="16" t="str">
        <f>'[4]HGAC FS12-23 Metrostar Options'!B4160</f>
        <v>MET0004160</v>
      </c>
      <c r="C5488" s="27" t="s">
        <v>73</v>
      </c>
      <c r="D5488" s="16" t="s">
        <v>83</v>
      </c>
      <c r="E5488" s="15" t="str">
        <f>'[4]HGAC FS12-23 Metrostar Options'!C4160</f>
        <v>Seat Mounting Officer Fwd 3"</v>
      </c>
      <c r="F5488" s="17">
        <f>'[4]HGAC FS12-23 Metrostar Options'!K4160</f>
        <v>425</v>
      </c>
      <c r="G5488" s="13">
        <v>0.15</v>
      </c>
      <c r="H5488" s="14"/>
    </row>
    <row r="5489" spans="1:8" x14ac:dyDescent="0.35">
      <c r="A5489" s="11" t="s">
        <v>8</v>
      </c>
      <c r="B5489" s="16" t="str">
        <f>'[4]HGAC FS12-23 Metrostar Options'!B4161</f>
        <v>MET0004161</v>
      </c>
      <c r="C5489" s="27" t="s">
        <v>73</v>
      </c>
      <c r="D5489" s="16" t="s">
        <v>83</v>
      </c>
      <c r="E5489" s="15" t="str">
        <f>'[4]HGAC FS12-23 Metrostar Options'!C4161</f>
        <v>Seat Mounting Officer Fwd 2"</v>
      </c>
      <c r="F5489" s="17">
        <f>'[4]HGAC FS12-23 Metrostar Options'!K4161</f>
        <v>425</v>
      </c>
      <c r="G5489" s="13">
        <v>0.15</v>
      </c>
      <c r="H5489" s="14"/>
    </row>
    <row r="5490" spans="1:8" x14ac:dyDescent="0.35">
      <c r="A5490" s="11" t="s">
        <v>8</v>
      </c>
      <c r="B5490" s="16" t="str">
        <f>'[4]HGAC FS12-23 Metrostar Options'!B4162</f>
        <v>MET0004162</v>
      </c>
      <c r="C5490" s="27" t="s">
        <v>73</v>
      </c>
      <c r="D5490" s="16" t="s">
        <v>83</v>
      </c>
      <c r="E5490" s="15" t="str">
        <f>'[4]HGAC FS12-23 Metrostar Options'!C4162</f>
        <v>Seat Mounting Officer Lwd</v>
      </c>
      <c r="F5490" s="17">
        <f>'[4]HGAC FS12-23 Metrostar Options'!K4162</f>
        <v>734</v>
      </c>
      <c r="G5490" s="13">
        <v>0.15</v>
      </c>
      <c r="H5490" s="14"/>
    </row>
    <row r="5491" spans="1:8" x14ac:dyDescent="0.35">
      <c r="A5491" s="11" t="s">
        <v>8</v>
      </c>
      <c r="B5491" s="16" t="str">
        <f>'[4]HGAC FS12-23 Metrostar Options'!B4163</f>
        <v>MET0004163</v>
      </c>
      <c r="C5491" s="27" t="s">
        <v>73</v>
      </c>
      <c r="D5491" s="16" t="s">
        <v>83</v>
      </c>
      <c r="E5491" s="15" t="str">
        <f>'[4]HGAC FS12-23 Metrostar Options'!C4163</f>
        <v>Seat Mounting Officer Rwd 1"</v>
      </c>
      <c r="F5491" s="17">
        <f>'[4]HGAC FS12-23 Metrostar Options'!K4163</f>
        <v>425</v>
      </c>
      <c r="G5491" s="13">
        <v>0.15</v>
      </c>
      <c r="H5491" s="14"/>
    </row>
    <row r="5492" spans="1:8" x14ac:dyDescent="0.35">
      <c r="A5492" s="11" t="s">
        <v>8</v>
      </c>
      <c r="B5492" s="16" t="str">
        <f>'[4]HGAC FS12-23 Metrostar Options'!B4164</f>
        <v>MET0004164</v>
      </c>
      <c r="C5492" s="27" t="s">
        <v>73</v>
      </c>
      <c r="D5492" s="16" t="s">
        <v>83</v>
      </c>
      <c r="E5492" s="15" t="str">
        <f>'[4]HGAC FS12-23 Metrostar Options'!C4164</f>
        <v>Seat Mounting Officer Rwd 2"</v>
      </c>
      <c r="F5492" s="17">
        <f>'[4]HGAC FS12-23 Metrostar Options'!K4164</f>
        <v>0</v>
      </c>
      <c r="G5492" s="13">
        <v>0.15</v>
      </c>
      <c r="H5492" s="14"/>
    </row>
    <row r="5493" spans="1:8" x14ac:dyDescent="0.35">
      <c r="A5493" s="11" t="s">
        <v>8</v>
      </c>
      <c r="B5493" s="16" t="str">
        <f>'[4]HGAC FS12-23 Metrostar Options'!B4165</f>
        <v>MET0004165</v>
      </c>
      <c r="C5493" s="27" t="s">
        <v>73</v>
      </c>
      <c r="D5493" s="16" t="s">
        <v>83</v>
      </c>
      <c r="E5493" s="15" t="str">
        <f>'[4]HGAC FS12-23 Metrostar Options'!C4165</f>
        <v>Seat Mounting Officer Rwd 3"</v>
      </c>
      <c r="F5493" s="17">
        <f>'[4]HGAC FS12-23 Metrostar Options'!K4165</f>
        <v>425</v>
      </c>
      <c r="G5493" s="13">
        <v>0.15</v>
      </c>
      <c r="H5493" s="14"/>
    </row>
    <row r="5494" spans="1:8" x14ac:dyDescent="0.35">
      <c r="A5494" s="11" t="s">
        <v>8</v>
      </c>
      <c r="B5494" s="16" t="str">
        <f>'[4]HGAC FS12-23 Metrostar Options'!B4166</f>
        <v>MET0004166</v>
      </c>
      <c r="C5494" s="27" t="s">
        <v>73</v>
      </c>
      <c r="D5494" s="16" t="s">
        <v>83</v>
      </c>
      <c r="E5494" s="15" t="str">
        <f>'[4]HGAC FS12-23 Metrostar Options'!C4166</f>
        <v>Seat Mounting Officer Rwd 4"</v>
      </c>
      <c r="F5494" s="17">
        <f>'[4]HGAC FS12-23 Metrostar Options'!K4166</f>
        <v>0</v>
      </c>
      <c r="G5494" s="13">
        <v>0.15</v>
      </c>
      <c r="H5494" s="14"/>
    </row>
    <row r="5495" spans="1:8" x14ac:dyDescent="0.35">
      <c r="A5495" s="11" t="s">
        <v>8</v>
      </c>
      <c r="B5495" s="16" t="str">
        <f>'[4]HGAC FS12-23 Metrostar Options'!B4167</f>
        <v>MET0004167</v>
      </c>
      <c r="C5495" s="27" t="s">
        <v>73</v>
      </c>
      <c r="D5495" s="16" t="s">
        <v>83</v>
      </c>
      <c r="E5495" s="15" t="str">
        <f>'[4]HGAC FS12-23 Metrostar Options'!C4167</f>
        <v>Seat Mounting Officer Rwd 2.50" w/Seat Box Mod</v>
      </c>
      <c r="F5495" s="17">
        <f>'[4]HGAC FS12-23 Metrostar Options'!K4167</f>
        <v>1159</v>
      </c>
      <c r="G5495" s="13">
        <v>0.15</v>
      </c>
      <c r="H5495" s="14"/>
    </row>
    <row r="5496" spans="1:8" x14ac:dyDescent="0.35">
      <c r="A5496" s="11" t="s">
        <v>8</v>
      </c>
      <c r="B5496" s="16" t="str">
        <f>'[4]HGAC FS12-23 Metrostar Options'!B4168</f>
        <v>MET0004168</v>
      </c>
      <c r="C5496" s="27" t="s">
        <v>73</v>
      </c>
      <c r="D5496" s="16" t="s">
        <v>83</v>
      </c>
      <c r="E5496" s="15" t="str">
        <f>'[4]HGAC FS12-23 Metrostar Options'!C4168</f>
        <v>NO Seat Mounting Officer</v>
      </c>
      <c r="F5496" s="17">
        <f>'[4]HGAC FS12-23 Metrostar Options'!K4168</f>
        <v>425</v>
      </c>
      <c r="G5496" s="13">
        <v>0.15</v>
      </c>
      <c r="H5496" s="14"/>
    </row>
    <row r="5497" spans="1:8" x14ac:dyDescent="0.35">
      <c r="A5497" s="11" t="s">
        <v>8</v>
      </c>
      <c r="B5497" s="16" t="str">
        <f>'[4]HGAC FS12-23 Metrostar Options'!B4169</f>
        <v>MET0004169</v>
      </c>
      <c r="C5497" s="27" t="s">
        <v>73</v>
      </c>
      <c r="D5497" s="16" t="s">
        <v>83</v>
      </c>
      <c r="E5497" s="15" t="str">
        <f>'[4]HGAC FS12-23 Metrostar Options'!C4169</f>
        <v>Occupant Protection Officer 4Front &amp; Mechanical/Elect Seat RollTek w/SRA</v>
      </c>
      <c r="F5497" s="17">
        <f>'[4]HGAC FS12-23 Metrostar Options'!K4169</f>
        <v>0</v>
      </c>
      <c r="G5497" s="13">
        <v>0.15</v>
      </c>
      <c r="H5497" s="14"/>
    </row>
    <row r="5498" spans="1:8" x14ac:dyDescent="0.35">
      <c r="A5498" s="11" t="s">
        <v>8</v>
      </c>
      <c r="B5498" s="16" t="str">
        <f>'[4]HGAC FS12-23 Metrostar Options'!B4170</f>
        <v>MET0004170</v>
      </c>
      <c r="C5498" s="27" t="s">
        <v>73</v>
      </c>
      <c r="D5498" s="16" t="s">
        <v>83</v>
      </c>
      <c r="E5498" s="15" t="str">
        <f>'[4]HGAC FS12-23 Metrostar Options'!C4170</f>
        <v>Occupant Protection Officer 4Front &amp; Air Seat RollTek w/SRA</v>
      </c>
      <c r="F5498" s="17">
        <f>'[4]HGAC FS12-23 Metrostar Options'!K4170</f>
        <v>1280</v>
      </c>
      <c r="G5498" s="13">
        <v>0.15</v>
      </c>
      <c r="H5498" s="14"/>
    </row>
    <row r="5499" spans="1:8" x14ac:dyDescent="0.35">
      <c r="A5499" s="11" t="s">
        <v>8</v>
      </c>
      <c r="B5499" s="16" t="str">
        <f>'[4]HGAC FS12-23 Metrostar Options'!B4171</f>
        <v>MET0004171</v>
      </c>
      <c r="C5499" s="27" t="s">
        <v>73</v>
      </c>
      <c r="D5499" s="16" t="s">
        <v>83</v>
      </c>
      <c r="E5499" s="15" t="str">
        <f>'[4]HGAC FS12-23 Metrostar Options'!C4171</f>
        <v>Occupant Protection Officer Mechanical/Elect Seat RollTek w/SRA</v>
      </c>
      <c r="F5499" s="17">
        <f>'[4]HGAC FS12-23 Metrostar Options'!K4171</f>
        <v>0</v>
      </c>
      <c r="G5499" s="13">
        <v>0.15</v>
      </c>
      <c r="H5499" s="14"/>
    </row>
    <row r="5500" spans="1:8" x14ac:dyDescent="0.35">
      <c r="A5500" s="11" t="s">
        <v>8</v>
      </c>
      <c r="B5500" s="16" t="str">
        <f>'[4]HGAC FS12-23 Metrostar Options'!B4172</f>
        <v>MET0004172</v>
      </c>
      <c r="C5500" s="27" t="s">
        <v>73</v>
      </c>
      <c r="D5500" s="16" t="s">
        <v>83</v>
      </c>
      <c r="E5500" s="15" t="str">
        <f>'[4]HGAC FS12-23 Metrostar Options'!C4172</f>
        <v>Occupant Protection Officer Air Seat RollTek w/SRA</v>
      </c>
      <c r="F5500" s="17">
        <f>'[4]HGAC FS12-23 Metrostar Options'!K4172</f>
        <v>1280</v>
      </c>
      <c r="G5500" s="13">
        <v>0.15</v>
      </c>
      <c r="H5500" s="14"/>
    </row>
    <row r="5501" spans="1:8" x14ac:dyDescent="0.35">
      <c r="A5501" s="11" t="s">
        <v>8</v>
      </c>
      <c r="B5501" s="16" t="str">
        <f>'[4]HGAC FS12-23 Metrostar Options'!B4173</f>
        <v>MET0004173</v>
      </c>
      <c r="C5501" s="27" t="s">
        <v>73</v>
      </c>
      <c r="D5501" s="16" t="s">
        <v>83</v>
      </c>
      <c r="E5501" s="15" t="str">
        <f>'[4]HGAC FS12-23 Metrostar Options'!C4173</f>
        <v>NO Occupant Protection Officer</v>
      </c>
      <c r="F5501" s="17">
        <f>'[4]HGAC FS12-23 Metrostar Options'!K4173</f>
        <v>0</v>
      </c>
      <c r="G5501" s="13">
        <v>0.15</v>
      </c>
      <c r="H5501" s="14"/>
    </row>
    <row r="5502" spans="1:8" x14ac:dyDescent="0.35">
      <c r="A5502" s="11" t="s">
        <v>8</v>
      </c>
      <c r="B5502" s="16" t="str">
        <f>'[4]HGAC FS12-23 Metrostar Options'!B4174</f>
        <v>MET0004174</v>
      </c>
      <c r="C5502" s="27" t="s">
        <v>73</v>
      </c>
      <c r="D5502" s="16" t="s">
        <v>83</v>
      </c>
      <c r="E5502" s="15" t="str">
        <f>'[4]HGAC FS12-23 Metrostar Options'!C4174</f>
        <v>NO Additional Seat Cover Officer</v>
      </c>
      <c r="F5502" s="17">
        <f>'[4]HGAC FS12-23 Metrostar Options'!K4174</f>
        <v>0</v>
      </c>
      <c r="G5502" s="13">
        <v>0.15</v>
      </c>
      <c r="H5502" s="14"/>
    </row>
    <row r="5503" spans="1:8" x14ac:dyDescent="0.35">
      <c r="A5503" s="11" t="s">
        <v>8</v>
      </c>
      <c r="B5503" s="16" t="str">
        <f>'[4]HGAC FS12-23 Metrostar Options'!B4175</f>
        <v>MET0004175</v>
      </c>
      <c r="C5503" s="27" t="s">
        <v>73</v>
      </c>
      <c r="D5503" s="16" t="s">
        <v>83</v>
      </c>
      <c r="E5503" s="15" t="str">
        <f>'[4]HGAC FS12-23 Metrostar Options'!C4175</f>
        <v>Additional Seat Cover Officer Removable Seat Cushion &amp; Back</v>
      </c>
      <c r="F5503" s="17">
        <f>'[4]HGAC FS12-23 Metrostar Options'!K4175</f>
        <v>479</v>
      </c>
      <c r="G5503" s="13">
        <v>0.15</v>
      </c>
      <c r="H5503" s="14"/>
    </row>
    <row r="5504" spans="1:8" x14ac:dyDescent="0.35">
      <c r="A5504" s="11" t="s">
        <v>8</v>
      </c>
      <c r="B5504" s="16" t="str">
        <f>'[4]HGAC FS12-23 Metrostar Options'!B4176</f>
        <v>MET0004176</v>
      </c>
      <c r="C5504" s="27" t="s">
        <v>73</v>
      </c>
      <c r="D5504" s="16" t="s">
        <v>83</v>
      </c>
      <c r="E5504" s="15" t="str">
        <f>'[4]HGAC FS12-23 Metrostar Options'!C4176</f>
        <v>NO SCBA Mask Holder Officer</v>
      </c>
      <c r="F5504" s="17">
        <f>'[4]HGAC FS12-23 Metrostar Options'!K4176</f>
        <v>0</v>
      </c>
      <c r="G5504" s="13">
        <v>0.15</v>
      </c>
      <c r="H5504" s="14"/>
    </row>
    <row r="5505" spans="1:8" x14ac:dyDescent="0.35">
      <c r="A5505" s="11" t="s">
        <v>8</v>
      </c>
      <c r="B5505" s="16" t="str">
        <f>'[4]HGAC FS12-23 Metrostar Options'!B4177</f>
        <v>MET0004177</v>
      </c>
      <c r="C5505" s="27" t="s">
        <v>73</v>
      </c>
      <c r="D5505" s="16" t="s">
        <v>83</v>
      </c>
      <c r="E5505" s="15" t="str">
        <f>'[4]HGAC FS12-23 Metrostar Options'!C4177</f>
        <v>SCBA Mask Holder Officer Pouch</v>
      </c>
      <c r="F5505" s="17">
        <f>'[4]HGAC FS12-23 Metrostar Options'!K4177</f>
        <v>167</v>
      </c>
      <c r="G5505" s="13">
        <v>0.15</v>
      </c>
      <c r="H5505" s="14"/>
    </row>
    <row r="5506" spans="1:8" x14ac:dyDescent="0.35">
      <c r="A5506" s="11" t="s">
        <v>8</v>
      </c>
      <c r="B5506" s="16" t="str">
        <f>'[4]HGAC FS12-23 Metrostar Options'!B4178</f>
        <v>MET0004178</v>
      </c>
      <c r="C5506" s="27" t="s">
        <v>73</v>
      </c>
      <c r="D5506" s="16" t="s">
        <v>83</v>
      </c>
      <c r="E5506" s="15" t="str">
        <f>'[4]HGAC FS12-23 Metrostar Options'!C4178</f>
        <v>SCBA Mask Holder Officer Pouch Shiploose</v>
      </c>
      <c r="F5506" s="17">
        <f>'[4]HGAC FS12-23 Metrostar Options'!K4178</f>
        <v>167</v>
      </c>
      <c r="G5506" s="13">
        <v>0.15</v>
      </c>
      <c r="H5506" s="14"/>
    </row>
    <row r="5507" spans="1:8" x14ac:dyDescent="0.35">
      <c r="A5507" s="11" t="s">
        <v>8</v>
      </c>
      <c r="B5507" s="16" t="str">
        <f>'[4]HGAC FS12-23 Metrostar Options'!B4179</f>
        <v>MET0004179</v>
      </c>
      <c r="C5507" s="27" t="s">
        <v>73</v>
      </c>
      <c r="D5507" s="16" t="s">
        <v>83</v>
      </c>
      <c r="E5507" s="15" t="str">
        <f>'[4]HGAC FS12-23 Metrostar Options'!C4179</f>
        <v>SCBA Mask Holder Officer Zico Yellow Scott Mask Shiploose</v>
      </c>
      <c r="F5507" s="17">
        <f>'[4]HGAC FS12-23 Metrostar Options'!K4179</f>
        <v>171</v>
      </c>
      <c r="G5507" s="13">
        <v>0.15</v>
      </c>
      <c r="H5507" s="14"/>
    </row>
    <row r="5508" spans="1:8" x14ac:dyDescent="0.35">
      <c r="A5508" s="11" t="s">
        <v>8</v>
      </c>
      <c r="B5508" s="16" t="str">
        <f>'[4]HGAC FS12-23 Metrostar Options'!B4180</f>
        <v>MET0004180</v>
      </c>
      <c r="C5508" s="27" t="s">
        <v>73</v>
      </c>
      <c r="D5508" s="16" t="s">
        <v>83</v>
      </c>
      <c r="E5508" s="15" t="str">
        <f>'[4]HGAC FS12-23 Metrostar Options'!C4180</f>
        <v>SCBA Mask Holder Officer Valor Hook</v>
      </c>
      <c r="F5508" s="17">
        <f>'[4]HGAC FS12-23 Metrostar Options'!K4180</f>
        <v>177</v>
      </c>
      <c r="G5508" s="13">
        <v>0.15</v>
      </c>
      <c r="H5508" s="14"/>
    </row>
    <row r="5509" spans="1:8" x14ac:dyDescent="0.35">
      <c r="A5509" s="11" t="s">
        <v>8</v>
      </c>
      <c r="B5509" s="16" t="str">
        <f>'[4]HGAC FS12-23 Metrostar Options'!B4181</f>
        <v>MET0004181</v>
      </c>
      <c r="C5509" s="27" t="s">
        <v>73</v>
      </c>
      <c r="D5509" s="16" t="s">
        <v>83</v>
      </c>
      <c r="E5509" s="15" t="str">
        <f>'[4]HGAC FS12-23 Metrostar Options'!C4181</f>
        <v>NO Armrest Officer</v>
      </c>
      <c r="F5509" s="17">
        <f>'[4]HGAC FS12-23 Metrostar Options'!K4181</f>
        <v>0</v>
      </c>
      <c r="G5509" s="13">
        <v>0.15</v>
      </c>
      <c r="H5509" s="14"/>
    </row>
    <row r="5510" spans="1:8" x14ac:dyDescent="0.35">
      <c r="A5510" s="11" t="s">
        <v>8</v>
      </c>
      <c r="B5510" s="16" t="str">
        <f>'[4]HGAC FS12-23 Metrostar Options'!B4182</f>
        <v>MET0004182</v>
      </c>
      <c r="C5510" s="27" t="s">
        <v>73</v>
      </c>
      <c r="D5510" s="16" t="s">
        <v>83</v>
      </c>
      <c r="E5510" s="15" t="str">
        <f>'[4]HGAC FS12-23 Metrostar Options'!C4182</f>
        <v>Armrest Officer Inboard</v>
      </c>
      <c r="F5510" s="17">
        <f>'[4]HGAC FS12-23 Metrostar Options'!K4182</f>
        <v>276</v>
      </c>
      <c r="G5510" s="13">
        <v>0.15</v>
      </c>
      <c r="H5510" s="14"/>
    </row>
    <row r="5511" spans="1:8" x14ac:dyDescent="0.35">
      <c r="A5511" s="11" t="s">
        <v>8</v>
      </c>
      <c r="B5511" s="16" t="str">
        <f>'[4]HGAC FS12-23 Metrostar Options'!B4183</f>
        <v>MET0004183</v>
      </c>
      <c r="C5511" s="27" t="s">
        <v>73</v>
      </c>
      <c r="D5511" s="16" t="s">
        <v>83</v>
      </c>
      <c r="E5511" s="15" t="str">
        <f>'[4]HGAC FS12-23 Metrostar Options'!C4183</f>
        <v>Seat Belt Orientation Off Outboard Shoulder to Inboard Hip</v>
      </c>
      <c r="F5511" s="17">
        <f>'[4]HGAC FS12-23 Metrostar Options'!K4183</f>
        <v>0</v>
      </c>
      <c r="G5511" s="13">
        <v>0.15</v>
      </c>
      <c r="H5511" s="14"/>
    </row>
    <row r="5512" spans="1:8" x14ac:dyDescent="0.35">
      <c r="A5512" s="11" t="s">
        <v>8</v>
      </c>
      <c r="B5512" s="16" t="str">
        <f>'[4]HGAC FS12-23 Metrostar Options'!B4184</f>
        <v>MET0004184</v>
      </c>
      <c r="C5512" s="27" t="s">
        <v>73</v>
      </c>
      <c r="D5512" s="16" t="s">
        <v>83</v>
      </c>
      <c r="E5512" s="15" t="str">
        <f>'[4]HGAC FS12-23 Metrostar Options'!C4184</f>
        <v>Seat Belt Orientation Off Outboard Shoulder to Inboard Hip w/Adj Shoulder 7"</v>
      </c>
      <c r="F5512" s="17">
        <f>'[4]HGAC FS12-23 Metrostar Options'!K4184</f>
        <v>171</v>
      </c>
      <c r="G5512" s="13">
        <v>0.15</v>
      </c>
      <c r="H5512" s="14"/>
    </row>
    <row r="5513" spans="1:8" x14ac:dyDescent="0.35">
      <c r="A5513" s="11" t="s">
        <v>8</v>
      </c>
      <c r="B5513" s="16" t="str">
        <f>'[4]HGAC FS12-23 Metrostar Options'!B4185</f>
        <v>MET0004185</v>
      </c>
      <c r="C5513" s="27" t="s">
        <v>73</v>
      </c>
      <c r="D5513" s="16" t="s">
        <v>83</v>
      </c>
      <c r="E5513" s="15" t="str">
        <f>'[4]HGAC FS12-23 Metrostar Options'!C4185</f>
        <v>NO Seat Belt Orientation Off</v>
      </c>
      <c r="F5513" s="17">
        <f>'[4]HGAC FS12-23 Metrostar Options'!K4185</f>
        <v>0</v>
      </c>
      <c r="G5513" s="13">
        <v>0.15</v>
      </c>
      <c r="H5513" s="14"/>
    </row>
    <row r="5514" spans="1:8" x14ac:dyDescent="0.35">
      <c r="A5514" s="11" t="s">
        <v>8</v>
      </c>
      <c r="B5514" s="16" t="str">
        <f>'[4]HGAC FS12-23 Metrostar Options'!B4186</f>
        <v>MET0004186</v>
      </c>
      <c r="C5514" s="27" t="s">
        <v>73</v>
      </c>
      <c r="D5514" s="16" t="s">
        <v>83</v>
      </c>
      <c r="E5514" s="15" t="str">
        <f>'[4]HGAC FS12-23 Metrostar Options'!C4186</f>
        <v>NO Power Seat Wiring</v>
      </c>
      <c r="F5514" s="17">
        <f>'[4]HGAC FS12-23 Metrostar Options'!K4186</f>
        <v>0</v>
      </c>
      <c r="G5514" s="13">
        <v>0.15</v>
      </c>
      <c r="H5514" s="14"/>
    </row>
    <row r="5515" spans="1:8" x14ac:dyDescent="0.35">
      <c r="A5515" s="11" t="s">
        <v>8</v>
      </c>
      <c r="B5515" s="16" t="str">
        <f>'[4]HGAC FS12-23 Metrostar Options'!B4187</f>
        <v>MET0004187</v>
      </c>
      <c r="C5515" s="27" t="s">
        <v>73</v>
      </c>
      <c r="D5515" s="16" t="s">
        <v>83</v>
      </c>
      <c r="E5515" s="15" t="str">
        <f>'[4]HGAC FS12-23 Metrostar Options'!C4187</f>
        <v>Power Seats Wiring Battery Direct</v>
      </c>
      <c r="F5515" s="17">
        <f>'[4]HGAC FS12-23 Metrostar Options'!K4187</f>
        <v>0</v>
      </c>
      <c r="G5515" s="13">
        <v>0.15</v>
      </c>
      <c r="H5515" s="14"/>
    </row>
    <row r="5516" spans="1:8" x14ac:dyDescent="0.35">
      <c r="A5516" s="11" t="s">
        <v>8</v>
      </c>
      <c r="B5516" s="16" t="str">
        <f>'[4]HGAC FS12-23 Metrostar Options'!B4188</f>
        <v>MET0004188</v>
      </c>
      <c r="C5516" s="27" t="s">
        <v>73</v>
      </c>
      <c r="D5516" s="16" t="s">
        <v>83</v>
      </c>
      <c r="E5516" s="15" t="str">
        <f>'[4]HGAC FS12-23 Metrostar Options'!C4188</f>
        <v>Power Seats Wiring Battery Master Switch</v>
      </c>
      <c r="F5516" s="17">
        <f>'[4]HGAC FS12-23 Metrostar Options'!K4188</f>
        <v>187</v>
      </c>
      <c r="G5516" s="13">
        <v>0.15</v>
      </c>
      <c r="H5516" s="14"/>
    </row>
    <row r="5517" spans="1:8" x14ac:dyDescent="0.35">
      <c r="A5517" s="11" t="s">
        <v>8</v>
      </c>
      <c r="B5517" s="16" t="str">
        <f>'[4]HGAC FS12-23 Metrostar Options'!B4189</f>
        <v>MET0004189</v>
      </c>
      <c r="C5517" s="27" t="s">
        <v>73</v>
      </c>
      <c r="D5517" s="16" t="s">
        <v>83</v>
      </c>
      <c r="E5517" s="15" t="str">
        <f>'[4]HGAC FS12-23 Metrostar Options'!C4189</f>
        <v>NO Seat Back Crew Area</v>
      </c>
      <c r="F5517" s="17">
        <f>'[4]HGAC FS12-23 Metrostar Options'!K4189</f>
        <v>0</v>
      </c>
      <c r="G5517" s="13">
        <v>0.15</v>
      </c>
      <c r="H5517" s="14"/>
    </row>
    <row r="5518" spans="1:8" x14ac:dyDescent="0.35">
      <c r="A5518" s="11" t="s">
        <v>8</v>
      </c>
      <c r="B5518" s="16" t="str">
        <f>'[4]HGAC FS12-23 Metrostar Options'!B4190</f>
        <v>MET0004190</v>
      </c>
      <c r="C5518" s="27" t="s">
        <v>73</v>
      </c>
      <c r="D5518" s="16" t="s">
        <v>83</v>
      </c>
      <c r="E5518" s="15" t="str">
        <f>'[4]HGAC FS12-23 Metrostar Options'!C4190</f>
        <v>Seat Back Crew Area Non-SCBA ABTS</v>
      </c>
      <c r="F5518" s="17">
        <f>'[4]HGAC FS12-23 Metrostar Options'!K4190</f>
        <v>0</v>
      </c>
      <c r="G5518" s="13">
        <v>0.15</v>
      </c>
      <c r="H5518" s="14"/>
    </row>
    <row r="5519" spans="1:8" x14ac:dyDescent="0.35">
      <c r="A5519" s="11" t="s">
        <v>8</v>
      </c>
      <c r="B5519" s="16" t="str">
        <f>'[4]HGAC FS12-23 Metrostar Options'!B4191</f>
        <v>MET0004191</v>
      </c>
      <c r="C5519" s="27" t="s">
        <v>73</v>
      </c>
      <c r="D5519" s="16" t="s">
        <v>83</v>
      </c>
      <c r="E5519" s="15" t="str">
        <f>'[4]HGAC FS12-23 Metrostar Options'!C4191</f>
        <v>Seat Back Crew Area None Theatre Seats</v>
      </c>
      <c r="F5519" s="17">
        <f>'[4]HGAC FS12-23 Metrostar Options'!K4191</f>
        <v>0</v>
      </c>
      <c r="G5519" s="13">
        <v>0.15</v>
      </c>
      <c r="H5519" s="14"/>
    </row>
    <row r="5520" spans="1:8" x14ac:dyDescent="0.35">
      <c r="A5520" s="11" t="s">
        <v>8</v>
      </c>
      <c r="B5520" s="16" t="str">
        <f>'[4]HGAC FS12-23 Metrostar Options'!B4192</f>
        <v>MET0004192</v>
      </c>
      <c r="C5520" s="27" t="s">
        <v>73</v>
      </c>
      <c r="D5520" s="16" t="s">
        <v>83</v>
      </c>
      <c r="E5520" s="15" t="str">
        <f>'[4]HGAC FS12-23 Metrostar Options'!C4192</f>
        <v>Seat Back Crew Area SCBA Bostrom SecureAll w/Quick-Adjust</v>
      </c>
      <c r="F5520" s="17">
        <f>'[4]HGAC FS12-23 Metrostar Options'!K4192</f>
        <v>0</v>
      </c>
      <c r="G5520" s="13">
        <v>0.15</v>
      </c>
      <c r="H5520" s="14"/>
    </row>
    <row r="5521" spans="1:8" x14ac:dyDescent="0.35">
      <c r="A5521" s="11" t="s">
        <v>8</v>
      </c>
      <c r="B5521" s="16" t="str">
        <f>'[4]HGAC FS12-23 Metrostar Options'!B4193</f>
        <v>MET0004193</v>
      </c>
      <c r="C5521" s="27" t="s">
        <v>73</v>
      </c>
      <c r="D5521" s="16" t="s">
        <v>83</v>
      </c>
      <c r="E5521" s="15" t="str">
        <f>'[4]HGAC FS12-23 Metrostar Options'!C4193</f>
        <v>Seat Back Crew Area SCBA Bostrom SecureAll w/Quick-Adjust &amp; RestStop</v>
      </c>
      <c r="F5521" s="17">
        <f>'[4]HGAC FS12-23 Metrostar Options'!K4193</f>
        <v>0</v>
      </c>
      <c r="G5521" s="13">
        <v>0.15</v>
      </c>
      <c r="H5521" s="14"/>
    </row>
    <row r="5522" spans="1:8" x14ac:dyDescent="0.35">
      <c r="A5522" s="11" t="s">
        <v>8</v>
      </c>
      <c r="B5522" s="16" t="str">
        <f>'[4]HGAC FS12-23 Metrostar Options'!B4194</f>
        <v>MET0004194</v>
      </c>
      <c r="C5522" s="27" t="s">
        <v>73</v>
      </c>
      <c r="D5522" s="16" t="s">
        <v>83</v>
      </c>
      <c r="E5522" s="15" t="str">
        <f>'[4]HGAC FS12-23 Metrostar Options'!C4194</f>
        <v>Seat Back Crew Area SCBA Bostrom SecureAll w/Quick-Adjust/Prk Brk Release</v>
      </c>
      <c r="F5522" s="17">
        <f>'[4]HGAC FS12-23 Metrostar Options'!K4194</f>
        <v>0</v>
      </c>
      <c r="G5522" s="13">
        <v>0.15</v>
      </c>
      <c r="H5522" s="14"/>
    </row>
    <row r="5523" spans="1:8" x14ac:dyDescent="0.35">
      <c r="A5523" s="11" t="s">
        <v>8</v>
      </c>
      <c r="B5523" s="16" t="str">
        <f>'[4]HGAC FS12-23 Metrostar Options'!B4195</f>
        <v>MET0004195</v>
      </c>
      <c r="C5523" s="27" t="s">
        <v>73</v>
      </c>
      <c r="D5523" s="16" t="s">
        <v>83</v>
      </c>
      <c r="E5523" s="15" t="str">
        <f>'[4]HGAC FS12-23 Metrostar Options'!C4195</f>
        <v>Seat Back Crew Area SCBA IMMI SmartDock</v>
      </c>
      <c r="F5523" s="17">
        <f>'[4]HGAC FS12-23 Metrostar Options'!K4195</f>
        <v>0</v>
      </c>
      <c r="G5523" s="13">
        <v>0.15</v>
      </c>
      <c r="H5523" s="14"/>
    </row>
    <row r="5524" spans="1:8" x14ac:dyDescent="0.35">
      <c r="A5524" s="11" t="s">
        <v>8</v>
      </c>
      <c r="B5524" s="16" t="str">
        <f>'[4]HGAC FS12-23 Metrostar Options'!B4196</f>
        <v>MET0004196</v>
      </c>
      <c r="C5524" s="27" t="s">
        <v>73</v>
      </c>
      <c r="D5524" s="16" t="s">
        <v>83</v>
      </c>
      <c r="E5524" s="15" t="str">
        <f>'[4]HGAC FS12-23 Metrostar Options'!C4196</f>
        <v>Seat Back Crew Area SCBA Zico MWAB-03-5</v>
      </c>
      <c r="F5524" s="17">
        <f>'[4]HGAC FS12-23 Metrostar Options'!K4196</f>
        <v>0</v>
      </c>
      <c r="G5524" s="13">
        <v>0.15</v>
      </c>
      <c r="H5524" s="14"/>
    </row>
    <row r="5525" spans="1:8" x14ac:dyDescent="0.35">
      <c r="A5525" s="11" t="s">
        <v>8</v>
      </c>
      <c r="B5525" s="16" t="str">
        <f>'[4]HGAC FS12-23 Metrostar Options'!B4197</f>
        <v>MET0004197</v>
      </c>
      <c r="C5525" s="27" t="s">
        <v>73</v>
      </c>
      <c r="D5525" s="16" t="s">
        <v>83</v>
      </c>
      <c r="E5525" s="15" t="str">
        <f>'[4]HGAC FS12-23 Metrostar Options'!C4197</f>
        <v>Seat Back Crew Area SCBA Zico MWAB-03-5 w/PR</v>
      </c>
      <c r="F5525" s="17">
        <f>'[4]HGAC FS12-23 Metrostar Options'!K4197</f>
        <v>0</v>
      </c>
      <c r="G5525" s="13">
        <v>0.15</v>
      </c>
      <c r="H5525" s="14"/>
    </row>
    <row r="5526" spans="1:8" x14ac:dyDescent="0.35">
      <c r="A5526" s="11" t="s">
        <v>8</v>
      </c>
      <c r="B5526" s="16" t="str">
        <f>'[4]HGAC FS12-23 Metrostar Options'!B4198</f>
        <v>MET0004198</v>
      </c>
      <c r="C5526" s="27" t="s">
        <v>73</v>
      </c>
      <c r="D5526" s="16" t="s">
        <v>83</v>
      </c>
      <c r="E5526" s="15" t="str">
        <f>'[4]HGAC FS12-23 Metrostar Options'!C4198</f>
        <v>Seat Back Crew Area SCBA Zico MWAB-03-6</v>
      </c>
      <c r="F5526" s="17">
        <f>'[4]HGAC FS12-23 Metrostar Options'!K4198</f>
        <v>0</v>
      </c>
      <c r="G5526" s="13">
        <v>0.15</v>
      </c>
      <c r="H5526" s="14"/>
    </row>
    <row r="5527" spans="1:8" x14ac:dyDescent="0.35">
      <c r="A5527" s="11" t="s">
        <v>8</v>
      </c>
      <c r="B5527" s="16" t="str">
        <f>'[4]HGAC FS12-23 Metrostar Options'!B4199</f>
        <v>MET0004199</v>
      </c>
      <c r="C5527" s="27" t="s">
        <v>73</v>
      </c>
      <c r="D5527" s="16" t="s">
        <v>83</v>
      </c>
      <c r="E5527" s="15" t="str">
        <f>'[4]HGAC FS12-23 Metrostar Options'!C4199</f>
        <v>Seat Back Crew Area SCBA Zico MWAB-03-6 w/PR</v>
      </c>
      <c r="F5527" s="17">
        <f>'[4]HGAC FS12-23 Metrostar Options'!K4199</f>
        <v>0</v>
      </c>
      <c r="G5527" s="13">
        <v>0.15</v>
      </c>
      <c r="H5527" s="14"/>
    </row>
    <row r="5528" spans="1:8" x14ac:dyDescent="0.35">
      <c r="A5528" s="11" t="s">
        <v>8</v>
      </c>
      <c r="B5528" s="16" t="str">
        <f>'[4]HGAC FS12-23 Metrostar Options'!B4200</f>
        <v>MET0004200</v>
      </c>
      <c r="C5528" s="27" t="s">
        <v>73</v>
      </c>
      <c r="D5528" s="16" t="s">
        <v>83</v>
      </c>
      <c r="E5528" s="15" t="str">
        <f>'[4]HGAC FS12-23 Metrostar Options'!C4200</f>
        <v>Seat Back Crew Area SCBA Zico MWAB-03-7</v>
      </c>
      <c r="F5528" s="17">
        <f>'[4]HGAC FS12-23 Metrostar Options'!K4200</f>
        <v>0</v>
      </c>
      <c r="G5528" s="13">
        <v>0.15</v>
      </c>
      <c r="H5528" s="14"/>
    </row>
    <row r="5529" spans="1:8" x14ac:dyDescent="0.35">
      <c r="A5529" s="11" t="s">
        <v>8</v>
      </c>
      <c r="B5529" s="16" t="str">
        <f>'[4]HGAC FS12-23 Metrostar Options'!B4201</f>
        <v>MET0004201</v>
      </c>
      <c r="C5529" s="27" t="s">
        <v>73</v>
      </c>
      <c r="D5529" s="16" t="s">
        <v>83</v>
      </c>
      <c r="E5529" s="15" t="str">
        <f>'[4]HGAC FS12-23 Metrostar Options'!C4201</f>
        <v>Seat Back Crew Area SCBA Zico MWAB-03-7 w/PR</v>
      </c>
      <c r="F5529" s="17">
        <f>'[4]HGAC FS12-23 Metrostar Options'!K4201</f>
        <v>0</v>
      </c>
      <c r="G5529" s="13">
        <v>0.15</v>
      </c>
      <c r="H5529" s="14"/>
    </row>
    <row r="5530" spans="1:8" x14ac:dyDescent="0.35">
      <c r="A5530" s="11" t="s">
        <v>8</v>
      </c>
      <c r="B5530" s="16" t="str">
        <f>'[4]HGAC FS12-23 Metrostar Options'!B4202</f>
        <v>MET0004202</v>
      </c>
      <c r="C5530" s="27" t="s">
        <v>73</v>
      </c>
      <c r="D5530" s="16" t="s">
        <v>83</v>
      </c>
      <c r="E5530" s="15" t="str">
        <f>'[4]HGAC FS12-23 Metrostar Options'!C4202</f>
        <v>Seat Back Crew Area SCBA Zico MWAB-5-D-SP</v>
      </c>
      <c r="F5530" s="17">
        <f>'[4]HGAC FS12-23 Metrostar Options'!K4202</f>
        <v>0</v>
      </c>
      <c r="G5530" s="13">
        <v>0.15</v>
      </c>
      <c r="H5530" s="14"/>
    </row>
    <row r="5531" spans="1:8" x14ac:dyDescent="0.35">
      <c r="A5531" s="11" t="s">
        <v>8</v>
      </c>
      <c r="B5531" s="16" t="str">
        <f>'[4]HGAC FS12-23 Metrostar Options'!B4203</f>
        <v>MET0004203</v>
      </c>
      <c r="C5531" s="27" t="s">
        <v>73</v>
      </c>
      <c r="D5531" s="16" t="s">
        <v>83</v>
      </c>
      <c r="E5531" s="15" t="str">
        <f>'[4]HGAC FS12-23 Metrostar Options'!C4203</f>
        <v>Seat Back Crew Area SCBA Zico MWAB-5-D-SP w/PRC-L</v>
      </c>
      <c r="F5531" s="17">
        <f>'[4]HGAC FS12-23 Metrostar Options'!K4203</f>
        <v>0</v>
      </c>
      <c r="G5531" s="13">
        <v>0.15</v>
      </c>
      <c r="H5531" s="14"/>
    </row>
    <row r="5532" spans="1:8" x14ac:dyDescent="0.35">
      <c r="A5532" s="11" t="s">
        <v>8</v>
      </c>
      <c r="B5532" s="16" t="str">
        <f>'[4]HGAC FS12-23 Metrostar Options'!B4204</f>
        <v>MET0004204</v>
      </c>
      <c r="C5532" s="27" t="s">
        <v>73</v>
      </c>
      <c r="D5532" s="16" t="s">
        <v>83</v>
      </c>
      <c r="E5532" s="15" t="str">
        <f>'[4]HGAC FS12-23 Metrostar Options'!C4204</f>
        <v>Seat Back Crew Area SCBA Zico MWAB-5-D-SP w/PRC-R</v>
      </c>
      <c r="F5532" s="17">
        <f>'[4]HGAC FS12-23 Metrostar Options'!K4204</f>
        <v>0</v>
      </c>
      <c r="G5532" s="13">
        <v>0.15</v>
      </c>
      <c r="H5532" s="14"/>
    </row>
    <row r="5533" spans="1:8" x14ac:dyDescent="0.35">
      <c r="A5533" s="11" t="s">
        <v>8</v>
      </c>
      <c r="B5533" s="16" t="str">
        <f>'[4]HGAC FS12-23 Metrostar Options'!B4205</f>
        <v>MET0004205</v>
      </c>
      <c r="C5533" s="27" t="s">
        <v>73</v>
      </c>
      <c r="D5533" s="16" t="s">
        <v>83</v>
      </c>
      <c r="E5533" s="15" t="str">
        <f>'[4]HGAC FS12-23 Metrostar Options'!C4205</f>
        <v>Seat Back Crew Area SCBA Zico MWAB-6-SP</v>
      </c>
      <c r="F5533" s="17">
        <f>'[4]HGAC FS12-23 Metrostar Options'!K4205</f>
        <v>0</v>
      </c>
      <c r="G5533" s="13">
        <v>0.15</v>
      </c>
      <c r="H5533" s="14"/>
    </row>
    <row r="5534" spans="1:8" x14ac:dyDescent="0.35">
      <c r="A5534" s="11" t="s">
        <v>8</v>
      </c>
      <c r="B5534" s="16" t="str">
        <f>'[4]HGAC FS12-23 Metrostar Options'!B4206</f>
        <v>MET0004206</v>
      </c>
      <c r="C5534" s="27" t="s">
        <v>73</v>
      </c>
      <c r="D5534" s="16" t="s">
        <v>83</v>
      </c>
      <c r="E5534" s="15" t="str">
        <f>'[4]HGAC FS12-23 Metrostar Options'!C4206</f>
        <v>Seat Back Crew Area SCBA Zico MWAB-6-SP w/PRC-L</v>
      </c>
      <c r="F5534" s="17">
        <f>'[4]HGAC FS12-23 Metrostar Options'!K4206</f>
        <v>0</v>
      </c>
      <c r="G5534" s="13">
        <v>0.15</v>
      </c>
      <c r="H5534" s="14"/>
    </row>
    <row r="5535" spans="1:8" x14ac:dyDescent="0.35">
      <c r="A5535" s="11" t="s">
        <v>8</v>
      </c>
      <c r="B5535" s="16" t="str">
        <f>'[4]HGAC FS12-23 Metrostar Options'!B4207</f>
        <v>MET0004207</v>
      </c>
      <c r="C5535" s="27" t="s">
        <v>73</v>
      </c>
      <c r="D5535" s="16" t="s">
        <v>83</v>
      </c>
      <c r="E5535" s="15" t="str">
        <f>'[4]HGAC FS12-23 Metrostar Options'!C4207</f>
        <v>Seat Back Crew Area SCBA Zico MWAB-6-SP w/PRC-R</v>
      </c>
      <c r="F5535" s="17">
        <f>'[4]HGAC FS12-23 Metrostar Options'!K4207</f>
        <v>0</v>
      </c>
      <c r="G5535" s="13">
        <v>0.15</v>
      </c>
      <c r="H5535" s="14"/>
    </row>
    <row r="5536" spans="1:8" x14ac:dyDescent="0.35">
      <c r="A5536" s="11" t="s">
        <v>8</v>
      </c>
      <c r="B5536" s="16" t="str">
        <f>'[4]HGAC FS12-23 Metrostar Options'!B4208</f>
        <v>MET0004208</v>
      </c>
      <c r="C5536" s="27" t="s">
        <v>73</v>
      </c>
      <c r="D5536" s="16" t="s">
        <v>83</v>
      </c>
      <c r="E5536" s="15" t="str">
        <f>'[4]HGAC FS12-23 Metrostar Options'!C4208</f>
        <v>Seat Back Crew Area SCBA Zico MWAB-7-SP w/PRC-L</v>
      </c>
      <c r="F5536" s="17">
        <f>'[4]HGAC FS12-23 Metrostar Options'!K4208</f>
        <v>0</v>
      </c>
      <c r="G5536" s="13">
        <v>0.15</v>
      </c>
      <c r="H5536" s="14"/>
    </row>
    <row r="5537" spans="1:8" x14ac:dyDescent="0.35">
      <c r="A5537" s="11" t="s">
        <v>8</v>
      </c>
      <c r="B5537" s="16" t="str">
        <f>'[4]HGAC FS12-23 Metrostar Options'!B4209</f>
        <v>MET0004209</v>
      </c>
      <c r="C5537" s="27" t="s">
        <v>73</v>
      </c>
      <c r="D5537" s="16" t="s">
        <v>83</v>
      </c>
      <c r="E5537" s="15" t="str">
        <f>'[4]HGAC FS12-23 Metrostar Options'!C4209</f>
        <v>Seat Back Crew Area SCBA Zico MWAB-7-SP w/PRC-R</v>
      </c>
      <c r="F5537" s="17">
        <f>'[4]HGAC FS12-23 Metrostar Options'!K4209</f>
        <v>0</v>
      </c>
      <c r="G5537" s="13">
        <v>0.15</v>
      </c>
      <c r="H5537" s="14"/>
    </row>
    <row r="5538" spans="1:8" x14ac:dyDescent="0.35">
      <c r="A5538" s="11" t="s">
        <v>8</v>
      </c>
      <c r="B5538" s="16" t="str">
        <f>'[4]HGAC FS12-23 Metrostar Options'!B4210</f>
        <v>MET0004210</v>
      </c>
      <c r="C5538" s="27" t="s">
        <v>73</v>
      </c>
      <c r="D5538" s="16" t="s">
        <v>83</v>
      </c>
      <c r="E5538" s="15" t="str">
        <f>'[4]HGAC FS12-23 Metrostar Options'!C4210</f>
        <v>Seat Back Crew Area SCBA Zico SC-50-H-6-SFPHS</v>
      </c>
      <c r="F5538" s="17">
        <f>'[4]HGAC FS12-23 Metrostar Options'!K4210</f>
        <v>0</v>
      </c>
      <c r="G5538" s="13">
        <v>0.15</v>
      </c>
      <c r="H5538" s="14"/>
    </row>
    <row r="5539" spans="1:8" x14ac:dyDescent="0.35">
      <c r="A5539" s="11" t="s">
        <v>8</v>
      </c>
      <c r="B5539" s="16" t="str">
        <f>'[4]HGAC FS12-23 Metrostar Options'!B4211</f>
        <v>MET0004211</v>
      </c>
      <c r="C5539" s="27" t="s">
        <v>73</v>
      </c>
      <c r="D5539" s="16" t="s">
        <v>83</v>
      </c>
      <c r="E5539" s="15" t="str">
        <f>'[4]HGAC FS12-23 Metrostar Options'!C4211</f>
        <v>Seat Back Crew Area SCBA Zico Rol-Loc</v>
      </c>
      <c r="F5539" s="17">
        <f>'[4]HGAC FS12-23 Metrostar Options'!K4211</f>
        <v>0</v>
      </c>
      <c r="G5539" s="13">
        <v>0.15</v>
      </c>
      <c r="H5539" s="14"/>
    </row>
    <row r="5540" spans="1:8" x14ac:dyDescent="0.35">
      <c r="A5540" s="11" t="s">
        <v>8</v>
      </c>
      <c r="B5540" s="16" t="str">
        <f>'[4]HGAC FS12-23 Metrostar Options'!B4212</f>
        <v>MET0004212</v>
      </c>
      <c r="C5540" s="27" t="s">
        <v>73</v>
      </c>
      <c r="D5540" s="16" t="s">
        <v>83</v>
      </c>
      <c r="E5540" s="15" t="str">
        <f>'[4]HGAC FS12-23 Metrostar Options'!C4212</f>
        <v>Seat Back Crew Area SCBA Zico Rol-Loc w/Frt Release</v>
      </c>
      <c r="F5540" s="17">
        <f>'[4]HGAC FS12-23 Metrostar Options'!K4212</f>
        <v>0</v>
      </c>
      <c r="G5540" s="13">
        <v>0.15</v>
      </c>
      <c r="H5540" s="14"/>
    </row>
    <row r="5541" spans="1:8" x14ac:dyDescent="0.35">
      <c r="A5541" s="11" t="s">
        <v>8</v>
      </c>
      <c r="B5541" s="16" t="str">
        <f>'[4]HGAC FS12-23 Metrostar Options'!B4213</f>
        <v>MET0004213</v>
      </c>
      <c r="C5541" s="27" t="s">
        <v>73</v>
      </c>
      <c r="D5541" s="16" t="s">
        <v>83</v>
      </c>
      <c r="E5541" s="15" t="str">
        <f>'[4]HGAC FS12-23 Metrostar Options'!C4213</f>
        <v>Seat Back Crew Area SCBA Zico QLM-U</v>
      </c>
      <c r="F5541" s="17">
        <f>'[4]HGAC FS12-23 Metrostar Options'!K4213</f>
        <v>0</v>
      </c>
      <c r="G5541" s="13">
        <v>0.15</v>
      </c>
      <c r="H5541" s="14"/>
    </row>
    <row r="5542" spans="1:8" x14ac:dyDescent="0.35">
      <c r="A5542" s="11" t="s">
        <v>8</v>
      </c>
      <c r="B5542" s="16" t="str">
        <f>'[4]HGAC FS12-23 Metrostar Options'!B4214</f>
        <v>MET0004214</v>
      </c>
      <c r="C5542" s="27" t="s">
        <v>73</v>
      </c>
      <c r="D5542" s="16" t="s">
        <v>83</v>
      </c>
      <c r="E5542" s="15" t="str">
        <f>'[4]HGAC FS12-23 Metrostar Options'!C4214</f>
        <v>Seat Back Crew Area SCBA Zico QLM-U-OPR</v>
      </c>
      <c r="F5542" s="17">
        <f>'[4]HGAC FS12-23 Metrostar Options'!K4214</f>
        <v>0</v>
      </c>
      <c r="G5542" s="13">
        <v>0.15</v>
      </c>
      <c r="H5542" s="14"/>
    </row>
    <row r="5543" spans="1:8" x14ac:dyDescent="0.35">
      <c r="A5543" s="11" t="s">
        <v>8</v>
      </c>
      <c r="B5543" s="16" t="str">
        <f>'[4]HGAC FS12-23 Metrostar Options'!B4215</f>
        <v>MET0004215</v>
      </c>
      <c r="C5543" s="27" t="s">
        <v>73</v>
      </c>
      <c r="D5543" s="16" t="s">
        <v>83</v>
      </c>
      <c r="E5543" s="15" t="str">
        <f>'[4]HGAC FS12-23 Metrostar Options'!C4215</f>
        <v>Seat Back Crew Area SCBA Zico QM-EZL-F w/Cushion Release</v>
      </c>
      <c r="F5543" s="17">
        <f>'[4]HGAC FS12-23 Metrostar Options'!K4215</f>
        <v>0</v>
      </c>
      <c r="G5543" s="13">
        <v>0.15</v>
      </c>
      <c r="H5543" s="14"/>
    </row>
    <row r="5544" spans="1:8" x14ac:dyDescent="0.35">
      <c r="A5544" s="11" t="s">
        <v>8</v>
      </c>
      <c r="B5544" s="16" t="str">
        <f>'[4]HGAC FS12-23 Metrostar Options'!B4216</f>
        <v>MET0004216</v>
      </c>
      <c r="C5544" s="27" t="s">
        <v>73</v>
      </c>
      <c r="D5544" s="16" t="s">
        <v>83</v>
      </c>
      <c r="E5544" s="15" t="str">
        <f>'[4]HGAC FS12-23 Metrostar Options'!C4216</f>
        <v>Seat Back Crew Area SCBA Zico QM-ELB/Prk Brk Release</v>
      </c>
      <c r="F5544" s="17">
        <f>'[4]HGAC FS12-23 Metrostar Options'!K4216</f>
        <v>0</v>
      </c>
      <c r="G5544" s="13">
        <v>0.15</v>
      </c>
      <c r="H5544" s="14"/>
    </row>
    <row r="5545" spans="1:8" x14ac:dyDescent="0.35">
      <c r="A5545" s="11" t="s">
        <v>8</v>
      </c>
      <c r="B5545" s="16" t="str">
        <f>'[4]HGAC FS12-23 Metrostar Options'!B4217</f>
        <v>MET0004217</v>
      </c>
      <c r="C5545" s="27" t="s">
        <v>73</v>
      </c>
      <c r="D5545" s="16" t="s">
        <v>83</v>
      </c>
      <c r="E5545" s="15" t="str">
        <f>'[4]HGAC FS12-23 Metrostar Options'!C4217</f>
        <v>Seat Back Crew Area SCBA Zico ULL Bracket w/EZO Strap</v>
      </c>
      <c r="F5545" s="17">
        <f>'[4]HGAC FS12-23 Metrostar Options'!K4217</f>
        <v>0</v>
      </c>
      <c r="G5545" s="13">
        <v>0.15</v>
      </c>
      <c r="H5545" s="14"/>
    </row>
    <row r="5546" spans="1:8" x14ac:dyDescent="0.35">
      <c r="A5546" s="11" t="s">
        <v>8</v>
      </c>
      <c r="B5546" s="16" t="str">
        <f>'[4]HGAC FS12-23 Metrostar Options'!B4218</f>
        <v>MET0004218</v>
      </c>
      <c r="C5546" s="27" t="s">
        <v>73</v>
      </c>
      <c r="D5546" s="16" t="s">
        <v>83</v>
      </c>
      <c r="E5546" s="15" t="str">
        <f>'[4]HGAC FS12-23 Metrostar Options'!C4218</f>
        <v>Seat Back Crew Area SCBA Zico ULL Bracket w/LLS Strap</v>
      </c>
      <c r="F5546" s="17">
        <f>'[4]HGAC FS12-23 Metrostar Options'!K4218</f>
        <v>0</v>
      </c>
      <c r="G5546" s="13">
        <v>0.15</v>
      </c>
      <c r="H5546" s="14"/>
    </row>
    <row r="5547" spans="1:8" x14ac:dyDescent="0.35">
      <c r="A5547" s="11" t="s">
        <v>8</v>
      </c>
      <c r="B5547" s="16" t="str">
        <f>'[4]HGAC FS12-23 Metrostar Options'!B4219</f>
        <v>MET0004219</v>
      </c>
      <c r="C5547" s="27" t="s">
        <v>73</v>
      </c>
      <c r="D5547" s="16" t="s">
        <v>83</v>
      </c>
      <c r="E5547" s="15" t="str">
        <f>'[4]HGAC FS12-23 Metrostar Options'!C4219</f>
        <v>Seat Back Crew Area Theatre Pad</v>
      </c>
      <c r="F5547" s="17">
        <f>'[4]HGAC FS12-23 Metrostar Options'!K4219</f>
        <v>0</v>
      </c>
      <c r="G5547" s="13">
        <v>0.15</v>
      </c>
      <c r="H5547" s="14"/>
    </row>
    <row r="5548" spans="1:8" x14ac:dyDescent="0.35">
      <c r="A5548" s="11" t="s">
        <v>8</v>
      </c>
      <c r="B5548" s="16" t="str">
        <f>'[4]HGAC FS12-23 Metrostar Options'!B4220</f>
        <v>MET0004220</v>
      </c>
      <c r="C5548" s="27" t="s">
        <v>73</v>
      </c>
      <c r="D5548" s="16" t="s">
        <v>83</v>
      </c>
      <c r="E5548" s="15" t="str">
        <f>'[4]HGAC FS12-23 Metrostar Options'!C4220</f>
        <v>Seat Back Crew Area Mixed</v>
      </c>
      <c r="F5548" s="17">
        <f>'[4]HGAC FS12-23 Metrostar Options'!K4220</f>
        <v>0</v>
      </c>
      <c r="G5548" s="13">
        <v>0.15</v>
      </c>
      <c r="H5548" s="14"/>
    </row>
    <row r="5549" spans="1:8" x14ac:dyDescent="0.35">
      <c r="A5549" s="11" t="s">
        <v>8</v>
      </c>
      <c r="B5549" s="16" t="str">
        <f>'[4]HGAC FS12-23 Metrostar Options'!B4221</f>
        <v>MET0004221</v>
      </c>
      <c r="C5549" s="27" t="s">
        <v>73</v>
      </c>
      <c r="D5549" s="16" t="s">
        <v>83</v>
      </c>
      <c r="E5549" s="15" t="str">
        <f>'[4]HGAC FS12-23 Metrostar Options'!C4221</f>
        <v>NO Seat Belt Orientation Crew</v>
      </c>
      <c r="F5549" s="17">
        <f>'[4]HGAC FS12-23 Metrostar Options'!K4221</f>
        <v>106</v>
      </c>
      <c r="G5549" s="13">
        <v>0.15</v>
      </c>
      <c r="H5549" s="14"/>
    </row>
    <row r="5550" spans="1:8" x14ac:dyDescent="0.35">
      <c r="A5550" s="11" t="s">
        <v>8</v>
      </c>
      <c r="B5550" s="16" t="str">
        <f>'[4]HGAC FS12-23 Metrostar Options'!B4222</f>
        <v>MET0004222</v>
      </c>
      <c r="C5550" s="27" t="s">
        <v>73</v>
      </c>
      <c r="D5550" s="16" t="s">
        <v>83</v>
      </c>
      <c r="E5550" s="15" t="str">
        <f>'[4]HGAC FS12-23 Metrostar Options'!C4222</f>
        <v>Seat Belt Orientation Crew Outboard Shoulder To Inboard Hip</v>
      </c>
      <c r="F5550" s="17">
        <f>'[4]HGAC FS12-23 Metrostar Options'!K4222</f>
        <v>0</v>
      </c>
      <c r="G5550" s="13">
        <v>0.15</v>
      </c>
      <c r="H5550" s="14"/>
    </row>
    <row r="5551" spans="1:8" x14ac:dyDescent="0.35">
      <c r="A5551" s="11" t="s">
        <v>8</v>
      </c>
      <c r="B5551" s="16" t="str">
        <f>'[4]HGAC FS12-23 Metrostar Options'!B4223</f>
        <v>MET0004223</v>
      </c>
      <c r="C5551" s="27" t="s">
        <v>73</v>
      </c>
      <c r="D5551" s="16" t="s">
        <v>83</v>
      </c>
      <c r="E5551" s="15" t="str">
        <f>'[4]HGAC FS12-23 Metrostar Options'!C4223</f>
        <v>Seat Belt Orientation Crew Outboard Shoulder To Inboard Hip w/Adj Shoulder 7"</v>
      </c>
      <c r="F5551" s="17">
        <f>'[4]HGAC FS12-23 Metrostar Options'!K4223</f>
        <v>277</v>
      </c>
      <c r="G5551" s="13">
        <v>0.15</v>
      </c>
      <c r="H5551" s="14"/>
    </row>
    <row r="5552" spans="1:8" x14ac:dyDescent="0.35">
      <c r="A5552" s="11" t="s">
        <v>8</v>
      </c>
      <c r="B5552" s="16" t="str">
        <f>'[4]HGAC FS12-23 Metrostar Options'!B4224</f>
        <v>MET0004224</v>
      </c>
      <c r="C5552" s="27" t="s">
        <v>73</v>
      </c>
      <c r="D5552" s="16" t="s">
        <v>83</v>
      </c>
      <c r="E5552" s="15" t="str">
        <f>'[4]HGAC FS12-23 Metrostar Options'!C4224</f>
        <v>Seat RFO Location (2) R/L</v>
      </c>
      <c r="F5552" s="17">
        <f>'[4]HGAC FS12-23 Metrostar Options'!K4224</f>
        <v>0</v>
      </c>
      <c r="G5552" s="13">
        <v>0.15</v>
      </c>
      <c r="H5552" s="14"/>
    </row>
    <row r="5553" spans="1:8" x14ac:dyDescent="0.35">
      <c r="A5553" s="11" t="s">
        <v>8</v>
      </c>
      <c r="B5553" s="16" t="str">
        <f>'[4]HGAC FS12-23 Metrostar Options'!B4225</f>
        <v>MET0004225</v>
      </c>
      <c r="C5553" s="27" t="s">
        <v>73</v>
      </c>
      <c r="D5553" s="16" t="s">
        <v>83</v>
      </c>
      <c r="E5553" s="15" t="str">
        <f>'[4]HGAC FS12-23 Metrostar Options'!C4225</f>
        <v>Seat RFO Location LH</v>
      </c>
      <c r="F5553" s="17">
        <f>'[4]HGAC FS12-23 Metrostar Options'!K4225</f>
        <v>0</v>
      </c>
      <c r="G5553" s="13">
        <v>0.15</v>
      </c>
      <c r="H5553" s="14"/>
    </row>
    <row r="5554" spans="1:8" x14ac:dyDescent="0.35">
      <c r="A5554" s="11" t="s">
        <v>8</v>
      </c>
      <c r="B5554" s="16" t="str">
        <f>'[4]HGAC FS12-23 Metrostar Options'!B4226</f>
        <v>MET0004226</v>
      </c>
      <c r="C5554" s="27" t="s">
        <v>73</v>
      </c>
      <c r="D5554" s="16" t="s">
        <v>83</v>
      </c>
      <c r="E5554" s="15" t="str">
        <f>'[4]HGAC FS12-23 Metrostar Options'!C4226</f>
        <v>Seat RFO Location RH</v>
      </c>
      <c r="F5554" s="17">
        <f>'[4]HGAC FS12-23 Metrostar Options'!K4226</f>
        <v>0</v>
      </c>
      <c r="G5554" s="13">
        <v>0.15</v>
      </c>
      <c r="H5554" s="14"/>
    </row>
    <row r="5555" spans="1:8" x14ac:dyDescent="0.35">
      <c r="A5555" s="11" t="s">
        <v>8</v>
      </c>
      <c r="B5555" s="16" t="str">
        <f>'[4]HGAC FS12-23 Metrostar Options'!B4227</f>
        <v>MET0004227</v>
      </c>
      <c r="C5555" s="27" t="s">
        <v>73</v>
      </c>
      <c r="D5555" s="16" t="s">
        <v>83</v>
      </c>
      <c r="E5555" s="15" t="str">
        <f>'[4]HGAC FS12-23 Metrostar Options'!C4227</f>
        <v>NO Seat Rear Facing Outer Location</v>
      </c>
      <c r="F5555" s="17">
        <f>'[4]HGAC FS12-23 Metrostar Options'!K4227</f>
        <v>0</v>
      </c>
      <c r="G5555" s="13">
        <v>0.15</v>
      </c>
      <c r="H5555" s="14"/>
    </row>
    <row r="5556" spans="1:8" x14ac:dyDescent="0.35">
      <c r="A5556" s="11" t="s">
        <v>8</v>
      </c>
      <c r="B5556" s="16" t="str">
        <f>'[4]HGAC FS12-23 Metrostar Options'!B4228</f>
        <v>MET0004228</v>
      </c>
      <c r="C5556" s="27" t="s">
        <v>73</v>
      </c>
      <c r="D5556" s="16" t="s">
        <v>83</v>
      </c>
      <c r="E5556" s="15" t="str">
        <f>'[4]HGAC FS12-23 Metrostar Options'!C4228</f>
        <v>Seat Crew RFO Bostrom Firefighter Fixed</v>
      </c>
      <c r="F5556" s="17">
        <f>'[4]HGAC FS12-23 Metrostar Options'!K4228</f>
        <v>946</v>
      </c>
      <c r="G5556" s="13">
        <v>0.15</v>
      </c>
      <c r="H5556" s="14"/>
    </row>
    <row r="5557" spans="1:8" x14ac:dyDescent="0.35">
      <c r="A5557" s="11" t="s">
        <v>8</v>
      </c>
      <c r="B5557" s="16" t="str">
        <f>'[4]HGAC FS12-23 Metrostar Options'!B4229</f>
        <v>MET0004229</v>
      </c>
      <c r="C5557" s="27" t="s">
        <v>73</v>
      </c>
      <c r="D5557" s="16" t="s">
        <v>83</v>
      </c>
      <c r="E5557" s="15" t="str">
        <f>'[4]HGAC FS12-23 Metrostar Options'!C4229</f>
        <v>Seat Crew RFO Bostrom Firefighter Fixed 500 Series</v>
      </c>
      <c r="F5557" s="17">
        <f>'[4]HGAC FS12-23 Metrostar Options'!K4229</f>
        <v>1134</v>
      </c>
      <c r="G5557" s="13">
        <v>0.15</v>
      </c>
      <c r="H5557" s="14"/>
    </row>
    <row r="5558" spans="1:8" x14ac:dyDescent="0.35">
      <c r="A5558" s="11" t="s">
        <v>8</v>
      </c>
      <c r="B5558" s="16" t="str">
        <f>'[4]HGAC FS12-23 Metrostar Options'!B4230</f>
        <v>MET0004230</v>
      </c>
      <c r="C5558" s="27" t="s">
        <v>73</v>
      </c>
      <c r="D5558" s="16" t="s">
        <v>83</v>
      </c>
      <c r="E5558" s="15" t="str">
        <f>'[4]HGAC FS12-23 Metrostar Options'!C4230</f>
        <v>Seat Crew RFO Bostrom Firefighter Fold &amp; Hold Flip-Up 500 Series</v>
      </c>
      <c r="F5558" s="17">
        <f>'[4]HGAC FS12-23 Metrostar Options'!K4230</f>
        <v>1462</v>
      </c>
      <c r="G5558" s="13">
        <v>0.15</v>
      </c>
      <c r="H5558" s="14"/>
    </row>
    <row r="5559" spans="1:8" x14ac:dyDescent="0.35">
      <c r="A5559" s="11" t="s">
        <v>8</v>
      </c>
      <c r="B5559" s="16" t="str">
        <f>'[4]HGAC FS12-23 Metrostar Options'!B4231</f>
        <v>MET0004231</v>
      </c>
      <c r="C5559" s="27" t="s">
        <v>73</v>
      </c>
      <c r="D5559" s="16" t="s">
        <v>83</v>
      </c>
      <c r="E5559" s="15" t="str">
        <f>'[4]HGAC FS12-23 Metrostar Options'!C4231</f>
        <v>Seat Crew RFO Bostrom Firefighter Flip-Up Wide 500 Series</v>
      </c>
      <c r="F5559" s="17">
        <f>'[4]HGAC FS12-23 Metrostar Options'!K4231</f>
        <v>1806</v>
      </c>
      <c r="G5559" s="13">
        <v>0.15</v>
      </c>
      <c r="H5559" s="14"/>
    </row>
    <row r="5560" spans="1:8" x14ac:dyDescent="0.35">
      <c r="A5560" s="11" t="s">
        <v>8</v>
      </c>
      <c r="B5560" s="16" t="str">
        <f>'[4]HGAC FS12-23 Metrostar Options'!B4232</f>
        <v>MET0004232</v>
      </c>
      <c r="C5560" s="27" t="s">
        <v>73</v>
      </c>
      <c r="D5560" s="16" t="s">
        <v>83</v>
      </c>
      <c r="E5560" s="15" t="str">
        <f>'[4]HGAC FS12-23 Metrostar Options'!C4232</f>
        <v>Seat Crew RFO Seats Inc Battalion Fixed</v>
      </c>
      <c r="F5560" s="17">
        <f>'[4]HGAC FS12-23 Metrostar Options'!K4232</f>
        <v>1751</v>
      </c>
      <c r="G5560" s="13">
        <v>0.15</v>
      </c>
      <c r="H5560" s="14"/>
    </row>
    <row r="5561" spans="1:8" x14ac:dyDescent="0.35">
      <c r="A5561" s="11" t="s">
        <v>8</v>
      </c>
      <c r="B5561" s="16" t="str">
        <f>'[4]HGAC FS12-23 Metrostar Options'!B4233</f>
        <v>MET0004233</v>
      </c>
      <c r="C5561" s="27" t="s">
        <v>73</v>
      </c>
      <c r="D5561" s="16" t="s">
        <v>83</v>
      </c>
      <c r="E5561" s="15" t="str">
        <f>'[4]HGAC FS12-23 Metrostar Options'!C4233</f>
        <v>Seat Crew RFO Seats Inc Battalion Flip-Up</v>
      </c>
      <c r="F5561" s="17">
        <f>'[4]HGAC FS12-23 Metrostar Options'!K4233</f>
        <v>1794</v>
      </c>
      <c r="G5561" s="13">
        <v>0.15</v>
      </c>
      <c r="H5561" s="14"/>
    </row>
    <row r="5562" spans="1:8" x14ac:dyDescent="0.35">
      <c r="A5562" s="11" t="s">
        <v>8</v>
      </c>
      <c r="B5562" s="16" t="str">
        <f>'[4]HGAC FS12-23 Metrostar Options'!B4234</f>
        <v>MET0004234</v>
      </c>
      <c r="C5562" s="27" t="s">
        <v>73</v>
      </c>
      <c r="D5562" s="16" t="s">
        <v>83</v>
      </c>
      <c r="E5562" s="15" t="str">
        <f>'[4]HGAC FS12-23 Metrostar Options'!C4234</f>
        <v>Seat Crew RFO USSC Valor Fixed</v>
      </c>
      <c r="F5562" s="17">
        <f>'[4]HGAC FS12-23 Metrostar Options'!K4234</f>
        <v>2269</v>
      </c>
      <c r="G5562" s="13">
        <v>0.15</v>
      </c>
      <c r="H5562" s="14"/>
    </row>
    <row r="5563" spans="1:8" x14ac:dyDescent="0.35">
      <c r="A5563" s="11" t="s">
        <v>8</v>
      </c>
      <c r="B5563" s="16" t="str">
        <f>'[4]HGAC FS12-23 Metrostar Options'!B4235</f>
        <v>MET0004235</v>
      </c>
      <c r="C5563" s="27" t="s">
        <v>73</v>
      </c>
      <c r="D5563" s="16" t="s">
        <v>83</v>
      </c>
      <c r="E5563" s="15" t="str">
        <f>'[4]HGAC FS12-23 Metrostar Options'!C4235</f>
        <v>NO Seat Crew Rear Facing Outer</v>
      </c>
      <c r="F5563" s="17">
        <f>'[4]HGAC FS12-23 Metrostar Options'!K4235</f>
        <v>0</v>
      </c>
      <c r="G5563" s="13">
        <v>0.15</v>
      </c>
      <c r="H5563" s="14"/>
    </row>
    <row r="5564" spans="1:8" x14ac:dyDescent="0.35">
      <c r="A5564" s="11" t="s">
        <v>8</v>
      </c>
      <c r="B5564" s="16" t="str">
        <f>'[4]HGAC FS12-23 Metrostar Options'!B4236</f>
        <v>MET0004236</v>
      </c>
      <c r="C5564" s="27" t="s">
        <v>73</v>
      </c>
      <c r="D5564" s="16" t="s">
        <v>83</v>
      </c>
      <c r="E5564" s="15" t="str">
        <f>'[4]HGAC FS12-23 Metrostar Options'!C4236</f>
        <v>Seat Back RFO Non-SCBA ABTS</v>
      </c>
      <c r="F5564" s="17">
        <f>'[4]HGAC FS12-23 Metrostar Options'!K4236</f>
        <v>53</v>
      </c>
      <c r="G5564" s="13">
        <v>0.15</v>
      </c>
      <c r="H5564" s="14"/>
    </row>
    <row r="5565" spans="1:8" x14ac:dyDescent="0.35">
      <c r="A5565" s="11" t="s">
        <v>8</v>
      </c>
      <c r="B5565" s="16" t="str">
        <f>'[4]HGAC FS12-23 Metrostar Options'!B4237</f>
        <v>MET0004237</v>
      </c>
      <c r="C5565" s="27" t="s">
        <v>73</v>
      </c>
      <c r="D5565" s="16" t="s">
        <v>83</v>
      </c>
      <c r="E5565" s="15" t="str">
        <f>'[4]HGAC FS12-23 Metrostar Options'!C4237</f>
        <v>Seat Back RFO SCBA Bostrom SecureAll w/Quick-Adjust</v>
      </c>
      <c r="F5565" s="17">
        <f>'[4]HGAC FS12-23 Metrostar Options'!K4237</f>
        <v>961</v>
      </c>
      <c r="G5565" s="13">
        <v>0.15</v>
      </c>
      <c r="H5565" s="14"/>
    </row>
    <row r="5566" spans="1:8" x14ac:dyDescent="0.35">
      <c r="A5566" s="11" t="s">
        <v>8</v>
      </c>
      <c r="B5566" s="16" t="str">
        <f>'[4]HGAC FS12-23 Metrostar Options'!B4238</f>
        <v>MET0004238</v>
      </c>
      <c r="C5566" s="27" t="s">
        <v>73</v>
      </c>
      <c r="D5566" s="16" t="s">
        <v>83</v>
      </c>
      <c r="E5566" s="15" t="str">
        <f>'[4]HGAC FS12-23 Metrostar Options'!C4238</f>
        <v>Seat Back RFO SCBA Bostrom SecureAll w/Quick-Adjust FDNY Spec</v>
      </c>
      <c r="F5566" s="17">
        <f>'[4]HGAC FS12-23 Metrostar Options'!K4238</f>
        <v>1014</v>
      </c>
      <c r="G5566" s="13">
        <v>0.15</v>
      </c>
      <c r="H5566" s="14"/>
    </row>
    <row r="5567" spans="1:8" x14ac:dyDescent="0.35">
      <c r="A5567" s="11" t="s">
        <v>8</v>
      </c>
      <c r="B5567" s="16" t="str">
        <f>'[4]HGAC FS12-23 Metrostar Options'!B4239</f>
        <v>MET0004239</v>
      </c>
      <c r="C5567" s="27" t="s">
        <v>73</v>
      </c>
      <c r="D5567" s="16" t="s">
        <v>83</v>
      </c>
      <c r="E5567" s="15" t="str">
        <f>'[4]HGAC FS12-23 Metrostar Options'!C4239</f>
        <v>Seat Back RFO SCBA Bostrom SecureAll w/Quick-Adjust/Prk Brk Release</v>
      </c>
      <c r="F5567" s="17">
        <f>'[4]HGAC FS12-23 Metrostar Options'!K4239</f>
        <v>1888</v>
      </c>
      <c r="G5567" s="13">
        <v>0.15</v>
      </c>
      <c r="H5567" s="14"/>
    </row>
    <row r="5568" spans="1:8" x14ac:dyDescent="0.35">
      <c r="A5568" s="11" t="s">
        <v>8</v>
      </c>
      <c r="B5568" s="16" t="str">
        <f>'[4]HGAC FS12-23 Metrostar Options'!B4240</f>
        <v>MET0004240</v>
      </c>
      <c r="C5568" s="27" t="s">
        <v>73</v>
      </c>
      <c r="D5568" s="16" t="s">
        <v>83</v>
      </c>
      <c r="E5568" s="15" t="str">
        <f>'[4]HGAC FS12-23 Metrostar Options'!C4240</f>
        <v>Seat Back RFO SCBA IMMI SmartDock</v>
      </c>
      <c r="F5568" s="17">
        <f>'[4]HGAC FS12-23 Metrostar Options'!K4240</f>
        <v>1208</v>
      </c>
      <c r="G5568" s="13">
        <v>0.15</v>
      </c>
      <c r="H5568" s="14"/>
    </row>
    <row r="5569" spans="1:8" x14ac:dyDescent="0.35">
      <c r="A5569" s="11" t="s">
        <v>8</v>
      </c>
      <c r="B5569" s="16" t="str">
        <f>'[4]HGAC FS12-23 Metrostar Options'!B4241</f>
        <v>MET0004241</v>
      </c>
      <c r="C5569" s="27" t="s">
        <v>73</v>
      </c>
      <c r="D5569" s="16" t="s">
        <v>83</v>
      </c>
      <c r="E5569" s="15" t="str">
        <f>'[4]HGAC FS12-23 Metrostar Options'!C4241</f>
        <v>Seat Back RFO SCBA IMMI SmartDock Dynamic</v>
      </c>
      <c r="F5569" s="17">
        <f>'[4]HGAC FS12-23 Metrostar Options'!K4241</f>
        <v>1405</v>
      </c>
      <c r="G5569" s="13">
        <v>0.15</v>
      </c>
      <c r="H5569" s="14"/>
    </row>
    <row r="5570" spans="1:8" x14ac:dyDescent="0.35">
      <c r="A5570" s="11" t="s">
        <v>8</v>
      </c>
      <c r="B5570" s="16" t="str">
        <f>'[4]HGAC FS12-23 Metrostar Options'!B4242</f>
        <v>MET0004242</v>
      </c>
      <c r="C5570" s="27" t="s">
        <v>73</v>
      </c>
      <c r="D5570" s="16" t="s">
        <v>83</v>
      </c>
      <c r="E5570" s="15" t="str">
        <f>'[4]HGAC FS12-23 Metrostar Options'!C4242</f>
        <v>Seat Back RFO SCBA Zico QLM-U</v>
      </c>
      <c r="F5570" s="17">
        <f>'[4]HGAC FS12-23 Metrostar Options'!K4242</f>
        <v>1131</v>
      </c>
      <c r="G5570" s="13">
        <v>0.15</v>
      </c>
      <c r="H5570" s="14"/>
    </row>
    <row r="5571" spans="1:8" x14ac:dyDescent="0.35">
      <c r="A5571" s="11" t="s">
        <v>8</v>
      </c>
      <c r="B5571" s="16" t="str">
        <f>'[4]HGAC FS12-23 Metrostar Options'!B4243</f>
        <v>MET0004243</v>
      </c>
      <c r="C5571" s="27" t="s">
        <v>73</v>
      </c>
      <c r="D5571" s="16" t="s">
        <v>83</v>
      </c>
      <c r="E5571" s="15" t="str">
        <f>'[4]HGAC FS12-23 Metrostar Options'!C4243</f>
        <v>Seat Back RFO SCBA Zico QLM-U-OPR</v>
      </c>
      <c r="F5571" s="17">
        <f>'[4]HGAC FS12-23 Metrostar Options'!K4243</f>
        <v>1017</v>
      </c>
      <c r="G5571" s="13">
        <v>0.15</v>
      </c>
      <c r="H5571" s="14"/>
    </row>
    <row r="5572" spans="1:8" x14ac:dyDescent="0.35">
      <c r="A5572" s="11" t="s">
        <v>8</v>
      </c>
      <c r="B5572" s="16" t="str">
        <f>'[4]HGAC FS12-23 Metrostar Options'!B4244</f>
        <v>MET0004244</v>
      </c>
      <c r="C5572" s="27" t="s">
        <v>73</v>
      </c>
      <c r="D5572" s="16" t="s">
        <v>83</v>
      </c>
      <c r="E5572" s="15" t="str">
        <f>'[4]HGAC FS12-23 Metrostar Options'!C4244</f>
        <v>Seat Back RFO SCBA Zico QM-EZL-F w/Cushion Release</v>
      </c>
      <c r="F5572" s="17">
        <f>'[4]HGAC FS12-23 Metrostar Options'!K4244</f>
        <v>926</v>
      </c>
      <c r="G5572" s="13">
        <v>0.15</v>
      </c>
      <c r="H5572" s="14"/>
    </row>
    <row r="5573" spans="1:8" x14ac:dyDescent="0.35">
      <c r="A5573" s="11" t="s">
        <v>8</v>
      </c>
      <c r="B5573" s="16" t="str">
        <f>'[4]HGAC FS12-23 Metrostar Options'!B4245</f>
        <v>MET0004245</v>
      </c>
      <c r="C5573" s="27" t="s">
        <v>73</v>
      </c>
      <c r="D5573" s="16" t="s">
        <v>83</v>
      </c>
      <c r="E5573" s="15" t="str">
        <f>'[4]HGAC FS12-23 Metrostar Options'!C4245</f>
        <v>Seat Back RFO SCBA Zico QM-EZL-F w/Cushion Release Dynamic</v>
      </c>
      <c r="F5573" s="17">
        <f>'[4]HGAC FS12-23 Metrostar Options'!K4245</f>
        <v>1380</v>
      </c>
      <c r="G5573" s="13">
        <v>0.15</v>
      </c>
      <c r="H5573" s="14"/>
    </row>
    <row r="5574" spans="1:8" x14ac:dyDescent="0.35">
      <c r="A5574" s="11" t="s">
        <v>8</v>
      </c>
      <c r="B5574" s="16" t="str">
        <f>'[4]HGAC FS12-23 Metrostar Options'!B4246</f>
        <v>MET0004246</v>
      </c>
      <c r="C5574" s="27" t="s">
        <v>73</v>
      </c>
      <c r="D5574" s="16" t="s">
        <v>83</v>
      </c>
      <c r="E5574" s="15" t="str">
        <f>'[4]HGAC FS12-23 Metrostar Options'!C4246</f>
        <v>Seat Back RFO SCBA Zico QM-ELB/Prk Brk Release</v>
      </c>
      <c r="F5574" s="17">
        <f>'[4]HGAC FS12-23 Metrostar Options'!K4246</f>
        <v>1377</v>
      </c>
      <c r="G5574" s="13">
        <v>0.15</v>
      </c>
      <c r="H5574" s="14"/>
    </row>
    <row r="5575" spans="1:8" x14ac:dyDescent="0.35">
      <c r="A5575" s="11" t="s">
        <v>8</v>
      </c>
      <c r="B5575" s="16" t="str">
        <f>'[4]HGAC FS12-23 Metrostar Options'!B4247</f>
        <v>MET0004247</v>
      </c>
      <c r="C5575" s="27" t="s">
        <v>73</v>
      </c>
      <c r="D5575" s="16" t="s">
        <v>83</v>
      </c>
      <c r="E5575" s="15" t="str">
        <f>'[4]HGAC FS12-23 Metrostar Options'!C4247</f>
        <v>Seat Back RFO SCBA Zico Rol-Loc</v>
      </c>
      <c r="F5575" s="17">
        <f>'[4]HGAC FS12-23 Metrostar Options'!K4247</f>
        <v>1829</v>
      </c>
      <c r="G5575" s="13">
        <v>0.15</v>
      </c>
      <c r="H5575" s="14"/>
    </row>
    <row r="5576" spans="1:8" x14ac:dyDescent="0.35">
      <c r="A5576" s="11" t="s">
        <v>8</v>
      </c>
      <c r="B5576" s="16" t="str">
        <f>'[4]HGAC FS12-23 Metrostar Options'!B4248</f>
        <v>MET0004248</v>
      </c>
      <c r="C5576" s="27" t="s">
        <v>73</v>
      </c>
      <c r="D5576" s="16" t="s">
        <v>83</v>
      </c>
      <c r="E5576" s="15" t="str">
        <f>'[4]HGAC FS12-23 Metrostar Options'!C4248</f>
        <v>Seat Back RFO SCBA Zico Rol-Loc w/Frt Release</v>
      </c>
      <c r="F5576" s="17">
        <f>'[4]HGAC FS12-23 Metrostar Options'!K4248</f>
        <v>1968</v>
      </c>
      <c r="G5576" s="13">
        <v>0.15</v>
      </c>
      <c r="H5576" s="14"/>
    </row>
    <row r="5577" spans="1:8" x14ac:dyDescent="0.35">
      <c r="A5577" s="11" t="s">
        <v>8</v>
      </c>
      <c r="B5577" s="16" t="str">
        <f>'[4]HGAC FS12-23 Metrostar Options'!B4249</f>
        <v>MET0004249</v>
      </c>
      <c r="C5577" s="27" t="s">
        <v>73</v>
      </c>
      <c r="D5577" s="16" t="s">
        <v>83</v>
      </c>
      <c r="E5577" s="15" t="str">
        <f>'[4]HGAC FS12-23 Metrostar Options'!C4249</f>
        <v>Seat Back RFO SCBA Zico SC-50-H-6-SFPHS</v>
      </c>
      <c r="F5577" s="17">
        <f>'[4]HGAC FS12-23 Metrostar Options'!K4249</f>
        <v>731</v>
      </c>
      <c r="G5577" s="13">
        <v>0.15</v>
      </c>
      <c r="H5577" s="14"/>
    </row>
    <row r="5578" spans="1:8" x14ac:dyDescent="0.35">
      <c r="A5578" s="11" t="s">
        <v>8</v>
      </c>
      <c r="B5578" s="16" t="str">
        <f>'[4]HGAC FS12-23 Metrostar Options'!B4250</f>
        <v>MET0004250</v>
      </c>
      <c r="C5578" s="27" t="s">
        <v>73</v>
      </c>
      <c r="D5578" s="16" t="s">
        <v>83</v>
      </c>
      <c r="E5578" s="15" t="str">
        <f>'[4]HGAC FS12-23 Metrostar Options'!C4250</f>
        <v>Seat Back RFO SCBA Zico ULL Bracket w/EZO Strap</v>
      </c>
      <c r="F5578" s="17">
        <f>'[4]HGAC FS12-23 Metrostar Options'!K4250</f>
        <v>731</v>
      </c>
      <c r="G5578" s="13">
        <v>0.15</v>
      </c>
      <c r="H5578" s="14"/>
    </row>
    <row r="5579" spans="1:8" x14ac:dyDescent="0.35">
      <c r="A5579" s="11" t="s">
        <v>8</v>
      </c>
      <c r="B5579" s="16" t="str">
        <f>'[4]HGAC FS12-23 Metrostar Options'!B4251</f>
        <v>MET0004251</v>
      </c>
      <c r="C5579" s="27" t="s">
        <v>73</v>
      </c>
      <c r="D5579" s="16" t="s">
        <v>83</v>
      </c>
      <c r="E5579" s="15" t="str">
        <f>'[4]HGAC FS12-23 Metrostar Options'!C4251</f>
        <v>Seat Back RFO SCBA Zico ULL Bracket w/LLS Strap</v>
      </c>
      <c r="F5579" s="17">
        <f>'[4]HGAC FS12-23 Metrostar Options'!K4251</f>
        <v>505</v>
      </c>
      <c r="G5579" s="13">
        <v>0.15</v>
      </c>
      <c r="H5579" s="14"/>
    </row>
    <row r="5580" spans="1:8" x14ac:dyDescent="0.35">
      <c r="A5580" s="11" t="s">
        <v>8</v>
      </c>
      <c r="B5580" s="16" t="str">
        <f>'[4]HGAC FS12-23 Metrostar Options'!B4252</f>
        <v>MET0004252</v>
      </c>
      <c r="C5580" s="27" t="s">
        <v>73</v>
      </c>
      <c r="D5580" s="16" t="s">
        <v>83</v>
      </c>
      <c r="E5580" s="15" t="str">
        <f>'[4]HGAC FS12-23 Metrostar Options'!C4252</f>
        <v>Seat Back RFO SCBA Cust Installed/Blank Bracket Cavity</v>
      </c>
      <c r="F5580" s="17">
        <f>'[4]HGAC FS12-23 Metrostar Options'!K4252</f>
        <v>480</v>
      </c>
      <c r="G5580" s="13">
        <v>0.15</v>
      </c>
      <c r="H5580" s="14"/>
    </row>
    <row r="5581" spans="1:8" x14ac:dyDescent="0.35">
      <c r="A5581" s="11" t="s">
        <v>8</v>
      </c>
      <c r="B5581" s="16" t="str">
        <f>'[4]HGAC FS12-23 Metrostar Options'!B4253</f>
        <v>MET0004253</v>
      </c>
      <c r="C5581" s="27" t="s">
        <v>73</v>
      </c>
      <c r="D5581" s="16" t="s">
        <v>83</v>
      </c>
      <c r="E5581" s="15" t="str">
        <f>'[4]HGAC FS12-23 Metrostar Options'!C4253</f>
        <v>NO Seat Back Rear Facing Outer</v>
      </c>
      <c r="F5581" s="17">
        <f>'[4]HGAC FS12-23 Metrostar Options'!K4253</f>
        <v>0</v>
      </c>
      <c r="G5581" s="13">
        <v>0.15</v>
      </c>
      <c r="H5581" s="14"/>
    </row>
    <row r="5582" spans="1:8" x14ac:dyDescent="0.35">
      <c r="A5582" s="11" t="s">
        <v>8</v>
      </c>
      <c r="B5582" s="16" t="str">
        <f>'[4]HGAC FS12-23 Metrostar Options'!B4254</f>
        <v>MET0004254</v>
      </c>
      <c r="C5582" s="27" t="s">
        <v>73</v>
      </c>
      <c r="D5582" s="16" t="s">
        <v>83</v>
      </c>
      <c r="E5582" s="15" t="str">
        <f>'[4]HGAC FS12-23 Metrostar Options'!C4254</f>
        <v>Seat Mounting Rear Facing Outer</v>
      </c>
      <c r="F5582" s="17">
        <f>'[4]HGAC FS12-23 Metrostar Options'!K4254</f>
        <v>0</v>
      </c>
      <c r="G5582" s="13">
        <v>0.15</v>
      </c>
      <c r="H5582" s="14"/>
    </row>
    <row r="5583" spans="1:8" x14ac:dyDescent="0.35">
      <c r="A5583" s="11" t="s">
        <v>8</v>
      </c>
      <c r="B5583" s="16" t="str">
        <f>'[4]HGAC FS12-23 Metrostar Options'!B4255</f>
        <v>MET0004255</v>
      </c>
      <c r="C5583" s="27" t="s">
        <v>73</v>
      </c>
      <c r="D5583" s="16" t="s">
        <v>83</v>
      </c>
      <c r="E5583" s="15" t="str">
        <f>'[4]HGAC FS12-23 Metrostar Options'!C4255</f>
        <v>Seat Mounting RFO Lwd 2.38"</v>
      </c>
      <c r="F5583" s="17">
        <f>'[4]HGAC FS12-23 Metrostar Options'!K4255</f>
        <v>567</v>
      </c>
      <c r="G5583" s="13">
        <v>0.15</v>
      </c>
      <c r="H5583" s="14"/>
    </row>
    <row r="5584" spans="1:8" x14ac:dyDescent="0.35">
      <c r="A5584" s="11" t="s">
        <v>8</v>
      </c>
      <c r="B5584" s="16" t="str">
        <f>'[4]HGAC FS12-23 Metrostar Options'!B4256</f>
        <v>MET0004256</v>
      </c>
      <c r="C5584" s="27" t="s">
        <v>73</v>
      </c>
      <c r="D5584" s="16" t="s">
        <v>83</v>
      </c>
      <c r="E5584" s="15" t="str">
        <f>'[4]HGAC FS12-23 Metrostar Options'!C4256</f>
        <v>Seat Mounting RFO Lwd 2.38"/Rwd 2"</v>
      </c>
      <c r="F5584" s="17">
        <f>'[4]HGAC FS12-23 Metrostar Options'!K4256</f>
        <v>567</v>
      </c>
      <c r="G5584" s="13">
        <v>0.15</v>
      </c>
      <c r="H5584" s="14"/>
    </row>
    <row r="5585" spans="1:8" x14ac:dyDescent="0.35">
      <c r="A5585" s="11" t="s">
        <v>8</v>
      </c>
      <c r="B5585" s="16" t="str">
        <f>'[4]HGAC FS12-23 Metrostar Options'!B4257</f>
        <v>MET0004257</v>
      </c>
      <c r="C5585" s="27" t="s">
        <v>73</v>
      </c>
      <c r="D5585" s="16" t="s">
        <v>83</v>
      </c>
      <c r="E5585" s="15" t="str">
        <f>'[4]HGAC FS12-23 Metrostar Options'!C4257</f>
        <v>Seat Mounting RFO Lwd/Rwd 2"</v>
      </c>
      <c r="F5585" s="17">
        <f>'[4]HGAC FS12-23 Metrostar Options'!K4257</f>
        <v>567</v>
      </c>
      <c r="G5585" s="13">
        <v>0.15</v>
      </c>
      <c r="H5585" s="14"/>
    </row>
    <row r="5586" spans="1:8" x14ac:dyDescent="0.35">
      <c r="A5586" s="11" t="s">
        <v>8</v>
      </c>
      <c r="B5586" s="16" t="str">
        <f>'[4]HGAC FS12-23 Metrostar Options'!B4258</f>
        <v>MET0004258</v>
      </c>
      <c r="C5586" s="27" t="s">
        <v>73</v>
      </c>
      <c r="D5586" s="16" t="s">
        <v>83</v>
      </c>
      <c r="E5586" s="15" t="str">
        <f>'[4]HGAC FS12-23 Metrostar Options'!C4258</f>
        <v>Seat Mounting RFO Rwd 2"</v>
      </c>
      <c r="F5586" s="17">
        <f>'[4]HGAC FS12-23 Metrostar Options'!K4258</f>
        <v>0</v>
      </c>
      <c r="G5586" s="13">
        <v>0.15</v>
      </c>
      <c r="H5586" s="14"/>
    </row>
    <row r="5587" spans="1:8" x14ac:dyDescent="0.35">
      <c r="A5587" s="11" t="s">
        <v>8</v>
      </c>
      <c r="B5587" s="16" t="str">
        <f>'[4]HGAC FS12-23 Metrostar Options'!B4259</f>
        <v>MET0004259</v>
      </c>
      <c r="C5587" s="27" t="s">
        <v>73</v>
      </c>
      <c r="D5587" s="16" t="s">
        <v>83</v>
      </c>
      <c r="E5587" s="15" t="str">
        <f>'[4]HGAC FS12-23 Metrostar Options'!C4259</f>
        <v>Seat Mounting RFO Rwd 2" Raised</v>
      </c>
      <c r="F5587" s="17">
        <f>'[4]HGAC FS12-23 Metrostar Options'!K4259</f>
        <v>567</v>
      </c>
      <c r="G5587" s="13">
        <v>0.15</v>
      </c>
      <c r="H5587" s="14"/>
    </row>
    <row r="5588" spans="1:8" x14ac:dyDescent="0.35">
      <c r="A5588" s="11" t="s">
        <v>8</v>
      </c>
      <c r="B5588" s="16" t="str">
        <f>'[4]HGAC FS12-23 Metrostar Options'!B4260</f>
        <v>MET0004260</v>
      </c>
      <c r="C5588" s="27" t="s">
        <v>73</v>
      </c>
      <c r="D5588" s="16" t="s">
        <v>83</v>
      </c>
      <c r="E5588" s="15" t="str">
        <f>'[4]HGAC FS12-23 Metrostar Options'!C4260</f>
        <v>Seat Mounting RFO Rwd 1"/ Rotated 15 Degrees</v>
      </c>
      <c r="F5588" s="17">
        <f>'[4]HGAC FS12-23 Metrostar Options'!K4260</f>
        <v>425</v>
      </c>
      <c r="G5588" s="13">
        <v>0.15</v>
      </c>
      <c r="H5588" s="14"/>
    </row>
    <row r="5589" spans="1:8" x14ac:dyDescent="0.35">
      <c r="A5589" s="11" t="s">
        <v>8</v>
      </c>
      <c r="B5589" s="16" t="str">
        <f>'[4]HGAC FS12-23 Metrostar Options'!B4261</f>
        <v>MET0004261</v>
      </c>
      <c r="C5589" s="27" t="s">
        <v>73</v>
      </c>
      <c r="D5589" s="16" t="s">
        <v>83</v>
      </c>
      <c r="E5589" s="15" t="str">
        <f>'[4]HGAC FS12-23 Metrostar Options'!C4261</f>
        <v>Seat Mounting RFO Off Sd Rwd 1"/Dr &amp; Off Sd Rotated 15 Degrees</v>
      </c>
      <c r="F5589" s="17">
        <f>'[4]HGAC FS12-23 Metrostar Options'!K4261</f>
        <v>425</v>
      </c>
      <c r="G5589" s="13">
        <v>0.15</v>
      </c>
      <c r="H5589" s="14"/>
    </row>
    <row r="5590" spans="1:8" x14ac:dyDescent="0.35">
      <c r="A5590" s="11" t="s">
        <v>8</v>
      </c>
      <c r="B5590" s="16" t="str">
        <f>'[4]HGAC FS12-23 Metrostar Options'!B4262</f>
        <v>MET0004262</v>
      </c>
      <c r="C5590" s="27" t="s">
        <v>73</v>
      </c>
      <c r="D5590" s="16" t="s">
        <v>83</v>
      </c>
      <c r="E5590" s="15" t="str">
        <f>'[4]HGAC FS12-23 Metrostar Options'!C4262</f>
        <v>Seat Mounting RFO Rwd 3.75"/Inboard 2.5"</v>
      </c>
      <c r="F5590" s="17">
        <f>'[4]HGAC FS12-23 Metrostar Options'!K4262</f>
        <v>425</v>
      </c>
      <c r="G5590" s="13">
        <v>0.15</v>
      </c>
      <c r="H5590" s="14"/>
    </row>
    <row r="5591" spans="1:8" x14ac:dyDescent="0.35">
      <c r="A5591" s="11" t="s">
        <v>8</v>
      </c>
      <c r="B5591" s="16" t="str">
        <f>'[4]HGAC FS12-23 Metrostar Options'!B4263</f>
        <v>MET0004263</v>
      </c>
      <c r="C5591" s="27" t="s">
        <v>73</v>
      </c>
      <c r="D5591" s="16" t="s">
        <v>83</v>
      </c>
      <c r="E5591" s="15" t="str">
        <f>'[4]HGAC FS12-23 Metrostar Options'!C4263</f>
        <v>Seat Mounting RFO Inboard 1.5"</v>
      </c>
      <c r="F5591" s="17">
        <f>'[4]HGAC FS12-23 Metrostar Options'!K4263</f>
        <v>425</v>
      </c>
      <c r="G5591" s="13">
        <v>0.15</v>
      </c>
      <c r="H5591" s="14"/>
    </row>
    <row r="5592" spans="1:8" x14ac:dyDescent="0.35">
      <c r="A5592" s="11" t="s">
        <v>8</v>
      </c>
      <c r="B5592" s="16" t="str">
        <f>'[4]HGAC FS12-23 Metrostar Options'!B4264</f>
        <v>MET0004264</v>
      </c>
      <c r="C5592" s="27" t="s">
        <v>73</v>
      </c>
      <c r="D5592" s="16" t="s">
        <v>83</v>
      </c>
      <c r="E5592" s="15" t="str">
        <f>'[4]HGAC FS12-23 Metrostar Options'!C4264</f>
        <v>Seat Mounting RFO LH Rwd 1"/RH Seat MTG</v>
      </c>
      <c r="F5592" s="17">
        <f>'[4]HGAC FS12-23 Metrostar Options'!K4264</f>
        <v>425</v>
      </c>
      <c r="G5592" s="13">
        <v>0.15</v>
      </c>
      <c r="H5592" s="14"/>
    </row>
    <row r="5593" spans="1:8" x14ac:dyDescent="0.35">
      <c r="A5593" s="11" t="s">
        <v>8</v>
      </c>
      <c r="B5593" s="16" t="str">
        <f>'[4]HGAC FS12-23 Metrostar Options'!B4265</f>
        <v>MET0004265</v>
      </c>
      <c r="C5593" s="27" t="s">
        <v>73</v>
      </c>
      <c r="D5593" s="16" t="s">
        <v>83</v>
      </c>
      <c r="E5593" s="15" t="str">
        <f>'[4]HGAC FS12-23 Metrostar Options'!C4265</f>
        <v>Seat Mounting RFO LH Rwd 2"/RH Seat MTG</v>
      </c>
      <c r="F5593" s="17">
        <f>'[4]HGAC FS12-23 Metrostar Options'!K4265</f>
        <v>425</v>
      </c>
      <c r="G5593" s="13">
        <v>0.15</v>
      </c>
      <c r="H5593" s="14"/>
    </row>
    <row r="5594" spans="1:8" x14ac:dyDescent="0.35">
      <c r="A5594" s="11" t="s">
        <v>8</v>
      </c>
      <c r="B5594" s="16" t="str">
        <f>'[4]HGAC FS12-23 Metrostar Options'!B4266</f>
        <v>MET0004266</v>
      </c>
      <c r="C5594" s="27" t="s">
        <v>73</v>
      </c>
      <c r="D5594" s="16" t="s">
        <v>83</v>
      </c>
      <c r="E5594" s="15" t="str">
        <f>'[4]HGAC FS12-23 Metrostar Options'!C4266</f>
        <v>Seat Mounting RFO LH Rwd 2.5"/RH Seat MTG</v>
      </c>
      <c r="F5594" s="17">
        <f>'[4]HGAC FS12-23 Metrostar Options'!K4266</f>
        <v>425</v>
      </c>
      <c r="G5594" s="13">
        <v>0.15</v>
      </c>
      <c r="H5594" s="14"/>
    </row>
    <row r="5595" spans="1:8" x14ac:dyDescent="0.35">
      <c r="A5595" s="11" t="s">
        <v>8</v>
      </c>
      <c r="B5595" s="16" t="str">
        <f>'[4]HGAC FS12-23 Metrostar Options'!B4267</f>
        <v>MET0004267</v>
      </c>
      <c r="C5595" s="27" t="s">
        <v>73</v>
      </c>
      <c r="D5595" s="16" t="s">
        <v>83</v>
      </c>
      <c r="E5595" s="15" t="str">
        <f>'[4]HGAC FS12-23 Metrostar Options'!C4267</f>
        <v>Seat Mounting RFO Rwd 3.75"</v>
      </c>
      <c r="F5595" s="17">
        <f>'[4]HGAC FS12-23 Metrostar Options'!K4267</f>
        <v>425</v>
      </c>
      <c r="G5595" s="13">
        <v>0.15</v>
      </c>
      <c r="H5595" s="14"/>
    </row>
    <row r="5596" spans="1:8" x14ac:dyDescent="0.35">
      <c r="A5596" s="11" t="s">
        <v>8</v>
      </c>
      <c r="B5596" s="16" t="str">
        <f>'[4]HGAC FS12-23 Metrostar Options'!B4268</f>
        <v>MET0004268</v>
      </c>
      <c r="C5596" s="27" t="s">
        <v>73</v>
      </c>
      <c r="D5596" s="16" t="s">
        <v>83</v>
      </c>
      <c r="E5596" s="15" t="str">
        <f>'[4]HGAC FS12-23 Metrostar Options'!C4268</f>
        <v>Seat Mounting RFO LH Seat MTG/RH Rwd 1"</v>
      </c>
      <c r="F5596" s="17">
        <f>'[4]HGAC FS12-23 Metrostar Options'!K4268</f>
        <v>425</v>
      </c>
      <c r="G5596" s="13">
        <v>0.15</v>
      </c>
      <c r="H5596" s="14"/>
    </row>
    <row r="5597" spans="1:8" x14ac:dyDescent="0.35">
      <c r="A5597" s="11" t="s">
        <v>8</v>
      </c>
      <c r="B5597" s="16" t="str">
        <f>'[4]HGAC FS12-23 Metrostar Options'!B4269</f>
        <v>MET0004269</v>
      </c>
      <c r="C5597" s="27" t="s">
        <v>73</v>
      </c>
      <c r="D5597" s="16" t="s">
        <v>83</v>
      </c>
      <c r="E5597" s="15" t="str">
        <f>'[4]HGAC FS12-23 Metrostar Options'!C4269</f>
        <v>Seat Mounting RFO LH Seat MTG/RH Rwd 2"</v>
      </c>
      <c r="F5597" s="17">
        <f>'[4]HGAC FS12-23 Metrostar Options'!K4269</f>
        <v>425</v>
      </c>
      <c r="G5597" s="13">
        <v>0.15</v>
      </c>
      <c r="H5597" s="14"/>
    </row>
    <row r="5598" spans="1:8" x14ac:dyDescent="0.35">
      <c r="A5598" s="11" t="s">
        <v>8</v>
      </c>
      <c r="B5598" s="16" t="str">
        <f>'[4]HGAC FS12-23 Metrostar Options'!B4270</f>
        <v>MET0004270</v>
      </c>
      <c r="C5598" s="27" t="s">
        <v>73</v>
      </c>
      <c r="D5598" s="16" t="s">
        <v>83</v>
      </c>
      <c r="E5598" s="15" t="str">
        <f>'[4]HGAC FS12-23 Metrostar Options'!C4270</f>
        <v>Seat Mounting RFO LH Seat MTG/RH Rwd 3.75"</v>
      </c>
      <c r="F5598" s="17">
        <f>'[4]HGAC FS12-23 Metrostar Options'!K4270</f>
        <v>0</v>
      </c>
      <c r="G5598" s="13">
        <v>0.15</v>
      </c>
      <c r="H5598" s="14"/>
    </row>
    <row r="5599" spans="1:8" x14ac:dyDescent="0.35">
      <c r="A5599" s="11" t="s">
        <v>8</v>
      </c>
      <c r="B5599" s="16" t="str">
        <f>'[4]HGAC FS12-23 Metrostar Options'!B4271</f>
        <v>MET0004271</v>
      </c>
      <c r="C5599" s="27" t="s">
        <v>73</v>
      </c>
      <c r="D5599" s="16" t="s">
        <v>83</v>
      </c>
      <c r="E5599" s="15" t="str">
        <f>'[4]HGAC FS12-23 Metrostar Options'!C4271</f>
        <v>Seat Mounting RFO Rotated 5 Degrees</v>
      </c>
      <c r="F5599" s="17">
        <f>'[4]HGAC FS12-23 Metrostar Options'!K4271</f>
        <v>425</v>
      </c>
      <c r="G5599" s="13">
        <v>0.15</v>
      </c>
      <c r="H5599" s="14"/>
    </row>
    <row r="5600" spans="1:8" x14ac:dyDescent="0.35">
      <c r="A5600" s="11" t="s">
        <v>8</v>
      </c>
      <c r="B5600" s="16" t="str">
        <f>'[4]HGAC FS12-23 Metrostar Options'!B4272</f>
        <v>MET0004272</v>
      </c>
      <c r="C5600" s="27" t="s">
        <v>73</v>
      </c>
      <c r="D5600" s="16" t="s">
        <v>83</v>
      </c>
      <c r="E5600" s="15" t="str">
        <f>'[4]HGAC FS12-23 Metrostar Options'!C4272</f>
        <v>Seat Mounting RFO Rotated 10 Degrees</v>
      </c>
      <c r="F5600" s="17">
        <f>'[4]HGAC FS12-23 Metrostar Options'!K4272</f>
        <v>425</v>
      </c>
      <c r="G5600" s="13">
        <v>0.15</v>
      </c>
      <c r="H5600" s="14"/>
    </row>
    <row r="5601" spans="1:8" x14ac:dyDescent="0.35">
      <c r="A5601" s="11" t="s">
        <v>8</v>
      </c>
      <c r="B5601" s="16" t="str">
        <f>'[4]HGAC FS12-23 Metrostar Options'!B4273</f>
        <v>MET0004273</v>
      </c>
      <c r="C5601" s="27" t="s">
        <v>73</v>
      </c>
      <c r="D5601" s="16" t="s">
        <v>83</v>
      </c>
      <c r="E5601" s="15" t="str">
        <f>'[4]HGAC FS12-23 Metrostar Options'!C4273</f>
        <v>Seat Mounting RFO Rotated 15 Degrees</v>
      </c>
      <c r="F5601" s="17">
        <f>'[4]HGAC FS12-23 Metrostar Options'!K4273</f>
        <v>0</v>
      </c>
      <c r="G5601" s="13">
        <v>0.15</v>
      </c>
      <c r="H5601" s="14"/>
    </row>
    <row r="5602" spans="1:8" x14ac:dyDescent="0.35">
      <c r="A5602" s="11" t="s">
        <v>8</v>
      </c>
      <c r="B5602" s="16" t="str">
        <f>'[4]HGAC FS12-23 Metrostar Options'!B4274</f>
        <v>MET0004274</v>
      </c>
      <c r="C5602" s="27" t="s">
        <v>73</v>
      </c>
      <c r="D5602" s="16" t="s">
        <v>83</v>
      </c>
      <c r="E5602" s="15" t="str">
        <f>'[4]HGAC FS12-23 Metrostar Options'!C4274</f>
        <v>Seat Mounting RFO Rotated 30 Degrees</v>
      </c>
      <c r="F5602" s="17">
        <f>'[4]HGAC FS12-23 Metrostar Options'!K4274</f>
        <v>425</v>
      </c>
      <c r="G5602" s="13">
        <v>0.15</v>
      </c>
      <c r="H5602" s="14"/>
    </row>
    <row r="5603" spans="1:8" x14ac:dyDescent="0.35">
      <c r="A5603" s="11" t="s">
        <v>8</v>
      </c>
      <c r="B5603" s="16" t="str">
        <f>'[4]HGAC FS12-23 Metrostar Options'!B4275</f>
        <v>MET0004275</v>
      </c>
      <c r="C5603" s="27" t="s">
        <v>73</v>
      </c>
      <c r="D5603" s="16" t="s">
        <v>83</v>
      </c>
      <c r="E5603" s="15" t="str">
        <f>'[4]HGAC FS12-23 Metrostar Options'!C4275</f>
        <v>NO Seat Mounting Rear Facing Outer</v>
      </c>
      <c r="F5603" s="17">
        <f>'[4]HGAC FS12-23 Metrostar Options'!K4275</f>
        <v>0</v>
      </c>
      <c r="G5603" s="13">
        <v>0.15</v>
      </c>
      <c r="H5603" s="14"/>
    </row>
    <row r="5604" spans="1:8" x14ac:dyDescent="0.35">
      <c r="A5604" s="11" t="s">
        <v>8</v>
      </c>
      <c r="B5604" s="16" t="str">
        <f>'[4]HGAC FS12-23 Metrostar Options'!B4276</f>
        <v>MET0004276</v>
      </c>
      <c r="C5604" s="27" t="s">
        <v>73</v>
      </c>
      <c r="D5604" s="16" t="s">
        <v>83</v>
      </c>
      <c r="E5604" s="15" t="str">
        <f>'[4]HGAC FS12-23 Metrostar Options'!C4276</f>
        <v>Occupant Protection RFO RollTek w/SRA</v>
      </c>
      <c r="F5604" s="17">
        <f>'[4]HGAC FS12-23 Metrostar Options'!K4276</f>
        <v>1386</v>
      </c>
      <c r="G5604" s="13">
        <v>0.15</v>
      </c>
      <c r="H5604" s="14"/>
    </row>
    <row r="5605" spans="1:8" x14ac:dyDescent="0.35">
      <c r="A5605" s="11" t="s">
        <v>8</v>
      </c>
      <c r="B5605" s="16" t="str">
        <f>'[4]HGAC FS12-23 Metrostar Options'!B4277</f>
        <v>MET0004277</v>
      </c>
      <c r="C5605" s="27" t="s">
        <v>73</v>
      </c>
      <c r="D5605" s="16" t="s">
        <v>83</v>
      </c>
      <c r="E5605" s="15" t="str">
        <f>'[4]HGAC FS12-23 Metrostar Options'!C4277</f>
        <v>Occupant Protection RFO RollTek Belt Pretensioner</v>
      </c>
      <c r="F5605" s="17">
        <f>'[4]HGAC FS12-23 Metrostar Options'!K4277</f>
        <v>597</v>
      </c>
      <c r="G5605" s="13">
        <v>0.15</v>
      </c>
      <c r="H5605" s="14"/>
    </row>
    <row r="5606" spans="1:8" x14ac:dyDescent="0.35">
      <c r="A5606" s="11" t="s">
        <v>8</v>
      </c>
      <c r="B5606" s="16" t="str">
        <f>'[4]HGAC FS12-23 Metrostar Options'!B4278</f>
        <v>MET0004278</v>
      </c>
      <c r="C5606" s="27" t="s">
        <v>73</v>
      </c>
      <c r="D5606" s="16" t="s">
        <v>83</v>
      </c>
      <c r="E5606" s="15" t="str">
        <f>'[4]HGAC FS12-23 Metrostar Options'!C4278</f>
        <v>NO Occupant Protection RFO</v>
      </c>
      <c r="F5606" s="17">
        <f>'[4]HGAC FS12-23 Metrostar Options'!K4278</f>
        <v>0</v>
      </c>
      <c r="G5606" s="13">
        <v>0.15</v>
      </c>
      <c r="H5606" s="14"/>
    </row>
    <row r="5607" spans="1:8" x14ac:dyDescent="0.35">
      <c r="A5607" s="11" t="s">
        <v>8</v>
      </c>
      <c r="B5607" s="16" t="str">
        <f>'[4]HGAC FS12-23 Metrostar Options'!B4279</f>
        <v>MET0004279</v>
      </c>
      <c r="C5607" s="27" t="s">
        <v>73</v>
      </c>
      <c r="D5607" s="16" t="s">
        <v>83</v>
      </c>
      <c r="E5607" s="15" t="str">
        <f>'[4]HGAC FS12-23 Metrostar Options'!C4279</f>
        <v>NO Additional Seat Cover RFO</v>
      </c>
      <c r="F5607" s="17">
        <f>'[4]HGAC FS12-23 Metrostar Options'!K4279</f>
        <v>0</v>
      </c>
      <c r="G5607" s="13">
        <v>0.15</v>
      </c>
      <c r="H5607" s="14"/>
    </row>
    <row r="5608" spans="1:8" x14ac:dyDescent="0.35">
      <c r="A5608" s="11" t="s">
        <v>8</v>
      </c>
      <c r="B5608" s="16" t="str">
        <f>'[4]HGAC FS12-23 Metrostar Options'!B4280</f>
        <v>MET0004280</v>
      </c>
      <c r="C5608" s="27" t="s">
        <v>73</v>
      </c>
      <c r="D5608" s="16" t="s">
        <v>83</v>
      </c>
      <c r="E5608" s="15" t="str">
        <f>'[4]HGAC FS12-23 Metrostar Options'!C4280</f>
        <v>Additional Seat Cover RFO Removable Seat Cushion &amp; Back</v>
      </c>
      <c r="F5608" s="17">
        <f>'[4]HGAC FS12-23 Metrostar Options'!K4280</f>
        <v>479</v>
      </c>
      <c r="G5608" s="13">
        <v>0.15</v>
      </c>
      <c r="H5608" s="14"/>
    </row>
    <row r="5609" spans="1:8" x14ac:dyDescent="0.35">
      <c r="A5609" s="11" t="s">
        <v>8</v>
      </c>
      <c r="B5609" s="16" t="str">
        <f>'[4]HGAC FS12-23 Metrostar Options'!B4281</f>
        <v>MET0004281</v>
      </c>
      <c r="C5609" s="27" t="s">
        <v>73</v>
      </c>
      <c r="D5609" s="16" t="s">
        <v>83</v>
      </c>
      <c r="E5609" s="15" t="str">
        <f>'[4]HGAC FS12-23 Metrostar Options'!C4281</f>
        <v>NO SCBA Mask Holder Rear Facing Outer</v>
      </c>
      <c r="F5609" s="17">
        <f>'[4]HGAC FS12-23 Metrostar Options'!K4281</f>
        <v>0</v>
      </c>
      <c r="G5609" s="13">
        <v>0.15</v>
      </c>
      <c r="H5609" s="14"/>
    </row>
    <row r="5610" spans="1:8" x14ac:dyDescent="0.35">
      <c r="A5610" s="11" t="s">
        <v>8</v>
      </c>
      <c r="B5610" s="16" t="str">
        <f>'[4]HGAC FS12-23 Metrostar Options'!B4282</f>
        <v>MET0004282</v>
      </c>
      <c r="C5610" s="27" t="s">
        <v>73</v>
      </c>
      <c r="D5610" s="16" t="s">
        <v>83</v>
      </c>
      <c r="E5610" s="15" t="str">
        <f>'[4]HGAC FS12-23 Metrostar Options'!C4282</f>
        <v>SCBA Mask Holder Rear Facing Outer Pouch</v>
      </c>
      <c r="F5610" s="17">
        <f>'[4]HGAC FS12-23 Metrostar Options'!K4282</f>
        <v>114</v>
      </c>
      <c r="G5610" s="13">
        <v>0.15</v>
      </c>
      <c r="H5610" s="14"/>
    </row>
    <row r="5611" spans="1:8" x14ac:dyDescent="0.35">
      <c r="A5611" s="11" t="s">
        <v>8</v>
      </c>
      <c r="B5611" s="16" t="str">
        <f>'[4]HGAC FS12-23 Metrostar Options'!B4283</f>
        <v>MET0004283</v>
      </c>
      <c r="C5611" s="27" t="s">
        <v>73</v>
      </c>
      <c r="D5611" s="16" t="s">
        <v>83</v>
      </c>
      <c r="E5611" s="15" t="str">
        <f>'[4]HGAC FS12-23 Metrostar Options'!C4283</f>
        <v>SCBA Mask Holder Rear Facing Outer Pouch Shiploose</v>
      </c>
      <c r="F5611" s="17">
        <f>'[4]HGAC FS12-23 Metrostar Options'!K4283</f>
        <v>114</v>
      </c>
      <c r="G5611" s="13">
        <v>0.15</v>
      </c>
      <c r="H5611" s="14"/>
    </row>
    <row r="5612" spans="1:8" x14ac:dyDescent="0.35">
      <c r="A5612" s="11" t="s">
        <v>8</v>
      </c>
      <c r="B5612" s="16" t="str">
        <f>'[4]HGAC FS12-23 Metrostar Options'!B4284</f>
        <v>MET0004284</v>
      </c>
      <c r="C5612" s="27" t="s">
        <v>73</v>
      </c>
      <c r="D5612" s="16" t="s">
        <v>83</v>
      </c>
      <c r="E5612" s="15" t="str">
        <f>'[4]HGAC FS12-23 Metrostar Options'!C4284</f>
        <v>SCBA Mask Holder Rear Facing Outer Zico Yellow Scott Mask Shiploose</v>
      </c>
      <c r="F5612" s="17">
        <f>'[4]HGAC FS12-23 Metrostar Options'!K4284</f>
        <v>118</v>
      </c>
      <c r="G5612" s="13">
        <v>0.15</v>
      </c>
      <c r="H5612" s="14"/>
    </row>
    <row r="5613" spans="1:8" x14ac:dyDescent="0.35">
      <c r="A5613" s="11" t="s">
        <v>8</v>
      </c>
      <c r="B5613" s="16" t="str">
        <f>'[4]HGAC FS12-23 Metrostar Options'!B4285</f>
        <v>MET0004285</v>
      </c>
      <c r="C5613" s="27" t="s">
        <v>73</v>
      </c>
      <c r="D5613" s="16" t="s">
        <v>83</v>
      </c>
      <c r="E5613" s="15" t="str">
        <f>'[4]HGAC FS12-23 Metrostar Options'!C4285</f>
        <v>SCBA Mask Holder Rear Facing Outer Valor Hook</v>
      </c>
      <c r="F5613" s="17">
        <f>'[4]HGAC FS12-23 Metrostar Options'!K4285</f>
        <v>124</v>
      </c>
      <c r="G5613" s="13">
        <v>0.15</v>
      </c>
      <c r="H5613" s="14"/>
    </row>
    <row r="5614" spans="1:8" x14ac:dyDescent="0.35">
      <c r="A5614" s="11" t="s">
        <v>8</v>
      </c>
      <c r="B5614" s="16" t="str">
        <f>'[4]HGAC FS12-23 Metrostar Options'!B4286</f>
        <v>MET0004286</v>
      </c>
      <c r="C5614" s="27" t="s">
        <v>73</v>
      </c>
      <c r="D5614" s="16" t="s">
        <v>83</v>
      </c>
      <c r="E5614" s="15" t="str">
        <f>'[4]HGAC FS12-23 Metrostar Options'!C4286</f>
        <v>NO Armrest Rear Facing Outer</v>
      </c>
      <c r="F5614" s="17">
        <f>'[4]HGAC FS12-23 Metrostar Options'!K4286</f>
        <v>0</v>
      </c>
      <c r="G5614" s="13">
        <v>0.15</v>
      </c>
      <c r="H5614" s="14"/>
    </row>
    <row r="5615" spans="1:8" x14ac:dyDescent="0.35">
      <c r="A5615" s="11" t="s">
        <v>8</v>
      </c>
      <c r="B5615" s="16" t="str">
        <f>'[4]HGAC FS12-23 Metrostar Options'!B4287</f>
        <v>MET0004287</v>
      </c>
      <c r="C5615" s="27" t="s">
        <v>73</v>
      </c>
      <c r="D5615" s="16" t="s">
        <v>83</v>
      </c>
      <c r="E5615" s="15" t="str">
        <f>'[4]HGAC FS12-23 Metrostar Options'!C4287</f>
        <v>Armrest Rear Facing Outer Inboard</v>
      </c>
      <c r="F5615" s="17">
        <f>'[4]HGAC FS12-23 Metrostar Options'!K4287</f>
        <v>270</v>
      </c>
      <c r="G5615" s="13">
        <v>0.15</v>
      </c>
      <c r="H5615" s="14"/>
    </row>
    <row r="5616" spans="1:8" x14ac:dyDescent="0.35">
      <c r="A5616" s="11" t="s">
        <v>8</v>
      </c>
      <c r="B5616" s="16" t="str">
        <f>'[4]HGAC FS12-23 Metrostar Options'!B4288</f>
        <v>MET0004288</v>
      </c>
      <c r="C5616" s="27" t="s">
        <v>73</v>
      </c>
      <c r="D5616" s="16" t="s">
        <v>83</v>
      </c>
      <c r="E5616" s="15" t="str">
        <f>'[4]HGAC FS12-23 Metrostar Options'!C4288</f>
        <v>Armrest Rear Facing Outer Inboard/Outboard</v>
      </c>
      <c r="F5616" s="17">
        <f>'[4]HGAC FS12-23 Metrostar Options'!K4288</f>
        <v>429</v>
      </c>
      <c r="G5616" s="13">
        <v>0.15</v>
      </c>
      <c r="H5616" s="14"/>
    </row>
    <row r="5617" spans="1:8" x14ac:dyDescent="0.35">
      <c r="A5617" s="11" t="s">
        <v>8</v>
      </c>
      <c r="B5617" s="16" t="str">
        <f>'[4]HGAC FS12-23 Metrostar Options'!B4289</f>
        <v>MET0004289</v>
      </c>
      <c r="C5617" s="27" t="s">
        <v>73</v>
      </c>
      <c r="D5617" s="16" t="s">
        <v>83</v>
      </c>
      <c r="E5617" s="15" t="str">
        <f>'[4]HGAC FS12-23 Metrostar Options'!C4289</f>
        <v>Armrest Rear Facing Outer Outboard</v>
      </c>
      <c r="F5617" s="17">
        <f>'[4]HGAC FS12-23 Metrostar Options'!K4289</f>
        <v>270</v>
      </c>
      <c r="G5617" s="13">
        <v>0.15</v>
      </c>
      <c r="H5617" s="14"/>
    </row>
    <row r="5618" spans="1:8" x14ac:dyDescent="0.35">
      <c r="A5618" s="11" t="s">
        <v>8</v>
      </c>
      <c r="B5618" s="16" t="str">
        <f>'[4]HGAC FS12-23 Metrostar Options'!B4290</f>
        <v>MET0004290</v>
      </c>
      <c r="C5618" s="27" t="s">
        <v>73</v>
      </c>
      <c r="D5618" s="16" t="s">
        <v>83</v>
      </c>
      <c r="E5618" s="15" t="str">
        <f>'[4]HGAC FS12-23 Metrostar Options'!C4290</f>
        <v>NO Seat Rear Facing Center Location</v>
      </c>
      <c r="F5618" s="17">
        <f>'[4]HGAC FS12-23 Metrostar Options'!K4290</f>
        <v>0</v>
      </c>
      <c r="G5618" s="13">
        <v>0.15</v>
      </c>
      <c r="H5618" s="14"/>
    </row>
    <row r="5619" spans="1:8" x14ac:dyDescent="0.35">
      <c r="A5619" s="11" t="s">
        <v>8</v>
      </c>
      <c r="B5619" s="16" t="str">
        <f>'[4]HGAC FS12-23 Metrostar Options'!B4291</f>
        <v>MET0004291</v>
      </c>
      <c r="C5619" s="27" t="s">
        <v>73</v>
      </c>
      <c r="D5619" s="16" t="s">
        <v>83</v>
      </c>
      <c r="E5619" s="15" t="str">
        <f>'[4]HGAC FS12-23 Metrostar Options'!C4291</f>
        <v>Seat RFC Location (2) Ctr</v>
      </c>
      <c r="F5619" s="17">
        <f>'[4]HGAC FS12-23 Metrostar Options'!K4291</f>
        <v>0</v>
      </c>
      <c r="G5619" s="13">
        <v>0.15</v>
      </c>
      <c r="H5619" s="14"/>
    </row>
    <row r="5620" spans="1:8" x14ac:dyDescent="0.35">
      <c r="A5620" s="11" t="s">
        <v>8</v>
      </c>
      <c r="B5620" s="16" t="str">
        <f>'[4]HGAC FS12-23 Metrostar Options'!B4292</f>
        <v>MET0004292</v>
      </c>
      <c r="C5620" s="27" t="s">
        <v>73</v>
      </c>
      <c r="D5620" s="16" t="s">
        <v>83</v>
      </c>
      <c r="E5620" s="15" t="str">
        <f>'[4]HGAC FS12-23 Metrostar Options'!C4292</f>
        <v>Seat RFC Location LH</v>
      </c>
      <c r="F5620" s="17">
        <f>'[4]HGAC FS12-23 Metrostar Options'!K4292</f>
        <v>0</v>
      </c>
      <c r="G5620" s="13">
        <v>0.15</v>
      </c>
      <c r="H5620" s="14"/>
    </row>
    <row r="5621" spans="1:8" x14ac:dyDescent="0.35">
      <c r="A5621" s="11" t="s">
        <v>8</v>
      </c>
      <c r="B5621" s="16" t="str">
        <f>'[4]HGAC FS12-23 Metrostar Options'!B4293</f>
        <v>MET0004293</v>
      </c>
      <c r="C5621" s="27" t="s">
        <v>73</v>
      </c>
      <c r="D5621" s="16" t="s">
        <v>83</v>
      </c>
      <c r="E5621" s="15" t="str">
        <f>'[4]HGAC FS12-23 Metrostar Options'!C4293</f>
        <v>Seat RFC Location RH</v>
      </c>
      <c r="F5621" s="17">
        <f>'[4]HGAC FS12-23 Metrostar Options'!K4293</f>
        <v>0</v>
      </c>
      <c r="G5621" s="13">
        <v>0.15</v>
      </c>
      <c r="H5621" s="14"/>
    </row>
    <row r="5622" spans="1:8" x14ac:dyDescent="0.35">
      <c r="A5622" s="11" t="s">
        <v>8</v>
      </c>
      <c r="B5622" s="16" t="str">
        <f>'[4]HGAC FS12-23 Metrostar Options'!B4294</f>
        <v>MET0004294</v>
      </c>
      <c r="C5622" s="27" t="s">
        <v>73</v>
      </c>
      <c r="D5622" s="16" t="s">
        <v>83</v>
      </c>
      <c r="E5622" s="15" t="str">
        <f>'[4]HGAC FS12-23 Metrostar Options'!C4294</f>
        <v>Seat RFC Location Ctr</v>
      </c>
      <c r="F5622" s="17">
        <f>'[4]HGAC FS12-23 Metrostar Options'!K4294</f>
        <v>0</v>
      </c>
      <c r="G5622" s="13">
        <v>0.15</v>
      </c>
      <c r="H5622" s="14"/>
    </row>
    <row r="5623" spans="1:8" x14ac:dyDescent="0.35">
      <c r="A5623" s="11" t="s">
        <v>8</v>
      </c>
      <c r="B5623" s="16" t="str">
        <f>'[4]HGAC FS12-23 Metrostar Options'!B4295</f>
        <v>MET0004295</v>
      </c>
      <c r="C5623" s="27" t="s">
        <v>73</v>
      </c>
      <c r="D5623" s="16" t="s">
        <v>83</v>
      </c>
      <c r="E5623" s="15" t="str">
        <f>'[4]HGAC FS12-23 Metrostar Options'!C4295</f>
        <v>Seat RFC Location Ctr Shiploose</v>
      </c>
      <c r="F5623" s="17">
        <f>'[4]HGAC FS12-23 Metrostar Options'!K4295</f>
        <v>0</v>
      </c>
      <c r="G5623" s="13">
        <v>0.15</v>
      </c>
      <c r="H5623" s="14"/>
    </row>
    <row r="5624" spans="1:8" x14ac:dyDescent="0.35">
      <c r="A5624" s="11" t="s">
        <v>8</v>
      </c>
      <c r="B5624" s="16" t="str">
        <f>'[4]HGAC FS12-23 Metrostar Options'!B4296</f>
        <v>MET0004296</v>
      </c>
      <c r="C5624" s="27" t="s">
        <v>73</v>
      </c>
      <c r="D5624" s="16" t="s">
        <v>83</v>
      </c>
      <c r="E5624" s="15" t="str">
        <f>'[4]HGAC FS12-23 Metrostar Options'!C4296</f>
        <v>NO Seat Crew Rear Facing Center</v>
      </c>
      <c r="F5624" s="17">
        <f>'[4]HGAC FS12-23 Metrostar Options'!K4296</f>
        <v>0</v>
      </c>
      <c r="G5624" s="13">
        <v>0.15</v>
      </c>
      <c r="H5624" s="14"/>
    </row>
    <row r="5625" spans="1:8" x14ac:dyDescent="0.35">
      <c r="A5625" s="11" t="s">
        <v>8</v>
      </c>
      <c r="B5625" s="16" t="str">
        <f>'[4]HGAC FS12-23 Metrostar Options'!B4297</f>
        <v>MET0004297</v>
      </c>
      <c r="C5625" s="27" t="s">
        <v>73</v>
      </c>
      <c r="D5625" s="16" t="s">
        <v>83</v>
      </c>
      <c r="E5625" s="15" t="str">
        <f>'[4]HGAC FS12-23 Metrostar Options'!C4297</f>
        <v>Seat Crew RFC Bostrom Firefighter 500 Series Fixed</v>
      </c>
      <c r="F5625" s="17">
        <f>'[4]HGAC FS12-23 Metrostar Options'!K4297</f>
        <v>1290</v>
      </c>
      <c r="G5625" s="13">
        <v>0.15</v>
      </c>
      <c r="H5625" s="14"/>
    </row>
    <row r="5626" spans="1:8" x14ac:dyDescent="0.35">
      <c r="A5626" s="11" t="s">
        <v>8</v>
      </c>
      <c r="B5626" s="16" t="str">
        <f>'[4]HGAC FS12-23 Metrostar Options'!B4298</f>
        <v>MET0004298</v>
      </c>
      <c r="C5626" s="27" t="s">
        <v>73</v>
      </c>
      <c r="D5626" s="16" t="s">
        <v>83</v>
      </c>
      <c r="E5626" s="15" t="str">
        <f>'[4]HGAC FS12-23 Metrostar Options'!C4298</f>
        <v>Seat Crew RFC Bostrom Firefighter Fold &amp; Hold Flip-up 500 Series</v>
      </c>
      <c r="F5626" s="17">
        <f>'[4]HGAC FS12-23 Metrostar Options'!K4298</f>
        <v>1633</v>
      </c>
      <c r="G5626" s="13">
        <v>0.15</v>
      </c>
      <c r="H5626" s="14"/>
    </row>
    <row r="5627" spans="1:8" x14ac:dyDescent="0.35">
      <c r="A5627" s="11" t="s">
        <v>8</v>
      </c>
      <c r="B5627" s="16" t="str">
        <f>'[4]HGAC FS12-23 Metrostar Options'!B4299</f>
        <v>MET0004299</v>
      </c>
      <c r="C5627" s="27" t="s">
        <v>73</v>
      </c>
      <c r="D5627" s="16" t="s">
        <v>83</v>
      </c>
      <c r="E5627" s="15" t="str">
        <f>'[4]HGAC FS12-23 Metrostar Options'!C4299</f>
        <v>Seat Crew RFC Seats Inc Battalion Fixed</v>
      </c>
      <c r="F5627" s="17">
        <f>'[4]HGAC FS12-23 Metrostar Options'!K4299</f>
        <v>1809</v>
      </c>
      <c r="G5627" s="13">
        <v>0.15</v>
      </c>
      <c r="H5627" s="14"/>
    </row>
    <row r="5628" spans="1:8" x14ac:dyDescent="0.35">
      <c r="A5628" s="11" t="s">
        <v>8</v>
      </c>
      <c r="B5628" s="16" t="str">
        <f>'[4]HGAC FS12-23 Metrostar Options'!B4300</f>
        <v>MET0004300</v>
      </c>
      <c r="C5628" s="27" t="s">
        <v>73</v>
      </c>
      <c r="D5628" s="16" t="s">
        <v>83</v>
      </c>
      <c r="E5628" s="15" t="str">
        <f>'[4]HGAC FS12-23 Metrostar Options'!C4300</f>
        <v>Seat Crew RFC Seats Inc Battalion Flip-Up</v>
      </c>
      <c r="F5628" s="17">
        <f>'[4]HGAC FS12-23 Metrostar Options'!K4300</f>
        <v>1854</v>
      </c>
      <c r="G5628" s="13">
        <v>0.15</v>
      </c>
      <c r="H5628" s="14"/>
    </row>
    <row r="5629" spans="1:8" x14ac:dyDescent="0.35">
      <c r="A5629" s="11" t="s">
        <v>8</v>
      </c>
      <c r="B5629" s="16" t="str">
        <f>'[4]HGAC FS12-23 Metrostar Options'!B4301</f>
        <v>MET0004301</v>
      </c>
      <c r="C5629" s="27" t="s">
        <v>73</v>
      </c>
      <c r="D5629" s="16" t="s">
        <v>83</v>
      </c>
      <c r="E5629" s="15" t="str">
        <f>'[4]HGAC FS12-23 Metrostar Options'!C4301</f>
        <v>Seat Crew RFC USSC Valor Fixed</v>
      </c>
      <c r="F5629" s="17">
        <f>'[4]HGAC FS12-23 Metrostar Options'!K4301</f>
        <v>2375</v>
      </c>
      <c r="G5629" s="13">
        <v>0.15</v>
      </c>
      <c r="H5629" s="14"/>
    </row>
    <row r="5630" spans="1:8" x14ac:dyDescent="0.35">
      <c r="A5630" s="11" t="s">
        <v>8</v>
      </c>
      <c r="B5630" s="16" t="str">
        <f>'[4]HGAC FS12-23 Metrostar Options'!B4302</f>
        <v>MET0004302</v>
      </c>
      <c r="C5630" s="27" t="s">
        <v>73</v>
      </c>
      <c r="D5630" s="16" t="s">
        <v>83</v>
      </c>
      <c r="E5630" s="15" t="str">
        <f>'[4]HGAC FS12-23 Metrostar Options'!C4302</f>
        <v>NO Seat Back Rear Facing Center</v>
      </c>
      <c r="F5630" s="17">
        <f>'[4]HGAC FS12-23 Metrostar Options'!K4302</f>
        <v>0</v>
      </c>
      <c r="G5630" s="13">
        <v>0.15</v>
      </c>
      <c r="H5630" s="14"/>
    </row>
    <row r="5631" spans="1:8" x14ac:dyDescent="0.35">
      <c r="A5631" s="11" t="s">
        <v>8</v>
      </c>
      <c r="B5631" s="16" t="str">
        <f>'[4]HGAC FS12-23 Metrostar Options'!B4303</f>
        <v>MET0004303</v>
      </c>
      <c r="C5631" s="27" t="s">
        <v>73</v>
      </c>
      <c r="D5631" s="16" t="s">
        <v>83</v>
      </c>
      <c r="E5631" s="15" t="str">
        <f>'[4]HGAC FS12-23 Metrostar Options'!C4303</f>
        <v>Seat Back RFC Non-SCBA ABTS</v>
      </c>
      <c r="F5631" s="17">
        <f>'[4]HGAC FS12-23 Metrostar Options'!K4303</f>
        <v>106</v>
      </c>
      <c r="G5631" s="13">
        <v>0.15</v>
      </c>
      <c r="H5631" s="14"/>
    </row>
    <row r="5632" spans="1:8" x14ac:dyDescent="0.35">
      <c r="A5632" s="11" t="s">
        <v>8</v>
      </c>
      <c r="B5632" s="16" t="str">
        <f>'[4]HGAC FS12-23 Metrostar Options'!B4304</f>
        <v>MET0004304</v>
      </c>
      <c r="C5632" s="27" t="s">
        <v>73</v>
      </c>
      <c r="D5632" s="16" t="s">
        <v>83</v>
      </c>
      <c r="E5632" s="15" t="str">
        <f>'[4]HGAC FS12-23 Metrostar Options'!C4304</f>
        <v>Seat Back RFC SCBA Bostrom SecureAll w/Quick-Adjust</v>
      </c>
      <c r="F5632" s="17">
        <f>'[4]HGAC FS12-23 Metrostar Options'!K4304</f>
        <v>961</v>
      </c>
      <c r="G5632" s="13">
        <v>0.15</v>
      </c>
      <c r="H5632" s="14"/>
    </row>
    <row r="5633" spans="1:8" x14ac:dyDescent="0.35">
      <c r="A5633" s="11" t="s">
        <v>8</v>
      </c>
      <c r="B5633" s="16" t="str">
        <f>'[4]HGAC FS12-23 Metrostar Options'!B4305</f>
        <v>MET0004305</v>
      </c>
      <c r="C5633" s="27" t="s">
        <v>73</v>
      </c>
      <c r="D5633" s="16" t="s">
        <v>83</v>
      </c>
      <c r="E5633" s="15" t="str">
        <f>'[4]HGAC FS12-23 Metrostar Options'!C4305</f>
        <v>Seat Back RFC SCBA Bostrom SecureAll w/Quick-Adjust/Prk Brk Release</v>
      </c>
      <c r="F5633" s="17">
        <f>'[4]HGAC FS12-23 Metrostar Options'!K4305</f>
        <v>1941</v>
      </c>
      <c r="G5633" s="13">
        <v>0.15</v>
      </c>
      <c r="H5633" s="14"/>
    </row>
    <row r="5634" spans="1:8" x14ac:dyDescent="0.35">
      <c r="A5634" s="11" t="s">
        <v>8</v>
      </c>
      <c r="B5634" s="16" t="str">
        <f>'[4]HGAC FS12-23 Metrostar Options'!B4306</f>
        <v>MET0004306</v>
      </c>
      <c r="C5634" s="27" t="s">
        <v>73</v>
      </c>
      <c r="D5634" s="16" t="s">
        <v>83</v>
      </c>
      <c r="E5634" s="15" t="str">
        <f>'[4]HGAC FS12-23 Metrostar Options'!C4306</f>
        <v>Seat Back RFC SCBA IMMI SmartDock</v>
      </c>
      <c r="F5634" s="17">
        <f>'[4]HGAC FS12-23 Metrostar Options'!K4306</f>
        <v>1314</v>
      </c>
      <c r="G5634" s="13">
        <v>0.15</v>
      </c>
      <c r="H5634" s="14"/>
    </row>
    <row r="5635" spans="1:8" x14ac:dyDescent="0.35">
      <c r="A5635" s="11" t="s">
        <v>8</v>
      </c>
      <c r="B5635" s="16" t="str">
        <f>'[4]HGAC FS12-23 Metrostar Options'!B4307</f>
        <v>MET0004307</v>
      </c>
      <c r="C5635" s="27" t="s">
        <v>73</v>
      </c>
      <c r="D5635" s="16" t="s">
        <v>83</v>
      </c>
      <c r="E5635" s="15" t="str">
        <f>'[4]HGAC FS12-23 Metrostar Options'!C4307</f>
        <v>Seat Back RFC SCBA IMMI SmartDock Dynamic</v>
      </c>
      <c r="F5635" s="17">
        <f>'[4]HGAC FS12-23 Metrostar Options'!K4307</f>
        <v>1458</v>
      </c>
      <c r="G5635" s="13">
        <v>0.15</v>
      </c>
      <c r="H5635" s="14"/>
    </row>
    <row r="5636" spans="1:8" x14ac:dyDescent="0.35">
      <c r="A5636" s="11" t="s">
        <v>8</v>
      </c>
      <c r="B5636" s="16" t="str">
        <f>'[4]HGAC FS12-23 Metrostar Options'!B4308</f>
        <v>MET0004308</v>
      </c>
      <c r="C5636" s="27" t="s">
        <v>73</v>
      </c>
      <c r="D5636" s="16" t="s">
        <v>83</v>
      </c>
      <c r="E5636" s="15" t="str">
        <f>'[4]HGAC FS12-23 Metrostar Options'!C4308</f>
        <v>Seat Back RFC SCBA Zico Rol-Loc</v>
      </c>
      <c r="F5636" s="17">
        <f>'[4]HGAC FS12-23 Metrostar Options'!K4308</f>
        <v>1882</v>
      </c>
      <c r="G5636" s="13">
        <v>0.15</v>
      </c>
      <c r="H5636" s="14"/>
    </row>
    <row r="5637" spans="1:8" x14ac:dyDescent="0.35">
      <c r="A5637" s="11" t="s">
        <v>8</v>
      </c>
      <c r="B5637" s="16" t="str">
        <f>'[4]HGAC FS12-23 Metrostar Options'!B4309</f>
        <v>MET0004309</v>
      </c>
      <c r="C5637" s="27" t="s">
        <v>73</v>
      </c>
      <c r="D5637" s="16" t="s">
        <v>83</v>
      </c>
      <c r="E5637" s="15" t="str">
        <f>'[4]HGAC FS12-23 Metrostar Options'!C4309</f>
        <v>Seat Back RFC SCBA Zico Rol-Loc w/Frt Release</v>
      </c>
      <c r="F5637" s="17">
        <f>'[4]HGAC FS12-23 Metrostar Options'!K4309</f>
        <v>2021</v>
      </c>
      <c r="G5637" s="13">
        <v>0.15</v>
      </c>
      <c r="H5637" s="14"/>
    </row>
    <row r="5638" spans="1:8" x14ac:dyDescent="0.35">
      <c r="A5638" s="11" t="s">
        <v>8</v>
      </c>
      <c r="B5638" s="16" t="str">
        <f>'[4]HGAC FS12-23 Metrostar Options'!B4310</f>
        <v>MET0004310</v>
      </c>
      <c r="C5638" s="27" t="s">
        <v>73</v>
      </c>
      <c r="D5638" s="16" t="s">
        <v>83</v>
      </c>
      <c r="E5638" s="15" t="str">
        <f>'[4]HGAC FS12-23 Metrostar Options'!C4310</f>
        <v>Seat Back RFC SCBA Zico QLM-U</v>
      </c>
      <c r="F5638" s="17">
        <f>'[4]HGAC FS12-23 Metrostar Options'!K4310</f>
        <v>1184</v>
      </c>
      <c r="G5638" s="13">
        <v>0.15</v>
      </c>
      <c r="H5638" s="14"/>
    </row>
    <row r="5639" spans="1:8" x14ac:dyDescent="0.35">
      <c r="A5639" s="11" t="s">
        <v>8</v>
      </c>
      <c r="B5639" s="16" t="str">
        <f>'[4]HGAC FS12-23 Metrostar Options'!B4311</f>
        <v>MET0004311</v>
      </c>
      <c r="C5639" s="27" t="s">
        <v>73</v>
      </c>
      <c r="D5639" s="16" t="s">
        <v>83</v>
      </c>
      <c r="E5639" s="15" t="str">
        <f>'[4]HGAC FS12-23 Metrostar Options'!C4311</f>
        <v>Seat Back RFC SCBA Zico QLM-U-OPR</v>
      </c>
      <c r="F5639" s="17">
        <f>'[4]HGAC FS12-23 Metrostar Options'!K4311</f>
        <v>1070</v>
      </c>
      <c r="G5639" s="13">
        <v>0.15</v>
      </c>
      <c r="H5639" s="14"/>
    </row>
    <row r="5640" spans="1:8" x14ac:dyDescent="0.35">
      <c r="A5640" s="11" t="s">
        <v>8</v>
      </c>
      <c r="B5640" s="16" t="str">
        <f>'[4]HGAC FS12-23 Metrostar Options'!B4312</f>
        <v>MET0004312</v>
      </c>
      <c r="C5640" s="27" t="s">
        <v>73</v>
      </c>
      <c r="D5640" s="16" t="s">
        <v>83</v>
      </c>
      <c r="E5640" s="15" t="str">
        <f>'[4]HGAC FS12-23 Metrostar Options'!C4312</f>
        <v>Seat Back RFC SCBA Zico QM-EZL-F w/Cushion Release</v>
      </c>
      <c r="F5640" s="17">
        <f>'[4]HGAC FS12-23 Metrostar Options'!K4312</f>
        <v>979</v>
      </c>
      <c r="G5640" s="13">
        <v>0.15</v>
      </c>
      <c r="H5640" s="14"/>
    </row>
    <row r="5641" spans="1:8" x14ac:dyDescent="0.35">
      <c r="A5641" s="11" t="s">
        <v>8</v>
      </c>
      <c r="B5641" s="16" t="str">
        <f>'[4]HGAC FS12-23 Metrostar Options'!B4313</f>
        <v>MET0004313</v>
      </c>
      <c r="C5641" s="27" t="s">
        <v>73</v>
      </c>
      <c r="D5641" s="16" t="s">
        <v>83</v>
      </c>
      <c r="E5641" s="15" t="str">
        <f>'[4]HGAC FS12-23 Metrostar Options'!C4313</f>
        <v>Seat Back RFC SCBA Zico QM-EZL-F w/Cushion Release Dynamic</v>
      </c>
      <c r="F5641" s="17">
        <f>'[4]HGAC FS12-23 Metrostar Options'!K4313</f>
        <v>1433</v>
      </c>
      <c r="G5641" s="13">
        <v>0.15</v>
      </c>
      <c r="H5641" s="14"/>
    </row>
    <row r="5642" spans="1:8" x14ac:dyDescent="0.35">
      <c r="A5642" s="11" t="s">
        <v>8</v>
      </c>
      <c r="B5642" s="16" t="str">
        <f>'[4]HGAC FS12-23 Metrostar Options'!B4314</f>
        <v>MET0004314</v>
      </c>
      <c r="C5642" s="27" t="s">
        <v>73</v>
      </c>
      <c r="D5642" s="16" t="s">
        <v>83</v>
      </c>
      <c r="E5642" s="15" t="str">
        <f>'[4]HGAC FS12-23 Metrostar Options'!C4314</f>
        <v>Seat Back RFC SCBA Zico QM-ELB/Prk Brk Release</v>
      </c>
      <c r="F5642" s="17">
        <f>'[4]HGAC FS12-23 Metrostar Options'!K4314</f>
        <v>1430</v>
      </c>
      <c r="G5642" s="13">
        <v>0.15</v>
      </c>
      <c r="H5642" s="14"/>
    </row>
    <row r="5643" spans="1:8" x14ac:dyDescent="0.35">
      <c r="A5643" s="11" t="s">
        <v>8</v>
      </c>
      <c r="B5643" s="16" t="str">
        <f>'[4]HGAC FS12-23 Metrostar Options'!B4315</f>
        <v>MET0004315</v>
      </c>
      <c r="C5643" s="27" t="s">
        <v>73</v>
      </c>
      <c r="D5643" s="16" t="s">
        <v>83</v>
      </c>
      <c r="E5643" s="15" t="str">
        <f>'[4]HGAC FS12-23 Metrostar Options'!C4315</f>
        <v>Seat Back RFC SCBA Zico ULL Bracket w/EZO Strap</v>
      </c>
      <c r="F5643" s="17">
        <f>'[4]HGAC FS12-23 Metrostar Options'!K4315</f>
        <v>784</v>
      </c>
      <c r="G5643" s="13">
        <v>0.15</v>
      </c>
      <c r="H5643" s="14"/>
    </row>
    <row r="5644" spans="1:8" x14ac:dyDescent="0.35">
      <c r="A5644" s="11" t="s">
        <v>8</v>
      </c>
      <c r="B5644" s="16" t="str">
        <f>'[4]HGAC FS12-23 Metrostar Options'!B4316</f>
        <v>MET0004316</v>
      </c>
      <c r="C5644" s="27" t="s">
        <v>73</v>
      </c>
      <c r="D5644" s="16" t="s">
        <v>83</v>
      </c>
      <c r="E5644" s="15" t="str">
        <f>'[4]HGAC FS12-23 Metrostar Options'!C4316</f>
        <v>Seat Back RFC SCBA Zico ULL Bracket w/LLS Strap</v>
      </c>
      <c r="F5644" s="17">
        <f>'[4]HGAC FS12-23 Metrostar Options'!K4316</f>
        <v>611</v>
      </c>
      <c r="G5644" s="13">
        <v>0.15</v>
      </c>
      <c r="H5644" s="14"/>
    </row>
    <row r="5645" spans="1:8" x14ac:dyDescent="0.35">
      <c r="A5645" s="11" t="s">
        <v>8</v>
      </c>
      <c r="B5645" s="16" t="str">
        <f>'[4]HGAC FS12-23 Metrostar Options'!B4317</f>
        <v>MET0004317</v>
      </c>
      <c r="C5645" s="27" t="s">
        <v>73</v>
      </c>
      <c r="D5645" s="16" t="s">
        <v>83</v>
      </c>
      <c r="E5645" s="15" t="str">
        <f>'[4]HGAC FS12-23 Metrostar Options'!C4317</f>
        <v>NO Seat Mounting Rear Facing Center</v>
      </c>
      <c r="F5645" s="17">
        <f>'[4]HGAC FS12-23 Metrostar Options'!K4317</f>
        <v>0</v>
      </c>
      <c r="G5645" s="13">
        <v>0.15</v>
      </c>
      <c r="H5645" s="14"/>
    </row>
    <row r="5646" spans="1:8" x14ac:dyDescent="0.35">
      <c r="A5646" s="11" t="s">
        <v>8</v>
      </c>
      <c r="B5646" s="16" t="str">
        <f>'[4]HGAC FS12-23 Metrostar Options'!B4318</f>
        <v>MET0004318</v>
      </c>
      <c r="C5646" s="27" t="s">
        <v>73</v>
      </c>
      <c r="D5646" s="16" t="s">
        <v>83</v>
      </c>
      <c r="E5646" s="15" t="str">
        <f>'[4]HGAC FS12-23 Metrostar Options'!C4318</f>
        <v>Seat Mounting Rear Facing Center</v>
      </c>
      <c r="F5646" s="17">
        <f>'[4]HGAC FS12-23 Metrostar Options'!K4318</f>
        <v>0</v>
      </c>
      <c r="G5646" s="13">
        <v>0.15</v>
      </c>
      <c r="H5646" s="14"/>
    </row>
    <row r="5647" spans="1:8" x14ac:dyDescent="0.35">
      <c r="A5647" s="11" t="s">
        <v>8</v>
      </c>
      <c r="B5647" s="16" t="str">
        <f>'[4]HGAC FS12-23 Metrostar Options'!B4319</f>
        <v>MET0004319</v>
      </c>
      <c r="C5647" s="27" t="s">
        <v>73</v>
      </c>
      <c r="D5647" s="16" t="s">
        <v>83</v>
      </c>
      <c r="E5647" s="15" t="str">
        <f>'[4]HGAC FS12-23 Metrostar Options'!C4319</f>
        <v>Occupant Protection RFC RollTek Belt Pretensioner</v>
      </c>
      <c r="F5647" s="17">
        <f>'[4]HGAC FS12-23 Metrostar Options'!K4319</f>
        <v>748</v>
      </c>
      <c r="G5647" s="13">
        <v>0.15</v>
      </c>
      <c r="H5647" s="14"/>
    </row>
    <row r="5648" spans="1:8" x14ac:dyDescent="0.35">
      <c r="A5648" s="11" t="s">
        <v>8</v>
      </c>
      <c r="B5648" s="16" t="str">
        <f>'[4]HGAC FS12-23 Metrostar Options'!B4320</f>
        <v>MET0004320</v>
      </c>
      <c r="C5648" s="27" t="s">
        <v>73</v>
      </c>
      <c r="D5648" s="16" t="s">
        <v>83</v>
      </c>
      <c r="E5648" s="15" t="str">
        <f>'[4]HGAC FS12-23 Metrostar Options'!C4320</f>
        <v>NO Occupant Protection RFC</v>
      </c>
      <c r="F5648" s="17">
        <f>'[4]HGAC FS12-23 Metrostar Options'!K4320</f>
        <v>0</v>
      </c>
      <c r="G5648" s="13">
        <v>0.15</v>
      </c>
      <c r="H5648" s="14"/>
    </row>
    <row r="5649" spans="1:8" x14ac:dyDescent="0.35">
      <c r="A5649" s="11" t="s">
        <v>8</v>
      </c>
      <c r="B5649" s="16" t="str">
        <f>'[4]HGAC FS12-23 Metrostar Options'!B4321</f>
        <v>MET0004321</v>
      </c>
      <c r="C5649" s="27" t="s">
        <v>73</v>
      </c>
      <c r="D5649" s="16" t="s">
        <v>83</v>
      </c>
      <c r="E5649" s="15" t="str">
        <f>'[4]HGAC FS12-23 Metrostar Options'!C4321</f>
        <v>NO Additional Seat Cover RFC</v>
      </c>
      <c r="F5649" s="17">
        <f>'[4]HGAC FS12-23 Metrostar Options'!K4321</f>
        <v>0</v>
      </c>
      <c r="G5649" s="13">
        <v>0.15</v>
      </c>
      <c r="H5649" s="14"/>
    </row>
    <row r="5650" spans="1:8" x14ac:dyDescent="0.35">
      <c r="A5650" s="11" t="s">
        <v>8</v>
      </c>
      <c r="B5650" s="16" t="str">
        <f>'[4]HGAC FS12-23 Metrostar Options'!B4322</f>
        <v>MET0004322</v>
      </c>
      <c r="C5650" s="27" t="s">
        <v>73</v>
      </c>
      <c r="D5650" s="16" t="s">
        <v>83</v>
      </c>
      <c r="E5650" s="15" t="str">
        <f>'[4]HGAC FS12-23 Metrostar Options'!C4322</f>
        <v>Additional Seat Cover RFC Removable Seat Cushion &amp; Back</v>
      </c>
      <c r="F5650" s="17">
        <f>'[4]HGAC FS12-23 Metrostar Options'!K4322</f>
        <v>479</v>
      </c>
      <c r="G5650" s="13">
        <v>0.15</v>
      </c>
      <c r="H5650" s="14"/>
    </row>
    <row r="5651" spans="1:8" x14ac:dyDescent="0.35">
      <c r="A5651" s="11" t="s">
        <v>8</v>
      </c>
      <c r="B5651" s="16" t="str">
        <f>'[4]HGAC FS12-23 Metrostar Options'!B4323</f>
        <v>MET0004323</v>
      </c>
      <c r="C5651" s="27" t="s">
        <v>73</v>
      </c>
      <c r="D5651" s="16" t="s">
        <v>83</v>
      </c>
      <c r="E5651" s="15" t="str">
        <f>'[4]HGAC FS12-23 Metrostar Options'!C4323</f>
        <v>NO SCBA Mask Holder Rear Facing Center</v>
      </c>
      <c r="F5651" s="17">
        <f>'[4]HGAC FS12-23 Metrostar Options'!K4323</f>
        <v>0</v>
      </c>
      <c r="G5651" s="13">
        <v>0.15</v>
      </c>
      <c r="H5651" s="14"/>
    </row>
    <row r="5652" spans="1:8" x14ac:dyDescent="0.35">
      <c r="A5652" s="11" t="s">
        <v>8</v>
      </c>
      <c r="B5652" s="16" t="str">
        <f>'[4]HGAC FS12-23 Metrostar Options'!B4324</f>
        <v>MET0004324</v>
      </c>
      <c r="C5652" s="27" t="s">
        <v>73</v>
      </c>
      <c r="D5652" s="16" t="s">
        <v>83</v>
      </c>
      <c r="E5652" s="15" t="str">
        <f>'[4]HGAC FS12-23 Metrostar Options'!C4324</f>
        <v>SCBA Mask Holder Rear Facing Center Pouch</v>
      </c>
      <c r="F5652" s="17">
        <f>'[4]HGAC FS12-23 Metrostar Options'!K4324</f>
        <v>167</v>
      </c>
      <c r="G5652" s="13">
        <v>0.15</v>
      </c>
      <c r="H5652" s="14"/>
    </row>
    <row r="5653" spans="1:8" x14ac:dyDescent="0.35">
      <c r="A5653" s="11" t="s">
        <v>8</v>
      </c>
      <c r="B5653" s="16" t="str">
        <f>'[4]HGAC FS12-23 Metrostar Options'!B4325</f>
        <v>MET0004325</v>
      </c>
      <c r="C5653" s="27" t="s">
        <v>73</v>
      </c>
      <c r="D5653" s="16" t="s">
        <v>83</v>
      </c>
      <c r="E5653" s="15" t="str">
        <f>'[4]HGAC FS12-23 Metrostar Options'!C4325</f>
        <v>SCBA Mask Holder Rear Facing Center Pouch Shiploose</v>
      </c>
      <c r="F5653" s="17">
        <f>'[4]HGAC FS12-23 Metrostar Options'!K4325</f>
        <v>167</v>
      </c>
      <c r="G5653" s="13">
        <v>0.15</v>
      </c>
      <c r="H5653" s="14"/>
    </row>
    <row r="5654" spans="1:8" x14ac:dyDescent="0.35">
      <c r="A5654" s="11" t="s">
        <v>8</v>
      </c>
      <c r="B5654" s="16" t="str">
        <f>'[4]HGAC FS12-23 Metrostar Options'!B4326</f>
        <v>MET0004326</v>
      </c>
      <c r="C5654" s="27" t="s">
        <v>73</v>
      </c>
      <c r="D5654" s="16" t="s">
        <v>83</v>
      </c>
      <c r="E5654" s="15" t="str">
        <f>'[4]HGAC FS12-23 Metrostar Options'!C4326</f>
        <v>SCBA Mask Holder Rear Facing Center Valor Hook</v>
      </c>
      <c r="F5654" s="17">
        <f>'[4]HGAC FS12-23 Metrostar Options'!K4326</f>
        <v>177</v>
      </c>
      <c r="G5654" s="13">
        <v>0.15</v>
      </c>
      <c r="H5654" s="14"/>
    </row>
    <row r="5655" spans="1:8" x14ac:dyDescent="0.35">
      <c r="A5655" s="11" t="s">
        <v>8</v>
      </c>
      <c r="B5655" s="16" t="str">
        <f>'[4]HGAC FS12-23 Metrostar Options'!B4327</f>
        <v>MET0004327</v>
      </c>
      <c r="C5655" s="27" t="s">
        <v>73</v>
      </c>
      <c r="D5655" s="16" t="s">
        <v>83</v>
      </c>
      <c r="E5655" s="15" t="str">
        <f>'[4]HGAC FS12-23 Metrostar Options'!C4327</f>
        <v>NO Armrest Rear Facing Center</v>
      </c>
      <c r="F5655" s="17">
        <f>'[4]HGAC FS12-23 Metrostar Options'!K4327</f>
        <v>0</v>
      </c>
      <c r="G5655" s="13">
        <v>0.15</v>
      </c>
      <c r="H5655" s="14"/>
    </row>
    <row r="5656" spans="1:8" x14ac:dyDescent="0.35">
      <c r="A5656" s="11" t="s">
        <v>8</v>
      </c>
      <c r="B5656" s="16" t="str">
        <f>'[4]HGAC FS12-23 Metrostar Options'!B4328</f>
        <v>MET0004328</v>
      </c>
      <c r="C5656" s="27" t="s">
        <v>73</v>
      </c>
      <c r="D5656" s="16" t="s">
        <v>83</v>
      </c>
      <c r="E5656" s="15" t="str">
        <f>'[4]HGAC FS12-23 Metrostar Options'!C4328</f>
        <v>Armrest Rear Facing Center Inboard</v>
      </c>
      <c r="F5656" s="17">
        <f>'[4]HGAC FS12-23 Metrostar Options'!K4328</f>
        <v>270</v>
      </c>
      <c r="G5656" s="13">
        <v>0.15</v>
      </c>
      <c r="H5656" s="14"/>
    </row>
    <row r="5657" spans="1:8" x14ac:dyDescent="0.35">
      <c r="A5657" s="11" t="s">
        <v>8</v>
      </c>
      <c r="B5657" s="16" t="str">
        <f>'[4]HGAC FS12-23 Metrostar Options'!B4329</f>
        <v>MET0004329</v>
      </c>
      <c r="C5657" s="27" t="s">
        <v>73</v>
      </c>
      <c r="D5657" s="16" t="s">
        <v>83</v>
      </c>
      <c r="E5657" s="15" t="str">
        <f>'[4]HGAC FS12-23 Metrostar Options'!C4329</f>
        <v>Armrest Rear Facing Center Inboard/Outboard</v>
      </c>
      <c r="F5657" s="17">
        <f>'[4]HGAC FS12-23 Metrostar Options'!K4329</f>
        <v>429</v>
      </c>
      <c r="G5657" s="13">
        <v>0.15</v>
      </c>
      <c r="H5657" s="14"/>
    </row>
    <row r="5658" spans="1:8" x14ac:dyDescent="0.35">
      <c r="A5658" s="11" t="s">
        <v>8</v>
      </c>
      <c r="B5658" s="16" t="str">
        <f>'[4]HGAC FS12-23 Metrostar Options'!B4330</f>
        <v>MET0004330</v>
      </c>
      <c r="C5658" s="27" t="s">
        <v>73</v>
      </c>
      <c r="D5658" s="16" t="s">
        <v>83</v>
      </c>
      <c r="E5658" s="15" t="str">
        <f>'[4]HGAC FS12-23 Metrostar Options'!C4330</f>
        <v>Armrest Rear Facing Center Outboard</v>
      </c>
      <c r="F5658" s="17">
        <f>'[4]HGAC FS12-23 Metrostar Options'!K4330</f>
        <v>270</v>
      </c>
      <c r="G5658" s="13">
        <v>0.15</v>
      </c>
      <c r="H5658" s="14"/>
    </row>
    <row r="5659" spans="1:8" x14ac:dyDescent="0.35">
      <c r="A5659" s="11" t="s">
        <v>8</v>
      </c>
      <c r="B5659" s="16" t="str">
        <f>'[4]HGAC FS12-23 Metrostar Options'!B4331</f>
        <v>MET0004331</v>
      </c>
      <c r="C5659" s="27" t="s">
        <v>73</v>
      </c>
      <c r="D5659" s="16" t="s">
        <v>83</v>
      </c>
      <c r="E5659" s="15" t="str">
        <f>'[4]HGAC FS12-23 Metrostar Options'!C4331</f>
        <v>NO Seat Frame Rear Facing Center</v>
      </c>
      <c r="F5659" s="17">
        <f>'[4]HGAC FS12-23 Metrostar Options'!K4331</f>
        <v>0</v>
      </c>
      <c r="G5659" s="13">
        <v>0.15</v>
      </c>
      <c r="H5659" s="14"/>
    </row>
    <row r="5660" spans="1:8" x14ac:dyDescent="0.35">
      <c r="A5660" s="11" t="s">
        <v>8</v>
      </c>
      <c r="B5660" s="16" t="str">
        <f>'[4]HGAC FS12-23 Metrostar Options'!B4332</f>
        <v>MET0004332</v>
      </c>
      <c r="C5660" s="27" t="s">
        <v>73</v>
      </c>
      <c r="D5660" s="16" t="s">
        <v>83</v>
      </c>
      <c r="E5660" s="15" t="str">
        <f>'[4]HGAC FS12-23 Metrostar Options'!C4332</f>
        <v>Seat Frame Rear Facing Center Dual</v>
      </c>
      <c r="F5660" s="17">
        <f>'[4]HGAC FS12-23 Metrostar Options'!K4332</f>
        <v>1029</v>
      </c>
      <c r="G5660" s="13">
        <v>0.15</v>
      </c>
      <c r="H5660" s="14"/>
    </row>
    <row r="5661" spans="1:8" x14ac:dyDescent="0.35">
      <c r="A5661" s="11" t="s">
        <v>8</v>
      </c>
      <c r="B5661" s="16" t="str">
        <f>'[4]HGAC FS12-23 Metrostar Options'!B4333</f>
        <v>MET0004333</v>
      </c>
      <c r="C5661" s="27" t="s">
        <v>73</v>
      </c>
      <c r="D5661" s="16" t="s">
        <v>83</v>
      </c>
      <c r="E5661" s="15" t="str">
        <f>'[4]HGAC FS12-23 Metrostar Options'!C4333</f>
        <v>Seat Frame Rear Facing Center Dual/Heater</v>
      </c>
      <c r="F5661" s="17">
        <f>'[4]HGAC FS12-23 Metrostar Options'!K4333</f>
        <v>1029</v>
      </c>
      <c r="G5661" s="13">
        <v>0.15</v>
      </c>
      <c r="H5661" s="14"/>
    </row>
    <row r="5662" spans="1:8" x14ac:dyDescent="0.35">
      <c r="A5662" s="11" t="s">
        <v>8</v>
      </c>
      <c r="B5662" s="16" t="str">
        <f>'[4]HGAC FS12-23 Metrostar Options'!B4334</f>
        <v>MET0004334</v>
      </c>
      <c r="C5662" s="27" t="s">
        <v>73</v>
      </c>
      <c r="D5662" s="16" t="s">
        <v>83</v>
      </c>
      <c r="E5662" s="15" t="str">
        <f>'[4]HGAC FS12-23 Metrostar Options'!C4334</f>
        <v>Seat Frame Rear Facing Center Single</v>
      </c>
      <c r="F5662" s="17">
        <f>'[4]HGAC FS12-23 Metrostar Options'!K4334</f>
        <v>701</v>
      </c>
      <c r="G5662" s="13">
        <v>0.15</v>
      </c>
      <c r="H5662" s="14"/>
    </row>
    <row r="5663" spans="1:8" x14ac:dyDescent="0.35">
      <c r="A5663" s="11" t="s">
        <v>8</v>
      </c>
      <c r="B5663" s="16" t="str">
        <f>'[4]HGAC FS12-23 Metrostar Options'!B4335</f>
        <v>MET0004335</v>
      </c>
      <c r="C5663" s="27" t="s">
        <v>73</v>
      </c>
      <c r="D5663" s="16" t="s">
        <v>83</v>
      </c>
      <c r="E5663" s="15" t="str">
        <f>'[4]HGAC FS12-23 Metrostar Options'!C4335</f>
        <v>NO Seat Frame Rear Facing Center Storage Access</v>
      </c>
      <c r="F5663" s="17">
        <f>'[4]HGAC FS12-23 Metrostar Options'!K4335</f>
        <v>0</v>
      </c>
      <c r="G5663" s="13">
        <v>0.15</v>
      </c>
      <c r="H5663" s="14"/>
    </row>
    <row r="5664" spans="1:8" x14ac:dyDescent="0.35">
      <c r="A5664" s="11" t="s">
        <v>8</v>
      </c>
      <c r="B5664" s="16" t="str">
        <f>'[4]HGAC FS12-23 Metrostar Options'!B4336</f>
        <v>MET0004336</v>
      </c>
      <c r="C5664" s="27" t="s">
        <v>73</v>
      </c>
      <c r="D5664" s="16" t="s">
        <v>83</v>
      </c>
      <c r="E5664" s="15" t="str">
        <f>'[4]HGAC FS12-23 Metrostar Options'!C4336</f>
        <v>Seat Frame Rear Facing Center Storage Access Cutout</v>
      </c>
      <c r="F5664" s="17">
        <f>'[4]HGAC FS12-23 Metrostar Options'!K4336</f>
        <v>0</v>
      </c>
      <c r="G5664" s="13">
        <v>0.15</v>
      </c>
      <c r="H5664" s="14"/>
    </row>
    <row r="5665" spans="1:8" x14ac:dyDescent="0.35">
      <c r="A5665" s="11" t="s">
        <v>8</v>
      </c>
      <c r="B5665" s="16" t="str">
        <f>'[4]HGAC FS12-23 Metrostar Options'!B4337</f>
        <v>MET0004337</v>
      </c>
      <c r="C5665" s="27" t="s">
        <v>73</v>
      </c>
      <c r="D5665" s="16" t="s">
        <v>83</v>
      </c>
      <c r="E5665" s="15" t="str">
        <f>'[4]HGAC FS12-23 Metrostar Options'!C4337</f>
        <v>Seat Frame Rear Facing Center Storage Access Panel</v>
      </c>
      <c r="F5665" s="17">
        <f>'[4]HGAC FS12-23 Metrostar Options'!K4337</f>
        <v>462</v>
      </c>
      <c r="G5665" s="13">
        <v>0.15</v>
      </c>
      <c r="H5665" s="14"/>
    </row>
    <row r="5666" spans="1:8" x14ac:dyDescent="0.35">
      <c r="A5666" s="11" t="s">
        <v>8</v>
      </c>
      <c r="B5666" s="16" t="str">
        <f>'[4]HGAC FS12-23 Metrostar Options'!B4338</f>
        <v>MET0004338</v>
      </c>
      <c r="C5666" s="27" t="s">
        <v>73</v>
      </c>
      <c r="D5666" s="16" t="s">
        <v>83</v>
      </c>
      <c r="E5666" s="15" t="str">
        <f>'[4]HGAC FS12-23 Metrostar Options'!C4338</f>
        <v>Seat Frame Rear Facing Center Storage Access Solid Dr</v>
      </c>
      <c r="F5666" s="17">
        <f>'[4]HGAC FS12-23 Metrostar Options'!K4338</f>
        <v>528</v>
      </c>
      <c r="G5666" s="13">
        <v>0.15</v>
      </c>
      <c r="H5666" s="14"/>
    </row>
    <row r="5667" spans="1:8" x14ac:dyDescent="0.35">
      <c r="A5667" s="11" t="s">
        <v>8</v>
      </c>
      <c r="B5667" s="16" t="str">
        <f>'[4]HGAC FS12-23 Metrostar Options'!B4339</f>
        <v>MET0004339</v>
      </c>
      <c r="C5667" s="27" t="s">
        <v>73</v>
      </c>
      <c r="D5667" s="16" t="s">
        <v>83</v>
      </c>
      <c r="E5667" s="15" t="str">
        <f>'[4]HGAC FS12-23 Metrostar Options'!C4339</f>
        <v>Seat Frame Rear Facing Center Storage Access Solid Dr Narrow</v>
      </c>
      <c r="F5667" s="17">
        <f>'[4]HGAC FS12-23 Metrostar Options'!K4339</f>
        <v>105</v>
      </c>
      <c r="G5667" s="13">
        <v>0.15</v>
      </c>
      <c r="H5667" s="14"/>
    </row>
    <row r="5668" spans="1:8" x14ac:dyDescent="0.35">
      <c r="A5668" s="11" t="s">
        <v>8</v>
      </c>
      <c r="B5668" s="16" t="str">
        <f>'[4]HGAC FS12-23 Metrostar Options'!B4340</f>
        <v>MET0004340</v>
      </c>
      <c r="C5668" s="27" t="s">
        <v>73</v>
      </c>
      <c r="D5668" s="16" t="s">
        <v>83</v>
      </c>
      <c r="E5668" s="15" t="str">
        <f>'[4]HGAC FS12-23 Metrostar Options'!C4340</f>
        <v>Seat Frame Rear Facing Center Storage Access Solid Dr Short</v>
      </c>
      <c r="F5668" s="17">
        <f>'[4]HGAC FS12-23 Metrostar Options'!K4340</f>
        <v>528</v>
      </c>
      <c r="G5668" s="13">
        <v>0.15</v>
      </c>
      <c r="H5668" s="14"/>
    </row>
    <row r="5669" spans="1:8" x14ac:dyDescent="0.35">
      <c r="A5669" s="11" t="s">
        <v>8</v>
      </c>
      <c r="B5669" s="16" t="str">
        <f>'[4]HGAC FS12-23 Metrostar Options'!B4341</f>
        <v>MET0004341</v>
      </c>
      <c r="C5669" s="27" t="s">
        <v>73</v>
      </c>
      <c r="D5669" s="16" t="s">
        <v>83</v>
      </c>
      <c r="E5669" s="15" t="str">
        <f>'[4]HGAC FS12-23 Metrostar Options'!C4341</f>
        <v>Seat Frame Rear Facing Center Storage Access Vented Dr</v>
      </c>
      <c r="F5669" s="17">
        <f>'[4]HGAC FS12-23 Metrostar Options'!K4341</f>
        <v>615</v>
      </c>
      <c r="G5669" s="13">
        <v>0.15</v>
      </c>
      <c r="H5669" s="14"/>
    </row>
    <row r="5670" spans="1:8" x14ac:dyDescent="0.35">
      <c r="A5670" s="11" t="s">
        <v>8</v>
      </c>
      <c r="B5670" s="16" t="str">
        <f>'[4]HGAC FS12-23 Metrostar Options'!B4342</f>
        <v>MET0004342</v>
      </c>
      <c r="C5670" s="27" t="s">
        <v>73</v>
      </c>
      <c r="D5670" s="16" t="s">
        <v>83</v>
      </c>
      <c r="E5670" s="15" t="str">
        <f>'[4]HGAC FS12-23 Metrostar Options'!C4342</f>
        <v>NO Seat Forward Facing Outer Location</v>
      </c>
      <c r="F5670" s="17">
        <f>'[4]HGAC FS12-23 Metrostar Options'!K4342</f>
        <v>0</v>
      </c>
      <c r="G5670" s="13">
        <v>0.15</v>
      </c>
      <c r="H5670" s="14"/>
    </row>
    <row r="5671" spans="1:8" x14ac:dyDescent="0.35">
      <c r="A5671" s="11" t="s">
        <v>8</v>
      </c>
      <c r="B5671" s="16" t="str">
        <f>'[4]HGAC FS12-23 Metrostar Options'!B4343</f>
        <v>MET0004343</v>
      </c>
      <c r="C5671" s="27" t="s">
        <v>73</v>
      </c>
      <c r="D5671" s="16" t="s">
        <v>83</v>
      </c>
      <c r="E5671" s="15" t="str">
        <f>'[4]HGAC FS12-23 Metrostar Options'!C4343</f>
        <v>Seat FFO Location (2) R/L</v>
      </c>
      <c r="F5671" s="17">
        <f>'[4]HGAC FS12-23 Metrostar Options'!K4343</f>
        <v>0</v>
      </c>
      <c r="G5671" s="13">
        <v>0.15</v>
      </c>
      <c r="H5671" s="14"/>
    </row>
    <row r="5672" spans="1:8" x14ac:dyDescent="0.35">
      <c r="A5672" s="11" t="s">
        <v>8</v>
      </c>
      <c r="B5672" s="16" t="str">
        <f>'[4]HGAC FS12-23 Metrostar Options'!B4344</f>
        <v>MET0004344</v>
      </c>
      <c r="C5672" s="27" t="s">
        <v>73</v>
      </c>
      <c r="D5672" s="16" t="s">
        <v>83</v>
      </c>
      <c r="E5672" s="15" t="str">
        <f>'[4]HGAC FS12-23 Metrostar Options'!C4344</f>
        <v>Seat FFO Location LH</v>
      </c>
      <c r="F5672" s="17">
        <f>'[4]HGAC FS12-23 Metrostar Options'!K4344</f>
        <v>0</v>
      </c>
      <c r="G5672" s="13">
        <v>0.15</v>
      </c>
      <c r="H5672" s="14"/>
    </row>
    <row r="5673" spans="1:8" x14ac:dyDescent="0.35">
      <c r="A5673" s="11" t="s">
        <v>8</v>
      </c>
      <c r="B5673" s="16" t="str">
        <f>'[4]HGAC FS12-23 Metrostar Options'!B4345</f>
        <v>MET0004345</v>
      </c>
      <c r="C5673" s="27" t="s">
        <v>73</v>
      </c>
      <c r="D5673" s="16" t="s">
        <v>83</v>
      </c>
      <c r="E5673" s="15" t="str">
        <f>'[4]HGAC FS12-23 Metrostar Options'!C4345</f>
        <v>Seat FFO Location RH</v>
      </c>
      <c r="F5673" s="17">
        <f>'[4]HGAC FS12-23 Metrostar Options'!K4345</f>
        <v>0</v>
      </c>
      <c r="G5673" s="13">
        <v>0.15</v>
      </c>
      <c r="H5673" s="14"/>
    </row>
    <row r="5674" spans="1:8" x14ac:dyDescent="0.35">
      <c r="A5674" s="11" t="s">
        <v>8</v>
      </c>
      <c r="B5674" s="16" t="str">
        <f>'[4]HGAC FS12-23 Metrostar Options'!B4346</f>
        <v>MET0004346</v>
      </c>
      <c r="C5674" s="27" t="s">
        <v>73</v>
      </c>
      <c r="D5674" s="16" t="s">
        <v>83</v>
      </c>
      <c r="E5674" s="15" t="str">
        <f>'[4]HGAC FS12-23 Metrostar Options'!C4346</f>
        <v>NO Seat Crew Forward Facing Outer</v>
      </c>
      <c r="F5674" s="17">
        <f>'[4]HGAC FS12-23 Metrostar Options'!K4346</f>
        <v>0</v>
      </c>
      <c r="G5674" s="13">
        <v>0.15</v>
      </c>
      <c r="H5674" s="14"/>
    </row>
    <row r="5675" spans="1:8" x14ac:dyDescent="0.35">
      <c r="A5675" s="11" t="s">
        <v>8</v>
      </c>
      <c r="B5675" s="16" t="str">
        <f>'[4]HGAC FS12-23 Metrostar Options'!B4347</f>
        <v>MET0004347</v>
      </c>
      <c r="C5675" s="27" t="s">
        <v>73</v>
      </c>
      <c r="D5675" s="16" t="s">
        <v>83</v>
      </c>
      <c r="E5675" s="15" t="str">
        <f>'[4]HGAC FS12-23 Metrostar Options'!C4347</f>
        <v>Seat Crew FFO Bostrom Firefighter Fixed 500 Series</v>
      </c>
      <c r="F5675" s="17">
        <f>'[4]HGAC FS12-23 Metrostar Options'!K4347</f>
        <v>1077</v>
      </c>
      <c r="G5675" s="13">
        <v>0.15</v>
      </c>
      <c r="H5675" s="14"/>
    </row>
    <row r="5676" spans="1:8" x14ac:dyDescent="0.35">
      <c r="A5676" s="11" t="s">
        <v>8</v>
      </c>
      <c r="B5676" s="16" t="str">
        <f>'[4]HGAC FS12-23 Metrostar Options'!B4348</f>
        <v>MET0004348</v>
      </c>
      <c r="C5676" s="27" t="s">
        <v>73</v>
      </c>
      <c r="D5676" s="16" t="s">
        <v>83</v>
      </c>
      <c r="E5676" s="15" t="str">
        <f>'[4]HGAC FS12-23 Metrostar Options'!C4348</f>
        <v>Seat Crew FFO Bostrom Firefighter Fold &amp; Hold Flip-Up 500 Series</v>
      </c>
      <c r="F5676" s="17">
        <f>'[4]HGAC FS12-23 Metrostar Options'!K4348</f>
        <v>1421</v>
      </c>
      <c r="G5676" s="13">
        <v>0.15</v>
      </c>
      <c r="H5676" s="14"/>
    </row>
    <row r="5677" spans="1:8" x14ac:dyDescent="0.35">
      <c r="A5677" s="11" t="s">
        <v>8</v>
      </c>
      <c r="B5677" s="16" t="str">
        <f>'[4]HGAC FS12-23 Metrostar Options'!B4349</f>
        <v>MET0004349</v>
      </c>
      <c r="C5677" s="27" t="s">
        <v>73</v>
      </c>
      <c r="D5677" s="16" t="s">
        <v>83</v>
      </c>
      <c r="E5677" s="15" t="str">
        <f>'[4]HGAC FS12-23 Metrostar Options'!C4349</f>
        <v>Seat Crew FFO Bostrom Firefighter Flip-Up Non-ABTS</v>
      </c>
      <c r="F5677" s="17">
        <f>'[4]HGAC FS12-23 Metrostar Options'!K4349</f>
        <v>1844</v>
      </c>
      <c r="G5677" s="13">
        <v>0.15</v>
      </c>
      <c r="H5677" s="14"/>
    </row>
    <row r="5678" spans="1:8" x14ac:dyDescent="0.35">
      <c r="A5678" s="11" t="s">
        <v>8</v>
      </c>
      <c r="B5678" s="16" t="str">
        <f>'[4]HGAC FS12-23 Metrostar Options'!B4350</f>
        <v>MET0004350</v>
      </c>
      <c r="C5678" s="27" t="s">
        <v>73</v>
      </c>
      <c r="D5678" s="16" t="s">
        <v>83</v>
      </c>
      <c r="E5678" s="15" t="str">
        <f>'[4]HGAC FS12-23 Metrostar Options'!C4350</f>
        <v>Seat Crew FFO Flip-Up Theatre Style</v>
      </c>
      <c r="F5678" s="17">
        <f>'[4]HGAC FS12-23 Metrostar Options'!K4350</f>
        <v>787</v>
      </c>
      <c r="G5678" s="13">
        <v>0.15</v>
      </c>
      <c r="H5678" s="14"/>
    </row>
    <row r="5679" spans="1:8" x14ac:dyDescent="0.35">
      <c r="A5679" s="11" t="s">
        <v>8</v>
      </c>
      <c r="B5679" s="16" t="str">
        <f>'[4]HGAC FS12-23 Metrostar Options'!B4351</f>
        <v>MET0004351</v>
      </c>
      <c r="C5679" s="27" t="s">
        <v>73</v>
      </c>
      <c r="D5679" s="16" t="s">
        <v>83</v>
      </c>
      <c r="E5679" s="15" t="str">
        <f>'[4]HGAC FS12-23 Metrostar Options'!C4351</f>
        <v>Seat Crew FFO Seats Inc 4-Way Air Non-ABTS</v>
      </c>
      <c r="F5679" s="17">
        <f>'[4]HGAC FS12-23 Metrostar Options'!K4351</f>
        <v>2036</v>
      </c>
      <c r="G5679" s="13">
        <v>0.15</v>
      </c>
      <c r="H5679" s="14"/>
    </row>
    <row r="5680" spans="1:8" x14ac:dyDescent="0.35">
      <c r="A5680" s="11" t="s">
        <v>8</v>
      </c>
      <c r="B5680" s="16" t="str">
        <f>'[4]HGAC FS12-23 Metrostar Options'!B4352</f>
        <v>MET0004352</v>
      </c>
      <c r="C5680" s="27" t="s">
        <v>73</v>
      </c>
      <c r="D5680" s="16" t="s">
        <v>83</v>
      </c>
      <c r="E5680" s="15" t="str">
        <f>'[4]HGAC FS12-23 Metrostar Options'!C4352</f>
        <v>Seat Crew FFO Seats Inc Battalion Fixed</v>
      </c>
      <c r="F5680" s="17">
        <f>'[4]HGAC FS12-23 Metrostar Options'!K4352</f>
        <v>1809</v>
      </c>
      <c r="G5680" s="13">
        <v>0.15</v>
      </c>
      <c r="H5680" s="14"/>
    </row>
    <row r="5681" spans="1:8" x14ac:dyDescent="0.35">
      <c r="A5681" s="11" t="s">
        <v>8</v>
      </c>
      <c r="B5681" s="16" t="str">
        <f>'[4]HGAC FS12-23 Metrostar Options'!B4353</f>
        <v>MET0004353</v>
      </c>
      <c r="C5681" s="27" t="s">
        <v>73</v>
      </c>
      <c r="D5681" s="16" t="s">
        <v>83</v>
      </c>
      <c r="E5681" s="15" t="str">
        <f>'[4]HGAC FS12-23 Metrostar Options'!C4353</f>
        <v>Seat Crew FFO Seats Inc Battalion Flip-Up</v>
      </c>
      <c r="F5681" s="17">
        <f>'[4]HGAC FS12-23 Metrostar Options'!K4353</f>
        <v>1854</v>
      </c>
      <c r="G5681" s="13">
        <v>0.15</v>
      </c>
      <c r="H5681" s="14"/>
    </row>
    <row r="5682" spans="1:8" x14ac:dyDescent="0.35">
      <c r="A5682" s="11" t="s">
        <v>8</v>
      </c>
      <c r="B5682" s="16" t="str">
        <f>'[4]HGAC FS12-23 Metrostar Options'!B4354</f>
        <v>MET0004354</v>
      </c>
      <c r="C5682" s="27" t="s">
        <v>73</v>
      </c>
      <c r="D5682" s="16" t="s">
        <v>83</v>
      </c>
      <c r="E5682" s="15" t="str">
        <f>'[4]HGAC FS12-23 Metrostar Options'!C4354</f>
        <v>Seat Crew FFO USSC Valor Fixed</v>
      </c>
      <c r="F5682" s="17">
        <f>'[4]HGAC FS12-23 Metrostar Options'!K4354</f>
        <v>2375</v>
      </c>
      <c r="G5682" s="13">
        <v>0.15</v>
      </c>
      <c r="H5682" s="14"/>
    </row>
    <row r="5683" spans="1:8" x14ac:dyDescent="0.35">
      <c r="A5683" s="11" t="s">
        <v>8</v>
      </c>
      <c r="B5683" s="16" t="str">
        <f>'[4]HGAC FS12-23 Metrostar Options'!B4355</f>
        <v>MET0004355</v>
      </c>
      <c r="C5683" s="27" t="s">
        <v>73</v>
      </c>
      <c r="D5683" s="16" t="s">
        <v>83</v>
      </c>
      <c r="E5683" s="15" t="str">
        <f>'[4]HGAC FS12-23 Metrostar Options'!C4355</f>
        <v>Seat Crew FFO USSC Valor Fixed w/Phone Pouch</v>
      </c>
      <c r="F5683" s="17">
        <f>'[4]HGAC FS12-23 Metrostar Options'!K4355</f>
        <v>2530</v>
      </c>
      <c r="G5683" s="13">
        <v>0.15</v>
      </c>
      <c r="H5683" s="14"/>
    </row>
    <row r="5684" spans="1:8" x14ac:dyDescent="0.35">
      <c r="A5684" s="11" t="s">
        <v>8</v>
      </c>
      <c r="B5684" s="16" t="str">
        <f>'[4]HGAC FS12-23 Metrostar Options'!B4356</f>
        <v>MET0004356</v>
      </c>
      <c r="C5684" s="27" t="s">
        <v>73</v>
      </c>
      <c r="D5684" s="16" t="s">
        <v>83</v>
      </c>
      <c r="E5684" s="15" t="str">
        <f>'[4]HGAC FS12-23 Metrostar Options'!C4356</f>
        <v>Seat Crew FFO USSC Valor Flip-Up</v>
      </c>
      <c r="F5684" s="17">
        <f>'[4]HGAC FS12-23 Metrostar Options'!K4356</f>
        <v>2480</v>
      </c>
      <c r="G5684" s="13">
        <v>0.15</v>
      </c>
      <c r="H5684" s="14"/>
    </row>
    <row r="5685" spans="1:8" x14ac:dyDescent="0.35">
      <c r="A5685" s="11" t="s">
        <v>8</v>
      </c>
      <c r="B5685" s="16" t="str">
        <f>'[4]HGAC FS12-23 Metrostar Options'!B4357</f>
        <v>MET0004357</v>
      </c>
      <c r="C5685" s="27" t="s">
        <v>73</v>
      </c>
      <c r="D5685" s="16" t="s">
        <v>83</v>
      </c>
      <c r="E5685" s="15" t="str">
        <f>'[4]HGAC FS12-23 Metrostar Options'!C4357</f>
        <v>Seat Crew FFO USSC Valor Flip-Up w/Phone Pouch</v>
      </c>
      <c r="F5685" s="17">
        <f>'[4]HGAC FS12-23 Metrostar Options'!K4357</f>
        <v>2634</v>
      </c>
      <c r="G5685" s="13">
        <v>0.15</v>
      </c>
      <c r="H5685" s="14"/>
    </row>
    <row r="5686" spans="1:8" x14ac:dyDescent="0.35">
      <c r="A5686" s="11" t="s">
        <v>8</v>
      </c>
      <c r="B5686" s="16" t="str">
        <f>'[4]HGAC FS12-23 Metrostar Options'!B4358</f>
        <v>MET0004358</v>
      </c>
      <c r="C5686" s="27" t="s">
        <v>73</v>
      </c>
      <c r="D5686" s="16" t="s">
        <v>83</v>
      </c>
      <c r="E5686" s="15" t="str">
        <f>'[4]HGAC FS12-23 Metrostar Options'!C4358</f>
        <v>NO Seat Back Forward Facing Outer</v>
      </c>
      <c r="F5686" s="17">
        <f>'[4]HGAC FS12-23 Metrostar Options'!K4358</f>
        <v>0</v>
      </c>
      <c r="G5686" s="13">
        <v>0.15</v>
      </c>
      <c r="H5686" s="14"/>
    </row>
    <row r="5687" spans="1:8" x14ac:dyDescent="0.35">
      <c r="A5687" s="11" t="s">
        <v>8</v>
      </c>
      <c r="B5687" s="16" t="str">
        <f>'[4]HGAC FS12-23 Metrostar Options'!B4359</f>
        <v>MET0004359</v>
      </c>
      <c r="C5687" s="27" t="s">
        <v>73</v>
      </c>
      <c r="D5687" s="16" t="s">
        <v>83</v>
      </c>
      <c r="E5687" s="15" t="str">
        <f>'[4]HGAC FS12-23 Metrostar Options'!C4359</f>
        <v>Seat Back FFO Non-SCBA ABTS</v>
      </c>
      <c r="F5687" s="17">
        <f>'[4]HGAC FS12-23 Metrostar Options'!K4359</f>
        <v>106</v>
      </c>
      <c r="G5687" s="13">
        <v>0.15</v>
      </c>
      <c r="H5687" s="14"/>
    </row>
    <row r="5688" spans="1:8" x14ac:dyDescent="0.35">
      <c r="A5688" s="11" t="s">
        <v>8</v>
      </c>
      <c r="B5688" s="16" t="str">
        <f>'[4]HGAC FS12-23 Metrostar Options'!B4360</f>
        <v>MET0004360</v>
      </c>
      <c r="C5688" s="27" t="s">
        <v>73</v>
      </c>
      <c r="D5688" s="16" t="s">
        <v>83</v>
      </c>
      <c r="E5688" s="15" t="str">
        <f>'[4]HGAC FS12-23 Metrostar Options'!C4360</f>
        <v>Seat Back FFO Non-SCBA ABTS Full Back w/Recline</v>
      </c>
      <c r="F5688" s="17">
        <f>'[4]HGAC FS12-23 Metrostar Options'!K4360</f>
        <v>445</v>
      </c>
      <c r="G5688" s="13">
        <v>0.15</v>
      </c>
      <c r="H5688" s="14"/>
    </row>
    <row r="5689" spans="1:8" x14ac:dyDescent="0.35">
      <c r="A5689" s="11" t="s">
        <v>8</v>
      </c>
      <c r="B5689" s="16" t="str">
        <f>'[4]HGAC FS12-23 Metrostar Options'!B4361</f>
        <v>MET0004361</v>
      </c>
      <c r="C5689" s="27" t="s">
        <v>73</v>
      </c>
      <c r="D5689" s="16" t="s">
        <v>83</v>
      </c>
      <c r="E5689" s="15" t="str">
        <f>'[4]HGAC FS12-23 Metrostar Options'!C4361</f>
        <v>Seat Back FFO None Theatre Style</v>
      </c>
      <c r="F5689" s="17">
        <f>'[4]HGAC FS12-23 Metrostar Options'!K4361</f>
        <v>0</v>
      </c>
      <c r="G5689" s="13">
        <v>0.15</v>
      </c>
      <c r="H5689" s="14"/>
    </row>
    <row r="5690" spans="1:8" x14ac:dyDescent="0.35">
      <c r="A5690" s="11" t="s">
        <v>8</v>
      </c>
      <c r="B5690" s="16" t="str">
        <f>'[4]HGAC FS12-23 Metrostar Options'!B4362</f>
        <v>MET0004362</v>
      </c>
      <c r="C5690" s="27" t="s">
        <v>73</v>
      </c>
      <c r="D5690" s="16" t="s">
        <v>83</v>
      </c>
      <c r="E5690" s="15" t="str">
        <f>'[4]HGAC FS12-23 Metrostar Options'!C4362</f>
        <v>Seat Back FFO SCBA Bostrom SecureAll w/Quick-Adjust</v>
      </c>
      <c r="F5690" s="17">
        <f>'[4]HGAC FS12-23 Metrostar Options'!K4362</f>
        <v>961</v>
      </c>
      <c r="G5690" s="13">
        <v>0.15</v>
      </c>
      <c r="H5690" s="14"/>
    </row>
    <row r="5691" spans="1:8" x14ac:dyDescent="0.35">
      <c r="A5691" s="11" t="s">
        <v>8</v>
      </c>
      <c r="B5691" s="16" t="str">
        <f>'[4]HGAC FS12-23 Metrostar Options'!B4363</f>
        <v>MET0004363</v>
      </c>
      <c r="C5691" s="27" t="s">
        <v>73</v>
      </c>
      <c r="D5691" s="16" t="s">
        <v>83</v>
      </c>
      <c r="E5691" s="15" t="str">
        <f>'[4]HGAC FS12-23 Metrostar Options'!C4363</f>
        <v>Seat Back FFO SCBA Bostrom SecureAll w/Quick-Adjust &amp; RestStop</v>
      </c>
      <c r="F5691" s="17">
        <f>'[4]HGAC FS12-23 Metrostar Options'!K4363</f>
        <v>1227</v>
      </c>
      <c r="G5691" s="13">
        <v>0.15</v>
      </c>
      <c r="H5691" s="14"/>
    </row>
    <row r="5692" spans="1:8" x14ac:dyDescent="0.35">
      <c r="A5692" s="11" t="s">
        <v>8</v>
      </c>
      <c r="B5692" s="16" t="str">
        <f>'[4]HGAC FS12-23 Metrostar Options'!B4364</f>
        <v>MET0004364</v>
      </c>
      <c r="C5692" s="27" t="s">
        <v>73</v>
      </c>
      <c r="D5692" s="16" t="s">
        <v>83</v>
      </c>
      <c r="E5692" s="15" t="str">
        <f>'[4]HGAC FS12-23 Metrostar Options'!C4364</f>
        <v>Seat Back FFO SCBA Bostrom SecureAll w/Quick-Adjust FDNY Spec</v>
      </c>
      <c r="F5692" s="17">
        <f>'[4]HGAC FS12-23 Metrostar Options'!K4364</f>
        <v>1067</v>
      </c>
      <c r="G5692" s="13">
        <v>0.15</v>
      </c>
      <c r="H5692" s="14"/>
    </row>
    <row r="5693" spans="1:8" x14ac:dyDescent="0.35">
      <c r="A5693" s="11" t="s">
        <v>8</v>
      </c>
      <c r="B5693" s="16" t="str">
        <f>'[4]HGAC FS12-23 Metrostar Options'!B4365</f>
        <v>MET0004365</v>
      </c>
      <c r="C5693" s="27" t="s">
        <v>73</v>
      </c>
      <c r="D5693" s="16" t="s">
        <v>83</v>
      </c>
      <c r="E5693" s="15" t="str">
        <f>'[4]HGAC FS12-23 Metrostar Options'!C4365</f>
        <v>Seat Back FFO SCBA Bostrom SecureAll w/SLS w/Quick-Adjust/Prk Brk Release</v>
      </c>
      <c r="F5693" s="17">
        <f>'[4]HGAC FS12-23 Metrostar Options'!K4365</f>
        <v>1941</v>
      </c>
      <c r="G5693" s="13">
        <v>0.15</v>
      </c>
      <c r="H5693" s="14"/>
    </row>
    <row r="5694" spans="1:8" x14ac:dyDescent="0.35">
      <c r="A5694" s="11" t="s">
        <v>8</v>
      </c>
      <c r="B5694" s="16" t="str">
        <f>'[4]HGAC FS12-23 Metrostar Options'!B4366</f>
        <v>MET0004366</v>
      </c>
      <c r="C5694" s="27" t="s">
        <v>73</v>
      </c>
      <c r="D5694" s="16" t="s">
        <v>83</v>
      </c>
      <c r="E5694" s="15" t="str">
        <f>'[4]HGAC FS12-23 Metrostar Options'!C4366</f>
        <v>Seat Back FFO SCBA IMMI SmartDock</v>
      </c>
      <c r="F5694" s="17">
        <f>'[4]HGAC FS12-23 Metrostar Options'!K4366</f>
        <v>1208</v>
      </c>
      <c r="G5694" s="13">
        <v>0.15</v>
      </c>
      <c r="H5694" s="14"/>
    </row>
    <row r="5695" spans="1:8" x14ac:dyDescent="0.35">
      <c r="A5695" s="11" t="s">
        <v>8</v>
      </c>
      <c r="B5695" s="16" t="str">
        <f>'[4]HGAC FS12-23 Metrostar Options'!B4367</f>
        <v>MET0004367</v>
      </c>
      <c r="C5695" s="27" t="s">
        <v>73</v>
      </c>
      <c r="D5695" s="16" t="s">
        <v>83</v>
      </c>
      <c r="E5695" s="15" t="str">
        <f>'[4]HGAC FS12-23 Metrostar Options'!C4367</f>
        <v>Seat Back FFO SCBA IMMI SmartDock Dynamic</v>
      </c>
      <c r="F5695" s="17">
        <f>'[4]HGAC FS12-23 Metrostar Options'!K4367</f>
        <v>1458</v>
      </c>
      <c r="G5695" s="13">
        <v>0.15</v>
      </c>
      <c r="H5695" s="14"/>
    </row>
    <row r="5696" spans="1:8" x14ac:dyDescent="0.35">
      <c r="A5696" s="11" t="s">
        <v>8</v>
      </c>
      <c r="B5696" s="16" t="str">
        <f>'[4]HGAC FS12-23 Metrostar Options'!B4368</f>
        <v>MET0004368</v>
      </c>
      <c r="C5696" s="27" t="s">
        <v>73</v>
      </c>
      <c r="D5696" s="16" t="s">
        <v>83</v>
      </c>
      <c r="E5696" s="15" t="str">
        <f>'[4]HGAC FS12-23 Metrostar Options'!C4368</f>
        <v>Seat Back FFO SCBA Zico QLM-U</v>
      </c>
      <c r="F5696" s="17">
        <f>'[4]HGAC FS12-23 Metrostar Options'!K4368</f>
        <v>1184</v>
      </c>
      <c r="G5696" s="13">
        <v>0.15</v>
      </c>
      <c r="H5696" s="14"/>
    </row>
    <row r="5697" spans="1:8" x14ac:dyDescent="0.35">
      <c r="A5697" s="11" t="s">
        <v>8</v>
      </c>
      <c r="B5697" s="16" t="str">
        <f>'[4]HGAC FS12-23 Metrostar Options'!B4369</f>
        <v>MET0004369</v>
      </c>
      <c r="C5697" s="27" t="s">
        <v>73</v>
      </c>
      <c r="D5697" s="16" t="s">
        <v>83</v>
      </c>
      <c r="E5697" s="15" t="str">
        <f>'[4]HGAC FS12-23 Metrostar Options'!C4369</f>
        <v>Seat Back FFO SCBA Zico QLM-U-OPR</v>
      </c>
      <c r="F5697" s="17">
        <f>'[4]HGAC FS12-23 Metrostar Options'!K4369</f>
        <v>1070</v>
      </c>
      <c r="G5697" s="13">
        <v>0.15</v>
      </c>
      <c r="H5697" s="14"/>
    </row>
    <row r="5698" spans="1:8" x14ac:dyDescent="0.35">
      <c r="A5698" s="11" t="s">
        <v>8</v>
      </c>
      <c r="B5698" s="16" t="str">
        <f>'[4]HGAC FS12-23 Metrostar Options'!B4370</f>
        <v>MET0004370</v>
      </c>
      <c r="C5698" s="27" t="s">
        <v>73</v>
      </c>
      <c r="D5698" s="16" t="s">
        <v>83</v>
      </c>
      <c r="E5698" s="15" t="str">
        <f>'[4]HGAC FS12-23 Metrostar Options'!C4370</f>
        <v>Seat Back FFO SCBA Zico QM-EZL-F w/Cushion Release</v>
      </c>
      <c r="F5698" s="17">
        <f>'[4]HGAC FS12-23 Metrostar Options'!K4370</f>
        <v>979</v>
      </c>
      <c r="G5698" s="13">
        <v>0.15</v>
      </c>
      <c r="H5698" s="14"/>
    </row>
    <row r="5699" spans="1:8" x14ac:dyDescent="0.35">
      <c r="A5699" s="11" t="s">
        <v>8</v>
      </c>
      <c r="B5699" s="16" t="str">
        <f>'[4]HGAC FS12-23 Metrostar Options'!B4371</f>
        <v>MET0004371</v>
      </c>
      <c r="C5699" s="27" t="s">
        <v>73</v>
      </c>
      <c r="D5699" s="16" t="s">
        <v>83</v>
      </c>
      <c r="E5699" s="15" t="str">
        <f>'[4]HGAC FS12-23 Metrostar Options'!C4371</f>
        <v>Seat Back FFO SCBA Zico QM-EZL-F w/Cushion Release Dynamic</v>
      </c>
      <c r="F5699" s="17">
        <f>'[4]HGAC FS12-23 Metrostar Options'!K4371</f>
        <v>1433</v>
      </c>
      <c r="G5699" s="13">
        <v>0.15</v>
      </c>
      <c r="H5699" s="14"/>
    </row>
    <row r="5700" spans="1:8" x14ac:dyDescent="0.35">
      <c r="A5700" s="11" t="s">
        <v>8</v>
      </c>
      <c r="B5700" s="16" t="str">
        <f>'[4]HGAC FS12-23 Metrostar Options'!B4372</f>
        <v>MET0004372</v>
      </c>
      <c r="C5700" s="27" t="s">
        <v>73</v>
      </c>
      <c r="D5700" s="16" t="s">
        <v>83</v>
      </c>
      <c r="E5700" s="15" t="str">
        <f>'[4]HGAC FS12-23 Metrostar Options'!C4372</f>
        <v>Seat Back FFO SCBA Zico QM-ELB/Prk Brk Release</v>
      </c>
      <c r="F5700" s="17">
        <f>'[4]HGAC FS12-23 Metrostar Options'!K4372</f>
        <v>1430</v>
      </c>
      <c r="G5700" s="13">
        <v>0.15</v>
      </c>
      <c r="H5700" s="14"/>
    </row>
    <row r="5701" spans="1:8" x14ac:dyDescent="0.35">
      <c r="A5701" s="11" t="s">
        <v>8</v>
      </c>
      <c r="B5701" s="16" t="str">
        <f>'[4]HGAC FS12-23 Metrostar Options'!B4373</f>
        <v>MET0004373</v>
      </c>
      <c r="C5701" s="27" t="s">
        <v>73</v>
      </c>
      <c r="D5701" s="16" t="s">
        <v>83</v>
      </c>
      <c r="E5701" s="15" t="str">
        <f>'[4]HGAC FS12-23 Metrostar Options'!C4373</f>
        <v>Seat Back FFO SCBA Zico Rol-Loc</v>
      </c>
      <c r="F5701" s="17">
        <f>'[4]HGAC FS12-23 Metrostar Options'!K4373</f>
        <v>1882</v>
      </c>
      <c r="G5701" s="13">
        <v>0.15</v>
      </c>
      <c r="H5701" s="14"/>
    </row>
    <row r="5702" spans="1:8" x14ac:dyDescent="0.35">
      <c r="A5702" s="11" t="s">
        <v>8</v>
      </c>
      <c r="B5702" s="16" t="str">
        <f>'[4]HGAC FS12-23 Metrostar Options'!B4374</f>
        <v>MET0004374</v>
      </c>
      <c r="C5702" s="27" t="s">
        <v>73</v>
      </c>
      <c r="D5702" s="16" t="s">
        <v>83</v>
      </c>
      <c r="E5702" s="15" t="str">
        <f>'[4]HGAC FS12-23 Metrostar Options'!C4374</f>
        <v>Seat Back FFO SCBA Zico Rol-Loc w/Frt Release</v>
      </c>
      <c r="F5702" s="17">
        <f>'[4]HGAC FS12-23 Metrostar Options'!K4374</f>
        <v>2021</v>
      </c>
      <c r="G5702" s="13">
        <v>0.15</v>
      </c>
      <c r="H5702" s="14"/>
    </row>
    <row r="5703" spans="1:8" x14ac:dyDescent="0.35">
      <c r="A5703" s="11" t="s">
        <v>8</v>
      </c>
      <c r="B5703" s="16" t="str">
        <f>'[4]HGAC FS12-23 Metrostar Options'!B4375</f>
        <v>MET0004375</v>
      </c>
      <c r="C5703" s="27" t="s">
        <v>73</v>
      </c>
      <c r="D5703" s="16" t="s">
        <v>83</v>
      </c>
      <c r="E5703" s="15" t="str">
        <f>'[4]HGAC FS12-23 Metrostar Options'!C4375</f>
        <v>Seat Back FFO SCBA Zico ULL Bracket w/EZO Strap</v>
      </c>
      <c r="F5703" s="17">
        <f>'[4]HGAC FS12-23 Metrostar Options'!K4375</f>
        <v>784</v>
      </c>
      <c r="G5703" s="13">
        <v>0.15</v>
      </c>
      <c r="H5703" s="14"/>
    </row>
    <row r="5704" spans="1:8" x14ac:dyDescent="0.35">
      <c r="A5704" s="11" t="s">
        <v>8</v>
      </c>
      <c r="B5704" s="16" t="str">
        <f>'[4]HGAC FS12-23 Metrostar Options'!B4376</f>
        <v>MET0004376</v>
      </c>
      <c r="C5704" s="27" t="s">
        <v>73</v>
      </c>
      <c r="D5704" s="16" t="s">
        <v>83</v>
      </c>
      <c r="E5704" s="15" t="str">
        <f>'[4]HGAC FS12-23 Metrostar Options'!C4376</f>
        <v>Seat Back FFO SCBA Zico ULLH Bracket w/LLS Strap</v>
      </c>
      <c r="F5704" s="17">
        <f>'[4]HGAC FS12-23 Metrostar Options'!K4376</f>
        <v>611</v>
      </c>
      <c r="G5704" s="13">
        <v>0.15</v>
      </c>
      <c r="H5704" s="14"/>
    </row>
    <row r="5705" spans="1:8" x14ac:dyDescent="0.35">
      <c r="A5705" s="11" t="s">
        <v>8</v>
      </c>
      <c r="B5705" s="16" t="str">
        <f>'[4]HGAC FS12-23 Metrostar Options'!B4377</f>
        <v>MET0004377</v>
      </c>
      <c r="C5705" s="27" t="s">
        <v>73</v>
      </c>
      <c r="D5705" s="16" t="s">
        <v>83</v>
      </c>
      <c r="E5705" s="15" t="str">
        <f>'[4]HGAC FS12-23 Metrostar Options'!C4377</f>
        <v>Seat Back FFO 22" Theatre Style</v>
      </c>
      <c r="F5705" s="17">
        <f>'[4]HGAC FS12-23 Metrostar Options'!K4377</f>
        <v>445</v>
      </c>
      <c r="G5705" s="13">
        <v>0.15</v>
      </c>
      <c r="H5705" s="14"/>
    </row>
    <row r="5706" spans="1:8" x14ac:dyDescent="0.35">
      <c r="A5706" s="11" t="s">
        <v>8</v>
      </c>
      <c r="B5706" s="16" t="str">
        <f>'[4]HGAC FS12-23 Metrostar Options'!B4378</f>
        <v>MET0004378</v>
      </c>
      <c r="C5706" s="27" t="s">
        <v>73</v>
      </c>
      <c r="D5706" s="16" t="s">
        <v>83</v>
      </c>
      <c r="E5706" s="15" t="str">
        <f>'[4]HGAC FS12-23 Metrostar Options'!C4378</f>
        <v>Seat Back FFO 35" Theatre Style</v>
      </c>
      <c r="F5706" s="17">
        <f>'[4]HGAC FS12-23 Metrostar Options'!K4378</f>
        <v>564</v>
      </c>
      <c r="G5706" s="13">
        <v>0.15</v>
      </c>
      <c r="H5706" s="14"/>
    </row>
    <row r="5707" spans="1:8" x14ac:dyDescent="0.35">
      <c r="A5707" s="11" t="s">
        <v>8</v>
      </c>
      <c r="B5707" s="16" t="str">
        <f>'[4]HGAC FS12-23 Metrostar Options'!B4379</f>
        <v>MET0004379</v>
      </c>
      <c r="C5707" s="27" t="s">
        <v>73</v>
      </c>
      <c r="D5707" s="16" t="s">
        <v>83</v>
      </c>
      <c r="E5707" s="15" t="str">
        <f>'[4]HGAC FS12-23 Metrostar Options'!C4379</f>
        <v>NO Seat Mounting Forward Facing Outer</v>
      </c>
      <c r="F5707" s="17">
        <f>'[4]HGAC FS12-23 Metrostar Options'!K4379</f>
        <v>0</v>
      </c>
      <c r="G5707" s="13">
        <v>0.15</v>
      </c>
      <c r="H5707" s="14"/>
    </row>
    <row r="5708" spans="1:8" x14ac:dyDescent="0.35">
      <c r="A5708" s="11" t="s">
        <v>8</v>
      </c>
      <c r="B5708" s="16" t="str">
        <f>'[4]HGAC FS12-23 Metrostar Options'!B4380</f>
        <v>MET0004380</v>
      </c>
      <c r="C5708" s="27" t="s">
        <v>73</v>
      </c>
      <c r="D5708" s="16" t="s">
        <v>83</v>
      </c>
      <c r="E5708" s="15" t="str">
        <f>'[4]HGAC FS12-23 Metrostar Options'!C4380</f>
        <v>Seat Mounting FFO Inboard</v>
      </c>
      <c r="F5708" s="17">
        <f>'[4]HGAC FS12-23 Metrostar Options'!K4380</f>
        <v>0</v>
      </c>
      <c r="G5708" s="13">
        <v>0.15</v>
      </c>
      <c r="H5708" s="14"/>
    </row>
    <row r="5709" spans="1:8" x14ac:dyDescent="0.35">
      <c r="A5709" s="11" t="s">
        <v>8</v>
      </c>
      <c r="B5709" s="16" t="str">
        <f>'[4]HGAC FS12-23 Metrostar Options'!B4381</f>
        <v>MET0004381</v>
      </c>
      <c r="C5709" s="27" t="s">
        <v>73</v>
      </c>
      <c r="D5709" s="16" t="s">
        <v>83</v>
      </c>
      <c r="E5709" s="15" t="str">
        <f>'[4]HGAC FS12-23 Metrostar Options'!C4381</f>
        <v>Seat Mounting FFO Inboard 22" Ctr to Cab C/L Max IB NFPA</v>
      </c>
      <c r="F5709" s="17">
        <f>'[4]HGAC FS12-23 Metrostar Options'!K4381</f>
        <v>425</v>
      </c>
      <c r="G5709" s="13">
        <v>0.15</v>
      </c>
      <c r="H5709" s="14"/>
    </row>
    <row r="5710" spans="1:8" x14ac:dyDescent="0.35">
      <c r="A5710" s="11" t="s">
        <v>8</v>
      </c>
      <c r="B5710" s="16" t="str">
        <f>'[4]HGAC FS12-23 Metrostar Options'!B4382</f>
        <v>MET0004382</v>
      </c>
      <c r="C5710" s="27" t="s">
        <v>73</v>
      </c>
      <c r="D5710" s="16" t="s">
        <v>83</v>
      </c>
      <c r="E5710" s="15" t="str">
        <f>'[4]HGAC FS12-23 Metrostar Options'!C4382</f>
        <v>Seat Mounting FFO Inboard 1" From Seat Frame Outer Edge</v>
      </c>
      <c r="F5710" s="17">
        <f>'[4]HGAC FS12-23 Metrostar Options'!K4382</f>
        <v>425</v>
      </c>
      <c r="G5710" s="13">
        <v>0.15</v>
      </c>
      <c r="H5710" s="14"/>
    </row>
    <row r="5711" spans="1:8" x14ac:dyDescent="0.35">
      <c r="A5711" s="11" t="s">
        <v>8</v>
      </c>
      <c r="B5711" s="16" t="str">
        <f>'[4]HGAC FS12-23 Metrostar Options'!B4383</f>
        <v>MET0004383</v>
      </c>
      <c r="C5711" s="27" t="s">
        <v>73</v>
      </c>
      <c r="D5711" s="16" t="s">
        <v>83</v>
      </c>
      <c r="E5711" s="15" t="str">
        <f>'[4]HGAC FS12-23 Metrostar Options'!C4383</f>
        <v>Seat Mounting FFO Inboard 4"</v>
      </c>
      <c r="F5711" s="17">
        <f>'[4]HGAC FS12-23 Metrostar Options'!K4383</f>
        <v>425</v>
      </c>
      <c r="G5711" s="13">
        <v>0.15</v>
      </c>
      <c r="H5711" s="14"/>
    </row>
    <row r="5712" spans="1:8" x14ac:dyDescent="0.35">
      <c r="A5712" s="11" t="s">
        <v>8</v>
      </c>
      <c r="B5712" s="16" t="str">
        <f>'[4]HGAC FS12-23 Metrostar Options'!B4384</f>
        <v>MET0004384</v>
      </c>
      <c r="C5712" s="27" t="s">
        <v>73</v>
      </c>
      <c r="D5712" s="16" t="s">
        <v>83</v>
      </c>
      <c r="E5712" s="15" t="str">
        <f>'[4]HGAC FS12-23 Metrostar Options'!C4384</f>
        <v>Seat Mounting FFO Inboard 8"</v>
      </c>
      <c r="F5712" s="17">
        <f>'[4]HGAC FS12-23 Metrostar Options'!K4384</f>
        <v>425</v>
      </c>
      <c r="G5712" s="13">
        <v>0.15</v>
      </c>
      <c r="H5712" s="14"/>
    </row>
    <row r="5713" spans="1:8" x14ac:dyDescent="0.35">
      <c r="A5713" s="11" t="s">
        <v>8</v>
      </c>
      <c r="B5713" s="16" t="str">
        <f>'[4]HGAC FS12-23 Metrostar Options'!B4385</f>
        <v>MET0004385</v>
      </c>
      <c r="C5713" s="27" t="s">
        <v>73</v>
      </c>
      <c r="D5713" s="16" t="s">
        <v>83</v>
      </c>
      <c r="E5713" s="15" t="str">
        <f>'[4]HGAC FS12-23 Metrostar Options'!C4385</f>
        <v>Seat Mounting FFO Inboard 10"</v>
      </c>
      <c r="F5713" s="17">
        <f>'[4]HGAC FS12-23 Metrostar Options'!K4385</f>
        <v>425</v>
      </c>
      <c r="G5713" s="13">
        <v>0.15</v>
      </c>
      <c r="H5713" s="14"/>
    </row>
    <row r="5714" spans="1:8" x14ac:dyDescent="0.35">
      <c r="A5714" s="11" t="s">
        <v>8</v>
      </c>
      <c r="B5714" s="16" t="str">
        <f>'[4]HGAC FS12-23 Metrostar Options'!B4386</f>
        <v>MET0004386</v>
      </c>
      <c r="C5714" s="27" t="s">
        <v>73</v>
      </c>
      <c r="D5714" s="16" t="s">
        <v>83</v>
      </c>
      <c r="E5714" s="15" t="str">
        <f>'[4]HGAC FS12-23 Metrostar Options'!C4386</f>
        <v>Seat Mounting FFO Inboard 23" Ctr to Cab C/L</v>
      </c>
      <c r="F5714" s="17">
        <f>'[4]HGAC FS12-23 Metrostar Options'!K4386</f>
        <v>425</v>
      </c>
      <c r="G5714" s="13">
        <v>0.15</v>
      </c>
      <c r="H5714" s="14"/>
    </row>
    <row r="5715" spans="1:8" x14ac:dyDescent="0.35">
      <c r="A5715" s="11" t="s">
        <v>8</v>
      </c>
      <c r="B5715" s="16" t="str">
        <f>'[4]HGAC FS12-23 Metrostar Options'!B4387</f>
        <v>MET0004387</v>
      </c>
      <c r="C5715" s="27" t="s">
        <v>73</v>
      </c>
      <c r="D5715" s="16" t="s">
        <v>83</v>
      </c>
      <c r="E5715" s="15" t="str">
        <f>'[4]HGAC FS12-23 Metrostar Options'!C4387</f>
        <v>Seat Mounting FFO Inboard 25" Ctr to Cab C/L</v>
      </c>
      <c r="F5715" s="17">
        <f>'[4]HGAC FS12-23 Metrostar Options'!K4387</f>
        <v>425</v>
      </c>
      <c r="G5715" s="13">
        <v>0.15</v>
      </c>
      <c r="H5715" s="14"/>
    </row>
    <row r="5716" spans="1:8" x14ac:dyDescent="0.35">
      <c r="A5716" s="11" t="s">
        <v>8</v>
      </c>
      <c r="B5716" s="16" t="str">
        <f>'[4]HGAC FS12-23 Metrostar Options'!B4388</f>
        <v>MET0004388</v>
      </c>
      <c r="C5716" s="27" t="s">
        <v>73</v>
      </c>
      <c r="D5716" s="16" t="s">
        <v>83</v>
      </c>
      <c r="E5716" s="15" t="str">
        <f>'[4]HGAC FS12-23 Metrostar Options'!C4388</f>
        <v>Seat Mounting FFO Outboard</v>
      </c>
      <c r="F5716" s="17">
        <f>'[4]HGAC FS12-23 Metrostar Options'!K4388</f>
        <v>0</v>
      </c>
      <c r="G5716" s="13">
        <v>0.15</v>
      </c>
      <c r="H5716" s="14"/>
    </row>
    <row r="5717" spans="1:8" x14ac:dyDescent="0.35">
      <c r="A5717" s="11" t="s">
        <v>8</v>
      </c>
      <c r="B5717" s="16" t="str">
        <f>'[4]HGAC FS12-23 Metrostar Options'!B4389</f>
        <v>MET0004389</v>
      </c>
      <c r="C5717" s="27" t="s">
        <v>73</v>
      </c>
      <c r="D5717" s="16" t="s">
        <v>83</v>
      </c>
      <c r="E5717" s="15" t="str">
        <f>'[4]HGAC FS12-23 Metrostar Options'!C4389</f>
        <v>Seat Mounting FFO Outboard Fwd</v>
      </c>
      <c r="F5717" s="17">
        <f>'[4]HGAC FS12-23 Metrostar Options'!K4389</f>
        <v>985</v>
      </c>
      <c r="G5717" s="13">
        <v>0.15</v>
      </c>
      <c r="H5717" s="14"/>
    </row>
    <row r="5718" spans="1:8" x14ac:dyDescent="0.35">
      <c r="A5718" s="11" t="s">
        <v>8</v>
      </c>
      <c r="B5718" s="16" t="str">
        <f>'[4]HGAC FS12-23 Metrostar Options'!B4390</f>
        <v>MET0004390</v>
      </c>
      <c r="C5718" s="27" t="s">
        <v>73</v>
      </c>
      <c r="D5718" s="16" t="s">
        <v>83</v>
      </c>
      <c r="E5718" s="15" t="str">
        <f>'[4]HGAC FS12-23 Metrostar Options'!C4390</f>
        <v>Seat Mounting FFO Rotated 5 Degrees</v>
      </c>
      <c r="F5718" s="17">
        <f>'[4]HGAC FS12-23 Metrostar Options'!K4390</f>
        <v>425</v>
      </c>
      <c r="G5718" s="13">
        <v>0.15</v>
      </c>
      <c r="H5718" s="14"/>
    </row>
    <row r="5719" spans="1:8" x14ac:dyDescent="0.35">
      <c r="A5719" s="11" t="s">
        <v>8</v>
      </c>
      <c r="B5719" s="16" t="str">
        <f>'[4]HGAC FS12-23 Metrostar Options'!B4391</f>
        <v>MET0004391</v>
      </c>
      <c r="C5719" s="27" t="s">
        <v>73</v>
      </c>
      <c r="D5719" s="16" t="s">
        <v>83</v>
      </c>
      <c r="E5719" s="15" t="str">
        <f>'[4]HGAC FS12-23 Metrostar Options'!C4391</f>
        <v>Seat Mounting FFO Rotated 10 Degrees</v>
      </c>
      <c r="F5719" s="17">
        <f>'[4]HGAC FS12-23 Metrostar Options'!K4391</f>
        <v>425</v>
      </c>
      <c r="G5719" s="13">
        <v>0.15</v>
      </c>
      <c r="H5719" s="14"/>
    </row>
    <row r="5720" spans="1:8" x14ac:dyDescent="0.35">
      <c r="A5720" s="11" t="s">
        <v>8</v>
      </c>
      <c r="B5720" s="16" t="str">
        <f>'[4]HGAC FS12-23 Metrostar Options'!B4392</f>
        <v>MET0004392</v>
      </c>
      <c r="C5720" s="27" t="s">
        <v>73</v>
      </c>
      <c r="D5720" s="16" t="s">
        <v>83</v>
      </c>
      <c r="E5720" s="15" t="str">
        <f>'[4]HGAC FS12-23 Metrostar Options'!C4392</f>
        <v>Seat Mounting FFO Rotated 15 Degrees</v>
      </c>
      <c r="F5720" s="17">
        <f>'[4]HGAC FS12-23 Metrostar Options'!K4392</f>
        <v>425</v>
      </c>
      <c r="G5720" s="13">
        <v>0.15</v>
      </c>
      <c r="H5720" s="14"/>
    </row>
    <row r="5721" spans="1:8" x14ac:dyDescent="0.35">
      <c r="A5721" s="11" t="s">
        <v>8</v>
      </c>
      <c r="B5721" s="16" t="str">
        <f>'[4]HGAC FS12-23 Metrostar Options'!B4393</f>
        <v>MET0004393</v>
      </c>
      <c r="C5721" s="27" t="s">
        <v>73</v>
      </c>
      <c r="D5721" s="16" t="s">
        <v>83</v>
      </c>
      <c r="E5721" s="15" t="str">
        <f>'[4]HGAC FS12-23 Metrostar Options'!C4393</f>
        <v>Seat Mounting FFO Inboard RH 4" &amp; LH Inboard 10"</v>
      </c>
      <c r="F5721" s="17">
        <f>'[4]HGAC FS12-23 Metrostar Options'!K4393</f>
        <v>425</v>
      </c>
      <c r="G5721" s="13">
        <v>0.15</v>
      </c>
      <c r="H5721" s="14"/>
    </row>
    <row r="5722" spans="1:8" x14ac:dyDescent="0.35">
      <c r="A5722" s="11" t="s">
        <v>8</v>
      </c>
      <c r="B5722" s="16" t="str">
        <f>'[4]HGAC FS12-23 Metrostar Options'!B4394</f>
        <v>MET0004394</v>
      </c>
      <c r="C5722" s="27" t="s">
        <v>73</v>
      </c>
      <c r="D5722" s="16" t="s">
        <v>83</v>
      </c>
      <c r="E5722" s="15" t="str">
        <f>'[4]HGAC FS12-23 Metrostar Options'!C4394</f>
        <v>Occupant Protection FFO RollTek w/SRA</v>
      </c>
      <c r="F5722" s="17">
        <f>'[4]HGAC FS12-23 Metrostar Options'!K4394</f>
        <v>1386</v>
      </c>
      <c r="G5722" s="13">
        <v>0.15</v>
      </c>
      <c r="H5722" s="14"/>
    </row>
    <row r="5723" spans="1:8" x14ac:dyDescent="0.35">
      <c r="A5723" s="11" t="s">
        <v>8</v>
      </c>
      <c r="B5723" s="16" t="str">
        <f>'[4]HGAC FS12-23 Metrostar Options'!B4395</f>
        <v>MET0004395</v>
      </c>
      <c r="C5723" s="27" t="s">
        <v>73</v>
      </c>
      <c r="D5723" s="16" t="s">
        <v>83</v>
      </c>
      <c r="E5723" s="15" t="str">
        <f>'[4]HGAC FS12-23 Metrostar Options'!C4395</f>
        <v>Occupant Protection FFO RollTek Belt Pretensioner</v>
      </c>
      <c r="F5723" s="17">
        <f>'[4]HGAC FS12-23 Metrostar Options'!K4395</f>
        <v>748</v>
      </c>
      <c r="G5723" s="13">
        <v>0.15</v>
      </c>
      <c r="H5723" s="14"/>
    </row>
    <row r="5724" spans="1:8" x14ac:dyDescent="0.35">
      <c r="A5724" s="11" t="s">
        <v>8</v>
      </c>
      <c r="B5724" s="16" t="str">
        <f>'[4]HGAC FS12-23 Metrostar Options'!B4396</f>
        <v>MET0004396</v>
      </c>
      <c r="C5724" s="27" t="s">
        <v>73</v>
      </c>
      <c r="D5724" s="16" t="s">
        <v>83</v>
      </c>
      <c r="E5724" s="15" t="str">
        <f>'[4]HGAC FS12-23 Metrostar Options'!C4396</f>
        <v>NO Occupant Protection FFO</v>
      </c>
      <c r="F5724" s="17">
        <f>'[4]HGAC FS12-23 Metrostar Options'!K4396</f>
        <v>0</v>
      </c>
      <c r="G5724" s="13">
        <v>0.15</v>
      </c>
      <c r="H5724" s="14"/>
    </row>
    <row r="5725" spans="1:8" x14ac:dyDescent="0.35">
      <c r="A5725" s="11" t="s">
        <v>8</v>
      </c>
      <c r="B5725" s="16" t="str">
        <f>'[4]HGAC FS12-23 Metrostar Options'!B4397</f>
        <v>MET0004397</v>
      </c>
      <c r="C5725" s="27" t="s">
        <v>73</v>
      </c>
      <c r="D5725" s="16" t="s">
        <v>83</v>
      </c>
      <c r="E5725" s="15" t="str">
        <f>'[4]HGAC FS12-23 Metrostar Options'!C4397</f>
        <v>NO Additional Seat Cover FFO</v>
      </c>
      <c r="F5725" s="17">
        <f>'[4]HGAC FS12-23 Metrostar Options'!K4397</f>
        <v>0</v>
      </c>
      <c r="G5725" s="13">
        <v>0.15</v>
      </c>
      <c r="H5725" s="14"/>
    </row>
    <row r="5726" spans="1:8" x14ac:dyDescent="0.35">
      <c r="A5726" s="11" t="s">
        <v>8</v>
      </c>
      <c r="B5726" s="16" t="str">
        <f>'[4]HGAC FS12-23 Metrostar Options'!B4398</f>
        <v>MET0004398</v>
      </c>
      <c r="C5726" s="27" t="s">
        <v>73</v>
      </c>
      <c r="D5726" s="16" t="s">
        <v>83</v>
      </c>
      <c r="E5726" s="15" t="str">
        <f>'[4]HGAC FS12-23 Metrostar Options'!C4398</f>
        <v>Additional Seat Cover FFO Removable Seat Cushion &amp; Back</v>
      </c>
      <c r="F5726" s="17">
        <f>'[4]HGAC FS12-23 Metrostar Options'!K4398</f>
        <v>479</v>
      </c>
      <c r="G5726" s="13">
        <v>0.15</v>
      </c>
      <c r="H5726" s="14"/>
    </row>
    <row r="5727" spans="1:8" x14ac:dyDescent="0.35">
      <c r="A5727" s="11" t="s">
        <v>8</v>
      </c>
      <c r="B5727" s="16" t="str">
        <f>'[4]HGAC FS12-23 Metrostar Options'!B4399</f>
        <v>MET0004399</v>
      </c>
      <c r="C5727" s="27" t="s">
        <v>73</v>
      </c>
      <c r="D5727" s="16" t="s">
        <v>83</v>
      </c>
      <c r="E5727" s="15" t="str">
        <f>'[4]HGAC FS12-23 Metrostar Options'!C4399</f>
        <v>NO SCBA Mask Holder Forward Facing Outer</v>
      </c>
      <c r="F5727" s="17">
        <f>'[4]HGAC FS12-23 Metrostar Options'!K4399</f>
        <v>0</v>
      </c>
      <c r="G5727" s="13">
        <v>0.15</v>
      </c>
      <c r="H5727" s="14"/>
    </row>
    <row r="5728" spans="1:8" x14ac:dyDescent="0.35">
      <c r="A5728" s="11" t="s">
        <v>8</v>
      </c>
      <c r="B5728" s="16" t="str">
        <f>'[4]HGAC FS12-23 Metrostar Options'!B4400</f>
        <v>MET0004400</v>
      </c>
      <c r="C5728" s="27" t="s">
        <v>73</v>
      </c>
      <c r="D5728" s="16" t="s">
        <v>83</v>
      </c>
      <c r="E5728" s="15" t="str">
        <f>'[4]HGAC FS12-23 Metrostar Options'!C4400</f>
        <v>SCBA Mask Holder Forward Facing Outer Pouch</v>
      </c>
      <c r="F5728" s="17">
        <f>'[4]HGAC FS12-23 Metrostar Options'!K4400</f>
        <v>167</v>
      </c>
      <c r="G5728" s="13">
        <v>0.15</v>
      </c>
      <c r="H5728" s="14"/>
    </row>
    <row r="5729" spans="1:8" x14ac:dyDescent="0.35">
      <c r="A5729" s="11" t="s">
        <v>8</v>
      </c>
      <c r="B5729" s="16" t="str">
        <f>'[4]HGAC FS12-23 Metrostar Options'!B4401</f>
        <v>MET0004401</v>
      </c>
      <c r="C5729" s="27" t="s">
        <v>73</v>
      </c>
      <c r="D5729" s="16" t="s">
        <v>83</v>
      </c>
      <c r="E5729" s="15" t="str">
        <f>'[4]HGAC FS12-23 Metrostar Options'!C4401</f>
        <v>SCBA Mask Holder Forward Facing Outer Pouch Shiploose</v>
      </c>
      <c r="F5729" s="17">
        <f>'[4]HGAC FS12-23 Metrostar Options'!K4401</f>
        <v>167</v>
      </c>
      <c r="G5729" s="13">
        <v>0.15</v>
      </c>
      <c r="H5729" s="14"/>
    </row>
    <row r="5730" spans="1:8" x14ac:dyDescent="0.35">
      <c r="A5730" s="11" t="s">
        <v>8</v>
      </c>
      <c r="B5730" s="16" t="str">
        <f>'[4]HGAC FS12-23 Metrostar Options'!B4402</f>
        <v>MET0004402</v>
      </c>
      <c r="C5730" s="27" t="s">
        <v>73</v>
      </c>
      <c r="D5730" s="16" t="s">
        <v>83</v>
      </c>
      <c r="E5730" s="15" t="str">
        <f>'[4]HGAC FS12-23 Metrostar Options'!C4402</f>
        <v>SCBA Mask Holder Forward Facing Outer Valor Hook</v>
      </c>
      <c r="F5730" s="17">
        <f>'[4]HGAC FS12-23 Metrostar Options'!K4402</f>
        <v>177</v>
      </c>
      <c r="G5730" s="13">
        <v>0.15</v>
      </c>
      <c r="H5730" s="14"/>
    </row>
    <row r="5731" spans="1:8" x14ac:dyDescent="0.35">
      <c r="A5731" s="11" t="s">
        <v>8</v>
      </c>
      <c r="B5731" s="16" t="str">
        <f>'[4]HGAC FS12-23 Metrostar Options'!B4403</f>
        <v>MET0004403</v>
      </c>
      <c r="C5731" s="27" t="s">
        <v>73</v>
      </c>
      <c r="D5731" s="16" t="s">
        <v>83</v>
      </c>
      <c r="E5731" s="15" t="str">
        <f>'[4]HGAC FS12-23 Metrostar Options'!C4403</f>
        <v>NO Armrest Forward Facing Outer</v>
      </c>
      <c r="F5731" s="17">
        <f>'[4]HGAC FS12-23 Metrostar Options'!K4403</f>
        <v>0</v>
      </c>
      <c r="G5731" s="13">
        <v>0.15</v>
      </c>
      <c r="H5731" s="14"/>
    </row>
    <row r="5732" spans="1:8" x14ac:dyDescent="0.35">
      <c r="A5732" s="11" t="s">
        <v>8</v>
      </c>
      <c r="B5732" s="16" t="str">
        <f>'[4]HGAC FS12-23 Metrostar Options'!B4404</f>
        <v>MET0004404</v>
      </c>
      <c r="C5732" s="27" t="s">
        <v>73</v>
      </c>
      <c r="D5732" s="16" t="s">
        <v>83</v>
      </c>
      <c r="E5732" s="15" t="str">
        <f>'[4]HGAC FS12-23 Metrostar Options'!C4404</f>
        <v>Armrest Forward Facing Outer Inboard</v>
      </c>
      <c r="F5732" s="17">
        <f>'[4]HGAC FS12-23 Metrostar Options'!K4404</f>
        <v>270</v>
      </c>
      <c r="G5732" s="13">
        <v>0.15</v>
      </c>
      <c r="H5732" s="14"/>
    </row>
    <row r="5733" spans="1:8" x14ac:dyDescent="0.35">
      <c r="A5733" s="11" t="s">
        <v>8</v>
      </c>
      <c r="B5733" s="16" t="str">
        <f>'[4]HGAC FS12-23 Metrostar Options'!B4405</f>
        <v>MET0004405</v>
      </c>
      <c r="C5733" s="27" t="s">
        <v>73</v>
      </c>
      <c r="D5733" s="16" t="s">
        <v>83</v>
      </c>
      <c r="E5733" s="15" t="str">
        <f>'[4]HGAC FS12-23 Metrostar Options'!C4405</f>
        <v>Armrest Forward Facing Outer Inboard/Outboard</v>
      </c>
      <c r="F5733" s="17">
        <f>'[4]HGAC FS12-23 Metrostar Options'!K4405</f>
        <v>429</v>
      </c>
      <c r="G5733" s="13">
        <v>0.15</v>
      </c>
      <c r="H5733" s="14"/>
    </row>
    <row r="5734" spans="1:8" x14ac:dyDescent="0.35">
      <c r="A5734" s="11" t="s">
        <v>8</v>
      </c>
      <c r="B5734" s="16" t="str">
        <f>'[4]HGAC FS12-23 Metrostar Options'!B4406</f>
        <v>MET0004406</v>
      </c>
      <c r="C5734" s="27" t="s">
        <v>73</v>
      </c>
      <c r="D5734" s="16" t="s">
        <v>83</v>
      </c>
      <c r="E5734" s="15" t="str">
        <f>'[4]HGAC FS12-23 Metrostar Options'!C4406</f>
        <v>Armrest Forward Facing Outer Outboard</v>
      </c>
      <c r="F5734" s="17">
        <f>'[4]HGAC FS12-23 Metrostar Options'!K4406</f>
        <v>270</v>
      </c>
      <c r="G5734" s="13">
        <v>0.15</v>
      </c>
      <c r="H5734" s="14"/>
    </row>
    <row r="5735" spans="1:8" x14ac:dyDescent="0.35">
      <c r="A5735" s="11" t="s">
        <v>8</v>
      </c>
      <c r="B5735" s="16" t="str">
        <f>'[4]HGAC FS12-23 Metrostar Options'!B4407</f>
        <v>MET0004407</v>
      </c>
      <c r="C5735" s="27" t="s">
        <v>73</v>
      </c>
      <c r="D5735" s="16" t="s">
        <v>83</v>
      </c>
      <c r="E5735" s="15" t="str">
        <f>'[4]HGAC FS12-23 Metrostar Options'!C4407</f>
        <v>NO Seat Belt Orientation-FFO</v>
      </c>
      <c r="F5735" s="17">
        <f>'[4]HGAC FS12-23 Metrostar Options'!K4407</f>
        <v>0</v>
      </c>
      <c r="G5735" s="13">
        <v>0.15</v>
      </c>
      <c r="H5735" s="14"/>
    </row>
    <row r="5736" spans="1:8" x14ac:dyDescent="0.35">
      <c r="A5736" s="11" t="s">
        <v>8</v>
      </c>
      <c r="B5736" s="16" t="str">
        <f>'[4]HGAC FS12-23 Metrostar Options'!B4408</f>
        <v>MET0004408</v>
      </c>
      <c r="C5736" s="27" t="s">
        <v>73</v>
      </c>
      <c r="D5736" s="16" t="s">
        <v>83</v>
      </c>
      <c r="E5736" s="15" t="str">
        <f>'[4]HGAC FS12-23 Metrostar Options'!C4408</f>
        <v>Seat Belt Orientation-FFO Outboard Shoulder to Inboard Hip</v>
      </c>
      <c r="F5736" s="17">
        <f>'[4]HGAC FS12-23 Metrostar Options'!K4408</f>
        <v>0</v>
      </c>
      <c r="G5736" s="13">
        <v>0.15</v>
      </c>
      <c r="H5736" s="14"/>
    </row>
    <row r="5737" spans="1:8" x14ac:dyDescent="0.35">
      <c r="A5737" s="11" t="s">
        <v>8</v>
      </c>
      <c r="B5737" s="16" t="str">
        <f>'[4]HGAC FS12-23 Metrostar Options'!B4409</f>
        <v>MET0004409</v>
      </c>
      <c r="C5737" s="27" t="s">
        <v>73</v>
      </c>
      <c r="D5737" s="16" t="s">
        <v>83</v>
      </c>
      <c r="E5737" s="15" t="str">
        <f>'[4]HGAC FS12-23 Metrostar Options'!C4409</f>
        <v>Seat Belt Orientation-FFO Outboard Shoulder to Inboard Hip w/Adj Shoulder Height</v>
      </c>
      <c r="F5737" s="17">
        <f>'[4]HGAC FS12-23 Metrostar Options'!K4409</f>
        <v>142</v>
      </c>
      <c r="G5737" s="13">
        <v>0.15</v>
      </c>
      <c r="H5737" s="14"/>
    </row>
    <row r="5738" spans="1:8" x14ac:dyDescent="0.35">
      <c r="A5738" s="11" t="s">
        <v>8</v>
      </c>
      <c r="B5738" s="16" t="str">
        <f>'[4]HGAC FS12-23 Metrostar Options'!B4410</f>
        <v>MET0004410</v>
      </c>
      <c r="C5738" s="27" t="s">
        <v>73</v>
      </c>
      <c r="D5738" s="16" t="s">
        <v>83</v>
      </c>
      <c r="E5738" s="15" t="str">
        <f>'[4]HGAC FS12-23 Metrostar Options'!C4410</f>
        <v>Seat FFC Location (2) Ctr</v>
      </c>
      <c r="F5738" s="17">
        <f>'[4]HGAC FS12-23 Metrostar Options'!K4410</f>
        <v>0</v>
      </c>
      <c r="G5738" s="13">
        <v>0.15</v>
      </c>
      <c r="H5738" s="14"/>
    </row>
    <row r="5739" spans="1:8" x14ac:dyDescent="0.35">
      <c r="A5739" s="11" t="s">
        <v>8</v>
      </c>
      <c r="B5739" s="16" t="str">
        <f>'[4]HGAC FS12-23 Metrostar Options'!B4411</f>
        <v>MET0004411</v>
      </c>
      <c r="C5739" s="27" t="s">
        <v>73</v>
      </c>
      <c r="D5739" s="16" t="s">
        <v>83</v>
      </c>
      <c r="E5739" s="15" t="str">
        <f>'[4]HGAC FS12-23 Metrostar Options'!C4411</f>
        <v>Seat FFC Location LH</v>
      </c>
      <c r="F5739" s="17">
        <f>'[4]HGAC FS12-23 Metrostar Options'!K4411</f>
        <v>0</v>
      </c>
      <c r="G5739" s="13">
        <v>0.15</v>
      </c>
      <c r="H5739" s="14"/>
    </row>
    <row r="5740" spans="1:8" x14ac:dyDescent="0.35">
      <c r="A5740" s="11" t="s">
        <v>8</v>
      </c>
      <c r="B5740" s="16" t="str">
        <f>'[4]HGAC FS12-23 Metrostar Options'!B4412</f>
        <v>MET0004412</v>
      </c>
      <c r="C5740" s="27" t="s">
        <v>73</v>
      </c>
      <c r="D5740" s="16" t="s">
        <v>83</v>
      </c>
      <c r="E5740" s="15" t="str">
        <f>'[4]HGAC FS12-23 Metrostar Options'!C4412</f>
        <v>Seat FFC Location RH</v>
      </c>
      <c r="F5740" s="17">
        <f>'[4]HGAC FS12-23 Metrostar Options'!K4412</f>
        <v>0</v>
      </c>
      <c r="G5740" s="13">
        <v>0.15</v>
      </c>
      <c r="H5740" s="14"/>
    </row>
    <row r="5741" spans="1:8" x14ac:dyDescent="0.35">
      <c r="A5741" s="11" t="s">
        <v>8</v>
      </c>
      <c r="B5741" s="16" t="str">
        <f>'[4]HGAC FS12-23 Metrostar Options'!B4413</f>
        <v>MET0004413</v>
      </c>
      <c r="C5741" s="27" t="s">
        <v>73</v>
      </c>
      <c r="D5741" s="16" t="s">
        <v>83</v>
      </c>
      <c r="E5741" s="15" t="str">
        <f>'[4]HGAC FS12-23 Metrostar Options'!C4413</f>
        <v>Seat FFC Location Ctr</v>
      </c>
      <c r="F5741" s="17">
        <f>'[4]HGAC FS12-23 Metrostar Options'!K4413</f>
        <v>0</v>
      </c>
      <c r="G5741" s="13">
        <v>0.15</v>
      </c>
      <c r="H5741" s="14"/>
    </row>
    <row r="5742" spans="1:8" x14ac:dyDescent="0.35">
      <c r="A5742" s="11" t="s">
        <v>8</v>
      </c>
      <c r="B5742" s="16" t="str">
        <f>'[4]HGAC FS12-23 Metrostar Options'!B4414</f>
        <v>MET0004414</v>
      </c>
      <c r="C5742" s="27" t="s">
        <v>73</v>
      </c>
      <c r="D5742" s="16" t="s">
        <v>83</v>
      </c>
      <c r="E5742" s="15" t="str">
        <f>'[4]HGAC FS12-23 Metrostar Options'!C4414</f>
        <v>NO Seat Forward Facing Center Location</v>
      </c>
      <c r="F5742" s="17">
        <f>'[4]HGAC FS12-23 Metrostar Options'!K4414</f>
        <v>0</v>
      </c>
      <c r="G5742" s="13">
        <v>0.15</v>
      </c>
      <c r="H5742" s="14"/>
    </row>
    <row r="5743" spans="1:8" x14ac:dyDescent="0.35">
      <c r="A5743" s="11" t="s">
        <v>8</v>
      </c>
      <c r="B5743" s="16" t="str">
        <f>'[4]HGAC FS12-23 Metrostar Options'!B4415</f>
        <v>MET0004415</v>
      </c>
      <c r="C5743" s="27" t="s">
        <v>73</v>
      </c>
      <c r="D5743" s="16" t="s">
        <v>83</v>
      </c>
      <c r="E5743" s="15" t="str">
        <f>'[4]HGAC FS12-23 Metrostar Options'!C4415</f>
        <v>Seat Crew FFC Bostrom Firefighter Fixed 500 Series</v>
      </c>
      <c r="F5743" s="17">
        <f>'[4]HGAC FS12-23 Metrostar Options'!K4415</f>
        <v>1077</v>
      </c>
      <c r="G5743" s="13">
        <v>0.15</v>
      </c>
      <c r="H5743" s="14"/>
    </row>
    <row r="5744" spans="1:8" x14ac:dyDescent="0.35">
      <c r="A5744" s="11" t="s">
        <v>8</v>
      </c>
      <c r="B5744" s="16" t="str">
        <f>'[4]HGAC FS12-23 Metrostar Options'!B4416</f>
        <v>MET0004416</v>
      </c>
      <c r="C5744" s="27" t="s">
        <v>73</v>
      </c>
      <c r="D5744" s="16" t="s">
        <v>83</v>
      </c>
      <c r="E5744" s="15" t="str">
        <f>'[4]HGAC FS12-23 Metrostar Options'!C4416</f>
        <v>Seat Crew FFC Bostrom Firefighter Flip-Up</v>
      </c>
      <c r="F5744" s="17">
        <f>'[4]HGAC FS12-23 Metrostar Options'!K4416</f>
        <v>1527</v>
      </c>
      <c r="G5744" s="13">
        <v>0.15</v>
      </c>
      <c r="H5744" s="14"/>
    </row>
    <row r="5745" spans="1:8" x14ac:dyDescent="0.35">
      <c r="A5745" s="11" t="s">
        <v>8</v>
      </c>
      <c r="B5745" s="16" t="str">
        <f>'[4]HGAC FS12-23 Metrostar Options'!B4417</f>
        <v>MET0004417</v>
      </c>
      <c r="C5745" s="27" t="s">
        <v>73</v>
      </c>
      <c r="D5745" s="16" t="s">
        <v>83</v>
      </c>
      <c r="E5745" s="15" t="str">
        <f>'[4]HGAC FS12-23 Metrostar Options'!C4417</f>
        <v>Seat Crew FFC Bostrom Firefighter Fold &amp; Hold Flip-Up 500 Series</v>
      </c>
      <c r="F5745" s="17">
        <f>'[4]HGAC FS12-23 Metrostar Options'!K4417</f>
        <v>1421</v>
      </c>
      <c r="G5745" s="13">
        <v>0.15</v>
      </c>
      <c r="H5745" s="14"/>
    </row>
    <row r="5746" spans="1:8" x14ac:dyDescent="0.35">
      <c r="A5746" s="11" t="s">
        <v>8</v>
      </c>
      <c r="B5746" s="16" t="str">
        <f>'[4]HGAC FS12-23 Metrostar Options'!B4418</f>
        <v>MET0004418</v>
      </c>
      <c r="C5746" s="27" t="s">
        <v>73</v>
      </c>
      <c r="D5746" s="16" t="s">
        <v>83</v>
      </c>
      <c r="E5746" s="15" t="str">
        <f>'[4]HGAC FS12-23 Metrostar Options'!C4418</f>
        <v>Seat Crew FFC Bostrom Firefighter Flip-Up Non-ABTS</v>
      </c>
      <c r="F5746" s="17">
        <f>'[4]HGAC FS12-23 Metrostar Options'!K4418</f>
        <v>1737</v>
      </c>
      <c r="G5746" s="13">
        <v>0.15</v>
      </c>
      <c r="H5746" s="14"/>
    </row>
    <row r="5747" spans="1:8" x14ac:dyDescent="0.35">
      <c r="A5747" s="11" t="s">
        <v>8</v>
      </c>
      <c r="B5747" s="16" t="str">
        <f>'[4]HGAC FS12-23 Metrostar Options'!B4419</f>
        <v>MET0004419</v>
      </c>
      <c r="C5747" s="27" t="s">
        <v>73</v>
      </c>
      <c r="D5747" s="16" t="s">
        <v>83</v>
      </c>
      <c r="E5747" s="15" t="str">
        <f>'[4]HGAC FS12-23 Metrostar Options'!C4419</f>
        <v>Seat Crew FFC Bostrom Firefighter 2-Way Manual 500 Series ABTS</v>
      </c>
      <c r="F5747" s="17">
        <f>'[4]HGAC FS12-23 Metrostar Options'!K4419</f>
        <v>1804</v>
      </c>
      <c r="G5747" s="13">
        <v>0.15</v>
      </c>
      <c r="H5747" s="14"/>
    </row>
    <row r="5748" spans="1:8" x14ac:dyDescent="0.35">
      <c r="A5748" s="11" t="s">
        <v>8</v>
      </c>
      <c r="B5748" s="16" t="str">
        <f>'[4]HGAC FS12-23 Metrostar Options'!B4420</f>
        <v>MET0004420</v>
      </c>
      <c r="C5748" s="27" t="s">
        <v>73</v>
      </c>
      <c r="D5748" s="16" t="s">
        <v>83</v>
      </c>
      <c r="E5748" s="15" t="str">
        <f>'[4]HGAC FS12-23 Metrostar Options'!C4420</f>
        <v>Seat Crew FFC Flip-Up Bench</v>
      </c>
      <c r="F5748" s="17">
        <f>'[4]HGAC FS12-23 Metrostar Options'!K4420</f>
        <v>718</v>
      </c>
      <c r="G5748" s="13">
        <v>0.15</v>
      </c>
      <c r="H5748" s="14"/>
    </row>
    <row r="5749" spans="1:8" x14ac:dyDescent="0.35">
      <c r="A5749" s="11" t="s">
        <v>8</v>
      </c>
      <c r="B5749" s="16" t="str">
        <f>'[4]HGAC FS12-23 Metrostar Options'!B4421</f>
        <v>MET0004421</v>
      </c>
      <c r="C5749" s="27" t="s">
        <v>73</v>
      </c>
      <c r="D5749" s="16" t="s">
        <v>83</v>
      </c>
      <c r="E5749" s="15" t="str">
        <f>'[4]HGAC FS12-23 Metrostar Options'!C4421</f>
        <v>Seat Crew FFC Flip-Up Theatre Style</v>
      </c>
      <c r="F5749" s="17">
        <f>'[4]HGAC FS12-23 Metrostar Options'!K4421</f>
        <v>902</v>
      </c>
      <c r="G5749" s="13">
        <v>0.15</v>
      </c>
      <c r="H5749" s="14"/>
    </row>
    <row r="5750" spans="1:8" x14ac:dyDescent="0.35">
      <c r="A5750" s="11" t="s">
        <v>8</v>
      </c>
      <c r="B5750" s="16" t="str">
        <f>'[4]HGAC FS12-23 Metrostar Options'!B4422</f>
        <v>MET0004422</v>
      </c>
      <c r="C5750" s="27" t="s">
        <v>73</v>
      </c>
      <c r="D5750" s="16" t="s">
        <v>83</v>
      </c>
      <c r="E5750" s="15" t="str">
        <f>'[4]HGAC FS12-23 Metrostar Options'!C4422</f>
        <v>Seat Crew FFC Seats Inc 4-Way Air Non-ABTS</v>
      </c>
      <c r="F5750" s="17">
        <f>'[4]HGAC FS12-23 Metrostar Options'!K4422</f>
        <v>1930</v>
      </c>
      <c r="G5750" s="13">
        <v>0.15</v>
      </c>
      <c r="H5750" s="14"/>
    </row>
    <row r="5751" spans="1:8" x14ac:dyDescent="0.35">
      <c r="A5751" s="11" t="s">
        <v>8</v>
      </c>
      <c r="B5751" s="16" t="str">
        <f>'[4]HGAC FS12-23 Metrostar Options'!B4423</f>
        <v>MET0004423</v>
      </c>
      <c r="C5751" s="27" t="s">
        <v>73</v>
      </c>
      <c r="D5751" s="16" t="s">
        <v>83</v>
      </c>
      <c r="E5751" s="15" t="str">
        <f>'[4]HGAC FS12-23 Metrostar Options'!C4423</f>
        <v>Seat Crew FFC Seats Inc Battalion Fixed</v>
      </c>
      <c r="F5751" s="17">
        <f>'[4]HGAC FS12-23 Metrostar Options'!K4423</f>
        <v>1702</v>
      </c>
      <c r="G5751" s="13">
        <v>0.15</v>
      </c>
      <c r="H5751" s="14"/>
    </row>
    <row r="5752" spans="1:8" x14ac:dyDescent="0.35">
      <c r="A5752" s="11" t="s">
        <v>8</v>
      </c>
      <c r="B5752" s="16" t="str">
        <f>'[4]HGAC FS12-23 Metrostar Options'!B4424</f>
        <v>MET0004424</v>
      </c>
      <c r="C5752" s="27" t="s">
        <v>73</v>
      </c>
      <c r="D5752" s="16" t="s">
        <v>83</v>
      </c>
      <c r="E5752" s="15" t="str">
        <f>'[4]HGAC FS12-23 Metrostar Options'!C4424</f>
        <v>Seat Crew FFC Seats Inc Battalion Flip-Up</v>
      </c>
      <c r="F5752" s="17">
        <f>'[4]HGAC FS12-23 Metrostar Options'!K4424</f>
        <v>1748</v>
      </c>
      <c r="G5752" s="13">
        <v>0.15</v>
      </c>
      <c r="H5752" s="14"/>
    </row>
    <row r="5753" spans="1:8" x14ac:dyDescent="0.35">
      <c r="A5753" s="11" t="s">
        <v>8</v>
      </c>
      <c r="B5753" s="16" t="str">
        <f>'[4]HGAC FS12-23 Metrostar Options'!B4425</f>
        <v>MET0004425</v>
      </c>
      <c r="C5753" s="27" t="s">
        <v>73</v>
      </c>
      <c r="D5753" s="16" t="s">
        <v>83</v>
      </c>
      <c r="E5753" s="15" t="str">
        <f>'[4]HGAC FS12-23 Metrostar Options'!C4425</f>
        <v>Seat Crew FFC USSC Valor Fixed</v>
      </c>
      <c r="F5753" s="17">
        <f>'[4]HGAC FS12-23 Metrostar Options'!K4425</f>
        <v>2269</v>
      </c>
      <c r="G5753" s="13">
        <v>0.15</v>
      </c>
      <c r="H5753" s="14"/>
    </row>
    <row r="5754" spans="1:8" x14ac:dyDescent="0.35">
      <c r="A5754" s="11" t="s">
        <v>8</v>
      </c>
      <c r="B5754" s="16" t="str">
        <f>'[4]HGAC FS12-23 Metrostar Options'!B4426</f>
        <v>MET0004426</v>
      </c>
      <c r="C5754" s="27" t="s">
        <v>73</v>
      </c>
      <c r="D5754" s="16" t="s">
        <v>83</v>
      </c>
      <c r="E5754" s="15" t="str">
        <f>'[4]HGAC FS12-23 Metrostar Options'!C4426</f>
        <v>Seat Crew FFC USSC Valor Flip-Up</v>
      </c>
      <c r="F5754" s="17">
        <f>'[4]HGAC FS12-23 Metrostar Options'!K4426</f>
        <v>2374</v>
      </c>
      <c r="G5754" s="13">
        <v>0.15</v>
      </c>
      <c r="H5754" s="14"/>
    </row>
    <row r="5755" spans="1:8" x14ac:dyDescent="0.35">
      <c r="A5755" s="11" t="s">
        <v>8</v>
      </c>
      <c r="B5755" s="16" t="str">
        <f>'[4]HGAC FS12-23 Metrostar Options'!B4427</f>
        <v>MET0004427</v>
      </c>
      <c r="C5755" s="27" t="s">
        <v>73</v>
      </c>
      <c r="D5755" s="16" t="s">
        <v>83</v>
      </c>
      <c r="E5755" s="15" t="str">
        <f>'[4]HGAC FS12-23 Metrostar Options'!C4427</f>
        <v>Seat Crew FFC USSC Valor Flip-Up w/Phone Pouch</v>
      </c>
      <c r="F5755" s="17">
        <f>'[4]HGAC FS12-23 Metrostar Options'!K4427</f>
        <v>2528</v>
      </c>
      <c r="G5755" s="13">
        <v>0.15</v>
      </c>
      <c r="H5755" s="14"/>
    </row>
    <row r="5756" spans="1:8" x14ac:dyDescent="0.35">
      <c r="A5756" s="11" t="s">
        <v>8</v>
      </c>
      <c r="B5756" s="16" t="str">
        <f>'[4]HGAC FS12-23 Metrostar Options'!B4428</f>
        <v>MET0004428</v>
      </c>
      <c r="C5756" s="27" t="s">
        <v>73</v>
      </c>
      <c r="D5756" s="16" t="s">
        <v>83</v>
      </c>
      <c r="E5756" s="15" t="str">
        <f>'[4]HGAC FS12-23 Metrostar Options'!C4428</f>
        <v>Seat Crew FFC USSC Valor 2-Way Air ABTS</v>
      </c>
      <c r="F5756" s="17">
        <f>'[4]HGAC FS12-23 Metrostar Options'!K4428</f>
        <v>2703</v>
      </c>
      <c r="G5756" s="13">
        <v>0.15</v>
      </c>
      <c r="H5756" s="14"/>
    </row>
    <row r="5757" spans="1:8" x14ac:dyDescent="0.35">
      <c r="A5757" s="11" t="s">
        <v>8</v>
      </c>
      <c r="B5757" s="16" t="str">
        <f>'[4]HGAC FS12-23 Metrostar Options'!B4429</f>
        <v>MET0004429</v>
      </c>
      <c r="C5757" s="27" t="s">
        <v>73</v>
      </c>
      <c r="D5757" s="16" t="s">
        <v>83</v>
      </c>
      <c r="E5757" s="15" t="str">
        <f>'[4]HGAC FS12-23 Metrostar Options'!C4429</f>
        <v>NO Seat Crew Forward Facing Center</v>
      </c>
      <c r="F5757" s="17">
        <f>'[4]HGAC FS12-23 Metrostar Options'!K4429</f>
        <v>0</v>
      </c>
      <c r="G5757" s="13">
        <v>0.15</v>
      </c>
      <c r="H5757" s="14"/>
    </row>
    <row r="5758" spans="1:8" x14ac:dyDescent="0.35">
      <c r="A5758" s="11" t="s">
        <v>8</v>
      </c>
      <c r="B5758" s="16" t="str">
        <f>'[4]HGAC FS12-23 Metrostar Options'!B4430</f>
        <v>MET0004430</v>
      </c>
      <c r="C5758" s="27" t="s">
        <v>73</v>
      </c>
      <c r="D5758" s="16" t="s">
        <v>83</v>
      </c>
      <c r="E5758" s="15" t="str">
        <f>'[4]HGAC FS12-23 Metrostar Options'!C4430</f>
        <v>Seat Back FFC Non-SCBA ABTS</v>
      </c>
      <c r="F5758" s="17">
        <f>'[4]HGAC FS12-23 Metrostar Options'!K4430</f>
        <v>0</v>
      </c>
      <c r="G5758" s="13">
        <v>0.15</v>
      </c>
      <c r="H5758" s="14"/>
    </row>
    <row r="5759" spans="1:8" x14ac:dyDescent="0.35">
      <c r="A5759" s="11" t="s">
        <v>8</v>
      </c>
      <c r="B5759" s="16" t="str">
        <f>'[4]HGAC FS12-23 Metrostar Options'!B4431</f>
        <v>MET0004431</v>
      </c>
      <c r="C5759" s="27" t="s">
        <v>73</v>
      </c>
      <c r="D5759" s="16" t="s">
        <v>83</v>
      </c>
      <c r="E5759" s="15" t="str">
        <f>'[4]HGAC FS12-23 Metrostar Options'!C4431</f>
        <v>Seat Back FFC Non-SCBA ABTS Full Back w/Recline</v>
      </c>
      <c r="F5759" s="17">
        <f>'[4]HGAC FS12-23 Metrostar Options'!K4431</f>
        <v>392</v>
      </c>
      <c r="G5759" s="13">
        <v>0.15</v>
      </c>
      <c r="H5759" s="14"/>
    </row>
    <row r="5760" spans="1:8" x14ac:dyDescent="0.35">
      <c r="A5760" s="11" t="s">
        <v>8</v>
      </c>
      <c r="B5760" s="16" t="str">
        <f>'[4]HGAC FS12-23 Metrostar Options'!B4432</f>
        <v>MET0004432</v>
      </c>
      <c r="C5760" s="27" t="s">
        <v>73</v>
      </c>
      <c r="D5760" s="16" t="s">
        <v>83</v>
      </c>
      <c r="E5760" s="15" t="str">
        <f>'[4]HGAC FS12-23 Metrostar Options'!C4432</f>
        <v>Seat Back FFC Non-SCBA Non-ABTS</v>
      </c>
      <c r="F5760" s="17">
        <f>'[4]HGAC FS12-23 Metrostar Options'!K4432</f>
        <v>970</v>
      </c>
      <c r="G5760" s="13">
        <v>0.15</v>
      </c>
      <c r="H5760" s="14"/>
    </row>
    <row r="5761" spans="1:8" x14ac:dyDescent="0.35">
      <c r="A5761" s="11" t="s">
        <v>8</v>
      </c>
      <c r="B5761" s="16" t="str">
        <f>'[4]HGAC FS12-23 Metrostar Options'!B4433</f>
        <v>MET0004433</v>
      </c>
      <c r="C5761" s="27" t="s">
        <v>73</v>
      </c>
      <c r="D5761" s="16" t="s">
        <v>83</v>
      </c>
      <c r="E5761" s="15" t="str">
        <f>'[4]HGAC FS12-23 Metrostar Options'!C4433</f>
        <v>Seat Back FFC None Theatre Style</v>
      </c>
      <c r="F5761" s="17">
        <f>'[4]HGAC FS12-23 Metrostar Options'!K4433</f>
        <v>53</v>
      </c>
      <c r="G5761" s="13">
        <v>0.15</v>
      </c>
      <c r="H5761" s="14"/>
    </row>
    <row r="5762" spans="1:8" x14ac:dyDescent="0.35">
      <c r="A5762" s="11" t="s">
        <v>8</v>
      </c>
      <c r="B5762" s="16" t="str">
        <f>'[4]HGAC FS12-23 Metrostar Options'!B4434</f>
        <v>MET0004434</v>
      </c>
      <c r="C5762" s="27" t="s">
        <v>73</v>
      </c>
      <c r="D5762" s="16" t="s">
        <v>83</v>
      </c>
      <c r="E5762" s="15" t="str">
        <f>'[4]HGAC FS12-23 Metrostar Options'!C4434</f>
        <v>Seat Back FFC SCBA Bostrom SecureAll w/Quick-Adjust</v>
      </c>
      <c r="F5762" s="17">
        <f>'[4]HGAC FS12-23 Metrostar Options'!K4434</f>
        <v>961</v>
      </c>
      <c r="G5762" s="13">
        <v>0.15</v>
      </c>
      <c r="H5762" s="14"/>
    </row>
    <row r="5763" spans="1:8" x14ac:dyDescent="0.35">
      <c r="A5763" s="11" t="s">
        <v>8</v>
      </c>
      <c r="B5763" s="16" t="str">
        <f>'[4]HGAC FS12-23 Metrostar Options'!B4435</f>
        <v>MET0004435</v>
      </c>
      <c r="C5763" s="27" t="s">
        <v>73</v>
      </c>
      <c r="D5763" s="16" t="s">
        <v>83</v>
      </c>
      <c r="E5763" s="15" t="str">
        <f>'[4]HGAC FS12-23 Metrostar Options'!C4435</f>
        <v>Seat Back FFC SCBA Bostrom SecureAll w/Quick-Adjust FDNY Spec</v>
      </c>
      <c r="F5763" s="17">
        <f>'[4]HGAC FS12-23 Metrostar Options'!K4435</f>
        <v>1014</v>
      </c>
      <c r="G5763" s="13">
        <v>0.15</v>
      </c>
      <c r="H5763" s="14"/>
    </row>
    <row r="5764" spans="1:8" x14ac:dyDescent="0.35">
      <c r="A5764" s="11" t="s">
        <v>8</v>
      </c>
      <c r="B5764" s="16" t="str">
        <f>'[4]HGAC FS12-23 Metrostar Options'!B4436</f>
        <v>MET0004436</v>
      </c>
      <c r="C5764" s="27" t="s">
        <v>73</v>
      </c>
      <c r="D5764" s="16" t="s">
        <v>83</v>
      </c>
      <c r="E5764" s="15" t="str">
        <f>'[4]HGAC FS12-23 Metrostar Options'!C4436</f>
        <v>Seat Back FFC SCBA Bostrom SecureAll w/Quick-Adjust &amp; RestStop</v>
      </c>
      <c r="F5764" s="17">
        <f>'[4]HGAC FS12-23 Metrostar Options'!K4436</f>
        <v>1174</v>
      </c>
      <c r="G5764" s="13">
        <v>0.15</v>
      </c>
      <c r="H5764" s="14"/>
    </row>
    <row r="5765" spans="1:8" x14ac:dyDescent="0.35">
      <c r="A5765" s="11" t="s">
        <v>8</v>
      </c>
      <c r="B5765" s="16" t="str">
        <f>'[4]HGAC FS12-23 Metrostar Options'!B4437</f>
        <v>MET0004437</v>
      </c>
      <c r="C5765" s="27" t="s">
        <v>73</v>
      </c>
      <c r="D5765" s="16" t="s">
        <v>83</v>
      </c>
      <c r="E5765" s="15" t="str">
        <f>'[4]HGAC FS12-23 Metrostar Options'!C4437</f>
        <v>Seat Back FFC SCBA Bostrom SecureAll w/Quick-Adjust/Prk Brk Release</v>
      </c>
      <c r="F5765" s="17">
        <f>'[4]HGAC FS12-23 Metrostar Options'!K4437</f>
        <v>1888</v>
      </c>
      <c r="G5765" s="13">
        <v>0.15</v>
      </c>
      <c r="H5765" s="14"/>
    </row>
    <row r="5766" spans="1:8" x14ac:dyDescent="0.35">
      <c r="A5766" s="11" t="s">
        <v>8</v>
      </c>
      <c r="B5766" s="16" t="str">
        <f>'[4]HGAC FS12-23 Metrostar Options'!B4438</f>
        <v>MET0004438</v>
      </c>
      <c r="C5766" s="27" t="s">
        <v>73</v>
      </c>
      <c r="D5766" s="16" t="s">
        <v>83</v>
      </c>
      <c r="E5766" s="15" t="str">
        <f>'[4]HGAC FS12-23 Metrostar Options'!C4438</f>
        <v>Seat Back FFC SCBA LH Bostrom SecureAll w/Quick-Adjust/Non-SCBA RH ABTS</v>
      </c>
      <c r="F5766" s="17">
        <f>'[4]HGAC FS12-23 Metrostar Options'!K4438</f>
        <v>533</v>
      </c>
      <c r="G5766" s="13">
        <v>0.15</v>
      </c>
      <c r="H5766" s="14"/>
    </row>
    <row r="5767" spans="1:8" x14ac:dyDescent="0.35">
      <c r="A5767" s="11" t="s">
        <v>8</v>
      </c>
      <c r="B5767" s="16" t="str">
        <f>'[4]HGAC FS12-23 Metrostar Options'!B4439</f>
        <v>MET0004439</v>
      </c>
      <c r="C5767" s="27" t="s">
        <v>73</v>
      </c>
      <c r="D5767" s="16" t="s">
        <v>83</v>
      </c>
      <c r="E5767" s="15" t="str">
        <f>'[4]HGAC FS12-23 Metrostar Options'!C4439</f>
        <v>Seat Back FFC SCBA IMMI SmartDock</v>
      </c>
      <c r="F5767" s="17">
        <f>'[4]HGAC FS12-23 Metrostar Options'!K4439</f>
        <v>1208</v>
      </c>
      <c r="G5767" s="13">
        <v>0.15</v>
      </c>
      <c r="H5767" s="14"/>
    </row>
    <row r="5768" spans="1:8" x14ac:dyDescent="0.35">
      <c r="A5768" s="11" t="s">
        <v>8</v>
      </c>
      <c r="B5768" s="16" t="str">
        <f>'[4]HGAC FS12-23 Metrostar Options'!B4440</f>
        <v>MET0004440</v>
      </c>
      <c r="C5768" s="27" t="s">
        <v>73</v>
      </c>
      <c r="D5768" s="16" t="s">
        <v>83</v>
      </c>
      <c r="E5768" s="15" t="str">
        <f>'[4]HGAC FS12-23 Metrostar Options'!C4440</f>
        <v>Seat Back FFC SCBA IMMI SmartDock Dynamic</v>
      </c>
      <c r="F5768" s="17">
        <f>'[4]HGAC FS12-23 Metrostar Options'!K4440</f>
        <v>1405</v>
      </c>
      <c r="G5768" s="13">
        <v>0.15</v>
      </c>
      <c r="H5768" s="14"/>
    </row>
    <row r="5769" spans="1:8" x14ac:dyDescent="0.35">
      <c r="A5769" s="11" t="s">
        <v>8</v>
      </c>
      <c r="B5769" s="16" t="str">
        <f>'[4]HGAC FS12-23 Metrostar Options'!B4441</f>
        <v>MET0004441</v>
      </c>
      <c r="C5769" s="27" t="s">
        <v>73</v>
      </c>
      <c r="D5769" s="16" t="s">
        <v>83</v>
      </c>
      <c r="E5769" s="15" t="str">
        <f>'[4]HGAC FS12-23 Metrostar Options'!C4441</f>
        <v>Seat Back FFC SCBA Zico QLM-U</v>
      </c>
      <c r="F5769" s="17">
        <f>'[4]HGAC FS12-23 Metrostar Options'!K4441</f>
        <v>1131</v>
      </c>
      <c r="G5769" s="13">
        <v>0.15</v>
      </c>
      <c r="H5769" s="14"/>
    </row>
    <row r="5770" spans="1:8" x14ac:dyDescent="0.35">
      <c r="A5770" s="11" t="s">
        <v>8</v>
      </c>
      <c r="B5770" s="16" t="str">
        <f>'[4]HGAC FS12-23 Metrostar Options'!B4442</f>
        <v>MET0004442</v>
      </c>
      <c r="C5770" s="27" t="s">
        <v>73</v>
      </c>
      <c r="D5770" s="16" t="s">
        <v>83</v>
      </c>
      <c r="E5770" s="15" t="str">
        <f>'[4]HGAC FS12-23 Metrostar Options'!C4442</f>
        <v>Seat Back FFC SCBA Zico QLM-U-OPR</v>
      </c>
      <c r="F5770" s="17">
        <f>'[4]HGAC FS12-23 Metrostar Options'!K4442</f>
        <v>1017</v>
      </c>
      <c r="G5770" s="13">
        <v>0.15</v>
      </c>
      <c r="H5770" s="14"/>
    </row>
    <row r="5771" spans="1:8" x14ac:dyDescent="0.35">
      <c r="A5771" s="11" t="s">
        <v>8</v>
      </c>
      <c r="B5771" s="16" t="str">
        <f>'[4]HGAC FS12-23 Metrostar Options'!B4443</f>
        <v>MET0004443</v>
      </c>
      <c r="C5771" s="27" t="s">
        <v>73</v>
      </c>
      <c r="D5771" s="16" t="s">
        <v>83</v>
      </c>
      <c r="E5771" s="15" t="str">
        <f>'[4]HGAC FS12-23 Metrostar Options'!C4443</f>
        <v>Seat Back FFC SCBA Zico QM-EZL-F w/Cushion Release</v>
      </c>
      <c r="F5771" s="17">
        <f>'[4]HGAC FS12-23 Metrostar Options'!K4443</f>
        <v>926</v>
      </c>
      <c r="G5771" s="13">
        <v>0.15</v>
      </c>
      <c r="H5771" s="14"/>
    </row>
    <row r="5772" spans="1:8" x14ac:dyDescent="0.35">
      <c r="A5772" s="11" t="s">
        <v>8</v>
      </c>
      <c r="B5772" s="16" t="str">
        <f>'[4]HGAC FS12-23 Metrostar Options'!B4444</f>
        <v>MET0004444</v>
      </c>
      <c r="C5772" s="27" t="s">
        <v>73</v>
      </c>
      <c r="D5772" s="16" t="s">
        <v>83</v>
      </c>
      <c r="E5772" s="15" t="str">
        <f>'[4]HGAC FS12-23 Metrostar Options'!C4444</f>
        <v>Seat Back FFC SCBA Zico QM-EZL-F w/Cushion Release Dynamic</v>
      </c>
      <c r="F5772" s="17">
        <f>'[4]HGAC FS12-23 Metrostar Options'!K4444</f>
        <v>1380</v>
      </c>
      <c r="G5772" s="13">
        <v>0.15</v>
      </c>
      <c r="H5772" s="14"/>
    </row>
    <row r="5773" spans="1:8" x14ac:dyDescent="0.35">
      <c r="A5773" s="11" t="s">
        <v>8</v>
      </c>
      <c r="B5773" s="16" t="str">
        <f>'[4]HGAC FS12-23 Metrostar Options'!B4445</f>
        <v>MET0004445</v>
      </c>
      <c r="C5773" s="27" t="s">
        <v>73</v>
      </c>
      <c r="D5773" s="16" t="s">
        <v>83</v>
      </c>
      <c r="E5773" s="15" t="str">
        <f>'[4]HGAC FS12-23 Metrostar Options'!C4445</f>
        <v>Seat Back FFC SCBA Zico QM-ELB/Prk Brk Release</v>
      </c>
      <c r="F5773" s="17">
        <f>'[4]HGAC FS12-23 Metrostar Options'!K4445</f>
        <v>1377</v>
      </c>
      <c r="G5773" s="13">
        <v>0.15</v>
      </c>
      <c r="H5773" s="14"/>
    </row>
    <row r="5774" spans="1:8" x14ac:dyDescent="0.35">
      <c r="A5774" s="11" t="s">
        <v>8</v>
      </c>
      <c r="B5774" s="16" t="str">
        <f>'[4]HGAC FS12-23 Metrostar Options'!B4446</f>
        <v>MET0004446</v>
      </c>
      <c r="C5774" s="27" t="s">
        <v>73</v>
      </c>
      <c r="D5774" s="16" t="s">
        <v>83</v>
      </c>
      <c r="E5774" s="15" t="str">
        <f>'[4]HGAC FS12-23 Metrostar Options'!C4446</f>
        <v>Seat Back FFC SCBA Zico Rol-Loc</v>
      </c>
      <c r="F5774" s="17">
        <f>'[4]HGAC FS12-23 Metrostar Options'!K4446</f>
        <v>1829</v>
      </c>
      <c r="G5774" s="13">
        <v>0.15</v>
      </c>
      <c r="H5774" s="14"/>
    </row>
    <row r="5775" spans="1:8" x14ac:dyDescent="0.35">
      <c r="A5775" s="11" t="s">
        <v>8</v>
      </c>
      <c r="B5775" s="16" t="str">
        <f>'[4]HGAC FS12-23 Metrostar Options'!B4447</f>
        <v>MET0004447</v>
      </c>
      <c r="C5775" s="27" t="s">
        <v>73</v>
      </c>
      <c r="D5775" s="16" t="s">
        <v>83</v>
      </c>
      <c r="E5775" s="15" t="str">
        <f>'[4]HGAC FS12-23 Metrostar Options'!C4447</f>
        <v>Seat Back FFC SCBA Zico Rol-Loc w/Frt Release</v>
      </c>
      <c r="F5775" s="17">
        <f>'[4]HGAC FS12-23 Metrostar Options'!K4447</f>
        <v>1968</v>
      </c>
      <c r="G5775" s="13">
        <v>0.15</v>
      </c>
      <c r="H5775" s="14"/>
    </row>
    <row r="5776" spans="1:8" x14ac:dyDescent="0.35">
      <c r="A5776" s="11" t="s">
        <v>8</v>
      </c>
      <c r="B5776" s="16" t="str">
        <f>'[4]HGAC FS12-23 Metrostar Options'!B4448</f>
        <v>MET0004448</v>
      </c>
      <c r="C5776" s="27" t="s">
        <v>73</v>
      </c>
      <c r="D5776" s="16" t="s">
        <v>83</v>
      </c>
      <c r="E5776" s="15" t="str">
        <f>'[4]HGAC FS12-23 Metrostar Options'!C4448</f>
        <v>Seat Back FFC SCBA Zico SC-50-H-6-SFPHS</v>
      </c>
      <c r="F5776" s="17">
        <f>'[4]HGAC FS12-23 Metrostar Options'!K4448</f>
        <v>731</v>
      </c>
      <c r="G5776" s="13">
        <v>0.15</v>
      </c>
      <c r="H5776" s="14"/>
    </row>
    <row r="5777" spans="1:8" x14ac:dyDescent="0.35">
      <c r="A5777" s="11" t="s">
        <v>8</v>
      </c>
      <c r="B5777" s="16" t="str">
        <f>'[4]HGAC FS12-23 Metrostar Options'!B4449</f>
        <v>MET0004449</v>
      </c>
      <c r="C5777" s="27" t="s">
        <v>73</v>
      </c>
      <c r="D5777" s="16" t="s">
        <v>83</v>
      </c>
      <c r="E5777" s="15" t="str">
        <f>'[4]HGAC FS12-23 Metrostar Options'!C4449</f>
        <v>Seat Back FFC SCBA Zico ULL Bracket w/EZO Strap</v>
      </c>
      <c r="F5777" s="17">
        <f>'[4]HGAC FS12-23 Metrostar Options'!K4449</f>
        <v>731</v>
      </c>
      <c r="G5777" s="13">
        <v>0.15</v>
      </c>
      <c r="H5777" s="14"/>
    </row>
    <row r="5778" spans="1:8" x14ac:dyDescent="0.35">
      <c r="A5778" s="11" t="s">
        <v>8</v>
      </c>
      <c r="B5778" s="16" t="str">
        <f>'[4]HGAC FS12-23 Metrostar Options'!B4450</f>
        <v>MET0004450</v>
      </c>
      <c r="C5778" s="27" t="s">
        <v>73</v>
      </c>
      <c r="D5778" s="16" t="s">
        <v>83</v>
      </c>
      <c r="E5778" s="15" t="str">
        <f>'[4]HGAC FS12-23 Metrostar Options'!C4450</f>
        <v>Seat Back FFC SCBA Zico ULL Bracket w/LLS Strap</v>
      </c>
      <c r="F5778" s="17">
        <f>'[4]HGAC FS12-23 Metrostar Options'!K4450</f>
        <v>505</v>
      </c>
      <c r="G5778" s="13">
        <v>0.15</v>
      </c>
      <c r="H5778" s="14"/>
    </row>
    <row r="5779" spans="1:8" x14ac:dyDescent="0.35">
      <c r="A5779" s="11" t="s">
        <v>8</v>
      </c>
      <c r="B5779" s="16" t="str">
        <f>'[4]HGAC FS12-23 Metrostar Options'!B4451</f>
        <v>MET0004451</v>
      </c>
      <c r="C5779" s="27" t="s">
        <v>73</v>
      </c>
      <c r="D5779" s="16" t="s">
        <v>83</v>
      </c>
      <c r="E5779" s="15" t="str">
        <f>'[4]HGAC FS12-23 Metrostar Options'!C4451</f>
        <v>Seat Back FFC 22" Theatre Style</v>
      </c>
      <c r="F5779" s="17">
        <f>'[4]HGAC FS12-23 Metrostar Options'!K4451</f>
        <v>392</v>
      </c>
      <c r="G5779" s="13">
        <v>0.15</v>
      </c>
      <c r="H5779" s="14"/>
    </row>
    <row r="5780" spans="1:8" x14ac:dyDescent="0.35">
      <c r="A5780" s="11" t="s">
        <v>8</v>
      </c>
      <c r="B5780" s="16" t="str">
        <f>'[4]HGAC FS12-23 Metrostar Options'!B4452</f>
        <v>MET0004452</v>
      </c>
      <c r="C5780" s="27" t="s">
        <v>73</v>
      </c>
      <c r="D5780" s="16" t="s">
        <v>83</v>
      </c>
      <c r="E5780" s="15" t="str">
        <f>'[4]HGAC FS12-23 Metrostar Options'!C4452</f>
        <v>Seat Back FFC 35" Theatre Style</v>
      </c>
      <c r="F5780" s="17">
        <f>'[4]HGAC FS12-23 Metrostar Options'!K4452</f>
        <v>511</v>
      </c>
      <c r="G5780" s="13">
        <v>0.15</v>
      </c>
      <c r="H5780" s="14"/>
    </row>
    <row r="5781" spans="1:8" x14ac:dyDescent="0.35">
      <c r="A5781" s="11" t="s">
        <v>8</v>
      </c>
      <c r="B5781" s="16" t="str">
        <f>'[4]HGAC FS12-23 Metrostar Options'!B4453</f>
        <v>MET0004453</v>
      </c>
      <c r="C5781" s="27" t="s">
        <v>73</v>
      </c>
      <c r="D5781" s="16" t="s">
        <v>83</v>
      </c>
      <c r="E5781" s="15" t="str">
        <f>'[4]HGAC FS12-23 Metrostar Options'!C4453</f>
        <v>NO Seat Back Forward Facing Center</v>
      </c>
      <c r="F5781" s="17">
        <f>'[4]HGAC FS12-23 Metrostar Options'!K4453</f>
        <v>0</v>
      </c>
      <c r="G5781" s="13">
        <v>0.15</v>
      </c>
      <c r="H5781" s="14"/>
    </row>
    <row r="5782" spans="1:8" x14ac:dyDescent="0.35">
      <c r="A5782" s="11" t="s">
        <v>8</v>
      </c>
      <c r="B5782" s="16" t="str">
        <f>'[4]HGAC FS12-23 Metrostar Options'!B4454</f>
        <v>MET0004454</v>
      </c>
      <c r="C5782" s="27" t="s">
        <v>73</v>
      </c>
      <c r="D5782" s="16" t="s">
        <v>83</v>
      </c>
      <c r="E5782" s="15" t="str">
        <f>'[4]HGAC FS12-23 Metrostar Options'!C4454</f>
        <v>Occupant Protection FFC RollTek Belt Pretensioner</v>
      </c>
      <c r="F5782" s="17">
        <f>'[4]HGAC FS12-23 Metrostar Options'!K4454</f>
        <v>748</v>
      </c>
      <c r="G5782" s="13">
        <v>0.15</v>
      </c>
      <c r="H5782" s="14"/>
    </row>
    <row r="5783" spans="1:8" x14ac:dyDescent="0.35">
      <c r="A5783" s="11" t="s">
        <v>8</v>
      </c>
      <c r="B5783" s="16" t="str">
        <f>'[4]HGAC FS12-23 Metrostar Options'!B4455</f>
        <v>MET0004455</v>
      </c>
      <c r="C5783" s="27" t="s">
        <v>73</v>
      </c>
      <c r="D5783" s="16" t="s">
        <v>83</v>
      </c>
      <c r="E5783" s="15" t="str">
        <f>'[4]HGAC FS12-23 Metrostar Options'!C4455</f>
        <v>NO Occupant Protection FFC</v>
      </c>
      <c r="F5783" s="17">
        <f>'[4]HGAC FS12-23 Metrostar Options'!K4455</f>
        <v>0</v>
      </c>
      <c r="G5783" s="13">
        <v>0.15</v>
      </c>
      <c r="H5783" s="14"/>
    </row>
    <row r="5784" spans="1:8" x14ac:dyDescent="0.35">
      <c r="A5784" s="11" t="s">
        <v>8</v>
      </c>
      <c r="B5784" s="16" t="str">
        <f>'[4]HGAC FS12-23 Metrostar Options'!B4456</f>
        <v>MET0004456</v>
      </c>
      <c r="C5784" s="27" t="s">
        <v>73</v>
      </c>
      <c r="D5784" s="16" t="s">
        <v>83</v>
      </c>
      <c r="E5784" s="15" t="str">
        <f>'[4]HGAC FS12-23 Metrostar Options'!C4456</f>
        <v>NO Additional Seat Cover FFC</v>
      </c>
      <c r="F5784" s="17">
        <f>'[4]HGAC FS12-23 Metrostar Options'!K4456</f>
        <v>0</v>
      </c>
      <c r="G5784" s="13">
        <v>0.15</v>
      </c>
      <c r="H5784" s="14"/>
    </row>
    <row r="5785" spans="1:8" x14ac:dyDescent="0.35">
      <c r="A5785" s="11" t="s">
        <v>8</v>
      </c>
      <c r="B5785" s="16" t="str">
        <f>'[4]HGAC FS12-23 Metrostar Options'!B4457</f>
        <v>MET0004457</v>
      </c>
      <c r="C5785" s="27" t="s">
        <v>73</v>
      </c>
      <c r="D5785" s="16" t="s">
        <v>83</v>
      </c>
      <c r="E5785" s="15" t="str">
        <f>'[4]HGAC FS12-23 Metrostar Options'!C4457</f>
        <v>Additional Seat Cover FFC Removable Seat Cushion &amp; Back</v>
      </c>
      <c r="F5785" s="17">
        <f>'[4]HGAC FS12-23 Metrostar Options'!K4457</f>
        <v>479</v>
      </c>
      <c r="G5785" s="13">
        <v>0.15</v>
      </c>
      <c r="H5785" s="14"/>
    </row>
    <row r="5786" spans="1:8" x14ac:dyDescent="0.35">
      <c r="A5786" s="11" t="s">
        <v>8</v>
      </c>
      <c r="B5786" s="16" t="str">
        <f>'[4]HGAC FS12-23 Metrostar Options'!B4458</f>
        <v>MET0004458</v>
      </c>
      <c r="C5786" s="27" t="s">
        <v>73</v>
      </c>
      <c r="D5786" s="16" t="s">
        <v>83</v>
      </c>
      <c r="E5786" s="15" t="str">
        <f>'[4]HGAC FS12-23 Metrostar Options'!C4458</f>
        <v>NO SCBA Mask Holder Forward Facing Center Pouch</v>
      </c>
      <c r="F5786" s="17">
        <f>'[4]HGAC FS12-23 Metrostar Options'!K4458</f>
        <v>0</v>
      </c>
      <c r="G5786" s="13">
        <v>0.15</v>
      </c>
      <c r="H5786" s="14"/>
    </row>
    <row r="5787" spans="1:8" x14ac:dyDescent="0.35">
      <c r="A5787" s="11" t="s">
        <v>8</v>
      </c>
      <c r="B5787" s="16" t="str">
        <f>'[4]HGAC FS12-23 Metrostar Options'!B4459</f>
        <v>MET0004459</v>
      </c>
      <c r="C5787" s="27" t="s">
        <v>73</v>
      </c>
      <c r="D5787" s="16" t="s">
        <v>83</v>
      </c>
      <c r="E5787" s="15" t="str">
        <f>'[4]HGAC FS12-23 Metrostar Options'!C4459</f>
        <v>SCBA Mask Holder Forward Facing Center Pouch</v>
      </c>
      <c r="F5787" s="17">
        <f>'[4]HGAC FS12-23 Metrostar Options'!K4459</f>
        <v>114</v>
      </c>
      <c r="G5787" s="13">
        <v>0.15</v>
      </c>
      <c r="H5787" s="14"/>
    </row>
    <row r="5788" spans="1:8" x14ac:dyDescent="0.35">
      <c r="A5788" s="11" t="s">
        <v>8</v>
      </c>
      <c r="B5788" s="16" t="str">
        <f>'[4]HGAC FS12-23 Metrostar Options'!B4460</f>
        <v>MET0004460</v>
      </c>
      <c r="C5788" s="27" t="s">
        <v>73</v>
      </c>
      <c r="D5788" s="16" t="s">
        <v>83</v>
      </c>
      <c r="E5788" s="15" t="str">
        <f>'[4]HGAC FS12-23 Metrostar Options'!C4460</f>
        <v>SCBA Mask Holder Forward Facing Center Pouch Shiploose</v>
      </c>
      <c r="F5788" s="17">
        <f>'[4]HGAC FS12-23 Metrostar Options'!K4460</f>
        <v>114</v>
      </c>
      <c r="G5788" s="13">
        <v>0.15</v>
      </c>
      <c r="H5788" s="14"/>
    </row>
    <row r="5789" spans="1:8" x14ac:dyDescent="0.35">
      <c r="A5789" s="11" t="s">
        <v>8</v>
      </c>
      <c r="B5789" s="16" t="str">
        <f>'[4]HGAC FS12-23 Metrostar Options'!B4461</f>
        <v>MET0004461</v>
      </c>
      <c r="C5789" s="27" t="s">
        <v>73</v>
      </c>
      <c r="D5789" s="16" t="s">
        <v>83</v>
      </c>
      <c r="E5789" s="15" t="str">
        <f>'[4]HGAC FS12-23 Metrostar Options'!C4461</f>
        <v>SCBA Mask Holder Forward Facing Center Zico Yellow Scott Mask Shiploose</v>
      </c>
      <c r="F5789" s="17">
        <f>'[4]HGAC FS12-23 Metrostar Options'!K4461</f>
        <v>118</v>
      </c>
      <c r="G5789" s="13">
        <v>0.15</v>
      </c>
      <c r="H5789" s="14"/>
    </row>
    <row r="5790" spans="1:8" x14ac:dyDescent="0.35">
      <c r="A5790" s="11" t="s">
        <v>8</v>
      </c>
      <c r="B5790" s="16" t="str">
        <f>'[4]HGAC FS12-23 Metrostar Options'!B4462</f>
        <v>MET0004462</v>
      </c>
      <c r="C5790" s="27" t="s">
        <v>73</v>
      </c>
      <c r="D5790" s="16" t="s">
        <v>83</v>
      </c>
      <c r="E5790" s="15" t="str">
        <f>'[4]HGAC FS12-23 Metrostar Options'!C4462</f>
        <v>SCBA Mask Holder Forward Facing Center Valor Hook</v>
      </c>
      <c r="F5790" s="17">
        <f>'[4]HGAC FS12-23 Metrostar Options'!K4462</f>
        <v>124</v>
      </c>
      <c r="G5790" s="13">
        <v>0.15</v>
      </c>
      <c r="H5790" s="14"/>
    </row>
    <row r="5791" spans="1:8" x14ac:dyDescent="0.35">
      <c r="A5791" s="11" t="s">
        <v>8</v>
      </c>
      <c r="B5791" s="16" t="str">
        <f>'[4]HGAC FS12-23 Metrostar Options'!B4463</f>
        <v>MET0004463</v>
      </c>
      <c r="C5791" s="27" t="s">
        <v>73</v>
      </c>
      <c r="D5791" s="16" t="s">
        <v>83</v>
      </c>
      <c r="E5791" s="15" t="str">
        <f>'[4]HGAC FS12-23 Metrostar Options'!C4463</f>
        <v>NO Armrest Forward Facing Center</v>
      </c>
      <c r="F5791" s="17">
        <f>'[4]HGAC FS12-23 Metrostar Options'!K4463</f>
        <v>0</v>
      </c>
      <c r="G5791" s="13">
        <v>0.15</v>
      </c>
      <c r="H5791" s="14"/>
    </row>
    <row r="5792" spans="1:8" x14ac:dyDescent="0.35">
      <c r="A5792" s="11" t="s">
        <v>8</v>
      </c>
      <c r="B5792" s="16" t="str">
        <f>'[4]HGAC FS12-23 Metrostar Options'!B4464</f>
        <v>MET0004464</v>
      </c>
      <c r="C5792" s="27" t="s">
        <v>73</v>
      </c>
      <c r="D5792" s="16" t="s">
        <v>83</v>
      </c>
      <c r="E5792" s="15" t="str">
        <f>'[4]HGAC FS12-23 Metrostar Options'!C4464</f>
        <v>Armrest Forward Facing Center Inboard</v>
      </c>
      <c r="F5792" s="17">
        <f>'[4]HGAC FS12-23 Metrostar Options'!K4464</f>
        <v>270</v>
      </c>
      <c r="G5792" s="13">
        <v>0.15</v>
      </c>
      <c r="H5792" s="14"/>
    </row>
    <row r="5793" spans="1:8" x14ac:dyDescent="0.35">
      <c r="A5793" s="11" t="s">
        <v>8</v>
      </c>
      <c r="B5793" s="16" t="str">
        <f>'[4]HGAC FS12-23 Metrostar Options'!B4465</f>
        <v>MET0004465</v>
      </c>
      <c r="C5793" s="27" t="s">
        <v>73</v>
      </c>
      <c r="D5793" s="16" t="s">
        <v>83</v>
      </c>
      <c r="E5793" s="15" t="str">
        <f>'[4]HGAC FS12-23 Metrostar Options'!C4465</f>
        <v>Armrest Forward Facing Center Inboard/Outboard</v>
      </c>
      <c r="F5793" s="17">
        <f>'[4]HGAC FS12-23 Metrostar Options'!K4465</f>
        <v>429</v>
      </c>
      <c r="G5793" s="13">
        <v>0.15</v>
      </c>
      <c r="H5793" s="14"/>
    </row>
    <row r="5794" spans="1:8" x14ac:dyDescent="0.35">
      <c r="A5794" s="11" t="s">
        <v>8</v>
      </c>
      <c r="B5794" s="16" t="str">
        <f>'[4]HGAC FS12-23 Metrostar Options'!B4466</f>
        <v>MET0004466</v>
      </c>
      <c r="C5794" s="27" t="s">
        <v>73</v>
      </c>
      <c r="D5794" s="16" t="s">
        <v>83</v>
      </c>
      <c r="E5794" s="15" t="str">
        <f>'[4]HGAC FS12-23 Metrostar Options'!C4466</f>
        <v>Armrest Forward Facing Center Outboard</v>
      </c>
      <c r="F5794" s="17">
        <f>'[4]HGAC FS12-23 Metrostar Options'!K4466</f>
        <v>270</v>
      </c>
      <c r="G5794" s="13">
        <v>0.15</v>
      </c>
      <c r="H5794" s="14"/>
    </row>
    <row r="5795" spans="1:8" x14ac:dyDescent="0.35">
      <c r="A5795" s="11" t="s">
        <v>8</v>
      </c>
      <c r="B5795" s="16" t="str">
        <f>'[4]HGAC FS12-23 Metrostar Options'!B4467</f>
        <v>MET0004467</v>
      </c>
      <c r="C5795" s="27" t="s">
        <v>73</v>
      </c>
      <c r="D5795" s="16" t="s">
        <v>83</v>
      </c>
      <c r="E5795" s="15" t="str">
        <f>'[4]HGAC FS12-23 Metrostar Options'!C4467</f>
        <v>Seat Frm Fwd Fcg Dual</v>
      </c>
      <c r="F5795" s="17">
        <f>'[4]HGAC FS12-23 Metrostar Options'!K4467</f>
        <v>0</v>
      </c>
      <c r="G5795" s="13">
        <v>0.15</v>
      </c>
      <c r="H5795" s="14"/>
    </row>
    <row r="5796" spans="1:8" x14ac:dyDescent="0.35">
      <c r="A5796" s="11" t="s">
        <v>8</v>
      </c>
      <c r="B5796" s="16" t="str">
        <f>'[4]HGAC FS12-23 Metrostar Options'!B4468</f>
        <v>MET0004468</v>
      </c>
      <c r="C5796" s="27" t="s">
        <v>73</v>
      </c>
      <c r="D5796" s="16" t="s">
        <v>83</v>
      </c>
      <c r="E5796" s="15" t="str">
        <f>'[4]HGAC FS12-23 Metrostar Options'!C4468</f>
        <v>Seat Frm Fwd Fcg Dual Ctr w/Full Width Underseat</v>
      </c>
      <c r="F5796" s="17">
        <f>'[4]HGAC FS12-23 Metrostar Options'!K4468</f>
        <v>1183</v>
      </c>
      <c r="G5796" s="13">
        <v>0.15</v>
      </c>
      <c r="H5796" s="14"/>
    </row>
    <row r="5797" spans="1:8" x14ac:dyDescent="0.35">
      <c r="A5797" s="11" t="s">
        <v>8</v>
      </c>
      <c r="B5797" s="16" t="str">
        <f>'[4]HGAC FS12-23 Metrostar Options'!B4469</f>
        <v>MET0004469</v>
      </c>
      <c r="C5797" s="27" t="s">
        <v>73</v>
      </c>
      <c r="D5797" s="16" t="s">
        <v>83</v>
      </c>
      <c r="E5797" s="15" t="str">
        <f>'[4]HGAC FS12-23 Metrostar Options'!C4469</f>
        <v>Seat Frm Fwd Fcg Dual 14" Tall</v>
      </c>
      <c r="F5797" s="17">
        <f>'[4]HGAC FS12-23 Metrostar Options'!K4469</f>
        <v>676</v>
      </c>
      <c r="G5797" s="13">
        <v>0.15</v>
      </c>
      <c r="H5797" s="14"/>
    </row>
    <row r="5798" spans="1:8" x14ac:dyDescent="0.35">
      <c r="A5798" s="11" t="s">
        <v>8</v>
      </c>
      <c r="B5798" s="16" t="str">
        <f>'[4]HGAC FS12-23 Metrostar Options'!B4470</f>
        <v>MET0004470</v>
      </c>
      <c r="C5798" s="27" t="s">
        <v>73</v>
      </c>
      <c r="D5798" s="16" t="s">
        <v>83</v>
      </c>
      <c r="E5798" s="15" t="str">
        <f>'[4]HGAC FS12-23 Metrostar Options'!C4470</f>
        <v>Seat Frm Fwd Fcg Dual 16" Tall</v>
      </c>
      <c r="F5798" s="17">
        <f>'[4]HGAC FS12-23 Metrostar Options'!K4470</f>
        <v>319</v>
      </c>
      <c r="G5798" s="13">
        <v>0.15</v>
      </c>
      <c r="H5798" s="14"/>
    </row>
    <row r="5799" spans="1:8" x14ac:dyDescent="0.35">
      <c r="A5799" s="11" t="s">
        <v>8</v>
      </c>
      <c r="B5799" s="16" t="str">
        <f>'[4]HGAC FS12-23 Metrostar Options'!B4471</f>
        <v>MET0004471</v>
      </c>
      <c r="C5799" s="27" t="s">
        <v>73</v>
      </c>
      <c r="D5799" s="16" t="s">
        <v>83</v>
      </c>
      <c r="E5799" s="15" t="str">
        <f>'[4]HGAC FS12-23 Metrostar Options'!C4471</f>
        <v>Seat Frm Fwd Fcg Dual 46"W w/Trdplt Cvr</v>
      </c>
      <c r="F5799" s="17">
        <f>'[4]HGAC FS12-23 Metrostar Options'!K4471</f>
        <v>802</v>
      </c>
      <c r="G5799" s="13">
        <v>0.15</v>
      </c>
      <c r="H5799" s="14"/>
    </row>
    <row r="5800" spans="1:8" x14ac:dyDescent="0.35">
      <c r="A5800" s="11" t="s">
        <v>8</v>
      </c>
      <c r="B5800" s="16" t="str">
        <f>'[4]HGAC FS12-23 Metrostar Options'!B4472</f>
        <v>MET0004472</v>
      </c>
      <c r="C5800" s="27" t="s">
        <v>73</v>
      </c>
      <c r="D5800" s="16" t="s">
        <v>83</v>
      </c>
      <c r="E5800" s="15" t="str">
        <f>'[4]HGAC FS12-23 Metrostar Options'!C4472</f>
        <v>Seat Frm Fwd Fcg Dual 48"W</v>
      </c>
      <c r="F5800" s="17">
        <f>'[4]HGAC FS12-23 Metrostar Options'!K4472</f>
        <v>369</v>
      </c>
      <c r="G5800" s="13">
        <v>0.15</v>
      </c>
      <c r="H5800" s="14"/>
    </row>
    <row r="5801" spans="1:8" x14ac:dyDescent="0.35">
      <c r="A5801" s="11" t="s">
        <v>8</v>
      </c>
      <c r="B5801" s="16" t="str">
        <f>'[4]HGAC FS12-23 Metrostar Options'!B4473</f>
        <v>MET0004473</v>
      </c>
      <c r="C5801" s="27" t="s">
        <v>73</v>
      </c>
      <c r="D5801" s="16" t="s">
        <v>83</v>
      </c>
      <c r="E5801" s="15" t="str">
        <f>'[4]HGAC FS12-23 Metrostar Options'!C4473</f>
        <v>Seat Frm Fwd Fcg Full</v>
      </c>
      <c r="F5801" s="17">
        <f>'[4]HGAC FS12-23 Metrostar Options'!K4473</f>
        <v>723</v>
      </c>
      <c r="G5801" s="13">
        <v>0.15</v>
      </c>
      <c r="H5801" s="14"/>
    </row>
    <row r="5802" spans="1:8" x14ac:dyDescent="0.35">
      <c r="A5802" s="11" t="s">
        <v>8</v>
      </c>
      <c r="B5802" s="16" t="str">
        <f>'[4]HGAC FS12-23 Metrostar Options'!B4474</f>
        <v>MET0004474</v>
      </c>
      <c r="C5802" s="27" t="s">
        <v>73</v>
      </c>
      <c r="D5802" s="16" t="s">
        <v>83</v>
      </c>
      <c r="E5802" s="15" t="str">
        <f>'[4]HGAC FS12-23 Metrostar Options'!C4474</f>
        <v>Seat Frm Fwd Fcg Full 14" Tall</v>
      </c>
      <c r="F5802" s="17">
        <f>'[4]HGAC FS12-23 Metrostar Options'!K4474</f>
        <v>1041</v>
      </c>
      <c r="G5802" s="13">
        <v>0.15</v>
      </c>
      <c r="H5802" s="14"/>
    </row>
    <row r="5803" spans="1:8" x14ac:dyDescent="0.35">
      <c r="A5803" s="11" t="s">
        <v>8</v>
      </c>
      <c r="B5803" s="16" t="str">
        <f>'[4]HGAC FS12-23 Metrostar Options'!B4475</f>
        <v>MET0004475</v>
      </c>
      <c r="C5803" s="27" t="s">
        <v>73</v>
      </c>
      <c r="D5803" s="16" t="s">
        <v>83</v>
      </c>
      <c r="E5803" s="15" t="str">
        <f>'[4]HGAC FS12-23 Metrostar Options'!C4475</f>
        <v>Seat Frm Fwd Fcg Full 16" Tall</v>
      </c>
      <c r="F5803" s="17">
        <f>'[4]HGAC FS12-23 Metrostar Options'!K4475</f>
        <v>1041</v>
      </c>
      <c r="G5803" s="13">
        <v>0.15</v>
      </c>
      <c r="H5803" s="14"/>
    </row>
    <row r="5804" spans="1:8" x14ac:dyDescent="0.35">
      <c r="A5804" s="11" t="s">
        <v>8</v>
      </c>
      <c r="B5804" s="16" t="str">
        <f>'[4]HGAC FS12-23 Metrostar Options'!B4476</f>
        <v>MET0004476</v>
      </c>
      <c r="C5804" s="27" t="s">
        <v>73</v>
      </c>
      <c r="D5804" s="16" t="s">
        <v>83</v>
      </c>
      <c r="E5804" s="15" t="str">
        <f>'[4]HGAC FS12-23 Metrostar Options'!C4476</f>
        <v>Seat Frm Fwd Fcg Full Width Cab Extension</v>
      </c>
      <c r="F5804" s="17">
        <f>'[4]HGAC FS12-23 Metrostar Options'!K4476</f>
        <v>-407</v>
      </c>
      <c r="G5804" s="13">
        <v>0.15</v>
      </c>
      <c r="H5804" s="14"/>
    </row>
    <row r="5805" spans="1:8" x14ac:dyDescent="0.35">
      <c r="A5805" s="11" t="s">
        <v>8</v>
      </c>
      <c r="B5805" s="16" t="str">
        <f>'[4]HGAC FS12-23 Metrostar Options'!B4477</f>
        <v>MET0004477</v>
      </c>
      <c r="C5805" s="27" t="s">
        <v>73</v>
      </c>
      <c r="D5805" s="16" t="s">
        <v>83</v>
      </c>
      <c r="E5805" s="15" t="str">
        <f>'[4]HGAC FS12-23 Metrostar Options'!C4477</f>
        <v>Seat Frm Fwd Fcg Outer R/L</v>
      </c>
      <c r="F5805" s="17">
        <f>'[4]HGAC FS12-23 Metrostar Options'!K4477</f>
        <v>374</v>
      </c>
      <c r="G5805" s="13">
        <v>0.15</v>
      </c>
      <c r="H5805" s="14"/>
    </row>
    <row r="5806" spans="1:8" x14ac:dyDescent="0.35">
      <c r="A5806" s="11" t="s">
        <v>8</v>
      </c>
      <c r="B5806" s="16" t="str">
        <f>'[4]HGAC FS12-23 Metrostar Options'!B4478</f>
        <v>MET0004478</v>
      </c>
      <c r="C5806" s="27" t="s">
        <v>73</v>
      </c>
      <c r="D5806" s="16" t="s">
        <v>83</v>
      </c>
      <c r="E5806" s="15" t="str">
        <f>'[4]HGAC FS12-23 Metrostar Options'!C4478</f>
        <v>Seat Frm Fwd Fcg Outer R/L 23.31"W</v>
      </c>
      <c r="F5806" s="17">
        <f>'[4]HGAC FS12-23 Metrostar Options'!K4478</f>
        <v>374</v>
      </c>
      <c r="G5806" s="13">
        <v>0.15</v>
      </c>
      <c r="H5806" s="14"/>
    </row>
    <row r="5807" spans="1:8" x14ac:dyDescent="0.35">
      <c r="A5807" s="11" t="s">
        <v>8</v>
      </c>
      <c r="B5807" s="16" t="str">
        <f>'[4]HGAC FS12-23 Metrostar Options'!B4479</f>
        <v>MET0004479</v>
      </c>
      <c r="C5807" s="27" t="s">
        <v>73</v>
      </c>
      <c r="D5807" s="16" t="s">
        <v>83</v>
      </c>
      <c r="E5807" s="15" t="str">
        <f>'[4]HGAC FS12-23 Metrostar Options'!C4479</f>
        <v>Seat Frm Fwd Fcg Outer R/L Wide</v>
      </c>
      <c r="F5807" s="17">
        <f>'[4]HGAC FS12-23 Metrostar Options'!K4479</f>
        <v>927</v>
      </c>
      <c r="G5807" s="13">
        <v>0.15</v>
      </c>
      <c r="H5807" s="14"/>
    </row>
    <row r="5808" spans="1:8" x14ac:dyDescent="0.35">
      <c r="A5808" s="11" t="s">
        <v>8</v>
      </c>
      <c r="B5808" s="16" t="str">
        <f>'[4]HGAC FS12-23 Metrostar Options'!B4480</f>
        <v>MET0004480</v>
      </c>
      <c r="C5808" s="27" t="s">
        <v>73</v>
      </c>
      <c r="D5808" s="16" t="s">
        <v>83</v>
      </c>
      <c r="E5808" s="15" t="str">
        <f>'[4]HGAC FS12-23 Metrostar Options'!C4480</f>
        <v>Seat Frm Fwd Fcg Outer RH</v>
      </c>
      <c r="F5808" s="17">
        <f>'[4]HGAC FS12-23 Metrostar Options'!K4480</f>
        <v>-20</v>
      </c>
      <c r="G5808" s="13">
        <v>0.15</v>
      </c>
      <c r="H5808" s="14"/>
    </row>
    <row r="5809" spans="1:8" x14ac:dyDescent="0.35">
      <c r="A5809" s="11" t="s">
        <v>8</v>
      </c>
      <c r="B5809" s="16" t="str">
        <f>'[4]HGAC FS12-23 Metrostar Options'!B4481</f>
        <v>MET0004481</v>
      </c>
      <c r="C5809" s="27" t="s">
        <v>73</v>
      </c>
      <c r="D5809" s="16" t="s">
        <v>83</v>
      </c>
      <c r="E5809" s="15" t="str">
        <f>'[4]HGAC FS12-23 Metrostar Options'!C4481</f>
        <v>Seat Frm Fwd Fcg Outer LH</v>
      </c>
      <c r="F5809" s="17">
        <f>'[4]HGAC FS12-23 Metrostar Options'!K4481</f>
        <v>-20</v>
      </c>
      <c r="G5809" s="13">
        <v>0.15</v>
      </c>
      <c r="H5809" s="14"/>
    </row>
    <row r="5810" spans="1:8" x14ac:dyDescent="0.35">
      <c r="A5810" s="11" t="s">
        <v>8</v>
      </c>
      <c r="B5810" s="16" t="str">
        <f>'[4]HGAC FS12-23 Metrostar Options'!B4482</f>
        <v>MET0004482</v>
      </c>
      <c r="C5810" s="27" t="s">
        <v>73</v>
      </c>
      <c r="D5810" s="16" t="s">
        <v>83</v>
      </c>
      <c r="E5810" s="15" t="str">
        <f>'[4]HGAC FS12-23 Metrostar Options'!C4482</f>
        <v>Seat Frm Fwd Fcg Risers</v>
      </c>
      <c r="F5810" s="17">
        <f>'[4]HGAC FS12-23 Metrostar Options'!K4482</f>
        <v>319</v>
      </c>
      <c r="G5810" s="13">
        <v>0.15</v>
      </c>
      <c r="H5810" s="14"/>
    </row>
    <row r="5811" spans="1:8" x14ac:dyDescent="0.35">
      <c r="A5811" s="11" t="s">
        <v>8</v>
      </c>
      <c r="B5811" s="16" t="str">
        <f>'[4]HGAC FS12-23 Metrostar Options'!B4483</f>
        <v>MET0004483</v>
      </c>
      <c r="C5811" s="27" t="s">
        <v>73</v>
      </c>
      <c r="D5811" s="16" t="s">
        <v>83</v>
      </c>
      <c r="E5811" s="15" t="str">
        <f>'[4]HGAC FS12-23 Metrostar Options'!C4483</f>
        <v>Seat Frm Fwd Fcg Single Piece Risers 10"H x 15"D</v>
      </c>
      <c r="F5811" s="17">
        <f>'[4]HGAC FS12-23 Metrostar Options'!K4483</f>
        <v>884</v>
      </c>
      <c r="G5811" s="13">
        <v>0.15</v>
      </c>
      <c r="H5811" s="14"/>
    </row>
    <row r="5812" spans="1:8" x14ac:dyDescent="0.35">
      <c r="A5812" s="11" t="s">
        <v>8</v>
      </c>
      <c r="B5812" s="16" t="str">
        <f>'[4]HGAC FS12-23 Metrostar Options'!B4484</f>
        <v>MET0004484</v>
      </c>
      <c r="C5812" s="27" t="s">
        <v>73</v>
      </c>
      <c r="D5812" s="16" t="s">
        <v>83</v>
      </c>
      <c r="E5812" s="15" t="str">
        <f>'[4]HGAC FS12-23 Metrostar Options'!C4484</f>
        <v>Seat Frm Fwd Fcg Short Dual</v>
      </c>
      <c r="F5812" s="17">
        <f>'[4]HGAC FS12-23 Metrostar Options'!K4484</f>
        <v>826</v>
      </c>
      <c r="G5812" s="13">
        <v>0.15</v>
      </c>
      <c r="H5812" s="14"/>
    </row>
    <row r="5813" spans="1:8" x14ac:dyDescent="0.35">
      <c r="A5813" s="11" t="s">
        <v>8</v>
      </c>
      <c r="B5813" s="16" t="str">
        <f>'[4]HGAC FS12-23 Metrostar Options'!B4485</f>
        <v>MET0004485</v>
      </c>
      <c r="C5813" s="27" t="s">
        <v>73</v>
      </c>
      <c r="D5813" s="16" t="s">
        <v>83</v>
      </c>
      <c r="E5813" s="15" t="str">
        <f>'[4]HGAC FS12-23 Metrostar Options'!C4485</f>
        <v>Seat Frm Fwd Fcg Short Full</v>
      </c>
      <c r="F5813" s="17">
        <f>'[4]HGAC FS12-23 Metrostar Options'!K4485</f>
        <v>1521</v>
      </c>
      <c r="G5813" s="13">
        <v>0.15</v>
      </c>
      <c r="H5813" s="14"/>
    </row>
    <row r="5814" spans="1:8" x14ac:dyDescent="0.35">
      <c r="A5814" s="11" t="s">
        <v>8</v>
      </c>
      <c r="B5814" s="16" t="str">
        <f>'[4]HGAC FS12-23 Metrostar Options'!B4486</f>
        <v>MET0004486</v>
      </c>
      <c r="C5814" s="27" t="s">
        <v>73</v>
      </c>
      <c r="D5814" s="16" t="s">
        <v>83</v>
      </c>
      <c r="E5814" s="15" t="str">
        <f>'[4]HGAC FS12-23 Metrostar Options'!C4486</f>
        <v>Seat Frm Fwd Fcg Short Triple</v>
      </c>
      <c r="F5814" s="17">
        <f>'[4]HGAC FS12-23 Metrostar Options'!K4486</f>
        <v>1117</v>
      </c>
      <c r="G5814" s="13">
        <v>0.15</v>
      </c>
      <c r="H5814" s="14"/>
    </row>
    <row r="5815" spans="1:8" x14ac:dyDescent="0.35">
      <c r="A5815" s="11" t="s">
        <v>8</v>
      </c>
      <c r="B5815" s="16" t="str">
        <f>'[4]HGAC FS12-23 Metrostar Options'!B4487</f>
        <v>MET0004487</v>
      </c>
      <c r="C5815" s="27" t="s">
        <v>73</v>
      </c>
      <c r="D5815" s="16" t="s">
        <v>83</v>
      </c>
      <c r="E5815" s="15" t="str">
        <f>'[4]HGAC FS12-23 Metrostar Options'!C4487</f>
        <v>Seat Frm Fwd Fcg Triple</v>
      </c>
      <c r="F5815" s="17">
        <f>'[4]HGAC FS12-23 Metrostar Options'!K4487</f>
        <v>290</v>
      </c>
      <c r="G5815" s="13">
        <v>0.15</v>
      </c>
      <c r="H5815" s="14"/>
    </row>
    <row r="5816" spans="1:8" x14ac:dyDescent="0.35">
      <c r="A5816" s="11" t="s">
        <v>8</v>
      </c>
      <c r="B5816" s="16" t="str">
        <f>'[4]HGAC FS12-23 Metrostar Options'!B4488</f>
        <v>MET0004488</v>
      </c>
      <c r="C5816" s="27" t="s">
        <v>73</v>
      </c>
      <c r="D5816" s="16" t="s">
        <v>83</v>
      </c>
      <c r="E5816" s="15" t="str">
        <f>'[4]HGAC FS12-23 Metrostar Options'!C4488</f>
        <v>Seat Frm Fwd Fcg Triple w/Chamfer</v>
      </c>
      <c r="F5816" s="17">
        <f>'[4]HGAC FS12-23 Metrostar Options'!K4488</f>
        <v>780</v>
      </c>
      <c r="G5816" s="13">
        <v>0.15</v>
      </c>
      <c r="H5816" s="14"/>
    </row>
    <row r="5817" spans="1:8" x14ac:dyDescent="0.35">
      <c r="A5817" s="11" t="s">
        <v>8</v>
      </c>
      <c r="B5817" s="16" t="str">
        <f>'[4]HGAC FS12-23 Metrostar Options'!B4489</f>
        <v>MET0004489</v>
      </c>
      <c r="C5817" s="27" t="s">
        <v>73</v>
      </c>
      <c r="D5817" s="16" t="s">
        <v>83</v>
      </c>
      <c r="E5817" s="15" t="str">
        <f>'[4]HGAC FS12-23 Metrostar Options'!C4489</f>
        <v>Seat Frm Fwd Fcg Triple w/Chamfer, Painted Treadplate Top &amp; Sides</v>
      </c>
      <c r="F5817" s="17">
        <f>'[4]HGAC FS12-23 Metrostar Options'!K4489</f>
        <v>1622</v>
      </c>
      <c r="G5817" s="13">
        <v>0.15</v>
      </c>
      <c r="H5817" s="14"/>
    </row>
    <row r="5818" spans="1:8" x14ac:dyDescent="0.35">
      <c r="A5818" s="11" t="s">
        <v>8</v>
      </c>
      <c r="B5818" s="16" t="str">
        <f>'[4]HGAC FS12-23 Metrostar Options'!B4490</f>
        <v>MET0004490</v>
      </c>
      <c r="C5818" s="27" t="s">
        <v>73</v>
      </c>
      <c r="D5818" s="16" t="s">
        <v>83</v>
      </c>
      <c r="E5818" s="15" t="str">
        <f>'[4]HGAC FS12-23 Metrostar Options'!C4490</f>
        <v>Seat Frm Fwd Fcg Triple RH Offset</v>
      </c>
      <c r="F5818" s="17">
        <f>'[4]HGAC FS12-23 Metrostar Options'!K4490</f>
        <v>1041</v>
      </c>
      <c r="G5818" s="13">
        <v>0.15</v>
      </c>
      <c r="H5818" s="14"/>
    </row>
    <row r="5819" spans="1:8" x14ac:dyDescent="0.35">
      <c r="A5819" s="11" t="s">
        <v>8</v>
      </c>
      <c r="B5819" s="16" t="str">
        <f>'[4]HGAC FS12-23 Metrostar Options'!B4491</f>
        <v>MET0004491</v>
      </c>
      <c r="C5819" s="27" t="s">
        <v>73</v>
      </c>
      <c r="D5819" s="16" t="s">
        <v>83</v>
      </c>
      <c r="E5819" s="15" t="str">
        <f>'[4]HGAC FS12-23 Metrostar Options'!C4491</f>
        <v>NO Seat Frame Forward Facing</v>
      </c>
      <c r="F5819" s="17">
        <f>'[4]HGAC FS12-23 Metrostar Options'!K4491</f>
        <v>-726</v>
      </c>
      <c r="G5819" s="13">
        <v>0.15</v>
      </c>
      <c r="H5819" s="14"/>
    </row>
    <row r="5820" spans="1:8" x14ac:dyDescent="0.35">
      <c r="A5820" s="11" t="s">
        <v>8</v>
      </c>
      <c r="B5820" s="16" t="str">
        <f>'[4]HGAC FS12-23 Metrostar Options'!B4492</f>
        <v>MET0004492</v>
      </c>
      <c r="C5820" s="27" t="s">
        <v>73</v>
      </c>
      <c r="D5820" s="16" t="s">
        <v>83</v>
      </c>
      <c r="E5820" s="15" t="str">
        <f>'[4]HGAC FS12-23 Metrostar Options'!C4492</f>
        <v>Seat Frm Fwd Fcg Strg Acc Cutout (1) Ctr Fwd</v>
      </c>
      <c r="F5820" s="17">
        <f>'[4]HGAC FS12-23 Metrostar Options'!K4492</f>
        <v>55</v>
      </c>
      <c r="G5820" s="13">
        <v>0.15</v>
      </c>
      <c r="H5820" s="14"/>
    </row>
    <row r="5821" spans="1:8" x14ac:dyDescent="0.35">
      <c r="A5821" s="11" t="s">
        <v>8</v>
      </c>
      <c r="B5821" s="16" t="str">
        <f>'[4]HGAC FS12-23 Metrostar Options'!B4493</f>
        <v>MET0004493</v>
      </c>
      <c r="C5821" s="27" t="s">
        <v>73</v>
      </c>
      <c r="D5821" s="16" t="s">
        <v>83</v>
      </c>
      <c r="E5821" s="15" t="str">
        <f>'[4]HGAC FS12-23 Metrostar Options'!C4493</f>
        <v>Seat Frm Fwd Fcg Strg Acc Cutout (1) Ctr Fwd (2) R/L Sd</v>
      </c>
      <c r="F5821" s="17">
        <f>'[4]HGAC FS12-23 Metrostar Options'!K4493</f>
        <v>55</v>
      </c>
      <c r="G5821" s="13">
        <v>0.15</v>
      </c>
      <c r="H5821" s="14"/>
    </row>
    <row r="5822" spans="1:8" x14ac:dyDescent="0.35">
      <c r="A5822" s="11" t="s">
        <v>8</v>
      </c>
      <c r="B5822" s="16" t="str">
        <f>'[4]HGAC FS12-23 Metrostar Options'!B4494</f>
        <v>MET0004494</v>
      </c>
      <c r="C5822" s="27" t="s">
        <v>73</v>
      </c>
      <c r="D5822" s="16" t="s">
        <v>83</v>
      </c>
      <c r="E5822" s="15" t="str">
        <f>'[4]HGAC FS12-23 Metrostar Options'!C4494</f>
        <v>Seat Frm Fwd Fcg Strg Acc Cutout (2) R/L Fwd</v>
      </c>
      <c r="F5822" s="17">
        <f>'[4]HGAC FS12-23 Metrostar Options'!K4494</f>
        <v>55</v>
      </c>
      <c r="G5822" s="13">
        <v>0.15</v>
      </c>
      <c r="H5822" s="14"/>
    </row>
    <row r="5823" spans="1:8" x14ac:dyDescent="0.35">
      <c r="A5823" s="11" t="s">
        <v>8</v>
      </c>
      <c r="B5823" s="16" t="str">
        <f>'[4]HGAC FS12-23 Metrostar Options'!B4495</f>
        <v>MET0004495</v>
      </c>
      <c r="C5823" s="27" t="s">
        <v>73</v>
      </c>
      <c r="D5823" s="16" t="s">
        <v>83</v>
      </c>
      <c r="E5823" s="15" t="str">
        <f>'[4]HGAC FS12-23 Metrostar Options'!C4495</f>
        <v>Seat Frm Fwd Fcg Strg Acc Cutout (2) R/L Sd</v>
      </c>
      <c r="F5823" s="17">
        <f>'[4]HGAC FS12-23 Metrostar Options'!K4495</f>
        <v>55</v>
      </c>
      <c r="G5823" s="13">
        <v>0.15</v>
      </c>
      <c r="H5823" s="14"/>
    </row>
    <row r="5824" spans="1:8" x14ac:dyDescent="0.35">
      <c r="A5824" s="11" t="s">
        <v>8</v>
      </c>
      <c r="B5824" s="16" t="str">
        <f>'[4]HGAC FS12-23 Metrostar Options'!B4496</f>
        <v>MET0004496</v>
      </c>
      <c r="C5824" s="27" t="s">
        <v>73</v>
      </c>
      <c r="D5824" s="16" t="s">
        <v>83</v>
      </c>
      <c r="E5824" s="15" t="str">
        <f>'[4]HGAC FS12-23 Metrostar Options'!C4496</f>
        <v>Seat Frm Fwd Fcg Strg Acc Cutout (2) R/L Sd w/Trim Lok</v>
      </c>
      <c r="F5824" s="17">
        <f>'[4]HGAC FS12-23 Metrostar Options'!K4496</f>
        <v>89</v>
      </c>
      <c r="G5824" s="13">
        <v>0.15</v>
      </c>
      <c r="H5824" s="14"/>
    </row>
    <row r="5825" spans="1:8" x14ac:dyDescent="0.35">
      <c r="A5825" s="11" t="s">
        <v>8</v>
      </c>
      <c r="B5825" s="16" t="str">
        <f>'[4]HGAC FS12-23 Metrostar Options'!B4497</f>
        <v>MET0004497</v>
      </c>
      <c r="C5825" s="27" t="s">
        <v>73</v>
      </c>
      <c r="D5825" s="16" t="s">
        <v>83</v>
      </c>
      <c r="E5825" s="15" t="str">
        <f>'[4]HGAC FS12-23 Metrostar Options'!C4497</f>
        <v>Seat Frm Fwd Fcg Strg Acc Cutout (2) R/L Sd w/Trim Lok &amp; Cargo Net</v>
      </c>
      <c r="F5825" s="17">
        <f>'[4]HGAC FS12-23 Metrostar Options'!K4497</f>
        <v>752</v>
      </c>
      <c r="G5825" s="13">
        <v>0.15</v>
      </c>
      <c r="H5825" s="14"/>
    </row>
    <row r="5826" spans="1:8" x14ac:dyDescent="0.35">
      <c r="A5826" s="11" t="s">
        <v>8</v>
      </c>
      <c r="B5826" s="16" t="str">
        <f>'[4]HGAC FS12-23 Metrostar Options'!B4498</f>
        <v>MET0004498</v>
      </c>
      <c r="C5826" s="27" t="s">
        <v>73</v>
      </c>
      <c r="D5826" s="16" t="s">
        <v>83</v>
      </c>
      <c r="E5826" s="15" t="str">
        <f>'[4]HGAC FS12-23 Metrostar Options'!C4498</f>
        <v>Seat Frm Fwd Fcg Strg Acc Cutout (2) 18.50" x 11.50" R/L Sd w/Trim Lok/Cargo Net</v>
      </c>
      <c r="F5826" s="17">
        <f>'[4]HGAC FS12-23 Metrostar Options'!K4498</f>
        <v>983</v>
      </c>
      <c r="G5826" s="13">
        <v>0.15</v>
      </c>
      <c r="H5826" s="14"/>
    </row>
    <row r="5827" spans="1:8" x14ac:dyDescent="0.35">
      <c r="A5827" s="11" t="s">
        <v>8</v>
      </c>
      <c r="B5827" s="16" t="str">
        <f>'[4]HGAC FS12-23 Metrostar Options'!B4499</f>
        <v>MET0004499</v>
      </c>
      <c r="C5827" s="27" t="s">
        <v>73</v>
      </c>
      <c r="D5827" s="16" t="s">
        <v>83</v>
      </c>
      <c r="E5827" s="15" t="str">
        <f>'[4]HGAC FS12-23 Metrostar Options'!C4499</f>
        <v>Seat Frm Fwd Fcg Strg Acc Dr (1) Ctr Fwd</v>
      </c>
      <c r="F5827" s="17">
        <f>'[4]HGAC FS12-23 Metrostar Options'!K4499</f>
        <v>329</v>
      </c>
      <c r="G5827" s="13">
        <v>0.15</v>
      </c>
      <c r="H5827" s="14"/>
    </row>
    <row r="5828" spans="1:8" x14ac:dyDescent="0.35">
      <c r="A5828" s="11" t="s">
        <v>8</v>
      </c>
      <c r="B5828" s="16" t="str">
        <f>'[4]HGAC FS12-23 Metrostar Options'!B4500</f>
        <v>MET0004500</v>
      </c>
      <c r="C5828" s="27" t="s">
        <v>73</v>
      </c>
      <c r="D5828" s="16" t="s">
        <v>83</v>
      </c>
      <c r="E5828" s="15" t="str">
        <f>'[4]HGAC FS12-23 Metrostar Options'!C4500</f>
        <v>Seat Frm Fwd Fcg Strg Acc Dr (1) Ctr Fwd Vented</v>
      </c>
      <c r="F5828" s="17">
        <f>'[4]HGAC FS12-23 Metrostar Options'!K4500</f>
        <v>627</v>
      </c>
      <c r="G5828" s="13">
        <v>0.15</v>
      </c>
      <c r="H5828" s="14"/>
    </row>
    <row r="5829" spans="1:8" x14ac:dyDescent="0.35">
      <c r="A5829" s="11" t="s">
        <v>8</v>
      </c>
      <c r="B5829" s="16" t="str">
        <f>'[4]HGAC FS12-23 Metrostar Options'!B4501</f>
        <v>MET0004501</v>
      </c>
      <c r="C5829" s="27" t="s">
        <v>73</v>
      </c>
      <c r="D5829" s="16" t="s">
        <v>83</v>
      </c>
      <c r="E5829" s="15" t="str">
        <f>'[4]HGAC FS12-23 Metrostar Options'!C4501</f>
        <v>Seat Frm Fwd Fcg Strg Acc Dr (1) Ctr Fwd w/Round SS Flush Latch</v>
      </c>
      <c r="F5829" s="17">
        <f>'[4]HGAC FS12-23 Metrostar Options'!K4501</f>
        <v>573</v>
      </c>
      <c r="G5829" s="13">
        <v>0.15</v>
      </c>
      <c r="H5829" s="14"/>
    </row>
    <row r="5830" spans="1:8" x14ac:dyDescent="0.35">
      <c r="A5830" s="11" t="s">
        <v>8</v>
      </c>
      <c r="B5830" s="16" t="str">
        <f>'[4]HGAC FS12-23 Metrostar Options'!B4502</f>
        <v>MET0004502</v>
      </c>
      <c r="C5830" s="27" t="s">
        <v>73</v>
      </c>
      <c r="D5830" s="16" t="s">
        <v>83</v>
      </c>
      <c r="E5830" s="15" t="str">
        <f>'[4]HGAC FS12-23 Metrostar Options'!C4502</f>
        <v>Seat Frm Fwd Fcg Strg Acc Dr (1) Ctr Fwd (2) R/L Sd</v>
      </c>
      <c r="F5830" s="17">
        <f>'[4]HGAC FS12-23 Metrostar Options'!K4502</f>
        <v>741</v>
      </c>
      <c r="G5830" s="13">
        <v>0.15</v>
      </c>
      <c r="H5830" s="14"/>
    </row>
    <row r="5831" spans="1:8" x14ac:dyDescent="0.35">
      <c r="A5831" s="11" t="s">
        <v>8</v>
      </c>
      <c r="B5831" s="16" t="str">
        <f>'[4]HGAC FS12-23 Metrostar Options'!B4503</f>
        <v>MET0004503</v>
      </c>
      <c r="C5831" s="27" t="s">
        <v>73</v>
      </c>
      <c r="D5831" s="16" t="s">
        <v>83</v>
      </c>
      <c r="E5831" s="15" t="str">
        <f>'[4]HGAC FS12-23 Metrostar Options'!C4503</f>
        <v>Seat Frm Fwd Fcg Strg Acc Dr (1) Ctr Fwd 41.75"</v>
      </c>
      <c r="F5831" s="17">
        <f>'[4]HGAC FS12-23 Metrostar Options'!K4503</f>
        <v>606</v>
      </c>
      <c r="G5831" s="13">
        <v>0.15</v>
      </c>
      <c r="H5831" s="14"/>
    </row>
    <row r="5832" spans="1:8" x14ac:dyDescent="0.35">
      <c r="A5832" s="11" t="s">
        <v>8</v>
      </c>
      <c r="B5832" s="16" t="str">
        <f>'[4]HGAC FS12-23 Metrostar Options'!B4504</f>
        <v>MET0004504</v>
      </c>
      <c r="C5832" s="27" t="s">
        <v>73</v>
      </c>
      <c r="D5832" s="16" t="s">
        <v>83</v>
      </c>
      <c r="E5832" s="15" t="str">
        <f>'[4]HGAC FS12-23 Metrostar Options'!C4504</f>
        <v>Seat Frm Fwd Fcg Strg Acc Dr (1) RH Offset Fwd Vented 15" x 8.63" Dr</v>
      </c>
      <c r="F5832" s="17">
        <f>'[4]HGAC FS12-23 Metrostar Options'!K4504</f>
        <v>627</v>
      </c>
      <c r="G5832" s="13">
        <v>0.15</v>
      </c>
      <c r="H5832" s="14"/>
    </row>
    <row r="5833" spans="1:8" x14ac:dyDescent="0.35">
      <c r="A5833" s="11" t="s">
        <v>8</v>
      </c>
      <c r="B5833" s="16" t="str">
        <f>'[4]HGAC FS12-23 Metrostar Options'!B4505</f>
        <v>MET0004505</v>
      </c>
      <c r="C5833" s="27" t="s">
        <v>73</v>
      </c>
      <c r="D5833" s="16" t="s">
        <v>83</v>
      </c>
      <c r="E5833" s="15" t="str">
        <f>'[4]HGAC FS12-23 Metrostar Options'!C4505</f>
        <v>Seat Frm Fwd Fcg Strg Acc Dr (2) R/L Fwd Push Btn</v>
      </c>
      <c r="F5833" s="17">
        <f>'[4]HGAC FS12-23 Metrostar Options'!K4505</f>
        <v>494</v>
      </c>
      <c r="G5833" s="13">
        <v>0.15</v>
      </c>
      <c r="H5833" s="14"/>
    </row>
    <row r="5834" spans="1:8" x14ac:dyDescent="0.35">
      <c r="A5834" s="11" t="s">
        <v>8</v>
      </c>
      <c r="B5834" s="16" t="str">
        <f>'[4]HGAC FS12-23 Metrostar Options'!B4506</f>
        <v>MET0004506</v>
      </c>
      <c r="C5834" s="27" t="s">
        <v>73</v>
      </c>
      <c r="D5834" s="16" t="s">
        <v>83</v>
      </c>
      <c r="E5834" s="15" t="str">
        <f>'[4]HGAC FS12-23 Metrostar Options'!C4506</f>
        <v>Seat Frm Fwd Fcg Strg Acc Dr (2) R/L Fwd</v>
      </c>
      <c r="F5834" s="17">
        <f>'[4]HGAC FS12-23 Metrostar Options'!K4506</f>
        <v>83</v>
      </c>
      <c r="G5834" s="13">
        <v>0.15</v>
      </c>
      <c r="H5834" s="14"/>
    </row>
    <row r="5835" spans="1:8" x14ac:dyDescent="0.35">
      <c r="A5835" s="11" t="s">
        <v>8</v>
      </c>
      <c r="B5835" s="16" t="str">
        <f>'[4]HGAC FS12-23 Metrostar Options'!B4507</f>
        <v>MET0004507</v>
      </c>
      <c r="C5835" s="27" t="s">
        <v>73</v>
      </c>
      <c r="D5835" s="16" t="s">
        <v>83</v>
      </c>
      <c r="E5835" s="15" t="str">
        <f>'[4]HGAC FS12-23 Metrostar Options'!C4507</f>
        <v>Seat Frm Fwd Fcg Strg Acc Dr (2) R/L Fwd (2) R/L Sd Rev Hng</v>
      </c>
      <c r="F5835" s="17">
        <f>'[4]HGAC FS12-23 Metrostar Options'!K4507</f>
        <v>833</v>
      </c>
      <c r="G5835" s="13">
        <v>0.15</v>
      </c>
      <c r="H5835" s="14"/>
    </row>
    <row r="5836" spans="1:8" x14ac:dyDescent="0.35">
      <c r="A5836" s="11" t="s">
        <v>8</v>
      </c>
      <c r="B5836" s="16" t="str">
        <f>'[4]HGAC FS12-23 Metrostar Options'!B4508</f>
        <v>MET0004508</v>
      </c>
      <c r="C5836" s="27" t="s">
        <v>73</v>
      </c>
      <c r="D5836" s="16" t="s">
        <v>83</v>
      </c>
      <c r="E5836" s="15" t="str">
        <f>'[4]HGAC FS12-23 Metrostar Options'!C4508</f>
        <v>Seat Frm Fwd Fcg Strg Acc Dr (2) R/L Fwd Vented (2) R/L Sd Dr Rev Hng Vented</v>
      </c>
      <c r="F5836" s="17">
        <f>'[4]HGAC FS12-23 Metrostar Options'!K4508</f>
        <v>988</v>
      </c>
      <c r="G5836" s="13">
        <v>0.15</v>
      </c>
      <c r="H5836" s="14"/>
    </row>
    <row r="5837" spans="1:8" x14ac:dyDescent="0.35">
      <c r="A5837" s="11" t="s">
        <v>8</v>
      </c>
      <c r="B5837" s="16" t="str">
        <f>'[4]HGAC FS12-23 Metrostar Options'!B4509</f>
        <v>MET0004509</v>
      </c>
      <c r="C5837" s="27" t="s">
        <v>73</v>
      </c>
      <c r="D5837" s="16" t="s">
        <v>83</v>
      </c>
      <c r="E5837" s="15" t="str">
        <f>'[4]HGAC FS12-23 Metrostar Options'!C4509</f>
        <v>Seat Frm Fwd Fcg Strg Acc Dr (2) R/L Sd</v>
      </c>
      <c r="F5837" s="17">
        <f>'[4]HGAC FS12-23 Metrostar Options'!K4509</f>
        <v>0</v>
      </c>
      <c r="G5837" s="13">
        <v>0.15</v>
      </c>
      <c r="H5837" s="14"/>
    </row>
    <row r="5838" spans="1:8" x14ac:dyDescent="0.35">
      <c r="A5838" s="11" t="s">
        <v>8</v>
      </c>
      <c r="B5838" s="16" t="str">
        <f>'[4]HGAC FS12-23 Metrostar Options'!B4510</f>
        <v>MET0004510</v>
      </c>
      <c r="C5838" s="27" t="s">
        <v>73</v>
      </c>
      <c r="D5838" s="16" t="s">
        <v>83</v>
      </c>
      <c r="E5838" s="15" t="str">
        <f>'[4]HGAC FS12-23 Metrostar Options'!C4510</f>
        <v>Seat Frm Fwd Fcg Strg Acc Dr (2) R/L Sd Lkg</v>
      </c>
      <c r="F5838" s="17">
        <f>'[4]HGAC FS12-23 Metrostar Options'!K4510</f>
        <v>113</v>
      </c>
      <c r="G5838" s="13">
        <v>0.15</v>
      </c>
      <c r="H5838" s="14"/>
    </row>
    <row r="5839" spans="1:8" x14ac:dyDescent="0.35">
      <c r="A5839" s="11" t="s">
        <v>8</v>
      </c>
      <c r="B5839" s="16" t="str">
        <f>'[4]HGAC FS12-23 Metrostar Options'!B4511</f>
        <v>MET0004511</v>
      </c>
      <c r="C5839" s="27" t="s">
        <v>73</v>
      </c>
      <c r="D5839" s="16" t="s">
        <v>83</v>
      </c>
      <c r="E5839" s="15" t="str">
        <f>'[4]HGAC FS12-23 Metrostar Options'!C4511</f>
        <v>Seat Frm Fwd Fcg Strg Acc Dr (2) R/L Sd 15" x 14.63" Dr</v>
      </c>
      <c r="F5839" s="17">
        <f>'[4]HGAC FS12-23 Metrostar Options'!K4511</f>
        <v>405</v>
      </c>
      <c r="G5839" s="13">
        <v>0.15</v>
      </c>
      <c r="H5839" s="14"/>
    </row>
    <row r="5840" spans="1:8" x14ac:dyDescent="0.35">
      <c r="A5840" s="11" t="s">
        <v>8</v>
      </c>
      <c r="B5840" s="16" t="str">
        <f>'[4]HGAC FS12-23 Metrostar Options'!B4512</f>
        <v>MET0004512</v>
      </c>
      <c r="C5840" s="27" t="s">
        <v>73</v>
      </c>
      <c r="D5840" s="16" t="s">
        <v>83</v>
      </c>
      <c r="E5840" s="15" t="str">
        <f>'[4]HGAC FS12-23 Metrostar Options'!C4512</f>
        <v>Seat Frm Fwd Fcg Strg Acc Dr (2) R/L Sd Rev Hng</v>
      </c>
      <c r="F5840" s="17">
        <f>'[4]HGAC FS12-23 Metrostar Options'!K4512</f>
        <v>213</v>
      </c>
      <c r="G5840" s="13">
        <v>0.15</v>
      </c>
      <c r="H5840" s="14"/>
    </row>
    <row r="5841" spans="1:8" x14ac:dyDescent="0.35">
      <c r="A5841" s="11" t="s">
        <v>8</v>
      </c>
      <c r="B5841" s="16" t="str">
        <f>'[4]HGAC FS12-23 Metrostar Options'!B4513</f>
        <v>MET0004513</v>
      </c>
      <c r="C5841" s="27" t="s">
        <v>73</v>
      </c>
      <c r="D5841" s="16" t="s">
        <v>83</v>
      </c>
      <c r="E5841" s="15" t="str">
        <f>'[4]HGAC FS12-23 Metrostar Options'!C4513</f>
        <v>Seat Frm Fwd Fcg Strg Acc Dr (2) R/L Sd Short</v>
      </c>
      <c r="F5841" s="17">
        <f>'[4]HGAC FS12-23 Metrostar Options'!K4513</f>
        <v>563</v>
      </c>
      <c r="G5841" s="13">
        <v>0.15</v>
      </c>
      <c r="H5841" s="14"/>
    </row>
    <row r="5842" spans="1:8" x14ac:dyDescent="0.35">
      <c r="A5842" s="11" t="s">
        <v>8</v>
      </c>
      <c r="B5842" s="16" t="str">
        <f>'[4]HGAC FS12-23 Metrostar Options'!B4514</f>
        <v>MET0004514</v>
      </c>
      <c r="C5842" s="27" t="s">
        <v>73</v>
      </c>
      <c r="D5842" s="16" t="s">
        <v>83</v>
      </c>
      <c r="E5842" s="15" t="str">
        <f>'[4]HGAC FS12-23 Metrostar Options'!C4514</f>
        <v>Seat Frm Fwd Fcg Strg Acc Dr (2) R/L Sd 19" Dr</v>
      </c>
      <c r="F5842" s="17">
        <f>'[4]HGAC FS12-23 Metrostar Options'!K4514</f>
        <v>514</v>
      </c>
      <c r="G5842" s="13">
        <v>0.15</v>
      </c>
      <c r="H5842" s="14"/>
    </row>
    <row r="5843" spans="1:8" x14ac:dyDescent="0.35">
      <c r="A5843" s="11" t="s">
        <v>8</v>
      </c>
      <c r="B5843" s="16" t="str">
        <f>'[4]HGAC FS12-23 Metrostar Options'!B4515</f>
        <v>MET0004515</v>
      </c>
      <c r="C5843" s="27" t="s">
        <v>73</v>
      </c>
      <c r="D5843" s="16" t="s">
        <v>83</v>
      </c>
      <c r="E5843" s="15" t="str">
        <f>'[4]HGAC FS12-23 Metrostar Options'!C4515</f>
        <v>Seat Frm Fwd Fcg Strg Acc Dr (2) R/L Sd 19" Dr Rev Hng</v>
      </c>
      <c r="F5843" s="17">
        <f>'[4]HGAC FS12-23 Metrostar Options'!K4515</f>
        <v>514</v>
      </c>
      <c r="G5843" s="13">
        <v>0.15</v>
      </c>
      <c r="H5843" s="14"/>
    </row>
    <row r="5844" spans="1:8" x14ac:dyDescent="0.35">
      <c r="A5844" s="11" t="s">
        <v>8</v>
      </c>
      <c r="B5844" s="16" t="str">
        <f>'[4]HGAC FS12-23 Metrostar Options'!B4516</f>
        <v>MET0004516</v>
      </c>
      <c r="C5844" s="27" t="s">
        <v>73</v>
      </c>
      <c r="D5844" s="16" t="s">
        <v>83</v>
      </c>
      <c r="E5844" s="15" t="str">
        <f>'[4]HGAC FS12-23 Metrostar Options'!C4516</f>
        <v>Seat Frm Fwd Fcg Strg Acc Heater Vented</v>
      </c>
      <c r="F5844" s="17">
        <f>'[4]HGAC FS12-23 Metrostar Options'!K4516</f>
        <v>-157</v>
      </c>
      <c r="G5844" s="13">
        <v>0.15</v>
      </c>
      <c r="H5844" s="14"/>
    </row>
    <row r="5845" spans="1:8" x14ac:dyDescent="0.35">
      <c r="A5845" s="11" t="s">
        <v>8</v>
      </c>
      <c r="B5845" s="16" t="str">
        <f>'[4]HGAC FS12-23 Metrostar Options'!B4517</f>
        <v>MET0004517</v>
      </c>
      <c r="C5845" s="27" t="s">
        <v>73</v>
      </c>
      <c r="D5845" s="16" t="s">
        <v>83</v>
      </c>
      <c r="E5845" s="15" t="str">
        <f>'[4]HGAC FS12-23 Metrostar Options'!C4517</f>
        <v>Seat Frm Fwd Fcg Strg Acc Heater Vented &amp; Dr (2) R/L Ob Fwd Btm Hng</v>
      </c>
      <c r="F5845" s="17">
        <f>'[4]HGAC FS12-23 Metrostar Options'!K4517</f>
        <v>295</v>
      </c>
      <c r="G5845" s="13">
        <v>0.15</v>
      </c>
      <c r="H5845" s="14"/>
    </row>
    <row r="5846" spans="1:8" x14ac:dyDescent="0.35">
      <c r="A5846" s="11" t="s">
        <v>8</v>
      </c>
      <c r="B5846" s="16" t="str">
        <f>'[4]HGAC FS12-23 Metrostar Options'!B4518</f>
        <v>MET0004518</v>
      </c>
      <c r="C5846" s="27" t="s">
        <v>73</v>
      </c>
      <c r="D5846" s="16" t="s">
        <v>83</v>
      </c>
      <c r="E5846" s="15" t="str">
        <f>'[4]HGAC FS12-23 Metrostar Options'!C4518</f>
        <v>Seat Frm Fwd Fcg Strg Acc Heater Vented RH (1) LH Fwd</v>
      </c>
      <c r="F5846" s="17">
        <f>'[4]HGAC FS12-23 Metrostar Options'!K4518</f>
        <v>149</v>
      </c>
      <c r="G5846" s="13">
        <v>0.15</v>
      </c>
      <c r="H5846" s="14"/>
    </row>
    <row r="5847" spans="1:8" x14ac:dyDescent="0.35">
      <c r="A5847" s="11" t="s">
        <v>8</v>
      </c>
      <c r="B5847" s="16" t="str">
        <f>'[4]HGAC FS12-23 Metrostar Options'!B4519</f>
        <v>MET0004519</v>
      </c>
      <c r="C5847" s="27" t="s">
        <v>73</v>
      </c>
      <c r="D5847" s="16" t="s">
        <v>83</v>
      </c>
      <c r="E5847" s="15" t="str">
        <f>'[4]HGAC FS12-23 Metrostar Options'!C4519</f>
        <v>Seat Frm Fwd Fcg Strg Acc Panel (1) Ctr Fwd</v>
      </c>
      <c r="F5847" s="17">
        <f>'[4]HGAC FS12-23 Metrostar Options'!K4519</f>
        <v>103</v>
      </c>
      <c r="G5847" s="13">
        <v>0.15</v>
      </c>
      <c r="H5847" s="14"/>
    </row>
    <row r="5848" spans="1:8" x14ac:dyDescent="0.35">
      <c r="A5848" s="11" t="s">
        <v>8</v>
      </c>
      <c r="B5848" s="16" t="str">
        <f>'[4]HGAC FS12-23 Metrostar Options'!B4520</f>
        <v>MET0004520</v>
      </c>
      <c r="C5848" s="27" t="s">
        <v>73</v>
      </c>
      <c r="D5848" s="16" t="s">
        <v>83</v>
      </c>
      <c r="E5848" s="15" t="str">
        <f>'[4]HGAC FS12-23 Metrostar Options'!C4520</f>
        <v>Seat Frm Fwd Fcg Strg Acc Panel (2) R/L Fwd</v>
      </c>
      <c r="F5848" s="17">
        <f>'[4]HGAC FS12-23 Metrostar Options'!K4520</f>
        <v>220</v>
      </c>
      <c r="G5848" s="13">
        <v>0.15</v>
      </c>
      <c r="H5848" s="14"/>
    </row>
    <row r="5849" spans="1:8" x14ac:dyDescent="0.35">
      <c r="A5849" s="11" t="s">
        <v>8</v>
      </c>
      <c r="B5849" s="16" t="str">
        <f>'[4]HGAC FS12-23 Metrostar Options'!B4521</f>
        <v>MET0004521</v>
      </c>
      <c r="C5849" s="27" t="s">
        <v>73</v>
      </c>
      <c r="D5849" s="16" t="s">
        <v>83</v>
      </c>
      <c r="E5849" s="15" t="str">
        <f>'[4]HGAC FS12-23 Metrostar Options'!C4521</f>
        <v>NO Seat Frame Forward Facing Storage Access</v>
      </c>
      <c r="F5849" s="17">
        <f>'[4]HGAC FS12-23 Metrostar Options'!K4521</f>
        <v>-157</v>
      </c>
      <c r="G5849" s="13">
        <v>0.15</v>
      </c>
      <c r="H5849" s="14"/>
    </row>
    <row r="5850" spans="1:8" x14ac:dyDescent="0.35">
      <c r="A5850" s="11" t="s">
        <v>8</v>
      </c>
      <c r="B5850" s="16" t="str">
        <f>'[4]HGAC FS12-23 Metrostar Options'!B4522</f>
        <v>MET0004522</v>
      </c>
      <c r="C5850" s="27" t="s">
        <v>73</v>
      </c>
      <c r="D5850" s="16" t="s">
        <v>83</v>
      </c>
      <c r="E5850" s="15" t="str">
        <f>'[4]HGAC FS12-23 Metrostar Options'!C4522</f>
        <v>NO Under Seat Storage Area Partition</v>
      </c>
      <c r="F5850" s="17">
        <f>'[4]HGAC FS12-23 Metrostar Options'!K4522</f>
        <v>0</v>
      </c>
      <c r="G5850" s="13">
        <v>0.15</v>
      </c>
      <c r="H5850" s="14"/>
    </row>
    <row r="5851" spans="1:8" x14ac:dyDescent="0.35">
      <c r="A5851" s="11" t="s">
        <v>8</v>
      </c>
      <c r="B5851" s="16" t="str">
        <f>'[4]HGAC FS12-23 Metrostar Options'!B4523</f>
        <v>MET0004523</v>
      </c>
      <c r="C5851" s="27" t="s">
        <v>73</v>
      </c>
      <c r="D5851" s="16" t="s">
        <v>83</v>
      </c>
      <c r="E5851" s="15" t="str">
        <f>'[4]HGAC FS12-23 Metrostar Options'!C4523</f>
        <v>Under Seat Storage Area Partition (1) 40" From RH Sd Dr</v>
      </c>
      <c r="F5851" s="17">
        <f>'[4]HGAC FS12-23 Metrostar Options'!K4523</f>
        <v>325</v>
      </c>
      <c r="G5851" s="13">
        <v>0.15</v>
      </c>
      <c r="H5851" s="14"/>
    </row>
    <row r="5852" spans="1:8" x14ac:dyDescent="0.35">
      <c r="A5852" s="11" t="s">
        <v>8</v>
      </c>
      <c r="B5852" s="16" t="str">
        <f>'[4]HGAC FS12-23 Metrostar Options'!B4524</f>
        <v>MET0004524</v>
      </c>
      <c r="C5852" s="27" t="s">
        <v>73</v>
      </c>
      <c r="D5852" s="16" t="s">
        <v>83</v>
      </c>
      <c r="E5852" s="15" t="str">
        <f>'[4]HGAC FS12-23 Metrostar Options'!C4524</f>
        <v>Under Seat Storage Area Partition (1) Ctr Dual</v>
      </c>
      <c r="F5852" s="17">
        <f>'[4]HGAC FS12-23 Metrostar Options'!K4524</f>
        <v>322</v>
      </c>
      <c r="G5852" s="13">
        <v>0.15</v>
      </c>
      <c r="H5852" s="14"/>
    </row>
    <row r="5853" spans="1:8" x14ac:dyDescent="0.35">
      <c r="A5853" s="11" t="s">
        <v>8</v>
      </c>
      <c r="B5853" s="16" t="str">
        <f>'[4]HGAC FS12-23 Metrostar Options'!B4525</f>
        <v>MET0004525</v>
      </c>
      <c r="C5853" s="27" t="s">
        <v>73</v>
      </c>
      <c r="D5853" s="16" t="s">
        <v>83</v>
      </c>
      <c r="E5853" s="15" t="str">
        <f>'[4]HGAC FS12-23 Metrostar Options'!C4525</f>
        <v>Under Seat Storage Area Partition (1) LH</v>
      </c>
      <c r="F5853" s="17">
        <f>'[4]HGAC FS12-23 Metrostar Options'!K4525</f>
        <v>213</v>
      </c>
      <c r="G5853" s="13">
        <v>0.15</v>
      </c>
      <c r="H5853" s="14"/>
    </row>
    <row r="5854" spans="1:8" x14ac:dyDescent="0.35">
      <c r="A5854" s="11" t="s">
        <v>8</v>
      </c>
      <c r="B5854" s="16" t="str">
        <f>'[4]HGAC FS12-23 Metrostar Options'!B4526</f>
        <v>MET0004526</v>
      </c>
      <c r="C5854" s="27" t="s">
        <v>73</v>
      </c>
      <c r="D5854" s="16" t="s">
        <v>83</v>
      </c>
      <c r="E5854" s="15" t="str">
        <f>'[4]HGAC FS12-23 Metrostar Options'!C4526</f>
        <v>Under Seat Storage Area Partition (1) Vented</v>
      </c>
      <c r="F5854" s="17">
        <f>'[4]HGAC FS12-23 Metrostar Options'!K4526</f>
        <v>431</v>
      </c>
      <c r="G5854" s="13">
        <v>0.15</v>
      </c>
      <c r="H5854" s="14"/>
    </row>
    <row r="5855" spans="1:8" x14ac:dyDescent="0.35">
      <c r="A5855" s="11" t="s">
        <v>8</v>
      </c>
      <c r="B5855" s="16" t="str">
        <f>'[4]HGAC FS12-23 Metrostar Options'!B4527</f>
        <v>MET0004527</v>
      </c>
      <c r="C5855" s="27" t="s">
        <v>73</v>
      </c>
      <c r="D5855" s="16" t="s">
        <v>83</v>
      </c>
      <c r="E5855" s="15" t="str">
        <f>'[4]HGAC FS12-23 Metrostar Options'!C4527</f>
        <v>Under Seat Storage Area Partition (2)</v>
      </c>
      <c r="F5855" s="17">
        <f>'[4]HGAC FS12-23 Metrostar Options'!K4527</f>
        <v>306</v>
      </c>
      <c r="G5855" s="13">
        <v>0.15</v>
      </c>
      <c r="H5855" s="14"/>
    </row>
    <row r="5856" spans="1:8" x14ac:dyDescent="0.35">
      <c r="A5856" s="11" t="s">
        <v>8</v>
      </c>
      <c r="B5856" s="16" t="str">
        <f>'[4]HGAC FS12-23 Metrostar Options'!B4528</f>
        <v>MET0004528</v>
      </c>
      <c r="C5856" s="27" t="s">
        <v>73</v>
      </c>
      <c r="D5856" s="16" t="s">
        <v>83</v>
      </c>
      <c r="E5856" s="15" t="str">
        <f>'[4]HGAC FS12-23 Metrostar Options'!C4528</f>
        <v>Under Seat Storage Area Partition (1) LH Solid &amp; (1) RH Vented 24" Inboard</v>
      </c>
      <c r="F5856" s="17">
        <f>'[4]HGAC FS12-23 Metrostar Options'!K4528</f>
        <v>412</v>
      </c>
      <c r="G5856" s="13">
        <v>0.15</v>
      </c>
      <c r="H5856" s="14"/>
    </row>
    <row r="5857" spans="1:8" x14ac:dyDescent="0.35">
      <c r="A5857" s="11" t="s">
        <v>8</v>
      </c>
      <c r="B5857" s="16" t="str">
        <f>'[4]HGAC FS12-23 Metrostar Options'!B4529</f>
        <v>MET0004529</v>
      </c>
      <c r="C5857" s="27" t="s">
        <v>73</v>
      </c>
      <c r="D5857" s="16" t="s">
        <v>83</v>
      </c>
      <c r="E5857" s="15" t="str">
        <f>'[4]HGAC FS12-23 Metrostar Options'!C4529</f>
        <v>Under Seat Storage Area Partition (1) LH Solid Ib 54" &amp; (1) RH Vented 24" Ib</v>
      </c>
      <c r="F5857" s="17">
        <f>'[4]HGAC FS12-23 Metrostar Options'!K4529</f>
        <v>412</v>
      </c>
      <c r="G5857" s="13">
        <v>0.15</v>
      </c>
      <c r="H5857" s="14"/>
    </row>
    <row r="5858" spans="1:8" x14ac:dyDescent="0.35">
      <c r="A5858" s="11" t="s">
        <v>8</v>
      </c>
      <c r="B5858" s="16" t="str">
        <f>'[4]HGAC FS12-23 Metrostar Options'!B4530</f>
        <v>MET0004530</v>
      </c>
      <c r="C5858" s="27" t="s">
        <v>73</v>
      </c>
      <c r="D5858" s="16" t="s">
        <v>83</v>
      </c>
      <c r="E5858" s="15" t="str">
        <f>'[4]HGAC FS12-23 Metrostar Options'!C4530</f>
        <v>Under Seat Storage Area Partition (2) Solid (1) Ctr Vented</v>
      </c>
      <c r="F5858" s="17">
        <f>'[4]HGAC FS12-23 Metrostar Options'!K4530</f>
        <v>737</v>
      </c>
      <c r="G5858" s="13">
        <v>0.15</v>
      </c>
      <c r="H5858" s="14"/>
    </row>
    <row r="5859" spans="1:8" x14ac:dyDescent="0.35">
      <c r="A5859" s="11" t="s">
        <v>8</v>
      </c>
      <c r="B5859" s="16" t="str">
        <f>'[4]HGAC FS12-23 Metrostar Options'!B4531</f>
        <v>MET0004531</v>
      </c>
      <c r="C5859" s="27" t="s">
        <v>73</v>
      </c>
      <c r="D5859" s="16" t="s">
        <v>83</v>
      </c>
      <c r="E5859" s="15" t="str">
        <f>'[4]HGAC FS12-23 Metrostar Options'!C4531</f>
        <v>Under Seat Storage Area Partition (2) Vented</v>
      </c>
      <c r="F5859" s="17">
        <f>'[4]HGAC FS12-23 Metrostar Options'!K4531</f>
        <v>544</v>
      </c>
      <c r="G5859" s="13">
        <v>0.15</v>
      </c>
      <c r="H5859" s="14"/>
    </row>
    <row r="5860" spans="1:8" x14ac:dyDescent="0.35">
      <c r="A5860" s="11" t="s">
        <v>8</v>
      </c>
      <c r="B5860" s="16" t="str">
        <f>'[4]HGAC FS12-23 Metrostar Options'!B4532</f>
        <v>MET0004532</v>
      </c>
      <c r="C5860" s="27" t="s">
        <v>73</v>
      </c>
      <c r="D5860" s="16" t="s">
        <v>83</v>
      </c>
      <c r="E5860" s="15" t="str">
        <f>'[4]HGAC FS12-23 Metrostar Options'!C4532</f>
        <v>NO Seat Mounting Forward Facing Center</v>
      </c>
      <c r="F5860" s="17">
        <f>'[4]HGAC FS12-23 Metrostar Options'!K4532</f>
        <v>0</v>
      </c>
      <c r="G5860" s="13">
        <v>0.15</v>
      </c>
      <c r="H5860" s="14"/>
    </row>
    <row r="5861" spans="1:8" x14ac:dyDescent="0.35">
      <c r="A5861" s="11" t="s">
        <v>8</v>
      </c>
      <c r="B5861" s="16" t="str">
        <f>'[4]HGAC FS12-23 Metrostar Options'!B4533</f>
        <v>MET0004533</v>
      </c>
      <c r="C5861" s="27" t="s">
        <v>73</v>
      </c>
      <c r="D5861" s="16" t="s">
        <v>83</v>
      </c>
      <c r="E5861" s="15" t="str">
        <f>'[4]HGAC FS12-23 Metrostar Options'!C4533</f>
        <v>Seat Mounting Forward Facing Center</v>
      </c>
      <c r="F5861" s="17">
        <f>'[4]HGAC FS12-23 Metrostar Options'!K4533</f>
        <v>0</v>
      </c>
      <c r="G5861" s="13">
        <v>0.15</v>
      </c>
      <c r="H5861" s="14"/>
    </row>
    <row r="5862" spans="1:8" x14ac:dyDescent="0.35">
      <c r="A5862" s="11" t="s">
        <v>8</v>
      </c>
      <c r="B5862" s="16" t="str">
        <f>'[4]HGAC FS12-23 Metrostar Options'!B4534</f>
        <v>MET0004534</v>
      </c>
      <c r="C5862" s="27" t="s">
        <v>73</v>
      </c>
      <c r="D5862" s="16" t="s">
        <v>83</v>
      </c>
      <c r="E5862" s="15" t="str">
        <f>'[4]HGAC FS12-23 Metrostar Options'!C4534</f>
        <v>Seat Mounting FFC As Far Apart As Possible Dual Bench</v>
      </c>
      <c r="F5862" s="17">
        <f>'[4]HGAC FS12-23 Metrostar Options'!K4534</f>
        <v>425</v>
      </c>
      <c r="G5862" s="13">
        <v>0.15</v>
      </c>
      <c r="H5862" s="14"/>
    </row>
    <row r="5863" spans="1:8" x14ac:dyDescent="0.35">
      <c r="A5863" s="11" t="s">
        <v>8</v>
      </c>
      <c r="B5863" s="16" t="str">
        <f>'[4]HGAC FS12-23 Metrostar Options'!B4535</f>
        <v>MET0004535</v>
      </c>
      <c r="C5863" s="27" t="s">
        <v>73</v>
      </c>
      <c r="D5863" s="16" t="s">
        <v>83</v>
      </c>
      <c r="E5863" s="15" t="str">
        <f>'[4]HGAC FS12-23 Metrostar Options'!C4535</f>
        <v>Seat Mounting FFC As Far Apart As Possible Fwd Dual Bench</v>
      </c>
      <c r="F5863" s="17">
        <f>'[4]HGAC FS12-23 Metrostar Options'!K4535</f>
        <v>425</v>
      </c>
      <c r="G5863" s="13">
        <v>0.15</v>
      </c>
      <c r="H5863" s="14"/>
    </row>
    <row r="5864" spans="1:8" x14ac:dyDescent="0.35">
      <c r="A5864" s="11" t="s">
        <v>8</v>
      </c>
      <c r="B5864" s="16" t="str">
        <f>'[4]HGAC FS12-23 Metrostar Options'!B4536</f>
        <v>MET0004536</v>
      </c>
      <c r="C5864" s="27" t="s">
        <v>73</v>
      </c>
      <c r="D5864" s="16" t="s">
        <v>83</v>
      </c>
      <c r="E5864" s="15" t="str">
        <f>'[4]HGAC FS12-23 Metrostar Options'!C4536</f>
        <v>Seat Mounting FFC 6" Apart</v>
      </c>
      <c r="F5864" s="17">
        <f>'[4]HGAC FS12-23 Metrostar Options'!K4536</f>
        <v>0</v>
      </c>
      <c r="G5864" s="13">
        <v>0.15</v>
      </c>
      <c r="H5864" s="14"/>
    </row>
    <row r="5865" spans="1:8" x14ac:dyDescent="0.35">
      <c r="A5865" s="11" t="s">
        <v>8</v>
      </c>
      <c r="B5865" s="16" t="str">
        <f>'[4]HGAC FS12-23 Metrostar Options'!B4537</f>
        <v>MET0004537</v>
      </c>
      <c r="C5865" s="27" t="s">
        <v>73</v>
      </c>
      <c r="D5865" s="16" t="s">
        <v>83</v>
      </c>
      <c r="E5865" s="15" t="str">
        <f>'[4]HGAC FS12-23 Metrostar Options'!C4537</f>
        <v>Seat Mounting FFC 8" Apart</v>
      </c>
      <c r="F5865" s="17">
        <f>'[4]HGAC FS12-23 Metrostar Options'!K4537</f>
        <v>425</v>
      </c>
      <c r="G5865" s="13">
        <v>0.15</v>
      </c>
      <c r="H5865" s="14"/>
    </row>
    <row r="5866" spans="1:8" x14ac:dyDescent="0.35">
      <c r="A5866" s="11" t="s">
        <v>8</v>
      </c>
      <c r="B5866" s="16" t="str">
        <f>'[4]HGAC FS12-23 Metrostar Options'!B4538</f>
        <v>MET0004538</v>
      </c>
      <c r="C5866" s="27" t="s">
        <v>73</v>
      </c>
      <c r="D5866" s="16" t="s">
        <v>83</v>
      </c>
      <c r="E5866" s="15" t="str">
        <f>'[4]HGAC FS12-23 Metrostar Options'!C4538</f>
        <v>Seat Mounting FFC 12" Apart</v>
      </c>
      <c r="F5866" s="17">
        <f>'[4]HGAC FS12-23 Metrostar Options'!K4538</f>
        <v>425</v>
      </c>
      <c r="G5866" s="13">
        <v>0.15</v>
      </c>
      <c r="H5866" s="14"/>
    </row>
    <row r="5867" spans="1:8" x14ac:dyDescent="0.35">
      <c r="A5867" s="11" t="s">
        <v>8</v>
      </c>
      <c r="B5867" s="16" t="str">
        <f>'[4]HGAC FS12-23 Metrostar Options'!B4539</f>
        <v>MET0004539</v>
      </c>
      <c r="C5867" s="27" t="s">
        <v>73</v>
      </c>
      <c r="D5867" s="16" t="s">
        <v>83</v>
      </c>
      <c r="E5867" s="15" t="str">
        <f>'[4]HGAC FS12-23 Metrostar Options'!C4539</f>
        <v>Seat Mounting FFC 16" Apart</v>
      </c>
      <c r="F5867" s="17">
        <f>'[4]HGAC FS12-23 Metrostar Options'!K4539</f>
        <v>425</v>
      </c>
      <c r="G5867" s="13">
        <v>0.15</v>
      </c>
      <c r="H5867" s="14"/>
    </row>
    <row r="5868" spans="1:8" x14ac:dyDescent="0.35">
      <c r="A5868" s="11" t="s">
        <v>8</v>
      </c>
      <c r="B5868" s="16" t="str">
        <f>'[4]HGAC FS12-23 Metrostar Options'!B4540</f>
        <v>MET0004540</v>
      </c>
      <c r="C5868" s="27" t="s">
        <v>73</v>
      </c>
      <c r="D5868" s="16" t="s">
        <v>83</v>
      </c>
      <c r="E5868" s="15" t="str">
        <f>'[4]HGAC FS12-23 Metrostar Options'!C4540</f>
        <v>Seat Mounting FFC 17" From Cab C/L</v>
      </c>
      <c r="F5868" s="17">
        <f>'[4]HGAC FS12-23 Metrostar Options'!K4540</f>
        <v>425</v>
      </c>
      <c r="G5868" s="13">
        <v>0.15</v>
      </c>
      <c r="H5868" s="14"/>
    </row>
    <row r="5869" spans="1:8" x14ac:dyDescent="0.35">
      <c r="A5869" s="11" t="s">
        <v>8</v>
      </c>
      <c r="B5869" s="16" t="str">
        <f>'[4]HGAC FS12-23 Metrostar Options'!B4541</f>
        <v>MET0004541</v>
      </c>
      <c r="C5869" s="27" t="s">
        <v>73</v>
      </c>
      <c r="D5869" s="16" t="s">
        <v>83</v>
      </c>
      <c r="E5869" s="15" t="str">
        <f>'[4]HGAC FS12-23 Metrostar Options'!C4541</f>
        <v>Seat Mounting FFC 20" Apart</v>
      </c>
      <c r="F5869" s="17">
        <f>'[4]HGAC FS12-23 Metrostar Options'!K4541</f>
        <v>425</v>
      </c>
      <c r="G5869" s="13">
        <v>0.15</v>
      </c>
      <c r="H5869" s="14"/>
    </row>
    <row r="5870" spans="1:8" x14ac:dyDescent="0.35">
      <c r="A5870" s="11" t="s">
        <v>8</v>
      </c>
      <c r="B5870" s="16" t="str">
        <f>'[4]HGAC FS12-23 Metrostar Options'!B4542</f>
        <v>MET0004542</v>
      </c>
      <c r="C5870" s="27" t="s">
        <v>73</v>
      </c>
      <c r="D5870" s="16" t="s">
        <v>83</v>
      </c>
      <c r="E5870" s="15" t="str">
        <f>'[4]HGAC FS12-23 Metrostar Options'!C4542</f>
        <v>Seat Mounting FFC 24" Apart</v>
      </c>
      <c r="F5870" s="17">
        <f>'[4]HGAC FS12-23 Metrostar Options'!K4542</f>
        <v>425</v>
      </c>
      <c r="G5870" s="13">
        <v>0.15</v>
      </c>
      <c r="H5870" s="14"/>
    </row>
    <row r="5871" spans="1:8" x14ac:dyDescent="0.35">
      <c r="A5871" s="11" t="s">
        <v>8</v>
      </c>
      <c r="B5871" s="16" t="str">
        <f>'[4]HGAC FS12-23 Metrostar Options'!B4543</f>
        <v>MET0004543</v>
      </c>
      <c r="C5871" s="27" t="s">
        <v>73</v>
      </c>
      <c r="D5871" s="16" t="s">
        <v>83</v>
      </c>
      <c r="E5871" s="15" t="str">
        <f>'[4]HGAC FS12-23 Metrostar Options'!C4543</f>
        <v>Seat Mounting FFC 2" Right</v>
      </c>
      <c r="F5871" s="17">
        <f>'[4]HGAC FS12-23 Metrostar Options'!K4543</f>
        <v>425</v>
      </c>
      <c r="G5871" s="13">
        <v>0.15</v>
      </c>
      <c r="H5871" s="14"/>
    </row>
    <row r="5872" spans="1:8" x14ac:dyDescent="0.35">
      <c r="A5872" s="11" t="s">
        <v>8</v>
      </c>
      <c r="B5872" s="16" t="str">
        <f>'[4]HGAC FS12-23 Metrostar Options'!B4544</f>
        <v>MET0004544</v>
      </c>
      <c r="C5872" s="27" t="s">
        <v>73</v>
      </c>
      <c r="D5872" s="16" t="s">
        <v>83</v>
      </c>
      <c r="E5872" s="15" t="str">
        <f>'[4]HGAC FS12-23 Metrostar Options'!C4544</f>
        <v>Seat Mounting FFC 1" From Rear Wall</v>
      </c>
      <c r="F5872" s="17">
        <f>'[4]HGAC FS12-23 Metrostar Options'!K4544</f>
        <v>425</v>
      </c>
      <c r="G5872" s="13">
        <v>0.15</v>
      </c>
      <c r="H5872" s="14"/>
    </row>
    <row r="5873" spans="1:8" x14ac:dyDescent="0.35">
      <c r="A5873" s="11" t="s">
        <v>8</v>
      </c>
      <c r="B5873" s="16" t="str">
        <f>'[4]HGAC FS12-23 Metrostar Options'!B4545</f>
        <v>MET0004545</v>
      </c>
      <c r="C5873" s="27" t="s">
        <v>73</v>
      </c>
      <c r="D5873" s="16" t="s">
        <v>83</v>
      </c>
      <c r="E5873" s="15" t="str">
        <f>'[4]HGAC FS12-23 Metrostar Options'!C4545</f>
        <v>Seat Mounting FFC 10 Degree</v>
      </c>
      <c r="F5873" s="17">
        <f>'[4]HGAC FS12-23 Metrostar Options'!K4545</f>
        <v>425</v>
      </c>
      <c r="G5873" s="13">
        <v>0.15</v>
      </c>
      <c r="H5873" s="14"/>
    </row>
    <row r="5874" spans="1:8" x14ac:dyDescent="0.35">
      <c r="A5874" s="11" t="s">
        <v>8</v>
      </c>
      <c r="B5874" s="16" t="str">
        <f>'[4]HGAC FS12-23 Metrostar Options'!B4546</f>
        <v>MET0004546</v>
      </c>
      <c r="C5874" s="27" t="s">
        <v>73</v>
      </c>
      <c r="D5874" s="16" t="s">
        <v>83</v>
      </c>
      <c r="E5874" s="15" t="str">
        <f>'[4]HGAC FS12-23 Metrostar Options'!C4546</f>
        <v>NO Seat Frame Exterior Rear Compartment Access</v>
      </c>
      <c r="F5874" s="17">
        <f>'[4]HGAC FS12-23 Metrostar Options'!K4546</f>
        <v>0</v>
      </c>
      <c r="G5874" s="13">
        <v>0.15</v>
      </c>
      <c r="H5874" s="14"/>
    </row>
    <row r="5875" spans="1:8" x14ac:dyDescent="0.35">
      <c r="A5875" s="11" t="s">
        <v>8</v>
      </c>
      <c r="B5875" s="16" t="str">
        <f>'[4]HGAC FS12-23 Metrostar Options'!B4547</f>
        <v>MET0004547</v>
      </c>
      <c r="C5875" s="27" t="s">
        <v>73</v>
      </c>
      <c r="D5875" s="16" t="s">
        <v>83</v>
      </c>
      <c r="E5875" s="15" t="str">
        <f>'[4]HGAC FS12-23 Metrostar Options'!C4547</f>
        <v>Seat Frame Exterior Rear Compartment Access</v>
      </c>
      <c r="F5875" s="17">
        <f>'[4]HGAC FS12-23 Metrostar Options'!K4547</f>
        <v>142</v>
      </c>
      <c r="G5875" s="13">
        <v>0.15</v>
      </c>
      <c r="H5875" s="14"/>
    </row>
    <row r="5876" spans="1:8" x14ac:dyDescent="0.35">
      <c r="A5876" s="11" t="s">
        <v>8</v>
      </c>
      <c r="B5876" s="16" t="str">
        <f>'[4]HGAC FS12-23 Metrostar Options'!B4548</f>
        <v>MET0004548</v>
      </c>
      <c r="C5876" s="27" t="s">
        <v>73</v>
      </c>
      <c r="D5876" s="16" t="s">
        <v>83</v>
      </c>
      <c r="E5876" s="15" t="str">
        <f>'[4]HGAC FS12-23 Metrostar Options'!C4548</f>
        <v>Seat Frame Exterior Rear Compartment Access RH</v>
      </c>
      <c r="F5876" s="17">
        <f>'[4]HGAC FS12-23 Metrostar Options'!K4548</f>
        <v>71</v>
      </c>
      <c r="G5876" s="13">
        <v>0.15</v>
      </c>
      <c r="H5876" s="14"/>
    </row>
    <row r="5877" spans="1:8" x14ac:dyDescent="0.35">
      <c r="A5877" s="11" t="s">
        <v>8</v>
      </c>
      <c r="B5877" s="16" t="str">
        <f>'[4]HGAC FS12-23 Metrostar Options'!B4549</f>
        <v>MET0004549</v>
      </c>
      <c r="C5877" s="27" t="s">
        <v>73</v>
      </c>
      <c r="D5877" s="16" t="s">
        <v>83</v>
      </c>
      <c r="E5877" s="15" t="str">
        <f>'[4]HGAC FS12-23 Metrostar Options'!C4549</f>
        <v>Seat Frame Exterior Rear Compartment Access LH</v>
      </c>
      <c r="F5877" s="17">
        <f>'[4]HGAC FS12-23 Metrostar Options'!K4549</f>
        <v>71</v>
      </c>
      <c r="G5877" s="13">
        <v>0.15</v>
      </c>
      <c r="H5877" s="14"/>
    </row>
    <row r="5878" spans="1:8" x14ac:dyDescent="0.35">
      <c r="A5878" s="11" t="s">
        <v>8</v>
      </c>
      <c r="B5878" s="16" t="str">
        <f>'[4]HGAC FS12-23 Metrostar Options'!B4550</f>
        <v>MET0004550</v>
      </c>
      <c r="C5878" s="27" t="s">
        <v>73</v>
      </c>
      <c r="D5878" s="16" t="s">
        <v>83</v>
      </c>
      <c r="E5878" s="15" t="str">
        <f>'[4]HGAC FS12-23 Metrostar Options'!C4550</f>
        <v>NO Seat Frame Storage Access Lighting</v>
      </c>
      <c r="F5878" s="17">
        <f>'[4]HGAC FS12-23 Metrostar Options'!K4550</f>
        <v>0</v>
      </c>
      <c r="G5878" s="13">
        <v>0.15</v>
      </c>
      <c r="H5878" s="14"/>
    </row>
    <row r="5879" spans="1:8" x14ac:dyDescent="0.35">
      <c r="A5879" s="11" t="s">
        <v>8</v>
      </c>
      <c r="B5879" s="16" t="str">
        <f>'[4]HGAC FS12-23 Metrostar Options'!B4551</f>
        <v>MET0004551</v>
      </c>
      <c r="C5879" s="27" t="s">
        <v>73</v>
      </c>
      <c r="D5879" s="16" t="s">
        <v>83</v>
      </c>
      <c r="E5879" s="15" t="str">
        <f>'[4]HGAC FS12-23 Metrostar Options'!C4551</f>
        <v>Seat Frame Storage Access Lt LED Strip (2) Park Brake Actv</v>
      </c>
      <c r="F5879" s="17">
        <f>'[4]HGAC FS12-23 Metrostar Options'!K4551</f>
        <v>338</v>
      </c>
      <c r="G5879" s="13">
        <v>0.15</v>
      </c>
      <c r="H5879" s="14"/>
    </row>
    <row r="5880" spans="1:8" x14ac:dyDescent="0.35">
      <c r="A5880" s="11" t="s">
        <v>8</v>
      </c>
      <c r="B5880" s="16" t="str">
        <f>'[4]HGAC FS12-23 Metrostar Options'!B4552</f>
        <v>MET0004552</v>
      </c>
      <c r="C5880" s="27" t="s">
        <v>73</v>
      </c>
      <c r="D5880" s="16" t="s">
        <v>83</v>
      </c>
      <c r="E5880" s="15" t="str">
        <f>'[4]HGAC FS12-23 Metrostar Options'!C4552</f>
        <v>Cab Frt Undrst Strg Acc Dr</v>
      </c>
      <c r="F5880" s="17">
        <f>'[4]HGAC FS12-23 Metrostar Options'!K4552</f>
        <v>0</v>
      </c>
      <c r="G5880" s="13">
        <v>0.15</v>
      </c>
      <c r="H5880" s="14"/>
    </row>
    <row r="5881" spans="1:8" x14ac:dyDescent="0.35">
      <c r="A5881" s="11" t="s">
        <v>8</v>
      </c>
      <c r="B5881" s="16" t="str">
        <f>'[4]HGAC FS12-23 Metrostar Options'!B4553</f>
        <v>MET0004553</v>
      </c>
      <c r="C5881" s="27" t="s">
        <v>73</v>
      </c>
      <c r="D5881" s="16" t="s">
        <v>83</v>
      </c>
      <c r="E5881" s="15" t="str">
        <f>'[4]HGAC FS12-23 Metrostar Options'!C4553</f>
        <v>Cab Frt Undrst Strg Acc Dr Lkg</v>
      </c>
      <c r="F5881" s="17">
        <f>'[4]HGAC FS12-23 Metrostar Options'!K4553</f>
        <v>235</v>
      </c>
      <c r="G5881" s="13">
        <v>0.15</v>
      </c>
      <c r="H5881" s="14"/>
    </row>
    <row r="5882" spans="1:8" x14ac:dyDescent="0.35">
      <c r="A5882" s="11" t="s">
        <v>8</v>
      </c>
      <c r="B5882" s="16" t="str">
        <f>'[4]HGAC FS12-23 Metrostar Options'!B4554</f>
        <v>MET0004554</v>
      </c>
      <c r="C5882" s="27" t="s">
        <v>73</v>
      </c>
      <c r="D5882" s="16" t="s">
        <v>83</v>
      </c>
      <c r="E5882" s="15" t="str">
        <f>'[4]HGAC FS12-23 Metrostar Options'!C4554</f>
        <v>Cab Frt Undrst Strg Acc Dr Lkg w/Dr Paddle Lock Eye</v>
      </c>
      <c r="F5882" s="17">
        <f>'[4]HGAC FS12-23 Metrostar Options'!K4554</f>
        <v>379</v>
      </c>
      <c r="G5882" s="13">
        <v>0.15</v>
      </c>
      <c r="H5882" s="14"/>
    </row>
    <row r="5883" spans="1:8" x14ac:dyDescent="0.35">
      <c r="A5883" s="11" t="s">
        <v>8</v>
      </c>
      <c r="B5883" s="16" t="str">
        <f>'[4]HGAC FS12-23 Metrostar Options'!B4555</f>
        <v>MET0004555</v>
      </c>
      <c r="C5883" s="27" t="s">
        <v>73</v>
      </c>
      <c r="D5883" s="16" t="s">
        <v>83</v>
      </c>
      <c r="E5883" s="15" t="str">
        <f>'[4]HGAC FS12-23 Metrostar Options'!C4555</f>
        <v>Cab Frt Undrst Strg Acc Dr Lkg Southco SS Latch</v>
      </c>
      <c r="F5883" s="17">
        <f>'[4]HGAC FS12-23 Metrostar Options'!K4555</f>
        <v>378</v>
      </c>
      <c r="G5883" s="13">
        <v>0.15</v>
      </c>
      <c r="H5883" s="14"/>
    </row>
    <row r="5884" spans="1:8" x14ac:dyDescent="0.35">
      <c r="A5884" s="11" t="s">
        <v>8</v>
      </c>
      <c r="B5884" s="16" t="str">
        <f>'[4]HGAC FS12-23 Metrostar Options'!B4556</f>
        <v>MET0004556</v>
      </c>
      <c r="C5884" s="27" t="s">
        <v>73</v>
      </c>
      <c r="D5884" s="16" t="s">
        <v>83</v>
      </c>
      <c r="E5884" s="15" t="str">
        <f>'[4]HGAC FS12-23 Metrostar Options'!C4556</f>
        <v>Cab Frt Undrst Strg Acc Dr LH</v>
      </c>
      <c r="F5884" s="17">
        <f>'[4]HGAC FS12-23 Metrostar Options'!K4556</f>
        <v>0</v>
      </c>
      <c r="G5884" s="13">
        <v>0.15</v>
      </c>
      <c r="H5884" s="14"/>
    </row>
    <row r="5885" spans="1:8" x14ac:dyDescent="0.35">
      <c r="A5885" s="11" t="s">
        <v>8</v>
      </c>
      <c r="B5885" s="16" t="str">
        <f>'[4]HGAC FS12-23 Metrostar Options'!B4557</f>
        <v>MET0004557</v>
      </c>
      <c r="C5885" s="27" t="s">
        <v>73</v>
      </c>
      <c r="D5885" s="16" t="s">
        <v>83</v>
      </c>
      <c r="E5885" s="15" t="str">
        <f>'[4]HGAC FS12-23 Metrostar Options'!C4557</f>
        <v>Cab Frt Undrst Strg Acc Dr LH w/LED Comp. Lt.</v>
      </c>
      <c r="F5885" s="17">
        <f>'[4]HGAC FS12-23 Metrostar Options'!K4557</f>
        <v>318</v>
      </c>
      <c r="G5885" s="13">
        <v>0.15</v>
      </c>
      <c r="H5885" s="14"/>
    </row>
    <row r="5886" spans="1:8" x14ac:dyDescent="0.35">
      <c r="A5886" s="11" t="s">
        <v>8</v>
      </c>
      <c r="B5886" s="16" t="str">
        <f>'[4]HGAC FS12-23 Metrostar Options'!B4558</f>
        <v>MET0004558</v>
      </c>
      <c r="C5886" s="27" t="s">
        <v>73</v>
      </c>
      <c r="D5886" s="16" t="s">
        <v>83</v>
      </c>
      <c r="E5886" s="15" t="str">
        <f>'[4]HGAC FS12-23 Metrostar Options'!C4558</f>
        <v>Cab Frt Undrst Strg Acc Dr LH Lkg</v>
      </c>
      <c r="F5886" s="17">
        <f>'[4]HGAC FS12-23 Metrostar Options'!K4558</f>
        <v>244</v>
      </c>
      <c r="G5886" s="13">
        <v>0.15</v>
      </c>
      <c r="H5886" s="14"/>
    </row>
    <row r="5887" spans="1:8" x14ac:dyDescent="0.35">
      <c r="A5887" s="11" t="s">
        <v>8</v>
      </c>
      <c r="B5887" s="16" t="str">
        <f>'[4]HGAC FS12-23 Metrostar Options'!B4559</f>
        <v>MET0004559</v>
      </c>
      <c r="C5887" s="27" t="s">
        <v>73</v>
      </c>
      <c r="D5887" s="16" t="s">
        <v>83</v>
      </c>
      <c r="E5887" s="15" t="str">
        <f>'[4]HGAC FS12-23 Metrostar Options'!C4559</f>
        <v>Cab Frt Undrst Strg Acc Dr LH/Dr RH Vented</v>
      </c>
      <c r="F5887" s="17">
        <f>'[4]HGAC FS12-23 Metrostar Options'!K4559</f>
        <v>244</v>
      </c>
      <c r="G5887" s="13">
        <v>0.15</v>
      </c>
      <c r="H5887" s="14"/>
    </row>
    <row r="5888" spans="1:8" x14ac:dyDescent="0.35">
      <c r="A5888" s="11" t="s">
        <v>8</v>
      </c>
      <c r="B5888" s="16" t="str">
        <f>'[4]HGAC FS12-23 Metrostar Options'!B4560</f>
        <v>MET0004560</v>
      </c>
      <c r="C5888" s="27" t="s">
        <v>73</v>
      </c>
      <c r="D5888" s="16" t="s">
        <v>83</v>
      </c>
      <c r="E5888" s="15" t="str">
        <f>'[4]HGAC FS12-23 Metrostar Options'!C4560</f>
        <v>Cab Frt Undrst Strg Acc Dr LH Vented/RH Vented Panel w/LED Lt</v>
      </c>
      <c r="F5888" s="17">
        <f>'[4]HGAC FS12-23 Metrostar Options'!K4560</f>
        <v>599</v>
      </c>
      <c r="G5888" s="13">
        <v>0.15</v>
      </c>
      <c r="H5888" s="14"/>
    </row>
    <row r="5889" spans="1:8" x14ac:dyDescent="0.35">
      <c r="A5889" s="11" t="s">
        <v>8</v>
      </c>
      <c r="B5889" s="16" t="str">
        <f>'[4]HGAC FS12-23 Metrostar Options'!B4561</f>
        <v>MET0004561</v>
      </c>
      <c r="C5889" s="27" t="s">
        <v>73</v>
      </c>
      <c r="D5889" s="16" t="s">
        <v>83</v>
      </c>
      <c r="E5889" s="15" t="str">
        <f>'[4]HGAC FS12-23 Metrostar Options'!C4561</f>
        <v>Cab Frt Undrst Strg Acc Dr RH</v>
      </c>
      <c r="F5889" s="17">
        <f>'[4]HGAC FS12-23 Metrostar Options'!K4561</f>
        <v>0</v>
      </c>
      <c r="G5889" s="13">
        <v>0.15</v>
      </c>
      <c r="H5889" s="14"/>
    </row>
    <row r="5890" spans="1:8" x14ac:dyDescent="0.35">
      <c r="A5890" s="11" t="s">
        <v>8</v>
      </c>
      <c r="B5890" s="16" t="str">
        <f>'[4]HGAC FS12-23 Metrostar Options'!B4562</f>
        <v>MET0004562</v>
      </c>
      <c r="C5890" s="27" t="s">
        <v>73</v>
      </c>
      <c r="D5890" s="16" t="s">
        <v>83</v>
      </c>
      <c r="E5890" s="15" t="str">
        <f>'[4]HGAC FS12-23 Metrostar Options'!C4562</f>
        <v>Cab Frt Undrst Strg Acc Dr RH Lkg</v>
      </c>
      <c r="F5890" s="17">
        <f>'[4]HGAC FS12-23 Metrostar Options'!K4562</f>
        <v>213</v>
      </c>
      <c r="G5890" s="13">
        <v>0.15</v>
      </c>
      <c r="H5890" s="14"/>
    </row>
    <row r="5891" spans="1:8" x14ac:dyDescent="0.35">
      <c r="A5891" s="11" t="s">
        <v>8</v>
      </c>
      <c r="B5891" s="16" t="str">
        <f>'[4]HGAC FS12-23 Metrostar Options'!B4563</f>
        <v>MET0004563</v>
      </c>
      <c r="C5891" s="27" t="s">
        <v>73</v>
      </c>
      <c r="D5891" s="16" t="s">
        <v>83</v>
      </c>
      <c r="E5891" s="15" t="str">
        <f>'[4]HGAC FS12-23 Metrostar Options'!C4563</f>
        <v>Cab Frt Undrst Strg Acc Dr Vented</v>
      </c>
      <c r="F5891" s="17">
        <f>'[4]HGAC FS12-23 Metrostar Options'!K4563</f>
        <v>64</v>
      </c>
      <c r="G5891" s="13">
        <v>0.15</v>
      </c>
      <c r="H5891" s="14"/>
    </row>
    <row r="5892" spans="1:8" x14ac:dyDescent="0.35">
      <c r="A5892" s="11" t="s">
        <v>8</v>
      </c>
      <c r="B5892" s="16" t="str">
        <f>'[4]HGAC FS12-23 Metrostar Options'!B4564</f>
        <v>MET0004564</v>
      </c>
      <c r="C5892" s="27" t="s">
        <v>73</v>
      </c>
      <c r="D5892" s="16" t="s">
        <v>83</v>
      </c>
      <c r="E5892" s="15" t="str">
        <f>'[4]HGAC FS12-23 Metrostar Options'!C4564</f>
        <v>Cab Frt Undrst Strg Acc Dr Vented w/RH LED Lt</v>
      </c>
      <c r="F5892" s="17">
        <f>'[4]HGAC FS12-23 Metrostar Options'!K4564</f>
        <v>599</v>
      </c>
      <c r="G5892" s="13">
        <v>0.15</v>
      </c>
      <c r="H5892" s="14"/>
    </row>
    <row r="5893" spans="1:8" x14ac:dyDescent="0.35">
      <c r="A5893" s="11" t="s">
        <v>8</v>
      </c>
      <c r="B5893" s="16" t="str">
        <f>'[4]HGAC FS12-23 Metrostar Options'!B4565</f>
        <v>MET0004565</v>
      </c>
      <c r="C5893" s="27" t="s">
        <v>73</v>
      </c>
      <c r="D5893" s="16" t="s">
        <v>83</v>
      </c>
      <c r="E5893" s="15" t="str">
        <f>'[4]HGAC FS12-23 Metrostar Options'!C4565</f>
        <v>Cab Frt Undrst Strg Acc Dr Vented Lkg</v>
      </c>
      <c r="F5893" s="17">
        <f>'[4]HGAC FS12-23 Metrostar Options'!K4565</f>
        <v>298</v>
      </c>
      <c r="G5893" s="13">
        <v>0.15</v>
      </c>
      <c r="H5893" s="14"/>
    </row>
    <row r="5894" spans="1:8" x14ac:dyDescent="0.35">
      <c r="A5894" s="11" t="s">
        <v>8</v>
      </c>
      <c r="B5894" s="16" t="str">
        <f>'[4]HGAC FS12-23 Metrostar Options'!B4566</f>
        <v>MET0004566</v>
      </c>
      <c r="C5894" s="27" t="s">
        <v>73</v>
      </c>
      <c r="D5894" s="16" t="s">
        <v>83</v>
      </c>
      <c r="E5894" s="15" t="str">
        <f>'[4]HGAC FS12-23 Metrostar Options'!C4566</f>
        <v>Cab Frt Undrst Strg Acc Panel</v>
      </c>
      <c r="F5894" s="17">
        <f>'[4]HGAC FS12-23 Metrostar Options'!K4566</f>
        <v>233</v>
      </c>
      <c r="G5894" s="13">
        <v>0.15</v>
      </c>
      <c r="H5894" s="14"/>
    </row>
    <row r="5895" spans="1:8" x14ac:dyDescent="0.35">
      <c r="A5895" s="11" t="s">
        <v>8</v>
      </c>
      <c r="B5895" s="16" t="str">
        <f>'[4]HGAC FS12-23 Metrostar Options'!B4567</f>
        <v>MET0004567</v>
      </c>
      <c r="C5895" s="27" t="s">
        <v>73</v>
      </c>
      <c r="D5895" s="16" t="s">
        <v>83</v>
      </c>
      <c r="E5895" s="15" t="str">
        <f>'[4]HGAC FS12-23 Metrostar Options'!C4567</f>
        <v>Cab Frt Undrst Strg Acc Panel Tplt</v>
      </c>
      <c r="F5895" s="17">
        <f>'[4]HGAC FS12-23 Metrostar Options'!K4567</f>
        <v>462</v>
      </c>
      <c r="G5895" s="13">
        <v>0.15</v>
      </c>
      <c r="H5895" s="14"/>
    </row>
    <row r="5896" spans="1:8" x14ac:dyDescent="0.35">
      <c r="A5896" s="11" t="s">
        <v>8</v>
      </c>
      <c r="B5896" s="16" t="str">
        <f>'[4]HGAC FS12-23 Metrostar Options'!B4568</f>
        <v>MET0004568</v>
      </c>
      <c r="C5896" s="27" t="s">
        <v>73</v>
      </c>
      <c r="D5896" s="16" t="s">
        <v>83</v>
      </c>
      <c r="E5896" s="15" t="str">
        <f>'[4]HGAC FS12-23 Metrostar Options'!C4568</f>
        <v>Cab Frt Undrst Strg Acc Panel LH/Dr RH</v>
      </c>
      <c r="F5896" s="17">
        <f>'[4]HGAC FS12-23 Metrostar Options'!K4568</f>
        <v>213</v>
      </c>
      <c r="G5896" s="13">
        <v>0.15</v>
      </c>
      <c r="H5896" s="14"/>
    </row>
    <row r="5897" spans="1:8" x14ac:dyDescent="0.35">
      <c r="A5897" s="11" t="s">
        <v>8</v>
      </c>
      <c r="B5897" s="16" t="str">
        <f>'[4]HGAC FS12-23 Metrostar Options'!B4569</f>
        <v>MET0004569</v>
      </c>
      <c r="C5897" s="27" t="s">
        <v>73</v>
      </c>
      <c r="D5897" s="16" t="s">
        <v>83</v>
      </c>
      <c r="E5897" s="15" t="str">
        <f>'[4]HGAC FS12-23 Metrostar Options'!C4569</f>
        <v>Cab Frt Undrst Strg Acc Panel LH/Dr RH Lkg</v>
      </c>
      <c r="F5897" s="17">
        <f>'[4]HGAC FS12-23 Metrostar Options'!K4569</f>
        <v>224</v>
      </c>
      <c r="G5897" s="13">
        <v>0.15</v>
      </c>
      <c r="H5897" s="14"/>
    </row>
    <row r="5898" spans="1:8" x14ac:dyDescent="0.35">
      <c r="A5898" s="11" t="s">
        <v>8</v>
      </c>
      <c r="B5898" s="16" t="str">
        <f>'[4]HGAC FS12-23 Metrostar Options'!B4570</f>
        <v>MET0004570</v>
      </c>
      <c r="C5898" s="27" t="s">
        <v>73</v>
      </c>
      <c r="D5898" s="16" t="s">
        <v>83</v>
      </c>
      <c r="E5898" s="15" t="str">
        <f>'[4]HGAC FS12-23 Metrostar Options'!C4570</f>
        <v>Cab Frt Undrst Strg Acc Panel LH/Dr RH Lkg/SS Latch</v>
      </c>
      <c r="F5898" s="17">
        <f>'[4]HGAC FS12-23 Metrostar Options'!K4570</f>
        <v>287</v>
      </c>
      <c r="G5898" s="13">
        <v>0.15</v>
      </c>
      <c r="H5898" s="14"/>
    </row>
    <row r="5899" spans="1:8" x14ac:dyDescent="0.35">
      <c r="A5899" s="11" t="s">
        <v>8</v>
      </c>
      <c r="B5899" s="16" t="str">
        <f>'[4]HGAC FS12-23 Metrostar Options'!B4571</f>
        <v>MET0004571</v>
      </c>
      <c r="C5899" s="27" t="s">
        <v>73</v>
      </c>
      <c r="D5899" s="16" t="s">
        <v>83</v>
      </c>
      <c r="E5899" s="15" t="str">
        <f>'[4]HGAC FS12-23 Metrostar Options'!C4571</f>
        <v>Cab Frt Undrst Strg Acc Panel LH/Dr RH Vented</v>
      </c>
      <c r="F5899" s="17">
        <f>'[4]HGAC FS12-23 Metrostar Options'!K4571</f>
        <v>253</v>
      </c>
      <c r="G5899" s="13">
        <v>0.15</v>
      </c>
      <c r="H5899" s="14"/>
    </row>
    <row r="5900" spans="1:8" x14ac:dyDescent="0.35">
      <c r="A5900" s="11" t="s">
        <v>8</v>
      </c>
      <c r="B5900" s="16" t="str">
        <f>'[4]HGAC FS12-23 Metrostar Options'!B4572</f>
        <v>MET0004572</v>
      </c>
      <c r="C5900" s="27" t="s">
        <v>73</v>
      </c>
      <c r="D5900" s="16" t="s">
        <v>83</v>
      </c>
      <c r="E5900" s="15" t="str">
        <f>'[4]HGAC FS12-23 Metrostar Options'!C4572</f>
        <v>Cab Frt Undrst Strg Acc Panel LH/Dr RH Vented LED Comp Lt</v>
      </c>
      <c r="F5900" s="17">
        <f>'[4]HGAC FS12-23 Metrostar Options'!K4572</f>
        <v>599</v>
      </c>
      <c r="G5900" s="13">
        <v>0.15</v>
      </c>
      <c r="H5900" s="14"/>
    </row>
    <row r="5901" spans="1:8" x14ac:dyDescent="0.35">
      <c r="A5901" s="11" t="s">
        <v>8</v>
      </c>
      <c r="B5901" s="16" t="str">
        <f>'[4]HGAC FS12-23 Metrostar Options'!B4573</f>
        <v>MET0004573</v>
      </c>
      <c r="C5901" s="27" t="s">
        <v>73</v>
      </c>
      <c r="D5901" s="16" t="s">
        <v>83</v>
      </c>
      <c r="E5901" s="15" t="str">
        <f>'[4]HGAC FS12-23 Metrostar Options'!C4573</f>
        <v>Cab Frt Undrst Strg Acc Panel Vented</v>
      </c>
      <c r="F5901" s="17">
        <f>'[4]HGAC FS12-23 Metrostar Options'!K4573</f>
        <v>295</v>
      </c>
      <c r="G5901" s="13">
        <v>0.15</v>
      </c>
      <c r="H5901" s="14"/>
    </row>
    <row r="5902" spans="1:8" x14ac:dyDescent="0.35">
      <c r="A5902" s="11" t="s">
        <v>8</v>
      </c>
      <c r="B5902" s="16" t="str">
        <f>'[4]HGAC FS12-23 Metrostar Options'!B4574</f>
        <v>MET0004574</v>
      </c>
      <c r="C5902" s="27" t="s">
        <v>73</v>
      </c>
      <c r="D5902" s="16" t="s">
        <v>83</v>
      </c>
      <c r="E5902" s="15" t="str">
        <f>'[4]HGAC FS12-23 Metrostar Options'!C4574</f>
        <v>Cab Frt Undrst Strg Acc Panel w/Addl RH Fwd Vented Panel</v>
      </c>
      <c r="F5902" s="17">
        <f>'[4]HGAC FS12-23 Metrostar Options'!K4574</f>
        <v>570</v>
      </c>
      <c r="G5902" s="13">
        <v>0.15</v>
      </c>
      <c r="H5902" s="14"/>
    </row>
    <row r="5903" spans="1:8" x14ac:dyDescent="0.35">
      <c r="A5903" s="11" t="s">
        <v>8</v>
      </c>
      <c r="B5903" s="16" t="str">
        <f>'[4]HGAC FS12-23 Metrostar Options'!B4575</f>
        <v>MET0004575</v>
      </c>
      <c r="C5903" s="27" t="s">
        <v>73</v>
      </c>
      <c r="D5903" s="16" t="s">
        <v>83</v>
      </c>
      <c r="E5903" s="15" t="str">
        <f>'[4]HGAC FS12-23 Metrostar Options'!C4575</f>
        <v>NO Cab Front Underseat Storage Access Door</v>
      </c>
      <c r="F5903" s="17">
        <f>'[4]HGAC FS12-23 Metrostar Options'!K4575</f>
        <v>0</v>
      </c>
      <c r="G5903" s="13">
        <v>0.15</v>
      </c>
      <c r="H5903" s="14"/>
    </row>
    <row r="5904" spans="1:8" x14ac:dyDescent="0.35">
      <c r="A5904" s="11" t="s">
        <v>8</v>
      </c>
      <c r="B5904" s="16" t="str">
        <f>'[4]HGAC FS12-23 Metrostar Options'!B4576</f>
        <v>MET0004576</v>
      </c>
      <c r="C5904" s="27" t="s">
        <v>73</v>
      </c>
      <c r="D5904" s="16" t="s">
        <v>83</v>
      </c>
      <c r="E5904" s="15" t="str">
        <f>'[4]HGAC FS12-23 Metrostar Options'!C4576</f>
        <v>Seat Compartment Door Finish Multi-tone Silver Gray</v>
      </c>
      <c r="F5904" s="17">
        <f>'[4]HGAC FS12-23 Metrostar Options'!K4576</f>
        <v>0</v>
      </c>
      <c r="G5904" s="13">
        <v>0.15</v>
      </c>
      <c r="H5904" s="14"/>
    </row>
    <row r="5905" spans="1:8" x14ac:dyDescent="0.35">
      <c r="A5905" s="11" t="s">
        <v>8</v>
      </c>
      <c r="B5905" s="16" t="str">
        <f>'[4]HGAC FS12-23 Metrostar Options'!B4577</f>
        <v>MET0004577</v>
      </c>
      <c r="C5905" s="27" t="s">
        <v>73</v>
      </c>
      <c r="D5905" s="16" t="s">
        <v>83</v>
      </c>
      <c r="E5905" s="15" t="str">
        <f>'[4]HGAC FS12-23 Metrostar Options'!C4577</f>
        <v>Seat Compartment Door Finish Multi-tone Onyx Black</v>
      </c>
      <c r="F5905" s="17">
        <f>'[4]HGAC FS12-23 Metrostar Options'!K4577</f>
        <v>0</v>
      </c>
      <c r="G5905" s="13">
        <v>0.15</v>
      </c>
      <c r="H5905" s="14"/>
    </row>
    <row r="5906" spans="1:8" x14ac:dyDescent="0.35">
      <c r="A5906" s="11" t="s">
        <v>8</v>
      </c>
      <c r="B5906" s="16" t="str">
        <f>'[4]HGAC FS12-23 Metrostar Options'!B4578</f>
        <v>MET0004578</v>
      </c>
      <c r="C5906" s="27" t="s">
        <v>73</v>
      </c>
      <c r="D5906" s="16" t="s">
        <v>83</v>
      </c>
      <c r="E5906" s="15" t="str">
        <f>'[4]HGAC FS12-23 Metrostar Options'!C4578</f>
        <v>Seat Compartment Door Finish Multi-tone Black/Black</v>
      </c>
      <c r="F5906" s="17">
        <f>'[4]HGAC FS12-23 Metrostar Options'!K4578</f>
        <v>0</v>
      </c>
      <c r="G5906" s="13">
        <v>0.15</v>
      </c>
      <c r="H5906" s="14"/>
    </row>
    <row r="5907" spans="1:8" x14ac:dyDescent="0.35">
      <c r="A5907" s="11" t="s">
        <v>8</v>
      </c>
      <c r="B5907" s="16" t="str">
        <f>'[4]HGAC FS12-23 Metrostar Options'!B4579</f>
        <v>MET0004579</v>
      </c>
      <c r="C5907" s="27" t="s">
        <v>73</v>
      </c>
      <c r="D5907" s="16" t="s">
        <v>83</v>
      </c>
      <c r="E5907" s="15" t="str">
        <f>'[4]HGAC FS12-23 Metrostar Options'!C4579</f>
        <v>Seat Compartment Door Finish Multi-tone Dark Red</v>
      </c>
      <c r="F5907" s="17">
        <f>'[4]HGAC FS12-23 Metrostar Options'!K4579</f>
        <v>0</v>
      </c>
      <c r="G5907" s="13">
        <v>0.15</v>
      </c>
      <c r="H5907" s="14"/>
    </row>
    <row r="5908" spans="1:8" x14ac:dyDescent="0.35">
      <c r="A5908" s="11" t="s">
        <v>8</v>
      </c>
      <c r="B5908" s="16" t="str">
        <f>'[4]HGAC FS12-23 Metrostar Options'!B4580</f>
        <v>MET0004580</v>
      </c>
      <c r="C5908" s="27" t="s">
        <v>73</v>
      </c>
      <c r="D5908" s="16" t="s">
        <v>83</v>
      </c>
      <c r="E5908" s="15" t="str">
        <f>'[4]HGAC FS12-23 Metrostar Options'!C4580</f>
        <v>Seat Compartment Door Finish Multi-tone Midnight Blue</v>
      </c>
      <c r="F5908" s="17">
        <f>'[4]HGAC FS12-23 Metrostar Options'!K4580</f>
        <v>0</v>
      </c>
      <c r="G5908" s="13">
        <v>0.15</v>
      </c>
      <c r="H5908" s="14"/>
    </row>
    <row r="5909" spans="1:8" x14ac:dyDescent="0.35">
      <c r="A5909" s="11" t="s">
        <v>8</v>
      </c>
      <c r="B5909" s="16" t="str">
        <f>'[4]HGAC FS12-23 Metrostar Options'!B4581</f>
        <v>MET0004581</v>
      </c>
      <c r="C5909" s="27" t="s">
        <v>73</v>
      </c>
      <c r="D5909" s="16" t="s">
        <v>83</v>
      </c>
      <c r="E5909" s="15" t="str">
        <f>'[4]HGAC FS12-23 Metrostar Options'!C4581</f>
        <v>Seat Compartment Door Finish Bedliner Medium Gray</v>
      </c>
      <c r="F5909" s="17">
        <f>'[4]HGAC FS12-23 Metrostar Options'!K4581</f>
        <v>573</v>
      </c>
      <c r="G5909" s="13">
        <v>0.15</v>
      </c>
      <c r="H5909" s="14"/>
    </row>
    <row r="5910" spans="1:8" x14ac:dyDescent="0.35">
      <c r="A5910" s="11" t="s">
        <v>8</v>
      </c>
      <c r="B5910" s="16" t="str">
        <f>'[4]HGAC FS12-23 Metrostar Options'!B4582</f>
        <v>MET0004582</v>
      </c>
      <c r="C5910" s="27" t="s">
        <v>73</v>
      </c>
      <c r="D5910" s="16" t="s">
        <v>83</v>
      </c>
      <c r="E5910" s="15" t="str">
        <f>'[4]HGAC FS12-23 Metrostar Options'!C4582</f>
        <v>Seat Compartment Door Finish Bedliner Black</v>
      </c>
      <c r="F5910" s="17">
        <f>'[4]HGAC FS12-23 Metrostar Options'!K4582</f>
        <v>573</v>
      </c>
      <c r="G5910" s="13">
        <v>0.15</v>
      </c>
      <c r="H5910" s="14"/>
    </row>
    <row r="5911" spans="1:8" x14ac:dyDescent="0.35">
      <c r="A5911" s="11" t="s">
        <v>8</v>
      </c>
      <c r="B5911" s="16" t="str">
        <f>'[4]HGAC FS12-23 Metrostar Options'!B4583</f>
        <v>MET0004583</v>
      </c>
      <c r="C5911" s="27" t="s">
        <v>73</v>
      </c>
      <c r="D5911" s="16" t="s">
        <v>83</v>
      </c>
      <c r="E5911" s="15" t="str">
        <f>'[4]HGAC FS12-23 Metrostar Options'!C4583</f>
        <v>Seat Compartment Door Finish Bedliner Dark Red</v>
      </c>
      <c r="F5911" s="17">
        <f>'[4]HGAC FS12-23 Metrostar Options'!K4583</f>
        <v>573</v>
      </c>
      <c r="G5911" s="13">
        <v>0.15</v>
      </c>
      <c r="H5911" s="14"/>
    </row>
    <row r="5912" spans="1:8" x14ac:dyDescent="0.35">
      <c r="A5912" s="11" t="s">
        <v>8</v>
      </c>
      <c r="B5912" s="16" t="str">
        <f>'[4]HGAC FS12-23 Metrostar Options'!B4584</f>
        <v>MET0004584</v>
      </c>
      <c r="C5912" s="27" t="s">
        <v>73</v>
      </c>
      <c r="D5912" s="16" t="s">
        <v>83</v>
      </c>
      <c r="E5912" s="15" t="str">
        <f>'[4]HGAC FS12-23 Metrostar Options'!C4584</f>
        <v>Seat Compartment Door Finish Primary/Lwr Cab Color</v>
      </c>
      <c r="F5912" s="17">
        <f>'[4]HGAC FS12-23 Metrostar Options'!K4584</f>
        <v>429</v>
      </c>
      <c r="G5912" s="13">
        <v>0.15</v>
      </c>
      <c r="H5912" s="14"/>
    </row>
    <row r="5913" spans="1:8" x14ac:dyDescent="0.35">
      <c r="A5913" s="11" t="s">
        <v>8</v>
      </c>
      <c r="B5913" s="16" t="str">
        <f>'[4]HGAC FS12-23 Metrostar Options'!B4585</f>
        <v>MET0004585</v>
      </c>
      <c r="C5913" s="27" t="s">
        <v>73</v>
      </c>
      <c r="D5913" s="16" t="s">
        <v>83</v>
      </c>
      <c r="E5913" s="15" t="str">
        <f>'[4]HGAC FS12-23 Metrostar Options'!C4585</f>
        <v>Seat Compartment Door Finish Secondary/Upr Cab Color</v>
      </c>
      <c r="F5913" s="17">
        <f>'[4]HGAC FS12-23 Metrostar Options'!K4585</f>
        <v>429</v>
      </c>
      <c r="G5913" s="13">
        <v>0.15</v>
      </c>
      <c r="H5913" s="14"/>
    </row>
    <row r="5914" spans="1:8" x14ac:dyDescent="0.35">
      <c r="A5914" s="11" t="s">
        <v>8</v>
      </c>
      <c r="B5914" s="16" t="str">
        <f>'[4]HGAC FS12-23 Metrostar Options'!B4586</f>
        <v>MET0004586</v>
      </c>
      <c r="C5914" s="27" t="s">
        <v>73</v>
      </c>
      <c r="D5914" s="16" t="s">
        <v>83</v>
      </c>
      <c r="E5914" s="15" t="str">
        <f>'[4]HGAC FS12-23 Metrostar Options'!C4586</f>
        <v>Seat Compartment Door Finish DA Sand</v>
      </c>
      <c r="F5914" s="17">
        <f>'[4]HGAC FS12-23 Metrostar Options'!K4586</f>
        <v>0</v>
      </c>
      <c r="G5914" s="13">
        <v>0.15</v>
      </c>
      <c r="H5914" s="14"/>
    </row>
    <row r="5915" spans="1:8" x14ac:dyDescent="0.35">
      <c r="A5915" s="11" t="s">
        <v>8</v>
      </c>
      <c r="B5915" s="16" t="str">
        <f>'[4]HGAC FS12-23 Metrostar Options'!B4587</f>
        <v>MET0004587</v>
      </c>
      <c r="C5915" s="27" t="s">
        <v>73</v>
      </c>
      <c r="D5915" s="16" t="s">
        <v>83</v>
      </c>
      <c r="E5915" s="15" t="str">
        <f>'[4]HGAC FS12-23 Metrostar Options'!C4587</f>
        <v>NO Seat Compartment Door Finish</v>
      </c>
      <c r="F5915" s="17">
        <f>'[4]HGAC FS12-23 Metrostar Options'!K4587</f>
        <v>0</v>
      </c>
      <c r="G5915" s="13">
        <v>0.15</v>
      </c>
      <c r="H5915" s="14"/>
    </row>
    <row r="5916" spans="1:8" x14ac:dyDescent="0.35">
      <c r="A5916" s="11" t="s">
        <v>8</v>
      </c>
      <c r="B5916" s="16" t="str">
        <f>'[4]HGAC FS12-23 Metrostar Options'!B4588</f>
        <v>MET0004588</v>
      </c>
      <c r="C5916" s="27" t="s">
        <v>73</v>
      </c>
      <c r="D5916" s="16" t="s">
        <v>83</v>
      </c>
      <c r="E5916" s="15" t="str">
        <f>'[4]HGAC FS12-23 Metrostar Options'!C4588</f>
        <v>NO Helmet Storage Model</v>
      </c>
      <c r="F5916" s="17">
        <f>'[4]HGAC FS12-23 Metrostar Options'!K4588</f>
        <v>0</v>
      </c>
      <c r="G5916" s="13">
        <v>0.15</v>
      </c>
      <c r="H5916" s="14"/>
    </row>
    <row r="5917" spans="1:8" x14ac:dyDescent="0.35">
      <c r="A5917" s="11" t="s">
        <v>8</v>
      </c>
      <c r="B5917" s="16" t="str">
        <f>'[4]HGAC FS12-23 Metrostar Options'!B4589</f>
        <v>MET0004589</v>
      </c>
      <c r="C5917" s="27" t="s">
        <v>73</v>
      </c>
      <c r="D5917" s="16" t="s">
        <v>83</v>
      </c>
      <c r="E5917" s="15" t="str">
        <f>'[4]HGAC FS12-23 Metrostar Options'!C4589</f>
        <v>Helmet Storage Model OnScene Talon</v>
      </c>
      <c r="F5917" s="17">
        <f>'[4]HGAC FS12-23 Metrostar Options'!K4589</f>
        <v>0</v>
      </c>
      <c r="G5917" s="13">
        <v>0.15</v>
      </c>
      <c r="H5917" s="14"/>
    </row>
    <row r="5918" spans="1:8" x14ac:dyDescent="0.35">
      <c r="A5918" s="11" t="s">
        <v>8</v>
      </c>
      <c r="B5918" s="16" t="str">
        <f>'[4]HGAC FS12-23 Metrostar Options'!B4590</f>
        <v>MET0004590</v>
      </c>
      <c r="C5918" s="27" t="s">
        <v>73</v>
      </c>
      <c r="D5918" s="16" t="s">
        <v>83</v>
      </c>
      <c r="E5918" s="15" t="str">
        <f>'[4]HGAC FS12-23 Metrostar Options'!C4590</f>
        <v>Helmet Storage Model Zico UHH-1</v>
      </c>
      <c r="F5918" s="17">
        <f>'[4]HGAC FS12-23 Metrostar Options'!K4590</f>
        <v>0</v>
      </c>
      <c r="G5918" s="13">
        <v>0.15</v>
      </c>
      <c r="H5918" s="14"/>
    </row>
    <row r="5919" spans="1:8" x14ac:dyDescent="0.35">
      <c r="A5919" s="11" t="s">
        <v>8</v>
      </c>
      <c r="B5919" s="16" t="str">
        <f>'[4]HGAC FS12-23 Metrostar Options'!B4591</f>
        <v>MET0004591</v>
      </c>
      <c r="C5919" s="27" t="s">
        <v>73</v>
      </c>
      <c r="D5919" s="16" t="s">
        <v>83</v>
      </c>
      <c r="E5919" s="15" t="str">
        <f>'[4]HGAC FS12-23 Metrostar Options'!C4591</f>
        <v>Helmet Storage Model Zico UHH-1-C</v>
      </c>
      <c r="F5919" s="17">
        <f>'[4]HGAC FS12-23 Metrostar Options'!K4591</f>
        <v>0</v>
      </c>
      <c r="G5919" s="13">
        <v>0.15</v>
      </c>
      <c r="H5919" s="14"/>
    </row>
    <row r="5920" spans="1:8" x14ac:dyDescent="0.35">
      <c r="A5920" s="11" t="s">
        <v>8</v>
      </c>
      <c r="B5920" s="16" t="str">
        <f>'[4]HGAC FS12-23 Metrostar Options'!B4592</f>
        <v>MET0004592</v>
      </c>
      <c r="C5920" s="27" t="s">
        <v>73</v>
      </c>
      <c r="D5920" s="16" t="s">
        <v>83</v>
      </c>
      <c r="E5920" s="15" t="str">
        <f>'[4]HGAC FS12-23 Metrostar Options'!C4592</f>
        <v>Helmet Storage Model Zico UHH-2</v>
      </c>
      <c r="F5920" s="17">
        <f>'[4]HGAC FS12-23 Metrostar Options'!K4592</f>
        <v>0</v>
      </c>
      <c r="G5920" s="13">
        <v>0.15</v>
      </c>
      <c r="H5920" s="14"/>
    </row>
    <row r="5921" spans="1:8" x14ac:dyDescent="0.35">
      <c r="A5921" s="11" t="s">
        <v>8</v>
      </c>
      <c r="B5921" s="16" t="str">
        <f>'[4]HGAC FS12-23 Metrostar Options'!B4593</f>
        <v>MET0004593</v>
      </c>
      <c r="C5921" s="27" t="s">
        <v>73</v>
      </c>
      <c r="D5921" s="16" t="s">
        <v>83</v>
      </c>
      <c r="E5921" s="15" t="str">
        <f>'[4]HGAC FS12-23 Metrostar Options'!C4593</f>
        <v>Helmet Storage Model Zico UHH-2-C</v>
      </c>
      <c r="F5921" s="17">
        <f>'[4]HGAC FS12-23 Metrostar Options'!K4593</f>
        <v>0</v>
      </c>
      <c r="G5921" s="13">
        <v>0.15</v>
      </c>
      <c r="H5921" s="14"/>
    </row>
    <row r="5922" spans="1:8" x14ac:dyDescent="0.35">
      <c r="A5922" s="11" t="s">
        <v>8</v>
      </c>
      <c r="B5922" s="16" t="str">
        <f>'[4]HGAC FS12-23 Metrostar Options'!B4594</f>
        <v>MET0004594</v>
      </c>
      <c r="C5922" s="27" t="s">
        <v>73</v>
      </c>
      <c r="D5922" s="16" t="s">
        <v>83</v>
      </c>
      <c r="E5922" s="15" t="str">
        <f>'[4]HGAC FS12-23 Metrostar Options'!C4594</f>
        <v>Helmet Storage Model Mixed</v>
      </c>
      <c r="F5922" s="17">
        <f>'[4]HGAC FS12-23 Metrostar Options'!K4594</f>
        <v>0</v>
      </c>
      <c r="G5922" s="13">
        <v>0.15</v>
      </c>
      <c r="H5922" s="14"/>
    </row>
    <row r="5923" spans="1:8" x14ac:dyDescent="0.35">
      <c r="A5923" s="11" t="s">
        <v>8</v>
      </c>
      <c r="B5923" s="16" t="str">
        <f>'[4]HGAC FS12-23 Metrostar Options'!B4595</f>
        <v>MET0004595</v>
      </c>
      <c r="C5923" s="27" t="s">
        <v>73</v>
      </c>
      <c r="D5923" s="16" t="s">
        <v>83</v>
      </c>
      <c r="E5923" s="15" t="str">
        <f>'[4]HGAC FS12-23 Metrostar Options'!C4595</f>
        <v>NO Helmet Storage Front Location</v>
      </c>
      <c r="F5923" s="17">
        <f>'[4]HGAC FS12-23 Metrostar Options'!K4595</f>
        <v>0</v>
      </c>
      <c r="G5923" s="13">
        <v>0.15</v>
      </c>
      <c r="H5923" s="14"/>
    </row>
    <row r="5924" spans="1:8" x14ac:dyDescent="0.35">
      <c r="A5924" s="11" t="s">
        <v>8</v>
      </c>
      <c r="B5924" s="16" t="str">
        <f>'[4]HGAC FS12-23 Metrostar Options'!B4596</f>
        <v>MET0004596</v>
      </c>
      <c r="C5924" s="27" t="s">
        <v>73</v>
      </c>
      <c r="D5924" s="16" t="s">
        <v>83</v>
      </c>
      <c r="E5924" s="15" t="str">
        <f>'[4]HGAC FS12-23 Metrostar Options'!C4596</f>
        <v>Helmet Strg Frt Loc RH Ovrhd</v>
      </c>
      <c r="F5924" s="17">
        <f>'[4]HGAC FS12-23 Metrostar Options'!K4596</f>
        <v>106</v>
      </c>
      <c r="G5924" s="13">
        <v>0.15</v>
      </c>
      <c r="H5924" s="14"/>
    </row>
    <row r="5925" spans="1:8" x14ac:dyDescent="0.35">
      <c r="A5925" s="11" t="s">
        <v>8</v>
      </c>
      <c r="B5925" s="16" t="str">
        <f>'[4]HGAC FS12-23 Metrostar Options'!B4597</f>
        <v>MET0004597</v>
      </c>
      <c r="C5925" s="27" t="s">
        <v>73</v>
      </c>
      <c r="D5925" s="16" t="s">
        <v>83</v>
      </c>
      <c r="E5925" s="15" t="str">
        <f>'[4]HGAC FS12-23 Metrostar Options'!C4597</f>
        <v>Helmet Strg Frt Loc RH Ovrhd Roof Slope</v>
      </c>
      <c r="F5925" s="17">
        <f>'[4]HGAC FS12-23 Metrostar Options'!K4597</f>
        <v>106</v>
      </c>
      <c r="G5925" s="13">
        <v>0.15</v>
      </c>
      <c r="H5925" s="14"/>
    </row>
    <row r="5926" spans="1:8" x14ac:dyDescent="0.35">
      <c r="A5926" s="11" t="s">
        <v>8</v>
      </c>
      <c r="B5926" s="16" t="str">
        <f>'[4]HGAC FS12-23 Metrostar Options'!B4598</f>
        <v>MET0004598</v>
      </c>
      <c r="C5926" s="27" t="s">
        <v>73</v>
      </c>
      <c r="D5926" s="16" t="s">
        <v>83</v>
      </c>
      <c r="E5926" s="15" t="str">
        <f>'[4]HGAC FS12-23 Metrostar Options'!C4598</f>
        <v>Helmet Strg Frt Loc LH Ovrhd</v>
      </c>
      <c r="F5926" s="17">
        <f>'[4]HGAC FS12-23 Metrostar Options'!K4598</f>
        <v>106</v>
      </c>
      <c r="G5926" s="13">
        <v>0.15</v>
      </c>
      <c r="H5926" s="14"/>
    </row>
    <row r="5927" spans="1:8" x14ac:dyDescent="0.35">
      <c r="A5927" s="11" t="s">
        <v>8</v>
      </c>
      <c r="B5927" s="16" t="str">
        <f>'[4]HGAC FS12-23 Metrostar Options'!B4599</f>
        <v>MET0004599</v>
      </c>
      <c r="C5927" s="27" t="s">
        <v>73</v>
      </c>
      <c r="D5927" s="16" t="s">
        <v>83</v>
      </c>
      <c r="E5927" s="15" t="str">
        <f>'[4]HGAC FS12-23 Metrostar Options'!C4599</f>
        <v>Helmet Strg Frt Loc LH Ovrhd Roof Slope</v>
      </c>
      <c r="F5927" s="17">
        <f>'[4]HGAC FS12-23 Metrostar Options'!K4599</f>
        <v>106</v>
      </c>
      <c r="G5927" s="13">
        <v>0.15</v>
      </c>
      <c r="H5927" s="14"/>
    </row>
    <row r="5928" spans="1:8" x14ac:dyDescent="0.35">
      <c r="A5928" s="11" t="s">
        <v>8</v>
      </c>
      <c r="B5928" s="16" t="str">
        <f>'[4]HGAC FS12-23 Metrostar Options'!B4600</f>
        <v>MET0004600</v>
      </c>
      <c r="C5928" s="27" t="s">
        <v>73</v>
      </c>
      <c r="D5928" s="16" t="s">
        <v>83</v>
      </c>
      <c r="E5928" s="15" t="str">
        <f>'[4]HGAC FS12-23 Metrostar Options'!C4600</f>
        <v>Helmet Strg Frt Loc (2) R/L Eng Tnl</v>
      </c>
      <c r="F5928" s="17">
        <f>'[4]HGAC FS12-23 Metrostar Options'!K4600</f>
        <v>106</v>
      </c>
      <c r="G5928" s="13">
        <v>0.15</v>
      </c>
      <c r="H5928" s="14"/>
    </row>
    <row r="5929" spans="1:8" x14ac:dyDescent="0.35">
      <c r="A5929" s="11" t="s">
        <v>8</v>
      </c>
      <c r="B5929" s="16" t="str">
        <f>'[4]HGAC FS12-23 Metrostar Options'!B4601</f>
        <v>MET0004601</v>
      </c>
      <c r="C5929" s="27" t="s">
        <v>73</v>
      </c>
      <c r="D5929" s="16" t="s">
        <v>83</v>
      </c>
      <c r="E5929" s="15" t="str">
        <f>'[4]HGAC FS12-23 Metrostar Options'!C4601</f>
        <v>Helmet Strg Frt Loc (2) R/L Fwd Rotate 90 Deg Eng Tnl</v>
      </c>
      <c r="F5929" s="17">
        <f>'[4]HGAC FS12-23 Metrostar Options'!K4601</f>
        <v>106</v>
      </c>
      <c r="G5929" s="13">
        <v>0.15</v>
      </c>
      <c r="H5929" s="14"/>
    </row>
    <row r="5930" spans="1:8" x14ac:dyDescent="0.35">
      <c r="A5930" s="11" t="s">
        <v>8</v>
      </c>
      <c r="B5930" s="16" t="str">
        <f>'[4]HGAC FS12-23 Metrostar Options'!B4602</f>
        <v>MET0004602</v>
      </c>
      <c r="C5930" s="27" t="s">
        <v>73</v>
      </c>
      <c r="D5930" s="16" t="s">
        <v>83</v>
      </c>
      <c r="E5930" s="15" t="str">
        <f>'[4]HGAC FS12-23 Metrostar Options'!C4602</f>
        <v>Helmet Strg Frt Loc (2) R/L Ovrhd</v>
      </c>
      <c r="F5930" s="17">
        <f>'[4]HGAC FS12-23 Metrostar Options'!K4602</f>
        <v>106</v>
      </c>
      <c r="G5930" s="13">
        <v>0.15</v>
      </c>
      <c r="H5930" s="14"/>
    </row>
    <row r="5931" spans="1:8" x14ac:dyDescent="0.35">
      <c r="A5931" s="11" t="s">
        <v>8</v>
      </c>
      <c r="B5931" s="16" t="str">
        <f>'[4]HGAC FS12-23 Metrostar Options'!B4603</f>
        <v>MET0004603</v>
      </c>
      <c r="C5931" s="27" t="s">
        <v>73</v>
      </c>
      <c r="D5931" s="16" t="s">
        <v>83</v>
      </c>
      <c r="E5931" s="15" t="str">
        <f>'[4]HGAC FS12-23 Metrostar Options'!C4603</f>
        <v>Helmet Strg Frt Loc (2) R/L Ovrhd Above Engine Tunnel</v>
      </c>
      <c r="F5931" s="17">
        <f>'[4]HGAC FS12-23 Metrostar Options'!K4603</f>
        <v>106</v>
      </c>
      <c r="G5931" s="13">
        <v>0.15</v>
      </c>
      <c r="H5931" s="14"/>
    </row>
    <row r="5932" spans="1:8" x14ac:dyDescent="0.35">
      <c r="A5932" s="11" t="s">
        <v>8</v>
      </c>
      <c r="B5932" s="16" t="str">
        <f>'[4]HGAC FS12-23 Metrostar Options'!B4604</f>
        <v>MET0004604</v>
      </c>
      <c r="C5932" s="27" t="s">
        <v>73</v>
      </c>
      <c r="D5932" s="16" t="s">
        <v>83</v>
      </c>
      <c r="E5932" s="15" t="str">
        <f>'[4]HGAC FS12-23 Metrostar Options'!C4604</f>
        <v>Helmet Strg Frt Loc (2) R/L Ovrhd Roof Slope</v>
      </c>
      <c r="F5932" s="17">
        <f>'[4]HGAC FS12-23 Metrostar Options'!K4604</f>
        <v>106</v>
      </c>
      <c r="G5932" s="13">
        <v>0.15</v>
      </c>
      <c r="H5932" s="14"/>
    </row>
    <row r="5933" spans="1:8" x14ac:dyDescent="0.35">
      <c r="A5933" s="11" t="s">
        <v>8</v>
      </c>
      <c r="B5933" s="16" t="str">
        <f>'[4]HGAC FS12-23 Metrostar Options'!B4605</f>
        <v>MET0004605</v>
      </c>
      <c r="C5933" s="27" t="s">
        <v>73</v>
      </c>
      <c r="D5933" s="16" t="s">
        <v>83</v>
      </c>
      <c r="E5933" s="15" t="str">
        <f>'[4]HGAC FS12-23 Metrostar Options'!C4605</f>
        <v>NO Helmet Storage Front</v>
      </c>
      <c r="F5933" s="17">
        <f>'[4]HGAC FS12-23 Metrostar Options'!K4605</f>
        <v>0</v>
      </c>
      <c r="G5933" s="13">
        <v>0.15</v>
      </c>
      <c r="H5933" s="14"/>
    </row>
    <row r="5934" spans="1:8" x14ac:dyDescent="0.35">
      <c r="A5934" s="11" t="s">
        <v>8</v>
      </c>
      <c r="B5934" s="16" t="str">
        <f>'[4]HGAC FS12-23 Metrostar Options'!B4606</f>
        <v>MET0004606</v>
      </c>
      <c r="C5934" s="27" t="s">
        <v>73</v>
      </c>
      <c r="D5934" s="16" t="s">
        <v>83</v>
      </c>
      <c r="E5934" s="15" t="str">
        <f>'[4]HGAC FS12-23 Metrostar Options'!C4606</f>
        <v>Helmet Storage Frt OnScene Talon</v>
      </c>
      <c r="F5934" s="17">
        <f>'[4]HGAC FS12-23 Metrostar Options'!K4606</f>
        <v>989</v>
      </c>
      <c r="G5934" s="13">
        <v>0.15</v>
      </c>
      <c r="H5934" s="14"/>
    </row>
    <row r="5935" spans="1:8" x14ac:dyDescent="0.35">
      <c r="A5935" s="11" t="s">
        <v>8</v>
      </c>
      <c r="B5935" s="16" t="str">
        <f>'[4]HGAC FS12-23 Metrostar Options'!B4607</f>
        <v>MET0004607</v>
      </c>
      <c r="C5935" s="27" t="s">
        <v>73</v>
      </c>
      <c r="D5935" s="16" t="s">
        <v>83</v>
      </c>
      <c r="E5935" s="15" t="str">
        <f>'[4]HGAC FS12-23 Metrostar Options'!C4607</f>
        <v>Helmet Storage Frt Zico UHH-1</v>
      </c>
      <c r="F5935" s="17">
        <f>'[4]HGAC FS12-23 Metrostar Options'!K4607</f>
        <v>497</v>
      </c>
      <c r="G5935" s="13">
        <v>0.15</v>
      </c>
      <c r="H5935" s="14"/>
    </row>
    <row r="5936" spans="1:8" x14ac:dyDescent="0.35">
      <c r="A5936" s="11" t="s">
        <v>8</v>
      </c>
      <c r="B5936" s="16" t="str">
        <f>'[4]HGAC FS12-23 Metrostar Options'!B4608</f>
        <v>MET0004608</v>
      </c>
      <c r="C5936" s="27" t="s">
        <v>73</v>
      </c>
      <c r="D5936" s="16" t="s">
        <v>83</v>
      </c>
      <c r="E5936" s="15" t="str">
        <f>'[4]HGAC FS12-23 Metrostar Options'!C4608</f>
        <v>Helmet Storage Frt Zico UHH-1-C</v>
      </c>
      <c r="F5936" s="17">
        <f>'[4]HGAC FS12-23 Metrostar Options'!K4608</f>
        <v>616</v>
      </c>
      <c r="G5936" s="13">
        <v>0.15</v>
      </c>
      <c r="H5936" s="14"/>
    </row>
    <row r="5937" spans="1:8" x14ac:dyDescent="0.35">
      <c r="A5937" s="11" t="s">
        <v>8</v>
      </c>
      <c r="B5937" s="16" t="str">
        <f>'[4]HGAC FS12-23 Metrostar Options'!B4609</f>
        <v>MET0004609</v>
      </c>
      <c r="C5937" s="27" t="s">
        <v>73</v>
      </c>
      <c r="D5937" s="16" t="s">
        <v>83</v>
      </c>
      <c r="E5937" s="15" t="str">
        <f>'[4]HGAC FS12-23 Metrostar Options'!C4609</f>
        <v>Helmet Storage Frt Zico UHH-2</v>
      </c>
      <c r="F5937" s="17">
        <f>'[4]HGAC FS12-23 Metrostar Options'!K4609</f>
        <v>561</v>
      </c>
      <c r="G5937" s="13">
        <v>0.15</v>
      </c>
      <c r="H5937" s="14"/>
    </row>
    <row r="5938" spans="1:8" x14ac:dyDescent="0.35">
      <c r="A5938" s="11" t="s">
        <v>8</v>
      </c>
      <c r="B5938" s="16" t="str">
        <f>'[4]HGAC FS12-23 Metrostar Options'!B4610</f>
        <v>MET0004610</v>
      </c>
      <c r="C5938" s="27" t="s">
        <v>73</v>
      </c>
      <c r="D5938" s="16" t="s">
        <v>83</v>
      </c>
      <c r="E5938" s="15" t="str">
        <f>'[4]HGAC FS12-23 Metrostar Options'!C4610</f>
        <v>Helmet Storage Frt Zico UHH-2-C</v>
      </c>
      <c r="F5938" s="17">
        <f>'[4]HGAC FS12-23 Metrostar Options'!K4610</f>
        <v>641</v>
      </c>
      <c r="G5938" s="13">
        <v>0.15</v>
      </c>
      <c r="H5938" s="14"/>
    </row>
    <row r="5939" spans="1:8" x14ac:dyDescent="0.35">
      <c r="A5939" s="11" t="s">
        <v>8</v>
      </c>
      <c r="B5939" s="16" t="str">
        <f>'[4]HGAC FS12-23 Metrostar Options'!B4611</f>
        <v>MET0004611</v>
      </c>
      <c r="C5939" s="27" t="s">
        <v>73</v>
      </c>
      <c r="D5939" s="16" t="s">
        <v>83</v>
      </c>
      <c r="E5939" s="15" t="str">
        <f>'[4]HGAC FS12-23 Metrostar Options'!C4611</f>
        <v>NO Helmet Storage Front Crew Outer Location</v>
      </c>
      <c r="F5939" s="17">
        <f>'[4]HGAC FS12-23 Metrostar Options'!K4611</f>
        <v>0</v>
      </c>
      <c r="G5939" s="13">
        <v>0.15</v>
      </c>
      <c r="H5939" s="14"/>
    </row>
    <row r="5940" spans="1:8" x14ac:dyDescent="0.35">
      <c r="A5940" s="11" t="s">
        <v>8</v>
      </c>
      <c r="B5940" s="16" t="str">
        <f>'[4]HGAC FS12-23 Metrostar Options'!B4612</f>
        <v>MET0004612</v>
      </c>
      <c r="C5940" s="27" t="s">
        <v>73</v>
      </c>
      <c r="D5940" s="16" t="s">
        <v>83</v>
      </c>
      <c r="E5940" s="15" t="str">
        <f>'[4]HGAC FS12-23 Metrostar Options'!C4612</f>
        <v>Helmet Strg Frt Crew Otr Loc RH Ovrhd</v>
      </c>
      <c r="F5940" s="17">
        <f>'[4]HGAC FS12-23 Metrostar Options'!K4612</f>
        <v>106</v>
      </c>
      <c r="G5940" s="13">
        <v>0.15</v>
      </c>
      <c r="H5940" s="14"/>
    </row>
    <row r="5941" spans="1:8" x14ac:dyDescent="0.35">
      <c r="A5941" s="11" t="s">
        <v>8</v>
      </c>
      <c r="B5941" s="16" t="str">
        <f>'[4]HGAC FS12-23 Metrostar Options'!B4613</f>
        <v>MET0004613</v>
      </c>
      <c r="C5941" s="27" t="s">
        <v>73</v>
      </c>
      <c r="D5941" s="16" t="s">
        <v>83</v>
      </c>
      <c r="E5941" s="15" t="str">
        <f>'[4]HGAC FS12-23 Metrostar Options'!C4613</f>
        <v>Helmet Strg Frt Crew Otr Loc RH Otr Wall Mid</v>
      </c>
      <c r="F5941" s="17">
        <f>'[4]HGAC FS12-23 Metrostar Options'!K4613</f>
        <v>106</v>
      </c>
      <c r="G5941" s="13">
        <v>0.15</v>
      </c>
      <c r="H5941" s="14"/>
    </row>
    <row r="5942" spans="1:8" x14ac:dyDescent="0.35">
      <c r="A5942" s="11" t="s">
        <v>8</v>
      </c>
      <c r="B5942" s="16" t="str">
        <f>'[4]HGAC FS12-23 Metrostar Options'!B4614</f>
        <v>MET0004614</v>
      </c>
      <c r="C5942" s="27" t="s">
        <v>73</v>
      </c>
      <c r="D5942" s="16" t="s">
        <v>83</v>
      </c>
      <c r="E5942" s="15" t="str">
        <f>'[4]HGAC FS12-23 Metrostar Options'!C4614</f>
        <v>Helmet Strg Frt Crew Otr Loc RH Otr Wall Upr</v>
      </c>
      <c r="F5942" s="17">
        <f>'[4]HGAC FS12-23 Metrostar Options'!K4614</f>
        <v>106</v>
      </c>
      <c r="G5942" s="13">
        <v>0.15</v>
      </c>
      <c r="H5942" s="14"/>
    </row>
    <row r="5943" spans="1:8" x14ac:dyDescent="0.35">
      <c r="A5943" s="11" t="s">
        <v>8</v>
      </c>
      <c r="B5943" s="16" t="str">
        <f>'[4]HGAC FS12-23 Metrostar Options'!B4615</f>
        <v>MET0004615</v>
      </c>
      <c r="C5943" s="27" t="s">
        <v>73</v>
      </c>
      <c r="D5943" s="16" t="s">
        <v>83</v>
      </c>
      <c r="E5943" s="15" t="str">
        <f>'[4]HGAC FS12-23 Metrostar Options'!C4615</f>
        <v>Helmet Strg Frt Crew Otr Loc RH On EMS Comp</v>
      </c>
      <c r="F5943" s="17">
        <f>'[4]HGAC FS12-23 Metrostar Options'!K4615</f>
        <v>106</v>
      </c>
      <c r="G5943" s="13">
        <v>0.15</v>
      </c>
      <c r="H5943" s="14"/>
    </row>
    <row r="5944" spans="1:8" x14ac:dyDescent="0.35">
      <c r="A5944" s="11" t="s">
        <v>8</v>
      </c>
      <c r="B5944" s="16" t="str">
        <f>'[4]HGAC FS12-23 Metrostar Options'!B4616</f>
        <v>MET0004616</v>
      </c>
      <c r="C5944" s="27" t="s">
        <v>73</v>
      </c>
      <c r="D5944" s="16" t="s">
        <v>83</v>
      </c>
      <c r="E5944" s="15" t="str">
        <f>'[4]HGAC FS12-23 Metrostar Options'!C4616</f>
        <v>Helmet Strg Frt Crew Otr Loc RH On EMS Comp Inboard Side Wall</v>
      </c>
      <c r="F5944" s="17">
        <f>'[4]HGAC FS12-23 Metrostar Options'!K4616</f>
        <v>106</v>
      </c>
      <c r="G5944" s="13">
        <v>0.15</v>
      </c>
      <c r="H5944" s="14"/>
    </row>
    <row r="5945" spans="1:8" x14ac:dyDescent="0.35">
      <c r="A5945" s="11" t="s">
        <v>8</v>
      </c>
      <c r="B5945" s="16" t="str">
        <f>'[4]HGAC FS12-23 Metrostar Options'!B4617</f>
        <v>MET0004617</v>
      </c>
      <c r="C5945" s="27" t="s">
        <v>73</v>
      </c>
      <c r="D5945" s="16" t="s">
        <v>83</v>
      </c>
      <c r="E5945" s="15" t="str">
        <f>'[4]HGAC FS12-23 Metrostar Options'!C4617</f>
        <v>Helmet Strg Frt Crew Otr Loc LH B-Pillar Upr</v>
      </c>
      <c r="F5945" s="17">
        <f>'[4]HGAC FS12-23 Metrostar Options'!K4617</f>
        <v>106</v>
      </c>
      <c r="G5945" s="13">
        <v>0.15</v>
      </c>
      <c r="H5945" s="14"/>
    </row>
    <row r="5946" spans="1:8" x14ac:dyDescent="0.35">
      <c r="A5946" s="11" t="s">
        <v>8</v>
      </c>
      <c r="B5946" s="16" t="str">
        <f>'[4]HGAC FS12-23 Metrostar Options'!B4618</f>
        <v>MET0004618</v>
      </c>
      <c r="C5946" s="27" t="s">
        <v>73</v>
      </c>
      <c r="D5946" s="16" t="s">
        <v>83</v>
      </c>
      <c r="E5946" s="15" t="str">
        <f>'[4]HGAC FS12-23 Metrostar Options'!C4618</f>
        <v>Helmet Strg Frt Crew Otr Loc LH Ovrhd</v>
      </c>
      <c r="F5946" s="17">
        <f>'[4]HGAC FS12-23 Metrostar Options'!K4618</f>
        <v>106</v>
      </c>
      <c r="G5946" s="13">
        <v>0.15</v>
      </c>
      <c r="H5946" s="14"/>
    </row>
    <row r="5947" spans="1:8" x14ac:dyDescent="0.35">
      <c r="A5947" s="11" t="s">
        <v>8</v>
      </c>
      <c r="B5947" s="16" t="str">
        <f>'[4]HGAC FS12-23 Metrostar Options'!B4619</f>
        <v>MET0004619</v>
      </c>
      <c r="C5947" s="27" t="s">
        <v>73</v>
      </c>
      <c r="D5947" s="16" t="s">
        <v>83</v>
      </c>
      <c r="E5947" s="15" t="str">
        <f>'[4]HGAC FS12-23 Metrostar Options'!C4619</f>
        <v>Helmet Strg Frt Crew Otr Loc LH Otr Wall Mid</v>
      </c>
      <c r="F5947" s="17">
        <f>'[4]HGAC FS12-23 Metrostar Options'!K4619</f>
        <v>106</v>
      </c>
      <c r="G5947" s="13">
        <v>0.15</v>
      </c>
      <c r="H5947" s="14"/>
    </row>
    <row r="5948" spans="1:8" x14ac:dyDescent="0.35">
      <c r="A5948" s="11" t="s">
        <v>8</v>
      </c>
      <c r="B5948" s="16" t="str">
        <f>'[4]HGAC FS12-23 Metrostar Options'!B4620</f>
        <v>MET0004620</v>
      </c>
      <c r="C5948" s="27" t="s">
        <v>73</v>
      </c>
      <c r="D5948" s="16" t="s">
        <v>83</v>
      </c>
      <c r="E5948" s="15" t="str">
        <f>'[4]HGAC FS12-23 Metrostar Options'!C4620</f>
        <v>Helmet Strg Frt Crew Otr Loc LH Otr Wall Upr</v>
      </c>
      <c r="F5948" s="17">
        <f>'[4]HGAC FS12-23 Metrostar Options'!K4620</f>
        <v>106</v>
      </c>
      <c r="G5948" s="13">
        <v>0.15</v>
      </c>
      <c r="H5948" s="14"/>
    </row>
    <row r="5949" spans="1:8" x14ac:dyDescent="0.35">
      <c r="A5949" s="11" t="s">
        <v>8</v>
      </c>
      <c r="B5949" s="16" t="str">
        <f>'[4]HGAC FS12-23 Metrostar Options'!B4621</f>
        <v>MET0004621</v>
      </c>
      <c r="C5949" s="27" t="s">
        <v>73</v>
      </c>
      <c r="D5949" s="16" t="s">
        <v>83</v>
      </c>
      <c r="E5949" s="15" t="str">
        <f>'[4]HGAC FS12-23 Metrostar Options'!C4621</f>
        <v>Helmet Strg Frt Crew Otr Loc LH On EMS Comp</v>
      </c>
      <c r="F5949" s="17">
        <f>'[4]HGAC FS12-23 Metrostar Options'!K4621</f>
        <v>106</v>
      </c>
      <c r="G5949" s="13">
        <v>0.15</v>
      </c>
      <c r="H5949" s="14"/>
    </row>
    <row r="5950" spans="1:8" x14ac:dyDescent="0.35">
      <c r="A5950" s="11" t="s">
        <v>8</v>
      </c>
      <c r="B5950" s="16" t="str">
        <f>'[4]HGAC FS12-23 Metrostar Options'!B4622</f>
        <v>MET0004622</v>
      </c>
      <c r="C5950" s="27" t="s">
        <v>73</v>
      </c>
      <c r="D5950" s="16" t="s">
        <v>83</v>
      </c>
      <c r="E5950" s="15" t="str">
        <f>'[4]HGAC FS12-23 Metrostar Options'!C4622</f>
        <v>Helmet Strg Frt Crew Otr Loc (2) R/L Ovrhd</v>
      </c>
      <c r="F5950" s="17">
        <f>'[4]HGAC FS12-23 Metrostar Options'!K4622</f>
        <v>106</v>
      </c>
      <c r="G5950" s="13">
        <v>0.15</v>
      </c>
      <c r="H5950" s="14"/>
    </row>
    <row r="5951" spans="1:8" x14ac:dyDescent="0.35">
      <c r="A5951" s="11" t="s">
        <v>8</v>
      </c>
      <c r="B5951" s="16" t="str">
        <f>'[4]HGAC FS12-23 Metrostar Options'!B4623</f>
        <v>MET0004623</v>
      </c>
      <c r="C5951" s="27" t="s">
        <v>73</v>
      </c>
      <c r="D5951" s="16" t="s">
        <v>83</v>
      </c>
      <c r="E5951" s="15" t="str">
        <f>'[4]HGAC FS12-23 Metrostar Options'!C4623</f>
        <v>Helmet Strg Frt Crew Otr Loc (2) R/L Otr Wall Mid</v>
      </c>
      <c r="F5951" s="17">
        <f>'[4]HGAC FS12-23 Metrostar Options'!K4623</f>
        <v>106</v>
      </c>
      <c r="G5951" s="13">
        <v>0.15</v>
      </c>
      <c r="H5951" s="14"/>
    </row>
    <row r="5952" spans="1:8" x14ac:dyDescent="0.35">
      <c r="A5952" s="11" t="s">
        <v>8</v>
      </c>
      <c r="B5952" s="16" t="str">
        <f>'[4]HGAC FS12-23 Metrostar Options'!B4624</f>
        <v>MET0004624</v>
      </c>
      <c r="C5952" s="27" t="s">
        <v>73</v>
      </c>
      <c r="D5952" s="16" t="s">
        <v>83</v>
      </c>
      <c r="E5952" s="15" t="str">
        <f>'[4]HGAC FS12-23 Metrostar Options'!C4624</f>
        <v>Helmet Strg Frt Crew Otr Loc (2) R/L Otr Wall Upr</v>
      </c>
      <c r="F5952" s="17">
        <f>'[4]HGAC FS12-23 Metrostar Options'!K4624</f>
        <v>106</v>
      </c>
      <c r="G5952" s="13">
        <v>0.15</v>
      </c>
      <c r="H5952" s="14"/>
    </row>
    <row r="5953" spans="1:8" x14ac:dyDescent="0.35">
      <c r="A5953" s="11" t="s">
        <v>8</v>
      </c>
      <c r="B5953" s="16" t="str">
        <f>'[4]HGAC FS12-23 Metrostar Options'!B4625</f>
        <v>MET0004625</v>
      </c>
      <c r="C5953" s="27" t="s">
        <v>73</v>
      </c>
      <c r="D5953" s="16" t="s">
        <v>83</v>
      </c>
      <c r="E5953" s="15" t="str">
        <f>'[4]HGAC FS12-23 Metrostar Options'!C4625</f>
        <v>Helmet Strg Frt Crew Otr Loc (2) R/L On EMS Comp</v>
      </c>
      <c r="F5953" s="17">
        <f>'[4]HGAC FS12-23 Metrostar Options'!K4625</f>
        <v>106</v>
      </c>
      <c r="G5953" s="13">
        <v>0.15</v>
      </c>
      <c r="H5953" s="14"/>
    </row>
    <row r="5954" spans="1:8" x14ac:dyDescent="0.35">
      <c r="A5954" s="11" t="s">
        <v>8</v>
      </c>
      <c r="B5954" s="16" t="str">
        <f>'[4]HGAC FS12-23 Metrostar Options'!B4626</f>
        <v>MET0004626</v>
      </c>
      <c r="C5954" s="27" t="s">
        <v>73</v>
      </c>
      <c r="D5954" s="16" t="s">
        <v>83</v>
      </c>
      <c r="E5954" s="15" t="str">
        <f>'[4]HGAC FS12-23 Metrostar Options'!C4626</f>
        <v>NO Helmet Storage Front Crew Outer</v>
      </c>
      <c r="F5954" s="17">
        <f>'[4]HGAC FS12-23 Metrostar Options'!K4626</f>
        <v>0</v>
      </c>
      <c r="G5954" s="13">
        <v>0.15</v>
      </c>
      <c r="H5954" s="14"/>
    </row>
    <row r="5955" spans="1:8" x14ac:dyDescent="0.35">
      <c r="A5955" s="11" t="s">
        <v>8</v>
      </c>
      <c r="B5955" s="16" t="str">
        <f>'[4]HGAC FS12-23 Metrostar Options'!B4627</f>
        <v>MET0004627</v>
      </c>
      <c r="C5955" s="27" t="s">
        <v>73</v>
      </c>
      <c r="D5955" s="16" t="s">
        <v>83</v>
      </c>
      <c r="E5955" s="15" t="str">
        <f>'[4]HGAC FS12-23 Metrostar Options'!C4627</f>
        <v>Helmet Storage Frt Crew Otr OnScene Talon</v>
      </c>
      <c r="F5955" s="17">
        <f>'[4]HGAC FS12-23 Metrostar Options'!K4627</f>
        <v>989</v>
      </c>
      <c r="G5955" s="13">
        <v>0.15</v>
      </c>
      <c r="H5955" s="14"/>
    </row>
    <row r="5956" spans="1:8" x14ac:dyDescent="0.35">
      <c r="A5956" s="11" t="s">
        <v>8</v>
      </c>
      <c r="B5956" s="16" t="str">
        <f>'[4]HGAC FS12-23 Metrostar Options'!B4628</f>
        <v>MET0004628</v>
      </c>
      <c r="C5956" s="27" t="s">
        <v>73</v>
      </c>
      <c r="D5956" s="16" t="s">
        <v>83</v>
      </c>
      <c r="E5956" s="15" t="str">
        <f>'[4]HGAC FS12-23 Metrostar Options'!C4628</f>
        <v>Helmet Storage Frt Crew Otr Zico UHH-1</v>
      </c>
      <c r="F5956" s="17">
        <f>'[4]HGAC FS12-23 Metrostar Options'!K4628</f>
        <v>497</v>
      </c>
      <c r="G5956" s="13">
        <v>0.15</v>
      </c>
      <c r="H5956" s="14"/>
    </row>
    <row r="5957" spans="1:8" x14ac:dyDescent="0.35">
      <c r="A5957" s="11" t="s">
        <v>8</v>
      </c>
      <c r="B5957" s="16" t="str">
        <f>'[4]HGAC FS12-23 Metrostar Options'!B4629</f>
        <v>MET0004629</v>
      </c>
      <c r="C5957" s="27" t="s">
        <v>73</v>
      </c>
      <c r="D5957" s="16" t="s">
        <v>83</v>
      </c>
      <c r="E5957" s="15" t="str">
        <f>'[4]HGAC FS12-23 Metrostar Options'!C4629</f>
        <v>Helmet Storage Frt Crew Otr Zico UHH-1-C</v>
      </c>
      <c r="F5957" s="17">
        <f>'[4]HGAC FS12-23 Metrostar Options'!K4629</f>
        <v>616</v>
      </c>
      <c r="G5957" s="13">
        <v>0.15</v>
      </c>
      <c r="H5957" s="14"/>
    </row>
    <row r="5958" spans="1:8" x14ac:dyDescent="0.35">
      <c r="A5958" s="11" t="s">
        <v>8</v>
      </c>
      <c r="B5958" s="16" t="str">
        <f>'[4]HGAC FS12-23 Metrostar Options'!B4630</f>
        <v>MET0004630</v>
      </c>
      <c r="C5958" s="27" t="s">
        <v>73</v>
      </c>
      <c r="D5958" s="16" t="s">
        <v>83</v>
      </c>
      <c r="E5958" s="15" t="str">
        <f>'[4]HGAC FS12-23 Metrostar Options'!C4630</f>
        <v>Helmet Storage Frt Crew Otr Zico UHH-2</v>
      </c>
      <c r="F5958" s="17">
        <f>'[4]HGAC FS12-23 Metrostar Options'!K4630</f>
        <v>561</v>
      </c>
      <c r="G5958" s="13">
        <v>0.15</v>
      </c>
      <c r="H5958" s="14"/>
    </row>
    <row r="5959" spans="1:8" x14ac:dyDescent="0.35">
      <c r="A5959" s="11" t="s">
        <v>8</v>
      </c>
      <c r="B5959" s="16" t="str">
        <f>'[4]HGAC FS12-23 Metrostar Options'!B4631</f>
        <v>MET0004631</v>
      </c>
      <c r="C5959" s="27" t="s">
        <v>73</v>
      </c>
      <c r="D5959" s="16" t="s">
        <v>83</v>
      </c>
      <c r="E5959" s="15" t="str">
        <f>'[4]HGAC FS12-23 Metrostar Options'!C4631</f>
        <v>Helmet Storage Frt Crew Otr Zico UHH-2-C</v>
      </c>
      <c r="F5959" s="17">
        <f>'[4]HGAC FS12-23 Metrostar Options'!K4631</f>
        <v>641</v>
      </c>
      <c r="G5959" s="13">
        <v>0.15</v>
      </c>
      <c r="H5959" s="14"/>
    </row>
    <row r="5960" spans="1:8" x14ac:dyDescent="0.35">
      <c r="A5960" s="11" t="s">
        <v>8</v>
      </c>
      <c r="B5960" s="16" t="str">
        <f>'[4]HGAC FS12-23 Metrostar Options'!B4632</f>
        <v>MET0004632</v>
      </c>
      <c r="C5960" s="27" t="s">
        <v>73</v>
      </c>
      <c r="D5960" s="16" t="s">
        <v>83</v>
      </c>
      <c r="E5960" s="15" t="str">
        <f>'[4]HGAC FS12-23 Metrostar Options'!C4632</f>
        <v>NO Helmet Storage Front Crew Center Location</v>
      </c>
      <c r="F5960" s="17">
        <f>'[4]HGAC FS12-23 Metrostar Options'!K4632</f>
        <v>0</v>
      </c>
      <c r="G5960" s="13">
        <v>0.15</v>
      </c>
      <c r="H5960" s="14"/>
    </row>
    <row r="5961" spans="1:8" x14ac:dyDescent="0.35">
      <c r="A5961" s="11" t="s">
        <v>8</v>
      </c>
      <c r="B5961" s="16" t="str">
        <f>'[4]HGAC FS12-23 Metrostar Options'!B4633</f>
        <v>MET0004633</v>
      </c>
      <c r="C5961" s="27" t="s">
        <v>73</v>
      </c>
      <c r="D5961" s="16" t="s">
        <v>83</v>
      </c>
      <c r="E5961" s="15" t="str">
        <f>'[4]HGAC FS12-23 Metrostar Options'!C4633</f>
        <v>Helmet Strg Frt Crew Ctr Loc RH Ovrhd</v>
      </c>
      <c r="F5961" s="17">
        <f>'[4]HGAC FS12-23 Metrostar Options'!K4633</f>
        <v>106</v>
      </c>
      <c r="G5961" s="13">
        <v>0.15</v>
      </c>
      <c r="H5961" s="14"/>
    </row>
    <row r="5962" spans="1:8" x14ac:dyDescent="0.35">
      <c r="A5962" s="11" t="s">
        <v>8</v>
      </c>
      <c r="B5962" s="16" t="str">
        <f>'[4]HGAC FS12-23 Metrostar Options'!B4634</f>
        <v>MET0004634</v>
      </c>
      <c r="C5962" s="27" t="s">
        <v>73</v>
      </c>
      <c r="D5962" s="16" t="s">
        <v>83</v>
      </c>
      <c r="E5962" s="15" t="str">
        <f>'[4]HGAC FS12-23 Metrostar Options'!C4634</f>
        <v>Helmet Strg Frt Crew Ctr Loc RH Tnl Slope</v>
      </c>
      <c r="F5962" s="17">
        <f>'[4]HGAC FS12-23 Metrostar Options'!K4634</f>
        <v>106</v>
      </c>
      <c r="G5962" s="13">
        <v>0.15</v>
      </c>
      <c r="H5962" s="14"/>
    </row>
    <row r="5963" spans="1:8" x14ac:dyDescent="0.35">
      <c r="A5963" s="11" t="s">
        <v>8</v>
      </c>
      <c r="B5963" s="16" t="str">
        <f>'[4]HGAC FS12-23 Metrostar Options'!B4635</f>
        <v>MET0004635</v>
      </c>
      <c r="C5963" s="27" t="s">
        <v>73</v>
      </c>
      <c r="D5963" s="16" t="s">
        <v>83</v>
      </c>
      <c r="E5963" s="15" t="str">
        <f>'[4]HGAC FS12-23 Metrostar Options'!C4635</f>
        <v>Helmet Strg Frt Crew Ctr Loc RH On Ctr Comp</v>
      </c>
      <c r="F5963" s="17">
        <f>'[4]HGAC FS12-23 Metrostar Options'!K4635</f>
        <v>106</v>
      </c>
      <c r="G5963" s="13">
        <v>0.15</v>
      </c>
      <c r="H5963" s="14"/>
    </row>
    <row r="5964" spans="1:8" x14ac:dyDescent="0.35">
      <c r="A5964" s="11" t="s">
        <v>8</v>
      </c>
      <c r="B5964" s="16" t="str">
        <f>'[4]HGAC FS12-23 Metrostar Options'!B4636</f>
        <v>MET0004636</v>
      </c>
      <c r="C5964" s="27" t="s">
        <v>73</v>
      </c>
      <c r="D5964" s="16" t="s">
        <v>83</v>
      </c>
      <c r="E5964" s="15" t="str">
        <f>'[4]HGAC FS12-23 Metrostar Options'!C4636</f>
        <v>Helmet Strg Frt Crew Ctr Loc LH Ovrhd</v>
      </c>
      <c r="F5964" s="17">
        <f>'[4]HGAC FS12-23 Metrostar Options'!K4636</f>
        <v>106</v>
      </c>
      <c r="G5964" s="13">
        <v>0.15</v>
      </c>
      <c r="H5964" s="14"/>
    </row>
    <row r="5965" spans="1:8" x14ac:dyDescent="0.35">
      <c r="A5965" s="11" t="s">
        <v>8</v>
      </c>
      <c r="B5965" s="16" t="str">
        <f>'[4]HGAC FS12-23 Metrostar Options'!B4637</f>
        <v>MET0004637</v>
      </c>
      <c r="C5965" s="27" t="s">
        <v>73</v>
      </c>
      <c r="D5965" s="16" t="s">
        <v>83</v>
      </c>
      <c r="E5965" s="15" t="str">
        <f>'[4]HGAC FS12-23 Metrostar Options'!C4637</f>
        <v>Helmet Strg Frt Crew Ctr Loc LH Tnl Slope</v>
      </c>
      <c r="F5965" s="17">
        <f>'[4]HGAC FS12-23 Metrostar Options'!K4637</f>
        <v>106</v>
      </c>
      <c r="G5965" s="13">
        <v>0.15</v>
      </c>
      <c r="H5965" s="14"/>
    </row>
    <row r="5966" spans="1:8" x14ac:dyDescent="0.35">
      <c r="A5966" s="11" t="s">
        <v>8</v>
      </c>
      <c r="B5966" s="16" t="str">
        <f>'[4]HGAC FS12-23 Metrostar Options'!B4638</f>
        <v>MET0004638</v>
      </c>
      <c r="C5966" s="27" t="s">
        <v>73</v>
      </c>
      <c r="D5966" s="16" t="s">
        <v>83</v>
      </c>
      <c r="E5966" s="15" t="str">
        <f>'[4]HGAC FS12-23 Metrostar Options'!C4638</f>
        <v>Helmet Strg Frt Crew Ctr Loc LH On Ctr Comp</v>
      </c>
      <c r="F5966" s="17">
        <f>'[4]HGAC FS12-23 Metrostar Options'!K4638</f>
        <v>106</v>
      </c>
      <c r="G5966" s="13">
        <v>0.15</v>
      </c>
      <c r="H5966" s="14"/>
    </row>
    <row r="5967" spans="1:8" x14ac:dyDescent="0.35">
      <c r="A5967" s="11" t="s">
        <v>8</v>
      </c>
      <c r="B5967" s="16" t="str">
        <f>'[4]HGAC FS12-23 Metrostar Options'!B4639</f>
        <v>MET0004639</v>
      </c>
      <c r="C5967" s="27" t="s">
        <v>73</v>
      </c>
      <c r="D5967" s="16" t="s">
        <v>83</v>
      </c>
      <c r="E5967" s="15" t="str">
        <f>'[4]HGAC FS12-23 Metrostar Options'!C4639</f>
        <v>Helmet Strg Frt Crew Ctr Loc (2) R/L Ovrhd</v>
      </c>
      <c r="F5967" s="17">
        <f>'[4]HGAC FS12-23 Metrostar Options'!K4639</f>
        <v>106</v>
      </c>
      <c r="G5967" s="13">
        <v>0.15</v>
      </c>
      <c r="H5967" s="14"/>
    </row>
    <row r="5968" spans="1:8" x14ac:dyDescent="0.35">
      <c r="A5968" s="11" t="s">
        <v>8</v>
      </c>
      <c r="B5968" s="16" t="str">
        <f>'[4]HGAC FS12-23 Metrostar Options'!B4640</f>
        <v>MET0004640</v>
      </c>
      <c r="C5968" s="27" t="s">
        <v>73</v>
      </c>
      <c r="D5968" s="16" t="s">
        <v>83</v>
      </c>
      <c r="E5968" s="15" t="str">
        <f>'[4]HGAC FS12-23 Metrostar Options'!C4640</f>
        <v>Helmet Strg Frt Crew Ctr Loc (2) R/L Ovrhd, (2) R/L On Ctr Comp</v>
      </c>
      <c r="F5968" s="17">
        <f>'[4]HGAC FS12-23 Metrostar Options'!K4640</f>
        <v>106</v>
      </c>
      <c r="G5968" s="13">
        <v>0.15</v>
      </c>
      <c r="H5968" s="14"/>
    </row>
    <row r="5969" spans="1:8" x14ac:dyDescent="0.35">
      <c r="A5969" s="11" t="s">
        <v>8</v>
      </c>
      <c r="B5969" s="16" t="str">
        <f>'[4]HGAC FS12-23 Metrostar Options'!B4641</f>
        <v>MET0004641</v>
      </c>
      <c r="C5969" s="27" t="s">
        <v>73</v>
      </c>
      <c r="D5969" s="16" t="s">
        <v>83</v>
      </c>
      <c r="E5969" s="15" t="str">
        <f>'[4]HGAC FS12-23 Metrostar Options'!C4641</f>
        <v>Helmet Strg Frt Crew Ctr Loc (2) R/L Tnl Slope</v>
      </c>
      <c r="F5969" s="17">
        <f>'[4]HGAC FS12-23 Metrostar Options'!K4641</f>
        <v>106</v>
      </c>
      <c r="G5969" s="13">
        <v>0.15</v>
      </c>
      <c r="H5969" s="14"/>
    </row>
    <row r="5970" spans="1:8" x14ac:dyDescent="0.35">
      <c r="A5970" s="11" t="s">
        <v>8</v>
      </c>
      <c r="B5970" s="16" t="str">
        <f>'[4]HGAC FS12-23 Metrostar Options'!B4642</f>
        <v>MET0004642</v>
      </c>
      <c r="C5970" s="27" t="s">
        <v>73</v>
      </c>
      <c r="D5970" s="16" t="s">
        <v>83</v>
      </c>
      <c r="E5970" s="15" t="str">
        <f>'[4]HGAC FS12-23 Metrostar Options'!C4642</f>
        <v>Helmet Strg Frt Crew Ctr Loc (2) R/L On Ctr Comp</v>
      </c>
      <c r="F5970" s="17">
        <f>'[4]HGAC FS12-23 Metrostar Options'!K4642</f>
        <v>106</v>
      </c>
      <c r="G5970" s="13">
        <v>0.15</v>
      </c>
      <c r="H5970" s="14"/>
    </row>
    <row r="5971" spans="1:8" x14ac:dyDescent="0.35">
      <c r="A5971" s="11" t="s">
        <v>8</v>
      </c>
      <c r="B5971" s="16" t="str">
        <f>'[4]HGAC FS12-23 Metrostar Options'!B4643</f>
        <v>MET0004643</v>
      </c>
      <c r="C5971" s="27" t="s">
        <v>73</v>
      </c>
      <c r="D5971" s="16" t="s">
        <v>83</v>
      </c>
      <c r="E5971" s="15" t="str">
        <f>'[4]HGAC FS12-23 Metrostar Options'!C4643</f>
        <v>Helmet Strg Frt Crew Ctr Loc Ctr Ovrhd</v>
      </c>
      <c r="F5971" s="17">
        <f>'[4]HGAC FS12-23 Metrostar Options'!K4643</f>
        <v>106</v>
      </c>
      <c r="G5971" s="13">
        <v>0.15</v>
      </c>
      <c r="H5971" s="14"/>
    </row>
    <row r="5972" spans="1:8" x14ac:dyDescent="0.35">
      <c r="A5972" s="11" t="s">
        <v>8</v>
      </c>
      <c r="B5972" s="16" t="str">
        <f>'[4]HGAC FS12-23 Metrostar Options'!B4644</f>
        <v>MET0004644</v>
      </c>
      <c r="C5972" s="27" t="s">
        <v>73</v>
      </c>
      <c r="D5972" s="16" t="s">
        <v>83</v>
      </c>
      <c r="E5972" s="15" t="str">
        <f>'[4]HGAC FS12-23 Metrostar Options'!C4644</f>
        <v>NO Helmet Storage Front Crew Center</v>
      </c>
      <c r="F5972" s="17">
        <f>'[4]HGAC FS12-23 Metrostar Options'!K4644</f>
        <v>0</v>
      </c>
      <c r="G5972" s="13">
        <v>0.15</v>
      </c>
      <c r="H5972" s="14"/>
    </row>
    <row r="5973" spans="1:8" x14ac:dyDescent="0.35">
      <c r="A5973" s="11" t="s">
        <v>8</v>
      </c>
      <c r="B5973" s="16" t="str">
        <f>'[4]HGAC FS12-23 Metrostar Options'!B4645</f>
        <v>MET0004645</v>
      </c>
      <c r="C5973" s="27" t="s">
        <v>73</v>
      </c>
      <c r="D5973" s="16" t="s">
        <v>83</v>
      </c>
      <c r="E5973" s="15" t="str">
        <f>'[4]HGAC FS12-23 Metrostar Options'!C4645</f>
        <v>Helmet Storage Frt Crew Ctr OnScene Talon</v>
      </c>
      <c r="F5973" s="17">
        <f>'[4]HGAC FS12-23 Metrostar Options'!K4645</f>
        <v>989</v>
      </c>
      <c r="G5973" s="13">
        <v>0.15</v>
      </c>
      <c r="H5973" s="14"/>
    </row>
    <row r="5974" spans="1:8" x14ac:dyDescent="0.35">
      <c r="A5974" s="11" t="s">
        <v>8</v>
      </c>
      <c r="B5974" s="16" t="str">
        <f>'[4]HGAC FS12-23 Metrostar Options'!B4646</f>
        <v>MET0004646</v>
      </c>
      <c r="C5974" s="27" t="s">
        <v>73</v>
      </c>
      <c r="D5974" s="16" t="s">
        <v>83</v>
      </c>
      <c r="E5974" s="15" t="str">
        <f>'[4]HGAC FS12-23 Metrostar Options'!C4646</f>
        <v>Helmet Storage Frt Crew Ctr Zico UHH-1</v>
      </c>
      <c r="F5974" s="17">
        <f>'[4]HGAC FS12-23 Metrostar Options'!K4646</f>
        <v>497</v>
      </c>
      <c r="G5974" s="13">
        <v>0.15</v>
      </c>
      <c r="H5974" s="14"/>
    </row>
    <row r="5975" spans="1:8" x14ac:dyDescent="0.35">
      <c r="A5975" s="11" t="s">
        <v>8</v>
      </c>
      <c r="B5975" s="16" t="str">
        <f>'[4]HGAC FS12-23 Metrostar Options'!B4647</f>
        <v>MET0004647</v>
      </c>
      <c r="C5975" s="27" t="s">
        <v>73</v>
      </c>
      <c r="D5975" s="16" t="s">
        <v>83</v>
      </c>
      <c r="E5975" s="15" t="str">
        <f>'[4]HGAC FS12-23 Metrostar Options'!C4647</f>
        <v>Helmet Storage Frt Crew Ctr Zico UHH-1-C</v>
      </c>
      <c r="F5975" s="17">
        <f>'[4]HGAC FS12-23 Metrostar Options'!K4647</f>
        <v>616</v>
      </c>
      <c r="G5975" s="13">
        <v>0.15</v>
      </c>
      <c r="H5975" s="14"/>
    </row>
    <row r="5976" spans="1:8" x14ac:dyDescent="0.35">
      <c r="A5976" s="11" t="s">
        <v>8</v>
      </c>
      <c r="B5976" s="16" t="str">
        <f>'[4]HGAC FS12-23 Metrostar Options'!B4648</f>
        <v>MET0004648</v>
      </c>
      <c r="C5976" s="27" t="s">
        <v>73</v>
      </c>
      <c r="D5976" s="16" t="s">
        <v>83</v>
      </c>
      <c r="E5976" s="15" t="str">
        <f>'[4]HGAC FS12-23 Metrostar Options'!C4648</f>
        <v>Helmet Storage Frt Crew Ctr Zico UHH-2</v>
      </c>
      <c r="F5976" s="17">
        <f>'[4]HGAC FS12-23 Metrostar Options'!K4648</f>
        <v>561</v>
      </c>
      <c r="G5976" s="13">
        <v>0.15</v>
      </c>
      <c r="H5976" s="14"/>
    </row>
    <row r="5977" spans="1:8" x14ac:dyDescent="0.35">
      <c r="A5977" s="11" t="s">
        <v>8</v>
      </c>
      <c r="B5977" s="16" t="str">
        <f>'[4]HGAC FS12-23 Metrostar Options'!B4649</f>
        <v>MET0004649</v>
      </c>
      <c r="C5977" s="27" t="s">
        <v>73</v>
      </c>
      <c r="D5977" s="16" t="s">
        <v>83</v>
      </c>
      <c r="E5977" s="15" t="str">
        <f>'[4]HGAC FS12-23 Metrostar Options'!C4649</f>
        <v>Helmet Storage Frt Crew Ctr Zico UHH-2-C</v>
      </c>
      <c r="F5977" s="17">
        <f>'[4]HGAC FS12-23 Metrostar Options'!K4649</f>
        <v>641</v>
      </c>
      <c r="G5977" s="13">
        <v>0.15</v>
      </c>
      <c r="H5977" s="14"/>
    </row>
    <row r="5978" spans="1:8" x14ac:dyDescent="0.35">
      <c r="A5978" s="11" t="s">
        <v>8</v>
      </c>
      <c r="B5978" s="16" t="str">
        <f>'[4]HGAC FS12-23 Metrostar Options'!B4650</f>
        <v>MET0004650</v>
      </c>
      <c r="C5978" s="27" t="s">
        <v>73</v>
      </c>
      <c r="D5978" s="16" t="s">
        <v>83</v>
      </c>
      <c r="E5978" s="15" t="str">
        <f>'[4]HGAC FS12-23 Metrostar Options'!C4650</f>
        <v>NO Helmet Storage Rear Crew Outer Location</v>
      </c>
      <c r="F5978" s="17">
        <f>'[4]HGAC FS12-23 Metrostar Options'!K4650</f>
        <v>0</v>
      </c>
      <c r="G5978" s="13">
        <v>0.15</v>
      </c>
      <c r="H5978" s="14"/>
    </row>
    <row r="5979" spans="1:8" x14ac:dyDescent="0.35">
      <c r="A5979" s="11" t="s">
        <v>8</v>
      </c>
      <c r="B5979" s="16" t="str">
        <f>'[4]HGAC FS12-23 Metrostar Options'!B4651</f>
        <v>MET0004651</v>
      </c>
      <c r="C5979" s="27" t="s">
        <v>73</v>
      </c>
      <c r="D5979" s="16" t="s">
        <v>83</v>
      </c>
      <c r="E5979" s="15" t="str">
        <f>'[4]HGAC FS12-23 Metrostar Options'!C4651</f>
        <v>Helmet Strg Rr Crew Otr Loc RH Ovrhd</v>
      </c>
      <c r="F5979" s="17">
        <f>'[4]HGAC FS12-23 Metrostar Options'!K4651</f>
        <v>106</v>
      </c>
      <c r="G5979" s="13">
        <v>0.15</v>
      </c>
      <c r="H5979" s="14"/>
    </row>
    <row r="5980" spans="1:8" x14ac:dyDescent="0.35">
      <c r="A5980" s="11" t="s">
        <v>8</v>
      </c>
      <c r="B5980" s="16" t="str">
        <f>'[4]HGAC FS12-23 Metrostar Options'!B4652</f>
        <v>MET0004652</v>
      </c>
      <c r="C5980" s="27" t="s">
        <v>73</v>
      </c>
      <c r="D5980" s="16" t="s">
        <v>83</v>
      </c>
      <c r="E5980" s="15" t="str">
        <f>'[4]HGAC FS12-23 Metrostar Options'!C4652</f>
        <v>Helmet Strg Rr Crew Otr Loc RH Rr Door Upr 20" Rf</v>
      </c>
      <c r="F5980" s="17">
        <f>'[4]HGAC FS12-23 Metrostar Options'!K4652</f>
        <v>106</v>
      </c>
      <c r="G5980" s="13">
        <v>0.15</v>
      </c>
      <c r="H5980" s="14"/>
    </row>
    <row r="5981" spans="1:8" x14ac:dyDescent="0.35">
      <c r="A5981" s="11" t="s">
        <v>8</v>
      </c>
      <c r="B5981" s="16" t="str">
        <f>'[4]HGAC FS12-23 Metrostar Options'!B4653</f>
        <v>MET0004653</v>
      </c>
      <c r="C5981" s="27" t="s">
        <v>73</v>
      </c>
      <c r="D5981" s="16" t="s">
        <v>83</v>
      </c>
      <c r="E5981" s="15" t="str">
        <f>'[4]HGAC FS12-23 Metrostar Options'!C4653</f>
        <v>Helmet Strg Rr Crew Otr Loc RH Rr Wall Mid</v>
      </c>
      <c r="F5981" s="17">
        <f>'[4]HGAC FS12-23 Metrostar Options'!K4653</f>
        <v>106</v>
      </c>
      <c r="G5981" s="13">
        <v>0.15</v>
      </c>
      <c r="H5981" s="14"/>
    </row>
    <row r="5982" spans="1:8" x14ac:dyDescent="0.35">
      <c r="A5982" s="11" t="s">
        <v>8</v>
      </c>
      <c r="B5982" s="16" t="str">
        <f>'[4]HGAC FS12-23 Metrostar Options'!B4654</f>
        <v>MET0004654</v>
      </c>
      <c r="C5982" s="27" t="s">
        <v>73</v>
      </c>
      <c r="D5982" s="16" t="s">
        <v>83</v>
      </c>
      <c r="E5982" s="15" t="str">
        <f>'[4]HGAC FS12-23 Metrostar Options'!C4654</f>
        <v>Helmet Strg Rr Crew Otr Loc RH Rr Wall Upr</v>
      </c>
      <c r="F5982" s="17">
        <f>'[4]HGAC FS12-23 Metrostar Options'!K4654</f>
        <v>106</v>
      </c>
      <c r="G5982" s="13">
        <v>0.15</v>
      </c>
      <c r="H5982" s="14"/>
    </row>
    <row r="5983" spans="1:8" x14ac:dyDescent="0.35">
      <c r="A5983" s="11" t="s">
        <v>8</v>
      </c>
      <c r="B5983" s="16" t="str">
        <f>'[4]HGAC FS12-23 Metrostar Options'!B4655</f>
        <v>MET0004655</v>
      </c>
      <c r="C5983" s="27" t="s">
        <v>73</v>
      </c>
      <c r="D5983" s="16" t="s">
        <v>83</v>
      </c>
      <c r="E5983" s="15" t="str">
        <f>'[4]HGAC FS12-23 Metrostar Options'!C4655</f>
        <v>Helmet Strg Rr Crew Otr Loc RH Otr Wall Mid</v>
      </c>
      <c r="F5983" s="17">
        <f>'[4]HGAC FS12-23 Metrostar Options'!K4655</f>
        <v>106</v>
      </c>
      <c r="G5983" s="13">
        <v>0.15</v>
      </c>
      <c r="H5983" s="14"/>
    </row>
    <row r="5984" spans="1:8" x14ac:dyDescent="0.35">
      <c r="A5984" s="11" t="s">
        <v>8</v>
      </c>
      <c r="B5984" s="16" t="str">
        <f>'[4]HGAC FS12-23 Metrostar Options'!B4656</f>
        <v>MET0004656</v>
      </c>
      <c r="C5984" s="27" t="s">
        <v>73</v>
      </c>
      <c r="D5984" s="16" t="s">
        <v>83</v>
      </c>
      <c r="E5984" s="15" t="str">
        <f>'[4]HGAC FS12-23 Metrostar Options'!C4656</f>
        <v>Helmet Strg Rr Crew Otr Loc RH Otr Wall Upr</v>
      </c>
      <c r="F5984" s="17">
        <f>'[4]HGAC FS12-23 Metrostar Options'!K4656</f>
        <v>106</v>
      </c>
      <c r="G5984" s="13">
        <v>0.15</v>
      </c>
      <c r="H5984" s="14"/>
    </row>
    <row r="5985" spans="1:8" x14ac:dyDescent="0.35">
      <c r="A5985" s="11" t="s">
        <v>8</v>
      </c>
      <c r="B5985" s="16" t="str">
        <f>'[4]HGAC FS12-23 Metrostar Options'!B4657</f>
        <v>MET0004657</v>
      </c>
      <c r="C5985" s="27" t="s">
        <v>73</v>
      </c>
      <c r="D5985" s="16" t="s">
        <v>83</v>
      </c>
      <c r="E5985" s="15" t="str">
        <f>'[4]HGAC FS12-23 Metrostar Options'!C4657</f>
        <v>Helmet Strg Rr Crew Otr Loc LH Ovrhd</v>
      </c>
      <c r="F5985" s="17">
        <f>'[4]HGAC FS12-23 Metrostar Options'!K4657</f>
        <v>106</v>
      </c>
      <c r="G5985" s="13">
        <v>0.15</v>
      </c>
      <c r="H5985" s="14"/>
    </row>
    <row r="5986" spans="1:8" x14ac:dyDescent="0.35">
      <c r="A5986" s="11" t="s">
        <v>8</v>
      </c>
      <c r="B5986" s="16" t="str">
        <f>'[4]HGAC FS12-23 Metrostar Options'!B4658</f>
        <v>MET0004658</v>
      </c>
      <c r="C5986" s="27" t="s">
        <v>73</v>
      </c>
      <c r="D5986" s="16" t="s">
        <v>83</v>
      </c>
      <c r="E5986" s="15" t="str">
        <f>'[4]HGAC FS12-23 Metrostar Options'!C4658</f>
        <v>Helmet Strg Rr Crew Otr Loc LH Rr Door Upr 20" Rf</v>
      </c>
      <c r="F5986" s="17">
        <f>'[4]HGAC FS12-23 Metrostar Options'!K4658</f>
        <v>106</v>
      </c>
      <c r="G5986" s="13">
        <v>0.15</v>
      </c>
      <c r="H5986" s="14"/>
    </row>
    <row r="5987" spans="1:8" x14ac:dyDescent="0.35">
      <c r="A5987" s="11" t="s">
        <v>8</v>
      </c>
      <c r="B5987" s="16" t="str">
        <f>'[4]HGAC FS12-23 Metrostar Options'!B4659</f>
        <v>MET0004659</v>
      </c>
      <c r="C5987" s="27" t="s">
        <v>73</v>
      </c>
      <c r="D5987" s="16" t="s">
        <v>83</v>
      </c>
      <c r="E5987" s="15" t="str">
        <f>'[4]HGAC FS12-23 Metrostar Options'!C4659</f>
        <v>Helmet Strg Rr Crew Otr Loc LH Rr Wall Mid</v>
      </c>
      <c r="F5987" s="17">
        <f>'[4]HGAC FS12-23 Metrostar Options'!K4659</f>
        <v>106</v>
      </c>
      <c r="G5987" s="13">
        <v>0.15</v>
      </c>
      <c r="H5987" s="14"/>
    </row>
    <row r="5988" spans="1:8" x14ac:dyDescent="0.35">
      <c r="A5988" s="11" t="s">
        <v>8</v>
      </c>
      <c r="B5988" s="16" t="str">
        <f>'[4]HGAC FS12-23 Metrostar Options'!B4660</f>
        <v>MET0004660</v>
      </c>
      <c r="C5988" s="27" t="s">
        <v>73</v>
      </c>
      <c r="D5988" s="16" t="s">
        <v>83</v>
      </c>
      <c r="E5988" s="15" t="str">
        <f>'[4]HGAC FS12-23 Metrostar Options'!C4660</f>
        <v>Helmet Strg Rr Crew Otr Loc LH Rr Wall Upr</v>
      </c>
      <c r="F5988" s="17">
        <f>'[4]HGAC FS12-23 Metrostar Options'!K4660</f>
        <v>106</v>
      </c>
      <c r="G5988" s="13">
        <v>0.15</v>
      </c>
      <c r="H5988" s="14"/>
    </row>
    <row r="5989" spans="1:8" x14ac:dyDescent="0.35">
      <c r="A5989" s="11" t="s">
        <v>8</v>
      </c>
      <c r="B5989" s="16" t="str">
        <f>'[4]HGAC FS12-23 Metrostar Options'!B4661</f>
        <v>MET0004661</v>
      </c>
      <c r="C5989" s="27" t="s">
        <v>73</v>
      </c>
      <c r="D5989" s="16" t="s">
        <v>83</v>
      </c>
      <c r="E5989" s="15" t="str">
        <f>'[4]HGAC FS12-23 Metrostar Options'!C4661</f>
        <v>Helmet Strg Rr Crew Otr Loc LH Otr Wall Mid</v>
      </c>
      <c r="F5989" s="17">
        <f>'[4]HGAC FS12-23 Metrostar Options'!K4661</f>
        <v>106</v>
      </c>
      <c r="G5989" s="13">
        <v>0.15</v>
      </c>
      <c r="H5989" s="14"/>
    </row>
    <row r="5990" spans="1:8" x14ac:dyDescent="0.35">
      <c r="A5990" s="11" t="s">
        <v>8</v>
      </c>
      <c r="B5990" s="16" t="str">
        <f>'[4]HGAC FS12-23 Metrostar Options'!B4662</f>
        <v>MET0004662</v>
      </c>
      <c r="C5990" s="27" t="s">
        <v>73</v>
      </c>
      <c r="D5990" s="16" t="s">
        <v>83</v>
      </c>
      <c r="E5990" s="15" t="str">
        <f>'[4]HGAC FS12-23 Metrostar Options'!C4662</f>
        <v>Helmet Strg Rr Crew Otr Loc LH Otr Wall Upr</v>
      </c>
      <c r="F5990" s="17">
        <f>'[4]HGAC FS12-23 Metrostar Options'!K4662</f>
        <v>106</v>
      </c>
      <c r="G5990" s="13">
        <v>0.15</v>
      </c>
      <c r="H5990" s="14"/>
    </row>
    <row r="5991" spans="1:8" x14ac:dyDescent="0.35">
      <c r="A5991" s="11" t="s">
        <v>8</v>
      </c>
      <c r="B5991" s="16" t="str">
        <f>'[4]HGAC FS12-23 Metrostar Options'!B4663</f>
        <v>MET0004663</v>
      </c>
      <c r="C5991" s="27" t="s">
        <v>73</v>
      </c>
      <c r="D5991" s="16" t="s">
        <v>83</v>
      </c>
      <c r="E5991" s="15" t="str">
        <f>'[4]HGAC FS12-23 Metrostar Options'!C4663</f>
        <v>Helmet Strg Rr Crew Otr Loc (2) R/L Ovrhd</v>
      </c>
      <c r="F5991" s="17">
        <f>'[4]HGAC FS12-23 Metrostar Options'!K4663</f>
        <v>106</v>
      </c>
      <c r="G5991" s="13">
        <v>0.15</v>
      </c>
      <c r="H5991" s="14"/>
    </row>
    <row r="5992" spans="1:8" x14ac:dyDescent="0.35">
      <c r="A5992" s="11" t="s">
        <v>8</v>
      </c>
      <c r="B5992" s="16" t="str">
        <f>'[4]HGAC FS12-23 Metrostar Options'!B4664</f>
        <v>MET0004664</v>
      </c>
      <c r="C5992" s="27" t="s">
        <v>73</v>
      </c>
      <c r="D5992" s="16" t="s">
        <v>83</v>
      </c>
      <c r="E5992" s="15" t="str">
        <f>'[4]HGAC FS12-23 Metrostar Options'!C4664</f>
        <v>Helmet Strg Rr Crew Otr Loc (2) R/L Rr Door Upr 20" Rf</v>
      </c>
      <c r="F5992" s="17">
        <f>'[4]HGAC FS12-23 Metrostar Options'!K4664</f>
        <v>106</v>
      </c>
      <c r="G5992" s="13">
        <v>0.15</v>
      </c>
      <c r="H5992" s="14"/>
    </row>
    <row r="5993" spans="1:8" x14ac:dyDescent="0.35">
      <c r="A5993" s="11" t="s">
        <v>8</v>
      </c>
      <c r="B5993" s="16" t="str">
        <f>'[4]HGAC FS12-23 Metrostar Options'!B4665</f>
        <v>MET0004665</v>
      </c>
      <c r="C5993" s="27" t="s">
        <v>73</v>
      </c>
      <c r="D5993" s="16" t="s">
        <v>83</v>
      </c>
      <c r="E5993" s="15" t="str">
        <f>'[4]HGAC FS12-23 Metrostar Options'!C4665</f>
        <v>Helmet Strg Rr Crew Otr Loc (2) R/L Rr Wall Mid</v>
      </c>
      <c r="F5993" s="17">
        <f>'[4]HGAC FS12-23 Metrostar Options'!K4665</f>
        <v>106</v>
      </c>
      <c r="G5993" s="13">
        <v>0.15</v>
      </c>
      <c r="H5993" s="14"/>
    </row>
    <row r="5994" spans="1:8" x14ac:dyDescent="0.35">
      <c r="A5994" s="11" t="s">
        <v>8</v>
      </c>
      <c r="B5994" s="16" t="str">
        <f>'[4]HGAC FS12-23 Metrostar Options'!B4666</f>
        <v>MET0004666</v>
      </c>
      <c r="C5994" s="27" t="s">
        <v>73</v>
      </c>
      <c r="D5994" s="16" t="s">
        <v>83</v>
      </c>
      <c r="E5994" s="15" t="str">
        <f>'[4]HGAC FS12-23 Metrostar Options'!C4666</f>
        <v>Helmet Strg Rr Crew Otr Loc (2) R/L Rr Wall Upr 10" Rf</v>
      </c>
      <c r="F5994" s="17">
        <f>'[4]HGAC FS12-23 Metrostar Options'!K4666</f>
        <v>106</v>
      </c>
      <c r="G5994" s="13">
        <v>0.15</v>
      </c>
      <c r="H5994" s="14"/>
    </row>
    <row r="5995" spans="1:8" x14ac:dyDescent="0.35">
      <c r="A5995" s="11" t="s">
        <v>8</v>
      </c>
      <c r="B5995" s="16" t="str">
        <f>'[4]HGAC FS12-23 Metrostar Options'!B4667</f>
        <v>MET0004667</v>
      </c>
      <c r="C5995" s="27" t="s">
        <v>73</v>
      </c>
      <c r="D5995" s="16" t="s">
        <v>83</v>
      </c>
      <c r="E5995" s="15" t="str">
        <f>'[4]HGAC FS12-23 Metrostar Options'!C4667</f>
        <v>Helmet Strg Rr Crew Otr Loc (2) R/L Rr Wall Lwr</v>
      </c>
      <c r="F5995" s="17">
        <f>'[4]HGAC FS12-23 Metrostar Options'!K4667</f>
        <v>106</v>
      </c>
      <c r="G5995" s="13">
        <v>0.15</v>
      </c>
      <c r="H5995" s="14"/>
    </row>
    <row r="5996" spans="1:8" x14ac:dyDescent="0.35">
      <c r="A5996" s="11" t="s">
        <v>8</v>
      </c>
      <c r="B5996" s="16" t="str">
        <f>'[4]HGAC FS12-23 Metrostar Options'!B4668</f>
        <v>MET0004668</v>
      </c>
      <c r="C5996" s="27" t="s">
        <v>73</v>
      </c>
      <c r="D5996" s="16" t="s">
        <v>83</v>
      </c>
      <c r="E5996" s="15" t="str">
        <f>'[4]HGAC FS12-23 Metrostar Options'!C4668</f>
        <v>Helmet Strg Rr Crew Otr Loc (2) R/L Rr Wall Mid, (1) RH Rr Wall Lwr</v>
      </c>
      <c r="F5996" s="17">
        <f>'[4]HGAC FS12-23 Metrostar Options'!K4668</f>
        <v>106</v>
      </c>
      <c r="G5996" s="13">
        <v>0.15</v>
      </c>
      <c r="H5996" s="14"/>
    </row>
    <row r="5997" spans="1:8" x14ac:dyDescent="0.35">
      <c r="A5997" s="11" t="s">
        <v>8</v>
      </c>
      <c r="B5997" s="16" t="str">
        <f>'[4]HGAC FS12-23 Metrostar Options'!B4669</f>
        <v>MET0004669</v>
      </c>
      <c r="C5997" s="27" t="s">
        <v>73</v>
      </c>
      <c r="D5997" s="16" t="s">
        <v>83</v>
      </c>
      <c r="E5997" s="15" t="str">
        <f>'[4]HGAC FS12-23 Metrostar Options'!C4669</f>
        <v>Helmet Strg Rr Crew Otr Loc (2) R/L Rr Wall Upr</v>
      </c>
      <c r="F5997" s="17">
        <f>'[4]HGAC FS12-23 Metrostar Options'!K4669</f>
        <v>106</v>
      </c>
      <c r="G5997" s="13">
        <v>0.15</v>
      </c>
      <c r="H5997" s="14"/>
    </row>
    <row r="5998" spans="1:8" x14ac:dyDescent="0.35">
      <c r="A5998" s="11" t="s">
        <v>8</v>
      </c>
      <c r="B5998" s="16" t="str">
        <f>'[4]HGAC FS12-23 Metrostar Options'!B4670</f>
        <v>MET0004670</v>
      </c>
      <c r="C5998" s="27" t="s">
        <v>73</v>
      </c>
      <c r="D5998" s="16" t="s">
        <v>83</v>
      </c>
      <c r="E5998" s="15" t="str">
        <f>'[4]HGAC FS12-23 Metrostar Options'!C4670</f>
        <v>Helmet Strg Rr Crew Otr Loc (2) R/L Rr Wall Mid, (1) LH Rr Wall Lwr</v>
      </c>
      <c r="F5998" s="17">
        <f>'[4]HGAC FS12-23 Metrostar Options'!K4670</f>
        <v>106</v>
      </c>
      <c r="G5998" s="13">
        <v>0.15</v>
      </c>
      <c r="H5998" s="14"/>
    </row>
    <row r="5999" spans="1:8" x14ac:dyDescent="0.35">
      <c r="A5999" s="11" t="s">
        <v>8</v>
      </c>
      <c r="B5999" s="16" t="str">
        <f>'[4]HGAC FS12-23 Metrostar Options'!B4671</f>
        <v>MET0004671</v>
      </c>
      <c r="C5999" s="27" t="s">
        <v>73</v>
      </c>
      <c r="D5999" s="16" t="s">
        <v>83</v>
      </c>
      <c r="E5999" s="15" t="str">
        <f>'[4]HGAC FS12-23 Metrostar Options'!C4671</f>
        <v>Helmet Strg Rr Crew Otr Loc (2) R/L Rr Wall Upr, (2) R/L Otr Wall Upr</v>
      </c>
      <c r="F5999" s="17">
        <f>'[4]HGAC FS12-23 Metrostar Options'!K4671</f>
        <v>106</v>
      </c>
      <c r="G5999" s="13">
        <v>0.15</v>
      </c>
      <c r="H5999" s="14"/>
    </row>
    <row r="6000" spans="1:8" x14ac:dyDescent="0.35">
      <c r="A6000" s="11" t="s">
        <v>8</v>
      </c>
      <c r="B6000" s="16" t="str">
        <f>'[4]HGAC FS12-23 Metrostar Options'!B4672</f>
        <v>MET0004672</v>
      </c>
      <c r="C6000" s="27" t="s">
        <v>73</v>
      </c>
      <c r="D6000" s="16" t="s">
        <v>83</v>
      </c>
      <c r="E6000" s="15" t="str">
        <f>'[4]HGAC FS12-23 Metrostar Options'!C4672</f>
        <v>Helmet Strg Rr Crew Otr Loc (2) R/L Rr Wall Upr Horiz Mnt</v>
      </c>
      <c r="F6000" s="17">
        <f>'[4]HGAC FS12-23 Metrostar Options'!K4672</f>
        <v>106</v>
      </c>
      <c r="G6000" s="13">
        <v>0.15</v>
      </c>
      <c r="H6000" s="14"/>
    </row>
    <row r="6001" spans="1:8" x14ac:dyDescent="0.35">
      <c r="A6001" s="11" t="s">
        <v>8</v>
      </c>
      <c r="B6001" s="16" t="str">
        <f>'[4]HGAC FS12-23 Metrostar Options'!B4673</f>
        <v>MET0004673</v>
      </c>
      <c r="C6001" s="27" t="s">
        <v>73</v>
      </c>
      <c r="D6001" s="16" t="s">
        <v>83</v>
      </c>
      <c r="E6001" s="15" t="str">
        <f>'[4]HGAC FS12-23 Metrostar Options'!C4673</f>
        <v>Helmet Strg Rr Crew Otr Loc (2) R/L Otr Wall Mid</v>
      </c>
      <c r="F6001" s="17">
        <f>'[4]HGAC FS12-23 Metrostar Options'!K4673</f>
        <v>106</v>
      </c>
      <c r="G6001" s="13">
        <v>0.15</v>
      </c>
      <c r="H6001" s="14"/>
    </row>
    <row r="6002" spans="1:8" x14ac:dyDescent="0.35">
      <c r="A6002" s="11" t="s">
        <v>8</v>
      </c>
      <c r="B6002" s="16" t="str">
        <f>'[4]HGAC FS12-23 Metrostar Options'!B4674</f>
        <v>MET0004674</v>
      </c>
      <c r="C6002" s="27" t="s">
        <v>73</v>
      </c>
      <c r="D6002" s="16" t="s">
        <v>83</v>
      </c>
      <c r="E6002" s="15" t="str">
        <f>'[4]HGAC FS12-23 Metrostar Options'!C4674</f>
        <v>Helmet Strg Rr Crew Otr Loc (2) R/L Otr Wall Upr</v>
      </c>
      <c r="F6002" s="17">
        <f>'[4]HGAC FS12-23 Metrostar Options'!K4674</f>
        <v>106</v>
      </c>
      <c r="G6002" s="13">
        <v>0.15</v>
      </c>
      <c r="H6002" s="14"/>
    </row>
    <row r="6003" spans="1:8" x14ac:dyDescent="0.35">
      <c r="A6003" s="11" t="s">
        <v>8</v>
      </c>
      <c r="B6003" s="16" t="str">
        <f>'[4]HGAC FS12-23 Metrostar Options'!B4675</f>
        <v>MET0004675</v>
      </c>
      <c r="C6003" s="27" t="s">
        <v>73</v>
      </c>
      <c r="D6003" s="16" t="s">
        <v>83</v>
      </c>
      <c r="E6003" s="15" t="str">
        <f>'[4]HGAC FS12-23 Metrostar Options'!C4675</f>
        <v>Helmet Strg Rr Crew Otr Loc (2) RH Rr Wall Mid</v>
      </c>
      <c r="F6003" s="17">
        <f>'[4]HGAC FS12-23 Metrostar Options'!K4675</f>
        <v>106</v>
      </c>
      <c r="G6003" s="13">
        <v>0.15</v>
      </c>
      <c r="H6003" s="14"/>
    </row>
    <row r="6004" spans="1:8" x14ac:dyDescent="0.35">
      <c r="A6004" s="11" t="s">
        <v>8</v>
      </c>
      <c r="B6004" s="16" t="str">
        <f>'[4]HGAC FS12-23 Metrostar Options'!B4676</f>
        <v>MET0004676</v>
      </c>
      <c r="C6004" s="27" t="s">
        <v>73</v>
      </c>
      <c r="D6004" s="16" t="s">
        <v>83</v>
      </c>
      <c r="E6004" s="15" t="str">
        <f>'[4]HGAC FS12-23 Metrostar Options'!C4676</f>
        <v>Helmet Strg Rr Crew Otr Loc (4) R/L Rr Wall Mid</v>
      </c>
      <c r="F6004" s="17">
        <f>'[4]HGAC FS12-23 Metrostar Options'!K4676</f>
        <v>106</v>
      </c>
      <c r="G6004" s="13">
        <v>0.15</v>
      </c>
      <c r="H6004" s="14"/>
    </row>
    <row r="6005" spans="1:8" x14ac:dyDescent="0.35">
      <c r="A6005" s="11" t="s">
        <v>8</v>
      </c>
      <c r="B6005" s="16" t="str">
        <f>'[4]HGAC FS12-23 Metrostar Options'!B4677</f>
        <v>MET0004677</v>
      </c>
      <c r="C6005" s="27" t="s">
        <v>73</v>
      </c>
      <c r="D6005" s="16" t="s">
        <v>83</v>
      </c>
      <c r="E6005" s="15" t="str">
        <f>'[4]HGAC FS12-23 Metrostar Options'!C4677</f>
        <v>Helmet Strg Rr Crew Otr Loc (4) R/L Rr Wall Upr</v>
      </c>
      <c r="F6005" s="17">
        <f>'[4]HGAC FS12-23 Metrostar Options'!K4677</f>
        <v>106</v>
      </c>
      <c r="G6005" s="13">
        <v>0.15</v>
      </c>
      <c r="H6005" s="14"/>
    </row>
    <row r="6006" spans="1:8" x14ac:dyDescent="0.35">
      <c r="A6006" s="11" t="s">
        <v>8</v>
      </c>
      <c r="B6006" s="16" t="str">
        <f>'[4]HGAC FS12-23 Metrostar Options'!B4678</f>
        <v>MET0004678</v>
      </c>
      <c r="C6006" s="27" t="s">
        <v>73</v>
      </c>
      <c r="D6006" s="16" t="s">
        <v>83</v>
      </c>
      <c r="E6006" s="15" t="str">
        <f>'[4]HGAC FS12-23 Metrostar Options'!C4678</f>
        <v>Helmet Strg Rr Crew Otr Loc (4) R/L Rr Wall Upr 10" Rf</v>
      </c>
      <c r="F6006" s="17">
        <f>'[4]HGAC FS12-23 Metrostar Options'!K4678</f>
        <v>106</v>
      </c>
      <c r="G6006" s="13">
        <v>0.15</v>
      </c>
      <c r="H6006" s="14"/>
    </row>
    <row r="6007" spans="1:8" x14ac:dyDescent="0.35">
      <c r="A6007" s="11" t="s">
        <v>8</v>
      </c>
      <c r="B6007" s="16" t="str">
        <f>'[4]HGAC FS12-23 Metrostar Options'!B4679</f>
        <v>MET0004679</v>
      </c>
      <c r="C6007" s="27" t="s">
        <v>73</v>
      </c>
      <c r="D6007" s="16" t="s">
        <v>83</v>
      </c>
      <c r="E6007" s="15" t="str">
        <f>'[4]HGAC FS12-23 Metrostar Options'!C4679</f>
        <v>NO Helmet Storage Rear Crew Outer</v>
      </c>
      <c r="F6007" s="17">
        <f>'[4]HGAC FS12-23 Metrostar Options'!K4679</f>
        <v>0</v>
      </c>
      <c r="G6007" s="13">
        <v>0.15</v>
      </c>
      <c r="H6007" s="14"/>
    </row>
    <row r="6008" spans="1:8" x14ac:dyDescent="0.35">
      <c r="A6008" s="11" t="s">
        <v>8</v>
      </c>
      <c r="B6008" s="16" t="str">
        <f>'[4]HGAC FS12-23 Metrostar Options'!B4680</f>
        <v>MET0004680</v>
      </c>
      <c r="C6008" s="27" t="s">
        <v>73</v>
      </c>
      <c r="D6008" s="16" t="s">
        <v>83</v>
      </c>
      <c r="E6008" s="15" t="str">
        <f>'[4]HGAC FS12-23 Metrostar Options'!C4680</f>
        <v>Helmet Storage Rr Crew Otr OnScene Talon</v>
      </c>
      <c r="F6008" s="17">
        <f>'[4]HGAC FS12-23 Metrostar Options'!K4680</f>
        <v>989</v>
      </c>
      <c r="G6008" s="13">
        <v>0.15</v>
      </c>
      <c r="H6008" s="14"/>
    </row>
    <row r="6009" spans="1:8" x14ac:dyDescent="0.35">
      <c r="A6009" s="11" t="s">
        <v>8</v>
      </c>
      <c r="B6009" s="16" t="str">
        <f>'[4]HGAC FS12-23 Metrostar Options'!B4681</f>
        <v>MET0004681</v>
      </c>
      <c r="C6009" s="27" t="s">
        <v>73</v>
      </c>
      <c r="D6009" s="16" t="s">
        <v>83</v>
      </c>
      <c r="E6009" s="15" t="str">
        <f>'[4]HGAC FS12-23 Metrostar Options'!C4681</f>
        <v>Helmet Storage Rr Crew Otr Zico UHH-1</v>
      </c>
      <c r="F6009" s="17">
        <f>'[4]HGAC FS12-23 Metrostar Options'!K4681</f>
        <v>497</v>
      </c>
      <c r="G6009" s="13">
        <v>0.15</v>
      </c>
      <c r="H6009" s="14"/>
    </row>
    <row r="6010" spans="1:8" x14ac:dyDescent="0.35">
      <c r="A6010" s="11" t="s">
        <v>8</v>
      </c>
      <c r="B6010" s="16" t="str">
        <f>'[4]HGAC FS12-23 Metrostar Options'!B4682</f>
        <v>MET0004682</v>
      </c>
      <c r="C6010" s="27" t="s">
        <v>73</v>
      </c>
      <c r="D6010" s="16" t="s">
        <v>83</v>
      </c>
      <c r="E6010" s="15" t="str">
        <f>'[4]HGAC FS12-23 Metrostar Options'!C4682</f>
        <v>Helmet Storage Rr Crew Otr Zico UHH-1-C</v>
      </c>
      <c r="F6010" s="17">
        <f>'[4]HGAC FS12-23 Metrostar Options'!K4682</f>
        <v>616</v>
      </c>
      <c r="G6010" s="13">
        <v>0.15</v>
      </c>
      <c r="H6010" s="14"/>
    </row>
    <row r="6011" spans="1:8" x14ac:dyDescent="0.35">
      <c r="A6011" s="11" t="s">
        <v>8</v>
      </c>
      <c r="B6011" s="16" t="str">
        <f>'[4]HGAC FS12-23 Metrostar Options'!B4683</f>
        <v>MET0004683</v>
      </c>
      <c r="C6011" s="27" t="s">
        <v>73</v>
      </c>
      <c r="D6011" s="16" t="s">
        <v>83</v>
      </c>
      <c r="E6011" s="15" t="str">
        <f>'[4]HGAC FS12-23 Metrostar Options'!C4683</f>
        <v>Helmet Storage Rr Crew Otr Zico UHH-2</v>
      </c>
      <c r="F6011" s="17">
        <f>'[4]HGAC FS12-23 Metrostar Options'!K4683</f>
        <v>561</v>
      </c>
      <c r="G6011" s="13">
        <v>0.15</v>
      </c>
      <c r="H6011" s="14"/>
    </row>
    <row r="6012" spans="1:8" x14ac:dyDescent="0.35">
      <c r="A6012" s="11" t="s">
        <v>8</v>
      </c>
      <c r="B6012" s="16" t="str">
        <f>'[4]HGAC FS12-23 Metrostar Options'!B4684</f>
        <v>MET0004684</v>
      </c>
      <c r="C6012" s="27" t="s">
        <v>73</v>
      </c>
      <c r="D6012" s="16" t="s">
        <v>83</v>
      </c>
      <c r="E6012" s="15" t="str">
        <f>'[4]HGAC FS12-23 Metrostar Options'!C4684</f>
        <v>Helmet Storage Rr Crew Otr Zico UHH-2-C</v>
      </c>
      <c r="F6012" s="17">
        <f>'[4]HGAC FS12-23 Metrostar Options'!K4684</f>
        <v>641</v>
      </c>
      <c r="G6012" s="13">
        <v>0.15</v>
      </c>
      <c r="H6012" s="14"/>
    </row>
    <row r="6013" spans="1:8" x14ac:dyDescent="0.35">
      <c r="A6013" s="11" t="s">
        <v>8</v>
      </c>
      <c r="B6013" s="16" t="str">
        <f>'[4]HGAC FS12-23 Metrostar Options'!B4685</f>
        <v>MET0004685</v>
      </c>
      <c r="C6013" s="27" t="s">
        <v>73</v>
      </c>
      <c r="D6013" s="16" t="s">
        <v>83</v>
      </c>
      <c r="E6013" s="15" t="str">
        <f>'[4]HGAC FS12-23 Metrostar Options'!C4685</f>
        <v>NO Helmet Storage Rear Crew Center Location</v>
      </c>
      <c r="F6013" s="17">
        <f>'[4]HGAC FS12-23 Metrostar Options'!K4685</f>
        <v>0</v>
      </c>
      <c r="G6013" s="13">
        <v>0.15</v>
      </c>
      <c r="H6013" s="14"/>
    </row>
    <row r="6014" spans="1:8" x14ac:dyDescent="0.35">
      <c r="A6014" s="11" t="s">
        <v>8</v>
      </c>
      <c r="B6014" s="16" t="str">
        <f>'[4]HGAC FS12-23 Metrostar Options'!B4686</f>
        <v>MET0004686</v>
      </c>
      <c r="C6014" s="27" t="s">
        <v>73</v>
      </c>
      <c r="D6014" s="16" t="s">
        <v>83</v>
      </c>
      <c r="E6014" s="15" t="str">
        <f>'[4]HGAC FS12-23 Metrostar Options'!C4686</f>
        <v>Helmet Strg Rr Crew Ctr Loc RH Ovrhd</v>
      </c>
      <c r="F6014" s="17">
        <f>'[4]HGAC FS12-23 Metrostar Options'!K4686</f>
        <v>106</v>
      </c>
      <c r="G6014" s="13">
        <v>0.15</v>
      </c>
      <c r="H6014" s="14"/>
    </row>
    <row r="6015" spans="1:8" x14ac:dyDescent="0.35">
      <c r="A6015" s="11" t="s">
        <v>8</v>
      </c>
      <c r="B6015" s="16" t="str">
        <f>'[4]HGAC FS12-23 Metrostar Options'!B4687</f>
        <v>MET0004687</v>
      </c>
      <c r="C6015" s="27" t="s">
        <v>73</v>
      </c>
      <c r="D6015" s="16" t="s">
        <v>83</v>
      </c>
      <c r="E6015" s="15" t="str">
        <f>'[4]HGAC FS12-23 Metrostar Options'!C4687</f>
        <v>Helmet Strg Rr Crew Ctr Loc RH Rr Wall Mid</v>
      </c>
      <c r="F6015" s="17">
        <f>'[4]HGAC FS12-23 Metrostar Options'!K4687</f>
        <v>106</v>
      </c>
      <c r="G6015" s="13">
        <v>0.15</v>
      </c>
      <c r="H6015" s="14"/>
    </row>
    <row r="6016" spans="1:8" x14ac:dyDescent="0.35">
      <c r="A6016" s="11" t="s">
        <v>8</v>
      </c>
      <c r="B6016" s="16" t="str">
        <f>'[4]HGAC FS12-23 Metrostar Options'!B4688</f>
        <v>MET0004688</v>
      </c>
      <c r="C6016" s="27" t="s">
        <v>73</v>
      </c>
      <c r="D6016" s="16" t="s">
        <v>83</v>
      </c>
      <c r="E6016" s="15" t="str">
        <f>'[4]HGAC FS12-23 Metrostar Options'!C4688</f>
        <v>Helmet Strg Rr Crew Ctr Loc RH Rr Wall Upr</v>
      </c>
      <c r="F6016" s="17">
        <f>'[4]HGAC FS12-23 Metrostar Options'!K4688</f>
        <v>106</v>
      </c>
      <c r="G6016" s="13">
        <v>0.15</v>
      </c>
      <c r="H6016" s="14"/>
    </row>
    <row r="6017" spans="1:8" x14ac:dyDescent="0.35">
      <c r="A6017" s="11" t="s">
        <v>8</v>
      </c>
      <c r="B6017" s="16" t="str">
        <f>'[4]HGAC FS12-23 Metrostar Options'!B4689</f>
        <v>MET0004689</v>
      </c>
      <c r="C6017" s="27" t="s">
        <v>73</v>
      </c>
      <c r="D6017" s="16" t="s">
        <v>83</v>
      </c>
      <c r="E6017" s="15" t="str">
        <f>'[4]HGAC FS12-23 Metrostar Options'!C4689</f>
        <v>Helmet Strg Rr Crew Ctr Loc LH Ovrhd</v>
      </c>
      <c r="F6017" s="17">
        <f>'[4]HGAC FS12-23 Metrostar Options'!K4689</f>
        <v>106</v>
      </c>
      <c r="G6017" s="13">
        <v>0.15</v>
      </c>
      <c r="H6017" s="14"/>
    </row>
    <row r="6018" spans="1:8" x14ac:dyDescent="0.35">
      <c r="A6018" s="11" t="s">
        <v>8</v>
      </c>
      <c r="B6018" s="16" t="str">
        <f>'[4]HGAC FS12-23 Metrostar Options'!B4690</f>
        <v>MET0004690</v>
      </c>
      <c r="C6018" s="27" t="s">
        <v>73</v>
      </c>
      <c r="D6018" s="16" t="s">
        <v>83</v>
      </c>
      <c r="E6018" s="15" t="str">
        <f>'[4]HGAC FS12-23 Metrostar Options'!C4690</f>
        <v>Helmet Strg Rr Crew Ctr Loc LH Rr Wall Mid</v>
      </c>
      <c r="F6018" s="17">
        <f>'[4]HGAC FS12-23 Metrostar Options'!K4690</f>
        <v>106</v>
      </c>
      <c r="G6018" s="13">
        <v>0.15</v>
      </c>
      <c r="H6018" s="14"/>
    </row>
    <row r="6019" spans="1:8" x14ac:dyDescent="0.35">
      <c r="A6019" s="11" t="s">
        <v>8</v>
      </c>
      <c r="B6019" s="16" t="str">
        <f>'[4]HGAC FS12-23 Metrostar Options'!B4691</f>
        <v>MET0004691</v>
      </c>
      <c r="C6019" s="27" t="s">
        <v>73</v>
      </c>
      <c r="D6019" s="16" t="s">
        <v>83</v>
      </c>
      <c r="E6019" s="15" t="str">
        <f>'[4]HGAC FS12-23 Metrostar Options'!C4691</f>
        <v>Helmet Strg Rr Crew Ctr Loc LH Rr Wall Upr</v>
      </c>
      <c r="F6019" s="17">
        <f>'[4]HGAC FS12-23 Metrostar Options'!K4691</f>
        <v>106</v>
      </c>
      <c r="G6019" s="13">
        <v>0.15</v>
      </c>
      <c r="H6019" s="14"/>
    </row>
    <row r="6020" spans="1:8" x14ac:dyDescent="0.35">
      <c r="A6020" s="11" t="s">
        <v>8</v>
      </c>
      <c r="B6020" s="16" t="str">
        <f>'[4]HGAC FS12-23 Metrostar Options'!B4692</f>
        <v>MET0004692</v>
      </c>
      <c r="C6020" s="27" t="s">
        <v>73</v>
      </c>
      <c r="D6020" s="16" t="s">
        <v>83</v>
      </c>
      <c r="E6020" s="15" t="str">
        <f>'[4]HGAC FS12-23 Metrostar Options'!C4692</f>
        <v>Helmet Strg Rr Crew Ctr Loc (2) R/L Ovrhd</v>
      </c>
      <c r="F6020" s="17">
        <f>'[4]HGAC FS12-23 Metrostar Options'!K4692</f>
        <v>106</v>
      </c>
      <c r="G6020" s="13">
        <v>0.15</v>
      </c>
      <c r="H6020" s="14"/>
    </row>
    <row r="6021" spans="1:8" x14ac:dyDescent="0.35">
      <c r="A6021" s="11" t="s">
        <v>8</v>
      </c>
      <c r="B6021" s="16" t="str">
        <f>'[4]HGAC FS12-23 Metrostar Options'!B4693</f>
        <v>MET0004693</v>
      </c>
      <c r="C6021" s="27" t="s">
        <v>73</v>
      </c>
      <c r="D6021" s="16" t="s">
        <v>83</v>
      </c>
      <c r="E6021" s="15" t="str">
        <f>'[4]HGAC FS12-23 Metrostar Options'!C4693</f>
        <v>Helmet Strg Rr Crew Ctr Loc (2) R/L Rr Wall Mid</v>
      </c>
      <c r="F6021" s="17">
        <f>'[4]HGAC FS12-23 Metrostar Options'!K4693</f>
        <v>106</v>
      </c>
      <c r="G6021" s="13">
        <v>0.15</v>
      </c>
      <c r="H6021" s="14"/>
    </row>
    <row r="6022" spans="1:8" x14ac:dyDescent="0.35">
      <c r="A6022" s="11" t="s">
        <v>8</v>
      </c>
      <c r="B6022" s="16" t="str">
        <f>'[4]HGAC FS12-23 Metrostar Options'!B4694</f>
        <v>MET0004694</v>
      </c>
      <c r="C6022" s="27" t="s">
        <v>73</v>
      </c>
      <c r="D6022" s="16" t="s">
        <v>83</v>
      </c>
      <c r="E6022" s="15" t="str">
        <f>'[4]HGAC FS12-23 Metrostar Options'!C4694</f>
        <v>Helmet Strg Rr Crew Ctr Loc (2) R/L Rr Wall Upr</v>
      </c>
      <c r="F6022" s="17">
        <f>'[4]HGAC FS12-23 Metrostar Options'!K4694</f>
        <v>106</v>
      </c>
      <c r="G6022" s="13">
        <v>0.15</v>
      </c>
      <c r="H6022" s="14"/>
    </row>
    <row r="6023" spans="1:8" x14ac:dyDescent="0.35">
      <c r="A6023" s="11" t="s">
        <v>8</v>
      </c>
      <c r="B6023" s="16" t="str">
        <f>'[4]HGAC FS12-23 Metrostar Options'!B4695</f>
        <v>MET0004695</v>
      </c>
      <c r="C6023" s="27" t="s">
        <v>73</v>
      </c>
      <c r="D6023" s="16" t="s">
        <v>83</v>
      </c>
      <c r="E6023" s="15" t="str">
        <f>'[4]HGAC FS12-23 Metrostar Options'!C4695</f>
        <v>Helmet Strg Rr Crew Ctr Loc Ctr Ovrhd</v>
      </c>
      <c r="F6023" s="17">
        <f>'[4]HGAC FS12-23 Metrostar Options'!K4695</f>
        <v>106</v>
      </c>
      <c r="G6023" s="13">
        <v>0.15</v>
      </c>
      <c r="H6023" s="14"/>
    </row>
    <row r="6024" spans="1:8" x14ac:dyDescent="0.35">
      <c r="A6024" s="11" t="s">
        <v>8</v>
      </c>
      <c r="B6024" s="16" t="str">
        <f>'[4]HGAC FS12-23 Metrostar Options'!B4696</f>
        <v>MET0004696</v>
      </c>
      <c r="C6024" s="27" t="s">
        <v>73</v>
      </c>
      <c r="D6024" s="16" t="s">
        <v>83</v>
      </c>
      <c r="E6024" s="15" t="str">
        <f>'[4]HGAC FS12-23 Metrostar Options'!C4696</f>
        <v>Helmet Strg Rr Crew Ctr Loc Ctr Rr Wall Lwr</v>
      </c>
      <c r="F6024" s="17">
        <f>'[4]HGAC FS12-23 Metrostar Options'!K4696</f>
        <v>106</v>
      </c>
      <c r="G6024" s="13">
        <v>0.15</v>
      </c>
      <c r="H6024" s="14"/>
    </row>
    <row r="6025" spans="1:8" x14ac:dyDescent="0.35">
      <c r="A6025" s="11" t="s">
        <v>8</v>
      </c>
      <c r="B6025" s="16" t="str">
        <f>'[4]HGAC FS12-23 Metrostar Options'!B4697</f>
        <v>MET0004697</v>
      </c>
      <c r="C6025" s="27" t="s">
        <v>73</v>
      </c>
      <c r="D6025" s="16" t="s">
        <v>83</v>
      </c>
      <c r="E6025" s="15" t="str">
        <f>'[4]HGAC FS12-23 Metrostar Options'!C4697</f>
        <v>Helmet Strg Rr Crew Ctr Loc Ctr Rr Wall Upr</v>
      </c>
      <c r="F6025" s="17">
        <f>'[4]HGAC FS12-23 Metrostar Options'!K4697</f>
        <v>106</v>
      </c>
      <c r="G6025" s="13">
        <v>0.15</v>
      </c>
      <c r="H6025" s="14"/>
    </row>
    <row r="6026" spans="1:8" x14ac:dyDescent="0.35">
      <c r="A6026" s="11" t="s">
        <v>8</v>
      </c>
      <c r="B6026" s="16" t="str">
        <f>'[4]HGAC FS12-23 Metrostar Options'!B4698</f>
        <v>MET0004698</v>
      </c>
      <c r="C6026" s="27" t="s">
        <v>73</v>
      </c>
      <c r="D6026" s="16" t="s">
        <v>83</v>
      </c>
      <c r="E6026" s="15" t="str">
        <f>'[4]HGAC FS12-23 Metrostar Options'!C4698</f>
        <v>NO Helmet Storage Rear Crew Center</v>
      </c>
      <c r="F6026" s="17">
        <f>'[4]HGAC FS12-23 Metrostar Options'!K4698</f>
        <v>0</v>
      </c>
      <c r="G6026" s="13">
        <v>0.15</v>
      </c>
      <c r="H6026" s="14"/>
    </row>
    <row r="6027" spans="1:8" x14ac:dyDescent="0.35">
      <c r="A6027" s="11" t="s">
        <v>8</v>
      </c>
      <c r="B6027" s="16" t="str">
        <f>'[4]HGAC FS12-23 Metrostar Options'!B4699</f>
        <v>MET0004699</v>
      </c>
      <c r="C6027" s="27" t="s">
        <v>73</v>
      </c>
      <c r="D6027" s="16" t="s">
        <v>83</v>
      </c>
      <c r="E6027" s="15" t="str">
        <f>'[4]HGAC FS12-23 Metrostar Options'!C4699</f>
        <v>Helmet Storage Rr Crew Ctr OnScene Talon</v>
      </c>
      <c r="F6027" s="17">
        <f>'[4]HGAC FS12-23 Metrostar Options'!K4699</f>
        <v>989</v>
      </c>
      <c r="G6027" s="13">
        <v>0.15</v>
      </c>
      <c r="H6027" s="14"/>
    </row>
    <row r="6028" spans="1:8" x14ac:dyDescent="0.35">
      <c r="A6028" s="11" t="s">
        <v>8</v>
      </c>
      <c r="B6028" s="16" t="str">
        <f>'[4]HGAC FS12-23 Metrostar Options'!B4700</f>
        <v>MET0004700</v>
      </c>
      <c r="C6028" s="27" t="s">
        <v>73</v>
      </c>
      <c r="D6028" s="16" t="s">
        <v>83</v>
      </c>
      <c r="E6028" s="15" t="str">
        <f>'[4]HGAC FS12-23 Metrostar Options'!C4700</f>
        <v>Helmet Storage Rr Crew Ctr Zico UHH-1</v>
      </c>
      <c r="F6028" s="17">
        <f>'[4]HGAC FS12-23 Metrostar Options'!K4700</f>
        <v>497</v>
      </c>
      <c r="G6028" s="13">
        <v>0.15</v>
      </c>
      <c r="H6028" s="14"/>
    </row>
    <row r="6029" spans="1:8" x14ac:dyDescent="0.35">
      <c r="A6029" s="11" t="s">
        <v>8</v>
      </c>
      <c r="B6029" s="16" t="str">
        <f>'[4]HGAC FS12-23 Metrostar Options'!B4701</f>
        <v>MET0004701</v>
      </c>
      <c r="C6029" s="27" t="s">
        <v>73</v>
      </c>
      <c r="D6029" s="16" t="s">
        <v>83</v>
      </c>
      <c r="E6029" s="15" t="str">
        <f>'[4]HGAC FS12-23 Metrostar Options'!C4701</f>
        <v>Helmet Storage Rr Crew Ctr Zico UHH-1-C</v>
      </c>
      <c r="F6029" s="17">
        <f>'[4]HGAC FS12-23 Metrostar Options'!K4701</f>
        <v>616</v>
      </c>
      <c r="G6029" s="13">
        <v>0.15</v>
      </c>
      <c r="H6029" s="14"/>
    </row>
    <row r="6030" spans="1:8" x14ac:dyDescent="0.35">
      <c r="A6030" s="11" t="s">
        <v>8</v>
      </c>
      <c r="B6030" s="16" t="str">
        <f>'[4]HGAC FS12-23 Metrostar Options'!B4702</f>
        <v>MET0004702</v>
      </c>
      <c r="C6030" s="27" t="s">
        <v>73</v>
      </c>
      <c r="D6030" s="16" t="s">
        <v>83</v>
      </c>
      <c r="E6030" s="15" t="str">
        <f>'[4]HGAC FS12-23 Metrostar Options'!C4702</f>
        <v>Helmet Storage Rr Crew Ctr Zico UHH-2</v>
      </c>
      <c r="F6030" s="17">
        <f>'[4]HGAC FS12-23 Metrostar Options'!K4702</f>
        <v>561</v>
      </c>
      <c r="G6030" s="13">
        <v>0.15</v>
      </c>
      <c r="H6030" s="14"/>
    </row>
    <row r="6031" spans="1:8" x14ac:dyDescent="0.35">
      <c r="A6031" s="11" t="s">
        <v>8</v>
      </c>
      <c r="B6031" s="16" t="str">
        <f>'[4]HGAC FS12-23 Metrostar Options'!B4703</f>
        <v>MET0004703</v>
      </c>
      <c r="C6031" s="27" t="s">
        <v>73</v>
      </c>
      <c r="D6031" s="16" t="s">
        <v>83</v>
      </c>
      <c r="E6031" s="15" t="str">
        <f>'[4]HGAC FS12-23 Metrostar Options'!C4703</f>
        <v>Helmet Storage Rr Crew Ctr Zico UHH-2-C</v>
      </c>
      <c r="F6031" s="17">
        <f>'[4]HGAC FS12-23 Metrostar Options'!K4703</f>
        <v>641</v>
      </c>
      <c r="G6031" s="13">
        <v>0.15</v>
      </c>
      <c r="H6031" s="14"/>
    </row>
    <row r="6032" spans="1:8" x14ac:dyDescent="0.35">
      <c r="A6032" s="11" t="s">
        <v>8</v>
      </c>
      <c r="B6032" s="16" t="str">
        <f>'[4]HGAC FS12-23 Metrostar Options'!B4704</f>
        <v>MET0004704</v>
      </c>
      <c r="C6032" s="27" t="s">
        <v>73</v>
      </c>
      <c r="D6032" s="16" t="s">
        <v>83</v>
      </c>
      <c r="E6032" s="15" t="str">
        <f>'[4]HGAC FS12-23 Metrostar Options'!C4704</f>
        <v>NO Helmet Storage Shiploose Quantity</v>
      </c>
      <c r="F6032" s="17">
        <f>'[4]HGAC FS12-23 Metrostar Options'!K4704</f>
        <v>0</v>
      </c>
      <c r="G6032" s="13">
        <v>0.15</v>
      </c>
      <c r="H6032" s="14"/>
    </row>
    <row r="6033" spans="1:8" x14ac:dyDescent="0.35">
      <c r="A6033" s="11" t="s">
        <v>8</v>
      </c>
      <c r="B6033" s="16" t="str">
        <f>'[4]HGAC FS12-23 Metrostar Options'!B4705</f>
        <v>MET0004705</v>
      </c>
      <c r="C6033" s="27" t="s">
        <v>73</v>
      </c>
      <c r="D6033" s="16" t="s">
        <v>83</v>
      </c>
      <c r="E6033" s="15" t="str">
        <f>'[4]HGAC FS12-23 Metrostar Options'!C4705</f>
        <v>Helmet Storage Shiploose Qty (1)</v>
      </c>
      <c r="F6033" s="17">
        <f>'[4]HGAC FS12-23 Metrostar Options'!K4705</f>
        <v>106</v>
      </c>
      <c r="G6033" s="13">
        <v>0.15</v>
      </c>
      <c r="H6033" s="14"/>
    </row>
    <row r="6034" spans="1:8" x14ac:dyDescent="0.35">
      <c r="A6034" s="11" t="s">
        <v>8</v>
      </c>
      <c r="B6034" s="16" t="str">
        <f>'[4]HGAC FS12-23 Metrostar Options'!B4706</f>
        <v>MET0004706</v>
      </c>
      <c r="C6034" s="27" t="s">
        <v>73</v>
      </c>
      <c r="D6034" s="16" t="s">
        <v>83</v>
      </c>
      <c r="E6034" s="15" t="str">
        <f>'[4]HGAC FS12-23 Metrostar Options'!C4706</f>
        <v>Helmet Storage Shiploose Qty (2)</v>
      </c>
      <c r="F6034" s="17">
        <f>'[4]HGAC FS12-23 Metrostar Options'!K4706</f>
        <v>106</v>
      </c>
      <c r="G6034" s="13">
        <v>0.15</v>
      </c>
      <c r="H6034" s="14"/>
    </row>
    <row r="6035" spans="1:8" x14ac:dyDescent="0.35">
      <c r="A6035" s="11" t="s">
        <v>8</v>
      </c>
      <c r="B6035" s="16" t="str">
        <f>'[4]HGAC FS12-23 Metrostar Options'!B4707</f>
        <v>MET0004707</v>
      </c>
      <c r="C6035" s="27" t="s">
        <v>73</v>
      </c>
      <c r="D6035" s="16" t="s">
        <v>83</v>
      </c>
      <c r="E6035" s="15" t="str">
        <f>'[4]HGAC FS12-23 Metrostar Options'!C4707</f>
        <v>Helmet Storage Shiploose Qty (3)</v>
      </c>
      <c r="F6035" s="17">
        <f>'[4]HGAC FS12-23 Metrostar Options'!K4707</f>
        <v>106</v>
      </c>
      <c r="G6035" s="13">
        <v>0.15</v>
      </c>
      <c r="H6035" s="14"/>
    </row>
    <row r="6036" spans="1:8" x14ac:dyDescent="0.35">
      <c r="A6036" s="11" t="s">
        <v>8</v>
      </c>
      <c r="B6036" s="16" t="str">
        <f>'[4]HGAC FS12-23 Metrostar Options'!B4708</f>
        <v>MET0004708</v>
      </c>
      <c r="C6036" s="27" t="s">
        <v>73</v>
      </c>
      <c r="D6036" s="16" t="s">
        <v>83</v>
      </c>
      <c r="E6036" s="15" t="str">
        <f>'[4]HGAC FS12-23 Metrostar Options'!C4708</f>
        <v>Helmet Storage Shiploose Qty (4)</v>
      </c>
      <c r="F6036" s="17">
        <f>'[4]HGAC FS12-23 Metrostar Options'!K4708</f>
        <v>106</v>
      </c>
      <c r="G6036" s="13">
        <v>0.15</v>
      </c>
      <c r="H6036" s="14"/>
    </row>
    <row r="6037" spans="1:8" x14ac:dyDescent="0.35">
      <c r="A6037" s="11" t="s">
        <v>8</v>
      </c>
      <c r="B6037" s="16" t="str">
        <f>'[4]HGAC FS12-23 Metrostar Options'!B4709</f>
        <v>MET0004709</v>
      </c>
      <c r="C6037" s="27" t="s">
        <v>73</v>
      </c>
      <c r="D6037" s="16" t="s">
        <v>83</v>
      </c>
      <c r="E6037" s="15" t="str">
        <f>'[4]HGAC FS12-23 Metrostar Options'!C4709</f>
        <v>Helmet Storage Shiploose Qty (5)</v>
      </c>
      <c r="F6037" s="17">
        <f>'[4]HGAC FS12-23 Metrostar Options'!K4709</f>
        <v>106</v>
      </c>
      <c r="G6037" s="13">
        <v>0.15</v>
      </c>
      <c r="H6037" s="14"/>
    </row>
    <row r="6038" spans="1:8" x14ac:dyDescent="0.35">
      <c r="A6038" s="11" t="s">
        <v>8</v>
      </c>
      <c r="B6038" s="16" t="str">
        <f>'[4]HGAC FS12-23 Metrostar Options'!B4710</f>
        <v>MET0004710</v>
      </c>
      <c r="C6038" s="27" t="s">
        <v>73</v>
      </c>
      <c r="D6038" s="16" t="s">
        <v>83</v>
      </c>
      <c r="E6038" s="15" t="str">
        <f>'[4]HGAC FS12-23 Metrostar Options'!C4710</f>
        <v>Helmet Storage Shiploose Qty (6)</v>
      </c>
      <c r="F6038" s="17">
        <f>'[4]HGAC FS12-23 Metrostar Options'!K4710</f>
        <v>106</v>
      </c>
      <c r="G6038" s="13">
        <v>0.15</v>
      </c>
      <c r="H6038" s="14"/>
    </row>
    <row r="6039" spans="1:8" x14ac:dyDescent="0.35">
      <c r="A6039" s="11" t="s">
        <v>8</v>
      </c>
      <c r="B6039" s="16" t="str">
        <f>'[4]HGAC FS12-23 Metrostar Options'!B4711</f>
        <v>MET0004711</v>
      </c>
      <c r="C6039" s="27" t="s">
        <v>73</v>
      </c>
      <c r="D6039" s="16" t="s">
        <v>83</v>
      </c>
      <c r="E6039" s="15" t="str">
        <f>'[4]HGAC FS12-23 Metrostar Options'!C4711</f>
        <v>Helmet Storage Shiploose Qty (7)</v>
      </c>
      <c r="F6039" s="17">
        <f>'[4]HGAC FS12-23 Metrostar Options'!K4711</f>
        <v>106</v>
      </c>
      <c r="G6039" s="13">
        <v>0.15</v>
      </c>
      <c r="H6039" s="14"/>
    </row>
    <row r="6040" spans="1:8" x14ac:dyDescent="0.35">
      <c r="A6040" s="11" t="s">
        <v>8</v>
      </c>
      <c r="B6040" s="16" t="str">
        <f>'[4]HGAC FS12-23 Metrostar Options'!B4712</f>
        <v>MET0004712</v>
      </c>
      <c r="C6040" s="27" t="s">
        <v>73</v>
      </c>
      <c r="D6040" s="16" t="s">
        <v>83</v>
      </c>
      <c r="E6040" s="15" t="str">
        <f>'[4]HGAC FS12-23 Metrostar Options'!C4712</f>
        <v>Helmet Storage Shiploose Qty (8)</v>
      </c>
      <c r="F6040" s="17">
        <f>'[4]HGAC FS12-23 Metrostar Options'!K4712</f>
        <v>106</v>
      </c>
      <c r="G6040" s="13">
        <v>0.15</v>
      </c>
      <c r="H6040" s="14"/>
    </row>
    <row r="6041" spans="1:8" x14ac:dyDescent="0.35">
      <c r="A6041" s="11" t="s">
        <v>8</v>
      </c>
      <c r="B6041" s="16" t="str">
        <f>'[4]HGAC FS12-23 Metrostar Options'!B4713</f>
        <v>MET0004713</v>
      </c>
      <c r="C6041" s="27" t="s">
        <v>73</v>
      </c>
      <c r="D6041" s="16" t="s">
        <v>83</v>
      </c>
      <c r="E6041" s="15" t="str">
        <f>'[4]HGAC FS12-23 Metrostar Options'!C4713</f>
        <v>Helmet Storage Shiploose Qty (10)</v>
      </c>
      <c r="F6041" s="17">
        <f>'[4]HGAC FS12-23 Metrostar Options'!K4713</f>
        <v>106</v>
      </c>
      <c r="G6041" s="13">
        <v>0.15</v>
      </c>
      <c r="H6041" s="14"/>
    </row>
    <row r="6042" spans="1:8" x14ac:dyDescent="0.35">
      <c r="A6042" s="11" t="s">
        <v>8</v>
      </c>
      <c r="B6042" s="16" t="str">
        <f>'[4]HGAC FS12-23 Metrostar Options'!B4714</f>
        <v>MET0004714</v>
      </c>
      <c r="C6042" s="27" t="s">
        <v>73</v>
      </c>
      <c r="D6042" s="16" t="s">
        <v>83</v>
      </c>
      <c r="E6042" s="15" t="str">
        <f>'[4]HGAC FS12-23 Metrostar Options'!C4714</f>
        <v>NO Helmet Storage Shiploose</v>
      </c>
      <c r="F6042" s="17">
        <f>'[4]HGAC FS12-23 Metrostar Options'!K4714</f>
        <v>0</v>
      </c>
      <c r="G6042" s="13">
        <v>0.15</v>
      </c>
      <c r="H6042" s="14"/>
    </row>
    <row r="6043" spans="1:8" x14ac:dyDescent="0.35">
      <c r="A6043" s="11" t="s">
        <v>8</v>
      </c>
      <c r="B6043" s="16" t="str">
        <f>'[4]HGAC FS12-23 Metrostar Options'!B4715</f>
        <v>MET0004715</v>
      </c>
      <c r="C6043" s="27" t="s">
        <v>73</v>
      </c>
      <c r="D6043" s="16" t="s">
        <v>83</v>
      </c>
      <c r="E6043" s="15" t="str">
        <f>'[4]HGAC FS12-23 Metrostar Options'!C4715</f>
        <v>Helmet Storage Shiploose OnScene Talon</v>
      </c>
      <c r="F6043" s="17">
        <f>'[4]HGAC FS12-23 Metrostar Options'!K4715</f>
        <v>408</v>
      </c>
      <c r="G6043" s="13">
        <v>0.15</v>
      </c>
      <c r="H6043" s="14"/>
    </row>
    <row r="6044" spans="1:8" x14ac:dyDescent="0.35">
      <c r="A6044" s="11" t="s">
        <v>8</v>
      </c>
      <c r="B6044" s="16" t="str">
        <f>'[4]HGAC FS12-23 Metrostar Options'!B4716</f>
        <v>MET0004716</v>
      </c>
      <c r="C6044" s="27" t="s">
        <v>73</v>
      </c>
      <c r="D6044" s="16" t="s">
        <v>83</v>
      </c>
      <c r="E6044" s="15" t="str">
        <f>'[4]HGAC FS12-23 Metrostar Options'!C4716</f>
        <v>Helmet Storage Shiploose Zico UHH-1</v>
      </c>
      <c r="F6044" s="17">
        <f>'[4]HGAC FS12-23 Metrostar Options'!K4716</f>
        <v>92</v>
      </c>
      <c r="G6044" s="13">
        <v>0.15</v>
      </c>
      <c r="H6044" s="14"/>
    </row>
    <row r="6045" spans="1:8" x14ac:dyDescent="0.35">
      <c r="A6045" s="11" t="s">
        <v>8</v>
      </c>
      <c r="B6045" s="16" t="str">
        <f>'[4]HGAC FS12-23 Metrostar Options'!B4717</f>
        <v>MET0004717</v>
      </c>
      <c r="C6045" s="27" t="s">
        <v>73</v>
      </c>
      <c r="D6045" s="16" t="s">
        <v>83</v>
      </c>
      <c r="E6045" s="15" t="str">
        <f>'[4]HGAC FS12-23 Metrostar Options'!C4717</f>
        <v>Helmet Storage Shiploose Zico UHH-1-C</v>
      </c>
      <c r="F6045" s="17">
        <f>'[4]HGAC FS12-23 Metrostar Options'!K4717</f>
        <v>154</v>
      </c>
      <c r="G6045" s="13">
        <v>0.15</v>
      </c>
      <c r="H6045" s="14"/>
    </row>
    <row r="6046" spans="1:8" x14ac:dyDescent="0.35">
      <c r="A6046" s="11" t="s">
        <v>8</v>
      </c>
      <c r="B6046" s="16" t="str">
        <f>'[4]HGAC FS12-23 Metrostar Options'!B4718</f>
        <v>MET0004718</v>
      </c>
      <c r="C6046" s="27" t="s">
        <v>73</v>
      </c>
      <c r="D6046" s="16" t="s">
        <v>83</v>
      </c>
      <c r="E6046" s="15" t="str">
        <f>'[4]HGAC FS12-23 Metrostar Options'!C4718</f>
        <v>Helmet Storage Shiploose Zico UHH-2</v>
      </c>
      <c r="F6046" s="17">
        <f>'[4]HGAC FS12-23 Metrostar Options'!K4718</f>
        <v>107</v>
      </c>
      <c r="G6046" s="13">
        <v>0.15</v>
      </c>
      <c r="H6046" s="14"/>
    </row>
    <row r="6047" spans="1:8" x14ac:dyDescent="0.35">
      <c r="A6047" s="11" t="s">
        <v>8</v>
      </c>
      <c r="B6047" s="16" t="str">
        <f>'[4]HGAC FS12-23 Metrostar Options'!B4719</f>
        <v>MET0004719</v>
      </c>
      <c r="C6047" s="27" t="s">
        <v>73</v>
      </c>
      <c r="D6047" s="16" t="s">
        <v>83</v>
      </c>
      <c r="E6047" s="15" t="str">
        <f>'[4]HGAC FS12-23 Metrostar Options'!C4719</f>
        <v>Helmet Storage Shiploose Zico UHH-2-C</v>
      </c>
      <c r="F6047" s="17">
        <f>'[4]HGAC FS12-23 Metrostar Options'!K4719</f>
        <v>176</v>
      </c>
      <c r="G6047" s="13">
        <v>0.15</v>
      </c>
      <c r="H6047" s="14"/>
    </row>
    <row r="6048" spans="1:8" x14ac:dyDescent="0.35">
      <c r="A6048" s="11" t="s">
        <v>8</v>
      </c>
      <c r="B6048" s="16" t="str">
        <f>'[4]HGAC FS12-23 Metrostar Options'!B4720</f>
        <v>MET0004720</v>
      </c>
      <c r="C6048" s="27" t="s">
        <v>73</v>
      </c>
      <c r="D6048" s="16" t="s">
        <v>83</v>
      </c>
      <c r="E6048" s="15" t="str">
        <f>'[4]HGAC FS12-23 Metrostar Options'!C4720</f>
        <v>NO Stretcher Restraints FFO</v>
      </c>
      <c r="F6048" s="17">
        <f>'[4]HGAC FS12-23 Metrostar Options'!K4720</f>
        <v>0</v>
      </c>
      <c r="G6048" s="13">
        <v>0.15</v>
      </c>
      <c r="H6048" s="14"/>
    </row>
    <row r="6049" spans="1:8" x14ac:dyDescent="0.35">
      <c r="A6049" s="11" t="s">
        <v>8</v>
      </c>
      <c r="B6049" s="16" t="str">
        <f>'[4]HGAC FS12-23 Metrostar Options'!B4721</f>
        <v>MET0004721</v>
      </c>
      <c r="C6049" s="27" t="s">
        <v>73</v>
      </c>
      <c r="D6049" s="16" t="s">
        <v>83</v>
      </c>
      <c r="E6049" s="15" t="str">
        <f>'[4]HGAC FS12-23 Metrostar Options'!C4721</f>
        <v>Dual Stretcher Restraints FFO Inboard</v>
      </c>
      <c r="F6049" s="17">
        <f>'[4]HGAC FS12-23 Metrostar Options'!K4721</f>
        <v>371</v>
      </c>
      <c r="G6049" s="13">
        <v>0.15</v>
      </c>
      <c r="H6049" s="14"/>
    </row>
    <row r="6050" spans="1:8" x14ac:dyDescent="0.35">
      <c r="A6050" s="11" t="s">
        <v>8</v>
      </c>
      <c r="B6050" s="16" t="str">
        <f>'[4]HGAC FS12-23 Metrostar Options'!B4722</f>
        <v>MET0004722</v>
      </c>
      <c r="C6050" s="27" t="s">
        <v>73</v>
      </c>
      <c r="D6050" s="16" t="s">
        <v>83</v>
      </c>
      <c r="E6050" s="15" t="str">
        <f>'[4]HGAC FS12-23 Metrostar Options'!C4722</f>
        <v>NO Stretcher Restraints FFC</v>
      </c>
      <c r="F6050" s="17">
        <f>'[4]HGAC FS12-23 Metrostar Options'!K4722</f>
        <v>0</v>
      </c>
      <c r="G6050" s="13">
        <v>0.15</v>
      </c>
      <c r="H6050" s="14"/>
    </row>
    <row r="6051" spans="1:8" x14ac:dyDescent="0.35">
      <c r="A6051" s="11" t="s">
        <v>8</v>
      </c>
      <c r="B6051" s="16" t="str">
        <f>'[4]HGAC FS12-23 Metrostar Options'!B4723</f>
        <v>MET0004723</v>
      </c>
      <c r="C6051" s="27" t="s">
        <v>73</v>
      </c>
      <c r="D6051" s="16" t="s">
        <v>83</v>
      </c>
      <c r="E6051" s="15" t="str">
        <f>'[4]HGAC FS12-23 Metrostar Options'!C4723</f>
        <v>Stretcher Restraint FFC Single Center</v>
      </c>
      <c r="F6051" s="17">
        <f>'[4]HGAC FS12-23 Metrostar Options'!K4723</f>
        <v>187</v>
      </c>
      <c r="G6051" s="13">
        <v>0.15</v>
      </c>
      <c r="H6051" s="14"/>
    </row>
    <row r="6052" spans="1:8" x14ac:dyDescent="0.35">
      <c r="A6052" s="11" t="s">
        <v>8</v>
      </c>
      <c r="B6052" s="16" t="str">
        <f>'[4]HGAC FS12-23 Metrostar Options'!B4724</f>
        <v>MET0004724</v>
      </c>
      <c r="C6052" s="27" t="s">
        <v>73</v>
      </c>
      <c r="D6052" s="16" t="s">
        <v>83</v>
      </c>
      <c r="E6052" s="15" t="str">
        <f>'[4]HGAC FS12-23 Metrostar Options'!C4724</f>
        <v>Windshield Wiper System</v>
      </c>
      <c r="F6052" s="17">
        <f>'[4]HGAC FS12-23 Metrostar Options'!K4724</f>
        <v>0</v>
      </c>
      <c r="G6052" s="13">
        <v>0.15</v>
      </c>
      <c r="H6052" s="14"/>
    </row>
    <row r="6053" spans="1:8" x14ac:dyDescent="0.35">
      <c r="A6053" s="11" t="s">
        <v>8</v>
      </c>
      <c r="B6053" s="16" t="str">
        <f>'[4]HGAC FS12-23 Metrostar Options'!B4725</f>
        <v>MET0004725</v>
      </c>
      <c r="C6053" s="27" t="s">
        <v>73</v>
      </c>
      <c r="D6053" s="16" t="s">
        <v>83</v>
      </c>
      <c r="E6053" s="15" t="str">
        <f>'[4]HGAC FS12-23 Metrostar Options'!C4725</f>
        <v>Windshield Wiper System, Prk Brk Interlock</v>
      </c>
      <c r="F6053" s="17">
        <f>'[4]HGAC FS12-23 Metrostar Options'!K4725</f>
        <v>296</v>
      </c>
      <c r="G6053" s="13">
        <v>0.15</v>
      </c>
      <c r="H6053" s="14"/>
    </row>
    <row r="6054" spans="1:8" x14ac:dyDescent="0.35">
      <c r="A6054" s="11" t="s">
        <v>8</v>
      </c>
      <c r="B6054" s="16" t="str">
        <f>'[4]HGAC FS12-23 Metrostar Options'!B4726</f>
        <v>MET0004726</v>
      </c>
      <c r="C6054" s="27" t="s">
        <v>73</v>
      </c>
      <c r="D6054" s="16" t="s">
        <v>83</v>
      </c>
      <c r="E6054" s="15" t="str">
        <f>'[4]HGAC FS12-23 Metrostar Options'!C4726</f>
        <v>Windshield Wiper System w/Addl Label</v>
      </c>
      <c r="F6054" s="17">
        <f>'[4]HGAC FS12-23 Metrostar Options'!K4726</f>
        <v>197</v>
      </c>
      <c r="G6054" s="13">
        <v>0.15</v>
      </c>
      <c r="H6054" s="14"/>
    </row>
    <row r="6055" spans="1:8" x14ac:dyDescent="0.35">
      <c r="A6055" s="11" t="s">
        <v>8</v>
      </c>
      <c r="B6055" s="16" t="str">
        <f>'[4]HGAC FS12-23 Metrostar Options'!B4727</f>
        <v>MET0004727</v>
      </c>
      <c r="C6055" s="27" t="s">
        <v>73</v>
      </c>
      <c r="D6055" s="16" t="s">
        <v>83</v>
      </c>
      <c r="E6055" s="15" t="str">
        <f>'[4]HGAC FS12-23 Metrostar Options'!C4727</f>
        <v>Windshield Wiper System, Htd Wash Fluid</v>
      </c>
      <c r="F6055" s="17">
        <f>'[4]HGAC FS12-23 Metrostar Options'!K4727</f>
        <v>701</v>
      </c>
      <c r="G6055" s="13">
        <v>0.15</v>
      </c>
      <c r="H6055" s="14"/>
    </row>
    <row r="6056" spans="1:8" x14ac:dyDescent="0.35">
      <c r="A6056" s="11" t="s">
        <v>8</v>
      </c>
      <c r="B6056" s="16" t="str">
        <f>'[4]HGAC FS12-23 Metrostar Options'!B4728</f>
        <v>MET0004728</v>
      </c>
      <c r="C6056" s="27" t="s">
        <v>73</v>
      </c>
      <c r="D6056" s="16" t="s">
        <v>83</v>
      </c>
      <c r="E6056" s="15" t="str">
        <f>'[4]HGAC FS12-23 Metrostar Options'!C4728</f>
        <v>Windshield Wiper System, Prk Brk Interlock w/Disp Override</v>
      </c>
      <c r="F6056" s="17">
        <f>'[4]HGAC FS12-23 Metrostar Options'!K4728</f>
        <v>440</v>
      </c>
      <c r="G6056" s="13">
        <v>0.15</v>
      </c>
      <c r="H6056" s="14"/>
    </row>
    <row r="6057" spans="1:8" x14ac:dyDescent="0.35">
      <c r="A6057" s="11" t="s">
        <v>8</v>
      </c>
      <c r="B6057" s="16" t="str">
        <f>'[4]HGAC FS12-23 Metrostar Options'!B4729</f>
        <v>MET0004729</v>
      </c>
      <c r="C6057" s="27" t="s">
        <v>73</v>
      </c>
      <c r="D6057" s="16" t="s">
        <v>83</v>
      </c>
      <c r="E6057" s="15" t="str">
        <f>'[4]HGAC FS12-23 Metrostar Options'!C4729</f>
        <v>Windshield Wiper System, Prk Brk Interlock w/Disp Override/Addl Label</v>
      </c>
      <c r="F6057" s="17">
        <f>'[4]HGAC FS12-23 Metrostar Options'!K4729</f>
        <v>529</v>
      </c>
      <c r="G6057" s="13">
        <v>0.15</v>
      </c>
      <c r="H6057" s="14"/>
    </row>
    <row r="6058" spans="1:8" x14ac:dyDescent="0.35">
      <c r="A6058" s="11" t="s">
        <v>8</v>
      </c>
      <c r="B6058" s="16" t="str">
        <f>'[4]HGAC FS12-23 Metrostar Options'!B4730</f>
        <v>MET0004730</v>
      </c>
      <c r="C6058" s="27" t="s">
        <v>73</v>
      </c>
      <c r="D6058" s="16" t="s">
        <v>83</v>
      </c>
      <c r="E6058" s="15" t="str">
        <f>'[4]HGAC FS12-23 Metrostar Options'!C4730</f>
        <v>Windshield Wiper System, Prk Brk Interlock w/Addl Label</v>
      </c>
      <c r="F6058" s="17">
        <f>'[4]HGAC FS12-23 Metrostar Options'!K4730</f>
        <v>492</v>
      </c>
      <c r="G6058" s="13">
        <v>0.15</v>
      </c>
      <c r="H6058" s="14"/>
    </row>
    <row r="6059" spans="1:8" x14ac:dyDescent="0.35">
      <c r="A6059" s="11" t="s">
        <v>8</v>
      </c>
      <c r="B6059" s="16" t="str">
        <f>'[4]HGAC FS12-23 Metrostar Options'!B4731</f>
        <v>MET0004731</v>
      </c>
      <c r="C6059" s="27" t="s">
        <v>73</v>
      </c>
      <c r="D6059" s="16" t="s">
        <v>83</v>
      </c>
      <c r="E6059" s="15" t="str">
        <f>'[4]HGAC FS12-23 Metrostar Options'!C4731</f>
        <v>Windshield Wiper System, Prk Brk Interlock w/Htd Washer Fluid</v>
      </c>
      <c r="F6059" s="17">
        <f>'[4]HGAC FS12-23 Metrostar Options'!K4731</f>
        <v>999</v>
      </c>
      <c r="G6059" s="13">
        <v>0.15</v>
      </c>
      <c r="H6059" s="14"/>
    </row>
    <row r="6060" spans="1:8" x14ac:dyDescent="0.35">
      <c r="A6060" s="11" t="s">
        <v>8</v>
      </c>
      <c r="B6060" s="16" t="str">
        <f>'[4]HGAC FS12-23 Metrostar Options'!B4732</f>
        <v>MET0004732</v>
      </c>
      <c r="C6060" s="27" t="s">
        <v>73</v>
      </c>
      <c r="D6060" s="16" t="s">
        <v>83</v>
      </c>
      <c r="E6060" s="15" t="str">
        <f>'[4]HGAC FS12-23 Metrostar Options'!C4732</f>
        <v>Windshield Wiper System, Prk Brk Interlock w/Mom Rkr Sw Override</v>
      </c>
      <c r="F6060" s="17">
        <f>'[4]HGAC FS12-23 Metrostar Options'!K4732</f>
        <v>728</v>
      </c>
      <c r="G6060" s="13">
        <v>0.15</v>
      </c>
      <c r="H6060" s="14"/>
    </row>
    <row r="6061" spans="1:8" x14ac:dyDescent="0.35">
      <c r="A6061" s="11" t="s">
        <v>8</v>
      </c>
      <c r="B6061" s="16" t="str">
        <f>'[4]HGAC FS12-23 Metrostar Options'!B4733</f>
        <v>MET0004733</v>
      </c>
      <c r="C6061" s="27" t="s">
        <v>73</v>
      </c>
      <c r="D6061" s="16" t="s">
        <v>83</v>
      </c>
      <c r="E6061" s="15" t="str">
        <f>'[4]HGAC FS12-23 Metrostar Options'!C4733</f>
        <v>Electronic Windshield Fluid Level Indicator</v>
      </c>
      <c r="F6061" s="17">
        <f>'[4]HGAC FS12-23 Metrostar Options'!K4733</f>
        <v>0</v>
      </c>
      <c r="G6061" s="13">
        <v>0.15</v>
      </c>
      <c r="H6061" s="14"/>
    </row>
    <row r="6062" spans="1:8" x14ac:dyDescent="0.35">
      <c r="A6062" s="11" t="s">
        <v>8</v>
      </c>
      <c r="B6062" s="16" t="str">
        <f>'[4]HGAC FS12-23 Metrostar Options'!B4734</f>
        <v>MET0004734</v>
      </c>
      <c r="C6062" s="27" t="s">
        <v>73</v>
      </c>
      <c r="D6062" s="16" t="s">
        <v>83</v>
      </c>
      <c r="E6062" s="15" t="str">
        <f>'[4]HGAC FS12-23 Metrostar Options'!C4734</f>
        <v>Cab Door Hardware Black Composite</v>
      </c>
      <c r="F6062" s="17">
        <f>'[4]HGAC FS12-23 Metrostar Options'!K4734</f>
        <v>0</v>
      </c>
      <c r="G6062" s="13">
        <v>0.15</v>
      </c>
      <c r="H6062" s="14"/>
    </row>
    <row r="6063" spans="1:8" x14ac:dyDescent="0.35">
      <c r="A6063" s="11" t="s">
        <v>8</v>
      </c>
      <c r="B6063" s="16" t="str">
        <f>'[4]HGAC FS12-23 Metrostar Options'!B4735</f>
        <v>MET0004735</v>
      </c>
      <c r="C6063" s="27" t="s">
        <v>73</v>
      </c>
      <c r="D6063" s="16" t="s">
        <v>83</v>
      </c>
      <c r="E6063" s="15" t="str">
        <f>'[4]HGAC FS12-23 Metrostar Options'!C4735</f>
        <v>Cab Door Hardware Black Composite w/Scuff Plate</v>
      </c>
      <c r="F6063" s="17">
        <f>'[4]HGAC FS12-23 Metrostar Options'!K4735</f>
        <v>593</v>
      </c>
      <c r="G6063" s="13">
        <v>0.15</v>
      </c>
      <c r="H6063" s="14"/>
    </row>
    <row r="6064" spans="1:8" x14ac:dyDescent="0.35">
      <c r="A6064" s="11" t="s">
        <v>8</v>
      </c>
      <c r="B6064" s="16" t="str">
        <f>'[4]HGAC FS12-23 Metrostar Options'!B4736</f>
        <v>MET0004736</v>
      </c>
      <c r="C6064" s="27" t="s">
        <v>73</v>
      </c>
      <c r="D6064" s="16" t="s">
        <v>83</v>
      </c>
      <c r="E6064" s="15" t="str">
        <f>'[4]HGAC FS12-23 Metrostar Options'!C4736</f>
        <v>Cab Door Hardware Black Composite w/Gloss Black Scuff Plate</v>
      </c>
      <c r="F6064" s="17">
        <f>'[4]HGAC FS12-23 Metrostar Options'!K4736</f>
        <v>847</v>
      </c>
      <c r="G6064" s="13">
        <v>0.15</v>
      </c>
      <c r="H6064" s="14"/>
    </row>
    <row r="6065" spans="1:8" x14ac:dyDescent="0.35">
      <c r="A6065" s="11" t="s">
        <v>8</v>
      </c>
      <c r="B6065" s="16" t="str">
        <f>'[4]HGAC FS12-23 Metrostar Options'!B4737</f>
        <v>MET0004737</v>
      </c>
      <c r="C6065" s="27" t="s">
        <v>73</v>
      </c>
      <c r="D6065" s="16" t="s">
        <v>83</v>
      </c>
      <c r="E6065" s="15" t="str">
        <f>'[4]HGAC FS12-23 Metrostar Options'!C4737</f>
        <v>Cab Door Hardware Chrome</v>
      </c>
      <c r="F6065" s="17">
        <f>'[4]HGAC FS12-23 Metrostar Options'!K4737</f>
        <v>1202</v>
      </c>
      <c r="G6065" s="13">
        <v>0.15</v>
      </c>
      <c r="H6065" s="14"/>
    </row>
    <row r="6066" spans="1:8" x14ac:dyDescent="0.35">
      <c r="A6066" s="11" t="s">
        <v>8</v>
      </c>
      <c r="B6066" s="16" t="str">
        <f>'[4]HGAC FS12-23 Metrostar Options'!B4738</f>
        <v>MET0004738</v>
      </c>
      <c r="C6066" s="27" t="s">
        <v>73</v>
      </c>
      <c r="D6066" s="16" t="s">
        <v>83</v>
      </c>
      <c r="E6066" s="15" t="str">
        <f>'[4]HGAC FS12-23 Metrostar Options'!C4738</f>
        <v>Cab Door Hardware Chrome w/Scuff Plate</v>
      </c>
      <c r="F6066" s="17">
        <f>'[4]HGAC FS12-23 Metrostar Options'!K4738</f>
        <v>1760</v>
      </c>
      <c r="G6066" s="13">
        <v>0.15</v>
      </c>
      <c r="H6066" s="14"/>
    </row>
    <row r="6067" spans="1:8" x14ac:dyDescent="0.35">
      <c r="A6067" s="11" t="s">
        <v>8</v>
      </c>
      <c r="B6067" s="16" t="str">
        <f>'[4]HGAC FS12-23 Metrostar Options'!B4739</f>
        <v>MET0004739</v>
      </c>
      <c r="C6067" s="27" t="s">
        <v>73</v>
      </c>
      <c r="D6067" s="16" t="s">
        <v>83</v>
      </c>
      <c r="E6067" s="15" t="str">
        <f>'[4]HGAC FS12-23 Metrostar Options'!C4739</f>
        <v>Cab Door Hardware Black</v>
      </c>
      <c r="F6067" s="17">
        <f>'[4]HGAC FS12-23 Metrostar Options'!K4739</f>
        <v>1721</v>
      </c>
      <c r="G6067" s="13">
        <v>0.15</v>
      </c>
      <c r="H6067" s="14"/>
    </row>
    <row r="6068" spans="1:8" x14ac:dyDescent="0.35">
      <c r="A6068" s="11" t="s">
        <v>8</v>
      </c>
      <c r="B6068" s="16" t="str">
        <f>'[4]HGAC FS12-23 Metrostar Options'!B4740</f>
        <v>MET0004740</v>
      </c>
      <c r="C6068" s="27" t="s">
        <v>73</v>
      </c>
      <c r="D6068" s="16" t="s">
        <v>83</v>
      </c>
      <c r="E6068" s="15" t="str">
        <f>'[4]HGAC FS12-23 Metrostar Options'!C4740</f>
        <v>Cab Door Hardware Black w/Gloss Black Scuff Plate</v>
      </c>
      <c r="F6068" s="17">
        <f>'[4]HGAC FS12-23 Metrostar Options'!K4740</f>
        <v>2559</v>
      </c>
      <c r="G6068" s="13">
        <v>0.15</v>
      </c>
      <c r="H6068" s="14"/>
    </row>
    <row r="6069" spans="1:8" x14ac:dyDescent="0.35">
      <c r="A6069" s="11" t="s">
        <v>8</v>
      </c>
      <c r="B6069" s="16" t="str">
        <f>'[4]HGAC FS12-23 Metrostar Options'!B4741</f>
        <v>MET0004741</v>
      </c>
      <c r="C6069" s="27" t="s">
        <v>73</v>
      </c>
      <c r="D6069" s="16" t="s">
        <v>83</v>
      </c>
      <c r="E6069" s="15" t="str">
        <f>'[4]HGAC FS12-23 Metrostar Options'!C4741</f>
        <v>Door Locks Manual</v>
      </c>
      <c r="F6069" s="17">
        <f>'[4]HGAC FS12-23 Metrostar Options'!K4741</f>
        <v>0</v>
      </c>
      <c r="G6069" s="13">
        <v>0.15</v>
      </c>
      <c r="H6069" s="14"/>
    </row>
    <row r="6070" spans="1:8" x14ac:dyDescent="0.35">
      <c r="A6070" s="11" t="s">
        <v>8</v>
      </c>
      <c r="B6070" s="16" t="str">
        <f>'[4]HGAC FS12-23 Metrostar Options'!B4742</f>
        <v>MET0004742</v>
      </c>
      <c r="C6070" s="27" t="s">
        <v>73</v>
      </c>
      <c r="D6070" s="16" t="s">
        <v>83</v>
      </c>
      <c r="E6070" s="15" t="str">
        <f>'[4]HGAC FS12-23 Metrostar Options'!C4742</f>
        <v>Door Locks Power (2) Entry Doors</v>
      </c>
      <c r="F6070" s="17">
        <f>'[4]HGAC FS12-23 Metrostar Options'!K4742</f>
        <v>1703</v>
      </c>
      <c r="G6070" s="13">
        <v>0.15</v>
      </c>
      <c r="H6070" s="14"/>
    </row>
    <row r="6071" spans="1:8" x14ac:dyDescent="0.35">
      <c r="A6071" s="11" t="s">
        <v>8</v>
      </c>
      <c r="B6071" s="16" t="str">
        <f>'[4]HGAC FS12-23 Metrostar Options'!B4743</f>
        <v>MET0004743</v>
      </c>
      <c r="C6071" s="27" t="s">
        <v>73</v>
      </c>
      <c r="D6071" s="16" t="s">
        <v>83</v>
      </c>
      <c r="E6071" s="15" t="str">
        <f>'[4]HGAC FS12-23 Metrostar Options'!C4743</f>
        <v>Door Locks Power (3) Entry Doors</v>
      </c>
      <c r="F6071" s="17">
        <f>'[4]HGAC FS12-23 Metrostar Options'!K4743</f>
        <v>1746</v>
      </c>
      <c r="G6071" s="13">
        <v>0.15</v>
      </c>
      <c r="H6071" s="14"/>
    </row>
    <row r="6072" spans="1:8" x14ac:dyDescent="0.35">
      <c r="A6072" s="11" t="s">
        <v>8</v>
      </c>
      <c r="B6072" s="16" t="str">
        <f>'[4]HGAC FS12-23 Metrostar Options'!B4744</f>
        <v>MET0004744</v>
      </c>
      <c r="C6072" s="27" t="s">
        <v>73</v>
      </c>
      <c r="D6072" s="16" t="s">
        <v>83</v>
      </c>
      <c r="E6072" s="15" t="str">
        <f>'[4]HGAC FS12-23 Metrostar Options'!C4744</f>
        <v>Door Locks Power (4) Entry Doors w/Officer Sw On Door Ledge</v>
      </c>
      <c r="F6072" s="17">
        <f>'[4]HGAC FS12-23 Metrostar Options'!K4744</f>
        <v>1967</v>
      </c>
      <c r="G6072" s="13">
        <v>0.15</v>
      </c>
      <c r="H6072" s="14"/>
    </row>
    <row r="6073" spans="1:8" x14ac:dyDescent="0.35">
      <c r="A6073" s="11" t="s">
        <v>8</v>
      </c>
      <c r="B6073" s="16" t="str">
        <f>'[4]HGAC FS12-23 Metrostar Options'!B4745</f>
        <v>MET0004745</v>
      </c>
      <c r="C6073" s="27" t="s">
        <v>73</v>
      </c>
      <c r="D6073" s="16" t="s">
        <v>83</v>
      </c>
      <c r="E6073" s="15" t="str">
        <f>'[4]HGAC FS12-23 Metrostar Options'!C4745</f>
        <v>Door Locks Power (4) Entry Drs w/Ofcr Sw On Dr Ledge/Weather Prot Sw Bhd Grille</v>
      </c>
      <c r="F6073" s="17">
        <f>'[4]HGAC FS12-23 Metrostar Options'!K4745</f>
        <v>2133</v>
      </c>
      <c r="G6073" s="13">
        <v>0.15</v>
      </c>
      <c r="H6073" s="14"/>
    </row>
    <row r="6074" spans="1:8" x14ac:dyDescent="0.35">
      <c r="A6074" s="11" t="s">
        <v>8</v>
      </c>
      <c r="B6074" s="16" t="str">
        <f>'[4]HGAC FS12-23 Metrostar Options'!B4746</f>
        <v>MET0004746</v>
      </c>
      <c r="C6074" s="27" t="s">
        <v>73</v>
      </c>
      <c r="D6074" s="16" t="s">
        <v>83</v>
      </c>
      <c r="E6074" s="15" t="str">
        <f>'[4]HGAC FS12-23 Metrostar Options'!C4746</f>
        <v>Door Locks Power (4) Entry Doors</v>
      </c>
      <c r="F6074" s="17">
        <f>'[4]HGAC FS12-23 Metrostar Options'!K4746</f>
        <v>1577</v>
      </c>
      <c r="G6074" s="13">
        <v>0.15</v>
      </c>
      <c r="H6074" s="14"/>
    </row>
    <row r="6075" spans="1:8" x14ac:dyDescent="0.35">
      <c r="A6075" s="11" t="s">
        <v>8</v>
      </c>
      <c r="B6075" s="16" t="str">
        <f>'[4]HGAC FS12-23 Metrostar Options'!B4747</f>
        <v>MET0004747</v>
      </c>
      <c r="C6075" s="27" t="s">
        <v>73</v>
      </c>
      <c r="D6075" s="16" t="s">
        <v>83</v>
      </c>
      <c r="E6075" s="15" t="str">
        <f>'[4]HGAC FS12-23 Metrostar Options'!C4747</f>
        <v>Door Locks Power (4) Entry Doors LH Keypad Only</v>
      </c>
      <c r="F6075" s="17">
        <f>'[4]HGAC FS12-23 Metrostar Options'!K4747</f>
        <v>1789</v>
      </c>
      <c r="G6075" s="13">
        <v>0.15</v>
      </c>
      <c r="H6075" s="14"/>
    </row>
    <row r="6076" spans="1:8" x14ac:dyDescent="0.35">
      <c r="A6076" s="11" t="s">
        <v>8</v>
      </c>
      <c r="B6076" s="16" t="str">
        <f>'[4]HGAC FS12-23 Metrostar Options'!B4748</f>
        <v>MET0004748</v>
      </c>
      <c r="C6076" s="27" t="s">
        <v>73</v>
      </c>
      <c r="D6076" s="16" t="s">
        <v>83</v>
      </c>
      <c r="E6076" s="15" t="str">
        <f>'[4]HGAC FS12-23 Metrostar Options'!C4748</f>
        <v>Door Locks Power (4) Entry Doors LH Keypad Only w/Officer Sw On Door Ledge</v>
      </c>
      <c r="F6076" s="17">
        <f>'[4]HGAC FS12-23 Metrostar Options'!K4748</f>
        <v>1967</v>
      </c>
      <c r="G6076" s="13">
        <v>0.15</v>
      </c>
      <c r="H6076" s="14"/>
    </row>
    <row r="6077" spans="1:8" x14ac:dyDescent="0.35">
      <c r="A6077" s="11" t="s">
        <v>8</v>
      </c>
      <c r="B6077" s="16" t="str">
        <f>'[4]HGAC FS12-23 Metrostar Options'!B4749</f>
        <v>MET0004749</v>
      </c>
      <c r="C6077" s="27" t="s">
        <v>73</v>
      </c>
      <c r="D6077" s="16" t="s">
        <v>83</v>
      </c>
      <c r="E6077" s="15" t="str">
        <f>'[4]HGAC FS12-23 Metrostar Options'!C4749</f>
        <v>Door Locks Power (4) Entry Doors w/Battery Saver Int Ovrhd Lts</v>
      </c>
      <c r="F6077" s="17">
        <f>'[4]HGAC FS12-23 Metrostar Options'!K4749</f>
        <v>1932</v>
      </c>
      <c r="G6077" s="13">
        <v>0.15</v>
      </c>
      <c r="H6077" s="14"/>
    </row>
    <row r="6078" spans="1:8" x14ac:dyDescent="0.35">
      <c r="A6078" s="11" t="s">
        <v>8</v>
      </c>
      <c r="B6078" s="16" t="str">
        <f>'[4]HGAC FS12-23 Metrostar Options'!B4750</f>
        <v>MET0004750</v>
      </c>
      <c r="C6078" s="27" t="s">
        <v>73</v>
      </c>
      <c r="D6078" s="16" t="s">
        <v>83</v>
      </c>
      <c r="E6078" s="15" t="str">
        <f>'[4]HGAC FS12-23 Metrostar Options'!C4750</f>
        <v>Door Locks Power (4) Entry Doors w/DOT Horn On Remote Lock</v>
      </c>
      <c r="F6078" s="17">
        <f>'[4]HGAC FS12-23 Metrostar Options'!K4750</f>
        <v>2218</v>
      </c>
      <c r="G6078" s="13">
        <v>0.15</v>
      </c>
      <c r="H6078" s="14"/>
    </row>
    <row r="6079" spans="1:8" x14ac:dyDescent="0.35">
      <c r="A6079" s="11" t="s">
        <v>8</v>
      </c>
      <c r="B6079" s="16" t="str">
        <f>'[4]HGAC FS12-23 Metrostar Options'!B4751</f>
        <v>MET0004751</v>
      </c>
      <c r="C6079" s="27" t="s">
        <v>73</v>
      </c>
      <c r="D6079" s="16" t="s">
        <v>83</v>
      </c>
      <c r="E6079" s="15" t="str">
        <f>'[4]HGAC FS12-23 Metrostar Options'!C4751</f>
        <v>Door Locks Power (4) Entry Doors w/Weather Protected Sw Behind Grille</v>
      </c>
      <c r="F6079" s="17">
        <f>'[4]HGAC FS12-23 Metrostar Options'!K4751</f>
        <v>1954</v>
      </c>
      <c r="G6079" s="13">
        <v>0.15</v>
      </c>
      <c r="H6079" s="14"/>
    </row>
    <row r="6080" spans="1:8" x14ac:dyDescent="0.35">
      <c r="A6080" s="11" t="s">
        <v>8</v>
      </c>
      <c r="B6080" s="16" t="str">
        <f>'[4]HGAC FS12-23 Metrostar Options'!B4752</f>
        <v>MET0004752</v>
      </c>
      <c r="C6080" s="27" t="s">
        <v>73</v>
      </c>
      <c r="D6080" s="16" t="s">
        <v>83</v>
      </c>
      <c r="E6080" s="15" t="str">
        <f>'[4]HGAC FS12-23 Metrostar Options'!C4752</f>
        <v>NO Door Lock LH EMS Compartment</v>
      </c>
      <c r="F6080" s="17">
        <f>'[4]HGAC FS12-23 Metrostar Options'!K4752</f>
        <v>0</v>
      </c>
      <c r="G6080" s="13">
        <v>0.15</v>
      </c>
      <c r="H6080" s="14"/>
    </row>
    <row r="6081" spans="1:8" x14ac:dyDescent="0.35">
      <c r="A6081" s="11" t="s">
        <v>8</v>
      </c>
      <c r="B6081" s="16" t="str">
        <f>'[4]HGAC FS12-23 Metrostar Options'!B4753</f>
        <v>MET0004753</v>
      </c>
      <c r="C6081" s="27" t="s">
        <v>73</v>
      </c>
      <c r="D6081" s="16" t="s">
        <v>83</v>
      </c>
      <c r="E6081" s="15" t="str">
        <f>'[4]HGAC FS12-23 Metrostar Options'!C4753</f>
        <v>Door Lock LH EMS Compartment Manual</v>
      </c>
      <c r="F6081" s="17">
        <f>'[4]HGAC FS12-23 Metrostar Options'!K4753</f>
        <v>0</v>
      </c>
      <c r="G6081" s="13">
        <v>0.15</v>
      </c>
      <c r="H6081" s="14"/>
    </row>
    <row r="6082" spans="1:8" x14ac:dyDescent="0.35">
      <c r="A6082" s="11" t="s">
        <v>8</v>
      </c>
      <c r="B6082" s="16" t="str">
        <f>'[4]HGAC FS12-23 Metrostar Options'!B4754</f>
        <v>MET0004754</v>
      </c>
      <c r="C6082" s="27" t="s">
        <v>73</v>
      </c>
      <c r="D6082" s="16" t="s">
        <v>83</v>
      </c>
      <c r="E6082" s="15" t="str">
        <f>'[4]HGAC FS12-23 Metrostar Options'!C4754</f>
        <v>Door Lock LH EMS Compartment Hng Power</v>
      </c>
      <c r="F6082" s="17">
        <f>'[4]HGAC FS12-23 Metrostar Options'!K4754</f>
        <v>334</v>
      </c>
      <c r="G6082" s="13">
        <v>0.15</v>
      </c>
      <c r="H6082" s="14"/>
    </row>
    <row r="6083" spans="1:8" x14ac:dyDescent="0.35">
      <c r="A6083" s="11" t="s">
        <v>8</v>
      </c>
      <c r="B6083" s="16" t="str">
        <f>'[4]HGAC FS12-23 Metrostar Options'!B4755</f>
        <v>MET0004755</v>
      </c>
      <c r="C6083" s="27" t="s">
        <v>73</v>
      </c>
      <c r="D6083" s="16" t="s">
        <v>83</v>
      </c>
      <c r="E6083" s="15" t="str">
        <f>'[4]HGAC FS12-23 Metrostar Options'!C4755</f>
        <v>Door Lock LH EMS Compartment Roll Up Power</v>
      </c>
      <c r="F6083" s="17">
        <f>'[4]HGAC FS12-23 Metrostar Options'!K4755</f>
        <v>723</v>
      </c>
      <c r="G6083" s="13">
        <v>0.15</v>
      </c>
      <c r="H6083" s="14"/>
    </row>
    <row r="6084" spans="1:8" x14ac:dyDescent="0.35">
      <c r="A6084" s="11" t="s">
        <v>8</v>
      </c>
      <c r="B6084" s="16" t="str">
        <f>'[4]HGAC FS12-23 Metrostar Options'!B4756</f>
        <v>MET0004756</v>
      </c>
      <c r="C6084" s="27" t="s">
        <v>73</v>
      </c>
      <c r="D6084" s="16" t="s">
        <v>83</v>
      </c>
      <c r="E6084" s="15" t="str">
        <f>'[4]HGAC FS12-23 Metrostar Options'!C4756</f>
        <v>Omit Door Lock LH EMS Compartment</v>
      </c>
      <c r="F6084" s="17">
        <f>'[4]HGAC FS12-23 Metrostar Options'!K4756</f>
        <v>213</v>
      </c>
      <c r="G6084" s="13">
        <v>0.15</v>
      </c>
      <c r="H6084" s="14"/>
    </row>
    <row r="6085" spans="1:8" x14ac:dyDescent="0.35">
      <c r="A6085" s="11" t="s">
        <v>8</v>
      </c>
      <c r="B6085" s="16" t="str">
        <f>'[4]HGAC FS12-23 Metrostar Options'!B4757</f>
        <v>MET0004757</v>
      </c>
      <c r="C6085" s="27" t="s">
        <v>73</v>
      </c>
      <c r="D6085" s="16" t="s">
        <v>83</v>
      </c>
      <c r="E6085" s="15" t="str">
        <f>'[4]HGAC FS12-23 Metrostar Options'!C4757</f>
        <v>NO Door Lock RH EMS Compartment</v>
      </c>
      <c r="F6085" s="17">
        <f>'[4]HGAC FS12-23 Metrostar Options'!K4757</f>
        <v>0</v>
      </c>
      <c r="G6085" s="13">
        <v>0.15</v>
      </c>
      <c r="H6085" s="14"/>
    </row>
    <row r="6086" spans="1:8" x14ac:dyDescent="0.35">
      <c r="A6086" s="11" t="s">
        <v>8</v>
      </c>
      <c r="B6086" s="16" t="str">
        <f>'[4]HGAC FS12-23 Metrostar Options'!B4758</f>
        <v>MET0004758</v>
      </c>
      <c r="C6086" s="27" t="s">
        <v>73</v>
      </c>
      <c r="D6086" s="16" t="s">
        <v>83</v>
      </c>
      <c r="E6086" s="15" t="str">
        <f>'[4]HGAC FS12-23 Metrostar Options'!C4758</f>
        <v>Door Lock RH EMS Compartment Manual</v>
      </c>
      <c r="F6086" s="17">
        <f>'[4]HGAC FS12-23 Metrostar Options'!K4758</f>
        <v>0</v>
      </c>
      <c r="G6086" s="13">
        <v>0.15</v>
      </c>
      <c r="H6086" s="14"/>
    </row>
    <row r="6087" spans="1:8" x14ac:dyDescent="0.35">
      <c r="A6087" s="11" t="s">
        <v>8</v>
      </c>
      <c r="B6087" s="16" t="str">
        <f>'[4]HGAC FS12-23 Metrostar Options'!B4759</f>
        <v>MET0004759</v>
      </c>
      <c r="C6087" s="27" t="s">
        <v>73</v>
      </c>
      <c r="D6087" s="16" t="s">
        <v>83</v>
      </c>
      <c r="E6087" s="15" t="str">
        <f>'[4]HGAC FS12-23 Metrostar Options'!C4759</f>
        <v>Door Lock RH EMS Compartment Hng Power</v>
      </c>
      <c r="F6087" s="17">
        <f>'[4]HGAC FS12-23 Metrostar Options'!K4759</f>
        <v>334</v>
      </c>
      <c r="G6087" s="13">
        <v>0.15</v>
      </c>
      <c r="H6087" s="14"/>
    </row>
    <row r="6088" spans="1:8" x14ac:dyDescent="0.35">
      <c r="A6088" s="11" t="s">
        <v>8</v>
      </c>
      <c r="B6088" s="16" t="str">
        <f>'[4]HGAC FS12-23 Metrostar Options'!B4760</f>
        <v>MET0004760</v>
      </c>
      <c r="C6088" s="27" t="s">
        <v>73</v>
      </c>
      <c r="D6088" s="16" t="s">
        <v>83</v>
      </c>
      <c r="E6088" s="15" t="str">
        <f>'[4]HGAC FS12-23 Metrostar Options'!C4760</f>
        <v>Door Lock RH EMS Compartment Roll Up Power</v>
      </c>
      <c r="F6088" s="17">
        <f>'[4]HGAC FS12-23 Metrostar Options'!K4760</f>
        <v>723</v>
      </c>
      <c r="G6088" s="13">
        <v>0.15</v>
      </c>
      <c r="H6088" s="14"/>
    </row>
    <row r="6089" spans="1:8" x14ac:dyDescent="0.35">
      <c r="A6089" s="11" t="s">
        <v>8</v>
      </c>
      <c r="B6089" s="16" t="str">
        <f>'[4]HGAC FS12-23 Metrostar Options'!B4761</f>
        <v>MET0004761</v>
      </c>
      <c r="C6089" s="27" t="s">
        <v>73</v>
      </c>
      <c r="D6089" s="16" t="s">
        <v>83</v>
      </c>
      <c r="E6089" s="15" t="str">
        <f>'[4]HGAC FS12-23 Metrostar Options'!C4761</f>
        <v>Omit Door Lock RH EMS Compartment</v>
      </c>
      <c r="F6089" s="17">
        <f>'[4]HGAC FS12-23 Metrostar Options'!K4761</f>
        <v>213</v>
      </c>
      <c r="G6089" s="13">
        <v>0.15</v>
      </c>
      <c r="H6089" s="14"/>
    </row>
    <row r="6090" spans="1:8" x14ac:dyDescent="0.35">
      <c r="A6090" s="11" t="s">
        <v>8</v>
      </c>
      <c r="B6090" s="16" t="str">
        <f>'[4]HGAC FS12-23 Metrostar Options'!B4762</f>
        <v>MET0004762</v>
      </c>
      <c r="C6090" s="27" t="s">
        <v>73</v>
      </c>
      <c r="D6090" s="16" t="s">
        <v>83</v>
      </c>
      <c r="E6090" s="15" t="str">
        <f>'[4]HGAC FS12-23 Metrostar Options'!C4762</f>
        <v>Door Lock LH Rear Cab Compartment Manual</v>
      </c>
      <c r="F6090" s="17">
        <f>'[4]HGAC FS12-23 Metrostar Options'!K4762</f>
        <v>0</v>
      </c>
      <c r="G6090" s="13">
        <v>0.15</v>
      </c>
      <c r="H6090" s="14"/>
    </row>
    <row r="6091" spans="1:8" x14ac:dyDescent="0.35">
      <c r="A6091" s="11" t="s">
        <v>8</v>
      </c>
      <c r="B6091" s="16" t="str">
        <f>'[4]HGAC FS12-23 Metrostar Options'!B4763</f>
        <v>MET0004763</v>
      </c>
      <c r="C6091" s="27" t="s">
        <v>73</v>
      </c>
      <c r="D6091" s="16" t="s">
        <v>83</v>
      </c>
      <c r="E6091" s="15" t="str">
        <f>'[4]HGAC FS12-23 Metrostar Options'!C4763</f>
        <v>Door Lock LH Rear Cab Compartment Hng Power</v>
      </c>
      <c r="F6091" s="17">
        <f>'[4]HGAC FS12-23 Metrostar Options'!K4763</f>
        <v>121</v>
      </c>
      <c r="G6091" s="13">
        <v>0.15</v>
      </c>
      <c r="H6091" s="14"/>
    </row>
    <row r="6092" spans="1:8" x14ac:dyDescent="0.35">
      <c r="A6092" s="11" t="s">
        <v>8</v>
      </c>
      <c r="B6092" s="16" t="str">
        <f>'[4]HGAC FS12-23 Metrostar Options'!B4764</f>
        <v>MET0004764</v>
      </c>
      <c r="C6092" s="27" t="s">
        <v>73</v>
      </c>
      <c r="D6092" s="16" t="s">
        <v>83</v>
      </c>
      <c r="E6092" s="15" t="str">
        <f>'[4]HGAC FS12-23 Metrostar Options'!C4764</f>
        <v>Door Lock LH Rear Cab Compartment ROM Power</v>
      </c>
      <c r="F6092" s="17">
        <f>'[4]HGAC FS12-23 Metrostar Options'!K4764</f>
        <v>799</v>
      </c>
      <c r="G6092" s="13">
        <v>0.15</v>
      </c>
      <c r="H6092" s="14"/>
    </row>
    <row r="6093" spans="1:8" x14ac:dyDescent="0.35">
      <c r="A6093" s="11" t="s">
        <v>8</v>
      </c>
      <c r="B6093" s="16" t="str">
        <f>'[4]HGAC FS12-23 Metrostar Options'!B4765</f>
        <v>MET0004765</v>
      </c>
      <c r="C6093" s="27" t="s">
        <v>73</v>
      </c>
      <c r="D6093" s="16" t="s">
        <v>83</v>
      </c>
      <c r="E6093" s="15" t="str">
        <f>'[4]HGAC FS12-23 Metrostar Options'!C4765</f>
        <v>Omit Door Lock LH Rear Cab Compartment</v>
      </c>
      <c r="F6093" s="17">
        <f>'[4]HGAC FS12-23 Metrostar Options'!K4765</f>
        <v>213</v>
      </c>
      <c r="G6093" s="13">
        <v>0.15</v>
      </c>
      <c r="H6093" s="14"/>
    </row>
    <row r="6094" spans="1:8" x14ac:dyDescent="0.35">
      <c r="A6094" s="11" t="s">
        <v>8</v>
      </c>
      <c r="B6094" s="16" t="str">
        <f>'[4]HGAC FS12-23 Metrostar Options'!B4766</f>
        <v>MET0004766</v>
      </c>
      <c r="C6094" s="27" t="s">
        <v>73</v>
      </c>
      <c r="D6094" s="16" t="s">
        <v>83</v>
      </c>
      <c r="E6094" s="15" t="str">
        <f>'[4]HGAC FS12-23 Metrostar Options'!C4766</f>
        <v>NO Door Lock LH Rear Cab Compartment</v>
      </c>
      <c r="F6094" s="17">
        <f>'[4]HGAC FS12-23 Metrostar Options'!K4766</f>
        <v>0</v>
      </c>
      <c r="G6094" s="13">
        <v>0.15</v>
      </c>
      <c r="H6094" s="14"/>
    </row>
    <row r="6095" spans="1:8" x14ac:dyDescent="0.35">
      <c r="A6095" s="11" t="s">
        <v>8</v>
      </c>
      <c r="B6095" s="16" t="str">
        <f>'[4]HGAC FS12-23 Metrostar Options'!B4767</f>
        <v>MET0004767</v>
      </c>
      <c r="C6095" s="27" t="s">
        <v>73</v>
      </c>
      <c r="D6095" s="16" t="s">
        <v>83</v>
      </c>
      <c r="E6095" s="15" t="str">
        <f>'[4]HGAC FS12-23 Metrostar Options'!C4767</f>
        <v>Door Lock RH Rear Cab Compartment Manual</v>
      </c>
      <c r="F6095" s="17">
        <f>'[4]HGAC FS12-23 Metrostar Options'!K4767</f>
        <v>0</v>
      </c>
      <c r="G6095" s="13">
        <v>0.15</v>
      </c>
      <c r="H6095" s="14"/>
    </row>
    <row r="6096" spans="1:8" x14ac:dyDescent="0.35">
      <c r="A6096" s="11" t="s">
        <v>8</v>
      </c>
      <c r="B6096" s="16" t="str">
        <f>'[4]HGAC FS12-23 Metrostar Options'!B4768</f>
        <v>MET0004768</v>
      </c>
      <c r="C6096" s="27" t="s">
        <v>73</v>
      </c>
      <c r="D6096" s="16" t="s">
        <v>83</v>
      </c>
      <c r="E6096" s="15" t="str">
        <f>'[4]HGAC FS12-23 Metrostar Options'!C4768</f>
        <v>Door Lock RH Rear Cab Compartment Hng Power</v>
      </c>
      <c r="F6096" s="17">
        <f>'[4]HGAC FS12-23 Metrostar Options'!K4768</f>
        <v>121</v>
      </c>
      <c r="G6096" s="13">
        <v>0.15</v>
      </c>
      <c r="H6096" s="14"/>
    </row>
    <row r="6097" spans="1:8" x14ac:dyDescent="0.35">
      <c r="A6097" s="11" t="s">
        <v>8</v>
      </c>
      <c r="B6097" s="16" t="str">
        <f>'[4]HGAC FS12-23 Metrostar Options'!B4769</f>
        <v>MET0004769</v>
      </c>
      <c r="C6097" s="27" t="s">
        <v>73</v>
      </c>
      <c r="D6097" s="16" t="s">
        <v>83</v>
      </c>
      <c r="E6097" s="15" t="str">
        <f>'[4]HGAC FS12-23 Metrostar Options'!C4769</f>
        <v>Door Lock RH Rear Cab Compartment ROM Power</v>
      </c>
      <c r="F6097" s="17">
        <f>'[4]HGAC FS12-23 Metrostar Options'!K4769</f>
        <v>799</v>
      </c>
      <c r="G6097" s="13">
        <v>0.15</v>
      </c>
      <c r="H6097" s="14"/>
    </row>
    <row r="6098" spans="1:8" x14ac:dyDescent="0.35">
      <c r="A6098" s="11" t="s">
        <v>8</v>
      </c>
      <c r="B6098" s="16" t="str">
        <f>'[4]HGAC FS12-23 Metrostar Options'!B4770</f>
        <v>MET0004770</v>
      </c>
      <c r="C6098" s="27" t="s">
        <v>73</v>
      </c>
      <c r="D6098" s="16" t="s">
        <v>83</v>
      </c>
      <c r="E6098" s="15" t="str">
        <f>'[4]HGAC FS12-23 Metrostar Options'!C4770</f>
        <v>Omit Door Lock RH Rear Cab Compartment</v>
      </c>
      <c r="F6098" s="17">
        <f>'[4]HGAC FS12-23 Metrostar Options'!K4770</f>
        <v>213</v>
      </c>
      <c r="G6098" s="13">
        <v>0.15</v>
      </c>
      <c r="H6098" s="14"/>
    </row>
    <row r="6099" spans="1:8" x14ac:dyDescent="0.35">
      <c r="A6099" s="11" t="s">
        <v>8</v>
      </c>
      <c r="B6099" s="16" t="str">
        <f>'[4]HGAC FS12-23 Metrostar Options'!B4771</f>
        <v>MET0004771</v>
      </c>
      <c r="C6099" s="27" t="s">
        <v>73</v>
      </c>
      <c r="D6099" s="16" t="s">
        <v>83</v>
      </c>
      <c r="E6099" s="15" t="str">
        <f>'[4]HGAC FS12-23 Metrostar Options'!C4771</f>
        <v>NO Door Lock RH Rear Cab Compartment</v>
      </c>
      <c r="F6099" s="17">
        <f>'[4]HGAC FS12-23 Metrostar Options'!K4771</f>
        <v>0</v>
      </c>
      <c r="G6099" s="13">
        <v>0.15</v>
      </c>
      <c r="H6099" s="14"/>
    </row>
    <row r="6100" spans="1:8" x14ac:dyDescent="0.35">
      <c r="A6100" s="11" t="s">
        <v>8</v>
      </c>
      <c r="B6100" s="16" t="str">
        <f>'[4]HGAC FS12-23 Metrostar Options'!B4772</f>
        <v>MET0004772</v>
      </c>
      <c r="C6100" s="27" t="s">
        <v>73</v>
      </c>
      <c r="D6100" s="16" t="s">
        <v>83</v>
      </c>
      <c r="E6100" s="15" t="str">
        <f>'[4]HGAC FS12-23 Metrostar Options'!C4772</f>
        <v>NO Power Door Lock Compartment Activation</v>
      </c>
      <c r="F6100" s="17">
        <f>'[4]HGAC FS12-23 Metrostar Options'!K4772</f>
        <v>0</v>
      </c>
      <c r="G6100" s="13">
        <v>0.15</v>
      </c>
      <c r="H6100" s="14"/>
    </row>
    <row r="6101" spans="1:8" x14ac:dyDescent="0.35">
      <c r="A6101" s="11" t="s">
        <v>8</v>
      </c>
      <c r="B6101" s="16" t="str">
        <f>'[4]HGAC FS12-23 Metrostar Options'!B4773</f>
        <v>MET0004773</v>
      </c>
      <c r="C6101" s="27" t="s">
        <v>73</v>
      </c>
      <c r="D6101" s="16" t="s">
        <v>83</v>
      </c>
      <c r="E6101" s="15" t="str">
        <f>'[4]HGAC FS12-23 Metrostar Options'!C4773</f>
        <v>Power Door Lock Cmpt Actv Key Fob &amp; Keypads</v>
      </c>
      <c r="F6101" s="17">
        <f>'[4]HGAC FS12-23 Metrostar Options'!K4773</f>
        <v>0</v>
      </c>
      <c r="G6101" s="13">
        <v>0.15</v>
      </c>
      <c r="H6101" s="14"/>
    </row>
    <row r="6102" spans="1:8" x14ac:dyDescent="0.35">
      <c r="A6102" s="11" t="s">
        <v>8</v>
      </c>
      <c r="B6102" s="16" t="str">
        <f>'[4]HGAC FS12-23 Metrostar Options'!B4774</f>
        <v>MET0004774</v>
      </c>
      <c r="C6102" s="27" t="s">
        <v>73</v>
      </c>
      <c r="D6102" s="16" t="s">
        <v>83</v>
      </c>
      <c r="E6102" s="15" t="str">
        <f>'[4]HGAC FS12-23 Metrostar Options'!C4774</f>
        <v>Power Door Lock Cmpt Actv Rkr Sw Pnl</v>
      </c>
      <c r="F6102" s="17">
        <f>'[4]HGAC FS12-23 Metrostar Options'!K4774</f>
        <v>106</v>
      </c>
      <c r="G6102" s="13">
        <v>0.15</v>
      </c>
      <c r="H6102" s="14"/>
    </row>
    <row r="6103" spans="1:8" x14ac:dyDescent="0.35">
      <c r="A6103" s="11" t="s">
        <v>8</v>
      </c>
      <c r="B6103" s="16" t="str">
        <f>'[4]HGAC FS12-23 Metrostar Options'!B4775</f>
        <v>MET0004775</v>
      </c>
      <c r="C6103" s="27" t="s">
        <v>73</v>
      </c>
      <c r="D6103" s="16" t="s">
        <v>83</v>
      </c>
      <c r="E6103" s="15" t="str">
        <f>'[4]HGAC FS12-23 Metrostar Options'!C4775</f>
        <v>Power Door Lock Cmpt Actv Rkr Sw Bhd Rr Dr</v>
      </c>
      <c r="F6103" s="17">
        <f>'[4]HGAC FS12-23 Metrostar Options'!K4775</f>
        <v>965</v>
      </c>
      <c r="G6103" s="13">
        <v>0.15</v>
      </c>
      <c r="H6103" s="14"/>
    </row>
    <row r="6104" spans="1:8" x14ac:dyDescent="0.35">
      <c r="A6104" s="11" t="s">
        <v>8</v>
      </c>
      <c r="B6104" s="16" t="str">
        <f>'[4]HGAC FS12-23 Metrostar Options'!B4776</f>
        <v>MET0004776</v>
      </c>
      <c r="C6104" s="27" t="s">
        <v>73</v>
      </c>
      <c r="D6104" s="16" t="s">
        <v>83</v>
      </c>
      <c r="E6104" s="15" t="str">
        <f>'[4]HGAC FS12-23 Metrostar Options'!C4776</f>
        <v>Power Door Lock Cmpt Actv Disp</v>
      </c>
      <c r="F6104" s="17">
        <f>'[4]HGAC FS12-23 Metrostar Options'!K4776</f>
        <v>0</v>
      </c>
      <c r="G6104" s="13">
        <v>0.15</v>
      </c>
      <c r="H6104" s="14"/>
    </row>
    <row r="6105" spans="1:8" x14ac:dyDescent="0.35">
      <c r="A6105" s="11" t="s">
        <v>8</v>
      </c>
      <c r="B6105" s="16" t="str">
        <f>'[4]HGAC FS12-23 Metrostar Options'!B4777</f>
        <v>MET0004777</v>
      </c>
      <c r="C6105" s="27" t="s">
        <v>73</v>
      </c>
      <c r="D6105" s="16" t="s">
        <v>83</v>
      </c>
      <c r="E6105" s="15" t="str">
        <f>'[4]HGAC FS12-23 Metrostar Options'!C4777</f>
        <v>Power Door Lock Cmpt Actv w/Cab Entry Drs</v>
      </c>
      <c r="F6105" s="17">
        <f>'[4]HGAC FS12-23 Metrostar Options'!K4777</f>
        <v>106</v>
      </c>
      <c r="G6105" s="13">
        <v>0.15</v>
      </c>
      <c r="H6105" s="14"/>
    </row>
    <row r="6106" spans="1:8" x14ac:dyDescent="0.35">
      <c r="A6106" s="11" t="s">
        <v>8</v>
      </c>
      <c r="B6106" s="16" t="str">
        <f>'[4]HGAC FS12-23 Metrostar Options'!B4778</f>
        <v>MET0004778</v>
      </c>
      <c r="C6106" s="27" t="s">
        <v>73</v>
      </c>
      <c r="D6106" s="16" t="s">
        <v>83</v>
      </c>
      <c r="E6106" s="15" t="str">
        <f>'[4]HGAC FS12-23 Metrostar Options'!C4778</f>
        <v>Power Door Lock Cmpt Actv w/Weather Protected Sw Behind Grille Only</v>
      </c>
      <c r="F6106" s="17">
        <f>'[4]HGAC FS12-23 Metrostar Options'!K4778</f>
        <v>273</v>
      </c>
      <c r="G6106" s="13">
        <v>0.15</v>
      </c>
      <c r="H6106" s="14"/>
    </row>
    <row r="6107" spans="1:8" x14ac:dyDescent="0.35">
      <c r="A6107" s="11" t="s">
        <v>8</v>
      </c>
      <c r="B6107" s="16" t="str">
        <f>'[4]HGAC FS12-23 Metrostar Options'!B4779</f>
        <v>MET0004779</v>
      </c>
      <c r="C6107" s="27" t="s">
        <v>73</v>
      </c>
      <c r="D6107" s="16" t="s">
        <v>83</v>
      </c>
      <c r="E6107" s="15" t="str">
        <f>'[4]HGAC FS12-23 Metrostar Options'!C4779</f>
        <v>Grab Handles SS 18"</v>
      </c>
      <c r="F6107" s="17">
        <f>'[4]HGAC FS12-23 Metrostar Options'!K4779</f>
        <v>0</v>
      </c>
      <c r="G6107" s="13">
        <v>0.15</v>
      </c>
      <c r="H6107" s="14"/>
    </row>
    <row r="6108" spans="1:8" x14ac:dyDescent="0.35">
      <c r="A6108" s="11" t="s">
        <v>8</v>
      </c>
      <c r="B6108" s="16" t="str">
        <f>'[4]HGAC FS12-23 Metrostar Options'!B4780</f>
        <v>MET0004780</v>
      </c>
      <c r="C6108" s="27" t="s">
        <v>73</v>
      </c>
      <c r="D6108" s="16" t="s">
        <v>83</v>
      </c>
      <c r="E6108" s="15" t="str">
        <f>'[4]HGAC FS12-23 Metrostar Options'!C4780</f>
        <v>Grab Handles SS 18", Mnt 2" Rwd</v>
      </c>
      <c r="F6108" s="17">
        <f>'[4]HGAC FS12-23 Metrostar Options'!K4780</f>
        <v>250</v>
      </c>
      <c r="G6108" s="13">
        <v>0.15</v>
      </c>
      <c r="H6108" s="14"/>
    </row>
    <row r="6109" spans="1:8" x14ac:dyDescent="0.35">
      <c r="A6109" s="11" t="s">
        <v>8</v>
      </c>
      <c r="B6109" s="16" t="str">
        <f>'[4]HGAC FS12-23 Metrostar Options'!B4781</f>
        <v>MET0004781</v>
      </c>
      <c r="C6109" s="27" t="s">
        <v>73</v>
      </c>
      <c r="D6109" s="16" t="s">
        <v>83</v>
      </c>
      <c r="E6109" s="15" t="str">
        <f>'[4]HGAC FS12-23 Metrostar Options'!C4781</f>
        <v>Grab Handles SS 18" Blk Powder Coat</v>
      </c>
      <c r="F6109" s="17">
        <f>'[4]HGAC FS12-23 Metrostar Options'!K4781</f>
        <v>431</v>
      </c>
      <c r="G6109" s="13">
        <v>0.15</v>
      </c>
      <c r="H6109" s="14"/>
    </row>
    <row r="6110" spans="1:8" x14ac:dyDescent="0.35">
      <c r="A6110" s="11" t="s">
        <v>8</v>
      </c>
      <c r="B6110" s="16" t="str">
        <f>'[4]HGAC FS12-23 Metrostar Options'!B4782</f>
        <v>MET0004782</v>
      </c>
      <c r="C6110" s="27" t="s">
        <v>73</v>
      </c>
      <c r="D6110" s="16" t="s">
        <v>83</v>
      </c>
      <c r="E6110" s="15" t="str">
        <f>'[4]HGAC FS12-23 Metrostar Options'!C4782</f>
        <v>Grab Handles SS 24"</v>
      </c>
      <c r="F6110" s="17">
        <f>'[4]HGAC FS12-23 Metrostar Options'!K4782</f>
        <v>166</v>
      </c>
      <c r="G6110" s="13">
        <v>0.15</v>
      </c>
      <c r="H6110" s="14"/>
    </row>
    <row r="6111" spans="1:8" x14ac:dyDescent="0.35">
      <c r="A6111" s="11" t="s">
        <v>8</v>
      </c>
      <c r="B6111" s="16" t="str">
        <f>'[4]HGAC FS12-23 Metrostar Options'!B4783</f>
        <v>MET0004783</v>
      </c>
      <c r="C6111" s="27" t="s">
        <v>73</v>
      </c>
      <c r="D6111" s="16" t="s">
        <v>83</v>
      </c>
      <c r="E6111" s="15" t="str">
        <f>'[4]HGAC FS12-23 Metrostar Options'!C4783</f>
        <v>Grab Handles 3-Pc Alum Knurled 18" w/Red Reflective</v>
      </c>
      <c r="F6111" s="17">
        <f>'[4]HGAC FS12-23 Metrostar Options'!K4783</f>
        <v>287</v>
      </c>
      <c r="G6111" s="13">
        <v>0.15</v>
      </c>
      <c r="H6111" s="14"/>
    </row>
    <row r="6112" spans="1:8" x14ac:dyDescent="0.35">
      <c r="A6112" s="11" t="s">
        <v>8</v>
      </c>
      <c r="B6112" s="16" t="str">
        <f>'[4]HGAC FS12-23 Metrostar Options'!B4784</f>
        <v>MET0004784</v>
      </c>
      <c r="C6112" s="27" t="s">
        <v>73</v>
      </c>
      <c r="D6112" s="16" t="s">
        <v>83</v>
      </c>
      <c r="E6112" s="15" t="str">
        <f>'[4]HGAC FS12-23 Metrostar Options'!C4784</f>
        <v>Grab Handles 3-Pc SS Knurled 18"</v>
      </c>
      <c r="F6112" s="17">
        <f>'[4]HGAC FS12-23 Metrostar Options'!K4784</f>
        <v>655</v>
      </c>
      <c r="G6112" s="13">
        <v>0.15</v>
      </c>
      <c r="H6112" s="14"/>
    </row>
    <row r="6113" spans="1:8" x14ac:dyDescent="0.35">
      <c r="A6113" s="11" t="s">
        <v>8</v>
      </c>
      <c r="B6113" s="16" t="str">
        <f>'[4]HGAC FS12-23 Metrostar Options'!B4785</f>
        <v>MET0004785</v>
      </c>
      <c r="C6113" s="27" t="s">
        <v>73</v>
      </c>
      <c r="D6113" s="16" t="s">
        <v>83</v>
      </c>
      <c r="E6113" s="15" t="str">
        <f>'[4]HGAC FS12-23 Metrostar Options'!C4785</f>
        <v>Grab Handles 3-Pc Alum Knurled 18"</v>
      </c>
      <c r="F6113" s="17">
        <f>'[4]HGAC FS12-23 Metrostar Options'!K4785</f>
        <v>153</v>
      </c>
      <c r="G6113" s="13">
        <v>0.15</v>
      </c>
      <c r="H6113" s="14"/>
    </row>
    <row r="6114" spans="1:8" x14ac:dyDescent="0.35">
      <c r="A6114" s="11" t="s">
        <v>8</v>
      </c>
      <c r="B6114" s="16" t="str">
        <f>'[4]HGAC FS12-23 Metrostar Options'!B4786</f>
        <v>MET0004786</v>
      </c>
      <c r="C6114" s="27" t="s">
        <v>73</v>
      </c>
      <c r="D6114" s="16" t="s">
        <v>83</v>
      </c>
      <c r="E6114" s="15" t="str">
        <f>'[4]HGAC FS12-23 Metrostar Options'!C4786</f>
        <v>Grab Handles 3-Pc Alum Knurled 18" Blk Anodized</v>
      </c>
      <c r="F6114" s="17">
        <f>'[4]HGAC FS12-23 Metrostar Options'!K4786</f>
        <v>623</v>
      </c>
      <c r="G6114" s="13">
        <v>0.15</v>
      </c>
      <c r="H6114" s="14"/>
    </row>
    <row r="6115" spans="1:8" x14ac:dyDescent="0.35">
      <c r="A6115" s="11" t="s">
        <v>8</v>
      </c>
      <c r="B6115" s="16" t="str">
        <f>'[4]HGAC FS12-23 Metrostar Options'!B4787</f>
        <v>MET0004787</v>
      </c>
      <c r="C6115" s="27" t="s">
        <v>73</v>
      </c>
      <c r="D6115" s="16" t="s">
        <v>83</v>
      </c>
      <c r="E6115" s="15" t="str">
        <f>'[4]HGAC FS12-23 Metrostar Options'!C4787</f>
        <v>Grab Handles 3-Pc Alum Knurled 18" Blk Anodized w/Red Reflective</v>
      </c>
      <c r="F6115" s="17">
        <f>'[4]HGAC FS12-23 Metrostar Options'!K4787</f>
        <v>756</v>
      </c>
      <c r="G6115" s="13">
        <v>0.15</v>
      </c>
      <c r="H6115" s="14"/>
    </row>
    <row r="6116" spans="1:8" x14ac:dyDescent="0.35">
      <c r="A6116" s="11" t="s">
        <v>8</v>
      </c>
      <c r="B6116" s="16" t="str">
        <f>'[4]HGAC FS12-23 Metrostar Options'!B4788</f>
        <v>MET0004788</v>
      </c>
      <c r="C6116" s="27" t="s">
        <v>73</v>
      </c>
      <c r="D6116" s="16" t="s">
        <v>83</v>
      </c>
      <c r="E6116" s="15" t="str">
        <f>'[4]HGAC FS12-23 Metrostar Options'!C4788</f>
        <v>Grab Handles 3-Pc Alum Knurled 24" Blk Anodized</v>
      </c>
      <c r="F6116" s="17">
        <f>'[4]HGAC FS12-23 Metrostar Options'!K4788</f>
        <v>895</v>
      </c>
      <c r="G6116" s="13">
        <v>0.15</v>
      </c>
      <c r="H6116" s="14"/>
    </row>
    <row r="6117" spans="1:8" x14ac:dyDescent="0.35">
      <c r="A6117" s="11" t="s">
        <v>8</v>
      </c>
      <c r="B6117" s="16" t="str">
        <f>'[4]HGAC FS12-23 Metrostar Options'!B4789</f>
        <v>MET0004789</v>
      </c>
      <c r="C6117" s="27" t="s">
        <v>73</v>
      </c>
      <c r="D6117" s="16" t="s">
        <v>83</v>
      </c>
      <c r="E6117" s="15" t="str">
        <f>'[4]HGAC FS12-23 Metrostar Options'!C4789</f>
        <v>Grab Handles 3-Pc Alum Knurled 24"</v>
      </c>
      <c r="F6117" s="17">
        <f>'[4]HGAC FS12-23 Metrostar Options'!K4789</f>
        <v>309</v>
      </c>
      <c r="G6117" s="13">
        <v>0.15</v>
      </c>
      <c r="H6117" s="14"/>
    </row>
    <row r="6118" spans="1:8" x14ac:dyDescent="0.35">
      <c r="A6118" s="11" t="s">
        <v>8</v>
      </c>
      <c r="B6118" s="16" t="str">
        <f>'[4]HGAC FS12-23 Metrostar Options'!B4790</f>
        <v>MET0004790</v>
      </c>
      <c r="C6118" s="27" t="s">
        <v>73</v>
      </c>
      <c r="D6118" s="16" t="s">
        <v>83</v>
      </c>
      <c r="E6118" s="15" t="str">
        <f>'[4]HGAC FS12-23 Metrostar Options'!C4790</f>
        <v>Grab Handles 3-Pc Alum Knurled (2) 18"/(2) 36"</v>
      </c>
      <c r="F6118" s="17">
        <f>'[4]HGAC FS12-23 Metrostar Options'!K4790</f>
        <v>511</v>
      </c>
      <c r="G6118" s="13">
        <v>0.15</v>
      </c>
      <c r="H6118" s="14"/>
    </row>
    <row r="6119" spans="1:8" x14ac:dyDescent="0.35">
      <c r="A6119" s="11" t="s">
        <v>8</v>
      </c>
      <c r="B6119" s="16" t="str">
        <f>'[4]HGAC FS12-23 Metrostar Options'!B4791</f>
        <v>MET0004791</v>
      </c>
      <c r="C6119" s="27" t="s">
        <v>73</v>
      </c>
      <c r="D6119" s="16" t="s">
        <v>83</v>
      </c>
      <c r="E6119" s="15" t="str">
        <f>'[4]HGAC FS12-23 Metrostar Options'!C4791</f>
        <v>Grab Handles 3-Pc Alum 18" w/Rubber Insert</v>
      </c>
      <c r="F6119" s="17">
        <f>'[4]HGAC FS12-23 Metrostar Options'!K4791</f>
        <v>287</v>
      </c>
      <c r="G6119" s="13">
        <v>0.15</v>
      </c>
      <c r="H6119" s="14"/>
    </row>
    <row r="6120" spans="1:8" x14ac:dyDescent="0.35">
      <c r="A6120" s="11" t="s">
        <v>8</v>
      </c>
      <c r="B6120" s="16" t="str">
        <f>'[4]HGAC FS12-23 Metrostar Options'!B4792</f>
        <v>MET0004792</v>
      </c>
      <c r="C6120" s="27" t="s">
        <v>73</v>
      </c>
      <c r="D6120" s="16" t="s">
        <v>83</v>
      </c>
      <c r="E6120" s="15" t="str">
        <f>'[4]HGAC FS12-23 Metrostar Options'!C4792</f>
        <v>Grab Handles 3-Pc Alum 24" w/Rubber Insert</v>
      </c>
      <c r="F6120" s="17">
        <f>'[4]HGAC FS12-23 Metrostar Options'!K4792</f>
        <v>587</v>
      </c>
      <c r="G6120" s="13">
        <v>0.15</v>
      </c>
      <c r="H6120" s="14"/>
    </row>
    <row r="6121" spans="1:8" x14ac:dyDescent="0.35">
      <c r="A6121" s="11" t="s">
        <v>8</v>
      </c>
      <c r="B6121" s="16" t="str">
        <f>'[4]HGAC FS12-23 Metrostar Options'!B4793</f>
        <v>MET0004793</v>
      </c>
      <c r="C6121" s="27" t="s">
        <v>73</v>
      </c>
      <c r="D6121" s="16" t="s">
        <v>83</v>
      </c>
      <c r="E6121" s="15" t="str">
        <f>'[4]HGAC FS12-23 Metrostar Options'!C4793</f>
        <v>NO Grab Handles Accessory</v>
      </c>
      <c r="F6121" s="17">
        <f>'[4]HGAC FS12-23 Metrostar Options'!K4793</f>
        <v>0</v>
      </c>
      <c r="G6121" s="13">
        <v>0.15</v>
      </c>
      <c r="H6121" s="14"/>
    </row>
    <row r="6122" spans="1:8" x14ac:dyDescent="0.35">
      <c r="A6122" s="11" t="s">
        <v>8</v>
      </c>
      <c r="B6122" s="16" t="str">
        <f>'[4]HGAC FS12-23 Metrostar Options'!B4794</f>
        <v>MET0004794</v>
      </c>
      <c r="C6122" s="27" t="s">
        <v>73</v>
      </c>
      <c r="D6122" s="16" t="s">
        <v>83</v>
      </c>
      <c r="E6122" s="15" t="str">
        <f>'[4]HGAC FS12-23 Metrostar Options'!C4794</f>
        <v>Grab Handles Accessory Scuff Plate</v>
      </c>
      <c r="F6122" s="17">
        <f>'[4]HGAC FS12-23 Metrostar Options'!K4794</f>
        <v>254</v>
      </c>
      <c r="G6122" s="13">
        <v>0.15</v>
      </c>
      <c r="H6122" s="14"/>
    </row>
    <row r="6123" spans="1:8" x14ac:dyDescent="0.35">
      <c r="A6123" s="11" t="s">
        <v>8</v>
      </c>
      <c r="B6123" s="16" t="str">
        <f>'[4]HGAC FS12-23 Metrostar Options'!B4795</f>
        <v>MET0004795</v>
      </c>
      <c r="C6123" s="27" t="s">
        <v>73</v>
      </c>
      <c r="D6123" s="16" t="s">
        <v>83</v>
      </c>
      <c r="E6123" s="15" t="str">
        <f>'[4]HGAC FS12-23 Metrostar Options'!C4795</f>
        <v>Grab Handles Accessory Scuff Plate &amp; Turnout Hook</v>
      </c>
      <c r="F6123" s="17">
        <f>'[4]HGAC FS12-23 Metrostar Options'!K4795</f>
        <v>548</v>
      </c>
      <c r="G6123" s="13">
        <v>0.15</v>
      </c>
      <c r="H6123" s="14"/>
    </row>
    <row r="6124" spans="1:8" x14ac:dyDescent="0.35">
      <c r="A6124" s="11" t="s">
        <v>8</v>
      </c>
      <c r="B6124" s="16" t="str">
        <f>'[4]HGAC FS12-23 Metrostar Options'!B4796</f>
        <v>MET0004796</v>
      </c>
      <c r="C6124" s="27" t="s">
        <v>73</v>
      </c>
      <c r="D6124" s="16" t="s">
        <v>83</v>
      </c>
      <c r="E6124" s="15" t="str">
        <f>'[4]HGAC FS12-23 Metrostar Options'!C4796</f>
        <v>Grab Handles Accessory XL Scuff Plate &amp; Turnout Hook</v>
      </c>
      <c r="F6124" s="17">
        <f>'[4]HGAC FS12-23 Metrostar Options'!K4796</f>
        <v>1021</v>
      </c>
      <c r="G6124" s="13">
        <v>0.15</v>
      </c>
      <c r="H6124" s="14"/>
    </row>
    <row r="6125" spans="1:8" x14ac:dyDescent="0.35">
      <c r="A6125" s="11" t="s">
        <v>8</v>
      </c>
      <c r="B6125" s="16" t="str">
        <f>'[4]HGAC FS12-23 Metrostar Options'!B4797</f>
        <v>MET0004797</v>
      </c>
      <c r="C6125" s="27" t="s">
        <v>73</v>
      </c>
      <c r="D6125" s="16" t="s">
        <v>83</v>
      </c>
      <c r="E6125" s="15" t="str">
        <f>'[4]HGAC FS12-23 Metrostar Options'!C4797</f>
        <v>Grab Handles Accessory Scuff Plate &amp; Turnout Hook Painted Gloss Black</v>
      </c>
      <c r="F6125" s="17">
        <f>'[4]HGAC FS12-23 Metrostar Options'!K4797</f>
        <v>581</v>
      </c>
      <c r="G6125" s="13">
        <v>0.15</v>
      </c>
      <c r="H6125" s="14"/>
    </row>
    <row r="6126" spans="1:8" x14ac:dyDescent="0.35">
      <c r="A6126" s="11" t="s">
        <v>8</v>
      </c>
      <c r="B6126" s="16" t="str">
        <f>'[4]HGAC FS12-23 Metrostar Options'!B4798</f>
        <v>MET0004798</v>
      </c>
      <c r="C6126" s="27" t="s">
        <v>73</v>
      </c>
      <c r="D6126" s="16" t="s">
        <v>83</v>
      </c>
      <c r="E6126" s="15" t="str">
        <f>'[4]HGAC FS12-23 Metrostar Options'!C4798</f>
        <v>Grab Handles Accessory Scuff Plate Full Height Wrap-Around</v>
      </c>
      <c r="F6126" s="17">
        <f>'[4]HGAC FS12-23 Metrostar Options'!K4798</f>
        <v>1106</v>
      </c>
      <c r="G6126" s="13">
        <v>0.15</v>
      </c>
      <c r="H6126" s="14"/>
    </row>
    <row r="6127" spans="1:8" x14ac:dyDescent="0.35">
      <c r="A6127" s="11" t="s">
        <v>8</v>
      </c>
      <c r="B6127" s="16" t="str">
        <f>'[4]HGAC FS12-23 Metrostar Options'!B4799</f>
        <v>MET0004799</v>
      </c>
      <c r="C6127" s="27" t="s">
        <v>73</v>
      </c>
      <c r="D6127" s="16" t="s">
        <v>83</v>
      </c>
      <c r="E6127" s="15" t="str">
        <f>'[4]HGAC FS12-23 Metrostar Options'!C4799</f>
        <v>Grab Handles Accessory Scuff Plate Frt Door Height Wrap-Around</v>
      </c>
      <c r="F6127" s="17">
        <f>'[4]HGAC FS12-23 Metrostar Options'!K4799</f>
        <v>1106</v>
      </c>
      <c r="G6127" s="13">
        <v>0.15</v>
      </c>
      <c r="H6127" s="14"/>
    </row>
    <row r="6128" spans="1:8" x14ac:dyDescent="0.35">
      <c r="A6128" s="11" t="s">
        <v>8</v>
      </c>
      <c r="B6128" s="16" t="str">
        <f>'[4]HGAC FS12-23 Metrostar Options'!B4800</f>
        <v>MET0004800</v>
      </c>
      <c r="C6128" s="27" t="s">
        <v>73</v>
      </c>
      <c r="D6128" s="16" t="s">
        <v>83</v>
      </c>
      <c r="E6128" s="15" t="str">
        <f>'[4]HGAC FS12-23 Metrostar Options'!C4800</f>
        <v>Grab Handles Accessory Scuff Plate Painted Gloss Black</v>
      </c>
      <c r="F6128" s="17">
        <f>'[4]HGAC FS12-23 Metrostar Options'!K4800</f>
        <v>313</v>
      </c>
      <c r="G6128" s="13">
        <v>0.15</v>
      </c>
      <c r="H6128" s="14"/>
    </row>
    <row r="6129" spans="1:8" x14ac:dyDescent="0.35">
      <c r="A6129" s="11" t="s">
        <v>8</v>
      </c>
      <c r="B6129" s="16" t="str">
        <f>'[4]HGAC FS12-23 Metrostar Options'!B4801</f>
        <v>MET0004801</v>
      </c>
      <c r="C6129" s="27" t="s">
        <v>73</v>
      </c>
      <c r="D6129" s="16" t="s">
        <v>83</v>
      </c>
      <c r="E6129" s="15" t="str">
        <f>'[4]HGAC FS12-23 Metrostar Options'!C4801</f>
        <v>Grab Handles Accessory Turnout Hook</v>
      </c>
      <c r="F6129" s="17">
        <f>'[4]HGAC FS12-23 Metrostar Options'!K4801</f>
        <v>325</v>
      </c>
      <c r="G6129" s="13">
        <v>0.15</v>
      </c>
      <c r="H6129" s="14"/>
    </row>
    <row r="6130" spans="1:8" x14ac:dyDescent="0.35">
      <c r="A6130" s="11" t="s">
        <v>8</v>
      </c>
      <c r="B6130" s="16" t="str">
        <f>'[4]HGAC FS12-23 Metrostar Options'!B4802</f>
        <v>MET0004802</v>
      </c>
      <c r="C6130" s="27" t="s">
        <v>73</v>
      </c>
      <c r="D6130" s="16" t="s">
        <v>83</v>
      </c>
      <c r="E6130" s="15" t="str">
        <f>'[4]HGAC FS12-23 Metrostar Options'!C4802</f>
        <v>Grab Handles Accessory Turnout Hook Painted Gloss Black</v>
      </c>
      <c r="F6130" s="17">
        <f>'[4]HGAC FS12-23 Metrostar Options'!K4802</f>
        <v>387</v>
      </c>
      <c r="G6130" s="13">
        <v>0.15</v>
      </c>
      <c r="H6130" s="14"/>
    </row>
    <row r="6131" spans="1:8" x14ac:dyDescent="0.35">
      <c r="A6131" s="11" t="s">
        <v>8</v>
      </c>
      <c r="B6131" s="16" t="str">
        <f>'[4]HGAC FS12-23 Metrostar Options'!B4803</f>
        <v>MET0004803</v>
      </c>
      <c r="C6131" s="27" t="s">
        <v>73</v>
      </c>
      <c r="D6131" s="16" t="s">
        <v>83</v>
      </c>
      <c r="E6131" s="15" t="str">
        <f>'[4]HGAC FS12-23 Metrostar Options'!C4803</f>
        <v>NO Lighted Grab Handles</v>
      </c>
      <c r="F6131" s="17">
        <f>'[4]HGAC FS12-23 Metrostar Options'!K4803</f>
        <v>0</v>
      </c>
      <c r="G6131" s="13">
        <v>0.15</v>
      </c>
      <c r="H6131" s="14"/>
    </row>
    <row r="6132" spans="1:8" x14ac:dyDescent="0.35">
      <c r="A6132" s="11" t="s">
        <v>8</v>
      </c>
      <c r="B6132" s="16" t="str">
        <f>'[4]HGAC FS12-23 Metrostar Options'!B4804</f>
        <v>MET0004804</v>
      </c>
      <c r="C6132" s="27" t="s">
        <v>73</v>
      </c>
      <c r="D6132" s="16" t="s">
        <v>83</v>
      </c>
      <c r="E6132" s="15" t="str">
        <f>'[4]HGAC FS12-23 Metrostar Options'!C4804</f>
        <v>Lighted Grab Handles Clear LED</v>
      </c>
      <c r="F6132" s="17">
        <f>'[4]HGAC FS12-23 Metrostar Options'!K4804</f>
        <v>216</v>
      </c>
      <c r="G6132" s="13">
        <v>0.15</v>
      </c>
      <c r="H6132" s="14"/>
    </row>
    <row r="6133" spans="1:8" x14ac:dyDescent="0.35">
      <c r="A6133" s="11" t="s">
        <v>8</v>
      </c>
      <c r="B6133" s="16" t="str">
        <f>'[4]HGAC FS12-23 Metrostar Options'!B4805</f>
        <v>MET0004805</v>
      </c>
      <c r="C6133" s="27" t="s">
        <v>73</v>
      </c>
      <c r="D6133" s="16" t="s">
        <v>83</v>
      </c>
      <c r="E6133" s="15" t="str">
        <f>'[4]HGAC FS12-23 Metrostar Options'!C4805</f>
        <v>Lighted Grab Handles Red LED</v>
      </c>
      <c r="F6133" s="17">
        <f>'[4]HGAC FS12-23 Metrostar Options'!K4805</f>
        <v>216</v>
      </c>
      <c r="G6133" s="13">
        <v>0.15</v>
      </c>
      <c r="H6133" s="14"/>
    </row>
    <row r="6134" spans="1:8" x14ac:dyDescent="0.35">
      <c r="A6134" s="11" t="s">
        <v>8</v>
      </c>
      <c r="B6134" s="16" t="str">
        <f>'[4]HGAC FS12-23 Metrostar Options'!B4806</f>
        <v>MET0004806</v>
      </c>
      <c r="C6134" s="27" t="s">
        <v>73</v>
      </c>
      <c r="D6134" s="16" t="s">
        <v>83</v>
      </c>
      <c r="E6134" s="15" t="str">
        <f>'[4]HGAC FS12-23 Metrostar Options'!C4806</f>
        <v>Lighted Grab Handles Blue LED</v>
      </c>
      <c r="F6134" s="17">
        <f>'[4]HGAC FS12-23 Metrostar Options'!K4806</f>
        <v>216</v>
      </c>
      <c r="G6134" s="13">
        <v>0.15</v>
      </c>
      <c r="H6134" s="14"/>
    </row>
    <row r="6135" spans="1:8" x14ac:dyDescent="0.35">
      <c r="A6135" s="11" t="s">
        <v>8</v>
      </c>
      <c r="B6135" s="16" t="str">
        <f>'[4]HGAC FS12-23 Metrostar Options'!B4807</f>
        <v>MET0004807</v>
      </c>
      <c r="C6135" s="27" t="s">
        <v>73</v>
      </c>
      <c r="D6135" s="16" t="s">
        <v>83</v>
      </c>
      <c r="E6135" s="15" t="str">
        <f>'[4]HGAC FS12-23 Metrostar Options'!C4807</f>
        <v>Lighted Grab Handles Green LED</v>
      </c>
      <c r="F6135" s="17">
        <f>'[4]HGAC FS12-23 Metrostar Options'!K4807</f>
        <v>216</v>
      </c>
      <c r="G6135" s="13">
        <v>0.15</v>
      </c>
      <c r="H6135" s="14"/>
    </row>
    <row r="6136" spans="1:8" x14ac:dyDescent="0.35">
      <c r="A6136" s="11" t="s">
        <v>8</v>
      </c>
      <c r="B6136" s="16" t="str">
        <f>'[4]HGAC FS12-23 Metrostar Options'!B4808</f>
        <v>MET0004808</v>
      </c>
      <c r="C6136" s="27" t="s">
        <v>73</v>
      </c>
      <c r="D6136" s="16" t="s">
        <v>83</v>
      </c>
      <c r="E6136" s="15" t="str">
        <f>'[4]HGAC FS12-23 Metrostar Options'!C4808</f>
        <v>Lighted Grab Handles Amber LED</v>
      </c>
      <c r="F6136" s="17">
        <f>'[4]HGAC FS12-23 Metrostar Options'!K4808</f>
        <v>216</v>
      </c>
      <c r="G6136" s="13">
        <v>0.15</v>
      </c>
      <c r="H6136" s="14"/>
    </row>
    <row r="6137" spans="1:8" x14ac:dyDescent="0.35">
      <c r="A6137" s="11" t="s">
        <v>8</v>
      </c>
      <c r="B6137" s="16" t="str">
        <f>'[4]HGAC FS12-23 Metrostar Options'!B4809</f>
        <v>MET0004809</v>
      </c>
      <c r="C6137" s="27" t="s">
        <v>73</v>
      </c>
      <c r="D6137" s="16" t="s">
        <v>83</v>
      </c>
      <c r="E6137" s="15" t="str">
        <f>'[4]HGAC FS12-23 Metrostar Options'!C4809</f>
        <v>NO Grab Handles Light Actviation</v>
      </c>
      <c r="F6137" s="17">
        <f>'[4]HGAC FS12-23 Metrostar Options'!K4809</f>
        <v>0</v>
      </c>
      <c r="G6137" s="13">
        <v>0.15</v>
      </c>
      <c r="H6137" s="14"/>
    </row>
    <row r="6138" spans="1:8" x14ac:dyDescent="0.35">
      <c r="A6138" s="11" t="s">
        <v>8</v>
      </c>
      <c r="B6138" s="16" t="str">
        <f>'[4]HGAC FS12-23 Metrostar Options'!B4810</f>
        <v>MET0004810</v>
      </c>
      <c r="C6138" s="27" t="s">
        <v>73</v>
      </c>
      <c r="D6138" s="16" t="s">
        <v>83</v>
      </c>
      <c r="E6138" s="15" t="str">
        <f>'[4]HGAC FS12-23 Metrostar Options'!C4810</f>
        <v>Grab Handles Light Activation Park Brake and Ignition</v>
      </c>
      <c r="F6138" s="17">
        <f>'[4]HGAC FS12-23 Metrostar Options'!K4810</f>
        <v>0</v>
      </c>
      <c r="G6138" s="13">
        <v>0.15</v>
      </c>
      <c r="H6138" s="14"/>
    </row>
    <row r="6139" spans="1:8" x14ac:dyDescent="0.35">
      <c r="A6139" s="11" t="s">
        <v>8</v>
      </c>
      <c r="B6139" s="16" t="str">
        <f>'[4]HGAC FS12-23 Metrostar Options'!B4811</f>
        <v>MET0004811</v>
      </c>
      <c r="C6139" s="27" t="s">
        <v>73</v>
      </c>
      <c r="D6139" s="16" t="s">
        <v>83</v>
      </c>
      <c r="E6139" s="15" t="str">
        <f>'[4]HGAC FS12-23 Metrostar Options'!C4811</f>
        <v>Grab Handles Light Activation Park Brake and Master Pwr</v>
      </c>
      <c r="F6139" s="17">
        <f>'[4]HGAC FS12-23 Metrostar Options'!K4811</f>
        <v>0</v>
      </c>
      <c r="G6139" s="13">
        <v>0.15</v>
      </c>
      <c r="H6139" s="14"/>
    </row>
    <row r="6140" spans="1:8" x14ac:dyDescent="0.35">
      <c r="A6140" s="11" t="s">
        <v>8</v>
      </c>
      <c r="B6140" s="16" t="str">
        <f>'[4]HGAC FS12-23 Metrostar Options'!B4812</f>
        <v>MET0004812</v>
      </c>
      <c r="C6140" s="27" t="s">
        <v>73</v>
      </c>
      <c r="D6140" s="16" t="s">
        <v>83</v>
      </c>
      <c r="E6140" s="15" t="str">
        <f>'[4]HGAC FS12-23 Metrostar Options'!C4812</f>
        <v>Grab Handles Light Activation Park Brake and Ignition/Disp</v>
      </c>
      <c r="F6140" s="17">
        <f>'[4]HGAC FS12-23 Metrostar Options'!K4812</f>
        <v>142</v>
      </c>
      <c r="G6140" s="13">
        <v>0.15</v>
      </c>
      <c r="H6140" s="14"/>
    </row>
    <row r="6141" spans="1:8" x14ac:dyDescent="0.35">
      <c r="A6141" s="11" t="s">
        <v>8</v>
      </c>
      <c r="B6141" s="16" t="str">
        <f>'[4]HGAC FS12-23 Metrostar Options'!B4813</f>
        <v>MET0004813</v>
      </c>
      <c r="C6141" s="27" t="s">
        <v>73</v>
      </c>
      <c r="D6141" s="16" t="s">
        <v>83</v>
      </c>
      <c r="E6141" s="15" t="str">
        <f>'[4]HGAC FS12-23 Metrostar Options'!C4813</f>
        <v>Grab Handles Light Activation Park Brake and Master Pwr/Disp</v>
      </c>
      <c r="F6141" s="17">
        <f>'[4]HGAC FS12-23 Metrostar Options'!K4813</f>
        <v>142</v>
      </c>
      <c r="G6141" s="13">
        <v>0.15</v>
      </c>
      <c r="H6141" s="14"/>
    </row>
    <row r="6142" spans="1:8" x14ac:dyDescent="0.35">
      <c r="A6142" s="11" t="s">
        <v>8</v>
      </c>
      <c r="B6142" s="16" t="str">
        <f>'[4]HGAC FS12-23 Metrostar Options'!B4814</f>
        <v>MET0004814</v>
      </c>
      <c r="C6142" s="27" t="s">
        <v>73</v>
      </c>
      <c r="D6142" s="16" t="s">
        <v>83</v>
      </c>
      <c r="E6142" s="15" t="str">
        <f>'[4]HGAC FS12-23 Metrostar Options'!C4814</f>
        <v>Grab Handles Light Activation Park Brake/Respective Door/Disp</v>
      </c>
      <c r="F6142" s="17">
        <f>'[4]HGAC FS12-23 Metrostar Options'!K4814</f>
        <v>142</v>
      </c>
      <c r="G6142" s="13">
        <v>0.15</v>
      </c>
      <c r="H6142" s="14"/>
    </row>
    <row r="6143" spans="1:8" x14ac:dyDescent="0.35">
      <c r="A6143" s="11" t="s">
        <v>8</v>
      </c>
      <c r="B6143" s="16" t="str">
        <f>'[4]HGAC FS12-23 Metrostar Options'!B4815</f>
        <v>MET0004815</v>
      </c>
      <c r="C6143" s="27" t="s">
        <v>73</v>
      </c>
      <c r="D6143" s="16" t="s">
        <v>83</v>
      </c>
      <c r="E6143" s="15" t="str">
        <f>'[4]HGAC FS12-23 Metrostar Options'!C4815</f>
        <v>Grab Handles Light Activation Park Brake and Marker Lt</v>
      </c>
      <c r="F6143" s="17">
        <f>'[4]HGAC FS12-23 Metrostar Options'!K4815</f>
        <v>0</v>
      </c>
      <c r="G6143" s="13">
        <v>0.15</v>
      </c>
      <c r="H6143" s="14"/>
    </row>
    <row r="6144" spans="1:8" x14ac:dyDescent="0.35">
      <c r="A6144" s="11" t="s">
        <v>8</v>
      </c>
      <c r="B6144" s="16" t="str">
        <f>'[4]HGAC FS12-23 Metrostar Options'!B4816</f>
        <v>MET0004816</v>
      </c>
      <c r="C6144" s="27" t="s">
        <v>73</v>
      </c>
      <c r="D6144" s="16" t="s">
        <v>83</v>
      </c>
      <c r="E6144" s="15" t="str">
        <f>'[4]HGAC FS12-23 Metrostar Options'!C4816</f>
        <v>NO Additional Rear Grab Handles</v>
      </c>
      <c r="F6144" s="17">
        <f>'[4]HGAC FS12-23 Metrostar Options'!K4816</f>
        <v>0</v>
      </c>
      <c r="G6144" s="13">
        <v>0.15</v>
      </c>
      <c r="H6144" s="14"/>
    </row>
    <row r="6145" spans="1:8" x14ac:dyDescent="0.35">
      <c r="A6145" s="11" t="s">
        <v>8</v>
      </c>
      <c r="B6145" s="16" t="str">
        <f>'[4]HGAC FS12-23 Metrostar Options'!B4817</f>
        <v>MET0004817</v>
      </c>
      <c r="C6145" s="27" t="s">
        <v>73</v>
      </c>
      <c r="D6145" s="16" t="s">
        <v>83</v>
      </c>
      <c r="E6145" s="15" t="str">
        <f>'[4]HGAC FS12-23 Metrostar Options'!C4817</f>
        <v>Additional Rear Grab Handles (2) Rr Cab Corners</v>
      </c>
      <c r="F6145" s="17">
        <f>'[4]HGAC FS12-23 Metrostar Options'!K4817</f>
        <v>287</v>
      </c>
      <c r="G6145" s="13">
        <v>0.15</v>
      </c>
      <c r="H6145" s="14"/>
    </row>
    <row r="6146" spans="1:8" x14ac:dyDescent="0.35">
      <c r="A6146" s="11" t="s">
        <v>8</v>
      </c>
      <c r="B6146" s="16" t="str">
        <f>'[4]HGAC FS12-23 Metrostar Options'!B4818</f>
        <v>MET0004818</v>
      </c>
      <c r="C6146" s="27" t="s">
        <v>73</v>
      </c>
      <c r="D6146" s="16" t="s">
        <v>83</v>
      </c>
      <c r="E6146" s="15" t="str">
        <f>'[4]HGAC FS12-23 Metrostar Options'!C4818</f>
        <v>Additional Rear Grab Handles (2) Rr Cab Corners Raised 3"</v>
      </c>
      <c r="F6146" s="17">
        <f>'[4]HGAC FS12-23 Metrostar Options'!K4818</f>
        <v>287</v>
      </c>
      <c r="G6146" s="13">
        <v>0.15</v>
      </c>
      <c r="H6146" s="14"/>
    </row>
    <row r="6147" spans="1:8" x14ac:dyDescent="0.35">
      <c r="A6147" s="11" t="s">
        <v>8</v>
      </c>
      <c r="B6147" s="16" t="str">
        <f>'[4]HGAC FS12-23 Metrostar Options'!B4819</f>
        <v>MET0004819</v>
      </c>
      <c r="C6147" s="27" t="s">
        <v>73</v>
      </c>
      <c r="D6147" s="16" t="s">
        <v>83</v>
      </c>
      <c r="E6147" s="15" t="str">
        <f>'[4]HGAC FS12-23 Metrostar Options'!C4819</f>
        <v>Additional Rear Grab Handles (2) Cab Rr Wall</v>
      </c>
      <c r="F6147" s="17">
        <f>'[4]HGAC FS12-23 Metrostar Options'!K4819</f>
        <v>287</v>
      </c>
      <c r="G6147" s="13">
        <v>0.15</v>
      </c>
      <c r="H6147" s="14"/>
    </row>
    <row r="6148" spans="1:8" x14ac:dyDescent="0.35">
      <c r="A6148" s="11" t="s">
        <v>8</v>
      </c>
      <c r="B6148" s="16" t="str">
        <f>'[4]HGAC FS12-23 Metrostar Options'!B4820</f>
        <v>MET0004820</v>
      </c>
      <c r="C6148" s="27" t="s">
        <v>73</v>
      </c>
      <c r="D6148" s="16" t="s">
        <v>83</v>
      </c>
      <c r="E6148" s="15" t="str">
        <f>'[4]HGAC FS12-23 Metrostar Options'!C4820</f>
        <v>Additional Rear Grab Handles (2) Cab Rr Wall Raised 3"</v>
      </c>
      <c r="F6148" s="17">
        <f>'[4]HGAC FS12-23 Metrostar Options'!K4820</f>
        <v>287</v>
      </c>
      <c r="G6148" s="13">
        <v>0.15</v>
      </c>
      <c r="H6148" s="14"/>
    </row>
    <row r="6149" spans="1:8" x14ac:dyDescent="0.35">
      <c r="A6149" s="11" t="s">
        <v>8</v>
      </c>
      <c r="B6149" s="16" t="str">
        <f>'[4]HGAC FS12-23 Metrostar Options'!B4821</f>
        <v>MET0004821</v>
      </c>
      <c r="C6149" s="27" t="s">
        <v>73</v>
      </c>
      <c r="D6149" s="16" t="s">
        <v>83</v>
      </c>
      <c r="E6149" s="15" t="str">
        <f>'[4]HGAC FS12-23 Metrostar Options'!C4821</f>
        <v>NO Auxiliary Grab Handle</v>
      </c>
      <c r="F6149" s="17">
        <f>'[4]HGAC FS12-23 Metrostar Options'!K4821</f>
        <v>0</v>
      </c>
      <c r="G6149" s="13">
        <v>0.15</v>
      </c>
      <c r="H6149" s="14"/>
    </row>
    <row r="6150" spans="1:8" x14ac:dyDescent="0.35">
      <c r="A6150" s="11" t="s">
        <v>8</v>
      </c>
      <c r="B6150" s="16" t="str">
        <f>'[4]HGAC FS12-23 Metrostar Options'!B4822</f>
        <v>MET0004822</v>
      </c>
      <c r="C6150" s="27" t="s">
        <v>73</v>
      </c>
      <c r="D6150" s="16" t="s">
        <v>83</v>
      </c>
      <c r="E6150" s="15" t="str">
        <f>'[4]HGAC FS12-23 Metrostar Options'!C4822</f>
        <v>Aux Grab Handle 7" SS Cab Face Ctr</v>
      </c>
      <c r="F6150" s="17">
        <f>'[4]HGAC FS12-23 Metrostar Options'!K4822</f>
        <v>103</v>
      </c>
      <c r="G6150" s="13">
        <v>0.15</v>
      </c>
      <c r="H6150" s="14"/>
    </row>
    <row r="6151" spans="1:8" x14ac:dyDescent="0.35">
      <c r="A6151" s="11" t="s">
        <v>8</v>
      </c>
      <c r="B6151" s="16" t="str">
        <f>'[4]HGAC FS12-23 Metrostar Options'!B4823</f>
        <v>MET0004823</v>
      </c>
      <c r="C6151" s="27" t="s">
        <v>73</v>
      </c>
      <c r="D6151" s="16" t="s">
        <v>83</v>
      </c>
      <c r="E6151" s="15" t="str">
        <f>'[4]HGAC FS12-23 Metrostar Options'!C4823</f>
        <v>Aux Grab Handle 7" Black Cab Face Ctr</v>
      </c>
      <c r="F6151" s="17">
        <f>'[4]HGAC FS12-23 Metrostar Options'!K4823</f>
        <v>355</v>
      </c>
      <c r="G6151" s="13">
        <v>0.15</v>
      </c>
      <c r="H6151" s="14"/>
    </row>
    <row r="6152" spans="1:8" x14ac:dyDescent="0.35">
      <c r="A6152" s="11" t="s">
        <v>8</v>
      </c>
      <c r="B6152" s="16" t="str">
        <f>'[4]HGAC FS12-23 Metrostar Options'!B4824</f>
        <v>MET0004824</v>
      </c>
      <c r="C6152" s="27" t="s">
        <v>73</v>
      </c>
      <c r="D6152" s="16" t="s">
        <v>83</v>
      </c>
      <c r="E6152" s="15" t="str">
        <f>'[4]HGAC FS12-23 Metrostar Options'!C4824</f>
        <v>Aux Grab Handle 7" SS Cab Face Ctr w/Scuff Plate</v>
      </c>
      <c r="F6152" s="17">
        <f>'[4]HGAC FS12-23 Metrostar Options'!K4824</f>
        <v>324</v>
      </c>
      <c r="G6152" s="13">
        <v>0.15</v>
      </c>
      <c r="H6152" s="14"/>
    </row>
    <row r="6153" spans="1:8" x14ac:dyDescent="0.35">
      <c r="A6153" s="11" t="s">
        <v>8</v>
      </c>
      <c r="B6153" s="16" t="str">
        <f>'[4]HGAC FS12-23 Metrostar Options'!B4825</f>
        <v>MET0004825</v>
      </c>
      <c r="C6153" s="27" t="s">
        <v>73</v>
      </c>
      <c r="D6153" s="16" t="s">
        <v>83</v>
      </c>
      <c r="E6153" s="15" t="str">
        <f>'[4]HGAC FS12-23 Metrostar Options'!C4825</f>
        <v>Aux Grab Handle 7" SS (2) Cab Face Ctr Windshield</v>
      </c>
      <c r="F6153" s="17">
        <f>'[4]HGAC FS12-23 Metrostar Options'!K4825</f>
        <v>309</v>
      </c>
      <c r="G6153" s="13">
        <v>0.15</v>
      </c>
      <c r="H6153" s="14"/>
    </row>
    <row r="6154" spans="1:8" x14ac:dyDescent="0.35">
      <c r="A6154" s="11" t="s">
        <v>8</v>
      </c>
      <c r="B6154" s="16" t="str">
        <f>'[4]HGAC FS12-23 Metrostar Options'!B4826</f>
        <v>MET0004826</v>
      </c>
      <c r="C6154" s="27" t="s">
        <v>73</v>
      </c>
      <c r="D6154" s="16" t="s">
        <v>83</v>
      </c>
      <c r="E6154" s="15" t="str">
        <f>'[4]HGAC FS12-23 Metrostar Options'!C4826</f>
        <v>Aux Grab Handle 7" Black (2) Cab Face Ctr Windshield</v>
      </c>
      <c r="F6154" s="17">
        <f>'[4]HGAC FS12-23 Metrostar Options'!K4826</f>
        <v>502</v>
      </c>
      <c r="G6154" s="13">
        <v>0.15</v>
      </c>
      <c r="H6154" s="14"/>
    </row>
    <row r="6155" spans="1:8" x14ac:dyDescent="0.35">
      <c r="A6155" s="11" t="s">
        <v>8</v>
      </c>
      <c r="B6155" s="16" t="str">
        <f>'[4]HGAC FS12-23 Metrostar Options'!B4827</f>
        <v>MET0004827</v>
      </c>
      <c r="C6155" s="27" t="s">
        <v>73</v>
      </c>
      <c r="D6155" s="16" t="s">
        <v>83</v>
      </c>
      <c r="E6155" s="15" t="str">
        <f>'[4]HGAC FS12-23 Metrostar Options'!C4827</f>
        <v>Aux Grab Handle 7" SS (2) Cab Face Ctr Windshield w/Scuff Plate</v>
      </c>
      <c r="F6155" s="17">
        <f>'[4]HGAC FS12-23 Metrostar Options'!K4827</f>
        <v>425</v>
      </c>
      <c r="G6155" s="13">
        <v>0.15</v>
      </c>
      <c r="H6155" s="14"/>
    </row>
    <row r="6156" spans="1:8" x14ac:dyDescent="0.35">
      <c r="A6156" s="11" t="s">
        <v>8</v>
      </c>
      <c r="B6156" s="16" t="str">
        <f>'[4]HGAC FS12-23 Metrostar Options'!B4828</f>
        <v>MET0004828</v>
      </c>
      <c r="C6156" s="27" t="s">
        <v>73</v>
      </c>
      <c r="D6156" s="16" t="s">
        <v>83</v>
      </c>
      <c r="E6156" s="15" t="str">
        <f>'[4]HGAC FS12-23 Metrostar Options'!C4828</f>
        <v>Aux Grab Handle 7" Black Cab Face Abv LH Headlight</v>
      </c>
      <c r="F6156" s="17">
        <f>'[4]HGAC FS12-23 Metrostar Options'!K4828</f>
        <v>355</v>
      </c>
      <c r="G6156" s="13">
        <v>0.15</v>
      </c>
      <c r="H6156" s="14"/>
    </row>
    <row r="6157" spans="1:8" x14ac:dyDescent="0.35">
      <c r="A6157" s="11" t="s">
        <v>8</v>
      </c>
      <c r="B6157" s="16" t="str">
        <f>'[4]HGAC FS12-23 Metrostar Options'!B4829</f>
        <v>MET0004829</v>
      </c>
      <c r="C6157" s="27" t="s">
        <v>73</v>
      </c>
      <c r="D6157" s="16" t="s">
        <v>83</v>
      </c>
      <c r="E6157" s="15" t="str">
        <f>'[4]HGAC FS12-23 Metrostar Options'!C4829</f>
        <v>Aux Grab Handle 7" Black Cab Face Abv RH Headlight</v>
      </c>
      <c r="F6157" s="17">
        <f>'[4]HGAC FS12-23 Metrostar Options'!K4829</f>
        <v>355</v>
      </c>
      <c r="G6157" s="13">
        <v>0.15</v>
      </c>
      <c r="H6157" s="14"/>
    </row>
    <row r="6158" spans="1:8" x14ac:dyDescent="0.35">
      <c r="A6158" s="11" t="s">
        <v>8</v>
      </c>
      <c r="B6158" s="16" t="str">
        <f>'[4]HGAC FS12-23 Metrostar Options'!B4830</f>
        <v>MET0004830</v>
      </c>
      <c r="C6158" s="27" t="s">
        <v>73</v>
      </c>
      <c r="D6158" s="16" t="s">
        <v>83</v>
      </c>
      <c r="E6158" s="15" t="str">
        <f>'[4]HGAC FS12-23 Metrostar Options'!C4830</f>
        <v>Aux Grab Handle 7" Black (2) Cab Face Abv Headlights</v>
      </c>
      <c r="F6158" s="17">
        <f>'[4]HGAC FS12-23 Metrostar Options'!K4830</f>
        <v>601</v>
      </c>
      <c r="G6158" s="13">
        <v>0.15</v>
      </c>
      <c r="H6158" s="14"/>
    </row>
    <row r="6159" spans="1:8" x14ac:dyDescent="0.35">
      <c r="A6159" s="11" t="s">
        <v>8</v>
      </c>
      <c r="B6159" s="16" t="str">
        <f>'[4]HGAC FS12-23 Metrostar Options'!B4831</f>
        <v>MET0004831</v>
      </c>
      <c r="C6159" s="27" t="s">
        <v>73</v>
      </c>
      <c r="D6159" s="16" t="s">
        <v>83</v>
      </c>
      <c r="E6159" s="15" t="str">
        <f>'[4]HGAC FS12-23 Metrostar Options'!C4831</f>
        <v>Aux Grab Handle 7" Black Shiploose</v>
      </c>
      <c r="F6159" s="17">
        <f>'[4]HGAC FS12-23 Metrostar Options'!K4831</f>
        <v>355</v>
      </c>
      <c r="G6159" s="13">
        <v>0.15</v>
      </c>
      <c r="H6159" s="14"/>
    </row>
    <row r="6160" spans="1:8" x14ac:dyDescent="0.35">
      <c r="A6160" s="11" t="s">
        <v>8</v>
      </c>
      <c r="B6160" s="16" t="str">
        <f>'[4]HGAC FS12-23 Metrostar Options'!B4832</f>
        <v>MET0004832</v>
      </c>
      <c r="C6160" s="27" t="s">
        <v>73</v>
      </c>
      <c r="D6160" s="16" t="s">
        <v>83</v>
      </c>
      <c r="E6160" s="15" t="str">
        <f>'[4]HGAC FS12-23 Metrostar Options'!C4832</f>
        <v>Aux Grab Handle 7" SS Shiploose</v>
      </c>
      <c r="F6160" s="17">
        <f>'[4]HGAC FS12-23 Metrostar Options'!K4832</f>
        <v>209</v>
      </c>
      <c r="G6160" s="13">
        <v>0.15</v>
      </c>
      <c r="H6160" s="14"/>
    </row>
    <row r="6161" spans="1:8" x14ac:dyDescent="0.35">
      <c r="A6161" s="11" t="s">
        <v>8</v>
      </c>
      <c r="B6161" s="16" t="str">
        <f>'[4]HGAC FS12-23 Metrostar Options'!B4833</f>
        <v>MET0004833</v>
      </c>
      <c r="C6161" s="27" t="s">
        <v>73</v>
      </c>
      <c r="D6161" s="16" t="s">
        <v>83</v>
      </c>
      <c r="E6161" s="15" t="str">
        <f>'[4]HGAC FS12-23 Metrostar Options'!C4833</f>
        <v>Aux Grab Handle 7" SS (2) Shiploose</v>
      </c>
      <c r="F6161" s="17">
        <f>'[4]HGAC FS12-23 Metrostar Options'!K4833</f>
        <v>309</v>
      </c>
      <c r="G6161" s="13">
        <v>0.15</v>
      </c>
      <c r="H6161" s="14"/>
    </row>
    <row r="6162" spans="1:8" x14ac:dyDescent="0.35">
      <c r="A6162" s="11" t="s">
        <v>8</v>
      </c>
      <c r="B6162" s="16" t="str">
        <f>'[4]HGAC FS12-23 Metrostar Options'!B4834</f>
        <v>MET0004834</v>
      </c>
      <c r="C6162" s="27" t="s">
        <v>73</v>
      </c>
      <c r="D6162" s="16" t="s">
        <v>83</v>
      </c>
      <c r="E6162" s="15" t="str">
        <f>'[4]HGAC FS12-23 Metrostar Options'!C4834</f>
        <v>Aux Grab Handle 7" SS (2) Cab Face Abv Headlights</v>
      </c>
      <c r="F6162" s="17">
        <f>'[4]HGAC FS12-23 Metrostar Options'!K4834</f>
        <v>587</v>
      </c>
      <c r="G6162" s="13">
        <v>0.15</v>
      </c>
      <c r="H6162" s="14"/>
    </row>
    <row r="6163" spans="1:8" x14ac:dyDescent="0.35">
      <c r="A6163" s="11" t="s">
        <v>8</v>
      </c>
      <c r="B6163" s="16" t="str">
        <f>'[4]HGAC FS12-23 Metrostar Options'!B4835</f>
        <v>MET0004835</v>
      </c>
      <c r="C6163" s="27" t="s">
        <v>73</v>
      </c>
      <c r="D6163" s="16" t="s">
        <v>83</v>
      </c>
      <c r="E6163" s="15" t="str">
        <f>'[4]HGAC FS12-23 Metrostar Options'!C4835</f>
        <v>Aux Grab Handle 7" SS (2) Cab Face Abv Headlights w/Scuff Plate</v>
      </c>
      <c r="F6163" s="17">
        <f>'[4]HGAC FS12-23 Metrostar Options'!K4835</f>
        <v>702</v>
      </c>
      <c r="G6163" s="13">
        <v>0.15</v>
      </c>
      <c r="H6163" s="14"/>
    </row>
    <row r="6164" spans="1:8" x14ac:dyDescent="0.35">
      <c r="A6164" s="11" t="s">
        <v>8</v>
      </c>
      <c r="B6164" s="16" t="str">
        <f>'[4]HGAC FS12-23 Metrostar Options'!B4836</f>
        <v>MET0004836</v>
      </c>
      <c r="C6164" s="27" t="s">
        <v>73</v>
      </c>
      <c r="D6164" s="16" t="s">
        <v>83</v>
      </c>
      <c r="E6164" s="15" t="str">
        <f>'[4]HGAC FS12-23 Metrostar Options'!C4836</f>
        <v>Aux Grab Handle 7" Black Cab Face Abv RH Headlight Vertical</v>
      </c>
      <c r="F6164" s="17">
        <f>'[4]HGAC FS12-23 Metrostar Options'!K4836</f>
        <v>355</v>
      </c>
      <c r="G6164" s="13">
        <v>0.15</v>
      </c>
      <c r="H6164" s="14"/>
    </row>
    <row r="6165" spans="1:8" x14ac:dyDescent="0.35">
      <c r="A6165" s="11" t="s">
        <v>8</v>
      </c>
      <c r="B6165" s="16" t="str">
        <f>'[4]HGAC FS12-23 Metrostar Options'!B4837</f>
        <v>MET0004837</v>
      </c>
      <c r="C6165" s="27" t="s">
        <v>73</v>
      </c>
      <c r="D6165" s="16" t="s">
        <v>83</v>
      </c>
      <c r="E6165" s="15" t="str">
        <f>'[4]HGAC FS12-23 Metrostar Options'!C4837</f>
        <v>Aux Grab Handle 7" SS (2) Cab Face Abv Headlights Vertical</v>
      </c>
      <c r="F6165" s="17">
        <f>'[4]HGAC FS12-23 Metrostar Options'!K4837</f>
        <v>587</v>
      </c>
      <c r="G6165" s="13">
        <v>0.15</v>
      </c>
      <c r="H6165" s="14"/>
    </row>
    <row r="6166" spans="1:8" x14ac:dyDescent="0.35">
      <c r="A6166" s="11" t="s">
        <v>8</v>
      </c>
      <c r="B6166" s="16" t="str">
        <f>'[4]HGAC FS12-23 Metrostar Options'!B4838</f>
        <v>MET0004838</v>
      </c>
      <c r="C6166" s="27" t="s">
        <v>73</v>
      </c>
      <c r="D6166" s="16" t="s">
        <v>83</v>
      </c>
      <c r="E6166" s="15" t="str">
        <f>'[4]HGAC FS12-23 Metrostar Options'!C4838</f>
        <v>Aux Grab Handle 7" Black (2) Cab Face Abv Headlights Vertical</v>
      </c>
      <c r="F6166" s="17">
        <f>'[4]HGAC FS12-23 Metrostar Options'!K4838</f>
        <v>601</v>
      </c>
      <c r="G6166" s="13">
        <v>0.15</v>
      </c>
      <c r="H6166" s="14"/>
    </row>
    <row r="6167" spans="1:8" x14ac:dyDescent="0.35">
      <c r="A6167" s="11" t="s">
        <v>8</v>
      </c>
      <c r="B6167" s="16" t="str">
        <f>'[4]HGAC FS12-23 Metrostar Options'!B4839</f>
        <v>MET0004839</v>
      </c>
      <c r="C6167" s="27" t="s">
        <v>73</v>
      </c>
      <c r="D6167" s="16" t="s">
        <v>83</v>
      </c>
      <c r="E6167" s="15" t="str">
        <f>'[4]HGAC FS12-23 Metrostar Options'!C4839</f>
        <v>Aux Grab Handle 18" SS Cab Face Ctr</v>
      </c>
      <c r="F6167" s="17">
        <f>'[4]HGAC FS12-23 Metrostar Options'!K4839</f>
        <v>206</v>
      </c>
      <c r="G6167" s="13">
        <v>0.15</v>
      </c>
      <c r="H6167" s="14"/>
    </row>
    <row r="6168" spans="1:8" x14ac:dyDescent="0.35">
      <c r="A6168" s="11" t="s">
        <v>8</v>
      </c>
      <c r="B6168" s="16" t="str">
        <f>'[4]HGAC FS12-23 Metrostar Options'!B4840</f>
        <v>MET0004840</v>
      </c>
      <c r="C6168" s="27" t="s">
        <v>73</v>
      </c>
      <c r="D6168" s="16" t="s">
        <v>83</v>
      </c>
      <c r="E6168" s="15" t="str">
        <f>'[4]HGAC FS12-23 Metrostar Options'!C4840</f>
        <v>Aux Grab Handle 18" SS Cab Face Ctr Black Powder Coat</v>
      </c>
      <c r="F6168" s="17">
        <f>'[4]HGAC FS12-23 Metrostar Options'!K4840</f>
        <v>288</v>
      </c>
      <c r="G6168" s="13">
        <v>0.15</v>
      </c>
      <c r="H6168" s="14"/>
    </row>
    <row r="6169" spans="1:8" x14ac:dyDescent="0.35">
      <c r="A6169" s="11" t="s">
        <v>8</v>
      </c>
      <c r="B6169" s="16" t="str">
        <f>'[4]HGAC FS12-23 Metrostar Options'!B4841</f>
        <v>MET0004841</v>
      </c>
      <c r="C6169" s="27" t="s">
        <v>73</v>
      </c>
      <c r="D6169" s="16" t="s">
        <v>83</v>
      </c>
      <c r="E6169" s="15" t="str">
        <f>'[4]HGAC FS12-23 Metrostar Options'!C4841</f>
        <v>Aux Grab Handle 18" SS Cab Face Ctr w/Scuff Plate</v>
      </c>
      <c r="F6169" s="17">
        <f>'[4]HGAC FS12-23 Metrostar Options'!K4841</f>
        <v>406</v>
      </c>
      <c r="G6169" s="13">
        <v>0.15</v>
      </c>
      <c r="H6169" s="14"/>
    </row>
    <row r="6170" spans="1:8" x14ac:dyDescent="0.35">
      <c r="A6170" s="11" t="s">
        <v>8</v>
      </c>
      <c r="B6170" s="16" t="str">
        <f>'[4]HGAC FS12-23 Metrostar Options'!B4842</f>
        <v>MET0004842</v>
      </c>
      <c r="C6170" s="27" t="s">
        <v>73</v>
      </c>
      <c r="D6170" s="16" t="s">
        <v>83</v>
      </c>
      <c r="E6170" s="15" t="str">
        <f>'[4]HGAC FS12-23 Metrostar Options'!C4842</f>
        <v>Aux Grab Handle 18" 3-Pc Alum Knurled Cab Face Ctr</v>
      </c>
      <c r="F6170" s="17">
        <f>'[4]HGAC FS12-23 Metrostar Options'!K4842</f>
        <v>301</v>
      </c>
      <c r="G6170" s="13">
        <v>0.15</v>
      </c>
      <c r="H6170" s="14"/>
    </row>
    <row r="6171" spans="1:8" x14ac:dyDescent="0.35">
      <c r="A6171" s="11" t="s">
        <v>8</v>
      </c>
      <c r="B6171" s="16" t="str">
        <f>'[4]HGAC FS12-23 Metrostar Options'!B4843</f>
        <v>MET0004843</v>
      </c>
      <c r="C6171" s="27" t="s">
        <v>73</v>
      </c>
      <c r="D6171" s="16" t="s">
        <v>83</v>
      </c>
      <c r="E6171" s="15" t="str">
        <f>'[4]HGAC FS12-23 Metrostar Options'!C4843</f>
        <v>Aux Grab Handle 18" 3-Pc Alum Knurled Cab Face Ctr Blk</v>
      </c>
      <c r="F6171" s="17">
        <f>'[4]HGAC FS12-23 Metrostar Options'!K4843</f>
        <v>301</v>
      </c>
      <c r="G6171" s="13">
        <v>0.15</v>
      </c>
      <c r="H6171" s="14"/>
    </row>
    <row r="6172" spans="1:8" x14ac:dyDescent="0.35">
      <c r="A6172" s="11" t="s">
        <v>8</v>
      </c>
      <c r="B6172" s="16" t="str">
        <f>'[4]HGAC FS12-23 Metrostar Options'!B4844</f>
        <v>MET0004844</v>
      </c>
      <c r="C6172" s="27" t="s">
        <v>73</v>
      </c>
      <c r="D6172" s="16" t="s">
        <v>83</v>
      </c>
      <c r="E6172" s="15" t="str">
        <f>'[4]HGAC FS12-23 Metrostar Options'!C4844</f>
        <v>Aux Grab Handle 18" 3-Pc Alum 18" w/Rubber Insert Cab Face Ctr</v>
      </c>
      <c r="F6172" s="17">
        <f>'[4]HGAC FS12-23 Metrostar Options'!K4844</f>
        <v>294</v>
      </c>
      <c r="G6172" s="13">
        <v>0.15</v>
      </c>
      <c r="H6172" s="14"/>
    </row>
    <row r="6173" spans="1:8" x14ac:dyDescent="0.35">
      <c r="A6173" s="11" t="s">
        <v>8</v>
      </c>
      <c r="B6173" s="16" t="str">
        <f>'[4]HGAC FS12-23 Metrostar Options'!B4845</f>
        <v>MET0004845</v>
      </c>
      <c r="C6173" s="27" t="s">
        <v>73</v>
      </c>
      <c r="D6173" s="16" t="s">
        <v>83</v>
      </c>
      <c r="E6173" s="15" t="str">
        <f>'[4]HGAC FS12-23 Metrostar Options'!C4845</f>
        <v>Aux Grab Handle 18" 3-Pc Alum Knurled w/Red Reflective/Cab Face Ctr/Ltd</v>
      </c>
      <c r="F6173" s="17">
        <f>'[4]HGAC FS12-23 Metrostar Options'!K4845</f>
        <v>378</v>
      </c>
      <c r="G6173" s="13">
        <v>0.15</v>
      </c>
      <c r="H6173" s="14"/>
    </row>
    <row r="6174" spans="1:8" x14ac:dyDescent="0.35">
      <c r="A6174" s="11" t="s">
        <v>8</v>
      </c>
      <c r="B6174" s="16" t="str">
        <f>'[4]HGAC FS12-23 Metrostar Options'!B4846</f>
        <v>MET0004846</v>
      </c>
      <c r="C6174" s="27" t="s">
        <v>73</v>
      </c>
      <c r="D6174" s="16" t="s">
        <v>83</v>
      </c>
      <c r="E6174" s="15" t="str">
        <f>'[4]HGAC FS12-23 Metrostar Options'!C4846</f>
        <v>Aux Grab Handle 18" 3-Pc Alum 18" w/Rubber Insert Cab Face Ctr Ltd</v>
      </c>
      <c r="F6174" s="17">
        <f>'[4]HGAC FS12-23 Metrostar Options'!K4846</f>
        <v>378</v>
      </c>
      <c r="G6174" s="13">
        <v>0.15</v>
      </c>
      <c r="H6174" s="14"/>
    </row>
    <row r="6175" spans="1:8" x14ac:dyDescent="0.35">
      <c r="A6175" s="11" t="s">
        <v>8</v>
      </c>
      <c r="B6175" s="16" t="str">
        <f>'[4]HGAC FS12-23 Metrostar Options'!B4847</f>
        <v>MET0004847</v>
      </c>
      <c r="C6175" s="27" t="s">
        <v>73</v>
      </c>
      <c r="D6175" s="16" t="s">
        <v>83</v>
      </c>
      <c r="E6175" s="15" t="str">
        <f>'[4]HGAC FS12-23 Metrostar Options'!C4847</f>
        <v>Aux Grab Handle 7" SS (2) w/Scuff Plate Shiploose</v>
      </c>
      <c r="F6175" s="17">
        <f>'[4]HGAC FS12-23 Metrostar Options'!K4847</f>
        <v>425</v>
      </c>
      <c r="G6175" s="13">
        <v>0.15</v>
      </c>
      <c r="H6175" s="14"/>
    </row>
    <row r="6176" spans="1:8" x14ac:dyDescent="0.35">
      <c r="A6176" s="11" t="s">
        <v>8</v>
      </c>
      <c r="B6176" s="16" t="str">
        <f>'[4]HGAC FS12-23 Metrostar Options'!B4848</f>
        <v>MET0004848</v>
      </c>
      <c r="C6176" s="27" t="s">
        <v>73</v>
      </c>
      <c r="D6176" s="16" t="s">
        <v>83</v>
      </c>
      <c r="E6176" s="15" t="str">
        <f>'[4]HGAC FS12-23 Metrostar Options'!C4848</f>
        <v>Mirror West Coast Velvac 2010 Rmt Htd w/980-4 Convex</v>
      </c>
      <c r="F6176" s="17">
        <f>'[4]HGAC FS12-23 Metrostar Options'!K4848</f>
        <v>-125</v>
      </c>
      <c r="G6176" s="13">
        <v>0.15</v>
      </c>
      <c r="H6176" s="14"/>
    </row>
    <row r="6177" spans="1:8" x14ac:dyDescent="0.35">
      <c r="A6177" s="11" t="s">
        <v>8</v>
      </c>
      <c r="B6177" s="16" t="str">
        <f>'[4]HGAC FS12-23 Metrostar Options'!B4849</f>
        <v>MET0004849</v>
      </c>
      <c r="C6177" s="27" t="s">
        <v>73</v>
      </c>
      <c r="D6177" s="16" t="s">
        <v>83</v>
      </c>
      <c r="E6177" s="15" t="str">
        <f>'[4]HGAC FS12-23 Metrostar Options'!C4849</f>
        <v>Mirror West Coast Velvac 2010 Rmt Htd w/980-4 Convex w/Deutsch Conn</v>
      </c>
      <c r="F6177" s="17">
        <f>'[4]HGAC FS12-23 Metrostar Options'!K4849</f>
        <v>-125</v>
      </c>
      <c r="G6177" s="13">
        <v>0.15</v>
      </c>
      <c r="H6177" s="14"/>
    </row>
    <row r="6178" spans="1:8" x14ac:dyDescent="0.35">
      <c r="A6178" s="11" t="s">
        <v>8</v>
      </c>
      <c r="B6178" s="16" t="str">
        <f>'[4]HGAC FS12-23 Metrostar Options'!B4850</f>
        <v>MET0004850</v>
      </c>
      <c r="C6178" s="27" t="s">
        <v>73</v>
      </c>
      <c r="D6178" s="16" t="s">
        <v>83</v>
      </c>
      <c r="E6178" s="15" t="str">
        <f>'[4]HGAC FS12-23 Metrostar Options'!C4850</f>
        <v>Mirror West Coast Velvac 2010 Rmt Htd Ltd w/980-4 Convex</v>
      </c>
      <c r="F6178" s="17">
        <f>'[4]HGAC FS12-23 Metrostar Options'!K4850</f>
        <v>-40</v>
      </c>
      <c r="G6178" s="13">
        <v>0.15</v>
      </c>
      <c r="H6178" s="14"/>
    </row>
    <row r="6179" spans="1:8" x14ac:dyDescent="0.35">
      <c r="A6179" s="11" t="s">
        <v>8</v>
      </c>
      <c r="B6179" s="16" t="str">
        <f>'[4]HGAC FS12-23 Metrostar Options'!B4851</f>
        <v>MET0004851</v>
      </c>
      <c r="C6179" s="27" t="s">
        <v>73</v>
      </c>
      <c r="D6179" s="16" t="s">
        <v>83</v>
      </c>
      <c r="E6179" s="15" t="str">
        <f>'[4]HGAC FS12-23 Metrostar Options'!C4851</f>
        <v>Mirror Aero Lang Mekra Series 300 Rmt Htd</v>
      </c>
      <c r="F6179" s="17">
        <f>'[4]HGAC FS12-23 Metrostar Options'!K4851</f>
        <v>667</v>
      </c>
      <c r="G6179" s="13">
        <v>0.15</v>
      </c>
      <c r="H6179" s="14"/>
    </row>
    <row r="6180" spans="1:8" x14ac:dyDescent="0.35">
      <c r="A6180" s="11" t="s">
        <v>8</v>
      </c>
      <c r="B6180" s="16" t="str">
        <f>'[4]HGAC FS12-23 Metrostar Options'!B4852</f>
        <v>MET0004852</v>
      </c>
      <c r="C6180" s="27" t="s">
        <v>73</v>
      </c>
      <c r="D6180" s="16" t="s">
        <v>83</v>
      </c>
      <c r="E6180" s="15" t="str">
        <f>'[4]HGAC FS12-23 Metrostar Options'!C4852</f>
        <v>Mirror Aero Lang Mekra Series 300 Rmt/Htd/Lgt/Sig</v>
      </c>
      <c r="F6180" s="17">
        <f>'[4]HGAC FS12-23 Metrostar Options'!K4852</f>
        <v>1545</v>
      </c>
      <c r="G6180" s="13">
        <v>0.15</v>
      </c>
      <c r="H6180" s="14"/>
    </row>
    <row r="6181" spans="1:8" x14ac:dyDescent="0.35">
      <c r="A6181" s="11" t="s">
        <v>8</v>
      </c>
      <c r="B6181" s="16" t="str">
        <f>'[4]HGAC FS12-23 Metrostar Options'!B4853</f>
        <v>MET0004853</v>
      </c>
      <c r="C6181" s="27" t="s">
        <v>73</v>
      </c>
      <c r="D6181" s="16" t="s">
        <v>83</v>
      </c>
      <c r="E6181" s="15" t="str">
        <f>'[4]HGAC FS12-23 Metrostar Options'!C4853</f>
        <v>Mirror Aerodynamic Moto Traditional 7-2386 Rmt Htd</v>
      </c>
      <c r="F6181" s="17">
        <f>'[4]HGAC FS12-23 Metrostar Options'!K4853</f>
        <v>907</v>
      </c>
      <c r="G6181" s="13">
        <v>0.15</v>
      </c>
      <c r="H6181" s="14"/>
    </row>
    <row r="6182" spans="1:8" x14ac:dyDescent="0.35">
      <c r="A6182" s="11" t="s">
        <v>8</v>
      </c>
      <c r="B6182" s="16" t="str">
        <f>'[4]HGAC FS12-23 Metrostar Options'!B4854</f>
        <v>MET0004854</v>
      </c>
      <c r="C6182" s="27" t="s">
        <v>73</v>
      </c>
      <c r="D6182" s="16" t="s">
        <v>83</v>
      </c>
      <c r="E6182" s="15" t="str">
        <f>'[4]HGAC FS12-23 Metrostar Options'!C4854</f>
        <v>Mirror Aerodynamic Retrac 613265 Rmt</v>
      </c>
      <c r="F6182" s="17">
        <f>'[4]HGAC FS12-23 Metrostar Options'!K4854</f>
        <v>81</v>
      </c>
      <c r="G6182" s="13">
        <v>0.15</v>
      </c>
      <c r="H6182" s="14"/>
    </row>
    <row r="6183" spans="1:8" x14ac:dyDescent="0.35">
      <c r="A6183" s="11" t="s">
        <v>8</v>
      </c>
      <c r="B6183" s="16" t="str">
        <f>'[4]HGAC FS12-23 Metrostar Options'!B4855</f>
        <v>MET0004855</v>
      </c>
      <c r="C6183" s="27" t="s">
        <v>73</v>
      </c>
      <c r="D6183" s="16" t="s">
        <v>83</v>
      </c>
      <c r="E6183" s="15" t="str">
        <f>'[4]HGAC FS12-23 Metrostar Options'!C4855</f>
        <v>Mirror Aerodynamic Retrac 613275 Rmt Htd</v>
      </c>
      <c r="F6183" s="17">
        <f>'[4]HGAC FS12-23 Metrostar Options'!K4855</f>
        <v>-71</v>
      </c>
      <c r="G6183" s="13">
        <v>0.15</v>
      </c>
      <c r="H6183" s="14"/>
    </row>
    <row r="6184" spans="1:8" x14ac:dyDescent="0.35">
      <c r="A6184" s="11" t="s">
        <v>8</v>
      </c>
      <c r="B6184" s="16" t="str">
        <f>'[4]HGAC FS12-23 Metrostar Options'!B4856</f>
        <v>MET0004856</v>
      </c>
      <c r="C6184" s="27" t="s">
        <v>73</v>
      </c>
      <c r="D6184" s="16" t="s">
        <v>83</v>
      </c>
      <c r="E6184" s="15" t="str">
        <f>'[4]HGAC FS12-23 Metrostar Options'!C4856</f>
        <v>Mirror Aerodynamic Retrac 613275 Rmt Htd, Convex Htd</v>
      </c>
      <c r="F6184" s="17">
        <f>'[4]HGAC FS12-23 Metrostar Options'!K4856</f>
        <v>125</v>
      </c>
      <c r="G6184" s="13">
        <v>0.15</v>
      </c>
      <c r="H6184" s="14"/>
    </row>
    <row r="6185" spans="1:8" x14ac:dyDescent="0.35">
      <c r="A6185" s="11" t="s">
        <v>8</v>
      </c>
      <c r="B6185" s="16" t="str">
        <f>'[4]HGAC FS12-23 Metrostar Options'!B4857</f>
        <v>MET0004857</v>
      </c>
      <c r="C6185" s="27" t="s">
        <v>73</v>
      </c>
      <c r="D6185" s="16" t="s">
        <v>83</v>
      </c>
      <c r="E6185" s="15" t="str">
        <f>'[4]HGAC FS12-23 Metrostar Options'!C4857</f>
        <v>Mirror Aerodynamic Retrac 613285 Rmt Htd Ltd</v>
      </c>
      <c r="F6185" s="17">
        <f>'[4]HGAC FS12-23 Metrostar Options'!K4857</f>
        <v>72</v>
      </c>
      <c r="G6185" s="13">
        <v>0.15</v>
      </c>
      <c r="H6185" s="14"/>
    </row>
    <row r="6186" spans="1:8" x14ac:dyDescent="0.35">
      <c r="A6186" s="11" t="s">
        <v>8</v>
      </c>
      <c r="B6186" s="16" t="str">
        <f>'[4]HGAC FS12-23 Metrostar Options'!B4858</f>
        <v>MET0004858</v>
      </c>
      <c r="C6186" s="27" t="s">
        <v>73</v>
      </c>
      <c r="D6186" s="16" t="s">
        <v>83</v>
      </c>
      <c r="E6186" s="15" t="str">
        <f>'[4]HGAC FS12-23 Metrostar Options'!C4858</f>
        <v>Mirror Aerodynamic Retrac 613295 Rmt</v>
      </c>
      <c r="F6186" s="17">
        <f>'[4]HGAC FS12-23 Metrostar Options'!K4858</f>
        <v>157</v>
      </c>
      <c r="G6186" s="13">
        <v>0.15</v>
      </c>
      <c r="H6186" s="14"/>
    </row>
    <row r="6187" spans="1:8" x14ac:dyDescent="0.35">
      <c r="A6187" s="11" t="s">
        <v>8</v>
      </c>
      <c r="B6187" s="16" t="str">
        <f>'[4]HGAC FS12-23 Metrostar Options'!B4859</f>
        <v>MET0004859</v>
      </c>
      <c r="C6187" s="27" t="s">
        <v>73</v>
      </c>
      <c r="D6187" s="16" t="s">
        <v>83</v>
      </c>
      <c r="E6187" s="15" t="str">
        <f>'[4]HGAC FS12-23 Metrostar Options'!C4859</f>
        <v>Mirror Aerodynamic Retrac 613300 Rmt Htd Blk</v>
      </c>
      <c r="F6187" s="17">
        <f>'[4]HGAC FS12-23 Metrostar Options'!K4859</f>
        <v>106</v>
      </c>
      <c r="G6187" s="13">
        <v>0.15</v>
      </c>
      <c r="H6187" s="14"/>
    </row>
    <row r="6188" spans="1:8" x14ac:dyDescent="0.35">
      <c r="A6188" s="11" t="s">
        <v>8</v>
      </c>
      <c r="B6188" s="16" t="str">
        <f>'[4]HGAC FS12-23 Metrostar Options'!B4860</f>
        <v>MET0004860</v>
      </c>
      <c r="C6188" s="27" t="s">
        <v>73</v>
      </c>
      <c r="D6188" s="16" t="s">
        <v>83</v>
      </c>
      <c r="E6188" s="15" t="str">
        <f>'[4]HGAC FS12-23 Metrostar Options'!C4860</f>
        <v>Mirror Aerodynamic Retrac 613305 Rmt Htd</v>
      </c>
      <c r="F6188" s="17">
        <f>'[4]HGAC FS12-23 Metrostar Options'!K4860</f>
        <v>0</v>
      </c>
      <c r="G6188" s="13">
        <v>0.15</v>
      </c>
      <c r="H6188" s="14"/>
    </row>
    <row r="6189" spans="1:8" x14ac:dyDescent="0.35">
      <c r="A6189" s="11" t="s">
        <v>8</v>
      </c>
      <c r="B6189" s="16" t="str">
        <f>'[4]HGAC FS12-23 Metrostar Options'!B4861</f>
        <v>MET0004861</v>
      </c>
      <c r="C6189" s="27" t="s">
        <v>73</v>
      </c>
      <c r="D6189" s="16" t="s">
        <v>83</v>
      </c>
      <c r="E6189" s="15" t="str">
        <f>'[4]HGAC FS12-23 Metrostar Options'!C4861</f>
        <v>Mirror Aerodynamic Retrac 613310 Rmt Htd Ltd</v>
      </c>
      <c r="F6189" s="17">
        <f>'[4]HGAC FS12-23 Metrostar Options'!K4861</f>
        <v>302</v>
      </c>
      <c r="G6189" s="13">
        <v>0.15</v>
      </c>
      <c r="H6189" s="14"/>
    </row>
    <row r="6190" spans="1:8" x14ac:dyDescent="0.35">
      <c r="A6190" s="11" t="s">
        <v>8</v>
      </c>
      <c r="B6190" s="16" t="str">
        <f>'[4]HGAC FS12-23 Metrostar Options'!B4862</f>
        <v>MET0004862</v>
      </c>
      <c r="C6190" s="27" t="s">
        <v>73</v>
      </c>
      <c r="D6190" s="16" t="s">
        <v>83</v>
      </c>
      <c r="E6190" s="15" t="str">
        <f>'[4]HGAC FS12-23 Metrostar Options'!C4862</f>
        <v>Mirror Aerodynamic Retrac 613315 Rmt Htd Ltd</v>
      </c>
      <c r="F6190" s="17">
        <f>'[4]HGAC FS12-23 Metrostar Options'!K4862</f>
        <v>167</v>
      </c>
      <c r="G6190" s="13">
        <v>0.15</v>
      </c>
      <c r="H6190" s="14"/>
    </row>
    <row r="6191" spans="1:8" x14ac:dyDescent="0.35">
      <c r="A6191" s="11" t="s">
        <v>8</v>
      </c>
      <c r="B6191" s="16" t="str">
        <f>'[4]HGAC FS12-23 Metrostar Options'!B4863</f>
        <v>MET0004863</v>
      </c>
      <c r="C6191" s="27" t="s">
        <v>73</v>
      </c>
      <c r="D6191" s="16" t="s">
        <v>83</v>
      </c>
      <c r="E6191" s="15" t="str">
        <f>'[4]HGAC FS12-23 Metrostar Options'!C4863</f>
        <v>Mirror Aerodynamic Rosco 815FHR w/8960HR Convex Htd/Rmt</v>
      </c>
      <c r="F6191" s="17">
        <f>'[4]HGAC FS12-23 Metrostar Options'!K4863</f>
        <v>1175</v>
      </c>
      <c r="G6191" s="13">
        <v>0.15</v>
      </c>
      <c r="H6191" s="14"/>
    </row>
    <row r="6192" spans="1:8" x14ac:dyDescent="0.35">
      <c r="A6192" s="11" t="s">
        <v>8</v>
      </c>
      <c r="B6192" s="16" t="str">
        <f>'[4]HGAC FS12-23 Metrostar Options'!B4864</f>
        <v>MET0004864</v>
      </c>
      <c r="C6192" s="27" t="s">
        <v>73</v>
      </c>
      <c r="D6192" s="16" t="s">
        <v>83</v>
      </c>
      <c r="E6192" s="15" t="str">
        <f>'[4]HGAC FS12-23 Metrostar Options'!C4864</f>
        <v>Mirror Bus Style Ramco 6000-PCHR Rmt Htd</v>
      </c>
      <c r="F6192" s="17">
        <f>'[4]HGAC FS12-23 Metrostar Options'!K4864</f>
        <v>94</v>
      </c>
      <c r="G6192" s="13">
        <v>0.15</v>
      </c>
      <c r="H6192" s="14"/>
    </row>
    <row r="6193" spans="1:8" x14ac:dyDescent="0.35">
      <c r="A6193" s="11" t="s">
        <v>8</v>
      </c>
      <c r="B6193" s="16" t="str">
        <f>'[4]HGAC FS12-23 Metrostar Options'!B4865</f>
        <v>MET0004865</v>
      </c>
      <c r="C6193" s="27" t="s">
        <v>73</v>
      </c>
      <c r="D6193" s="16" t="s">
        <v>83</v>
      </c>
      <c r="E6193" s="15" t="str">
        <f>'[4]HGAC FS12-23 Metrostar Options'!C4865</f>
        <v>Mirror Bus Style Ramco 6012-FFHR-750 Rmt Htd 5.5" Rwd from Std w/4" Riser RH</v>
      </c>
      <c r="F6193" s="17">
        <f>'[4]HGAC FS12-23 Metrostar Options'!K4865</f>
        <v>764</v>
      </c>
      <c r="G6193" s="13">
        <v>0.15</v>
      </c>
      <c r="H6193" s="14"/>
    </row>
    <row r="6194" spans="1:8" x14ac:dyDescent="0.35">
      <c r="A6194" s="11" t="s">
        <v>8</v>
      </c>
      <c r="B6194" s="16" t="str">
        <f>'[4]HGAC FS12-23 Metrostar Options'!B4866</f>
        <v>MET0004866</v>
      </c>
      <c r="C6194" s="27" t="s">
        <v>73</v>
      </c>
      <c r="D6194" s="16" t="s">
        <v>83</v>
      </c>
      <c r="E6194" s="15" t="str">
        <f>'[4]HGAC FS12-23 Metrostar Options'!C4866</f>
        <v>Mirror Bus Style Ramco 6015-PCHR Rmt Htd</v>
      </c>
      <c r="F6194" s="17">
        <f>'[4]HGAC FS12-23 Metrostar Options'!K4866</f>
        <v>462</v>
      </c>
      <c r="G6194" s="13">
        <v>0.15</v>
      </c>
      <c r="H6194" s="14"/>
    </row>
    <row r="6195" spans="1:8" x14ac:dyDescent="0.35">
      <c r="A6195" s="11" t="s">
        <v>8</v>
      </c>
      <c r="B6195" s="16" t="str">
        <f>'[4]HGAC FS12-23 Metrostar Options'!B4867</f>
        <v>MET0004867</v>
      </c>
      <c r="C6195" s="27" t="s">
        <v>73</v>
      </c>
      <c r="D6195" s="16" t="s">
        <v>83</v>
      </c>
      <c r="E6195" s="15" t="str">
        <f>'[4]HGAC FS12-23 Metrostar Options'!C4867</f>
        <v>Mirror Bus Style Ramco 6015-FFHR-750HR Rmt Htd</v>
      </c>
      <c r="F6195" s="17">
        <f>'[4]HGAC FS12-23 Metrostar Options'!K4867</f>
        <v>1902</v>
      </c>
      <c r="G6195" s="13">
        <v>0.15</v>
      </c>
      <c r="H6195" s="14"/>
    </row>
    <row r="6196" spans="1:8" x14ac:dyDescent="0.35">
      <c r="A6196" s="11" t="s">
        <v>8</v>
      </c>
      <c r="B6196" s="16" t="str">
        <f>'[4]HGAC FS12-23 Metrostar Options'!B4868</f>
        <v>MET0004868</v>
      </c>
      <c r="C6196" s="27" t="s">
        <v>73</v>
      </c>
      <c r="D6196" s="16" t="s">
        <v>83</v>
      </c>
      <c r="E6196" s="15" t="str">
        <f>'[4]HGAC FS12-23 Metrostar Options'!C4868</f>
        <v>Mirror Bus Style Ramco 6015-FFHR-750R Rmt Htd</v>
      </c>
      <c r="F6196" s="17">
        <f>'[4]HGAC FS12-23 Metrostar Options'!K4868</f>
        <v>1541</v>
      </c>
      <c r="G6196" s="13">
        <v>0.15</v>
      </c>
      <c r="H6196" s="14"/>
    </row>
    <row r="6197" spans="1:8" x14ac:dyDescent="0.35">
      <c r="A6197" s="11" t="s">
        <v>8</v>
      </c>
      <c r="B6197" s="16" t="str">
        <f>'[4]HGAC FS12-23 Metrostar Options'!B4869</f>
        <v>MET0004869</v>
      </c>
      <c r="C6197" s="27" t="s">
        <v>73</v>
      </c>
      <c r="D6197" s="16" t="s">
        <v>83</v>
      </c>
      <c r="E6197" s="15" t="str">
        <f>'[4]HGAC FS12-23 Metrostar Options'!C4869</f>
        <v>Mirror Bus Style Ramco 6018-FFHR-750HR Rmt Htd</v>
      </c>
      <c r="F6197" s="17">
        <f>'[4]HGAC FS12-23 Metrostar Options'!K4869</f>
        <v>2058</v>
      </c>
      <c r="G6197" s="13">
        <v>0.15</v>
      </c>
      <c r="H6197" s="14"/>
    </row>
    <row r="6198" spans="1:8" x14ac:dyDescent="0.35">
      <c r="A6198" s="11" t="s">
        <v>8</v>
      </c>
      <c r="B6198" s="16" t="str">
        <f>'[4]HGAC FS12-23 Metrostar Options'!B4870</f>
        <v>MET0004870</v>
      </c>
      <c r="C6198" s="27" t="s">
        <v>73</v>
      </c>
      <c r="D6198" s="16" t="s">
        <v>83</v>
      </c>
      <c r="E6198" s="15" t="str">
        <f>'[4]HGAC FS12-23 Metrostar Options'!C4870</f>
        <v>Mirror Bus Style Ramco CRM-310-1350-CHCHR</v>
      </c>
      <c r="F6198" s="17">
        <f>'[4]HGAC FS12-23 Metrostar Options'!K4870</f>
        <v>258</v>
      </c>
      <c r="G6198" s="13">
        <v>0.15</v>
      </c>
      <c r="H6198" s="14"/>
    </row>
    <row r="6199" spans="1:8" x14ac:dyDescent="0.35">
      <c r="A6199" s="11" t="s">
        <v>8</v>
      </c>
      <c r="B6199" s="16" t="str">
        <f>'[4]HGAC FS12-23 Metrostar Options'!B4871</f>
        <v>MET0004871</v>
      </c>
      <c r="C6199" s="27" t="s">
        <v>73</v>
      </c>
      <c r="D6199" s="16" t="s">
        <v>83</v>
      </c>
      <c r="E6199" s="15" t="str">
        <f>'[4]HGAC FS12-23 Metrostar Options'!C4871</f>
        <v>Mirror Bus Style Ramco CRM-310-1350-PCHR</v>
      </c>
      <c r="F6199" s="17">
        <f>'[4]HGAC FS12-23 Metrostar Options'!K4871</f>
        <v>562</v>
      </c>
      <c r="G6199" s="13">
        <v>0.15</v>
      </c>
      <c r="H6199" s="14"/>
    </row>
    <row r="6200" spans="1:8" x14ac:dyDescent="0.35">
      <c r="A6200" s="11" t="s">
        <v>8</v>
      </c>
      <c r="B6200" s="16" t="str">
        <f>'[4]HGAC FS12-23 Metrostar Options'!B4872</f>
        <v>MET0004872</v>
      </c>
      <c r="C6200" s="27" t="s">
        <v>73</v>
      </c>
      <c r="D6200" s="16" t="s">
        <v>83</v>
      </c>
      <c r="E6200" s="15" t="str">
        <f>'[4]HGAC FS12-23 Metrostar Options'!C4872</f>
        <v>Mirror Bus Style Ramco CRM-310-1352-A8-PCHR</v>
      </c>
      <c r="F6200" s="17">
        <f>'[4]HGAC FS12-23 Metrostar Options'!K4872</f>
        <v>898</v>
      </c>
      <c r="G6200" s="13">
        <v>0.15</v>
      </c>
      <c r="H6200" s="14"/>
    </row>
    <row r="6201" spans="1:8" x14ac:dyDescent="0.35">
      <c r="A6201" s="11" t="s">
        <v>8</v>
      </c>
      <c r="B6201" s="16" t="str">
        <f>'[4]HGAC FS12-23 Metrostar Options'!B4873</f>
        <v>MET0004873</v>
      </c>
      <c r="C6201" s="27" t="s">
        <v>73</v>
      </c>
      <c r="D6201" s="16" t="s">
        <v>83</v>
      </c>
      <c r="E6201" s="15" t="str">
        <f>'[4]HGAC FS12-23 Metrostar Options'!C4873</f>
        <v>Mirror Bus Style Ramco CRM-310-1750-CHCHR</v>
      </c>
      <c r="F6201" s="17">
        <f>'[4]HGAC FS12-23 Metrostar Options'!K4873</f>
        <v>317</v>
      </c>
      <c r="G6201" s="13">
        <v>0.15</v>
      </c>
      <c r="H6201" s="14"/>
    </row>
    <row r="6202" spans="1:8" x14ac:dyDescent="0.35">
      <c r="A6202" s="11" t="s">
        <v>8</v>
      </c>
      <c r="B6202" s="16" t="str">
        <f>'[4]HGAC FS12-23 Metrostar Options'!B4874</f>
        <v>MET0004874</v>
      </c>
      <c r="C6202" s="27" t="s">
        <v>73</v>
      </c>
      <c r="D6202" s="16" t="s">
        <v>83</v>
      </c>
      <c r="E6202" s="15" t="str">
        <f>'[4]HGAC FS12-23 Metrostar Options'!C4874</f>
        <v>Mirror Bus Style Ramco CRM-310-1750-PCHR</v>
      </c>
      <c r="F6202" s="17">
        <f>'[4]HGAC FS12-23 Metrostar Options'!K4874</f>
        <v>639</v>
      </c>
      <c r="G6202" s="13">
        <v>0.15</v>
      </c>
      <c r="H6202" s="14"/>
    </row>
    <row r="6203" spans="1:8" x14ac:dyDescent="0.35">
      <c r="A6203" s="11" t="s">
        <v>8</v>
      </c>
      <c r="B6203" s="16" t="str">
        <f>'[4]HGAC FS12-23 Metrostar Options'!B4875</f>
        <v>MET0004875</v>
      </c>
      <c r="C6203" s="27" t="s">
        <v>73</v>
      </c>
      <c r="D6203" s="16" t="s">
        <v>83</v>
      </c>
      <c r="E6203" s="15" t="str">
        <f>'[4]HGAC FS12-23 Metrostar Options'!C4875</f>
        <v>Mirror Bus Style Ramco CRM-310-1750-PCHR-MLED</v>
      </c>
      <c r="F6203" s="17">
        <f>'[4]HGAC FS12-23 Metrostar Options'!K4875</f>
        <v>629</v>
      </c>
      <c r="G6203" s="13">
        <v>0.15</v>
      </c>
      <c r="H6203" s="14"/>
    </row>
    <row r="6204" spans="1:8" x14ac:dyDescent="0.35">
      <c r="A6204" s="11" t="s">
        <v>8</v>
      </c>
      <c r="B6204" s="16" t="str">
        <f>'[4]HGAC FS12-23 Metrostar Options'!B4876</f>
        <v>MET0004876</v>
      </c>
      <c r="C6204" s="27" t="s">
        <v>73</v>
      </c>
      <c r="D6204" s="16" t="s">
        <v>83</v>
      </c>
      <c r="E6204" s="15" t="str">
        <f>'[4]HGAC FS12-23 Metrostar Options'!C4876</f>
        <v>Mirror Bus Style Ramco CRM-310-1750-TPCHR</v>
      </c>
      <c r="F6204" s="17">
        <f>'[4]HGAC FS12-23 Metrostar Options'!K4876</f>
        <v>745</v>
      </c>
      <c r="G6204" s="13">
        <v>0.15</v>
      </c>
      <c r="H6204" s="14"/>
    </row>
    <row r="6205" spans="1:8" x14ac:dyDescent="0.35">
      <c r="A6205" s="11" t="s">
        <v>8</v>
      </c>
      <c r="B6205" s="16" t="str">
        <f>'[4]HGAC FS12-23 Metrostar Options'!B4877</f>
        <v>MET0004877</v>
      </c>
      <c r="C6205" s="27" t="s">
        <v>73</v>
      </c>
      <c r="D6205" s="16" t="s">
        <v>83</v>
      </c>
      <c r="E6205" s="15" t="str">
        <f>'[4]HGAC FS12-23 Metrostar Options'!C4877</f>
        <v>Mirror Bus Style Ramco BLK-TX-310-1750-THCHR Blk</v>
      </c>
      <c r="F6205" s="17">
        <f>'[4]HGAC FS12-23 Metrostar Options'!K4877</f>
        <v>72</v>
      </c>
      <c r="G6205" s="13">
        <v>0.15</v>
      </c>
      <c r="H6205" s="14"/>
    </row>
    <row r="6206" spans="1:8" x14ac:dyDescent="0.35">
      <c r="A6206" s="11" t="s">
        <v>8</v>
      </c>
      <c r="B6206" s="16" t="str">
        <f>'[4]HGAC FS12-23 Metrostar Options'!B4878</f>
        <v>MET0004878</v>
      </c>
      <c r="C6206" s="27" t="s">
        <v>73</v>
      </c>
      <c r="D6206" s="16" t="s">
        <v>83</v>
      </c>
      <c r="E6206" s="15" t="str">
        <f>'[4]HGAC FS12-23 Metrostar Options'!C4878</f>
        <v>Mirror Bus Style Ramco CRM-310-1752-A8-PCHR-MLED</v>
      </c>
      <c r="F6206" s="17">
        <f>'[4]HGAC FS12-23 Metrostar Options'!K4878</f>
        <v>1765</v>
      </c>
      <c r="G6206" s="13">
        <v>0.15</v>
      </c>
      <c r="H6206" s="14"/>
    </row>
    <row r="6207" spans="1:8" x14ac:dyDescent="0.35">
      <c r="A6207" s="11" t="s">
        <v>8</v>
      </c>
      <c r="B6207" s="16" t="str">
        <f>'[4]HGAC FS12-23 Metrostar Options'!B4879</f>
        <v>MET0004879</v>
      </c>
      <c r="C6207" s="27" t="s">
        <v>73</v>
      </c>
      <c r="D6207" s="16" t="s">
        <v>83</v>
      </c>
      <c r="E6207" s="15" t="str">
        <f>'[4]HGAC FS12-23 Metrostar Options'!C4879</f>
        <v>Mirror Bus Style Ramco LH 6000-PCHR, RH Ramco 6012-FFHR-750HR Rmt Htd w/3" Riser</v>
      </c>
      <c r="F6207" s="17">
        <f>'[4]HGAC FS12-23 Metrostar Options'!K4879</f>
        <v>1449</v>
      </c>
      <c r="G6207" s="13">
        <v>0.15</v>
      </c>
      <c r="H6207" s="14"/>
    </row>
    <row r="6208" spans="1:8" x14ac:dyDescent="0.35">
      <c r="A6208" s="11" t="s">
        <v>8</v>
      </c>
      <c r="B6208" s="16" t="str">
        <f>'[4]HGAC FS12-23 Metrostar Options'!B4880</f>
        <v>MET0004880</v>
      </c>
      <c r="C6208" s="27" t="s">
        <v>73</v>
      </c>
      <c r="D6208" s="16" t="s">
        <v>83</v>
      </c>
      <c r="E6208" s="15" t="str">
        <f>'[4]HGAC FS12-23 Metrostar Options'!C4880</f>
        <v>Mirror Bus Style Ramco LH 6000-FFHR-750HR, RH Ramco 6012-FFHR-750HR Rmt Htd</v>
      </c>
      <c r="F6208" s="17">
        <f>'[4]HGAC FS12-23 Metrostar Options'!K4880</f>
        <v>1399</v>
      </c>
      <c r="G6208" s="13">
        <v>0.15</v>
      </c>
      <c r="H6208" s="14"/>
    </row>
    <row r="6209" spans="1:8" x14ac:dyDescent="0.35">
      <c r="A6209" s="11" t="s">
        <v>8</v>
      </c>
      <c r="B6209" s="16" t="str">
        <f>'[4]HGAC FS12-23 Metrostar Options'!B4881</f>
        <v>MET0004881</v>
      </c>
      <c r="C6209" s="27" t="s">
        <v>73</v>
      </c>
      <c r="D6209" s="16" t="s">
        <v>83</v>
      </c>
      <c r="E6209" s="15" t="str">
        <f>'[4]HGAC FS12-23 Metrostar Options'!C4881</f>
        <v>Mirror Bus Style Ramco LH 6000-FFHR-750HR, RH Ramco 6012-FFHR-750HR Rmt Htd w/3"</v>
      </c>
      <c r="F6209" s="17">
        <f>'[4]HGAC FS12-23 Metrostar Options'!K4881</f>
        <v>1538</v>
      </c>
      <c r="G6209" s="13">
        <v>0.15</v>
      </c>
      <c r="H6209" s="14"/>
    </row>
    <row r="6210" spans="1:8" x14ac:dyDescent="0.35">
      <c r="A6210" s="11" t="s">
        <v>8</v>
      </c>
      <c r="B6210" s="16" t="str">
        <f>'[4]HGAC FS12-23 Metrostar Options'!B4882</f>
        <v>MET0004882</v>
      </c>
      <c r="C6210" s="27" t="s">
        <v>73</v>
      </c>
      <c r="D6210" s="16" t="s">
        <v>83</v>
      </c>
      <c r="E6210" s="15" t="str">
        <f>'[4]HGAC FS12-23 Metrostar Options'!C4882</f>
        <v>Mirror Bus Style Ramco LH 6000-FFHR-750HR, RH Ramco 6015-FFHR-750HR Rmt Htd</v>
      </c>
      <c r="F6210" s="17">
        <f>'[4]HGAC FS12-23 Metrostar Options'!K4882</f>
        <v>2551</v>
      </c>
      <c r="G6210" s="13">
        <v>0.15</v>
      </c>
      <c r="H6210" s="14"/>
    </row>
    <row r="6211" spans="1:8" x14ac:dyDescent="0.35">
      <c r="A6211" s="11" t="s">
        <v>8</v>
      </c>
      <c r="B6211" s="16" t="str">
        <f>'[4]HGAC FS12-23 Metrostar Options'!B4883</f>
        <v>MET0004883</v>
      </c>
      <c r="C6211" s="27" t="s">
        <v>73</v>
      </c>
      <c r="D6211" s="16" t="s">
        <v>83</v>
      </c>
      <c r="E6211" s="15" t="str">
        <f>'[4]HGAC FS12-23 Metrostar Options'!C4883</f>
        <v>Mirror Bus Style Ramco LH 6000-FFHR-750HR, RH Ramco 6018-FFHR-750HR Rmt Htd</v>
      </c>
      <c r="F6211" s="17">
        <f>'[4]HGAC FS12-23 Metrostar Options'!K4883</f>
        <v>2803</v>
      </c>
      <c r="G6211" s="13">
        <v>0.15</v>
      </c>
      <c r="H6211" s="14"/>
    </row>
    <row r="6212" spans="1:8" x14ac:dyDescent="0.35">
      <c r="A6212" s="11" t="s">
        <v>8</v>
      </c>
      <c r="B6212" s="16" t="str">
        <f>'[4]HGAC FS12-23 Metrostar Options'!B4884</f>
        <v>MET0004884</v>
      </c>
      <c r="C6212" s="27" t="s">
        <v>73</v>
      </c>
      <c r="D6212" s="16" t="s">
        <v>83</v>
      </c>
      <c r="E6212" s="15" t="str">
        <f>'[4]HGAC FS12-23 Metrostar Options'!C4884</f>
        <v>Mirror Bus Style Ramco LH CRM-310-1750-THCHR, RH CRM-310-1752-A10-THCHR</v>
      </c>
      <c r="F6212" s="17">
        <f>'[4]HGAC FS12-23 Metrostar Options'!K4884</f>
        <v>543</v>
      </c>
      <c r="G6212" s="13">
        <v>0.15</v>
      </c>
      <c r="H6212" s="14"/>
    </row>
    <row r="6213" spans="1:8" x14ac:dyDescent="0.35">
      <c r="A6213" s="11" t="s">
        <v>8</v>
      </c>
      <c r="B6213" s="16" t="str">
        <f>'[4]HGAC FS12-23 Metrostar Options'!B4885</f>
        <v>MET0004885</v>
      </c>
      <c r="C6213" s="27" t="s">
        <v>73</v>
      </c>
      <c r="D6213" s="16" t="s">
        <v>83</v>
      </c>
      <c r="E6213" s="15" t="str">
        <f>'[4]HGAC FS12-23 Metrostar Options'!C4885</f>
        <v>Mirror Bus Style Ramco LH BLK-TX-310-1750-THCHR, RH BLK-TX-310-1752-A10-THCHR</v>
      </c>
      <c r="F6213" s="17">
        <f>'[4]HGAC FS12-23 Metrostar Options'!K4885</f>
        <v>343</v>
      </c>
      <c r="G6213" s="13">
        <v>0.15</v>
      </c>
      <c r="H6213" s="14"/>
    </row>
    <row r="6214" spans="1:8" x14ac:dyDescent="0.35">
      <c r="A6214" s="11" t="s">
        <v>8</v>
      </c>
      <c r="B6214" s="16" t="str">
        <f>'[4]HGAC FS12-23 Metrostar Options'!B4886</f>
        <v>MET0004886</v>
      </c>
      <c r="C6214" s="27" t="s">
        <v>73</v>
      </c>
      <c r="D6214" s="16" t="s">
        <v>83</v>
      </c>
      <c r="E6214" s="15" t="str">
        <f>'[4]HGAC FS12-23 Metrostar Options'!C4886</f>
        <v>Mirror Bus Style Ramco LH CRM-310-1750-TPCHR, RH CRM-310-1752-A10-TPCHR</v>
      </c>
      <c r="F6214" s="17">
        <f>'[4]HGAC FS12-23 Metrostar Options'!K4886</f>
        <v>1101</v>
      </c>
      <c r="G6214" s="13">
        <v>0.15</v>
      </c>
      <c r="H6214" s="14"/>
    </row>
    <row r="6215" spans="1:8" x14ac:dyDescent="0.35">
      <c r="A6215" s="11" t="s">
        <v>8</v>
      </c>
      <c r="B6215" s="16" t="str">
        <f>'[4]HGAC FS12-23 Metrostar Options'!B4887</f>
        <v>MET0004887</v>
      </c>
      <c r="C6215" s="27" t="s">
        <v>73</v>
      </c>
      <c r="D6215" s="16" t="s">
        <v>83</v>
      </c>
      <c r="E6215" s="15" t="str">
        <f>'[4]HGAC FS12-23 Metrostar Options'!C4887</f>
        <v>Mirror Bus Style Velvac 2025 Rmt Htd w/Turn Lts &amp; Integrated Arrows</v>
      </c>
      <c r="F6215" s="17">
        <f>'[4]HGAC FS12-23 Metrostar Options'!K4887</f>
        <v>444</v>
      </c>
      <c r="G6215" s="13">
        <v>0.15</v>
      </c>
      <c r="H6215" s="14"/>
    </row>
    <row r="6216" spans="1:8" x14ac:dyDescent="0.35">
      <c r="A6216" s="11" t="s">
        <v>8</v>
      </c>
      <c r="B6216" s="16" t="str">
        <f>'[4]HGAC FS12-23 Metrostar Options'!B4888</f>
        <v>MET0004888</v>
      </c>
      <c r="C6216" s="27" t="s">
        <v>73</v>
      </c>
      <c r="D6216" s="16" t="s">
        <v>83</v>
      </c>
      <c r="E6216" s="15" t="str">
        <f>'[4]HGAC FS12-23 Metrostar Options'!C4888</f>
        <v>Rearview Mirror Ctrl On Mirror Ctrl Panel Rearward of Shift Selector</v>
      </c>
      <c r="F6216" s="17">
        <f>'[4]HGAC FS12-23 Metrostar Options'!K4888</f>
        <v>0</v>
      </c>
      <c r="G6216" s="13">
        <v>0.15</v>
      </c>
      <c r="H6216" s="14"/>
    </row>
    <row r="6217" spans="1:8" x14ac:dyDescent="0.35">
      <c r="A6217" s="11" t="s">
        <v>8</v>
      </c>
      <c r="B6217" s="16" t="str">
        <f>'[4]HGAC FS12-23 Metrostar Options'!B4889</f>
        <v>MET0004889</v>
      </c>
      <c r="C6217" s="27" t="s">
        <v>73</v>
      </c>
      <c r="D6217" s="16" t="s">
        <v>83</v>
      </c>
      <c r="E6217" s="15" t="str">
        <f>'[4]HGAC FS12-23 Metrostar Options'!C4889</f>
        <v>Rearview Mirror Ctrl X-Duty Ctrl Pod Fwd of Shift Selector</v>
      </c>
      <c r="F6217" s="17">
        <f>'[4]HGAC FS12-23 Metrostar Options'!K4889</f>
        <v>356</v>
      </c>
      <c r="G6217" s="13">
        <v>0.15</v>
      </c>
      <c r="H6217" s="14"/>
    </row>
    <row r="6218" spans="1:8" x14ac:dyDescent="0.35">
      <c r="A6218" s="11" t="s">
        <v>8</v>
      </c>
      <c r="B6218" s="16" t="str">
        <f>'[4]HGAC FS12-23 Metrostar Options'!B4890</f>
        <v>MET0004890</v>
      </c>
      <c r="C6218" s="27" t="s">
        <v>73</v>
      </c>
      <c r="D6218" s="16" t="s">
        <v>83</v>
      </c>
      <c r="E6218" s="15" t="str">
        <f>'[4]HGAC FS12-23 Metrostar Options'!C4890</f>
        <v>Rearview Mirror Ctrl On Top of Dash Console Adjacent To Trans Shifter</v>
      </c>
      <c r="F6218" s="17">
        <f>'[4]HGAC FS12-23 Metrostar Options'!K4890</f>
        <v>179</v>
      </c>
      <c r="G6218" s="13">
        <v>0.15</v>
      </c>
      <c r="H6218" s="14"/>
    </row>
    <row r="6219" spans="1:8" x14ac:dyDescent="0.35">
      <c r="A6219" s="11" t="s">
        <v>8</v>
      </c>
      <c r="B6219" s="16" t="str">
        <f>'[4]HGAC FS12-23 Metrostar Options'!B4891</f>
        <v>MET0004891</v>
      </c>
      <c r="C6219" s="27" t="s">
        <v>73</v>
      </c>
      <c r="D6219" s="16" t="s">
        <v>83</v>
      </c>
      <c r="E6219" s="15" t="str">
        <f>'[4]HGAC FS12-23 Metrostar Options'!C4891</f>
        <v>Rearview Mirror Ctrl On Top of Dash Console Opposite of Trans Shifter Inboard</v>
      </c>
      <c r="F6219" s="17">
        <f>'[4]HGAC FS12-23 Metrostar Options'!K4891</f>
        <v>391</v>
      </c>
      <c r="G6219" s="13">
        <v>0.15</v>
      </c>
      <c r="H6219" s="14"/>
    </row>
    <row r="6220" spans="1:8" x14ac:dyDescent="0.35">
      <c r="A6220" s="11" t="s">
        <v>8</v>
      </c>
      <c r="B6220" s="16" t="str">
        <f>'[4]HGAC FS12-23 Metrostar Options'!B4892</f>
        <v>MET0004892</v>
      </c>
      <c r="C6220" s="27" t="s">
        <v>73</v>
      </c>
      <c r="D6220" s="16" t="s">
        <v>83</v>
      </c>
      <c r="E6220" s="15" t="str">
        <f>'[4]HGAC FS12-23 Metrostar Options'!C4892</f>
        <v>Rearview Mirror Ctrl On Ctr Dash Rkr Sw Pnl</v>
      </c>
      <c r="F6220" s="17">
        <f>'[4]HGAC FS12-23 Metrostar Options'!K4892</f>
        <v>332</v>
      </c>
      <c r="G6220" s="13">
        <v>0.15</v>
      </c>
      <c r="H6220" s="14"/>
    </row>
    <row r="6221" spans="1:8" x14ac:dyDescent="0.35">
      <c r="A6221" s="11" t="s">
        <v>8</v>
      </c>
      <c r="B6221" s="16" t="str">
        <f>'[4]HGAC FS12-23 Metrostar Options'!B4893</f>
        <v>MET0004893</v>
      </c>
      <c r="C6221" s="27" t="s">
        <v>73</v>
      </c>
      <c r="D6221" s="16" t="s">
        <v>83</v>
      </c>
      <c r="E6221" s="15" t="str">
        <f>'[4]HGAC FS12-23 Metrostar Options'!C4893</f>
        <v>Rearview Mirror Ctrl On Top of Ctr Dash Above Ctr Sw Panel</v>
      </c>
      <c r="F6221" s="17">
        <f>'[4]HGAC FS12-23 Metrostar Options'!K4893</f>
        <v>391</v>
      </c>
      <c r="G6221" s="13">
        <v>0.15</v>
      </c>
      <c r="H6221" s="14"/>
    </row>
    <row r="6222" spans="1:8" x14ac:dyDescent="0.35">
      <c r="A6222" s="11" t="s">
        <v>8</v>
      </c>
      <c r="B6222" s="16" t="str">
        <f>'[4]HGAC FS12-23 Metrostar Options'!B4894</f>
        <v>MET0004894</v>
      </c>
      <c r="C6222" s="27" t="s">
        <v>73</v>
      </c>
      <c r="D6222" s="16" t="s">
        <v>83</v>
      </c>
      <c r="E6222" s="15" t="str">
        <f>'[4]HGAC FS12-23 Metrostar Options'!C4894</f>
        <v>Rearview Mirror Ctrl Below Touchscreen</v>
      </c>
      <c r="F6222" s="17">
        <f>'[4]HGAC FS12-23 Metrostar Options'!K4894</f>
        <v>332</v>
      </c>
      <c r="G6222" s="13">
        <v>0.15</v>
      </c>
      <c r="H6222" s="14"/>
    </row>
    <row r="6223" spans="1:8" x14ac:dyDescent="0.35">
      <c r="A6223" s="11" t="s">
        <v>8</v>
      </c>
      <c r="B6223" s="16" t="str">
        <f>'[4]HGAC FS12-23 Metrostar Options'!B4895</f>
        <v>MET0004895</v>
      </c>
      <c r="C6223" s="27" t="s">
        <v>73</v>
      </c>
      <c r="D6223" s="16" t="s">
        <v>83</v>
      </c>
      <c r="E6223" s="15" t="str">
        <f>'[4]HGAC FS12-23 Metrostar Options'!C4895</f>
        <v>Rearview Mirror Heat Sw Pnl</v>
      </c>
      <c r="F6223" s="17">
        <f>'[4]HGAC FS12-23 Metrostar Options'!K4895</f>
        <v>0</v>
      </c>
      <c r="G6223" s="13">
        <v>0.15</v>
      </c>
      <c r="H6223" s="14"/>
    </row>
    <row r="6224" spans="1:8" x14ac:dyDescent="0.35">
      <c r="A6224" s="11" t="s">
        <v>8</v>
      </c>
      <c r="B6224" s="16" t="str">
        <f>'[4]HGAC FS12-23 Metrostar Options'!B4896</f>
        <v>MET0004896</v>
      </c>
      <c r="C6224" s="27" t="s">
        <v>73</v>
      </c>
      <c r="D6224" s="16" t="s">
        <v>83</v>
      </c>
      <c r="E6224" s="15" t="str">
        <f>'[4]HGAC FS12-23 Metrostar Options'!C4896</f>
        <v>Rearview Mirror Heat Sw Pnl &amp; On w/Defrost</v>
      </c>
      <c r="F6224" s="17">
        <f>'[4]HGAC FS12-23 Metrostar Options'!K4896</f>
        <v>0</v>
      </c>
      <c r="G6224" s="13">
        <v>0.15</v>
      </c>
      <c r="H6224" s="14"/>
    </row>
    <row r="6225" spans="1:8" x14ac:dyDescent="0.35">
      <c r="A6225" s="11" t="s">
        <v>8</v>
      </c>
      <c r="B6225" s="16" t="str">
        <f>'[4]HGAC FS12-23 Metrostar Options'!B4897</f>
        <v>MET0004897</v>
      </c>
      <c r="C6225" s="27" t="s">
        <v>73</v>
      </c>
      <c r="D6225" s="16" t="s">
        <v>83</v>
      </c>
      <c r="E6225" s="15" t="str">
        <f>'[4]HGAC FS12-23 Metrostar Options'!C4897</f>
        <v>Rearview Mirror Heat Sw Pnl w/Heated Glass Actv</v>
      </c>
      <c r="F6225" s="17">
        <f>'[4]HGAC FS12-23 Metrostar Options'!K4897</f>
        <v>0</v>
      </c>
      <c r="G6225" s="13">
        <v>0.15</v>
      </c>
      <c r="H6225" s="14"/>
    </row>
    <row r="6226" spans="1:8" x14ac:dyDescent="0.35">
      <c r="A6226" s="11" t="s">
        <v>8</v>
      </c>
      <c r="B6226" s="16" t="str">
        <f>'[4]HGAC FS12-23 Metrostar Options'!B4898</f>
        <v>MET0004898</v>
      </c>
      <c r="C6226" s="27" t="s">
        <v>73</v>
      </c>
      <c r="D6226" s="16" t="s">
        <v>83</v>
      </c>
      <c r="E6226" s="15" t="str">
        <f>'[4]HGAC FS12-23 Metrostar Options'!C4898</f>
        <v>Rearview Mirror Heat Sw Pnl Lkg Sw</v>
      </c>
      <c r="F6226" s="17">
        <f>'[4]HGAC FS12-23 Metrostar Options'!K4898</f>
        <v>0</v>
      </c>
      <c r="G6226" s="13">
        <v>0.15</v>
      </c>
      <c r="H6226" s="14"/>
    </row>
    <row r="6227" spans="1:8" x14ac:dyDescent="0.35">
      <c r="A6227" s="11" t="s">
        <v>8</v>
      </c>
      <c r="B6227" s="16" t="str">
        <f>'[4]HGAC FS12-23 Metrostar Options'!B4899</f>
        <v>MET0004899</v>
      </c>
      <c r="C6227" s="27" t="s">
        <v>73</v>
      </c>
      <c r="D6227" s="16" t="s">
        <v>83</v>
      </c>
      <c r="E6227" s="15" t="str">
        <f>'[4]HGAC FS12-23 Metrostar Options'!C4899</f>
        <v>Rearview Mirror Heat Sw Mirror Ctrl Pnl</v>
      </c>
      <c r="F6227" s="17">
        <f>'[4]HGAC FS12-23 Metrostar Options'!K4899</f>
        <v>0</v>
      </c>
      <c r="G6227" s="13">
        <v>0.15</v>
      </c>
      <c r="H6227" s="14"/>
    </row>
    <row r="6228" spans="1:8" x14ac:dyDescent="0.35">
      <c r="A6228" s="11" t="s">
        <v>8</v>
      </c>
      <c r="B6228" s="16" t="str">
        <f>'[4]HGAC FS12-23 Metrostar Options'!B4900</f>
        <v>MET0004900</v>
      </c>
      <c r="C6228" s="27" t="s">
        <v>73</v>
      </c>
      <c r="D6228" s="16" t="s">
        <v>83</v>
      </c>
      <c r="E6228" s="15" t="str">
        <f>'[4]HGAC FS12-23 Metrostar Options'!C4900</f>
        <v>Rearview Mirror Heat Sw Mirror Ctrl Pnl w/Lkg Sw</v>
      </c>
      <c r="F6228" s="17">
        <f>'[4]HGAC FS12-23 Metrostar Options'!K4900</f>
        <v>0</v>
      </c>
      <c r="G6228" s="13">
        <v>0.15</v>
      </c>
      <c r="H6228" s="14"/>
    </row>
    <row r="6229" spans="1:8" x14ac:dyDescent="0.35">
      <c r="A6229" s="11" t="s">
        <v>8</v>
      </c>
      <c r="B6229" s="16" t="str">
        <f>'[4]HGAC FS12-23 Metrostar Options'!B4901</f>
        <v>MET0004901</v>
      </c>
      <c r="C6229" s="27" t="s">
        <v>73</v>
      </c>
      <c r="D6229" s="16" t="s">
        <v>83</v>
      </c>
      <c r="E6229" s="15" t="str">
        <f>'[4]HGAC FS12-23 Metrostar Options'!C4901</f>
        <v>Rearview Mirror Heat Sw Disp w/Heated Aux Mirror Actv</v>
      </c>
      <c r="F6229" s="17">
        <f>'[4]HGAC FS12-23 Metrostar Options'!K4901</f>
        <v>0</v>
      </c>
      <c r="G6229" s="13">
        <v>0.15</v>
      </c>
      <c r="H6229" s="14"/>
    </row>
    <row r="6230" spans="1:8" x14ac:dyDescent="0.35">
      <c r="A6230" s="11" t="s">
        <v>8</v>
      </c>
      <c r="B6230" s="16" t="str">
        <f>'[4]HGAC FS12-23 Metrostar Options'!B4902</f>
        <v>MET0004902</v>
      </c>
      <c r="C6230" s="27" t="s">
        <v>73</v>
      </c>
      <c r="D6230" s="16" t="s">
        <v>83</v>
      </c>
      <c r="E6230" s="15" t="str">
        <f>'[4]HGAC FS12-23 Metrostar Options'!C4902</f>
        <v>Rearview Mirror Heat Sw Disp</v>
      </c>
      <c r="F6230" s="17">
        <f>'[4]HGAC FS12-23 Metrostar Options'!K4902</f>
        <v>0</v>
      </c>
      <c r="G6230" s="13">
        <v>0.15</v>
      </c>
      <c r="H6230" s="14"/>
    </row>
    <row r="6231" spans="1:8" x14ac:dyDescent="0.35">
      <c r="A6231" s="11" t="s">
        <v>8</v>
      </c>
      <c r="B6231" s="16" t="str">
        <f>'[4]HGAC FS12-23 Metrostar Options'!B4903</f>
        <v>MET0004903</v>
      </c>
      <c r="C6231" s="27" t="s">
        <v>73</v>
      </c>
      <c r="D6231" s="16" t="s">
        <v>83</v>
      </c>
      <c r="E6231" s="15" t="str">
        <f>'[4]HGAC FS12-23 Metrostar Options'!C4903</f>
        <v>Rearview Mirror Heat Sw Disp Indv Switched</v>
      </c>
      <c r="F6231" s="17">
        <f>'[4]HGAC FS12-23 Metrostar Options'!K4903</f>
        <v>0</v>
      </c>
      <c r="G6231" s="13">
        <v>0.15</v>
      </c>
      <c r="H6231" s="14"/>
    </row>
    <row r="6232" spans="1:8" x14ac:dyDescent="0.35">
      <c r="A6232" s="11" t="s">
        <v>8</v>
      </c>
      <c r="B6232" s="16" t="str">
        <f>'[4]HGAC FS12-23 Metrostar Options'!B4904</f>
        <v>MET0004904</v>
      </c>
      <c r="C6232" s="27" t="s">
        <v>73</v>
      </c>
      <c r="D6232" s="16" t="s">
        <v>83</v>
      </c>
      <c r="E6232" s="15" t="str">
        <f>'[4]HGAC FS12-23 Metrostar Options'!C4904</f>
        <v>Rearview Mirror Heat Sw Disp/On w/Window Defrost</v>
      </c>
      <c r="F6232" s="17">
        <f>'[4]HGAC FS12-23 Metrostar Options'!K4904</f>
        <v>0</v>
      </c>
      <c r="G6232" s="13">
        <v>0.15</v>
      </c>
      <c r="H6232" s="14"/>
    </row>
    <row r="6233" spans="1:8" x14ac:dyDescent="0.35">
      <c r="A6233" s="11" t="s">
        <v>8</v>
      </c>
      <c r="B6233" s="16" t="str">
        <f>'[4]HGAC FS12-23 Metrostar Options'!B4905</f>
        <v>MET0004905</v>
      </c>
      <c r="C6233" s="27" t="s">
        <v>73</v>
      </c>
      <c r="D6233" s="16" t="s">
        <v>83</v>
      </c>
      <c r="E6233" s="15" t="str">
        <f>'[4]HGAC FS12-23 Metrostar Options'!C4905</f>
        <v>NO Rearview Mirror Heat Switch</v>
      </c>
      <c r="F6233" s="17">
        <f>'[4]HGAC FS12-23 Metrostar Options'!K4905</f>
        <v>0</v>
      </c>
      <c r="G6233" s="13">
        <v>0.15</v>
      </c>
      <c r="H6233" s="14"/>
    </row>
    <row r="6234" spans="1:8" x14ac:dyDescent="0.35">
      <c r="A6234" s="11" t="s">
        <v>8</v>
      </c>
      <c r="B6234" s="16" t="str">
        <f>'[4]HGAC FS12-23 Metrostar Options'!B4906</f>
        <v>MET0004906</v>
      </c>
      <c r="C6234" s="27" t="s">
        <v>73</v>
      </c>
      <c r="D6234" s="16" t="s">
        <v>83</v>
      </c>
      <c r="E6234" s="15" t="str">
        <f>'[4]HGAC FS12-23 Metrostar Options'!C4906</f>
        <v>NO Auxiliary Exterior Mirrors</v>
      </c>
      <c r="F6234" s="17">
        <f>'[4]HGAC FS12-23 Metrostar Options'!K4906</f>
        <v>0</v>
      </c>
      <c r="G6234" s="13">
        <v>0.15</v>
      </c>
      <c r="H6234" s="14"/>
    </row>
    <row r="6235" spans="1:8" x14ac:dyDescent="0.35">
      <c r="A6235" s="11" t="s">
        <v>8</v>
      </c>
      <c r="B6235" s="16" t="str">
        <f>'[4]HGAC FS12-23 Metrostar Options'!B4907</f>
        <v>MET0004907</v>
      </c>
      <c r="C6235" s="27" t="s">
        <v>73</v>
      </c>
      <c r="D6235" s="16" t="s">
        <v>83</v>
      </c>
      <c r="E6235" s="15" t="str">
        <f>'[4]HGAC FS12-23 Metrostar Options'!C4907</f>
        <v>Aux Ext Mir Abv RH Dr Window</v>
      </c>
      <c r="F6235" s="17">
        <f>'[4]HGAC FS12-23 Metrostar Options'!K4907</f>
        <v>160</v>
      </c>
      <c r="G6235" s="13">
        <v>0.15</v>
      </c>
      <c r="H6235" s="14"/>
    </row>
    <row r="6236" spans="1:8" x14ac:dyDescent="0.35">
      <c r="A6236" s="11" t="s">
        <v>8</v>
      </c>
      <c r="B6236" s="16" t="str">
        <f>'[4]HGAC FS12-23 Metrostar Options'!B4908</f>
        <v>MET0004908</v>
      </c>
      <c r="C6236" s="27" t="s">
        <v>73</v>
      </c>
      <c r="D6236" s="16" t="s">
        <v>83</v>
      </c>
      <c r="E6236" s="15" t="str">
        <f>'[4]HGAC FS12-23 Metrostar Options'!C4908</f>
        <v>Aux Ext Mir Abv RH Dr Window 2 Inches Fwd</v>
      </c>
      <c r="F6236" s="17">
        <f>'[4]HGAC FS12-23 Metrostar Options'!K4908</f>
        <v>167</v>
      </c>
      <c r="G6236" s="13">
        <v>0.15</v>
      </c>
      <c r="H6236" s="14"/>
    </row>
    <row r="6237" spans="1:8" x14ac:dyDescent="0.35">
      <c r="A6237" s="11" t="s">
        <v>8</v>
      </c>
      <c r="B6237" s="16" t="str">
        <f>'[4]HGAC FS12-23 Metrostar Options'!B4909</f>
        <v>MET0004909</v>
      </c>
      <c r="C6237" s="27" t="s">
        <v>73</v>
      </c>
      <c r="D6237" s="16" t="s">
        <v>83</v>
      </c>
      <c r="E6237" s="15" t="str">
        <f>'[4]HGAC FS12-23 Metrostar Options'!C4909</f>
        <v>Aux Ext Mir Abv RH Dr Window (2) Shiploose</v>
      </c>
      <c r="F6237" s="17">
        <f>'[4]HGAC FS12-23 Metrostar Options'!K4909</f>
        <v>262</v>
      </c>
      <c r="G6237" s="13">
        <v>0.15</v>
      </c>
      <c r="H6237" s="14"/>
    </row>
    <row r="6238" spans="1:8" x14ac:dyDescent="0.35">
      <c r="A6238" s="11" t="s">
        <v>8</v>
      </c>
      <c r="B6238" s="16" t="str">
        <f>'[4]HGAC FS12-23 Metrostar Options'!B4910</f>
        <v>MET0004910</v>
      </c>
      <c r="C6238" s="27" t="s">
        <v>73</v>
      </c>
      <c r="D6238" s="16" t="s">
        <v>83</v>
      </c>
      <c r="E6238" s="15" t="str">
        <f>'[4]HGAC FS12-23 Metrostar Options'!C4910</f>
        <v>Aux Ext Mir Abv RH Windshield Safety Bubble</v>
      </c>
      <c r="F6238" s="17">
        <f>'[4]HGAC FS12-23 Metrostar Options'!K4910</f>
        <v>294</v>
      </c>
      <c r="G6238" s="13">
        <v>0.15</v>
      </c>
      <c r="H6238" s="14"/>
    </row>
    <row r="6239" spans="1:8" x14ac:dyDescent="0.35">
      <c r="A6239" s="11" t="s">
        <v>8</v>
      </c>
      <c r="B6239" s="16" t="str">
        <f>'[4]HGAC FS12-23 Metrostar Options'!B4911</f>
        <v>MET0004911</v>
      </c>
      <c r="C6239" s="27" t="s">
        <v>73</v>
      </c>
      <c r="D6239" s="16" t="s">
        <v>83</v>
      </c>
      <c r="E6239" s="15" t="str">
        <f>'[4]HGAC FS12-23 Metrostar Options'!C4911</f>
        <v>Aux Ext Mir (2) Safety Bubble, (1) RH Abv Windshield &amp; (1) Shiploose</v>
      </c>
      <c r="F6239" s="17">
        <f>'[4]HGAC FS12-23 Metrostar Options'!K4911</f>
        <v>475</v>
      </c>
      <c r="G6239" s="13">
        <v>0.15</v>
      </c>
      <c r="H6239" s="14"/>
    </row>
    <row r="6240" spans="1:8" x14ac:dyDescent="0.35">
      <c r="A6240" s="11" t="s">
        <v>8</v>
      </c>
      <c r="B6240" s="16" t="str">
        <f>'[4]HGAC FS12-23 Metrostar Options'!B4912</f>
        <v>MET0004912</v>
      </c>
      <c r="C6240" s="27" t="s">
        <v>73</v>
      </c>
      <c r="D6240" s="16" t="s">
        <v>83</v>
      </c>
      <c r="E6240" s="15" t="str">
        <f>'[4]HGAC FS12-23 Metrostar Options'!C4912</f>
        <v>Aux Ext Mir Abv RH Windshield Safety Bubble SS</v>
      </c>
      <c r="F6240" s="17">
        <f>'[4]HGAC FS12-23 Metrostar Options'!K4912</f>
        <v>220</v>
      </c>
      <c r="G6240" s="13">
        <v>0.15</v>
      </c>
      <c r="H6240" s="14"/>
    </row>
    <row r="6241" spans="1:8" x14ac:dyDescent="0.35">
      <c r="A6241" s="11" t="s">
        <v>8</v>
      </c>
      <c r="B6241" s="16" t="str">
        <f>'[4]HGAC FS12-23 Metrostar Options'!B4913</f>
        <v>MET0004913</v>
      </c>
      <c r="C6241" s="27" t="s">
        <v>73</v>
      </c>
      <c r="D6241" s="16" t="s">
        <v>83</v>
      </c>
      <c r="E6241" s="15" t="str">
        <f>'[4]HGAC FS12-23 Metrostar Options'!C4913</f>
        <v>Aux Ext Mir (2) Abv RH Windshield Safety Bubble SS/Abv RH Dr Window 2 Inches Fwd</v>
      </c>
      <c r="F6241" s="17">
        <f>'[4]HGAC FS12-23 Metrostar Options'!K4913</f>
        <v>364</v>
      </c>
      <c r="G6241" s="13">
        <v>0.15</v>
      </c>
      <c r="H6241" s="14"/>
    </row>
    <row r="6242" spans="1:8" x14ac:dyDescent="0.35">
      <c r="A6242" s="11" t="s">
        <v>8</v>
      </c>
      <c r="B6242" s="16" t="str">
        <f>'[4]HGAC FS12-23 Metrostar Options'!B4914</f>
        <v>MET0004914</v>
      </c>
      <c r="C6242" s="27" t="s">
        <v>73</v>
      </c>
      <c r="D6242" s="16" t="s">
        <v>83</v>
      </c>
      <c r="E6242" s="15" t="str">
        <f>'[4]HGAC FS12-23 Metrostar Options'!C4914</f>
        <v>Aux Ext Mir Abv RH Windshield Safety Bubble 2" RH Offset</v>
      </c>
      <c r="F6242" s="17">
        <f>'[4]HGAC FS12-23 Metrostar Options'!K4914</f>
        <v>487</v>
      </c>
      <c r="G6242" s="13">
        <v>0.15</v>
      </c>
      <c r="H6242" s="14"/>
    </row>
    <row r="6243" spans="1:8" x14ac:dyDescent="0.35">
      <c r="A6243" s="11" t="s">
        <v>8</v>
      </c>
      <c r="B6243" s="16" t="str">
        <f>'[4]HGAC FS12-23 Metrostar Options'!B4915</f>
        <v>MET0004915</v>
      </c>
      <c r="C6243" s="27" t="s">
        <v>73</v>
      </c>
      <c r="D6243" s="16" t="s">
        <v>83</v>
      </c>
      <c r="E6243" s="15" t="str">
        <f>'[4]HGAC FS12-23 Metrostar Options'!C4915</f>
        <v>Aux Ext Mir Abv RH Dr Window, (2) Shiploose, Abv RH Windshield Safety Bubble</v>
      </c>
      <c r="F6243" s="17">
        <f>'[4]HGAC FS12-23 Metrostar Options'!K4915</f>
        <v>468</v>
      </c>
      <c r="G6243" s="13">
        <v>0.15</v>
      </c>
      <c r="H6243" s="14"/>
    </row>
    <row r="6244" spans="1:8" x14ac:dyDescent="0.35">
      <c r="A6244" s="11" t="s">
        <v>8</v>
      </c>
      <c r="B6244" s="16" t="str">
        <f>'[4]HGAC FS12-23 Metrostar Options'!B4916</f>
        <v>MET0004916</v>
      </c>
      <c r="C6244" s="27" t="s">
        <v>73</v>
      </c>
      <c r="D6244" s="16" t="s">
        <v>83</v>
      </c>
      <c r="E6244" s="15" t="str">
        <f>'[4]HGAC FS12-23 Metrostar Options'!C4916</f>
        <v>Aux Ext Mir (2) Abv R/L Windshield Safety Bubble 8" Heated</v>
      </c>
      <c r="F6244" s="17">
        <f>'[4]HGAC FS12-23 Metrostar Options'!K4916</f>
        <v>761</v>
      </c>
      <c r="G6244" s="13">
        <v>0.15</v>
      </c>
      <c r="H6244" s="14"/>
    </row>
    <row r="6245" spans="1:8" x14ac:dyDescent="0.35">
      <c r="A6245" s="11" t="s">
        <v>8</v>
      </c>
      <c r="B6245" s="16" t="str">
        <f>'[4]HGAC FS12-23 Metrostar Options'!B4917</f>
        <v>MET0004917</v>
      </c>
      <c r="C6245" s="27" t="s">
        <v>73</v>
      </c>
      <c r="D6245" s="16" t="s">
        <v>83</v>
      </c>
      <c r="E6245" s="15" t="str">
        <f>'[4]HGAC FS12-23 Metrostar Options'!C4917</f>
        <v>Aux Ext Mir (2) Fwd R/L Rr Dr</v>
      </c>
      <c r="F6245" s="17">
        <f>'[4]HGAC FS12-23 Metrostar Options'!K4917</f>
        <v>211</v>
      </c>
      <c r="G6245" s="13">
        <v>0.15</v>
      </c>
      <c r="H6245" s="14"/>
    </row>
    <row r="6246" spans="1:8" x14ac:dyDescent="0.35">
      <c r="A6246" s="11" t="s">
        <v>8</v>
      </c>
      <c r="B6246" s="16" t="str">
        <f>'[4]HGAC FS12-23 Metrostar Options'!B4918</f>
        <v>MET0004918</v>
      </c>
      <c r="C6246" s="27" t="s">
        <v>73</v>
      </c>
      <c r="D6246" s="16" t="s">
        <v>83</v>
      </c>
      <c r="E6246" s="15" t="str">
        <f>'[4]HGAC FS12-23 Metrostar Options'!C4918</f>
        <v>Aux Ext Mir (2) Fwd R/L Rr Dr 6" From Top Of Door</v>
      </c>
      <c r="F6246" s="17">
        <f>'[4]HGAC FS12-23 Metrostar Options'!K4918</f>
        <v>225</v>
      </c>
      <c r="G6246" s="13">
        <v>0.15</v>
      </c>
      <c r="H6246" s="14"/>
    </row>
    <row r="6247" spans="1:8" x14ac:dyDescent="0.35">
      <c r="A6247" s="11" t="s">
        <v>8</v>
      </c>
      <c r="B6247" s="16" t="str">
        <f>'[4]HGAC FS12-23 Metrostar Options'!B4919</f>
        <v>MET0004919</v>
      </c>
      <c r="C6247" s="27" t="s">
        <v>73</v>
      </c>
      <c r="D6247" s="16" t="s">
        <v>83</v>
      </c>
      <c r="E6247" s="15" t="str">
        <f>'[4]HGAC FS12-23 Metrostar Options'!C4919</f>
        <v>Aux Ext Mir (2) Fwd R/L Rr Dr, Abv RH Dr Window</v>
      </c>
      <c r="F6247" s="17">
        <f>'[4]HGAC FS12-23 Metrostar Options'!K4919</f>
        <v>261</v>
      </c>
      <c r="G6247" s="13">
        <v>0.15</v>
      </c>
      <c r="H6247" s="14"/>
    </row>
    <row r="6248" spans="1:8" x14ac:dyDescent="0.35">
      <c r="A6248" s="11" t="s">
        <v>8</v>
      </c>
      <c r="B6248" s="16" t="str">
        <f>'[4]HGAC FS12-23 Metrostar Options'!B4920</f>
        <v>MET0004920</v>
      </c>
      <c r="C6248" s="27" t="s">
        <v>73</v>
      </c>
      <c r="D6248" s="16" t="s">
        <v>83</v>
      </c>
      <c r="E6248" s="15" t="str">
        <f>'[4]HGAC FS12-23 Metrostar Options'!C4920</f>
        <v>Aux Ext Mir (2) Fwd R/L Rr Dr, Abv RH Dr Window 8.5" Convex</v>
      </c>
      <c r="F6248" s="17">
        <f>'[4]HGAC FS12-23 Metrostar Options'!K4920</f>
        <v>469</v>
      </c>
      <c r="G6248" s="13">
        <v>0.15</v>
      </c>
      <c r="H6248" s="14"/>
    </row>
    <row r="6249" spans="1:8" x14ac:dyDescent="0.35">
      <c r="A6249" s="11" t="s">
        <v>8</v>
      </c>
      <c r="B6249" s="16" t="str">
        <f>'[4]HGAC FS12-23 Metrostar Options'!B4921</f>
        <v>MET0004921</v>
      </c>
      <c r="C6249" s="27" t="s">
        <v>73</v>
      </c>
      <c r="D6249" s="16" t="s">
        <v>83</v>
      </c>
      <c r="E6249" s="15" t="str">
        <f>'[4]HGAC FS12-23 Metrostar Options'!C4921</f>
        <v>Aux Ext Mir (2) Fwd R/L Rr Dr, Abv RH Dr Window, Bubble Abv RH Windshield</v>
      </c>
      <c r="F6249" s="17">
        <f>'[4]HGAC FS12-23 Metrostar Options'!K4921</f>
        <v>468</v>
      </c>
      <c r="G6249" s="13">
        <v>0.15</v>
      </c>
      <c r="H6249" s="14"/>
    </row>
    <row r="6250" spans="1:8" x14ac:dyDescent="0.35">
      <c r="A6250" s="11" t="s">
        <v>8</v>
      </c>
      <c r="B6250" s="16" t="str">
        <f>'[4]HGAC FS12-23 Metrostar Options'!B4922</f>
        <v>MET0004922</v>
      </c>
      <c r="C6250" s="27" t="s">
        <v>73</v>
      </c>
      <c r="D6250" s="16" t="s">
        <v>83</v>
      </c>
      <c r="E6250" s="15" t="str">
        <f>'[4]HGAC FS12-23 Metrostar Options'!C4922</f>
        <v>Aux Ext Mir (2)Fwd Rr Drs 6" FrmTop , Abv RH Dr Window, Bubble Abv RH Windshield</v>
      </c>
      <c r="F6250" s="17">
        <f>'[4]HGAC FS12-23 Metrostar Options'!K4922</f>
        <v>429</v>
      </c>
      <c r="G6250" s="13">
        <v>0.15</v>
      </c>
      <c r="H6250" s="14"/>
    </row>
    <row r="6251" spans="1:8" x14ac:dyDescent="0.35">
      <c r="A6251" s="11" t="s">
        <v>8</v>
      </c>
      <c r="B6251" s="16" t="str">
        <f>'[4]HGAC FS12-23 Metrostar Options'!B4923</f>
        <v>MET0004923</v>
      </c>
      <c r="C6251" s="27" t="s">
        <v>73</v>
      </c>
      <c r="D6251" s="16" t="s">
        <v>83</v>
      </c>
      <c r="E6251" s="15" t="str">
        <f>'[4]HGAC FS12-23 Metrostar Options'!C4923</f>
        <v>Aux Ext Mir (2) Fwd R/L Rr Dr, Abv RH Dr Window,Safety Bubble Shiploose</v>
      </c>
      <c r="F6251" s="17">
        <f>'[4]HGAC FS12-23 Metrostar Options'!K4923</f>
        <v>468</v>
      </c>
      <c r="G6251" s="13">
        <v>0.15</v>
      </c>
      <c r="H6251" s="14"/>
    </row>
    <row r="6252" spans="1:8" x14ac:dyDescent="0.35">
      <c r="A6252" s="11" t="s">
        <v>8</v>
      </c>
      <c r="B6252" s="16" t="str">
        <f>'[4]HGAC FS12-23 Metrostar Options'!B4924</f>
        <v>MET0004924</v>
      </c>
      <c r="C6252" s="27" t="s">
        <v>73</v>
      </c>
      <c r="D6252" s="16" t="s">
        <v>83</v>
      </c>
      <c r="E6252" s="15" t="str">
        <f>'[4]HGAC FS12-23 Metrostar Options'!C4924</f>
        <v>Aux Ext Mir (3) Shiploose &amp; Safety Bubble Shiploose</v>
      </c>
      <c r="F6252" s="17">
        <f>'[4]HGAC FS12-23 Metrostar Options'!K4924</f>
        <v>471</v>
      </c>
      <c r="G6252" s="13">
        <v>0.15</v>
      </c>
      <c r="H6252" s="14"/>
    </row>
    <row r="6253" spans="1:8" x14ac:dyDescent="0.35">
      <c r="A6253" s="11" t="s">
        <v>8</v>
      </c>
      <c r="B6253" s="16" t="str">
        <f>'[4]HGAC FS12-23 Metrostar Options'!B4925</f>
        <v>MET0004925</v>
      </c>
      <c r="C6253" s="27" t="s">
        <v>73</v>
      </c>
      <c r="D6253" s="16" t="s">
        <v>83</v>
      </c>
      <c r="E6253" s="15" t="str">
        <f>'[4]HGAC FS12-23 Metrostar Options'!C4925</f>
        <v>Aux Ext Mir (2) Shiploose &amp; Safety Bubble Shiploose</v>
      </c>
      <c r="F6253" s="17">
        <f>'[4]HGAC FS12-23 Metrostar Options'!K4925</f>
        <v>383</v>
      </c>
      <c r="G6253" s="13">
        <v>0.15</v>
      </c>
      <c r="H6253" s="14"/>
    </row>
    <row r="6254" spans="1:8" x14ac:dyDescent="0.35">
      <c r="A6254" s="11" t="s">
        <v>8</v>
      </c>
      <c r="B6254" s="16" t="str">
        <f>'[4]HGAC FS12-23 Metrostar Options'!B4926</f>
        <v>MET0004926</v>
      </c>
      <c r="C6254" s="27" t="s">
        <v>73</v>
      </c>
      <c r="D6254" s="16" t="s">
        <v>83</v>
      </c>
      <c r="E6254" s="15" t="str">
        <f>'[4]HGAC FS12-23 Metrostar Options'!C4926</f>
        <v>Aux Ext Mir Safety Bubble Shiploose</v>
      </c>
      <c r="F6254" s="17">
        <f>'[4]HGAC FS12-23 Metrostar Options'!K4926</f>
        <v>290</v>
      </c>
      <c r="G6254" s="13">
        <v>0.15</v>
      </c>
      <c r="H6254" s="14"/>
    </row>
    <row r="6255" spans="1:8" x14ac:dyDescent="0.35">
      <c r="A6255" s="11" t="s">
        <v>8</v>
      </c>
      <c r="B6255" s="16" t="str">
        <f>'[4]HGAC FS12-23 Metrostar Options'!B4927</f>
        <v>MET0004927</v>
      </c>
      <c r="C6255" s="27" t="s">
        <v>73</v>
      </c>
      <c r="D6255" s="16" t="s">
        <v>83</v>
      </c>
      <c r="E6255" s="15" t="str">
        <f>'[4]HGAC FS12-23 Metrostar Options'!C4927</f>
        <v>Aux Ext Mir Safety Bubble SS Shiploose</v>
      </c>
      <c r="F6255" s="17">
        <f>'[4]HGAC FS12-23 Metrostar Options'!K4927</f>
        <v>326</v>
      </c>
      <c r="G6255" s="13">
        <v>0.15</v>
      </c>
      <c r="H6255" s="14"/>
    </row>
    <row r="6256" spans="1:8" x14ac:dyDescent="0.35">
      <c r="A6256" s="11" t="s">
        <v>8</v>
      </c>
      <c r="B6256" s="16" t="str">
        <f>'[4]HGAC FS12-23 Metrostar Options'!B4928</f>
        <v>MET0004928</v>
      </c>
      <c r="C6256" s="27" t="s">
        <v>73</v>
      </c>
      <c r="D6256" s="16" t="s">
        <v>83</v>
      </c>
      <c r="E6256" s="15" t="str">
        <f>'[4]HGAC FS12-23 Metrostar Options'!C4928</f>
        <v>NO Trim Front</v>
      </c>
      <c r="F6256" s="17">
        <f>'[4]HGAC FS12-23 Metrostar Options'!K4928</f>
        <v>0</v>
      </c>
      <c r="G6256" s="13">
        <v>0.15</v>
      </c>
      <c r="H6256" s="14"/>
    </row>
    <row r="6257" spans="1:8" x14ac:dyDescent="0.35">
      <c r="A6257" s="11" t="s">
        <v>8</v>
      </c>
      <c r="B6257" s="16" t="str">
        <f>'[4]HGAC FS12-23 Metrostar Options'!B4929</f>
        <v>MET0004929</v>
      </c>
      <c r="C6257" s="27" t="s">
        <v>73</v>
      </c>
      <c r="D6257" s="16" t="s">
        <v>83</v>
      </c>
      <c r="E6257" s="15" t="str">
        <f>'[4]HGAC FS12-23 Metrostar Options'!C4929</f>
        <v>Trim Frt SS Wrap</v>
      </c>
      <c r="F6257" s="17">
        <f>'[4]HGAC FS12-23 Metrostar Options'!K4929</f>
        <v>1134</v>
      </c>
      <c r="G6257" s="13">
        <v>0.15</v>
      </c>
      <c r="H6257" s="14"/>
    </row>
    <row r="6258" spans="1:8" x14ac:dyDescent="0.35">
      <c r="A6258" s="11" t="s">
        <v>8</v>
      </c>
      <c r="B6258" s="16" t="str">
        <f>'[4]HGAC FS12-23 Metrostar Options'!B4930</f>
        <v>MET0004930</v>
      </c>
      <c r="C6258" s="27" t="s">
        <v>73</v>
      </c>
      <c r="D6258" s="16" t="s">
        <v>83</v>
      </c>
      <c r="E6258" s="15" t="str">
        <f>'[4]HGAC FS12-23 Metrostar Options'!C4930</f>
        <v>Trim Frt SS Wrap Lwr</v>
      </c>
      <c r="F6258" s="17">
        <f>'[4]HGAC FS12-23 Metrostar Options'!K4930</f>
        <v>896</v>
      </c>
      <c r="G6258" s="13">
        <v>0.15</v>
      </c>
      <c r="H6258" s="14"/>
    </row>
    <row r="6259" spans="1:8" x14ac:dyDescent="0.35">
      <c r="A6259" s="11" t="s">
        <v>8</v>
      </c>
      <c r="B6259" s="16" t="str">
        <f>'[4]HGAC FS12-23 Metrostar Options'!B4931</f>
        <v>MET0004931</v>
      </c>
      <c r="C6259" s="27" t="s">
        <v>73</v>
      </c>
      <c r="D6259" s="16" t="s">
        <v>83</v>
      </c>
      <c r="E6259" s="15" t="str">
        <f>'[4]HGAC FS12-23 Metrostar Options'!C4931</f>
        <v>Trim Frt Black Vinyl Wrap</v>
      </c>
      <c r="F6259" s="17">
        <f>'[4]HGAC FS12-23 Metrostar Options'!K4931</f>
        <v>1199</v>
      </c>
      <c r="G6259" s="13">
        <v>0.15</v>
      </c>
      <c r="H6259" s="14"/>
    </row>
    <row r="6260" spans="1:8" x14ac:dyDescent="0.35">
      <c r="A6260" s="11" t="s">
        <v>8</v>
      </c>
      <c r="B6260" s="16" t="str">
        <f>'[4]HGAC FS12-23 Metrostar Options'!B4932</f>
        <v>MET0004932</v>
      </c>
      <c r="C6260" s="27" t="s">
        <v>73</v>
      </c>
      <c r="D6260" s="16" t="s">
        <v>83</v>
      </c>
      <c r="E6260" s="15" t="str">
        <f>'[4]HGAC FS12-23 Metrostar Options'!C4932</f>
        <v>NO Trim Lower Side</v>
      </c>
      <c r="F6260" s="17">
        <f>'[4]HGAC FS12-23 Metrostar Options'!K4932</f>
        <v>0</v>
      </c>
      <c r="G6260" s="13">
        <v>0.15</v>
      </c>
      <c r="H6260" s="14"/>
    </row>
    <row r="6261" spans="1:8" x14ac:dyDescent="0.35">
      <c r="A6261" s="11" t="s">
        <v>8</v>
      </c>
      <c r="B6261" s="16" t="str">
        <f>'[4]HGAC FS12-23 Metrostar Options'!B4933</f>
        <v>MET0004933</v>
      </c>
      <c r="C6261" s="27" t="s">
        <v>73</v>
      </c>
      <c r="D6261" s="16" t="s">
        <v>83</v>
      </c>
      <c r="E6261" s="15" t="str">
        <f>'[4]HGAC FS12-23 Metrostar Options'!C4933</f>
        <v>Trim Lower Side SS 10"H</v>
      </c>
      <c r="F6261" s="17">
        <f>'[4]HGAC FS12-23 Metrostar Options'!K4933</f>
        <v>493</v>
      </c>
      <c r="G6261" s="13">
        <v>0.15</v>
      </c>
      <c r="H6261" s="14"/>
    </row>
    <row r="6262" spans="1:8" x14ac:dyDescent="0.35">
      <c r="A6262" s="11" t="s">
        <v>8</v>
      </c>
      <c r="B6262" s="16" t="str">
        <f>'[4]HGAC FS12-23 Metrostar Options'!B4934</f>
        <v>MET0004934</v>
      </c>
      <c r="C6262" s="27" t="s">
        <v>73</v>
      </c>
      <c r="D6262" s="16" t="s">
        <v>83</v>
      </c>
      <c r="E6262" s="15" t="str">
        <f>'[4]HGAC FS12-23 Metrostar Options'!C4934</f>
        <v>Trim Lower Side SS 10"H w/Complete Lower SS Bhd Rr Door</v>
      </c>
      <c r="F6262" s="17">
        <f>'[4]HGAC FS12-23 Metrostar Options'!K4934</f>
        <v>1386</v>
      </c>
      <c r="G6262" s="13">
        <v>0.15</v>
      </c>
      <c r="H6262" s="14"/>
    </row>
    <row r="6263" spans="1:8" x14ac:dyDescent="0.35">
      <c r="A6263" s="11" t="s">
        <v>8</v>
      </c>
      <c r="B6263" s="16" t="str">
        <f>'[4]HGAC FS12-23 Metrostar Options'!B4935</f>
        <v>MET0004935</v>
      </c>
      <c r="C6263" s="27" t="s">
        <v>73</v>
      </c>
      <c r="D6263" s="16" t="s">
        <v>83</v>
      </c>
      <c r="E6263" s="15" t="str">
        <f>'[4]HGAC FS12-23 Metrostar Options'!C4935</f>
        <v>NO Trim Lower Side Front</v>
      </c>
      <c r="F6263" s="17">
        <f>'[4]HGAC FS12-23 Metrostar Options'!K4935</f>
        <v>0</v>
      </c>
      <c r="G6263" s="13">
        <v>0.15</v>
      </c>
      <c r="H6263" s="14"/>
    </row>
    <row r="6264" spans="1:8" x14ac:dyDescent="0.35">
      <c r="A6264" s="11" t="s">
        <v>8</v>
      </c>
      <c r="B6264" s="16" t="str">
        <f>'[4]HGAC FS12-23 Metrostar Options'!B4936</f>
        <v>MET0004936</v>
      </c>
      <c r="C6264" s="27" t="s">
        <v>73</v>
      </c>
      <c r="D6264" s="16" t="s">
        <v>83</v>
      </c>
      <c r="E6264" s="15" t="str">
        <f>'[4]HGAC FS12-23 Metrostar Options'!C4936</f>
        <v>Trim Lwr Side Frt SS 10" H</v>
      </c>
      <c r="F6264" s="17">
        <f>'[4]HGAC FS12-23 Metrostar Options'!K4936</f>
        <v>121</v>
      </c>
      <c r="G6264" s="13">
        <v>0.15</v>
      </c>
      <c r="H6264" s="14"/>
    </row>
    <row r="6265" spans="1:8" x14ac:dyDescent="0.35">
      <c r="A6265" s="11" t="s">
        <v>8</v>
      </c>
      <c r="B6265" s="16" t="str">
        <f>'[4]HGAC FS12-23 Metrostar Options'!B4937</f>
        <v>MET0004937</v>
      </c>
      <c r="C6265" s="27" t="s">
        <v>73</v>
      </c>
      <c r="D6265" s="16" t="s">
        <v>83</v>
      </c>
      <c r="E6265" s="15" t="str">
        <f>'[4]HGAC FS12-23 Metrostar Options'!C4937</f>
        <v>NO Exterior Trim Rear Corner</v>
      </c>
      <c r="F6265" s="17">
        <f>'[4]HGAC FS12-23 Metrostar Options'!K4937</f>
        <v>0</v>
      </c>
      <c r="G6265" s="13">
        <v>0.15</v>
      </c>
      <c r="H6265" s="14"/>
    </row>
    <row r="6266" spans="1:8" x14ac:dyDescent="0.35">
      <c r="A6266" s="11" t="s">
        <v>8</v>
      </c>
      <c r="B6266" s="16" t="str">
        <f>'[4]HGAC FS12-23 Metrostar Options'!B4938</f>
        <v>MET0004938</v>
      </c>
      <c r="C6266" s="27" t="s">
        <v>73</v>
      </c>
      <c r="D6266" s="16" t="s">
        <v>83</v>
      </c>
      <c r="E6266" s="15" t="str">
        <f>'[4]HGAC FS12-23 Metrostar Options'!C4938</f>
        <v>Exterior Trim Rear Corner Scuff Plate</v>
      </c>
      <c r="F6266" s="17">
        <f>'[4]HGAC FS12-23 Metrostar Options'!K4938</f>
        <v>686</v>
      </c>
      <c r="G6266" s="13">
        <v>0.15</v>
      </c>
      <c r="H6266" s="14"/>
    </row>
    <row r="6267" spans="1:8" x14ac:dyDescent="0.35">
      <c r="A6267" s="11" t="s">
        <v>8</v>
      </c>
      <c r="B6267" s="16" t="str">
        <f>'[4]HGAC FS12-23 Metrostar Options'!B4939</f>
        <v>MET0004939</v>
      </c>
      <c r="C6267" s="27" t="s">
        <v>73</v>
      </c>
      <c r="D6267" s="16" t="s">
        <v>83</v>
      </c>
      <c r="E6267" s="15" t="str">
        <f>'[4]HGAC FS12-23 Metrostar Options'!C4939</f>
        <v>Exterior Trim Rear Corner Scuff Plate Painted Gloss Black</v>
      </c>
      <c r="F6267" s="17">
        <f>'[4]HGAC FS12-23 Metrostar Options'!K4939</f>
        <v>1641</v>
      </c>
      <c r="G6267" s="13">
        <v>0.15</v>
      </c>
      <c r="H6267" s="14"/>
    </row>
    <row r="6268" spans="1:8" x14ac:dyDescent="0.35">
      <c r="A6268" s="11" t="s">
        <v>8</v>
      </c>
      <c r="B6268" s="16" t="str">
        <f>'[4]HGAC FS12-23 Metrostar Options'!B4940</f>
        <v>MET0004940</v>
      </c>
      <c r="C6268" s="27" t="s">
        <v>73</v>
      </c>
      <c r="D6268" s="16" t="s">
        <v>83</v>
      </c>
      <c r="E6268" s="15" t="str">
        <f>'[4]HGAC FS12-23 Metrostar Options'!C4940</f>
        <v>Exterior Trim Rear Corner Scuff Plate Bedliner Black</v>
      </c>
      <c r="F6268" s="17">
        <f>'[4]HGAC FS12-23 Metrostar Options'!K4940</f>
        <v>1151</v>
      </c>
      <c r="G6268" s="13">
        <v>0.15</v>
      </c>
      <c r="H6268" s="14"/>
    </row>
    <row r="6269" spans="1:8" x14ac:dyDescent="0.35">
      <c r="A6269" s="11" t="s">
        <v>8</v>
      </c>
      <c r="B6269" s="16" t="str">
        <f>'[4]HGAC FS12-23 Metrostar Options'!B4941</f>
        <v>MET0004941</v>
      </c>
      <c r="C6269" s="27" t="s">
        <v>73</v>
      </c>
      <c r="D6269" s="16" t="s">
        <v>83</v>
      </c>
      <c r="E6269" s="15" t="str">
        <f>'[4]HGAC FS12-23 Metrostar Options'!C4941</f>
        <v>Exterior Trim Rear Corner Scuff Plate Brushed Finish</v>
      </c>
      <c r="F6269" s="17">
        <f>'[4]HGAC FS12-23 Metrostar Options'!K4941</f>
        <v>937</v>
      </c>
      <c r="G6269" s="13">
        <v>0.15</v>
      </c>
      <c r="H6269" s="14"/>
    </row>
    <row r="6270" spans="1:8" x14ac:dyDescent="0.35">
      <c r="A6270" s="11" t="s">
        <v>8</v>
      </c>
      <c r="B6270" s="16" t="str">
        <f>'[4]HGAC FS12-23 Metrostar Options'!B4942</f>
        <v>MET0004942</v>
      </c>
      <c r="C6270" s="27" t="s">
        <v>73</v>
      </c>
      <c r="D6270" s="16" t="s">
        <v>83</v>
      </c>
      <c r="E6270" s="15" t="str">
        <f>'[4]HGAC FS12-23 Metrostar Options'!C4942</f>
        <v>Exterior Trim Rear Corner Scuff Plate Brushed Finish Btm Cab To Paint Brk Line</v>
      </c>
      <c r="F6270" s="17">
        <f>'[4]HGAC FS12-23 Metrostar Options'!K4942</f>
        <v>937</v>
      </c>
      <c r="G6270" s="13">
        <v>0.15</v>
      </c>
      <c r="H6270" s="14"/>
    </row>
    <row r="6271" spans="1:8" x14ac:dyDescent="0.35">
      <c r="A6271" s="11" t="s">
        <v>8</v>
      </c>
      <c r="B6271" s="16" t="str">
        <f>'[4]HGAC FS12-23 Metrostar Options'!B4943</f>
        <v>MET0004943</v>
      </c>
      <c r="C6271" s="27" t="s">
        <v>73</v>
      </c>
      <c r="D6271" s="16" t="s">
        <v>83</v>
      </c>
      <c r="E6271" s="15" t="str">
        <f>'[4]HGAC FS12-23 Metrostar Options'!C4943</f>
        <v>Exterior Trim Rear Corner Scuff Plate Shiploose</v>
      </c>
      <c r="F6271" s="17">
        <f>'[4]HGAC FS12-23 Metrostar Options'!K4943</f>
        <v>686</v>
      </c>
      <c r="G6271" s="13">
        <v>0.15</v>
      </c>
      <c r="H6271" s="14"/>
    </row>
    <row r="6272" spans="1:8" x14ac:dyDescent="0.35">
      <c r="A6272" s="11" t="s">
        <v>8</v>
      </c>
      <c r="B6272" s="16" t="str">
        <f>'[4]HGAC FS12-23 Metrostar Options'!B4944</f>
        <v>MET0004944</v>
      </c>
      <c r="C6272" s="27" t="s">
        <v>73</v>
      </c>
      <c r="D6272" s="16" t="s">
        <v>83</v>
      </c>
      <c r="E6272" s="15" t="str">
        <f>'[4]HGAC FS12-23 Metrostar Options'!C4944</f>
        <v>Exterior Trim Rear Corner Treadplate Wide</v>
      </c>
      <c r="F6272" s="17">
        <f>'[4]HGAC FS12-23 Metrostar Options'!K4944</f>
        <v>1091</v>
      </c>
      <c r="G6272" s="13">
        <v>0.15</v>
      </c>
      <c r="H6272" s="14"/>
    </row>
    <row r="6273" spans="1:8" x14ac:dyDescent="0.35">
      <c r="A6273" s="11" t="s">
        <v>8</v>
      </c>
      <c r="B6273" s="16" t="str">
        <f>'[4]HGAC FS12-23 Metrostar Options'!B4945</f>
        <v>MET0004945</v>
      </c>
      <c r="C6273" s="27" t="s">
        <v>73</v>
      </c>
      <c r="D6273" s="16" t="s">
        <v>83</v>
      </c>
      <c r="E6273" s="15" t="str">
        <f>'[4]HGAC FS12-23 Metrostar Options'!C4945</f>
        <v>Exterior Trim Rear Corner Treadplate Wide Btm Cab to Paint Brk Line</v>
      </c>
      <c r="F6273" s="17">
        <f>'[4]HGAC FS12-23 Metrostar Options'!K4945</f>
        <v>1157</v>
      </c>
      <c r="G6273" s="13">
        <v>0.15</v>
      </c>
      <c r="H6273" s="14"/>
    </row>
    <row r="6274" spans="1:8" x14ac:dyDescent="0.35">
      <c r="A6274" s="11" t="s">
        <v>8</v>
      </c>
      <c r="B6274" s="16" t="str">
        <f>'[4]HGAC FS12-23 Metrostar Options'!B4946</f>
        <v>MET0004946</v>
      </c>
      <c r="C6274" s="27" t="s">
        <v>73</v>
      </c>
      <c r="D6274" s="16" t="s">
        <v>83</v>
      </c>
      <c r="E6274" s="15" t="str">
        <f>'[4]HGAC FS12-23 Metrostar Options'!C4946</f>
        <v>Exterior Trim Rear Corner Scuff Plate Wide</v>
      </c>
      <c r="F6274" s="17">
        <f>'[4]HGAC FS12-23 Metrostar Options'!K4946</f>
        <v>1020</v>
      </c>
      <c r="G6274" s="13">
        <v>0.15</v>
      </c>
      <c r="H6274" s="14"/>
    </row>
    <row r="6275" spans="1:8" x14ac:dyDescent="0.35">
      <c r="A6275" s="11" t="s">
        <v>8</v>
      </c>
      <c r="B6275" s="16" t="str">
        <f>'[4]HGAC FS12-23 Metrostar Options'!B4947</f>
        <v>MET0004947</v>
      </c>
      <c r="C6275" s="27" t="s">
        <v>73</v>
      </c>
      <c r="D6275" s="16" t="s">
        <v>83</v>
      </c>
      <c r="E6275" s="15" t="str">
        <f>'[4]HGAC FS12-23 Metrostar Options'!C4947</f>
        <v>Exterior Trim Rear Corner Treadplate 12" Wide &amp; Fwd Edge Ext to Dr Jam</v>
      </c>
      <c r="F6275" s="17">
        <f>'[4]HGAC FS12-23 Metrostar Options'!K4947</f>
        <v>1258</v>
      </c>
      <c r="G6275" s="13">
        <v>0.15</v>
      </c>
      <c r="H6275" s="14"/>
    </row>
    <row r="6276" spans="1:8" x14ac:dyDescent="0.35">
      <c r="A6276" s="11" t="s">
        <v>8</v>
      </c>
      <c r="B6276" s="16" t="str">
        <f>'[4]HGAC FS12-23 Metrostar Options'!B4948</f>
        <v>MET0004948</v>
      </c>
      <c r="C6276" s="27" t="s">
        <v>73</v>
      </c>
      <c r="D6276" s="16" t="s">
        <v>83</v>
      </c>
      <c r="E6276" s="15" t="str">
        <f>'[4]HGAC FS12-23 Metrostar Options'!C4948</f>
        <v>NO Trim Rear Wall Exterior</v>
      </c>
      <c r="F6276" s="17">
        <f>'[4]HGAC FS12-23 Metrostar Options'!K4948</f>
        <v>0</v>
      </c>
      <c r="G6276" s="13">
        <v>0.15</v>
      </c>
      <c r="H6276" s="14"/>
    </row>
    <row r="6277" spans="1:8" x14ac:dyDescent="0.35">
      <c r="A6277" s="11" t="s">
        <v>8</v>
      </c>
      <c r="B6277" s="16" t="str">
        <f>'[4]HGAC FS12-23 Metrostar Options'!B4949</f>
        <v>MET0004949</v>
      </c>
      <c r="C6277" s="27" t="s">
        <v>73</v>
      </c>
      <c r="D6277" s="16" t="s">
        <v>83</v>
      </c>
      <c r="E6277" s="15" t="str">
        <f>'[4]HGAC FS12-23 Metrostar Options'!C4949</f>
        <v>Trim Rear Wall Exterior Brushed SS</v>
      </c>
      <c r="F6277" s="17">
        <f>'[4]HGAC FS12-23 Metrostar Options'!K4949</f>
        <v>4464</v>
      </c>
      <c r="G6277" s="13">
        <v>0.15</v>
      </c>
      <c r="H6277" s="14"/>
    </row>
    <row r="6278" spans="1:8" x14ac:dyDescent="0.35">
      <c r="A6278" s="11" t="s">
        <v>8</v>
      </c>
      <c r="B6278" s="16" t="str">
        <f>'[4]HGAC FS12-23 Metrostar Options'!B4950</f>
        <v>MET0004950</v>
      </c>
      <c r="C6278" s="27" t="s">
        <v>73</v>
      </c>
      <c r="D6278" s="16" t="s">
        <v>83</v>
      </c>
      <c r="E6278" s="15" t="str">
        <f>'[4]HGAC FS12-23 Metrostar Options'!C4950</f>
        <v>Trim Rear Wall Exterior Bedliner Black</v>
      </c>
      <c r="F6278" s="17">
        <f>'[4]HGAC FS12-23 Metrostar Options'!K4950</f>
        <v>1228</v>
      </c>
      <c r="G6278" s="13">
        <v>0.15</v>
      </c>
      <c r="H6278" s="14"/>
    </row>
    <row r="6279" spans="1:8" x14ac:dyDescent="0.35">
      <c r="A6279" s="11" t="s">
        <v>8</v>
      </c>
      <c r="B6279" s="16" t="str">
        <f>'[4]HGAC FS12-23 Metrostar Options'!B4951</f>
        <v>MET0004951</v>
      </c>
      <c r="C6279" s="27" t="s">
        <v>73</v>
      </c>
      <c r="D6279" s="16" t="s">
        <v>83</v>
      </c>
      <c r="E6279" s="15" t="str">
        <f>'[4]HGAC FS12-23 Metrostar Options'!C4951</f>
        <v>Trim Rear Wall Exterior Treadplate</v>
      </c>
      <c r="F6279" s="17">
        <f>'[4]HGAC FS12-23 Metrostar Options'!K4951</f>
        <v>1549</v>
      </c>
      <c r="G6279" s="13">
        <v>0.15</v>
      </c>
      <c r="H6279" s="14"/>
    </row>
    <row r="6280" spans="1:8" x14ac:dyDescent="0.35">
      <c r="A6280" s="11" t="s">
        <v>8</v>
      </c>
      <c r="B6280" s="16" t="str">
        <f>'[4]HGAC FS12-23 Metrostar Options'!B4952</f>
        <v>MET0004952</v>
      </c>
      <c r="C6280" s="27" t="s">
        <v>73</v>
      </c>
      <c r="D6280" s="16" t="s">
        <v>83</v>
      </c>
      <c r="E6280" s="15" t="str">
        <f>'[4]HGAC FS12-23 Metrostar Options'!C4952</f>
        <v>Trim Rear Wall Exterior Treadplate Bedliner Black</v>
      </c>
      <c r="F6280" s="17">
        <f>'[4]HGAC FS12-23 Metrostar Options'!K4952</f>
        <v>2380</v>
      </c>
      <c r="G6280" s="13">
        <v>0.15</v>
      </c>
      <c r="H6280" s="14"/>
    </row>
    <row r="6281" spans="1:8" x14ac:dyDescent="0.35">
      <c r="A6281" s="11" t="s">
        <v>8</v>
      </c>
      <c r="B6281" s="16" t="str">
        <f>'[4]HGAC FS12-23 Metrostar Options'!B4953</f>
        <v>MET0004953</v>
      </c>
      <c r="C6281" s="27" t="s">
        <v>73</v>
      </c>
      <c r="D6281" s="16" t="s">
        <v>83</v>
      </c>
      <c r="E6281" s="15" t="str">
        <f>'[4]HGAC FS12-23 Metrostar Options'!C4953</f>
        <v>Trim Rear Wall Exterior Treadplate Lower 55" High</v>
      </c>
      <c r="F6281" s="17">
        <f>'[4]HGAC FS12-23 Metrostar Options'!K4953</f>
        <v>1607</v>
      </c>
      <c r="G6281" s="13">
        <v>0.15</v>
      </c>
      <c r="H6281" s="14"/>
    </row>
    <row r="6282" spans="1:8" x14ac:dyDescent="0.35">
      <c r="A6282" s="11" t="s">
        <v>8</v>
      </c>
      <c r="B6282" s="16" t="str">
        <f>'[4]HGAC FS12-23 Metrostar Options'!B4954</f>
        <v>MET0004954</v>
      </c>
      <c r="C6282" s="27" t="s">
        <v>73</v>
      </c>
      <c r="D6282" s="16" t="s">
        <v>83</v>
      </c>
      <c r="E6282" s="15" t="str">
        <f>'[4]HGAC FS12-23 Metrostar Options'!C4954</f>
        <v>Trim Rear Wall Exterior Treadplate R/L 12" Wide</v>
      </c>
      <c r="F6282" s="17">
        <f>'[4]HGAC FS12-23 Metrostar Options'!K4954</f>
        <v>1462</v>
      </c>
      <c r="G6282" s="13">
        <v>0.15</v>
      </c>
      <c r="H6282" s="14"/>
    </row>
    <row r="6283" spans="1:8" x14ac:dyDescent="0.35">
      <c r="A6283" s="11" t="s">
        <v>8</v>
      </c>
      <c r="B6283" s="16" t="str">
        <f>'[4]HGAC FS12-23 Metrostar Options'!B4955</f>
        <v>MET0004955</v>
      </c>
      <c r="C6283" s="27" t="s">
        <v>73</v>
      </c>
      <c r="D6283" s="16" t="s">
        <v>83</v>
      </c>
      <c r="E6283" s="15" t="str">
        <f>'[4]HGAC FS12-23 Metrostar Options'!C4955</f>
        <v>NO Trim Roof</v>
      </c>
      <c r="F6283" s="17">
        <f>'[4]HGAC FS12-23 Metrostar Options'!K4955</f>
        <v>0</v>
      </c>
      <c r="G6283" s="13">
        <v>0.15</v>
      </c>
      <c r="H6283" s="14"/>
    </row>
    <row r="6284" spans="1:8" x14ac:dyDescent="0.35">
      <c r="A6284" s="11" t="s">
        <v>8</v>
      </c>
      <c r="B6284" s="16" t="str">
        <f>'[4]HGAC FS12-23 Metrostar Options'!B4956</f>
        <v>MET0004956</v>
      </c>
      <c r="C6284" s="27" t="s">
        <v>73</v>
      </c>
      <c r="D6284" s="16" t="s">
        <v>83</v>
      </c>
      <c r="E6284" s="15" t="str">
        <f>'[4]HGAC FS12-23 Metrostar Options'!C4956</f>
        <v>Trim Roof Treadplate Complete Flat Roof</v>
      </c>
      <c r="F6284" s="17">
        <f>'[4]HGAC FS12-23 Metrostar Options'!K4956</f>
        <v>2666</v>
      </c>
      <c r="G6284" s="13">
        <v>0.15</v>
      </c>
      <c r="H6284" s="14"/>
    </row>
    <row r="6285" spans="1:8" x14ac:dyDescent="0.35">
      <c r="A6285" s="11" t="s">
        <v>8</v>
      </c>
      <c r="B6285" s="16" t="str">
        <f>'[4]HGAC FS12-23 Metrostar Options'!B4957</f>
        <v>MET0004957</v>
      </c>
      <c r="C6285" s="27" t="s">
        <v>73</v>
      </c>
      <c r="D6285" s="16" t="s">
        <v>83</v>
      </c>
      <c r="E6285" s="15" t="str">
        <f>'[4]HGAC FS12-23 Metrostar Options'!C4957</f>
        <v>Trim Roof Treadplate Complete RR</v>
      </c>
      <c r="F6285" s="17">
        <f>'[4]HGAC FS12-23 Metrostar Options'!K4957</f>
        <v>1573</v>
      </c>
      <c r="G6285" s="13">
        <v>0.15</v>
      </c>
      <c r="H6285" s="14"/>
    </row>
    <row r="6286" spans="1:8" x14ac:dyDescent="0.35">
      <c r="A6286" s="11" t="s">
        <v>8</v>
      </c>
      <c r="B6286" s="16" t="str">
        <f>'[4]HGAC FS12-23 Metrostar Options'!B4958</f>
        <v>MET0004958</v>
      </c>
      <c r="C6286" s="27" t="s">
        <v>73</v>
      </c>
      <c r="D6286" s="16" t="s">
        <v>83</v>
      </c>
      <c r="E6286" s="15" t="str">
        <f>'[4]HGAC FS12-23 Metrostar Options'!C4958</f>
        <v>Trim Roof Treadplate Complete RR &amp; Frt Slope</v>
      </c>
      <c r="F6286" s="17">
        <f>'[4]HGAC FS12-23 Metrostar Options'!K4958</f>
        <v>2053</v>
      </c>
      <c r="G6286" s="13">
        <v>0.15</v>
      </c>
      <c r="H6286" s="14"/>
    </row>
    <row r="6287" spans="1:8" x14ac:dyDescent="0.35">
      <c r="A6287" s="11" t="s">
        <v>8</v>
      </c>
      <c r="B6287" s="16" t="str">
        <f>'[4]HGAC FS12-23 Metrostar Options'!B4959</f>
        <v>MET0004959</v>
      </c>
      <c r="C6287" s="27" t="s">
        <v>73</v>
      </c>
      <c r="D6287" s="16" t="s">
        <v>83</v>
      </c>
      <c r="E6287" s="15" t="str">
        <f>'[4]HGAC FS12-23 Metrostar Options'!C4959</f>
        <v>Trim Roof Treadplate Complete Trench &amp; Upper</v>
      </c>
      <c r="F6287" s="17">
        <f>'[4]HGAC FS12-23 Metrostar Options'!K4959</f>
        <v>3560</v>
      </c>
      <c r="G6287" s="13">
        <v>0.15</v>
      </c>
      <c r="H6287" s="14"/>
    </row>
    <row r="6288" spans="1:8" x14ac:dyDescent="0.35">
      <c r="A6288" s="11" t="s">
        <v>8</v>
      </c>
      <c r="B6288" s="16" t="str">
        <f>'[4]HGAC FS12-23 Metrostar Options'!B4960</f>
        <v>MET0004960</v>
      </c>
      <c r="C6288" s="27" t="s">
        <v>73</v>
      </c>
      <c r="D6288" s="16" t="s">
        <v>83</v>
      </c>
      <c r="E6288" s="15" t="str">
        <f>'[4]HGAC FS12-23 Metrostar Options'!C4960</f>
        <v>Trim Roof Treadplate Complete Trench &amp; Upper w/Black Bedliner</v>
      </c>
      <c r="F6288" s="17">
        <f>'[4]HGAC FS12-23 Metrostar Options'!K4960</f>
        <v>3291</v>
      </c>
      <c r="G6288" s="13">
        <v>0.15</v>
      </c>
      <c r="H6288" s="14"/>
    </row>
    <row r="6289" spans="1:8" x14ac:dyDescent="0.35">
      <c r="A6289" s="11" t="s">
        <v>8</v>
      </c>
      <c r="B6289" s="16" t="str">
        <f>'[4]HGAC FS12-23 Metrostar Options'!B4961</f>
        <v>MET0004961</v>
      </c>
      <c r="C6289" s="27" t="s">
        <v>73</v>
      </c>
      <c r="D6289" s="16" t="s">
        <v>83</v>
      </c>
      <c r="E6289" s="15" t="str">
        <f>'[4]HGAC FS12-23 Metrostar Options'!C4961</f>
        <v>Trim Roof Treadplate Rr 48" Long</v>
      </c>
      <c r="F6289" s="17">
        <f>'[4]HGAC FS12-23 Metrostar Options'!K4961</f>
        <v>872</v>
      </c>
      <c r="G6289" s="13">
        <v>0.15</v>
      </c>
      <c r="H6289" s="14"/>
    </row>
    <row r="6290" spans="1:8" x14ac:dyDescent="0.35">
      <c r="A6290" s="11" t="s">
        <v>8</v>
      </c>
      <c r="B6290" s="16" t="str">
        <f>'[4]HGAC FS12-23 Metrostar Options'!B4962</f>
        <v>MET0004962</v>
      </c>
      <c r="C6290" s="27" t="s">
        <v>73</v>
      </c>
      <c r="D6290" s="16" t="s">
        <v>83</v>
      </c>
      <c r="E6290" s="15" t="str">
        <f>'[4]HGAC FS12-23 Metrostar Options'!C4962</f>
        <v>Cab Fender SS w/ABS Liner</v>
      </c>
      <c r="F6290" s="17">
        <f>'[4]HGAC FS12-23 Metrostar Options'!K4962</f>
        <v>0</v>
      </c>
      <c r="G6290" s="13">
        <v>0.15</v>
      </c>
      <c r="H6290" s="14"/>
    </row>
    <row r="6291" spans="1:8" x14ac:dyDescent="0.35">
      <c r="A6291" s="11" t="s">
        <v>8</v>
      </c>
      <c r="B6291" s="16" t="str">
        <f>'[4]HGAC FS12-23 Metrostar Options'!B4963</f>
        <v>MET0004963</v>
      </c>
      <c r="C6291" s="27" t="s">
        <v>73</v>
      </c>
      <c r="D6291" s="16" t="s">
        <v>83</v>
      </c>
      <c r="E6291" s="15" t="str">
        <f>'[4]HGAC FS12-23 Metrostar Options'!C4963</f>
        <v>Cab Fender SS w/ABS Chamfered Liner</v>
      </c>
      <c r="F6291" s="17">
        <f>'[4]HGAC FS12-23 Metrostar Options'!K4963</f>
        <v>68</v>
      </c>
      <c r="G6291" s="13">
        <v>0.15</v>
      </c>
      <c r="H6291" s="14"/>
    </row>
    <row r="6292" spans="1:8" x14ac:dyDescent="0.35">
      <c r="A6292" s="11" t="s">
        <v>8</v>
      </c>
      <c r="B6292" s="16" t="str">
        <f>'[4]HGAC FS12-23 Metrostar Options'!B4964</f>
        <v>MET0004964</v>
      </c>
      <c r="C6292" s="27" t="s">
        <v>73</v>
      </c>
      <c r="D6292" s="16" t="s">
        <v>83</v>
      </c>
      <c r="E6292" s="15" t="str">
        <f>'[4]HGAC FS12-23 Metrostar Options'!C4964</f>
        <v>Cab Fender SS Wide w/ABS Liner</v>
      </c>
      <c r="F6292" s="17">
        <f>'[4]HGAC FS12-23 Metrostar Options'!K4964</f>
        <v>476</v>
      </c>
      <c r="G6292" s="13">
        <v>0.15</v>
      </c>
      <c r="H6292" s="14"/>
    </row>
    <row r="6293" spans="1:8" x14ac:dyDescent="0.35">
      <c r="A6293" s="11" t="s">
        <v>8</v>
      </c>
      <c r="B6293" s="16" t="str">
        <f>'[4]HGAC FS12-23 Metrostar Options'!B4965</f>
        <v>MET0004965</v>
      </c>
      <c r="C6293" s="27" t="s">
        <v>73</v>
      </c>
      <c r="D6293" s="16" t="s">
        <v>83</v>
      </c>
      <c r="E6293" s="15" t="str">
        <f>'[4]HGAC FS12-23 Metrostar Options'!C4965</f>
        <v>Cab Fender SS Wide Painted Black w/ABS Liner</v>
      </c>
      <c r="F6293" s="17">
        <f>'[4]HGAC FS12-23 Metrostar Options'!K4965</f>
        <v>754</v>
      </c>
      <c r="G6293" s="13">
        <v>0.15</v>
      </c>
      <c r="H6293" s="14"/>
    </row>
    <row r="6294" spans="1:8" x14ac:dyDescent="0.35">
      <c r="A6294" s="11" t="s">
        <v>8</v>
      </c>
      <c r="B6294" s="16" t="str">
        <f>'[4]HGAC FS12-23 Metrostar Options'!B4966</f>
        <v>MET0004966</v>
      </c>
      <c r="C6294" s="27" t="s">
        <v>73</v>
      </c>
      <c r="D6294" s="16" t="s">
        <v>83</v>
      </c>
      <c r="E6294" s="15" t="str">
        <f>'[4]HGAC FS12-23 Metrostar Options'!C4966</f>
        <v>Cab Fender SS w/Alum Inner Liners Bedliner Black</v>
      </c>
      <c r="F6294" s="17">
        <f>'[4]HGAC FS12-23 Metrostar Options'!K4966</f>
        <v>913</v>
      </c>
      <c r="G6294" s="13">
        <v>0.15</v>
      </c>
      <c r="H6294" s="14"/>
    </row>
    <row r="6295" spans="1:8" x14ac:dyDescent="0.35">
      <c r="A6295" s="11" t="s">
        <v>8</v>
      </c>
      <c r="B6295" s="16" t="str">
        <f>'[4]HGAC FS12-23 Metrostar Options'!B4967</f>
        <v>MET0004967</v>
      </c>
      <c r="C6295" s="27" t="s">
        <v>73</v>
      </c>
      <c r="D6295" s="16" t="s">
        <v>83</v>
      </c>
      <c r="E6295" s="15" t="str">
        <f>'[4]HGAC FS12-23 Metrostar Options'!C4967</f>
        <v>Cab Fender SS Painted Black w/Alum Inner Liners Bedliner Black</v>
      </c>
      <c r="F6295" s="17">
        <f>'[4]HGAC FS12-23 Metrostar Options'!K4967</f>
        <v>928</v>
      </c>
      <c r="G6295" s="13">
        <v>0.15</v>
      </c>
      <c r="H6295" s="14"/>
    </row>
    <row r="6296" spans="1:8" x14ac:dyDescent="0.35">
      <c r="A6296" s="11" t="s">
        <v>8</v>
      </c>
      <c r="B6296" s="16" t="str">
        <f>'[4]HGAC FS12-23 Metrostar Options'!B4968</f>
        <v>MET0004968</v>
      </c>
      <c r="C6296" s="27" t="s">
        <v>73</v>
      </c>
      <c r="D6296" s="16" t="s">
        <v>83</v>
      </c>
      <c r="E6296" s="15" t="str">
        <f>'[4]HGAC FS12-23 Metrostar Options'!C4968</f>
        <v>Cab Fender Alum w/ABS Liner</v>
      </c>
      <c r="F6296" s="17">
        <f>'[4]HGAC FS12-23 Metrostar Options'!K4968</f>
        <v>-68</v>
      </c>
      <c r="G6296" s="13">
        <v>0.15</v>
      </c>
      <c r="H6296" s="14"/>
    </row>
    <row r="6297" spans="1:8" x14ac:dyDescent="0.35">
      <c r="A6297" s="11" t="s">
        <v>8</v>
      </c>
      <c r="B6297" s="16" t="str">
        <f>'[4]HGAC FS12-23 Metrostar Options'!B4969</f>
        <v>MET0004969</v>
      </c>
      <c r="C6297" s="27" t="s">
        <v>73</v>
      </c>
      <c r="D6297" s="16" t="s">
        <v>83</v>
      </c>
      <c r="E6297" s="15" t="str">
        <f>'[4]HGAC FS12-23 Metrostar Options'!C4969</f>
        <v>Cab Fender Alum Upper Cab Color w/ABS Liner</v>
      </c>
      <c r="F6297" s="17">
        <f>'[4]HGAC FS12-23 Metrostar Options'!K4969</f>
        <v>183</v>
      </c>
      <c r="G6297" s="13">
        <v>0.15</v>
      </c>
      <c r="H6297" s="14"/>
    </row>
    <row r="6298" spans="1:8" x14ac:dyDescent="0.35">
      <c r="A6298" s="11" t="s">
        <v>8</v>
      </c>
      <c r="B6298" s="16" t="str">
        <f>'[4]HGAC FS12-23 Metrostar Options'!B4970</f>
        <v>MET0004970</v>
      </c>
      <c r="C6298" s="27" t="s">
        <v>73</v>
      </c>
      <c r="D6298" s="16" t="s">
        <v>83</v>
      </c>
      <c r="E6298" s="15" t="str">
        <f>'[4]HGAC FS12-23 Metrostar Options'!C4970</f>
        <v>Cab Fender Alum Wide w/ABS Liner</v>
      </c>
      <c r="F6298" s="17">
        <f>'[4]HGAC FS12-23 Metrostar Options'!K4970</f>
        <v>396</v>
      </c>
      <c r="G6298" s="13">
        <v>0.15</v>
      </c>
      <c r="H6298" s="14"/>
    </row>
    <row r="6299" spans="1:8" x14ac:dyDescent="0.35">
      <c r="A6299" s="11" t="s">
        <v>8</v>
      </c>
      <c r="B6299" s="16" t="str">
        <f>'[4]HGAC FS12-23 Metrostar Options'!B4971</f>
        <v>MET0004971</v>
      </c>
      <c r="C6299" s="27" t="s">
        <v>73</v>
      </c>
      <c r="D6299" s="16" t="s">
        <v>83</v>
      </c>
      <c r="E6299" s="15" t="str">
        <f>'[4]HGAC FS12-23 Metrostar Options'!C4971</f>
        <v>Cab Fender Alum Wide Painted Black w/ABS Liner</v>
      </c>
      <c r="F6299" s="17">
        <f>'[4]HGAC FS12-23 Metrostar Options'!K4971</f>
        <v>674</v>
      </c>
      <c r="G6299" s="13">
        <v>0.15</v>
      </c>
      <c r="H6299" s="14"/>
    </row>
    <row r="6300" spans="1:8" x14ac:dyDescent="0.35">
      <c r="A6300" s="11" t="s">
        <v>8</v>
      </c>
      <c r="B6300" s="16" t="str">
        <f>'[4]HGAC FS12-23 Metrostar Options'!B4972</f>
        <v>MET0004972</v>
      </c>
      <c r="C6300" s="27" t="s">
        <v>73</v>
      </c>
      <c r="D6300" s="16" t="s">
        <v>83</v>
      </c>
      <c r="E6300" s="15" t="str">
        <f>'[4]HGAC FS12-23 Metrostar Options'!C4972</f>
        <v>Cab Fender Rubber w/ABS Liner</v>
      </c>
      <c r="F6300" s="17">
        <f>'[4]HGAC FS12-23 Metrostar Options'!K4972</f>
        <v>188</v>
      </c>
      <c r="G6300" s="13">
        <v>0.15</v>
      </c>
      <c r="H6300" s="14"/>
    </row>
    <row r="6301" spans="1:8" x14ac:dyDescent="0.35">
      <c r="A6301" s="11" t="s">
        <v>8</v>
      </c>
      <c r="B6301" s="16" t="str">
        <f>'[4]HGAC FS12-23 Metrostar Options'!B4973</f>
        <v>MET0004973</v>
      </c>
      <c r="C6301" s="27" t="s">
        <v>73</v>
      </c>
      <c r="D6301" s="16" t="s">
        <v>83</v>
      </c>
      <c r="E6301" s="15" t="str">
        <f>'[4]HGAC FS12-23 Metrostar Options'!C4973</f>
        <v>NO Mud Flaps Front</v>
      </c>
      <c r="F6301" s="17">
        <f>'[4]HGAC FS12-23 Metrostar Options'!K4973</f>
        <v>-17</v>
      </c>
      <c r="G6301" s="13">
        <v>0.15</v>
      </c>
      <c r="H6301" s="14"/>
    </row>
    <row r="6302" spans="1:8" x14ac:dyDescent="0.35">
      <c r="A6302" s="11" t="s">
        <v>8</v>
      </c>
      <c r="B6302" s="16" t="str">
        <f>'[4]HGAC FS12-23 Metrostar Options'!B4974</f>
        <v>MET0004974</v>
      </c>
      <c r="C6302" s="27" t="s">
        <v>73</v>
      </c>
      <c r="D6302" s="16" t="s">
        <v>83</v>
      </c>
      <c r="E6302" s="15" t="str">
        <f>'[4]HGAC FS12-23 Metrostar Options'!C4974</f>
        <v>Mud Flaps Frt</v>
      </c>
      <c r="F6302" s="17">
        <f>'[4]HGAC FS12-23 Metrostar Options'!K4974</f>
        <v>0</v>
      </c>
      <c r="G6302" s="13">
        <v>0.15</v>
      </c>
      <c r="H6302" s="14"/>
    </row>
    <row r="6303" spans="1:8" x14ac:dyDescent="0.35">
      <c r="A6303" s="11" t="s">
        <v>8</v>
      </c>
      <c r="B6303" s="16" t="str">
        <f>'[4]HGAC FS12-23 Metrostar Options'!B4975</f>
        <v>MET0004975</v>
      </c>
      <c r="C6303" s="27" t="s">
        <v>73</v>
      </c>
      <c r="D6303" s="16" t="s">
        <v>83</v>
      </c>
      <c r="E6303" s="15" t="str">
        <f>'[4]HGAC FS12-23 Metrostar Options'!C4975</f>
        <v>Mud Flaps Frt Shiploose</v>
      </c>
      <c r="F6303" s="17">
        <f>'[4]HGAC FS12-23 Metrostar Options'!K4975</f>
        <v>0</v>
      </c>
      <c r="G6303" s="13">
        <v>0.15</v>
      </c>
      <c r="H6303" s="14"/>
    </row>
    <row r="6304" spans="1:8" x14ac:dyDescent="0.35">
      <c r="A6304" s="11" t="s">
        <v>8</v>
      </c>
      <c r="B6304" s="16" t="str">
        <f>'[4]HGAC FS12-23 Metrostar Options'!B4976</f>
        <v>MET0004976</v>
      </c>
      <c r="C6304" s="27" t="s">
        <v>73</v>
      </c>
      <c r="D6304" s="16" t="s">
        <v>83</v>
      </c>
      <c r="E6304" s="15" t="str">
        <f>'[4]HGAC FS12-23 Metrostar Options'!C4976</f>
        <v>Mud Flaps Frt Wide</v>
      </c>
      <c r="F6304" s="17">
        <f>'[4]HGAC FS12-23 Metrostar Options'!K4976</f>
        <v>29</v>
      </c>
      <c r="G6304" s="13">
        <v>0.15</v>
      </c>
      <c r="H6304" s="14"/>
    </row>
    <row r="6305" spans="1:8" x14ac:dyDescent="0.35">
      <c r="A6305" s="11" t="s">
        <v>8</v>
      </c>
      <c r="B6305" s="16" t="str">
        <f>'[4]HGAC FS12-23 Metrostar Options'!B4977</f>
        <v>MET0004977</v>
      </c>
      <c r="C6305" s="27" t="s">
        <v>73</v>
      </c>
      <c r="D6305" s="16" t="s">
        <v>83</v>
      </c>
      <c r="E6305" s="15" t="str">
        <f>'[4]HGAC FS12-23 Metrostar Options'!C4977</f>
        <v>Cab Ext Frt &amp; Side Emblems Spartan</v>
      </c>
      <c r="F6305" s="17">
        <f>'[4]HGAC FS12-23 Metrostar Options'!K4977</f>
        <v>0</v>
      </c>
      <c r="G6305" s="13">
        <v>0.15</v>
      </c>
      <c r="H6305" s="14"/>
    </row>
    <row r="6306" spans="1:8" x14ac:dyDescent="0.35">
      <c r="A6306" s="11" t="s">
        <v>8</v>
      </c>
      <c r="B6306" s="16" t="str">
        <f>'[4]HGAC FS12-23 Metrostar Options'!B4978</f>
        <v>MET0004978</v>
      </c>
      <c r="C6306" s="27" t="s">
        <v>73</v>
      </c>
      <c r="D6306" s="16" t="s">
        <v>83</v>
      </c>
      <c r="E6306" s="15" t="str">
        <f>'[4]HGAC FS12-23 Metrostar Options'!C4978</f>
        <v>Cab Ext Frt &amp; Side Emblems Spartan Shiploose</v>
      </c>
      <c r="F6306" s="17">
        <f>'[4]HGAC FS12-23 Metrostar Options'!K4978</f>
        <v>0</v>
      </c>
      <c r="G6306" s="13">
        <v>0.15</v>
      </c>
      <c r="H6306" s="14"/>
    </row>
    <row r="6307" spans="1:8" x14ac:dyDescent="0.35">
      <c r="A6307" s="11" t="s">
        <v>8</v>
      </c>
      <c r="B6307" s="16" t="str">
        <f>'[4]HGAC FS12-23 Metrostar Options'!B4979</f>
        <v>MET0004979</v>
      </c>
      <c r="C6307" s="27" t="s">
        <v>73</v>
      </c>
      <c r="D6307" s="16" t="s">
        <v>83</v>
      </c>
      <c r="E6307" s="15" t="str">
        <f>'[4]HGAC FS12-23 Metrostar Options'!C4979</f>
        <v>Cab Ext Frt &amp; Side Emblems Spartan w/Side Shiploose</v>
      </c>
      <c r="F6307" s="17">
        <f>'[4]HGAC FS12-23 Metrostar Options'!K4979</f>
        <v>0</v>
      </c>
      <c r="G6307" s="13">
        <v>0.15</v>
      </c>
      <c r="H6307" s="14"/>
    </row>
    <row r="6308" spans="1:8" x14ac:dyDescent="0.35">
      <c r="A6308" s="11" t="s">
        <v>8</v>
      </c>
      <c r="B6308" s="16" t="str">
        <f>'[4]HGAC FS12-23 Metrostar Options'!B4980</f>
        <v>MET0004980</v>
      </c>
      <c r="C6308" s="27" t="s">
        <v>73</v>
      </c>
      <c r="D6308" s="16" t="s">
        <v>83</v>
      </c>
      <c r="E6308" s="15" t="str">
        <f>'[4]HGAC FS12-23 Metrostar Options'!C4980</f>
        <v>Cab Ext Frt &amp; Side Emblems Spartan Frt LED Backlit</v>
      </c>
      <c r="F6308" s="17">
        <f>'[4]HGAC FS12-23 Metrostar Options'!K4980</f>
        <v>104</v>
      </c>
      <c r="G6308" s="13">
        <v>0.15</v>
      </c>
      <c r="H6308" s="14"/>
    </row>
    <row r="6309" spans="1:8" x14ac:dyDescent="0.35">
      <c r="A6309" s="11" t="s">
        <v>8</v>
      </c>
      <c r="B6309" s="16" t="str">
        <f>'[4]HGAC FS12-23 Metrostar Options'!B4981</f>
        <v>MET0004981</v>
      </c>
      <c r="C6309" s="27" t="s">
        <v>73</v>
      </c>
      <c r="D6309" s="16" t="s">
        <v>83</v>
      </c>
      <c r="E6309" s="15" t="str">
        <f>'[4]HGAC FS12-23 Metrostar Options'!C4981</f>
        <v>Cab Ext Frt &amp; Side Emblems Spartan Frt LED Backlit w/Side Shiploose</v>
      </c>
      <c r="F6309" s="17">
        <f>'[4]HGAC FS12-23 Metrostar Options'!K4981</f>
        <v>104</v>
      </c>
      <c r="G6309" s="13">
        <v>0.15</v>
      </c>
      <c r="H6309" s="14"/>
    </row>
    <row r="6310" spans="1:8" x14ac:dyDescent="0.35">
      <c r="A6310" s="11" t="s">
        <v>8</v>
      </c>
      <c r="B6310" s="16" t="str">
        <f>'[4]HGAC FS12-23 Metrostar Options'!B4982</f>
        <v>MET0004982</v>
      </c>
      <c r="C6310" s="27" t="s">
        <v>73</v>
      </c>
      <c r="D6310" s="16" t="s">
        <v>83</v>
      </c>
      <c r="E6310" s="15" t="str">
        <f>'[4]HGAC FS12-23 Metrostar Options'!C4982</f>
        <v>Cab Exterior Model Nameplate Metro Star</v>
      </c>
      <c r="F6310" s="17">
        <f>'[4]HGAC FS12-23 Metrostar Options'!K4982</f>
        <v>0</v>
      </c>
      <c r="G6310" s="13">
        <v>0.15</v>
      </c>
      <c r="H6310" s="14"/>
    </row>
    <row r="6311" spans="1:8" x14ac:dyDescent="0.35">
      <c r="A6311" s="11" t="s">
        <v>8</v>
      </c>
      <c r="B6311" s="16" t="str">
        <f>'[4]HGAC FS12-23 Metrostar Options'!B4983</f>
        <v>MET0004983</v>
      </c>
      <c r="C6311" s="27" t="s">
        <v>73</v>
      </c>
      <c r="D6311" s="16" t="s">
        <v>83</v>
      </c>
      <c r="E6311" s="15" t="str">
        <f>'[4]HGAC FS12-23 Metrostar Options'!C4983</f>
        <v>Cab Exterior Model Nameplate Metro Star Shiploose</v>
      </c>
      <c r="F6311" s="17">
        <f>'[4]HGAC FS12-23 Metrostar Options'!K4983</f>
        <v>0</v>
      </c>
      <c r="G6311" s="13">
        <v>0.15</v>
      </c>
      <c r="H6311" s="14"/>
    </row>
    <row r="6312" spans="1:8" x14ac:dyDescent="0.35">
      <c r="A6312" s="11" t="s">
        <v>8</v>
      </c>
      <c r="B6312" s="16" t="str">
        <f>'[4]HGAC FS12-23 Metrostar Options'!B4984</f>
        <v>MET0004984</v>
      </c>
      <c r="C6312" s="27" t="s">
        <v>73</v>
      </c>
      <c r="D6312" s="16" t="s">
        <v>83</v>
      </c>
      <c r="E6312" s="15" t="str">
        <f>'[4]HGAC FS12-23 Metrostar Options'!C4984</f>
        <v>NO Roof Acc Guard</v>
      </c>
      <c r="F6312" s="17">
        <f>'[4]HGAC FS12-23 Metrostar Options'!K4984</f>
        <v>0</v>
      </c>
      <c r="G6312" s="13">
        <v>0.15</v>
      </c>
      <c r="H6312" s="14"/>
    </row>
    <row r="6313" spans="1:8" x14ac:dyDescent="0.35">
      <c r="A6313" s="11" t="s">
        <v>8</v>
      </c>
      <c r="B6313" s="16" t="str">
        <f>'[4]HGAC FS12-23 Metrostar Options'!B4985</f>
        <v>MET0004985</v>
      </c>
      <c r="C6313" s="27" t="s">
        <v>73</v>
      </c>
      <c r="D6313" s="16" t="s">
        <v>83</v>
      </c>
      <c r="E6313" s="15" t="str">
        <f>'[4]HGAC FS12-23 Metrostar Options'!C4985</f>
        <v>Roof Acc Guard 61"W x 64"L Opening Ptd Job Color Open Rr</v>
      </c>
      <c r="F6313" s="17">
        <f>'[4]HGAC FS12-23 Metrostar Options'!K4985</f>
        <v>3069</v>
      </c>
      <c r="G6313" s="13">
        <v>0.15</v>
      </c>
      <c r="H6313" s="14"/>
    </row>
    <row r="6314" spans="1:8" x14ac:dyDescent="0.35">
      <c r="A6314" s="11" t="s">
        <v>8</v>
      </c>
      <c r="B6314" s="16" t="str">
        <f>'[4]HGAC FS12-23 Metrostar Options'!B4986</f>
        <v>MET0004986</v>
      </c>
      <c r="C6314" s="27" t="s">
        <v>73</v>
      </c>
      <c r="D6314" s="16" t="s">
        <v>83</v>
      </c>
      <c r="E6314" s="15" t="str">
        <f>'[4]HGAC FS12-23 Metrostar Options'!C4986</f>
        <v>Roof Acc Guard 61"W x 64"L Opening Ptd Job Color Vented Rr</v>
      </c>
      <c r="F6314" s="17">
        <f>'[4]HGAC FS12-23 Metrostar Options'!K4986</f>
        <v>3069</v>
      </c>
      <c r="G6314" s="13">
        <v>0.15</v>
      </c>
      <c r="H6314" s="14"/>
    </row>
    <row r="6315" spans="1:8" x14ac:dyDescent="0.35">
      <c r="A6315" s="11" t="s">
        <v>8</v>
      </c>
      <c r="B6315" s="16" t="str">
        <f>'[4]HGAC FS12-23 Metrostar Options'!B4987</f>
        <v>MET0004987</v>
      </c>
      <c r="C6315" s="27" t="s">
        <v>73</v>
      </c>
      <c r="D6315" s="16" t="s">
        <v>83</v>
      </c>
      <c r="E6315" s="15" t="str">
        <f>'[4]HGAC FS12-23 Metrostar Options'!C4987</f>
        <v>Roof Acc Guard 78"W x 68.75"L Opening Ptd Job Color Open Rr</v>
      </c>
      <c r="F6315" s="17">
        <f>'[4]HGAC FS12-23 Metrostar Options'!K4987</f>
        <v>3491</v>
      </c>
      <c r="G6315" s="13">
        <v>0.15</v>
      </c>
      <c r="H6315" s="14"/>
    </row>
    <row r="6316" spans="1:8" x14ac:dyDescent="0.35">
      <c r="A6316" s="11" t="s">
        <v>8</v>
      </c>
      <c r="B6316" s="16" t="str">
        <f>'[4]HGAC FS12-23 Metrostar Options'!B4988</f>
        <v>MET0004988</v>
      </c>
      <c r="C6316" s="27" t="s">
        <v>73</v>
      </c>
      <c r="D6316" s="16" t="s">
        <v>83</v>
      </c>
      <c r="E6316" s="15" t="str">
        <f>'[4]HGAC FS12-23 Metrostar Options'!C4988</f>
        <v>Roof Acc Guard 78"W x 76.75"L Opening Ptd Job Color Open Rr</v>
      </c>
      <c r="F6316" s="17">
        <f>'[4]HGAC FS12-23 Metrostar Options'!K4988</f>
        <v>3491</v>
      </c>
      <c r="G6316" s="13">
        <v>0.15</v>
      </c>
      <c r="H6316" s="14"/>
    </row>
    <row r="6317" spans="1:8" x14ac:dyDescent="0.35">
      <c r="A6317" s="11" t="s">
        <v>8</v>
      </c>
      <c r="B6317" s="16" t="str">
        <f>'[4]HGAC FS12-23 Metrostar Options'!B4989</f>
        <v>MET0004989</v>
      </c>
      <c r="C6317" s="27" t="s">
        <v>73</v>
      </c>
      <c r="D6317" s="16" t="s">
        <v>83</v>
      </c>
      <c r="E6317" s="15" t="str">
        <f>'[4]HGAC FS12-23 Metrostar Options'!C4989</f>
        <v>Ign Mstr Rkr Sw w/Push-Button Start</v>
      </c>
      <c r="F6317" s="17">
        <f>'[4]HGAC FS12-23 Metrostar Options'!K4989</f>
        <v>0</v>
      </c>
      <c r="G6317" s="13">
        <v>0.15</v>
      </c>
      <c r="H6317" s="14"/>
    </row>
    <row r="6318" spans="1:8" x14ac:dyDescent="0.35">
      <c r="A6318" s="11" t="s">
        <v>8</v>
      </c>
      <c r="B6318" s="16" t="str">
        <f>'[4]HGAC FS12-23 Metrostar Options'!B4990</f>
        <v>MET0004990</v>
      </c>
      <c r="C6318" s="27" t="s">
        <v>73</v>
      </c>
      <c r="D6318" s="16" t="s">
        <v>83</v>
      </c>
      <c r="E6318" s="15" t="str">
        <f>'[4]HGAC FS12-23 Metrostar Options'!C4990</f>
        <v>Ign Mstr Rkr Sw w/Push-Button Start &amp; Anti-Theft Sw</v>
      </c>
      <c r="F6318" s="17">
        <f>'[4]HGAC FS12-23 Metrostar Options'!K4990</f>
        <v>158</v>
      </c>
      <c r="G6318" s="13">
        <v>0.15</v>
      </c>
      <c r="H6318" s="14"/>
    </row>
    <row r="6319" spans="1:8" x14ac:dyDescent="0.35">
      <c r="A6319" s="11" t="s">
        <v>8</v>
      </c>
      <c r="B6319" s="16" t="str">
        <f>'[4]HGAC FS12-23 Metrostar Options'!B4991</f>
        <v>MET0004991</v>
      </c>
      <c r="C6319" s="27" t="s">
        <v>73</v>
      </c>
      <c r="D6319" s="16" t="s">
        <v>83</v>
      </c>
      <c r="E6319" s="15" t="str">
        <f>'[4]HGAC FS12-23 Metrostar Options'!C4991</f>
        <v>Ign Mstr Rkr Sw w/Push-Button Start &amp; Remote Start</v>
      </c>
      <c r="F6319" s="17">
        <f>'[4]HGAC FS12-23 Metrostar Options'!K4991</f>
        <v>1259</v>
      </c>
      <c r="G6319" s="13">
        <v>0.15</v>
      </c>
      <c r="H6319" s="14"/>
    </row>
    <row r="6320" spans="1:8" x14ac:dyDescent="0.35">
      <c r="A6320" s="11" t="s">
        <v>8</v>
      </c>
      <c r="B6320" s="16" t="str">
        <f>'[4]HGAC FS12-23 Metrostar Options'!B4992</f>
        <v>MET0004992</v>
      </c>
      <c r="C6320" s="27" t="s">
        <v>73</v>
      </c>
      <c r="D6320" s="16" t="s">
        <v>83</v>
      </c>
      <c r="E6320" s="15" t="str">
        <f>'[4]HGAC FS12-23 Metrostar Options'!C4992</f>
        <v>Batt (3) Group 31 Harris</v>
      </c>
      <c r="F6320" s="17">
        <f>'[4]HGAC FS12-23 Metrostar Options'!K4992</f>
        <v>-250</v>
      </c>
      <c r="G6320" s="13">
        <v>0.15</v>
      </c>
      <c r="H6320" s="14"/>
    </row>
    <row r="6321" spans="1:8" x14ac:dyDescent="0.35">
      <c r="A6321" s="11" t="s">
        <v>8</v>
      </c>
      <c r="B6321" s="16" t="str">
        <f>'[4]HGAC FS12-23 Metrostar Options'!B4993</f>
        <v>MET0004993</v>
      </c>
      <c r="C6321" s="27" t="s">
        <v>73</v>
      </c>
      <c r="D6321" s="16" t="s">
        <v>83</v>
      </c>
      <c r="E6321" s="15" t="str">
        <f>'[4]HGAC FS12-23 Metrostar Options'!C4993</f>
        <v>Batt (6) Group 31 Harris</v>
      </c>
      <c r="F6321" s="17">
        <f>'[4]HGAC FS12-23 Metrostar Options'!K4993</f>
        <v>0</v>
      </c>
      <c r="G6321" s="13">
        <v>0.15</v>
      </c>
      <c r="H6321" s="14"/>
    </row>
    <row r="6322" spans="1:8" x14ac:dyDescent="0.35">
      <c r="A6322" s="11" t="s">
        <v>8</v>
      </c>
      <c r="B6322" s="16" t="str">
        <f>'[4]HGAC FS12-23 Metrostar Options'!B4994</f>
        <v>MET0004994</v>
      </c>
      <c r="C6322" s="27" t="s">
        <v>73</v>
      </c>
      <c r="D6322" s="16" t="s">
        <v>83</v>
      </c>
      <c r="E6322" s="15" t="str">
        <f>'[4]HGAC FS12-23 Metrostar Options'!C4994</f>
        <v>Batt (6) Group 31 Harris w/Positive Posts Outboard</v>
      </c>
      <c r="F6322" s="17">
        <f>'[4]HGAC FS12-23 Metrostar Options'!K4994</f>
        <v>213</v>
      </c>
      <c r="G6322" s="13">
        <v>0.15</v>
      </c>
      <c r="H6322" s="14"/>
    </row>
    <row r="6323" spans="1:8" x14ac:dyDescent="0.35">
      <c r="A6323" s="11" t="s">
        <v>8</v>
      </c>
      <c r="B6323" s="16" t="str">
        <f>'[4]HGAC FS12-23 Metrostar Options'!B4995</f>
        <v>MET0004995</v>
      </c>
      <c r="C6323" s="27" t="s">
        <v>73</v>
      </c>
      <c r="D6323" s="16" t="s">
        <v>83</v>
      </c>
      <c r="E6323" s="15" t="str">
        <f>'[4]HGAC FS12-23 Metrostar Options'!C4995</f>
        <v>Batt (6) Group 31 Harris w/Charging Relay (1) Battery Startup Isolation</v>
      </c>
      <c r="F6323" s="17">
        <f>'[4]HGAC FS12-23 Metrostar Options'!K4995</f>
        <v>821</v>
      </c>
      <c r="G6323" s="13">
        <v>0.15</v>
      </c>
      <c r="H6323" s="14"/>
    </row>
    <row r="6324" spans="1:8" x14ac:dyDescent="0.35">
      <c r="A6324" s="11" t="s">
        <v>8</v>
      </c>
      <c r="B6324" s="16" t="str">
        <f>'[4]HGAC FS12-23 Metrostar Options'!B4996</f>
        <v>MET0004996</v>
      </c>
      <c r="C6324" s="27" t="s">
        <v>73</v>
      </c>
      <c r="D6324" s="16" t="s">
        <v>83</v>
      </c>
      <c r="E6324" s="15" t="str">
        <f>'[4]HGAC FS12-23 Metrostar Options'!C4996</f>
        <v>Batt (6) Group 31 Deka</v>
      </c>
      <c r="F6324" s="17">
        <f>'[4]HGAC FS12-23 Metrostar Options'!K4996</f>
        <v>1096</v>
      </c>
      <c r="G6324" s="13">
        <v>0.15</v>
      </c>
      <c r="H6324" s="14"/>
    </row>
    <row r="6325" spans="1:8" x14ac:dyDescent="0.35">
      <c r="A6325" s="11" t="s">
        <v>8</v>
      </c>
      <c r="B6325" s="16" t="str">
        <f>'[4]HGAC FS12-23 Metrostar Options'!B4997</f>
        <v>MET0004997</v>
      </c>
      <c r="C6325" s="27" t="s">
        <v>73</v>
      </c>
      <c r="D6325" s="16" t="s">
        <v>83</v>
      </c>
      <c r="E6325" s="15" t="str">
        <f>'[4]HGAC FS12-23 Metrostar Options'!C4997</f>
        <v>Batt (6) Group 31 Delco</v>
      </c>
      <c r="F6325" s="17">
        <f>'[4]HGAC FS12-23 Metrostar Options'!K4997</f>
        <v>918</v>
      </c>
      <c r="G6325" s="13">
        <v>0.15</v>
      </c>
      <c r="H6325" s="14"/>
    </row>
    <row r="6326" spans="1:8" x14ac:dyDescent="0.35">
      <c r="A6326" s="11" t="s">
        <v>8</v>
      </c>
      <c r="B6326" s="16" t="str">
        <f>'[4]HGAC FS12-23 Metrostar Options'!B4998</f>
        <v>MET0004998</v>
      </c>
      <c r="C6326" s="27" t="s">
        <v>73</v>
      </c>
      <c r="D6326" s="16" t="s">
        <v>83</v>
      </c>
      <c r="E6326" s="15" t="str">
        <f>'[4]HGAC FS12-23 Metrostar Options'!C4998</f>
        <v>Batt (6) Group 31 Delco w/Charging Relay (1) Battery Startup Isolation</v>
      </c>
      <c r="F6326" s="17">
        <f>'[4]HGAC FS12-23 Metrostar Options'!K4998</f>
        <v>1525</v>
      </c>
      <c r="G6326" s="13">
        <v>0.15</v>
      </c>
      <c r="H6326" s="14"/>
    </row>
    <row r="6327" spans="1:8" x14ac:dyDescent="0.35">
      <c r="A6327" s="11" t="s">
        <v>8</v>
      </c>
      <c r="B6327" s="16" t="str">
        <f>'[4]HGAC FS12-23 Metrostar Options'!B4999</f>
        <v>MET0004999</v>
      </c>
      <c r="C6327" s="27" t="s">
        <v>73</v>
      </c>
      <c r="D6327" s="16" t="s">
        <v>83</v>
      </c>
      <c r="E6327" s="15" t="str">
        <f>'[4]HGAC FS12-23 Metrostar Options'!C4999</f>
        <v>Batt (6) Group 31 Interstate</v>
      </c>
      <c r="F6327" s="17">
        <f>'[4]HGAC FS12-23 Metrostar Options'!K4999</f>
        <v>1811</v>
      </c>
      <c r="G6327" s="13">
        <v>0.15</v>
      </c>
      <c r="H6327" s="14"/>
    </row>
    <row r="6328" spans="1:8" x14ac:dyDescent="0.35">
      <c r="A6328" s="11" t="s">
        <v>8</v>
      </c>
      <c r="B6328" s="16" t="str">
        <f>'[4]HGAC FS12-23 Metrostar Options'!B5000</f>
        <v>MET0005000</v>
      </c>
      <c r="C6328" s="27" t="s">
        <v>73</v>
      </c>
      <c r="D6328" s="16" t="s">
        <v>83</v>
      </c>
      <c r="E6328" s="15" t="str">
        <f>'[4]HGAC FS12-23 Metrostar Options'!C5000</f>
        <v>Batt (6) Group 31 Napa 7236</v>
      </c>
      <c r="F6328" s="17">
        <f>'[4]HGAC FS12-23 Metrostar Options'!K5000</f>
        <v>532</v>
      </c>
      <c r="G6328" s="13">
        <v>0.15</v>
      </c>
      <c r="H6328" s="14"/>
    </row>
    <row r="6329" spans="1:8" x14ac:dyDescent="0.35">
      <c r="A6329" s="11" t="s">
        <v>8</v>
      </c>
      <c r="B6329" s="16" t="str">
        <f>'[4]HGAC FS12-23 Metrostar Options'!B5001</f>
        <v>MET0005001</v>
      </c>
      <c r="C6329" s="27" t="s">
        <v>73</v>
      </c>
      <c r="D6329" s="16" t="s">
        <v>83</v>
      </c>
      <c r="E6329" s="15" t="str">
        <f>'[4]HGAC FS12-23 Metrostar Options'!C5001</f>
        <v>Batt (6) Group 31 Optima</v>
      </c>
      <c r="F6329" s="17">
        <f>'[4]HGAC FS12-23 Metrostar Options'!K5001</f>
        <v>2777</v>
      </c>
      <c r="G6329" s="13">
        <v>0.15</v>
      </c>
      <c r="H6329" s="14"/>
    </row>
    <row r="6330" spans="1:8" x14ac:dyDescent="0.35">
      <c r="A6330" s="11" t="s">
        <v>8</v>
      </c>
      <c r="B6330" s="16" t="str">
        <f>'[4]HGAC FS12-23 Metrostar Options'!B5002</f>
        <v>MET0005002</v>
      </c>
      <c r="C6330" s="27" t="s">
        <v>73</v>
      </c>
      <c r="D6330" s="16" t="s">
        <v>83</v>
      </c>
      <c r="E6330" s="15" t="str">
        <f>'[4]HGAC FS12-23 Metrostar Options'!C5002</f>
        <v>Batt (6) Group 31 Odyssey AGM</v>
      </c>
      <c r="F6330" s="17">
        <f>'[4]HGAC FS12-23 Metrostar Options'!K5002</f>
        <v>3959</v>
      </c>
      <c r="G6330" s="13">
        <v>0.15</v>
      </c>
      <c r="H6330" s="14"/>
    </row>
    <row r="6331" spans="1:8" x14ac:dyDescent="0.35">
      <c r="A6331" s="11" t="s">
        <v>8</v>
      </c>
      <c r="B6331" s="16" t="str">
        <f>'[4]HGAC FS12-23 Metrostar Options'!B5003</f>
        <v>MET0005003</v>
      </c>
      <c r="C6331" s="27" t="s">
        <v>73</v>
      </c>
      <c r="D6331" s="16" t="s">
        <v>83</v>
      </c>
      <c r="E6331" s="15" t="str">
        <f>'[4]HGAC FS12-23 Metrostar Options'!C5003</f>
        <v>Batt (6) Group 31 Odyssey AGM w/Charging Relay (1) Battery Startup Isolation</v>
      </c>
      <c r="F6331" s="17">
        <f>'[4]HGAC FS12-23 Metrostar Options'!K5003</f>
        <v>4567</v>
      </c>
      <c r="G6331" s="13">
        <v>0.15</v>
      </c>
      <c r="H6331" s="14"/>
    </row>
    <row r="6332" spans="1:8" x14ac:dyDescent="0.35">
      <c r="A6332" s="11" t="s">
        <v>8</v>
      </c>
      <c r="B6332" s="16" t="str">
        <f>'[4]HGAC FS12-23 Metrostar Options'!B5004</f>
        <v>MET0005004</v>
      </c>
      <c r="C6332" s="27" t="s">
        <v>73</v>
      </c>
      <c r="D6332" s="16" t="s">
        <v>83</v>
      </c>
      <c r="E6332" s="15" t="str">
        <f>'[4]HGAC FS12-23 Metrostar Options'!C5004</f>
        <v>Batt Tray LH Steel</v>
      </c>
      <c r="F6332" s="17">
        <f>'[4]HGAC FS12-23 Metrostar Options'!K5004</f>
        <v>-275</v>
      </c>
      <c r="G6332" s="13">
        <v>0.15</v>
      </c>
      <c r="H6332" s="14"/>
    </row>
    <row r="6333" spans="1:8" x14ac:dyDescent="0.35">
      <c r="A6333" s="11" t="s">
        <v>8</v>
      </c>
      <c r="B6333" s="16" t="str">
        <f>'[4]HGAC FS12-23 Metrostar Options'!B5005</f>
        <v>MET0005005</v>
      </c>
      <c r="C6333" s="27" t="s">
        <v>73</v>
      </c>
      <c r="D6333" s="16" t="s">
        <v>83</v>
      </c>
      <c r="E6333" s="15" t="str">
        <f>'[4]HGAC FS12-23 Metrostar Options'!C5005</f>
        <v>Batt Tray LH Steel w/Black Bedliner</v>
      </c>
      <c r="F6333" s="17">
        <f>'[4]HGAC FS12-23 Metrostar Options'!K5005</f>
        <v>-152</v>
      </c>
      <c r="G6333" s="13">
        <v>0.15</v>
      </c>
      <c r="H6333" s="14"/>
    </row>
    <row r="6334" spans="1:8" x14ac:dyDescent="0.35">
      <c r="A6334" s="11" t="s">
        <v>8</v>
      </c>
      <c r="B6334" s="16" t="str">
        <f>'[4]HGAC FS12-23 Metrostar Options'!B5006</f>
        <v>MET0005006</v>
      </c>
      <c r="C6334" s="27" t="s">
        <v>73</v>
      </c>
      <c r="D6334" s="16" t="s">
        <v>83</v>
      </c>
      <c r="E6334" s="15" t="str">
        <f>'[4]HGAC FS12-23 Metrostar Options'!C5006</f>
        <v>Batt Tray Above Frame Steel</v>
      </c>
      <c r="F6334" s="17">
        <f>'[4]HGAC FS12-23 Metrostar Options'!K5006</f>
        <v>914</v>
      </c>
      <c r="G6334" s="13">
        <v>0.15</v>
      </c>
      <c r="H6334" s="14"/>
    </row>
    <row r="6335" spans="1:8" x14ac:dyDescent="0.35">
      <c r="A6335" s="11" t="s">
        <v>8</v>
      </c>
      <c r="B6335" s="16" t="str">
        <f>'[4]HGAC FS12-23 Metrostar Options'!B5007</f>
        <v>MET0005007</v>
      </c>
      <c r="C6335" s="27" t="s">
        <v>73</v>
      </c>
      <c r="D6335" s="16" t="s">
        <v>83</v>
      </c>
      <c r="E6335" s="15" t="str">
        <f>'[4]HGAC FS12-23 Metrostar Options'!C5007</f>
        <v>Batt Tray Above Frame Steel (6) Batt</v>
      </c>
      <c r="F6335" s="17">
        <f>'[4]HGAC FS12-23 Metrostar Options'!K5007</f>
        <v>1904</v>
      </c>
      <c r="G6335" s="13">
        <v>0.15</v>
      </c>
      <c r="H6335" s="14"/>
    </row>
    <row r="6336" spans="1:8" x14ac:dyDescent="0.35">
      <c r="A6336" s="11" t="s">
        <v>8</v>
      </c>
      <c r="B6336" s="16" t="str">
        <f>'[4]HGAC FS12-23 Metrostar Options'!B5008</f>
        <v>MET0005008</v>
      </c>
      <c r="C6336" s="27" t="s">
        <v>73</v>
      </c>
      <c r="D6336" s="16" t="s">
        <v>83</v>
      </c>
      <c r="E6336" s="15" t="str">
        <f>'[4]HGAC FS12-23 Metrostar Options'!C5008</f>
        <v>Batt Tray LH SS</v>
      </c>
      <c r="F6336" s="17">
        <f>'[4]HGAC FS12-23 Metrostar Options'!K5008</f>
        <v>1017</v>
      </c>
      <c r="G6336" s="13">
        <v>0.15</v>
      </c>
      <c r="H6336" s="14"/>
    </row>
    <row r="6337" spans="1:8" x14ac:dyDescent="0.35">
      <c r="A6337" s="11" t="s">
        <v>8</v>
      </c>
      <c r="B6337" s="16" t="str">
        <f>'[4]HGAC FS12-23 Metrostar Options'!B5009</f>
        <v>MET0005009</v>
      </c>
      <c r="C6337" s="27" t="s">
        <v>73</v>
      </c>
      <c r="D6337" s="16" t="s">
        <v>83</v>
      </c>
      <c r="E6337" s="15" t="str">
        <f>'[4]HGAC FS12-23 Metrostar Options'!C5009</f>
        <v>Batt Tray (2) R/L Steel</v>
      </c>
      <c r="F6337" s="17">
        <f>'[4]HGAC FS12-23 Metrostar Options'!K5009</f>
        <v>0</v>
      </c>
      <c r="G6337" s="13">
        <v>0.15</v>
      </c>
      <c r="H6337" s="14"/>
    </row>
    <row r="6338" spans="1:8" x14ac:dyDescent="0.35">
      <c r="A6338" s="11" t="s">
        <v>8</v>
      </c>
      <c r="B6338" s="16" t="str">
        <f>'[4]HGAC FS12-23 Metrostar Options'!B5010</f>
        <v>MET0005010</v>
      </c>
      <c r="C6338" s="27" t="s">
        <v>73</v>
      </c>
      <c r="D6338" s="16" t="s">
        <v>83</v>
      </c>
      <c r="E6338" s="15" t="str">
        <f>'[4]HGAC FS12-23 Metrostar Options'!C5010</f>
        <v>Batt Tray (2) R/L Steel w/Slide-out Tray</v>
      </c>
      <c r="F6338" s="17">
        <f>'[4]HGAC FS12-23 Metrostar Options'!K5010</f>
        <v>1902</v>
      </c>
      <c r="G6338" s="13">
        <v>0.15</v>
      </c>
      <c r="H6338" s="14"/>
    </row>
    <row r="6339" spans="1:8" x14ac:dyDescent="0.35">
      <c r="A6339" s="11" t="s">
        <v>8</v>
      </c>
      <c r="B6339" s="16" t="str">
        <f>'[4]HGAC FS12-23 Metrostar Options'!B5011</f>
        <v>MET0005011</v>
      </c>
      <c r="C6339" s="27" t="s">
        <v>73</v>
      </c>
      <c r="D6339" s="16" t="s">
        <v>83</v>
      </c>
      <c r="E6339" s="15" t="str">
        <f>'[4]HGAC FS12-23 Metrostar Options'!C5011</f>
        <v>Batt Tray (2) R/L Steel w/Slide-out Tray/Sensor Cvr</v>
      </c>
      <c r="F6339" s="17">
        <f>'[4]HGAC FS12-23 Metrostar Options'!K5011</f>
        <v>2186</v>
      </c>
      <c r="G6339" s="13">
        <v>0.15</v>
      </c>
      <c r="H6339" s="14"/>
    </row>
    <row r="6340" spans="1:8" x14ac:dyDescent="0.35">
      <c r="A6340" s="11" t="s">
        <v>8</v>
      </c>
      <c r="B6340" s="16" t="str">
        <f>'[4]HGAC FS12-23 Metrostar Options'!B5012</f>
        <v>MET0005012</v>
      </c>
      <c r="C6340" s="27" t="s">
        <v>73</v>
      </c>
      <c r="D6340" s="16" t="s">
        <v>83</v>
      </c>
      <c r="E6340" s="15" t="str">
        <f>'[4]HGAC FS12-23 Metrostar Options'!C5012</f>
        <v>Batt Tray (2) R/L Steel w/Slide-out Tray w/Black Bedliner</v>
      </c>
      <c r="F6340" s="17">
        <f>'[4]HGAC FS12-23 Metrostar Options'!K5012</f>
        <v>2551</v>
      </c>
      <c r="G6340" s="13">
        <v>0.15</v>
      </c>
      <c r="H6340" s="14"/>
    </row>
    <row r="6341" spans="1:8" x14ac:dyDescent="0.35">
      <c r="A6341" s="11" t="s">
        <v>8</v>
      </c>
      <c r="B6341" s="16" t="str">
        <f>'[4]HGAC FS12-23 Metrostar Options'!B5013</f>
        <v>MET0005013</v>
      </c>
      <c r="C6341" s="27" t="s">
        <v>73</v>
      </c>
      <c r="D6341" s="16" t="s">
        <v>83</v>
      </c>
      <c r="E6341" s="15" t="str">
        <f>'[4]HGAC FS12-23 Metrostar Options'!C5013</f>
        <v>Batt Tray (2) R/L Steel w/Black Bedliner</v>
      </c>
      <c r="F6341" s="17">
        <f>'[4]HGAC FS12-23 Metrostar Options'!K5013</f>
        <v>240</v>
      </c>
      <c r="G6341" s="13">
        <v>0.15</v>
      </c>
      <c r="H6341" s="14"/>
    </row>
    <row r="6342" spans="1:8" x14ac:dyDescent="0.35">
      <c r="A6342" s="11" t="s">
        <v>8</v>
      </c>
      <c r="B6342" s="16" t="str">
        <f>'[4]HGAC FS12-23 Metrostar Options'!B5014</f>
        <v>MET0005014</v>
      </c>
      <c r="C6342" s="27" t="s">
        <v>73</v>
      </c>
      <c r="D6342" s="16" t="s">
        <v>83</v>
      </c>
      <c r="E6342" s="15" t="str">
        <f>'[4]HGAC FS12-23 Metrostar Options'!C5014</f>
        <v>Batt Tray (2) R/L SS</v>
      </c>
      <c r="F6342" s="17">
        <f>'[4]HGAC FS12-23 Metrostar Options'!K5014</f>
        <v>1810</v>
      </c>
      <c r="G6342" s="13">
        <v>0.15</v>
      </c>
      <c r="H6342" s="14"/>
    </row>
    <row r="6343" spans="1:8" x14ac:dyDescent="0.35">
      <c r="A6343" s="11" t="s">
        <v>8</v>
      </c>
      <c r="B6343" s="16" t="str">
        <f>'[4]HGAC FS12-23 Metrostar Options'!B5015</f>
        <v>MET0005015</v>
      </c>
      <c r="C6343" s="27" t="s">
        <v>73</v>
      </c>
      <c r="D6343" s="16" t="s">
        <v>83</v>
      </c>
      <c r="E6343" s="15" t="str">
        <f>'[4]HGAC FS12-23 Metrostar Options'!C5015</f>
        <v>Batt Tray (2) R/L SS Extended Height Addl 1.50" Clearance Abv Batteries</v>
      </c>
      <c r="F6343" s="17">
        <f>'[4]HGAC FS12-23 Metrostar Options'!K5015</f>
        <v>2674</v>
      </c>
      <c r="G6343" s="13">
        <v>0.15</v>
      </c>
      <c r="H6343" s="14"/>
    </row>
    <row r="6344" spans="1:8" x14ac:dyDescent="0.35">
      <c r="A6344" s="11" t="s">
        <v>8</v>
      </c>
      <c r="B6344" s="16" t="str">
        <f>'[4]HGAC FS12-23 Metrostar Options'!B5016</f>
        <v>MET0005016</v>
      </c>
      <c r="C6344" s="27" t="s">
        <v>73</v>
      </c>
      <c r="D6344" s="16" t="s">
        <v>83</v>
      </c>
      <c r="E6344" s="15" t="str">
        <f>'[4]HGAC FS12-23 Metrostar Options'!C5016</f>
        <v>Batt Tray (2) R/L SS w/Black Bedliner</v>
      </c>
      <c r="F6344" s="17">
        <f>'[4]HGAC FS12-23 Metrostar Options'!K5016</f>
        <v>2048</v>
      </c>
      <c r="G6344" s="13">
        <v>0.15</v>
      </c>
      <c r="H6344" s="14"/>
    </row>
    <row r="6345" spans="1:8" x14ac:dyDescent="0.35">
      <c r="A6345" s="11" t="s">
        <v>8</v>
      </c>
      <c r="B6345" s="16" t="str">
        <f>'[4]HGAC FS12-23 Metrostar Options'!B5017</f>
        <v>MET0005017</v>
      </c>
      <c r="C6345" s="27" t="s">
        <v>73</v>
      </c>
      <c r="D6345" s="16" t="s">
        <v>83</v>
      </c>
      <c r="E6345" s="15" t="str">
        <f>'[4]HGAC FS12-23 Metrostar Options'!C5017</f>
        <v>Batt Tray (2) R/L SS No Paint w/Slide-out Tray</v>
      </c>
      <c r="F6345" s="17">
        <f>'[4]HGAC FS12-23 Metrostar Options'!K5017</f>
        <v>5063</v>
      </c>
      <c r="G6345" s="13">
        <v>0.15</v>
      </c>
      <c r="H6345" s="14"/>
    </row>
    <row r="6346" spans="1:8" x14ac:dyDescent="0.35">
      <c r="A6346" s="11" t="s">
        <v>8</v>
      </c>
      <c r="B6346" s="16" t="str">
        <f>'[4]HGAC FS12-23 Metrostar Options'!B5018</f>
        <v>MET0005018</v>
      </c>
      <c r="C6346" s="27" t="s">
        <v>73</v>
      </c>
      <c r="D6346" s="16" t="s">
        <v>83</v>
      </c>
      <c r="E6346" s="15" t="str">
        <f>'[4]HGAC FS12-23 Metrostar Options'!C5018</f>
        <v>Batt Tray (2) R/L SS No Paint</v>
      </c>
      <c r="F6346" s="17">
        <f>'[4]HGAC FS12-23 Metrostar Options'!K5018</f>
        <v>2022</v>
      </c>
      <c r="G6346" s="13">
        <v>0.15</v>
      </c>
      <c r="H6346" s="14"/>
    </row>
    <row r="6347" spans="1:8" x14ac:dyDescent="0.35">
      <c r="A6347" s="11" t="s">
        <v>8</v>
      </c>
      <c r="B6347" s="16" t="str">
        <f>'[4]HGAC FS12-23 Metrostar Options'!B5019</f>
        <v>MET0005019</v>
      </c>
      <c r="C6347" s="27" t="s">
        <v>73</v>
      </c>
      <c r="D6347" s="16" t="s">
        <v>83</v>
      </c>
      <c r="E6347" s="15" t="str">
        <f>'[4]HGAC FS12-23 Metrostar Options'!C5019</f>
        <v>Batt Tray (2) LH Steel</v>
      </c>
      <c r="F6347" s="17">
        <f>'[4]HGAC FS12-23 Metrostar Options'!K5019</f>
        <v>213</v>
      </c>
      <c r="G6347" s="13">
        <v>0.15</v>
      </c>
      <c r="H6347" s="14"/>
    </row>
    <row r="6348" spans="1:8" x14ac:dyDescent="0.35">
      <c r="A6348" s="11" t="s">
        <v>8</v>
      </c>
      <c r="B6348" s="16" t="str">
        <f>'[4]HGAC FS12-23 Metrostar Options'!B5020</f>
        <v>MET0005020</v>
      </c>
      <c r="C6348" s="27" t="s">
        <v>73</v>
      </c>
      <c r="D6348" s="16" t="s">
        <v>83</v>
      </c>
      <c r="E6348" s="15" t="str">
        <f>'[4]HGAC FS12-23 Metrostar Options'!C5020</f>
        <v>Batt Tray (2) LH SS</v>
      </c>
      <c r="F6348" s="17">
        <f>'[4]HGAC FS12-23 Metrostar Options'!K5020</f>
        <v>2022</v>
      </c>
      <c r="G6348" s="13">
        <v>0.15</v>
      </c>
      <c r="H6348" s="14"/>
    </row>
    <row r="6349" spans="1:8" x14ac:dyDescent="0.35">
      <c r="A6349" s="11" t="s">
        <v>8</v>
      </c>
      <c r="B6349" s="16" t="str">
        <f>'[4]HGAC FS12-23 Metrostar Options'!B5021</f>
        <v>MET0005021</v>
      </c>
      <c r="C6349" s="27" t="s">
        <v>73</v>
      </c>
      <c r="D6349" s="16" t="s">
        <v>83</v>
      </c>
      <c r="E6349" s="15" t="str">
        <f>'[4]HGAC FS12-23 Metrostar Options'!C5021</f>
        <v>Batt Box Cover Above Frame Full Enclosure Steel w/Black Handles</v>
      </c>
      <c r="F6349" s="17">
        <f>'[4]HGAC FS12-23 Metrostar Options'!K5021</f>
        <v>702</v>
      </c>
      <c r="G6349" s="13">
        <v>0.15</v>
      </c>
      <c r="H6349" s="14"/>
    </row>
    <row r="6350" spans="1:8" x14ac:dyDescent="0.35">
      <c r="A6350" s="11" t="s">
        <v>8</v>
      </c>
      <c r="B6350" s="16" t="str">
        <f>'[4]HGAC FS12-23 Metrostar Options'!B5022</f>
        <v>MET0005022</v>
      </c>
      <c r="C6350" s="27" t="s">
        <v>73</v>
      </c>
      <c r="D6350" s="16" t="s">
        <v>83</v>
      </c>
      <c r="E6350" s="15" t="str">
        <f>'[4]HGAC FS12-23 Metrostar Options'!C5022</f>
        <v>Batt Box Cover Above Frame Full Enclosure Steel w/Black Handles (6) Batt</v>
      </c>
      <c r="F6350" s="17">
        <f>'[4]HGAC FS12-23 Metrostar Options'!K5022</f>
        <v>988</v>
      </c>
      <c r="G6350" s="13">
        <v>0.15</v>
      </c>
      <c r="H6350" s="14"/>
    </row>
    <row r="6351" spans="1:8" x14ac:dyDescent="0.35">
      <c r="A6351" s="11" t="s">
        <v>8</v>
      </c>
      <c r="B6351" s="16" t="str">
        <f>'[4]HGAC FS12-23 Metrostar Options'!B5023</f>
        <v>MET0005023</v>
      </c>
      <c r="C6351" s="27" t="s">
        <v>73</v>
      </c>
      <c r="D6351" s="16" t="s">
        <v>83</v>
      </c>
      <c r="E6351" s="15" t="str">
        <f>'[4]HGAC FS12-23 Metrostar Options'!C5023</f>
        <v>Batt Box Cover LH Steel w/Black Handle</v>
      </c>
      <c r="F6351" s="17">
        <f>'[4]HGAC FS12-23 Metrostar Options'!K5023</f>
        <v>-154</v>
      </c>
      <c r="G6351" s="13">
        <v>0.15</v>
      </c>
      <c r="H6351" s="14"/>
    </row>
    <row r="6352" spans="1:8" x14ac:dyDescent="0.35">
      <c r="A6352" s="11" t="s">
        <v>8</v>
      </c>
      <c r="B6352" s="16" t="str">
        <f>'[4]HGAC FS12-23 Metrostar Options'!B5024</f>
        <v>MET0005024</v>
      </c>
      <c r="C6352" s="27" t="s">
        <v>73</v>
      </c>
      <c r="D6352" s="16" t="s">
        <v>83</v>
      </c>
      <c r="E6352" s="15" t="str">
        <f>'[4]HGAC FS12-23 Metrostar Options'!C5024</f>
        <v>Batt Box Cover LH Steel w/Black Handle Bedliner Black</v>
      </c>
      <c r="F6352" s="17">
        <f>'[4]HGAC FS12-23 Metrostar Options'!K5024</f>
        <v>-67</v>
      </c>
      <c r="G6352" s="13">
        <v>0.15</v>
      </c>
      <c r="H6352" s="14"/>
    </row>
    <row r="6353" spans="1:8" x14ac:dyDescent="0.35">
      <c r="A6353" s="11" t="s">
        <v>8</v>
      </c>
      <c r="B6353" s="16" t="str">
        <f>'[4]HGAC FS12-23 Metrostar Options'!B5025</f>
        <v>MET0005025</v>
      </c>
      <c r="C6353" s="27" t="s">
        <v>73</v>
      </c>
      <c r="D6353" s="16" t="s">
        <v>83</v>
      </c>
      <c r="E6353" s="15" t="str">
        <f>'[4]HGAC FS12-23 Metrostar Options'!C5025</f>
        <v>Batt Box Cover LH SS w/Black Handle</v>
      </c>
      <c r="F6353" s="17">
        <f>'[4]HGAC FS12-23 Metrostar Options'!K5025</f>
        <v>213</v>
      </c>
      <c r="G6353" s="13">
        <v>0.15</v>
      </c>
      <c r="H6353" s="14"/>
    </row>
    <row r="6354" spans="1:8" x14ac:dyDescent="0.35">
      <c r="A6354" s="11" t="s">
        <v>8</v>
      </c>
      <c r="B6354" s="16" t="str">
        <f>'[4]HGAC FS12-23 Metrostar Options'!B5026</f>
        <v>MET0005026</v>
      </c>
      <c r="C6354" s="27" t="s">
        <v>73</v>
      </c>
      <c r="D6354" s="16" t="s">
        <v>83</v>
      </c>
      <c r="E6354" s="15" t="str">
        <f>'[4]HGAC FS12-23 Metrostar Options'!C5026</f>
        <v>Batt Box Cover (2) Steel w/Black Handles</v>
      </c>
      <c r="F6354" s="17">
        <f>'[4]HGAC FS12-23 Metrostar Options'!K5026</f>
        <v>0</v>
      </c>
      <c r="G6354" s="13">
        <v>0.15</v>
      </c>
      <c r="H6354" s="14"/>
    </row>
    <row r="6355" spans="1:8" x14ac:dyDescent="0.35">
      <c r="A6355" s="11" t="s">
        <v>8</v>
      </c>
      <c r="B6355" s="16" t="str">
        <f>'[4]HGAC FS12-23 Metrostar Options'!B5027</f>
        <v>MET0005027</v>
      </c>
      <c r="C6355" s="27" t="s">
        <v>73</v>
      </c>
      <c r="D6355" s="16" t="s">
        <v>83</v>
      </c>
      <c r="E6355" s="15" t="str">
        <f>'[4]HGAC FS12-23 Metrostar Options'!C5027</f>
        <v>Batt Box Cover (2) Steel w/Black Handles Bedliner Black</v>
      </c>
      <c r="F6355" s="17">
        <f>'[4]HGAC FS12-23 Metrostar Options'!K5027</f>
        <v>749</v>
      </c>
      <c r="G6355" s="13">
        <v>0.15</v>
      </c>
      <c r="H6355" s="14"/>
    </row>
    <row r="6356" spans="1:8" x14ac:dyDescent="0.35">
      <c r="A6356" s="11" t="s">
        <v>8</v>
      </c>
      <c r="B6356" s="16" t="str">
        <f>'[4]HGAC FS12-23 Metrostar Options'!B5028</f>
        <v>MET0005028</v>
      </c>
      <c r="C6356" s="27" t="s">
        <v>73</v>
      </c>
      <c r="D6356" s="16" t="s">
        <v>83</v>
      </c>
      <c r="E6356" s="15" t="str">
        <f>'[4]HGAC FS12-23 Metrostar Options'!C5028</f>
        <v>Batt Box Cover (2) Steel w/Black Handles Hinged</v>
      </c>
      <c r="F6356" s="17">
        <f>'[4]HGAC FS12-23 Metrostar Options'!K5028</f>
        <v>2186</v>
      </c>
      <c r="G6356" s="13">
        <v>0.15</v>
      </c>
      <c r="H6356" s="14"/>
    </row>
    <row r="6357" spans="1:8" x14ac:dyDescent="0.35">
      <c r="A6357" s="11" t="s">
        <v>8</v>
      </c>
      <c r="B6357" s="16" t="str">
        <f>'[4]HGAC FS12-23 Metrostar Options'!B5029</f>
        <v>MET0005029</v>
      </c>
      <c r="C6357" s="27" t="s">
        <v>73</v>
      </c>
      <c r="D6357" s="16" t="s">
        <v>83</v>
      </c>
      <c r="E6357" s="15" t="str">
        <f>'[4]HGAC FS12-23 Metrostar Options'!C5029</f>
        <v>Batt Box Cover (2) SS w/Black Handles</v>
      </c>
      <c r="F6357" s="17">
        <f>'[4]HGAC FS12-23 Metrostar Options'!K5029</f>
        <v>1294</v>
      </c>
      <c r="G6357" s="13">
        <v>0.15</v>
      </c>
      <c r="H6357" s="14"/>
    </row>
    <row r="6358" spans="1:8" x14ac:dyDescent="0.35">
      <c r="A6358" s="11" t="s">
        <v>8</v>
      </c>
      <c r="B6358" s="16" t="str">
        <f>'[4]HGAC FS12-23 Metrostar Options'!B5030</f>
        <v>MET0005030</v>
      </c>
      <c r="C6358" s="27" t="s">
        <v>73</v>
      </c>
      <c r="D6358" s="16" t="s">
        <v>83</v>
      </c>
      <c r="E6358" s="15" t="str">
        <f>'[4]HGAC FS12-23 Metrostar Options'!C5030</f>
        <v>Batt Box Cover (2) SS w/Chrome Handles</v>
      </c>
      <c r="F6358" s="17">
        <f>'[4]HGAC FS12-23 Metrostar Options'!K5030</f>
        <v>1280</v>
      </c>
      <c r="G6358" s="13">
        <v>0.15</v>
      </c>
      <c r="H6358" s="14"/>
    </row>
    <row r="6359" spans="1:8" x14ac:dyDescent="0.35">
      <c r="A6359" s="11" t="s">
        <v>8</v>
      </c>
      <c r="B6359" s="16" t="str">
        <f>'[4]HGAC FS12-23 Metrostar Options'!B5031</f>
        <v>MET0005031</v>
      </c>
      <c r="C6359" s="27" t="s">
        <v>73</v>
      </c>
      <c r="D6359" s="16" t="s">
        <v>83</v>
      </c>
      <c r="E6359" s="15" t="str">
        <f>'[4]HGAC FS12-23 Metrostar Options'!C5031</f>
        <v>Batt Box Cover (2) SS w/Black Handles w/Addl Drv Handle</v>
      </c>
      <c r="F6359" s="17">
        <f>'[4]HGAC FS12-23 Metrostar Options'!K5031</f>
        <v>678</v>
      </c>
      <c r="G6359" s="13">
        <v>0.15</v>
      </c>
      <c r="H6359" s="14"/>
    </row>
    <row r="6360" spans="1:8" x14ac:dyDescent="0.35">
      <c r="A6360" s="11" t="s">
        <v>8</v>
      </c>
      <c r="B6360" s="16" t="str">
        <f>'[4]HGAC FS12-23 Metrostar Options'!B5032</f>
        <v>MET0005032</v>
      </c>
      <c r="C6360" s="27" t="s">
        <v>73</v>
      </c>
      <c r="D6360" s="16" t="s">
        <v>83</v>
      </c>
      <c r="E6360" s="15" t="str">
        <f>'[4]HGAC FS12-23 Metrostar Options'!C5032</f>
        <v>Batt Box Cover (2) SS w/Black Handles Bedliner Black</v>
      </c>
      <c r="F6360" s="17">
        <f>'[4]HGAC FS12-23 Metrostar Options'!K5032</f>
        <v>1507</v>
      </c>
      <c r="G6360" s="13">
        <v>0.15</v>
      </c>
      <c r="H6360" s="14"/>
    </row>
    <row r="6361" spans="1:8" x14ac:dyDescent="0.35">
      <c r="A6361" s="11" t="s">
        <v>8</v>
      </c>
      <c r="B6361" s="16" t="str">
        <f>'[4]HGAC FS12-23 Metrostar Options'!B5033</f>
        <v>MET0005033</v>
      </c>
      <c r="C6361" s="27" t="s">
        <v>73</v>
      </c>
      <c r="D6361" s="16" t="s">
        <v>83</v>
      </c>
      <c r="E6361" s="15" t="str">
        <f>'[4]HGAC FS12-23 Metrostar Options'!C5033</f>
        <v>Batt Box Cover (2) SS w/Black Handles Hinged</v>
      </c>
      <c r="F6361" s="17">
        <f>'[4]HGAC FS12-23 Metrostar Options'!K5033</f>
        <v>3167</v>
      </c>
      <c r="G6361" s="13">
        <v>0.15</v>
      </c>
      <c r="H6361" s="14"/>
    </row>
    <row r="6362" spans="1:8" x14ac:dyDescent="0.35">
      <c r="A6362" s="11" t="s">
        <v>8</v>
      </c>
      <c r="B6362" s="16" t="str">
        <f>'[4]HGAC FS12-23 Metrostar Options'!B5034</f>
        <v>MET0005034</v>
      </c>
      <c r="C6362" s="27" t="s">
        <v>73</v>
      </c>
      <c r="D6362" s="16" t="s">
        <v>83</v>
      </c>
      <c r="E6362" s="15" t="str">
        <f>'[4]HGAC FS12-23 Metrostar Options'!C5034</f>
        <v>Batt Box Cover (2) SS w/Black Handles Hinged No Paint</v>
      </c>
      <c r="F6362" s="17">
        <f>'[4]HGAC FS12-23 Metrostar Options'!K5034</f>
        <v>3167</v>
      </c>
      <c r="G6362" s="13">
        <v>0.15</v>
      </c>
      <c r="H6362" s="14"/>
    </row>
    <row r="6363" spans="1:8" x14ac:dyDescent="0.35">
      <c r="A6363" s="11" t="s">
        <v>8</v>
      </c>
      <c r="B6363" s="16" t="str">
        <f>'[4]HGAC FS12-23 Metrostar Options'!B5035</f>
        <v>MET0005035</v>
      </c>
      <c r="C6363" s="27" t="s">
        <v>73</v>
      </c>
      <c r="D6363" s="16" t="s">
        <v>83</v>
      </c>
      <c r="E6363" s="15" t="str">
        <f>'[4]HGAC FS12-23 Metrostar Options'!C5035</f>
        <v>Batt Box Cover (2) SS w/Black Handles No Paint</v>
      </c>
      <c r="F6363" s="17">
        <f>'[4]HGAC FS12-23 Metrostar Options'!K5035</f>
        <v>1507</v>
      </c>
      <c r="G6363" s="13">
        <v>0.15</v>
      </c>
      <c r="H6363" s="14"/>
    </row>
    <row r="6364" spans="1:8" x14ac:dyDescent="0.35">
      <c r="A6364" s="11" t="s">
        <v>8</v>
      </c>
      <c r="B6364" s="16" t="str">
        <f>'[4]HGAC FS12-23 Metrostar Options'!B5036</f>
        <v>MET0005036</v>
      </c>
      <c r="C6364" s="27" t="s">
        <v>73</v>
      </c>
      <c r="D6364" s="16" t="s">
        <v>83</v>
      </c>
      <c r="E6364" s="15" t="str">
        <f>'[4]HGAC FS12-23 Metrostar Options'!C5036</f>
        <v>Batt Box Cover (2) Steel w/Chrome Handles</v>
      </c>
      <c r="F6364" s="17">
        <f>'[4]HGAC FS12-23 Metrostar Options'!K5036</f>
        <v>207</v>
      </c>
      <c r="G6364" s="13">
        <v>0.15</v>
      </c>
      <c r="H6364" s="14"/>
    </row>
    <row r="6365" spans="1:8" x14ac:dyDescent="0.35">
      <c r="A6365" s="11" t="s">
        <v>8</v>
      </c>
      <c r="B6365" s="16" t="str">
        <f>'[4]HGAC FS12-23 Metrostar Options'!B5037</f>
        <v>MET0005037</v>
      </c>
      <c r="C6365" s="27" t="s">
        <v>73</v>
      </c>
      <c r="D6365" s="16" t="s">
        <v>83</v>
      </c>
      <c r="E6365" s="15" t="str">
        <f>'[4]HGAC FS12-23 Metrostar Options'!C5037</f>
        <v>NO Battery Heat Pads</v>
      </c>
      <c r="F6365" s="17">
        <f>'[4]HGAC FS12-23 Metrostar Options'!K5037</f>
        <v>0</v>
      </c>
      <c r="G6365" s="13">
        <v>0.15</v>
      </c>
      <c r="H6365" s="14"/>
    </row>
    <row r="6366" spans="1:8" x14ac:dyDescent="0.35">
      <c r="A6366" s="11" t="s">
        <v>8</v>
      </c>
      <c r="B6366" s="16" t="str">
        <f>'[4]HGAC FS12-23 Metrostar Options'!B5038</f>
        <v>MET0005038</v>
      </c>
      <c r="C6366" s="27" t="s">
        <v>73</v>
      </c>
      <c r="D6366" s="16" t="s">
        <v>83</v>
      </c>
      <c r="E6366" s="15" t="str">
        <f>'[4]HGAC FS12-23 Metrostar Options'!C5038</f>
        <v>Batt Heat Pads (6)</v>
      </c>
      <c r="F6366" s="17">
        <f>'[4]HGAC FS12-23 Metrostar Options'!K5038</f>
        <v>3281</v>
      </c>
      <c r="G6366" s="13">
        <v>0.15</v>
      </c>
      <c r="H6366" s="14"/>
    </row>
    <row r="6367" spans="1:8" x14ac:dyDescent="0.35">
      <c r="A6367" s="11" t="s">
        <v>8</v>
      </c>
      <c r="B6367" s="16" t="str">
        <f>'[4]HGAC FS12-23 Metrostar Options'!B5039</f>
        <v>MET0005039</v>
      </c>
      <c r="C6367" s="27" t="s">
        <v>73</v>
      </c>
      <c r="D6367" s="16" t="s">
        <v>83</v>
      </c>
      <c r="E6367" s="15" t="str">
        <f>'[4]HGAC FS12-23 Metrostar Options'!C5039</f>
        <v>Batt Cables</v>
      </c>
      <c r="F6367" s="17">
        <f>'[4]HGAC FS12-23 Metrostar Options'!K5039</f>
        <v>0</v>
      </c>
      <c r="G6367" s="13">
        <v>0.15</v>
      </c>
      <c r="H6367" s="14"/>
    </row>
    <row r="6368" spans="1:8" x14ac:dyDescent="0.35">
      <c r="A6368" s="11" t="s">
        <v>8</v>
      </c>
      <c r="B6368" s="16" t="str">
        <f>'[4]HGAC FS12-23 Metrostar Options'!B5040</f>
        <v>MET0005040</v>
      </c>
      <c r="C6368" s="27" t="s">
        <v>73</v>
      </c>
      <c r="D6368" s="16" t="s">
        <v>83</v>
      </c>
      <c r="E6368" s="15" t="str">
        <f>'[4]HGAC FS12-23 Metrostar Options'!C5040</f>
        <v>Batt Cables w/Rmt Terminal Stud</v>
      </c>
      <c r="F6368" s="17">
        <f>'[4]HGAC FS12-23 Metrostar Options'!K5040</f>
        <v>655</v>
      </c>
      <c r="G6368" s="13">
        <v>0.15</v>
      </c>
      <c r="H6368" s="14"/>
    </row>
    <row r="6369" spans="1:8" x14ac:dyDescent="0.35">
      <c r="A6369" s="11" t="s">
        <v>8</v>
      </c>
      <c r="B6369" s="16" t="str">
        <f>'[4]HGAC FS12-23 Metrostar Options'!B5041</f>
        <v>MET0005041</v>
      </c>
      <c r="C6369" s="27" t="s">
        <v>73</v>
      </c>
      <c r="D6369" s="16" t="s">
        <v>83</v>
      </c>
      <c r="E6369" s="15" t="str">
        <f>'[4]HGAC FS12-23 Metrostar Options'!C5041</f>
        <v>Batt Jumper Stud Frt LH Lwr Step 8" Apart</v>
      </c>
      <c r="F6369" s="17">
        <f>'[4]HGAC FS12-23 Metrostar Options'!K5041</f>
        <v>0</v>
      </c>
      <c r="G6369" s="13">
        <v>0.15</v>
      </c>
      <c r="H6369" s="14"/>
    </row>
    <row r="6370" spans="1:8" x14ac:dyDescent="0.35">
      <c r="A6370" s="11" t="s">
        <v>8</v>
      </c>
      <c r="B6370" s="16" t="str">
        <f>'[4]HGAC FS12-23 Metrostar Options'!B5042</f>
        <v>MET0005042</v>
      </c>
      <c r="C6370" s="27" t="s">
        <v>73</v>
      </c>
      <c r="D6370" s="16" t="s">
        <v>83</v>
      </c>
      <c r="E6370" s="15" t="str">
        <f>'[4]HGAC FS12-23 Metrostar Options'!C5042</f>
        <v>Batt Jumper Stud Frt LH Lwr Step 8" Apart w/Label</v>
      </c>
      <c r="F6370" s="17">
        <f>'[4]HGAC FS12-23 Metrostar Options'!K5042</f>
        <v>241</v>
      </c>
      <c r="G6370" s="13">
        <v>0.15</v>
      </c>
      <c r="H6370" s="14"/>
    </row>
    <row r="6371" spans="1:8" x14ac:dyDescent="0.35">
      <c r="A6371" s="11" t="s">
        <v>8</v>
      </c>
      <c r="B6371" s="16" t="str">
        <f>'[4]HGAC FS12-23 Metrostar Options'!B5043</f>
        <v>MET0005043</v>
      </c>
      <c r="C6371" s="27" t="s">
        <v>73</v>
      </c>
      <c r="D6371" s="16" t="s">
        <v>83</v>
      </c>
      <c r="E6371" s="15" t="str">
        <f>'[4]HGAC FS12-23 Metrostar Options'!C5043</f>
        <v>Batt Jumper Stud Frt LH Lwr Step w/Label</v>
      </c>
      <c r="F6371" s="17">
        <f>'[4]HGAC FS12-23 Metrostar Options'!K5043</f>
        <v>29</v>
      </c>
      <c r="G6371" s="13">
        <v>0.15</v>
      </c>
      <c r="H6371" s="14"/>
    </row>
    <row r="6372" spans="1:8" x14ac:dyDescent="0.35">
      <c r="A6372" s="11" t="s">
        <v>8</v>
      </c>
      <c r="B6372" s="16" t="str">
        <f>'[4]HGAC FS12-23 Metrostar Options'!B5044</f>
        <v>MET0005044</v>
      </c>
      <c r="C6372" s="27" t="s">
        <v>73</v>
      </c>
      <c r="D6372" s="16" t="s">
        <v>83</v>
      </c>
      <c r="E6372" s="15" t="str">
        <f>'[4]HGAC FS12-23 Metrostar Options'!C5044</f>
        <v>Batt Jumper Stud Frt LH Lwr Step w/GL15AW Battery Jumper Sys Recess Mt</v>
      </c>
      <c r="F6372" s="17">
        <f>'[4]HGAC FS12-23 Metrostar Options'!K5044</f>
        <v>2331</v>
      </c>
      <c r="G6372" s="13">
        <v>0.15</v>
      </c>
      <c r="H6372" s="14"/>
    </row>
    <row r="6373" spans="1:8" x14ac:dyDescent="0.35">
      <c r="A6373" s="11" t="s">
        <v>8</v>
      </c>
      <c r="B6373" s="16" t="str">
        <f>'[4]HGAC FS12-23 Metrostar Options'!B5045</f>
        <v>MET0005045</v>
      </c>
      <c r="C6373" s="27" t="s">
        <v>73</v>
      </c>
      <c r="D6373" s="16" t="s">
        <v>83</v>
      </c>
      <c r="E6373" s="15" t="str">
        <f>'[4]HGAC FS12-23 Metrostar Options'!C5045</f>
        <v>Batt Jumper Stud Rear LH Batt Box</v>
      </c>
      <c r="F6373" s="17">
        <f>'[4]HGAC FS12-23 Metrostar Options'!K5045</f>
        <v>241</v>
      </c>
      <c r="G6373" s="13">
        <v>0.15</v>
      </c>
      <c r="H6373" s="14"/>
    </row>
    <row r="6374" spans="1:8" x14ac:dyDescent="0.35">
      <c r="A6374" s="11" t="s">
        <v>8</v>
      </c>
      <c r="B6374" s="16" t="str">
        <f>'[4]HGAC FS12-23 Metrostar Options'!B5046</f>
        <v>MET0005046</v>
      </c>
      <c r="C6374" s="27" t="s">
        <v>73</v>
      </c>
      <c r="D6374" s="16" t="s">
        <v>83</v>
      </c>
      <c r="E6374" s="15" t="str">
        <f>'[4]HGAC FS12-23 Metrostar Options'!C5046</f>
        <v>Batt Jumper Stud Under LH Batt Box</v>
      </c>
      <c r="F6374" s="17">
        <f>'[4]HGAC FS12-23 Metrostar Options'!K5046</f>
        <v>355</v>
      </c>
      <c r="G6374" s="13">
        <v>0.15</v>
      </c>
      <c r="H6374" s="14"/>
    </row>
    <row r="6375" spans="1:8" x14ac:dyDescent="0.35">
      <c r="A6375" s="11" t="s">
        <v>8</v>
      </c>
      <c r="B6375" s="16" t="str">
        <f>'[4]HGAC FS12-23 Metrostar Options'!B5047</f>
        <v>MET0005047</v>
      </c>
      <c r="C6375" s="27" t="s">
        <v>73</v>
      </c>
      <c r="D6375" s="16" t="s">
        <v>83</v>
      </c>
      <c r="E6375" s="15" t="str">
        <f>'[4]HGAC FS12-23 Metrostar Options'!C5047</f>
        <v>Batt Jumper Stud Prewire</v>
      </c>
      <c r="F6375" s="17">
        <f>'[4]HGAC FS12-23 Metrostar Options'!K5047</f>
        <v>443</v>
      </c>
      <c r="G6375" s="13">
        <v>0.15</v>
      </c>
      <c r="H6375" s="14"/>
    </row>
    <row r="6376" spans="1:8" x14ac:dyDescent="0.35">
      <c r="A6376" s="11" t="s">
        <v>8</v>
      </c>
      <c r="B6376" s="16" t="str">
        <f>'[4]HGAC FS12-23 Metrostar Options'!B5048</f>
        <v>MET0005048</v>
      </c>
      <c r="C6376" s="27" t="s">
        <v>73</v>
      </c>
      <c r="D6376" s="16" t="s">
        <v>83</v>
      </c>
      <c r="E6376" s="15" t="str">
        <f>'[4]HGAC FS12-23 Metrostar Options'!C5048</f>
        <v>Alternator Leece-Neville 270A</v>
      </c>
      <c r="F6376" s="17">
        <f>'[4]HGAC FS12-23 Metrostar Options'!K5048</f>
        <v>-441</v>
      </c>
      <c r="G6376" s="13">
        <v>0.15</v>
      </c>
      <c r="H6376" s="14"/>
    </row>
    <row r="6377" spans="1:8" x14ac:dyDescent="0.35">
      <c r="A6377" s="11" t="s">
        <v>8</v>
      </c>
      <c r="B6377" s="16" t="str">
        <f>'[4]HGAC FS12-23 Metrostar Options'!B5049</f>
        <v>MET0005049</v>
      </c>
      <c r="C6377" s="27" t="s">
        <v>73</v>
      </c>
      <c r="D6377" s="16" t="s">
        <v>83</v>
      </c>
      <c r="E6377" s="15" t="str">
        <f>'[4]HGAC FS12-23 Metrostar Options'!C5049</f>
        <v>Alternator Leece-Neville 270A Multi-Power</v>
      </c>
      <c r="F6377" s="17">
        <f>'[4]HGAC FS12-23 Metrostar Options'!K5049</f>
        <v>-268</v>
      </c>
      <c r="G6377" s="13">
        <v>0.15</v>
      </c>
      <c r="H6377" s="14"/>
    </row>
    <row r="6378" spans="1:8" x14ac:dyDescent="0.35">
      <c r="A6378" s="11" t="s">
        <v>8</v>
      </c>
      <c r="B6378" s="16" t="str">
        <f>'[4]HGAC FS12-23 Metrostar Options'!B5050</f>
        <v>MET0005050</v>
      </c>
      <c r="C6378" s="27" t="s">
        <v>73</v>
      </c>
      <c r="D6378" s="16" t="s">
        <v>83</v>
      </c>
      <c r="E6378" s="15" t="str">
        <f>'[4]HGAC FS12-23 Metrostar Options'!C5050</f>
        <v>Alternator Leece-Neville 320A</v>
      </c>
      <c r="F6378" s="17">
        <f>'[4]HGAC FS12-23 Metrostar Options'!K5050</f>
        <v>0</v>
      </c>
      <c r="G6378" s="13">
        <v>0.15</v>
      </c>
      <c r="H6378" s="14"/>
    </row>
    <row r="6379" spans="1:8" x14ac:dyDescent="0.35">
      <c r="A6379" s="11" t="s">
        <v>8</v>
      </c>
      <c r="B6379" s="16" t="str">
        <f>'[4]HGAC FS12-23 Metrostar Options'!B5051</f>
        <v>MET0005051</v>
      </c>
      <c r="C6379" s="27" t="s">
        <v>73</v>
      </c>
      <c r="D6379" s="16" t="s">
        <v>83</v>
      </c>
      <c r="E6379" s="15" t="str">
        <f>'[4]HGAC FS12-23 Metrostar Options'!C5051</f>
        <v>Alternator Leece-Neville 320A Multi-Power</v>
      </c>
      <c r="F6379" s="17">
        <f>'[4]HGAC FS12-23 Metrostar Options'!K5051</f>
        <v>539</v>
      </c>
      <c r="G6379" s="13">
        <v>0.15</v>
      </c>
      <c r="H6379" s="14"/>
    </row>
    <row r="6380" spans="1:8" x14ac:dyDescent="0.35">
      <c r="A6380" s="11" t="s">
        <v>8</v>
      </c>
      <c r="B6380" s="16" t="str">
        <f>'[4]HGAC FS12-23 Metrostar Options'!B5052</f>
        <v>MET0005052</v>
      </c>
      <c r="C6380" s="27" t="s">
        <v>73</v>
      </c>
      <c r="D6380" s="16" t="s">
        <v>83</v>
      </c>
      <c r="E6380" s="15" t="str">
        <f>'[4]HGAC FS12-23 Metrostar Options'!C5052</f>
        <v>Alternator Niehoff 360A</v>
      </c>
      <c r="F6380" s="17">
        <f>'[4]HGAC FS12-23 Metrostar Options'!K5052</f>
        <v>1633</v>
      </c>
      <c r="G6380" s="13">
        <v>0.15</v>
      </c>
      <c r="H6380" s="14"/>
    </row>
    <row r="6381" spans="1:8" x14ac:dyDescent="0.35">
      <c r="A6381" s="11" t="s">
        <v>8</v>
      </c>
      <c r="B6381" s="16" t="str">
        <f>'[4]HGAC FS12-23 Metrostar Options'!B5053</f>
        <v>MET0005053</v>
      </c>
      <c r="C6381" s="27" t="s">
        <v>73</v>
      </c>
      <c r="D6381" s="16" t="s">
        <v>83</v>
      </c>
      <c r="E6381" s="15" t="str">
        <f>'[4]HGAC FS12-23 Metrostar Options'!C5053</f>
        <v>Alternator Niehoff 360A Multi-Power</v>
      </c>
      <c r="F6381" s="17">
        <f>'[4]HGAC FS12-23 Metrostar Options'!K5053</f>
        <v>2212</v>
      </c>
      <c r="G6381" s="13">
        <v>0.15</v>
      </c>
      <c r="H6381" s="14"/>
    </row>
    <row r="6382" spans="1:8" x14ac:dyDescent="0.35">
      <c r="A6382" s="11" t="s">
        <v>8</v>
      </c>
      <c r="B6382" s="16" t="str">
        <f>'[4]HGAC FS12-23 Metrostar Options'!B5054</f>
        <v>MET0005054</v>
      </c>
      <c r="C6382" s="27" t="s">
        <v>73</v>
      </c>
      <c r="D6382" s="16" t="s">
        <v>83</v>
      </c>
      <c r="E6382" s="15" t="str">
        <f>'[4]HGAC FS12-23 Metrostar Options'!C5054</f>
        <v>Alternator Delco Remy 40SI 300A</v>
      </c>
      <c r="F6382" s="17">
        <f>'[4]HGAC FS12-23 Metrostar Options'!K5054</f>
        <v>1370</v>
      </c>
      <c r="G6382" s="13">
        <v>0.15</v>
      </c>
      <c r="H6382" s="14"/>
    </row>
    <row r="6383" spans="1:8" x14ac:dyDescent="0.35">
      <c r="A6383" s="11" t="s">
        <v>8</v>
      </c>
      <c r="B6383" s="16" t="str">
        <f>'[4]HGAC FS12-23 Metrostar Options'!B5055</f>
        <v>MET0005055</v>
      </c>
      <c r="C6383" s="27" t="s">
        <v>73</v>
      </c>
      <c r="D6383" s="16" t="s">
        <v>83</v>
      </c>
      <c r="E6383" s="15" t="str">
        <f>'[4]HGAC FS12-23 Metrostar Options'!C5055</f>
        <v>Alternator Delco Remy 55SI 430A</v>
      </c>
      <c r="F6383" s="17">
        <f>'[4]HGAC FS12-23 Metrostar Options'!K5055</f>
        <v>2044</v>
      </c>
      <c r="G6383" s="13">
        <v>0.15</v>
      </c>
      <c r="H6383" s="14"/>
    </row>
    <row r="6384" spans="1:8" x14ac:dyDescent="0.35">
      <c r="A6384" s="11" t="s">
        <v>8</v>
      </c>
      <c r="B6384" s="16" t="str">
        <f>'[4]HGAC FS12-23 Metrostar Options'!B5056</f>
        <v>MET0005056</v>
      </c>
      <c r="C6384" s="27" t="s">
        <v>73</v>
      </c>
      <c r="D6384" s="16" t="s">
        <v>83</v>
      </c>
      <c r="E6384" s="15" t="str">
        <f>'[4]HGAC FS12-23 Metrostar Options'!C5056</f>
        <v>Starter Motor Delco</v>
      </c>
      <c r="F6384" s="17">
        <f>'[4]HGAC FS12-23 Metrostar Options'!K5056</f>
        <v>0</v>
      </c>
      <c r="G6384" s="13">
        <v>0.15</v>
      </c>
      <c r="H6384" s="14"/>
    </row>
    <row r="6385" spans="1:8" x14ac:dyDescent="0.35">
      <c r="A6385" s="11" t="s">
        <v>8</v>
      </c>
      <c r="B6385" s="16" t="str">
        <f>'[4]HGAC FS12-23 Metrostar Options'!B5057</f>
        <v>MET0005057</v>
      </c>
      <c r="C6385" s="27" t="s">
        <v>73</v>
      </c>
      <c r="D6385" s="16" t="s">
        <v>83</v>
      </c>
      <c r="E6385" s="15" t="str">
        <f>'[4]HGAC FS12-23 Metrostar Options'!C5057</f>
        <v>Batt Cond Kussmaul Chief 4012 LH RFO Seat Position</v>
      </c>
      <c r="F6385" s="17">
        <f>'[4]HGAC FS12-23 Metrostar Options'!K5057</f>
        <v>2139</v>
      </c>
      <c r="G6385" s="13">
        <v>0.15</v>
      </c>
      <c r="H6385" s="14"/>
    </row>
    <row r="6386" spans="1:8" x14ac:dyDescent="0.35">
      <c r="A6386" s="11" t="s">
        <v>8</v>
      </c>
      <c r="B6386" s="16" t="str">
        <f>'[4]HGAC FS12-23 Metrostar Options'!B5058</f>
        <v>MET0005058</v>
      </c>
      <c r="C6386" s="27" t="s">
        <v>73</v>
      </c>
      <c r="D6386" s="16" t="s">
        <v>83</v>
      </c>
      <c r="E6386" s="15" t="str">
        <f>'[4]HGAC FS12-23 Metrostar Options'!C5058</f>
        <v>Batt Cond Kussmaul Chief 4012 LH RFO Seat Pos w/35' Cable LH Rail</v>
      </c>
      <c r="F6386" s="17">
        <f>'[4]HGAC FS12-23 Metrostar Options'!K5058</f>
        <v>2458</v>
      </c>
      <c r="G6386" s="13">
        <v>0.15</v>
      </c>
      <c r="H6386" s="14"/>
    </row>
    <row r="6387" spans="1:8" x14ac:dyDescent="0.35">
      <c r="A6387" s="11" t="s">
        <v>8</v>
      </c>
      <c r="B6387" s="16" t="str">
        <f>'[4]HGAC FS12-23 Metrostar Options'!B5059</f>
        <v>MET0005059</v>
      </c>
      <c r="C6387" s="27" t="s">
        <v>73</v>
      </c>
      <c r="D6387" s="16" t="s">
        <v>83</v>
      </c>
      <c r="E6387" s="15" t="str">
        <f>'[4]HGAC FS12-23 Metrostar Options'!C5059</f>
        <v>Batt Cond Kussmaul Chief 4012 RH RFO Seat Position</v>
      </c>
      <c r="F6387" s="17">
        <f>'[4]HGAC FS12-23 Metrostar Options'!K5059</f>
        <v>2139</v>
      </c>
      <c r="G6387" s="13">
        <v>0.15</v>
      </c>
      <c r="H6387" s="14"/>
    </row>
    <row r="6388" spans="1:8" x14ac:dyDescent="0.35">
      <c r="A6388" s="11" t="s">
        <v>8</v>
      </c>
      <c r="B6388" s="16" t="str">
        <f>'[4]HGAC FS12-23 Metrostar Options'!B5060</f>
        <v>MET0005060</v>
      </c>
      <c r="C6388" s="27" t="s">
        <v>73</v>
      </c>
      <c r="D6388" s="16" t="s">
        <v>83</v>
      </c>
      <c r="E6388" s="15" t="str">
        <f>'[4]HGAC FS12-23 Metrostar Options'!C5060</f>
        <v>Batt Cond Kussmaul Chief 4012 On Top of LH EMS Compt</v>
      </c>
      <c r="F6388" s="17">
        <f>'[4]HGAC FS12-23 Metrostar Options'!K5060</f>
        <v>2458</v>
      </c>
      <c r="G6388" s="13">
        <v>0.15</v>
      </c>
      <c r="H6388" s="14"/>
    </row>
    <row r="6389" spans="1:8" x14ac:dyDescent="0.35">
      <c r="A6389" s="11" t="s">
        <v>8</v>
      </c>
      <c r="B6389" s="16" t="str">
        <f>'[4]HGAC FS12-23 Metrostar Options'!B5061</f>
        <v>MET0005061</v>
      </c>
      <c r="C6389" s="27" t="s">
        <v>73</v>
      </c>
      <c r="D6389" s="16" t="s">
        <v>83</v>
      </c>
      <c r="E6389" s="15" t="str">
        <f>'[4]HGAC FS12-23 Metrostar Options'!C5061</f>
        <v>Batt Cond Kussmaul Chief 4012 Mnt on Frt LH EMS Cmpt</v>
      </c>
      <c r="F6389" s="17">
        <f>'[4]HGAC FS12-23 Metrostar Options'!K5061</f>
        <v>2458</v>
      </c>
      <c r="G6389" s="13">
        <v>0.15</v>
      </c>
      <c r="H6389" s="14"/>
    </row>
    <row r="6390" spans="1:8" x14ac:dyDescent="0.35">
      <c r="A6390" s="11" t="s">
        <v>8</v>
      </c>
      <c r="B6390" s="16" t="str">
        <f>'[4]HGAC FS12-23 Metrostar Options'!B5062</f>
        <v>MET0005062</v>
      </c>
      <c r="C6390" s="27" t="s">
        <v>73</v>
      </c>
      <c r="D6390" s="16" t="s">
        <v>83</v>
      </c>
      <c r="E6390" s="15" t="str">
        <f>'[4]HGAC FS12-23 Metrostar Options'!C5062</f>
        <v>Batt Cond Kussmaul Chief 6012 On Top of LH EMS Compt</v>
      </c>
      <c r="F6390" s="17">
        <f>'[4]HGAC FS12-23 Metrostar Options'!K5062</f>
        <v>3125</v>
      </c>
      <c r="G6390" s="13">
        <v>0.15</v>
      </c>
      <c r="H6390" s="14"/>
    </row>
    <row r="6391" spans="1:8" x14ac:dyDescent="0.35">
      <c r="A6391" s="11" t="s">
        <v>8</v>
      </c>
      <c r="B6391" s="16" t="str">
        <f>'[4]HGAC FS12-23 Metrostar Options'!B5063</f>
        <v>MET0005063</v>
      </c>
      <c r="C6391" s="27" t="s">
        <v>73</v>
      </c>
      <c r="D6391" s="16" t="s">
        <v>83</v>
      </c>
      <c r="E6391" s="15" t="str">
        <f>'[4]HGAC FS12-23 Metrostar Options'!C5063</f>
        <v>Batt Cond Kussmaul Chief 6012 LH RFO Seat Position</v>
      </c>
      <c r="F6391" s="17">
        <f>'[4]HGAC FS12-23 Metrostar Options'!K5063</f>
        <v>2806</v>
      </c>
      <c r="G6391" s="13">
        <v>0.15</v>
      </c>
      <c r="H6391" s="14"/>
    </row>
    <row r="6392" spans="1:8" x14ac:dyDescent="0.35">
      <c r="A6392" s="11" t="s">
        <v>8</v>
      </c>
      <c r="B6392" s="16" t="str">
        <f>'[4]HGAC FS12-23 Metrostar Options'!B5064</f>
        <v>MET0005064</v>
      </c>
      <c r="C6392" s="27" t="s">
        <v>73</v>
      </c>
      <c r="D6392" s="16" t="s">
        <v>83</v>
      </c>
      <c r="E6392" s="15" t="str">
        <f>'[4]HGAC FS12-23 Metrostar Options'!C5064</f>
        <v>Batt Cond Kussmaul Auto Charge 80 LPC LH RFO Seat Position</v>
      </c>
      <c r="F6392" s="17">
        <f>'[4]HGAC FS12-23 Metrostar Options'!K5064</f>
        <v>3525</v>
      </c>
      <c r="G6392" s="13">
        <v>0.15</v>
      </c>
      <c r="H6392" s="14"/>
    </row>
    <row r="6393" spans="1:8" x14ac:dyDescent="0.35">
      <c r="A6393" s="11" t="s">
        <v>8</v>
      </c>
      <c r="B6393" s="16" t="str">
        <f>'[4]HGAC FS12-23 Metrostar Options'!B5065</f>
        <v>MET0005065</v>
      </c>
      <c r="C6393" s="27" t="s">
        <v>73</v>
      </c>
      <c r="D6393" s="16" t="s">
        <v>83</v>
      </c>
      <c r="E6393" s="15" t="str">
        <f>'[4]HGAC FS12-23 Metrostar Options'!C5065</f>
        <v>Batt Cond Kussmaul Auto Charge 80 LPC Shiploose w/15' Coil</v>
      </c>
      <c r="F6393" s="17">
        <f>'[4]HGAC FS12-23 Metrostar Options'!K5065</f>
        <v>3525</v>
      </c>
      <c r="G6393" s="13">
        <v>0.15</v>
      </c>
      <c r="H6393" s="14"/>
    </row>
    <row r="6394" spans="1:8" x14ac:dyDescent="0.35">
      <c r="A6394" s="11" t="s">
        <v>8</v>
      </c>
      <c r="B6394" s="16" t="str">
        <f>'[4]HGAC FS12-23 Metrostar Options'!B5066</f>
        <v>MET0005066</v>
      </c>
      <c r="C6394" s="27" t="s">
        <v>73</v>
      </c>
      <c r="D6394" s="16" t="s">
        <v>83</v>
      </c>
      <c r="E6394" s="15" t="str">
        <f>'[4]HGAC FS12-23 Metrostar Options'!C5066</f>
        <v>Batt Cond Kussmaul Auto Charge 80 LPC w/Remote Batt Select LH RFO Seat Pos w/Cvr</v>
      </c>
      <c r="F6394" s="17">
        <f>'[4]HGAC FS12-23 Metrostar Options'!K5066</f>
        <v>3525</v>
      </c>
      <c r="G6394" s="13">
        <v>0.15</v>
      </c>
      <c r="H6394" s="14"/>
    </row>
    <row r="6395" spans="1:8" x14ac:dyDescent="0.35">
      <c r="A6395" s="11" t="s">
        <v>8</v>
      </c>
      <c r="B6395" s="16" t="str">
        <f>'[4]HGAC FS12-23 Metrostar Options'!B5067</f>
        <v>MET0005067</v>
      </c>
      <c r="C6395" s="27" t="s">
        <v>73</v>
      </c>
      <c r="D6395" s="16" t="s">
        <v>83</v>
      </c>
      <c r="E6395" s="15" t="str">
        <f>'[4]HGAC FS12-23 Metrostar Options'!C5067</f>
        <v>Batt Cond Kussmaul Auto Charge 80 LPC Bhd Drv On B-Pillar w/Fan Downward</v>
      </c>
      <c r="F6395" s="17">
        <f>'[4]HGAC FS12-23 Metrostar Options'!K5067</f>
        <v>3790</v>
      </c>
      <c r="G6395" s="13">
        <v>0.15</v>
      </c>
      <c r="H6395" s="14"/>
    </row>
    <row r="6396" spans="1:8" x14ac:dyDescent="0.35">
      <c r="A6396" s="11" t="s">
        <v>8</v>
      </c>
      <c r="B6396" s="16" t="str">
        <f>'[4]HGAC FS12-23 Metrostar Options'!B5068</f>
        <v>MET0005068</v>
      </c>
      <c r="C6396" s="27" t="s">
        <v>73</v>
      </c>
      <c r="D6396" s="16" t="s">
        <v>83</v>
      </c>
      <c r="E6396" s="15" t="str">
        <f>'[4]HGAC FS12-23 Metrostar Options'!C5068</f>
        <v>Batt Cond Kussmaul Auto Charge 80 LPC w/Remote Batt Select Shiploose w/12'' Coil</v>
      </c>
      <c r="F6396" s="17">
        <f>'[4]HGAC FS12-23 Metrostar Options'!K5068</f>
        <v>3525</v>
      </c>
      <c r="G6396" s="13">
        <v>0.15</v>
      </c>
      <c r="H6396" s="14"/>
    </row>
    <row r="6397" spans="1:8" x14ac:dyDescent="0.35">
      <c r="A6397" s="11" t="s">
        <v>8</v>
      </c>
      <c r="B6397" s="16" t="str">
        <f>'[4]HGAC FS12-23 Metrostar Options'!B5069</f>
        <v>MET0005069</v>
      </c>
      <c r="C6397" s="27" t="s">
        <v>73</v>
      </c>
      <c r="D6397" s="16" t="s">
        <v>83</v>
      </c>
      <c r="E6397" s="15" t="str">
        <f>'[4]HGAC FS12-23 Metrostar Options'!C5069</f>
        <v>Batt Cond PRO Charging PS3 LH RFO Seat Pos Temp Mnt w/5' Coil w/35' Cbl LH Rail</v>
      </c>
      <c r="F6397" s="17">
        <f>'[4]HGAC FS12-23 Metrostar Options'!K5069</f>
        <v>2084</v>
      </c>
      <c r="G6397" s="13">
        <v>0.15</v>
      </c>
      <c r="H6397" s="14"/>
    </row>
    <row r="6398" spans="1:8" x14ac:dyDescent="0.35">
      <c r="A6398" s="11" t="s">
        <v>8</v>
      </c>
      <c r="B6398" s="16" t="str">
        <f>'[4]HGAC FS12-23 Metrostar Options'!B5070</f>
        <v>MET0005070</v>
      </c>
      <c r="C6398" s="27" t="s">
        <v>73</v>
      </c>
      <c r="D6398" s="16" t="s">
        <v>83</v>
      </c>
      <c r="E6398" s="15" t="str">
        <f>'[4]HGAC FS12-23 Metrostar Options'!C5070</f>
        <v>Batt Cond Blue Sea P12 7532 40A Auto Charger Bhd Drv Seat</v>
      </c>
      <c r="F6398" s="17">
        <f>'[4]HGAC FS12-23 Metrostar Options'!K5070</f>
        <v>2702</v>
      </c>
      <c r="G6398" s="13">
        <v>0.15</v>
      </c>
      <c r="H6398" s="14"/>
    </row>
    <row r="6399" spans="1:8" x14ac:dyDescent="0.35">
      <c r="A6399" s="11" t="s">
        <v>8</v>
      </c>
      <c r="B6399" s="16" t="str">
        <f>'[4]HGAC FS12-23 Metrostar Options'!B5071</f>
        <v>MET0005071</v>
      </c>
      <c r="C6399" s="27" t="s">
        <v>73</v>
      </c>
      <c r="D6399" s="16" t="s">
        <v>83</v>
      </c>
      <c r="E6399" s="15" t="str">
        <f>'[4]HGAC FS12-23 Metrostar Options'!C5071</f>
        <v>Batt Cond Blue Sea P12 7532 40A Auto Charger LH RFO Seat Pos</v>
      </c>
      <c r="F6399" s="17">
        <f>'[4]HGAC FS12-23 Metrostar Options'!K5071</f>
        <v>2702</v>
      </c>
      <c r="G6399" s="13">
        <v>0.15</v>
      </c>
      <c r="H6399" s="14"/>
    </row>
    <row r="6400" spans="1:8" x14ac:dyDescent="0.35">
      <c r="A6400" s="11" t="s">
        <v>8</v>
      </c>
      <c r="B6400" s="16" t="str">
        <f>'[4]HGAC FS12-23 Metrostar Options'!B5072</f>
        <v>MET0005072</v>
      </c>
      <c r="C6400" s="27" t="s">
        <v>73</v>
      </c>
      <c r="D6400" s="16" t="s">
        <v>83</v>
      </c>
      <c r="E6400" s="15" t="str">
        <f>'[4]HGAC FS12-23 Metrostar Options'!C5072</f>
        <v>Batt Cond Blue Sea P12 7532 40A Auto Charger LH RFO Seat Pos w/35' Cable LH Rail</v>
      </c>
      <c r="F6400" s="17">
        <f>'[4]HGAC FS12-23 Metrostar Options'!K5072</f>
        <v>3020</v>
      </c>
      <c r="G6400" s="13">
        <v>0.15</v>
      </c>
      <c r="H6400" s="14"/>
    </row>
    <row r="6401" spans="1:8" x14ac:dyDescent="0.35">
      <c r="A6401" s="11" t="s">
        <v>8</v>
      </c>
      <c r="B6401" s="16" t="str">
        <f>'[4]HGAC FS12-23 Metrostar Options'!B5073</f>
        <v>MET0005073</v>
      </c>
      <c r="C6401" s="27" t="s">
        <v>73</v>
      </c>
      <c r="D6401" s="16" t="s">
        <v>83</v>
      </c>
      <c r="E6401" s="15" t="str">
        <f>'[4]HGAC FS12-23 Metrostar Options'!C5073</f>
        <v>Batt Cond Blue Sea P12 7532 40A Auto Charger LH RFO Seat Pos Temp Mnt/5' Coil</v>
      </c>
      <c r="F6401" s="17">
        <f>'[4]HGAC FS12-23 Metrostar Options'!K5073</f>
        <v>2702</v>
      </c>
      <c r="G6401" s="13">
        <v>0.15</v>
      </c>
      <c r="H6401" s="14"/>
    </row>
    <row r="6402" spans="1:8" x14ac:dyDescent="0.35">
      <c r="A6402" s="11" t="s">
        <v>8</v>
      </c>
      <c r="B6402" s="16" t="str">
        <f>'[4]HGAC FS12-23 Metrostar Options'!B5074</f>
        <v>MET0005074</v>
      </c>
      <c r="C6402" s="27" t="s">
        <v>73</v>
      </c>
      <c r="D6402" s="16" t="s">
        <v>83</v>
      </c>
      <c r="E6402" s="15" t="str">
        <f>'[4]HGAC FS12-23 Metrostar Options'!C5074</f>
        <v>Batt Cond Blue Sea P12 7532 40A Auto Charger On Frt LH EMS Compt</v>
      </c>
      <c r="F6402" s="17">
        <f>'[4]HGAC FS12-23 Metrostar Options'!K5074</f>
        <v>2702</v>
      </c>
      <c r="G6402" s="13">
        <v>0.15</v>
      </c>
      <c r="H6402" s="14"/>
    </row>
    <row r="6403" spans="1:8" x14ac:dyDescent="0.35">
      <c r="A6403" s="11" t="s">
        <v>8</v>
      </c>
      <c r="B6403" s="16" t="str">
        <f>'[4]HGAC FS12-23 Metrostar Options'!B5075</f>
        <v>MET0005075</v>
      </c>
      <c r="C6403" s="27" t="s">
        <v>73</v>
      </c>
      <c r="D6403" s="16" t="s">
        <v>83</v>
      </c>
      <c r="E6403" s="15" t="str">
        <f>'[4]HGAC FS12-23 Metrostar Options'!C5075</f>
        <v>Batt Cond Blue Sea P12 7532 40A Auto Charger On Frt RH EMS Compt</v>
      </c>
      <c r="F6403" s="17">
        <f>'[4]HGAC FS12-23 Metrostar Options'!K5075</f>
        <v>2702</v>
      </c>
      <c r="G6403" s="13">
        <v>0.15</v>
      </c>
      <c r="H6403" s="14"/>
    </row>
    <row r="6404" spans="1:8" x14ac:dyDescent="0.35">
      <c r="A6404" s="11" t="s">
        <v>8</v>
      </c>
      <c r="B6404" s="16" t="str">
        <f>'[4]HGAC FS12-23 Metrostar Options'!B5076</f>
        <v>MET0005076</v>
      </c>
      <c r="C6404" s="27" t="s">
        <v>73</v>
      </c>
      <c r="D6404" s="16" t="s">
        <v>83</v>
      </c>
      <c r="E6404" s="15" t="str">
        <f>'[4]HGAC FS12-23 Metrostar Options'!C5076</f>
        <v>Batt Cond Blue Sea P12 7532 40A Auto Charger On Top Of LH EMS Compt</v>
      </c>
      <c r="F6404" s="17">
        <f>'[4]HGAC FS12-23 Metrostar Options'!K5076</f>
        <v>2702</v>
      </c>
      <c r="G6404" s="13">
        <v>0.15</v>
      </c>
      <c r="H6404" s="14"/>
    </row>
    <row r="6405" spans="1:8" x14ac:dyDescent="0.35">
      <c r="A6405" s="11" t="s">
        <v>8</v>
      </c>
      <c r="B6405" s="16" t="str">
        <f>'[4]HGAC FS12-23 Metrostar Options'!B5077</f>
        <v>MET0005077</v>
      </c>
      <c r="C6405" s="27" t="s">
        <v>73</v>
      </c>
      <c r="D6405" s="16" t="s">
        <v>83</v>
      </c>
      <c r="E6405" s="15" t="str">
        <f>'[4]HGAC FS12-23 Metrostar Options'!C5077</f>
        <v>Batt Cond Prewire w/Junction Box Bhd Drv Seat</v>
      </c>
      <c r="F6405" s="17">
        <f>'[4]HGAC FS12-23 Metrostar Options'!K5077</f>
        <v>422</v>
      </c>
      <c r="G6405" s="13">
        <v>0.15</v>
      </c>
      <c r="H6405" s="14"/>
    </row>
    <row r="6406" spans="1:8" x14ac:dyDescent="0.35">
      <c r="A6406" s="11" t="s">
        <v>8</v>
      </c>
      <c r="B6406" s="16" t="str">
        <f>'[4]HGAC FS12-23 Metrostar Options'!B5078</f>
        <v>MET0005078</v>
      </c>
      <c r="C6406" s="27" t="s">
        <v>73</v>
      </c>
      <c r="D6406" s="16" t="s">
        <v>83</v>
      </c>
      <c r="E6406" s="15" t="str">
        <f>'[4]HGAC FS12-23 Metrostar Options'!C5078</f>
        <v>Batt Cond Prewire w/Junction Box Bhd Off Seat</v>
      </c>
      <c r="F6406" s="17">
        <f>'[4]HGAC FS12-23 Metrostar Options'!K5078</f>
        <v>422</v>
      </c>
      <c r="G6406" s="13">
        <v>0.15</v>
      </c>
      <c r="H6406" s="14"/>
    </row>
    <row r="6407" spans="1:8" x14ac:dyDescent="0.35">
      <c r="A6407" s="11" t="s">
        <v>8</v>
      </c>
      <c r="B6407" s="16" t="str">
        <f>'[4]HGAC FS12-23 Metrostar Options'!B5079</f>
        <v>MET0005079</v>
      </c>
      <c r="C6407" s="27" t="s">
        <v>73</v>
      </c>
      <c r="D6407" s="16" t="s">
        <v>83</v>
      </c>
      <c r="E6407" s="15" t="str">
        <f>'[4]HGAC FS12-23 Metrostar Options'!C5079</f>
        <v>Batt Cond Prewire w/Junction Box Undr LH Crew Fwd Fcg Seat</v>
      </c>
      <c r="F6407" s="17">
        <f>'[4]HGAC FS12-23 Metrostar Options'!K5079</f>
        <v>422</v>
      </c>
      <c r="G6407" s="13">
        <v>0.15</v>
      </c>
      <c r="H6407" s="14"/>
    </row>
    <row r="6408" spans="1:8" x14ac:dyDescent="0.35">
      <c r="A6408" s="11" t="s">
        <v>8</v>
      </c>
      <c r="B6408" s="16" t="str">
        <f>'[4]HGAC FS12-23 Metrostar Options'!B5080</f>
        <v>MET0005080</v>
      </c>
      <c r="C6408" s="27" t="s">
        <v>73</v>
      </c>
      <c r="D6408" s="16" t="s">
        <v>83</v>
      </c>
      <c r="E6408" s="15" t="str">
        <f>'[4]HGAC FS12-23 Metrostar Options'!C5080</f>
        <v>Batt Cond Prewire w/Junction Box Undr RH Ctr Crew Fwd Fcg Seat</v>
      </c>
      <c r="F6408" s="17">
        <f>'[4]HGAC FS12-23 Metrostar Options'!K5080</f>
        <v>422</v>
      </c>
      <c r="G6408" s="13">
        <v>0.15</v>
      </c>
      <c r="H6408" s="14"/>
    </row>
    <row r="6409" spans="1:8" x14ac:dyDescent="0.35">
      <c r="A6409" s="11" t="s">
        <v>8</v>
      </c>
      <c r="B6409" s="16" t="str">
        <f>'[4]HGAC FS12-23 Metrostar Options'!B5081</f>
        <v>MET0005081</v>
      </c>
      <c r="C6409" s="27" t="s">
        <v>73</v>
      </c>
      <c r="D6409" s="16" t="s">
        <v>83</v>
      </c>
      <c r="E6409" s="15" t="str">
        <f>'[4]HGAC FS12-23 Metrostar Options'!C5081</f>
        <v>Batt Cond Progressive Dynamics PD2140 LH RFO Seat Position</v>
      </c>
      <c r="F6409" s="17">
        <f>'[4]HGAC FS12-23 Metrostar Options'!K5081</f>
        <v>1645</v>
      </c>
      <c r="G6409" s="13">
        <v>0.15</v>
      </c>
      <c r="H6409" s="14"/>
    </row>
    <row r="6410" spans="1:8" x14ac:dyDescent="0.35">
      <c r="A6410" s="11" t="s">
        <v>8</v>
      </c>
      <c r="B6410" s="16" t="str">
        <f>'[4]HGAC FS12-23 Metrostar Options'!B5082</f>
        <v>MET0005082</v>
      </c>
      <c r="C6410" s="27" t="s">
        <v>73</v>
      </c>
      <c r="D6410" s="16" t="s">
        <v>83</v>
      </c>
      <c r="E6410" s="15" t="str">
        <f>'[4]HGAC FS12-23 Metrostar Options'!C5082</f>
        <v>Batt Cond Iota DLS-45/IQ4 LH RFO Seat Position</v>
      </c>
      <c r="F6410" s="17">
        <f>'[4]HGAC FS12-23 Metrostar Options'!K5082</f>
        <v>1440</v>
      </c>
      <c r="G6410" s="13">
        <v>0.15</v>
      </c>
      <c r="H6410" s="14"/>
    </row>
    <row r="6411" spans="1:8" x14ac:dyDescent="0.35">
      <c r="A6411" s="11" t="s">
        <v>8</v>
      </c>
      <c r="B6411" s="16" t="str">
        <f>'[4]HGAC FS12-23 Metrostar Options'!B5083</f>
        <v>MET0005083</v>
      </c>
      <c r="C6411" s="27" t="s">
        <v>73</v>
      </c>
      <c r="D6411" s="16" t="s">
        <v>83</v>
      </c>
      <c r="E6411" s="15" t="str">
        <f>'[4]HGAC FS12-23 Metrostar Options'!C5083</f>
        <v>Batt Cond Iota DLS-45/IQ4 LH RFO Seat Position Not Wired to Inlet</v>
      </c>
      <c r="F6411" s="17">
        <f>'[4]HGAC FS12-23 Metrostar Options'!K5083</f>
        <v>1440</v>
      </c>
      <c r="G6411" s="13">
        <v>0.15</v>
      </c>
      <c r="H6411" s="14"/>
    </row>
    <row r="6412" spans="1:8" x14ac:dyDescent="0.35">
      <c r="A6412" s="11" t="s">
        <v>8</v>
      </c>
      <c r="B6412" s="16" t="str">
        <f>'[4]HGAC FS12-23 Metrostar Options'!B5084</f>
        <v>MET0005084</v>
      </c>
      <c r="C6412" s="27" t="s">
        <v>73</v>
      </c>
      <c r="D6412" s="16" t="s">
        <v>83</v>
      </c>
      <c r="E6412" s="15" t="str">
        <f>'[4]HGAC FS12-23 Metrostar Options'!C5084</f>
        <v>Batt Cond Iota DLS-45/IQ4 LH RFO Seat Position w/Vented Cvr/NEMA 5-20 Plug</v>
      </c>
      <c r="F6412" s="17">
        <f>'[4]HGAC FS12-23 Metrostar Options'!K5084</f>
        <v>2302</v>
      </c>
      <c r="G6412" s="13">
        <v>0.15</v>
      </c>
      <c r="H6412" s="14"/>
    </row>
    <row r="6413" spans="1:8" x14ac:dyDescent="0.35">
      <c r="A6413" s="11" t="s">
        <v>8</v>
      </c>
      <c r="B6413" s="16" t="str">
        <f>'[4]HGAC FS12-23 Metrostar Options'!B5085</f>
        <v>MET0005085</v>
      </c>
      <c r="C6413" s="27" t="s">
        <v>73</v>
      </c>
      <c r="D6413" s="16" t="s">
        <v>83</v>
      </c>
      <c r="E6413" s="15" t="str">
        <f>'[4]HGAC FS12-23 Metrostar Options'!C5085</f>
        <v>Batt Cond Iota DLS-55/IQ4 LH RFO Seat Position</v>
      </c>
      <c r="F6413" s="17">
        <f>'[4]HGAC FS12-23 Metrostar Options'!K5085</f>
        <v>1578</v>
      </c>
      <c r="G6413" s="13">
        <v>0.15</v>
      </c>
      <c r="H6413" s="14"/>
    </row>
    <row r="6414" spans="1:8" x14ac:dyDescent="0.35">
      <c r="A6414" s="11" t="s">
        <v>8</v>
      </c>
      <c r="B6414" s="16" t="str">
        <f>'[4]HGAC FS12-23 Metrostar Options'!B5086</f>
        <v>MET0005086</v>
      </c>
      <c r="C6414" s="27" t="s">
        <v>73</v>
      </c>
      <c r="D6414" s="16" t="s">
        <v>83</v>
      </c>
      <c r="E6414" s="15" t="str">
        <f>'[4]HGAC FS12-23 Metrostar Options'!C5086</f>
        <v>Batt Cond Iota DLS-75/IQ4 LH RFO Seat Pos 120V Cable LH Frm 35'</v>
      </c>
      <c r="F6414" s="17">
        <f>'[4]HGAC FS12-23 Metrostar Options'!K5086</f>
        <v>1559</v>
      </c>
      <c r="G6414" s="13">
        <v>0.15</v>
      </c>
      <c r="H6414" s="14"/>
    </row>
    <row r="6415" spans="1:8" x14ac:dyDescent="0.35">
      <c r="A6415" s="11" t="s">
        <v>8</v>
      </c>
      <c r="B6415" s="16" t="str">
        <f>'[4]HGAC FS12-23 Metrostar Options'!B5087</f>
        <v>MET0005087</v>
      </c>
      <c r="C6415" s="27" t="s">
        <v>73</v>
      </c>
      <c r="D6415" s="16" t="s">
        <v>83</v>
      </c>
      <c r="E6415" s="15" t="str">
        <f>'[4]HGAC FS12-23 Metrostar Options'!C5087</f>
        <v>Batt Cond Iota DLS-90/IQ4 LH RFO Seat Position</v>
      </c>
      <c r="F6415" s="17">
        <f>'[4]HGAC FS12-23 Metrostar Options'!K5087</f>
        <v>1592</v>
      </c>
      <c r="G6415" s="13">
        <v>0.15</v>
      </c>
      <c r="H6415" s="14"/>
    </row>
    <row r="6416" spans="1:8" x14ac:dyDescent="0.35">
      <c r="A6416" s="11" t="s">
        <v>8</v>
      </c>
      <c r="B6416" s="16" t="str">
        <f>'[4]HGAC FS12-23 Metrostar Options'!B5088</f>
        <v>MET0005088</v>
      </c>
      <c r="C6416" s="27" t="s">
        <v>73</v>
      </c>
      <c r="D6416" s="16" t="s">
        <v>83</v>
      </c>
      <c r="E6416" s="15" t="str">
        <f>'[4]HGAC FS12-23 Metrostar Options'!C5088</f>
        <v>Batt Cond Xantrex TC2 40A Charger LH RFO Seat Position</v>
      </c>
      <c r="F6416" s="17">
        <f>'[4]HGAC FS12-23 Metrostar Options'!K5088</f>
        <v>1337</v>
      </c>
      <c r="G6416" s="13">
        <v>0.15</v>
      </c>
      <c r="H6416" s="14"/>
    </row>
    <row r="6417" spans="1:8" x14ac:dyDescent="0.35">
      <c r="A6417" s="11" t="s">
        <v>8</v>
      </c>
      <c r="B6417" s="16" t="str">
        <f>'[4]HGAC FS12-23 Metrostar Options'!B5089</f>
        <v>MET0005089</v>
      </c>
      <c r="C6417" s="27" t="s">
        <v>73</v>
      </c>
      <c r="D6417" s="16" t="s">
        <v>83</v>
      </c>
      <c r="E6417" s="15" t="str">
        <f>'[4]HGAC FS12-23 Metrostar Options'!C5089</f>
        <v>Batt Cond Xantrex TC2 40A Charger Under FFC Seat Frm LH</v>
      </c>
      <c r="F6417" s="17">
        <f>'[4]HGAC FS12-23 Metrostar Options'!K5089</f>
        <v>1337</v>
      </c>
      <c r="G6417" s="13">
        <v>0.15</v>
      </c>
      <c r="H6417" s="14"/>
    </row>
    <row r="6418" spans="1:8" x14ac:dyDescent="0.35">
      <c r="A6418" s="11" t="s">
        <v>8</v>
      </c>
      <c r="B6418" s="16" t="str">
        <f>'[4]HGAC FS12-23 Metrostar Options'!B5090</f>
        <v>MET0005090</v>
      </c>
      <c r="C6418" s="27" t="s">
        <v>73</v>
      </c>
      <c r="D6418" s="16" t="s">
        <v>83</v>
      </c>
      <c r="E6418" s="15" t="str">
        <f>'[4]HGAC FS12-23 Metrostar Options'!C5090</f>
        <v>NO Battery Conditioner</v>
      </c>
      <c r="F6418" s="17">
        <f>'[4]HGAC FS12-23 Metrostar Options'!K5090</f>
        <v>0</v>
      </c>
      <c r="G6418" s="13">
        <v>0.15</v>
      </c>
      <c r="H6418" s="14"/>
    </row>
    <row r="6419" spans="1:8" x14ac:dyDescent="0.35">
      <c r="A6419" s="11" t="s">
        <v>8</v>
      </c>
      <c r="B6419" s="16" t="str">
        <f>'[4]HGAC FS12-23 Metrostar Options'!B5091</f>
        <v>MET0005091</v>
      </c>
      <c r="C6419" s="27" t="s">
        <v>73</v>
      </c>
      <c r="D6419" s="16" t="s">
        <v>83</v>
      </c>
      <c r="E6419" s="15" t="str">
        <f>'[4]HGAC FS12-23 Metrostar Options'!C5091</f>
        <v>Batt Cond Display Integrated In Elec Inlet w/Digital Status Center</v>
      </c>
      <c r="F6419" s="17">
        <f>'[4]HGAC FS12-23 Metrostar Options'!K5091</f>
        <v>400</v>
      </c>
      <c r="G6419" s="13">
        <v>0.15</v>
      </c>
      <c r="H6419" s="14"/>
    </row>
    <row r="6420" spans="1:8" x14ac:dyDescent="0.35">
      <c r="A6420" s="11" t="s">
        <v>8</v>
      </c>
      <c r="B6420" s="16" t="str">
        <f>'[4]HGAC FS12-23 Metrostar Options'!B5092</f>
        <v>MET0005092</v>
      </c>
      <c r="C6420" s="27" t="s">
        <v>73</v>
      </c>
      <c r="D6420" s="16" t="s">
        <v>83</v>
      </c>
      <c r="E6420" s="15" t="str">
        <f>'[4]HGAC FS12-23 Metrostar Options'!C5092</f>
        <v>Batt Cond Display Integrated In Elec Inlet w/Digital Display</v>
      </c>
      <c r="F6420" s="17">
        <f>'[4]HGAC FS12-23 Metrostar Options'!K5092</f>
        <v>426</v>
      </c>
      <c r="G6420" s="13">
        <v>0.15</v>
      </c>
      <c r="H6420" s="14"/>
    </row>
    <row r="6421" spans="1:8" x14ac:dyDescent="0.35">
      <c r="A6421" s="11" t="s">
        <v>8</v>
      </c>
      <c r="B6421" s="16" t="str">
        <f>'[4]HGAC FS12-23 Metrostar Options'!B5093</f>
        <v>MET0005093</v>
      </c>
      <c r="C6421" s="27" t="s">
        <v>73</v>
      </c>
      <c r="D6421" s="16" t="s">
        <v>83</v>
      </c>
      <c r="E6421" s="15" t="str">
        <f>'[4]HGAC FS12-23 Metrostar Options'!C5093</f>
        <v>Batt Cond Display Integrated In Elec Inlet w/Bar Graph Display</v>
      </c>
      <c r="F6421" s="17">
        <f>'[4]HGAC FS12-23 Metrostar Options'!K5093</f>
        <v>333</v>
      </c>
      <c r="G6421" s="13">
        <v>0.15</v>
      </c>
      <c r="H6421" s="14"/>
    </row>
    <row r="6422" spans="1:8" x14ac:dyDescent="0.35">
      <c r="A6422" s="11" t="s">
        <v>8</v>
      </c>
      <c r="B6422" s="16" t="str">
        <f>'[4]HGAC FS12-23 Metrostar Options'!B5094</f>
        <v>MET0005094</v>
      </c>
      <c r="C6422" s="27" t="s">
        <v>73</v>
      </c>
      <c r="D6422" s="16" t="s">
        <v>83</v>
      </c>
      <c r="E6422" s="15" t="str">
        <f>'[4]HGAC FS12-23 Metrostar Options'!C5094</f>
        <v>Batt Cond Display Integrated In Elec Inlet/Digital Display AP2000/3000 Prewire</v>
      </c>
      <c r="F6422" s="17">
        <f>'[4]HGAC FS12-23 Metrostar Options'!K5094</f>
        <v>426</v>
      </c>
      <c r="G6422" s="13">
        <v>0.15</v>
      </c>
      <c r="H6422" s="14"/>
    </row>
    <row r="6423" spans="1:8" x14ac:dyDescent="0.35">
      <c r="A6423" s="11" t="s">
        <v>8</v>
      </c>
      <c r="B6423" s="16" t="str">
        <f>'[4]HGAC FS12-23 Metrostar Options'!B5095</f>
        <v>MET0005095</v>
      </c>
      <c r="C6423" s="27" t="s">
        <v>73</v>
      </c>
      <c r="D6423" s="16" t="s">
        <v>83</v>
      </c>
      <c r="E6423" s="15" t="str">
        <f>'[4]HGAC FS12-23 Metrostar Options'!C5095</f>
        <v>Batt Cond Display LH Mid Glass</v>
      </c>
      <c r="F6423" s="17">
        <f>'[4]HGAC FS12-23 Metrostar Options'!K5095</f>
        <v>0</v>
      </c>
      <c r="G6423" s="13">
        <v>0.15</v>
      </c>
      <c r="H6423" s="14"/>
    </row>
    <row r="6424" spans="1:8" x14ac:dyDescent="0.35">
      <c r="A6424" s="11" t="s">
        <v>8</v>
      </c>
      <c r="B6424" s="16" t="str">
        <f>'[4]HGAC FS12-23 Metrostar Options'!B5096</f>
        <v>MET0005096</v>
      </c>
      <c r="C6424" s="27" t="s">
        <v>73</v>
      </c>
      <c r="D6424" s="16" t="s">
        <v>83</v>
      </c>
      <c r="E6424" s="15" t="str">
        <f>'[4]HGAC FS12-23 Metrostar Options'!C5096</f>
        <v>Batt Cond Display LH Mid Glass Auto Charge Status Center</v>
      </c>
      <c r="F6424" s="17">
        <f>'[4]HGAC FS12-23 Metrostar Options'!K5096</f>
        <v>400</v>
      </c>
      <c r="G6424" s="13">
        <v>0.15</v>
      </c>
      <c r="H6424" s="14"/>
    </row>
    <row r="6425" spans="1:8" x14ac:dyDescent="0.35">
      <c r="A6425" s="11" t="s">
        <v>8</v>
      </c>
      <c r="B6425" s="16" t="str">
        <f>'[4]HGAC FS12-23 Metrostar Options'!B5097</f>
        <v>MET0005097</v>
      </c>
      <c r="C6425" s="27" t="s">
        <v>73</v>
      </c>
      <c r="D6425" s="16" t="s">
        <v>83</v>
      </c>
      <c r="E6425" s="15" t="str">
        <f>'[4]HGAC FS12-23 Metrostar Options'!C5097</f>
        <v>Batt Cond Display LH Mid Glass Watertight Auto Charge Deluxe</v>
      </c>
      <c r="F6425" s="17">
        <f>'[4]HGAC FS12-23 Metrostar Options'!K5097</f>
        <v>308</v>
      </c>
      <c r="G6425" s="13">
        <v>0.15</v>
      </c>
      <c r="H6425" s="14"/>
    </row>
    <row r="6426" spans="1:8" x14ac:dyDescent="0.35">
      <c r="A6426" s="11" t="s">
        <v>8</v>
      </c>
      <c r="B6426" s="16" t="str">
        <f>'[4]HGAC FS12-23 Metrostar Options'!B5098</f>
        <v>MET0005098</v>
      </c>
      <c r="C6426" s="27" t="s">
        <v>73</v>
      </c>
      <c r="D6426" s="16" t="s">
        <v>83</v>
      </c>
      <c r="E6426" s="15" t="str">
        <f>'[4]HGAC FS12-23 Metrostar Options'!C5098</f>
        <v>Batt Cond Display LH Mid Glass Kussmaul Auto Charge Deluxe</v>
      </c>
      <c r="F6426" s="17">
        <f>'[4]HGAC FS12-23 Metrostar Options'!K5098</f>
        <v>135</v>
      </c>
      <c r="G6426" s="13">
        <v>0.15</v>
      </c>
      <c r="H6426" s="14"/>
    </row>
    <row r="6427" spans="1:8" x14ac:dyDescent="0.35">
      <c r="A6427" s="11" t="s">
        <v>8</v>
      </c>
      <c r="B6427" s="16" t="str">
        <f>'[4]HGAC FS12-23 Metrostar Options'!B5099</f>
        <v>MET0005099</v>
      </c>
      <c r="C6427" s="27" t="s">
        <v>73</v>
      </c>
      <c r="D6427" s="16" t="s">
        <v>83</v>
      </c>
      <c r="E6427" s="15" t="str">
        <f>'[4]HGAC FS12-23 Metrostar Options'!C5099</f>
        <v>Batt Cond Display LH Mid Frt Step</v>
      </c>
      <c r="F6427" s="17">
        <f>'[4]HGAC FS12-23 Metrostar Options'!K5099</f>
        <v>106</v>
      </c>
      <c r="G6427" s="13">
        <v>0.15</v>
      </c>
      <c r="H6427" s="14"/>
    </row>
    <row r="6428" spans="1:8" x14ac:dyDescent="0.35">
      <c r="A6428" s="11" t="s">
        <v>8</v>
      </c>
      <c r="B6428" s="16" t="str">
        <f>'[4]HGAC FS12-23 Metrostar Options'!B5100</f>
        <v>MET0005100</v>
      </c>
      <c r="C6428" s="27" t="s">
        <v>73</v>
      </c>
      <c r="D6428" s="16" t="s">
        <v>83</v>
      </c>
      <c r="E6428" s="15" t="str">
        <f>'[4]HGAC FS12-23 Metrostar Options'!C5100</f>
        <v>Batt Cond Display LH Mid Frt Step Rwd</v>
      </c>
      <c r="F6428" s="17">
        <f>'[4]HGAC FS12-23 Metrostar Options'!K5100</f>
        <v>106</v>
      </c>
      <c r="G6428" s="13">
        <v>0.15</v>
      </c>
      <c r="H6428" s="14"/>
    </row>
    <row r="6429" spans="1:8" x14ac:dyDescent="0.35">
      <c r="A6429" s="11" t="s">
        <v>8</v>
      </c>
      <c r="B6429" s="16" t="str">
        <f>'[4]HGAC FS12-23 Metrostar Options'!B5101</f>
        <v>MET0005101</v>
      </c>
      <c r="C6429" s="27" t="s">
        <v>73</v>
      </c>
      <c r="D6429" s="16" t="s">
        <v>83</v>
      </c>
      <c r="E6429" s="15" t="str">
        <f>'[4]HGAC FS12-23 Metrostar Options'!C5101</f>
        <v>Batt Cond Display LH Mid Frt Step Rwd Watertight Auto Charge Deluxe Yellow Bezel</v>
      </c>
      <c r="F6429" s="17">
        <f>'[4]HGAC FS12-23 Metrostar Options'!K5101</f>
        <v>308</v>
      </c>
      <c r="G6429" s="13">
        <v>0.15</v>
      </c>
      <c r="H6429" s="14"/>
    </row>
    <row r="6430" spans="1:8" x14ac:dyDescent="0.35">
      <c r="A6430" s="11" t="s">
        <v>8</v>
      </c>
      <c r="B6430" s="16" t="str">
        <f>'[4]HGAC FS12-23 Metrostar Options'!B5102</f>
        <v>MET0005102</v>
      </c>
      <c r="C6430" s="27" t="s">
        <v>73</v>
      </c>
      <c r="D6430" s="16" t="s">
        <v>83</v>
      </c>
      <c r="E6430" s="15" t="str">
        <f>'[4]HGAC FS12-23 Metrostar Options'!C5102</f>
        <v>Batt Cond Display LH Mid Frt Step Fwd on Angled Riser</v>
      </c>
      <c r="F6430" s="17">
        <f>'[4]HGAC FS12-23 Metrostar Options'!K5102</f>
        <v>106</v>
      </c>
      <c r="G6430" s="13">
        <v>0.15</v>
      </c>
      <c r="H6430" s="14"/>
    </row>
    <row r="6431" spans="1:8" x14ac:dyDescent="0.35">
      <c r="A6431" s="11" t="s">
        <v>8</v>
      </c>
      <c r="B6431" s="16" t="str">
        <f>'[4]HGAC FS12-23 Metrostar Options'!B5103</f>
        <v>MET0005103</v>
      </c>
      <c r="C6431" s="27" t="s">
        <v>73</v>
      </c>
      <c r="D6431" s="16" t="s">
        <v>83</v>
      </c>
      <c r="E6431" s="15" t="str">
        <f>'[4]HGAC FS12-23 Metrostar Options'!C5103</f>
        <v>Batt Cond Display LH Lwr Frt Step Center</v>
      </c>
      <c r="F6431" s="17">
        <f>'[4]HGAC FS12-23 Metrostar Options'!K5103</f>
        <v>106</v>
      </c>
      <c r="G6431" s="13">
        <v>0.15</v>
      </c>
      <c r="H6431" s="14"/>
    </row>
    <row r="6432" spans="1:8" x14ac:dyDescent="0.35">
      <c r="A6432" s="11" t="s">
        <v>8</v>
      </c>
      <c r="B6432" s="16" t="str">
        <f>'[4]HGAC FS12-23 Metrostar Options'!B5104</f>
        <v>MET0005104</v>
      </c>
      <c r="C6432" s="27" t="s">
        <v>73</v>
      </c>
      <c r="D6432" s="16" t="s">
        <v>83</v>
      </c>
      <c r="E6432" s="15" t="str">
        <f>'[4]HGAC FS12-23 Metrostar Options'!C5104</f>
        <v>Batt Cond Display LH Lwr Frt Step Ctr Watertight Auto Charge Deluxe Yellow Bezel</v>
      </c>
      <c r="F6432" s="17">
        <f>'[4]HGAC FS12-23 Metrostar Options'!K5104</f>
        <v>308</v>
      </c>
      <c r="G6432" s="13">
        <v>0.15</v>
      </c>
      <c r="H6432" s="14"/>
    </row>
    <row r="6433" spans="1:8" x14ac:dyDescent="0.35">
      <c r="A6433" s="11" t="s">
        <v>8</v>
      </c>
      <c r="B6433" s="16" t="str">
        <f>'[4]HGAC FS12-23 Metrostar Options'!B5105</f>
        <v>MET0005105</v>
      </c>
      <c r="C6433" s="27" t="s">
        <v>73</v>
      </c>
      <c r="D6433" s="16" t="s">
        <v>83</v>
      </c>
      <c r="E6433" s="15" t="str">
        <f>'[4]HGAC FS12-23 Metrostar Options'!C5105</f>
        <v>Batt Cond Display LH Lwr Frt Step Watertight Auto Charge Deluxe</v>
      </c>
      <c r="F6433" s="17">
        <f>'[4]HGAC FS12-23 Metrostar Options'!K5105</f>
        <v>308</v>
      </c>
      <c r="G6433" s="13">
        <v>0.15</v>
      </c>
      <c r="H6433" s="14"/>
    </row>
    <row r="6434" spans="1:8" x14ac:dyDescent="0.35">
      <c r="A6434" s="11" t="s">
        <v>8</v>
      </c>
      <c r="B6434" s="16" t="str">
        <f>'[4]HGAC FS12-23 Metrostar Options'!B5106</f>
        <v>MET0005106</v>
      </c>
      <c r="C6434" s="27" t="s">
        <v>73</v>
      </c>
      <c r="D6434" s="16" t="s">
        <v>83</v>
      </c>
      <c r="E6434" s="15" t="str">
        <f>'[4]HGAC FS12-23 Metrostar Options'!C5106</f>
        <v>Batt Cond Display LH Lwr Frt Step Newmar</v>
      </c>
      <c r="F6434" s="17">
        <f>'[4]HGAC FS12-23 Metrostar Options'!K5106</f>
        <v>106</v>
      </c>
      <c r="G6434" s="13">
        <v>0.15</v>
      </c>
      <c r="H6434" s="14"/>
    </row>
    <row r="6435" spans="1:8" x14ac:dyDescent="0.35">
      <c r="A6435" s="11" t="s">
        <v>8</v>
      </c>
      <c r="B6435" s="16" t="str">
        <f>'[4]HGAC FS12-23 Metrostar Options'!B5107</f>
        <v>MET0005107</v>
      </c>
      <c r="C6435" s="27" t="s">
        <v>73</v>
      </c>
      <c r="D6435" s="16" t="s">
        <v>83</v>
      </c>
      <c r="E6435" s="15" t="str">
        <f>'[4]HGAC FS12-23 Metrostar Options'!C5107</f>
        <v>Batt Cond Display LH Fwd Windshield</v>
      </c>
      <c r="F6435" s="17">
        <f>'[4]HGAC FS12-23 Metrostar Options'!K5107</f>
        <v>106</v>
      </c>
      <c r="G6435" s="13">
        <v>0.15</v>
      </c>
      <c r="H6435" s="14"/>
    </row>
    <row r="6436" spans="1:8" x14ac:dyDescent="0.35">
      <c r="A6436" s="11" t="s">
        <v>8</v>
      </c>
      <c r="B6436" s="16" t="str">
        <f>'[4]HGAC FS12-23 Metrostar Options'!B5108</f>
        <v>MET0005108</v>
      </c>
      <c r="C6436" s="27" t="s">
        <v>73</v>
      </c>
      <c r="D6436" s="16" t="s">
        <v>83</v>
      </c>
      <c r="E6436" s="15" t="str">
        <f>'[4]HGAC FS12-23 Metrostar Options'!C5108</f>
        <v>Batt Cond Display LH Fwd Windshield Auto Charge Status Center</v>
      </c>
      <c r="F6436" s="17">
        <f>'[4]HGAC FS12-23 Metrostar Options'!K5108</f>
        <v>400</v>
      </c>
      <c r="G6436" s="13">
        <v>0.15</v>
      </c>
      <c r="H6436" s="14"/>
    </row>
    <row r="6437" spans="1:8" x14ac:dyDescent="0.35">
      <c r="A6437" s="11" t="s">
        <v>8</v>
      </c>
      <c r="B6437" s="16" t="str">
        <f>'[4]HGAC FS12-23 Metrostar Options'!B5109</f>
        <v>MET0005109</v>
      </c>
      <c r="C6437" s="27" t="s">
        <v>73</v>
      </c>
      <c r="D6437" s="16" t="s">
        <v>83</v>
      </c>
      <c r="E6437" s="15" t="str">
        <f>'[4]HGAC FS12-23 Metrostar Options'!C5109</f>
        <v>Batt Cond Display LH Fwd Windshield Kussmaul Auto Charge Deluxe</v>
      </c>
      <c r="F6437" s="17">
        <f>'[4]HGAC FS12-23 Metrostar Options'!K5109</f>
        <v>241</v>
      </c>
      <c r="G6437" s="13">
        <v>0.15</v>
      </c>
      <c r="H6437" s="14"/>
    </row>
    <row r="6438" spans="1:8" x14ac:dyDescent="0.35">
      <c r="A6438" s="11" t="s">
        <v>8</v>
      </c>
      <c r="B6438" s="16" t="str">
        <f>'[4]HGAC FS12-23 Metrostar Options'!B5110</f>
        <v>MET0005110</v>
      </c>
      <c r="C6438" s="27" t="s">
        <v>73</v>
      </c>
      <c r="D6438" s="16" t="s">
        <v>83</v>
      </c>
      <c r="E6438" s="15" t="str">
        <f>'[4]HGAC FS12-23 Metrostar Options'!C5110</f>
        <v>Batt Cond Display LH Cab Side Fwd</v>
      </c>
      <c r="F6438" s="17">
        <f>'[4]HGAC FS12-23 Metrostar Options'!K5110</f>
        <v>0</v>
      </c>
      <c r="G6438" s="13">
        <v>0.15</v>
      </c>
      <c r="H6438" s="14"/>
    </row>
    <row r="6439" spans="1:8" x14ac:dyDescent="0.35">
      <c r="A6439" s="11" t="s">
        <v>8</v>
      </c>
      <c r="B6439" s="16" t="str">
        <f>'[4]HGAC FS12-23 Metrostar Options'!B5111</f>
        <v>MET0005111</v>
      </c>
      <c r="C6439" s="27" t="s">
        <v>73</v>
      </c>
      <c r="D6439" s="16" t="s">
        <v>83</v>
      </c>
      <c r="E6439" s="15" t="str">
        <f>'[4]HGAC FS12-23 Metrostar Options'!C5111</f>
        <v>Batt Cond Display LH Cab Side Fwd Auto Charge Status Center</v>
      </c>
      <c r="F6439" s="17">
        <f>'[4]HGAC FS12-23 Metrostar Options'!K5111</f>
        <v>400</v>
      </c>
      <c r="G6439" s="13">
        <v>0.15</v>
      </c>
      <c r="H6439" s="14"/>
    </row>
    <row r="6440" spans="1:8" x14ac:dyDescent="0.35">
      <c r="A6440" s="11" t="s">
        <v>8</v>
      </c>
      <c r="B6440" s="16" t="str">
        <f>'[4]HGAC FS12-23 Metrostar Options'!B5112</f>
        <v>MET0005112</v>
      </c>
      <c r="C6440" s="27" t="s">
        <v>73</v>
      </c>
      <c r="D6440" s="16" t="s">
        <v>83</v>
      </c>
      <c r="E6440" s="15" t="str">
        <f>'[4]HGAC FS12-23 Metrostar Options'!C5112</f>
        <v>Batt Cond Display LH Cab Side Fwd Kussmaul Prewire</v>
      </c>
      <c r="F6440" s="17">
        <f>'[4]HGAC FS12-23 Metrostar Options'!K5112</f>
        <v>466</v>
      </c>
      <c r="G6440" s="13">
        <v>0.15</v>
      </c>
      <c r="H6440" s="14"/>
    </row>
    <row r="6441" spans="1:8" x14ac:dyDescent="0.35">
      <c r="A6441" s="11" t="s">
        <v>8</v>
      </c>
      <c r="B6441" s="16" t="str">
        <f>'[4]HGAC FS12-23 Metrostar Options'!B5113</f>
        <v>MET0005113</v>
      </c>
      <c r="C6441" s="27" t="s">
        <v>73</v>
      </c>
      <c r="D6441" s="16" t="s">
        <v>83</v>
      </c>
      <c r="E6441" s="15" t="str">
        <f>'[4]HGAC FS12-23 Metrostar Options'!C5113</f>
        <v>Batt Cond Display LH Cab Side Fwd Lwr Position</v>
      </c>
      <c r="F6441" s="17">
        <f>'[4]HGAC FS12-23 Metrostar Options'!K5113</f>
        <v>106</v>
      </c>
      <c r="G6441" s="13">
        <v>0.15</v>
      </c>
      <c r="H6441" s="14"/>
    </row>
    <row r="6442" spans="1:8" x14ac:dyDescent="0.35">
      <c r="A6442" s="11" t="s">
        <v>8</v>
      </c>
      <c r="B6442" s="16" t="str">
        <f>'[4]HGAC FS12-23 Metrostar Options'!B5114</f>
        <v>MET0005114</v>
      </c>
      <c r="C6442" s="27" t="s">
        <v>73</v>
      </c>
      <c r="D6442" s="16" t="s">
        <v>83</v>
      </c>
      <c r="E6442" s="15" t="str">
        <f>'[4]HGAC FS12-23 Metrostar Options'!C5114</f>
        <v>Batt Cond Display LH Cab Side Fwd Lwr Pos Watertight Auto Charge Deluxe Red Bzl</v>
      </c>
      <c r="F6442" s="17">
        <f>'[4]HGAC FS12-23 Metrostar Options'!K5114</f>
        <v>308</v>
      </c>
      <c r="G6442" s="13">
        <v>0.15</v>
      </c>
      <c r="H6442" s="14"/>
    </row>
    <row r="6443" spans="1:8" x14ac:dyDescent="0.35">
      <c r="A6443" s="11" t="s">
        <v>8</v>
      </c>
      <c r="B6443" s="16" t="str">
        <f>'[4]HGAC FS12-23 Metrostar Options'!B5115</f>
        <v>MET0005115</v>
      </c>
      <c r="C6443" s="27" t="s">
        <v>73</v>
      </c>
      <c r="D6443" s="16" t="s">
        <v>83</v>
      </c>
      <c r="E6443" s="15" t="str">
        <f>'[4]HGAC FS12-23 Metrostar Options'!C5115</f>
        <v>Batt Cond Display LH Cab Side Fwd Watertight Auto Charge Deluxe Yellow Bezel</v>
      </c>
      <c r="F6443" s="17">
        <f>'[4]HGAC FS12-23 Metrostar Options'!K5115</f>
        <v>308</v>
      </c>
      <c r="G6443" s="13">
        <v>0.15</v>
      </c>
      <c r="H6443" s="14"/>
    </row>
    <row r="6444" spans="1:8" x14ac:dyDescent="0.35">
      <c r="A6444" s="11" t="s">
        <v>8</v>
      </c>
      <c r="B6444" s="16" t="str">
        <f>'[4]HGAC FS12-23 Metrostar Options'!B5116</f>
        <v>MET0005116</v>
      </c>
      <c r="C6444" s="27" t="s">
        <v>73</v>
      </c>
      <c r="D6444" s="16" t="s">
        <v>83</v>
      </c>
      <c r="E6444" s="15" t="str">
        <f>'[4]HGAC FS12-23 Metrostar Options'!C5116</f>
        <v>Batt Cond Display LH Cab Side Fwd Below Mrk Lt</v>
      </c>
      <c r="F6444" s="17">
        <f>'[4]HGAC FS12-23 Metrostar Options'!K5116</f>
        <v>106</v>
      </c>
      <c r="G6444" s="13">
        <v>0.15</v>
      </c>
      <c r="H6444" s="14"/>
    </row>
    <row r="6445" spans="1:8" x14ac:dyDescent="0.35">
      <c r="A6445" s="11" t="s">
        <v>8</v>
      </c>
      <c r="B6445" s="16" t="str">
        <f>'[4]HGAC FS12-23 Metrostar Options'!B5117</f>
        <v>MET0005117</v>
      </c>
      <c r="C6445" s="27" t="s">
        <v>73</v>
      </c>
      <c r="D6445" s="16" t="s">
        <v>83</v>
      </c>
      <c r="E6445" s="15" t="str">
        <f>'[4]HGAC FS12-23 Metrostar Options'!C5117</f>
        <v>Batt Cond Display LH Cab Side Fwd Top Edge At Paint Break</v>
      </c>
      <c r="F6445" s="17">
        <f>'[4]HGAC FS12-23 Metrostar Options'!K5117</f>
        <v>106</v>
      </c>
      <c r="G6445" s="13">
        <v>0.15</v>
      </c>
      <c r="H6445" s="14"/>
    </row>
    <row r="6446" spans="1:8" x14ac:dyDescent="0.35">
      <c r="A6446" s="11" t="s">
        <v>8</v>
      </c>
      <c r="B6446" s="16" t="str">
        <f>'[4]HGAC FS12-23 Metrostar Options'!B5118</f>
        <v>MET0005118</v>
      </c>
      <c r="C6446" s="27" t="s">
        <v>73</v>
      </c>
      <c r="D6446" s="16" t="s">
        <v>83</v>
      </c>
      <c r="E6446" s="15" t="str">
        <f>'[4]HGAC FS12-23 Metrostar Options'!C5118</f>
        <v>Batt Cond Display LH Cab Side Mid Fwd Bhd Grab Hndl Lowest Position</v>
      </c>
      <c r="F6446" s="17">
        <f>'[4]HGAC FS12-23 Metrostar Options'!K5118</f>
        <v>106</v>
      </c>
      <c r="G6446" s="13">
        <v>0.15</v>
      </c>
      <c r="H6446" s="14"/>
    </row>
    <row r="6447" spans="1:8" x14ac:dyDescent="0.35">
      <c r="A6447" s="11" t="s">
        <v>8</v>
      </c>
      <c r="B6447" s="16" t="str">
        <f>'[4]HGAC FS12-23 Metrostar Options'!B5119</f>
        <v>MET0005119</v>
      </c>
      <c r="C6447" s="27" t="s">
        <v>73</v>
      </c>
      <c r="D6447" s="16" t="s">
        <v>83</v>
      </c>
      <c r="E6447" s="15" t="str">
        <f>'[4]HGAC FS12-23 Metrostar Options'!C5119</f>
        <v>Batt Cond Display LH Cab Side Mid Glass Kussmaul Universal Prewire</v>
      </c>
      <c r="F6447" s="17">
        <f>'[4]HGAC FS12-23 Metrostar Options'!K5119</f>
        <v>466</v>
      </c>
      <c r="G6447" s="13">
        <v>0.15</v>
      </c>
      <c r="H6447" s="14"/>
    </row>
    <row r="6448" spans="1:8" x14ac:dyDescent="0.35">
      <c r="A6448" s="11" t="s">
        <v>8</v>
      </c>
      <c r="B6448" s="16" t="str">
        <f>'[4]HGAC FS12-23 Metrostar Options'!B5120</f>
        <v>MET0005120</v>
      </c>
      <c r="C6448" s="27" t="s">
        <v>73</v>
      </c>
      <c r="D6448" s="16" t="s">
        <v>83</v>
      </c>
      <c r="E6448" s="15" t="str">
        <f>'[4]HGAC FS12-23 Metrostar Options'!C5120</f>
        <v>Batt Cond Display LH Cab Side Mid Glass Kussmaul Prewire</v>
      </c>
      <c r="F6448" s="17">
        <f>'[4]HGAC FS12-23 Metrostar Options'!K5120</f>
        <v>466</v>
      </c>
      <c r="G6448" s="13">
        <v>0.15</v>
      </c>
      <c r="H6448" s="14"/>
    </row>
    <row r="6449" spans="1:8" x14ac:dyDescent="0.35">
      <c r="A6449" s="11" t="s">
        <v>8</v>
      </c>
      <c r="B6449" s="16" t="str">
        <f>'[4]HGAC FS12-23 Metrostar Options'!B5121</f>
        <v>MET0005121</v>
      </c>
      <c r="C6449" s="27" t="s">
        <v>73</v>
      </c>
      <c r="D6449" s="16" t="s">
        <v>83</v>
      </c>
      <c r="E6449" s="15" t="str">
        <f>'[4]HGAC FS12-23 Metrostar Options'!C5121</f>
        <v>Batt Cond Display LH Cab Side Mid Above Warning Light Auto Charge Status Center</v>
      </c>
      <c r="F6449" s="17">
        <f>'[4]HGAC FS12-23 Metrostar Options'!K5121</f>
        <v>400</v>
      </c>
      <c r="G6449" s="13">
        <v>0.15</v>
      </c>
      <c r="H6449" s="14"/>
    </row>
    <row r="6450" spans="1:8" x14ac:dyDescent="0.35">
      <c r="A6450" s="11" t="s">
        <v>8</v>
      </c>
      <c r="B6450" s="16" t="str">
        <f>'[4]HGAC FS12-23 Metrostar Options'!B5122</f>
        <v>MET0005122</v>
      </c>
      <c r="C6450" s="27" t="s">
        <v>73</v>
      </c>
      <c r="D6450" s="16" t="s">
        <v>83</v>
      </c>
      <c r="E6450" s="15" t="str">
        <f>'[4]HGAC FS12-23 Metrostar Options'!C5122</f>
        <v>Batt Cond Display LH Cab Side Mid Above Elec Inlet</v>
      </c>
      <c r="F6450" s="17">
        <f>'[4]HGAC FS12-23 Metrostar Options'!K5122</f>
        <v>106</v>
      </c>
      <c r="G6450" s="13">
        <v>0.15</v>
      </c>
      <c r="H6450" s="14"/>
    </row>
    <row r="6451" spans="1:8" x14ac:dyDescent="0.35">
      <c r="A6451" s="11" t="s">
        <v>8</v>
      </c>
      <c r="B6451" s="16" t="str">
        <f>'[4]HGAC FS12-23 Metrostar Options'!B5123</f>
        <v>MET0005123</v>
      </c>
      <c r="C6451" s="27" t="s">
        <v>73</v>
      </c>
      <c r="D6451" s="16" t="s">
        <v>83</v>
      </c>
      <c r="E6451" s="15" t="str">
        <f>'[4]HGAC FS12-23 Metrostar Options'!C5123</f>
        <v>Batt Cond Display LH Cab Side Mid Above Elec Inlet Kussmaul Auto Charge Deluxe</v>
      </c>
      <c r="F6451" s="17">
        <f>'[4]HGAC FS12-23 Metrostar Options'!K5123</f>
        <v>308</v>
      </c>
      <c r="G6451" s="13">
        <v>0.15</v>
      </c>
      <c r="H6451" s="14"/>
    </row>
    <row r="6452" spans="1:8" x14ac:dyDescent="0.35">
      <c r="A6452" s="11" t="s">
        <v>8</v>
      </c>
      <c r="B6452" s="16" t="str">
        <f>'[4]HGAC FS12-23 Metrostar Options'!B5124</f>
        <v>MET0005124</v>
      </c>
      <c r="C6452" s="27" t="s">
        <v>73</v>
      </c>
      <c r="D6452" s="16" t="s">
        <v>83</v>
      </c>
      <c r="E6452" s="15" t="str">
        <f>'[4]HGAC FS12-23 Metrostar Options'!C5124</f>
        <v>Batt Cond Display LH Cab Side Mid Above Elec Inlet Kussmaul Prewire</v>
      </c>
      <c r="F6452" s="17">
        <f>'[4]HGAC FS12-23 Metrostar Options'!K5124</f>
        <v>466</v>
      </c>
      <c r="G6452" s="13">
        <v>0.15</v>
      </c>
      <c r="H6452" s="14"/>
    </row>
    <row r="6453" spans="1:8" x14ac:dyDescent="0.35">
      <c r="A6453" s="11" t="s">
        <v>8</v>
      </c>
      <c r="B6453" s="16" t="str">
        <f>'[4]HGAC FS12-23 Metrostar Options'!B5125</f>
        <v>MET0005125</v>
      </c>
      <c r="C6453" s="27" t="s">
        <v>73</v>
      </c>
      <c r="D6453" s="16" t="s">
        <v>83</v>
      </c>
      <c r="E6453" s="15" t="str">
        <f>'[4]HGAC FS12-23 Metrostar Options'!C5125</f>
        <v>Batt Cond Display LH Cab Side Mid Below Elec Inlet</v>
      </c>
      <c r="F6453" s="17">
        <f>'[4]HGAC FS12-23 Metrostar Options'!K5125</f>
        <v>106</v>
      </c>
      <c r="G6453" s="13">
        <v>0.15</v>
      </c>
      <c r="H6453" s="14"/>
    </row>
    <row r="6454" spans="1:8" x14ac:dyDescent="0.35">
      <c r="A6454" s="11" t="s">
        <v>8</v>
      </c>
      <c r="B6454" s="16" t="str">
        <f>'[4]HGAC FS12-23 Metrostar Options'!B5126</f>
        <v>MET0005126</v>
      </c>
      <c r="C6454" s="27" t="s">
        <v>73</v>
      </c>
      <c r="D6454" s="16" t="s">
        <v>83</v>
      </c>
      <c r="E6454" s="15" t="str">
        <f>'[4]HGAC FS12-23 Metrostar Options'!C5126</f>
        <v>Batt Cond Display LH Cab Side Mid Fwd Elec Inlet Kussmaul Auto Charge Deluxe</v>
      </c>
      <c r="F6454" s="17">
        <f>'[4]HGAC FS12-23 Metrostar Options'!K5126</f>
        <v>308</v>
      </c>
      <c r="G6454" s="13">
        <v>0.15</v>
      </c>
      <c r="H6454" s="14"/>
    </row>
    <row r="6455" spans="1:8" x14ac:dyDescent="0.35">
      <c r="A6455" s="11" t="s">
        <v>8</v>
      </c>
      <c r="B6455" s="16" t="str">
        <f>'[4]HGAC FS12-23 Metrostar Options'!B5127</f>
        <v>MET0005127</v>
      </c>
      <c r="C6455" s="27" t="s">
        <v>73</v>
      </c>
      <c r="D6455" s="16" t="s">
        <v>83</v>
      </c>
      <c r="E6455" s="15" t="str">
        <f>'[4]HGAC FS12-23 Metrostar Options'!C5127</f>
        <v>Batt Cond Display LH Cab Side Mid Fwd Bhd Grab Handle</v>
      </c>
      <c r="F6455" s="17">
        <f>'[4]HGAC FS12-23 Metrostar Options'!K5127</f>
        <v>106</v>
      </c>
      <c r="G6455" s="13">
        <v>0.15</v>
      </c>
      <c r="H6455" s="14"/>
    </row>
    <row r="6456" spans="1:8" x14ac:dyDescent="0.35">
      <c r="A6456" s="11" t="s">
        <v>8</v>
      </c>
      <c r="B6456" s="16" t="str">
        <f>'[4]HGAC FS12-23 Metrostar Options'!B5128</f>
        <v>MET0005128</v>
      </c>
      <c r="C6456" s="27" t="s">
        <v>73</v>
      </c>
      <c r="D6456" s="16" t="s">
        <v>83</v>
      </c>
      <c r="E6456" s="15" t="str">
        <f>'[4]HGAC FS12-23 Metrostar Options'!C5128</f>
        <v>Batt Cond Display LH Cab Side Mid Fwd Above Elec Inlet</v>
      </c>
      <c r="F6456" s="17">
        <f>'[4]HGAC FS12-23 Metrostar Options'!K5128</f>
        <v>106</v>
      </c>
      <c r="G6456" s="13">
        <v>0.15</v>
      </c>
      <c r="H6456" s="14"/>
    </row>
    <row r="6457" spans="1:8" x14ac:dyDescent="0.35">
      <c r="A6457" s="11" t="s">
        <v>8</v>
      </c>
      <c r="B6457" s="16" t="str">
        <f>'[4]HGAC FS12-23 Metrostar Options'!B5129</f>
        <v>MET0005129</v>
      </c>
      <c r="C6457" s="27" t="s">
        <v>73</v>
      </c>
      <c r="D6457" s="16" t="s">
        <v>83</v>
      </c>
      <c r="E6457" s="15" t="str">
        <f>'[4]HGAC FS12-23 Metrostar Options'!C5129</f>
        <v>Batt Cond Display LH Cab Side Mid Fwd Abv Elec Inlet Auto Charge Status Center</v>
      </c>
      <c r="F6457" s="17">
        <f>'[4]HGAC FS12-23 Metrostar Options'!K5129</f>
        <v>400</v>
      </c>
      <c r="G6457" s="13">
        <v>0.15</v>
      </c>
      <c r="H6457" s="14"/>
    </row>
    <row r="6458" spans="1:8" x14ac:dyDescent="0.35">
      <c r="A6458" s="11" t="s">
        <v>8</v>
      </c>
      <c r="B6458" s="16" t="str">
        <f>'[4]HGAC FS12-23 Metrostar Options'!B5130</f>
        <v>MET0005130</v>
      </c>
      <c r="C6458" s="27" t="s">
        <v>73</v>
      </c>
      <c r="D6458" s="16" t="s">
        <v>83</v>
      </c>
      <c r="E6458" s="15" t="str">
        <f>'[4]HGAC FS12-23 Metrostar Options'!C5130</f>
        <v>Batt Cond Display LH Cab Side Mid Fwd of Elec Inlet</v>
      </c>
      <c r="F6458" s="17">
        <f>'[4]HGAC FS12-23 Metrostar Options'!K5130</f>
        <v>106</v>
      </c>
      <c r="G6458" s="13">
        <v>0.15</v>
      </c>
      <c r="H6458" s="14"/>
    </row>
    <row r="6459" spans="1:8" x14ac:dyDescent="0.35">
      <c r="A6459" s="11" t="s">
        <v>8</v>
      </c>
      <c r="B6459" s="16" t="str">
        <f>'[4]HGAC FS12-23 Metrostar Options'!B5131</f>
        <v>MET0005131</v>
      </c>
      <c r="C6459" s="27" t="s">
        <v>73</v>
      </c>
      <c r="D6459" s="16" t="s">
        <v>83</v>
      </c>
      <c r="E6459" s="15" t="str">
        <f>'[4]HGAC FS12-23 Metrostar Options'!C5131</f>
        <v>Batt Cond Display Chief RCP Display LH Cab Side Fwd</v>
      </c>
      <c r="F6459" s="17">
        <f>'[4]HGAC FS12-23 Metrostar Options'!K5131</f>
        <v>462</v>
      </c>
      <c r="G6459" s="13">
        <v>0.15</v>
      </c>
      <c r="H6459" s="14"/>
    </row>
    <row r="6460" spans="1:8" x14ac:dyDescent="0.35">
      <c r="A6460" s="11" t="s">
        <v>8</v>
      </c>
      <c r="B6460" s="16" t="str">
        <f>'[4]HGAC FS12-23 Metrostar Options'!B5132</f>
        <v>MET0005132</v>
      </c>
      <c r="C6460" s="27" t="s">
        <v>73</v>
      </c>
      <c r="D6460" s="16" t="s">
        <v>83</v>
      </c>
      <c r="E6460" s="15" t="str">
        <f>'[4]HGAC FS12-23 Metrostar Options'!C5132</f>
        <v>Batt Cond Display Chief RCP Display LH Cab Side Mid Fwd Bhd Grab Handle</v>
      </c>
      <c r="F6460" s="17">
        <f>'[4]HGAC FS12-23 Metrostar Options'!K5132</f>
        <v>568</v>
      </c>
      <c r="G6460" s="13">
        <v>0.15</v>
      </c>
      <c r="H6460" s="14"/>
    </row>
    <row r="6461" spans="1:8" x14ac:dyDescent="0.35">
      <c r="A6461" s="11" t="s">
        <v>8</v>
      </c>
      <c r="B6461" s="16" t="str">
        <f>'[4]HGAC FS12-23 Metrostar Options'!B5133</f>
        <v>MET0005133</v>
      </c>
      <c r="C6461" s="27" t="s">
        <v>73</v>
      </c>
      <c r="D6461" s="16" t="s">
        <v>83</v>
      </c>
      <c r="E6461" s="15" t="str">
        <f>'[4]HGAC FS12-23 Metrostar Options'!C5133</f>
        <v>Batt Cond Display Chief RCP Display LH Cab Side Mid Fwd Above Elec Inlet</v>
      </c>
      <c r="F6461" s="17">
        <f>'[4]HGAC FS12-23 Metrostar Options'!K5133</f>
        <v>462</v>
      </c>
      <c r="G6461" s="13">
        <v>0.15</v>
      </c>
      <c r="H6461" s="14"/>
    </row>
    <row r="6462" spans="1:8" x14ac:dyDescent="0.35">
      <c r="A6462" s="11" t="s">
        <v>8</v>
      </c>
      <c r="B6462" s="16" t="str">
        <f>'[4]HGAC FS12-23 Metrostar Options'!B5134</f>
        <v>MET0005134</v>
      </c>
      <c r="C6462" s="27" t="s">
        <v>73</v>
      </c>
      <c r="D6462" s="16" t="s">
        <v>83</v>
      </c>
      <c r="E6462" s="15" t="str">
        <f>'[4]HGAC FS12-23 Metrostar Options'!C5134</f>
        <v>Batt Cond Display Chief RCP Display LH Mid Frt Step Rwd</v>
      </c>
      <c r="F6462" s="17">
        <f>'[4]HGAC FS12-23 Metrostar Options'!K5134</f>
        <v>568</v>
      </c>
      <c r="G6462" s="13">
        <v>0.15</v>
      </c>
      <c r="H6462" s="14"/>
    </row>
    <row r="6463" spans="1:8" x14ac:dyDescent="0.35">
      <c r="A6463" s="11" t="s">
        <v>8</v>
      </c>
      <c r="B6463" s="16" t="str">
        <f>'[4]HGAC FS12-23 Metrostar Options'!B5135</f>
        <v>MET0005135</v>
      </c>
      <c r="C6463" s="27" t="s">
        <v>73</v>
      </c>
      <c r="D6463" s="16" t="s">
        <v>83</v>
      </c>
      <c r="E6463" s="15" t="str">
        <f>'[4]HGAC FS12-23 Metrostar Options'!C5135</f>
        <v>Batt Cond Display LH Cab Side Mid Rwd of Elec Inlet</v>
      </c>
      <c r="F6463" s="17">
        <f>'[4]HGAC FS12-23 Metrostar Options'!K5135</f>
        <v>106</v>
      </c>
      <c r="G6463" s="13">
        <v>0.15</v>
      </c>
      <c r="H6463" s="14"/>
    </row>
    <row r="6464" spans="1:8" x14ac:dyDescent="0.35">
      <c r="A6464" s="11" t="s">
        <v>8</v>
      </c>
      <c r="B6464" s="16" t="str">
        <f>'[4]HGAC FS12-23 Metrostar Options'!B5136</f>
        <v>MET0005136</v>
      </c>
      <c r="C6464" s="27" t="s">
        <v>73</v>
      </c>
      <c r="D6464" s="16" t="s">
        <v>83</v>
      </c>
      <c r="E6464" s="15" t="str">
        <f>'[4]HGAC FS12-23 Metrostar Options'!C5136</f>
        <v>Batt Cond Display LH Cab Side Mid Rwd Elec Inlet Kussmaul Auto Charge Deluxe</v>
      </c>
      <c r="F6464" s="17">
        <f>'[4]HGAC FS12-23 Metrostar Options'!K5136</f>
        <v>308</v>
      </c>
      <c r="G6464" s="13">
        <v>0.15</v>
      </c>
      <c r="H6464" s="14"/>
    </row>
    <row r="6465" spans="1:8" x14ac:dyDescent="0.35">
      <c r="A6465" s="11" t="s">
        <v>8</v>
      </c>
      <c r="B6465" s="16" t="str">
        <f>'[4]HGAC FS12-23 Metrostar Options'!B5137</f>
        <v>MET0005137</v>
      </c>
      <c r="C6465" s="27" t="s">
        <v>73</v>
      </c>
      <c r="D6465" s="16" t="s">
        <v>83</v>
      </c>
      <c r="E6465" s="15" t="str">
        <f>'[4]HGAC FS12-23 Metrostar Options'!C5137</f>
        <v>Batt Cond Display LH Cab Side Rwd</v>
      </c>
      <c r="F6465" s="17">
        <f>'[4]HGAC FS12-23 Metrostar Options'!K5137</f>
        <v>106</v>
      </c>
      <c r="G6465" s="13">
        <v>0.15</v>
      </c>
      <c r="H6465" s="14"/>
    </row>
    <row r="6466" spans="1:8" x14ac:dyDescent="0.35">
      <c r="A6466" s="11" t="s">
        <v>8</v>
      </c>
      <c r="B6466" s="16" t="str">
        <f>'[4]HGAC FS12-23 Metrostar Options'!B5138</f>
        <v>MET0005138</v>
      </c>
      <c r="C6466" s="27" t="s">
        <v>73</v>
      </c>
      <c r="D6466" s="16" t="s">
        <v>83</v>
      </c>
      <c r="E6466" s="15" t="str">
        <f>'[4]HGAC FS12-23 Metrostar Options'!C5138</f>
        <v>Batt Cond Display LH Cab Side Rwd Above Elec Inlet</v>
      </c>
      <c r="F6466" s="17">
        <f>'[4]HGAC FS12-23 Metrostar Options'!K5138</f>
        <v>106</v>
      </c>
      <c r="G6466" s="13">
        <v>0.15</v>
      </c>
      <c r="H6466" s="14"/>
    </row>
    <row r="6467" spans="1:8" x14ac:dyDescent="0.35">
      <c r="A6467" s="11" t="s">
        <v>8</v>
      </c>
      <c r="B6467" s="16" t="str">
        <f>'[4]HGAC FS12-23 Metrostar Options'!B5139</f>
        <v>MET0005139</v>
      </c>
      <c r="C6467" s="27" t="s">
        <v>73</v>
      </c>
      <c r="D6467" s="16" t="s">
        <v>83</v>
      </c>
      <c r="E6467" s="15" t="str">
        <f>'[4]HGAC FS12-23 Metrostar Options'!C5139</f>
        <v>Batt Cond Display LH Drv Undrst Storage Face Mnt Fwd Face</v>
      </c>
      <c r="F6467" s="17">
        <f>'[4]HGAC FS12-23 Metrostar Options'!K5139</f>
        <v>106</v>
      </c>
      <c r="G6467" s="13">
        <v>0.15</v>
      </c>
      <c r="H6467" s="14"/>
    </row>
    <row r="6468" spans="1:8" x14ac:dyDescent="0.35">
      <c r="A6468" s="11" t="s">
        <v>8</v>
      </c>
      <c r="B6468" s="16" t="str">
        <f>'[4]HGAC FS12-23 Metrostar Options'!B5140</f>
        <v>MET0005140</v>
      </c>
      <c r="C6468" s="27" t="s">
        <v>73</v>
      </c>
      <c r="D6468" s="16" t="s">
        <v>83</v>
      </c>
      <c r="E6468" s="15" t="str">
        <f>'[4]HGAC FS12-23 Metrostar Options'!C5140</f>
        <v>Batt Cond Display LH Drv Undrst Storage Face Mnt Rwd of Access Door</v>
      </c>
      <c r="F6468" s="17">
        <f>'[4]HGAC FS12-23 Metrostar Options'!K5140</f>
        <v>106</v>
      </c>
      <c r="G6468" s="13">
        <v>0.15</v>
      </c>
      <c r="H6468" s="14"/>
    </row>
    <row r="6469" spans="1:8" x14ac:dyDescent="0.35">
      <c r="A6469" s="11" t="s">
        <v>8</v>
      </c>
      <c r="B6469" s="16" t="str">
        <f>'[4]HGAC FS12-23 Metrostar Options'!B5141</f>
        <v>MET0005141</v>
      </c>
      <c r="C6469" s="27" t="s">
        <v>73</v>
      </c>
      <c r="D6469" s="16" t="s">
        <v>83</v>
      </c>
      <c r="E6469" s="15" t="str">
        <f>'[4]HGAC FS12-23 Metrostar Options'!C5141</f>
        <v>Batt Cond Display ProMariner 63100 LH Drv Undrst Storage Face Mnt Rwd Access Dr</v>
      </c>
      <c r="F6469" s="17">
        <f>'[4]HGAC FS12-23 Metrostar Options'!K5141</f>
        <v>459</v>
      </c>
      <c r="G6469" s="13">
        <v>0.15</v>
      </c>
      <c r="H6469" s="14"/>
    </row>
    <row r="6470" spans="1:8" x14ac:dyDescent="0.35">
      <c r="A6470" s="11" t="s">
        <v>8</v>
      </c>
      <c r="B6470" s="16" t="str">
        <f>'[4]HGAC FS12-23 Metrostar Options'!B5142</f>
        <v>MET0005142</v>
      </c>
      <c r="C6470" s="27" t="s">
        <v>73</v>
      </c>
      <c r="D6470" s="16" t="s">
        <v>83</v>
      </c>
      <c r="E6470" s="15" t="str">
        <f>'[4]HGAC FS12-23 Metrostar Options'!C5142</f>
        <v>Batt Cond Display LH Rear Door Glass Fwd</v>
      </c>
      <c r="F6470" s="17">
        <f>'[4]HGAC FS12-23 Metrostar Options'!K5142</f>
        <v>106</v>
      </c>
      <c r="G6470" s="13">
        <v>0.15</v>
      </c>
      <c r="H6470" s="14"/>
    </row>
    <row r="6471" spans="1:8" x14ac:dyDescent="0.35">
      <c r="A6471" s="11" t="s">
        <v>8</v>
      </c>
      <c r="B6471" s="16" t="str">
        <f>'[4]HGAC FS12-23 Metrostar Options'!B5143</f>
        <v>MET0005143</v>
      </c>
      <c r="C6471" s="27" t="s">
        <v>73</v>
      </c>
      <c r="D6471" s="16" t="s">
        <v>83</v>
      </c>
      <c r="E6471" s="15" t="str">
        <f>'[4]HGAC FS12-23 Metrostar Options'!C5143</f>
        <v>Batt Cond Display Shiploose</v>
      </c>
      <c r="F6471" s="17">
        <f>'[4]HGAC FS12-23 Metrostar Options'!K5143</f>
        <v>106</v>
      </c>
      <c r="G6471" s="13">
        <v>0.15</v>
      </c>
      <c r="H6471" s="14"/>
    </row>
    <row r="6472" spans="1:8" x14ac:dyDescent="0.35">
      <c r="A6472" s="11" t="s">
        <v>8</v>
      </c>
      <c r="B6472" s="16" t="str">
        <f>'[4]HGAC FS12-23 Metrostar Options'!B5144</f>
        <v>MET0005144</v>
      </c>
      <c r="C6472" s="27" t="s">
        <v>73</v>
      </c>
      <c r="D6472" s="16" t="s">
        <v>83</v>
      </c>
      <c r="E6472" s="15" t="str">
        <f>'[4]HGAC FS12-23 Metrostar Options'!C5144</f>
        <v>Batt Cond Display RH Mid Glass</v>
      </c>
      <c r="F6472" s="17">
        <f>'[4]HGAC FS12-23 Metrostar Options'!K5144</f>
        <v>106</v>
      </c>
      <c r="G6472" s="13">
        <v>0.15</v>
      </c>
      <c r="H6472" s="14"/>
    </row>
    <row r="6473" spans="1:8" x14ac:dyDescent="0.35">
      <c r="A6473" s="11" t="s">
        <v>8</v>
      </c>
      <c r="B6473" s="16" t="str">
        <f>'[4]HGAC FS12-23 Metrostar Options'!B5145</f>
        <v>MET0005145</v>
      </c>
      <c r="C6473" s="27" t="s">
        <v>73</v>
      </c>
      <c r="D6473" s="16" t="s">
        <v>83</v>
      </c>
      <c r="E6473" s="15" t="str">
        <f>'[4]HGAC FS12-23 Metrostar Options'!C5145</f>
        <v>Batt Cond Display (2) R/L Mid Glass</v>
      </c>
      <c r="F6473" s="17">
        <f>'[4]HGAC FS12-23 Metrostar Options'!K5145</f>
        <v>191</v>
      </c>
      <c r="G6473" s="13">
        <v>0.15</v>
      </c>
      <c r="H6473" s="14"/>
    </row>
    <row r="6474" spans="1:8" x14ac:dyDescent="0.35">
      <c r="A6474" s="11" t="s">
        <v>8</v>
      </c>
      <c r="B6474" s="16" t="str">
        <f>'[4]HGAC FS12-23 Metrostar Options'!B5146</f>
        <v>MET0005146</v>
      </c>
      <c r="C6474" s="27" t="s">
        <v>73</v>
      </c>
      <c r="D6474" s="16" t="s">
        <v>83</v>
      </c>
      <c r="E6474" s="15" t="str">
        <f>'[4]HGAC FS12-23 Metrostar Options'!C5146</f>
        <v>Batt Cond Display (2) R/L Mid Glass Auto Charge Status Center</v>
      </c>
      <c r="F6474" s="17">
        <f>'[4]HGAC FS12-23 Metrostar Options'!K5146</f>
        <v>463</v>
      </c>
      <c r="G6474" s="13">
        <v>0.15</v>
      </c>
      <c r="H6474" s="14"/>
    </row>
    <row r="6475" spans="1:8" x14ac:dyDescent="0.35">
      <c r="A6475" s="11" t="s">
        <v>8</v>
      </c>
      <c r="B6475" s="16" t="str">
        <f>'[4]HGAC FS12-23 Metrostar Options'!B5147</f>
        <v>MET0005147</v>
      </c>
      <c r="C6475" s="27" t="s">
        <v>73</v>
      </c>
      <c r="D6475" s="16" t="s">
        <v>83</v>
      </c>
      <c r="E6475" s="15" t="str">
        <f>'[4]HGAC FS12-23 Metrostar Options'!C5147</f>
        <v>Batt Cond Display RH Cab Side Fwd</v>
      </c>
      <c r="F6475" s="17">
        <f>'[4]HGAC FS12-23 Metrostar Options'!K5147</f>
        <v>106</v>
      </c>
      <c r="G6475" s="13">
        <v>0.15</v>
      </c>
      <c r="H6475" s="14"/>
    </row>
    <row r="6476" spans="1:8" x14ac:dyDescent="0.35">
      <c r="A6476" s="11" t="s">
        <v>8</v>
      </c>
      <c r="B6476" s="16" t="str">
        <f>'[4]HGAC FS12-23 Metrostar Options'!B5148</f>
        <v>MET0005148</v>
      </c>
      <c r="C6476" s="27" t="s">
        <v>73</v>
      </c>
      <c r="D6476" s="16" t="s">
        <v>83</v>
      </c>
      <c r="E6476" s="15" t="str">
        <f>'[4]HGAC FS12-23 Metrostar Options'!C5148</f>
        <v>Batt Cond Display RH Dash Mnt</v>
      </c>
      <c r="F6476" s="17">
        <f>'[4]HGAC FS12-23 Metrostar Options'!K5148</f>
        <v>106</v>
      </c>
      <c r="G6476" s="13">
        <v>0.15</v>
      </c>
      <c r="H6476" s="14"/>
    </row>
    <row r="6477" spans="1:8" x14ac:dyDescent="0.35">
      <c r="A6477" s="11" t="s">
        <v>8</v>
      </c>
      <c r="B6477" s="16" t="str">
        <f>'[4]HGAC FS12-23 Metrostar Options'!B5149</f>
        <v>MET0005149</v>
      </c>
      <c r="C6477" s="27" t="s">
        <v>73</v>
      </c>
      <c r="D6477" s="16" t="s">
        <v>83</v>
      </c>
      <c r="E6477" s="15" t="str">
        <f>'[4]HGAC FS12-23 Metrostar Options'!C5149</f>
        <v>Batt Cond Display TRUECharge2 Shiploose</v>
      </c>
      <c r="F6477" s="17">
        <f>'[4]HGAC FS12-23 Metrostar Options'!K5149</f>
        <v>287</v>
      </c>
      <c r="G6477" s="13">
        <v>0.15</v>
      </c>
      <c r="H6477" s="14"/>
    </row>
    <row r="6478" spans="1:8" x14ac:dyDescent="0.35">
      <c r="A6478" s="11" t="s">
        <v>8</v>
      </c>
      <c r="B6478" s="16" t="str">
        <f>'[4]HGAC FS12-23 Metrostar Options'!B5150</f>
        <v>MET0005150</v>
      </c>
      <c r="C6478" s="27" t="s">
        <v>73</v>
      </c>
      <c r="D6478" s="16" t="s">
        <v>83</v>
      </c>
      <c r="E6478" s="15" t="str">
        <f>'[4]HGAC FS12-23 Metrostar Options'!C5150</f>
        <v>Batt Cond Display Blue Sea EV 7517 LH Cab Side Fwd</v>
      </c>
      <c r="F6478" s="17">
        <f>'[4]HGAC FS12-23 Metrostar Options'!K5150</f>
        <v>629</v>
      </c>
      <c r="G6478" s="13">
        <v>0.15</v>
      </c>
      <c r="H6478" s="14"/>
    </row>
    <row r="6479" spans="1:8" x14ac:dyDescent="0.35">
      <c r="A6479" s="11" t="s">
        <v>8</v>
      </c>
      <c r="B6479" s="16" t="str">
        <f>'[4]HGAC FS12-23 Metrostar Options'!B5151</f>
        <v>MET0005151</v>
      </c>
      <c r="C6479" s="27" t="s">
        <v>73</v>
      </c>
      <c r="D6479" s="16" t="s">
        <v>83</v>
      </c>
      <c r="E6479" s="15" t="str">
        <f>'[4]HGAC FS12-23 Metrostar Options'!C5151</f>
        <v>Batt Cond Display Blue Sea EV 7517 Shiploose</v>
      </c>
      <c r="F6479" s="17">
        <f>'[4]HGAC FS12-23 Metrostar Options'!K5151</f>
        <v>629</v>
      </c>
      <c r="G6479" s="13">
        <v>0.15</v>
      </c>
      <c r="H6479" s="14"/>
    </row>
    <row r="6480" spans="1:8" x14ac:dyDescent="0.35">
      <c r="A6480" s="11" t="s">
        <v>8</v>
      </c>
      <c r="B6480" s="16" t="str">
        <f>'[4]HGAC FS12-23 Metrostar Options'!B5152</f>
        <v>MET0005152</v>
      </c>
      <c r="C6480" s="27" t="s">
        <v>73</v>
      </c>
      <c r="D6480" s="16" t="s">
        <v>83</v>
      </c>
      <c r="E6480" s="15" t="str">
        <f>'[4]HGAC FS12-23 Metrostar Options'!C5152</f>
        <v>Batt Cond Display Blue Sea EV 7517 LH Mid Glass</v>
      </c>
      <c r="F6480" s="17">
        <f>'[4]HGAC FS12-23 Metrostar Options'!K5152</f>
        <v>629</v>
      </c>
      <c r="G6480" s="13">
        <v>0.15</v>
      </c>
      <c r="H6480" s="14"/>
    </row>
    <row r="6481" spans="1:8" x14ac:dyDescent="0.35">
      <c r="A6481" s="11" t="s">
        <v>8</v>
      </c>
      <c r="B6481" s="16" t="str">
        <f>'[4]HGAC FS12-23 Metrostar Options'!B5153</f>
        <v>MET0005153</v>
      </c>
      <c r="C6481" s="27" t="s">
        <v>73</v>
      </c>
      <c r="D6481" s="16" t="s">
        <v>83</v>
      </c>
      <c r="E6481" s="15" t="str">
        <f>'[4]HGAC FS12-23 Metrostar Options'!C5153</f>
        <v>Batt Cond Display Blue Sea EV 7517 LH Mid Glass Provision</v>
      </c>
      <c r="F6481" s="17">
        <f>'[4]HGAC FS12-23 Metrostar Options'!K5153</f>
        <v>225</v>
      </c>
      <c r="G6481" s="13">
        <v>0.15</v>
      </c>
      <c r="H6481" s="14"/>
    </row>
    <row r="6482" spans="1:8" x14ac:dyDescent="0.35">
      <c r="A6482" s="11" t="s">
        <v>8</v>
      </c>
      <c r="B6482" s="16" t="str">
        <f>'[4]HGAC FS12-23 Metrostar Options'!B5154</f>
        <v>MET0005154</v>
      </c>
      <c r="C6482" s="27" t="s">
        <v>73</v>
      </c>
      <c r="D6482" s="16" t="s">
        <v>83</v>
      </c>
      <c r="E6482" s="15" t="str">
        <f>'[4]HGAC FS12-23 Metrostar Options'!C5154</f>
        <v>Batt Cond Display Blue Sea EV 7517 LH Mid Glass Provision Wired Batt Direct</v>
      </c>
      <c r="F6482" s="17">
        <f>'[4]HGAC FS12-23 Metrostar Options'!K5154</f>
        <v>225</v>
      </c>
      <c r="G6482" s="13">
        <v>0.15</v>
      </c>
      <c r="H6482" s="14"/>
    </row>
    <row r="6483" spans="1:8" x14ac:dyDescent="0.35">
      <c r="A6483" s="11" t="s">
        <v>8</v>
      </c>
      <c r="B6483" s="16" t="str">
        <f>'[4]HGAC FS12-23 Metrostar Options'!B5155</f>
        <v>MET0005155</v>
      </c>
      <c r="C6483" s="27" t="s">
        <v>73</v>
      </c>
      <c r="D6483" s="16" t="s">
        <v>83</v>
      </c>
      <c r="E6483" s="15" t="str">
        <f>'[4]HGAC FS12-23 Metrostar Options'!C5155</f>
        <v>Batt Cond Display Blue Sea EV 7517 LH Cab Side Mid</v>
      </c>
      <c r="F6483" s="17">
        <f>'[4]HGAC FS12-23 Metrostar Options'!K5155</f>
        <v>629</v>
      </c>
      <c r="G6483" s="13">
        <v>0.15</v>
      </c>
      <c r="H6483" s="14"/>
    </row>
    <row r="6484" spans="1:8" x14ac:dyDescent="0.35">
      <c r="A6484" s="11" t="s">
        <v>8</v>
      </c>
      <c r="B6484" s="16" t="str">
        <f>'[4]HGAC FS12-23 Metrostar Options'!B5156</f>
        <v>MET0005156</v>
      </c>
      <c r="C6484" s="27" t="s">
        <v>73</v>
      </c>
      <c r="D6484" s="16" t="s">
        <v>83</v>
      </c>
      <c r="E6484" s="15" t="str">
        <f>'[4]HGAC FS12-23 Metrostar Options'!C5156</f>
        <v>Batt Cond Display Blue Sea EV 7517 LH Cab Side Mid Above Elec Inlet</v>
      </c>
      <c r="F6484" s="17">
        <f>'[4]HGAC FS12-23 Metrostar Options'!K5156</f>
        <v>629</v>
      </c>
      <c r="G6484" s="13">
        <v>0.15</v>
      </c>
      <c r="H6484" s="14"/>
    </row>
    <row r="6485" spans="1:8" x14ac:dyDescent="0.35">
      <c r="A6485" s="11" t="s">
        <v>8</v>
      </c>
      <c r="B6485" s="16" t="str">
        <f>'[4]HGAC FS12-23 Metrostar Options'!B5157</f>
        <v>MET0005157</v>
      </c>
      <c r="C6485" s="27" t="s">
        <v>73</v>
      </c>
      <c r="D6485" s="16" t="s">
        <v>83</v>
      </c>
      <c r="E6485" s="15" t="str">
        <f>'[4]HGAC FS12-23 Metrostar Options'!C5157</f>
        <v>Batt Cond Display Blue Sea EV 7517 LH Mid Frt Step</v>
      </c>
      <c r="F6485" s="17">
        <f>'[4]HGAC FS12-23 Metrostar Options'!K5157</f>
        <v>629</v>
      </c>
      <c r="G6485" s="13">
        <v>0.15</v>
      </c>
      <c r="H6485" s="14"/>
    </row>
    <row r="6486" spans="1:8" x14ac:dyDescent="0.35">
      <c r="A6486" s="11" t="s">
        <v>8</v>
      </c>
      <c r="B6486" s="16" t="str">
        <f>'[4]HGAC FS12-23 Metrostar Options'!B5158</f>
        <v>MET0005158</v>
      </c>
      <c r="C6486" s="27" t="s">
        <v>73</v>
      </c>
      <c r="D6486" s="16" t="s">
        <v>83</v>
      </c>
      <c r="E6486" s="15" t="str">
        <f>'[4]HGAC FS12-23 Metrostar Options'!C5158</f>
        <v>Batt Cond Display Blue Sea EV 7517 LH Mid Frt Step Rwd</v>
      </c>
      <c r="F6486" s="17">
        <f>'[4]HGAC FS12-23 Metrostar Options'!K5158</f>
        <v>629</v>
      </c>
      <c r="G6486" s="13">
        <v>0.15</v>
      </c>
      <c r="H6486" s="14"/>
    </row>
    <row r="6487" spans="1:8" x14ac:dyDescent="0.35">
      <c r="A6487" s="11" t="s">
        <v>8</v>
      </c>
      <c r="B6487" s="16" t="str">
        <f>'[4]HGAC FS12-23 Metrostar Options'!B5159</f>
        <v>MET0005159</v>
      </c>
      <c r="C6487" s="27" t="s">
        <v>73</v>
      </c>
      <c r="D6487" s="16" t="s">
        <v>83</v>
      </c>
      <c r="E6487" s="15" t="str">
        <f>'[4]HGAC FS12-23 Metrostar Options'!C5159</f>
        <v>Batt Cond Display Sw Panel Tripp Lite APSRM4</v>
      </c>
      <c r="F6487" s="17">
        <f>'[4]HGAC FS12-23 Metrostar Options'!K5159</f>
        <v>733</v>
      </c>
      <c r="G6487" s="13">
        <v>0.15</v>
      </c>
      <c r="H6487" s="14"/>
    </row>
    <row r="6488" spans="1:8" x14ac:dyDescent="0.35">
      <c r="A6488" s="11" t="s">
        <v>8</v>
      </c>
      <c r="B6488" s="16" t="str">
        <f>'[4]HGAC FS12-23 Metrostar Options'!B5160</f>
        <v>MET0005160</v>
      </c>
      <c r="C6488" s="27" t="s">
        <v>73</v>
      </c>
      <c r="D6488" s="16" t="s">
        <v>83</v>
      </c>
      <c r="E6488" s="15" t="str">
        <f>'[4]HGAC FS12-23 Metrostar Options'!C5160</f>
        <v>NO Battery Conditioner Display</v>
      </c>
      <c r="F6488" s="17">
        <f>'[4]HGAC FS12-23 Metrostar Options'!K5160</f>
        <v>0</v>
      </c>
      <c r="G6488" s="13">
        <v>0.15</v>
      </c>
      <c r="H6488" s="14"/>
    </row>
    <row r="6489" spans="1:8" x14ac:dyDescent="0.35">
      <c r="A6489" s="11" t="s">
        <v>8</v>
      </c>
      <c r="B6489" s="16" t="str">
        <f>'[4]HGAC FS12-23 Metrostar Options'!B5161</f>
        <v>MET0005161</v>
      </c>
      <c r="C6489" s="27" t="s">
        <v>73</v>
      </c>
      <c r="D6489" s="16" t="s">
        <v>83</v>
      </c>
      <c r="E6489" s="15" t="str">
        <f>'[4]HGAC FS12-23 Metrostar Options'!C5161</f>
        <v>NO Cab/Chassis Electrical Outlet</v>
      </c>
      <c r="F6489" s="17">
        <f>'[4]HGAC FS12-23 Metrostar Options'!K5161</f>
        <v>0</v>
      </c>
      <c r="G6489" s="13">
        <v>0.15</v>
      </c>
      <c r="H6489" s="14"/>
    </row>
    <row r="6490" spans="1:8" x14ac:dyDescent="0.35">
      <c r="A6490" s="11" t="s">
        <v>8</v>
      </c>
      <c r="B6490" s="16" t="str">
        <f>'[4]HGAC FS12-23 Metrostar Options'!B5162</f>
        <v>MET0005162</v>
      </c>
      <c r="C6490" s="27" t="s">
        <v>73</v>
      </c>
      <c r="D6490" s="16" t="s">
        <v>83</v>
      </c>
      <c r="E6490" s="15" t="str">
        <f>'[4]HGAC FS12-23 Metrostar Options'!C5162</f>
        <v>Cab/Chassis Elec Outlet 120V 20A J-Box Bhd Drv Prewire 15' Coil Bhd Cab</v>
      </c>
      <c r="F6490" s="17">
        <f>'[4]HGAC FS12-23 Metrostar Options'!K5162</f>
        <v>182</v>
      </c>
      <c r="G6490" s="13">
        <v>0.15</v>
      </c>
      <c r="H6490" s="14"/>
    </row>
    <row r="6491" spans="1:8" x14ac:dyDescent="0.35">
      <c r="A6491" s="11" t="s">
        <v>8</v>
      </c>
      <c r="B6491" s="16" t="str">
        <f>'[4]HGAC FS12-23 Metrostar Options'!B5163</f>
        <v>MET0005163</v>
      </c>
      <c r="C6491" s="27" t="s">
        <v>73</v>
      </c>
      <c r="D6491" s="16" t="s">
        <v>83</v>
      </c>
      <c r="E6491" s="15" t="str">
        <f>'[4]HGAC FS12-23 Metrostar Options'!C5163</f>
        <v>Cab/Chassis Elec Outlet 120V 20A J-Box Bhd Drv Prewire 20' Coil Bhd Cab</v>
      </c>
      <c r="F6491" s="17">
        <f>'[4]HGAC FS12-23 Metrostar Options'!K5163</f>
        <v>373</v>
      </c>
      <c r="G6491" s="13">
        <v>0.15</v>
      </c>
      <c r="H6491" s="14"/>
    </row>
    <row r="6492" spans="1:8" x14ac:dyDescent="0.35">
      <c r="A6492" s="11" t="s">
        <v>8</v>
      </c>
      <c r="B6492" s="16" t="str">
        <f>'[4]HGAC FS12-23 Metrostar Options'!B5164</f>
        <v>MET0005164</v>
      </c>
      <c r="C6492" s="27" t="s">
        <v>73</v>
      </c>
      <c r="D6492" s="16" t="s">
        <v>83</v>
      </c>
      <c r="E6492" s="15" t="str">
        <f>'[4]HGAC FS12-23 Metrostar Options'!C5164</f>
        <v>Cab/Chassis Elec Outlet 120V 20A (2) Breaker J-Box Bhd Off Wired to Inlet</v>
      </c>
      <c r="F6492" s="17">
        <f>'[4]HGAC FS12-23 Metrostar Options'!K5164</f>
        <v>338</v>
      </c>
      <c r="G6492" s="13">
        <v>0.15</v>
      </c>
      <c r="H6492" s="14"/>
    </row>
    <row r="6493" spans="1:8" x14ac:dyDescent="0.35">
      <c r="A6493" s="11" t="s">
        <v>8</v>
      </c>
      <c r="B6493" s="16" t="str">
        <f>'[4]HGAC FS12-23 Metrostar Options'!B5165</f>
        <v>MET0005165</v>
      </c>
      <c r="C6493" s="27" t="s">
        <v>73</v>
      </c>
      <c r="D6493" s="16" t="s">
        <v>83</v>
      </c>
      <c r="E6493" s="15" t="str">
        <f>'[4]HGAC FS12-23 Metrostar Options'!C5165</f>
        <v>Cab/Chassis Elec Outlet 120V 20A J-Box (2) Bhd Drv &amp; Off Prewire Bhd Cab</v>
      </c>
      <c r="F6493" s="17">
        <f>'[4]HGAC FS12-23 Metrostar Options'!K5165</f>
        <v>894</v>
      </c>
      <c r="G6493" s="13">
        <v>0.15</v>
      </c>
      <c r="H6493" s="14"/>
    </row>
    <row r="6494" spans="1:8" x14ac:dyDescent="0.35">
      <c r="A6494" s="11" t="s">
        <v>8</v>
      </c>
      <c r="B6494" s="16" t="str">
        <f>'[4]HGAC FS12-23 Metrostar Options'!B5166</f>
        <v>MET0005166</v>
      </c>
      <c r="C6494" s="27" t="s">
        <v>73</v>
      </c>
      <c r="D6494" s="16" t="s">
        <v>83</v>
      </c>
      <c r="E6494" s="15" t="str">
        <f>'[4]HGAC FS12-23 Metrostar Options'!C5166</f>
        <v>Cab/Chassis Elec Outlet 120V 20A J-Box (3) Bhd Drv/Off/Undr FFC Prewire Bhd Cab</v>
      </c>
      <c r="F6494" s="17">
        <f>'[4]HGAC FS12-23 Metrostar Options'!K5166</f>
        <v>1076</v>
      </c>
      <c r="G6494" s="13">
        <v>0.15</v>
      </c>
      <c r="H6494" s="14"/>
    </row>
    <row r="6495" spans="1:8" x14ac:dyDescent="0.35">
      <c r="A6495" s="11" t="s">
        <v>8</v>
      </c>
      <c r="B6495" s="16" t="str">
        <f>'[4]HGAC FS12-23 Metrostar Options'!B5167</f>
        <v>MET0005167</v>
      </c>
      <c r="C6495" s="27" t="s">
        <v>73</v>
      </c>
      <c r="D6495" s="16" t="s">
        <v>83</v>
      </c>
      <c r="E6495" s="15" t="str">
        <f>'[4]HGAC FS12-23 Metrostar Options'!C5167</f>
        <v>Cab/Chassis Elec Outlet 120V Duplex Ovrhd Mid Compt Wired to Inlet</v>
      </c>
      <c r="F6495" s="17">
        <f>'[4]HGAC FS12-23 Metrostar Options'!K5167</f>
        <v>912</v>
      </c>
      <c r="G6495" s="13">
        <v>0.15</v>
      </c>
      <c r="H6495" s="14"/>
    </row>
    <row r="6496" spans="1:8" x14ac:dyDescent="0.35">
      <c r="A6496" s="11" t="s">
        <v>8</v>
      </c>
      <c r="B6496" s="16" t="str">
        <f>'[4]HGAC FS12-23 Metrostar Options'!B5168</f>
        <v>MET0005168</v>
      </c>
      <c r="C6496" s="27" t="s">
        <v>73</v>
      </c>
      <c r="D6496" s="16" t="s">
        <v>83</v>
      </c>
      <c r="E6496" s="15" t="str">
        <f>'[4]HGAC FS12-23 Metrostar Options'!C5168</f>
        <v>Cab/Chassis Elec Outlet 120V Duplex NEMA 5-15 RH EMS w/Cvr Wired to Inlet</v>
      </c>
      <c r="F6496" s="17">
        <f>'[4]HGAC FS12-23 Metrostar Options'!K5168</f>
        <v>853</v>
      </c>
      <c r="G6496" s="13">
        <v>0.15</v>
      </c>
      <c r="H6496" s="14"/>
    </row>
    <row r="6497" spans="1:8" x14ac:dyDescent="0.35">
      <c r="A6497" s="11" t="s">
        <v>8</v>
      </c>
      <c r="B6497" s="16" t="str">
        <f>'[4]HGAC FS12-23 Metrostar Options'!B5169</f>
        <v>MET0005169</v>
      </c>
      <c r="C6497" s="27" t="s">
        <v>73</v>
      </c>
      <c r="D6497" s="16" t="s">
        <v>83</v>
      </c>
      <c r="E6497" s="15" t="str">
        <f>'[4]HGAC FS12-23 Metrostar Options'!C5169</f>
        <v>Cab/Chassis Elec Outlet 120V Duplex NEMA 5-20R Bhd Drv Seat w/Clear Cvr</v>
      </c>
      <c r="F6497" s="17">
        <f>'[4]HGAC FS12-23 Metrostar Options'!K5169</f>
        <v>769</v>
      </c>
      <c r="G6497" s="13">
        <v>0.15</v>
      </c>
      <c r="H6497" s="14"/>
    </row>
    <row r="6498" spans="1:8" x14ac:dyDescent="0.35">
      <c r="A6498" s="11" t="s">
        <v>8</v>
      </c>
      <c r="B6498" s="16" t="str">
        <f>'[4]HGAC FS12-23 Metrostar Options'!B5170</f>
        <v>MET0005170</v>
      </c>
      <c r="C6498" s="27" t="s">
        <v>73</v>
      </c>
      <c r="D6498" s="16" t="s">
        <v>83</v>
      </c>
      <c r="E6498" s="15" t="str">
        <f>'[4]HGAC FS12-23 Metrostar Options'!C5170</f>
        <v>Cab/Chassis Elec Outlet 120V Duplex NEMA 5-20R (2) Bhd Drv/Off Seat w/Clear Cvr</v>
      </c>
      <c r="F6498" s="17">
        <f>'[4]HGAC FS12-23 Metrostar Options'!K5170</f>
        <v>1006</v>
      </c>
      <c r="G6498" s="13">
        <v>0.15</v>
      </c>
      <c r="H6498" s="14"/>
    </row>
    <row r="6499" spans="1:8" x14ac:dyDescent="0.35">
      <c r="A6499" s="11" t="s">
        <v>8</v>
      </c>
      <c r="B6499" s="16" t="str">
        <f>'[4]HGAC FS12-23 Metrostar Options'!B5171</f>
        <v>MET0005171</v>
      </c>
      <c r="C6499" s="27" t="s">
        <v>73</v>
      </c>
      <c r="D6499" s="16" t="s">
        <v>83</v>
      </c>
      <c r="E6499" s="15" t="str">
        <f>'[4]HGAC FS12-23 Metrostar Options'!C5171</f>
        <v>Cab/Chassis Elec Outlet 120V NEMA 5-20R w/Cvr (2) Bhd Drv/Off St Prewire 35'</v>
      </c>
      <c r="F6499" s="17">
        <f>'[4]HGAC FS12-23 Metrostar Options'!K5171</f>
        <v>1006</v>
      </c>
      <c r="G6499" s="13">
        <v>0.15</v>
      </c>
      <c r="H6499" s="14"/>
    </row>
    <row r="6500" spans="1:8" x14ac:dyDescent="0.35">
      <c r="A6500" s="11" t="s">
        <v>8</v>
      </c>
      <c r="B6500" s="16" t="str">
        <f>'[4]HGAC FS12-23 Metrostar Options'!B5172</f>
        <v>MET0005172</v>
      </c>
      <c r="C6500" s="27" t="s">
        <v>73</v>
      </c>
      <c r="D6500" s="16" t="s">
        <v>83</v>
      </c>
      <c r="E6500" s="15" t="str">
        <f>'[4]HGAC FS12-23 Metrostar Options'!C5172</f>
        <v>Cab/Chassis Elec Outlet 120V Duplex NEMA 5-20R (3) Bhd Drv/Off &amp; Undr FFC Seats</v>
      </c>
      <c r="F6500" s="17">
        <f>'[4]HGAC FS12-23 Metrostar Options'!K5172</f>
        <v>1244</v>
      </c>
      <c r="G6500" s="13">
        <v>0.15</v>
      </c>
      <c r="H6500" s="14"/>
    </row>
    <row r="6501" spans="1:8" x14ac:dyDescent="0.35">
      <c r="A6501" s="11" t="s">
        <v>8</v>
      </c>
      <c r="B6501" s="16" t="str">
        <f>'[4]HGAC FS12-23 Metrostar Options'!B5173</f>
        <v>MET0005173</v>
      </c>
      <c r="C6501" s="27" t="s">
        <v>73</v>
      </c>
      <c r="D6501" s="16" t="s">
        <v>83</v>
      </c>
      <c r="E6501" s="15" t="str">
        <f>'[4]HGAC FS12-23 Metrostar Options'!C5173</f>
        <v>Aux Air Cmp Kussmaul 12V Bhd Drv Seat</v>
      </c>
      <c r="F6501" s="17">
        <f>'[4]HGAC FS12-23 Metrostar Options'!K5173</f>
        <v>941</v>
      </c>
      <c r="G6501" s="13">
        <v>0.15</v>
      </c>
      <c r="H6501" s="14"/>
    </row>
    <row r="6502" spans="1:8" x14ac:dyDescent="0.35">
      <c r="A6502" s="11" t="s">
        <v>8</v>
      </c>
      <c r="B6502" s="16" t="str">
        <f>'[4]HGAC FS12-23 Metrostar Options'!B5174</f>
        <v>MET0005174</v>
      </c>
      <c r="C6502" s="27" t="s">
        <v>73</v>
      </c>
      <c r="D6502" s="16" t="s">
        <v>83</v>
      </c>
      <c r="E6502" s="15" t="str">
        <f>'[4]HGAC FS12-23 Metrostar Options'!C5174</f>
        <v>Aux Air Cmp Kussmaul 12V Bhd Drv Seat w/Auto Drain</v>
      </c>
      <c r="F6502" s="17">
        <f>'[4]HGAC FS12-23 Metrostar Options'!K5174</f>
        <v>1145</v>
      </c>
      <c r="G6502" s="13">
        <v>0.15</v>
      </c>
      <c r="H6502" s="14"/>
    </row>
    <row r="6503" spans="1:8" x14ac:dyDescent="0.35">
      <c r="A6503" s="11" t="s">
        <v>8</v>
      </c>
      <c r="B6503" s="16" t="str">
        <f>'[4]HGAC FS12-23 Metrostar Options'!B5175</f>
        <v>MET0005175</v>
      </c>
      <c r="C6503" s="27" t="s">
        <v>73</v>
      </c>
      <c r="D6503" s="16" t="s">
        <v>83</v>
      </c>
      <c r="E6503" s="15" t="str">
        <f>'[4]HGAC FS12-23 Metrostar Options'!C5175</f>
        <v>Aux Air Cmp Kussmaul 12V RH Under Dash</v>
      </c>
      <c r="F6503" s="17">
        <f>'[4]HGAC FS12-23 Metrostar Options'!K5175</f>
        <v>729</v>
      </c>
      <c r="G6503" s="13">
        <v>0.15</v>
      </c>
      <c r="H6503" s="14"/>
    </row>
    <row r="6504" spans="1:8" x14ac:dyDescent="0.35">
      <c r="A6504" s="11" t="s">
        <v>8</v>
      </c>
      <c r="B6504" s="16" t="str">
        <f>'[4]HGAC FS12-23 Metrostar Options'!B5176</f>
        <v>MET0005176</v>
      </c>
      <c r="C6504" s="27" t="s">
        <v>73</v>
      </c>
      <c r="D6504" s="16" t="s">
        <v>83</v>
      </c>
      <c r="E6504" s="15" t="str">
        <f>'[4]HGAC FS12-23 Metrostar Options'!C5176</f>
        <v>Aux Air Cmp Kussmaul 12V RH Under Dash w/Autodrain</v>
      </c>
      <c r="F6504" s="17">
        <f>'[4]HGAC FS12-23 Metrostar Options'!K5176</f>
        <v>1145</v>
      </c>
      <c r="G6504" s="13">
        <v>0.15</v>
      </c>
      <c r="H6504" s="14"/>
    </row>
    <row r="6505" spans="1:8" x14ac:dyDescent="0.35">
      <c r="A6505" s="11" t="s">
        <v>8</v>
      </c>
      <c r="B6505" s="16" t="str">
        <f>'[4]HGAC FS12-23 Metrostar Options'!B5177</f>
        <v>MET0005177</v>
      </c>
      <c r="C6505" s="27" t="s">
        <v>73</v>
      </c>
      <c r="D6505" s="16" t="s">
        <v>83</v>
      </c>
      <c r="E6505" s="15" t="str">
        <f>'[4]HGAC FS12-23 Metrostar Options'!C5177</f>
        <v>Aux Air Cmp Kussmaul 12V RH Under Dash w/Autodrain Prewire Bhd Drv</v>
      </c>
      <c r="F6505" s="17">
        <f>'[4]HGAC FS12-23 Metrostar Options'!K5177</f>
        <v>1145</v>
      </c>
      <c r="G6505" s="13">
        <v>0.15</v>
      </c>
      <c r="H6505" s="14"/>
    </row>
    <row r="6506" spans="1:8" x14ac:dyDescent="0.35">
      <c r="A6506" s="11" t="s">
        <v>8</v>
      </c>
      <c r="B6506" s="16" t="str">
        <f>'[4]HGAC FS12-23 Metrostar Options'!B5178</f>
        <v>MET0005178</v>
      </c>
      <c r="C6506" s="27" t="s">
        <v>73</v>
      </c>
      <c r="D6506" s="16" t="s">
        <v>83</v>
      </c>
      <c r="E6506" s="15" t="str">
        <f>'[4]HGAC FS12-23 Metrostar Options'!C5178</f>
        <v>Aux Air Cmp Kussmaul Auto Pump 120V RH Under Dash</v>
      </c>
      <c r="F6506" s="17">
        <f>'[4]HGAC FS12-23 Metrostar Options'!K5178</f>
        <v>1664</v>
      </c>
      <c r="G6506" s="13">
        <v>0.15</v>
      </c>
      <c r="H6506" s="14"/>
    </row>
    <row r="6507" spans="1:8" x14ac:dyDescent="0.35">
      <c r="A6507" s="11" t="s">
        <v>8</v>
      </c>
      <c r="B6507" s="16" t="str">
        <f>'[4]HGAC FS12-23 Metrostar Options'!B5179</f>
        <v>MET0005179</v>
      </c>
      <c r="C6507" s="27" t="s">
        <v>73</v>
      </c>
      <c r="D6507" s="16" t="s">
        <v>83</v>
      </c>
      <c r="E6507" s="15" t="str">
        <f>'[4]HGAC FS12-23 Metrostar Options'!C5179</f>
        <v>Aux Air Cmp Kussmaul Auto Pump 120V RH Under Dash w/Timer</v>
      </c>
      <c r="F6507" s="17">
        <f>'[4]HGAC FS12-23 Metrostar Options'!K5179</f>
        <v>1930</v>
      </c>
      <c r="G6507" s="13">
        <v>0.15</v>
      </c>
      <c r="H6507" s="14"/>
    </row>
    <row r="6508" spans="1:8" x14ac:dyDescent="0.35">
      <c r="A6508" s="11" t="s">
        <v>8</v>
      </c>
      <c r="B6508" s="16" t="str">
        <f>'[4]HGAC FS12-23 Metrostar Options'!B5180</f>
        <v>MET0005180</v>
      </c>
      <c r="C6508" s="27" t="s">
        <v>73</v>
      </c>
      <c r="D6508" s="16" t="s">
        <v>83</v>
      </c>
      <c r="E6508" s="15" t="str">
        <f>'[4]HGAC FS12-23 Metrostar Options'!C5180</f>
        <v>Aux Air Cmp Kussmaul Auto Pump 120V Bhd Off Seat w/Auto Drain Horiz</v>
      </c>
      <c r="F6508" s="17">
        <f>'[4]HGAC FS12-23 Metrostar Options'!K5180</f>
        <v>1474</v>
      </c>
      <c r="G6508" s="13">
        <v>0.15</v>
      </c>
      <c r="H6508" s="14"/>
    </row>
    <row r="6509" spans="1:8" x14ac:dyDescent="0.35">
      <c r="A6509" s="11" t="s">
        <v>8</v>
      </c>
      <c r="B6509" s="16" t="str">
        <f>'[4]HGAC FS12-23 Metrostar Options'!B5181</f>
        <v>MET0005181</v>
      </c>
      <c r="C6509" s="27" t="s">
        <v>73</v>
      </c>
      <c r="D6509" s="16" t="s">
        <v>83</v>
      </c>
      <c r="E6509" s="15" t="str">
        <f>'[4]HGAC FS12-23 Metrostar Options'!C5181</f>
        <v>Aux Air Cmp Kussmaul Auto Pump 120V Bhd Off Seat Mnt Horiz</v>
      </c>
      <c r="F6509" s="17">
        <f>'[4]HGAC FS12-23 Metrostar Options'!K5181</f>
        <v>1190</v>
      </c>
      <c r="G6509" s="13">
        <v>0.15</v>
      </c>
      <c r="H6509" s="14"/>
    </row>
    <row r="6510" spans="1:8" x14ac:dyDescent="0.35">
      <c r="A6510" s="11" t="s">
        <v>8</v>
      </c>
      <c r="B6510" s="16" t="str">
        <f>'[4]HGAC FS12-23 Metrostar Options'!B5182</f>
        <v>MET0005182</v>
      </c>
      <c r="C6510" s="27" t="s">
        <v>73</v>
      </c>
      <c r="D6510" s="16" t="s">
        <v>83</v>
      </c>
      <c r="E6510" s="15" t="str">
        <f>'[4]HGAC FS12-23 Metrostar Options'!C5182</f>
        <v>NO Auxiliary Air Compressor</v>
      </c>
      <c r="F6510" s="17">
        <f>'[4]HGAC FS12-23 Metrostar Options'!K5182</f>
        <v>0</v>
      </c>
      <c r="G6510" s="13">
        <v>0.15</v>
      </c>
      <c r="H6510" s="14"/>
    </row>
    <row r="6511" spans="1:8" x14ac:dyDescent="0.35">
      <c r="A6511" s="11" t="s">
        <v>8</v>
      </c>
      <c r="B6511" s="16" t="str">
        <f>'[4]HGAC FS12-23 Metrostar Options'!B5183</f>
        <v>MET0005183</v>
      </c>
      <c r="C6511" s="27" t="s">
        <v>73</v>
      </c>
      <c r="D6511" s="16" t="s">
        <v>83</v>
      </c>
      <c r="E6511" s="15" t="str">
        <f>'[4]HGAC FS12-23 Metrostar Options'!C5183</f>
        <v>Elec Inlet Location LH Bumper Tail</v>
      </c>
      <c r="F6511" s="17">
        <f>'[4]HGAC FS12-23 Metrostar Options'!K5183</f>
        <v>106</v>
      </c>
      <c r="G6511" s="13">
        <v>0.15</v>
      </c>
      <c r="H6511" s="14"/>
    </row>
    <row r="6512" spans="1:8" x14ac:dyDescent="0.35">
      <c r="A6512" s="11" t="s">
        <v>8</v>
      </c>
      <c r="B6512" s="16" t="str">
        <f>'[4]HGAC FS12-23 Metrostar Options'!B5184</f>
        <v>MET0005184</v>
      </c>
      <c r="C6512" s="27" t="s">
        <v>73</v>
      </c>
      <c r="D6512" s="16" t="s">
        <v>83</v>
      </c>
      <c r="E6512" s="15" t="str">
        <f>'[4]HGAC FS12-23 Metrostar Options'!C5184</f>
        <v>Elec Inlet Location LH Bumper Tail Fwd</v>
      </c>
      <c r="F6512" s="17">
        <f>'[4]HGAC FS12-23 Metrostar Options'!K5184</f>
        <v>106</v>
      </c>
      <c r="G6512" s="13">
        <v>0.15</v>
      </c>
      <c r="H6512" s="14"/>
    </row>
    <row r="6513" spans="1:8" x14ac:dyDescent="0.35">
      <c r="A6513" s="11" t="s">
        <v>8</v>
      </c>
      <c r="B6513" s="16" t="str">
        <f>'[4]HGAC FS12-23 Metrostar Options'!B5185</f>
        <v>MET0005185</v>
      </c>
      <c r="C6513" s="27" t="s">
        <v>73</v>
      </c>
      <c r="D6513" s="16" t="s">
        <v>83</v>
      </c>
      <c r="E6513" s="15" t="str">
        <f>'[4]HGAC FS12-23 Metrostar Options'!C5185</f>
        <v>Elec Inlet Location LH Bumper Tail Rwd</v>
      </c>
      <c r="F6513" s="17">
        <f>'[4]HGAC FS12-23 Metrostar Options'!K5185</f>
        <v>106</v>
      </c>
      <c r="G6513" s="13">
        <v>0.15</v>
      </c>
      <c r="H6513" s="14"/>
    </row>
    <row r="6514" spans="1:8" x14ac:dyDescent="0.35">
      <c r="A6514" s="11" t="s">
        <v>8</v>
      </c>
      <c r="B6514" s="16" t="str">
        <f>'[4]HGAC FS12-23 Metrostar Options'!B5186</f>
        <v>MET0005186</v>
      </c>
      <c r="C6514" s="27" t="s">
        <v>73</v>
      </c>
      <c r="D6514" s="16" t="s">
        <v>83</v>
      </c>
      <c r="E6514" s="15" t="str">
        <f>'[4]HGAC FS12-23 Metrostar Options'!C5186</f>
        <v>Elec Inlet Location LH Cab Side Fwd</v>
      </c>
      <c r="F6514" s="17">
        <f>'[4]HGAC FS12-23 Metrostar Options'!K5186</f>
        <v>0</v>
      </c>
      <c r="G6514" s="13">
        <v>0.15</v>
      </c>
      <c r="H6514" s="14"/>
    </row>
    <row r="6515" spans="1:8" x14ac:dyDescent="0.35">
      <c r="A6515" s="11" t="s">
        <v>8</v>
      </c>
      <c r="B6515" s="16" t="str">
        <f>'[4]HGAC FS12-23 Metrostar Options'!B5187</f>
        <v>MET0005187</v>
      </c>
      <c r="C6515" s="27" t="s">
        <v>73</v>
      </c>
      <c r="D6515" s="16" t="s">
        <v>83</v>
      </c>
      <c r="E6515" s="15" t="str">
        <f>'[4]HGAC FS12-23 Metrostar Options'!C5187</f>
        <v>Elec Inlet Location LH Cab Side Fwd Mid</v>
      </c>
      <c r="F6515" s="17">
        <f>'[4]HGAC FS12-23 Metrostar Options'!K5187</f>
        <v>0</v>
      </c>
      <c r="G6515" s="13">
        <v>0.15</v>
      </c>
      <c r="H6515" s="14"/>
    </row>
    <row r="6516" spans="1:8" x14ac:dyDescent="0.35">
      <c r="A6516" s="11" t="s">
        <v>8</v>
      </c>
      <c r="B6516" s="16" t="str">
        <f>'[4]HGAC FS12-23 Metrostar Options'!B5188</f>
        <v>MET0005188</v>
      </c>
      <c r="C6516" s="27" t="s">
        <v>73</v>
      </c>
      <c r="D6516" s="16" t="s">
        <v>83</v>
      </c>
      <c r="E6516" s="15" t="str">
        <f>'[4]HGAC FS12-23 Metrostar Options'!C5188</f>
        <v>Elec Inlet Location LH Cab Side Fwd Upr</v>
      </c>
      <c r="F6516" s="17">
        <f>'[4]HGAC FS12-23 Metrostar Options'!K5188</f>
        <v>106</v>
      </c>
      <c r="G6516" s="13">
        <v>0.15</v>
      </c>
      <c r="H6516" s="14"/>
    </row>
    <row r="6517" spans="1:8" x14ac:dyDescent="0.35">
      <c r="A6517" s="11" t="s">
        <v>8</v>
      </c>
      <c r="B6517" s="16" t="str">
        <f>'[4]HGAC FS12-23 Metrostar Options'!B5189</f>
        <v>MET0005189</v>
      </c>
      <c r="C6517" s="27" t="s">
        <v>73</v>
      </c>
      <c r="D6517" s="16" t="s">
        <v>83</v>
      </c>
      <c r="E6517" s="15" t="str">
        <f>'[4]HGAC FS12-23 Metrostar Options'!C5189</f>
        <v>Elec Inlet Location LH Cab Side Fwd Lwr Rear of Bumper</v>
      </c>
      <c r="F6517" s="17">
        <f>'[4]HGAC FS12-23 Metrostar Options'!K5189</f>
        <v>106</v>
      </c>
      <c r="G6517" s="13">
        <v>0.15</v>
      </c>
      <c r="H6517" s="14"/>
    </row>
    <row r="6518" spans="1:8" x14ac:dyDescent="0.35">
      <c r="A6518" s="11" t="s">
        <v>8</v>
      </c>
      <c r="B6518" s="16" t="str">
        <f>'[4]HGAC FS12-23 Metrostar Options'!B5190</f>
        <v>MET0005190</v>
      </c>
      <c r="C6518" s="27" t="s">
        <v>73</v>
      </c>
      <c r="D6518" s="16" t="s">
        <v>83</v>
      </c>
      <c r="E6518" s="15" t="str">
        <f>'[4]HGAC FS12-23 Metrostar Options'!C5190</f>
        <v>Elec Inlet Location LH Cab Side Mid</v>
      </c>
      <c r="F6518" s="17">
        <f>'[4]HGAC FS12-23 Metrostar Options'!K5190</f>
        <v>0</v>
      </c>
      <c r="G6518" s="13">
        <v>0.15</v>
      </c>
      <c r="H6518" s="14"/>
    </row>
    <row r="6519" spans="1:8" x14ac:dyDescent="0.35">
      <c r="A6519" s="11" t="s">
        <v>8</v>
      </c>
      <c r="B6519" s="16" t="str">
        <f>'[4]HGAC FS12-23 Metrostar Options'!B5191</f>
        <v>MET0005191</v>
      </c>
      <c r="C6519" s="27" t="s">
        <v>73</v>
      </c>
      <c r="D6519" s="16" t="s">
        <v>83</v>
      </c>
      <c r="E6519" s="15" t="str">
        <f>'[4]HGAC FS12-23 Metrostar Options'!C5191</f>
        <v>Elec Inlet Location LH Cab Side Mid Bhd Grab Handle</v>
      </c>
      <c r="F6519" s="17">
        <f>'[4]HGAC FS12-23 Metrostar Options'!K5191</f>
        <v>0</v>
      </c>
      <c r="G6519" s="13">
        <v>0.15</v>
      </c>
      <c r="H6519" s="14"/>
    </row>
    <row r="6520" spans="1:8" x14ac:dyDescent="0.35">
      <c r="A6520" s="11" t="s">
        <v>8</v>
      </c>
      <c r="B6520" s="16" t="str">
        <f>'[4]HGAC FS12-23 Metrostar Options'!B5192</f>
        <v>MET0005192</v>
      </c>
      <c r="C6520" s="27" t="s">
        <v>73</v>
      </c>
      <c r="D6520" s="16" t="s">
        <v>83</v>
      </c>
      <c r="E6520" s="15" t="str">
        <f>'[4]HGAC FS12-23 Metrostar Options'!C5192</f>
        <v>Elec Inlet Location LH Cab Side Mid Bhd Grab Handle Lowest Position</v>
      </c>
      <c r="F6520" s="17">
        <f>'[4]HGAC FS12-23 Metrostar Options'!K5192</f>
        <v>106</v>
      </c>
      <c r="G6520" s="13">
        <v>0.15</v>
      </c>
      <c r="H6520" s="14"/>
    </row>
    <row r="6521" spans="1:8" x14ac:dyDescent="0.35">
      <c r="A6521" s="11" t="s">
        <v>8</v>
      </c>
      <c r="B6521" s="16" t="str">
        <f>'[4]HGAC FS12-23 Metrostar Options'!B5193</f>
        <v>MET0005193</v>
      </c>
      <c r="C6521" s="27" t="s">
        <v>73</v>
      </c>
      <c r="D6521" s="16" t="s">
        <v>83</v>
      </c>
      <c r="E6521" s="15" t="str">
        <f>'[4]HGAC FS12-23 Metrostar Options'!C5193</f>
        <v>Elec Inlet Location LH Cab Side Mid Bhd Grab Handle Upper Position</v>
      </c>
      <c r="F6521" s="17">
        <f>'[4]HGAC FS12-23 Metrostar Options'!K5193</f>
        <v>106</v>
      </c>
      <c r="G6521" s="13">
        <v>0.15</v>
      </c>
      <c r="H6521" s="14"/>
    </row>
    <row r="6522" spans="1:8" x14ac:dyDescent="0.35">
      <c r="A6522" s="11" t="s">
        <v>8</v>
      </c>
      <c r="B6522" s="16" t="str">
        <f>'[4]HGAC FS12-23 Metrostar Options'!B5194</f>
        <v>MET0005194</v>
      </c>
      <c r="C6522" s="27" t="s">
        <v>73</v>
      </c>
      <c r="D6522" s="16" t="s">
        <v>83</v>
      </c>
      <c r="E6522" s="15" t="str">
        <f>'[4]HGAC FS12-23 Metrostar Options'!C5194</f>
        <v>Elec Inlet Location LH Cab Side Mid Ctr Abv Wheel Well</v>
      </c>
      <c r="F6522" s="17">
        <f>'[4]HGAC FS12-23 Metrostar Options'!K5194</f>
        <v>0</v>
      </c>
      <c r="G6522" s="13">
        <v>0.15</v>
      </c>
      <c r="H6522" s="14"/>
    </row>
    <row r="6523" spans="1:8" x14ac:dyDescent="0.35">
      <c r="A6523" s="11" t="s">
        <v>8</v>
      </c>
      <c r="B6523" s="16" t="str">
        <f>'[4]HGAC FS12-23 Metrostar Options'!B5195</f>
        <v>MET0005195</v>
      </c>
      <c r="C6523" s="27" t="s">
        <v>73</v>
      </c>
      <c r="D6523" s="16" t="s">
        <v>83</v>
      </c>
      <c r="E6523" s="15" t="str">
        <f>'[4]HGAC FS12-23 Metrostar Options'!C5195</f>
        <v>Elec Inlet Location LH Cab Side Mid Fwd</v>
      </c>
      <c r="F6523" s="17">
        <f>'[4]HGAC FS12-23 Metrostar Options'!K5195</f>
        <v>0</v>
      </c>
      <c r="G6523" s="13">
        <v>0.15</v>
      </c>
      <c r="H6523" s="14"/>
    </row>
    <row r="6524" spans="1:8" x14ac:dyDescent="0.35">
      <c r="A6524" s="11" t="s">
        <v>8</v>
      </c>
      <c r="B6524" s="16" t="str">
        <f>'[4]HGAC FS12-23 Metrostar Options'!B5196</f>
        <v>MET0005196</v>
      </c>
      <c r="C6524" s="27" t="s">
        <v>73</v>
      </c>
      <c r="D6524" s="16" t="s">
        <v>83</v>
      </c>
      <c r="E6524" s="15" t="str">
        <f>'[4]HGAC FS12-23 Metrostar Options'!C5196</f>
        <v>Elec Inlet Location LH Cab Side Mid Fwd Lwr 3"</v>
      </c>
      <c r="F6524" s="17">
        <f>'[4]HGAC FS12-23 Metrostar Options'!K5196</f>
        <v>106</v>
      </c>
      <c r="G6524" s="13">
        <v>0.15</v>
      </c>
      <c r="H6524" s="14"/>
    </row>
    <row r="6525" spans="1:8" x14ac:dyDescent="0.35">
      <c r="A6525" s="11" t="s">
        <v>8</v>
      </c>
      <c r="B6525" s="16" t="str">
        <f>'[4]HGAC FS12-23 Metrostar Options'!B5197</f>
        <v>MET0005197</v>
      </c>
      <c r="C6525" s="27" t="s">
        <v>73</v>
      </c>
      <c r="D6525" s="16" t="s">
        <v>83</v>
      </c>
      <c r="E6525" s="15" t="str">
        <f>'[4]HGAC FS12-23 Metrostar Options'!C5197</f>
        <v>Elec Inlet Location LH Cab Side Mid Fwd Lwr 6.38"</v>
      </c>
      <c r="F6525" s="17">
        <f>'[4]HGAC FS12-23 Metrostar Options'!K5197</f>
        <v>106</v>
      </c>
      <c r="G6525" s="13">
        <v>0.15</v>
      </c>
      <c r="H6525" s="14"/>
    </row>
    <row r="6526" spans="1:8" x14ac:dyDescent="0.35">
      <c r="A6526" s="11" t="s">
        <v>8</v>
      </c>
      <c r="B6526" s="16" t="str">
        <f>'[4]HGAC FS12-23 Metrostar Options'!B5198</f>
        <v>MET0005198</v>
      </c>
      <c r="C6526" s="27" t="s">
        <v>73</v>
      </c>
      <c r="D6526" s="16" t="s">
        <v>83</v>
      </c>
      <c r="E6526" s="15" t="str">
        <f>'[4]HGAC FS12-23 Metrostar Options'!C5198</f>
        <v>Elec Inlet Location LH Cab Side Mid Fwd Lwr 6.88"</v>
      </c>
      <c r="F6526" s="17">
        <f>'[4]HGAC FS12-23 Metrostar Options'!K5198</f>
        <v>106</v>
      </c>
      <c r="G6526" s="13">
        <v>0.15</v>
      </c>
      <c r="H6526" s="14"/>
    </row>
    <row r="6527" spans="1:8" x14ac:dyDescent="0.35">
      <c r="A6527" s="11" t="s">
        <v>8</v>
      </c>
      <c r="B6527" s="16" t="str">
        <f>'[4]HGAC FS12-23 Metrostar Options'!B5199</f>
        <v>MET0005199</v>
      </c>
      <c r="C6527" s="27" t="s">
        <v>73</v>
      </c>
      <c r="D6527" s="16" t="s">
        <v>83</v>
      </c>
      <c r="E6527" s="15" t="str">
        <f>'[4]HGAC FS12-23 Metrostar Options'!C5199</f>
        <v>Elec Inlet Location LH Cab Side Mid Rwd</v>
      </c>
      <c r="F6527" s="17">
        <f>'[4]HGAC FS12-23 Metrostar Options'!K5199</f>
        <v>0</v>
      </c>
      <c r="G6527" s="13">
        <v>0.15</v>
      </c>
      <c r="H6527" s="14"/>
    </row>
    <row r="6528" spans="1:8" x14ac:dyDescent="0.35">
      <c r="A6528" s="11" t="s">
        <v>8</v>
      </c>
      <c r="B6528" s="16" t="str">
        <f>'[4]HGAC FS12-23 Metrostar Options'!B5200</f>
        <v>MET0005200</v>
      </c>
      <c r="C6528" s="27" t="s">
        <v>73</v>
      </c>
      <c r="D6528" s="16" t="s">
        <v>83</v>
      </c>
      <c r="E6528" s="15" t="str">
        <f>'[4]HGAC FS12-23 Metrostar Options'!C5200</f>
        <v>Elec Inlet Location LH Cab Side Mid Lwr Rwd Rear</v>
      </c>
      <c r="F6528" s="17">
        <f>'[4]HGAC FS12-23 Metrostar Options'!K5200</f>
        <v>106</v>
      </c>
      <c r="G6528" s="13">
        <v>0.15</v>
      </c>
      <c r="H6528" s="14"/>
    </row>
    <row r="6529" spans="1:8" x14ac:dyDescent="0.35">
      <c r="A6529" s="11" t="s">
        <v>8</v>
      </c>
      <c r="B6529" s="16" t="str">
        <f>'[4]HGAC FS12-23 Metrostar Options'!B5201</f>
        <v>MET0005201</v>
      </c>
      <c r="C6529" s="27" t="s">
        <v>73</v>
      </c>
      <c r="D6529" s="16" t="s">
        <v>83</v>
      </c>
      <c r="E6529" s="15" t="str">
        <f>'[4]HGAC FS12-23 Metrostar Options'!C5201</f>
        <v>Elec Inlet Location LH Cab Side Mid Lwr</v>
      </c>
      <c r="F6529" s="17">
        <f>'[4]HGAC FS12-23 Metrostar Options'!K5201</f>
        <v>106</v>
      </c>
      <c r="G6529" s="13">
        <v>0.15</v>
      </c>
      <c r="H6529" s="14"/>
    </row>
    <row r="6530" spans="1:8" x14ac:dyDescent="0.35">
      <c r="A6530" s="11" t="s">
        <v>8</v>
      </c>
      <c r="B6530" s="16" t="str">
        <f>'[4]HGAC FS12-23 Metrostar Options'!B5202</f>
        <v>MET0005202</v>
      </c>
      <c r="C6530" s="27" t="s">
        <v>73</v>
      </c>
      <c r="D6530" s="16" t="s">
        <v>83</v>
      </c>
      <c r="E6530" s="15" t="str">
        <f>'[4]HGAC FS12-23 Metrostar Options'!C5202</f>
        <v>Elec Inlet Location LH Cab Side Mid Below Mid Cmpt</v>
      </c>
      <c r="F6530" s="17">
        <f>'[4]HGAC FS12-23 Metrostar Options'!K5202</f>
        <v>106</v>
      </c>
      <c r="G6530" s="13">
        <v>0.15</v>
      </c>
      <c r="H6530" s="14"/>
    </row>
    <row r="6531" spans="1:8" x14ac:dyDescent="0.35">
      <c r="A6531" s="11" t="s">
        <v>8</v>
      </c>
      <c r="B6531" s="16" t="str">
        <f>'[4]HGAC FS12-23 Metrostar Options'!B5203</f>
        <v>MET0005203</v>
      </c>
      <c r="C6531" s="27" t="s">
        <v>73</v>
      </c>
      <c r="D6531" s="16" t="s">
        <v>83</v>
      </c>
      <c r="E6531" s="15" t="str">
        <f>'[4]HGAC FS12-23 Metrostar Options'!C5203</f>
        <v>Elec Inlet Location LH Cab Side Rwd</v>
      </c>
      <c r="F6531" s="17">
        <f>'[4]HGAC FS12-23 Metrostar Options'!K5203</f>
        <v>106</v>
      </c>
      <c r="G6531" s="13">
        <v>0.15</v>
      </c>
      <c r="H6531" s="14"/>
    </row>
    <row r="6532" spans="1:8" x14ac:dyDescent="0.35">
      <c r="A6532" s="11" t="s">
        <v>8</v>
      </c>
      <c r="B6532" s="16" t="str">
        <f>'[4]HGAC FS12-23 Metrostar Options'!B5204</f>
        <v>MET0005204</v>
      </c>
      <c r="C6532" s="27" t="s">
        <v>73</v>
      </c>
      <c r="D6532" s="16" t="s">
        <v>83</v>
      </c>
      <c r="E6532" s="15" t="str">
        <f>'[4]HGAC FS12-23 Metrostar Options'!C5204</f>
        <v>Elec Inlet Location LH Cab Side Rwd Abv Air Eject</v>
      </c>
      <c r="F6532" s="17">
        <f>'[4]HGAC FS12-23 Metrostar Options'!K5204</f>
        <v>106</v>
      </c>
      <c r="G6532" s="13">
        <v>0.15</v>
      </c>
      <c r="H6532" s="14"/>
    </row>
    <row r="6533" spans="1:8" x14ac:dyDescent="0.35">
      <c r="A6533" s="11" t="s">
        <v>8</v>
      </c>
      <c r="B6533" s="16" t="str">
        <f>'[4]HGAC FS12-23 Metrostar Options'!B5205</f>
        <v>MET0005205</v>
      </c>
      <c r="C6533" s="27" t="s">
        <v>73</v>
      </c>
      <c r="D6533" s="16" t="s">
        <v>83</v>
      </c>
      <c r="E6533" s="15" t="str">
        <f>'[4]HGAC FS12-23 Metrostar Options'!C5205</f>
        <v>Elec Inlet Location LH Cab Side Rwd Below Rear Cmpt</v>
      </c>
      <c r="F6533" s="17">
        <f>'[4]HGAC FS12-23 Metrostar Options'!K5205</f>
        <v>106</v>
      </c>
      <c r="G6533" s="13">
        <v>0.15</v>
      </c>
      <c r="H6533" s="14"/>
    </row>
    <row r="6534" spans="1:8" x14ac:dyDescent="0.35">
      <c r="A6534" s="11" t="s">
        <v>8</v>
      </c>
      <c r="B6534" s="16" t="str">
        <f>'[4]HGAC FS12-23 Metrostar Options'!B5206</f>
        <v>MET0005206</v>
      </c>
      <c r="C6534" s="27" t="s">
        <v>73</v>
      </c>
      <c r="D6534" s="16" t="s">
        <v>83</v>
      </c>
      <c r="E6534" s="15" t="str">
        <f>'[4]HGAC FS12-23 Metrostar Options'!C5206</f>
        <v>Elec Inlet Location LH Cab Side Under Grab Handle</v>
      </c>
      <c r="F6534" s="17">
        <f>'[4]HGAC FS12-23 Metrostar Options'!K5206</f>
        <v>106</v>
      </c>
      <c r="G6534" s="13">
        <v>0.15</v>
      </c>
      <c r="H6534" s="14"/>
    </row>
    <row r="6535" spans="1:8" x14ac:dyDescent="0.35">
      <c r="A6535" s="11" t="s">
        <v>8</v>
      </c>
      <c r="B6535" s="16" t="str">
        <f>'[4]HGAC FS12-23 Metrostar Options'!B5207</f>
        <v>MET0005207</v>
      </c>
      <c r="C6535" s="27" t="s">
        <v>73</v>
      </c>
      <c r="D6535" s="16" t="s">
        <v>83</v>
      </c>
      <c r="E6535" s="15" t="str">
        <f>'[4]HGAC FS12-23 Metrostar Options'!C5207</f>
        <v>Elec Inlet Location LH Lwr Front Step Fwd</v>
      </c>
      <c r="F6535" s="17">
        <f>'[4]HGAC FS12-23 Metrostar Options'!K5207</f>
        <v>106</v>
      </c>
      <c r="G6535" s="13">
        <v>0.15</v>
      </c>
      <c r="H6535" s="14"/>
    </row>
    <row r="6536" spans="1:8" x14ac:dyDescent="0.35">
      <c r="A6536" s="11" t="s">
        <v>8</v>
      </c>
      <c r="B6536" s="16" t="str">
        <f>'[4]HGAC FS12-23 Metrostar Options'!B5208</f>
        <v>MET0005208</v>
      </c>
      <c r="C6536" s="27" t="s">
        <v>73</v>
      </c>
      <c r="D6536" s="16" t="s">
        <v>83</v>
      </c>
      <c r="E6536" s="15" t="str">
        <f>'[4]HGAC FS12-23 Metrostar Options'!C5208</f>
        <v>Elec Inlet Location LH Lwr Front Step Mid</v>
      </c>
      <c r="F6536" s="17">
        <f>'[4]HGAC FS12-23 Metrostar Options'!K5208</f>
        <v>0</v>
      </c>
      <c r="G6536" s="13">
        <v>0.15</v>
      </c>
      <c r="H6536" s="14"/>
    </row>
    <row r="6537" spans="1:8" x14ac:dyDescent="0.35">
      <c r="A6537" s="11" t="s">
        <v>8</v>
      </c>
      <c r="B6537" s="16" t="str">
        <f>'[4]HGAC FS12-23 Metrostar Options'!B5209</f>
        <v>MET0005209</v>
      </c>
      <c r="C6537" s="27" t="s">
        <v>73</v>
      </c>
      <c r="D6537" s="16" t="s">
        <v>83</v>
      </c>
      <c r="E6537" s="15" t="str">
        <f>'[4]HGAC FS12-23 Metrostar Options'!C5209</f>
        <v>Elec Inlet Location LH Lwr Front Step Mid Fwd</v>
      </c>
      <c r="F6537" s="17">
        <f>'[4]HGAC FS12-23 Metrostar Options'!K5209</f>
        <v>0</v>
      </c>
      <c r="G6537" s="13">
        <v>0.15</v>
      </c>
      <c r="H6537" s="14"/>
    </row>
    <row r="6538" spans="1:8" x14ac:dyDescent="0.35">
      <c r="A6538" s="11" t="s">
        <v>8</v>
      </c>
      <c r="B6538" s="16" t="str">
        <f>'[4]HGAC FS12-23 Metrostar Options'!B5210</f>
        <v>MET0005210</v>
      </c>
      <c r="C6538" s="27" t="s">
        <v>73</v>
      </c>
      <c r="D6538" s="16" t="s">
        <v>83</v>
      </c>
      <c r="E6538" s="15" t="str">
        <f>'[4]HGAC FS12-23 Metrostar Options'!C5210</f>
        <v>Elec Inlet Location LH Mid Front Step Fwd</v>
      </c>
      <c r="F6538" s="17">
        <f>'[4]HGAC FS12-23 Metrostar Options'!K5210</f>
        <v>106</v>
      </c>
      <c r="G6538" s="13">
        <v>0.15</v>
      </c>
      <c r="H6538" s="14"/>
    </row>
    <row r="6539" spans="1:8" x14ac:dyDescent="0.35">
      <c r="A6539" s="11" t="s">
        <v>8</v>
      </c>
      <c r="B6539" s="16" t="str">
        <f>'[4]HGAC FS12-23 Metrostar Options'!B5211</f>
        <v>MET0005211</v>
      </c>
      <c r="C6539" s="27" t="s">
        <v>73</v>
      </c>
      <c r="D6539" s="16" t="s">
        <v>83</v>
      </c>
      <c r="E6539" s="15" t="str">
        <f>'[4]HGAC FS12-23 Metrostar Options'!C5211</f>
        <v>Elec Inlet Location LH Mid Front Step Mid Fwd</v>
      </c>
      <c r="F6539" s="17">
        <f>'[4]HGAC FS12-23 Metrostar Options'!K5211</f>
        <v>106</v>
      </c>
      <c r="G6539" s="13">
        <v>0.15</v>
      </c>
      <c r="H6539" s="14"/>
    </row>
    <row r="6540" spans="1:8" x14ac:dyDescent="0.35">
      <c r="A6540" s="11" t="s">
        <v>8</v>
      </c>
      <c r="B6540" s="16" t="str">
        <f>'[4]HGAC FS12-23 Metrostar Options'!B5212</f>
        <v>MET0005212</v>
      </c>
      <c r="C6540" s="27" t="s">
        <v>73</v>
      </c>
      <c r="D6540" s="16" t="s">
        <v>83</v>
      </c>
      <c r="E6540" s="15" t="str">
        <f>'[4]HGAC FS12-23 Metrostar Options'!C5212</f>
        <v>Elec Inlet Location LH Mid Front Step Mid 3/4 Rwd</v>
      </c>
      <c r="F6540" s="17">
        <f>'[4]HGAC FS12-23 Metrostar Options'!K5212</f>
        <v>106</v>
      </c>
      <c r="G6540" s="13">
        <v>0.15</v>
      </c>
      <c r="H6540" s="14"/>
    </row>
    <row r="6541" spans="1:8" x14ac:dyDescent="0.35">
      <c r="A6541" s="11" t="s">
        <v>8</v>
      </c>
      <c r="B6541" s="16" t="str">
        <f>'[4]HGAC FS12-23 Metrostar Options'!B5213</f>
        <v>MET0005213</v>
      </c>
      <c r="C6541" s="27" t="s">
        <v>73</v>
      </c>
      <c r="D6541" s="16" t="s">
        <v>83</v>
      </c>
      <c r="E6541" s="15" t="str">
        <f>'[4]HGAC FS12-23 Metrostar Options'!C5213</f>
        <v>Elec Inlet Location LH Mid Front Step Mid Rear</v>
      </c>
      <c r="F6541" s="17">
        <f>'[4]HGAC FS12-23 Metrostar Options'!K5213</f>
        <v>106</v>
      </c>
      <c r="G6541" s="13">
        <v>0.15</v>
      </c>
      <c r="H6541" s="14"/>
    </row>
    <row r="6542" spans="1:8" x14ac:dyDescent="0.35">
      <c r="A6542" s="11" t="s">
        <v>8</v>
      </c>
      <c r="B6542" s="16" t="str">
        <f>'[4]HGAC FS12-23 Metrostar Options'!B5214</f>
        <v>MET0005214</v>
      </c>
      <c r="C6542" s="27" t="s">
        <v>73</v>
      </c>
      <c r="D6542" s="16" t="s">
        <v>83</v>
      </c>
      <c r="E6542" s="15" t="str">
        <f>'[4]HGAC FS12-23 Metrostar Options'!C5214</f>
        <v>Elec Inlet Location LH Mid Front Step Rear</v>
      </c>
      <c r="F6542" s="17">
        <f>'[4]HGAC FS12-23 Metrostar Options'!K5214</f>
        <v>106</v>
      </c>
      <c r="G6542" s="13">
        <v>0.15</v>
      </c>
      <c r="H6542" s="14"/>
    </row>
    <row r="6543" spans="1:8" x14ac:dyDescent="0.35">
      <c r="A6543" s="11" t="s">
        <v>8</v>
      </c>
      <c r="B6543" s="16" t="str">
        <f>'[4]HGAC FS12-23 Metrostar Options'!B5215</f>
        <v>MET0005215</v>
      </c>
      <c r="C6543" s="27" t="s">
        <v>73</v>
      </c>
      <c r="D6543" s="16" t="s">
        <v>83</v>
      </c>
      <c r="E6543" s="15" t="str">
        <f>'[4]HGAC FS12-23 Metrostar Options'!C5215</f>
        <v>Elec Inlet Location LH Mid Front Step Rear Upr</v>
      </c>
      <c r="F6543" s="17">
        <f>'[4]HGAC FS12-23 Metrostar Options'!K5215</f>
        <v>106</v>
      </c>
      <c r="G6543" s="13">
        <v>0.15</v>
      </c>
      <c r="H6543" s="14"/>
    </row>
    <row r="6544" spans="1:8" x14ac:dyDescent="0.35">
      <c r="A6544" s="11" t="s">
        <v>8</v>
      </c>
      <c r="B6544" s="16" t="str">
        <f>'[4]HGAC FS12-23 Metrostar Options'!B5216</f>
        <v>MET0005216</v>
      </c>
      <c r="C6544" s="27" t="s">
        <v>73</v>
      </c>
      <c r="D6544" s="16" t="s">
        <v>83</v>
      </c>
      <c r="E6544" s="15" t="str">
        <f>'[4]HGAC FS12-23 Metrostar Options'!C5216</f>
        <v>Elec Inlet Location R/L Bumper Tail</v>
      </c>
      <c r="F6544" s="17">
        <f>'[4]HGAC FS12-23 Metrostar Options'!K5216</f>
        <v>106</v>
      </c>
      <c r="G6544" s="13">
        <v>0.15</v>
      </c>
      <c r="H6544" s="14"/>
    </row>
    <row r="6545" spans="1:8" x14ac:dyDescent="0.35">
      <c r="A6545" s="11" t="s">
        <v>8</v>
      </c>
      <c r="B6545" s="16" t="str">
        <f>'[4]HGAC FS12-23 Metrostar Options'!B5217</f>
        <v>MET0005217</v>
      </c>
      <c r="C6545" s="27" t="s">
        <v>73</v>
      </c>
      <c r="D6545" s="16" t="s">
        <v>83</v>
      </c>
      <c r="E6545" s="15" t="str">
        <f>'[4]HGAC FS12-23 Metrostar Options'!C5217</f>
        <v>Elec Inlet Location R/L Cab Side Mid</v>
      </c>
      <c r="F6545" s="17">
        <f>'[4]HGAC FS12-23 Metrostar Options'!K5217</f>
        <v>106</v>
      </c>
      <c r="G6545" s="13">
        <v>0.15</v>
      </c>
      <c r="H6545" s="14"/>
    </row>
    <row r="6546" spans="1:8" x14ac:dyDescent="0.35">
      <c r="A6546" s="11" t="s">
        <v>8</v>
      </c>
      <c r="B6546" s="16" t="str">
        <f>'[4]HGAC FS12-23 Metrostar Options'!B5218</f>
        <v>MET0005218</v>
      </c>
      <c r="C6546" s="27" t="s">
        <v>73</v>
      </c>
      <c r="D6546" s="16" t="s">
        <v>83</v>
      </c>
      <c r="E6546" s="15" t="str">
        <f>'[4]HGAC FS12-23 Metrostar Options'!C5218</f>
        <v>Elec Inlet Location RH Cab Side Mid</v>
      </c>
      <c r="F6546" s="17">
        <f>'[4]HGAC FS12-23 Metrostar Options'!K5218</f>
        <v>106</v>
      </c>
      <c r="G6546" s="13">
        <v>0.15</v>
      </c>
      <c r="H6546" s="14"/>
    </row>
    <row r="6547" spans="1:8" x14ac:dyDescent="0.35">
      <c r="A6547" s="11" t="s">
        <v>8</v>
      </c>
      <c r="B6547" s="16" t="str">
        <f>'[4]HGAC FS12-23 Metrostar Options'!B5219</f>
        <v>MET0005219</v>
      </c>
      <c r="C6547" s="27" t="s">
        <v>73</v>
      </c>
      <c r="D6547" s="16" t="s">
        <v>83</v>
      </c>
      <c r="E6547" s="15" t="str">
        <f>'[4]HGAC FS12-23 Metrostar Options'!C5219</f>
        <v>Elec Inlet Location RH Cab Side Mid Rwd</v>
      </c>
      <c r="F6547" s="17">
        <f>'[4]HGAC FS12-23 Metrostar Options'!K5219</f>
        <v>106</v>
      </c>
      <c r="G6547" s="13">
        <v>0.15</v>
      </c>
      <c r="H6547" s="14"/>
    </row>
    <row r="6548" spans="1:8" x14ac:dyDescent="0.35">
      <c r="A6548" s="11" t="s">
        <v>8</v>
      </c>
      <c r="B6548" s="16" t="str">
        <f>'[4]HGAC FS12-23 Metrostar Options'!B5220</f>
        <v>MET0005220</v>
      </c>
      <c r="C6548" s="27" t="s">
        <v>73</v>
      </c>
      <c r="D6548" s="16" t="s">
        <v>83</v>
      </c>
      <c r="E6548" s="15" t="str">
        <f>'[4]HGAC FS12-23 Metrostar Options'!C5220</f>
        <v>Elec Inlet Location RH Cab Side Mid Fwd</v>
      </c>
      <c r="F6548" s="17">
        <f>'[4]HGAC FS12-23 Metrostar Options'!K5220</f>
        <v>106</v>
      </c>
      <c r="G6548" s="13">
        <v>0.15</v>
      </c>
      <c r="H6548" s="14"/>
    </row>
    <row r="6549" spans="1:8" x14ac:dyDescent="0.35">
      <c r="A6549" s="11" t="s">
        <v>8</v>
      </c>
      <c r="B6549" s="16" t="str">
        <f>'[4]HGAC FS12-23 Metrostar Options'!B5221</f>
        <v>MET0005221</v>
      </c>
      <c r="C6549" s="27" t="s">
        <v>73</v>
      </c>
      <c r="D6549" s="16" t="s">
        <v>83</v>
      </c>
      <c r="E6549" s="15" t="str">
        <f>'[4]HGAC FS12-23 Metrostar Options'!C5221</f>
        <v>Elec Inlet Location RH Mid Front Step Rear</v>
      </c>
      <c r="F6549" s="17">
        <f>'[4]HGAC FS12-23 Metrostar Options'!K5221</f>
        <v>106</v>
      </c>
      <c r="G6549" s="13">
        <v>0.15</v>
      </c>
      <c r="H6549" s="14"/>
    </row>
    <row r="6550" spans="1:8" x14ac:dyDescent="0.35">
      <c r="A6550" s="11" t="s">
        <v>8</v>
      </c>
      <c r="B6550" s="16" t="str">
        <f>'[4]HGAC FS12-23 Metrostar Options'!B5222</f>
        <v>MET0005222</v>
      </c>
      <c r="C6550" s="27" t="s">
        <v>73</v>
      </c>
      <c r="D6550" s="16" t="s">
        <v>83</v>
      </c>
      <c r="E6550" s="15" t="str">
        <f>'[4]HGAC FS12-23 Metrostar Options'!C5222</f>
        <v>Elec Inlet Location Shiploose</v>
      </c>
      <c r="F6550" s="17">
        <f>'[4]HGAC FS12-23 Metrostar Options'!K5222</f>
        <v>106</v>
      </c>
      <c r="G6550" s="13">
        <v>0.15</v>
      </c>
      <c r="H6550" s="14"/>
    </row>
    <row r="6551" spans="1:8" x14ac:dyDescent="0.35">
      <c r="A6551" s="11" t="s">
        <v>8</v>
      </c>
      <c r="B6551" s="16" t="str">
        <f>'[4]HGAC FS12-23 Metrostar Options'!B5223</f>
        <v>MET0005223</v>
      </c>
      <c r="C6551" s="27" t="s">
        <v>73</v>
      </c>
      <c r="D6551" s="16" t="s">
        <v>83</v>
      </c>
      <c r="E6551" s="15" t="str">
        <f>'[4]HGAC FS12-23 Metrostar Options'!C5223</f>
        <v>NO Electrical Inlet Location</v>
      </c>
      <c r="F6551" s="17">
        <f>'[4]HGAC FS12-23 Metrostar Options'!K5223</f>
        <v>0</v>
      </c>
      <c r="G6551" s="13">
        <v>0.15</v>
      </c>
      <c r="H6551" s="14"/>
    </row>
    <row r="6552" spans="1:8" x14ac:dyDescent="0.35">
      <c r="A6552" s="11" t="s">
        <v>8</v>
      </c>
      <c r="B6552" s="16" t="str">
        <f>'[4]HGAC FS12-23 Metrostar Options'!B5224</f>
        <v>MET0005224</v>
      </c>
      <c r="C6552" s="27" t="s">
        <v>73</v>
      </c>
      <c r="D6552" s="16" t="s">
        <v>83</v>
      </c>
      <c r="E6552" s="15" t="str">
        <f>'[4]HGAC FS12-23 Metrostar Options'!C5224</f>
        <v>Elec Inlet 120V 15A Auto Eject</v>
      </c>
      <c r="F6552" s="17">
        <f>'[4]HGAC FS12-23 Metrostar Options'!K5224</f>
        <v>770</v>
      </c>
      <c r="G6552" s="13">
        <v>0.15</v>
      </c>
      <c r="H6552" s="14"/>
    </row>
    <row r="6553" spans="1:8" x14ac:dyDescent="0.35">
      <c r="A6553" s="11" t="s">
        <v>8</v>
      </c>
      <c r="B6553" s="16" t="str">
        <f>'[4]HGAC FS12-23 Metrostar Options'!B5225</f>
        <v>MET0005225</v>
      </c>
      <c r="C6553" s="27" t="s">
        <v>73</v>
      </c>
      <c r="D6553" s="16" t="s">
        <v>83</v>
      </c>
      <c r="E6553" s="15" t="str">
        <f>'[4]HGAC FS12-23 Metrostar Options'!C5225</f>
        <v>Elec Inlet 120V 15A Auto Eject Mstr Sw/Starter Button</v>
      </c>
      <c r="F6553" s="17">
        <f>'[4]HGAC FS12-23 Metrostar Options'!K5225</f>
        <v>1185</v>
      </c>
      <c r="G6553" s="13">
        <v>0.15</v>
      </c>
      <c r="H6553" s="14"/>
    </row>
    <row r="6554" spans="1:8" x14ac:dyDescent="0.35">
      <c r="A6554" s="11" t="s">
        <v>8</v>
      </c>
      <c r="B6554" s="16" t="str">
        <f>'[4]HGAC FS12-23 Metrostar Options'!B5226</f>
        <v>MET0005226</v>
      </c>
      <c r="C6554" s="27" t="s">
        <v>73</v>
      </c>
      <c r="D6554" s="16" t="s">
        <v>83</v>
      </c>
      <c r="E6554" s="15" t="str">
        <f>'[4]HGAC FS12-23 Metrostar Options'!C5226</f>
        <v>Elec Inlet 120V 15A Hubbell</v>
      </c>
      <c r="F6554" s="17">
        <f>'[4]HGAC FS12-23 Metrostar Options'!K5226</f>
        <v>344</v>
      </c>
      <c r="G6554" s="13">
        <v>0.15</v>
      </c>
      <c r="H6554" s="14"/>
    </row>
    <row r="6555" spans="1:8" x14ac:dyDescent="0.35">
      <c r="A6555" s="11" t="s">
        <v>8</v>
      </c>
      <c r="B6555" s="16" t="str">
        <f>'[4]HGAC FS12-23 Metrostar Options'!B5227</f>
        <v>MET0005227</v>
      </c>
      <c r="C6555" s="27" t="s">
        <v>73</v>
      </c>
      <c r="D6555" s="16" t="s">
        <v>83</v>
      </c>
      <c r="E6555" s="15" t="str">
        <f>'[4]HGAC FS12-23 Metrostar Options'!C5227</f>
        <v>Elec Inlet 120V 20A</v>
      </c>
      <c r="F6555" s="17">
        <f>'[4]HGAC FS12-23 Metrostar Options'!K5227</f>
        <v>192</v>
      </c>
      <c r="G6555" s="13">
        <v>0.15</v>
      </c>
      <c r="H6555" s="14"/>
    </row>
    <row r="6556" spans="1:8" x14ac:dyDescent="0.35">
      <c r="A6556" s="11" t="s">
        <v>8</v>
      </c>
      <c r="B6556" s="16" t="str">
        <f>'[4]HGAC FS12-23 Metrostar Options'!B5228</f>
        <v>MET0005228</v>
      </c>
      <c r="C6556" s="27" t="s">
        <v>73</v>
      </c>
      <c r="D6556" s="16" t="s">
        <v>83</v>
      </c>
      <c r="E6556" s="15" t="str">
        <f>'[4]HGAC FS12-23 Metrostar Options'!C5228</f>
        <v>Elec Inlet 120V 20A Auto Eject</v>
      </c>
      <c r="F6556" s="17">
        <f>'[4]HGAC FS12-23 Metrostar Options'!K5228</f>
        <v>615</v>
      </c>
      <c r="G6556" s="13">
        <v>0.15</v>
      </c>
      <c r="H6556" s="14"/>
    </row>
    <row r="6557" spans="1:8" x14ac:dyDescent="0.35">
      <c r="A6557" s="11" t="s">
        <v>8</v>
      </c>
      <c r="B6557" s="16" t="str">
        <f>'[4]HGAC FS12-23 Metrostar Options'!B5229</f>
        <v>MET0005229</v>
      </c>
      <c r="C6557" s="27" t="s">
        <v>73</v>
      </c>
      <c r="D6557" s="16" t="s">
        <v>83</v>
      </c>
      <c r="E6557" s="15" t="str">
        <f>'[4]HGAC FS12-23 Metrostar Options'!C5229</f>
        <v>Elec Inlet 120V 20A Auto Eject w/Kussmaul Alarm Rkr Pos</v>
      </c>
      <c r="F6557" s="17">
        <f>'[4]HGAC FS12-23 Metrostar Options'!K5229</f>
        <v>995</v>
      </c>
      <c r="G6557" s="13">
        <v>0.15</v>
      </c>
      <c r="H6557" s="14"/>
    </row>
    <row r="6558" spans="1:8" x14ac:dyDescent="0.35">
      <c r="A6558" s="11" t="s">
        <v>8</v>
      </c>
      <c r="B6558" s="16" t="str">
        <f>'[4]HGAC FS12-23 Metrostar Options'!B5230</f>
        <v>MET0005230</v>
      </c>
      <c r="C6558" s="27" t="s">
        <v>73</v>
      </c>
      <c r="D6558" s="16" t="s">
        <v>83</v>
      </c>
      <c r="E6558" s="15" t="str">
        <f>'[4]HGAC FS12-23 Metrostar Options'!C5230</f>
        <v>Elec Inlet 120V 20A Auto Eject w/18" Addl Wir</v>
      </c>
      <c r="F6558" s="17">
        <f>'[4]HGAC FS12-23 Metrostar Options'!K5230</f>
        <v>839</v>
      </c>
      <c r="G6558" s="13">
        <v>0.15</v>
      </c>
      <c r="H6558" s="14"/>
    </row>
    <row r="6559" spans="1:8" x14ac:dyDescent="0.35">
      <c r="A6559" s="11" t="s">
        <v>8</v>
      </c>
      <c r="B6559" s="16" t="str">
        <f>'[4]HGAC FS12-23 Metrostar Options'!B5231</f>
        <v>MET0005231</v>
      </c>
      <c r="C6559" s="27" t="s">
        <v>73</v>
      </c>
      <c r="D6559" s="16" t="s">
        <v>83</v>
      </c>
      <c r="E6559" s="15" t="str">
        <f>'[4]HGAC FS12-23 Metrostar Options'!C5231</f>
        <v>Elec Inlet 120V 20A Auto Eject Mstr Sw</v>
      </c>
      <c r="F6559" s="17">
        <f>'[4]HGAC FS12-23 Metrostar Options'!K5231</f>
        <v>967</v>
      </c>
      <c r="G6559" s="13">
        <v>0.15</v>
      </c>
      <c r="H6559" s="14"/>
    </row>
    <row r="6560" spans="1:8" x14ac:dyDescent="0.35">
      <c r="A6560" s="11" t="s">
        <v>8</v>
      </c>
      <c r="B6560" s="16" t="str">
        <f>'[4]HGAC FS12-23 Metrostar Options'!B5232</f>
        <v>MET0005232</v>
      </c>
      <c r="C6560" s="27" t="s">
        <v>73</v>
      </c>
      <c r="D6560" s="16" t="s">
        <v>83</v>
      </c>
      <c r="E6560" s="15" t="str">
        <f>'[4]HGAC FS12-23 Metrostar Options'!C5232</f>
        <v>Elec Inlet 120V 20A Auto Eject w/SS E-Z Mount Plt &amp; LED/2' Addl Wir</v>
      </c>
      <c r="F6560" s="17">
        <f>'[4]HGAC FS12-23 Metrostar Options'!K5232</f>
        <v>1225</v>
      </c>
      <c r="G6560" s="13">
        <v>0.15</v>
      </c>
      <c r="H6560" s="14"/>
    </row>
    <row r="6561" spans="1:8" x14ac:dyDescent="0.35">
      <c r="A6561" s="11" t="s">
        <v>8</v>
      </c>
      <c r="B6561" s="16" t="str">
        <f>'[4]HGAC FS12-23 Metrostar Options'!B5233</f>
        <v>MET0005233</v>
      </c>
      <c r="C6561" s="27" t="s">
        <v>73</v>
      </c>
      <c r="D6561" s="16" t="s">
        <v>83</v>
      </c>
      <c r="E6561" s="15" t="str">
        <f>'[4]HGAC FS12-23 Metrostar Options'!C5233</f>
        <v>Elec Inlet 120V 20A Auto Eject w/SS Plt</v>
      </c>
      <c r="F6561" s="17">
        <f>'[4]HGAC FS12-23 Metrostar Options'!K5233</f>
        <v>924</v>
      </c>
      <c r="G6561" s="13">
        <v>0.15</v>
      </c>
      <c r="H6561" s="14"/>
    </row>
    <row r="6562" spans="1:8" x14ac:dyDescent="0.35">
      <c r="A6562" s="11" t="s">
        <v>8</v>
      </c>
      <c r="B6562" s="16" t="str">
        <f>'[4]HGAC FS12-23 Metrostar Options'!B5234</f>
        <v>MET0005234</v>
      </c>
      <c r="C6562" s="27" t="s">
        <v>73</v>
      </c>
      <c r="D6562" s="16" t="s">
        <v>83</v>
      </c>
      <c r="E6562" s="15" t="str">
        <f>'[4]HGAC FS12-23 Metrostar Options'!C5234</f>
        <v>Elec Inlet 120V 20A Auto Eject w/Sw</v>
      </c>
      <c r="F6562" s="17">
        <f>'[4]HGAC FS12-23 Metrostar Options'!K5234</f>
        <v>835</v>
      </c>
      <c r="G6562" s="13">
        <v>0.15</v>
      </c>
      <c r="H6562" s="14"/>
    </row>
    <row r="6563" spans="1:8" x14ac:dyDescent="0.35">
      <c r="A6563" s="11" t="s">
        <v>8</v>
      </c>
      <c r="B6563" s="16" t="str">
        <f>'[4]HGAC FS12-23 Metrostar Options'!B5235</f>
        <v>MET0005235</v>
      </c>
      <c r="C6563" s="27" t="s">
        <v>73</v>
      </c>
      <c r="D6563" s="16" t="s">
        <v>83</v>
      </c>
      <c r="E6563" s="15" t="str">
        <f>'[4]HGAC FS12-23 Metrostar Options'!C5235</f>
        <v>Elec Inlet 120V 20A Auto Eject (2) w/Relay</v>
      </c>
      <c r="F6563" s="17">
        <f>'[4]HGAC FS12-23 Metrostar Options'!K5235</f>
        <v>1380</v>
      </c>
      <c r="G6563" s="13">
        <v>0.15</v>
      </c>
      <c r="H6563" s="14"/>
    </row>
    <row r="6564" spans="1:8" x14ac:dyDescent="0.35">
      <c r="A6564" s="11" t="s">
        <v>8</v>
      </c>
      <c r="B6564" s="16" t="str">
        <f>'[4]HGAC FS12-23 Metrostar Options'!B5236</f>
        <v>MET0005236</v>
      </c>
      <c r="C6564" s="27" t="s">
        <v>73</v>
      </c>
      <c r="D6564" s="16" t="s">
        <v>83</v>
      </c>
      <c r="E6564" s="15" t="str">
        <f>'[4]HGAC FS12-23 Metrostar Options'!C5236</f>
        <v>Elec Inlet 120V 20A Sure Eject Blue Sea</v>
      </c>
      <c r="F6564" s="17">
        <f>'[4]HGAC FS12-23 Metrostar Options'!K5236</f>
        <v>1353</v>
      </c>
      <c r="G6564" s="13">
        <v>0.15</v>
      </c>
      <c r="H6564" s="14"/>
    </row>
    <row r="6565" spans="1:8" x14ac:dyDescent="0.35">
      <c r="A6565" s="11" t="s">
        <v>8</v>
      </c>
      <c r="B6565" s="16" t="str">
        <f>'[4]HGAC FS12-23 Metrostar Options'!B5237</f>
        <v>MET0005237</v>
      </c>
      <c r="C6565" s="27" t="s">
        <v>73</v>
      </c>
      <c r="D6565" s="16" t="s">
        <v>83</v>
      </c>
      <c r="E6565" s="15" t="str">
        <f>'[4]HGAC FS12-23 Metrostar Options'!C5237</f>
        <v>Elec Inlet 120V 30A Auto Eject</v>
      </c>
      <c r="F6565" s="17">
        <f>'[4]HGAC FS12-23 Metrostar Options'!K5237</f>
        <v>937</v>
      </c>
      <c r="G6565" s="13">
        <v>0.15</v>
      </c>
      <c r="H6565" s="14"/>
    </row>
    <row r="6566" spans="1:8" x14ac:dyDescent="0.35">
      <c r="A6566" s="11" t="s">
        <v>8</v>
      </c>
      <c r="B6566" s="16" t="str">
        <f>'[4]HGAC FS12-23 Metrostar Options'!B5238</f>
        <v>MET0005238</v>
      </c>
      <c r="C6566" s="27" t="s">
        <v>73</v>
      </c>
      <c r="D6566" s="16" t="s">
        <v>83</v>
      </c>
      <c r="E6566" s="15" t="str">
        <f>'[4]HGAC FS12-23 Metrostar Options'!C5238</f>
        <v>Elec Inlet 120V 30A Auto Eject w/Label</v>
      </c>
      <c r="F6566" s="17">
        <f>'[4]HGAC FS12-23 Metrostar Options'!K5238</f>
        <v>1185</v>
      </c>
      <c r="G6566" s="13">
        <v>0.15</v>
      </c>
      <c r="H6566" s="14"/>
    </row>
    <row r="6567" spans="1:8" x14ac:dyDescent="0.35">
      <c r="A6567" s="11" t="s">
        <v>8</v>
      </c>
      <c r="B6567" s="16" t="str">
        <f>'[4]HGAC FS12-23 Metrostar Options'!B5239</f>
        <v>MET0005239</v>
      </c>
      <c r="C6567" s="27" t="s">
        <v>73</v>
      </c>
      <c r="D6567" s="16" t="s">
        <v>83</v>
      </c>
      <c r="E6567" s="15" t="str">
        <f>'[4]HGAC FS12-23 Metrostar Options'!C5239</f>
        <v>Elec Inlet 120V 30A Auto Eject w/SS E-Z Mount Plt &amp; LED</v>
      </c>
      <c r="F6567" s="17">
        <f>'[4]HGAC FS12-23 Metrostar Options'!K5239</f>
        <v>1337</v>
      </c>
      <c r="G6567" s="13">
        <v>0.15</v>
      </c>
      <c r="H6567" s="14"/>
    </row>
    <row r="6568" spans="1:8" x14ac:dyDescent="0.35">
      <c r="A6568" s="11" t="s">
        <v>8</v>
      </c>
      <c r="B6568" s="16" t="str">
        <f>'[4]HGAC FS12-23 Metrostar Options'!B5240</f>
        <v>MET0005240</v>
      </c>
      <c r="C6568" s="27" t="s">
        <v>73</v>
      </c>
      <c r="D6568" s="16" t="s">
        <v>83</v>
      </c>
      <c r="E6568" s="15" t="str">
        <f>'[4]HGAC FS12-23 Metrostar Options'!C5240</f>
        <v>Elec Inlet 120V 30A Auto Eject w/Mnt Plate Ptd Secondary/Upper Cab Color</v>
      </c>
      <c r="F6568" s="17">
        <f>'[4]HGAC FS12-23 Metrostar Options'!K5240</f>
        <v>1293</v>
      </c>
      <c r="G6568" s="13">
        <v>0.15</v>
      </c>
      <c r="H6568" s="14"/>
    </row>
    <row r="6569" spans="1:8" x14ac:dyDescent="0.35">
      <c r="A6569" s="11" t="s">
        <v>8</v>
      </c>
      <c r="B6569" s="16" t="str">
        <f>'[4]HGAC FS12-23 Metrostar Options'!B5241</f>
        <v>MET0005241</v>
      </c>
      <c r="C6569" s="27" t="s">
        <v>73</v>
      </c>
      <c r="D6569" s="16" t="s">
        <v>83</v>
      </c>
      <c r="E6569" s="15" t="str">
        <f>'[4]HGAC FS12-23 Metrostar Options'!C5241</f>
        <v>Elec Inlet 120V 30A Auto Eject w/Mnt Plate Ptd Primary/Lower Cab Color</v>
      </c>
      <c r="F6569" s="17">
        <f>'[4]HGAC FS12-23 Metrostar Options'!K5241</f>
        <v>1293</v>
      </c>
      <c r="G6569" s="13">
        <v>0.15</v>
      </c>
      <c r="H6569" s="14"/>
    </row>
    <row r="6570" spans="1:8" x14ac:dyDescent="0.35">
      <c r="A6570" s="11" t="s">
        <v>8</v>
      </c>
      <c r="B6570" s="16" t="str">
        <f>'[4]HGAC FS12-23 Metrostar Options'!B5242</f>
        <v>MET0005242</v>
      </c>
      <c r="C6570" s="27" t="s">
        <v>73</v>
      </c>
      <c r="D6570" s="16" t="s">
        <v>83</v>
      </c>
      <c r="E6570" s="15" t="str">
        <f>'[4]HGAC FS12-23 Metrostar Options'!C5242</f>
        <v>Elec Inlet 120V 30A Auto Eject w/Integrated Air Inlet</v>
      </c>
      <c r="F6570" s="17">
        <f>'[4]HGAC FS12-23 Metrostar Options'!K5242</f>
        <v>1645</v>
      </c>
      <c r="G6570" s="13">
        <v>0.15</v>
      </c>
      <c r="H6570" s="14"/>
    </row>
    <row r="6571" spans="1:8" x14ac:dyDescent="0.35">
      <c r="A6571" s="11" t="s">
        <v>8</v>
      </c>
      <c r="B6571" s="16" t="str">
        <f>'[4]HGAC FS12-23 Metrostar Options'!B5243</f>
        <v>MET0005243</v>
      </c>
      <c r="C6571" s="27" t="s">
        <v>73</v>
      </c>
      <c r="D6571" s="16" t="s">
        <v>83</v>
      </c>
      <c r="E6571" s="15" t="str">
        <f>'[4]HGAC FS12-23 Metrostar Options'!C5243</f>
        <v>Elec Inlet 120V 30A Hubbell Twist Lock</v>
      </c>
      <c r="F6571" s="17">
        <f>'[4]HGAC FS12-23 Metrostar Options'!K5243</f>
        <v>444</v>
      </c>
      <c r="G6571" s="13">
        <v>0.15</v>
      </c>
      <c r="H6571" s="14"/>
    </row>
    <row r="6572" spans="1:8" x14ac:dyDescent="0.35">
      <c r="A6572" s="11" t="s">
        <v>8</v>
      </c>
      <c r="B6572" s="16" t="str">
        <f>'[4]HGAC FS12-23 Metrostar Options'!B5244</f>
        <v>MET0005244</v>
      </c>
      <c r="C6572" s="27" t="s">
        <v>73</v>
      </c>
      <c r="D6572" s="16" t="s">
        <v>83</v>
      </c>
      <c r="E6572" s="15" t="str">
        <f>'[4]HGAC FS12-23 Metrostar Options'!C5244</f>
        <v>Elec Inlet 120V 30A Hubbell Twist Lock w/ Starter button Interlock</v>
      </c>
      <c r="F6572" s="17">
        <f>'[4]HGAC FS12-23 Metrostar Options'!K5244</f>
        <v>617</v>
      </c>
      <c r="G6572" s="13">
        <v>0.15</v>
      </c>
      <c r="H6572" s="14"/>
    </row>
    <row r="6573" spans="1:8" x14ac:dyDescent="0.35">
      <c r="A6573" s="11" t="s">
        <v>8</v>
      </c>
      <c r="B6573" s="16" t="str">
        <f>'[4]HGAC FS12-23 Metrostar Options'!B5245</f>
        <v>MET0005245</v>
      </c>
      <c r="C6573" s="27" t="s">
        <v>73</v>
      </c>
      <c r="D6573" s="16" t="s">
        <v>83</v>
      </c>
      <c r="E6573" s="15" t="str">
        <f>'[4]HGAC FS12-23 Metrostar Options'!C5245</f>
        <v>Elec Inlet 250V 30A 3 Pin Auto Eject</v>
      </c>
      <c r="F6573" s="17">
        <f>'[4]HGAC FS12-23 Metrostar Options'!K5245</f>
        <v>1151</v>
      </c>
      <c r="G6573" s="13">
        <v>0.15</v>
      </c>
      <c r="H6573" s="14"/>
    </row>
    <row r="6574" spans="1:8" x14ac:dyDescent="0.35">
      <c r="A6574" s="11" t="s">
        <v>8</v>
      </c>
      <c r="B6574" s="16" t="str">
        <f>'[4]HGAC FS12-23 Metrostar Options'!B5246</f>
        <v>MET0005246</v>
      </c>
      <c r="C6574" s="27" t="s">
        <v>73</v>
      </c>
      <c r="D6574" s="16" t="s">
        <v>83</v>
      </c>
      <c r="E6574" s="15" t="str">
        <f>'[4]HGAC FS12-23 Metrostar Options'!C5246</f>
        <v>NO Electrical Inlet</v>
      </c>
      <c r="F6574" s="17">
        <f>'[4]HGAC FS12-23 Metrostar Options'!K5246</f>
        <v>0</v>
      </c>
      <c r="G6574" s="13">
        <v>0.15</v>
      </c>
      <c r="H6574" s="14"/>
    </row>
    <row r="6575" spans="1:8" x14ac:dyDescent="0.35">
      <c r="A6575" s="11" t="s">
        <v>8</v>
      </c>
      <c r="B6575" s="16" t="str">
        <f>'[4]HGAC FS12-23 Metrostar Options'!B5247</f>
        <v>MET0005247</v>
      </c>
      <c r="C6575" s="27" t="s">
        <v>73</v>
      </c>
      <c r="D6575" s="16" t="s">
        <v>83</v>
      </c>
      <c r="E6575" s="15" t="str">
        <f>'[4]HGAC FS12-23 Metrostar Options'!C5247</f>
        <v>Elec Inlet Conn Prewire 120/240V Cable LH Frame</v>
      </c>
      <c r="F6575" s="17">
        <f>'[4]HGAC FS12-23 Metrostar Options'!K5247</f>
        <v>0</v>
      </c>
      <c r="G6575" s="13">
        <v>0.15</v>
      </c>
      <c r="H6575" s="14"/>
    </row>
    <row r="6576" spans="1:8" x14ac:dyDescent="0.35">
      <c r="A6576" s="11" t="s">
        <v>8</v>
      </c>
      <c r="B6576" s="16" t="str">
        <f>'[4]HGAC FS12-23 Metrostar Options'!B5248</f>
        <v>MET0005248</v>
      </c>
      <c r="C6576" s="27" t="s">
        <v>73</v>
      </c>
      <c r="D6576" s="16" t="s">
        <v>83</v>
      </c>
      <c r="E6576" s="15" t="str">
        <f>'[4]HGAC FS12-23 Metrostar Options'!C5248</f>
        <v>Elec Inlet Conn Prewire 120/240V Batt Cond Breaker to LH Frame</v>
      </c>
      <c r="F6576" s="17">
        <f>'[4]HGAC FS12-23 Metrostar Options'!K5248</f>
        <v>129</v>
      </c>
      <c r="G6576" s="13">
        <v>0.15</v>
      </c>
      <c r="H6576" s="14"/>
    </row>
    <row r="6577" spans="1:8" x14ac:dyDescent="0.35">
      <c r="A6577" s="11" t="s">
        <v>8</v>
      </c>
      <c r="B6577" s="16" t="str">
        <f>'[4]HGAC FS12-23 Metrostar Options'!B5249</f>
        <v>MET0005249</v>
      </c>
      <c r="C6577" s="27" t="s">
        <v>73</v>
      </c>
      <c r="D6577" s="16" t="s">
        <v>83</v>
      </c>
      <c r="E6577" s="15" t="str">
        <f>'[4]HGAC FS12-23 Metrostar Options'!C5249</f>
        <v>Elec Inlet Conn Prewire Eject Feature w/35' Loop</v>
      </c>
      <c r="F6577" s="17">
        <f>'[4]HGAC FS12-23 Metrostar Options'!K5249</f>
        <v>0</v>
      </c>
      <c r="G6577" s="13">
        <v>0.15</v>
      </c>
      <c r="H6577" s="14"/>
    </row>
    <row r="6578" spans="1:8" x14ac:dyDescent="0.35">
      <c r="A6578" s="11" t="s">
        <v>8</v>
      </c>
      <c r="B6578" s="16" t="str">
        <f>'[4]HGAC FS12-23 Metrostar Options'!B5250</f>
        <v>MET0005250</v>
      </c>
      <c r="C6578" s="27" t="s">
        <v>73</v>
      </c>
      <c r="D6578" s="16" t="s">
        <v>83</v>
      </c>
      <c r="E6578" s="15" t="str">
        <f>'[4]HGAC FS12-23 Metrostar Options'!C5250</f>
        <v>Elec Inlet Conn Prewire Eject Feature w/60' Loop</v>
      </c>
      <c r="F6578" s="17">
        <f>'[4]HGAC FS12-23 Metrostar Options'!K5250</f>
        <v>129</v>
      </c>
      <c r="G6578" s="13">
        <v>0.15</v>
      </c>
      <c r="H6578" s="14"/>
    </row>
    <row r="6579" spans="1:8" x14ac:dyDescent="0.35">
      <c r="A6579" s="11" t="s">
        <v>8</v>
      </c>
      <c r="B6579" s="16" t="str">
        <f>'[4]HGAC FS12-23 Metrostar Options'!B5251</f>
        <v>MET0005251</v>
      </c>
      <c r="C6579" s="27" t="s">
        <v>73</v>
      </c>
      <c r="D6579" s="16" t="s">
        <v>83</v>
      </c>
      <c r="E6579" s="15" t="str">
        <f>'[4]HGAC FS12-23 Metrostar Options'!C5251</f>
        <v>Elec Inlet Conn Prewire 120/240V Cable to Bhd Drv Seat</v>
      </c>
      <c r="F6579" s="17">
        <f>'[4]HGAC FS12-23 Metrostar Options'!K5251</f>
        <v>0</v>
      </c>
      <c r="G6579" s="13">
        <v>0.15</v>
      </c>
      <c r="H6579" s="14"/>
    </row>
    <row r="6580" spans="1:8" x14ac:dyDescent="0.35">
      <c r="A6580" s="11" t="s">
        <v>8</v>
      </c>
      <c r="B6580" s="16" t="str">
        <f>'[4]HGAC FS12-23 Metrostar Options'!B5252</f>
        <v>MET0005252</v>
      </c>
      <c r="C6580" s="27" t="s">
        <v>73</v>
      </c>
      <c r="D6580" s="16" t="s">
        <v>83</v>
      </c>
      <c r="E6580" s="15" t="str">
        <f>'[4]HGAC FS12-23 Metrostar Options'!C5252</f>
        <v>Elec Inlet Conn Prewire 120/240V Cable to LH Front Step Area</v>
      </c>
      <c r="F6580" s="17">
        <f>'[4]HGAC FS12-23 Metrostar Options'!K5252</f>
        <v>0</v>
      </c>
      <c r="G6580" s="13">
        <v>0.15</v>
      </c>
      <c r="H6580" s="14"/>
    </row>
    <row r="6581" spans="1:8" x14ac:dyDescent="0.35">
      <c r="A6581" s="11" t="s">
        <v>8</v>
      </c>
      <c r="B6581" s="16" t="str">
        <f>'[4]HGAC FS12-23 Metrostar Options'!B5253</f>
        <v>MET0005253</v>
      </c>
      <c r="C6581" s="27" t="s">
        <v>73</v>
      </c>
      <c r="D6581" s="16" t="s">
        <v>83</v>
      </c>
      <c r="E6581" s="15" t="str">
        <f>'[4]HGAC FS12-23 Metrostar Options'!C5253</f>
        <v>Elec Inlet Conn Prewire 120/240V Air Pump Breaker to Bhd Drv Seat w/6' Loop</v>
      </c>
      <c r="F6581" s="17">
        <f>'[4]HGAC FS12-23 Metrostar Options'!K5253</f>
        <v>129</v>
      </c>
      <c r="G6581" s="13">
        <v>0.15</v>
      </c>
      <c r="H6581" s="14"/>
    </row>
    <row r="6582" spans="1:8" x14ac:dyDescent="0.35">
      <c r="A6582" s="11" t="s">
        <v>8</v>
      </c>
      <c r="B6582" s="16" t="str">
        <f>'[4]HGAC FS12-23 Metrostar Options'!B5254</f>
        <v>MET0005254</v>
      </c>
      <c r="C6582" s="27" t="s">
        <v>73</v>
      </c>
      <c r="D6582" s="16" t="s">
        <v>83</v>
      </c>
      <c r="E6582" s="15" t="str">
        <f>'[4]HGAC FS12-23 Metrostar Options'!C5254</f>
        <v>Elec Inlet Conn Prewire 120/240V Air Pump Breaker to Bhd Drv Seat w/20' Loop</v>
      </c>
      <c r="F6582" s="17">
        <f>'[4]HGAC FS12-23 Metrostar Options'!K5254</f>
        <v>129</v>
      </c>
      <c r="G6582" s="13">
        <v>0.15</v>
      </c>
      <c r="H6582" s="14"/>
    </row>
    <row r="6583" spans="1:8" x14ac:dyDescent="0.35">
      <c r="A6583" s="11" t="s">
        <v>8</v>
      </c>
      <c r="B6583" s="16" t="str">
        <f>'[4]HGAC FS12-23 Metrostar Options'!B5255</f>
        <v>MET0005255</v>
      </c>
      <c r="C6583" s="27" t="s">
        <v>73</v>
      </c>
      <c r="D6583" s="16" t="s">
        <v>83</v>
      </c>
      <c r="E6583" s="15" t="str">
        <f>'[4]HGAC FS12-23 Metrostar Options'!C5255</f>
        <v>Elec Inlet Conn Prewire 120/240V Batt Cond Breaker to Bhd Off Seat w/3' Loop</v>
      </c>
      <c r="F6583" s="17">
        <f>'[4]HGAC FS12-23 Metrostar Options'!K5255</f>
        <v>129</v>
      </c>
      <c r="G6583" s="13">
        <v>0.15</v>
      </c>
      <c r="H6583" s="14"/>
    </row>
    <row r="6584" spans="1:8" x14ac:dyDescent="0.35">
      <c r="A6584" s="11" t="s">
        <v>8</v>
      </c>
      <c r="B6584" s="16" t="str">
        <f>'[4]HGAC FS12-23 Metrostar Options'!B5256</f>
        <v>MET0005256</v>
      </c>
      <c r="C6584" s="27" t="s">
        <v>73</v>
      </c>
      <c r="D6584" s="16" t="s">
        <v>83</v>
      </c>
      <c r="E6584" s="15" t="str">
        <f>'[4]HGAC FS12-23 Metrostar Options'!C5256</f>
        <v>Elec Inlet Conn Prewire 120/240V Batt Cond Breaker to Bhd Drv Seat w/3' Loop</v>
      </c>
      <c r="F6584" s="17">
        <f>'[4]HGAC FS12-23 Metrostar Options'!K5256</f>
        <v>129</v>
      </c>
      <c r="G6584" s="13">
        <v>0.15</v>
      </c>
      <c r="H6584" s="14"/>
    </row>
    <row r="6585" spans="1:8" x14ac:dyDescent="0.35">
      <c r="A6585" s="11" t="s">
        <v>8</v>
      </c>
      <c r="B6585" s="16" t="str">
        <f>'[4]HGAC FS12-23 Metrostar Options'!B5257</f>
        <v>MET0005257</v>
      </c>
      <c r="C6585" s="27" t="s">
        <v>73</v>
      </c>
      <c r="D6585" s="16" t="s">
        <v>83</v>
      </c>
      <c r="E6585" s="15" t="str">
        <f>'[4]HGAC FS12-23 Metrostar Options'!C5257</f>
        <v>Elec Inlet Conn Prewire 120/240V Batt Cond Breaker to Bhd Drv Seat w/12' Loop</v>
      </c>
      <c r="F6585" s="17">
        <f>'[4]HGAC FS12-23 Metrostar Options'!K5257</f>
        <v>129</v>
      </c>
      <c r="G6585" s="13">
        <v>0.15</v>
      </c>
      <c r="H6585" s="14"/>
    </row>
    <row r="6586" spans="1:8" x14ac:dyDescent="0.35">
      <c r="A6586" s="11" t="s">
        <v>8</v>
      </c>
      <c r="B6586" s="16" t="str">
        <f>'[4]HGAC FS12-23 Metrostar Options'!B5258</f>
        <v>MET0005258</v>
      </c>
      <c r="C6586" s="27" t="s">
        <v>73</v>
      </c>
      <c r="D6586" s="16" t="s">
        <v>83</v>
      </c>
      <c r="E6586" s="15" t="str">
        <f>'[4]HGAC FS12-23 Metrostar Options'!C5258</f>
        <v>Elec Inlet Conn to 110V A/C</v>
      </c>
      <c r="F6586" s="17">
        <f>'[4]HGAC FS12-23 Metrostar Options'!K5258</f>
        <v>0</v>
      </c>
      <c r="G6586" s="13">
        <v>0.15</v>
      </c>
      <c r="H6586" s="14"/>
    </row>
    <row r="6587" spans="1:8" x14ac:dyDescent="0.35">
      <c r="A6587" s="11" t="s">
        <v>8</v>
      </c>
      <c r="B6587" s="16" t="str">
        <f>'[4]HGAC FS12-23 Metrostar Options'!B5259</f>
        <v>MET0005259</v>
      </c>
      <c r="C6587" s="27" t="s">
        <v>73</v>
      </c>
      <c r="D6587" s="16" t="s">
        <v>83</v>
      </c>
      <c r="E6587" s="15" t="str">
        <f>'[4]HGAC FS12-23 Metrostar Options'!C5259</f>
        <v>Elec Inlet Conn to 110V A/C &amp; Batt Warmer</v>
      </c>
      <c r="F6587" s="17">
        <f>'[4]HGAC FS12-23 Metrostar Options'!K5259</f>
        <v>0</v>
      </c>
      <c r="G6587" s="13">
        <v>0.15</v>
      </c>
      <c r="H6587" s="14"/>
    </row>
    <row r="6588" spans="1:8" x14ac:dyDescent="0.35">
      <c r="A6588" s="11" t="s">
        <v>8</v>
      </c>
      <c r="B6588" s="16" t="str">
        <f>'[4]HGAC FS12-23 Metrostar Options'!B5260</f>
        <v>MET0005260</v>
      </c>
      <c r="C6588" s="27" t="s">
        <v>73</v>
      </c>
      <c r="D6588" s="16" t="s">
        <v>83</v>
      </c>
      <c r="E6588" s="15" t="str">
        <f>'[4]HGAC FS12-23 Metrostar Options'!C5260</f>
        <v>Elec Inlet Conn to Air Pump</v>
      </c>
      <c r="F6588" s="17">
        <f>'[4]HGAC FS12-23 Metrostar Options'!K5260</f>
        <v>0</v>
      </c>
      <c r="G6588" s="13">
        <v>0.15</v>
      </c>
      <c r="H6588" s="14"/>
    </row>
    <row r="6589" spans="1:8" x14ac:dyDescent="0.35">
      <c r="A6589" s="11" t="s">
        <v>8</v>
      </c>
      <c r="B6589" s="16" t="str">
        <f>'[4]HGAC FS12-23 Metrostar Options'!B5261</f>
        <v>MET0005261</v>
      </c>
      <c r="C6589" s="27" t="s">
        <v>73</v>
      </c>
      <c r="D6589" s="16" t="s">
        <v>83</v>
      </c>
      <c r="E6589" s="15" t="str">
        <f>'[4]HGAC FS12-23 Metrostar Options'!C5261</f>
        <v>Elec Inlet Conn to Air Pump &amp; 110V A/C</v>
      </c>
      <c r="F6589" s="17">
        <f>'[4]HGAC FS12-23 Metrostar Options'!K5261</f>
        <v>0</v>
      </c>
      <c r="G6589" s="13">
        <v>0.15</v>
      </c>
      <c r="H6589" s="14"/>
    </row>
    <row r="6590" spans="1:8" x14ac:dyDescent="0.35">
      <c r="A6590" s="11" t="s">
        <v>8</v>
      </c>
      <c r="B6590" s="16" t="str">
        <f>'[4]HGAC FS12-23 Metrostar Options'!B5262</f>
        <v>MET0005262</v>
      </c>
      <c r="C6590" s="27" t="s">
        <v>73</v>
      </c>
      <c r="D6590" s="16" t="s">
        <v>83</v>
      </c>
      <c r="E6590" s="15" t="str">
        <f>'[4]HGAC FS12-23 Metrostar Options'!C5262</f>
        <v>Elec Inlet Conn to Air Pump &amp; Batt Warmer</v>
      </c>
      <c r="F6590" s="17">
        <f>'[4]HGAC FS12-23 Metrostar Options'!K5262</f>
        <v>0</v>
      </c>
      <c r="G6590" s="13">
        <v>0.15</v>
      </c>
      <c r="H6590" s="14"/>
    </row>
    <row r="6591" spans="1:8" x14ac:dyDescent="0.35">
      <c r="A6591" s="11" t="s">
        <v>8</v>
      </c>
      <c r="B6591" s="16" t="str">
        <f>'[4]HGAC FS12-23 Metrostar Options'!B5263</f>
        <v>MET0005263</v>
      </c>
      <c r="C6591" s="27" t="s">
        <v>73</v>
      </c>
      <c r="D6591" s="16" t="s">
        <v>83</v>
      </c>
      <c r="E6591" s="15" t="str">
        <f>'[4]HGAC FS12-23 Metrostar Options'!C5263</f>
        <v>Elec Inlet Conn to Air Pump &amp; Block Htr</v>
      </c>
      <c r="F6591" s="17">
        <f>'[4]HGAC FS12-23 Metrostar Options'!K5263</f>
        <v>0</v>
      </c>
      <c r="G6591" s="13">
        <v>0.15</v>
      </c>
      <c r="H6591" s="14"/>
    </row>
    <row r="6592" spans="1:8" x14ac:dyDescent="0.35">
      <c r="A6592" s="11" t="s">
        <v>8</v>
      </c>
      <c r="B6592" s="16" t="str">
        <f>'[4]HGAC FS12-23 Metrostar Options'!B5264</f>
        <v>MET0005264</v>
      </c>
      <c r="C6592" s="27" t="s">
        <v>73</v>
      </c>
      <c r="D6592" s="16" t="s">
        <v>83</v>
      </c>
      <c r="E6592" s="15" t="str">
        <f>'[4]HGAC FS12-23 Metrostar Options'!C5264</f>
        <v>Elec Inlet Conn to Batt Conditioner</v>
      </c>
      <c r="F6592" s="17">
        <f>'[4]HGAC FS12-23 Metrostar Options'!K5264</f>
        <v>0</v>
      </c>
      <c r="G6592" s="13">
        <v>0.15</v>
      </c>
      <c r="H6592" s="14"/>
    </row>
    <row r="6593" spans="1:8" x14ac:dyDescent="0.35">
      <c r="A6593" s="11" t="s">
        <v>8</v>
      </c>
      <c r="B6593" s="16" t="str">
        <f>'[4]HGAC FS12-23 Metrostar Options'!B5265</f>
        <v>MET0005265</v>
      </c>
      <c r="C6593" s="27" t="s">
        <v>73</v>
      </c>
      <c r="D6593" s="16" t="s">
        <v>83</v>
      </c>
      <c r="E6593" s="15" t="str">
        <f>'[4]HGAC FS12-23 Metrostar Options'!C5265</f>
        <v>Elec Inlet Conn to Batt Conditioner &amp; Outlet</v>
      </c>
      <c r="F6593" s="17">
        <f>'[4]HGAC FS12-23 Metrostar Options'!K5265</f>
        <v>0</v>
      </c>
      <c r="G6593" s="13">
        <v>0.15</v>
      </c>
      <c r="H6593" s="14"/>
    </row>
    <row r="6594" spans="1:8" x14ac:dyDescent="0.35">
      <c r="A6594" s="11" t="s">
        <v>8</v>
      </c>
      <c r="B6594" s="16" t="str">
        <f>'[4]HGAC FS12-23 Metrostar Options'!B5266</f>
        <v>MET0005266</v>
      </c>
      <c r="C6594" s="27" t="s">
        <v>73</v>
      </c>
      <c r="D6594" s="16" t="s">
        <v>83</v>
      </c>
      <c r="E6594" s="15" t="str">
        <f>'[4]HGAC FS12-23 Metrostar Options'!C5266</f>
        <v>Elec Inlet Conn to Batt Conditioner &amp; 110V A/C</v>
      </c>
      <c r="F6594" s="17">
        <f>'[4]HGAC FS12-23 Metrostar Options'!K5266</f>
        <v>0</v>
      </c>
      <c r="G6594" s="13">
        <v>0.15</v>
      </c>
      <c r="H6594" s="14"/>
    </row>
    <row r="6595" spans="1:8" x14ac:dyDescent="0.35">
      <c r="A6595" s="11" t="s">
        <v>8</v>
      </c>
      <c r="B6595" s="16" t="str">
        <f>'[4]HGAC FS12-23 Metrostar Options'!B5267</f>
        <v>MET0005267</v>
      </c>
      <c r="C6595" s="27" t="s">
        <v>73</v>
      </c>
      <c r="D6595" s="16" t="s">
        <v>83</v>
      </c>
      <c r="E6595" s="15" t="str">
        <f>'[4]HGAC FS12-23 Metrostar Options'!C5267</f>
        <v>Elec Inlet Conn to Batt Conditioner &amp; Air Pump</v>
      </c>
      <c r="F6595" s="17">
        <f>'[4]HGAC FS12-23 Metrostar Options'!K5267</f>
        <v>0</v>
      </c>
      <c r="G6595" s="13">
        <v>0.15</v>
      </c>
      <c r="H6595" s="14"/>
    </row>
    <row r="6596" spans="1:8" x14ac:dyDescent="0.35">
      <c r="A6596" s="11" t="s">
        <v>8</v>
      </c>
      <c r="B6596" s="16" t="str">
        <f>'[4]HGAC FS12-23 Metrostar Options'!B5268</f>
        <v>MET0005268</v>
      </c>
      <c r="C6596" s="27" t="s">
        <v>73</v>
      </c>
      <c r="D6596" s="16" t="s">
        <v>83</v>
      </c>
      <c r="E6596" s="15" t="str">
        <f>'[4]HGAC FS12-23 Metrostar Options'!C5268</f>
        <v>Elec Inlet Conn to Batt Conditioner &amp; Batt Warmer</v>
      </c>
      <c r="F6596" s="17">
        <f>'[4]HGAC FS12-23 Metrostar Options'!K5268</f>
        <v>0</v>
      </c>
      <c r="G6596" s="13">
        <v>0.15</v>
      </c>
      <c r="H6596" s="14"/>
    </row>
    <row r="6597" spans="1:8" x14ac:dyDescent="0.35">
      <c r="A6597" s="11" t="s">
        <v>8</v>
      </c>
      <c r="B6597" s="16" t="str">
        <f>'[4]HGAC FS12-23 Metrostar Options'!B5269</f>
        <v>MET0005269</v>
      </c>
      <c r="C6597" s="27" t="s">
        <v>73</v>
      </c>
      <c r="D6597" s="16" t="s">
        <v>83</v>
      </c>
      <c r="E6597" s="15" t="str">
        <f>'[4]HGAC FS12-23 Metrostar Options'!C5269</f>
        <v>Elec Inlet Conn to Batt Conditioner &amp; Block Htr</v>
      </c>
      <c r="F6597" s="17">
        <f>'[4]HGAC FS12-23 Metrostar Options'!K5269</f>
        <v>0</v>
      </c>
      <c r="G6597" s="13">
        <v>0.15</v>
      </c>
      <c r="H6597" s="14"/>
    </row>
    <row r="6598" spans="1:8" x14ac:dyDescent="0.35">
      <c r="A6598" s="11" t="s">
        <v>8</v>
      </c>
      <c r="B6598" s="16" t="str">
        <f>'[4]HGAC FS12-23 Metrostar Options'!B5270</f>
        <v>MET0005270</v>
      </c>
      <c r="C6598" s="27" t="s">
        <v>73</v>
      </c>
      <c r="D6598" s="16" t="s">
        <v>83</v>
      </c>
      <c r="E6598" s="15" t="str">
        <f>'[4]HGAC FS12-23 Metrostar Options'!C5270</f>
        <v>Elec Inlet Conn to Batt Conditioner w/Sw</v>
      </c>
      <c r="F6598" s="17">
        <f>'[4]HGAC FS12-23 Metrostar Options'!K5270</f>
        <v>0</v>
      </c>
      <c r="G6598" s="13">
        <v>0.15</v>
      </c>
      <c r="H6598" s="14"/>
    </row>
    <row r="6599" spans="1:8" x14ac:dyDescent="0.35">
      <c r="A6599" s="11" t="s">
        <v>8</v>
      </c>
      <c r="B6599" s="16" t="str">
        <f>'[4]HGAC FS12-23 Metrostar Options'!B5271</f>
        <v>MET0005271</v>
      </c>
      <c r="C6599" s="27" t="s">
        <v>73</v>
      </c>
      <c r="D6599" s="16" t="s">
        <v>83</v>
      </c>
      <c r="E6599" s="15" t="str">
        <f>'[4]HGAC FS12-23 Metrostar Options'!C5271</f>
        <v>Elec Inlet Conn to Batt Conditioner/Air Pump/Block Htr</v>
      </c>
      <c r="F6599" s="17">
        <f>'[4]HGAC FS12-23 Metrostar Options'!K5271</f>
        <v>0</v>
      </c>
      <c r="G6599" s="13">
        <v>0.15</v>
      </c>
      <c r="H6599" s="14"/>
    </row>
    <row r="6600" spans="1:8" x14ac:dyDescent="0.35">
      <c r="A6600" s="11" t="s">
        <v>8</v>
      </c>
      <c r="B6600" s="16" t="str">
        <f>'[4]HGAC FS12-23 Metrostar Options'!B5272</f>
        <v>MET0005272</v>
      </c>
      <c r="C6600" s="27" t="s">
        <v>73</v>
      </c>
      <c r="D6600" s="16" t="s">
        <v>83</v>
      </c>
      <c r="E6600" s="15" t="str">
        <f>'[4]HGAC FS12-23 Metrostar Options'!C5272</f>
        <v>Elec Inlet Conn to Batt Conditioner/Air Pump/110V A/C</v>
      </c>
      <c r="F6600" s="17">
        <f>'[4]HGAC FS12-23 Metrostar Options'!K5272</f>
        <v>0</v>
      </c>
      <c r="G6600" s="13">
        <v>0.15</v>
      </c>
      <c r="H6600" s="14"/>
    </row>
    <row r="6601" spans="1:8" x14ac:dyDescent="0.35">
      <c r="A6601" s="11" t="s">
        <v>8</v>
      </c>
      <c r="B6601" s="16" t="str">
        <f>'[4]HGAC FS12-23 Metrostar Options'!B5273</f>
        <v>MET0005273</v>
      </c>
      <c r="C6601" s="27" t="s">
        <v>73</v>
      </c>
      <c r="D6601" s="16" t="s">
        <v>83</v>
      </c>
      <c r="E6601" s="15" t="str">
        <f>'[4]HGAC FS12-23 Metrostar Options'!C5273</f>
        <v>Elec Inlet Conn to Batt Conditioner/Air Pump/Outlet</v>
      </c>
      <c r="F6601" s="17">
        <f>'[4]HGAC FS12-23 Metrostar Options'!K5273</f>
        <v>0</v>
      </c>
      <c r="G6601" s="13">
        <v>0.15</v>
      </c>
      <c r="H6601" s="14"/>
    </row>
    <row r="6602" spans="1:8" x14ac:dyDescent="0.35">
      <c r="A6602" s="11" t="s">
        <v>8</v>
      </c>
      <c r="B6602" s="16" t="str">
        <f>'[4]HGAC FS12-23 Metrostar Options'!B5274</f>
        <v>MET0005274</v>
      </c>
      <c r="C6602" s="27" t="s">
        <v>73</v>
      </c>
      <c r="D6602" s="16" t="s">
        <v>83</v>
      </c>
      <c r="E6602" s="15" t="str">
        <f>'[4]HGAC FS12-23 Metrostar Options'!C5274</f>
        <v>Elec Inlet Conn to Batt Conditioner/Air Pump/Prewire 20A Brkr LH Frame/20' Loop</v>
      </c>
      <c r="F6602" s="17">
        <f>'[4]HGAC FS12-23 Metrostar Options'!K5274</f>
        <v>139</v>
      </c>
      <c r="G6602" s="13">
        <v>0.15</v>
      </c>
      <c r="H6602" s="14"/>
    </row>
    <row r="6603" spans="1:8" x14ac:dyDescent="0.35">
      <c r="A6603" s="11" t="s">
        <v>8</v>
      </c>
      <c r="B6603" s="16" t="str">
        <f>'[4]HGAC FS12-23 Metrostar Options'!B5275</f>
        <v>MET0005275</v>
      </c>
      <c r="C6603" s="27" t="s">
        <v>73</v>
      </c>
      <c r="D6603" s="16" t="s">
        <v>83</v>
      </c>
      <c r="E6603" s="15" t="str">
        <f>'[4]HGAC FS12-23 Metrostar Options'!C5275</f>
        <v>Elec Inlet Conn to Batt Cond/Prewire Air Pump Breaker to Bhd Drv Seat w/20' Loop</v>
      </c>
      <c r="F6603" s="17">
        <f>'[4]HGAC FS12-23 Metrostar Options'!K5275</f>
        <v>129</v>
      </c>
      <c r="G6603" s="13">
        <v>0.15</v>
      </c>
      <c r="H6603" s="14"/>
    </row>
    <row r="6604" spans="1:8" x14ac:dyDescent="0.35">
      <c r="A6604" s="11" t="s">
        <v>8</v>
      </c>
      <c r="B6604" s="16" t="str">
        <f>'[4]HGAC FS12-23 Metrostar Options'!B5276</f>
        <v>MET0005276</v>
      </c>
      <c r="C6604" s="27" t="s">
        <v>73</v>
      </c>
      <c r="D6604" s="16" t="s">
        <v>83</v>
      </c>
      <c r="E6604" s="15" t="str">
        <f>'[4]HGAC FS12-23 Metrostar Options'!C5276</f>
        <v>Elec Inlet Conn to Battery Warmer</v>
      </c>
      <c r="F6604" s="17">
        <f>'[4]HGAC FS12-23 Metrostar Options'!K5276</f>
        <v>0</v>
      </c>
      <c r="G6604" s="13">
        <v>0.15</v>
      </c>
      <c r="H6604" s="14"/>
    </row>
    <row r="6605" spans="1:8" x14ac:dyDescent="0.35">
      <c r="A6605" s="11" t="s">
        <v>8</v>
      </c>
      <c r="B6605" s="16" t="str">
        <f>'[4]HGAC FS12-23 Metrostar Options'!B5277</f>
        <v>MET0005277</v>
      </c>
      <c r="C6605" s="27" t="s">
        <v>73</v>
      </c>
      <c r="D6605" s="16" t="s">
        <v>83</v>
      </c>
      <c r="E6605" s="15" t="str">
        <f>'[4]HGAC FS12-23 Metrostar Options'!C5277</f>
        <v>Elec Inlet Conn to Block Htr</v>
      </c>
      <c r="F6605" s="17">
        <f>'[4]HGAC FS12-23 Metrostar Options'!K5277</f>
        <v>0</v>
      </c>
      <c r="G6605" s="13">
        <v>0.15</v>
      </c>
      <c r="H6605" s="14"/>
    </row>
    <row r="6606" spans="1:8" x14ac:dyDescent="0.35">
      <c r="A6606" s="11" t="s">
        <v>8</v>
      </c>
      <c r="B6606" s="16" t="str">
        <f>'[4]HGAC FS12-23 Metrostar Options'!B5278</f>
        <v>MET0005278</v>
      </c>
      <c r="C6606" s="27" t="s">
        <v>73</v>
      </c>
      <c r="D6606" s="16" t="s">
        <v>83</v>
      </c>
      <c r="E6606" s="15" t="str">
        <f>'[4]HGAC FS12-23 Metrostar Options'!C5278</f>
        <v>Elec Inlet Conn to Block Htr &amp; 110V A/C</v>
      </c>
      <c r="F6606" s="17">
        <f>'[4]HGAC FS12-23 Metrostar Options'!K5278</f>
        <v>0</v>
      </c>
      <c r="G6606" s="13">
        <v>0.15</v>
      </c>
      <c r="H6606" s="14"/>
    </row>
    <row r="6607" spans="1:8" x14ac:dyDescent="0.35">
      <c r="A6607" s="11" t="s">
        <v>8</v>
      </c>
      <c r="B6607" s="16" t="str">
        <f>'[4]HGAC FS12-23 Metrostar Options'!B5279</f>
        <v>MET0005279</v>
      </c>
      <c r="C6607" s="27" t="s">
        <v>73</v>
      </c>
      <c r="D6607" s="16" t="s">
        <v>83</v>
      </c>
      <c r="E6607" s="15" t="str">
        <f>'[4]HGAC FS12-23 Metrostar Options'!C5279</f>
        <v>Elec Inlet Conn to Block Htr &amp; Batt Warmer</v>
      </c>
      <c r="F6607" s="17">
        <f>'[4]HGAC FS12-23 Metrostar Options'!K5279</f>
        <v>0</v>
      </c>
      <c r="G6607" s="13">
        <v>0.15</v>
      </c>
      <c r="H6607" s="14"/>
    </row>
    <row r="6608" spans="1:8" x14ac:dyDescent="0.35">
      <c r="A6608" s="11" t="s">
        <v>8</v>
      </c>
      <c r="B6608" s="16" t="str">
        <f>'[4]HGAC FS12-23 Metrostar Options'!B5280</f>
        <v>MET0005280</v>
      </c>
      <c r="C6608" s="27" t="s">
        <v>73</v>
      </c>
      <c r="D6608" s="16" t="s">
        <v>83</v>
      </c>
      <c r="E6608" s="15" t="str">
        <f>'[4]HGAC FS12-23 Metrostar Options'!C5280</f>
        <v>Elec Inlet Conn to Outlet Receptacle</v>
      </c>
      <c r="F6608" s="17">
        <f>'[4]HGAC FS12-23 Metrostar Options'!K5280</f>
        <v>0</v>
      </c>
      <c r="G6608" s="13">
        <v>0.15</v>
      </c>
      <c r="H6608" s="14"/>
    </row>
    <row r="6609" spans="1:8" x14ac:dyDescent="0.35">
      <c r="A6609" s="11" t="s">
        <v>8</v>
      </c>
      <c r="B6609" s="16" t="str">
        <f>'[4]HGAC FS12-23 Metrostar Options'!B5281</f>
        <v>MET0005281</v>
      </c>
      <c r="C6609" s="27" t="s">
        <v>73</v>
      </c>
      <c r="D6609" s="16" t="s">
        <v>83</v>
      </c>
      <c r="E6609" s="15" t="str">
        <f>'[4]HGAC FS12-23 Metrostar Options'!C5281</f>
        <v>NO Electrical Inlet Connection</v>
      </c>
      <c r="F6609" s="17">
        <f>'[4]HGAC FS12-23 Metrostar Options'!K5281</f>
        <v>0</v>
      </c>
      <c r="G6609" s="13">
        <v>0.15</v>
      </c>
      <c r="H6609" s="14"/>
    </row>
    <row r="6610" spans="1:8" x14ac:dyDescent="0.35">
      <c r="A6610" s="11" t="s">
        <v>8</v>
      </c>
      <c r="B6610" s="16" t="str">
        <f>'[4]HGAC FS12-23 Metrostar Options'!B5282</f>
        <v>MET0005282</v>
      </c>
      <c r="C6610" s="27" t="s">
        <v>73</v>
      </c>
      <c r="D6610" s="16" t="s">
        <v>83</v>
      </c>
      <c r="E6610" s="15" t="str">
        <f>'[4]HGAC FS12-23 Metrostar Options'!C5282</f>
        <v>Elec Inlet Color Yellow</v>
      </c>
      <c r="F6610" s="17">
        <f>'[4]HGAC FS12-23 Metrostar Options'!K5282</f>
        <v>0</v>
      </c>
      <c r="G6610" s="13">
        <v>0.15</v>
      </c>
      <c r="H6610" s="14"/>
    </row>
    <row r="6611" spans="1:8" x14ac:dyDescent="0.35">
      <c r="A6611" s="11" t="s">
        <v>8</v>
      </c>
      <c r="B6611" s="16" t="str">
        <f>'[4]HGAC FS12-23 Metrostar Options'!B5283</f>
        <v>MET0005283</v>
      </c>
      <c r="C6611" s="27" t="s">
        <v>73</v>
      </c>
      <c r="D6611" s="16" t="s">
        <v>83</v>
      </c>
      <c r="E6611" s="15" t="str">
        <f>'[4]HGAC FS12-23 Metrostar Options'!C5283</f>
        <v>Elec Inlet Color Red</v>
      </c>
      <c r="F6611" s="17">
        <f>'[4]HGAC FS12-23 Metrostar Options'!K5283</f>
        <v>0</v>
      </c>
      <c r="G6611" s="13">
        <v>0.15</v>
      </c>
      <c r="H6611" s="14"/>
    </row>
    <row r="6612" spans="1:8" x14ac:dyDescent="0.35">
      <c r="A6612" s="11" t="s">
        <v>8</v>
      </c>
      <c r="B6612" s="16" t="str">
        <f>'[4]HGAC FS12-23 Metrostar Options'!B5284</f>
        <v>MET0005284</v>
      </c>
      <c r="C6612" s="27" t="s">
        <v>73</v>
      </c>
      <c r="D6612" s="16" t="s">
        <v>83</v>
      </c>
      <c r="E6612" s="15" t="str">
        <f>'[4]HGAC FS12-23 Metrostar Options'!C5284</f>
        <v>Elec Inlet Color Blue</v>
      </c>
      <c r="F6612" s="17">
        <f>'[4]HGAC FS12-23 Metrostar Options'!K5284</f>
        <v>106</v>
      </c>
      <c r="G6612" s="13">
        <v>0.15</v>
      </c>
      <c r="H6612" s="14"/>
    </row>
    <row r="6613" spans="1:8" x14ac:dyDescent="0.35">
      <c r="A6613" s="11" t="s">
        <v>8</v>
      </c>
      <c r="B6613" s="16" t="str">
        <f>'[4]HGAC FS12-23 Metrostar Options'!B5285</f>
        <v>MET0005285</v>
      </c>
      <c r="C6613" s="27" t="s">
        <v>73</v>
      </c>
      <c r="D6613" s="16" t="s">
        <v>83</v>
      </c>
      <c r="E6613" s="15" t="str">
        <f>'[4]HGAC FS12-23 Metrostar Options'!C5285</f>
        <v>Elec Inlet Color Grey</v>
      </c>
      <c r="F6613" s="17">
        <f>'[4]HGAC FS12-23 Metrostar Options'!K5285</f>
        <v>0</v>
      </c>
      <c r="G6613" s="13">
        <v>0.15</v>
      </c>
      <c r="H6613" s="14"/>
    </row>
    <row r="6614" spans="1:8" x14ac:dyDescent="0.35">
      <c r="A6614" s="11" t="s">
        <v>8</v>
      </c>
      <c r="B6614" s="16" t="str">
        <f>'[4]HGAC FS12-23 Metrostar Options'!B5286</f>
        <v>MET0005286</v>
      </c>
      <c r="C6614" s="27" t="s">
        <v>73</v>
      </c>
      <c r="D6614" s="16" t="s">
        <v>83</v>
      </c>
      <c r="E6614" s="15" t="str">
        <f>'[4]HGAC FS12-23 Metrostar Options'!C5286</f>
        <v>Elec Inlet Color Black</v>
      </c>
      <c r="F6614" s="17">
        <f>'[4]HGAC FS12-23 Metrostar Options'!K5286</f>
        <v>0</v>
      </c>
      <c r="G6614" s="13">
        <v>0.15</v>
      </c>
      <c r="H6614" s="14"/>
    </row>
    <row r="6615" spans="1:8" x14ac:dyDescent="0.35">
      <c r="A6615" s="11" t="s">
        <v>8</v>
      </c>
      <c r="B6615" s="16" t="str">
        <f>'[4]HGAC FS12-23 Metrostar Options'!B5287</f>
        <v>MET0005287</v>
      </c>
      <c r="C6615" s="27" t="s">
        <v>73</v>
      </c>
      <c r="D6615" s="16" t="s">
        <v>83</v>
      </c>
      <c r="E6615" s="15" t="str">
        <f>'[4]HGAC FS12-23 Metrostar Options'!C5287</f>
        <v>Elec Inlet Color White</v>
      </c>
      <c r="F6615" s="17">
        <f>'[4]HGAC FS12-23 Metrostar Options'!K5287</f>
        <v>106</v>
      </c>
      <c r="G6615" s="13">
        <v>0.15</v>
      </c>
      <c r="H6615" s="14"/>
    </row>
    <row r="6616" spans="1:8" x14ac:dyDescent="0.35">
      <c r="A6616" s="11" t="s">
        <v>8</v>
      </c>
      <c r="B6616" s="16" t="str">
        <f>'[4]HGAC FS12-23 Metrostar Options'!B5288</f>
        <v>MET0005288</v>
      </c>
      <c r="C6616" s="27" t="s">
        <v>73</v>
      </c>
      <c r="D6616" s="16" t="s">
        <v>83</v>
      </c>
      <c r="E6616" s="15" t="str">
        <f>'[4]HGAC FS12-23 Metrostar Options'!C5288</f>
        <v>Elec Inlet Color Stainless Steel</v>
      </c>
      <c r="F6616" s="17">
        <f>'[4]HGAC FS12-23 Metrostar Options'!K5288</f>
        <v>106</v>
      </c>
      <c r="G6616" s="13">
        <v>0.15</v>
      </c>
      <c r="H6616" s="14"/>
    </row>
    <row r="6617" spans="1:8" x14ac:dyDescent="0.35">
      <c r="A6617" s="11" t="s">
        <v>8</v>
      </c>
      <c r="B6617" s="16" t="str">
        <f>'[4]HGAC FS12-23 Metrostar Options'!B5289</f>
        <v>MET0005289</v>
      </c>
      <c r="C6617" s="27" t="s">
        <v>73</v>
      </c>
      <c r="D6617" s="16" t="s">
        <v>83</v>
      </c>
      <c r="E6617" s="15" t="str">
        <f>'[4]HGAC FS12-23 Metrostar Options'!C5289</f>
        <v>NO Electrical Inlet Color</v>
      </c>
      <c r="F6617" s="17">
        <f>'[4]HGAC FS12-23 Metrostar Options'!K5289</f>
        <v>0</v>
      </c>
      <c r="G6617" s="13">
        <v>0.15</v>
      </c>
      <c r="H6617" s="14"/>
    </row>
    <row r="6618" spans="1:8" x14ac:dyDescent="0.35">
      <c r="A6618" s="11" t="s">
        <v>8</v>
      </c>
      <c r="B6618" s="16" t="str">
        <f>'[4]HGAC FS12-23 Metrostar Options'!B5290</f>
        <v>MET0005290</v>
      </c>
      <c r="C6618" s="27" t="s">
        <v>73</v>
      </c>
      <c r="D6618" s="16" t="s">
        <v>83</v>
      </c>
      <c r="E6618" s="15" t="str">
        <f>'[4]HGAC FS12-23 Metrostar Options'!C5290</f>
        <v>NO Auxiliary Electrical Inlet</v>
      </c>
      <c r="F6618" s="17">
        <f>'[4]HGAC FS12-23 Metrostar Options'!K5290</f>
        <v>0</v>
      </c>
      <c r="G6618" s="13">
        <v>0.15</v>
      </c>
      <c r="H6618" s="14"/>
    </row>
    <row r="6619" spans="1:8" x14ac:dyDescent="0.35">
      <c r="A6619" s="11" t="s">
        <v>8</v>
      </c>
      <c r="B6619" s="16" t="str">
        <f>'[4]HGAC FS12-23 Metrostar Options'!B5291</f>
        <v>MET0005291</v>
      </c>
      <c r="C6619" s="27" t="s">
        <v>73</v>
      </c>
      <c r="D6619" s="16" t="s">
        <v>83</v>
      </c>
      <c r="E6619" s="15" t="str">
        <f>'[4]HGAC FS12-23 Metrostar Options'!C5291</f>
        <v>Aux Elec Inlet 120V 15A</v>
      </c>
      <c r="F6619" s="17">
        <f>'[4]HGAC FS12-23 Metrostar Options'!K5291</f>
        <v>402</v>
      </c>
      <c r="G6619" s="13">
        <v>0.15</v>
      </c>
      <c r="H6619" s="14"/>
    </row>
    <row r="6620" spans="1:8" x14ac:dyDescent="0.35">
      <c r="A6620" s="11" t="s">
        <v>8</v>
      </c>
      <c r="B6620" s="16" t="str">
        <f>'[4]HGAC FS12-23 Metrostar Options'!B5292</f>
        <v>MET0005292</v>
      </c>
      <c r="C6620" s="27" t="s">
        <v>73</v>
      </c>
      <c r="D6620" s="16" t="s">
        <v>83</v>
      </c>
      <c r="E6620" s="15" t="str">
        <f>'[4]HGAC FS12-23 Metrostar Options'!C5292</f>
        <v>Aux Elec Inlet 120V 15A Auto Eject</v>
      </c>
      <c r="F6620" s="17">
        <f>'[4]HGAC FS12-23 Metrostar Options'!K5292</f>
        <v>770</v>
      </c>
      <c r="G6620" s="13">
        <v>0.15</v>
      </c>
      <c r="H6620" s="14"/>
    </row>
    <row r="6621" spans="1:8" x14ac:dyDescent="0.35">
      <c r="A6621" s="11" t="s">
        <v>8</v>
      </c>
      <c r="B6621" s="16" t="str">
        <f>'[4]HGAC FS12-23 Metrostar Options'!B5293</f>
        <v>MET0005293</v>
      </c>
      <c r="C6621" s="27" t="s">
        <v>73</v>
      </c>
      <c r="D6621" s="16" t="s">
        <v>83</v>
      </c>
      <c r="E6621" s="15" t="str">
        <f>'[4]HGAC FS12-23 Metrostar Options'!C5293</f>
        <v>Aux Elec Inlet 120V 15A Auto Eject Mstr Sw/Starter Button</v>
      </c>
      <c r="F6621" s="17">
        <f>'[4]HGAC FS12-23 Metrostar Options'!K5293</f>
        <v>770</v>
      </c>
      <c r="G6621" s="13">
        <v>0.15</v>
      </c>
      <c r="H6621" s="14"/>
    </row>
    <row r="6622" spans="1:8" x14ac:dyDescent="0.35">
      <c r="A6622" s="11" t="s">
        <v>8</v>
      </c>
      <c r="B6622" s="16" t="str">
        <f>'[4]HGAC FS12-23 Metrostar Options'!B5294</f>
        <v>MET0005294</v>
      </c>
      <c r="C6622" s="27" t="s">
        <v>73</v>
      </c>
      <c r="D6622" s="16" t="s">
        <v>83</v>
      </c>
      <c r="E6622" s="15" t="str">
        <f>'[4]HGAC FS12-23 Metrostar Options'!C5294</f>
        <v>Aux Elec Inlet 120V 15A Hubbell</v>
      </c>
      <c r="F6622" s="17">
        <f>'[4]HGAC FS12-23 Metrostar Options'!K5294</f>
        <v>344</v>
      </c>
      <c r="G6622" s="13">
        <v>0.15</v>
      </c>
      <c r="H6622" s="14"/>
    </row>
    <row r="6623" spans="1:8" x14ac:dyDescent="0.35">
      <c r="A6623" s="11" t="s">
        <v>8</v>
      </c>
      <c r="B6623" s="16" t="str">
        <f>'[4]HGAC FS12-23 Metrostar Options'!B5295</f>
        <v>MET0005295</v>
      </c>
      <c r="C6623" s="27" t="s">
        <v>73</v>
      </c>
      <c r="D6623" s="16" t="s">
        <v>83</v>
      </c>
      <c r="E6623" s="15" t="str">
        <f>'[4]HGAC FS12-23 Metrostar Options'!C5295</f>
        <v>Aux Elec Inlet 120V 20A</v>
      </c>
      <c r="F6623" s="17">
        <f>'[4]HGAC FS12-23 Metrostar Options'!K5295</f>
        <v>405</v>
      </c>
      <c r="G6623" s="13">
        <v>0.15</v>
      </c>
      <c r="H6623" s="14"/>
    </row>
    <row r="6624" spans="1:8" x14ac:dyDescent="0.35">
      <c r="A6624" s="11" t="s">
        <v>8</v>
      </c>
      <c r="B6624" s="16" t="str">
        <f>'[4]HGAC FS12-23 Metrostar Options'!B5296</f>
        <v>MET0005296</v>
      </c>
      <c r="C6624" s="27" t="s">
        <v>73</v>
      </c>
      <c r="D6624" s="16" t="s">
        <v>83</v>
      </c>
      <c r="E6624" s="15" t="str">
        <f>'[4]HGAC FS12-23 Metrostar Options'!C5296</f>
        <v>Aux Elec Inlet 120V 20A Auto Eject</v>
      </c>
      <c r="F6624" s="17">
        <f>'[4]HGAC FS12-23 Metrostar Options'!K5296</f>
        <v>828</v>
      </c>
      <c r="G6624" s="13">
        <v>0.15</v>
      </c>
      <c r="H6624" s="14"/>
    </row>
    <row r="6625" spans="1:8" x14ac:dyDescent="0.35">
      <c r="A6625" s="11" t="s">
        <v>8</v>
      </c>
      <c r="B6625" s="16" t="str">
        <f>'[4]HGAC FS12-23 Metrostar Options'!B5297</f>
        <v>MET0005297</v>
      </c>
      <c r="C6625" s="27" t="s">
        <v>73</v>
      </c>
      <c r="D6625" s="16" t="s">
        <v>83</v>
      </c>
      <c r="E6625" s="15" t="str">
        <f>'[4]HGAC FS12-23 Metrostar Options'!C5297</f>
        <v>Aux Elec Inlet 120V 20A Auto Eject (2) w/Relay</v>
      </c>
      <c r="F6625" s="17">
        <f>'[4]HGAC FS12-23 Metrostar Options'!K5297</f>
        <v>1380</v>
      </c>
      <c r="G6625" s="13">
        <v>0.15</v>
      </c>
      <c r="H6625" s="14"/>
    </row>
    <row r="6626" spans="1:8" x14ac:dyDescent="0.35">
      <c r="A6626" s="11" t="s">
        <v>8</v>
      </c>
      <c r="B6626" s="16" t="str">
        <f>'[4]HGAC FS12-23 Metrostar Options'!B5298</f>
        <v>MET0005298</v>
      </c>
      <c r="C6626" s="27" t="s">
        <v>73</v>
      </c>
      <c r="D6626" s="16" t="s">
        <v>83</v>
      </c>
      <c r="E6626" s="15" t="str">
        <f>'[4]HGAC FS12-23 Metrostar Options'!C5298</f>
        <v>Aux Elec Inlet 120V 20A Auto Eject w/SS Plt</v>
      </c>
      <c r="F6626" s="17">
        <f>'[4]HGAC FS12-23 Metrostar Options'!K5298</f>
        <v>924</v>
      </c>
      <c r="G6626" s="13">
        <v>0.15</v>
      </c>
      <c r="H6626" s="14"/>
    </row>
    <row r="6627" spans="1:8" x14ac:dyDescent="0.35">
      <c r="A6627" s="11" t="s">
        <v>8</v>
      </c>
      <c r="B6627" s="16" t="str">
        <f>'[4]HGAC FS12-23 Metrostar Options'!B5299</f>
        <v>MET0005299</v>
      </c>
      <c r="C6627" s="27" t="s">
        <v>73</v>
      </c>
      <c r="D6627" s="16" t="s">
        <v>83</v>
      </c>
      <c r="E6627" s="15" t="str">
        <f>'[4]HGAC FS12-23 Metrostar Options'!C5299</f>
        <v>Aux Elec Inlet 120V 20A Auto Eject w/Sw</v>
      </c>
      <c r="F6627" s="17">
        <f>'[4]HGAC FS12-23 Metrostar Options'!K5299</f>
        <v>835</v>
      </c>
      <c r="G6627" s="13">
        <v>0.15</v>
      </c>
      <c r="H6627" s="14"/>
    </row>
    <row r="6628" spans="1:8" x14ac:dyDescent="0.35">
      <c r="A6628" s="11" t="s">
        <v>8</v>
      </c>
      <c r="B6628" s="16" t="str">
        <f>'[4]HGAC FS12-23 Metrostar Options'!B5300</f>
        <v>MET0005300</v>
      </c>
      <c r="C6628" s="27" t="s">
        <v>73</v>
      </c>
      <c r="D6628" s="16" t="s">
        <v>83</v>
      </c>
      <c r="E6628" s="15" t="str">
        <f>'[4]HGAC FS12-23 Metrostar Options'!C5300</f>
        <v>Aux Elec Inlet 120V 20A Sure Eject Blue Sea</v>
      </c>
      <c r="F6628" s="17">
        <f>'[4]HGAC FS12-23 Metrostar Options'!K5300</f>
        <v>1353</v>
      </c>
      <c r="G6628" s="13">
        <v>0.15</v>
      </c>
      <c r="H6628" s="14"/>
    </row>
    <row r="6629" spans="1:8" x14ac:dyDescent="0.35">
      <c r="A6629" s="11" t="s">
        <v>8</v>
      </c>
      <c r="B6629" s="16" t="str">
        <f>'[4]HGAC FS12-23 Metrostar Options'!B5301</f>
        <v>MET0005301</v>
      </c>
      <c r="C6629" s="27" t="s">
        <v>73</v>
      </c>
      <c r="D6629" s="16" t="s">
        <v>83</v>
      </c>
      <c r="E6629" s="15" t="str">
        <f>'[4]HGAC FS12-23 Metrostar Options'!C5301</f>
        <v>Aux Elec Inlet 120V 30A Auto Eject</v>
      </c>
      <c r="F6629" s="17">
        <f>'[4]HGAC FS12-23 Metrostar Options'!K5301</f>
        <v>1150</v>
      </c>
      <c r="G6629" s="13">
        <v>0.15</v>
      </c>
      <c r="H6629" s="14"/>
    </row>
    <row r="6630" spans="1:8" x14ac:dyDescent="0.35">
      <c r="A6630" s="11" t="s">
        <v>8</v>
      </c>
      <c r="B6630" s="16" t="str">
        <f>'[4]HGAC FS12-23 Metrostar Options'!B5302</f>
        <v>MET0005302</v>
      </c>
      <c r="C6630" s="27" t="s">
        <v>73</v>
      </c>
      <c r="D6630" s="16" t="s">
        <v>83</v>
      </c>
      <c r="E6630" s="15" t="str">
        <f>'[4]HGAC FS12-23 Metrostar Options'!C5302</f>
        <v>Aux Elec Inlet 120V 30A Auto Eject Mstr Sw/Starter Button</v>
      </c>
      <c r="F6630" s="17">
        <f>'[4]HGAC FS12-23 Metrostar Options'!K5302</f>
        <v>1150</v>
      </c>
      <c r="G6630" s="13">
        <v>0.15</v>
      </c>
      <c r="H6630" s="14"/>
    </row>
    <row r="6631" spans="1:8" x14ac:dyDescent="0.35">
      <c r="A6631" s="11" t="s">
        <v>8</v>
      </c>
      <c r="B6631" s="16" t="str">
        <f>'[4]HGAC FS12-23 Metrostar Options'!B5303</f>
        <v>MET0005303</v>
      </c>
      <c r="C6631" s="27" t="s">
        <v>73</v>
      </c>
      <c r="D6631" s="16" t="s">
        <v>83</v>
      </c>
      <c r="E6631" s="15" t="str">
        <f>'[4]HGAC FS12-23 Metrostar Options'!C5303</f>
        <v>Aux Elec Inlet 250V 30A 3 Pin Auto Eject</v>
      </c>
      <c r="F6631" s="17">
        <f>'[4]HGAC FS12-23 Metrostar Options'!K5303</f>
        <v>1151</v>
      </c>
      <c r="G6631" s="13">
        <v>0.15</v>
      </c>
      <c r="H6631" s="14"/>
    </row>
    <row r="6632" spans="1:8" x14ac:dyDescent="0.35">
      <c r="A6632" s="11" t="s">
        <v>8</v>
      </c>
      <c r="B6632" s="16" t="str">
        <f>'[4]HGAC FS12-23 Metrostar Options'!B5304</f>
        <v>MET0005304</v>
      </c>
      <c r="C6632" s="27" t="s">
        <v>73</v>
      </c>
      <c r="D6632" s="16" t="s">
        <v>83</v>
      </c>
      <c r="E6632" s="15" t="str">
        <f>'[4]HGAC FS12-23 Metrostar Options'!C5304</f>
        <v>Aux Elec Inlet 120V 50A Marinco w/Plug Shiploose</v>
      </c>
      <c r="F6632" s="17">
        <f>'[4]HGAC FS12-23 Metrostar Options'!K5304</f>
        <v>871</v>
      </c>
      <c r="G6632" s="13">
        <v>0.15</v>
      </c>
      <c r="H6632" s="14"/>
    </row>
    <row r="6633" spans="1:8" x14ac:dyDescent="0.35">
      <c r="A6633" s="11" t="s">
        <v>8</v>
      </c>
      <c r="B6633" s="16" t="str">
        <f>'[4]HGAC FS12-23 Metrostar Options'!B5305</f>
        <v>MET0005305</v>
      </c>
      <c r="C6633" s="27" t="s">
        <v>73</v>
      </c>
      <c r="D6633" s="16" t="s">
        <v>83</v>
      </c>
      <c r="E6633" s="15" t="str">
        <f>'[4]HGAC FS12-23 Metrostar Options'!C5305</f>
        <v>NO Auxiliary Electrical Inlet Location</v>
      </c>
      <c r="F6633" s="17">
        <f>'[4]HGAC FS12-23 Metrostar Options'!K5305</f>
        <v>0</v>
      </c>
      <c r="G6633" s="13">
        <v>0.15</v>
      </c>
      <c r="H6633" s="14"/>
    </row>
    <row r="6634" spans="1:8" x14ac:dyDescent="0.35">
      <c r="A6634" s="11" t="s">
        <v>8</v>
      </c>
      <c r="B6634" s="16" t="str">
        <f>'[4]HGAC FS12-23 Metrostar Options'!B5306</f>
        <v>MET0005306</v>
      </c>
      <c r="C6634" s="27" t="s">
        <v>73</v>
      </c>
      <c r="D6634" s="16" t="s">
        <v>83</v>
      </c>
      <c r="E6634" s="15" t="str">
        <f>'[4]HGAC FS12-23 Metrostar Options'!C5306</f>
        <v>Aux Elec Inlet Location LH Bumper Tail</v>
      </c>
      <c r="F6634" s="17">
        <f>'[4]HGAC FS12-23 Metrostar Options'!K5306</f>
        <v>319</v>
      </c>
      <c r="G6634" s="13">
        <v>0.15</v>
      </c>
      <c r="H6634" s="14"/>
    </row>
    <row r="6635" spans="1:8" x14ac:dyDescent="0.35">
      <c r="A6635" s="11" t="s">
        <v>8</v>
      </c>
      <c r="B6635" s="16" t="str">
        <f>'[4]HGAC FS12-23 Metrostar Options'!B5307</f>
        <v>MET0005307</v>
      </c>
      <c r="C6635" s="27" t="s">
        <v>73</v>
      </c>
      <c r="D6635" s="16" t="s">
        <v>83</v>
      </c>
      <c r="E6635" s="15" t="str">
        <f>'[4]HGAC FS12-23 Metrostar Options'!C5307</f>
        <v>Aux Elec Inlet Location LH Cab Side Fwd</v>
      </c>
      <c r="F6635" s="17">
        <f>'[4]HGAC FS12-23 Metrostar Options'!K5307</f>
        <v>319</v>
      </c>
      <c r="G6635" s="13">
        <v>0.15</v>
      </c>
      <c r="H6635" s="14"/>
    </row>
    <row r="6636" spans="1:8" x14ac:dyDescent="0.35">
      <c r="A6636" s="11" t="s">
        <v>8</v>
      </c>
      <c r="B6636" s="16" t="str">
        <f>'[4]HGAC FS12-23 Metrostar Options'!B5308</f>
        <v>MET0005308</v>
      </c>
      <c r="C6636" s="27" t="s">
        <v>73</v>
      </c>
      <c r="D6636" s="16" t="s">
        <v>83</v>
      </c>
      <c r="E6636" s="15" t="str">
        <f>'[4]HGAC FS12-23 Metrostar Options'!C5308</f>
        <v>Aux Elec Inlet Location LH Cab Side Mid</v>
      </c>
      <c r="F6636" s="17">
        <f>'[4]HGAC FS12-23 Metrostar Options'!K5308</f>
        <v>319</v>
      </c>
      <c r="G6636" s="13">
        <v>0.15</v>
      </c>
      <c r="H6636" s="14"/>
    </row>
    <row r="6637" spans="1:8" x14ac:dyDescent="0.35">
      <c r="A6637" s="11" t="s">
        <v>8</v>
      </c>
      <c r="B6637" s="16" t="str">
        <f>'[4]HGAC FS12-23 Metrostar Options'!B5309</f>
        <v>MET0005309</v>
      </c>
      <c r="C6637" s="27" t="s">
        <v>73</v>
      </c>
      <c r="D6637" s="16" t="s">
        <v>83</v>
      </c>
      <c r="E6637" s="15" t="str">
        <f>'[4]HGAC FS12-23 Metrostar Options'!C5309</f>
        <v>Aux Elec Inlet Location LH Cab Side Mid Fwd</v>
      </c>
      <c r="F6637" s="17">
        <f>'[4]HGAC FS12-23 Metrostar Options'!K5309</f>
        <v>319</v>
      </c>
      <c r="G6637" s="13">
        <v>0.15</v>
      </c>
      <c r="H6637" s="14"/>
    </row>
    <row r="6638" spans="1:8" x14ac:dyDescent="0.35">
      <c r="A6638" s="11" t="s">
        <v>8</v>
      </c>
      <c r="B6638" s="16" t="str">
        <f>'[4]HGAC FS12-23 Metrostar Options'!B5310</f>
        <v>MET0005310</v>
      </c>
      <c r="C6638" s="27" t="s">
        <v>73</v>
      </c>
      <c r="D6638" s="16" t="s">
        <v>83</v>
      </c>
      <c r="E6638" s="15" t="str">
        <f>'[4]HGAC FS12-23 Metrostar Options'!C5310</f>
        <v>Aux Elec Inlet Location LH Cab Side Mid Fwd Fwd</v>
      </c>
      <c r="F6638" s="17">
        <f>'[4]HGAC FS12-23 Metrostar Options'!K5310</f>
        <v>319</v>
      </c>
      <c r="G6638" s="13">
        <v>0.15</v>
      </c>
      <c r="H6638" s="14"/>
    </row>
    <row r="6639" spans="1:8" x14ac:dyDescent="0.35">
      <c r="A6639" s="11" t="s">
        <v>8</v>
      </c>
      <c r="B6639" s="16" t="str">
        <f>'[4]HGAC FS12-23 Metrostar Options'!B5311</f>
        <v>MET0005311</v>
      </c>
      <c r="C6639" s="27" t="s">
        <v>73</v>
      </c>
      <c r="D6639" s="16" t="s">
        <v>83</v>
      </c>
      <c r="E6639" s="15" t="str">
        <f>'[4]HGAC FS12-23 Metrostar Options'!C5311</f>
        <v>Aux Elec Inlet Location LH Cab Side Mid Rwd</v>
      </c>
      <c r="F6639" s="17">
        <f>'[4]HGAC FS12-23 Metrostar Options'!K5311</f>
        <v>319</v>
      </c>
      <c r="G6639" s="13">
        <v>0.15</v>
      </c>
      <c r="H6639" s="14"/>
    </row>
    <row r="6640" spans="1:8" x14ac:dyDescent="0.35">
      <c r="A6640" s="11" t="s">
        <v>8</v>
      </c>
      <c r="B6640" s="16" t="str">
        <f>'[4]HGAC FS12-23 Metrostar Options'!B5312</f>
        <v>MET0005312</v>
      </c>
      <c r="C6640" s="27" t="s">
        <v>73</v>
      </c>
      <c r="D6640" s="16" t="s">
        <v>83</v>
      </c>
      <c r="E6640" s="15" t="str">
        <f>'[4]HGAC FS12-23 Metrostar Options'!C5312</f>
        <v>Aux Elec Inlet Location LH Cab Side Mid Rwd Lwr 6.88"</v>
      </c>
      <c r="F6640" s="17">
        <f>'[4]HGAC FS12-23 Metrostar Options'!K5312</f>
        <v>319</v>
      </c>
      <c r="G6640" s="13">
        <v>0.15</v>
      </c>
      <c r="H6640" s="14"/>
    </row>
    <row r="6641" spans="1:8" x14ac:dyDescent="0.35">
      <c r="A6641" s="11" t="s">
        <v>8</v>
      </c>
      <c r="B6641" s="16" t="str">
        <f>'[4]HGAC FS12-23 Metrostar Options'!B5313</f>
        <v>MET0005313</v>
      </c>
      <c r="C6641" s="27" t="s">
        <v>73</v>
      </c>
      <c r="D6641" s="16" t="s">
        <v>83</v>
      </c>
      <c r="E6641" s="15" t="str">
        <f>'[4]HGAC FS12-23 Metrostar Options'!C5313</f>
        <v>Aux Elec Inlet Location LH Cab Side Rwd</v>
      </c>
      <c r="F6641" s="17">
        <f>'[4]HGAC FS12-23 Metrostar Options'!K5313</f>
        <v>319</v>
      </c>
      <c r="G6641" s="13">
        <v>0.15</v>
      </c>
      <c r="H6641" s="14"/>
    </row>
    <row r="6642" spans="1:8" x14ac:dyDescent="0.35">
      <c r="A6642" s="11" t="s">
        <v>8</v>
      </c>
      <c r="B6642" s="16" t="str">
        <f>'[4]HGAC FS12-23 Metrostar Options'!B5314</f>
        <v>MET0005314</v>
      </c>
      <c r="C6642" s="27" t="s">
        <v>73</v>
      </c>
      <c r="D6642" s="16" t="s">
        <v>83</v>
      </c>
      <c r="E6642" s="15" t="str">
        <f>'[4]HGAC FS12-23 Metrostar Options'!C5314</f>
        <v>Aux Elec Inlet Location LH Cab Side Rwd Below Rear Cmpt</v>
      </c>
      <c r="F6642" s="17">
        <f>'[4]HGAC FS12-23 Metrostar Options'!K5314</f>
        <v>319</v>
      </c>
      <c r="G6642" s="13">
        <v>0.15</v>
      </c>
      <c r="H6642" s="14"/>
    </row>
    <row r="6643" spans="1:8" x14ac:dyDescent="0.35">
      <c r="A6643" s="11" t="s">
        <v>8</v>
      </c>
      <c r="B6643" s="16" t="str">
        <f>'[4]HGAC FS12-23 Metrostar Options'!B5315</f>
        <v>MET0005315</v>
      </c>
      <c r="C6643" s="27" t="s">
        <v>73</v>
      </c>
      <c r="D6643" s="16" t="s">
        <v>83</v>
      </c>
      <c r="E6643" s="15" t="str">
        <f>'[4]HGAC FS12-23 Metrostar Options'!C5315</f>
        <v>Aux Elec Inlet Location LH Cab Side Under Grab Handle</v>
      </c>
      <c r="F6643" s="17">
        <f>'[4]HGAC FS12-23 Metrostar Options'!K5315</f>
        <v>319</v>
      </c>
      <c r="G6643" s="13">
        <v>0.15</v>
      </c>
      <c r="H6643" s="14"/>
    </row>
    <row r="6644" spans="1:8" x14ac:dyDescent="0.35">
      <c r="A6644" s="11" t="s">
        <v>8</v>
      </c>
      <c r="B6644" s="16" t="str">
        <f>'[4]HGAC FS12-23 Metrostar Options'!B5316</f>
        <v>MET0005316</v>
      </c>
      <c r="C6644" s="27" t="s">
        <v>73</v>
      </c>
      <c r="D6644" s="16" t="s">
        <v>83</v>
      </c>
      <c r="E6644" s="15" t="str">
        <f>'[4]HGAC FS12-23 Metrostar Options'!C5316</f>
        <v>Aux Elec Inlet Location LH Lwr Front Step Mid</v>
      </c>
      <c r="F6644" s="17">
        <f>'[4]HGAC FS12-23 Metrostar Options'!K5316</f>
        <v>319</v>
      </c>
      <c r="G6644" s="13">
        <v>0.15</v>
      </c>
      <c r="H6644" s="14"/>
    </row>
    <row r="6645" spans="1:8" x14ac:dyDescent="0.35">
      <c r="A6645" s="11" t="s">
        <v>8</v>
      </c>
      <c r="B6645" s="16" t="str">
        <f>'[4]HGAC FS12-23 Metrostar Options'!B5317</f>
        <v>MET0005317</v>
      </c>
      <c r="C6645" s="27" t="s">
        <v>73</v>
      </c>
      <c r="D6645" s="16" t="s">
        <v>83</v>
      </c>
      <c r="E6645" s="15" t="str">
        <f>'[4]HGAC FS12-23 Metrostar Options'!C5317</f>
        <v>Aux Elec Inlet Location LH Mid Front Step Mid Fwd</v>
      </c>
      <c r="F6645" s="17">
        <f>'[4]HGAC FS12-23 Metrostar Options'!K5317</f>
        <v>319</v>
      </c>
      <c r="G6645" s="13">
        <v>0.15</v>
      </c>
      <c r="H6645" s="14"/>
    </row>
    <row r="6646" spans="1:8" x14ac:dyDescent="0.35">
      <c r="A6646" s="11" t="s">
        <v>8</v>
      </c>
      <c r="B6646" s="16" t="str">
        <f>'[4]HGAC FS12-23 Metrostar Options'!B5318</f>
        <v>MET0005318</v>
      </c>
      <c r="C6646" s="27" t="s">
        <v>73</v>
      </c>
      <c r="D6646" s="16" t="s">
        <v>83</v>
      </c>
      <c r="E6646" s="15" t="str">
        <f>'[4]HGAC FS12-23 Metrostar Options'!C5318</f>
        <v>Aux Elec Inlet Location LH Mid Front Step Rear</v>
      </c>
      <c r="F6646" s="17">
        <f>'[4]HGAC FS12-23 Metrostar Options'!K5318</f>
        <v>319</v>
      </c>
      <c r="G6646" s="13">
        <v>0.15</v>
      </c>
      <c r="H6646" s="14"/>
    </row>
    <row r="6647" spans="1:8" x14ac:dyDescent="0.35">
      <c r="A6647" s="11" t="s">
        <v>8</v>
      </c>
      <c r="B6647" s="16" t="str">
        <f>'[4]HGAC FS12-23 Metrostar Options'!B5319</f>
        <v>MET0005319</v>
      </c>
      <c r="C6647" s="27" t="s">
        <v>73</v>
      </c>
      <c r="D6647" s="16" t="s">
        <v>83</v>
      </c>
      <c r="E6647" s="15" t="str">
        <f>'[4]HGAC FS12-23 Metrostar Options'!C5319</f>
        <v>Aux Elec Inlet Location R/L Cab Side Mid</v>
      </c>
      <c r="F6647" s="17">
        <f>'[4]HGAC FS12-23 Metrostar Options'!K5319</f>
        <v>319</v>
      </c>
      <c r="G6647" s="13">
        <v>0.15</v>
      </c>
      <c r="H6647" s="14"/>
    </row>
    <row r="6648" spans="1:8" x14ac:dyDescent="0.35">
      <c r="A6648" s="11" t="s">
        <v>8</v>
      </c>
      <c r="B6648" s="16" t="str">
        <f>'[4]HGAC FS12-23 Metrostar Options'!B5320</f>
        <v>MET0005320</v>
      </c>
      <c r="C6648" s="27" t="s">
        <v>73</v>
      </c>
      <c r="D6648" s="16" t="s">
        <v>83</v>
      </c>
      <c r="E6648" s="15" t="str">
        <f>'[4]HGAC FS12-23 Metrostar Options'!C5320</f>
        <v>Aux Elec Inlet Location RH Cab Side Fwd</v>
      </c>
      <c r="F6648" s="17">
        <f>'[4]HGAC FS12-23 Metrostar Options'!K5320</f>
        <v>319</v>
      </c>
      <c r="G6648" s="13">
        <v>0.15</v>
      </c>
      <c r="H6648" s="14"/>
    </row>
    <row r="6649" spans="1:8" x14ac:dyDescent="0.35">
      <c r="A6649" s="11" t="s">
        <v>8</v>
      </c>
      <c r="B6649" s="16" t="str">
        <f>'[4]HGAC FS12-23 Metrostar Options'!B5321</f>
        <v>MET0005321</v>
      </c>
      <c r="C6649" s="27" t="s">
        <v>73</v>
      </c>
      <c r="D6649" s="16" t="s">
        <v>83</v>
      </c>
      <c r="E6649" s="15" t="str">
        <f>'[4]HGAC FS12-23 Metrostar Options'!C5321</f>
        <v>Aux Elec Inlet Location RH Cab Side Mid</v>
      </c>
      <c r="F6649" s="17">
        <f>'[4]HGAC FS12-23 Metrostar Options'!K5321</f>
        <v>319</v>
      </c>
      <c r="G6649" s="13">
        <v>0.15</v>
      </c>
      <c r="H6649" s="14"/>
    </row>
    <row r="6650" spans="1:8" x14ac:dyDescent="0.35">
      <c r="A6650" s="11" t="s">
        <v>8</v>
      </c>
      <c r="B6650" s="16" t="str">
        <f>'[4]HGAC FS12-23 Metrostar Options'!B5322</f>
        <v>MET0005322</v>
      </c>
      <c r="C6650" s="27" t="s">
        <v>73</v>
      </c>
      <c r="D6650" s="16" t="s">
        <v>83</v>
      </c>
      <c r="E6650" s="15" t="str">
        <f>'[4]HGAC FS12-23 Metrostar Options'!C5322</f>
        <v>Aux Elec Inlet Location RH Mid Front Step Rear</v>
      </c>
      <c r="F6650" s="17">
        <f>'[4]HGAC FS12-23 Metrostar Options'!K5322</f>
        <v>319</v>
      </c>
      <c r="G6650" s="13">
        <v>0.15</v>
      </c>
      <c r="H6650" s="14"/>
    </row>
    <row r="6651" spans="1:8" x14ac:dyDescent="0.35">
      <c r="A6651" s="11" t="s">
        <v>8</v>
      </c>
      <c r="B6651" s="16" t="str">
        <f>'[4]HGAC FS12-23 Metrostar Options'!B5323</f>
        <v>MET0005323</v>
      </c>
      <c r="C6651" s="27" t="s">
        <v>73</v>
      </c>
      <c r="D6651" s="16" t="s">
        <v>83</v>
      </c>
      <c r="E6651" s="15" t="str">
        <f>'[4]HGAC FS12-23 Metrostar Options'!C5323</f>
        <v>Elec Inlet Location Shiploose</v>
      </c>
      <c r="F6651" s="17">
        <f>'[4]HGAC FS12-23 Metrostar Options'!K5323</f>
        <v>319</v>
      </c>
      <c r="G6651" s="13">
        <v>0.15</v>
      </c>
      <c r="H6651" s="14"/>
    </row>
    <row r="6652" spans="1:8" x14ac:dyDescent="0.35">
      <c r="A6652" s="11" t="s">
        <v>8</v>
      </c>
      <c r="B6652" s="16" t="str">
        <f>'[4]HGAC FS12-23 Metrostar Options'!B5324</f>
        <v>MET0005324</v>
      </c>
      <c r="C6652" s="27" t="s">
        <v>73</v>
      </c>
      <c r="D6652" s="16" t="s">
        <v>83</v>
      </c>
      <c r="E6652" s="15" t="str">
        <f>'[4]HGAC FS12-23 Metrostar Options'!C5324</f>
        <v>NO Auxiliary Electrical Inlet Connection</v>
      </c>
      <c r="F6652" s="17">
        <f>'[4]HGAC FS12-23 Metrostar Options'!K5324</f>
        <v>0</v>
      </c>
      <c r="G6652" s="13">
        <v>0.15</v>
      </c>
      <c r="H6652" s="14"/>
    </row>
    <row r="6653" spans="1:8" x14ac:dyDescent="0.35">
      <c r="A6653" s="11" t="s">
        <v>8</v>
      </c>
      <c r="B6653" s="16" t="str">
        <f>'[4]HGAC FS12-23 Metrostar Options'!B5325</f>
        <v>MET0005325</v>
      </c>
      <c r="C6653" s="27" t="s">
        <v>73</v>
      </c>
      <c r="D6653" s="16" t="s">
        <v>83</v>
      </c>
      <c r="E6653" s="15" t="str">
        <f>'[4]HGAC FS12-23 Metrostar Options'!C5325</f>
        <v>Aux Elec Inlet Conn Prewire Eject Feature w/35' Loop</v>
      </c>
      <c r="F6653" s="17">
        <f>'[4]HGAC FS12-23 Metrostar Options'!K5325</f>
        <v>0</v>
      </c>
      <c r="G6653" s="13">
        <v>0.15</v>
      </c>
      <c r="H6653" s="14"/>
    </row>
    <row r="6654" spans="1:8" x14ac:dyDescent="0.35">
      <c r="A6654" s="11" t="s">
        <v>8</v>
      </c>
      <c r="B6654" s="16" t="str">
        <f>'[4]HGAC FS12-23 Metrostar Options'!B5326</f>
        <v>MET0005326</v>
      </c>
      <c r="C6654" s="27" t="s">
        <v>73</v>
      </c>
      <c r="D6654" s="16" t="s">
        <v>83</v>
      </c>
      <c r="E6654" s="15" t="str">
        <f>'[4]HGAC FS12-23 Metrostar Options'!C5326</f>
        <v>Aux Elec Inlet Conn Prewire 120/240V Cable to Bhd Drv Seat</v>
      </c>
      <c r="F6654" s="17">
        <f>'[4]HGAC FS12-23 Metrostar Options'!K5326</f>
        <v>0</v>
      </c>
      <c r="G6654" s="13">
        <v>0.15</v>
      </c>
      <c r="H6654" s="14"/>
    </row>
    <row r="6655" spans="1:8" x14ac:dyDescent="0.35">
      <c r="A6655" s="11" t="s">
        <v>8</v>
      </c>
      <c r="B6655" s="16" t="str">
        <f>'[4]HGAC FS12-23 Metrostar Options'!B5327</f>
        <v>MET0005327</v>
      </c>
      <c r="C6655" s="27" t="s">
        <v>73</v>
      </c>
      <c r="D6655" s="16" t="s">
        <v>83</v>
      </c>
      <c r="E6655" s="15" t="str">
        <f>'[4]HGAC FS12-23 Metrostar Options'!C5327</f>
        <v>Aux Elec Inlet Conn Prewire 120/240V Cable to LH Frame</v>
      </c>
      <c r="F6655" s="17">
        <f>'[4]HGAC FS12-23 Metrostar Options'!K5327</f>
        <v>0</v>
      </c>
      <c r="G6655" s="13">
        <v>0.15</v>
      </c>
      <c r="H6655" s="14"/>
    </row>
    <row r="6656" spans="1:8" x14ac:dyDescent="0.35">
      <c r="A6656" s="11" t="s">
        <v>8</v>
      </c>
      <c r="B6656" s="16" t="str">
        <f>'[4]HGAC FS12-23 Metrostar Options'!B5328</f>
        <v>MET0005328</v>
      </c>
      <c r="C6656" s="27" t="s">
        <v>73</v>
      </c>
      <c r="D6656" s="16" t="s">
        <v>83</v>
      </c>
      <c r="E6656" s="15" t="str">
        <f>'[4]HGAC FS12-23 Metrostar Options'!C5328</f>
        <v>Aux Elec Inlet Conn Prewire 120/240V Cable to LH Frame Bhd Cab w/35' Loop</v>
      </c>
      <c r="F6656" s="17">
        <f>'[4]HGAC FS12-23 Metrostar Options'!K5328</f>
        <v>142</v>
      </c>
      <c r="G6656" s="13">
        <v>0.15</v>
      </c>
      <c r="H6656" s="14"/>
    </row>
    <row r="6657" spans="1:8" x14ac:dyDescent="0.35">
      <c r="A6657" s="11" t="s">
        <v>8</v>
      </c>
      <c r="B6657" s="16" t="str">
        <f>'[4]HGAC FS12-23 Metrostar Options'!B5329</f>
        <v>MET0005329</v>
      </c>
      <c r="C6657" s="27" t="s">
        <v>73</v>
      </c>
      <c r="D6657" s="16" t="s">
        <v>83</v>
      </c>
      <c r="E6657" s="15" t="str">
        <f>'[4]HGAC FS12-23 Metrostar Options'!C5329</f>
        <v>Aux Elec Inlet Conn Prewire 120/240V Cable to LH Front Step Area</v>
      </c>
      <c r="F6657" s="17">
        <f>'[4]HGAC FS12-23 Metrostar Options'!K5329</f>
        <v>0</v>
      </c>
      <c r="G6657" s="13">
        <v>0.15</v>
      </c>
      <c r="H6657" s="14"/>
    </row>
    <row r="6658" spans="1:8" x14ac:dyDescent="0.35">
      <c r="A6658" s="11" t="s">
        <v>8</v>
      </c>
      <c r="B6658" s="16" t="str">
        <f>'[4]HGAC FS12-23 Metrostar Options'!B5330</f>
        <v>MET0005330</v>
      </c>
      <c r="C6658" s="27" t="s">
        <v>73</v>
      </c>
      <c r="D6658" s="16" t="s">
        <v>83</v>
      </c>
      <c r="E6658" s="15" t="str">
        <f>'[4]HGAC FS12-23 Metrostar Options'!C5330</f>
        <v>Aux Elec Inlet Conn to 110V A/C</v>
      </c>
      <c r="F6658" s="17">
        <f>'[4]HGAC FS12-23 Metrostar Options'!K5330</f>
        <v>0</v>
      </c>
      <c r="G6658" s="13">
        <v>0.15</v>
      </c>
      <c r="H6658" s="14"/>
    </row>
    <row r="6659" spans="1:8" x14ac:dyDescent="0.35">
      <c r="A6659" s="11" t="s">
        <v>8</v>
      </c>
      <c r="B6659" s="16" t="str">
        <f>'[4]HGAC FS12-23 Metrostar Options'!B5331</f>
        <v>MET0005331</v>
      </c>
      <c r="C6659" s="27" t="s">
        <v>73</v>
      </c>
      <c r="D6659" s="16" t="s">
        <v>83</v>
      </c>
      <c r="E6659" s="15" t="str">
        <f>'[4]HGAC FS12-23 Metrostar Options'!C5331</f>
        <v>Aux Elec Inlet Conn to 110V A/C &amp; Batt Warmer</v>
      </c>
      <c r="F6659" s="17">
        <f>'[4]HGAC FS12-23 Metrostar Options'!K5331</f>
        <v>0</v>
      </c>
      <c r="G6659" s="13">
        <v>0.15</v>
      </c>
      <c r="H6659" s="14"/>
    </row>
    <row r="6660" spans="1:8" x14ac:dyDescent="0.35">
      <c r="A6660" s="11" t="s">
        <v>8</v>
      </c>
      <c r="B6660" s="16" t="str">
        <f>'[4]HGAC FS12-23 Metrostar Options'!B5332</f>
        <v>MET0005332</v>
      </c>
      <c r="C6660" s="27" t="s">
        <v>73</v>
      </c>
      <c r="D6660" s="16" t="s">
        <v>83</v>
      </c>
      <c r="E6660" s="15" t="str">
        <f>'[4]HGAC FS12-23 Metrostar Options'!C5332</f>
        <v>Aux Elec Inlet Conn to Air Pump</v>
      </c>
      <c r="F6660" s="17">
        <f>'[4]HGAC FS12-23 Metrostar Options'!K5332</f>
        <v>0</v>
      </c>
      <c r="G6660" s="13">
        <v>0.15</v>
      </c>
      <c r="H6660" s="14"/>
    </row>
    <row r="6661" spans="1:8" x14ac:dyDescent="0.35">
      <c r="A6661" s="11" t="s">
        <v>8</v>
      </c>
      <c r="B6661" s="16" t="str">
        <f>'[4]HGAC FS12-23 Metrostar Options'!B5333</f>
        <v>MET0005333</v>
      </c>
      <c r="C6661" s="27" t="s">
        <v>73</v>
      </c>
      <c r="D6661" s="16" t="s">
        <v>83</v>
      </c>
      <c r="E6661" s="15" t="str">
        <f>'[4]HGAC FS12-23 Metrostar Options'!C5333</f>
        <v>Aux Elec Inlet Conn to Air Pump &amp; 110V A/C</v>
      </c>
      <c r="F6661" s="17">
        <f>'[4]HGAC FS12-23 Metrostar Options'!K5333</f>
        <v>0</v>
      </c>
      <c r="G6661" s="13">
        <v>0.15</v>
      </c>
      <c r="H6661" s="14"/>
    </row>
    <row r="6662" spans="1:8" x14ac:dyDescent="0.35">
      <c r="A6662" s="11" t="s">
        <v>8</v>
      </c>
      <c r="B6662" s="16" t="str">
        <f>'[4]HGAC FS12-23 Metrostar Options'!B5334</f>
        <v>MET0005334</v>
      </c>
      <c r="C6662" s="27" t="s">
        <v>73</v>
      </c>
      <c r="D6662" s="16" t="s">
        <v>83</v>
      </c>
      <c r="E6662" s="15" t="str">
        <f>'[4]HGAC FS12-23 Metrostar Options'!C5334</f>
        <v>Aux Elec Inlet Conn to Air Pump &amp; Batt Warmer</v>
      </c>
      <c r="F6662" s="17">
        <f>'[4]HGAC FS12-23 Metrostar Options'!K5334</f>
        <v>0</v>
      </c>
      <c r="G6662" s="13">
        <v>0.15</v>
      </c>
      <c r="H6662" s="14"/>
    </row>
    <row r="6663" spans="1:8" x14ac:dyDescent="0.35">
      <c r="A6663" s="11" t="s">
        <v>8</v>
      </c>
      <c r="B6663" s="16" t="str">
        <f>'[4]HGAC FS12-23 Metrostar Options'!B5335</f>
        <v>MET0005335</v>
      </c>
      <c r="C6663" s="27" t="s">
        <v>73</v>
      </c>
      <c r="D6663" s="16" t="s">
        <v>83</v>
      </c>
      <c r="E6663" s="15" t="str">
        <f>'[4]HGAC FS12-23 Metrostar Options'!C5335</f>
        <v>Aux Elec Inlet Conn to Air Pump &amp; Block Htr</v>
      </c>
      <c r="F6663" s="17">
        <f>'[4]HGAC FS12-23 Metrostar Options'!K5335</f>
        <v>0</v>
      </c>
      <c r="G6663" s="13">
        <v>0.15</v>
      </c>
      <c r="H6663" s="14"/>
    </row>
    <row r="6664" spans="1:8" x14ac:dyDescent="0.35">
      <c r="A6664" s="11" t="s">
        <v>8</v>
      </c>
      <c r="B6664" s="16" t="str">
        <f>'[4]HGAC FS12-23 Metrostar Options'!B5336</f>
        <v>MET0005336</v>
      </c>
      <c r="C6664" s="27" t="s">
        <v>73</v>
      </c>
      <c r="D6664" s="16" t="s">
        <v>83</v>
      </c>
      <c r="E6664" s="15" t="str">
        <f>'[4]HGAC FS12-23 Metrostar Options'!C5336</f>
        <v>Aux Elec Inlet Conn to Batt Conditioner</v>
      </c>
      <c r="F6664" s="17">
        <f>'[4]HGAC FS12-23 Metrostar Options'!K5336</f>
        <v>0</v>
      </c>
      <c r="G6664" s="13">
        <v>0.15</v>
      </c>
      <c r="H6664" s="14"/>
    </row>
    <row r="6665" spans="1:8" x14ac:dyDescent="0.35">
      <c r="A6665" s="11" t="s">
        <v>8</v>
      </c>
      <c r="B6665" s="16" t="str">
        <f>'[4]HGAC FS12-23 Metrostar Options'!B5337</f>
        <v>MET0005337</v>
      </c>
      <c r="C6665" s="27" t="s">
        <v>73</v>
      </c>
      <c r="D6665" s="16" t="s">
        <v>83</v>
      </c>
      <c r="E6665" s="15" t="str">
        <f>'[4]HGAC FS12-23 Metrostar Options'!C5337</f>
        <v>Aux Elec Inlet Conn to Batt Conditioner &amp; 110V A/C</v>
      </c>
      <c r="F6665" s="17">
        <f>'[4]HGAC FS12-23 Metrostar Options'!K5337</f>
        <v>0</v>
      </c>
      <c r="G6665" s="13">
        <v>0.15</v>
      </c>
      <c r="H6665" s="14"/>
    </row>
    <row r="6666" spans="1:8" x14ac:dyDescent="0.35">
      <c r="A6666" s="11" t="s">
        <v>8</v>
      </c>
      <c r="B6666" s="16" t="str">
        <f>'[4]HGAC FS12-23 Metrostar Options'!B5338</f>
        <v>MET0005338</v>
      </c>
      <c r="C6666" s="27" t="s">
        <v>73</v>
      </c>
      <c r="D6666" s="16" t="s">
        <v>83</v>
      </c>
      <c r="E6666" s="15" t="str">
        <f>'[4]HGAC FS12-23 Metrostar Options'!C5338</f>
        <v>Aux Elec Inlet Conn to Batt Conditioner &amp; Air Pump</v>
      </c>
      <c r="F6666" s="17">
        <f>'[4]HGAC FS12-23 Metrostar Options'!K5338</f>
        <v>0</v>
      </c>
      <c r="G6666" s="13">
        <v>0.15</v>
      </c>
      <c r="H6666" s="14"/>
    </row>
    <row r="6667" spans="1:8" x14ac:dyDescent="0.35">
      <c r="A6667" s="11" t="s">
        <v>8</v>
      </c>
      <c r="B6667" s="16" t="str">
        <f>'[4]HGAC FS12-23 Metrostar Options'!B5339</f>
        <v>MET0005339</v>
      </c>
      <c r="C6667" s="27" t="s">
        <v>73</v>
      </c>
      <c r="D6667" s="16" t="s">
        <v>83</v>
      </c>
      <c r="E6667" s="15" t="str">
        <f>'[4]HGAC FS12-23 Metrostar Options'!C5339</f>
        <v>Aux Elec Inlet Conn to Batt Conditioner &amp; Batt Warmer</v>
      </c>
      <c r="F6667" s="17">
        <f>'[4]HGAC FS12-23 Metrostar Options'!K5339</f>
        <v>0</v>
      </c>
      <c r="G6667" s="13">
        <v>0.15</v>
      </c>
      <c r="H6667" s="14"/>
    </row>
    <row r="6668" spans="1:8" x14ac:dyDescent="0.35">
      <c r="A6668" s="11" t="s">
        <v>8</v>
      </c>
      <c r="B6668" s="16" t="str">
        <f>'[4]HGAC FS12-23 Metrostar Options'!B5340</f>
        <v>MET0005340</v>
      </c>
      <c r="C6668" s="27" t="s">
        <v>73</v>
      </c>
      <c r="D6668" s="16" t="s">
        <v>83</v>
      </c>
      <c r="E6668" s="15" t="str">
        <f>'[4]HGAC FS12-23 Metrostar Options'!C5340</f>
        <v>Aux Elec Inlet Conn to Batt Conditioner &amp; Block Htr</v>
      </c>
      <c r="F6668" s="17">
        <f>'[4]HGAC FS12-23 Metrostar Options'!K5340</f>
        <v>0</v>
      </c>
      <c r="G6668" s="13">
        <v>0.15</v>
      </c>
      <c r="H6668" s="14"/>
    </row>
    <row r="6669" spans="1:8" x14ac:dyDescent="0.35">
      <c r="A6669" s="11" t="s">
        <v>8</v>
      </c>
      <c r="B6669" s="16" t="str">
        <f>'[4]HGAC FS12-23 Metrostar Options'!B5341</f>
        <v>MET0005341</v>
      </c>
      <c r="C6669" s="27" t="s">
        <v>73</v>
      </c>
      <c r="D6669" s="16" t="s">
        <v>83</v>
      </c>
      <c r="E6669" s="15" t="str">
        <f>'[4]HGAC FS12-23 Metrostar Options'!C5341</f>
        <v>Aux Elec Inlet Conn to Batt Conditioner Secondary Pwr Source</v>
      </c>
      <c r="F6669" s="17">
        <f>'[4]HGAC FS12-23 Metrostar Options'!K5341</f>
        <v>216</v>
      </c>
      <c r="G6669" s="13">
        <v>0.15</v>
      </c>
      <c r="H6669" s="14"/>
    </row>
    <row r="6670" spans="1:8" x14ac:dyDescent="0.35">
      <c r="A6670" s="11" t="s">
        <v>8</v>
      </c>
      <c r="B6670" s="16" t="str">
        <f>'[4]HGAC FS12-23 Metrostar Options'!B5342</f>
        <v>MET0005342</v>
      </c>
      <c r="C6670" s="27" t="s">
        <v>73</v>
      </c>
      <c r="D6670" s="16" t="s">
        <v>83</v>
      </c>
      <c r="E6670" s="15" t="str">
        <f>'[4]HGAC FS12-23 Metrostar Options'!C5342</f>
        <v>Aux Elec Inlet Conn to Battery Warmer</v>
      </c>
      <c r="F6670" s="17">
        <f>'[4]HGAC FS12-23 Metrostar Options'!K5342</f>
        <v>0</v>
      </c>
      <c r="G6670" s="13">
        <v>0.15</v>
      </c>
      <c r="H6670" s="14"/>
    </row>
    <row r="6671" spans="1:8" x14ac:dyDescent="0.35">
      <c r="A6671" s="11" t="s">
        <v>8</v>
      </c>
      <c r="B6671" s="16" t="str">
        <f>'[4]HGAC FS12-23 Metrostar Options'!B5343</f>
        <v>MET0005343</v>
      </c>
      <c r="C6671" s="27" t="s">
        <v>73</v>
      </c>
      <c r="D6671" s="16" t="s">
        <v>83</v>
      </c>
      <c r="E6671" s="15" t="str">
        <f>'[4]HGAC FS12-23 Metrostar Options'!C5343</f>
        <v>Aux Elec Inlet Conn to Block Htr</v>
      </c>
      <c r="F6671" s="17">
        <f>'[4]HGAC FS12-23 Metrostar Options'!K5343</f>
        <v>0</v>
      </c>
      <c r="G6671" s="13">
        <v>0.15</v>
      </c>
      <c r="H6671" s="14"/>
    </row>
    <row r="6672" spans="1:8" x14ac:dyDescent="0.35">
      <c r="A6672" s="11" t="s">
        <v>8</v>
      </c>
      <c r="B6672" s="16" t="str">
        <f>'[4]HGAC FS12-23 Metrostar Options'!B5344</f>
        <v>MET0005344</v>
      </c>
      <c r="C6672" s="27" t="s">
        <v>73</v>
      </c>
      <c r="D6672" s="16" t="s">
        <v>83</v>
      </c>
      <c r="E6672" s="15" t="str">
        <f>'[4]HGAC FS12-23 Metrostar Options'!C5344</f>
        <v>Aux Elec Inlet Conn to Block Htr &amp; 110V A/C</v>
      </c>
      <c r="F6672" s="17">
        <f>'[4]HGAC FS12-23 Metrostar Options'!K5344</f>
        <v>0</v>
      </c>
      <c r="G6672" s="13">
        <v>0.15</v>
      </c>
      <c r="H6672" s="14"/>
    </row>
    <row r="6673" spans="1:8" x14ac:dyDescent="0.35">
      <c r="A6673" s="11" t="s">
        <v>8</v>
      </c>
      <c r="B6673" s="16" t="str">
        <f>'[4]HGAC FS12-23 Metrostar Options'!B5345</f>
        <v>MET0005345</v>
      </c>
      <c r="C6673" s="27" t="s">
        <v>73</v>
      </c>
      <c r="D6673" s="16" t="s">
        <v>83</v>
      </c>
      <c r="E6673" s="15" t="str">
        <f>'[4]HGAC FS12-23 Metrostar Options'!C5345</f>
        <v>Aux Elec Inlet Conn to Block Htr &amp; Batt Warmer</v>
      </c>
      <c r="F6673" s="17">
        <f>'[4]HGAC FS12-23 Metrostar Options'!K5345</f>
        <v>0</v>
      </c>
      <c r="G6673" s="13">
        <v>0.15</v>
      </c>
      <c r="H6673" s="14"/>
    </row>
    <row r="6674" spans="1:8" x14ac:dyDescent="0.35">
      <c r="A6674" s="11" t="s">
        <v>8</v>
      </c>
      <c r="B6674" s="16" t="str">
        <f>'[4]HGAC FS12-23 Metrostar Options'!B5346</f>
        <v>MET0005346</v>
      </c>
      <c r="C6674" s="27" t="s">
        <v>73</v>
      </c>
      <c r="D6674" s="16" t="s">
        <v>83</v>
      </c>
      <c r="E6674" s="15" t="str">
        <f>'[4]HGAC FS12-23 Metrostar Options'!C5346</f>
        <v>NO Auxiliary Electrical Color</v>
      </c>
      <c r="F6674" s="17">
        <f>'[4]HGAC FS12-23 Metrostar Options'!K5346</f>
        <v>0</v>
      </c>
      <c r="G6674" s="13">
        <v>0.15</v>
      </c>
      <c r="H6674" s="14"/>
    </row>
    <row r="6675" spans="1:8" x14ac:dyDescent="0.35">
      <c r="A6675" s="11" t="s">
        <v>8</v>
      </c>
      <c r="B6675" s="16" t="str">
        <f>'[4]HGAC FS12-23 Metrostar Options'!B5347</f>
        <v>MET0005347</v>
      </c>
      <c r="C6675" s="27" t="s">
        <v>73</v>
      </c>
      <c r="D6675" s="16" t="s">
        <v>83</v>
      </c>
      <c r="E6675" s="15" t="str">
        <f>'[4]HGAC FS12-23 Metrostar Options'!C5347</f>
        <v>Aux Elec Inlet Color Yellow</v>
      </c>
      <c r="F6675" s="17">
        <f>'[4]HGAC FS12-23 Metrostar Options'!K5347</f>
        <v>106</v>
      </c>
      <c r="G6675" s="13">
        <v>0.15</v>
      </c>
      <c r="H6675" s="14"/>
    </row>
    <row r="6676" spans="1:8" x14ac:dyDescent="0.35">
      <c r="A6676" s="11" t="s">
        <v>8</v>
      </c>
      <c r="B6676" s="16" t="str">
        <f>'[4]HGAC FS12-23 Metrostar Options'!B5348</f>
        <v>MET0005348</v>
      </c>
      <c r="C6676" s="27" t="s">
        <v>73</v>
      </c>
      <c r="D6676" s="16" t="s">
        <v>83</v>
      </c>
      <c r="E6676" s="15" t="str">
        <f>'[4]HGAC FS12-23 Metrostar Options'!C5348</f>
        <v>Aux Elec Inlet Color Red</v>
      </c>
      <c r="F6676" s="17">
        <f>'[4]HGAC FS12-23 Metrostar Options'!K5348</f>
        <v>106</v>
      </c>
      <c r="G6676" s="13">
        <v>0.15</v>
      </c>
      <c r="H6676" s="14"/>
    </row>
    <row r="6677" spans="1:8" x14ac:dyDescent="0.35">
      <c r="A6677" s="11" t="s">
        <v>8</v>
      </c>
      <c r="B6677" s="16" t="str">
        <f>'[4]HGAC FS12-23 Metrostar Options'!B5349</f>
        <v>MET0005349</v>
      </c>
      <c r="C6677" s="27" t="s">
        <v>73</v>
      </c>
      <c r="D6677" s="16" t="s">
        <v>83</v>
      </c>
      <c r="E6677" s="15" t="str">
        <f>'[4]HGAC FS12-23 Metrostar Options'!C5349</f>
        <v>Aux Elec Inlet Color Blue</v>
      </c>
      <c r="F6677" s="17">
        <f>'[4]HGAC FS12-23 Metrostar Options'!K5349</f>
        <v>106</v>
      </c>
      <c r="G6677" s="13">
        <v>0.15</v>
      </c>
      <c r="H6677" s="14"/>
    </row>
    <row r="6678" spans="1:8" x14ac:dyDescent="0.35">
      <c r="A6678" s="11" t="s">
        <v>8</v>
      </c>
      <c r="B6678" s="16" t="str">
        <f>'[4]HGAC FS12-23 Metrostar Options'!B5350</f>
        <v>MET0005350</v>
      </c>
      <c r="C6678" s="27" t="s">
        <v>73</v>
      </c>
      <c r="D6678" s="16" t="s">
        <v>83</v>
      </c>
      <c r="E6678" s="15" t="str">
        <f>'[4]HGAC FS12-23 Metrostar Options'!C5350</f>
        <v>Aux Elec Inlet Color Grey</v>
      </c>
      <c r="F6678" s="17">
        <f>'[4]HGAC FS12-23 Metrostar Options'!K5350</f>
        <v>106</v>
      </c>
      <c r="G6678" s="13">
        <v>0.15</v>
      </c>
      <c r="H6678" s="14"/>
    </row>
    <row r="6679" spans="1:8" x14ac:dyDescent="0.35">
      <c r="A6679" s="11" t="s">
        <v>8</v>
      </c>
      <c r="B6679" s="16" t="str">
        <f>'[4]HGAC FS12-23 Metrostar Options'!B5351</f>
        <v>MET0005351</v>
      </c>
      <c r="C6679" s="27" t="s">
        <v>73</v>
      </c>
      <c r="D6679" s="16" t="s">
        <v>83</v>
      </c>
      <c r="E6679" s="15" t="str">
        <f>'[4]HGAC FS12-23 Metrostar Options'!C5351</f>
        <v>Aux Elec Inlet Color Black</v>
      </c>
      <c r="F6679" s="17">
        <f>'[4]HGAC FS12-23 Metrostar Options'!K5351</f>
        <v>106</v>
      </c>
      <c r="G6679" s="13">
        <v>0.15</v>
      </c>
      <c r="H6679" s="14"/>
    </row>
    <row r="6680" spans="1:8" x14ac:dyDescent="0.35">
      <c r="A6680" s="11" t="s">
        <v>8</v>
      </c>
      <c r="B6680" s="16" t="str">
        <f>'[4]HGAC FS12-23 Metrostar Options'!B5352</f>
        <v>MET0005352</v>
      </c>
      <c r="C6680" s="27" t="s">
        <v>73</v>
      </c>
      <c r="D6680" s="16" t="s">
        <v>83</v>
      </c>
      <c r="E6680" s="15" t="str">
        <f>'[4]HGAC FS12-23 Metrostar Options'!C5352</f>
        <v>Aux Elec Inlet Color White</v>
      </c>
      <c r="F6680" s="17">
        <f>'[4]HGAC FS12-23 Metrostar Options'!K5352</f>
        <v>106</v>
      </c>
      <c r="G6680" s="13">
        <v>0.15</v>
      </c>
      <c r="H6680" s="14"/>
    </row>
    <row r="6681" spans="1:8" x14ac:dyDescent="0.35">
      <c r="A6681" s="11" t="s">
        <v>8</v>
      </c>
      <c r="B6681" s="16" t="str">
        <f>'[4]HGAC FS12-23 Metrostar Options'!B5353</f>
        <v>MET0005353</v>
      </c>
      <c r="C6681" s="27" t="s">
        <v>73</v>
      </c>
      <c r="D6681" s="16" t="s">
        <v>83</v>
      </c>
      <c r="E6681" s="15" t="str">
        <f>'[4]HGAC FS12-23 Metrostar Options'!C5353</f>
        <v>Headlights 4 Headlamps Halogen</v>
      </c>
      <c r="F6681" s="17">
        <f>'[4]HGAC FS12-23 Metrostar Options'!K5353</f>
        <v>-1531</v>
      </c>
      <c r="G6681" s="13">
        <v>0.15</v>
      </c>
      <c r="H6681" s="14"/>
    </row>
    <row r="6682" spans="1:8" x14ac:dyDescent="0.35">
      <c r="A6682" s="11" t="s">
        <v>8</v>
      </c>
      <c r="B6682" s="16" t="str">
        <f>'[4]HGAC FS12-23 Metrostar Options'!B5354</f>
        <v>MET0005354</v>
      </c>
      <c r="C6682" s="27" t="s">
        <v>73</v>
      </c>
      <c r="D6682" s="16" t="s">
        <v>83</v>
      </c>
      <c r="E6682" s="15" t="str">
        <f>'[4]HGAC FS12-23 Metrostar Options'!C5354</f>
        <v>Headlights 2 Headlamps Halogen</v>
      </c>
      <c r="F6682" s="17">
        <f>'[4]HGAC FS12-23 Metrostar Options'!K5354</f>
        <v>-1572</v>
      </c>
      <c r="G6682" s="13">
        <v>0.15</v>
      </c>
      <c r="H6682" s="14"/>
    </row>
    <row r="6683" spans="1:8" x14ac:dyDescent="0.35">
      <c r="A6683" s="11" t="s">
        <v>8</v>
      </c>
      <c r="B6683" s="16" t="str">
        <f>'[4]HGAC FS12-23 Metrostar Options'!B5355</f>
        <v>MET0005355</v>
      </c>
      <c r="C6683" s="27" t="s">
        <v>73</v>
      </c>
      <c r="D6683" s="16" t="s">
        <v>83</v>
      </c>
      <c r="E6683" s="15" t="str">
        <f>'[4]HGAC FS12-23 Metrostar Options'!C5355</f>
        <v>Headlights 2 Headlamps LED</v>
      </c>
      <c r="F6683" s="17">
        <f>'[4]HGAC FS12-23 Metrostar Options'!K5355</f>
        <v>-413</v>
      </c>
      <c r="G6683" s="13">
        <v>0.15</v>
      </c>
      <c r="H6683" s="14"/>
    </row>
    <row r="6684" spans="1:8" x14ac:dyDescent="0.35">
      <c r="A6684" s="11" t="s">
        <v>8</v>
      </c>
      <c r="B6684" s="16" t="str">
        <f>'[4]HGAC FS12-23 Metrostar Options'!B5356</f>
        <v>MET0005356</v>
      </c>
      <c r="C6684" s="27" t="s">
        <v>73</v>
      </c>
      <c r="D6684" s="16" t="s">
        <v>83</v>
      </c>
      <c r="E6684" s="15" t="str">
        <f>'[4]HGAC FS12-23 Metrostar Options'!C5356</f>
        <v>Headlights 4 Headlamps LED</v>
      </c>
      <c r="F6684" s="17">
        <f>'[4]HGAC FS12-23 Metrostar Options'!K5356</f>
        <v>0</v>
      </c>
      <c r="G6684" s="13">
        <v>0.15</v>
      </c>
      <c r="H6684" s="14"/>
    </row>
    <row r="6685" spans="1:8" x14ac:dyDescent="0.35">
      <c r="A6685" s="11" t="s">
        <v>8</v>
      </c>
      <c r="B6685" s="16" t="str">
        <f>'[4]HGAC FS12-23 Metrostar Options'!B5357</f>
        <v>MET0005357</v>
      </c>
      <c r="C6685" s="27" t="s">
        <v>73</v>
      </c>
      <c r="D6685" s="16" t="s">
        <v>83</v>
      </c>
      <c r="E6685" s="15" t="str">
        <f>'[4]HGAC FS12-23 Metrostar Options'!C5357</f>
        <v>Headlights 4 Headlamps LED, Firetech FT-4X6-4KIT</v>
      </c>
      <c r="F6685" s="17">
        <f>'[4]HGAC FS12-23 Metrostar Options'!K5357</f>
        <v>753</v>
      </c>
      <c r="G6685" s="13">
        <v>0.15</v>
      </c>
      <c r="H6685" s="14"/>
    </row>
    <row r="6686" spans="1:8" x14ac:dyDescent="0.35">
      <c r="A6686" s="11" t="s">
        <v>8</v>
      </c>
      <c r="B6686" s="16" t="str">
        <f>'[4]HGAC FS12-23 Metrostar Options'!B5358</f>
        <v>MET0005358</v>
      </c>
      <c r="C6686" s="27" t="s">
        <v>73</v>
      </c>
      <c r="D6686" s="16" t="s">
        <v>83</v>
      </c>
      <c r="E6686" s="15" t="str">
        <f>'[4]HGAC FS12-23 Metrostar Options'!C5358</f>
        <v>Headlights 4 Headlamps LED, Firetech FT-4X6-4KIT-DF Heated</v>
      </c>
      <c r="F6686" s="17">
        <f>'[4]HGAC FS12-23 Metrostar Options'!K5358</f>
        <v>1849</v>
      </c>
      <c r="G6686" s="13">
        <v>0.15</v>
      </c>
      <c r="H6686" s="14"/>
    </row>
    <row r="6687" spans="1:8" x14ac:dyDescent="0.35">
      <c r="A6687" s="11" t="s">
        <v>8</v>
      </c>
      <c r="B6687" s="16" t="str">
        <f>'[4]HGAC FS12-23 Metrostar Options'!B5359</f>
        <v>MET0005359</v>
      </c>
      <c r="C6687" s="27" t="s">
        <v>73</v>
      </c>
      <c r="D6687" s="16" t="s">
        <v>83</v>
      </c>
      <c r="E6687" s="15" t="str">
        <f>'[4]HGAC FS12-23 Metrostar Options'!C5359</f>
        <v>Headlights 4 Headlamps LED, Firetech FT-4X6-4KIT-DB Blk Chrm</v>
      </c>
      <c r="F6687" s="17">
        <f>'[4]HGAC FS12-23 Metrostar Options'!K5359</f>
        <v>1021</v>
      </c>
      <c r="G6687" s="13">
        <v>0.15</v>
      </c>
      <c r="H6687" s="14"/>
    </row>
    <row r="6688" spans="1:8" x14ac:dyDescent="0.35">
      <c r="A6688" s="11" t="s">
        <v>8</v>
      </c>
      <c r="B6688" s="16" t="str">
        <f>'[4]HGAC FS12-23 Metrostar Options'!B5360</f>
        <v>MET0005360</v>
      </c>
      <c r="C6688" s="27" t="s">
        <v>73</v>
      </c>
      <c r="D6688" s="16" t="s">
        <v>83</v>
      </c>
      <c r="E6688" s="15" t="str">
        <f>'[4]HGAC FS12-23 Metrostar Options'!C5360</f>
        <v>Headlights Below Frt Warn Lts</v>
      </c>
      <c r="F6688" s="17">
        <f>'[4]HGAC FS12-23 Metrostar Options'!K5360</f>
        <v>0</v>
      </c>
      <c r="G6688" s="13">
        <v>0.15</v>
      </c>
      <c r="H6688" s="14"/>
    </row>
    <row r="6689" spans="1:8" x14ac:dyDescent="0.35">
      <c r="A6689" s="11" t="s">
        <v>8</v>
      </c>
      <c r="B6689" s="16" t="str">
        <f>'[4]HGAC FS12-23 Metrostar Options'!B5361</f>
        <v>MET0005361</v>
      </c>
      <c r="C6689" s="27" t="s">
        <v>73</v>
      </c>
      <c r="D6689" s="16" t="s">
        <v>83</v>
      </c>
      <c r="E6689" s="15" t="str">
        <f>'[4]HGAC FS12-23 Metrostar Options'!C5361</f>
        <v>Headlights Above Frt Warn Lts</v>
      </c>
      <c r="F6689" s="17">
        <f>'[4]HGAC FS12-23 Metrostar Options'!K5361</f>
        <v>0</v>
      </c>
      <c r="G6689" s="13">
        <v>0.15</v>
      </c>
      <c r="H6689" s="14"/>
    </row>
    <row r="6690" spans="1:8" x14ac:dyDescent="0.35">
      <c r="A6690" s="11" t="s">
        <v>8</v>
      </c>
      <c r="B6690" s="16" t="str">
        <f>'[4]HGAC FS12-23 Metrostar Options'!B5362</f>
        <v>MET0005362</v>
      </c>
      <c r="C6690" s="27" t="s">
        <v>73</v>
      </c>
      <c r="D6690" s="16" t="s">
        <v>83</v>
      </c>
      <c r="E6690" s="15" t="str">
        <f>'[4]HGAC FS12-23 Metrostar Options'!C5362</f>
        <v>Frt Turn Signals Whelen 600 LED</v>
      </c>
      <c r="F6690" s="17">
        <f>'[4]HGAC FS12-23 Metrostar Options'!K5362</f>
        <v>0</v>
      </c>
      <c r="G6690" s="13">
        <v>0.15</v>
      </c>
      <c r="H6690" s="14"/>
    </row>
    <row r="6691" spans="1:8" x14ac:dyDescent="0.35">
      <c r="A6691" s="11" t="s">
        <v>8</v>
      </c>
      <c r="B6691" s="16" t="str">
        <f>'[4]HGAC FS12-23 Metrostar Options'!B5363</f>
        <v>MET0005363</v>
      </c>
      <c r="C6691" s="27" t="s">
        <v>73</v>
      </c>
      <c r="D6691" s="16" t="s">
        <v>83</v>
      </c>
      <c r="E6691" s="15" t="str">
        <f>'[4]HGAC FS12-23 Metrostar Options'!C5363</f>
        <v>Frt Turn Signals Whelen 600 LED Above Headlight</v>
      </c>
      <c r="F6691" s="17">
        <f>'[4]HGAC FS12-23 Metrostar Options'!K5363</f>
        <v>106</v>
      </c>
      <c r="G6691" s="13">
        <v>0.15</v>
      </c>
      <c r="H6691" s="14"/>
    </row>
    <row r="6692" spans="1:8" x14ac:dyDescent="0.35">
      <c r="A6692" s="11" t="s">
        <v>8</v>
      </c>
      <c r="B6692" s="16" t="str">
        <f>'[4]HGAC FS12-23 Metrostar Options'!B5364</f>
        <v>MET0005364</v>
      </c>
      <c r="C6692" s="27" t="s">
        <v>73</v>
      </c>
      <c r="D6692" s="16" t="s">
        <v>83</v>
      </c>
      <c r="E6692" s="15" t="str">
        <f>'[4]HGAC FS12-23 Metrostar Options'!C5364</f>
        <v>Frt Turn Signals Whelen 600 LED w/Audible Warn Mux</v>
      </c>
      <c r="F6692" s="17">
        <f>'[4]HGAC FS12-23 Metrostar Options'!K5364</f>
        <v>106</v>
      </c>
      <c r="G6692" s="13">
        <v>0.15</v>
      </c>
      <c r="H6692" s="14"/>
    </row>
    <row r="6693" spans="1:8" x14ac:dyDescent="0.35">
      <c r="A6693" s="11" t="s">
        <v>8</v>
      </c>
      <c r="B6693" s="16" t="str">
        <f>'[4]HGAC FS12-23 Metrostar Options'!B5365</f>
        <v>MET0005365</v>
      </c>
      <c r="C6693" s="27" t="s">
        <v>73</v>
      </c>
      <c r="D6693" s="16" t="s">
        <v>83</v>
      </c>
      <c r="E6693" s="15" t="str">
        <f>'[4]HGAC FS12-23 Metrostar Options'!C5365</f>
        <v>Frt Turn Signals Whelen 600 LED w/Clear Lens</v>
      </c>
      <c r="F6693" s="17">
        <f>'[4]HGAC FS12-23 Metrostar Options'!K5365</f>
        <v>0</v>
      </c>
      <c r="G6693" s="13">
        <v>0.15</v>
      </c>
      <c r="H6693" s="14"/>
    </row>
    <row r="6694" spans="1:8" x14ac:dyDescent="0.35">
      <c r="A6694" s="11" t="s">
        <v>8</v>
      </c>
      <c r="B6694" s="16" t="str">
        <f>'[4]HGAC FS12-23 Metrostar Options'!B5366</f>
        <v>MET0005366</v>
      </c>
      <c r="C6694" s="27" t="s">
        <v>73</v>
      </c>
      <c r="D6694" s="16" t="s">
        <v>83</v>
      </c>
      <c r="E6694" s="15" t="str">
        <f>'[4]HGAC FS12-23 Metrostar Options'!C5366</f>
        <v>Frt Turn Signals Whelen 600 LED w/Clr Lens Blk Bzl</v>
      </c>
      <c r="F6694" s="17">
        <f>'[4]HGAC FS12-23 Metrostar Options'!K5366</f>
        <v>106</v>
      </c>
      <c r="G6694" s="13">
        <v>0.15</v>
      </c>
      <c r="H6694" s="14"/>
    </row>
    <row r="6695" spans="1:8" x14ac:dyDescent="0.35">
      <c r="A6695" s="11" t="s">
        <v>8</v>
      </c>
      <c r="B6695" s="16" t="str">
        <f>'[4]HGAC FS12-23 Metrostar Options'!B5367</f>
        <v>MET0005367</v>
      </c>
      <c r="C6695" s="27" t="s">
        <v>73</v>
      </c>
      <c r="D6695" s="16" t="s">
        <v>83</v>
      </c>
      <c r="E6695" s="15" t="str">
        <f>'[4]HGAC FS12-23 Metrostar Options'!C5367</f>
        <v>Frt Turn Signals Whelen 600 LED w/Clear Lens Above Headlight</v>
      </c>
      <c r="F6695" s="17">
        <f>'[4]HGAC FS12-23 Metrostar Options'!K5367</f>
        <v>106</v>
      </c>
      <c r="G6695" s="13">
        <v>0.15</v>
      </c>
      <c r="H6695" s="14"/>
    </row>
    <row r="6696" spans="1:8" x14ac:dyDescent="0.35">
      <c r="A6696" s="11" t="s">
        <v>8</v>
      </c>
      <c r="B6696" s="16" t="str">
        <f>'[4]HGAC FS12-23 Metrostar Options'!B5368</f>
        <v>MET0005368</v>
      </c>
      <c r="C6696" s="27" t="s">
        <v>73</v>
      </c>
      <c r="D6696" s="16" t="s">
        <v>83</v>
      </c>
      <c r="E6696" s="15" t="str">
        <f>'[4]HGAC FS12-23 Metrostar Options'!C5368</f>
        <v>Frt Turn Signals Whelen 600 LED w/Clear Lens Above Headlight Blk Bzl</v>
      </c>
      <c r="F6696" s="17">
        <f>'[4]HGAC FS12-23 Metrostar Options'!K5368</f>
        <v>106</v>
      </c>
      <c r="G6696" s="13">
        <v>0.15</v>
      </c>
      <c r="H6696" s="14"/>
    </row>
    <row r="6697" spans="1:8" x14ac:dyDescent="0.35">
      <c r="A6697" s="11" t="s">
        <v>8</v>
      </c>
      <c r="B6697" s="16" t="str">
        <f>'[4]HGAC FS12-23 Metrostar Options'!B5369</f>
        <v>MET0005369</v>
      </c>
      <c r="C6697" s="27" t="s">
        <v>73</v>
      </c>
      <c r="D6697" s="16" t="s">
        <v>83</v>
      </c>
      <c r="E6697" s="15" t="str">
        <f>'[4]HGAC FS12-23 Metrostar Options'!C5369</f>
        <v>Frt Turn Signals Whelen 600 LED w/Clr Lens Above Frt Warn Rad Mnt Blk Housing</v>
      </c>
      <c r="F6697" s="17">
        <f>'[4]HGAC FS12-23 Metrostar Options'!K5369</f>
        <v>322</v>
      </c>
      <c r="G6697" s="13">
        <v>0.15</v>
      </c>
      <c r="H6697" s="14"/>
    </row>
    <row r="6698" spans="1:8" x14ac:dyDescent="0.35">
      <c r="A6698" s="11" t="s">
        <v>8</v>
      </c>
      <c r="B6698" s="16" t="str">
        <f>'[4]HGAC FS12-23 Metrostar Options'!B5370</f>
        <v>MET0005370</v>
      </c>
      <c r="C6698" s="27" t="s">
        <v>73</v>
      </c>
      <c r="D6698" s="16" t="s">
        <v>83</v>
      </c>
      <c r="E6698" s="15" t="str">
        <f>'[4]HGAC FS12-23 Metrostar Options'!C5370</f>
        <v>Frt Turn Signals Whelen 600 LED Above Frt Warn Rad Mnt</v>
      </c>
      <c r="F6698" s="17">
        <f>'[4]HGAC FS12-23 Metrostar Options'!K5370</f>
        <v>71</v>
      </c>
      <c r="G6698" s="13">
        <v>0.15</v>
      </c>
      <c r="H6698" s="14"/>
    </row>
    <row r="6699" spans="1:8" x14ac:dyDescent="0.35">
      <c r="A6699" s="11" t="s">
        <v>8</v>
      </c>
      <c r="B6699" s="16" t="str">
        <f>'[4]HGAC FS12-23 Metrostar Options'!B5371</f>
        <v>MET0005371</v>
      </c>
      <c r="C6699" s="27" t="s">
        <v>73</v>
      </c>
      <c r="D6699" s="16" t="s">
        <v>83</v>
      </c>
      <c r="E6699" s="15" t="str">
        <f>'[4]HGAC FS12-23 Metrostar Options'!C5371</f>
        <v>Frt Turn Signals Whelen 600 LED Above Frt Warn Rad Mnt w/Clr Lens</v>
      </c>
      <c r="F6699" s="17">
        <f>'[4]HGAC FS12-23 Metrostar Options'!K5371</f>
        <v>71</v>
      </c>
      <c r="G6699" s="13">
        <v>0.15</v>
      </c>
      <c r="H6699" s="14"/>
    </row>
    <row r="6700" spans="1:8" x14ac:dyDescent="0.35">
      <c r="A6700" s="11" t="s">
        <v>8</v>
      </c>
      <c r="B6700" s="16" t="str">
        <f>'[4]HGAC FS12-23 Metrostar Options'!B5372</f>
        <v>MET0005372</v>
      </c>
      <c r="C6700" s="27" t="s">
        <v>73</v>
      </c>
      <c r="D6700" s="16" t="s">
        <v>83</v>
      </c>
      <c r="E6700" s="15" t="str">
        <f>'[4]HGAC FS12-23 Metrostar Options'!C5372</f>
        <v>Frt Turn Signals Whelen 600 LED Above Frt Warn Rad Mnt w/Audible Warn MUX</v>
      </c>
      <c r="F6700" s="17">
        <f>'[4]HGAC FS12-23 Metrostar Options'!K5372</f>
        <v>177</v>
      </c>
      <c r="G6700" s="13">
        <v>0.15</v>
      </c>
      <c r="H6700" s="14"/>
    </row>
    <row r="6701" spans="1:8" x14ac:dyDescent="0.35">
      <c r="A6701" s="11" t="s">
        <v>8</v>
      </c>
      <c r="B6701" s="16" t="str">
        <f>'[4]HGAC FS12-23 Metrostar Options'!B5373</f>
        <v>MET0005373</v>
      </c>
      <c r="C6701" s="27" t="s">
        <v>73</v>
      </c>
      <c r="D6701" s="16" t="s">
        <v>83</v>
      </c>
      <c r="E6701" s="15" t="str">
        <f>'[4]HGAC FS12-23 Metrostar Options'!C5373</f>
        <v>Frt Turn Signals Whelen 600 LED Above Frt Warn Rad Mnt/Audible Warn MUX/Blk Hsg</v>
      </c>
      <c r="F6701" s="17">
        <f>'[4]HGAC FS12-23 Metrostar Options'!K5373</f>
        <v>177</v>
      </c>
      <c r="G6701" s="13">
        <v>0.15</v>
      </c>
      <c r="H6701" s="14"/>
    </row>
    <row r="6702" spans="1:8" x14ac:dyDescent="0.35">
      <c r="A6702" s="11" t="s">
        <v>8</v>
      </c>
      <c r="B6702" s="16" t="str">
        <f>'[4]HGAC FS12-23 Metrostar Options'!B5374</f>
        <v>MET0005374</v>
      </c>
      <c r="C6702" s="27" t="s">
        <v>73</v>
      </c>
      <c r="D6702" s="16" t="s">
        <v>83</v>
      </c>
      <c r="E6702" s="15" t="str">
        <f>'[4]HGAC FS12-23 Metrostar Options'!C5374</f>
        <v>Frt Turn Signals Whelen 600 LED Above Frt Warn Chrm Housing</v>
      </c>
      <c r="F6702" s="17">
        <f>'[4]HGAC FS12-23 Metrostar Options'!K5374</f>
        <v>213</v>
      </c>
      <c r="G6702" s="13">
        <v>0.15</v>
      </c>
      <c r="H6702" s="14"/>
    </row>
    <row r="6703" spans="1:8" x14ac:dyDescent="0.35">
      <c r="A6703" s="11" t="s">
        <v>8</v>
      </c>
      <c r="B6703" s="16" t="str">
        <f>'[4]HGAC FS12-23 Metrostar Options'!B5375</f>
        <v>MET0005375</v>
      </c>
      <c r="C6703" s="27" t="s">
        <v>73</v>
      </c>
      <c r="D6703" s="16" t="s">
        <v>83</v>
      </c>
      <c r="E6703" s="15" t="str">
        <f>'[4]HGAC FS12-23 Metrostar Options'!C5375</f>
        <v>Frt Turn Signals Whelen 600 LED w/Clr Lens Above Frt Warn Chrm Housing</v>
      </c>
      <c r="F6703" s="17">
        <f>'[4]HGAC FS12-23 Metrostar Options'!K5375</f>
        <v>213</v>
      </c>
      <c r="G6703" s="13">
        <v>0.15</v>
      </c>
      <c r="H6703" s="14"/>
    </row>
    <row r="6704" spans="1:8" x14ac:dyDescent="0.35">
      <c r="A6704" s="11" t="s">
        <v>8</v>
      </c>
      <c r="B6704" s="16" t="str">
        <f>'[4]HGAC FS12-23 Metrostar Options'!B5376</f>
        <v>MET0005376</v>
      </c>
      <c r="C6704" s="27" t="s">
        <v>73</v>
      </c>
      <c r="D6704" s="16" t="s">
        <v>83</v>
      </c>
      <c r="E6704" s="15" t="str">
        <f>'[4]HGAC FS12-23 Metrostar Options'!C5376</f>
        <v>Frt Turn Signals Whelen 600 LED Above Frt Warn Blk Housing</v>
      </c>
      <c r="F6704" s="17">
        <f>'[4]HGAC FS12-23 Metrostar Options'!K5376</f>
        <v>213</v>
      </c>
      <c r="G6704" s="13">
        <v>0.15</v>
      </c>
      <c r="H6704" s="14"/>
    </row>
    <row r="6705" spans="1:8" x14ac:dyDescent="0.35">
      <c r="A6705" s="11" t="s">
        <v>8</v>
      </c>
      <c r="B6705" s="16" t="str">
        <f>'[4]HGAC FS12-23 Metrostar Options'!B5377</f>
        <v>MET0005377</v>
      </c>
      <c r="C6705" s="27" t="s">
        <v>73</v>
      </c>
      <c r="D6705" s="16" t="s">
        <v>83</v>
      </c>
      <c r="E6705" s="15" t="str">
        <f>'[4]HGAC FS12-23 Metrostar Options'!C5377</f>
        <v>Frt Turn Signals Whelen 600 LED Above Frt Warn Rad Mnt Blk Housing</v>
      </c>
      <c r="F6705" s="17">
        <f>'[4]HGAC FS12-23 Metrostar Options'!K5377</f>
        <v>322</v>
      </c>
      <c r="G6705" s="13">
        <v>0.15</v>
      </c>
      <c r="H6705" s="14"/>
    </row>
    <row r="6706" spans="1:8" x14ac:dyDescent="0.35">
      <c r="A6706" s="11" t="s">
        <v>8</v>
      </c>
      <c r="B6706" s="16" t="str">
        <f>'[4]HGAC FS12-23 Metrostar Options'!B5378</f>
        <v>MET0005378</v>
      </c>
      <c r="C6706" s="27" t="s">
        <v>73</v>
      </c>
      <c r="D6706" s="16" t="s">
        <v>83</v>
      </c>
      <c r="E6706" s="15" t="str">
        <f>'[4]HGAC FS12-23 Metrostar Options'!C5378</f>
        <v>Frt Turn Signals Whelen M6 LED Prog Seq To Solid 80FPM</v>
      </c>
      <c r="F6706" s="17">
        <f>'[4]HGAC FS12-23 Metrostar Options'!K5378</f>
        <v>560</v>
      </c>
      <c r="G6706" s="13">
        <v>0.15</v>
      </c>
      <c r="H6706" s="14"/>
    </row>
    <row r="6707" spans="1:8" x14ac:dyDescent="0.35">
      <c r="A6707" s="11" t="s">
        <v>8</v>
      </c>
      <c r="B6707" s="16" t="str">
        <f>'[4]HGAC FS12-23 Metrostar Options'!B5379</f>
        <v>MET0005379</v>
      </c>
      <c r="C6707" s="27" t="s">
        <v>73</v>
      </c>
      <c r="D6707" s="16" t="s">
        <v>83</v>
      </c>
      <c r="E6707" s="15" t="str">
        <f>'[4]HGAC FS12-23 Metrostar Options'!C5379</f>
        <v>Frt Turn Signals Whelen M6 LED</v>
      </c>
      <c r="F6707" s="17">
        <f>'[4]HGAC FS12-23 Metrostar Options'!K5379</f>
        <v>180</v>
      </c>
      <c r="G6707" s="13">
        <v>0.15</v>
      </c>
      <c r="H6707" s="14"/>
    </row>
    <row r="6708" spans="1:8" x14ac:dyDescent="0.35">
      <c r="A6708" s="11" t="s">
        <v>8</v>
      </c>
      <c r="B6708" s="16" t="str">
        <f>'[4]HGAC FS12-23 Metrostar Options'!B5380</f>
        <v>MET0005380</v>
      </c>
      <c r="C6708" s="27" t="s">
        <v>73</v>
      </c>
      <c r="D6708" s="16" t="s">
        <v>83</v>
      </c>
      <c r="E6708" s="15" t="str">
        <f>'[4]HGAC FS12-23 Metrostar Options'!C5380</f>
        <v>Frt Turn Signals Whelen M6 LED w/Clr Lens</v>
      </c>
      <c r="F6708" s="17">
        <f>'[4]HGAC FS12-23 Metrostar Options'!K5380</f>
        <v>180</v>
      </c>
      <c r="G6708" s="13">
        <v>0.15</v>
      </c>
      <c r="H6708" s="14"/>
    </row>
    <row r="6709" spans="1:8" x14ac:dyDescent="0.35">
      <c r="A6709" s="11" t="s">
        <v>8</v>
      </c>
      <c r="B6709" s="16" t="str">
        <f>'[4]HGAC FS12-23 Metrostar Options'!B5381</f>
        <v>MET0005381</v>
      </c>
      <c r="C6709" s="27" t="s">
        <v>73</v>
      </c>
      <c r="D6709" s="16" t="s">
        <v>83</v>
      </c>
      <c r="E6709" s="15" t="str">
        <f>'[4]HGAC FS12-23 Metrostar Options'!C5381</f>
        <v>Frt Turn Signals Whelen M6 LED w/Clr Lens w/Blk Housing</v>
      </c>
      <c r="F6709" s="17">
        <f>'[4]HGAC FS12-23 Metrostar Options'!K5381</f>
        <v>286</v>
      </c>
      <c r="G6709" s="13">
        <v>0.15</v>
      </c>
      <c r="H6709" s="14"/>
    </row>
    <row r="6710" spans="1:8" x14ac:dyDescent="0.35">
      <c r="A6710" s="11" t="s">
        <v>8</v>
      </c>
      <c r="B6710" s="16" t="str">
        <f>'[4]HGAC FS12-23 Metrostar Options'!B5382</f>
        <v>MET0005382</v>
      </c>
      <c r="C6710" s="27" t="s">
        <v>73</v>
      </c>
      <c r="D6710" s="16" t="s">
        <v>83</v>
      </c>
      <c r="E6710" s="15" t="str">
        <f>'[4]HGAC FS12-23 Metrostar Options'!C5382</f>
        <v>Frt Turn Signals Whelen M6 LED Blk Housing</v>
      </c>
      <c r="F6710" s="17">
        <f>'[4]HGAC FS12-23 Metrostar Options'!K5382</f>
        <v>286</v>
      </c>
      <c r="G6710" s="13">
        <v>0.15</v>
      </c>
      <c r="H6710" s="14"/>
    </row>
    <row r="6711" spans="1:8" x14ac:dyDescent="0.35">
      <c r="A6711" s="11" t="s">
        <v>8</v>
      </c>
      <c r="B6711" s="16" t="str">
        <f>'[4]HGAC FS12-23 Metrostar Options'!B5383</f>
        <v>MET0005383</v>
      </c>
      <c r="C6711" s="27" t="s">
        <v>73</v>
      </c>
      <c r="D6711" s="16" t="s">
        <v>83</v>
      </c>
      <c r="E6711" s="15" t="str">
        <f>'[4]HGAC FS12-23 Metrostar Options'!C5383</f>
        <v>Frt Turn Signals Whelen M6 LED Above Frt Warn Rad Mnt</v>
      </c>
      <c r="F6711" s="17">
        <f>'[4]HGAC FS12-23 Metrostar Options'!K5383</f>
        <v>216</v>
      </c>
      <c r="G6711" s="13">
        <v>0.15</v>
      </c>
      <c r="H6711" s="14"/>
    </row>
    <row r="6712" spans="1:8" x14ac:dyDescent="0.35">
      <c r="A6712" s="11" t="s">
        <v>8</v>
      </c>
      <c r="B6712" s="16" t="str">
        <f>'[4]HGAC FS12-23 Metrostar Options'!B5384</f>
        <v>MET0005384</v>
      </c>
      <c r="C6712" s="27" t="s">
        <v>73</v>
      </c>
      <c r="D6712" s="16" t="s">
        <v>83</v>
      </c>
      <c r="E6712" s="15" t="str">
        <f>'[4]HGAC FS12-23 Metrostar Options'!C5384</f>
        <v>Frt Turn Signals Whelen M6 LED Above Frt Warn Rad Mnt w/Blk Housing</v>
      </c>
      <c r="F6712" s="17">
        <f>'[4]HGAC FS12-23 Metrostar Options'!K5384</f>
        <v>463</v>
      </c>
      <c r="G6712" s="13">
        <v>0.15</v>
      </c>
      <c r="H6712" s="14"/>
    </row>
    <row r="6713" spans="1:8" x14ac:dyDescent="0.35">
      <c r="A6713" s="11" t="s">
        <v>8</v>
      </c>
      <c r="B6713" s="16" t="str">
        <f>'[4]HGAC FS12-23 Metrostar Options'!B5385</f>
        <v>MET0005385</v>
      </c>
      <c r="C6713" s="27" t="s">
        <v>73</v>
      </c>
      <c r="D6713" s="16" t="s">
        <v>83</v>
      </c>
      <c r="E6713" s="15" t="str">
        <f>'[4]HGAC FS12-23 Metrostar Options'!C5385</f>
        <v>Frt Turn Signals Whelen M6 LED Above Frt Warn Rad Mnt w/Clr Lens/Seq-Sol 80FPM</v>
      </c>
      <c r="F6713" s="17">
        <f>'[4]HGAC FS12-23 Metrostar Options'!K5385</f>
        <v>596</v>
      </c>
      <c r="G6713" s="13">
        <v>0.15</v>
      </c>
      <c r="H6713" s="14"/>
    </row>
    <row r="6714" spans="1:8" x14ac:dyDescent="0.35">
      <c r="A6714" s="11" t="s">
        <v>8</v>
      </c>
      <c r="B6714" s="16" t="str">
        <f>'[4]HGAC FS12-23 Metrostar Options'!B5386</f>
        <v>MET0005386</v>
      </c>
      <c r="C6714" s="27" t="s">
        <v>73</v>
      </c>
      <c r="D6714" s="16" t="s">
        <v>83</v>
      </c>
      <c r="E6714" s="15" t="str">
        <f>'[4]HGAC FS12-23 Metrostar Options'!C5386</f>
        <v>Frt Turn Signals Whelen M6 LED Above Frt Warn Rad Mnt w/Clr Lens</v>
      </c>
      <c r="F6714" s="17">
        <f>'[4]HGAC FS12-23 Metrostar Options'!K5386</f>
        <v>216</v>
      </c>
      <c r="G6714" s="13">
        <v>0.15</v>
      </c>
      <c r="H6714" s="14"/>
    </row>
    <row r="6715" spans="1:8" x14ac:dyDescent="0.35">
      <c r="A6715" s="11" t="s">
        <v>8</v>
      </c>
      <c r="B6715" s="16" t="str">
        <f>'[4]HGAC FS12-23 Metrostar Options'!B5387</f>
        <v>MET0005387</v>
      </c>
      <c r="C6715" s="27" t="s">
        <v>73</v>
      </c>
      <c r="D6715" s="16" t="s">
        <v>83</v>
      </c>
      <c r="E6715" s="15" t="str">
        <f>'[4]HGAC FS12-23 Metrostar Options'!C5387</f>
        <v>Frt Turn Signals Whelen M6 LED Abv Frt Warn Rad Mnt w/Clr Lens Blk/Seq-Sol 80FPM</v>
      </c>
      <c r="F6715" s="17">
        <f>'[4]HGAC FS12-23 Metrostar Options'!K5387</f>
        <v>739</v>
      </c>
      <c r="G6715" s="13">
        <v>0.15</v>
      </c>
      <c r="H6715" s="14"/>
    </row>
    <row r="6716" spans="1:8" x14ac:dyDescent="0.35">
      <c r="A6716" s="11" t="s">
        <v>8</v>
      </c>
      <c r="B6716" s="16" t="str">
        <f>'[4]HGAC FS12-23 Metrostar Options'!B5388</f>
        <v>MET0005388</v>
      </c>
      <c r="C6716" s="27" t="s">
        <v>73</v>
      </c>
      <c r="D6716" s="16" t="s">
        <v>83</v>
      </c>
      <c r="E6716" s="15" t="str">
        <f>'[4]HGAC FS12-23 Metrostar Options'!C5388</f>
        <v>Frt Turn Signals Whelen M6 LED Above Frt Warn Rad Mnt w/Clr Lens Blk Housing</v>
      </c>
      <c r="F6716" s="17">
        <f>'[4]HGAC FS12-23 Metrostar Options'!K5388</f>
        <v>463</v>
      </c>
      <c r="G6716" s="13">
        <v>0.15</v>
      </c>
      <c r="H6716" s="14"/>
    </row>
    <row r="6717" spans="1:8" x14ac:dyDescent="0.35">
      <c r="A6717" s="11" t="s">
        <v>8</v>
      </c>
      <c r="B6717" s="16" t="str">
        <f>'[4]HGAC FS12-23 Metrostar Options'!B5389</f>
        <v>MET0005389</v>
      </c>
      <c r="C6717" s="27" t="s">
        <v>73</v>
      </c>
      <c r="D6717" s="16" t="s">
        <v>83</v>
      </c>
      <c r="E6717" s="15" t="str">
        <f>'[4]HGAC FS12-23 Metrostar Options'!C5389</f>
        <v>Frt Turn Signals Whelen M6 LED Above Headlight</v>
      </c>
      <c r="F6717" s="17">
        <f>'[4]HGAC FS12-23 Metrostar Options'!K5389</f>
        <v>322</v>
      </c>
      <c r="G6717" s="13">
        <v>0.15</v>
      </c>
      <c r="H6717" s="14"/>
    </row>
    <row r="6718" spans="1:8" x14ac:dyDescent="0.35">
      <c r="A6718" s="11" t="s">
        <v>8</v>
      </c>
      <c r="B6718" s="16" t="str">
        <f>'[4]HGAC FS12-23 Metrostar Options'!B5390</f>
        <v>MET0005390</v>
      </c>
      <c r="C6718" s="27" t="s">
        <v>73</v>
      </c>
      <c r="D6718" s="16" t="s">
        <v>83</v>
      </c>
      <c r="E6718" s="15" t="str">
        <f>'[4]HGAC FS12-23 Metrostar Options'!C5390</f>
        <v>Frt Turn Signals Whelen M6 LED Above Headlight Prog Seq To Solid 80 FPM</v>
      </c>
      <c r="F6718" s="17">
        <f>'[4]HGAC FS12-23 Metrostar Options'!K5390</f>
        <v>596</v>
      </c>
      <c r="G6718" s="13">
        <v>0.15</v>
      </c>
      <c r="H6718" s="14"/>
    </row>
    <row r="6719" spans="1:8" x14ac:dyDescent="0.35">
      <c r="A6719" s="11" t="s">
        <v>8</v>
      </c>
      <c r="B6719" s="16" t="str">
        <f>'[4]HGAC FS12-23 Metrostar Options'!B5391</f>
        <v>MET0005391</v>
      </c>
      <c r="C6719" s="27" t="s">
        <v>73</v>
      </c>
      <c r="D6719" s="16" t="s">
        <v>83</v>
      </c>
      <c r="E6719" s="15" t="str">
        <f>'[4]HGAC FS12-23 Metrostar Options'!C5391</f>
        <v>Frt Turn Signals Whelen M6 LED Above Headlight Clr Lens Prog Seq To Solid 80 FPM</v>
      </c>
      <c r="F6719" s="17">
        <f>'[4]HGAC FS12-23 Metrostar Options'!K5391</f>
        <v>596</v>
      </c>
      <c r="G6719" s="13">
        <v>0.15</v>
      </c>
      <c r="H6719" s="14"/>
    </row>
    <row r="6720" spans="1:8" x14ac:dyDescent="0.35">
      <c r="A6720" s="11" t="s">
        <v>8</v>
      </c>
      <c r="B6720" s="16" t="str">
        <f>'[4]HGAC FS12-23 Metrostar Options'!B5392</f>
        <v>MET0005392</v>
      </c>
      <c r="C6720" s="27" t="s">
        <v>73</v>
      </c>
      <c r="D6720" s="16" t="s">
        <v>83</v>
      </c>
      <c r="E6720" s="15" t="str">
        <f>'[4]HGAC FS12-23 Metrostar Options'!C5392</f>
        <v>Frt Turn Signals Whelen M6 LED Above Frt Warn/Surface Mnt</v>
      </c>
      <c r="F6720" s="17">
        <f>'[4]HGAC FS12-23 Metrostar Options'!K5392</f>
        <v>322</v>
      </c>
      <c r="G6720" s="13">
        <v>0.15</v>
      </c>
      <c r="H6720" s="14"/>
    </row>
    <row r="6721" spans="1:8" x14ac:dyDescent="0.35">
      <c r="A6721" s="11" t="s">
        <v>8</v>
      </c>
      <c r="B6721" s="16" t="str">
        <f>'[4]HGAC FS12-23 Metrostar Options'!B5393</f>
        <v>MET0005393</v>
      </c>
      <c r="C6721" s="27" t="s">
        <v>73</v>
      </c>
      <c r="D6721" s="16" t="s">
        <v>83</v>
      </c>
      <c r="E6721" s="15" t="str">
        <f>'[4]HGAC FS12-23 Metrostar Options'!C5393</f>
        <v>Frt Turn Signals Whelen M6 LED Above Frt Warn/Surface Mnt Blk Bzl</v>
      </c>
      <c r="F6721" s="17">
        <f>'[4]HGAC FS12-23 Metrostar Options'!K5393</f>
        <v>216</v>
      </c>
      <c r="G6721" s="13">
        <v>0.15</v>
      </c>
      <c r="H6721" s="14"/>
    </row>
    <row r="6722" spans="1:8" x14ac:dyDescent="0.35">
      <c r="A6722" s="11" t="s">
        <v>8</v>
      </c>
      <c r="B6722" s="16" t="str">
        <f>'[4]HGAC FS12-23 Metrostar Options'!B5394</f>
        <v>MET0005394</v>
      </c>
      <c r="C6722" s="27" t="s">
        <v>73</v>
      </c>
      <c r="D6722" s="16" t="s">
        <v>83</v>
      </c>
      <c r="E6722" s="15" t="str">
        <f>'[4]HGAC FS12-23 Metrostar Options'!C5394</f>
        <v>Frt Turn Signals Whelen M6 LED w/Clr Lens Above Frt Warn/Surface Mnt</v>
      </c>
      <c r="F6722" s="17">
        <f>'[4]HGAC FS12-23 Metrostar Options'!K5394</f>
        <v>216</v>
      </c>
      <c r="G6722" s="13">
        <v>0.15</v>
      </c>
      <c r="H6722" s="14"/>
    </row>
    <row r="6723" spans="1:8" x14ac:dyDescent="0.35">
      <c r="A6723" s="11" t="s">
        <v>8</v>
      </c>
      <c r="B6723" s="16" t="str">
        <f>'[4]HGAC FS12-23 Metrostar Options'!B5395</f>
        <v>MET0005395</v>
      </c>
      <c r="C6723" s="27" t="s">
        <v>73</v>
      </c>
      <c r="D6723" s="16" t="s">
        <v>83</v>
      </c>
      <c r="E6723" s="15" t="str">
        <f>'[4]HGAC FS12-23 Metrostar Options'!C5395</f>
        <v>Frt Turn Signals Code 3 Series 65 LED</v>
      </c>
      <c r="F6723" s="17">
        <f>'[4]HGAC FS12-23 Metrostar Options'!K5395</f>
        <v>236</v>
      </c>
      <c r="G6723" s="13">
        <v>0.15</v>
      </c>
      <c r="H6723" s="14"/>
    </row>
    <row r="6724" spans="1:8" x14ac:dyDescent="0.35">
      <c r="A6724" s="11" t="s">
        <v>8</v>
      </c>
      <c r="B6724" s="16" t="str">
        <f>'[4]HGAC FS12-23 Metrostar Options'!B5396</f>
        <v>MET0005396</v>
      </c>
      <c r="C6724" s="27" t="s">
        <v>73</v>
      </c>
      <c r="D6724" s="16" t="s">
        <v>83</v>
      </c>
      <c r="E6724" s="15" t="str">
        <f>'[4]HGAC FS12-23 Metrostar Options'!C5396</f>
        <v>Frt Turn Signals Code 3 Series 65 LED w/Audible Warn MUX</v>
      </c>
      <c r="F6724" s="17">
        <f>'[4]HGAC FS12-23 Metrostar Options'!K5396</f>
        <v>236</v>
      </c>
      <c r="G6724" s="13">
        <v>0.15</v>
      </c>
      <c r="H6724" s="14"/>
    </row>
    <row r="6725" spans="1:8" x14ac:dyDescent="0.35">
      <c r="A6725" s="11" t="s">
        <v>8</v>
      </c>
      <c r="B6725" s="16" t="str">
        <f>'[4]HGAC FS12-23 Metrostar Options'!B5397</f>
        <v>MET0005397</v>
      </c>
      <c r="C6725" s="27" t="s">
        <v>73</v>
      </c>
      <c r="D6725" s="16" t="s">
        <v>83</v>
      </c>
      <c r="E6725" s="15" t="str">
        <f>'[4]HGAC FS12-23 Metrostar Options'!C5397</f>
        <v>Frt Turn Signals Code 3 Series 65 LED Above Headlight</v>
      </c>
      <c r="F6725" s="17">
        <f>'[4]HGAC FS12-23 Metrostar Options'!K5397</f>
        <v>307</v>
      </c>
      <c r="G6725" s="13">
        <v>0.15</v>
      </c>
      <c r="H6725" s="14"/>
    </row>
    <row r="6726" spans="1:8" x14ac:dyDescent="0.35">
      <c r="A6726" s="11" t="s">
        <v>8</v>
      </c>
      <c r="B6726" s="16" t="str">
        <f>'[4]HGAC FS12-23 Metrostar Options'!B5398</f>
        <v>MET0005398</v>
      </c>
      <c r="C6726" s="27" t="s">
        <v>73</v>
      </c>
      <c r="D6726" s="16" t="s">
        <v>83</v>
      </c>
      <c r="E6726" s="15" t="str">
        <f>'[4]HGAC FS12-23 Metrostar Options'!C5398</f>
        <v>Frt Turn Signals Code 3 Series 65 LED Above Frt Warn Rad Mnt</v>
      </c>
      <c r="F6726" s="17">
        <f>'[4]HGAC FS12-23 Metrostar Options'!K5398</f>
        <v>307</v>
      </c>
      <c r="G6726" s="13">
        <v>0.15</v>
      </c>
      <c r="H6726" s="14"/>
    </row>
    <row r="6727" spans="1:8" x14ac:dyDescent="0.35">
      <c r="A6727" s="11" t="s">
        <v>8</v>
      </c>
      <c r="B6727" s="16" t="str">
        <f>'[4]HGAC FS12-23 Metrostar Options'!B5399</f>
        <v>MET0005399</v>
      </c>
      <c r="C6727" s="27" t="s">
        <v>73</v>
      </c>
      <c r="D6727" s="16" t="s">
        <v>83</v>
      </c>
      <c r="E6727" s="15" t="str">
        <f>'[4]HGAC FS12-23 Metrostar Options'!C5399</f>
        <v>Frt Turn Signals Federal Signal QuadraFlare LED</v>
      </c>
      <c r="F6727" s="17">
        <f>'[4]HGAC FS12-23 Metrostar Options'!K5399</f>
        <v>236</v>
      </c>
      <c r="G6727" s="13">
        <v>0.15</v>
      </c>
      <c r="H6727" s="14"/>
    </row>
    <row r="6728" spans="1:8" x14ac:dyDescent="0.35">
      <c r="A6728" s="11" t="s">
        <v>8</v>
      </c>
      <c r="B6728" s="16" t="str">
        <f>'[4]HGAC FS12-23 Metrostar Options'!B5400</f>
        <v>MET0005400</v>
      </c>
      <c r="C6728" s="27" t="s">
        <v>73</v>
      </c>
      <c r="D6728" s="16" t="s">
        <v>83</v>
      </c>
      <c r="E6728" s="15" t="str">
        <f>'[4]HGAC FS12-23 Metrostar Options'!C5400</f>
        <v>Frt Turn Signals Federal Signal QuadraFlare LED Above Headlight</v>
      </c>
      <c r="F6728" s="17">
        <f>'[4]HGAC FS12-23 Metrostar Options'!K5400</f>
        <v>307</v>
      </c>
      <c r="G6728" s="13">
        <v>0.15</v>
      </c>
      <c r="H6728" s="14"/>
    </row>
    <row r="6729" spans="1:8" x14ac:dyDescent="0.35">
      <c r="A6729" s="11" t="s">
        <v>8</v>
      </c>
      <c r="B6729" s="16" t="str">
        <f>'[4]HGAC FS12-23 Metrostar Options'!B5401</f>
        <v>MET0005401</v>
      </c>
      <c r="C6729" s="27" t="s">
        <v>73</v>
      </c>
      <c r="D6729" s="16" t="s">
        <v>83</v>
      </c>
      <c r="E6729" s="15" t="str">
        <f>'[4]HGAC FS12-23 Metrostar Options'!C5401</f>
        <v>Frt Turn Signals Federal Signal QuadraFlare LED Above Frt Warn Rad Mnt</v>
      </c>
      <c r="F6729" s="17">
        <f>'[4]HGAC FS12-23 Metrostar Options'!K5401</f>
        <v>307</v>
      </c>
      <c r="G6729" s="13">
        <v>0.15</v>
      </c>
      <c r="H6729" s="14"/>
    </row>
    <row r="6730" spans="1:8" x14ac:dyDescent="0.35">
      <c r="A6730" s="11" t="s">
        <v>8</v>
      </c>
      <c r="B6730" s="16" t="str">
        <f>'[4]HGAC FS12-23 Metrostar Options'!B5402</f>
        <v>MET0005402</v>
      </c>
      <c r="C6730" s="27" t="s">
        <v>73</v>
      </c>
      <c r="D6730" s="16" t="s">
        <v>83</v>
      </c>
      <c r="E6730" s="15" t="str">
        <f>'[4]HGAC FS12-23 Metrostar Options'!C5402</f>
        <v>Frt Turn Signals Tecniq K60 LED</v>
      </c>
      <c r="F6730" s="17">
        <f>'[4]HGAC FS12-23 Metrostar Options'!K5402</f>
        <v>106</v>
      </c>
      <c r="G6730" s="13">
        <v>0.15</v>
      </c>
      <c r="H6730" s="14"/>
    </row>
    <row r="6731" spans="1:8" x14ac:dyDescent="0.35">
      <c r="A6731" s="11" t="s">
        <v>8</v>
      </c>
      <c r="B6731" s="16" t="str">
        <f>'[4]HGAC FS12-23 Metrostar Options'!B5403</f>
        <v>MET0005403</v>
      </c>
      <c r="C6731" s="27" t="s">
        <v>73</v>
      </c>
      <c r="D6731" s="16" t="s">
        <v>83</v>
      </c>
      <c r="E6731" s="15" t="str">
        <f>'[4]HGAC FS12-23 Metrostar Options'!C5403</f>
        <v>Frt Turn Signals Tecniq K60 LED Arrow</v>
      </c>
      <c r="F6731" s="17">
        <f>'[4]HGAC FS12-23 Metrostar Options'!K5403</f>
        <v>106</v>
      </c>
      <c r="G6731" s="13">
        <v>0.15</v>
      </c>
      <c r="H6731" s="14"/>
    </row>
    <row r="6732" spans="1:8" x14ac:dyDescent="0.35">
      <c r="A6732" s="11" t="s">
        <v>8</v>
      </c>
      <c r="B6732" s="16" t="str">
        <f>'[4]HGAC FS12-23 Metrostar Options'!B5404</f>
        <v>MET0005404</v>
      </c>
      <c r="C6732" s="27" t="s">
        <v>73</v>
      </c>
      <c r="D6732" s="16" t="s">
        <v>83</v>
      </c>
      <c r="E6732" s="15" t="str">
        <f>'[4]HGAC FS12-23 Metrostar Options'!C5404</f>
        <v>Frt Turn Signals SoundOff Signal MPower 6x4 EMPSB0C LED</v>
      </c>
      <c r="F6732" s="17">
        <f>'[4]HGAC FS12-23 Metrostar Options'!K5404</f>
        <v>778</v>
      </c>
      <c r="G6732" s="13">
        <v>0.15</v>
      </c>
      <c r="H6732" s="14"/>
    </row>
    <row r="6733" spans="1:8" x14ac:dyDescent="0.35">
      <c r="A6733" s="11" t="s">
        <v>8</v>
      </c>
      <c r="B6733" s="16" t="str">
        <f>'[4]HGAC FS12-23 Metrostar Options'!B5405</f>
        <v>MET0005405</v>
      </c>
      <c r="C6733" s="27" t="s">
        <v>73</v>
      </c>
      <c r="D6733" s="16" t="s">
        <v>83</v>
      </c>
      <c r="E6733" s="15" t="str">
        <f>'[4]HGAC FS12-23 Metrostar Options'!C5405</f>
        <v>Frt Turn Signals SoundOff Signal 6x4 P Series LED w/Blk Bezel</v>
      </c>
      <c r="F6733" s="17">
        <f>'[4]HGAC FS12-23 Metrostar Options'!K5405</f>
        <v>476</v>
      </c>
      <c r="G6733" s="13">
        <v>0.15</v>
      </c>
      <c r="H6733" s="14"/>
    </row>
    <row r="6734" spans="1:8" x14ac:dyDescent="0.35">
      <c r="A6734" s="11" t="s">
        <v>8</v>
      </c>
      <c r="B6734" s="16" t="str">
        <f>'[4]HGAC FS12-23 Metrostar Options'!B5406</f>
        <v>MET0005406</v>
      </c>
      <c r="C6734" s="27" t="s">
        <v>73</v>
      </c>
      <c r="D6734" s="16" t="s">
        <v>83</v>
      </c>
      <c r="E6734" s="15" t="str">
        <f>'[4]HGAC FS12-23 Metrostar Options'!C5406</f>
        <v>NO Rear Cab Wall Turn Signals</v>
      </c>
      <c r="F6734" s="17">
        <f>'[4]HGAC FS12-23 Metrostar Options'!K5406</f>
        <v>0</v>
      </c>
      <c r="G6734" s="13">
        <v>0.15</v>
      </c>
      <c r="H6734" s="14"/>
    </row>
    <row r="6735" spans="1:8" x14ac:dyDescent="0.35">
      <c r="A6735" s="11" t="s">
        <v>8</v>
      </c>
      <c r="B6735" s="16" t="str">
        <f>'[4]HGAC FS12-23 Metrostar Options'!B5407</f>
        <v>MET0005407</v>
      </c>
      <c r="C6735" s="27" t="s">
        <v>73</v>
      </c>
      <c r="D6735" s="16" t="s">
        <v>83</v>
      </c>
      <c r="E6735" s="15" t="str">
        <f>'[4]HGAC FS12-23 Metrostar Options'!C5407</f>
        <v>Rear Cab Wall Turn Signals Whelen Ion LED Vert Mnt Upr OB Cab Corner w/Blk Bzl</v>
      </c>
      <c r="F6735" s="17">
        <f>'[4]HGAC FS12-23 Metrostar Options'!K5407</f>
        <v>539</v>
      </c>
      <c r="G6735" s="13">
        <v>0.15</v>
      </c>
      <c r="H6735" s="14"/>
    </row>
    <row r="6736" spans="1:8" x14ac:dyDescent="0.35">
      <c r="A6736" s="11" t="s">
        <v>8</v>
      </c>
      <c r="B6736" s="16" t="str">
        <f>'[4]HGAC FS12-23 Metrostar Options'!B5408</f>
        <v>MET0005408</v>
      </c>
      <c r="C6736" s="27" t="s">
        <v>73</v>
      </c>
      <c r="D6736" s="16" t="s">
        <v>83</v>
      </c>
      <c r="E6736" s="15" t="str">
        <f>'[4]HGAC FS12-23 Metrostar Options'!C5408</f>
        <v>Rear Cab Wall Turn Signals Whelen 600 LED 13 Deg Angle 6.50" High</v>
      </c>
      <c r="F6736" s="17">
        <f>'[4]HGAC FS12-23 Metrostar Options'!K5408</f>
        <v>630</v>
      </c>
      <c r="G6736" s="13">
        <v>0.15</v>
      </c>
      <c r="H6736" s="14"/>
    </row>
    <row r="6737" spans="1:8" x14ac:dyDescent="0.35">
      <c r="A6737" s="11" t="s">
        <v>8</v>
      </c>
      <c r="B6737" s="16" t="str">
        <f>'[4]HGAC FS12-23 Metrostar Options'!B5409</f>
        <v>MET0005409</v>
      </c>
      <c r="C6737" s="27" t="s">
        <v>73</v>
      </c>
      <c r="D6737" s="16" t="s">
        <v>83</v>
      </c>
      <c r="E6737" s="15" t="str">
        <f>'[4]HGAC FS12-23 Metrostar Options'!C5409</f>
        <v>Rear Cab Wall Turn Signals Whelen 600 LED 13 Deg Angle 12" High</v>
      </c>
      <c r="F6737" s="17">
        <f>'[4]HGAC FS12-23 Metrostar Options'!K5409</f>
        <v>630</v>
      </c>
      <c r="G6737" s="13">
        <v>0.15</v>
      </c>
      <c r="H6737" s="14"/>
    </row>
    <row r="6738" spans="1:8" x14ac:dyDescent="0.35">
      <c r="A6738" s="11" t="s">
        <v>8</v>
      </c>
      <c r="B6738" s="16" t="str">
        <f>'[4]HGAC FS12-23 Metrostar Options'!B5410</f>
        <v>MET0005410</v>
      </c>
      <c r="C6738" s="27" t="s">
        <v>73</v>
      </c>
      <c r="D6738" s="16" t="s">
        <v>83</v>
      </c>
      <c r="E6738" s="15" t="str">
        <f>'[4]HGAC FS12-23 Metrostar Options'!C5410</f>
        <v>Rear Cab Wall Turn Signals Whelen 600 LED 13 Deg Angle 18" High</v>
      </c>
      <c r="F6738" s="17">
        <f>'[4]HGAC FS12-23 Metrostar Options'!K5410</f>
        <v>630</v>
      </c>
      <c r="G6738" s="13">
        <v>0.15</v>
      </c>
      <c r="H6738" s="14"/>
    </row>
    <row r="6739" spans="1:8" x14ac:dyDescent="0.35">
      <c r="A6739" s="11" t="s">
        <v>8</v>
      </c>
      <c r="B6739" s="16" t="str">
        <f>'[4]HGAC FS12-23 Metrostar Options'!B5411</f>
        <v>MET0005411</v>
      </c>
      <c r="C6739" s="27" t="s">
        <v>73</v>
      </c>
      <c r="D6739" s="16" t="s">
        <v>83</v>
      </c>
      <c r="E6739" s="15" t="str">
        <f>'[4]HGAC FS12-23 Metrostar Options'!C5411</f>
        <v>Rear Cab Wall Turn Signals Whelen 600 LED 13 Deg Angle 21" High</v>
      </c>
      <c r="F6739" s="17">
        <f>'[4]HGAC FS12-23 Metrostar Options'!K5411</f>
        <v>630</v>
      </c>
      <c r="G6739" s="13">
        <v>0.15</v>
      </c>
      <c r="H6739" s="14"/>
    </row>
    <row r="6740" spans="1:8" x14ac:dyDescent="0.35">
      <c r="A6740" s="11" t="s">
        <v>8</v>
      </c>
      <c r="B6740" s="16" t="str">
        <f>'[4]HGAC FS12-23 Metrostar Options'!B5412</f>
        <v>MET0005412</v>
      </c>
      <c r="C6740" s="27" t="s">
        <v>73</v>
      </c>
      <c r="D6740" s="16" t="s">
        <v>83</v>
      </c>
      <c r="E6740" s="15" t="str">
        <f>'[4]HGAC FS12-23 Metrostar Options'!C5412</f>
        <v>Rear Cab Wall Turn Signals Whelen 600 LED 13 Deg Angle 52" High</v>
      </c>
      <c r="F6740" s="17">
        <f>'[4]HGAC FS12-23 Metrostar Options'!K5412</f>
        <v>630</v>
      </c>
      <c r="G6740" s="13">
        <v>0.15</v>
      </c>
      <c r="H6740" s="14"/>
    </row>
    <row r="6741" spans="1:8" x14ac:dyDescent="0.35">
      <c r="A6741" s="11" t="s">
        <v>8</v>
      </c>
      <c r="B6741" s="16" t="str">
        <f>'[4]HGAC FS12-23 Metrostar Options'!B5413</f>
        <v>MET0005413</v>
      </c>
      <c r="C6741" s="27" t="s">
        <v>73</v>
      </c>
      <c r="D6741" s="16" t="s">
        <v>83</v>
      </c>
      <c r="E6741" s="15" t="str">
        <f>'[4]HGAC FS12-23 Metrostar Options'!C5413</f>
        <v>Rear Cab Wall Turn Signals Whelen M6 LED 18" High</v>
      </c>
      <c r="F6741" s="17">
        <f>'[4]HGAC FS12-23 Metrostar Options'!K5413</f>
        <v>876</v>
      </c>
      <c r="G6741" s="13">
        <v>0.15</v>
      </c>
      <c r="H6741" s="14"/>
    </row>
    <row r="6742" spans="1:8" x14ac:dyDescent="0.35">
      <c r="A6742" s="11" t="s">
        <v>8</v>
      </c>
      <c r="B6742" s="16" t="str">
        <f>'[4]HGAC FS12-23 Metrostar Options'!B5414</f>
        <v>MET0005414</v>
      </c>
      <c r="C6742" s="27" t="s">
        <v>73</v>
      </c>
      <c r="D6742" s="16" t="s">
        <v>83</v>
      </c>
      <c r="E6742" s="15" t="str">
        <f>'[4]HGAC FS12-23 Metrostar Options'!C5414</f>
        <v>Rear Cab Wall Turn Signals Whelen M6 LED 24" High</v>
      </c>
      <c r="F6742" s="17">
        <f>'[4]HGAC FS12-23 Metrostar Options'!K5414</f>
        <v>876</v>
      </c>
      <c r="G6742" s="13">
        <v>0.15</v>
      </c>
      <c r="H6742" s="14"/>
    </row>
    <row r="6743" spans="1:8" x14ac:dyDescent="0.35">
      <c r="A6743" s="11" t="s">
        <v>8</v>
      </c>
      <c r="B6743" s="16" t="str">
        <f>'[4]HGAC FS12-23 Metrostar Options'!B5415</f>
        <v>MET0005415</v>
      </c>
      <c r="C6743" s="27" t="s">
        <v>73</v>
      </c>
      <c r="D6743" s="16" t="s">
        <v>83</v>
      </c>
      <c r="E6743" s="15" t="str">
        <f>'[4]HGAC FS12-23 Metrostar Options'!C5415</f>
        <v>Rear Cab Wall Turn Signals Whelen M6 LED w/Clr Lens 6.50" High</v>
      </c>
      <c r="F6743" s="17">
        <f>'[4]HGAC FS12-23 Metrostar Options'!K5415</f>
        <v>876</v>
      </c>
      <c r="G6743" s="13">
        <v>0.15</v>
      </c>
      <c r="H6743" s="14"/>
    </row>
    <row r="6744" spans="1:8" x14ac:dyDescent="0.35">
      <c r="A6744" s="11" t="s">
        <v>8</v>
      </c>
      <c r="B6744" s="16" t="str">
        <f>'[4]HGAC FS12-23 Metrostar Options'!B5416</f>
        <v>MET0005416</v>
      </c>
      <c r="C6744" s="27" t="s">
        <v>73</v>
      </c>
      <c r="D6744" s="16" t="s">
        <v>83</v>
      </c>
      <c r="E6744" s="15" t="str">
        <f>'[4]HGAC FS12-23 Metrostar Options'!C5416</f>
        <v>Side Turn/Marker Lts LED Tecniq S170</v>
      </c>
      <c r="F6744" s="17">
        <f>'[4]HGAC FS12-23 Metrostar Options'!K5416</f>
        <v>0</v>
      </c>
      <c r="G6744" s="13">
        <v>0.15</v>
      </c>
      <c r="H6744" s="14"/>
    </row>
    <row r="6745" spans="1:8" x14ac:dyDescent="0.35">
      <c r="A6745" s="11" t="s">
        <v>8</v>
      </c>
      <c r="B6745" s="16" t="str">
        <f>'[4]HGAC FS12-23 Metrostar Options'!B5417</f>
        <v>MET0005417</v>
      </c>
      <c r="C6745" s="27" t="s">
        <v>73</v>
      </c>
      <c r="D6745" s="16" t="s">
        <v>83</v>
      </c>
      <c r="E6745" s="15" t="str">
        <f>'[4]HGAC FS12-23 Metrostar Options'!C5417</f>
        <v>Side Turn/Marker Lts LED Tecniq S170 w/Clr Lens</v>
      </c>
      <c r="F6745" s="17">
        <f>'[4]HGAC FS12-23 Metrostar Options'!K5417</f>
        <v>106</v>
      </c>
      <c r="G6745" s="13">
        <v>0.15</v>
      </c>
      <c r="H6745" s="14"/>
    </row>
    <row r="6746" spans="1:8" x14ac:dyDescent="0.35">
      <c r="A6746" s="11" t="s">
        <v>8</v>
      </c>
      <c r="B6746" s="16" t="str">
        <f>'[4]HGAC FS12-23 Metrostar Options'!B5418</f>
        <v>MET0005418</v>
      </c>
      <c r="C6746" s="27" t="s">
        <v>73</v>
      </c>
      <c r="D6746" s="16" t="s">
        <v>83</v>
      </c>
      <c r="E6746" s="15" t="str">
        <f>'[4]HGAC FS12-23 Metrostar Options'!C5418</f>
        <v>Side Turn/Marker Lts LED Tecniq S170 w/Blk Bezel</v>
      </c>
      <c r="F6746" s="17">
        <f>'[4]HGAC FS12-23 Metrostar Options'!K5418</f>
        <v>0</v>
      </c>
      <c r="G6746" s="13">
        <v>0.15</v>
      </c>
      <c r="H6746" s="14"/>
    </row>
    <row r="6747" spans="1:8" x14ac:dyDescent="0.35">
      <c r="A6747" s="11" t="s">
        <v>8</v>
      </c>
      <c r="B6747" s="16" t="str">
        <f>'[4]HGAC FS12-23 Metrostar Options'!B5419</f>
        <v>MET0005419</v>
      </c>
      <c r="C6747" s="27" t="s">
        <v>73</v>
      </c>
      <c r="D6747" s="16" t="s">
        <v>83</v>
      </c>
      <c r="E6747" s="15" t="str">
        <f>'[4]HGAC FS12-23 Metrostar Options'!C5419</f>
        <v>Side Turn/Marker Lts LED Tecniq S170 w/Clr Lens &amp; Blk Bezel</v>
      </c>
      <c r="F6747" s="17">
        <f>'[4]HGAC FS12-23 Metrostar Options'!K5419</f>
        <v>106</v>
      </c>
      <c r="G6747" s="13">
        <v>0.15</v>
      </c>
      <c r="H6747" s="14"/>
    </row>
    <row r="6748" spans="1:8" x14ac:dyDescent="0.35">
      <c r="A6748" s="11" t="s">
        <v>8</v>
      </c>
      <c r="B6748" s="16" t="str">
        <f>'[4]HGAC FS12-23 Metrostar Options'!B5420</f>
        <v>MET0005420</v>
      </c>
      <c r="C6748" s="27" t="s">
        <v>73</v>
      </c>
      <c r="D6748" s="16" t="s">
        <v>83</v>
      </c>
      <c r="E6748" s="15" t="str">
        <f>'[4]HGAC FS12-23 Metrostar Options'!C5420</f>
        <v>Side Turn/Marker Lts LED Tecniq S170 No Bezel</v>
      </c>
      <c r="F6748" s="17">
        <f>'[4]HGAC FS12-23 Metrostar Options'!K5420</f>
        <v>106</v>
      </c>
      <c r="G6748" s="13">
        <v>0.15</v>
      </c>
      <c r="H6748" s="14"/>
    </row>
    <row r="6749" spans="1:8" x14ac:dyDescent="0.35">
      <c r="A6749" s="11" t="s">
        <v>8</v>
      </c>
      <c r="B6749" s="16" t="str">
        <f>'[4]HGAC FS12-23 Metrostar Options'!B5421</f>
        <v>MET0005421</v>
      </c>
      <c r="C6749" s="27" t="s">
        <v>73</v>
      </c>
      <c r="D6749" s="16" t="s">
        <v>83</v>
      </c>
      <c r="E6749" s="15" t="str">
        <f>'[4]HGAC FS12-23 Metrostar Options'!C5421</f>
        <v>Side Turn/Marker Lts LED Tecniq S170 w/Clr Lens &amp; No Bezel</v>
      </c>
      <c r="F6749" s="17">
        <f>'[4]HGAC FS12-23 Metrostar Options'!K5421</f>
        <v>106</v>
      </c>
      <c r="G6749" s="13">
        <v>0.15</v>
      </c>
      <c r="H6749" s="14"/>
    </row>
    <row r="6750" spans="1:8" x14ac:dyDescent="0.35">
      <c r="A6750" s="11" t="s">
        <v>8</v>
      </c>
      <c r="B6750" s="16" t="str">
        <f>'[4]HGAC FS12-23 Metrostar Options'!B5422</f>
        <v>MET0005422</v>
      </c>
      <c r="C6750" s="27" t="s">
        <v>73</v>
      </c>
      <c r="D6750" s="16" t="s">
        <v>83</v>
      </c>
      <c r="E6750" s="15" t="str">
        <f>'[4]HGAC FS12-23 Metrostar Options'!C5422</f>
        <v>Side Turn/Marker Lts LED Weldon 9186-8589-24</v>
      </c>
      <c r="F6750" s="17">
        <f>'[4]HGAC FS12-23 Metrostar Options'!K5422</f>
        <v>250</v>
      </c>
      <c r="G6750" s="13">
        <v>0.15</v>
      </c>
      <c r="H6750" s="14"/>
    </row>
    <row r="6751" spans="1:8" x14ac:dyDescent="0.35">
      <c r="A6751" s="11" t="s">
        <v>8</v>
      </c>
      <c r="B6751" s="16" t="str">
        <f>'[4]HGAC FS12-23 Metrostar Options'!B5423</f>
        <v>MET0005423</v>
      </c>
      <c r="C6751" s="27" t="s">
        <v>73</v>
      </c>
      <c r="D6751" s="16" t="s">
        <v>83</v>
      </c>
      <c r="E6751" s="15" t="str">
        <f>'[4]HGAC FS12-23 Metrostar Options'!C5423</f>
        <v>Side Turn/Marker Lts LED Whelen OS</v>
      </c>
      <c r="F6751" s="17">
        <f>'[4]HGAC FS12-23 Metrostar Options'!K5423</f>
        <v>146</v>
      </c>
      <c r="G6751" s="13">
        <v>0.15</v>
      </c>
      <c r="H6751" s="14"/>
    </row>
    <row r="6752" spans="1:8" x14ac:dyDescent="0.35">
      <c r="A6752" s="11" t="s">
        <v>8</v>
      </c>
      <c r="B6752" s="16" t="str">
        <f>'[4]HGAC FS12-23 Metrostar Options'!B5424</f>
        <v>MET0005424</v>
      </c>
      <c r="C6752" s="27" t="s">
        <v>73</v>
      </c>
      <c r="D6752" s="16" t="s">
        <v>83</v>
      </c>
      <c r="E6752" s="15" t="str">
        <f>'[4]HGAC FS12-23 Metrostar Options'!C5424</f>
        <v>Side Turn/Marker Lts LED Whelen OS Blk Bezel</v>
      </c>
      <c r="F6752" s="17">
        <f>'[4]HGAC FS12-23 Metrostar Options'!K5424</f>
        <v>187</v>
      </c>
      <c r="G6752" s="13">
        <v>0.15</v>
      </c>
      <c r="H6752" s="14"/>
    </row>
    <row r="6753" spans="1:8" x14ac:dyDescent="0.35">
      <c r="A6753" s="11" t="s">
        <v>8</v>
      </c>
      <c r="B6753" s="16" t="str">
        <f>'[4]HGAC FS12-23 Metrostar Options'!B5425</f>
        <v>MET0005425</v>
      </c>
      <c r="C6753" s="27" t="s">
        <v>73</v>
      </c>
      <c r="D6753" s="16" t="s">
        <v>83</v>
      </c>
      <c r="E6753" s="15" t="str">
        <f>'[4]HGAC FS12-23 Metrostar Options'!C5425</f>
        <v>Side Turn/Marker Lts LED Truck-Lite 10250Y</v>
      </c>
      <c r="F6753" s="17">
        <f>'[4]HGAC FS12-23 Metrostar Options'!K5425</f>
        <v>151</v>
      </c>
      <c r="G6753" s="13">
        <v>0.15</v>
      </c>
      <c r="H6753" s="14"/>
    </row>
    <row r="6754" spans="1:8" x14ac:dyDescent="0.35">
      <c r="A6754" s="11" t="s">
        <v>8</v>
      </c>
      <c r="B6754" s="16" t="str">
        <f>'[4]HGAC FS12-23 Metrostar Options'!B5426</f>
        <v>MET0005426</v>
      </c>
      <c r="C6754" s="27" t="s">
        <v>73</v>
      </c>
      <c r="D6754" s="16" t="s">
        <v>83</v>
      </c>
      <c r="E6754" s="15" t="str">
        <f>'[4]HGAC FS12-23 Metrostar Options'!C5426</f>
        <v>Side Turn/Marker Lts LED Bumper Mnt Truck-Lite 21290Y</v>
      </c>
      <c r="F6754" s="17">
        <f>'[4]HGAC FS12-23 Metrostar Options'!K5426</f>
        <v>228</v>
      </c>
      <c r="G6754" s="13">
        <v>0.15</v>
      </c>
      <c r="H6754" s="14"/>
    </row>
    <row r="6755" spans="1:8" x14ac:dyDescent="0.35">
      <c r="A6755" s="11" t="s">
        <v>8</v>
      </c>
      <c r="B6755" s="16" t="str">
        <f>'[4]HGAC FS12-23 Metrostar Options'!B5427</f>
        <v>MET0005427</v>
      </c>
      <c r="C6755" s="27" t="s">
        <v>73</v>
      </c>
      <c r="D6755" s="16" t="s">
        <v>83</v>
      </c>
      <c r="E6755" s="15" t="str">
        <f>'[4]HGAC FS12-23 Metrostar Options'!C5427</f>
        <v>Marker &amp; ICC Lts Face Mnt LED Tecniq S170</v>
      </c>
      <c r="F6755" s="17">
        <f>'[4]HGAC FS12-23 Metrostar Options'!K5427</f>
        <v>0</v>
      </c>
      <c r="G6755" s="13">
        <v>0.15</v>
      </c>
      <c r="H6755" s="14"/>
    </row>
    <row r="6756" spans="1:8" x14ac:dyDescent="0.35">
      <c r="A6756" s="11" t="s">
        <v>8</v>
      </c>
      <c r="B6756" s="16" t="str">
        <f>'[4]HGAC FS12-23 Metrostar Options'!B5428</f>
        <v>MET0005428</v>
      </c>
      <c r="C6756" s="27" t="s">
        <v>73</v>
      </c>
      <c r="D6756" s="16" t="s">
        <v>83</v>
      </c>
      <c r="E6756" s="15" t="str">
        <f>'[4]HGAC FS12-23 Metrostar Options'!C5428</f>
        <v>Marker &amp; ICC Lts Face Mnt LED Tecniq S170 w/Clr Lens</v>
      </c>
      <c r="F6756" s="17">
        <f>'[4]HGAC FS12-23 Metrostar Options'!K5428</f>
        <v>213</v>
      </c>
      <c r="G6756" s="13">
        <v>0.15</v>
      </c>
      <c r="H6756" s="14"/>
    </row>
    <row r="6757" spans="1:8" x14ac:dyDescent="0.35">
      <c r="A6757" s="11" t="s">
        <v>8</v>
      </c>
      <c r="B6757" s="16" t="str">
        <f>'[4]HGAC FS12-23 Metrostar Options'!B5429</f>
        <v>MET0005429</v>
      </c>
      <c r="C6757" s="27" t="s">
        <v>73</v>
      </c>
      <c r="D6757" s="16" t="s">
        <v>83</v>
      </c>
      <c r="E6757" s="15" t="str">
        <f>'[4]HGAC FS12-23 Metrostar Options'!C5429</f>
        <v>Marker &amp; ICC Lts Face Mnt LED Tecniq S170 w/Blk Bezel</v>
      </c>
      <c r="F6757" s="17">
        <f>'[4]HGAC FS12-23 Metrostar Options'!K5429</f>
        <v>0</v>
      </c>
      <c r="G6757" s="13">
        <v>0.15</v>
      </c>
      <c r="H6757" s="14"/>
    </row>
    <row r="6758" spans="1:8" x14ac:dyDescent="0.35">
      <c r="A6758" s="11" t="s">
        <v>8</v>
      </c>
      <c r="B6758" s="16" t="str">
        <f>'[4]HGAC FS12-23 Metrostar Options'!B5430</f>
        <v>MET0005430</v>
      </c>
      <c r="C6758" s="27" t="s">
        <v>73</v>
      </c>
      <c r="D6758" s="16" t="s">
        <v>83</v>
      </c>
      <c r="E6758" s="15" t="str">
        <f>'[4]HGAC FS12-23 Metrostar Options'!C5430</f>
        <v>Marker &amp; ICC Lts Face Mnt LED Tecniq S170 w/Blk Bezel/Clr Lens</v>
      </c>
      <c r="F6758" s="17">
        <f>'[4]HGAC FS12-23 Metrostar Options'!K5430</f>
        <v>213</v>
      </c>
      <c r="G6758" s="13">
        <v>0.15</v>
      </c>
      <c r="H6758" s="14"/>
    </row>
    <row r="6759" spans="1:8" x14ac:dyDescent="0.35">
      <c r="A6759" s="11" t="s">
        <v>8</v>
      </c>
      <c r="B6759" s="16" t="str">
        <f>'[4]HGAC FS12-23 Metrostar Options'!B5431</f>
        <v>MET0005431</v>
      </c>
      <c r="C6759" s="27" t="s">
        <v>73</v>
      </c>
      <c r="D6759" s="16" t="s">
        <v>83</v>
      </c>
      <c r="E6759" s="15" t="str">
        <f>'[4]HGAC FS12-23 Metrostar Options'!C5431</f>
        <v>Marker &amp; ICC Lts Face Mnt LED Tecniq S170 No Bezel</v>
      </c>
      <c r="F6759" s="17">
        <f>'[4]HGAC FS12-23 Metrostar Options'!K5431</f>
        <v>213</v>
      </c>
      <c r="G6759" s="13">
        <v>0.15</v>
      </c>
      <c r="H6759" s="14"/>
    </row>
    <row r="6760" spans="1:8" x14ac:dyDescent="0.35">
      <c r="A6760" s="11" t="s">
        <v>8</v>
      </c>
      <c r="B6760" s="16" t="str">
        <f>'[4]HGAC FS12-23 Metrostar Options'!B5432</f>
        <v>MET0005432</v>
      </c>
      <c r="C6760" s="27" t="s">
        <v>73</v>
      </c>
      <c r="D6760" s="16" t="s">
        <v>83</v>
      </c>
      <c r="E6760" s="15" t="str">
        <f>'[4]HGAC FS12-23 Metrostar Options'!C5432</f>
        <v>Marker &amp; ICC Lts Face Mnt LED Tecniq S170 No Bezel w/Clr Lens</v>
      </c>
      <c r="F6760" s="17">
        <f>'[4]HGAC FS12-23 Metrostar Options'!K5432</f>
        <v>213</v>
      </c>
      <c r="G6760" s="13">
        <v>0.15</v>
      </c>
      <c r="H6760" s="14"/>
    </row>
    <row r="6761" spans="1:8" x14ac:dyDescent="0.35">
      <c r="A6761" s="11" t="s">
        <v>8</v>
      </c>
      <c r="B6761" s="16" t="str">
        <f>'[4]HGAC FS12-23 Metrostar Options'!B5433</f>
        <v>MET0005433</v>
      </c>
      <c r="C6761" s="27" t="s">
        <v>73</v>
      </c>
      <c r="D6761" s="16" t="s">
        <v>83</v>
      </c>
      <c r="E6761" s="15" t="str">
        <f>'[4]HGAC FS12-23 Metrostar Options'!C5433</f>
        <v>Marker &amp; ICC Lts Face Mnt LED Weldon 9186-1500-20</v>
      </c>
      <c r="F6761" s="17">
        <f>'[4]HGAC FS12-23 Metrostar Options'!K5433</f>
        <v>326</v>
      </c>
      <c r="G6761" s="13">
        <v>0.15</v>
      </c>
      <c r="H6761" s="14"/>
    </row>
    <row r="6762" spans="1:8" x14ac:dyDescent="0.35">
      <c r="A6762" s="11" t="s">
        <v>8</v>
      </c>
      <c r="B6762" s="16" t="str">
        <f>'[4]HGAC FS12-23 Metrostar Options'!B5434</f>
        <v>MET0005434</v>
      </c>
      <c r="C6762" s="27" t="s">
        <v>73</v>
      </c>
      <c r="D6762" s="16" t="s">
        <v>83</v>
      </c>
      <c r="E6762" s="15" t="str">
        <f>'[4]HGAC FS12-23 Metrostar Options'!C5434</f>
        <v>Marker &amp; ICC Lts Roof Mnt LED</v>
      </c>
      <c r="F6762" s="17">
        <f>'[4]HGAC FS12-23 Metrostar Options'!K5434</f>
        <v>585</v>
      </c>
      <c r="G6762" s="13">
        <v>0.15</v>
      </c>
      <c r="H6762" s="14"/>
    </row>
    <row r="6763" spans="1:8" x14ac:dyDescent="0.35">
      <c r="A6763" s="11" t="s">
        <v>8</v>
      </c>
      <c r="B6763" s="16" t="str">
        <f>'[4]HGAC FS12-23 Metrostar Options'!B5435</f>
        <v>MET0005435</v>
      </c>
      <c r="C6763" s="27" t="s">
        <v>73</v>
      </c>
      <c r="D6763" s="16" t="s">
        <v>83</v>
      </c>
      <c r="E6763" s="15" t="str">
        <f>'[4]HGAC FS12-23 Metrostar Options'!C5435</f>
        <v>Marker &amp; ICC Lts Face Mnt LED Whelen OS</v>
      </c>
      <c r="F6763" s="17">
        <f>'[4]HGAC FS12-23 Metrostar Options'!K5435</f>
        <v>287</v>
      </c>
      <c r="G6763" s="13">
        <v>0.15</v>
      </c>
      <c r="H6763" s="14"/>
    </row>
    <row r="6764" spans="1:8" x14ac:dyDescent="0.35">
      <c r="A6764" s="11" t="s">
        <v>8</v>
      </c>
      <c r="B6764" s="16" t="str">
        <f>'[4]HGAC FS12-23 Metrostar Options'!B5436</f>
        <v>MET0005436</v>
      </c>
      <c r="C6764" s="27" t="s">
        <v>73</v>
      </c>
      <c r="D6764" s="16" t="s">
        <v>83</v>
      </c>
      <c r="E6764" s="15" t="str">
        <f>'[4]HGAC FS12-23 Metrostar Options'!C5436</f>
        <v>Marker &amp; ICC Lts Face Mnt LED Whelen OS Blk Bezel</v>
      </c>
      <c r="F6764" s="17">
        <f>'[4]HGAC FS12-23 Metrostar Options'!K5436</f>
        <v>419</v>
      </c>
      <c r="G6764" s="13">
        <v>0.15</v>
      </c>
      <c r="H6764" s="14"/>
    </row>
    <row r="6765" spans="1:8" x14ac:dyDescent="0.35">
      <c r="A6765" s="11" t="s">
        <v>8</v>
      </c>
      <c r="B6765" s="16" t="str">
        <f>'[4]HGAC FS12-23 Metrostar Options'!B5437</f>
        <v>MET0005437</v>
      </c>
      <c r="C6765" s="27" t="s">
        <v>73</v>
      </c>
      <c r="D6765" s="16" t="s">
        <v>83</v>
      </c>
      <c r="E6765" s="15" t="str">
        <f>'[4]HGAC FS12-23 Metrostar Options'!C5437</f>
        <v>Marker &amp; ICC Lts Face Mnt LED In Scene Lt</v>
      </c>
      <c r="F6765" s="17">
        <f>'[4]HGAC FS12-23 Metrostar Options'!K5437</f>
        <v>0</v>
      </c>
      <c r="G6765" s="13">
        <v>0.15</v>
      </c>
      <c r="H6765" s="14"/>
    </row>
    <row r="6766" spans="1:8" x14ac:dyDescent="0.35">
      <c r="A6766" s="11" t="s">
        <v>8</v>
      </c>
      <c r="B6766" s="16" t="str">
        <f>'[4]HGAC FS12-23 Metrostar Options'!B5438</f>
        <v>MET0005438</v>
      </c>
      <c r="C6766" s="27" t="s">
        <v>73</v>
      </c>
      <c r="D6766" s="16" t="s">
        <v>83</v>
      </c>
      <c r="E6766" s="15" t="str">
        <f>'[4]HGAC FS12-23 Metrostar Options'!C5438</f>
        <v>Marker &amp; ICC Lts Face Mnt LED In Scene Lt w/OB Tecniq S170 w/Clr Lens</v>
      </c>
      <c r="F6766" s="17">
        <f>'[4]HGAC FS12-23 Metrostar Options'!K5438</f>
        <v>213</v>
      </c>
      <c r="G6766" s="13">
        <v>0.15</v>
      </c>
      <c r="H6766" s="14"/>
    </row>
    <row r="6767" spans="1:8" x14ac:dyDescent="0.35">
      <c r="A6767" s="11" t="s">
        <v>8</v>
      </c>
      <c r="B6767" s="16" t="str">
        <f>'[4]HGAC FS12-23 Metrostar Options'!B5439</f>
        <v>MET0005439</v>
      </c>
      <c r="C6767" s="27" t="s">
        <v>73</v>
      </c>
      <c r="D6767" s="16" t="s">
        <v>83</v>
      </c>
      <c r="E6767" s="15" t="str">
        <f>'[4]HGAC FS12-23 Metrostar Options'!C5439</f>
        <v>Marker &amp; ICC Lts Face Mnt LED In Lt Bar</v>
      </c>
      <c r="F6767" s="17">
        <f>'[4]HGAC FS12-23 Metrostar Options'!K5439</f>
        <v>213</v>
      </c>
      <c r="G6767" s="13">
        <v>0.15</v>
      </c>
      <c r="H6767" s="14"/>
    </row>
    <row r="6768" spans="1:8" x14ac:dyDescent="0.35">
      <c r="A6768" s="11" t="s">
        <v>8</v>
      </c>
      <c r="B6768" s="16" t="str">
        <f>'[4]HGAC FS12-23 Metrostar Options'!B5440</f>
        <v>MET0005440</v>
      </c>
      <c r="C6768" s="27" t="s">
        <v>73</v>
      </c>
      <c r="D6768" s="16" t="s">
        <v>83</v>
      </c>
      <c r="E6768" s="15" t="str">
        <f>'[4]HGAC FS12-23 Metrostar Options'!C5440</f>
        <v>NO Lighting Special Activation</v>
      </c>
      <c r="F6768" s="17">
        <f>'[4]HGAC FS12-23 Metrostar Options'!K5440</f>
        <v>0</v>
      </c>
      <c r="G6768" s="13">
        <v>0.15</v>
      </c>
      <c r="H6768" s="14"/>
    </row>
    <row r="6769" spans="1:8" x14ac:dyDescent="0.35">
      <c r="A6769" s="11" t="s">
        <v>8</v>
      </c>
      <c r="B6769" s="16" t="str">
        <f>'[4]HGAC FS12-23 Metrostar Options'!B5441</f>
        <v>MET0005441</v>
      </c>
      <c r="C6769" s="27" t="s">
        <v>73</v>
      </c>
      <c r="D6769" s="16" t="s">
        <v>83</v>
      </c>
      <c r="E6769" s="15" t="str">
        <f>'[4]HGAC FS12-23 Metrostar Options'!C5441</f>
        <v>Lighting Special Actv Helicopter Mode Disp Btn</v>
      </c>
      <c r="F6769" s="17">
        <f>'[4]HGAC FS12-23 Metrostar Options'!K5441</f>
        <v>499</v>
      </c>
      <c r="G6769" s="13">
        <v>0.15</v>
      </c>
      <c r="H6769" s="14"/>
    </row>
    <row r="6770" spans="1:8" x14ac:dyDescent="0.35">
      <c r="A6770" s="11" t="s">
        <v>8</v>
      </c>
      <c r="B6770" s="16" t="str">
        <f>'[4]HGAC FS12-23 Metrostar Options'!B5442</f>
        <v>MET0005442</v>
      </c>
      <c r="C6770" s="27" t="s">
        <v>73</v>
      </c>
      <c r="D6770" s="16" t="s">
        <v>83</v>
      </c>
      <c r="E6770" s="15" t="str">
        <f>'[4]HGAC FS12-23 Metrostar Options'!C5442</f>
        <v>Hdlt &amp; Mrkr Lt Actv Rkr Sw/DRL</v>
      </c>
      <c r="F6770" s="17">
        <f>'[4]HGAC FS12-23 Metrostar Options'!K5442</f>
        <v>0</v>
      </c>
      <c r="G6770" s="13">
        <v>0.15</v>
      </c>
      <c r="H6770" s="14"/>
    </row>
    <row r="6771" spans="1:8" x14ac:dyDescent="0.35">
      <c r="A6771" s="11" t="s">
        <v>8</v>
      </c>
      <c r="B6771" s="16" t="str">
        <f>'[4]HGAC FS12-23 Metrostar Options'!B5443</f>
        <v>MET0005443</v>
      </c>
      <c r="C6771" s="27" t="s">
        <v>73</v>
      </c>
      <c r="D6771" s="16" t="s">
        <v>83</v>
      </c>
      <c r="E6771" s="15" t="str">
        <f>'[4]HGAC FS12-23 Metrostar Options'!C5443</f>
        <v>Hdlt &amp; Mrkr Lt Actv Rkr Sw/DRL Ign Sw</v>
      </c>
      <c r="F6771" s="17">
        <f>'[4]HGAC FS12-23 Metrostar Options'!K5443</f>
        <v>0</v>
      </c>
      <c r="G6771" s="13">
        <v>0.15</v>
      </c>
      <c r="H6771" s="14"/>
    </row>
    <row r="6772" spans="1:8" x14ac:dyDescent="0.35">
      <c r="A6772" s="11" t="s">
        <v>8</v>
      </c>
      <c r="B6772" s="16" t="str">
        <f>'[4]HGAC FS12-23 Metrostar Options'!B5444</f>
        <v>MET0005444</v>
      </c>
      <c r="C6772" s="27" t="s">
        <v>73</v>
      </c>
      <c r="D6772" s="16" t="s">
        <v>83</v>
      </c>
      <c r="E6772" s="15" t="str">
        <f>'[4]HGAC FS12-23 Metrostar Options'!C5444</f>
        <v>Hdlt &amp; Mrkr Lt Actv Rkr Sw/DRL &amp; Halo Ign Sw</v>
      </c>
      <c r="F6772" s="17">
        <f>'[4]HGAC FS12-23 Metrostar Options'!K5444</f>
        <v>249</v>
      </c>
      <c r="G6772" s="13">
        <v>0.15</v>
      </c>
      <c r="H6772" s="14"/>
    </row>
    <row r="6773" spans="1:8" x14ac:dyDescent="0.35">
      <c r="A6773" s="11" t="s">
        <v>8</v>
      </c>
      <c r="B6773" s="16" t="str">
        <f>'[4]HGAC FS12-23 Metrostar Options'!B5445</f>
        <v>MET0005445</v>
      </c>
      <c r="C6773" s="27" t="s">
        <v>73</v>
      </c>
      <c r="D6773" s="16" t="s">
        <v>83</v>
      </c>
      <c r="E6773" s="15" t="str">
        <f>'[4]HGAC FS12-23 Metrostar Options'!C5445</f>
        <v>Hdlt &amp; Mrkr Lt Actv Rkr Sw/DRL &amp; Halo Eng On</v>
      </c>
      <c r="F6773" s="17">
        <f>'[4]HGAC FS12-23 Metrostar Options'!K5445</f>
        <v>249</v>
      </c>
      <c r="G6773" s="13">
        <v>0.15</v>
      </c>
      <c r="H6773" s="14"/>
    </row>
    <row r="6774" spans="1:8" x14ac:dyDescent="0.35">
      <c r="A6774" s="11" t="s">
        <v>8</v>
      </c>
      <c r="B6774" s="16" t="str">
        <f>'[4]HGAC FS12-23 Metrostar Options'!B5446</f>
        <v>MET0005446</v>
      </c>
      <c r="C6774" s="27" t="s">
        <v>73</v>
      </c>
      <c r="D6774" s="16" t="s">
        <v>83</v>
      </c>
      <c r="E6774" s="15" t="str">
        <f>'[4]HGAC FS12-23 Metrostar Options'!C5446</f>
        <v>Hdlt &amp; Mrkr Lt Actv Rkr Sw/DRL ECE</v>
      </c>
      <c r="F6774" s="17">
        <f>'[4]HGAC FS12-23 Metrostar Options'!K5446</f>
        <v>106</v>
      </c>
      <c r="G6774" s="13">
        <v>0.15</v>
      </c>
      <c r="H6774" s="14"/>
    </row>
    <row r="6775" spans="1:8" x14ac:dyDescent="0.35">
      <c r="A6775" s="11" t="s">
        <v>8</v>
      </c>
      <c r="B6775" s="16" t="str">
        <f>'[4]HGAC FS12-23 Metrostar Options'!B5447</f>
        <v>MET0005447</v>
      </c>
      <c r="C6775" s="27" t="s">
        <v>73</v>
      </c>
      <c r="D6775" s="16" t="s">
        <v>83</v>
      </c>
      <c r="E6775" s="15" t="str">
        <f>'[4]HGAC FS12-23 Metrostar Options'!C5447</f>
        <v>Hdlt &amp; Mrkr Lt Actv Rkr Sw</v>
      </c>
      <c r="F6775" s="17">
        <f>'[4]HGAC FS12-23 Metrostar Options'!K5447</f>
        <v>0</v>
      </c>
      <c r="G6775" s="13">
        <v>0.15</v>
      </c>
      <c r="H6775" s="14"/>
    </row>
    <row r="6776" spans="1:8" x14ac:dyDescent="0.35">
      <c r="A6776" s="11" t="s">
        <v>8</v>
      </c>
      <c r="B6776" s="16" t="str">
        <f>'[4]HGAC FS12-23 Metrostar Options'!B5448</f>
        <v>MET0005448</v>
      </c>
      <c r="C6776" s="27" t="s">
        <v>73</v>
      </c>
      <c r="D6776" s="16" t="s">
        <v>83</v>
      </c>
      <c r="E6776" s="15" t="str">
        <f>'[4]HGAC FS12-23 Metrostar Options'!C5448</f>
        <v>Hdlt &amp; Mrkr Lt Actv Hdlts Eng On/Mom Rkr Sw Override</v>
      </c>
      <c r="F6776" s="17">
        <f>'[4]HGAC FS12-23 Metrostar Options'!K5448</f>
        <v>106</v>
      </c>
      <c r="G6776" s="13">
        <v>0.15</v>
      </c>
      <c r="H6776" s="14"/>
    </row>
    <row r="6777" spans="1:8" x14ac:dyDescent="0.35">
      <c r="A6777" s="11" t="s">
        <v>8</v>
      </c>
      <c r="B6777" s="16" t="str">
        <f>'[4]HGAC FS12-23 Metrostar Options'!B5449</f>
        <v>MET0005449</v>
      </c>
      <c r="C6777" s="27" t="s">
        <v>73</v>
      </c>
      <c r="D6777" s="16" t="s">
        <v>83</v>
      </c>
      <c r="E6777" s="15" t="str">
        <f>'[4]HGAC FS12-23 Metrostar Options'!C5449</f>
        <v>Hdlt &amp; Mrkr Lt Actv Hdlts Eng On/Mom Rkr Sw Override Hdlts Only</v>
      </c>
      <c r="F6777" s="17">
        <f>'[4]HGAC FS12-23 Metrostar Options'!K5449</f>
        <v>106</v>
      </c>
      <c r="G6777" s="13">
        <v>0.15</v>
      </c>
      <c r="H6777" s="14"/>
    </row>
    <row r="6778" spans="1:8" x14ac:dyDescent="0.35">
      <c r="A6778" s="11" t="s">
        <v>8</v>
      </c>
      <c r="B6778" s="16" t="str">
        <f>'[4]HGAC FS12-23 Metrostar Options'!B5450</f>
        <v>MET0005450</v>
      </c>
      <c r="C6778" s="27" t="s">
        <v>73</v>
      </c>
      <c r="D6778" s="16" t="s">
        <v>83</v>
      </c>
      <c r="E6778" s="15" t="str">
        <f>'[4]HGAC FS12-23 Metrostar Options'!C5450</f>
        <v>Hdlt &amp; Mrkr Lt Actv Rkr Sw Instrument Pnl/DRL</v>
      </c>
      <c r="F6778" s="17">
        <f>'[4]HGAC FS12-23 Metrostar Options'!K5450</f>
        <v>106</v>
      </c>
      <c r="G6778" s="13">
        <v>0.15</v>
      </c>
      <c r="H6778" s="14"/>
    </row>
    <row r="6779" spans="1:8" x14ac:dyDescent="0.35">
      <c r="A6779" s="11" t="s">
        <v>8</v>
      </c>
      <c r="B6779" s="16" t="str">
        <f>'[4]HGAC FS12-23 Metrostar Options'!B5451</f>
        <v>MET0005451</v>
      </c>
      <c r="C6779" s="27" t="s">
        <v>73</v>
      </c>
      <c r="D6779" s="16" t="s">
        <v>83</v>
      </c>
      <c r="E6779" s="15" t="str">
        <f>'[4]HGAC FS12-23 Metrostar Options'!C5451</f>
        <v>Hdlt &amp; Mrkr Lt Actv Rkr Sw Instrument Pnl/DRL Ign Sw</v>
      </c>
      <c r="F6779" s="17">
        <f>'[4]HGAC FS12-23 Metrostar Options'!K5451</f>
        <v>106</v>
      </c>
      <c r="G6779" s="13">
        <v>0.15</v>
      </c>
      <c r="H6779" s="14"/>
    </row>
    <row r="6780" spans="1:8" x14ac:dyDescent="0.35">
      <c r="A6780" s="11" t="s">
        <v>8</v>
      </c>
      <c r="B6780" s="16" t="str">
        <f>'[4]HGAC FS12-23 Metrostar Options'!B5452</f>
        <v>MET0005452</v>
      </c>
      <c r="C6780" s="27" t="s">
        <v>73</v>
      </c>
      <c r="D6780" s="16" t="s">
        <v>83</v>
      </c>
      <c r="E6780" s="15" t="str">
        <f>'[4]HGAC FS12-23 Metrostar Options'!C5452</f>
        <v>Hdlt &amp; Mrkr Lt Actv Rkr Sw Instrument Pnl</v>
      </c>
      <c r="F6780" s="17">
        <f>'[4]HGAC FS12-23 Metrostar Options'!K5452</f>
        <v>106</v>
      </c>
      <c r="G6780" s="13">
        <v>0.15</v>
      </c>
      <c r="H6780" s="14"/>
    </row>
    <row r="6781" spans="1:8" x14ac:dyDescent="0.35">
      <c r="A6781" s="11" t="s">
        <v>8</v>
      </c>
      <c r="B6781" s="16" t="str">
        <f>'[4]HGAC FS12-23 Metrostar Options'!B5453</f>
        <v>MET0005453</v>
      </c>
      <c r="C6781" s="27" t="s">
        <v>73</v>
      </c>
      <c r="D6781" s="16" t="s">
        <v>83</v>
      </c>
      <c r="E6781" s="15" t="str">
        <f>'[4]HGAC FS12-23 Metrostar Options'!C5453</f>
        <v>Hdlt &amp; Mrkr Lt Actv Rkr Sw/Ctr Mrkr Lt Mstr Sw/DRL</v>
      </c>
      <c r="F6781" s="17">
        <f>'[4]HGAC FS12-23 Metrostar Options'!K5453</f>
        <v>106</v>
      </c>
      <c r="G6781" s="13">
        <v>0.15</v>
      </c>
      <c r="H6781" s="14"/>
    </row>
    <row r="6782" spans="1:8" x14ac:dyDescent="0.35">
      <c r="A6782" s="11" t="s">
        <v>8</v>
      </c>
      <c r="B6782" s="16" t="str">
        <f>'[4]HGAC FS12-23 Metrostar Options'!B5454</f>
        <v>MET0005454</v>
      </c>
      <c r="C6782" s="27" t="s">
        <v>73</v>
      </c>
      <c r="D6782" s="16" t="s">
        <v>83</v>
      </c>
      <c r="E6782" s="15" t="str">
        <f>'[4]HGAC FS12-23 Metrostar Options'!C5454</f>
        <v>Hdlt &amp; Mrkr Lt Actv Rkr Sw/Ctr Mrkr Lt Mstr Sw/DRL Ign Sw</v>
      </c>
      <c r="F6782" s="17">
        <f>'[4]HGAC FS12-23 Metrostar Options'!K5454</f>
        <v>106</v>
      </c>
      <c r="G6782" s="13">
        <v>0.15</v>
      </c>
      <c r="H6782" s="14"/>
    </row>
    <row r="6783" spans="1:8" x14ac:dyDescent="0.35">
      <c r="A6783" s="11" t="s">
        <v>8</v>
      </c>
      <c r="B6783" s="16" t="str">
        <f>'[4]HGAC FS12-23 Metrostar Options'!B5455</f>
        <v>MET0005455</v>
      </c>
      <c r="C6783" s="27" t="s">
        <v>73</v>
      </c>
      <c r="D6783" s="16" t="s">
        <v>83</v>
      </c>
      <c r="E6783" s="15" t="str">
        <f>'[4]HGAC FS12-23 Metrostar Options'!C5455</f>
        <v>Hdlt &amp; Mrkr Lt Actv Rkr Sw/Ctr Mrkr Lt Mstr Sw</v>
      </c>
      <c r="F6783" s="17">
        <f>'[4]HGAC FS12-23 Metrostar Options'!K5455</f>
        <v>106</v>
      </c>
      <c r="G6783" s="13">
        <v>0.15</v>
      </c>
      <c r="H6783" s="14"/>
    </row>
    <row r="6784" spans="1:8" x14ac:dyDescent="0.35">
      <c r="A6784" s="11" t="s">
        <v>8</v>
      </c>
      <c r="B6784" s="16" t="str">
        <f>'[4]HGAC FS12-23 Metrostar Options'!B5456</f>
        <v>MET0005456</v>
      </c>
      <c r="C6784" s="27" t="s">
        <v>73</v>
      </c>
      <c r="D6784" s="16" t="s">
        <v>83</v>
      </c>
      <c r="E6784" s="15" t="str">
        <f>'[4]HGAC FS12-23 Metrostar Options'!C5456</f>
        <v>Hdlt &amp; Mrkr Lt Actv Rkr Sw/Dimmer Mux/DRL</v>
      </c>
      <c r="F6784" s="17">
        <f>'[4]HGAC FS12-23 Metrostar Options'!K5456</f>
        <v>106</v>
      </c>
      <c r="G6784" s="13">
        <v>0.15</v>
      </c>
      <c r="H6784" s="14"/>
    </row>
    <row r="6785" spans="1:8" x14ac:dyDescent="0.35">
      <c r="A6785" s="11" t="s">
        <v>8</v>
      </c>
      <c r="B6785" s="16" t="str">
        <f>'[4]HGAC FS12-23 Metrostar Options'!B5457</f>
        <v>MET0005457</v>
      </c>
      <c r="C6785" s="27" t="s">
        <v>73</v>
      </c>
      <c r="D6785" s="16" t="s">
        <v>83</v>
      </c>
      <c r="E6785" s="15" t="str">
        <f>'[4]HGAC FS12-23 Metrostar Options'!C5457</f>
        <v>Hdlt &amp; Mrkr Lt Actv Rkr Sw/Dimmer Mux</v>
      </c>
      <c r="F6785" s="17">
        <f>'[4]HGAC FS12-23 Metrostar Options'!K5457</f>
        <v>106</v>
      </c>
      <c r="G6785" s="13">
        <v>0.15</v>
      </c>
      <c r="H6785" s="14"/>
    </row>
    <row r="6786" spans="1:8" x14ac:dyDescent="0.35">
      <c r="A6786" s="11" t="s">
        <v>8</v>
      </c>
      <c r="B6786" s="16" t="str">
        <f>'[4]HGAC FS12-23 Metrostar Options'!B5458</f>
        <v>MET0005458</v>
      </c>
      <c r="C6786" s="27" t="s">
        <v>73</v>
      </c>
      <c r="D6786" s="16" t="s">
        <v>83</v>
      </c>
      <c r="E6786" s="15" t="str">
        <f>'[4]HGAC FS12-23 Metrostar Options'!C5458</f>
        <v>Hdlt &amp; Mrkr Lt Actv Rkr Sw/Hdlts Prk Brk Ctrl/DRL</v>
      </c>
      <c r="F6786" s="17">
        <f>'[4]HGAC FS12-23 Metrostar Options'!K5458</f>
        <v>106</v>
      </c>
      <c r="G6786" s="13">
        <v>0.15</v>
      </c>
      <c r="H6786" s="14"/>
    </row>
    <row r="6787" spans="1:8" x14ac:dyDescent="0.35">
      <c r="A6787" s="11" t="s">
        <v>8</v>
      </c>
      <c r="B6787" s="16" t="str">
        <f>'[4]HGAC FS12-23 Metrostar Options'!B5459</f>
        <v>MET0005459</v>
      </c>
      <c r="C6787" s="27" t="s">
        <v>73</v>
      </c>
      <c r="D6787" s="16" t="s">
        <v>83</v>
      </c>
      <c r="E6787" s="15" t="str">
        <f>'[4]HGAC FS12-23 Metrostar Options'!C5459</f>
        <v>Hdlt &amp; Mrkr Lt Actv Rkr Sw/Hdlts Prk Brk Ctrl/DRL Ign Sw</v>
      </c>
      <c r="F6787" s="17">
        <f>'[4]HGAC FS12-23 Metrostar Options'!K5459</f>
        <v>106</v>
      </c>
      <c r="G6787" s="13">
        <v>0.15</v>
      </c>
      <c r="H6787" s="14"/>
    </row>
    <row r="6788" spans="1:8" x14ac:dyDescent="0.35">
      <c r="A6788" s="11" t="s">
        <v>8</v>
      </c>
      <c r="B6788" s="16" t="str">
        <f>'[4]HGAC FS12-23 Metrostar Options'!B5460</f>
        <v>MET0005460</v>
      </c>
      <c r="C6788" s="27" t="s">
        <v>73</v>
      </c>
      <c r="D6788" s="16" t="s">
        <v>83</v>
      </c>
      <c r="E6788" s="15" t="str">
        <f>'[4]HGAC FS12-23 Metrostar Options'!C5460</f>
        <v>Hdlt &amp; Mrkr Lt Actv Rkr Sw/Hdlts Prk Brk Ctrl</v>
      </c>
      <c r="F6788" s="17">
        <f>'[4]HGAC FS12-23 Metrostar Options'!K5460</f>
        <v>106</v>
      </c>
      <c r="G6788" s="13">
        <v>0.15</v>
      </c>
      <c r="H6788" s="14"/>
    </row>
    <row r="6789" spans="1:8" x14ac:dyDescent="0.35">
      <c r="A6789" s="11" t="s">
        <v>8</v>
      </c>
      <c r="B6789" s="16" t="str">
        <f>'[4]HGAC FS12-23 Metrostar Options'!B5461</f>
        <v>MET0005461</v>
      </c>
      <c r="C6789" s="27" t="s">
        <v>73</v>
      </c>
      <c r="D6789" s="16" t="s">
        <v>83</v>
      </c>
      <c r="E6789" s="15" t="str">
        <f>'[4]HGAC FS12-23 Metrostar Options'!C5461</f>
        <v>Hdlt &amp; Mrkr Lt Actv MUX/DRL</v>
      </c>
      <c r="F6789" s="17">
        <f>'[4]HGAC FS12-23 Metrostar Options'!K5461</f>
        <v>0</v>
      </c>
      <c r="G6789" s="13">
        <v>0.15</v>
      </c>
      <c r="H6789" s="14"/>
    </row>
    <row r="6790" spans="1:8" x14ac:dyDescent="0.35">
      <c r="A6790" s="11" t="s">
        <v>8</v>
      </c>
      <c r="B6790" s="16" t="str">
        <f>'[4]HGAC FS12-23 Metrostar Options'!B5462</f>
        <v>MET0005462</v>
      </c>
      <c r="C6790" s="27" t="s">
        <v>73</v>
      </c>
      <c r="D6790" s="16" t="s">
        <v>83</v>
      </c>
      <c r="E6790" s="15" t="str">
        <f>'[4]HGAC FS12-23 Metrostar Options'!C5462</f>
        <v>Hdlt &amp; Mrkr Lt Actv MUX/DRL/Instrument Dimmer</v>
      </c>
      <c r="F6790" s="17">
        <f>'[4]HGAC FS12-23 Metrostar Options'!K5462</f>
        <v>106</v>
      </c>
      <c r="G6790" s="13">
        <v>0.15</v>
      </c>
      <c r="H6790" s="14"/>
    </row>
    <row r="6791" spans="1:8" x14ac:dyDescent="0.35">
      <c r="A6791" s="11" t="s">
        <v>8</v>
      </c>
      <c r="B6791" s="16" t="str">
        <f>'[4]HGAC FS12-23 Metrostar Options'!B5463</f>
        <v>MET0005463</v>
      </c>
      <c r="C6791" s="27" t="s">
        <v>73</v>
      </c>
      <c r="D6791" s="16" t="s">
        <v>83</v>
      </c>
      <c r="E6791" s="15" t="str">
        <f>'[4]HGAC FS12-23 Metrostar Options'!C5463</f>
        <v>Hdlt &amp; Mrkr Lt Actv MUX/DRL/Momentary Rkr Sw MUX Override/Dimmer Rkr Sw</v>
      </c>
      <c r="F6791" s="17">
        <f>'[4]HGAC FS12-23 Metrostar Options'!K5463</f>
        <v>106</v>
      </c>
      <c r="G6791" s="13">
        <v>0.15</v>
      </c>
      <c r="H6791" s="14"/>
    </row>
    <row r="6792" spans="1:8" x14ac:dyDescent="0.35">
      <c r="A6792" s="11" t="s">
        <v>8</v>
      </c>
      <c r="B6792" s="16" t="str">
        <f>'[4]HGAC FS12-23 Metrostar Options'!B5464</f>
        <v>MET0005464</v>
      </c>
      <c r="C6792" s="27" t="s">
        <v>73</v>
      </c>
      <c r="D6792" s="16" t="s">
        <v>83</v>
      </c>
      <c r="E6792" s="15" t="str">
        <f>'[4]HGAC FS12-23 Metrostar Options'!C5464</f>
        <v>Hdlt &amp; Mrkr Lt Actv MUX/DRL/Dbl Momentary Rkr Sw MUX Headlight Override</v>
      </c>
      <c r="F6792" s="17">
        <f>'[4]HGAC FS12-23 Metrostar Options'!K5464</f>
        <v>106</v>
      </c>
      <c r="G6792" s="13">
        <v>0.15</v>
      </c>
      <c r="H6792" s="14"/>
    </row>
    <row r="6793" spans="1:8" x14ac:dyDescent="0.35">
      <c r="A6793" s="11" t="s">
        <v>8</v>
      </c>
      <c r="B6793" s="16" t="str">
        <f>'[4]HGAC FS12-23 Metrostar Options'!B5465</f>
        <v>MET0005465</v>
      </c>
      <c r="C6793" s="27" t="s">
        <v>73</v>
      </c>
      <c r="D6793" s="16" t="s">
        <v>83</v>
      </c>
      <c r="E6793" s="15" t="str">
        <f>'[4]HGAC FS12-23 Metrostar Options'!C5465</f>
        <v>Hdlt &amp; Mrkr Lt Actv MUX</v>
      </c>
      <c r="F6793" s="17">
        <f>'[4]HGAC FS12-23 Metrostar Options'!K5465</f>
        <v>106</v>
      </c>
      <c r="G6793" s="13">
        <v>0.15</v>
      </c>
      <c r="H6793" s="14"/>
    </row>
    <row r="6794" spans="1:8" x14ac:dyDescent="0.35">
      <c r="A6794" s="11" t="s">
        <v>8</v>
      </c>
      <c r="B6794" s="16" t="str">
        <f>'[4]HGAC FS12-23 Metrostar Options'!B5466</f>
        <v>MET0005466</v>
      </c>
      <c r="C6794" s="27" t="s">
        <v>73</v>
      </c>
      <c r="D6794" s="16" t="s">
        <v>83</v>
      </c>
      <c r="E6794" s="15" t="str">
        <f>'[4]HGAC FS12-23 Metrostar Options'!C5466</f>
        <v>Hdlt &amp; Mrkr Lt Actv MUX/Ctr Mrkr Lt Mstr Sw</v>
      </c>
      <c r="F6794" s="17">
        <f>'[4]HGAC FS12-23 Metrostar Options'!K5466</f>
        <v>106</v>
      </c>
      <c r="G6794" s="13">
        <v>0.15</v>
      </c>
      <c r="H6794" s="14"/>
    </row>
    <row r="6795" spans="1:8" x14ac:dyDescent="0.35">
      <c r="A6795" s="11" t="s">
        <v>8</v>
      </c>
      <c r="B6795" s="16" t="str">
        <f>'[4]HGAC FS12-23 Metrostar Options'!B5467</f>
        <v>MET0005467</v>
      </c>
      <c r="C6795" s="27" t="s">
        <v>73</v>
      </c>
      <c r="D6795" s="16" t="s">
        <v>83</v>
      </c>
      <c r="E6795" s="15" t="str">
        <f>'[4]HGAC FS12-23 Metrostar Options'!C5467</f>
        <v>Hdlt &amp; Mrkr Lt Actv MUX/Mrkr Lt Mstr Sw/Hdlts Ign Sw</v>
      </c>
      <c r="F6795" s="17">
        <f>'[4]HGAC FS12-23 Metrostar Options'!K5467</f>
        <v>106</v>
      </c>
      <c r="G6795" s="13">
        <v>0.15</v>
      </c>
      <c r="H6795" s="14"/>
    </row>
    <row r="6796" spans="1:8" x14ac:dyDescent="0.35">
      <c r="A6796" s="11" t="s">
        <v>8</v>
      </c>
      <c r="B6796" s="16" t="str">
        <f>'[4]HGAC FS12-23 Metrostar Options'!B5468</f>
        <v>MET0005468</v>
      </c>
      <c r="C6796" s="27" t="s">
        <v>73</v>
      </c>
      <c r="D6796" s="16" t="s">
        <v>83</v>
      </c>
      <c r="E6796" s="15" t="str">
        <f>'[4]HGAC FS12-23 Metrostar Options'!C5468</f>
        <v>Hdlt &amp; Mrkr Lt Actv MUX/Prk Brk Ctrl/DRL</v>
      </c>
      <c r="F6796" s="17">
        <f>'[4]HGAC FS12-23 Metrostar Options'!K5468</f>
        <v>106</v>
      </c>
      <c r="G6796" s="13">
        <v>0.15</v>
      </c>
      <c r="H6796" s="14"/>
    </row>
    <row r="6797" spans="1:8" x14ac:dyDescent="0.35">
      <c r="A6797" s="11" t="s">
        <v>8</v>
      </c>
      <c r="B6797" s="16" t="str">
        <f>'[4]HGAC FS12-23 Metrostar Options'!B5469</f>
        <v>MET0005469</v>
      </c>
      <c r="C6797" s="27" t="s">
        <v>73</v>
      </c>
      <c r="D6797" s="16" t="s">
        <v>83</v>
      </c>
      <c r="E6797" s="15" t="str">
        <f>'[4]HGAC FS12-23 Metrostar Options'!C5469</f>
        <v>Hdlt &amp; Mrkr Lt Actv MUX/Prk Brk Ctrl/DRL 100%</v>
      </c>
      <c r="F6797" s="17">
        <f>'[4]HGAC FS12-23 Metrostar Options'!K5469</f>
        <v>106</v>
      </c>
      <c r="G6797" s="13">
        <v>0.15</v>
      </c>
      <c r="H6797" s="14"/>
    </row>
    <row r="6798" spans="1:8" x14ac:dyDescent="0.35">
      <c r="A6798" s="11" t="s">
        <v>8</v>
      </c>
      <c r="B6798" s="16" t="str">
        <f>'[4]HGAC FS12-23 Metrostar Options'!B5470</f>
        <v>MET0005470</v>
      </c>
      <c r="C6798" s="27" t="s">
        <v>73</v>
      </c>
      <c r="D6798" s="16" t="s">
        <v>83</v>
      </c>
      <c r="E6798" s="15" t="str">
        <f>'[4]HGAC FS12-23 Metrostar Options'!C5470</f>
        <v>Hdlt &amp; Mrkr Lt Actv MUX/Prk Brk Ctrl</v>
      </c>
      <c r="F6798" s="17">
        <f>'[4]HGAC FS12-23 Metrostar Options'!K5470</f>
        <v>106</v>
      </c>
      <c r="G6798" s="13">
        <v>0.15</v>
      </c>
      <c r="H6798" s="14"/>
    </row>
    <row r="6799" spans="1:8" x14ac:dyDescent="0.35">
      <c r="A6799" s="11" t="s">
        <v>8</v>
      </c>
      <c r="B6799" s="16" t="str">
        <f>'[4]HGAC FS12-23 Metrostar Options'!B5471</f>
        <v>MET0005471</v>
      </c>
      <c r="C6799" s="27" t="s">
        <v>73</v>
      </c>
      <c r="D6799" s="16" t="s">
        <v>83</v>
      </c>
      <c r="E6799" s="15" t="str">
        <f>'[4]HGAC FS12-23 Metrostar Options'!C5471</f>
        <v>Hdlt &amp; Mrkr Lt Actv MUX/LH Mrkr Lt Ign Sw/DRL</v>
      </c>
      <c r="F6799" s="17">
        <f>'[4]HGAC FS12-23 Metrostar Options'!K5471</f>
        <v>106</v>
      </c>
      <c r="G6799" s="13">
        <v>0.15</v>
      </c>
      <c r="H6799" s="14"/>
    </row>
    <row r="6800" spans="1:8" x14ac:dyDescent="0.35">
      <c r="A6800" s="11" t="s">
        <v>8</v>
      </c>
      <c r="B6800" s="16" t="str">
        <f>'[4]HGAC FS12-23 Metrostar Options'!B5472</f>
        <v>MET0005472</v>
      </c>
      <c r="C6800" s="27" t="s">
        <v>73</v>
      </c>
      <c r="D6800" s="16" t="s">
        <v>83</v>
      </c>
      <c r="E6800" s="15" t="str">
        <f>'[4]HGAC FS12-23 Metrostar Options'!C5472</f>
        <v>Hdlt &amp; Mrkr Lt Actv MUX/LH Mrkr Lt Ign Sw</v>
      </c>
      <c r="F6800" s="17">
        <f>'[4]HGAC FS12-23 Metrostar Options'!K5472</f>
        <v>106</v>
      </c>
      <c r="G6800" s="13">
        <v>0.15</v>
      </c>
      <c r="H6800" s="14"/>
    </row>
    <row r="6801" spans="1:8" x14ac:dyDescent="0.35">
      <c r="A6801" s="11" t="s">
        <v>8</v>
      </c>
      <c r="B6801" s="16" t="str">
        <f>'[4]HGAC FS12-23 Metrostar Options'!B5473</f>
        <v>MET0005473</v>
      </c>
      <c r="C6801" s="27" t="s">
        <v>73</v>
      </c>
      <c r="D6801" s="16" t="s">
        <v>83</v>
      </c>
      <c r="E6801" s="15" t="str">
        <f>'[4]HGAC FS12-23 Metrostar Options'!C5473</f>
        <v>Hdlt &amp; Mrkr Lt Actv MUX/DRL Sw</v>
      </c>
      <c r="F6801" s="17">
        <f>'[4]HGAC FS12-23 Metrostar Options'!K5473</f>
        <v>106</v>
      </c>
      <c r="G6801" s="13">
        <v>0.15</v>
      </c>
      <c r="H6801" s="14"/>
    </row>
    <row r="6802" spans="1:8" x14ac:dyDescent="0.35">
      <c r="A6802" s="11" t="s">
        <v>8</v>
      </c>
      <c r="B6802" s="16" t="str">
        <f>'[4]HGAC FS12-23 Metrostar Options'!B5474</f>
        <v>MET0005474</v>
      </c>
      <c r="C6802" s="27" t="s">
        <v>73</v>
      </c>
      <c r="D6802" s="16" t="s">
        <v>83</v>
      </c>
      <c r="E6802" s="15" t="str">
        <f>'[4]HGAC FS12-23 Metrostar Options'!C5474</f>
        <v>Hdlt &amp; Mrkr Lt Actv MUX/DRL Sw/Prk Brk Ctrl</v>
      </c>
      <c r="F6802" s="17">
        <f>'[4]HGAC FS12-23 Metrostar Options'!K5474</f>
        <v>106</v>
      </c>
      <c r="G6802" s="13">
        <v>0.15</v>
      </c>
      <c r="H6802" s="14"/>
    </row>
    <row r="6803" spans="1:8" x14ac:dyDescent="0.35">
      <c r="A6803" s="11" t="s">
        <v>8</v>
      </c>
      <c r="B6803" s="16" t="str">
        <f>'[4]HGAC FS12-23 Metrostar Options'!B5475</f>
        <v>MET0005475</v>
      </c>
      <c r="C6803" s="27" t="s">
        <v>73</v>
      </c>
      <c r="D6803" s="16" t="s">
        <v>83</v>
      </c>
      <c r="E6803" s="15" t="str">
        <f>'[4]HGAC FS12-23 Metrostar Options'!C5475</f>
        <v>Hdlt &amp; Mrkr Lt Actv MUX/Halo w/Mrkr Lts/Ign Sw</v>
      </c>
      <c r="F6803" s="17">
        <f>'[4]HGAC FS12-23 Metrostar Options'!K5475</f>
        <v>249</v>
      </c>
      <c r="G6803" s="13">
        <v>0.15</v>
      </c>
      <c r="H6803" s="14"/>
    </row>
    <row r="6804" spans="1:8" x14ac:dyDescent="0.35">
      <c r="A6804" s="11" t="s">
        <v>8</v>
      </c>
      <c r="B6804" s="16" t="str">
        <f>'[4]HGAC FS12-23 Metrostar Options'!B5476</f>
        <v>MET0005476</v>
      </c>
      <c r="C6804" s="27" t="s">
        <v>73</v>
      </c>
      <c r="D6804" s="16" t="s">
        <v>83</v>
      </c>
      <c r="E6804" s="15" t="str">
        <f>'[4]HGAC FS12-23 Metrostar Options'!C5476</f>
        <v>Hdlt &amp; Mrkr Lt Actv MUX/Ign Sw/Prk Brk Ctrl</v>
      </c>
      <c r="F6804" s="17">
        <f>'[4]HGAC FS12-23 Metrostar Options'!K5476</f>
        <v>106</v>
      </c>
      <c r="G6804" s="13">
        <v>0.15</v>
      </c>
      <c r="H6804" s="14"/>
    </row>
    <row r="6805" spans="1:8" x14ac:dyDescent="0.35">
      <c r="A6805" s="11" t="s">
        <v>8</v>
      </c>
      <c r="B6805" s="16" t="str">
        <f>'[4]HGAC FS12-23 Metrostar Options'!B5477</f>
        <v>MET0005477</v>
      </c>
      <c r="C6805" s="27" t="s">
        <v>73</v>
      </c>
      <c r="D6805" s="16" t="s">
        <v>83</v>
      </c>
      <c r="E6805" s="15" t="str">
        <f>'[4]HGAC FS12-23 Metrostar Options'!C5477</f>
        <v>Hdlt &amp; Mrkr Lt Actv MUX/Ign Sw</v>
      </c>
      <c r="F6805" s="17">
        <f>'[4]HGAC FS12-23 Metrostar Options'!K5477</f>
        <v>0</v>
      </c>
      <c r="G6805" s="13">
        <v>0.15</v>
      </c>
      <c r="H6805" s="14"/>
    </row>
    <row r="6806" spans="1:8" x14ac:dyDescent="0.35">
      <c r="A6806" s="11" t="s">
        <v>8</v>
      </c>
      <c r="B6806" s="16" t="str">
        <f>'[4]HGAC FS12-23 Metrostar Options'!B5478</f>
        <v>MET0005478</v>
      </c>
      <c r="C6806" s="27" t="s">
        <v>73</v>
      </c>
      <c r="D6806" s="16" t="s">
        <v>83</v>
      </c>
      <c r="E6806" s="15" t="str">
        <f>'[4]HGAC FS12-23 Metrostar Options'!C5478</f>
        <v>Hdlt &amp; Mrkr Lt Actv MUX/Ign Sw &amp; Halo w/Ign Sw</v>
      </c>
      <c r="F6806" s="17">
        <f>'[4]HGAC FS12-23 Metrostar Options'!K5478</f>
        <v>249</v>
      </c>
      <c r="G6806" s="13">
        <v>0.15</v>
      </c>
      <c r="H6806" s="14"/>
    </row>
    <row r="6807" spans="1:8" x14ac:dyDescent="0.35">
      <c r="A6807" s="11" t="s">
        <v>8</v>
      </c>
      <c r="B6807" s="16" t="str">
        <f>'[4]HGAC FS12-23 Metrostar Options'!B5479</f>
        <v>MET0005479</v>
      </c>
      <c r="C6807" s="27" t="s">
        <v>73</v>
      </c>
      <c r="D6807" s="16" t="s">
        <v>83</v>
      </c>
      <c r="E6807" s="15" t="str">
        <f>'[4]HGAC FS12-23 Metrostar Options'!C5479</f>
        <v>Hdlt &amp; Mrkr Lt Actv MUX/Ign Sw w/Dim &amp; Bright Memory</v>
      </c>
      <c r="F6807" s="17">
        <f>'[4]HGAC FS12-23 Metrostar Options'!K5479</f>
        <v>0</v>
      </c>
      <c r="G6807" s="13">
        <v>0.15</v>
      </c>
      <c r="H6807" s="14"/>
    </row>
    <row r="6808" spans="1:8" x14ac:dyDescent="0.35">
      <c r="A6808" s="11" t="s">
        <v>8</v>
      </c>
      <c r="B6808" s="16" t="str">
        <f>'[4]HGAC FS12-23 Metrostar Options'!B5480</f>
        <v>MET0005480</v>
      </c>
      <c r="C6808" s="27" t="s">
        <v>73</v>
      </c>
      <c r="D6808" s="16" t="s">
        <v>83</v>
      </c>
      <c r="E6808" s="15" t="str">
        <f>'[4]HGAC FS12-23 Metrostar Options'!C5480</f>
        <v>Hdlt &amp; Mrkr Lt Actv MUX/Mstr Sw</v>
      </c>
      <c r="F6808" s="17">
        <f>'[4]HGAC FS12-23 Metrostar Options'!K5480</f>
        <v>106</v>
      </c>
      <c r="G6808" s="13">
        <v>0.15</v>
      </c>
      <c r="H6808" s="14"/>
    </row>
    <row r="6809" spans="1:8" x14ac:dyDescent="0.35">
      <c r="A6809" s="11" t="s">
        <v>8</v>
      </c>
      <c r="B6809" s="16" t="str">
        <f>'[4]HGAC FS12-23 Metrostar Options'!B5481</f>
        <v>MET0005481</v>
      </c>
      <c r="C6809" s="27" t="s">
        <v>73</v>
      </c>
      <c r="D6809" s="16" t="s">
        <v>83</v>
      </c>
      <c r="E6809" s="15" t="str">
        <f>'[4]HGAC FS12-23 Metrostar Options'!C5481</f>
        <v>Hdlt &amp; Mrkr Lt Actv MUX/Mrkr Lts Ign Sw/Hdlts Prk Brk Ctrl</v>
      </c>
      <c r="F6809" s="17">
        <f>'[4]HGAC FS12-23 Metrostar Options'!K5481</f>
        <v>0</v>
      </c>
      <c r="G6809" s="13">
        <v>0.15</v>
      </c>
      <c r="H6809" s="14"/>
    </row>
    <row r="6810" spans="1:8" x14ac:dyDescent="0.35">
      <c r="A6810" s="11" t="s">
        <v>8</v>
      </c>
      <c r="B6810" s="16" t="str">
        <f>'[4]HGAC FS12-23 Metrostar Options'!B5482</f>
        <v>MET0005482</v>
      </c>
      <c r="C6810" s="27" t="s">
        <v>73</v>
      </c>
      <c r="D6810" s="16" t="s">
        <v>83</v>
      </c>
      <c r="E6810" s="15" t="str">
        <f>'[4]HGAC FS12-23 Metrostar Options'!C5482</f>
        <v>Hdlt &amp; Mrkr Lt Actv MUX/Memory/DRL</v>
      </c>
      <c r="F6810" s="17">
        <f>'[4]HGAC FS12-23 Metrostar Options'!K5482</f>
        <v>106</v>
      </c>
      <c r="G6810" s="13">
        <v>0.15</v>
      </c>
      <c r="H6810" s="14"/>
    </row>
    <row r="6811" spans="1:8" x14ac:dyDescent="0.35">
      <c r="A6811" s="11" t="s">
        <v>8</v>
      </c>
      <c r="B6811" s="16" t="str">
        <f>'[4]HGAC FS12-23 Metrostar Options'!B5483</f>
        <v>MET0005483</v>
      </c>
      <c r="C6811" s="27" t="s">
        <v>73</v>
      </c>
      <c r="D6811" s="16" t="s">
        <v>83</v>
      </c>
      <c r="E6811" s="15" t="str">
        <f>'[4]HGAC FS12-23 Metrostar Options'!C5483</f>
        <v>Hdlt &amp; Mrkr Lt Actv MUX/Memory</v>
      </c>
      <c r="F6811" s="17">
        <f>'[4]HGAC FS12-23 Metrostar Options'!K5483</f>
        <v>106</v>
      </c>
      <c r="G6811" s="13">
        <v>0.15</v>
      </c>
      <c r="H6811" s="14"/>
    </row>
    <row r="6812" spans="1:8" x14ac:dyDescent="0.35">
      <c r="A6812" s="11" t="s">
        <v>8</v>
      </c>
      <c r="B6812" s="16" t="str">
        <f>'[4]HGAC FS12-23 Metrostar Options'!B5484</f>
        <v>MET0005484</v>
      </c>
      <c r="C6812" s="27" t="s">
        <v>73</v>
      </c>
      <c r="D6812" s="16" t="s">
        <v>83</v>
      </c>
      <c r="E6812" s="15" t="str">
        <f>'[4]HGAC FS12-23 Metrostar Options'!C5484</f>
        <v>Hdlt &amp; Mrkr Lt Actv MUX/Hdlts Eng On</v>
      </c>
      <c r="F6812" s="17">
        <f>'[4]HGAC FS12-23 Metrostar Options'!K5484</f>
        <v>0</v>
      </c>
      <c r="G6812" s="13">
        <v>0.15</v>
      </c>
      <c r="H6812" s="14"/>
    </row>
    <row r="6813" spans="1:8" x14ac:dyDescent="0.35">
      <c r="A6813" s="11" t="s">
        <v>8</v>
      </c>
      <c r="B6813" s="16" t="str">
        <f>'[4]HGAC FS12-23 Metrostar Options'!B5485</f>
        <v>MET0005485</v>
      </c>
      <c r="C6813" s="27" t="s">
        <v>73</v>
      </c>
      <c r="D6813" s="16" t="s">
        <v>83</v>
      </c>
      <c r="E6813" s="15" t="str">
        <f>'[4]HGAC FS12-23 Metrostar Options'!C5485</f>
        <v>Hdlt &amp; Mrkr Lt Actv MUX/Hdlts Eng On, Halo on w/Mrkr Lts</v>
      </c>
      <c r="F6813" s="17">
        <f>'[4]HGAC FS12-23 Metrostar Options'!K5485</f>
        <v>249</v>
      </c>
      <c r="G6813" s="13">
        <v>0.15</v>
      </c>
      <c r="H6813" s="14"/>
    </row>
    <row r="6814" spans="1:8" x14ac:dyDescent="0.35">
      <c r="A6814" s="11" t="s">
        <v>8</v>
      </c>
      <c r="B6814" s="16" t="str">
        <f>'[4]HGAC FS12-23 Metrostar Options'!B5486</f>
        <v>MET0005486</v>
      </c>
      <c r="C6814" s="27" t="s">
        <v>73</v>
      </c>
      <c r="D6814" s="16" t="s">
        <v>83</v>
      </c>
      <c r="E6814" s="15" t="str">
        <f>'[4]HGAC FS12-23 Metrostar Options'!C5486</f>
        <v>Hdlt &amp; Mrkr Lt Actv MUX/Hdlts Eng On/Prk Brk Ctrl/MUX Override</v>
      </c>
      <c r="F6814" s="17">
        <f>'[4]HGAC FS12-23 Metrostar Options'!K5486</f>
        <v>249</v>
      </c>
      <c r="G6814" s="13">
        <v>0.15</v>
      </c>
      <c r="H6814" s="14"/>
    </row>
    <row r="6815" spans="1:8" x14ac:dyDescent="0.35">
      <c r="A6815" s="11" t="s">
        <v>8</v>
      </c>
      <c r="B6815" s="16" t="str">
        <f>'[4]HGAC FS12-23 Metrostar Options'!B5487</f>
        <v>MET0005487</v>
      </c>
      <c r="C6815" s="27" t="s">
        <v>73</v>
      </c>
      <c r="D6815" s="16" t="s">
        <v>83</v>
      </c>
      <c r="E6815" s="15" t="str">
        <f>'[4]HGAC FS12-23 Metrostar Options'!C5487</f>
        <v>Hdlt &amp; Mrkr Lt Actv MUX/Mrkr &amp; Halo Ign Sw/Hdlts Prk Brk Ctrl</v>
      </c>
      <c r="F6815" s="17">
        <f>'[4]HGAC FS12-23 Metrostar Options'!K5487</f>
        <v>249</v>
      </c>
      <c r="G6815" s="13">
        <v>0.15</v>
      </c>
      <c r="H6815" s="14"/>
    </row>
    <row r="6816" spans="1:8" x14ac:dyDescent="0.35">
      <c r="A6816" s="11" t="s">
        <v>8</v>
      </c>
      <c r="B6816" s="16" t="str">
        <f>'[4]HGAC FS12-23 Metrostar Options'!B5488</f>
        <v>MET0005488</v>
      </c>
      <c r="C6816" s="27" t="s">
        <v>73</v>
      </c>
      <c r="D6816" s="16" t="s">
        <v>83</v>
      </c>
      <c r="E6816" s="15" t="str">
        <f>'[4]HGAC FS12-23 Metrostar Options'!C5488</f>
        <v>Hdlt &amp; Mrkr Lt Actv MUX/Hdlts Eng On/Halo w/Ign</v>
      </c>
      <c r="F6816" s="17">
        <f>'[4]HGAC FS12-23 Metrostar Options'!K5488</f>
        <v>249</v>
      </c>
      <c r="G6816" s="13">
        <v>0.15</v>
      </c>
      <c r="H6816" s="14"/>
    </row>
    <row r="6817" spans="1:8" x14ac:dyDescent="0.35">
      <c r="A6817" s="11" t="s">
        <v>8</v>
      </c>
      <c r="B6817" s="16" t="str">
        <f>'[4]HGAC FS12-23 Metrostar Options'!B5489</f>
        <v>MET0005489</v>
      </c>
      <c r="C6817" s="27" t="s">
        <v>73</v>
      </c>
      <c r="D6817" s="16" t="s">
        <v>83</v>
      </c>
      <c r="E6817" s="15" t="str">
        <f>'[4]HGAC FS12-23 Metrostar Options'!C5489</f>
        <v>NO Aux Side Marker/Turn Lights</v>
      </c>
      <c r="F6817" s="17">
        <f>'[4]HGAC FS12-23 Metrostar Options'!K5489</f>
        <v>0</v>
      </c>
      <c r="G6817" s="13">
        <v>0.15</v>
      </c>
      <c r="H6817" s="14"/>
    </row>
    <row r="6818" spans="1:8" x14ac:dyDescent="0.35">
      <c r="A6818" s="11" t="s">
        <v>8</v>
      </c>
      <c r="B6818" s="16" t="str">
        <f>'[4]HGAC FS12-23 Metrostar Options'!B5490</f>
        <v>MET0005490</v>
      </c>
      <c r="C6818" s="27" t="s">
        <v>73</v>
      </c>
      <c r="D6818" s="16" t="s">
        <v>83</v>
      </c>
      <c r="E6818" s="15" t="str">
        <f>'[4]HGAC FS12-23 Metrostar Options'!C5490</f>
        <v>Aux Sd Mrkr/Turn Lts TruckLite Model 21 LED Bmpr Tail</v>
      </c>
      <c r="F6818" s="17">
        <f>'[4]HGAC FS12-23 Metrostar Options'!K5490</f>
        <v>328</v>
      </c>
      <c r="G6818" s="13">
        <v>0.15</v>
      </c>
      <c r="H6818" s="14"/>
    </row>
    <row r="6819" spans="1:8" x14ac:dyDescent="0.35">
      <c r="A6819" s="11" t="s">
        <v>8</v>
      </c>
      <c r="B6819" s="16" t="str">
        <f>'[4]HGAC FS12-23 Metrostar Options'!B5491</f>
        <v>MET0005491</v>
      </c>
      <c r="C6819" s="27" t="s">
        <v>73</v>
      </c>
      <c r="D6819" s="16" t="s">
        <v>83</v>
      </c>
      <c r="E6819" s="15" t="str">
        <f>'[4]HGAC FS12-23 Metrostar Options'!C5491</f>
        <v>Aux Sd Mrkr/Turn Lts TruckLite LED Amber Rnd Abv Whl Well Rwd</v>
      </c>
      <c r="F6819" s="17">
        <f>'[4]HGAC FS12-23 Metrostar Options'!K5491</f>
        <v>220</v>
      </c>
      <c r="G6819" s="13">
        <v>0.15</v>
      </c>
      <c r="H6819" s="14"/>
    </row>
    <row r="6820" spans="1:8" x14ac:dyDescent="0.35">
      <c r="A6820" s="11" t="s">
        <v>8</v>
      </c>
      <c r="B6820" s="16" t="str">
        <f>'[4]HGAC FS12-23 Metrostar Options'!B5492</f>
        <v>MET0005492</v>
      </c>
      <c r="C6820" s="27" t="s">
        <v>73</v>
      </c>
      <c r="D6820" s="16" t="s">
        <v>83</v>
      </c>
      <c r="E6820" s="15" t="str">
        <f>'[4]HGAC FS12-23 Metrostar Options'!C5492</f>
        <v>Aux Sd Mrkr/Turn Lts TruckLite 60315Y LED Amber Oblong Ctr Abv Whl Well</v>
      </c>
      <c r="F6820" s="17">
        <f>'[4]HGAC FS12-23 Metrostar Options'!K5492</f>
        <v>503</v>
      </c>
      <c r="G6820" s="13">
        <v>0.15</v>
      </c>
      <c r="H6820" s="14"/>
    </row>
    <row r="6821" spans="1:8" x14ac:dyDescent="0.35">
      <c r="A6821" s="11" t="s">
        <v>8</v>
      </c>
      <c r="B6821" s="16" t="str">
        <f>'[4]HGAC FS12-23 Metrostar Options'!B5493</f>
        <v>MET0005493</v>
      </c>
      <c r="C6821" s="27" t="s">
        <v>73</v>
      </c>
      <c r="D6821" s="16" t="s">
        <v>83</v>
      </c>
      <c r="E6821" s="15" t="str">
        <f>'[4]HGAC FS12-23 Metrostar Options'!C5493</f>
        <v>Aux Sd Mrkr/Turn Lts Weldon Amber LED 9186-1500-20 Fwd &amp; Rwd RR</v>
      </c>
      <c r="F6821" s="17">
        <f>'[4]HGAC FS12-23 Metrostar Options'!K5493</f>
        <v>854</v>
      </c>
      <c r="G6821" s="13">
        <v>0.15</v>
      </c>
      <c r="H6821" s="14"/>
    </row>
    <row r="6822" spans="1:8" x14ac:dyDescent="0.35">
      <c r="A6822" s="11" t="s">
        <v>8</v>
      </c>
      <c r="B6822" s="16" t="str">
        <f>'[4]HGAC FS12-23 Metrostar Options'!B5494</f>
        <v>MET0005494</v>
      </c>
      <c r="C6822" s="27" t="s">
        <v>73</v>
      </c>
      <c r="D6822" s="16" t="s">
        <v>83</v>
      </c>
      <c r="E6822" s="15" t="str">
        <f>'[4]HGAC FS12-23 Metrostar Options'!C5494</f>
        <v>Aux Sd Mrkr/Turn Lts Weldon Amber LED 9186-1500-20 w/Chrome Bezel Bhd Rr Dr Lwr</v>
      </c>
      <c r="F6822" s="17">
        <f>'[4]HGAC FS12-23 Metrostar Options'!K5494</f>
        <v>374</v>
      </c>
      <c r="G6822" s="13">
        <v>0.15</v>
      </c>
      <c r="H6822" s="14"/>
    </row>
    <row r="6823" spans="1:8" x14ac:dyDescent="0.35">
      <c r="A6823" s="11" t="s">
        <v>8</v>
      </c>
      <c r="B6823" s="16" t="str">
        <f>'[4]HGAC FS12-23 Metrostar Options'!B5495</f>
        <v>MET0005495</v>
      </c>
      <c r="C6823" s="27" t="s">
        <v>73</v>
      </c>
      <c r="D6823" s="16" t="s">
        <v>83</v>
      </c>
      <c r="E6823" s="15" t="str">
        <f>'[4]HGAC FS12-23 Metrostar Options'!C5495</f>
        <v>Aux Sd Mrkr/Turn Lts Weldon LED Amber Rnd 6" Abv Sd Warn</v>
      </c>
      <c r="F6823" s="17">
        <f>'[4]HGAC FS12-23 Metrostar Options'!K5495</f>
        <v>248</v>
      </c>
      <c r="G6823" s="13">
        <v>0.15</v>
      </c>
      <c r="H6823" s="14"/>
    </row>
    <row r="6824" spans="1:8" x14ac:dyDescent="0.35">
      <c r="A6824" s="11" t="s">
        <v>8</v>
      </c>
      <c r="B6824" s="16" t="str">
        <f>'[4]HGAC FS12-23 Metrostar Options'!B5496</f>
        <v>MET0005496</v>
      </c>
      <c r="C6824" s="27" t="s">
        <v>73</v>
      </c>
      <c r="D6824" s="16" t="s">
        <v>83</v>
      </c>
      <c r="E6824" s="15" t="str">
        <f>'[4]HGAC FS12-23 Metrostar Options'!C5496</f>
        <v>Aux Sd Mrkr/Turn Lts Weldon LED Amber Rnd Abv Whl Well Rwd</v>
      </c>
      <c r="F6824" s="17">
        <f>'[4]HGAC FS12-23 Metrostar Options'!K5496</f>
        <v>248</v>
      </c>
      <c r="G6824" s="13">
        <v>0.15</v>
      </c>
      <c r="H6824" s="14"/>
    </row>
    <row r="6825" spans="1:8" x14ac:dyDescent="0.35">
      <c r="A6825" s="11" t="s">
        <v>8</v>
      </c>
      <c r="B6825" s="16" t="str">
        <f>'[4]HGAC FS12-23 Metrostar Options'!B5497</f>
        <v>MET0005497</v>
      </c>
      <c r="C6825" s="27" t="s">
        <v>73</v>
      </c>
      <c r="D6825" s="16" t="s">
        <v>83</v>
      </c>
      <c r="E6825" s="15" t="str">
        <f>'[4]HGAC FS12-23 Metrostar Options'!C5497</f>
        <v>Aux Sd Mrkr/Turn Lts Weldon LED Amber Rnd Abv Whl Well Fwd</v>
      </c>
      <c r="F6825" s="17">
        <f>'[4]HGAC FS12-23 Metrostar Options'!K5497</f>
        <v>248</v>
      </c>
      <c r="G6825" s="13">
        <v>0.15</v>
      </c>
      <c r="H6825" s="14"/>
    </row>
    <row r="6826" spans="1:8" x14ac:dyDescent="0.35">
      <c r="A6826" s="11" t="s">
        <v>8</v>
      </c>
      <c r="B6826" s="16" t="str">
        <f>'[4]HGAC FS12-23 Metrostar Options'!B5498</f>
        <v>MET0005498</v>
      </c>
      <c r="C6826" s="27" t="s">
        <v>73</v>
      </c>
      <c r="D6826" s="16" t="s">
        <v>83</v>
      </c>
      <c r="E6826" s="15" t="str">
        <f>'[4]HGAC FS12-23 Metrostar Options'!C5498</f>
        <v>Aux Sd Mrkr/Turn Lts Weldon LED Amber Rnd Behind Rear Door</v>
      </c>
      <c r="F6826" s="17">
        <f>'[4]HGAC FS12-23 Metrostar Options'!K5498</f>
        <v>272</v>
      </c>
      <c r="G6826" s="13">
        <v>0.15</v>
      </c>
      <c r="H6826" s="14"/>
    </row>
    <row r="6827" spans="1:8" x14ac:dyDescent="0.35">
      <c r="A6827" s="11" t="s">
        <v>8</v>
      </c>
      <c r="B6827" s="16" t="str">
        <f>'[4]HGAC FS12-23 Metrostar Options'!B5499</f>
        <v>MET0005499</v>
      </c>
      <c r="C6827" s="27" t="s">
        <v>73</v>
      </c>
      <c r="D6827" s="16" t="s">
        <v>83</v>
      </c>
      <c r="E6827" s="15" t="str">
        <f>'[4]HGAC FS12-23 Metrostar Options'!C5499</f>
        <v>Aux Sd Mrkr/Turn Lts Whelen 500 Super LED Amber Ctr Abv Whl Well</v>
      </c>
      <c r="F6827" s="17">
        <f>'[4]HGAC FS12-23 Metrostar Options'!K5499</f>
        <v>500</v>
      </c>
      <c r="G6827" s="13">
        <v>0.15</v>
      </c>
      <c r="H6827" s="14"/>
    </row>
    <row r="6828" spans="1:8" x14ac:dyDescent="0.35">
      <c r="A6828" s="11" t="s">
        <v>8</v>
      </c>
      <c r="B6828" s="16" t="str">
        <f>'[4]HGAC FS12-23 Metrostar Options'!B5500</f>
        <v>MET0005500</v>
      </c>
      <c r="C6828" s="27" t="s">
        <v>73</v>
      </c>
      <c r="D6828" s="16" t="s">
        <v>83</v>
      </c>
      <c r="E6828" s="15" t="str">
        <f>'[4]HGAC FS12-23 Metrostar Options'!C5500</f>
        <v>Aux Sd Mrkr/Turn Lts Whelen 600 Super LED Amber Recess Bmpr Corners</v>
      </c>
      <c r="F6828" s="17">
        <f>'[4]HGAC FS12-23 Metrostar Options'!K5500</f>
        <v>1052</v>
      </c>
      <c r="G6828" s="13">
        <v>0.15</v>
      </c>
      <c r="H6828" s="14"/>
    </row>
    <row r="6829" spans="1:8" x14ac:dyDescent="0.35">
      <c r="A6829" s="11" t="s">
        <v>8</v>
      </c>
      <c r="B6829" s="16" t="str">
        <f>'[4]HGAC FS12-23 Metrostar Options'!B5501</f>
        <v>MET0005501</v>
      </c>
      <c r="C6829" s="27" t="s">
        <v>73</v>
      </c>
      <c r="D6829" s="16" t="s">
        <v>83</v>
      </c>
      <c r="E6829" s="15" t="str">
        <f>'[4]HGAC FS12-23 Metrostar Options'!C5501</f>
        <v>Aux Sd Mrkr/Turn Lts Britax LED L428 Amber/Red Rnd Fwd/Rr Fcg Mnt Abv Whl Fwd</v>
      </c>
      <c r="F6829" s="17">
        <f>'[4]HGAC FS12-23 Metrostar Options'!K5501</f>
        <v>337</v>
      </c>
      <c r="G6829" s="13">
        <v>0.15</v>
      </c>
      <c r="H6829" s="14"/>
    </row>
    <row r="6830" spans="1:8" x14ac:dyDescent="0.35">
      <c r="A6830" s="11" t="s">
        <v>8</v>
      </c>
      <c r="B6830" s="16" t="str">
        <f>'[4]HGAC FS12-23 Metrostar Options'!B5502</f>
        <v>MET0005502</v>
      </c>
      <c r="C6830" s="27" t="s">
        <v>73</v>
      </c>
      <c r="D6830" s="16" t="s">
        <v>83</v>
      </c>
      <c r="E6830" s="15" t="str">
        <f>'[4]HGAC FS12-23 Metrostar Options'!C5502</f>
        <v>Aux Sd Mrkr/Turn Lts Britax LED L428 Amber/Red Rnd Fwd/Rr Fcg Mnt Abv Whl Well</v>
      </c>
      <c r="F6830" s="17">
        <f>'[4]HGAC FS12-23 Metrostar Options'!K5502</f>
        <v>337</v>
      </c>
      <c r="G6830" s="13">
        <v>0.15</v>
      </c>
      <c r="H6830" s="14"/>
    </row>
    <row r="6831" spans="1:8" x14ac:dyDescent="0.35">
      <c r="A6831" s="11" t="s">
        <v>8</v>
      </c>
      <c r="B6831" s="16" t="str">
        <f>'[4]HGAC FS12-23 Metrostar Options'!B5503</f>
        <v>MET0005503</v>
      </c>
      <c r="C6831" s="27" t="s">
        <v>73</v>
      </c>
      <c r="D6831" s="16" t="s">
        <v>83</v>
      </c>
      <c r="E6831" s="15" t="str">
        <f>'[4]HGAC FS12-23 Metrostar Options'!C5503</f>
        <v>Aux Sd Mrkr/Turn Lts Britax LED L428 Amber Rnd Mnt Abv Whl Well</v>
      </c>
      <c r="F6831" s="17">
        <f>'[4]HGAC FS12-23 Metrostar Options'!K5503</f>
        <v>594</v>
      </c>
      <c r="G6831" s="13">
        <v>0.15</v>
      </c>
      <c r="H6831" s="14"/>
    </row>
    <row r="6832" spans="1:8" x14ac:dyDescent="0.35">
      <c r="A6832" s="11" t="s">
        <v>8</v>
      </c>
      <c r="B6832" s="16" t="str">
        <f>'[4]HGAC FS12-23 Metrostar Options'!B5504</f>
        <v>MET0005504</v>
      </c>
      <c r="C6832" s="27" t="s">
        <v>73</v>
      </c>
      <c r="D6832" s="16" t="s">
        <v>83</v>
      </c>
      <c r="E6832" s="15" t="str">
        <f>'[4]HGAC FS12-23 Metrostar Options'!C5504</f>
        <v>NO Fog Lights</v>
      </c>
      <c r="F6832" s="17">
        <f>'[4]HGAC FS12-23 Metrostar Options'!K5504</f>
        <v>0</v>
      </c>
      <c r="G6832" s="13">
        <v>0.15</v>
      </c>
      <c r="H6832" s="14"/>
    </row>
    <row r="6833" spans="1:8" x14ac:dyDescent="0.35">
      <c r="A6833" s="11" t="s">
        <v>8</v>
      </c>
      <c r="B6833" s="16" t="str">
        <f>'[4]HGAC FS12-23 Metrostar Options'!B5505</f>
        <v>MET0005505</v>
      </c>
      <c r="C6833" s="27" t="s">
        <v>73</v>
      </c>
      <c r="D6833" s="16" t="s">
        <v>83</v>
      </c>
      <c r="E6833" s="15" t="str">
        <f>'[4]HGAC FS12-23 Metrostar Options'!C5505</f>
        <v>Fog Lts Grote 64H51-4 LED Clear Rkr Sw</v>
      </c>
      <c r="F6833" s="17">
        <f>'[4]HGAC FS12-23 Metrostar Options'!K5505</f>
        <v>877</v>
      </c>
      <c r="G6833" s="13">
        <v>0.15</v>
      </c>
      <c r="H6833" s="14"/>
    </row>
    <row r="6834" spans="1:8" x14ac:dyDescent="0.35">
      <c r="A6834" s="11" t="s">
        <v>8</v>
      </c>
      <c r="B6834" s="16" t="str">
        <f>'[4]HGAC FS12-23 Metrostar Options'!B5506</f>
        <v>MET0005506</v>
      </c>
      <c r="C6834" s="27" t="s">
        <v>73</v>
      </c>
      <c r="D6834" s="16" t="s">
        <v>83</v>
      </c>
      <c r="E6834" s="15" t="str">
        <f>'[4]HGAC FS12-23 Metrostar Options'!C5506</f>
        <v>Fog Lts Grote 64H51-4 LED Clear On w/Headlights &amp; Disp Actv</v>
      </c>
      <c r="F6834" s="17">
        <f>'[4]HGAC FS12-23 Metrostar Options'!K5506</f>
        <v>877</v>
      </c>
      <c r="G6834" s="13">
        <v>0.15</v>
      </c>
      <c r="H6834" s="14"/>
    </row>
    <row r="6835" spans="1:8" x14ac:dyDescent="0.35">
      <c r="A6835" s="11" t="s">
        <v>8</v>
      </c>
      <c r="B6835" s="16" t="str">
        <f>'[4]HGAC FS12-23 Metrostar Options'!B5507</f>
        <v>MET0005507</v>
      </c>
      <c r="C6835" s="27" t="s">
        <v>73</v>
      </c>
      <c r="D6835" s="16" t="s">
        <v>83</v>
      </c>
      <c r="E6835" s="15" t="str">
        <f>'[4]HGAC FS12-23 Metrostar Options'!C5507</f>
        <v>Fog Lts Grote 64H51-4 LED Clear On Disp Actv</v>
      </c>
      <c r="F6835" s="17">
        <f>'[4]HGAC FS12-23 Metrostar Options'!K5507</f>
        <v>877</v>
      </c>
      <c r="G6835" s="13">
        <v>0.15</v>
      </c>
      <c r="H6835" s="14"/>
    </row>
    <row r="6836" spans="1:8" x14ac:dyDescent="0.35">
      <c r="A6836" s="11" t="s">
        <v>8</v>
      </c>
      <c r="B6836" s="16" t="str">
        <f>'[4]HGAC FS12-23 Metrostar Options'!B5508</f>
        <v>MET0005508</v>
      </c>
      <c r="C6836" s="27" t="s">
        <v>73</v>
      </c>
      <c r="D6836" s="16" t="s">
        <v>83</v>
      </c>
      <c r="E6836" s="15" t="str">
        <f>'[4]HGAC FS12-23 Metrostar Options'!C5508</f>
        <v>Fog Lts Grote 64H51-4 LED Clear Smart Wheel Actv</v>
      </c>
      <c r="F6836" s="17">
        <f>'[4]HGAC FS12-23 Metrostar Options'!K5508</f>
        <v>877</v>
      </c>
      <c r="G6836" s="13">
        <v>0.15</v>
      </c>
      <c r="H6836" s="14"/>
    </row>
    <row r="6837" spans="1:8" x14ac:dyDescent="0.35">
      <c r="A6837" s="11" t="s">
        <v>8</v>
      </c>
      <c r="B6837" s="16" t="str">
        <f>'[4]HGAC FS12-23 Metrostar Options'!B5509</f>
        <v>MET0005509</v>
      </c>
      <c r="C6837" s="27" t="s">
        <v>73</v>
      </c>
      <c r="D6837" s="16" t="s">
        <v>83</v>
      </c>
      <c r="E6837" s="15" t="str">
        <f>'[4]HGAC FS12-23 Metrostar Options'!C5509</f>
        <v>Fog Lts J.W. Speaker 6145 Series LED Clear Rkr Sw</v>
      </c>
      <c r="F6837" s="17">
        <f>'[4]HGAC FS12-23 Metrostar Options'!K5509</f>
        <v>1141</v>
      </c>
      <c r="G6837" s="13">
        <v>0.15</v>
      </c>
      <c r="H6837" s="14"/>
    </row>
    <row r="6838" spans="1:8" x14ac:dyDescent="0.35">
      <c r="A6838" s="11" t="s">
        <v>8</v>
      </c>
      <c r="B6838" s="16" t="str">
        <f>'[4]HGAC FS12-23 Metrostar Options'!B5510</f>
        <v>MET0005510</v>
      </c>
      <c r="C6838" s="27" t="s">
        <v>73</v>
      </c>
      <c r="D6838" s="16" t="s">
        <v>83</v>
      </c>
      <c r="E6838" s="15" t="str">
        <f>'[4]HGAC FS12-23 Metrostar Options'!C5510</f>
        <v>Fog Lts J.W. Speaker 6145 Series LED Clear Disp Actv</v>
      </c>
      <c r="F6838" s="17">
        <f>'[4]HGAC FS12-23 Metrostar Options'!K5510</f>
        <v>1141</v>
      </c>
      <c r="G6838" s="13">
        <v>0.15</v>
      </c>
      <c r="H6838" s="14"/>
    </row>
    <row r="6839" spans="1:8" x14ac:dyDescent="0.35">
      <c r="A6839" s="11" t="s">
        <v>8</v>
      </c>
      <c r="B6839" s="16" t="str">
        <f>'[4]HGAC FS12-23 Metrostar Options'!B5511</f>
        <v>MET0005511</v>
      </c>
      <c r="C6839" s="27" t="s">
        <v>73</v>
      </c>
      <c r="D6839" s="16" t="s">
        <v>83</v>
      </c>
      <c r="E6839" s="15" t="str">
        <f>'[4]HGAC FS12-23 Metrostar Options'!C5511</f>
        <v>Fog Lts Perlux 500 Series Clear Disp Actv</v>
      </c>
      <c r="F6839" s="17">
        <f>'[4]HGAC FS12-23 Metrostar Options'!K5511</f>
        <v>326</v>
      </c>
      <c r="G6839" s="13">
        <v>0.15</v>
      </c>
      <c r="H6839" s="14"/>
    </row>
    <row r="6840" spans="1:8" x14ac:dyDescent="0.35">
      <c r="A6840" s="11" t="s">
        <v>8</v>
      </c>
      <c r="B6840" s="16" t="str">
        <f>'[4]HGAC FS12-23 Metrostar Options'!B5512</f>
        <v>MET0005512</v>
      </c>
      <c r="C6840" s="27" t="s">
        <v>73</v>
      </c>
      <c r="D6840" s="16" t="s">
        <v>83</v>
      </c>
      <c r="E6840" s="15" t="str">
        <f>'[4]HGAC FS12-23 Metrostar Options'!C5512</f>
        <v>Fog Lts Hella 550 Clear Disp Actv</v>
      </c>
      <c r="F6840" s="17">
        <f>'[4]HGAC FS12-23 Metrostar Options'!K5512</f>
        <v>384</v>
      </c>
      <c r="G6840" s="13">
        <v>0.15</v>
      </c>
      <c r="H6840" s="14"/>
    </row>
    <row r="6841" spans="1:8" x14ac:dyDescent="0.35">
      <c r="A6841" s="11" t="s">
        <v>8</v>
      </c>
      <c r="B6841" s="16" t="str">
        <f>'[4]HGAC FS12-23 Metrostar Options'!B5513</f>
        <v>MET0005513</v>
      </c>
      <c r="C6841" s="27" t="s">
        <v>73</v>
      </c>
      <c r="D6841" s="16" t="s">
        <v>83</v>
      </c>
      <c r="E6841" s="15" t="str">
        <f>'[4]HGAC FS12-23 Metrostar Options'!C5513</f>
        <v>Fog Lts Rigid Ind SR-Q Wide Beam Clear LED Disp Actv</v>
      </c>
      <c r="F6841" s="17">
        <f>'[4]HGAC FS12-23 Metrostar Options'!K5513</f>
        <v>1564</v>
      </c>
      <c r="G6841" s="13">
        <v>0.15</v>
      </c>
      <c r="H6841" s="14"/>
    </row>
    <row r="6842" spans="1:8" x14ac:dyDescent="0.35">
      <c r="A6842" s="11" t="s">
        <v>8</v>
      </c>
      <c r="B6842" s="16" t="str">
        <f>'[4]HGAC FS12-23 Metrostar Options'!B5514</f>
        <v>MET0005514</v>
      </c>
      <c r="C6842" s="27" t="s">
        <v>73</v>
      </c>
      <c r="D6842" s="16" t="s">
        <v>83</v>
      </c>
      <c r="E6842" s="15" t="str">
        <f>'[4]HGAC FS12-23 Metrostar Options'!C5514</f>
        <v>NO Fog Light Location</v>
      </c>
      <c r="F6842" s="17">
        <f>'[4]HGAC FS12-23 Metrostar Options'!K5514</f>
        <v>0</v>
      </c>
      <c r="G6842" s="13">
        <v>0.15</v>
      </c>
      <c r="H6842" s="14"/>
    </row>
    <row r="6843" spans="1:8" x14ac:dyDescent="0.35">
      <c r="A6843" s="11" t="s">
        <v>8</v>
      </c>
      <c r="B6843" s="16" t="str">
        <f>'[4]HGAC FS12-23 Metrostar Options'!B5515</f>
        <v>MET0005515</v>
      </c>
      <c r="C6843" s="27" t="s">
        <v>73</v>
      </c>
      <c r="D6843" s="16" t="s">
        <v>83</v>
      </c>
      <c r="E6843" s="15" t="str">
        <f>'[4]HGAC FS12-23 Metrostar Options'!C5515</f>
        <v>Fog Lt Location Under Bumper L/R Inboard</v>
      </c>
      <c r="F6843" s="17">
        <f>'[4]HGAC FS12-23 Metrostar Options'!K5515</f>
        <v>0</v>
      </c>
      <c r="G6843" s="13">
        <v>0.15</v>
      </c>
      <c r="H6843" s="14"/>
    </row>
    <row r="6844" spans="1:8" x14ac:dyDescent="0.35">
      <c r="A6844" s="11" t="s">
        <v>8</v>
      </c>
      <c r="B6844" s="16" t="str">
        <f>'[4]HGAC FS12-23 Metrostar Options'!B5516</f>
        <v>MET0005516</v>
      </c>
      <c r="C6844" s="27" t="s">
        <v>73</v>
      </c>
      <c r="D6844" s="16" t="s">
        <v>83</v>
      </c>
      <c r="E6844" s="15" t="str">
        <f>'[4]HGAC FS12-23 Metrostar Options'!C5516</f>
        <v>Fog Lt Location Under Bumper L/R Outboard</v>
      </c>
      <c r="F6844" s="17">
        <f>'[4]HGAC FS12-23 Metrostar Options'!K5516</f>
        <v>0</v>
      </c>
      <c r="G6844" s="13">
        <v>0.15</v>
      </c>
      <c r="H6844" s="14"/>
    </row>
    <row r="6845" spans="1:8" x14ac:dyDescent="0.35">
      <c r="A6845" s="11" t="s">
        <v>8</v>
      </c>
      <c r="B6845" s="16" t="str">
        <f>'[4]HGAC FS12-23 Metrostar Options'!B5517</f>
        <v>MET0005517</v>
      </c>
      <c r="C6845" s="27" t="s">
        <v>73</v>
      </c>
      <c r="D6845" s="16" t="s">
        <v>83</v>
      </c>
      <c r="E6845" s="15" t="str">
        <f>'[4]HGAC FS12-23 Metrostar Options'!C5517</f>
        <v>Fog Lt Location Under Bumper Ctr L/R Outboard</v>
      </c>
      <c r="F6845" s="17">
        <f>'[4]HGAC FS12-23 Metrostar Options'!K5517</f>
        <v>0</v>
      </c>
      <c r="G6845" s="13">
        <v>0.15</v>
      </c>
      <c r="H6845" s="14"/>
    </row>
    <row r="6846" spans="1:8" x14ac:dyDescent="0.35">
      <c r="A6846" s="11" t="s">
        <v>8</v>
      </c>
      <c r="B6846" s="16" t="str">
        <f>'[4]HGAC FS12-23 Metrostar Options'!B5518</f>
        <v>MET0005518</v>
      </c>
      <c r="C6846" s="27" t="s">
        <v>73</v>
      </c>
      <c r="D6846" s="16" t="s">
        <v>83</v>
      </c>
      <c r="E6846" s="15" t="str">
        <f>'[4]HGAC FS12-23 Metrostar Options'!C5518</f>
        <v>Fog Lt Location Above Bumper L/R Inboard</v>
      </c>
      <c r="F6846" s="17">
        <f>'[4]HGAC FS12-23 Metrostar Options'!K5518</f>
        <v>0</v>
      </c>
      <c r="G6846" s="13">
        <v>0.15</v>
      </c>
      <c r="H6846" s="14"/>
    </row>
    <row r="6847" spans="1:8" x14ac:dyDescent="0.35">
      <c r="A6847" s="11" t="s">
        <v>8</v>
      </c>
      <c r="B6847" s="16" t="str">
        <f>'[4]HGAC FS12-23 Metrostar Options'!B5519</f>
        <v>MET0005519</v>
      </c>
      <c r="C6847" s="27" t="s">
        <v>73</v>
      </c>
      <c r="D6847" s="16" t="s">
        <v>83</v>
      </c>
      <c r="E6847" s="15" t="str">
        <f>'[4]HGAC FS12-23 Metrostar Options'!C5519</f>
        <v>Fog Lt Location Recessed in Bumper Face L/R Inboard</v>
      </c>
      <c r="F6847" s="17">
        <f>'[4]HGAC FS12-23 Metrostar Options'!K5519</f>
        <v>0</v>
      </c>
      <c r="G6847" s="13">
        <v>0.15</v>
      </c>
      <c r="H6847" s="14"/>
    </row>
    <row r="6848" spans="1:8" x14ac:dyDescent="0.35">
      <c r="A6848" s="11" t="s">
        <v>8</v>
      </c>
      <c r="B6848" s="16" t="str">
        <f>'[4]HGAC FS12-23 Metrostar Options'!B5520</f>
        <v>MET0005520</v>
      </c>
      <c r="C6848" s="27" t="s">
        <v>73</v>
      </c>
      <c r="D6848" s="16" t="s">
        <v>83</v>
      </c>
      <c r="E6848" s="15" t="str">
        <f>'[4]HGAC FS12-23 Metrostar Options'!C5520</f>
        <v>Fog Lt Location Recessed in Bumper Face L/R Outboard</v>
      </c>
      <c r="F6848" s="17">
        <f>'[4]HGAC FS12-23 Metrostar Options'!K5520</f>
        <v>0</v>
      </c>
      <c r="G6848" s="13">
        <v>0.15</v>
      </c>
      <c r="H6848" s="14"/>
    </row>
    <row r="6849" spans="1:8" x14ac:dyDescent="0.35">
      <c r="A6849" s="11" t="s">
        <v>8</v>
      </c>
      <c r="B6849" s="16" t="str">
        <f>'[4]HGAC FS12-23 Metrostar Options'!B5521</f>
        <v>MET0005521</v>
      </c>
      <c r="C6849" s="27" t="s">
        <v>73</v>
      </c>
      <c r="D6849" s="16" t="s">
        <v>83</v>
      </c>
      <c r="E6849" s="15" t="str">
        <f>'[4]HGAC FS12-23 Metrostar Options'!C5521</f>
        <v>Fog Lt Location Recessed in Bumper Face Ctr L/R Inboard</v>
      </c>
      <c r="F6849" s="17">
        <f>'[4]HGAC FS12-23 Metrostar Options'!K5521</f>
        <v>0</v>
      </c>
      <c r="G6849" s="13">
        <v>0.15</v>
      </c>
      <c r="H6849" s="14"/>
    </row>
    <row r="6850" spans="1:8" x14ac:dyDescent="0.35">
      <c r="A6850" s="11" t="s">
        <v>8</v>
      </c>
      <c r="B6850" s="16" t="str">
        <f>'[4]HGAC FS12-23 Metrostar Options'!B5522</f>
        <v>MET0005522</v>
      </c>
      <c r="C6850" s="27" t="s">
        <v>73</v>
      </c>
      <c r="D6850" s="16" t="s">
        <v>83</v>
      </c>
      <c r="E6850" s="15" t="str">
        <f>'[4]HGAC FS12-23 Metrostar Options'!C5522</f>
        <v>Fog Lt Location Recessed in Bumper Face Ctr L/R Outboard</v>
      </c>
      <c r="F6850" s="17">
        <f>'[4]HGAC FS12-23 Metrostar Options'!K5522</f>
        <v>0</v>
      </c>
      <c r="G6850" s="13">
        <v>0.15</v>
      </c>
      <c r="H6850" s="14"/>
    </row>
    <row r="6851" spans="1:8" x14ac:dyDescent="0.35">
      <c r="A6851" s="11" t="s">
        <v>8</v>
      </c>
      <c r="B6851" s="16" t="str">
        <f>'[4]HGAC FS12-23 Metrostar Options'!B5523</f>
        <v>MET0005523</v>
      </c>
      <c r="C6851" s="27" t="s">
        <v>73</v>
      </c>
      <c r="D6851" s="16" t="s">
        <v>83</v>
      </c>
      <c r="E6851" s="15" t="str">
        <f>'[4]HGAC FS12-23 Metrostar Options'!C5523</f>
        <v>Fog Lt Location Recessed in Lower Bumper Face Ctr L/R Outboard</v>
      </c>
      <c r="F6851" s="17">
        <f>'[4]HGAC FS12-23 Metrostar Options'!K5523</f>
        <v>0</v>
      </c>
      <c r="G6851" s="13">
        <v>0.15</v>
      </c>
      <c r="H6851" s="14"/>
    </row>
    <row r="6852" spans="1:8" x14ac:dyDescent="0.35">
      <c r="A6852" s="11" t="s">
        <v>8</v>
      </c>
      <c r="B6852" s="16" t="str">
        <f>'[4]HGAC FS12-23 Metrostar Options'!B5524</f>
        <v>MET0005524</v>
      </c>
      <c r="C6852" s="27" t="s">
        <v>73</v>
      </c>
      <c r="D6852" s="16" t="s">
        <v>83</v>
      </c>
      <c r="E6852" s="15" t="str">
        <f>'[4]HGAC FS12-23 Metrostar Options'!C5524</f>
        <v>Fog Lt Location Recessed in Upper Bumper Face Ctr L/R Outboard</v>
      </c>
      <c r="F6852" s="17">
        <f>'[4]HGAC FS12-23 Metrostar Options'!K5524</f>
        <v>0</v>
      </c>
      <c r="G6852" s="13">
        <v>0.15</v>
      </c>
      <c r="H6852" s="14"/>
    </row>
    <row r="6853" spans="1:8" x14ac:dyDescent="0.35">
      <c r="A6853" s="11" t="s">
        <v>8</v>
      </c>
      <c r="B6853" s="16" t="str">
        <f>'[4]HGAC FS12-23 Metrostar Options'!B5525</f>
        <v>MET0005525</v>
      </c>
      <c r="C6853" s="27" t="s">
        <v>73</v>
      </c>
      <c r="D6853" s="16" t="s">
        <v>83</v>
      </c>
      <c r="E6853" s="15" t="str">
        <f>'[4]HGAC FS12-23 Metrostar Options'!C5525</f>
        <v>Fog Lt Location Recessed in Bumper Face Ctr L/R Outboard &amp; Rr Bumper</v>
      </c>
      <c r="F6853" s="17">
        <f>'[4]HGAC FS12-23 Metrostar Options'!K5525</f>
        <v>0</v>
      </c>
      <c r="G6853" s="13">
        <v>0.15</v>
      </c>
      <c r="H6853" s="14"/>
    </row>
    <row r="6854" spans="1:8" x14ac:dyDescent="0.35">
      <c r="A6854" s="11" t="s">
        <v>8</v>
      </c>
      <c r="B6854" s="16" t="str">
        <f>'[4]HGAC FS12-23 Metrostar Options'!B5526</f>
        <v>MET0005526</v>
      </c>
      <c r="C6854" s="27" t="s">
        <v>73</v>
      </c>
      <c r="D6854" s="16" t="s">
        <v>83</v>
      </c>
      <c r="E6854" s="15" t="str">
        <f>'[4]HGAC FS12-23 Metrostar Options'!C5526</f>
        <v>Fog Lt Location Shiploose</v>
      </c>
      <c r="F6854" s="17">
        <f>'[4]HGAC FS12-23 Metrostar Options'!K5526</f>
        <v>0</v>
      </c>
      <c r="G6854" s="13">
        <v>0.15</v>
      </c>
      <c r="H6854" s="14"/>
    </row>
    <row r="6855" spans="1:8" x14ac:dyDescent="0.35">
      <c r="A6855" s="11" t="s">
        <v>8</v>
      </c>
      <c r="B6855" s="16" t="str">
        <f>'[4]HGAC FS12-23 Metrostar Options'!B5527</f>
        <v>MET0005527</v>
      </c>
      <c r="C6855" s="27" t="s">
        <v>73</v>
      </c>
      <c r="D6855" s="16" t="s">
        <v>83</v>
      </c>
      <c r="E6855" s="15" t="str">
        <f>'[4]HGAC FS12-23 Metrostar Options'!C5527</f>
        <v>CAB FRONT LIGHTBAR BLUE LIGHT INCLUDED</v>
      </c>
      <c r="F6855" s="17">
        <f>'[4]HGAC FS12-23 Metrostar Options'!K5527</f>
        <v>0</v>
      </c>
      <c r="G6855" s="13">
        <v>0.15</v>
      </c>
      <c r="H6855" s="14"/>
    </row>
    <row r="6856" spans="1:8" x14ac:dyDescent="0.35">
      <c r="A6856" s="11" t="s">
        <v>8</v>
      </c>
      <c r="B6856" s="16" t="str">
        <f>'[4]HGAC FS12-23 Metrostar Options'!B5528</f>
        <v>MET0005528</v>
      </c>
      <c r="C6856" s="27" t="s">
        <v>73</v>
      </c>
      <c r="D6856" s="16" t="s">
        <v>83</v>
      </c>
      <c r="E6856" s="15" t="str">
        <f>'[4]HGAC FS12-23 Metrostar Options'!C5528</f>
        <v>NO CAB FRONT LIGHTBAR BLUE LIGHT INCLUDED</v>
      </c>
      <c r="F6856" s="17">
        <f>'[4]HGAC FS12-23 Metrostar Options'!K5528</f>
        <v>0</v>
      </c>
      <c r="G6856" s="13">
        <v>0.15</v>
      </c>
      <c r="H6856" s="14"/>
    </row>
    <row r="6857" spans="1:8" x14ac:dyDescent="0.35">
      <c r="A6857" s="11" t="s">
        <v>8</v>
      </c>
      <c r="B6857" s="16" t="str">
        <f>'[4]HGAC FS12-23 Metrostar Options'!B5529</f>
        <v>MET0005529</v>
      </c>
      <c r="C6857" s="27" t="s">
        <v>73</v>
      </c>
      <c r="D6857" s="16" t="s">
        <v>83</v>
      </c>
      <c r="E6857" s="15" t="str">
        <f>'[4]HGAC FS12-23 Metrostar Options'!C5529</f>
        <v>NO Cornering Lights</v>
      </c>
      <c r="F6857" s="17">
        <f>'[4]HGAC FS12-23 Metrostar Options'!K5529</f>
        <v>0</v>
      </c>
      <c r="G6857" s="13">
        <v>0.15</v>
      </c>
      <c r="H6857" s="14"/>
    </row>
    <row r="6858" spans="1:8" x14ac:dyDescent="0.35">
      <c r="A6858" s="11" t="s">
        <v>8</v>
      </c>
      <c r="B6858" s="16" t="str">
        <f>'[4]HGAC FS12-23 Metrostar Options'!B5530</f>
        <v>MET0005530</v>
      </c>
      <c r="C6858" s="27" t="s">
        <v>73</v>
      </c>
      <c r="D6858" s="16" t="s">
        <v>83</v>
      </c>
      <c r="E6858" s="15" t="str">
        <f>'[4]HGAC FS12-23 Metrostar Options'!C5530</f>
        <v>Cornering Lts Whelen 400 LED</v>
      </c>
      <c r="F6858" s="17">
        <f>'[4]HGAC FS12-23 Metrostar Options'!K5530</f>
        <v>580</v>
      </c>
      <c r="G6858" s="13">
        <v>0.15</v>
      </c>
      <c r="H6858" s="14"/>
    </row>
    <row r="6859" spans="1:8" x14ac:dyDescent="0.35">
      <c r="A6859" s="11" t="s">
        <v>8</v>
      </c>
      <c r="B6859" s="16" t="str">
        <f>'[4]HGAC FS12-23 Metrostar Options'!B5531</f>
        <v>MET0005531</v>
      </c>
      <c r="C6859" s="27" t="s">
        <v>73</v>
      </c>
      <c r="D6859" s="16" t="s">
        <v>83</v>
      </c>
      <c r="E6859" s="15" t="str">
        <f>'[4]HGAC FS12-23 Metrostar Options'!C5531</f>
        <v>Cornering Lts Whelen M4 Super LED</v>
      </c>
      <c r="F6859" s="17">
        <f>'[4]HGAC FS12-23 Metrostar Options'!K5531</f>
        <v>775</v>
      </c>
      <c r="G6859" s="13">
        <v>0.15</v>
      </c>
      <c r="H6859" s="14"/>
    </row>
    <row r="6860" spans="1:8" x14ac:dyDescent="0.35">
      <c r="A6860" s="11" t="s">
        <v>8</v>
      </c>
      <c r="B6860" s="16" t="str">
        <f>'[4]HGAC FS12-23 Metrostar Options'!B5532</f>
        <v>MET0005532</v>
      </c>
      <c r="C6860" s="27" t="s">
        <v>73</v>
      </c>
      <c r="D6860" s="16" t="s">
        <v>83</v>
      </c>
      <c r="E6860" s="15" t="str">
        <f>'[4]HGAC FS12-23 Metrostar Options'!C5532</f>
        <v>Cornering Lts Whelen 500 Series TIR6 LED</v>
      </c>
      <c r="F6860" s="17">
        <f>'[4]HGAC FS12-23 Metrostar Options'!K5532</f>
        <v>548</v>
      </c>
      <c r="G6860" s="13">
        <v>0.15</v>
      </c>
      <c r="H6860" s="14"/>
    </row>
    <row r="6861" spans="1:8" x14ac:dyDescent="0.35">
      <c r="A6861" s="11" t="s">
        <v>8</v>
      </c>
      <c r="B6861" s="16" t="str">
        <f>'[4]HGAC FS12-23 Metrostar Options'!B5533</f>
        <v>MET0005533</v>
      </c>
      <c r="C6861" s="27" t="s">
        <v>73</v>
      </c>
      <c r="D6861" s="16" t="s">
        <v>83</v>
      </c>
      <c r="E6861" s="15" t="str">
        <f>'[4]HGAC FS12-23 Metrostar Options'!C5533</f>
        <v>Cornering Lts Whelen 500 Series TIR6 LED Vertical</v>
      </c>
      <c r="F6861" s="17">
        <f>'[4]HGAC FS12-23 Metrostar Options'!K5533</f>
        <v>655</v>
      </c>
      <c r="G6861" s="13">
        <v>0.15</v>
      </c>
      <c r="H6861" s="14"/>
    </row>
    <row r="6862" spans="1:8" x14ac:dyDescent="0.35">
      <c r="A6862" s="11" t="s">
        <v>8</v>
      </c>
      <c r="B6862" s="16" t="str">
        <f>'[4]HGAC FS12-23 Metrostar Options'!B5534</f>
        <v>MET0005534</v>
      </c>
      <c r="C6862" s="27" t="s">
        <v>73</v>
      </c>
      <c r="D6862" s="16" t="s">
        <v>83</v>
      </c>
      <c r="E6862" s="15" t="str">
        <f>'[4]HGAC FS12-23 Metrostar Options'!C5534</f>
        <v>Cornering Lts Whelen 500 Series TIR6 LED Vertical Blk Bezel</v>
      </c>
      <c r="F6862" s="17">
        <f>'[4]HGAC FS12-23 Metrostar Options'!K5534</f>
        <v>655</v>
      </c>
      <c r="G6862" s="13">
        <v>0.15</v>
      </c>
      <c r="H6862" s="14"/>
    </row>
    <row r="6863" spans="1:8" x14ac:dyDescent="0.35">
      <c r="A6863" s="11" t="s">
        <v>8</v>
      </c>
      <c r="B6863" s="16" t="str">
        <f>'[4]HGAC FS12-23 Metrostar Options'!B5535</f>
        <v>MET0005535</v>
      </c>
      <c r="C6863" s="27" t="s">
        <v>73</v>
      </c>
      <c r="D6863" s="16" t="s">
        <v>83</v>
      </c>
      <c r="E6863" s="15" t="str">
        <f>'[4]HGAC FS12-23 Metrostar Options'!C5535</f>
        <v>Cornering Lts Whelen 500 Series TIR6 LED Blk Bezel</v>
      </c>
      <c r="F6863" s="17">
        <f>'[4]HGAC FS12-23 Metrostar Options'!K5535</f>
        <v>548</v>
      </c>
      <c r="G6863" s="13">
        <v>0.15</v>
      </c>
      <c r="H6863" s="14"/>
    </row>
    <row r="6864" spans="1:8" x14ac:dyDescent="0.35">
      <c r="A6864" s="11" t="s">
        <v>8</v>
      </c>
      <c r="B6864" s="16" t="str">
        <f>'[4]HGAC FS12-23 Metrostar Options'!B5536</f>
        <v>MET0005536</v>
      </c>
      <c r="C6864" s="27" t="s">
        <v>73</v>
      </c>
      <c r="D6864" s="16" t="s">
        <v>83</v>
      </c>
      <c r="E6864" s="15" t="str">
        <f>'[4]HGAC FS12-23 Metrostar Options'!C5536</f>
        <v>Cornering Lts Whelen 600 Series Super LED</v>
      </c>
      <c r="F6864" s="17">
        <f>'[4]HGAC FS12-23 Metrostar Options'!K5536</f>
        <v>536</v>
      </c>
      <c r="G6864" s="13">
        <v>0.15</v>
      </c>
      <c r="H6864" s="14"/>
    </row>
    <row r="6865" spans="1:8" x14ac:dyDescent="0.35">
      <c r="A6865" s="11" t="s">
        <v>8</v>
      </c>
      <c r="B6865" s="16" t="str">
        <f>'[4]HGAC FS12-23 Metrostar Options'!B5537</f>
        <v>MET0005537</v>
      </c>
      <c r="C6865" s="27" t="s">
        <v>73</v>
      </c>
      <c r="D6865" s="16" t="s">
        <v>83</v>
      </c>
      <c r="E6865" s="15" t="str">
        <f>'[4]HGAC FS12-23 Metrostar Options'!C5537</f>
        <v>Cornering Lts Whelen 600 Series Super LED Blk Bezel</v>
      </c>
      <c r="F6865" s="17">
        <f>'[4]HGAC FS12-23 Metrostar Options'!K5537</f>
        <v>536</v>
      </c>
      <c r="G6865" s="13">
        <v>0.15</v>
      </c>
      <c r="H6865" s="14"/>
    </row>
    <row r="6866" spans="1:8" x14ac:dyDescent="0.35">
      <c r="A6866" s="11" t="s">
        <v>8</v>
      </c>
      <c r="B6866" s="16" t="str">
        <f>'[4]HGAC FS12-23 Metrostar Options'!B5538</f>
        <v>MET0005538</v>
      </c>
      <c r="C6866" s="27" t="s">
        <v>73</v>
      </c>
      <c r="D6866" s="16" t="s">
        <v>83</v>
      </c>
      <c r="E6866" s="15" t="str">
        <f>'[4]HGAC FS12-23 Metrostar Options'!C5538</f>
        <v>Cornering Lts Whelen M6 Super LED</v>
      </c>
      <c r="F6866" s="17">
        <f>'[4]HGAC FS12-23 Metrostar Options'!K5538</f>
        <v>734</v>
      </c>
      <c r="G6866" s="13">
        <v>0.15</v>
      </c>
      <c r="H6866" s="14"/>
    </row>
    <row r="6867" spans="1:8" x14ac:dyDescent="0.35">
      <c r="A6867" s="11" t="s">
        <v>8</v>
      </c>
      <c r="B6867" s="16" t="str">
        <f>'[4]HGAC FS12-23 Metrostar Options'!B5539</f>
        <v>MET0005539</v>
      </c>
      <c r="C6867" s="27" t="s">
        <v>73</v>
      </c>
      <c r="D6867" s="16" t="s">
        <v>83</v>
      </c>
      <c r="E6867" s="15" t="str">
        <f>'[4]HGAC FS12-23 Metrostar Options'!C5539</f>
        <v>Cornering Lts Whelen M6 Super LED Blk Bezel</v>
      </c>
      <c r="F6867" s="17">
        <f>'[4]HGAC FS12-23 Metrostar Options'!K5539</f>
        <v>841</v>
      </c>
      <c r="G6867" s="13">
        <v>0.15</v>
      </c>
      <c r="H6867" s="14"/>
    </row>
    <row r="6868" spans="1:8" x14ac:dyDescent="0.35">
      <c r="A6868" s="11" t="s">
        <v>8</v>
      </c>
      <c r="B6868" s="16" t="str">
        <f>'[4]HGAC FS12-23 Metrostar Options'!B5540</f>
        <v>MET0005540</v>
      </c>
      <c r="C6868" s="27" t="s">
        <v>73</v>
      </c>
      <c r="D6868" s="16" t="s">
        <v>83</v>
      </c>
      <c r="E6868" s="15" t="str">
        <f>'[4]HGAC FS12-23 Metrostar Options'!C5540</f>
        <v>Cornering Lts Whelen M7 Super LED</v>
      </c>
      <c r="F6868" s="17">
        <f>'[4]HGAC FS12-23 Metrostar Options'!K5540</f>
        <v>870</v>
      </c>
      <c r="G6868" s="13">
        <v>0.15</v>
      </c>
      <c r="H6868" s="14"/>
    </row>
    <row r="6869" spans="1:8" x14ac:dyDescent="0.35">
      <c r="A6869" s="11" t="s">
        <v>8</v>
      </c>
      <c r="B6869" s="16" t="str">
        <f>'[4]HGAC FS12-23 Metrostar Options'!B5541</f>
        <v>MET0005541</v>
      </c>
      <c r="C6869" s="27" t="s">
        <v>73</v>
      </c>
      <c r="D6869" s="16" t="s">
        <v>83</v>
      </c>
      <c r="E6869" s="15" t="str">
        <f>'[4]HGAC FS12-23 Metrostar Options'!C5541</f>
        <v>Cornering Lts Whelen M7 Super LED Blk Bezel</v>
      </c>
      <c r="F6869" s="17">
        <f>'[4]HGAC FS12-23 Metrostar Options'!K5541</f>
        <v>870</v>
      </c>
      <c r="G6869" s="13">
        <v>0.15</v>
      </c>
      <c r="H6869" s="14"/>
    </row>
    <row r="6870" spans="1:8" x14ac:dyDescent="0.35">
      <c r="A6870" s="11" t="s">
        <v>8</v>
      </c>
      <c r="B6870" s="16" t="str">
        <f>'[4]HGAC FS12-23 Metrostar Options'!B5542</f>
        <v>MET0005542</v>
      </c>
      <c r="C6870" s="27" t="s">
        <v>73</v>
      </c>
      <c r="D6870" s="16" t="s">
        <v>83</v>
      </c>
      <c r="E6870" s="15" t="str">
        <f>'[4]HGAC FS12-23 Metrostar Options'!C5542</f>
        <v>Cornering Lts Federal Signal MPS122U LED</v>
      </c>
      <c r="F6870" s="17">
        <f>'[4]HGAC FS12-23 Metrostar Options'!K5542</f>
        <v>645</v>
      </c>
      <c r="G6870" s="13">
        <v>0.15</v>
      </c>
      <c r="H6870" s="14"/>
    </row>
    <row r="6871" spans="1:8" x14ac:dyDescent="0.35">
      <c r="A6871" s="11" t="s">
        <v>8</v>
      </c>
      <c r="B6871" s="16" t="str">
        <f>'[4]HGAC FS12-23 Metrostar Options'!B5543</f>
        <v>MET0005543</v>
      </c>
      <c r="C6871" s="27" t="s">
        <v>73</v>
      </c>
      <c r="D6871" s="16" t="s">
        <v>83</v>
      </c>
      <c r="E6871" s="15" t="str">
        <f>'[4]HGAC FS12-23 Metrostar Options'!C5543</f>
        <v>Cornering Lts SoundOff Signal MPower Fascia 4" LED</v>
      </c>
      <c r="F6871" s="17">
        <f>'[4]HGAC FS12-23 Metrostar Options'!K5543</f>
        <v>611</v>
      </c>
      <c r="G6871" s="13">
        <v>0.15</v>
      </c>
      <c r="H6871" s="14"/>
    </row>
    <row r="6872" spans="1:8" x14ac:dyDescent="0.35">
      <c r="A6872" s="11" t="s">
        <v>8</v>
      </c>
      <c r="B6872" s="16" t="str">
        <f>'[4]HGAC FS12-23 Metrostar Options'!B5544</f>
        <v>MET0005544</v>
      </c>
      <c r="C6872" s="27" t="s">
        <v>73</v>
      </c>
      <c r="D6872" s="16" t="s">
        <v>83</v>
      </c>
      <c r="E6872" s="15" t="str">
        <f>'[4]HGAC FS12-23 Metrostar Options'!C5544</f>
        <v>Cornering Lts SoundOff Signal MPower Fascia 4" LED Blk Bezel</v>
      </c>
      <c r="F6872" s="17">
        <f>'[4]HGAC FS12-23 Metrostar Options'!K5544</f>
        <v>611</v>
      </c>
      <c r="G6872" s="13">
        <v>0.15</v>
      </c>
      <c r="H6872" s="14"/>
    </row>
    <row r="6873" spans="1:8" x14ac:dyDescent="0.35">
      <c r="A6873" s="11" t="s">
        <v>8</v>
      </c>
      <c r="B6873" s="16" t="str">
        <f>'[4]HGAC FS12-23 Metrostar Options'!B5545</f>
        <v>MET0005545</v>
      </c>
      <c r="C6873" s="27" t="s">
        <v>73</v>
      </c>
      <c r="D6873" s="16" t="s">
        <v>83</v>
      </c>
      <c r="E6873" s="15" t="str">
        <f>'[4]HGAC FS12-23 Metrostar Options'!C5545</f>
        <v>Cornering Lts Integrated w/Intersection Warn Lt</v>
      </c>
      <c r="F6873" s="17">
        <f>'[4]HGAC FS12-23 Metrostar Options'!K5545</f>
        <v>0</v>
      </c>
      <c r="G6873" s="13">
        <v>0.15</v>
      </c>
      <c r="H6873" s="14"/>
    </row>
    <row r="6874" spans="1:8" x14ac:dyDescent="0.35">
      <c r="A6874" s="11" t="s">
        <v>8</v>
      </c>
      <c r="B6874" s="16" t="str">
        <f>'[4]HGAC FS12-23 Metrostar Options'!B5546</f>
        <v>MET0005546</v>
      </c>
      <c r="C6874" s="27" t="s">
        <v>73</v>
      </c>
      <c r="D6874" s="16" t="s">
        <v>83</v>
      </c>
      <c r="E6874" s="15" t="str">
        <f>'[4]HGAC FS12-23 Metrostar Options'!C5546</f>
        <v>Cornering Lts Integrated w/Aux Intersection Warn Lt</v>
      </c>
      <c r="F6874" s="17">
        <f>'[4]HGAC FS12-23 Metrostar Options'!K5546</f>
        <v>106</v>
      </c>
      <c r="G6874" s="13">
        <v>0.15</v>
      </c>
      <c r="H6874" s="14"/>
    </row>
    <row r="6875" spans="1:8" x14ac:dyDescent="0.35">
      <c r="A6875" s="11" t="s">
        <v>8</v>
      </c>
      <c r="B6875" s="16" t="str">
        <f>'[4]HGAC FS12-23 Metrostar Options'!B5547</f>
        <v>MET0005547</v>
      </c>
      <c r="C6875" s="27" t="s">
        <v>73</v>
      </c>
      <c r="D6875" s="16" t="s">
        <v>83</v>
      </c>
      <c r="E6875" s="15" t="str">
        <f>'[4]HGAC FS12-23 Metrostar Options'!C5547</f>
        <v>NO Cornering Light Activation</v>
      </c>
      <c r="F6875" s="17">
        <f>'[4]HGAC FS12-23 Metrostar Options'!K5547</f>
        <v>0</v>
      </c>
      <c r="G6875" s="13">
        <v>0.15</v>
      </c>
      <c r="H6875" s="14"/>
    </row>
    <row r="6876" spans="1:8" x14ac:dyDescent="0.35">
      <c r="A6876" s="11" t="s">
        <v>8</v>
      </c>
      <c r="B6876" s="16" t="str">
        <f>'[4]HGAC FS12-23 Metrostar Options'!B5548</f>
        <v>MET0005548</v>
      </c>
      <c r="C6876" s="27" t="s">
        <v>73</v>
      </c>
      <c r="D6876" s="16" t="s">
        <v>83</v>
      </c>
      <c r="E6876" s="15" t="str">
        <f>'[4]HGAC FS12-23 Metrostar Options'!C5548</f>
        <v>Cornering Lights Actv w/Turn Signal</v>
      </c>
      <c r="F6876" s="17">
        <f>'[4]HGAC FS12-23 Metrostar Options'!K5548</f>
        <v>0</v>
      </c>
      <c r="G6876" s="13">
        <v>0.15</v>
      </c>
      <c r="H6876" s="14"/>
    </row>
    <row r="6877" spans="1:8" x14ac:dyDescent="0.35">
      <c r="A6877" s="11" t="s">
        <v>8</v>
      </c>
      <c r="B6877" s="16" t="str">
        <f>'[4]HGAC FS12-23 Metrostar Options'!B5549</f>
        <v>MET0005549</v>
      </c>
      <c r="C6877" s="27" t="s">
        <v>73</v>
      </c>
      <c r="D6877" s="16" t="s">
        <v>83</v>
      </c>
      <c r="E6877" s="15" t="str">
        <f>'[4]HGAC FS12-23 Metrostar Options'!C5549</f>
        <v>Cornering Lights Actv w/Turn Signal &amp; Ground Lights</v>
      </c>
      <c r="F6877" s="17">
        <f>'[4]HGAC FS12-23 Metrostar Options'!K5549</f>
        <v>0</v>
      </c>
      <c r="G6877" s="13">
        <v>0.15</v>
      </c>
      <c r="H6877" s="14"/>
    </row>
    <row r="6878" spans="1:8" x14ac:dyDescent="0.35">
      <c r="A6878" s="11" t="s">
        <v>8</v>
      </c>
      <c r="B6878" s="16" t="str">
        <f>'[4]HGAC FS12-23 Metrostar Options'!B5550</f>
        <v>MET0005550</v>
      </c>
      <c r="C6878" s="27" t="s">
        <v>73</v>
      </c>
      <c r="D6878" s="16" t="s">
        <v>83</v>
      </c>
      <c r="E6878" s="15" t="str">
        <f>'[4]HGAC FS12-23 Metrostar Options'!C5550</f>
        <v>Cornering Lights Actv w/Turn Signal &amp; Indv Disp</v>
      </c>
      <c r="F6878" s="17">
        <f>'[4]HGAC FS12-23 Metrostar Options'!K5550</f>
        <v>0</v>
      </c>
      <c r="G6878" s="13">
        <v>0.15</v>
      </c>
      <c r="H6878" s="14"/>
    </row>
    <row r="6879" spans="1:8" x14ac:dyDescent="0.35">
      <c r="A6879" s="11" t="s">
        <v>8</v>
      </c>
      <c r="B6879" s="16" t="str">
        <f>'[4]HGAC FS12-23 Metrostar Options'!B5551</f>
        <v>MET0005551</v>
      </c>
      <c r="C6879" s="27" t="s">
        <v>73</v>
      </c>
      <c r="D6879" s="16" t="s">
        <v>83</v>
      </c>
      <c r="E6879" s="15" t="str">
        <f>'[4]HGAC FS12-23 Metrostar Options'!C5551</f>
        <v>Cornering Lights Actv w/Turn Signal &amp; Reverse</v>
      </c>
      <c r="F6879" s="17">
        <f>'[4]HGAC FS12-23 Metrostar Options'!K5551</f>
        <v>0</v>
      </c>
      <c r="G6879" s="13">
        <v>0.15</v>
      </c>
      <c r="H6879" s="14"/>
    </row>
    <row r="6880" spans="1:8" x14ac:dyDescent="0.35">
      <c r="A6880" s="11" t="s">
        <v>8</v>
      </c>
      <c r="B6880" s="16" t="str">
        <f>'[4]HGAC FS12-23 Metrostar Options'!B5552</f>
        <v>MET0005552</v>
      </c>
      <c r="C6880" s="27" t="s">
        <v>73</v>
      </c>
      <c r="D6880" s="16" t="s">
        <v>83</v>
      </c>
      <c r="E6880" s="15" t="str">
        <f>'[4]HGAC FS12-23 Metrostar Options'!C5552</f>
        <v>Cornering Lights Actv w/Turn Signal, Park Brake, &amp; Disp</v>
      </c>
      <c r="F6880" s="17">
        <f>'[4]HGAC FS12-23 Metrostar Options'!K5552</f>
        <v>0</v>
      </c>
      <c r="G6880" s="13">
        <v>0.15</v>
      </c>
      <c r="H6880" s="14"/>
    </row>
    <row r="6881" spans="1:8" x14ac:dyDescent="0.35">
      <c r="A6881" s="11" t="s">
        <v>8</v>
      </c>
      <c r="B6881" s="16" t="str">
        <f>'[4]HGAC FS12-23 Metrostar Options'!B5553</f>
        <v>MET0005553</v>
      </c>
      <c r="C6881" s="27" t="s">
        <v>73</v>
      </c>
      <c r="D6881" s="16" t="s">
        <v>83</v>
      </c>
      <c r="E6881" s="15" t="str">
        <f>'[4]HGAC FS12-23 Metrostar Options'!C5553</f>
        <v>Cornering Lights Actv w/Turn Signal, Reverse, &amp; Hazard</v>
      </c>
      <c r="F6881" s="17">
        <f>'[4]HGAC FS12-23 Metrostar Options'!K5553</f>
        <v>0</v>
      </c>
      <c r="G6881" s="13">
        <v>0.15</v>
      </c>
      <c r="H6881" s="14"/>
    </row>
    <row r="6882" spans="1:8" x14ac:dyDescent="0.35">
      <c r="A6882" s="11" t="s">
        <v>8</v>
      </c>
      <c r="B6882" s="16" t="str">
        <f>'[4]HGAC FS12-23 Metrostar Options'!B5554</f>
        <v>MET0005554</v>
      </c>
      <c r="C6882" s="27" t="s">
        <v>73</v>
      </c>
      <c r="D6882" s="16" t="s">
        <v>83</v>
      </c>
      <c r="E6882" s="15" t="str">
        <f>'[4]HGAC FS12-23 Metrostar Options'!C5554</f>
        <v>Cornering Lights Actv w/Turn Signal, Reverse, &amp; Park Brake</v>
      </c>
      <c r="F6882" s="17">
        <f>'[4]HGAC FS12-23 Metrostar Options'!K5554</f>
        <v>0</v>
      </c>
      <c r="G6882" s="13">
        <v>0.15</v>
      </c>
      <c r="H6882" s="14"/>
    </row>
    <row r="6883" spans="1:8" x14ac:dyDescent="0.35">
      <c r="A6883" s="11" t="s">
        <v>8</v>
      </c>
      <c r="B6883" s="16" t="str">
        <f>'[4]HGAC FS12-23 Metrostar Options'!B5555</f>
        <v>MET0005555</v>
      </c>
      <c r="C6883" s="27" t="s">
        <v>73</v>
      </c>
      <c r="D6883" s="16" t="s">
        <v>83</v>
      </c>
      <c r="E6883" s="15" t="str">
        <f>'[4]HGAC FS12-23 Metrostar Options'!C5555</f>
        <v>Cornering Lights Actv w/Turn Signal, Reverse, &amp; Disp</v>
      </c>
      <c r="F6883" s="17">
        <f>'[4]HGAC FS12-23 Metrostar Options'!K5555</f>
        <v>0</v>
      </c>
      <c r="G6883" s="13">
        <v>0.15</v>
      </c>
      <c r="H6883" s="14"/>
    </row>
    <row r="6884" spans="1:8" x14ac:dyDescent="0.35">
      <c r="A6884" s="11" t="s">
        <v>8</v>
      </c>
      <c r="B6884" s="16" t="str">
        <f>'[4]HGAC FS12-23 Metrostar Options'!B5556</f>
        <v>MET0005556</v>
      </c>
      <c r="C6884" s="27" t="s">
        <v>73</v>
      </c>
      <c r="D6884" s="16" t="s">
        <v>83</v>
      </c>
      <c r="E6884" s="15" t="str">
        <f>'[4]HGAC FS12-23 Metrostar Options'!C5556</f>
        <v>Cornering Lights Actv w/Turn Signal, Reverse, Hazard, &amp; Rocker Sw</v>
      </c>
      <c r="F6884" s="17">
        <f>'[4]HGAC FS12-23 Metrostar Options'!K5556</f>
        <v>0</v>
      </c>
      <c r="G6884" s="13">
        <v>0.15</v>
      </c>
      <c r="H6884" s="14"/>
    </row>
    <row r="6885" spans="1:8" x14ac:dyDescent="0.35">
      <c r="A6885" s="11" t="s">
        <v>8</v>
      </c>
      <c r="B6885" s="16" t="str">
        <f>'[4]HGAC FS12-23 Metrostar Options'!B5557</f>
        <v>MET0005557</v>
      </c>
      <c r="C6885" s="27" t="s">
        <v>73</v>
      </c>
      <c r="D6885" s="16" t="s">
        <v>83</v>
      </c>
      <c r="E6885" s="15" t="str">
        <f>'[4]HGAC FS12-23 Metrostar Options'!C5557</f>
        <v>NO Cornering Light Location</v>
      </c>
      <c r="F6885" s="17">
        <f>'[4]HGAC FS12-23 Metrostar Options'!K5557</f>
        <v>0</v>
      </c>
      <c r="G6885" s="13">
        <v>0.15</v>
      </c>
      <c r="H6885" s="14"/>
    </row>
    <row r="6886" spans="1:8" x14ac:dyDescent="0.35">
      <c r="A6886" s="11" t="s">
        <v>8</v>
      </c>
      <c r="B6886" s="16" t="str">
        <f>'[4]HGAC FS12-23 Metrostar Options'!B5558</f>
        <v>MET0005558</v>
      </c>
      <c r="C6886" s="27" t="s">
        <v>73</v>
      </c>
      <c r="D6886" s="16" t="s">
        <v>83</v>
      </c>
      <c r="E6886" s="15" t="str">
        <f>'[4]HGAC FS12-23 Metrostar Options'!C5558</f>
        <v>Cornering Lights Location Bumper Tail Above Intersectors</v>
      </c>
      <c r="F6886" s="17">
        <f>'[4]HGAC FS12-23 Metrostar Options'!K5558</f>
        <v>0</v>
      </c>
      <c r="G6886" s="13">
        <v>0.15</v>
      </c>
      <c r="H6886" s="14"/>
    </row>
    <row r="6887" spans="1:8" x14ac:dyDescent="0.35">
      <c r="A6887" s="11" t="s">
        <v>8</v>
      </c>
      <c r="B6887" s="16" t="str">
        <f>'[4]HGAC FS12-23 Metrostar Options'!B5559</f>
        <v>MET0005559</v>
      </c>
      <c r="C6887" s="27" t="s">
        <v>73</v>
      </c>
      <c r="D6887" s="16" t="s">
        <v>83</v>
      </c>
      <c r="E6887" s="15" t="str">
        <f>'[4]HGAC FS12-23 Metrostar Options'!C5559</f>
        <v>Cornering Lights Location Bumper Tail Below Intersectors</v>
      </c>
      <c r="F6887" s="17">
        <f>'[4]HGAC FS12-23 Metrostar Options'!K5559</f>
        <v>0</v>
      </c>
      <c r="G6887" s="13">
        <v>0.15</v>
      </c>
      <c r="H6887" s="14"/>
    </row>
    <row r="6888" spans="1:8" x14ac:dyDescent="0.35">
      <c r="A6888" s="11" t="s">
        <v>8</v>
      </c>
      <c r="B6888" s="16" t="str">
        <f>'[4]HGAC FS12-23 Metrostar Options'!B5560</f>
        <v>MET0005560</v>
      </c>
      <c r="C6888" s="27" t="s">
        <v>73</v>
      </c>
      <c r="D6888" s="16" t="s">
        <v>83</v>
      </c>
      <c r="E6888" s="15" t="str">
        <f>'[4]HGAC FS12-23 Metrostar Options'!C5560</f>
        <v>Cornering Lights Location Bumper Tail Fwd</v>
      </c>
      <c r="F6888" s="17">
        <f>'[4]HGAC FS12-23 Metrostar Options'!K5560</f>
        <v>0</v>
      </c>
      <c r="G6888" s="13">
        <v>0.15</v>
      </c>
      <c r="H6888" s="14"/>
    </row>
    <row r="6889" spans="1:8" x14ac:dyDescent="0.35">
      <c r="A6889" s="11" t="s">
        <v>8</v>
      </c>
      <c r="B6889" s="16" t="str">
        <f>'[4]HGAC FS12-23 Metrostar Options'!B5561</f>
        <v>MET0005561</v>
      </c>
      <c r="C6889" s="27" t="s">
        <v>73</v>
      </c>
      <c r="D6889" s="16" t="s">
        <v>83</v>
      </c>
      <c r="E6889" s="15" t="str">
        <f>'[4]HGAC FS12-23 Metrostar Options'!C5561</f>
        <v>Cornering Lights Location Bumper Tail Upper Rear</v>
      </c>
      <c r="F6889" s="17">
        <f>'[4]HGAC FS12-23 Metrostar Options'!K5561</f>
        <v>0</v>
      </c>
      <c r="G6889" s="13">
        <v>0.15</v>
      </c>
      <c r="H6889" s="14"/>
    </row>
    <row r="6890" spans="1:8" x14ac:dyDescent="0.35">
      <c r="A6890" s="11" t="s">
        <v>8</v>
      </c>
      <c r="B6890" s="16" t="str">
        <f>'[4]HGAC FS12-23 Metrostar Options'!B5562</f>
        <v>MET0005562</v>
      </c>
      <c r="C6890" s="27" t="s">
        <v>73</v>
      </c>
      <c r="D6890" s="16" t="s">
        <v>83</v>
      </c>
      <c r="E6890" s="15" t="str">
        <f>'[4]HGAC FS12-23 Metrostar Options'!C5562</f>
        <v>Cornering Lights Location Bumper Tail Rwd</v>
      </c>
      <c r="F6890" s="17">
        <f>'[4]HGAC FS12-23 Metrostar Options'!K5562</f>
        <v>0</v>
      </c>
      <c r="G6890" s="13">
        <v>0.15</v>
      </c>
      <c r="H6890" s="14"/>
    </row>
    <row r="6891" spans="1:8" x14ac:dyDescent="0.35">
      <c r="A6891" s="11" t="s">
        <v>8</v>
      </c>
      <c r="B6891" s="16" t="str">
        <f>'[4]HGAC FS12-23 Metrostar Options'!B5563</f>
        <v>MET0005563</v>
      </c>
      <c r="C6891" s="27" t="s">
        <v>73</v>
      </c>
      <c r="D6891" s="16" t="s">
        <v>83</v>
      </c>
      <c r="E6891" s="15" t="str">
        <f>'[4]HGAC FS12-23 Metrostar Options'!C5563</f>
        <v>Cornering Lights Location Bumper Corner</v>
      </c>
      <c r="F6891" s="17">
        <f>'[4]HGAC FS12-23 Metrostar Options'!K5563</f>
        <v>0</v>
      </c>
      <c r="G6891" s="13">
        <v>0.15</v>
      </c>
      <c r="H6891" s="14"/>
    </row>
    <row r="6892" spans="1:8" x14ac:dyDescent="0.35">
      <c r="A6892" s="11" t="s">
        <v>8</v>
      </c>
      <c r="B6892" s="16" t="str">
        <f>'[4]HGAC FS12-23 Metrostar Options'!B5564</f>
        <v>MET0005564</v>
      </c>
      <c r="C6892" s="27" t="s">
        <v>73</v>
      </c>
      <c r="D6892" s="16" t="s">
        <v>83</v>
      </c>
      <c r="E6892" s="15" t="str">
        <f>'[4]HGAC FS12-23 Metrostar Options'!C5564</f>
        <v>Cornering Lights Location Behind Cab Radius</v>
      </c>
      <c r="F6892" s="17">
        <f>'[4]HGAC FS12-23 Metrostar Options'!K5564</f>
        <v>0</v>
      </c>
      <c r="G6892" s="13">
        <v>0.15</v>
      </c>
      <c r="H6892" s="14"/>
    </row>
    <row r="6893" spans="1:8" x14ac:dyDescent="0.35">
      <c r="A6893" s="11" t="s">
        <v>8</v>
      </c>
      <c r="B6893" s="16" t="str">
        <f>'[4]HGAC FS12-23 Metrostar Options'!B5565</f>
        <v>MET0005565</v>
      </c>
      <c r="C6893" s="27" t="s">
        <v>73</v>
      </c>
      <c r="D6893" s="16" t="s">
        <v>83</v>
      </c>
      <c r="E6893" s="15" t="str">
        <f>'[4]HGAC FS12-23 Metrostar Options'!C5565</f>
        <v>Cornering Lights Location Horiz Mnt Bhd Cab Radius Abv Intersect</v>
      </c>
      <c r="F6893" s="17">
        <f>'[4]HGAC FS12-23 Metrostar Options'!K5565</f>
        <v>0</v>
      </c>
      <c r="G6893" s="13">
        <v>0.15</v>
      </c>
      <c r="H6893" s="14"/>
    </row>
    <row r="6894" spans="1:8" x14ac:dyDescent="0.35">
      <c r="A6894" s="11" t="s">
        <v>8</v>
      </c>
      <c r="B6894" s="16" t="str">
        <f>'[4]HGAC FS12-23 Metrostar Options'!B5566</f>
        <v>MET0005566</v>
      </c>
      <c r="C6894" s="27" t="s">
        <v>73</v>
      </c>
      <c r="D6894" s="16" t="s">
        <v>83</v>
      </c>
      <c r="E6894" s="15" t="str">
        <f>'[4]HGAC FS12-23 Metrostar Options'!C5566</f>
        <v>Cornering Lights Location Recess Mtd on Bmpr Tail Behind Intersectors</v>
      </c>
      <c r="F6894" s="17">
        <f>'[4]HGAC FS12-23 Metrostar Options'!K5566</f>
        <v>357</v>
      </c>
      <c r="G6894" s="13">
        <v>0.15</v>
      </c>
      <c r="H6894" s="14"/>
    </row>
    <row r="6895" spans="1:8" x14ac:dyDescent="0.35">
      <c r="A6895" s="11" t="s">
        <v>8</v>
      </c>
      <c r="B6895" s="16" t="str">
        <f>'[4]HGAC FS12-23 Metrostar Options'!B5567</f>
        <v>MET0005567</v>
      </c>
      <c r="C6895" s="27" t="s">
        <v>73</v>
      </c>
      <c r="D6895" s="16" t="s">
        <v>83</v>
      </c>
      <c r="E6895" s="15" t="str">
        <f>'[4]HGAC FS12-23 Metrostar Options'!C5567</f>
        <v>Cornering Lights Location Recess on Bumper Corner</v>
      </c>
      <c r="F6895" s="17">
        <f>'[4]HGAC FS12-23 Metrostar Options'!K5567</f>
        <v>357</v>
      </c>
      <c r="G6895" s="13">
        <v>0.15</v>
      </c>
      <c r="H6895" s="14"/>
    </row>
    <row r="6896" spans="1:8" x14ac:dyDescent="0.35">
      <c r="A6896" s="11" t="s">
        <v>8</v>
      </c>
      <c r="B6896" s="16" t="str">
        <f>'[4]HGAC FS12-23 Metrostar Options'!B5568</f>
        <v>MET0005568</v>
      </c>
      <c r="C6896" s="27" t="s">
        <v>73</v>
      </c>
      <c r="D6896" s="16" t="s">
        <v>83</v>
      </c>
      <c r="E6896" s="15" t="str">
        <f>'[4]HGAC FS12-23 Metrostar Options'!C5568</f>
        <v>Cornering Lights Location Integrated w/Intersection Warn</v>
      </c>
      <c r="F6896" s="17">
        <f>'[4]HGAC FS12-23 Metrostar Options'!K5568</f>
        <v>0</v>
      </c>
      <c r="G6896" s="13">
        <v>0.15</v>
      </c>
      <c r="H6896" s="14"/>
    </row>
    <row r="6897" spans="1:8" x14ac:dyDescent="0.35">
      <c r="A6897" s="11" t="s">
        <v>8</v>
      </c>
      <c r="B6897" s="16" t="str">
        <f>'[4]HGAC FS12-23 Metrostar Options'!B5569</f>
        <v>MET0005569</v>
      </c>
      <c r="C6897" s="27" t="s">
        <v>73</v>
      </c>
      <c r="D6897" s="16" t="s">
        <v>83</v>
      </c>
      <c r="E6897" s="15" t="str">
        <f>'[4]HGAC FS12-23 Metrostar Options'!C5569</f>
        <v>Interior Overhead Lts Red/Clear LED</v>
      </c>
      <c r="F6897" s="17">
        <f>'[4]HGAC FS12-23 Metrostar Options'!K5569</f>
        <v>0</v>
      </c>
      <c r="G6897" s="13">
        <v>0.15</v>
      </c>
      <c r="H6897" s="14"/>
    </row>
    <row r="6898" spans="1:8" x14ac:dyDescent="0.35">
      <c r="A6898" s="11" t="s">
        <v>8</v>
      </c>
      <c r="B6898" s="16" t="str">
        <f>'[4]HGAC FS12-23 Metrostar Options'!B5570</f>
        <v>MET0005570</v>
      </c>
      <c r="C6898" s="27" t="s">
        <v>73</v>
      </c>
      <c r="D6898" s="16" t="s">
        <v>83</v>
      </c>
      <c r="E6898" s="15" t="str">
        <f>'[4]HGAC FS12-23 Metrostar Options'!C5570</f>
        <v>Interior Overhead Lts Weldon Red/Clear Split Lens LED</v>
      </c>
      <c r="F6898" s="17">
        <f>'[4]HGAC FS12-23 Metrostar Options'!K5570</f>
        <v>604</v>
      </c>
      <c r="G6898" s="13">
        <v>0.15</v>
      </c>
      <c r="H6898" s="14"/>
    </row>
    <row r="6899" spans="1:8" x14ac:dyDescent="0.35">
      <c r="A6899" s="11" t="s">
        <v>8</v>
      </c>
      <c r="B6899" s="16" t="str">
        <f>'[4]HGAC FS12-23 Metrostar Options'!B5571</f>
        <v>MET0005571</v>
      </c>
      <c r="C6899" s="27" t="s">
        <v>73</v>
      </c>
      <c r="D6899" s="16" t="s">
        <v>83</v>
      </c>
      <c r="E6899" s="15" t="str">
        <f>'[4]HGAC FS12-23 Metrostar Options'!C5571</f>
        <v>Interior Overhead Lts Whelen Red/Clear LED</v>
      </c>
      <c r="F6899" s="17">
        <f>'[4]HGAC FS12-23 Metrostar Options'!K5571</f>
        <v>1677</v>
      </c>
      <c r="G6899" s="13">
        <v>0.15</v>
      </c>
      <c r="H6899" s="14"/>
    </row>
    <row r="6900" spans="1:8" x14ac:dyDescent="0.35">
      <c r="A6900" s="11" t="s">
        <v>8</v>
      </c>
      <c r="B6900" s="16" t="str">
        <f>'[4]HGAC FS12-23 Metrostar Options'!B5572</f>
        <v>MET0005572</v>
      </c>
      <c r="C6900" s="27" t="s">
        <v>73</v>
      </c>
      <c r="D6900" s="16" t="s">
        <v>83</v>
      </c>
      <c r="E6900" s="15" t="str">
        <f>'[4]HGAC FS12-23 Metrostar Options'!C5572</f>
        <v>Interior Overhead Lts Whelen 6" Red/Clear LED</v>
      </c>
      <c r="F6900" s="17">
        <f>'[4]HGAC FS12-23 Metrostar Options'!K5572</f>
        <v>503</v>
      </c>
      <c r="G6900" s="13">
        <v>0.15</v>
      </c>
      <c r="H6900" s="14"/>
    </row>
    <row r="6901" spans="1:8" x14ac:dyDescent="0.35">
      <c r="A6901" s="11" t="s">
        <v>8</v>
      </c>
      <c r="B6901" s="16" t="str">
        <f>'[4]HGAC FS12-23 Metrostar Options'!B5573</f>
        <v>MET0005573</v>
      </c>
      <c r="C6901" s="27" t="s">
        <v>73</v>
      </c>
      <c r="D6901" s="16" t="s">
        <v>83</v>
      </c>
      <c r="E6901" s="15" t="str">
        <f>'[4]HGAC FS12-23 Metrostar Options'!C5573</f>
        <v>Interior Overhead Lts Whelen 6" Blue/Clear LED</v>
      </c>
      <c r="F6901" s="17">
        <f>'[4]HGAC FS12-23 Metrostar Options'!K5573</f>
        <v>503</v>
      </c>
      <c r="G6901" s="13">
        <v>0.15</v>
      </c>
      <c r="H6901" s="14"/>
    </row>
    <row r="6902" spans="1:8" x14ac:dyDescent="0.35">
      <c r="A6902" s="11" t="s">
        <v>8</v>
      </c>
      <c r="B6902" s="16" t="str">
        <f>'[4]HGAC FS12-23 Metrostar Options'!B5574</f>
        <v>MET0005574</v>
      </c>
      <c r="C6902" s="27" t="s">
        <v>73</v>
      </c>
      <c r="D6902" s="16" t="s">
        <v>83</v>
      </c>
      <c r="E6902" s="15" t="str">
        <f>'[4]HGAC FS12-23 Metrostar Options'!C5574</f>
        <v>Interior Overhead Lts OnScene Solutions Red/Clear LED</v>
      </c>
      <c r="F6902" s="17">
        <f>'[4]HGAC FS12-23 Metrostar Options'!K5574</f>
        <v>2017</v>
      </c>
      <c r="G6902" s="13">
        <v>0.15</v>
      </c>
      <c r="H6902" s="14"/>
    </row>
    <row r="6903" spans="1:8" x14ac:dyDescent="0.35">
      <c r="A6903" s="11" t="s">
        <v>8</v>
      </c>
      <c r="B6903" s="16" t="str">
        <f>'[4]HGAC FS12-23 Metrostar Options'!B5575</f>
        <v>MET0005575</v>
      </c>
      <c r="C6903" s="27" t="s">
        <v>73</v>
      </c>
      <c r="D6903" s="16" t="s">
        <v>83</v>
      </c>
      <c r="E6903" s="15" t="str">
        <f>'[4]HGAC FS12-23 Metrostar Options'!C5575</f>
        <v>Int Ovrhd Lt Actv Resp Dr</v>
      </c>
      <c r="F6903" s="17">
        <f>'[4]HGAC FS12-23 Metrostar Options'!K5575</f>
        <v>0</v>
      </c>
      <c r="G6903" s="13">
        <v>0.15</v>
      </c>
      <c r="H6903" s="14"/>
    </row>
    <row r="6904" spans="1:8" x14ac:dyDescent="0.35">
      <c r="A6904" s="11" t="s">
        <v>8</v>
      </c>
      <c r="B6904" s="16" t="str">
        <f>'[4]HGAC FS12-23 Metrostar Options'!B5576</f>
        <v>MET0005576</v>
      </c>
      <c r="C6904" s="27" t="s">
        <v>73</v>
      </c>
      <c r="D6904" s="16" t="s">
        <v>83</v>
      </c>
      <c r="E6904" s="15" t="str">
        <f>'[4]HGAC FS12-23 Metrostar Options'!C5576</f>
        <v>Int Ovrhd Lt Actv Resp Dr &amp; MUX</v>
      </c>
      <c r="F6904" s="17">
        <f>'[4]HGAC FS12-23 Metrostar Options'!K5576</f>
        <v>0</v>
      </c>
      <c r="G6904" s="13">
        <v>0.15</v>
      </c>
      <c r="H6904" s="14"/>
    </row>
    <row r="6905" spans="1:8" x14ac:dyDescent="0.35">
      <c r="A6905" s="11" t="s">
        <v>8</v>
      </c>
      <c r="B6905" s="16" t="str">
        <f>'[4]HGAC FS12-23 Metrostar Options'!B5577</f>
        <v>MET0005577</v>
      </c>
      <c r="C6905" s="27" t="s">
        <v>73</v>
      </c>
      <c r="D6905" s="16" t="s">
        <v>83</v>
      </c>
      <c r="E6905" s="15" t="str">
        <f>'[4]HGAC FS12-23 Metrostar Options'!C5577</f>
        <v>Int Ovrhd Lt Actv Resp Dr &amp; MUX Multi Level Sw</v>
      </c>
      <c r="F6905" s="17">
        <f>'[4]HGAC FS12-23 Metrostar Options'!K5577</f>
        <v>159</v>
      </c>
      <c r="G6905" s="13">
        <v>0.15</v>
      </c>
      <c r="H6905" s="14"/>
    </row>
    <row r="6906" spans="1:8" x14ac:dyDescent="0.35">
      <c r="A6906" s="11" t="s">
        <v>8</v>
      </c>
      <c r="B6906" s="16" t="str">
        <f>'[4]HGAC FS12-23 Metrostar Options'!B5578</f>
        <v>MET0005578</v>
      </c>
      <c r="C6906" s="27" t="s">
        <v>73</v>
      </c>
      <c r="D6906" s="16" t="s">
        <v>83</v>
      </c>
      <c r="E6906" s="15" t="str">
        <f>'[4]HGAC FS12-23 Metrostar Options'!C5578</f>
        <v>Int Ovrhd Lt Actv Resp Dr &amp; Rkr Sw Actv</v>
      </c>
      <c r="F6906" s="17">
        <f>'[4]HGAC FS12-23 Metrostar Options'!K5578</f>
        <v>159</v>
      </c>
      <c r="G6906" s="13">
        <v>0.15</v>
      </c>
      <c r="H6906" s="14"/>
    </row>
    <row r="6907" spans="1:8" x14ac:dyDescent="0.35">
      <c r="A6907" s="11" t="s">
        <v>8</v>
      </c>
      <c r="B6907" s="16" t="str">
        <f>'[4]HGAC FS12-23 Metrostar Options'!B5579</f>
        <v>MET0005579</v>
      </c>
      <c r="C6907" s="27" t="s">
        <v>73</v>
      </c>
      <c r="D6907" s="16" t="s">
        <v>83</v>
      </c>
      <c r="E6907" s="15" t="str">
        <f>'[4]HGAC FS12-23 Metrostar Options'!C5579</f>
        <v>Int Ovrhd Lt Actv Resp Dr &amp; 10 Sec Delay w/Prk Brk</v>
      </c>
      <c r="F6907" s="17">
        <f>'[4]HGAC FS12-23 Metrostar Options'!K5579</f>
        <v>460</v>
      </c>
      <c r="G6907" s="13">
        <v>0.15</v>
      </c>
      <c r="H6907" s="14"/>
    </row>
    <row r="6908" spans="1:8" x14ac:dyDescent="0.35">
      <c r="A6908" s="11" t="s">
        <v>8</v>
      </c>
      <c r="B6908" s="16" t="str">
        <f>'[4]HGAC FS12-23 Metrostar Options'!B5580</f>
        <v>MET0005580</v>
      </c>
      <c r="C6908" s="27" t="s">
        <v>73</v>
      </c>
      <c r="D6908" s="16" t="s">
        <v>83</v>
      </c>
      <c r="E6908" s="15" t="str">
        <f>'[4]HGAC FS12-23 Metrostar Options'!C5580</f>
        <v>Int Ovrhd Lt Actv Resp Dr &amp; Crew Dr Pnl Rkr</v>
      </c>
      <c r="F6908" s="17">
        <f>'[4]HGAC FS12-23 Metrostar Options'!K5580</f>
        <v>206</v>
      </c>
      <c r="G6908" s="13">
        <v>0.15</v>
      </c>
      <c r="H6908" s="14"/>
    </row>
    <row r="6909" spans="1:8" x14ac:dyDescent="0.35">
      <c r="A6909" s="11" t="s">
        <v>8</v>
      </c>
      <c r="B6909" s="16" t="str">
        <f>'[4]HGAC FS12-23 Metrostar Options'!B5581</f>
        <v>MET0005581</v>
      </c>
      <c r="C6909" s="27" t="s">
        <v>73</v>
      </c>
      <c r="D6909" s="16" t="s">
        <v>83</v>
      </c>
      <c r="E6909" s="15" t="str">
        <f>'[4]HGAC FS12-23 Metrostar Options'!C5581</f>
        <v>Int Ovrhd Lt Actv Red Resp Dr</v>
      </c>
      <c r="F6909" s="17">
        <f>'[4]HGAC FS12-23 Metrostar Options'!K5581</f>
        <v>159</v>
      </c>
      <c r="G6909" s="13">
        <v>0.15</v>
      </c>
      <c r="H6909" s="14"/>
    </row>
    <row r="6910" spans="1:8" x14ac:dyDescent="0.35">
      <c r="A6910" s="11" t="s">
        <v>8</v>
      </c>
      <c r="B6910" s="16" t="str">
        <f>'[4]HGAC FS12-23 Metrostar Options'!B5582</f>
        <v>MET0005582</v>
      </c>
      <c r="C6910" s="27" t="s">
        <v>73</v>
      </c>
      <c r="D6910" s="16" t="s">
        <v>83</v>
      </c>
      <c r="E6910" s="15" t="str">
        <f>'[4]HGAC FS12-23 Metrostar Options'!C5582</f>
        <v>Int Ovrhd Lt Actv Red Resp Dr &amp; MUX</v>
      </c>
      <c r="F6910" s="17">
        <f>'[4]HGAC FS12-23 Metrostar Options'!K5582</f>
        <v>159</v>
      </c>
      <c r="G6910" s="13">
        <v>0.15</v>
      </c>
      <c r="H6910" s="14"/>
    </row>
    <row r="6911" spans="1:8" x14ac:dyDescent="0.35">
      <c r="A6911" s="11" t="s">
        <v>8</v>
      </c>
      <c r="B6911" s="16" t="str">
        <f>'[4]HGAC FS12-23 Metrostar Options'!B5583</f>
        <v>MET0005583</v>
      </c>
      <c r="C6911" s="27" t="s">
        <v>73</v>
      </c>
      <c r="D6911" s="16" t="s">
        <v>83</v>
      </c>
      <c r="E6911" s="15" t="str">
        <f>'[4]HGAC FS12-23 Metrostar Options'!C5583</f>
        <v>Int Ovrhd Lt Actv Red Resp Dr &amp; Clear MUX</v>
      </c>
      <c r="F6911" s="17">
        <f>'[4]HGAC FS12-23 Metrostar Options'!K5583</f>
        <v>159</v>
      </c>
      <c r="G6911" s="13">
        <v>0.15</v>
      </c>
      <c r="H6911" s="14"/>
    </row>
    <row r="6912" spans="1:8" x14ac:dyDescent="0.35">
      <c r="A6912" s="11" t="s">
        <v>8</v>
      </c>
      <c r="B6912" s="16" t="str">
        <f>'[4]HGAC FS12-23 Metrostar Options'!B5584</f>
        <v>MET0005584</v>
      </c>
      <c r="C6912" s="27" t="s">
        <v>73</v>
      </c>
      <c r="D6912" s="16" t="s">
        <v>83</v>
      </c>
      <c r="E6912" s="15" t="str">
        <f>'[4]HGAC FS12-23 Metrostar Options'!C5584</f>
        <v>Int Ovrhd Lt Actv Red Resp Dr &amp; MUX Multi Level Sw</v>
      </c>
      <c r="F6912" s="17">
        <f>'[4]HGAC FS12-23 Metrostar Options'!K5584</f>
        <v>159</v>
      </c>
      <c r="G6912" s="13">
        <v>0.15</v>
      </c>
      <c r="H6912" s="14"/>
    </row>
    <row r="6913" spans="1:8" x14ac:dyDescent="0.35">
      <c r="A6913" s="11" t="s">
        <v>8</v>
      </c>
      <c r="B6913" s="16" t="str">
        <f>'[4]HGAC FS12-23 Metrostar Options'!B5585</f>
        <v>MET0005585</v>
      </c>
      <c r="C6913" s="27" t="s">
        <v>73</v>
      </c>
      <c r="D6913" s="16" t="s">
        <v>83</v>
      </c>
      <c r="E6913" s="15" t="str">
        <f>'[4]HGAC FS12-23 Metrostar Options'!C5585</f>
        <v>Int Ovrhd Lt Actv Any Dr</v>
      </c>
      <c r="F6913" s="17">
        <f>'[4]HGAC FS12-23 Metrostar Options'!K5585</f>
        <v>548</v>
      </c>
      <c r="G6913" s="13">
        <v>0.15</v>
      </c>
      <c r="H6913" s="14"/>
    </row>
    <row r="6914" spans="1:8" x14ac:dyDescent="0.35">
      <c r="A6914" s="11" t="s">
        <v>8</v>
      </c>
      <c r="B6914" s="16" t="str">
        <f>'[4]HGAC FS12-23 Metrostar Options'!B5586</f>
        <v>MET0005586</v>
      </c>
      <c r="C6914" s="27" t="s">
        <v>73</v>
      </c>
      <c r="D6914" s="16" t="s">
        <v>83</v>
      </c>
      <c r="E6914" s="15" t="str">
        <f>'[4]HGAC FS12-23 Metrostar Options'!C5586</f>
        <v>NO Auxiliary Dome Light Front Center</v>
      </c>
      <c r="F6914" s="17">
        <f>'[4]HGAC FS12-23 Metrostar Options'!K5586</f>
        <v>0</v>
      </c>
      <c r="G6914" s="13">
        <v>0.15</v>
      </c>
      <c r="H6914" s="14"/>
    </row>
    <row r="6915" spans="1:8" x14ac:dyDescent="0.35">
      <c r="A6915" s="11" t="s">
        <v>8</v>
      </c>
      <c r="B6915" s="16" t="str">
        <f>'[4]HGAC FS12-23 Metrostar Options'!B5587</f>
        <v>MET0005587</v>
      </c>
      <c r="C6915" s="27" t="s">
        <v>73</v>
      </c>
      <c r="D6915" s="16" t="s">
        <v>83</v>
      </c>
      <c r="E6915" s="15" t="str">
        <f>'[4]HGAC FS12-23 Metrostar Options'!C5587</f>
        <v>Auxiliary Dome Lt Frt Red/Clear LED</v>
      </c>
      <c r="F6915" s="17">
        <f>'[4]HGAC FS12-23 Metrostar Options'!K5587</f>
        <v>96</v>
      </c>
      <c r="G6915" s="13">
        <v>0.15</v>
      </c>
      <c r="H6915" s="14"/>
    </row>
    <row r="6916" spans="1:8" x14ac:dyDescent="0.35">
      <c r="A6916" s="11" t="s">
        <v>8</v>
      </c>
      <c r="B6916" s="16" t="str">
        <f>'[4]HGAC FS12-23 Metrostar Options'!B5588</f>
        <v>MET0005588</v>
      </c>
      <c r="C6916" s="27" t="s">
        <v>73</v>
      </c>
      <c r="D6916" s="16" t="s">
        <v>83</v>
      </c>
      <c r="E6916" s="15" t="str">
        <f>'[4]HGAC FS12-23 Metrostar Options'!C5588</f>
        <v>Auxiliary Dome Lt Frt Weldon Red/Clear Split Lens LED</v>
      </c>
      <c r="F6916" s="17">
        <f>'[4]HGAC FS12-23 Metrostar Options'!K5588</f>
        <v>329</v>
      </c>
      <c r="G6916" s="13">
        <v>0.15</v>
      </c>
      <c r="H6916" s="14"/>
    </row>
    <row r="6917" spans="1:8" x14ac:dyDescent="0.35">
      <c r="A6917" s="11" t="s">
        <v>8</v>
      </c>
      <c r="B6917" s="16" t="str">
        <f>'[4]HGAC FS12-23 Metrostar Options'!B5589</f>
        <v>MET0005589</v>
      </c>
      <c r="C6917" s="27" t="s">
        <v>73</v>
      </c>
      <c r="D6917" s="16" t="s">
        <v>83</v>
      </c>
      <c r="E6917" s="15" t="str">
        <f>'[4]HGAC FS12-23 Metrostar Options'!C5589</f>
        <v>Auxiliary Dome Lt Frt Whelen Red/Clear LED</v>
      </c>
      <c r="F6917" s="17">
        <f>'[4]HGAC FS12-23 Metrostar Options'!K5589</f>
        <v>492</v>
      </c>
      <c r="G6917" s="13">
        <v>0.15</v>
      </c>
      <c r="H6917" s="14"/>
    </row>
    <row r="6918" spans="1:8" x14ac:dyDescent="0.35">
      <c r="A6918" s="11" t="s">
        <v>8</v>
      </c>
      <c r="B6918" s="16" t="str">
        <f>'[4]HGAC FS12-23 Metrostar Options'!B5590</f>
        <v>MET0005590</v>
      </c>
      <c r="C6918" s="27" t="s">
        <v>73</v>
      </c>
      <c r="D6918" s="16" t="s">
        <v>83</v>
      </c>
      <c r="E6918" s="15" t="str">
        <f>'[4]HGAC FS12-23 Metrostar Options'!C5590</f>
        <v>Auxiliary Dome Lt Frt Whelen 6" Red/Clear LED</v>
      </c>
      <c r="F6918" s="17">
        <f>'[4]HGAC FS12-23 Metrostar Options'!K5590</f>
        <v>258</v>
      </c>
      <c r="G6918" s="13">
        <v>0.15</v>
      </c>
      <c r="H6918" s="14"/>
    </row>
    <row r="6919" spans="1:8" x14ac:dyDescent="0.35">
      <c r="A6919" s="11" t="s">
        <v>8</v>
      </c>
      <c r="B6919" s="16" t="str">
        <f>'[4]HGAC FS12-23 Metrostar Options'!B5591</f>
        <v>MET0005591</v>
      </c>
      <c r="C6919" s="27" t="s">
        <v>73</v>
      </c>
      <c r="D6919" s="16" t="s">
        <v>83</v>
      </c>
      <c r="E6919" s="15" t="str">
        <f>'[4]HGAC FS12-23 Metrostar Options'!C5591</f>
        <v>Auxiliary Dome Lt Frt Whelen 6" Blue/Clear LED</v>
      </c>
      <c r="F6919" s="17">
        <f>'[4]HGAC FS12-23 Metrostar Options'!K5591</f>
        <v>258</v>
      </c>
      <c r="G6919" s="13">
        <v>0.15</v>
      </c>
      <c r="H6919" s="14"/>
    </row>
    <row r="6920" spans="1:8" x14ac:dyDescent="0.35">
      <c r="A6920" s="11" t="s">
        <v>8</v>
      </c>
      <c r="B6920" s="16" t="str">
        <f>'[4]HGAC FS12-23 Metrostar Options'!B5592</f>
        <v>MET0005592</v>
      </c>
      <c r="C6920" s="27" t="s">
        <v>73</v>
      </c>
      <c r="D6920" s="16" t="s">
        <v>83</v>
      </c>
      <c r="E6920" s="15" t="str">
        <f>'[4]HGAC FS12-23 Metrostar Options'!C5592</f>
        <v>Auxiliary Dome Lt Frt OnScene Solutions Red/Clear LED</v>
      </c>
      <c r="F6920" s="17">
        <f>'[4]HGAC FS12-23 Metrostar Options'!K5592</f>
        <v>644</v>
      </c>
      <c r="G6920" s="13">
        <v>0.15</v>
      </c>
      <c r="H6920" s="14"/>
    </row>
    <row r="6921" spans="1:8" x14ac:dyDescent="0.35">
      <c r="A6921" s="11" t="s">
        <v>8</v>
      </c>
      <c r="B6921" s="16" t="str">
        <f>'[4]HGAC FS12-23 Metrostar Options'!B5593</f>
        <v>MET0005593</v>
      </c>
      <c r="C6921" s="27" t="s">
        <v>73</v>
      </c>
      <c r="D6921" s="16" t="s">
        <v>83</v>
      </c>
      <c r="E6921" s="15" t="str">
        <f>'[4]HGAC FS12-23 Metrostar Options'!C5593</f>
        <v>NO Auxiliary Dome Light Front Center Activation</v>
      </c>
      <c r="F6921" s="17">
        <f>'[4]HGAC FS12-23 Metrostar Options'!K5593</f>
        <v>0</v>
      </c>
      <c r="G6921" s="13">
        <v>0.15</v>
      </c>
      <c r="H6921" s="14"/>
    </row>
    <row r="6922" spans="1:8" x14ac:dyDescent="0.35">
      <c r="A6922" s="11" t="s">
        <v>8</v>
      </c>
      <c r="B6922" s="16" t="str">
        <f>'[4]HGAC FS12-23 Metrostar Options'!B5594</f>
        <v>MET0005594</v>
      </c>
      <c r="C6922" s="27" t="s">
        <v>73</v>
      </c>
      <c r="D6922" s="16" t="s">
        <v>83</v>
      </c>
      <c r="E6922" s="15" t="str">
        <f>'[4]HGAC FS12-23 Metrostar Options'!C5594</f>
        <v>Aux Dome Lt Frt Ctr Actv w/Int Ovrhd Lts</v>
      </c>
      <c r="F6922" s="17">
        <f>'[4]HGAC FS12-23 Metrostar Options'!K5594</f>
        <v>129</v>
      </c>
      <c r="G6922" s="13">
        <v>0.15</v>
      </c>
      <c r="H6922" s="14"/>
    </row>
    <row r="6923" spans="1:8" x14ac:dyDescent="0.35">
      <c r="A6923" s="11" t="s">
        <v>8</v>
      </c>
      <c r="B6923" s="16" t="str">
        <f>'[4]HGAC FS12-23 Metrostar Options'!B5595</f>
        <v>MET0005595</v>
      </c>
      <c r="C6923" s="27" t="s">
        <v>73</v>
      </c>
      <c r="D6923" s="16" t="s">
        <v>83</v>
      </c>
      <c r="E6923" s="15" t="str">
        <f>'[4]HGAC FS12-23 Metrostar Options'!C5595</f>
        <v>Aux Dome Lt Frt Ctr Actv Any Sd Dr</v>
      </c>
      <c r="F6923" s="17">
        <f>'[4]HGAC FS12-23 Metrostar Options'!K5595</f>
        <v>129</v>
      </c>
      <c r="G6923" s="13">
        <v>0.15</v>
      </c>
      <c r="H6923" s="14"/>
    </row>
    <row r="6924" spans="1:8" x14ac:dyDescent="0.35">
      <c r="A6924" s="11" t="s">
        <v>8</v>
      </c>
      <c r="B6924" s="16" t="str">
        <f>'[4]HGAC FS12-23 Metrostar Options'!B5596</f>
        <v>MET0005596</v>
      </c>
      <c r="C6924" s="27" t="s">
        <v>73</v>
      </c>
      <c r="D6924" s="16" t="s">
        <v>83</v>
      </c>
      <c r="E6924" s="15" t="str">
        <f>'[4]HGAC FS12-23 Metrostar Options'!C5596</f>
        <v>Aux Dome Lt Frt Ctr Actv MUX</v>
      </c>
      <c r="F6924" s="17">
        <f>'[4]HGAC FS12-23 Metrostar Options'!K5596</f>
        <v>129</v>
      </c>
      <c r="G6924" s="13">
        <v>0.15</v>
      </c>
      <c r="H6924" s="14"/>
    </row>
    <row r="6925" spans="1:8" x14ac:dyDescent="0.35">
      <c r="A6925" s="11" t="s">
        <v>8</v>
      </c>
      <c r="B6925" s="16" t="str">
        <f>'[4]HGAC FS12-23 Metrostar Options'!B5597</f>
        <v>MET0005597</v>
      </c>
      <c r="C6925" s="27" t="s">
        <v>73</v>
      </c>
      <c r="D6925" s="16" t="s">
        <v>83</v>
      </c>
      <c r="E6925" s="15" t="str">
        <f>'[4]HGAC FS12-23 Metrostar Options'!C5597</f>
        <v>NO Auxiliary Dome Light LH</v>
      </c>
      <c r="F6925" s="17">
        <f>'[4]HGAC FS12-23 Metrostar Options'!K5597</f>
        <v>0</v>
      </c>
      <c r="G6925" s="13">
        <v>0.15</v>
      </c>
      <c r="H6925" s="14"/>
    </row>
    <row r="6926" spans="1:8" x14ac:dyDescent="0.35">
      <c r="A6926" s="11" t="s">
        <v>8</v>
      </c>
      <c r="B6926" s="16" t="str">
        <f>'[4]HGAC FS12-23 Metrostar Options'!B5598</f>
        <v>MET0005598</v>
      </c>
      <c r="C6926" s="27" t="s">
        <v>73</v>
      </c>
      <c r="D6926" s="16" t="s">
        <v>83</v>
      </c>
      <c r="E6926" s="15" t="str">
        <f>'[4]HGAC FS12-23 Metrostar Options'!C5598</f>
        <v>Aux Dome Lt LH Weldon Red/Clr LED Split Lens Inboard Fwd Rf/Red LH Frt Dr Actv</v>
      </c>
      <c r="F6926" s="17">
        <f>'[4]HGAC FS12-23 Metrostar Options'!K5598</f>
        <v>276</v>
      </c>
      <c r="G6926" s="13">
        <v>0.15</v>
      </c>
      <c r="H6926" s="14"/>
    </row>
    <row r="6927" spans="1:8" x14ac:dyDescent="0.35">
      <c r="A6927" s="11" t="s">
        <v>8</v>
      </c>
      <c r="B6927" s="16" t="str">
        <f>'[4]HGAC FS12-23 Metrostar Options'!B5599</f>
        <v>MET0005599</v>
      </c>
      <c r="C6927" s="27" t="s">
        <v>73</v>
      </c>
      <c r="D6927" s="16" t="s">
        <v>83</v>
      </c>
      <c r="E6927" s="15" t="str">
        <f>'[4]HGAC FS12-23 Metrostar Options'!C5599</f>
        <v>Aux Dome Lt LH Weldon Red/Clr LED Split Lens Prewire &amp; Shplse</v>
      </c>
      <c r="F6927" s="17">
        <f>'[4]HGAC FS12-23 Metrostar Options'!K5599</f>
        <v>276</v>
      </c>
      <c r="G6927" s="13">
        <v>0.15</v>
      </c>
      <c r="H6927" s="14"/>
    </row>
    <row r="6928" spans="1:8" x14ac:dyDescent="0.35">
      <c r="A6928" s="11" t="s">
        <v>8</v>
      </c>
      <c r="B6928" s="16" t="str">
        <f>'[4]HGAC FS12-23 Metrostar Options'!B5600</f>
        <v>MET0005600</v>
      </c>
      <c r="C6928" s="27" t="s">
        <v>73</v>
      </c>
      <c r="D6928" s="16" t="s">
        <v>83</v>
      </c>
      <c r="E6928" s="15" t="str">
        <f>'[4]HGAC FS12-23 Metrostar Options'!C5600</f>
        <v>Aux Dome Lt LH Whelen Red/Clr LED</v>
      </c>
      <c r="F6928" s="17">
        <f>'[4]HGAC FS12-23 Metrostar Options'!K5600</f>
        <v>520</v>
      </c>
      <c r="G6928" s="13">
        <v>0.15</v>
      </c>
      <c r="H6928" s="14"/>
    </row>
    <row r="6929" spans="1:8" x14ac:dyDescent="0.35">
      <c r="A6929" s="11" t="s">
        <v>8</v>
      </c>
      <c r="B6929" s="16" t="str">
        <f>'[4]HGAC FS12-23 Metrostar Options'!B5601</f>
        <v>MET0005601</v>
      </c>
      <c r="C6929" s="27" t="s">
        <v>73</v>
      </c>
      <c r="D6929" s="16" t="s">
        <v>83</v>
      </c>
      <c r="E6929" s="15" t="str">
        <f>'[4]HGAC FS12-23 Metrostar Options'!C5601</f>
        <v>Aux Dome Lt LH Whelen Red/Clr LED 6" Round</v>
      </c>
      <c r="F6929" s="17">
        <f>'[4]HGAC FS12-23 Metrostar Options'!K5601</f>
        <v>432</v>
      </c>
      <c r="G6929" s="13">
        <v>0.15</v>
      </c>
      <c r="H6929" s="14"/>
    </row>
    <row r="6930" spans="1:8" x14ac:dyDescent="0.35">
      <c r="A6930" s="11" t="s">
        <v>8</v>
      </c>
      <c r="B6930" s="16" t="str">
        <f>'[4]HGAC FS12-23 Metrostar Options'!B5602</f>
        <v>MET0005602</v>
      </c>
      <c r="C6930" s="27" t="s">
        <v>73</v>
      </c>
      <c r="D6930" s="16" t="s">
        <v>83</v>
      </c>
      <c r="E6930" s="15" t="str">
        <f>'[4]HGAC FS12-23 Metrostar Options'!C5602</f>
        <v>Aux Dome Lt LH Whelen Red/Clr LED 6" Round w/Red Disp Actv</v>
      </c>
      <c r="F6930" s="17">
        <f>'[4]HGAC FS12-23 Metrostar Options'!K5602</f>
        <v>506</v>
      </c>
      <c r="G6930" s="13">
        <v>0.15</v>
      </c>
      <c r="H6930" s="14"/>
    </row>
    <row r="6931" spans="1:8" x14ac:dyDescent="0.35">
      <c r="A6931" s="11" t="s">
        <v>8</v>
      </c>
      <c r="B6931" s="16" t="str">
        <f>'[4]HGAC FS12-23 Metrostar Options'!B5603</f>
        <v>MET0005603</v>
      </c>
      <c r="C6931" s="27" t="s">
        <v>73</v>
      </c>
      <c r="D6931" s="16" t="s">
        <v>83</v>
      </c>
      <c r="E6931" s="15" t="str">
        <f>'[4]HGAC FS12-23 Metrostar Options'!C5603</f>
        <v>Aux Dome Lt LH Whelen Red/Clr LED 6" Round w/Clr Frt Dr Actv</v>
      </c>
      <c r="F6931" s="17">
        <f>'[4]HGAC FS12-23 Metrostar Options'!K5603</f>
        <v>432</v>
      </c>
      <c r="G6931" s="13">
        <v>0.15</v>
      </c>
      <c r="H6931" s="14"/>
    </row>
    <row r="6932" spans="1:8" x14ac:dyDescent="0.35">
      <c r="A6932" s="11" t="s">
        <v>8</v>
      </c>
      <c r="B6932" s="16" t="str">
        <f>'[4]HGAC FS12-23 Metrostar Options'!B5604</f>
        <v>MET0005604</v>
      </c>
      <c r="C6932" s="27" t="s">
        <v>73</v>
      </c>
      <c r="D6932" s="16" t="s">
        <v>83</v>
      </c>
      <c r="E6932" s="15" t="str">
        <f>'[4]HGAC FS12-23 Metrostar Options'!C5604</f>
        <v>Aux Dome Lt LH Whelen Red/Clr LED 6" Round w/Clr Frt Dr Actv &amp; Disp</v>
      </c>
      <c r="F6932" s="17">
        <f>'[4]HGAC FS12-23 Metrostar Options'!K5604</f>
        <v>542</v>
      </c>
      <c r="G6932" s="13">
        <v>0.15</v>
      </c>
      <c r="H6932" s="14"/>
    </row>
    <row r="6933" spans="1:8" x14ac:dyDescent="0.35">
      <c r="A6933" s="11" t="s">
        <v>8</v>
      </c>
      <c r="B6933" s="16" t="str">
        <f>'[4]HGAC FS12-23 Metrostar Options'!B5605</f>
        <v>MET0005605</v>
      </c>
      <c r="C6933" s="27" t="s">
        <v>73</v>
      </c>
      <c r="D6933" s="16" t="s">
        <v>83</v>
      </c>
      <c r="E6933" s="15" t="str">
        <f>'[4]HGAC FS12-23 Metrostar Options'!C5605</f>
        <v>Aux Dome Lt LH Whelen Red/Clr LED 6" Round Inboard Fwd Rf w/Red Frt Dr Actv</v>
      </c>
      <c r="F6933" s="17">
        <f>'[4]HGAC FS12-23 Metrostar Options'!K5605</f>
        <v>542</v>
      </c>
      <c r="G6933" s="13">
        <v>0.15</v>
      </c>
      <c r="H6933" s="14"/>
    </row>
    <row r="6934" spans="1:8" x14ac:dyDescent="0.35">
      <c r="A6934" s="11" t="s">
        <v>8</v>
      </c>
      <c r="B6934" s="16" t="str">
        <f>'[4]HGAC FS12-23 Metrostar Options'!B5606</f>
        <v>MET0005606</v>
      </c>
      <c r="C6934" s="27" t="s">
        <v>73</v>
      </c>
      <c r="D6934" s="16" t="s">
        <v>83</v>
      </c>
      <c r="E6934" s="15" t="str">
        <f>'[4]HGAC FS12-23 Metrostar Options'!C5606</f>
        <v>NO Auxiliary Dome Light RH</v>
      </c>
      <c r="F6934" s="17">
        <f>'[4]HGAC FS12-23 Metrostar Options'!K5606</f>
        <v>0</v>
      </c>
      <c r="G6934" s="13">
        <v>0.15</v>
      </c>
      <c r="H6934" s="14"/>
    </row>
    <row r="6935" spans="1:8" x14ac:dyDescent="0.35">
      <c r="A6935" s="11" t="s">
        <v>8</v>
      </c>
      <c r="B6935" s="16" t="str">
        <f>'[4]HGAC FS12-23 Metrostar Options'!B5607</f>
        <v>MET0005607</v>
      </c>
      <c r="C6935" s="27" t="s">
        <v>73</v>
      </c>
      <c r="D6935" s="16" t="s">
        <v>83</v>
      </c>
      <c r="E6935" s="15" t="str">
        <f>'[4]HGAC FS12-23 Metrostar Options'!C5607</f>
        <v>Aux Dome Lt RH Weldon Red/Clr LED Split Lens Inboard Fwd Raised Roof</v>
      </c>
      <c r="F6935" s="17">
        <f>'[4]HGAC FS12-23 Metrostar Options'!K5607</f>
        <v>276</v>
      </c>
      <c r="G6935" s="13">
        <v>0.15</v>
      </c>
      <c r="H6935" s="14"/>
    </row>
    <row r="6936" spans="1:8" x14ac:dyDescent="0.35">
      <c r="A6936" s="11" t="s">
        <v>8</v>
      </c>
      <c r="B6936" s="16" t="str">
        <f>'[4]HGAC FS12-23 Metrostar Options'!B5608</f>
        <v>MET0005608</v>
      </c>
      <c r="C6936" s="27" t="s">
        <v>73</v>
      </c>
      <c r="D6936" s="16" t="s">
        <v>83</v>
      </c>
      <c r="E6936" s="15" t="str">
        <f>'[4]HGAC FS12-23 Metrostar Options'!C5608</f>
        <v>Aux Dome Lt RH Weldon Red/Clr LED Split Lens Inboard Fwd Rf/Red RH Frt Dr Actv</v>
      </c>
      <c r="F6936" s="17">
        <f>'[4]HGAC FS12-23 Metrostar Options'!K5608</f>
        <v>276</v>
      </c>
      <c r="G6936" s="13">
        <v>0.15</v>
      </c>
      <c r="H6936" s="14"/>
    </row>
    <row r="6937" spans="1:8" x14ac:dyDescent="0.35">
      <c r="A6937" s="11" t="s">
        <v>8</v>
      </c>
      <c r="B6937" s="16" t="str">
        <f>'[4]HGAC FS12-23 Metrostar Options'!B5609</f>
        <v>MET0005609</v>
      </c>
      <c r="C6937" s="27" t="s">
        <v>73</v>
      </c>
      <c r="D6937" s="16" t="s">
        <v>83</v>
      </c>
      <c r="E6937" s="15" t="str">
        <f>'[4]HGAC FS12-23 Metrostar Options'!C5609</f>
        <v>Aux Dome Lt RH Weldon Red/Clr LED Split Lens Prewire &amp; Shplse</v>
      </c>
      <c r="F6937" s="17">
        <f>'[4]HGAC FS12-23 Metrostar Options'!K5609</f>
        <v>276</v>
      </c>
      <c r="G6937" s="13">
        <v>0.15</v>
      </c>
      <c r="H6937" s="14"/>
    </row>
    <row r="6938" spans="1:8" x14ac:dyDescent="0.35">
      <c r="A6938" s="11" t="s">
        <v>8</v>
      </c>
      <c r="B6938" s="16" t="str">
        <f>'[4]HGAC FS12-23 Metrostar Options'!B5610</f>
        <v>MET0005610</v>
      </c>
      <c r="C6938" s="27" t="s">
        <v>73</v>
      </c>
      <c r="D6938" s="16" t="s">
        <v>83</v>
      </c>
      <c r="E6938" s="15" t="str">
        <f>'[4]HGAC FS12-23 Metrostar Options'!C5610</f>
        <v>Aux Dome Lt RH Whelen Red/Clr LED</v>
      </c>
      <c r="F6938" s="17">
        <f>'[4]HGAC FS12-23 Metrostar Options'!K5610</f>
        <v>520</v>
      </c>
      <c r="G6938" s="13">
        <v>0.15</v>
      </c>
      <c r="H6938" s="14"/>
    </row>
    <row r="6939" spans="1:8" x14ac:dyDescent="0.35">
      <c r="A6939" s="11" t="s">
        <v>8</v>
      </c>
      <c r="B6939" s="16" t="str">
        <f>'[4]HGAC FS12-23 Metrostar Options'!B5611</f>
        <v>MET0005611</v>
      </c>
      <c r="C6939" s="27" t="s">
        <v>73</v>
      </c>
      <c r="D6939" s="16" t="s">
        <v>83</v>
      </c>
      <c r="E6939" s="15" t="str">
        <f>'[4]HGAC FS12-23 Metrostar Options'!C5611</f>
        <v>Aux Dome Lt RH Whelen Red/Clr LED 6" Round w/Red Disp Actv</v>
      </c>
      <c r="F6939" s="17">
        <f>'[4]HGAC FS12-23 Metrostar Options'!K5611</f>
        <v>506</v>
      </c>
      <c r="G6939" s="13">
        <v>0.15</v>
      </c>
      <c r="H6939" s="14"/>
    </row>
    <row r="6940" spans="1:8" x14ac:dyDescent="0.35">
      <c r="A6940" s="11" t="s">
        <v>8</v>
      </c>
      <c r="B6940" s="16" t="str">
        <f>'[4]HGAC FS12-23 Metrostar Options'!B5612</f>
        <v>MET0005612</v>
      </c>
      <c r="C6940" s="27" t="s">
        <v>73</v>
      </c>
      <c r="D6940" s="16" t="s">
        <v>83</v>
      </c>
      <c r="E6940" s="15" t="str">
        <f>'[4]HGAC FS12-23 Metrostar Options'!C5612</f>
        <v>Aux Dome Lt RH Whelen Red/Clr LED 6" Round</v>
      </c>
      <c r="F6940" s="17">
        <f>'[4]HGAC FS12-23 Metrostar Options'!K5612</f>
        <v>432</v>
      </c>
      <c r="G6940" s="13">
        <v>0.15</v>
      </c>
      <c r="H6940" s="14"/>
    </row>
    <row r="6941" spans="1:8" x14ac:dyDescent="0.35">
      <c r="A6941" s="11" t="s">
        <v>8</v>
      </c>
      <c r="B6941" s="16" t="str">
        <f>'[4]HGAC FS12-23 Metrostar Options'!B5613</f>
        <v>MET0005613</v>
      </c>
      <c r="C6941" s="27" t="s">
        <v>73</v>
      </c>
      <c r="D6941" s="16" t="s">
        <v>83</v>
      </c>
      <c r="E6941" s="15" t="str">
        <f>'[4]HGAC FS12-23 Metrostar Options'!C5613</f>
        <v>Aux Dome Lt RH Whelen Red/Clr LED 6" Round Frt Dr Actv &amp; Disp</v>
      </c>
      <c r="F6941" s="17">
        <f>'[4]HGAC FS12-23 Metrostar Options'!K5613</f>
        <v>577</v>
      </c>
      <c r="G6941" s="13">
        <v>0.15</v>
      </c>
      <c r="H6941" s="14"/>
    </row>
    <row r="6942" spans="1:8" x14ac:dyDescent="0.35">
      <c r="A6942" s="11" t="s">
        <v>8</v>
      </c>
      <c r="B6942" s="16" t="str">
        <f>'[4]HGAC FS12-23 Metrostar Options'!B5614</f>
        <v>MET0005614</v>
      </c>
      <c r="C6942" s="27" t="s">
        <v>73</v>
      </c>
      <c r="D6942" s="16" t="s">
        <v>83</v>
      </c>
      <c r="E6942" s="15" t="str">
        <f>'[4]HGAC FS12-23 Metrostar Options'!C5614</f>
        <v>Aux Dome Lt RH Whelen Red/Clr LED 6" Round w/Clr Frt Dr Actv</v>
      </c>
      <c r="F6942" s="17">
        <f>'[4]HGAC FS12-23 Metrostar Options'!K5614</f>
        <v>432</v>
      </c>
      <c r="G6942" s="13">
        <v>0.15</v>
      </c>
      <c r="H6942" s="14"/>
    </row>
    <row r="6943" spans="1:8" x14ac:dyDescent="0.35">
      <c r="A6943" s="11" t="s">
        <v>8</v>
      </c>
      <c r="B6943" s="16" t="str">
        <f>'[4]HGAC FS12-23 Metrostar Options'!B5615</f>
        <v>MET0005615</v>
      </c>
      <c r="C6943" s="27" t="s">
        <v>73</v>
      </c>
      <c r="D6943" s="16" t="s">
        <v>83</v>
      </c>
      <c r="E6943" s="15" t="str">
        <f>'[4]HGAC FS12-23 Metrostar Options'!C5615</f>
        <v>Aux Dome Lt RH Whelen Red/Clr LED 6" Round w/Clr Frt Dr Actv &amp; Disp</v>
      </c>
      <c r="F6943" s="17">
        <f>'[4]HGAC FS12-23 Metrostar Options'!K5615</f>
        <v>542</v>
      </c>
      <c r="G6943" s="13">
        <v>0.15</v>
      </c>
      <c r="H6943" s="14"/>
    </row>
    <row r="6944" spans="1:8" x14ac:dyDescent="0.35">
      <c r="A6944" s="11" t="s">
        <v>8</v>
      </c>
      <c r="B6944" s="16" t="str">
        <f>'[4]HGAC FS12-23 Metrostar Options'!B5616</f>
        <v>MET0005616</v>
      </c>
      <c r="C6944" s="27" t="s">
        <v>73</v>
      </c>
      <c r="D6944" s="16" t="s">
        <v>83</v>
      </c>
      <c r="E6944" s="15" t="str">
        <f>'[4]HGAC FS12-23 Metrostar Options'!C5616</f>
        <v>Aux Dome Lt RH Whelen Red/Clr LED 6" Round Inboard Fwd Rf w/Red Frt Dr Actv</v>
      </c>
      <c r="F6944" s="17">
        <f>'[4]HGAC FS12-23 Metrostar Options'!K5616</f>
        <v>542</v>
      </c>
      <c r="G6944" s="13">
        <v>0.15</v>
      </c>
      <c r="H6944" s="14"/>
    </row>
    <row r="6945" spans="1:8" x14ac:dyDescent="0.35">
      <c r="A6945" s="11" t="s">
        <v>8</v>
      </c>
      <c r="B6945" s="16" t="str">
        <f>'[4]HGAC FS12-23 Metrostar Options'!B5617</f>
        <v>MET0005617</v>
      </c>
      <c r="C6945" s="27" t="s">
        <v>73</v>
      </c>
      <c r="D6945" s="16" t="s">
        <v>83</v>
      </c>
      <c r="E6945" s="15" t="str">
        <f>'[4]HGAC FS12-23 Metrostar Options'!C5617</f>
        <v>NO Auxiliary Dome Light Front Crew</v>
      </c>
      <c r="F6945" s="17">
        <f>'[4]HGAC FS12-23 Metrostar Options'!K5617</f>
        <v>0</v>
      </c>
      <c r="G6945" s="13">
        <v>0.15</v>
      </c>
      <c r="H6945" s="14"/>
    </row>
    <row r="6946" spans="1:8" x14ac:dyDescent="0.35">
      <c r="A6946" s="11" t="s">
        <v>8</v>
      </c>
      <c r="B6946" s="16" t="str">
        <f>'[4]HGAC FS12-23 Metrostar Options'!B5618</f>
        <v>MET0005618</v>
      </c>
      <c r="C6946" s="27" t="s">
        <v>73</v>
      </c>
      <c r="D6946" s="16" t="s">
        <v>83</v>
      </c>
      <c r="E6946" s="15" t="str">
        <f>'[4]HGAC FS12-23 Metrostar Options'!C5618</f>
        <v>Aux Dome Lt Frt Crew (2) LED Red/Clear Any Dr Actv</v>
      </c>
      <c r="F6946" s="17">
        <f>'[4]HGAC FS12-23 Metrostar Options'!K5618</f>
        <v>192</v>
      </c>
      <c r="G6946" s="13">
        <v>0.15</v>
      </c>
      <c r="H6946" s="14"/>
    </row>
    <row r="6947" spans="1:8" x14ac:dyDescent="0.35">
      <c r="A6947" s="11" t="s">
        <v>8</v>
      </c>
      <c r="B6947" s="16" t="str">
        <f>'[4]HGAC FS12-23 Metrostar Options'!B5619</f>
        <v>MET0005619</v>
      </c>
      <c r="C6947" s="27" t="s">
        <v>73</v>
      </c>
      <c r="D6947" s="16" t="s">
        <v>83</v>
      </c>
      <c r="E6947" s="15" t="str">
        <f>'[4]HGAC FS12-23 Metrostar Options'!C5619</f>
        <v>Aux Dome Lt Frt Crew (2) Weldon Red/Clear LED Split Lens Any Dr Actv</v>
      </c>
      <c r="F6947" s="17">
        <f>'[4]HGAC FS12-23 Metrostar Options'!K5619</f>
        <v>401</v>
      </c>
      <c r="G6947" s="13">
        <v>0.15</v>
      </c>
      <c r="H6947" s="14"/>
    </row>
    <row r="6948" spans="1:8" x14ac:dyDescent="0.35">
      <c r="A6948" s="11" t="s">
        <v>8</v>
      </c>
      <c r="B6948" s="16" t="str">
        <f>'[4]HGAC FS12-23 Metrostar Options'!B5620</f>
        <v>MET0005620</v>
      </c>
      <c r="C6948" s="27" t="s">
        <v>73</v>
      </c>
      <c r="D6948" s="16" t="s">
        <v>83</v>
      </c>
      <c r="E6948" s="15" t="str">
        <f>'[4]HGAC FS12-23 Metrostar Options'!C5620</f>
        <v>Aux Dome Lt Frt Crew (2) Weldon Red/Clear LED Split Lens w/Red Rr Dr Actv</v>
      </c>
      <c r="F6948" s="17">
        <f>'[4]HGAC FS12-23 Metrostar Options'!K5620</f>
        <v>401</v>
      </c>
      <c r="G6948" s="13">
        <v>0.15</v>
      </c>
      <c r="H6948" s="14"/>
    </row>
    <row r="6949" spans="1:8" x14ac:dyDescent="0.35">
      <c r="A6949" s="11" t="s">
        <v>8</v>
      </c>
      <c r="B6949" s="16" t="str">
        <f>'[4]HGAC FS12-23 Metrostar Options'!B5621</f>
        <v>MET0005621</v>
      </c>
      <c r="C6949" s="27" t="s">
        <v>73</v>
      </c>
      <c r="D6949" s="16" t="s">
        <v>83</v>
      </c>
      <c r="E6949" s="15" t="str">
        <f>'[4]HGAC FS12-23 Metrostar Options'!C5621</f>
        <v>Aux Dome Lt Frt Crew (2) Whelen Red/Clear LED 6" Round Any Dr Actv</v>
      </c>
      <c r="F6949" s="17">
        <f>'[4]HGAC FS12-23 Metrostar Options'!K5621</f>
        <v>843</v>
      </c>
      <c r="G6949" s="13">
        <v>0.15</v>
      </c>
      <c r="H6949" s="14"/>
    </row>
    <row r="6950" spans="1:8" x14ac:dyDescent="0.35">
      <c r="A6950" s="11" t="s">
        <v>8</v>
      </c>
      <c r="B6950" s="16" t="str">
        <f>'[4]HGAC FS12-23 Metrostar Options'!B5622</f>
        <v>MET0005622</v>
      </c>
      <c r="C6950" s="27" t="s">
        <v>73</v>
      </c>
      <c r="D6950" s="16" t="s">
        <v>83</v>
      </c>
      <c r="E6950" s="15" t="str">
        <f>'[4]HGAC FS12-23 Metrostar Options'!C5622</f>
        <v>Aux Dome Lt Frt Crew (2) Whelen Red/Clear LED 6" Round Rr Dr Actv</v>
      </c>
      <c r="F6950" s="17">
        <f>'[4]HGAC FS12-23 Metrostar Options'!K5622</f>
        <v>843</v>
      </c>
      <c r="G6950" s="13">
        <v>0.15</v>
      </c>
      <c r="H6950" s="14"/>
    </row>
    <row r="6951" spans="1:8" x14ac:dyDescent="0.35">
      <c r="A6951" s="11" t="s">
        <v>8</v>
      </c>
      <c r="B6951" s="16" t="str">
        <f>'[4]HGAC FS12-23 Metrostar Options'!B5623</f>
        <v>MET0005623</v>
      </c>
      <c r="C6951" s="27" t="s">
        <v>73</v>
      </c>
      <c r="D6951" s="16" t="s">
        <v>83</v>
      </c>
      <c r="E6951" s="15" t="str">
        <f>'[4]HGAC FS12-23 Metrostar Options'!C5623</f>
        <v>Aux Dome Lt Frt Crew (2) Whelen Red/Clear LED 6" Round w/Red Rr Dr Actv</v>
      </c>
      <c r="F6951" s="17">
        <f>'[4]HGAC FS12-23 Metrostar Options'!K5623</f>
        <v>843</v>
      </c>
      <c r="G6951" s="13">
        <v>0.15</v>
      </c>
      <c r="H6951" s="14"/>
    </row>
    <row r="6952" spans="1:8" x14ac:dyDescent="0.35">
      <c r="A6952" s="11" t="s">
        <v>8</v>
      </c>
      <c r="B6952" s="16" t="str">
        <f>'[4]HGAC FS12-23 Metrostar Options'!B5624</f>
        <v>MET0005624</v>
      </c>
      <c r="C6952" s="27" t="s">
        <v>73</v>
      </c>
      <c r="D6952" s="16" t="s">
        <v>83</v>
      </c>
      <c r="E6952" s="15" t="str">
        <f>'[4]HGAC FS12-23 Metrostar Options'!C5624</f>
        <v>Aux Dome Lt Frt Crew (2) Whelen Red/Clear LED Rr Dr Actv</v>
      </c>
      <c r="F6952" s="17">
        <f>'[4]HGAC FS12-23 Metrostar Options'!K5624</f>
        <v>872</v>
      </c>
      <c r="G6952" s="13">
        <v>0.15</v>
      </c>
      <c r="H6952" s="14"/>
    </row>
    <row r="6953" spans="1:8" x14ac:dyDescent="0.35">
      <c r="A6953" s="11" t="s">
        <v>8</v>
      </c>
      <c r="B6953" s="16" t="str">
        <f>'[4]HGAC FS12-23 Metrostar Options'!B5625</f>
        <v>MET0005625</v>
      </c>
      <c r="C6953" s="27" t="s">
        <v>73</v>
      </c>
      <c r="D6953" s="16" t="s">
        <v>83</v>
      </c>
      <c r="E6953" s="15" t="str">
        <f>'[4]HGAC FS12-23 Metrostar Options'!C5625</f>
        <v>NO Auxiliary Dome Light Mid Crew</v>
      </c>
      <c r="F6953" s="17">
        <f>'[4]HGAC FS12-23 Metrostar Options'!K5625</f>
        <v>0</v>
      </c>
      <c r="G6953" s="13">
        <v>0.15</v>
      </c>
      <c r="H6953" s="14"/>
    </row>
    <row r="6954" spans="1:8" x14ac:dyDescent="0.35">
      <c r="A6954" s="11" t="s">
        <v>8</v>
      </c>
      <c r="B6954" s="16" t="str">
        <f>'[4]HGAC FS12-23 Metrostar Options'!B5626</f>
        <v>MET0005626</v>
      </c>
      <c r="C6954" s="27" t="s">
        <v>73</v>
      </c>
      <c r="D6954" s="16" t="s">
        <v>83</v>
      </c>
      <c r="E6954" s="15" t="str">
        <f>'[4]HGAC FS12-23 Metrostar Options'!C5626</f>
        <v>Aux Dome Lt Mid Crew (2) Whelen Red/Clear 6" Round LED</v>
      </c>
      <c r="F6954" s="17">
        <f>'[4]HGAC FS12-23 Metrostar Options'!K5626</f>
        <v>762</v>
      </c>
      <c r="G6954" s="13">
        <v>0.15</v>
      </c>
      <c r="H6954" s="14"/>
    </row>
    <row r="6955" spans="1:8" x14ac:dyDescent="0.35">
      <c r="A6955" s="11" t="s">
        <v>8</v>
      </c>
      <c r="B6955" s="16" t="str">
        <f>'[4]HGAC FS12-23 Metrostar Options'!B5627</f>
        <v>MET0005627</v>
      </c>
      <c r="C6955" s="27" t="s">
        <v>73</v>
      </c>
      <c r="D6955" s="16" t="s">
        <v>83</v>
      </c>
      <c r="E6955" s="15" t="str">
        <f>'[4]HGAC FS12-23 Metrostar Options'!C5627</f>
        <v>Aux Dome Lt Mid Crew (2) Whelen Red/Clr LED 6" Rnd Clr Rr Dr/Red Disp/Batt Dir</v>
      </c>
      <c r="F6955" s="17">
        <f>'[4]HGAC FS12-23 Metrostar Options'!K5627</f>
        <v>956</v>
      </c>
      <c r="G6955" s="13">
        <v>0.15</v>
      </c>
      <c r="H6955" s="14"/>
    </row>
    <row r="6956" spans="1:8" x14ac:dyDescent="0.35">
      <c r="A6956" s="11" t="s">
        <v>8</v>
      </c>
      <c r="B6956" s="16" t="str">
        <f>'[4]HGAC FS12-23 Metrostar Options'!B5628</f>
        <v>MET0005628</v>
      </c>
      <c r="C6956" s="27" t="s">
        <v>73</v>
      </c>
      <c r="D6956" s="16" t="s">
        <v>83</v>
      </c>
      <c r="E6956" s="15" t="str">
        <f>'[4]HGAC FS12-23 Metrostar Options'!C5628</f>
        <v>NO Auxiliary Dome Light Rear Crew</v>
      </c>
      <c r="F6956" s="17">
        <f>'[4]HGAC FS12-23 Metrostar Options'!K5628</f>
        <v>0</v>
      </c>
      <c r="G6956" s="13">
        <v>0.15</v>
      </c>
      <c r="H6956" s="14"/>
    </row>
    <row r="6957" spans="1:8" x14ac:dyDescent="0.35">
      <c r="A6957" s="11" t="s">
        <v>8</v>
      </c>
      <c r="B6957" s="16" t="str">
        <f>'[4]HGAC FS12-23 Metrostar Options'!B5629</f>
        <v>MET0005629</v>
      </c>
      <c r="C6957" s="27" t="s">
        <v>73</v>
      </c>
      <c r="D6957" s="16" t="s">
        <v>83</v>
      </c>
      <c r="E6957" s="15" t="str">
        <f>'[4]HGAC FS12-23 Metrostar Options'!C5629</f>
        <v>Aux Dome Lt Rr Crew (2) Red/Clear LED Any Dr Actv</v>
      </c>
      <c r="F6957" s="17">
        <f>'[4]HGAC FS12-23 Metrostar Options'!K5629</f>
        <v>192</v>
      </c>
      <c r="G6957" s="13">
        <v>0.15</v>
      </c>
      <c r="H6957" s="14"/>
    </row>
    <row r="6958" spans="1:8" x14ac:dyDescent="0.35">
      <c r="A6958" s="11" t="s">
        <v>8</v>
      </c>
      <c r="B6958" s="16" t="str">
        <f>'[4]HGAC FS12-23 Metrostar Options'!B5630</f>
        <v>MET0005630</v>
      </c>
      <c r="C6958" s="27" t="s">
        <v>73</v>
      </c>
      <c r="D6958" s="16" t="s">
        <v>83</v>
      </c>
      <c r="E6958" s="15" t="str">
        <f>'[4]HGAC FS12-23 Metrostar Options'!C5630</f>
        <v>Aux Dome Lt Rr Crew (2) Weldon Red/Clear LED Split</v>
      </c>
      <c r="F6958" s="17">
        <f>'[4]HGAC FS12-23 Metrostar Options'!K5630</f>
        <v>856</v>
      </c>
      <c r="G6958" s="13">
        <v>0.15</v>
      </c>
      <c r="H6958" s="14"/>
    </row>
    <row r="6959" spans="1:8" x14ac:dyDescent="0.35">
      <c r="A6959" s="11" t="s">
        <v>8</v>
      </c>
      <c r="B6959" s="16" t="str">
        <f>'[4]HGAC FS12-23 Metrostar Options'!B5631</f>
        <v>MET0005631</v>
      </c>
      <c r="C6959" s="27" t="s">
        <v>73</v>
      </c>
      <c r="D6959" s="16" t="s">
        <v>83</v>
      </c>
      <c r="E6959" s="15" t="str">
        <f>'[4]HGAC FS12-23 Metrostar Options'!C5631</f>
        <v>Aux Dome Lt Rr Crew (2) Weldon Red/Clear Split Rr Dr/Disp Actv</v>
      </c>
      <c r="F6959" s="17">
        <f>'[4]HGAC FS12-23 Metrostar Options'!K5631</f>
        <v>250</v>
      </c>
      <c r="G6959" s="13">
        <v>0.15</v>
      </c>
      <c r="H6959" s="14"/>
    </row>
    <row r="6960" spans="1:8" x14ac:dyDescent="0.35">
      <c r="A6960" s="11" t="s">
        <v>8</v>
      </c>
      <c r="B6960" s="16" t="str">
        <f>'[4]HGAC FS12-23 Metrostar Options'!B5632</f>
        <v>MET0005632</v>
      </c>
      <c r="C6960" s="27" t="s">
        <v>73</v>
      </c>
      <c r="D6960" s="16" t="s">
        <v>83</v>
      </c>
      <c r="E6960" s="15" t="str">
        <f>'[4]HGAC FS12-23 Metrostar Options'!C5632</f>
        <v>Aux Dome Lt Rr Crew (2) Whelen Red/Clear LED 6" Round Rr Dr Actv</v>
      </c>
      <c r="F6960" s="17">
        <f>'[4]HGAC FS12-23 Metrostar Options'!K5632</f>
        <v>856</v>
      </c>
      <c r="G6960" s="13">
        <v>0.15</v>
      </c>
      <c r="H6960" s="14"/>
    </row>
    <row r="6961" spans="1:8" x14ac:dyDescent="0.35">
      <c r="A6961" s="11" t="s">
        <v>8</v>
      </c>
      <c r="B6961" s="16" t="str">
        <f>'[4]HGAC FS12-23 Metrostar Options'!B5633</f>
        <v>MET0005633</v>
      </c>
      <c r="C6961" s="27" t="s">
        <v>73</v>
      </c>
      <c r="D6961" s="16" t="s">
        <v>83</v>
      </c>
      <c r="E6961" s="15" t="str">
        <f>'[4]HGAC FS12-23 Metrostar Options'!C5633</f>
        <v>Aux Dome Lt Rr Crew (2) Whelen Red/Clr LED 6" Round Rr Dr/(2) Rkr Sw Seat Frm</v>
      </c>
      <c r="F6961" s="17">
        <f>'[4]HGAC FS12-23 Metrostar Options'!K5633</f>
        <v>1089</v>
      </c>
      <c r="G6961" s="13">
        <v>0.15</v>
      </c>
      <c r="H6961" s="14"/>
    </row>
    <row r="6962" spans="1:8" x14ac:dyDescent="0.35">
      <c r="A6962" s="11" t="s">
        <v>8</v>
      </c>
      <c r="B6962" s="16" t="str">
        <f>'[4]HGAC FS12-23 Metrostar Options'!B5634</f>
        <v>MET0005634</v>
      </c>
      <c r="C6962" s="27" t="s">
        <v>73</v>
      </c>
      <c r="D6962" s="16" t="s">
        <v>83</v>
      </c>
      <c r="E6962" s="15" t="str">
        <f>'[4]HGAC FS12-23 Metrostar Options'!C5634</f>
        <v>Aux Dome Lt Rr Crew (2) Whelen Red/Clear LED 6" Round Rr Dr Actv &amp; Disp</v>
      </c>
      <c r="F6962" s="17">
        <f>'[4]HGAC FS12-23 Metrostar Options'!K5634</f>
        <v>956</v>
      </c>
      <c r="G6962" s="13">
        <v>0.15</v>
      </c>
      <c r="H6962" s="14"/>
    </row>
    <row r="6963" spans="1:8" x14ac:dyDescent="0.35">
      <c r="A6963" s="11" t="s">
        <v>8</v>
      </c>
      <c r="B6963" s="16" t="str">
        <f>'[4]HGAC FS12-23 Metrostar Options'!B5635</f>
        <v>MET0005635</v>
      </c>
      <c r="C6963" s="27" t="s">
        <v>73</v>
      </c>
      <c r="D6963" s="16" t="s">
        <v>83</v>
      </c>
      <c r="E6963" s="15" t="str">
        <f>'[4]HGAC FS12-23 Metrostar Options'!C5635</f>
        <v>Aux Dome Lt Rr Crew (2) Whelen Red/Clear LED 6" Rnd Clr Rr Dr/Red Disp/Batt Dir</v>
      </c>
      <c r="F6963" s="17">
        <f>'[4]HGAC FS12-23 Metrostar Options'!K5635</f>
        <v>956</v>
      </c>
      <c r="G6963" s="13">
        <v>0.15</v>
      </c>
      <c r="H6963" s="14"/>
    </row>
    <row r="6964" spans="1:8" x14ac:dyDescent="0.35">
      <c r="A6964" s="11" t="s">
        <v>8</v>
      </c>
      <c r="B6964" s="16" t="str">
        <f>'[4]HGAC FS12-23 Metrostar Options'!B5636</f>
        <v>MET0005636</v>
      </c>
      <c r="C6964" s="27" t="s">
        <v>73</v>
      </c>
      <c r="D6964" s="16" t="s">
        <v>83</v>
      </c>
      <c r="E6964" s="15" t="str">
        <f>'[4]HGAC FS12-23 Metrostar Options'!C5636</f>
        <v>Aux Dome Lt Rr Crew (2) Whelen Red/Clear LED 6" Round Rr Dr Actv 12" from Rr</v>
      </c>
      <c r="F6964" s="17">
        <f>'[4]HGAC FS12-23 Metrostar Options'!K5636</f>
        <v>856</v>
      </c>
      <c r="G6964" s="13">
        <v>0.15</v>
      </c>
      <c r="H6964" s="14"/>
    </row>
    <row r="6965" spans="1:8" x14ac:dyDescent="0.35">
      <c r="A6965" s="11" t="s">
        <v>8</v>
      </c>
      <c r="B6965" s="16" t="str">
        <f>'[4]HGAC FS12-23 Metrostar Options'!B5637</f>
        <v>MET0005637</v>
      </c>
      <c r="C6965" s="27" t="s">
        <v>73</v>
      </c>
      <c r="D6965" s="16" t="s">
        <v>83</v>
      </c>
      <c r="E6965" s="15" t="str">
        <f>'[4]HGAC FS12-23 Metrostar Options'!C5637</f>
        <v>Aux Dome Lt Rr Crew (2) Whelen Red/Clear LED 6" Round, Clr Rr Dr Actv</v>
      </c>
      <c r="F6965" s="17">
        <f>'[4]HGAC FS12-23 Metrostar Options'!K5637</f>
        <v>843</v>
      </c>
      <c r="G6965" s="13">
        <v>0.15</v>
      </c>
      <c r="H6965" s="14"/>
    </row>
    <row r="6966" spans="1:8" x14ac:dyDescent="0.35">
      <c r="A6966" s="11" t="s">
        <v>8</v>
      </c>
      <c r="B6966" s="16" t="str">
        <f>'[4]HGAC FS12-23 Metrostar Options'!B5638</f>
        <v>MET0005638</v>
      </c>
      <c r="C6966" s="27" t="s">
        <v>73</v>
      </c>
      <c r="D6966" s="16" t="s">
        <v>83</v>
      </c>
      <c r="E6966" s="15" t="str">
        <f>'[4]HGAC FS12-23 Metrostar Options'!C5638</f>
        <v>Aux Dome Lt Rr Crew (2) Whelen Red/Clear LED 6" Round, Red Rr Dr</v>
      </c>
      <c r="F6966" s="17">
        <f>'[4]HGAC FS12-23 Metrostar Options'!K5638</f>
        <v>956</v>
      </c>
      <c r="G6966" s="13">
        <v>0.15</v>
      </c>
      <c r="H6966" s="14"/>
    </row>
    <row r="6967" spans="1:8" x14ac:dyDescent="0.35">
      <c r="A6967" s="11" t="s">
        <v>8</v>
      </c>
      <c r="B6967" s="16" t="str">
        <f>'[4]HGAC FS12-23 Metrostar Options'!B5639</f>
        <v>MET0005639</v>
      </c>
      <c r="C6967" s="27" t="s">
        <v>73</v>
      </c>
      <c r="D6967" s="16" t="s">
        <v>83</v>
      </c>
      <c r="E6967" s="15" t="str">
        <f>'[4]HGAC FS12-23 Metrostar Options'!C5639</f>
        <v>Aux Dome Lt Rr Crew (3) Whelen Red/Clear LED 6" Round/Over Each Seat/Clr Rr Dr</v>
      </c>
      <c r="F6967" s="17">
        <f>'[4]HGAC FS12-23 Metrostar Options'!K5639</f>
        <v>1212</v>
      </c>
      <c r="G6967" s="13">
        <v>0.15</v>
      </c>
      <c r="H6967" s="14"/>
    </row>
    <row r="6968" spans="1:8" x14ac:dyDescent="0.35">
      <c r="A6968" s="11" t="s">
        <v>8</v>
      </c>
      <c r="B6968" s="16" t="str">
        <f>'[4]HGAC FS12-23 Metrostar Options'!B5640</f>
        <v>MET0005640</v>
      </c>
      <c r="C6968" s="27" t="s">
        <v>73</v>
      </c>
      <c r="D6968" s="16" t="s">
        <v>83</v>
      </c>
      <c r="E6968" s="15" t="str">
        <f>'[4]HGAC FS12-23 Metrostar Options'!C5640</f>
        <v>Lightbar Prov Prewire Jct Box Customer Inst LH</v>
      </c>
      <c r="F6968" s="17">
        <f>'[4]HGAC FS12-23 Metrostar Options'!K5640</f>
        <v>419</v>
      </c>
      <c r="G6968" s="13">
        <v>0.15</v>
      </c>
      <c r="H6968" s="14"/>
    </row>
    <row r="6969" spans="1:8" x14ac:dyDescent="0.35">
      <c r="A6969" s="11" t="s">
        <v>8</v>
      </c>
      <c r="B6969" s="16" t="str">
        <f>'[4]HGAC FS12-23 Metrostar Options'!B5641</f>
        <v>MET0005641</v>
      </c>
      <c r="C6969" s="27" t="s">
        <v>73</v>
      </c>
      <c r="D6969" s="16" t="s">
        <v>83</v>
      </c>
      <c r="E6969" s="15" t="str">
        <f>'[4]HGAC FS12-23 Metrostar Options'!C5641</f>
        <v>Lightbar Prov Prewire Jct Box Customer Inst LH 4" Rwd</v>
      </c>
      <c r="F6969" s="17">
        <f>'[4]HGAC FS12-23 Metrostar Options'!K5641</f>
        <v>419</v>
      </c>
      <c r="G6969" s="13">
        <v>0.15</v>
      </c>
      <c r="H6969" s="14"/>
    </row>
    <row r="6970" spans="1:8" x14ac:dyDescent="0.35">
      <c r="A6970" s="11" t="s">
        <v>8</v>
      </c>
      <c r="B6970" s="16" t="str">
        <f>'[4]HGAC FS12-23 Metrostar Options'!B5642</f>
        <v>MET0005642</v>
      </c>
      <c r="C6970" s="27" t="s">
        <v>73</v>
      </c>
      <c r="D6970" s="16" t="s">
        <v>83</v>
      </c>
      <c r="E6970" s="15" t="str">
        <f>'[4]HGAC FS12-23 Metrostar Options'!C5642</f>
        <v>Lightbar Prov Prewire Jct Box Customer Inst RH</v>
      </c>
      <c r="F6970" s="17">
        <f>'[4]HGAC FS12-23 Metrostar Options'!K5642</f>
        <v>419</v>
      </c>
      <c r="G6970" s="13">
        <v>0.15</v>
      </c>
      <c r="H6970" s="14"/>
    </row>
    <row r="6971" spans="1:8" x14ac:dyDescent="0.35">
      <c r="A6971" s="11" t="s">
        <v>8</v>
      </c>
      <c r="B6971" s="16" t="str">
        <f>'[4]HGAC FS12-23 Metrostar Options'!B5643</f>
        <v>MET0005643</v>
      </c>
      <c r="C6971" s="27" t="s">
        <v>73</v>
      </c>
      <c r="D6971" s="16" t="s">
        <v>83</v>
      </c>
      <c r="E6971" s="15" t="str">
        <f>'[4]HGAC FS12-23 Metrostar Options'!C5643</f>
        <v>Lightbar Prov Prewire Jct Box (2) Customer Inst</v>
      </c>
      <c r="F6971" s="17">
        <f>'[4]HGAC FS12-23 Metrostar Options'!K5643</f>
        <v>466</v>
      </c>
      <c r="G6971" s="13">
        <v>0.15</v>
      </c>
      <c r="H6971" s="14"/>
    </row>
    <row r="6972" spans="1:8" x14ac:dyDescent="0.35">
      <c r="A6972" s="11" t="s">
        <v>8</v>
      </c>
      <c r="B6972" s="16" t="str">
        <f>'[4]HGAC FS12-23 Metrostar Options'!B5644</f>
        <v>MET0005644</v>
      </c>
      <c r="C6972" s="27" t="s">
        <v>73</v>
      </c>
      <c r="D6972" s="16" t="s">
        <v>83</v>
      </c>
      <c r="E6972" s="15" t="str">
        <f>'[4]HGAC FS12-23 Metrostar Options'!C5644</f>
        <v>Lightbar Prov Prewire Jct Box (2) Customer Inst Painted</v>
      </c>
      <c r="F6972" s="17">
        <f>'[4]HGAC FS12-23 Metrostar Options'!K5644</f>
        <v>716</v>
      </c>
      <c r="G6972" s="13">
        <v>0.15</v>
      </c>
      <c r="H6972" s="14"/>
    </row>
    <row r="6973" spans="1:8" x14ac:dyDescent="0.35">
      <c r="A6973" s="11" t="s">
        <v>8</v>
      </c>
      <c r="B6973" s="16" t="str">
        <f>'[4]HGAC FS12-23 Metrostar Options'!B5645</f>
        <v>MET0005645</v>
      </c>
      <c r="C6973" s="27" t="s">
        <v>73</v>
      </c>
      <c r="D6973" s="16" t="s">
        <v>83</v>
      </c>
      <c r="E6973" s="15" t="str">
        <f>'[4]HGAC FS12-23 Metrostar Options'!C5645</f>
        <v>Lightbar Prov Prewire Jct Box (3) Customer Inst, Frt Lightbars</v>
      </c>
      <c r="F6973" s="17">
        <f>'[4]HGAC FS12-23 Metrostar Options'!K5645</f>
        <v>618</v>
      </c>
      <c r="G6973" s="13">
        <v>0.15</v>
      </c>
      <c r="H6973" s="14"/>
    </row>
    <row r="6974" spans="1:8" x14ac:dyDescent="0.35">
      <c r="A6974" s="11" t="s">
        <v>8</v>
      </c>
      <c r="B6974" s="16" t="str">
        <f>'[4]HGAC FS12-23 Metrostar Options'!B5646</f>
        <v>MET0005646</v>
      </c>
      <c r="C6974" s="27" t="s">
        <v>73</v>
      </c>
      <c r="D6974" s="16" t="s">
        <v>83</v>
      </c>
      <c r="E6974" s="15" t="str">
        <f>'[4]HGAC FS12-23 Metrostar Options'!C5646</f>
        <v>Lightbar Prov Prewire Jct Box (3) Customer Inst, Frt &amp; Side Lightbars</v>
      </c>
      <c r="F6974" s="17">
        <f>'[4]HGAC FS12-23 Metrostar Options'!K5646</f>
        <v>618</v>
      </c>
      <c r="G6974" s="13">
        <v>0.15</v>
      </c>
      <c r="H6974" s="14"/>
    </row>
    <row r="6975" spans="1:8" x14ac:dyDescent="0.35">
      <c r="A6975" s="11" t="s">
        <v>8</v>
      </c>
      <c r="B6975" s="16" t="str">
        <f>'[4]HGAC FS12-23 Metrostar Options'!B5647</f>
        <v>MET0005647</v>
      </c>
      <c r="C6975" s="27" t="s">
        <v>73</v>
      </c>
      <c r="D6975" s="16" t="s">
        <v>83</v>
      </c>
      <c r="E6975" s="15" t="str">
        <f>'[4]HGAC FS12-23 Metrostar Options'!C5647</f>
        <v>Lightbar Prov Prewire Jct Box (4) Customer Inst</v>
      </c>
      <c r="F6975" s="17">
        <f>'[4]HGAC FS12-23 Metrostar Options'!K5647</f>
        <v>715</v>
      </c>
      <c r="G6975" s="13">
        <v>0.15</v>
      </c>
      <c r="H6975" s="14"/>
    </row>
    <row r="6976" spans="1:8" x14ac:dyDescent="0.35">
      <c r="A6976" s="11" t="s">
        <v>8</v>
      </c>
      <c r="B6976" s="16" t="str">
        <f>'[4]HGAC FS12-23 Metrostar Options'!B5648</f>
        <v>MET0005648</v>
      </c>
      <c r="C6976" s="27" t="s">
        <v>73</v>
      </c>
      <c r="D6976" s="16" t="s">
        <v>83</v>
      </c>
      <c r="E6976" s="15" t="str">
        <f>'[4]HGAC FS12-23 Metrostar Options'!C5648</f>
        <v>Lightbar Prov Prewire Jct Box (4) Customer Inst w/Side Jct Boxes Fwd</v>
      </c>
      <c r="F6976" s="17">
        <f>'[4]HGAC FS12-23 Metrostar Options'!K5648</f>
        <v>715</v>
      </c>
      <c r="G6976" s="13">
        <v>0.15</v>
      </c>
      <c r="H6976" s="14"/>
    </row>
    <row r="6977" spans="1:8" x14ac:dyDescent="0.35">
      <c r="A6977" s="11" t="s">
        <v>8</v>
      </c>
      <c r="B6977" s="16" t="str">
        <f>'[4]HGAC FS12-23 Metrostar Options'!B5649</f>
        <v>MET0005649</v>
      </c>
      <c r="C6977" s="27" t="s">
        <v>73</v>
      </c>
      <c r="D6977" s="16" t="s">
        <v>83</v>
      </c>
      <c r="E6977" s="15" t="str">
        <f>'[4]HGAC FS12-23 Metrostar Options'!C5649</f>
        <v>Lightbar Prov Prewire Jct Box (5) Customer Inst</v>
      </c>
      <c r="F6977" s="17">
        <f>'[4]HGAC FS12-23 Metrostar Options'!K5649</f>
        <v>809</v>
      </c>
      <c r="G6977" s="13">
        <v>0.15</v>
      </c>
      <c r="H6977" s="14"/>
    </row>
    <row r="6978" spans="1:8" x14ac:dyDescent="0.35">
      <c r="A6978" s="11" t="s">
        <v>8</v>
      </c>
      <c r="B6978" s="16" t="str">
        <f>'[4]HGAC FS12-23 Metrostar Options'!B5650</f>
        <v>MET0005650</v>
      </c>
      <c r="C6978" s="27" t="s">
        <v>73</v>
      </c>
      <c r="D6978" s="16" t="s">
        <v>83</v>
      </c>
      <c r="E6978" s="15" t="str">
        <f>'[4]HGAC FS12-23 Metrostar Options'!C5650</f>
        <v>Lightbar Prov Prewire w/o Jct Box Customer Inst</v>
      </c>
      <c r="F6978" s="17">
        <f>'[4]HGAC FS12-23 Metrostar Options'!K5650</f>
        <v>389</v>
      </c>
      <c r="G6978" s="13">
        <v>0.15</v>
      </c>
      <c r="H6978" s="14"/>
    </row>
    <row r="6979" spans="1:8" x14ac:dyDescent="0.35">
      <c r="A6979" s="11" t="s">
        <v>8</v>
      </c>
      <c r="B6979" s="16" t="str">
        <f>'[4]HGAC FS12-23 Metrostar Options'!B5651</f>
        <v>MET0005651</v>
      </c>
      <c r="C6979" s="27" t="s">
        <v>73</v>
      </c>
      <c r="D6979" s="16" t="s">
        <v>83</v>
      </c>
      <c r="E6979" s="15" t="str">
        <f>'[4]HGAC FS12-23 Metrostar Options'!C5651</f>
        <v>Lightbar Prov Prewire w/o Jct Box (2) Customer Inst</v>
      </c>
      <c r="F6979" s="17">
        <f>'[4]HGAC FS12-23 Metrostar Options'!K5651</f>
        <v>389</v>
      </c>
      <c r="G6979" s="13">
        <v>0.15</v>
      </c>
      <c r="H6979" s="14"/>
    </row>
    <row r="6980" spans="1:8" x14ac:dyDescent="0.35">
      <c r="A6980" s="11" t="s">
        <v>8</v>
      </c>
      <c r="B6980" s="16" t="str">
        <f>'[4]HGAC FS12-23 Metrostar Options'!B5652</f>
        <v>MET0005652</v>
      </c>
      <c r="C6980" s="27" t="s">
        <v>73</v>
      </c>
      <c r="D6980" s="16" t="s">
        <v>83</v>
      </c>
      <c r="E6980" s="15" t="str">
        <f>'[4]HGAC FS12-23 Metrostar Options'!C5652</f>
        <v>Lightbar Prov Wire &amp; Lwr Mnt Chassis Supply</v>
      </c>
      <c r="F6980" s="17">
        <f>'[4]HGAC FS12-23 Metrostar Options'!K5652</f>
        <v>686</v>
      </c>
      <c r="G6980" s="13">
        <v>0.15</v>
      </c>
      <c r="H6980" s="14"/>
    </row>
    <row r="6981" spans="1:8" x14ac:dyDescent="0.35">
      <c r="A6981" s="11" t="s">
        <v>8</v>
      </c>
      <c r="B6981" s="16" t="str">
        <f>'[4]HGAC FS12-23 Metrostar Options'!B5653</f>
        <v>MET0005653</v>
      </c>
      <c r="C6981" s="27" t="s">
        <v>73</v>
      </c>
      <c r="D6981" s="16" t="s">
        <v>83</v>
      </c>
      <c r="E6981" s="15" t="str">
        <f>'[4]HGAC FS12-23 Metrostar Options'!C5653</f>
        <v>Lightbar Prov Wire &amp; Lwr Mnt Chassis Supply w/Painted Jct Box</v>
      </c>
      <c r="F6981" s="17">
        <f>'[4]HGAC FS12-23 Metrostar Options'!K5653</f>
        <v>871</v>
      </c>
      <c r="G6981" s="13">
        <v>0.15</v>
      </c>
      <c r="H6981" s="14"/>
    </row>
    <row r="6982" spans="1:8" x14ac:dyDescent="0.35">
      <c r="A6982" s="11" t="s">
        <v>8</v>
      </c>
      <c r="B6982" s="16" t="str">
        <f>'[4]HGAC FS12-23 Metrostar Options'!B5654</f>
        <v>MET0005654</v>
      </c>
      <c r="C6982" s="27" t="s">
        <v>73</v>
      </c>
      <c r="D6982" s="16" t="s">
        <v>83</v>
      </c>
      <c r="E6982" s="15" t="str">
        <f>'[4]HGAC FS12-23 Metrostar Options'!C5654</f>
        <v>Lightbar Prov Wire &amp; Lwr Mnt (2) Chassis Supply</v>
      </c>
      <c r="F6982" s="17">
        <f>'[4]HGAC FS12-23 Metrostar Options'!K5654</f>
        <v>1195</v>
      </c>
      <c r="G6982" s="13">
        <v>0.15</v>
      </c>
      <c r="H6982" s="14"/>
    </row>
    <row r="6983" spans="1:8" x14ac:dyDescent="0.35">
      <c r="A6983" s="11" t="s">
        <v>8</v>
      </c>
      <c r="B6983" s="16" t="str">
        <f>'[4]HGAC FS12-23 Metrostar Options'!B5655</f>
        <v>MET0005655</v>
      </c>
      <c r="C6983" s="27" t="s">
        <v>73</v>
      </c>
      <c r="D6983" s="16" t="s">
        <v>83</v>
      </c>
      <c r="E6983" s="15" t="str">
        <f>'[4]HGAC FS12-23 Metrostar Options'!C5655</f>
        <v>Lightbar Prov Wire &amp; Lwr Mnt (3) Chassis Supply</v>
      </c>
      <c r="F6983" s="17">
        <f>'[4]HGAC FS12-23 Metrostar Options'!K5655</f>
        <v>1572</v>
      </c>
      <c r="G6983" s="13">
        <v>0.15</v>
      </c>
      <c r="H6983" s="14"/>
    </row>
    <row r="6984" spans="1:8" x14ac:dyDescent="0.35">
      <c r="A6984" s="11" t="s">
        <v>8</v>
      </c>
      <c r="B6984" s="16" t="str">
        <f>'[4]HGAC FS12-23 Metrostar Options'!B5656</f>
        <v>MET0005656</v>
      </c>
      <c r="C6984" s="27" t="s">
        <v>73</v>
      </c>
      <c r="D6984" s="16" t="s">
        <v>83</v>
      </c>
      <c r="E6984" s="15" t="str">
        <f>'[4]HGAC FS12-23 Metrostar Options'!C5656</f>
        <v>Lightbar Prov Wire &amp; Lwr Mnt (3) Chassis Supply w/Painted Jct Box</v>
      </c>
      <c r="F6984" s="17">
        <f>'[4]HGAC FS12-23 Metrostar Options'!K5656</f>
        <v>1822</v>
      </c>
      <c r="G6984" s="13">
        <v>0.15</v>
      </c>
      <c r="H6984" s="14"/>
    </row>
    <row r="6985" spans="1:8" x14ac:dyDescent="0.35">
      <c r="A6985" s="11" t="s">
        <v>8</v>
      </c>
      <c r="B6985" s="16" t="str">
        <f>'[4]HGAC FS12-23 Metrostar Options'!B5657</f>
        <v>MET0005657</v>
      </c>
      <c r="C6985" s="27" t="s">
        <v>73</v>
      </c>
      <c r="D6985" s="16" t="s">
        <v>83</v>
      </c>
      <c r="E6985" s="15" t="str">
        <f>'[4]HGAC FS12-23 Metrostar Options'!C5657</f>
        <v>Lightbar Prov Wire &amp; Lwr Mnt (4) Chassis Supply</v>
      </c>
      <c r="F6985" s="17">
        <f>'[4]HGAC FS12-23 Metrostar Options'!K5657</f>
        <v>1990</v>
      </c>
      <c r="G6985" s="13">
        <v>0.15</v>
      </c>
      <c r="H6985" s="14"/>
    </row>
    <row r="6986" spans="1:8" x14ac:dyDescent="0.35">
      <c r="A6986" s="11" t="s">
        <v>8</v>
      </c>
      <c r="B6986" s="16" t="str">
        <f>'[4]HGAC FS12-23 Metrostar Options'!B5658</f>
        <v>MET0005658</v>
      </c>
      <c r="C6986" s="27" t="s">
        <v>73</v>
      </c>
      <c r="D6986" s="16" t="s">
        <v>83</v>
      </c>
      <c r="E6986" s="15" t="str">
        <f>'[4]HGAC FS12-23 Metrostar Options'!C5658</f>
        <v>Lightbar Prov Wire &amp; Lwr Mnt (5) Chassis Supply</v>
      </c>
      <c r="F6986" s="17">
        <f>'[4]HGAC FS12-23 Metrostar Options'!K5658</f>
        <v>2394</v>
      </c>
      <c r="G6986" s="13">
        <v>0.15</v>
      </c>
      <c r="H6986" s="14"/>
    </row>
    <row r="6987" spans="1:8" x14ac:dyDescent="0.35">
      <c r="A6987" s="11" t="s">
        <v>8</v>
      </c>
      <c r="B6987" s="16" t="str">
        <f>'[4]HGAC FS12-23 Metrostar Options'!B5659</f>
        <v>MET0005659</v>
      </c>
      <c r="C6987" s="27" t="s">
        <v>73</v>
      </c>
      <c r="D6987" s="16" t="s">
        <v>83</v>
      </c>
      <c r="E6987" s="15" t="str">
        <f>'[4]HGAC FS12-23 Metrostar Options'!C5659</f>
        <v>Lightbar Prov Wire &amp; Mnt Chassis Supply</v>
      </c>
      <c r="F6987" s="17">
        <f>'[4]HGAC FS12-23 Metrostar Options'!K5659</f>
        <v>686</v>
      </c>
      <c r="G6987" s="13">
        <v>0.15</v>
      </c>
      <c r="H6987" s="14"/>
    </row>
    <row r="6988" spans="1:8" x14ac:dyDescent="0.35">
      <c r="A6988" s="11" t="s">
        <v>8</v>
      </c>
      <c r="B6988" s="16" t="str">
        <f>'[4]HGAC FS12-23 Metrostar Options'!B5660</f>
        <v>MET0005660</v>
      </c>
      <c r="C6988" s="27" t="s">
        <v>73</v>
      </c>
      <c r="D6988" s="16" t="s">
        <v>83</v>
      </c>
      <c r="E6988" s="15" t="str">
        <f>'[4]HGAC FS12-23 Metrostar Options'!C5660</f>
        <v>Lightbar Prov Wire &amp; Mnt (2) Chassis Supply</v>
      </c>
      <c r="F6988" s="17">
        <f>'[4]HGAC FS12-23 Metrostar Options'!K5660</f>
        <v>1089</v>
      </c>
      <c r="G6988" s="13">
        <v>0.15</v>
      </c>
      <c r="H6988" s="14"/>
    </row>
    <row r="6989" spans="1:8" x14ac:dyDescent="0.35">
      <c r="A6989" s="11" t="s">
        <v>8</v>
      </c>
      <c r="B6989" s="16" t="str">
        <f>'[4]HGAC FS12-23 Metrostar Options'!B5661</f>
        <v>MET0005661</v>
      </c>
      <c r="C6989" s="27" t="s">
        <v>73</v>
      </c>
      <c r="D6989" s="16" t="s">
        <v>83</v>
      </c>
      <c r="E6989" s="15" t="str">
        <f>'[4]HGAC FS12-23 Metrostar Options'!C5661</f>
        <v>Lightbar Prov Wire &amp; Mnt (2) Chassis Supply w/Painted Jct Box</v>
      </c>
      <c r="F6989" s="17">
        <f>'[4]HGAC FS12-23 Metrostar Options'!K5661</f>
        <v>1445</v>
      </c>
      <c r="G6989" s="13">
        <v>0.15</v>
      </c>
      <c r="H6989" s="14"/>
    </row>
    <row r="6990" spans="1:8" x14ac:dyDescent="0.35">
      <c r="A6990" s="11" t="s">
        <v>8</v>
      </c>
      <c r="B6990" s="16" t="str">
        <f>'[4]HGAC FS12-23 Metrostar Options'!B5662</f>
        <v>MET0005662</v>
      </c>
      <c r="C6990" s="27" t="s">
        <v>73</v>
      </c>
      <c r="D6990" s="16" t="s">
        <v>83</v>
      </c>
      <c r="E6990" s="15" t="str">
        <f>'[4]HGAC FS12-23 Metrostar Options'!C5662</f>
        <v>Lightbar Prov Wire &amp; Mnt (3) Chassis Supply</v>
      </c>
      <c r="F6990" s="17">
        <f>'[4]HGAC FS12-23 Metrostar Options'!K5662</f>
        <v>1465</v>
      </c>
      <c r="G6990" s="13">
        <v>0.15</v>
      </c>
      <c r="H6990" s="14"/>
    </row>
    <row r="6991" spans="1:8" x14ac:dyDescent="0.35">
      <c r="A6991" s="11" t="s">
        <v>8</v>
      </c>
      <c r="B6991" s="16" t="str">
        <f>'[4]HGAC FS12-23 Metrostar Options'!B5663</f>
        <v>MET0005663</v>
      </c>
      <c r="C6991" s="27" t="s">
        <v>73</v>
      </c>
      <c r="D6991" s="16" t="s">
        <v>83</v>
      </c>
      <c r="E6991" s="15" t="str">
        <f>'[4]HGAC FS12-23 Metrostar Options'!C5663</f>
        <v>Lightbar Prov Wire &amp; Mnt (3) Chassis Supply w/Painted Jct Box</v>
      </c>
      <c r="F6991" s="17">
        <f>'[4]HGAC FS12-23 Metrostar Options'!K5663</f>
        <v>1822</v>
      </c>
      <c r="G6991" s="13">
        <v>0.15</v>
      </c>
      <c r="H6991" s="14"/>
    </row>
    <row r="6992" spans="1:8" x14ac:dyDescent="0.35">
      <c r="A6992" s="11" t="s">
        <v>8</v>
      </c>
      <c r="B6992" s="16" t="str">
        <f>'[4]HGAC FS12-23 Metrostar Options'!B5664</f>
        <v>MET0005664</v>
      </c>
      <c r="C6992" s="27" t="s">
        <v>73</v>
      </c>
      <c r="D6992" s="16" t="s">
        <v>83</v>
      </c>
      <c r="E6992" s="15" t="str">
        <f>'[4]HGAC FS12-23 Metrostar Options'!C5664</f>
        <v>Lightbar Prov Wire &amp; Mnt (4) Chassis Supply</v>
      </c>
      <c r="F6992" s="17">
        <f>'[4]HGAC FS12-23 Metrostar Options'!K5664</f>
        <v>1990</v>
      </c>
      <c r="G6992" s="13">
        <v>0.15</v>
      </c>
      <c r="H6992" s="14"/>
    </row>
    <row r="6993" spans="1:8" x14ac:dyDescent="0.35">
      <c r="A6993" s="11" t="s">
        <v>8</v>
      </c>
      <c r="B6993" s="16" t="str">
        <f>'[4]HGAC FS12-23 Metrostar Options'!B5665</f>
        <v>MET0005665</v>
      </c>
      <c r="C6993" s="27" t="s">
        <v>73</v>
      </c>
      <c r="D6993" s="16" t="s">
        <v>83</v>
      </c>
      <c r="E6993" s="15" t="str">
        <f>'[4]HGAC FS12-23 Metrostar Options'!C5665</f>
        <v>Lightbar Prov Wire &amp; Mnt (5) Chassis Supply</v>
      </c>
      <c r="F6993" s="17">
        <f>'[4]HGAC FS12-23 Metrostar Options'!K5665</f>
        <v>2394</v>
      </c>
      <c r="G6993" s="13">
        <v>0.15</v>
      </c>
      <c r="H6993" s="14"/>
    </row>
    <row r="6994" spans="1:8" x14ac:dyDescent="0.35">
      <c r="A6994" s="11" t="s">
        <v>8</v>
      </c>
      <c r="B6994" s="16" t="str">
        <f>'[4]HGAC FS12-23 Metrostar Options'!B5666</f>
        <v>MET0005666</v>
      </c>
      <c r="C6994" s="27" t="s">
        <v>73</v>
      </c>
      <c r="D6994" s="16" t="s">
        <v>83</v>
      </c>
      <c r="E6994" s="15" t="str">
        <f>'[4]HGAC FS12-23 Metrostar Options'!C5666</f>
        <v>NO Lightbar Provision</v>
      </c>
      <c r="F6994" s="17">
        <f>'[4]HGAC FS12-23 Metrostar Options'!K5666</f>
        <v>0</v>
      </c>
      <c r="G6994" s="13">
        <v>0.15</v>
      </c>
      <c r="H6994" s="14"/>
    </row>
    <row r="6995" spans="1:8" x14ac:dyDescent="0.35">
      <c r="A6995" s="11" t="s">
        <v>8</v>
      </c>
      <c r="B6995" s="16" t="str">
        <f>'[4]HGAC FS12-23 Metrostar Options'!B5667</f>
        <v>MET0005667</v>
      </c>
      <c r="C6995" s="27" t="s">
        <v>73</v>
      </c>
      <c r="D6995" s="16" t="s">
        <v>83</v>
      </c>
      <c r="E6995" s="15" t="str">
        <f>'[4]HGAC FS12-23 Metrostar Options'!C5667</f>
        <v>Cab Front Lightbar Model Whelen F4N60</v>
      </c>
      <c r="F6995" s="17">
        <f>'[4]HGAC FS12-23 Metrostar Options'!K5667</f>
        <v>0</v>
      </c>
      <c r="G6995" s="13">
        <v>0.15</v>
      </c>
      <c r="H6995" s="14"/>
    </row>
    <row r="6996" spans="1:8" x14ac:dyDescent="0.35">
      <c r="A6996" s="11" t="s">
        <v>8</v>
      </c>
      <c r="B6996" s="16" t="str">
        <f>'[4]HGAC FS12-23 Metrostar Options'!B5668</f>
        <v>MET0005668</v>
      </c>
      <c r="C6996" s="27" t="s">
        <v>73</v>
      </c>
      <c r="D6996" s="16" t="s">
        <v>83</v>
      </c>
      <c r="E6996" s="15" t="str">
        <f>'[4]HGAC FS12-23 Metrostar Options'!C5668</f>
        <v>Cab Front Lightbar Model Whelen F4N60 - NFPA Configured</v>
      </c>
      <c r="F6996" s="17">
        <f>'[4]HGAC FS12-23 Metrostar Options'!K5668</f>
        <v>-1764</v>
      </c>
      <c r="G6996" s="13">
        <v>0.15</v>
      </c>
      <c r="H6996" s="14"/>
    </row>
    <row r="6997" spans="1:8" x14ac:dyDescent="0.35">
      <c r="A6997" s="11" t="s">
        <v>8</v>
      </c>
      <c r="B6997" s="16" t="str">
        <f>'[4]HGAC FS12-23 Metrostar Options'!B5669</f>
        <v>MET0005669</v>
      </c>
      <c r="C6997" s="27" t="s">
        <v>73</v>
      </c>
      <c r="D6997" s="16" t="s">
        <v>83</v>
      </c>
      <c r="E6997" s="15" t="str">
        <f>'[4]HGAC FS12-23 Metrostar Options'!C5669</f>
        <v>Cab Front Lightbar Model Whelen F4N60 Rota-Beam</v>
      </c>
      <c r="F6997" s="17">
        <f>'[4]HGAC FS12-23 Metrostar Options'!K5669</f>
        <v>1454</v>
      </c>
      <c r="G6997" s="13">
        <v>0.15</v>
      </c>
      <c r="H6997" s="14"/>
    </row>
    <row r="6998" spans="1:8" x14ac:dyDescent="0.35">
      <c r="A6998" s="11" t="s">
        <v>8</v>
      </c>
      <c r="B6998" s="16" t="str">
        <f>'[4]HGAC FS12-23 Metrostar Options'!B5670</f>
        <v>MET0005670</v>
      </c>
      <c r="C6998" s="27" t="s">
        <v>73</v>
      </c>
      <c r="D6998" s="16" t="s">
        <v>83</v>
      </c>
      <c r="E6998" s="15" t="str">
        <f>'[4]HGAC FS12-23 Metrostar Options'!C5670</f>
        <v>Cab Front Lightbar Model Whelen F4N60 WeCanX</v>
      </c>
      <c r="F6998" s="17">
        <f>'[4]HGAC FS12-23 Metrostar Options'!K5670</f>
        <v>108</v>
      </c>
      <c r="G6998" s="13">
        <v>0.15</v>
      </c>
      <c r="H6998" s="14"/>
    </row>
    <row r="6999" spans="1:8" x14ac:dyDescent="0.35">
      <c r="A6999" s="11" t="s">
        <v>8</v>
      </c>
      <c r="B6999" s="16" t="str">
        <f>'[4]HGAC FS12-23 Metrostar Options'!B5671</f>
        <v>MET0005671</v>
      </c>
      <c r="C6999" s="27" t="s">
        <v>73</v>
      </c>
      <c r="D6999" s="16" t="s">
        <v>83</v>
      </c>
      <c r="E6999" s="15" t="str">
        <f>'[4]HGAC FS12-23 Metrostar Options'!C5671</f>
        <v>Cab Front Lightbar Model Whelen F4N72</v>
      </c>
      <c r="F6999" s="17">
        <f>'[4]HGAC FS12-23 Metrostar Options'!K5671</f>
        <v>0</v>
      </c>
      <c r="G6999" s="13">
        <v>0.15</v>
      </c>
      <c r="H6999" s="14"/>
    </row>
    <row r="7000" spans="1:8" x14ac:dyDescent="0.35">
      <c r="A7000" s="11" t="s">
        <v>8</v>
      </c>
      <c r="B7000" s="16" t="str">
        <f>'[4]HGAC FS12-23 Metrostar Options'!B5672</f>
        <v>MET0005672</v>
      </c>
      <c r="C7000" s="27" t="s">
        <v>73</v>
      </c>
      <c r="D7000" s="16" t="s">
        <v>83</v>
      </c>
      <c r="E7000" s="15" t="str">
        <f>'[4]HGAC FS12-23 Metrostar Options'!C5672</f>
        <v>Cab Front Lightbar Model Whelen F4N72 - NFPA Configured</v>
      </c>
      <c r="F7000" s="17">
        <f>'[4]HGAC FS12-23 Metrostar Options'!K5672</f>
        <v>-1764</v>
      </c>
      <c r="G7000" s="13">
        <v>0.15</v>
      </c>
      <c r="H7000" s="14"/>
    </row>
    <row r="7001" spans="1:8" x14ac:dyDescent="0.35">
      <c r="A7001" s="11" t="s">
        <v>8</v>
      </c>
      <c r="B7001" s="16" t="str">
        <f>'[4]HGAC FS12-23 Metrostar Options'!B5673</f>
        <v>MET0005673</v>
      </c>
      <c r="C7001" s="27" t="s">
        <v>73</v>
      </c>
      <c r="D7001" s="16" t="s">
        <v>83</v>
      </c>
      <c r="E7001" s="15" t="str">
        <f>'[4]HGAC FS12-23 Metrostar Options'!C5673</f>
        <v>Cab Front Lightbar Model Whelen F4N72 Rota-Beam</v>
      </c>
      <c r="F7001" s="17">
        <f>'[4]HGAC FS12-23 Metrostar Options'!K5673</f>
        <v>1454</v>
      </c>
      <c r="G7001" s="13">
        <v>0.15</v>
      </c>
      <c r="H7001" s="14"/>
    </row>
    <row r="7002" spans="1:8" x14ac:dyDescent="0.35">
      <c r="A7002" s="11" t="s">
        <v>8</v>
      </c>
      <c r="B7002" s="16" t="str">
        <f>'[4]HGAC FS12-23 Metrostar Options'!B5674</f>
        <v>MET0005674</v>
      </c>
      <c r="C7002" s="27" t="s">
        <v>73</v>
      </c>
      <c r="D7002" s="16" t="s">
        <v>83</v>
      </c>
      <c r="E7002" s="15" t="str">
        <f>'[4]HGAC FS12-23 Metrostar Options'!C5674</f>
        <v>Cab Front Lightbar Model Whelen F4N72 WeCanX</v>
      </c>
      <c r="F7002" s="17">
        <f>'[4]HGAC FS12-23 Metrostar Options'!K5674</f>
        <v>108</v>
      </c>
      <c r="G7002" s="13">
        <v>0.15</v>
      </c>
      <c r="H7002" s="14"/>
    </row>
    <row r="7003" spans="1:8" x14ac:dyDescent="0.35">
      <c r="A7003" s="11" t="s">
        <v>8</v>
      </c>
      <c r="B7003" s="16" t="str">
        <f>'[4]HGAC FS12-23 Metrostar Options'!B5675</f>
        <v>MET0005675</v>
      </c>
      <c r="C7003" s="27" t="s">
        <v>73</v>
      </c>
      <c r="D7003" s="16" t="s">
        <v>83</v>
      </c>
      <c r="E7003" s="15" t="str">
        <f>'[4]HGAC FS12-23 Metrostar Options'!C5675</f>
        <v>Cab Front Lightbar Model Whelen F4N81</v>
      </c>
      <c r="F7003" s="17">
        <f>'[4]HGAC FS12-23 Metrostar Options'!K5675</f>
        <v>0</v>
      </c>
      <c r="G7003" s="13">
        <v>0.15</v>
      </c>
      <c r="H7003" s="14"/>
    </row>
    <row r="7004" spans="1:8" x14ac:dyDescent="0.35">
      <c r="A7004" s="11" t="s">
        <v>8</v>
      </c>
      <c r="B7004" s="16" t="str">
        <f>'[4]HGAC FS12-23 Metrostar Options'!B5676</f>
        <v>MET0005676</v>
      </c>
      <c r="C7004" s="27" t="s">
        <v>73</v>
      </c>
      <c r="D7004" s="16" t="s">
        <v>83</v>
      </c>
      <c r="E7004" s="15" t="str">
        <f>'[4]HGAC FS12-23 Metrostar Options'!C5676</f>
        <v>Cab Front Lightbar Model Whelen F4N81 - NFPA Configured</v>
      </c>
      <c r="F7004" s="17">
        <f>'[4]HGAC FS12-23 Metrostar Options'!K5676</f>
        <v>-1764</v>
      </c>
      <c r="G7004" s="13">
        <v>0.15</v>
      </c>
      <c r="H7004" s="14"/>
    </row>
    <row r="7005" spans="1:8" x14ac:dyDescent="0.35">
      <c r="A7005" s="11" t="s">
        <v>8</v>
      </c>
      <c r="B7005" s="16" t="str">
        <f>'[4]HGAC FS12-23 Metrostar Options'!B5677</f>
        <v>MET0005677</v>
      </c>
      <c r="C7005" s="27" t="s">
        <v>73</v>
      </c>
      <c r="D7005" s="16" t="s">
        <v>83</v>
      </c>
      <c r="E7005" s="15" t="str">
        <f>'[4]HGAC FS12-23 Metrostar Options'!C5677</f>
        <v>Cab Front Lightbar Model Whelen F4N81 Rota-Beam</v>
      </c>
      <c r="F7005" s="17">
        <f>'[4]HGAC FS12-23 Metrostar Options'!K5677</f>
        <v>1527</v>
      </c>
      <c r="G7005" s="13">
        <v>0.15</v>
      </c>
      <c r="H7005" s="14"/>
    </row>
    <row r="7006" spans="1:8" x14ac:dyDescent="0.35">
      <c r="A7006" s="11" t="s">
        <v>8</v>
      </c>
      <c r="B7006" s="16" t="str">
        <f>'[4]HGAC FS12-23 Metrostar Options'!B5678</f>
        <v>MET0005678</v>
      </c>
      <c r="C7006" s="27" t="s">
        <v>73</v>
      </c>
      <c r="D7006" s="16" t="s">
        <v>83</v>
      </c>
      <c r="E7006" s="15" t="str">
        <f>'[4]HGAC FS12-23 Metrostar Options'!C5678</f>
        <v>Cab Front Lightbar Model Whelen F4N81 WeCanX</v>
      </c>
      <c r="F7006" s="17">
        <f>'[4]HGAC FS12-23 Metrostar Options'!K5678</f>
        <v>359</v>
      </c>
      <c r="G7006" s="13">
        <v>0.15</v>
      </c>
      <c r="H7006" s="14"/>
    </row>
    <row r="7007" spans="1:8" x14ac:dyDescent="0.35">
      <c r="A7007" s="11" t="s">
        <v>8</v>
      </c>
      <c r="B7007" s="16" t="str">
        <f>'[4]HGAC FS12-23 Metrostar Options'!B5679</f>
        <v>MET0005679</v>
      </c>
      <c r="C7007" s="27" t="s">
        <v>73</v>
      </c>
      <c r="D7007" s="16" t="s">
        <v>83</v>
      </c>
      <c r="E7007" s="15" t="str">
        <f>'[4]HGAC FS12-23 Metrostar Options'!C5679</f>
        <v>Cab Front Lightbar Model Whelen F4N92</v>
      </c>
      <c r="F7007" s="17">
        <f>'[4]HGAC FS12-23 Metrostar Options'!K5679</f>
        <v>32</v>
      </c>
      <c r="G7007" s="13">
        <v>0.15</v>
      </c>
      <c r="H7007" s="14"/>
    </row>
    <row r="7008" spans="1:8" x14ac:dyDescent="0.35">
      <c r="A7008" s="11" t="s">
        <v>8</v>
      </c>
      <c r="B7008" s="16" t="str">
        <f>'[4]HGAC FS12-23 Metrostar Options'!B5680</f>
        <v>MET0005680</v>
      </c>
      <c r="C7008" s="27" t="s">
        <v>73</v>
      </c>
      <c r="D7008" s="16" t="s">
        <v>83</v>
      </c>
      <c r="E7008" s="15" t="str">
        <f>'[4]HGAC FS12-23 Metrostar Options'!C5680</f>
        <v>Cab Front Lightbar Model Whelen F4N92 Rota-Beam</v>
      </c>
      <c r="F7008" s="17">
        <f>'[4]HGAC FS12-23 Metrostar Options'!K5680</f>
        <v>1651</v>
      </c>
      <c r="G7008" s="13">
        <v>0.15</v>
      </c>
      <c r="H7008" s="14"/>
    </row>
    <row r="7009" spans="1:8" x14ac:dyDescent="0.35">
      <c r="A7009" s="11" t="s">
        <v>8</v>
      </c>
      <c r="B7009" s="16" t="str">
        <f>'[4]HGAC FS12-23 Metrostar Options'!B5681</f>
        <v>MET0005681</v>
      </c>
      <c r="C7009" s="27" t="s">
        <v>73</v>
      </c>
      <c r="D7009" s="16" t="s">
        <v>83</v>
      </c>
      <c r="E7009" s="15" t="str">
        <f>'[4]HGAC FS12-23 Metrostar Options'!C5681</f>
        <v>Cab Front Lightbar Model Whelen F4N92 WeCanX</v>
      </c>
      <c r="F7009" s="17">
        <f>'[4]HGAC FS12-23 Metrostar Options'!K5681</f>
        <v>564</v>
      </c>
      <c r="G7009" s="13">
        <v>0.15</v>
      </c>
      <c r="H7009" s="14"/>
    </row>
    <row r="7010" spans="1:8" x14ac:dyDescent="0.35">
      <c r="A7010" s="11" t="s">
        <v>8</v>
      </c>
      <c r="B7010" s="16" t="str">
        <f>'[4]HGAC FS12-23 Metrostar Options'!B5682</f>
        <v>MET0005682</v>
      </c>
      <c r="C7010" s="27" t="s">
        <v>73</v>
      </c>
      <c r="D7010" s="16" t="s">
        <v>83</v>
      </c>
      <c r="E7010" s="15" t="str">
        <f>'[4]HGAC FS12-23 Metrostar Options'!C5682</f>
        <v>Cab Front Lightbar Model Whelen F4NMINI (2)</v>
      </c>
      <c r="F7010" s="17">
        <f>'[4]HGAC FS12-23 Metrostar Options'!K5682</f>
        <v>966</v>
      </c>
      <c r="G7010" s="13">
        <v>0.15</v>
      </c>
      <c r="H7010" s="14"/>
    </row>
    <row r="7011" spans="1:8" x14ac:dyDescent="0.35">
      <c r="A7011" s="11" t="s">
        <v>8</v>
      </c>
      <c r="B7011" s="16" t="str">
        <f>'[4]HGAC FS12-23 Metrostar Options'!B5683</f>
        <v>MET0005683</v>
      </c>
      <c r="C7011" s="27" t="s">
        <v>73</v>
      </c>
      <c r="D7011" s="16" t="s">
        <v>83</v>
      </c>
      <c r="E7011" s="15" t="str">
        <f>'[4]HGAC FS12-23 Metrostar Options'!C5683</f>
        <v>Cab Front Lightbar Model Whelen F4NMINI Rota-Beam (2)</v>
      </c>
      <c r="F7011" s="17">
        <f>'[4]HGAC FS12-23 Metrostar Options'!K5683</f>
        <v>4143</v>
      </c>
      <c r="G7011" s="13">
        <v>0.15</v>
      </c>
      <c r="H7011" s="14"/>
    </row>
    <row r="7012" spans="1:8" x14ac:dyDescent="0.35">
      <c r="A7012" s="11" t="s">
        <v>8</v>
      </c>
      <c r="B7012" s="16" t="str">
        <f>'[4]HGAC FS12-23 Metrostar Options'!B5684</f>
        <v>MET0005684</v>
      </c>
      <c r="C7012" s="27" t="s">
        <v>73</v>
      </c>
      <c r="D7012" s="16" t="s">
        <v>83</v>
      </c>
      <c r="E7012" s="15" t="str">
        <f>'[4]HGAC FS12-23 Metrostar Options'!C5684</f>
        <v>Cab Front Lightbar Model Whelen F4NMINI (2) WeCanX</v>
      </c>
      <c r="F7012" s="17">
        <f>'[4]HGAC FS12-23 Metrostar Options'!K5684</f>
        <v>1288</v>
      </c>
      <c r="G7012" s="13">
        <v>0.15</v>
      </c>
      <c r="H7012" s="14"/>
    </row>
    <row r="7013" spans="1:8" x14ac:dyDescent="0.35">
      <c r="A7013" s="11" t="s">
        <v>8</v>
      </c>
      <c r="B7013" s="16" t="str">
        <f>'[4]HGAC FS12-23 Metrostar Options'!B5685</f>
        <v>MET0005685</v>
      </c>
      <c r="C7013" s="27" t="s">
        <v>73</v>
      </c>
      <c r="D7013" s="16" t="s">
        <v>83</v>
      </c>
      <c r="E7013" s="15" t="str">
        <f>'[4]HGAC FS12-23 Metrostar Options'!C5685</f>
        <v>Cab Front Lightbar Model Whelen - Not Listed/PreConfigured</v>
      </c>
      <c r="F7013" s="17">
        <f>'[4]HGAC FS12-23 Metrostar Options'!K5685</f>
        <v>-1764</v>
      </c>
      <c r="G7013" s="13">
        <v>0.15</v>
      </c>
      <c r="H7013" s="14"/>
    </row>
    <row r="7014" spans="1:8" x14ac:dyDescent="0.35">
      <c r="A7014" s="11" t="s">
        <v>8</v>
      </c>
      <c r="B7014" s="16" t="str">
        <f>'[4]HGAC FS12-23 Metrostar Options'!B5686</f>
        <v>MET0005686</v>
      </c>
      <c r="C7014" s="27" t="s">
        <v>73</v>
      </c>
      <c r="D7014" s="16" t="s">
        <v>83</v>
      </c>
      <c r="E7014" s="15" t="str">
        <f>'[4]HGAC FS12-23 Metrostar Options'!C5686</f>
        <v>Cab Front Lightbar Model Code 3</v>
      </c>
      <c r="F7014" s="17">
        <f>'[4]HGAC FS12-23 Metrostar Options'!K5686</f>
        <v>-1764</v>
      </c>
      <c r="G7014" s="13">
        <v>0.15</v>
      </c>
      <c r="H7014" s="14"/>
    </row>
    <row r="7015" spans="1:8" x14ac:dyDescent="0.35">
      <c r="A7015" s="11" t="s">
        <v>8</v>
      </c>
      <c r="B7015" s="16" t="str">
        <f>'[4]HGAC FS12-23 Metrostar Options'!B5687</f>
        <v>MET0005687</v>
      </c>
      <c r="C7015" s="27" t="s">
        <v>73</v>
      </c>
      <c r="D7015" s="16" t="s">
        <v>83</v>
      </c>
      <c r="E7015" s="15" t="str">
        <f>'[4]HGAC FS12-23 Metrostar Options'!C5687</f>
        <v>Cab Front Lightbar Model Federal Signal</v>
      </c>
      <c r="F7015" s="17">
        <f>'[4]HGAC FS12-23 Metrostar Options'!K5687</f>
        <v>-1764</v>
      </c>
      <c r="G7015" s="13">
        <v>0.15</v>
      </c>
      <c r="H7015" s="14"/>
    </row>
    <row r="7016" spans="1:8" x14ac:dyDescent="0.35">
      <c r="A7016" s="11" t="s">
        <v>8</v>
      </c>
      <c r="B7016" s="16" t="str">
        <f>'[4]HGAC FS12-23 Metrostar Options'!B5688</f>
        <v>MET0005688</v>
      </c>
      <c r="C7016" s="27" t="s">
        <v>73</v>
      </c>
      <c r="D7016" s="16" t="s">
        <v>83</v>
      </c>
      <c r="E7016" s="15" t="str">
        <f>'[4]HGAC FS12-23 Metrostar Options'!C5688</f>
        <v>Cab Front Lightbar Model Tomar</v>
      </c>
      <c r="F7016" s="17">
        <f>'[4]HGAC FS12-23 Metrostar Options'!K5688</f>
        <v>-1764</v>
      </c>
      <c r="G7016" s="13">
        <v>0.15</v>
      </c>
      <c r="H7016" s="14"/>
    </row>
    <row r="7017" spans="1:8" x14ac:dyDescent="0.35">
      <c r="A7017" s="11" t="s">
        <v>8</v>
      </c>
      <c r="B7017" s="16" t="str">
        <f>'[4]HGAC FS12-23 Metrostar Options'!B5689</f>
        <v>MET0005689</v>
      </c>
      <c r="C7017" s="27" t="s">
        <v>73</v>
      </c>
      <c r="D7017" s="16" t="s">
        <v>83</v>
      </c>
      <c r="E7017" s="15" t="str">
        <f>'[4]HGAC FS12-23 Metrostar Options'!C5689</f>
        <v>Cab Front Lightbar Model SoundOff Signal</v>
      </c>
      <c r="F7017" s="17">
        <f>'[4]HGAC FS12-23 Metrostar Options'!K5689</f>
        <v>-1764</v>
      </c>
      <c r="G7017" s="13">
        <v>0.15</v>
      </c>
      <c r="H7017" s="14"/>
    </row>
    <row r="7018" spans="1:8" x14ac:dyDescent="0.35">
      <c r="A7018" s="11" t="s">
        <v>8</v>
      </c>
      <c r="B7018" s="16" t="str">
        <f>'[4]HGAC FS12-23 Metrostar Options'!B5690</f>
        <v>MET0005690</v>
      </c>
      <c r="C7018" s="27" t="s">
        <v>73</v>
      </c>
      <c r="D7018" s="16" t="s">
        <v>83</v>
      </c>
      <c r="E7018" s="15" t="str">
        <f>'[4]HGAC FS12-23 Metrostar Options'!C5690</f>
        <v>NO Cab Front Lightbar Model</v>
      </c>
      <c r="F7018" s="17">
        <f>'[4]HGAC FS12-23 Metrostar Options'!K5690</f>
        <v>-1764</v>
      </c>
      <c r="G7018" s="13">
        <v>0.15</v>
      </c>
      <c r="H7018" s="14"/>
    </row>
    <row r="7019" spans="1:8" x14ac:dyDescent="0.35">
      <c r="A7019" s="11" t="s">
        <v>8</v>
      </c>
      <c r="B7019" s="16" t="str">
        <f>'[4]HGAC FS12-23 Metrostar Options'!B5691</f>
        <v>MET0005691</v>
      </c>
      <c r="C7019" s="27" t="s">
        <v>73</v>
      </c>
      <c r="D7019" s="16" t="s">
        <v>83</v>
      </c>
      <c r="E7019" s="15" t="str">
        <f>'[4]HGAC FS12-23 Metrostar Options'!C5691</f>
        <v>Cab Frt Ltbar Whelen Edge 4500 86" 6R2C w/Load Lts Layout 1 w/LED Marker Lts</v>
      </c>
      <c r="F7019" s="17">
        <f>'[4]HGAC FS12-23 Metrostar Options'!K5691</f>
        <v>5800</v>
      </c>
      <c r="G7019" s="13">
        <v>0.15</v>
      </c>
      <c r="H7019" s="14"/>
    </row>
    <row r="7020" spans="1:8" x14ac:dyDescent="0.35">
      <c r="A7020" s="11" t="s">
        <v>8</v>
      </c>
      <c r="B7020" s="16" t="str">
        <f>'[4]HGAC FS12-23 Metrostar Options'!B5692</f>
        <v>MET0005692</v>
      </c>
      <c r="C7020" s="27" t="s">
        <v>73</v>
      </c>
      <c r="D7020" s="16" t="s">
        <v>83</v>
      </c>
      <c r="E7020" s="15" t="str">
        <f>'[4]HGAC FS12-23 Metrostar Options'!C5692</f>
        <v>Cab Frt Ltbar Whelen Freedom F4N60QLED 6R2C Layout 1</v>
      </c>
      <c r="F7020" s="17">
        <f>'[4]HGAC FS12-23 Metrostar Options'!K5692</f>
        <v>2210</v>
      </c>
      <c r="G7020" s="13">
        <v>0.15</v>
      </c>
      <c r="H7020" s="14"/>
    </row>
    <row r="7021" spans="1:8" x14ac:dyDescent="0.35">
      <c r="A7021" s="11" t="s">
        <v>8</v>
      </c>
      <c r="B7021" s="16" t="str">
        <f>'[4]HGAC FS12-23 Metrostar Options'!B5693</f>
        <v>MET0005693</v>
      </c>
      <c r="C7021" s="27" t="s">
        <v>73</v>
      </c>
      <c r="D7021" s="16" t="s">
        <v>83</v>
      </c>
      <c r="E7021" s="15" t="str">
        <f>'[4]HGAC FS12-23 Metrostar Options'!C5693</f>
        <v>Cab Frt Ltbar Whelen Freedom F4N72QLED 6R2C Layout 1</v>
      </c>
      <c r="F7021" s="17">
        <f>'[4]HGAC FS12-23 Metrostar Options'!K5693</f>
        <v>2262</v>
      </c>
      <c r="G7021" s="13">
        <v>0.15</v>
      </c>
      <c r="H7021" s="14"/>
    </row>
    <row r="7022" spans="1:8" x14ac:dyDescent="0.35">
      <c r="A7022" s="11" t="s">
        <v>8</v>
      </c>
      <c r="B7022" s="16" t="str">
        <f>'[4]HGAC FS12-23 Metrostar Options'!B5694</f>
        <v>MET0005694</v>
      </c>
      <c r="C7022" s="27" t="s">
        <v>73</v>
      </c>
      <c r="D7022" s="16" t="s">
        <v>83</v>
      </c>
      <c r="E7022" s="15" t="str">
        <f>'[4]HGAC FS12-23 Metrostar Options'!C5694</f>
        <v>Cab Frt Ltbar Whelen Freedom F4N72QLED 6R2C Layout 1 w/Strobe Traffic Ctrl</v>
      </c>
      <c r="F7022" s="17">
        <f>'[4]HGAC FS12-23 Metrostar Options'!K5694</f>
        <v>3803</v>
      </c>
      <c r="G7022" s="13">
        <v>0.15</v>
      </c>
      <c r="H7022" s="14"/>
    </row>
    <row r="7023" spans="1:8" x14ac:dyDescent="0.35">
      <c r="A7023" s="11" t="s">
        <v>8</v>
      </c>
      <c r="B7023" s="16" t="str">
        <f>'[4]HGAC FS12-23 Metrostar Options'!B5695</f>
        <v>MET0005695</v>
      </c>
      <c r="C7023" s="27" t="s">
        <v>73</v>
      </c>
      <c r="D7023" s="16" t="s">
        <v>83</v>
      </c>
      <c r="E7023" s="15" t="str">
        <f>'[4]HGAC FS12-23 Metrostar Options'!C5695</f>
        <v>Cab Frt Ltbar Whelen Freedom F4N72QLED 8R2C Layout 2/Filters/StrobeTraffic Ctrl</v>
      </c>
      <c r="F7023" s="17">
        <f>'[4]HGAC FS12-23 Metrostar Options'!K5695</f>
        <v>4391</v>
      </c>
      <c r="G7023" s="13">
        <v>0.15</v>
      </c>
      <c r="H7023" s="14"/>
    </row>
    <row r="7024" spans="1:8" x14ac:dyDescent="0.35">
      <c r="A7024" s="11" t="s">
        <v>8</v>
      </c>
      <c r="B7024" s="16" t="str">
        <f>'[4]HGAC FS12-23 Metrostar Options'!B5696</f>
        <v>MET0005696</v>
      </c>
      <c r="C7024" s="27" t="s">
        <v>73</v>
      </c>
      <c r="D7024" s="16" t="s">
        <v>83</v>
      </c>
      <c r="E7024" s="15" t="str">
        <f>'[4]HGAC FS12-23 Metrostar Options'!C5696</f>
        <v>Cab Frt Ltbar Whelen Freedom F4N72QLED 12R2C Layout 1</v>
      </c>
      <c r="F7024" s="17">
        <f>'[4]HGAC FS12-23 Metrostar Options'!K5696</f>
        <v>3848</v>
      </c>
      <c r="G7024" s="13">
        <v>0.15</v>
      </c>
      <c r="H7024" s="14"/>
    </row>
    <row r="7025" spans="1:8" x14ac:dyDescent="0.35">
      <c r="A7025" s="11" t="s">
        <v>8</v>
      </c>
      <c r="B7025" s="16" t="str">
        <f>'[4]HGAC FS12-23 Metrostar Options'!B5697</f>
        <v>MET0005697</v>
      </c>
      <c r="C7025" s="27" t="s">
        <v>73</v>
      </c>
      <c r="D7025" s="16" t="s">
        <v>83</v>
      </c>
      <c r="E7025" s="15" t="str">
        <f>'[4]HGAC FS12-23 Metrostar Options'!C5697</f>
        <v>Cab Frt Ltbar Whelen Freedom F4N72QLED 14R2C Layout 1</v>
      </c>
      <c r="F7025" s="17">
        <f>'[4]HGAC FS12-23 Metrostar Options'!K5697</f>
        <v>4376</v>
      </c>
      <c r="G7025" s="13">
        <v>0.15</v>
      </c>
      <c r="H7025" s="14"/>
    </row>
    <row r="7026" spans="1:8" x14ac:dyDescent="0.35">
      <c r="A7026" s="11" t="s">
        <v>8</v>
      </c>
      <c r="B7026" s="16" t="str">
        <f>'[4]HGAC FS12-23 Metrostar Options'!B5698</f>
        <v>MET0005698</v>
      </c>
      <c r="C7026" s="27" t="s">
        <v>73</v>
      </c>
      <c r="D7026" s="16" t="s">
        <v>83</v>
      </c>
      <c r="E7026" s="15" t="str">
        <f>'[4]HGAC FS12-23 Metrostar Options'!C5698</f>
        <v>Cab Frt Ltbar Whelen Freedom F4N72VLED 10R2C w/Opticom/Red End Domes Layout 1</v>
      </c>
      <c r="F7026" s="17">
        <f>'[4]HGAC FS12-23 Metrostar Options'!K5698</f>
        <v>7703</v>
      </c>
      <c r="G7026" s="13">
        <v>0.15</v>
      </c>
      <c r="H7026" s="14"/>
    </row>
    <row r="7027" spans="1:8" x14ac:dyDescent="0.35">
      <c r="A7027" s="11" t="s">
        <v>8</v>
      </c>
      <c r="B7027" s="16" t="str">
        <f>'[4]HGAC FS12-23 Metrostar Options'!B5699</f>
        <v>MET0005699</v>
      </c>
      <c r="C7027" s="27" t="s">
        <v>73</v>
      </c>
      <c r="D7027" s="16" t="s">
        <v>83</v>
      </c>
      <c r="E7027" s="15" t="str">
        <f>'[4]HGAC FS12-23 Metrostar Options'!C5699</f>
        <v>Cab Frt Ltbar Whelen Freedom F4N72VLED 12R2C w/Opticom/Red End Domes Layout 1</v>
      </c>
      <c r="F7027" s="17">
        <f>'[4]HGAC FS12-23 Metrostar Options'!K5699</f>
        <v>7990</v>
      </c>
      <c r="G7027" s="13">
        <v>0.15</v>
      </c>
      <c r="H7027" s="14"/>
    </row>
    <row r="7028" spans="1:8" x14ac:dyDescent="0.35">
      <c r="A7028" s="11" t="s">
        <v>8</v>
      </c>
      <c r="B7028" s="16" t="str">
        <f>'[4]HGAC FS12-23 Metrostar Options'!B5700</f>
        <v>MET0005700</v>
      </c>
      <c r="C7028" s="27" t="s">
        <v>73</v>
      </c>
      <c r="D7028" s="16" t="s">
        <v>83</v>
      </c>
      <c r="E7028" s="15" t="str">
        <f>'[4]HGAC FS12-23 Metrostar Options'!C5700</f>
        <v>Cab Frt Ltbar Whelen Freedom F4N81QLED 6R2C Layout 1</v>
      </c>
      <c r="F7028" s="17">
        <f>'[4]HGAC FS12-23 Metrostar Options'!K5700</f>
        <v>2771</v>
      </c>
      <c r="G7028" s="13">
        <v>0.15</v>
      </c>
      <c r="H7028" s="14"/>
    </row>
    <row r="7029" spans="1:8" x14ac:dyDescent="0.35">
      <c r="A7029" s="11" t="s">
        <v>8</v>
      </c>
      <c r="B7029" s="16" t="str">
        <f>'[4]HGAC FS12-23 Metrostar Options'!B5701</f>
        <v>MET0005701</v>
      </c>
      <c r="C7029" s="27" t="s">
        <v>73</v>
      </c>
      <c r="D7029" s="16" t="s">
        <v>83</v>
      </c>
      <c r="E7029" s="15" t="str">
        <f>'[4]HGAC FS12-23 Metrostar Options'!C5701</f>
        <v>Cab Frt Ltbar Whelen Freedom F4NMINI (3) w/(1) 2R2C/(2) 4R1C 30-Deg Mnt</v>
      </c>
      <c r="F7029" s="17">
        <f>'[4]HGAC FS12-23 Metrostar Options'!K5701</f>
        <v>6244</v>
      </c>
      <c r="G7029" s="13">
        <v>0.15</v>
      </c>
      <c r="H7029" s="14"/>
    </row>
    <row r="7030" spans="1:8" x14ac:dyDescent="0.35">
      <c r="A7030" s="11" t="s">
        <v>8</v>
      </c>
      <c r="B7030" s="16" t="str">
        <f>'[4]HGAC FS12-23 Metrostar Options'!B5702</f>
        <v>MET0005702</v>
      </c>
      <c r="C7030" s="27" t="s">
        <v>73</v>
      </c>
      <c r="D7030" s="16" t="s">
        <v>83</v>
      </c>
      <c r="E7030" s="15" t="str">
        <f>'[4]HGAC FS12-23 Metrostar Options'!C5702</f>
        <v>Cab Frt Ltbar Whelen Freedom F4NMINI (3) w/(1) 2R2C/(2) 4R1C 30-Deg Mnt Layout 2</v>
      </c>
      <c r="F7030" s="17">
        <f>'[4]HGAC FS12-23 Metrostar Options'!K5702</f>
        <v>6169</v>
      </c>
      <c r="G7030" s="13">
        <v>0.15</v>
      </c>
      <c r="H7030" s="14"/>
    </row>
    <row r="7031" spans="1:8" x14ac:dyDescent="0.35">
      <c r="A7031" s="11" t="s">
        <v>8</v>
      </c>
      <c r="B7031" s="16" t="str">
        <f>'[4]HGAC FS12-23 Metrostar Options'!B5703</f>
        <v>MET0005703</v>
      </c>
      <c r="C7031" s="27" t="s">
        <v>73</v>
      </c>
      <c r="D7031" s="16" t="s">
        <v>83</v>
      </c>
      <c r="E7031" s="15" t="str">
        <f>'[4]HGAC FS12-23 Metrostar Options'!C5703</f>
        <v>Cab Frt Ltbar Whelen Freedom F4NMINI (3) w/(1) 2R2C/(2) 3R2B 30-Deg Mnt</v>
      </c>
      <c r="F7031" s="17">
        <f>'[4]HGAC FS12-23 Metrostar Options'!K5703</f>
        <v>6169</v>
      </c>
      <c r="G7031" s="13">
        <v>0.15</v>
      </c>
      <c r="H7031" s="14"/>
    </row>
    <row r="7032" spans="1:8" x14ac:dyDescent="0.35">
      <c r="A7032" s="11" t="s">
        <v>8</v>
      </c>
      <c r="B7032" s="16" t="str">
        <f>'[4]HGAC FS12-23 Metrostar Options'!B5704</f>
        <v>MET0005704</v>
      </c>
      <c r="C7032" s="27" t="s">
        <v>73</v>
      </c>
      <c r="D7032" s="16" t="s">
        <v>83</v>
      </c>
      <c r="E7032" s="15" t="str">
        <f>'[4]HGAC FS12-23 Metrostar Options'!C5704</f>
        <v>Cab Frt Ltbar Whelen Freedom F4NMINI (3) w/(1) 2R2C/(2) 5R 30-Deg Mnt</v>
      </c>
      <c r="F7032" s="17">
        <f>'[4]HGAC FS12-23 Metrostar Options'!K5704</f>
        <v>6169</v>
      </c>
      <c r="G7032" s="13">
        <v>0.15</v>
      </c>
      <c r="H7032" s="14"/>
    </row>
    <row r="7033" spans="1:8" x14ac:dyDescent="0.35">
      <c r="A7033" s="11" t="s">
        <v>8</v>
      </c>
      <c r="B7033" s="16" t="str">
        <f>'[4]HGAC FS12-23 Metrostar Options'!B5705</f>
        <v>MET0005705</v>
      </c>
      <c r="C7033" s="27" t="s">
        <v>73</v>
      </c>
      <c r="D7033" s="16" t="s">
        <v>83</v>
      </c>
      <c r="E7033" s="15" t="str">
        <f>'[4]HGAC FS12-23 Metrostar Options'!C5705</f>
        <v>Cab Frt Ltbar Whelen Freedom F4NMINI (3) w/(1) 2R w/Opticom/(2) 3R2C 30-Deg Mnt</v>
      </c>
      <c r="F7033" s="17">
        <f>'[4]HGAC FS12-23 Metrostar Options'!K5705</f>
        <v>7023</v>
      </c>
      <c r="G7033" s="13">
        <v>0.15</v>
      </c>
      <c r="H7033" s="14"/>
    </row>
    <row r="7034" spans="1:8" x14ac:dyDescent="0.35">
      <c r="A7034" s="11" t="s">
        <v>8</v>
      </c>
      <c r="B7034" s="16" t="str">
        <f>'[4]HGAC FS12-23 Metrostar Options'!B5706</f>
        <v>MET0005706</v>
      </c>
      <c r="C7034" s="27" t="s">
        <v>73</v>
      </c>
      <c r="D7034" s="16" t="s">
        <v>83</v>
      </c>
      <c r="E7034" s="15" t="str">
        <f>'[4]HGAC FS12-23 Metrostar Options'!C5706</f>
        <v>Cab Frt Ltbar Whelen Freedom F4NMINI (3) w/(1) 4R (2) 4R1C 30-Deg Mnt Layout 2</v>
      </c>
      <c r="F7034" s="17">
        <f>'[4]HGAC FS12-23 Metrostar Options'!K5706</f>
        <v>6169</v>
      </c>
      <c r="G7034" s="13">
        <v>0.15</v>
      </c>
      <c r="H7034" s="14"/>
    </row>
    <row r="7035" spans="1:8" x14ac:dyDescent="0.35">
      <c r="A7035" s="11" t="s">
        <v>8</v>
      </c>
      <c r="B7035" s="16" t="str">
        <f>'[4]HGAC FS12-23 Metrostar Options'!B5707</f>
        <v>MET0005707</v>
      </c>
      <c r="C7035" s="27" t="s">
        <v>73</v>
      </c>
      <c r="D7035" s="16" t="s">
        <v>83</v>
      </c>
      <c r="E7035" s="15" t="str">
        <f>'[4]HGAC FS12-23 Metrostar Options'!C5707</f>
        <v>Cab Frt Ltbar Whelen Freedom F4NMINI (3) w/(1) 4R2C/(2) 3R2C 30-Deg Mnt</v>
      </c>
      <c r="F7035" s="17">
        <f>'[4]HGAC FS12-23 Metrostar Options'!K5707</f>
        <v>4531</v>
      </c>
      <c r="G7035" s="13">
        <v>0.15</v>
      </c>
      <c r="H7035" s="14"/>
    </row>
    <row r="7036" spans="1:8" x14ac:dyDescent="0.35">
      <c r="A7036" s="11" t="s">
        <v>8</v>
      </c>
      <c r="B7036" s="16" t="str">
        <f>'[4]HGAC FS12-23 Metrostar Options'!B5708</f>
        <v>MET0005708</v>
      </c>
      <c r="C7036" s="27" t="s">
        <v>73</v>
      </c>
      <c r="D7036" s="16" t="s">
        <v>83</v>
      </c>
      <c r="E7036" s="15" t="str">
        <f>'[4]HGAC FS12-23 Metrostar Options'!C5708</f>
        <v>Cab Frt Ltbar Whelen Freedom F4NMINI (3) w/(1) 4R2C/(2) 4R1C 30-Deg Mnt</v>
      </c>
      <c r="F7036" s="17">
        <f>'[4]HGAC FS12-23 Metrostar Options'!K5708</f>
        <v>6584</v>
      </c>
      <c r="G7036" s="13">
        <v>0.15</v>
      </c>
      <c r="H7036" s="14"/>
    </row>
    <row r="7037" spans="1:8" x14ac:dyDescent="0.35">
      <c r="A7037" s="11" t="s">
        <v>8</v>
      </c>
      <c r="B7037" s="16" t="str">
        <f>'[4]HGAC FS12-23 Metrostar Options'!B5709</f>
        <v>MET0005709</v>
      </c>
      <c r="C7037" s="27" t="s">
        <v>73</v>
      </c>
      <c r="D7037" s="16" t="s">
        <v>83</v>
      </c>
      <c r="E7037" s="15" t="str">
        <f>'[4]HGAC FS12-23 Metrostar Options'!C5709</f>
        <v>Cab Frt Ltbar Whelen Freedom F4NMINI (3) w/(1) 2R2C/(1) 5R/(1)4R1G 30-Deg Mnt</v>
      </c>
      <c r="F7037" s="17">
        <f>'[4]HGAC FS12-23 Metrostar Options'!K5709</f>
        <v>5171</v>
      </c>
      <c r="G7037" s="13">
        <v>0.15</v>
      </c>
      <c r="H7037" s="14"/>
    </row>
    <row r="7038" spans="1:8" x14ac:dyDescent="0.35">
      <c r="A7038" s="11" t="s">
        <v>8</v>
      </c>
      <c r="B7038" s="16" t="str">
        <f>'[4]HGAC FS12-23 Metrostar Options'!B5710</f>
        <v>MET0005710</v>
      </c>
      <c r="C7038" s="27" t="s">
        <v>73</v>
      </c>
      <c r="D7038" s="16" t="s">
        <v>83</v>
      </c>
      <c r="E7038" s="15" t="str">
        <f>'[4]HGAC FS12-23 Metrostar Options'!C5710</f>
        <v>Cab Frt Ltbar Whelen Freedom F4NMINI (3) w/(1) 2R2C/(2) 3R2C 45-Deg Mnt</v>
      </c>
      <c r="F7038" s="17">
        <f>'[4]HGAC FS12-23 Metrostar Options'!K5710</f>
        <v>4117</v>
      </c>
      <c r="G7038" s="13">
        <v>0.15</v>
      </c>
      <c r="H7038" s="14"/>
    </row>
    <row r="7039" spans="1:8" x14ac:dyDescent="0.35">
      <c r="A7039" s="11" t="s">
        <v>8</v>
      </c>
      <c r="B7039" s="16" t="str">
        <f>'[4]HGAC FS12-23 Metrostar Options'!B5711</f>
        <v>MET0005711</v>
      </c>
      <c r="C7039" s="27" t="s">
        <v>73</v>
      </c>
      <c r="D7039" s="16" t="s">
        <v>83</v>
      </c>
      <c r="E7039" s="15" t="str">
        <f>'[4]HGAC FS12-23 Metrostar Options'!C5711</f>
        <v>Cab Frt Ltbar Whelen Freedom IV Mini Rota-Beam (1) 3R (2) 3R1C w/(2) 30-Deg Mnt</v>
      </c>
      <c r="F7039" s="17">
        <f>'[4]HGAC FS12-23 Metrostar Options'!K5711</f>
        <v>10407</v>
      </c>
      <c r="G7039" s="13">
        <v>0.15</v>
      </c>
      <c r="H7039" s="14"/>
    </row>
    <row r="7040" spans="1:8" x14ac:dyDescent="0.35">
      <c r="A7040" s="11" t="s">
        <v>8</v>
      </c>
      <c r="B7040" s="16" t="str">
        <f>'[4]HGAC FS12-23 Metrostar Options'!B5712</f>
        <v>MET0005712</v>
      </c>
      <c r="C7040" s="27" t="s">
        <v>73</v>
      </c>
      <c r="D7040" s="16" t="s">
        <v>83</v>
      </c>
      <c r="E7040" s="15" t="str">
        <f>'[4]HGAC FS12-23 Metrostar Options'!C5712</f>
        <v>Cab Frt Ltbar Whelen Freedom IV Mini Rota-Beam (1) 4R w/(2) 3R2C 30-Deg Mnt</v>
      </c>
      <c r="F7040" s="17">
        <f>'[4]HGAC FS12-23 Metrostar Options'!K5712</f>
        <v>10338</v>
      </c>
      <c r="G7040" s="13">
        <v>0.15</v>
      </c>
      <c r="H7040" s="14"/>
    </row>
    <row r="7041" spans="1:8" x14ac:dyDescent="0.35">
      <c r="A7041" s="11" t="s">
        <v>8</v>
      </c>
      <c r="B7041" s="16" t="str">
        <f>'[4]HGAC FS12-23 Metrostar Options'!B5713</f>
        <v>MET0005713</v>
      </c>
      <c r="C7041" s="27" t="s">
        <v>73</v>
      </c>
      <c r="D7041" s="16" t="s">
        <v>83</v>
      </c>
      <c r="E7041" s="15" t="str">
        <f>'[4]HGAC FS12-23 Metrostar Options'!C5713</f>
        <v>Cab Frt Ltbar Federal Signal NVG18D-NFPA20-D/-P (2) 18" Ob Aerial Mnt</v>
      </c>
      <c r="F7041" s="17">
        <f>'[4]HGAC FS12-23 Metrostar Options'!K5713</f>
        <v>2050</v>
      </c>
      <c r="G7041" s="13">
        <v>0.15</v>
      </c>
      <c r="H7041" s="14"/>
    </row>
    <row r="7042" spans="1:8" x14ac:dyDescent="0.35">
      <c r="A7042" s="11" t="s">
        <v>8</v>
      </c>
      <c r="B7042" s="16" t="str">
        <f>'[4]HGAC FS12-23 Metrostar Options'!B5714</f>
        <v>MET0005714</v>
      </c>
      <c r="C7042" s="27" t="s">
        <v>73</v>
      </c>
      <c r="D7042" s="16" t="s">
        <v>83</v>
      </c>
      <c r="E7042" s="15" t="str">
        <f>'[4]HGAC FS12-23 Metrostar Options'!C5714</f>
        <v>Cab Frt Ltbar Whelen Justice 56" JE2NFPA LED 10R2C Layout 1 w/Ctr 2R Steady Burn</v>
      </c>
      <c r="F7042" s="17">
        <f>'[4]HGAC FS12-23 Metrostar Options'!K5714</f>
        <v>1469</v>
      </c>
      <c r="G7042" s="13">
        <v>0.15</v>
      </c>
      <c r="H7042" s="14"/>
    </row>
    <row r="7043" spans="1:8" x14ac:dyDescent="0.35">
      <c r="A7043" s="11" t="s">
        <v>8</v>
      </c>
      <c r="B7043" s="16" t="str">
        <f>'[4]HGAC FS12-23 Metrostar Options'!B5715</f>
        <v>MET0005715</v>
      </c>
      <c r="C7043" s="27" t="s">
        <v>73</v>
      </c>
      <c r="D7043" s="16" t="s">
        <v>83</v>
      </c>
      <c r="E7043" s="15" t="str">
        <f>'[4]HGAC FS12-23 Metrostar Options'!C5715</f>
        <v>Cab Frt Ltbar Code 3 Defender (2) 23" 10R Ob Aerial Mnt</v>
      </c>
      <c r="F7043" s="17">
        <f>'[4]HGAC FS12-23 Metrostar Options'!K5715</f>
        <v>3221</v>
      </c>
      <c r="G7043" s="13">
        <v>0.15</v>
      </c>
      <c r="H7043" s="14"/>
    </row>
    <row r="7044" spans="1:8" x14ac:dyDescent="0.35">
      <c r="A7044" s="11" t="s">
        <v>8</v>
      </c>
      <c r="B7044" s="16" t="str">
        <f>'[4]HGAC FS12-23 Metrostar Options'!B5716</f>
        <v>MET0005716</v>
      </c>
      <c r="C7044" s="27" t="s">
        <v>73</v>
      </c>
      <c r="D7044" s="16" t="s">
        <v>83</v>
      </c>
      <c r="E7044" s="15" t="str">
        <f>'[4]HGAC FS12-23 Metrostar Options'!C5716</f>
        <v>Cab Frt Ltbar Code 3 RX2700 69" 2769NFPA1</v>
      </c>
      <c r="F7044" s="17">
        <f>'[4]HGAC FS12-23 Metrostar Options'!K5716</f>
        <v>3622</v>
      </c>
      <c r="G7044" s="13">
        <v>0.15</v>
      </c>
      <c r="H7044" s="14"/>
    </row>
    <row r="7045" spans="1:8" x14ac:dyDescent="0.35">
      <c r="A7045" s="11" t="s">
        <v>8</v>
      </c>
      <c r="B7045" s="16" t="str">
        <f>'[4]HGAC FS12-23 Metrostar Options'!B5717</f>
        <v>MET0005717</v>
      </c>
      <c r="C7045" s="27" t="s">
        <v>73</v>
      </c>
      <c r="D7045" s="16" t="s">
        <v>83</v>
      </c>
      <c r="E7045" s="15" t="str">
        <f>'[4]HGAC FS12-23 Metrostar Options'!C5717</f>
        <v>Cab Frt Ltbar Code 3 Pursuit PT77 77" 17R17C Layout 1 w/Take Down Lts</v>
      </c>
      <c r="F7045" s="17">
        <f>'[4]HGAC FS12-23 Metrostar Options'!K5717</f>
        <v>4313</v>
      </c>
      <c r="G7045" s="13">
        <v>0.15</v>
      </c>
      <c r="H7045" s="14"/>
    </row>
    <row r="7046" spans="1:8" x14ac:dyDescent="0.35">
      <c r="A7046" s="11" t="s">
        <v>8</v>
      </c>
      <c r="B7046" s="16" t="str">
        <f>'[4]HGAC FS12-23 Metrostar Options'!B5718</f>
        <v>MET0005718</v>
      </c>
      <c r="C7046" s="27" t="s">
        <v>73</v>
      </c>
      <c r="D7046" s="16" t="s">
        <v>83</v>
      </c>
      <c r="E7046" s="15" t="str">
        <f>'[4]HGAC FS12-23 Metrostar Options'!C5718</f>
        <v>Cab Frt Ltbar Federal Signal Navigator 60" 8R2C</v>
      </c>
      <c r="F7046" s="17">
        <f>'[4]HGAC FS12-23 Metrostar Options'!K5718</f>
        <v>3504</v>
      </c>
      <c r="G7046" s="13">
        <v>0.15</v>
      </c>
      <c r="H7046" s="14"/>
    </row>
    <row r="7047" spans="1:8" x14ac:dyDescent="0.35">
      <c r="A7047" s="11" t="s">
        <v>8</v>
      </c>
      <c r="B7047" s="16" t="str">
        <f>'[4]HGAC FS12-23 Metrostar Options'!B5719</f>
        <v>MET0005719</v>
      </c>
      <c r="C7047" s="27" t="s">
        <v>73</v>
      </c>
      <c r="D7047" s="16" t="s">
        <v>83</v>
      </c>
      <c r="E7047" s="15" t="str">
        <f>'[4]HGAC FS12-23 Metrostar Options'!C5719</f>
        <v>Cab Frt Ltbar Federal Signal Navigator NVG73D-NFPA21 w/Flood Lts</v>
      </c>
      <c r="F7047" s="17">
        <f>'[4]HGAC FS12-23 Metrostar Options'!K5719</f>
        <v>4110</v>
      </c>
      <c r="G7047" s="13">
        <v>0.15</v>
      </c>
      <c r="H7047" s="14"/>
    </row>
    <row r="7048" spans="1:8" x14ac:dyDescent="0.35">
      <c r="A7048" s="11" t="s">
        <v>8</v>
      </c>
      <c r="B7048" s="16" t="str">
        <f>'[4]HGAC FS12-23 Metrostar Options'!B5720</f>
        <v>MET0005720</v>
      </c>
      <c r="C7048" s="27" t="s">
        <v>73</v>
      </c>
      <c r="D7048" s="16" t="s">
        <v>83</v>
      </c>
      <c r="E7048" s="15" t="str">
        <f>'[4]HGAC FS12-23 Metrostar Options'!C5720</f>
        <v>Cab Frt Ltbar Federal Signal Navigator NFPA 73" 8R4C</v>
      </c>
      <c r="F7048" s="17">
        <f>'[4]HGAC FS12-23 Metrostar Options'!K5720</f>
        <v>2586</v>
      </c>
      <c r="G7048" s="13">
        <v>0.15</v>
      </c>
      <c r="H7048" s="14"/>
    </row>
    <row r="7049" spans="1:8" x14ac:dyDescent="0.35">
      <c r="A7049" s="11" t="s">
        <v>8</v>
      </c>
      <c r="B7049" s="16" t="str">
        <f>'[4]HGAC FS12-23 Metrostar Options'!B5721</f>
        <v>MET0005721</v>
      </c>
      <c r="C7049" s="27" t="s">
        <v>73</v>
      </c>
      <c r="D7049" s="16" t="s">
        <v>83</v>
      </c>
      <c r="E7049" s="15" t="str">
        <f>'[4]HGAC FS12-23 Metrostar Options'!C5721</f>
        <v>Cab Frt Ltbar Federal Signal Navigator 73" 10R2R/C Solid/Split Head Alt Quad Prg</v>
      </c>
      <c r="F7049" s="17">
        <f>'[4]HGAC FS12-23 Metrostar Options'!K5721</f>
        <v>4213</v>
      </c>
      <c r="G7049" s="13">
        <v>0.15</v>
      </c>
      <c r="H7049" s="14"/>
    </row>
    <row r="7050" spans="1:8" x14ac:dyDescent="0.35">
      <c r="A7050" s="11" t="s">
        <v>8</v>
      </c>
      <c r="B7050" s="16" t="str">
        <f>'[4]HGAC FS12-23 Metrostar Options'!B5722</f>
        <v>MET0005722</v>
      </c>
      <c r="C7050" s="27" t="s">
        <v>73</v>
      </c>
      <c r="D7050" s="16" t="s">
        <v>83</v>
      </c>
      <c r="E7050" s="15" t="str">
        <f>'[4]HGAC FS12-23 Metrostar Options'!C5722</f>
        <v>Cab Frt Ltbar Federal Signal Navigator 73" 3R,4R/C Rotate w/Opti/Stdy Burn/Alley</v>
      </c>
      <c r="F7050" s="17">
        <f>'[4]HGAC FS12-23 Metrostar Options'!K5722</f>
        <v>5673</v>
      </c>
      <c r="G7050" s="13">
        <v>0.15</v>
      </c>
      <c r="H7050" s="14"/>
    </row>
    <row r="7051" spans="1:8" x14ac:dyDescent="0.35">
      <c r="A7051" s="11" t="s">
        <v>8</v>
      </c>
      <c r="B7051" s="16" t="str">
        <f>'[4]HGAC FS12-23 Metrostar Options'!B5723</f>
        <v>MET0005723</v>
      </c>
      <c r="C7051" s="27" t="s">
        <v>73</v>
      </c>
      <c r="D7051" s="16" t="s">
        <v>83</v>
      </c>
      <c r="E7051" s="15" t="str">
        <f>'[4]HGAC FS12-23 Metrostar Options'!C5723</f>
        <v>Cab Frt Ltbar Federal Signal Navigator 73" 3R,2R &amp; 2R/C Rotate w/Opticom/1Steady</v>
      </c>
      <c r="F7051" s="17">
        <f>'[4]HGAC FS12-23 Metrostar Options'!K5723</f>
        <v>5255</v>
      </c>
      <c r="G7051" s="13">
        <v>0.15</v>
      </c>
      <c r="H7051" s="14"/>
    </row>
    <row r="7052" spans="1:8" x14ac:dyDescent="0.35">
      <c r="A7052" s="11" t="s">
        <v>8</v>
      </c>
      <c r="B7052" s="16" t="str">
        <f>'[4]HGAC FS12-23 Metrostar Options'!B5724</f>
        <v>MET0005724</v>
      </c>
      <c r="C7052" s="27" t="s">
        <v>73</v>
      </c>
      <c r="D7052" s="16" t="s">
        <v>83</v>
      </c>
      <c r="E7052" s="15" t="str">
        <f>'[4]HGAC FS12-23 Metrostar Options'!C5724</f>
        <v>Cab Frt Ltbar Federal Signal Navigator 73" 4R2R Rotate2R/C Rotate w/(2)Stdy Burn</v>
      </c>
      <c r="F7052" s="17">
        <f>'[4]HGAC FS12-23 Metrostar Options'!K5724</f>
        <v>3338</v>
      </c>
      <c r="G7052" s="13">
        <v>0.15</v>
      </c>
      <c r="H7052" s="14"/>
    </row>
    <row r="7053" spans="1:8" x14ac:dyDescent="0.35">
      <c r="A7053" s="11" t="s">
        <v>8</v>
      </c>
      <c r="B7053" s="16" t="str">
        <f>'[4]HGAC FS12-23 Metrostar Options'!B5725</f>
        <v>MET0005725</v>
      </c>
      <c r="C7053" s="27" t="s">
        <v>73</v>
      </c>
      <c r="D7053" s="16" t="s">
        <v>83</v>
      </c>
      <c r="E7053" s="15" t="str">
        <f>'[4]HGAC FS12-23 Metrostar Options'!C5725</f>
        <v>Cab Frt Ltbar Federal Signal Navigator 87" 1R/C Rot,2R/B Rot,1B/C Rot,5R/B w/Opt</v>
      </c>
      <c r="F7053" s="17">
        <f>'[4]HGAC FS12-23 Metrostar Options'!K5725</f>
        <v>6404</v>
      </c>
      <c r="G7053" s="13">
        <v>0.15</v>
      </c>
      <c r="H7053" s="14"/>
    </row>
    <row r="7054" spans="1:8" x14ac:dyDescent="0.35">
      <c r="A7054" s="11" t="s">
        <v>8</v>
      </c>
      <c r="B7054" s="16" t="str">
        <f>'[4]HGAC FS12-23 Metrostar Options'!B5726</f>
        <v>MET0005726</v>
      </c>
      <c r="C7054" s="27" t="s">
        <v>73</v>
      </c>
      <c r="D7054" s="16" t="s">
        <v>83</v>
      </c>
      <c r="E7054" s="15" t="str">
        <f>'[4]HGAC FS12-23 Metrostar Options'!C5726</f>
        <v>Cab Frt Ltbar Federal Signal Split Vision VSLR8S-NFPA2</v>
      </c>
      <c r="F7054" s="17">
        <f>'[4]HGAC FS12-23 Metrostar Options'!K5726</f>
        <v>5126</v>
      </c>
      <c r="G7054" s="13">
        <v>0.15</v>
      </c>
      <c r="H7054" s="14"/>
    </row>
    <row r="7055" spans="1:8" x14ac:dyDescent="0.35">
      <c r="A7055" s="11" t="s">
        <v>8</v>
      </c>
      <c r="B7055" s="16" t="str">
        <f>'[4]HGAC FS12-23 Metrostar Options'!B5727</f>
        <v>MET0005727</v>
      </c>
      <c r="C7055" s="27" t="s">
        <v>73</v>
      </c>
      <c r="D7055" s="16" t="s">
        <v>83</v>
      </c>
      <c r="E7055" s="15" t="str">
        <f>'[4]HGAC FS12-23 Metrostar Options'!C5727</f>
        <v>Cab Frt Ltbar Federal Signal Split Vision (3) w/VSLR3S-NFPA1 &amp; VSLR8S-NFPA16</v>
      </c>
      <c r="F7055" s="17">
        <f>'[4]HGAC FS12-23 Metrostar Options'!K5727</f>
        <v>7276</v>
      </c>
      <c r="G7055" s="13">
        <v>0.15</v>
      </c>
      <c r="H7055" s="14"/>
    </row>
    <row r="7056" spans="1:8" x14ac:dyDescent="0.35">
      <c r="A7056" s="11" t="s">
        <v>8</v>
      </c>
      <c r="B7056" s="16" t="str">
        <f>'[4]HGAC FS12-23 Metrostar Options'!B5728</f>
        <v>MET0005728</v>
      </c>
      <c r="C7056" s="27" t="s">
        <v>73</v>
      </c>
      <c r="D7056" s="16" t="s">
        <v>83</v>
      </c>
      <c r="E7056" s="15" t="str">
        <f>'[4]HGAC FS12-23 Metrostar Options'!C5728</f>
        <v>Cab Frt Ltbar Tomar 970L-8015 20R Layout 1 w/Opticom</v>
      </c>
      <c r="F7056" s="17">
        <f>'[4]HGAC FS12-23 Metrostar Options'!K5728</f>
        <v>3853</v>
      </c>
      <c r="G7056" s="13">
        <v>0.15</v>
      </c>
      <c r="H7056" s="14"/>
    </row>
    <row r="7057" spans="1:8" x14ac:dyDescent="0.35">
      <c r="A7057" s="11" t="s">
        <v>8</v>
      </c>
      <c r="B7057" s="16" t="str">
        <f>'[4]HGAC FS12-23 Metrostar Options'!B5729</f>
        <v>MET0005729</v>
      </c>
      <c r="C7057" s="27" t="s">
        <v>73</v>
      </c>
      <c r="D7057" s="16" t="s">
        <v>83</v>
      </c>
      <c r="E7057" s="15" t="str">
        <f>'[4]HGAC FS12-23 Metrostar Options'!C5729</f>
        <v>NO Cab Front Lightbar</v>
      </c>
      <c r="F7057" s="17">
        <f>'[4]HGAC FS12-23 Metrostar Options'!K5729</f>
        <v>0</v>
      </c>
      <c r="G7057" s="13">
        <v>0.15</v>
      </c>
      <c r="H7057" s="14"/>
    </row>
    <row r="7058" spans="1:8" x14ac:dyDescent="0.35">
      <c r="A7058" s="11" t="s">
        <v>8</v>
      </c>
      <c r="B7058" s="16" t="str">
        <f>'[4]HGAC FS12-23 Metrostar Options'!B5730</f>
        <v>MET0005730</v>
      </c>
      <c r="C7058" s="27" t="s">
        <v>73</v>
      </c>
      <c r="D7058" s="16" t="s">
        <v>83</v>
      </c>
      <c r="E7058" s="15" t="str">
        <f>'[4]HGAC FS12-23 Metrostar Options'!C5730</f>
        <v>Cab Front Lightbar - Configured in 5450M Subcategory</v>
      </c>
      <c r="F7058" s="17">
        <f>'[4]HGAC FS12-23 Metrostar Options'!K5730</f>
        <v>0</v>
      </c>
      <c r="G7058" s="13">
        <v>0.15</v>
      </c>
      <c r="H7058" s="14"/>
    </row>
    <row r="7059" spans="1:8" x14ac:dyDescent="0.35">
      <c r="A7059" s="11" t="s">
        <v>8</v>
      </c>
      <c r="B7059" s="16" t="str">
        <f>'[4]HGAC FS12-23 Metrostar Options'!B5731</f>
        <v>MET0005731</v>
      </c>
      <c r="C7059" s="27" t="s">
        <v>73</v>
      </c>
      <c r="D7059" s="16" t="s">
        <v>83</v>
      </c>
      <c r="E7059" s="15" t="str">
        <f>'[4]HGAC FS12-23 Metrostar Options'!C5731</f>
        <v>Cab Frt Ltbar Whelen Freedom IV 72" WeCan X 16R/C Layout 1</v>
      </c>
      <c r="F7059" s="17">
        <f>'[4]HGAC FS12-23 Metrostar Options'!K5731</f>
        <v>6584</v>
      </c>
      <c r="G7059" s="13">
        <v>0.15</v>
      </c>
      <c r="H7059" s="14"/>
    </row>
    <row r="7060" spans="1:8" x14ac:dyDescent="0.35">
      <c r="A7060" s="11" t="s">
        <v>8</v>
      </c>
      <c r="B7060" s="16" t="str">
        <f>'[4]HGAC FS12-23 Metrostar Options'!B5732</f>
        <v>MET0005732</v>
      </c>
      <c r="C7060" s="27" t="s">
        <v>73</v>
      </c>
      <c r="D7060" s="16" t="s">
        <v>83</v>
      </c>
      <c r="E7060" s="15" t="str">
        <f>'[4]HGAC FS12-23 Metrostar Options'!C5732</f>
        <v>Cab Frt Ltbar (3) Whelen Freedom IV MINI WeCanX (1)4R/(2)3R2C 30-Deg Mnt Layout1</v>
      </c>
      <c r="F7060" s="17">
        <f>'[4]HGAC FS12-23 Metrostar Options'!K5732</f>
        <v>6460</v>
      </c>
      <c r="G7060" s="13">
        <v>0.15</v>
      </c>
      <c r="H7060" s="14"/>
    </row>
    <row r="7061" spans="1:8" x14ac:dyDescent="0.35">
      <c r="A7061" s="11" t="s">
        <v>8</v>
      </c>
      <c r="B7061" s="16" t="str">
        <f>'[4]HGAC FS12-23 Metrostar Options'!B5733</f>
        <v>MET0005733</v>
      </c>
      <c r="C7061" s="27" t="s">
        <v>73</v>
      </c>
      <c r="D7061" s="16" t="s">
        <v>83</v>
      </c>
      <c r="E7061" s="15" t="str">
        <f>'[4]HGAC FS12-23 Metrostar Options'!C5733</f>
        <v>Cab Front Lightbar Layout</v>
      </c>
      <c r="F7061" s="17">
        <f>'[4]HGAC FS12-23 Metrostar Options'!K5733</f>
        <v>0</v>
      </c>
      <c r="G7061" s="13">
        <v>0.15</v>
      </c>
      <c r="H7061" s="14"/>
    </row>
    <row r="7062" spans="1:8" x14ac:dyDescent="0.35">
      <c r="A7062" s="11" t="s">
        <v>8</v>
      </c>
      <c r="B7062" s="16" t="str">
        <f>'[4]HGAC FS12-23 Metrostar Options'!B5734</f>
        <v>MET0005734</v>
      </c>
      <c r="C7062" s="27" t="s">
        <v>73</v>
      </c>
      <c r="D7062" s="16" t="s">
        <v>83</v>
      </c>
      <c r="E7062" s="15" t="str">
        <f>'[4]HGAC FS12-23 Metrostar Options'!C5734</f>
        <v>NO Cab Front Lightbar Layout</v>
      </c>
      <c r="F7062" s="17">
        <f>'[4]HGAC FS12-23 Metrostar Options'!K5734</f>
        <v>0</v>
      </c>
      <c r="G7062" s="13">
        <v>0.15</v>
      </c>
      <c r="H7062" s="14"/>
    </row>
    <row r="7063" spans="1:8" x14ac:dyDescent="0.35">
      <c r="A7063" s="11" t="s">
        <v>8</v>
      </c>
      <c r="B7063" s="16" t="str">
        <f>'[4]HGAC FS12-23 Metrostar Options'!B5735</f>
        <v>MET0005735</v>
      </c>
      <c r="C7063" s="27" t="s">
        <v>73</v>
      </c>
      <c r="D7063" s="16" t="s">
        <v>83</v>
      </c>
      <c r="E7063" s="15" t="str">
        <f>'[4]HGAC FS12-23 Metrostar Options'!C5735</f>
        <v>NO Cab Front Lightbar Wire Exit</v>
      </c>
      <c r="F7063" s="17">
        <f>'[4]HGAC FS12-23 Metrostar Options'!K5735</f>
        <v>0</v>
      </c>
      <c r="G7063" s="13">
        <v>0.15</v>
      </c>
      <c r="H7063" s="14"/>
    </row>
    <row r="7064" spans="1:8" x14ac:dyDescent="0.35">
      <c r="A7064" s="11" t="s">
        <v>8</v>
      </c>
      <c r="B7064" s="16" t="str">
        <f>'[4]HGAC FS12-23 Metrostar Options'!B5736</f>
        <v>MET0005736</v>
      </c>
      <c r="C7064" s="27" t="s">
        <v>73</v>
      </c>
      <c r="D7064" s="16" t="s">
        <v>83</v>
      </c>
      <c r="E7064" s="15" t="str">
        <f>'[4]HGAC FS12-23 Metrostar Options'!C5736</f>
        <v>Cab Front Lightbar Wire Exit - RH</v>
      </c>
      <c r="F7064" s="17">
        <f>'[4]HGAC FS12-23 Metrostar Options'!K5736</f>
        <v>0</v>
      </c>
      <c r="G7064" s="13">
        <v>0.15</v>
      </c>
      <c r="H7064" s="14"/>
    </row>
    <row r="7065" spans="1:8" x14ac:dyDescent="0.35">
      <c r="A7065" s="11" t="s">
        <v>8</v>
      </c>
      <c r="B7065" s="16" t="str">
        <f>'[4]HGAC FS12-23 Metrostar Options'!B5737</f>
        <v>MET0005737</v>
      </c>
      <c r="C7065" s="27" t="s">
        <v>73</v>
      </c>
      <c r="D7065" s="16" t="s">
        <v>83</v>
      </c>
      <c r="E7065" s="15" t="str">
        <f>'[4]HGAC FS12-23 Metrostar Options'!C5737</f>
        <v>Cab Front Lightbar Wire Exit - LH</v>
      </c>
      <c r="F7065" s="17">
        <f>'[4]HGAC FS12-23 Metrostar Options'!K5737</f>
        <v>0</v>
      </c>
      <c r="G7065" s="13">
        <v>0.15</v>
      </c>
      <c r="H7065" s="14"/>
    </row>
    <row r="7066" spans="1:8" x14ac:dyDescent="0.35">
      <c r="A7066" s="11" t="s">
        <v>8</v>
      </c>
      <c r="B7066" s="16" t="str">
        <f>'[4]HGAC FS12-23 Metrostar Options'!B5738</f>
        <v>MET0005738</v>
      </c>
      <c r="C7066" s="27" t="s">
        <v>73</v>
      </c>
      <c r="D7066" s="16" t="s">
        <v>83</v>
      </c>
      <c r="E7066" s="15" t="str">
        <f>'[4]HGAC FS12-23 Metrostar Options'!C5738</f>
        <v>NO Cab Front Lightbar Filters</v>
      </c>
      <c r="F7066" s="17">
        <f>'[4]HGAC FS12-23 Metrostar Options'!K5738</f>
        <v>0</v>
      </c>
      <c r="G7066" s="13">
        <v>0.15</v>
      </c>
      <c r="H7066" s="14"/>
    </row>
    <row r="7067" spans="1:8" x14ac:dyDescent="0.35">
      <c r="A7067" s="11" t="s">
        <v>8</v>
      </c>
      <c r="B7067" s="16" t="str">
        <f>'[4]HGAC FS12-23 Metrostar Options'!B5739</f>
        <v>MET0005739</v>
      </c>
      <c r="C7067" s="27" t="s">
        <v>73</v>
      </c>
      <c r="D7067" s="16" t="s">
        <v>83</v>
      </c>
      <c r="E7067" s="15" t="str">
        <f>'[4]HGAC FS12-23 Metrostar Options'!C5739</f>
        <v>Cab Front Lightbar Filters</v>
      </c>
      <c r="F7067" s="17">
        <f>'[4]HGAC FS12-23 Metrostar Options'!K5739</f>
        <v>0</v>
      </c>
      <c r="G7067" s="13">
        <v>0.15</v>
      </c>
      <c r="H7067" s="14"/>
    </row>
    <row r="7068" spans="1:8" x14ac:dyDescent="0.35">
      <c r="A7068" s="11" t="s">
        <v>8</v>
      </c>
      <c r="B7068" s="16" t="str">
        <f>'[4]HGAC FS12-23 Metrostar Options'!B5740</f>
        <v>MET0005740</v>
      </c>
      <c r="C7068" s="27" t="s">
        <v>73</v>
      </c>
      <c r="D7068" s="16" t="s">
        <v>83</v>
      </c>
      <c r="E7068" s="15" t="str">
        <f>'[4]HGAC FS12-23 Metrostar Options'!C5740</f>
        <v>Front Lightbar Orientation - Standard Fwd</v>
      </c>
      <c r="F7068" s="17">
        <f>'[4]HGAC FS12-23 Metrostar Options'!K5740</f>
        <v>0</v>
      </c>
      <c r="G7068" s="13">
        <v>0.15</v>
      </c>
      <c r="H7068" s="14"/>
    </row>
    <row r="7069" spans="1:8" x14ac:dyDescent="0.35">
      <c r="A7069" s="11" t="s">
        <v>8</v>
      </c>
      <c r="B7069" s="16" t="str">
        <f>'[4]HGAC FS12-23 Metrostar Options'!B5741</f>
        <v>MET0005741</v>
      </c>
      <c r="C7069" s="27" t="s">
        <v>73</v>
      </c>
      <c r="D7069" s="16" t="s">
        <v>83</v>
      </c>
      <c r="E7069" s="15" t="str">
        <f>'[4]HGAC FS12-23 Metrostar Options'!C5741</f>
        <v>Front Lightbar Orientation - Outboard/Aerial Mnt</v>
      </c>
      <c r="F7069" s="17">
        <f>'[4]HGAC FS12-23 Metrostar Options'!K5741</f>
        <v>0</v>
      </c>
      <c r="G7069" s="13">
        <v>0.15</v>
      </c>
      <c r="H7069" s="14"/>
    </row>
    <row r="7070" spans="1:8" x14ac:dyDescent="0.35">
      <c r="A7070" s="11" t="s">
        <v>8</v>
      </c>
      <c r="B7070" s="16" t="str">
        <f>'[4]HGAC FS12-23 Metrostar Options'!B5742</f>
        <v>MET0005742</v>
      </c>
      <c r="C7070" s="27" t="s">
        <v>73</v>
      </c>
      <c r="D7070" s="16" t="s">
        <v>83</v>
      </c>
      <c r="E7070" s="15" t="str">
        <f>'[4]HGAC FS12-23 Metrostar Options'!C5742</f>
        <v>Front Lightbar Orientation - 30-Deg Mnt</v>
      </c>
      <c r="F7070" s="17">
        <f>'[4]HGAC FS12-23 Metrostar Options'!K5742</f>
        <v>0</v>
      </c>
      <c r="G7070" s="13">
        <v>0.15</v>
      </c>
      <c r="H7070" s="14"/>
    </row>
    <row r="7071" spans="1:8" x14ac:dyDescent="0.35">
      <c r="A7071" s="11" t="s">
        <v>8</v>
      </c>
      <c r="B7071" s="16" t="str">
        <f>'[4]HGAC FS12-23 Metrostar Options'!B5743</f>
        <v>MET0005743</v>
      </c>
      <c r="C7071" s="27" t="s">
        <v>73</v>
      </c>
      <c r="D7071" s="16" t="s">
        <v>83</v>
      </c>
      <c r="E7071" s="15" t="str">
        <f>'[4]HGAC FS12-23 Metrostar Options'!C5743</f>
        <v>Front Lightbar Orientation - 45-Deg Mnt</v>
      </c>
      <c r="F7071" s="17">
        <f>'[4]HGAC FS12-23 Metrostar Options'!K5743</f>
        <v>0</v>
      </c>
      <c r="G7071" s="13">
        <v>0.15</v>
      </c>
      <c r="H7071" s="14"/>
    </row>
    <row r="7072" spans="1:8" x14ac:dyDescent="0.35">
      <c r="A7072" s="11" t="s">
        <v>8</v>
      </c>
      <c r="B7072" s="16" t="str">
        <f>'[4]HGAC FS12-23 Metrostar Options'!B5744</f>
        <v>MET0005744</v>
      </c>
      <c r="C7072" s="27" t="s">
        <v>73</v>
      </c>
      <c r="D7072" s="16" t="s">
        <v>83</v>
      </c>
      <c r="E7072" s="15" t="str">
        <f>'[4]HGAC FS12-23 Metrostar Options'!C5744</f>
        <v>NO Front Lightbar Orientation</v>
      </c>
      <c r="F7072" s="17">
        <f>'[4]HGAC FS12-23 Metrostar Options'!K5744</f>
        <v>0</v>
      </c>
      <c r="G7072" s="13">
        <v>0.15</v>
      </c>
      <c r="H7072" s="14"/>
    </row>
    <row r="7073" spans="1:8" x14ac:dyDescent="0.35">
      <c r="A7073" s="11" t="s">
        <v>8</v>
      </c>
      <c r="B7073" s="16" t="str">
        <f>'[4]HGAC FS12-23 Metrostar Options'!B5745</f>
        <v>MET0005745</v>
      </c>
      <c r="C7073" s="27" t="s">
        <v>73</v>
      </c>
      <c r="D7073" s="16" t="s">
        <v>83</v>
      </c>
      <c r="E7073" s="15" t="str">
        <f>'[4]HGAC FS12-23 Metrostar Options'!C5745</f>
        <v>Cab Front Lightbar Position 1 - Blank Rear LH Corner</v>
      </c>
      <c r="F7073" s="17">
        <f>'[4]HGAC FS12-23 Metrostar Options'!K5745</f>
        <v>0</v>
      </c>
      <c r="G7073" s="13">
        <v>0.15</v>
      </c>
      <c r="H7073" s="14"/>
    </row>
    <row r="7074" spans="1:8" x14ac:dyDescent="0.35">
      <c r="A7074" s="11" t="s">
        <v>8</v>
      </c>
      <c r="B7074" s="16" t="str">
        <f>'[4]HGAC FS12-23 Metrostar Options'!B5746</f>
        <v>MET0005746</v>
      </c>
      <c r="C7074" s="27" t="s">
        <v>73</v>
      </c>
      <c r="D7074" s="16" t="s">
        <v>83</v>
      </c>
      <c r="E7074" s="15" t="str">
        <f>'[4]HGAC FS12-23 Metrostar Options'!C5746</f>
        <v>NO Cab Front Lightbar Position 1</v>
      </c>
      <c r="F7074" s="17">
        <f>'[4]HGAC FS12-23 Metrostar Options'!K5746</f>
        <v>0</v>
      </c>
      <c r="G7074" s="13">
        <v>0.15</v>
      </c>
      <c r="H7074" s="14"/>
    </row>
    <row r="7075" spans="1:8" x14ac:dyDescent="0.35">
      <c r="A7075" s="11" t="s">
        <v>8</v>
      </c>
      <c r="B7075" s="16" t="str">
        <f>'[4]HGAC FS12-23 Metrostar Options'!B5747</f>
        <v>MET0005747</v>
      </c>
      <c r="C7075" s="27" t="s">
        <v>73</v>
      </c>
      <c r="D7075" s="16" t="s">
        <v>83</v>
      </c>
      <c r="E7075" s="15" t="str">
        <f>'[4]HGAC FS12-23 Metrostar Options'!C5747</f>
        <v>Cab Front Lightbar Position 1 - Red Rear LH Corner</v>
      </c>
      <c r="F7075" s="17">
        <f>'[4]HGAC FS12-23 Metrostar Options'!K5747</f>
        <v>255</v>
      </c>
      <c r="G7075" s="13">
        <v>0.15</v>
      </c>
      <c r="H7075" s="14"/>
    </row>
    <row r="7076" spans="1:8" x14ac:dyDescent="0.35">
      <c r="A7076" s="11" t="s">
        <v>8</v>
      </c>
      <c r="B7076" s="16" t="str">
        <f>'[4]HGAC FS12-23 Metrostar Options'!B5748</f>
        <v>MET0005748</v>
      </c>
      <c r="C7076" s="27" t="s">
        <v>73</v>
      </c>
      <c r="D7076" s="16" t="s">
        <v>83</v>
      </c>
      <c r="E7076" s="15" t="str">
        <f>'[4]HGAC FS12-23 Metrostar Options'!C5748</f>
        <v>Cab Front Lightbar Position 1 - Rotator - Red Rear LH Corner</v>
      </c>
      <c r="F7076" s="17">
        <f>'[4]HGAC FS12-23 Metrostar Options'!K5748</f>
        <v>0</v>
      </c>
      <c r="G7076" s="13">
        <v>0.15</v>
      </c>
      <c r="H7076" s="14"/>
    </row>
    <row r="7077" spans="1:8" x14ac:dyDescent="0.35">
      <c r="A7077" s="11" t="s">
        <v>8</v>
      </c>
      <c r="B7077" s="16" t="str">
        <f>'[4]HGAC FS12-23 Metrostar Options'!B5749</f>
        <v>MET0005749</v>
      </c>
      <c r="C7077" s="27" t="s">
        <v>73</v>
      </c>
      <c r="D7077" s="16" t="s">
        <v>83</v>
      </c>
      <c r="E7077" s="15" t="str">
        <f>'[4]HGAC FS12-23 Metrostar Options'!C5749</f>
        <v>Cab Front Lightbar Position 1 - White Rear LH Corner</v>
      </c>
      <c r="F7077" s="17">
        <f>'[4]HGAC FS12-23 Metrostar Options'!K5749</f>
        <v>255</v>
      </c>
      <c r="G7077" s="13">
        <v>0.15</v>
      </c>
      <c r="H7077" s="14"/>
    </row>
    <row r="7078" spans="1:8" x14ac:dyDescent="0.35">
      <c r="A7078" s="11" t="s">
        <v>8</v>
      </c>
      <c r="B7078" s="16" t="str">
        <f>'[4]HGAC FS12-23 Metrostar Options'!B5750</f>
        <v>MET0005750</v>
      </c>
      <c r="C7078" s="27" t="s">
        <v>73</v>
      </c>
      <c r="D7078" s="16" t="s">
        <v>83</v>
      </c>
      <c r="E7078" s="15" t="str">
        <f>'[4]HGAC FS12-23 Metrostar Options'!C5750</f>
        <v>Cab Front Lightbar Position 1 - Rotator - White Rear LH Corner</v>
      </c>
      <c r="F7078" s="17">
        <f>'[4]HGAC FS12-23 Metrostar Options'!K5750</f>
        <v>0</v>
      </c>
      <c r="G7078" s="13">
        <v>0.15</v>
      </c>
      <c r="H7078" s="14"/>
    </row>
    <row r="7079" spans="1:8" x14ac:dyDescent="0.35">
      <c r="A7079" s="11" t="s">
        <v>8</v>
      </c>
      <c r="B7079" s="16" t="str">
        <f>'[4]HGAC FS12-23 Metrostar Options'!B5751</f>
        <v>MET0005751</v>
      </c>
      <c r="C7079" s="27" t="s">
        <v>73</v>
      </c>
      <c r="D7079" s="16" t="s">
        <v>83</v>
      </c>
      <c r="E7079" s="15" t="str">
        <f>'[4]HGAC FS12-23 Metrostar Options'!C5751</f>
        <v>Cab Front Lightbar Position 1 - Amber Rear LH Corner</v>
      </c>
      <c r="F7079" s="17">
        <f>'[4]HGAC FS12-23 Metrostar Options'!K5751</f>
        <v>255</v>
      </c>
      <c r="G7079" s="13">
        <v>0.15</v>
      </c>
      <c r="H7079" s="14"/>
    </row>
    <row r="7080" spans="1:8" x14ac:dyDescent="0.35">
      <c r="A7080" s="11" t="s">
        <v>8</v>
      </c>
      <c r="B7080" s="16" t="str">
        <f>'[4]HGAC FS12-23 Metrostar Options'!B5752</f>
        <v>MET0005752</v>
      </c>
      <c r="C7080" s="27" t="s">
        <v>73</v>
      </c>
      <c r="D7080" s="16" t="s">
        <v>83</v>
      </c>
      <c r="E7080" s="15" t="str">
        <f>'[4]HGAC FS12-23 Metrostar Options'!C5752</f>
        <v>Cab Front Lightbar Position 1 - Rotator - Amber Rear LH Corner</v>
      </c>
      <c r="F7080" s="17">
        <f>'[4]HGAC FS12-23 Metrostar Options'!K5752</f>
        <v>0</v>
      </c>
      <c r="G7080" s="13">
        <v>0.15</v>
      </c>
      <c r="H7080" s="14"/>
    </row>
    <row r="7081" spans="1:8" x14ac:dyDescent="0.35">
      <c r="A7081" s="11" t="s">
        <v>8</v>
      </c>
      <c r="B7081" s="16" t="str">
        <f>'[4]HGAC FS12-23 Metrostar Options'!B5753</f>
        <v>MET0005753</v>
      </c>
      <c r="C7081" s="27" t="s">
        <v>73</v>
      </c>
      <c r="D7081" s="16" t="s">
        <v>83</v>
      </c>
      <c r="E7081" s="15" t="str">
        <f>'[4]HGAC FS12-23 Metrostar Options'!C5753</f>
        <v>Cab Front Lightbar Position 1 - Blue Rear LH Corner</v>
      </c>
      <c r="F7081" s="17">
        <f>'[4]HGAC FS12-23 Metrostar Options'!K5753</f>
        <v>255</v>
      </c>
      <c r="G7081" s="13">
        <v>0.15</v>
      </c>
      <c r="H7081" s="14"/>
    </row>
    <row r="7082" spans="1:8" x14ac:dyDescent="0.35">
      <c r="A7082" s="11" t="s">
        <v>8</v>
      </c>
      <c r="B7082" s="16" t="str">
        <f>'[4]HGAC FS12-23 Metrostar Options'!B5754</f>
        <v>MET0005754</v>
      </c>
      <c r="C7082" s="27" t="s">
        <v>73</v>
      </c>
      <c r="D7082" s="16" t="s">
        <v>83</v>
      </c>
      <c r="E7082" s="15" t="str">
        <f>'[4]HGAC FS12-23 Metrostar Options'!C5754</f>
        <v>Cab Front Lightbar Position 1 - Rotator - Blue Rear LH Corner</v>
      </c>
      <c r="F7082" s="17">
        <f>'[4]HGAC FS12-23 Metrostar Options'!K5754</f>
        <v>0</v>
      </c>
      <c r="G7082" s="13">
        <v>0.15</v>
      </c>
      <c r="H7082" s="14"/>
    </row>
    <row r="7083" spans="1:8" x14ac:dyDescent="0.35">
      <c r="A7083" s="11" t="s">
        <v>8</v>
      </c>
      <c r="B7083" s="16" t="str">
        <f>'[4]HGAC FS12-23 Metrostar Options'!B5755</f>
        <v>MET0005755</v>
      </c>
      <c r="C7083" s="27" t="s">
        <v>73</v>
      </c>
      <c r="D7083" s="16" t="s">
        <v>83</v>
      </c>
      <c r="E7083" s="15" t="str">
        <f>'[4]HGAC FS12-23 Metrostar Options'!C5755</f>
        <v>Cab Front Lightbar Position 1 - Green Rear LH Corner</v>
      </c>
      <c r="F7083" s="17">
        <f>'[4]HGAC FS12-23 Metrostar Options'!K5755</f>
        <v>283</v>
      </c>
      <c r="G7083" s="13">
        <v>0.15</v>
      </c>
      <c r="H7083" s="14"/>
    </row>
    <row r="7084" spans="1:8" x14ac:dyDescent="0.35">
      <c r="A7084" s="11" t="s">
        <v>8</v>
      </c>
      <c r="B7084" s="16" t="str">
        <f>'[4]HGAC FS12-23 Metrostar Options'!B5756</f>
        <v>MET0005756</v>
      </c>
      <c r="C7084" s="27" t="s">
        <v>73</v>
      </c>
      <c r="D7084" s="16" t="s">
        <v>83</v>
      </c>
      <c r="E7084" s="15" t="str">
        <f>'[4]HGAC FS12-23 Metrostar Options'!C5756</f>
        <v>Cab Front Lightbar Position 1 - Rotator - Green Rear LH Corner</v>
      </c>
      <c r="F7084" s="17">
        <f>'[4]HGAC FS12-23 Metrostar Options'!K5756</f>
        <v>0</v>
      </c>
      <c r="G7084" s="13">
        <v>0.15</v>
      </c>
      <c r="H7084" s="14"/>
    </row>
    <row r="7085" spans="1:8" x14ac:dyDescent="0.35">
      <c r="A7085" s="11" t="s">
        <v>8</v>
      </c>
      <c r="B7085" s="16" t="str">
        <f>'[4]HGAC FS12-23 Metrostar Options'!B5757</f>
        <v>MET0005757</v>
      </c>
      <c r="C7085" s="27" t="s">
        <v>73</v>
      </c>
      <c r="D7085" s="16" t="s">
        <v>83</v>
      </c>
      <c r="E7085" s="15" t="str">
        <f>'[4]HGAC FS12-23 Metrostar Options'!C5757</f>
        <v>Cab Front Lightbar Position 1 Filter</v>
      </c>
      <c r="F7085" s="17">
        <f>'[4]HGAC FS12-23 Metrostar Options'!K5757</f>
        <v>6</v>
      </c>
      <c r="G7085" s="13">
        <v>0.15</v>
      </c>
      <c r="H7085" s="14"/>
    </row>
    <row r="7086" spans="1:8" x14ac:dyDescent="0.35">
      <c r="A7086" s="11" t="s">
        <v>8</v>
      </c>
      <c r="B7086" s="16" t="str">
        <f>'[4]HGAC FS12-23 Metrostar Options'!B5758</f>
        <v>MET0005758</v>
      </c>
      <c r="C7086" s="27" t="s">
        <v>73</v>
      </c>
      <c r="D7086" s="16" t="s">
        <v>83</v>
      </c>
      <c r="E7086" s="15" t="str">
        <f>'[4]HGAC FS12-23 Metrostar Options'!C5758</f>
        <v>NO Cab Front Lightbar Position 1 Filter</v>
      </c>
      <c r="F7086" s="17">
        <f>'[4]HGAC FS12-23 Metrostar Options'!K5758</f>
        <v>0</v>
      </c>
      <c r="G7086" s="13">
        <v>0.15</v>
      </c>
      <c r="H7086" s="14"/>
    </row>
    <row r="7087" spans="1:8" x14ac:dyDescent="0.35">
      <c r="A7087" s="11" t="s">
        <v>8</v>
      </c>
      <c r="B7087" s="16" t="str">
        <f>'[4]HGAC FS12-23 Metrostar Options'!B5759</f>
        <v>MET0005759</v>
      </c>
      <c r="C7087" s="27" t="s">
        <v>73</v>
      </c>
      <c r="D7087" s="16" t="s">
        <v>83</v>
      </c>
      <c r="E7087" s="15" t="str">
        <f>'[4]HGAC FS12-23 Metrostar Options'!C5759</f>
        <v>NO Cab Front Lightbar Position 2</v>
      </c>
      <c r="F7087" s="17">
        <f>'[4]HGAC FS12-23 Metrostar Options'!K5759</f>
        <v>0</v>
      </c>
      <c r="G7087" s="13">
        <v>0.15</v>
      </c>
      <c r="H7087" s="14"/>
    </row>
    <row r="7088" spans="1:8" x14ac:dyDescent="0.35">
      <c r="A7088" s="11" t="s">
        <v>8</v>
      </c>
      <c r="B7088" s="16" t="str">
        <f>'[4]HGAC FS12-23 Metrostar Options'!B5760</f>
        <v>MET0005760</v>
      </c>
      <c r="C7088" s="27" t="s">
        <v>73</v>
      </c>
      <c r="D7088" s="16" t="s">
        <v>83</v>
      </c>
      <c r="E7088" s="15" t="str">
        <f>'[4]HGAC FS12-23 Metrostar Options'!C5760</f>
        <v>Cab Front Lightbar Position 2 - Blank</v>
      </c>
      <c r="F7088" s="17">
        <f>'[4]HGAC FS12-23 Metrostar Options'!K5760</f>
        <v>0</v>
      </c>
      <c r="G7088" s="13">
        <v>0.15</v>
      </c>
      <c r="H7088" s="14"/>
    </row>
    <row r="7089" spans="1:8" x14ac:dyDescent="0.35">
      <c r="A7089" s="11" t="s">
        <v>8</v>
      </c>
      <c r="B7089" s="16" t="str">
        <f>'[4]HGAC FS12-23 Metrostar Options'!B5761</f>
        <v>MET0005761</v>
      </c>
      <c r="C7089" s="27" t="s">
        <v>73</v>
      </c>
      <c r="D7089" s="16" t="s">
        <v>83</v>
      </c>
      <c r="E7089" s="15" t="str">
        <f>'[4]HGAC FS12-23 Metrostar Options'!C5761</f>
        <v>Cab Front Lightbar Position 2 - Red LH Side</v>
      </c>
      <c r="F7089" s="17">
        <f>'[4]HGAC FS12-23 Metrostar Options'!K5761</f>
        <v>182</v>
      </c>
      <c r="G7089" s="13">
        <v>0.15</v>
      </c>
      <c r="H7089" s="14"/>
    </row>
    <row r="7090" spans="1:8" x14ac:dyDescent="0.35">
      <c r="A7090" s="11" t="s">
        <v>8</v>
      </c>
      <c r="B7090" s="16" t="str">
        <f>'[4]HGAC FS12-23 Metrostar Options'!B5762</f>
        <v>MET0005762</v>
      </c>
      <c r="C7090" s="27" t="s">
        <v>73</v>
      </c>
      <c r="D7090" s="16" t="s">
        <v>83</v>
      </c>
      <c r="E7090" s="15" t="str">
        <f>'[4]HGAC FS12-23 Metrostar Options'!C5762</f>
        <v>Cab Front Lightbar Position 2 - White LH Side</v>
      </c>
      <c r="F7090" s="17">
        <f>'[4]HGAC FS12-23 Metrostar Options'!K5762</f>
        <v>182</v>
      </c>
      <c r="G7090" s="13">
        <v>0.15</v>
      </c>
      <c r="H7090" s="14"/>
    </row>
    <row r="7091" spans="1:8" x14ac:dyDescent="0.35">
      <c r="A7091" s="11" t="s">
        <v>8</v>
      </c>
      <c r="B7091" s="16" t="str">
        <f>'[4]HGAC FS12-23 Metrostar Options'!B5763</f>
        <v>MET0005763</v>
      </c>
      <c r="C7091" s="27" t="s">
        <v>73</v>
      </c>
      <c r="D7091" s="16" t="s">
        <v>83</v>
      </c>
      <c r="E7091" s="15" t="str">
        <f>'[4]HGAC FS12-23 Metrostar Options'!C5763</f>
        <v>Cab Front Lightbar Position 2 - Amber LH Side</v>
      </c>
      <c r="F7091" s="17">
        <f>'[4]HGAC FS12-23 Metrostar Options'!K5763</f>
        <v>182</v>
      </c>
      <c r="G7091" s="13">
        <v>0.15</v>
      </c>
      <c r="H7091" s="14"/>
    </row>
    <row r="7092" spans="1:8" x14ac:dyDescent="0.35">
      <c r="A7092" s="11" t="s">
        <v>8</v>
      </c>
      <c r="B7092" s="16" t="str">
        <f>'[4]HGAC FS12-23 Metrostar Options'!B5764</f>
        <v>MET0005764</v>
      </c>
      <c r="C7092" s="27" t="s">
        <v>73</v>
      </c>
      <c r="D7092" s="16" t="s">
        <v>83</v>
      </c>
      <c r="E7092" s="15" t="str">
        <f>'[4]HGAC FS12-23 Metrostar Options'!C5764</f>
        <v>Cab Front Lightbar Position 2 - Blue LH Side</v>
      </c>
      <c r="F7092" s="17">
        <f>'[4]HGAC FS12-23 Metrostar Options'!K5764</f>
        <v>182</v>
      </c>
      <c r="G7092" s="13">
        <v>0.15</v>
      </c>
      <c r="H7092" s="14"/>
    </row>
    <row r="7093" spans="1:8" x14ac:dyDescent="0.35">
      <c r="A7093" s="11" t="s">
        <v>8</v>
      </c>
      <c r="B7093" s="16" t="str">
        <f>'[4]HGAC FS12-23 Metrostar Options'!B5765</f>
        <v>MET0005765</v>
      </c>
      <c r="C7093" s="27" t="s">
        <v>73</v>
      </c>
      <c r="D7093" s="16" t="s">
        <v>83</v>
      </c>
      <c r="E7093" s="15" t="str">
        <f>'[4]HGAC FS12-23 Metrostar Options'!C5765</f>
        <v>Cab Front Lightbar Position 2 - Green LH Side</v>
      </c>
      <c r="F7093" s="17">
        <f>'[4]HGAC FS12-23 Metrostar Options'!K5765</f>
        <v>192</v>
      </c>
      <c r="G7093" s="13">
        <v>0.15</v>
      </c>
      <c r="H7093" s="14"/>
    </row>
    <row r="7094" spans="1:8" x14ac:dyDescent="0.35">
      <c r="A7094" s="11" t="s">
        <v>8</v>
      </c>
      <c r="B7094" s="16" t="str">
        <f>'[4]HGAC FS12-23 Metrostar Options'!B5766</f>
        <v>MET0005766</v>
      </c>
      <c r="C7094" s="27" t="s">
        <v>73</v>
      </c>
      <c r="D7094" s="16" t="s">
        <v>83</v>
      </c>
      <c r="E7094" s="15" t="str">
        <f>'[4]HGAC FS12-23 Metrostar Options'!C5766</f>
        <v>Cab Front Lightbar Position 2 - Alley (6) LH Side</v>
      </c>
      <c r="F7094" s="17">
        <f>'[4]HGAC FS12-23 Metrostar Options'!K5766</f>
        <v>240</v>
      </c>
      <c r="G7094" s="13">
        <v>0.15</v>
      </c>
      <c r="H7094" s="14"/>
    </row>
    <row r="7095" spans="1:8" x14ac:dyDescent="0.35">
      <c r="A7095" s="11" t="s">
        <v>8</v>
      </c>
      <c r="B7095" s="16" t="str">
        <f>'[4]HGAC FS12-23 Metrostar Options'!B5767</f>
        <v>MET0005767</v>
      </c>
      <c r="C7095" s="27" t="s">
        <v>73</v>
      </c>
      <c r="D7095" s="16" t="s">
        <v>83</v>
      </c>
      <c r="E7095" s="15" t="str">
        <f>'[4]HGAC FS12-23 Metrostar Options'!C5767</f>
        <v>Cab Front Lightbar Position 2 Filter</v>
      </c>
      <c r="F7095" s="17">
        <f>'[4]HGAC FS12-23 Metrostar Options'!K5767</f>
        <v>6</v>
      </c>
      <c r="G7095" s="13">
        <v>0.15</v>
      </c>
      <c r="H7095" s="14"/>
    </row>
    <row r="7096" spans="1:8" x14ac:dyDescent="0.35">
      <c r="A7096" s="11" t="s">
        <v>8</v>
      </c>
      <c r="B7096" s="16" t="str">
        <f>'[4]HGAC FS12-23 Metrostar Options'!B5768</f>
        <v>MET0005768</v>
      </c>
      <c r="C7096" s="27" t="s">
        <v>73</v>
      </c>
      <c r="D7096" s="16" t="s">
        <v>83</v>
      </c>
      <c r="E7096" s="15" t="str">
        <f>'[4]HGAC FS12-23 Metrostar Options'!C5768</f>
        <v>NO Cab Front Lightbar Position 2 Filter</v>
      </c>
      <c r="F7096" s="17">
        <f>'[4]HGAC FS12-23 Metrostar Options'!K5768</f>
        <v>0</v>
      </c>
      <c r="G7096" s="13">
        <v>0.15</v>
      </c>
      <c r="H7096" s="14"/>
    </row>
    <row r="7097" spans="1:8" x14ac:dyDescent="0.35">
      <c r="A7097" s="11" t="s">
        <v>8</v>
      </c>
      <c r="B7097" s="16" t="str">
        <f>'[4]HGAC FS12-23 Metrostar Options'!B5769</f>
        <v>MET0005769</v>
      </c>
      <c r="C7097" s="27" t="s">
        <v>73</v>
      </c>
      <c r="D7097" s="16" t="s">
        <v>83</v>
      </c>
      <c r="E7097" s="15" t="str">
        <f>'[4]HGAC FS12-23 Metrostar Options'!C5769</f>
        <v>NO Cab Front Lightbar Position 3</v>
      </c>
      <c r="F7097" s="17">
        <f>'[4]HGAC FS12-23 Metrostar Options'!K5769</f>
        <v>0</v>
      </c>
      <c r="G7097" s="13">
        <v>0.15</v>
      </c>
      <c r="H7097" s="14"/>
    </row>
    <row r="7098" spans="1:8" x14ac:dyDescent="0.35">
      <c r="A7098" s="11" t="s">
        <v>8</v>
      </c>
      <c r="B7098" s="16" t="str">
        <f>'[4]HGAC FS12-23 Metrostar Options'!B5770</f>
        <v>MET0005770</v>
      </c>
      <c r="C7098" s="27" t="s">
        <v>73</v>
      </c>
      <c r="D7098" s="16" t="s">
        <v>83</v>
      </c>
      <c r="E7098" s="15" t="str">
        <f>'[4]HGAC FS12-23 Metrostar Options'!C5770</f>
        <v>Cab Front Lightbar Position 3 - Red Front LH Corner</v>
      </c>
      <c r="F7098" s="17">
        <f>'[4]HGAC FS12-23 Metrostar Options'!K5770</f>
        <v>0</v>
      </c>
      <c r="G7098" s="13">
        <v>0.15</v>
      </c>
      <c r="H7098" s="14"/>
    </row>
    <row r="7099" spans="1:8" x14ac:dyDescent="0.35">
      <c r="A7099" s="11" t="s">
        <v>8</v>
      </c>
      <c r="B7099" s="16" t="str">
        <f>'[4]HGAC FS12-23 Metrostar Options'!B5771</f>
        <v>MET0005771</v>
      </c>
      <c r="C7099" s="27" t="s">
        <v>73</v>
      </c>
      <c r="D7099" s="16" t="s">
        <v>83</v>
      </c>
      <c r="E7099" s="15" t="str">
        <f>'[4]HGAC FS12-23 Metrostar Options'!C5771</f>
        <v>Cab Front Lightbar Position 3 - Rotator - Red Front LH Corner</v>
      </c>
      <c r="F7099" s="17">
        <f>'[4]HGAC FS12-23 Metrostar Options'!K5771</f>
        <v>0</v>
      </c>
      <c r="G7099" s="13">
        <v>0.15</v>
      </c>
      <c r="H7099" s="14"/>
    </row>
    <row r="7100" spans="1:8" x14ac:dyDescent="0.35">
      <c r="A7100" s="11" t="s">
        <v>8</v>
      </c>
      <c r="B7100" s="16" t="str">
        <f>'[4]HGAC FS12-23 Metrostar Options'!B5772</f>
        <v>MET0005772</v>
      </c>
      <c r="C7100" s="27" t="s">
        <v>73</v>
      </c>
      <c r="D7100" s="16" t="s">
        <v>83</v>
      </c>
      <c r="E7100" s="15" t="str">
        <f>'[4]HGAC FS12-23 Metrostar Options'!C5772</f>
        <v>Cab Front Lightbar Position 3 - White Front LH Corner</v>
      </c>
      <c r="F7100" s="17">
        <f>'[4]HGAC FS12-23 Metrostar Options'!K5772</f>
        <v>0</v>
      </c>
      <c r="G7100" s="13">
        <v>0.15</v>
      </c>
      <c r="H7100" s="14"/>
    </row>
    <row r="7101" spans="1:8" x14ac:dyDescent="0.35">
      <c r="A7101" s="11" t="s">
        <v>8</v>
      </c>
      <c r="B7101" s="16" t="str">
        <f>'[4]HGAC FS12-23 Metrostar Options'!B5773</f>
        <v>MET0005773</v>
      </c>
      <c r="C7101" s="27" t="s">
        <v>73</v>
      </c>
      <c r="D7101" s="16" t="s">
        <v>83</v>
      </c>
      <c r="E7101" s="15" t="str">
        <f>'[4]HGAC FS12-23 Metrostar Options'!C5773</f>
        <v>Cab Front Lightbar Position 3 - Rotator - White Front LH Corner</v>
      </c>
      <c r="F7101" s="17">
        <f>'[4]HGAC FS12-23 Metrostar Options'!K5773</f>
        <v>0</v>
      </c>
      <c r="G7101" s="13">
        <v>0.15</v>
      </c>
      <c r="H7101" s="14"/>
    </row>
    <row r="7102" spans="1:8" x14ac:dyDescent="0.35">
      <c r="A7102" s="11" t="s">
        <v>8</v>
      </c>
      <c r="B7102" s="16" t="str">
        <f>'[4]HGAC FS12-23 Metrostar Options'!B5774</f>
        <v>MET0005774</v>
      </c>
      <c r="C7102" s="27" t="s">
        <v>73</v>
      </c>
      <c r="D7102" s="16" t="s">
        <v>83</v>
      </c>
      <c r="E7102" s="15" t="str">
        <f>'[4]HGAC FS12-23 Metrostar Options'!C5774</f>
        <v>Cab Front Lightbar Position 3 - Amber Front LH Corner</v>
      </c>
      <c r="F7102" s="17">
        <f>'[4]HGAC FS12-23 Metrostar Options'!K5774</f>
        <v>0</v>
      </c>
      <c r="G7102" s="13">
        <v>0.15</v>
      </c>
      <c r="H7102" s="14"/>
    </row>
    <row r="7103" spans="1:8" x14ac:dyDescent="0.35">
      <c r="A7103" s="11" t="s">
        <v>8</v>
      </c>
      <c r="B7103" s="16" t="str">
        <f>'[4]HGAC FS12-23 Metrostar Options'!B5775</f>
        <v>MET0005775</v>
      </c>
      <c r="C7103" s="27" t="s">
        <v>73</v>
      </c>
      <c r="D7103" s="16" t="s">
        <v>83</v>
      </c>
      <c r="E7103" s="15" t="str">
        <f>'[4]HGAC FS12-23 Metrostar Options'!C5775</f>
        <v>Cab Front Lightbar Position 3 - Rotator - Amber Front LH Corner</v>
      </c>
      <c r="F7103" s="17">
        <f>'[4]HGAC FS12-23 Metrostar Options'!K5775</f>
        <v>0</v>
      </c>
      <c r="G7103" s="13">
        <v>0.15</v>
      </c>
      <c r="H7103" s="14"/>
    </row>
    <row r="7104" spans="1:8" x14ac:dyDescent="0.35">
      <c r="A7104" s="11" t="s">
        <v>8</v>
      </c>
      <c r="B7104" s="16" t="str">
        <f>'[4]HGAC FS12-23 Metrostar Options'!B5776</f>
        <v>MET0005776</v>
      </c>
      <c r="C7104" s="27" t="s">
        <v>73</v>
      </c>
      <c r="D7104" s="16" t="s">
        <v>83</v>
      </c>
      <c r="E7104" s="15" t="str">
        <f>'[4]HGAC FS12-23 Metrostar Options'!C5776</f>
        <v>Cab Front Lightbar Position 3 - Blue Front LH Corner</v>
      </c>
      <c r="F7104" s="17">
        <f>'[4]HGAC FS12-23 Metrostar Options'!K5776</f>
        <v>0</v>
      </c>
      <c r="G7104" s="13">
        <v>0.15</v>
      </c>
      <c r="H7104" s="14"/>
    </row>
    <row r="7105" spans="1:8" x14ac:dyDescent="0.35">
      <c r="A7105" s="11" t="s">
        <v>8</v>
      </c>
      <c r="B7105" s="16" t="str">
        <f>'[4]HGAC FS12-23 Metrostar Options'!B5777</f>
        <v>MET0005777</v>
      </c>
      <c r="C7105" s="27" t="s">
        <v>73</v>
      </c>
      <c r="D7105" s="16" t="s">
        <v>83</v>
      </c>
      <c r="E7105" s="15" t="str">
        <f>'[4]HGAC FS12-23 Metrostar Options'!C5777</f>
        <v>Cab Front Lightbar Position 3 - Rotator - Blue Front LH Corner</v>
      </c>
      <c r="F7105" s="17">
        <f>'[4]HGAC FS12-23 Metrostar Options'!K5777</f>
        <v>0</v>
      </c>
      <c r="G7105" s="13">
        <v>0.15</v>
      </c>
      <c r="H7105" s="14"/>
    </row>
    <row r="7106" spans="1:8" x14ac:dyDescent="0.35">
      <c r="A7106" s="11" t="s">
        <v>8</v>
      </c>
      <c r="B7106" s="16" t="str">
        <f>'[4]HGAC FS12-23 Metrostar Options'!B5778</f>
        <v>MET0005778</v>
      </c>
      <c r="C7106" s="27" t="s">
        <v>73</v>
      </c>
      <c r="D7106" s="16" t="s">
        <v>83</v>
      </c>
      <c r="E7106" s="15" t="str">
        <f>'[4]HGAC FS12-23 Metrostar Options'!C5778</f>
        <v>Cab Front Lightbar Position 3 - Green Front LH Corner</v>
      </c>
      <c r="F7106" s="17">
        <f>'[4]HGAC FS12-23 Metrostar Options'!K5778</f>
        <v>27</v>
      </c>
      <c r="G7106" s="13">
        <v>0.15</v>
      </c>
      <c r="H7106" s="14"/>
    </row>
    <row r="7107" spans="1:8" x14ac:dyDescent="0.35">
      <c r="A7107" s="11" t="s">
        <v>8</v>
      </c>
      <c r="B7107" s="16" t="str">
        <f>'[4]HGAC FS12-23 Metrostar Options'!B5779</f>
        <v>MET0005779</v>
      </c>
      <c r="C7107" s="27" t="s">
        <v>73</v>
      </c>
      <c r="D7107" s="16" t="s">
        <v>83</v>
      </c>
      <c r="E7107" s="15" t="str">
        <f>'[4]HGAC FS12-23 Metrostar Options'!C5779</f>
        <v>Cab Front Lightbar Position 3 - Rotator - Green Front LH Corner</v>
      </c>
      <c r="F7107" s="17">
        <f>'[4]HGAC FS12-23 Metrostar Options'!K5779</f>
        <v>0</v>
      </c>
      <c r="G7107" s="13">
        <v>0.15</v>
      </c>
      <c r="H7107" s="14"/>
    </row>
    <row r="7108" spans="1:8" x14ac:dyDescent="0.35">
      <c r="A7108" s="11" t="s">
        <v>8</v>
      </c>
      <c r="B7108" s="16" t="str">
        <f>'[4]HGAC FS12-23 Metrostar Options'!B5780</f>
        <v>MET0005780</v>
      </c>
      <c r="C7108" s="27" t="s">
        <v>73</v>
      </c>
      <c r="D7108" s="16" t="s">
        <v>83</v>
      </c>
      <c r="E7108" s="15" t="str">
        <f>'[4]HGAC FS12-23 Metrostar Options'!C5780</f>
        <v>Cab Front Lightbar Position 3 Filter</v>
      </c>
      <c r="F7108" s="17">
        <f>'[4]HGAC FS12-23 Metrostar Options'!K5780</f>
        <v>6</v>
      </c>
      <c r="G7108" s="13">
        <v>0.15</v>
      </c>
      <c r="H7108" s="14"/>
    </row>
    <row r="7109" spans="1:8" x14ac:dyDescent="0.35">
      <c r="A7109" s="11" t="s">
        <v>8</v>
      </c>
      <c r="B7109" s="16" t="str">
        <f>'[4]HGAC FS12-23 Metrostar Options'!B5781</f>
        <v>MET0005781</v>
      </c>
      <c r="C7109" s="27" t="s">
        <v>73</v>
      </c>
      <c r="D7109" s="16" t="s">
        <v>83</v>
      </c>
      <c r="E7109" s="15" t="str">
        <f>'[4]HGAC FS12-23 Metrostar Options'!C5781</f>
        <v>NO Cab Front Lightbar Position 3 Filter</v>
      </c>
      <c r="F7109" s="17">
        <f>'[4]HGAC FS12-23 Metrostar Options'!K5781</f>
        <v>0</v>
      </c>
      <c r="G7109" s="13">
        <v>0.15</v>
      </c>
      <c r="H7109" s="14"/>
    </row>
    <row r="7110" spans="1:8" x14ac:dyDescent="0.35">
      <c r="A7110" s="11" t="s">
        <v>8</v>
      </c>
      <c r="B7110" s="16" t="str">
        <f>'[4]HGAC FS12-23 Metrostar Options'!B5782</f>
        <v>MET0005782</v>
      </c>
      <c r="C7110" s="27" t="s">
        <v>73</v>
      </c>
      <c r="D7110" s="16" t="s">
        <v>83</v>
      </c>
      <c r="E7110" s="15" t="str">
        <f>'[4]HGAC FS12-23 Metrostar Options'!C5782</f>
        <v>Cab Front Lightbar Position 4 - Blank</v>
      </c>
      <c r="F7110" s="17">
        <f>'[4]HGAC FS12-23 Metrostar Options'!K5782</f>
        <v>0</v>
      </c>
      <c r="G7110" s="13">
        <v>0.15</v>
      </c>
      <c r="H7110" s="14"/>
    </row>
    <row r="7111" spans="1:8" x14ac:dyDescent="0.35">
      <c r="A7111" s="11" t="s">
        <v>8</v>
      </c>
      <c r="B7111" s="16" t="str">
        <f>'[4]HGAC FS12-23 Metrostar Options'!B5783</f>
        <v>MET0005783</v>
      </c>
      <c r="C7111" s="27" t="s">
        <v>73</v>
      </c>
      <c r="D7111" s="16" t="s">
        <v>83</v>
      </c>
      <c r="E7111" s="15" t="str">
        <f>'[4]HGAC FS12-23 Metrostar Options'!C5783</f>
        <v>NO Cab Front Lightbar Position 4</v>
      </c>
      <c r="F7111" s="17">
        <f>'[4]HGAC FS12-23 Metrostar Options'!K5783</f>
        <v>0</v>
      </c>
      <c r="G7111" s="13">
        <v>0.15</v>
      </c>
      <c r="H7111" s="14"/>
    </row>
    <row r="7112" spans="1:8" x14ac:dyDescent="0.35">
      <c r="A7112" s="11" t="s">
        <v>8</v>
      </c>
      <c r="B7112" s="16" t="str">
        <f>'[4]HGAC FS12-23 Metrostar Options'!B5784</f>
        <v>MET0005784</v>
      </c>
      <c r="C7112" s="27" t="s">
        <v>73</v>
      </c>
      <c r="D7112" s="16" t="s">
        <v>83</v>
      </c>
      <c r="E7112" s="15" t="str">
        <f>'[4]HGAC FS12-23 Metrostar Options'!C5784</f>
        <v>Cab Front Lightbar Position 4 - Red/White</v>
      </c>
      <c r="F7112" s="17">
        <f>'[4]HGAC FS12-23 Metrostar Options'!K5784</f>
        <v>255</v>
      </c>
      <c r="G7112" s="13">
        <v>0.15</v>
      </c>
      <c r="H7112" s="14"/>
    </row>
    <row r="7113" spans="1:8" x14ac:dyDescent="0.35">
      <c r="A7113" s="11" t="s">
        <v>8</v>
      </c>
      <c r="B7113" s="16" t="str">
        <f>'[4]HGAC FS12-23 Metrostar Options'!B5785</f>
        <v>MET0005785</v>
      </c>
      <c r="C7113" s="27" t="s">
        <v>73</v>
      </c>
      <c r="D7113" s="16" t="s">
        <v>83</v>
      </c>
      <c r="E7113" s="15" t="str">
        <f>'[4]HGAC FS12-23 Metrostar Options'!C5785</f>
        <v>Cab Front Lightbar Position 4 - Red</v>
      </c>
      <c r="F7113" s="17">
        <f>'[4]HGAC FS12-23 Metrostar Options'!K5785</f>
        <v>255</v>
      </c>
      <c r="G7113" s="13">
        <v>0.15</v>
      </c>
      <c r="H7113" s="14"/>
    </row>
    <row r="7114" spans="1:8" x14ac:dyDescent="0.35">
      <c r="A7114" s="11" t="s">
        <v>8</v>
      </c>
      <c r="B7114" s="16" t="str">
        <f>'[4]HGAC FS12-23 Metrostar Options'!B5786</f>
        <v>MET0005786</v>
      </c>
      <c r="C7114" s="27" t="s">
        <v>73</v>
      </c>
      <c r="D7114" s="16" t="s">
        <v>83</v>
      </c>
      <c r="E7114" s="15" t="str">
        <f>'[4]HGAC FS12-23 Metrostar Options'!C5786</f>
        <v>Cab Front Lightbar Position 4 - Red/Blue</v>
      </c>
      <c r="F7114" s="17">
        <f>'[4]HGAC FS12-23 Metrostar Options'!K5786</f>
        <v>255</v>
      </c>
      <c r="G7114" s="13">
        <v>0.15</v>
      </c>
      <c r="H7114" s="14"/>
    </row>
    <row r="7115" spans="1:8" x14ac:dyDescent="0.35">
      <c r="A7115" s="11" t="s">
        <v>8</v>
      </c>
      <c r="B7115" s="16" t="str">
        <f>'[4]HGAC FS12-23 Metrostar Options'!B5787</f>
        <v>MET0005787</v>
      </c>
      <c r="C7115" s="27" t="s">
        <v>73</v>
      </c>
      <c r="D7115" s="16" t="s">
        <v>83</v>
      </c>
      <c r="E7115" s="15" t="str">
        <f>'[4]HGAC FS12-23 Metrostar Options'!C5787</f>
        <v>Cab Front Lightbar Position 4 - White</v>
      </c>
      <c r="F7115" s="17">
        <f>'[4]HGAC FS12-23 Metrostar Options'!K5787</f>
        <v>255</v>
      </c>
      <c r="G7115" s="13">
        <v>0.15</v>
      </c>
      <c r="H7115" s="14"/>
    </row>
    <row r="7116" spans="1:8" x14ac:dyDescent="0.35">
      <c r="A7116" s="11" t="s">
        <v>8</v>
      </c>
      <c r="B7116" s="16" t="str">
        <f>'[4]HGAC FS12-23 Metrostar Options'!B5788</f>
        <v>MET0005788</v>
      </c>
      <c r="C7116" s="27" t="s">
        <v>73</v>
      </c>
      <c r="D7116" s="16" t="s">
        <v>83</v>
      </c>
      <c r="E7116" s="15" t="str">
        <f>'[4]HGAC FS12-23 Metrostar Options'!C5788</f>
        <v>Cab Front Lightbar Position 4 - Amber</v>
      </c>
      <c r="F7116" s="17">
        <f>'[4]HGAC FS12-23 Metrostar Options'!K5788</f>
        <v>255</v>
      </c>
      <c r="G7116" s="13">
        <v>0.15</v>
      </c>
      <c r="H7116" s="14"/>
    </row>
    <row r="7117" spans="1:8" x14ac:dyDescent="0.35">
      <c r="A7117" s="11" t="s">
        <v>8</v>
      </c>
      <c r="B7117" s="16" t="str">
        <f>'[4]HGAC FS12-23 Metrostar Options'!B5789</f>
        <v>MET0005789</v>
      </c>
      <c r="C7117" s="27" t="s">
        <v>73</v>
      </c>
      <c r="D7117" s="16" t="s">
        <v>83</v>
      </c>
      <c r="E7117" s="15" t="str">
        <f>'[4]HGAC FS12-23 Metrostar Options'!C5789</f>
        <v>Cab Front Lightbar Position 4 - Blue</v>
      </c>
      <c r="F7117" s="17">
        <f>'[4]HGAC FS12-23 Metrostar Options'!K5789</f>
        <v>255</v>
      </c>
      <c r="G7117" s="13">
        <v>0.15</v>
      </c>
      <c r="H7117" s="14"/>
    </row>
    <row r="7118" spans="1:8" x14ac:dyDescent="0.35">
      <c r="A7118" s="11" t="s">
        <v>8</v>
      </c>
      <c r="B7118" s="16" t="str">
        <f>'[4]HGAC FS12-23 Metrostar Options'!B5790</f>
        <v>MET0005790</v>
      </c>
      <c r="C7118" s="27" t="s">
        <v>73</v>
      </c>
      <c r="D7118" s="16" t="s">
        <v>83</v>
      </c>
      <c r="E7118" s="15" t="str">
        <f>'[4]HGAC FS12-23 Metrostar Options'!C5790</f>
        <v>Cab Front Lightbar Position 4 - Green</v>
      </c>
      <c r="F7118" s="17">
        <f>'[4]HGAC FS12-23 Metrostar Options'!K5790</f>
        <v>283</v>
      </c>
      <c r="G7118" s="13">
        <v>0.15</v>
      </c>
      <c r="H7118" s="14"/>
    </row>
    <row r="7119" spans="1:8" x14ac:dyDescent="0.35">
      <c r="A7119" s="11" t="s">
        <v>8</v>
      </c>
      <c r="B7119" s="16" t="str">
        <f>'[4]HGAC FS12-23 Metrostar Options'!B5791</f>
        <v>MET0005791</v>
      </c>
      <c r="C7119" s="27" t="s">
        <v>73</v>
      </c>
      <c r="D7119" s="16" t="s">
        <v>83</v>
      </c>
      <c r="E7119" s="15" t="str">
        <f>'[4]HGAC FS12-23 Metrostar Options'!C5791</f>
        <v>Cab Front Lightbar Position 4 - Green Steady Burn</v>
      </c>
      <c r="F7119" s="17">
        <f>'[4]HGAC FS12-23 Metrostar Options'!K5791</f>
        <v>283</v>
      </c>
      <c r="G7119" s="13">
        <v>0.15</v>
      </c>
      <c r="H7119" s="14"/>
    </row>
    <row r="7120" spans="1:8" x14ac:dyDescent="0.35">
      <c r="A7120" s="11" t="s">
        <v>8</v>
      </c>
      <c r="B7120" s="16" t="str">
        <f>'[4]HGAC FS12-23 Metrostar Options'!B5792</f>
        <v>MET0005792</v>
      </c>
      <c r="C7120" s="27" t="s">
        <v>73</v>
      </c>
      <c r="D7120" s="16" t="s">
        <v>83</v>
      </c>
      <c r="E7120" s="15" t="str">
        <f>'[4]HGAC FS12-23 Metrostar Options'!C5792</f>
        <v>Cab Front Lightbar Position 4 - Take Down</v>
      </c>
      <c r="F7120" s="17">
        <f>'[4]HGAC FS12-23 Metrostar Options'!K5792</f>
        <v>240</v>
      </c>
      <c r="G7120" s="13">
        <v>0.15</v>
      </c>
      <c r="H7120" s="14"/>
    </row>
    <row r="7121" spans="1:8" x14ac:dyDescent="0.35">
      <c r="A7121" s="11" t="s">
        <v>8</v>
      </c>
      <c r="B7121" s="16" t="str">
        <f>'[4]HGAC FS12-23 Metrostar Options'!B5793</f>
        <v>MET0005793</v>
      </c>
      <c r="C7121" s="27" t="s">
        <v>73</v>
      </c>
      <c r="D7121" s="16" t="s">
        <v>83</v>
      </c>
      <c r="E7121" s="15" t="str">
        <f>'[4]HGAC FS12-23 Metrostar Options'!C5793</f>
        <v>Cab Front Lightbar Position 4 - Rotator - Red</v>
      </c>
      <c r="F7121" s="17">
        <f>'[4]HGAC FS12-23 Metrostar Options'!K5793</f>
        <v>447</v>
      </c>
      <c r="G7121" s="13">
        <v>0.15</v>
      </c>
      <c r="H7121" s="14"/>
    </row>
    <row r="7122" spans="1:8" x14ac:dyDescent="0.35">
      <c r="A7122" s="11" t="s">
        <v>8</v>
      </c>
      <c r="B7122" s="16" t="str">
        <f>'[4]HGAC FS12-23 Metrostar Options'!B5794</f>
        <v>MET0005794</v>
      </c>
      <c r="C7122" s="27" t="s">
        <v>73</v>
      </c>
      <c r="D7122" s="16" t="s">
        <v>83</v>
      </c>
      <c r="E7122" s="15" t="str">
        <f>'[4]HGAC FS12-23 Metrostar Options'!C5794</f>
        <v>Cab Front Lightbar Position 4 - Rotator - White</v>
      </c>
      <c r="F7122" s="17">
        <f>'[4]HGAC FS12-23 Metrostar Options'!K5794</f>
        <v>447</v>
      </c>
      <c r="G7122" s="13">
        <v>0.15</v>
      </c>
      <c r="H7122" s="14"/>
    </row>
    <row r="7123" spans="1:8" x14ac:dyDescent="0.35">
      <c r="A7123" s="11" t="s">
        <v>8</v>
      </c>
      <c r="B7123" s="16" t="str">
        <f>'[4]HGAC FS12-23 Metrostar Options'!B5795</f>
        <v>MET0005795</v>
      </c>
      <c r="C7123" s="27" t="s">
        <v>73</v>
      </c>
      <c r="D7123" s="16" t="s">
        <v>83</v>
      </c>
      <c r="E7123" s="15" t="str">
        <f>'[4]HGAC FS12-23 Metrostar Options'!C5795</f>
        <v>Cab Front Lightbar Position 4 - Rotator - Amber</v>
      </c>
      <c r="F7123" s="17">
        <f>'[4]HGAC FS12-23 Metrostar Options'!K5795</f>
        <v>447</v>
      </c>
      <c r="G7123" s="13">
        <v>0.15</v>
      </c>
      <c r="H7123" s="14"/>
    </row>
    <row r="7124" spans="1:8" x14ac:dyDescent="0.35">
      <c r="A7124" s="11" t="s">
        <v>8</v>
      </c>
      <c r="B7124" s="16" t="str">
        <f>'[4]HGAC FS12-23 Metrostar Options'!B5796</f>
        <v>MET0005796</v>
      </c>
      <c r="C7124" s="27" t="s">
        <v>73</v>
      </c>
      <c r="D7124" s="16" t="s">
        <v>83</v>
      </c>
      <c r="E7124" s="15" t="str">
        <f>'[4]HGAC FS12-23 Metrostar Options'!C5796</f>
        <v>Cab Front Lightbar Position 4 - Rotator - Blue</v>
      </c>
      <c r="F7124" s="17">
        <f>'[4]HGAC FS12-23 Metrostar Options'!K5796</f>
        <v>447</v>
      </c>
      <c r="G7124" s="13">
        <v>0.15</v>
      </c>
      <c r="H7124" s="14"/>
    </row>
    <row r="7125" spans="1:8" x14ac:dyDescent="0.35">
      <c r="A7125" s="11" t="s">
        <v>8</v>
      </c>
      <c r="B7125" s="16" t="str">
        <f>'[4]HGAC FS12-23 Metrostar Options'!B5797</f>
        <v>MET0005797</v>
      </c>
      <c r="C7125" s="27" t="s">
        <v>73</v>
      </c>
      <c r="D7125" s="16" t="s">
        <v>83</v>
      </c>
      <c r="E7125" s="15" t="str">
        <f>'[4]HGAC FS12-23 Metrostar Options'!C5797</f>
        <v>Cab Front Lightbar Position 4 - Rotator - Green</v>
      </c>
      <c r="F7125" s="17">
        <f>'[4]HGAC FS12-23 Metrostar Options'!K5797</f>
        <v>493</v>
      </c>
      <c r="G7125" s="13">
        <v>0.15</v>
      </c>
      <c r="H7125" s="14"/>
    </row>
    <row r="7126" spans="1:8" x14ac:dyDescent="0.35">
      <c r="A7126" s="11" t="s">
        <v>8</v>
      </c>
      <c r="B7126" s="16" t="str">
        <f>'[4]HGAC FS12-23 Metrostar Options'!B5798</f>
        <v>MET0005798</v>
      </c>
      <c r="C7126" s="27" t="s">
        <v>73</v>
      </c>
      <c r="D7126" s="16" t="s">
        <v>83</v>
      </c>
      <c r="E7126" s="15" t="str">
        <f>'[4]HGAC FS12-23 Metrostar Options'!C5798</f>
        <v>Cab Front Lightbar Position 4 Filter</v>
      </c>
      <c r="F7126" s="17">
        <f>'[4]HGAC FS12-23 Metrostar Options'!K5798</f>
        <v>6</v>
      </c>
      <c r="G7126" s="13">
        <v>0.15</v>
      </c>
      <c r="H7126" s="14"/>
    </row>
    <row r="7127" spans="1:8" x14ac:dyDescent="0.35">
      <c r="A7127" s="11" t="s">
        <v>8</v>
      </c>
      <c r="B7127" s="16" t="str">
        <f>'[4]HGAC FS12-23 Metrostar Options'!B5799</f>
        <v>MET0005799</v>
      </c>
      <c r="C7127" s="27" t="s">
        <v>73</v>
      </c>
      <c r="D7127" s="16" t="s">
        <v>83</v>
      </c>
      <c r="E7127" s="15" t="str">
        <f>'[4]HGAC FS12-23 Metrostar Options'!C5799</f>
        <v>NO Cab Front Lightbar Position 4 Filter</v>
      </c>
      <c r="F7127" s="17">
        <f>'[4]HGAC FS12-23 Metrostar Options'!K5799</f>
        <v>0</v>
      </c>
      <c r="G7127" s="13">
        <v>0.15</v>
      </c>
      <c r="H7127" s="14"/>
    </row>
    <row r="7128" spans="1:8" x14ac:dyDescent="0.35">
      <c r="A7128" s="11" t="s">
        <v>8</v>
      </c>
      <c r="B7128" s="16" t="str">
        <f>'[4]HGAC FS12-23 Metrostar Options'!B5800</f>
        <v>MET0005800</v>
      </c>
      <c r="C7128" s="27" t="s">
        <v>73</v>
      </c>
      <c r="D7128" s="16" t="s">
        <v>83</v>
      </c>
      <c r="E7128" s="15" t="str">
        <f>'[4]HGAC FS12-23 Metrostar Options'!C5800</f>
        <v>NO Cab Front Lightbar Position 5</v>
      </c>
      <c r="F7128" s="17">
        <f>'[4]HGAC FS12-23 Metrostar Options'!K5800</f>
        <v>0</v>
      </c>
      <c r="G7128" s="13">
        <v>0.15</v>
      </c>
      <c r="H7128" s="14"/>
    </row>
    <row r="7129" spans="1:8" x14ac:dyDescent="0.35">
      <c r="A7129" s="11" t="s">
        <v>8</v>
      </c>
      <c r="B7129" s="16" t="str">
        <f>'[4]HGAC FS12-23 Metrostar Options'!B5801</f>
        <v>MET0005801</v>
      </c>
      <c r="C7129" s="27" t="s">
        <v>73</v>
      </c>
      <c r="D7129" s="16" t="s">
        <v>83</v>
      </c>
      <c r="E7129" s="15" t="str">
        <f>'[4]HGAC FS12-23 Metrostar Options'!C5801</f>
        <v>Cab Front Lightbar Position 5 - Blank</v>
      </c>
      <c r="F7129" s="17">
        <f>'[4]HGAC FS12-23 Metrostar Options'!K5801</f>
        <v>0</v>
      </c>
      <c r="G7129" s="13">
        <v>0.15</v>
      </c>
      <c r="H7129" s="14"/>
    </row>
    <row r="7130" spans="1:8" x14ac:dyDescent="0.35">
      <c r="A7130" s="11" t="s">
        <v>8</v>
      </c>
      <c r="B7130" s="16" t="str">
        <f>'[4]HGAC FS12-23 Metrostar Options'!B5802</f>
        <v>MET0005802</v>
      </c>
      <c r="C7130" s="27" t="s">
        <v>73</v>
      </c>
      <c r="D7130" s="16" t="s">
        <v>83</v>
      </c>
      <c r="E7130" s="15" t="str">
        <f>'[4]HGAC FS12-23 Metrostar Options'!C5802</f>
        <v>Cab Front Lightbar Position 5 - Red/Blue</v>
      </c>
      <c r="F7130" s="17">
        <f>'[4]HGAC FS12-23 Metrostar Options'!K5802</f>
        <v>255</v>
      </c>
      <c r="G7130" s="13">
        <v>0.15</v>
      </c>
      <c r="H7130" s="14"/>
    </row>
    <row r="7131" spans="1:8" x14ac:dyDescent="0.35">
      <c r="A7131" s="11" t="s">
        <v>8</v>
      </c>
      <c r="B7131" s="16" t="str">
        <f>'[4]HGAC FS12-23 Metrostar Options'!B5803</f>
        <v>MET0005803</v>
      </c>
      <c r="C7131" s="27" t="s">
        <v>73</v>
      </c>
      <c r="D7131" s="16" t="s">
        <v>83</v>
      </c>
      <c r="E7131" s="15" t="str">
        <f>'[4]HGAC FS12-23 Metrostar Options'!C5803</f>
        <v>Cab Front Lightbar Position 5 - Red/White</v>
      </c>
      <c r="F7131" s="17">
        <f>'[4]HGAC FS12-23 Metrostar Options'!K5803</f>
        <v>255</v>
      </c>
      <c r="G7131" s="13">
        <v>0.15</v>
      </c>
      <c r="H7131" s="14"/>
    </row>
    <row r="7132" spans="1:8" x14ac:dyDescent="0.35">
      <c r="A7132" s="11" t="s">
        <v>8</v>
      </c>
      <c r="B7132" s="16" t="str">
        <f>'[4]HGAC FS12-23 Metrostar Options'!B5804</f>
        <v>MET0005804</v>
      </c>
      <c r="C7132" s="27" t="s">
        <v>73</v>
      </c>
      <c r="D7132" s="16" t="s">
        <v>83</v>
      </c>
      <c r="E7132" s="15" t="str">
        <f>'[4]HGAC FS12-23 Metrostar Options'!C5804</f>
        <v>Cab Front Lightbar Position 5 - Red</v>
      </c>
      <c r="F7132" s="17">
        <f>'[4]HGAC FS12-23 Metrostar Options'!K5804</f>
        <v>255</v>
      </c>
      <c r="G7132" s="13">
        <v>0.15</v>
      </c>
      <c r="H7132" s="14"/>
    </row>
    <row r="7133" spans="1:8" x14ac:dyDescent="0.35">
      <c r="A7133" s="11" t="s">
        <v>8</v>
      </c>
      <c r="B7133" s="16" t="str">
        <f>'[4]HGAC FS12-23 Metrostar Options'!B5805</f>
        <v>MET0005805</v>
      </c>
      <c r="C7133" s="27" t="s">
        <v>73</v>
      </c>
      <c r="D7133" s="16" t="s">
        <v>83</v>
      </c>
      <c r="E7133" s="15" t="str">
        <f>'[4]HGAC FS12-23 Metrostar Options'!C5805</f>
        <v>Cab Front Lightbar Position 5 - Red Steady Burn</v>
      </c>
      <c r="F7133" s="17">
        <f>'[4]HGAC FS12-23 Metrostar Options'!K5805</f>
        <v>255</v>
      </c>
      <c r="G7133" s="13">
        <v>0.15</v>
      </c>
      <c r="H7133" s="14"/>
    </row>
    <row r="7134" spans="1:8" x14ac:dyDescent="0.35">
      <c r="A7134" s="11" t="s">
        <v>8</v>
      </c>
      <c r="B7134" s="16" t="str">
        <f>'[4]HGAC FS12-23 Metrostar Options'!B5806</f>
        <v>MET0005806</v>
      </c>
      <c r="C7134" s="27" t="s">
        <v>73</v>
      </c>
      <c r="D7134" s="16" t="s">
        <v>83</v>
      </c>
      <c r="E7134" s="15" t="str">
        <f>'[4]HGAC FS12-23 Metrostar Options'!C5806</f>
        <v>Cab Front Lightbar Position 5 - White</v>
      </c>
      <c r="F7134" s="17">
        <f>'[4]HGAC FS12-23 Metrostar Options'!K5806</f>
        <v>255</v>
      </c>
      <c r="G7134" s="13">
        <v>0.15</v>
      </c>
      <c r="H7134" s="14"/>
    </row>
    <row r="7135" spans="1:8" x14ac:dyDescent="0.35">
      <c r="A7135" s="11" t="s">
        <v>8</v>
      </c>
      <c r="B7135" s="16" t="str">
        <f>'[4]HGAC FS12-23 Metrostar Options'!B5807</f>
        <v>MET0005807</v>
      </c>
      <c r="C7135" s="27" t="s">
        <v>73</v>
      </c>
      <c r="D7135" s="16" t="s">
        <v>83</v>
      </c>
      <c r="E7135" s="15" t="str">
        <f>'[4]HGAC FS12-23 Metrostar Options'!C5807</f>
        <v>Cab Front Lightbar Position 5 - Amber</v>
      </c>
      <c r="F7135" s="17">
        <f>'[4]HGAC FS12-23 Metrostar Options'!K5807</f>
        <v>255</v>
      </c>
      <c r="G7135" s="13">
        <v>0.15</v>
      </c>
      <c r="H7135" s="14"/>
    </row>
    <row r="7136" spans="1:8" x14ac:dyDescent="0.35">
      <c r="A7136" s="11" t="s">
        <v>8</v>
      </c>
      <c r="B7136" s="16" t="str">
        <f>'[4]HGAC FS12-23 Metrostar Options'!B5808</f>
        <v>MET0005808</v>
      </c>
      <c r="C7136" s="27" t="s">
        <v>73</v>
      </c>
      <c r="D7136" s="16" t="s">
        <v>83</v>
      </c>
      <c r="E7136" s="15" t="str">
        <f>'[4]HGAC FS12-23 Metrostar Options'!C5808</f>
        <v>Cab Front Lightbar Position 5 - Blue</v>
      </c>
      <c r="F7136" s="17">
        <f>'[4]HGAC FS12-23 Metrostar Options'!K5808</f>
        <v>255</v>
      </c>
      <c r="G7136" s="13">
        <v>0.15</v>
      </c>
      <c r="H7136" s="14"/>
    </row>
    <row r="7137" spans="1:8" x14ac:dyDescent="0.35">
      <c r="A7137" s="11" t="s">
        <v>8</v>
      </c>
      <c r="B7137" s="16" t="str">
        <f>'[4]HGAC FS12-23 Metrostar Options'!B5809</f>
        <v>MET0005809</v>
      </c>
      <c r="C7137" s="27" t="s">
        <v>73</v>
      </c>
      <c r="D7137" s="16" t="s">
        <v>83</v>
      </c>
      <c r="E7137" s="15" t="str">
        <f>'[4]HGAC FS12-23 Metrostar Options'!C5809</f>
        <v>Cab Front Lightbar Position 5 - Green</v>
      </c>
      <c r="F7137" s="17">
        <f>'[4]HGAC FS12-23 Metrostar Options'!K5809</f>
        <v>283</v>
      </c>
      <c r="G7137" s="13">
        <v>0.15</v>
      </c>
      <c r="H7137" s="14"/>
    </row>
    <row r="7138" spans="1:8" x14ac:dyDescent="0.35">
      <c r="A7138" s="11" t="s">
        <v>8</v>
      </c>
      <c r="B7138" s="16" t="str">
        <f>'[4]HGAC FS12-23 Metrostar Options'!B5810</f>
        <v>MET0005810</v>
      </c>
      <c r="C7138" s="27" t="s">
        <v>73</v>
      </c>
      <c r="D7138" s="16" t="s">
        <v>83</v>
      </c>
      <c r="E7138" s="15" t="str">
        <f>'[4]HGAC FS12-23 Metrostar Options'!C5810</f>
        <v>Cab Front Lightbar Position 5 - Take Down</v>
      </c>
      <c r="F7138" s="17">
        <f>'[4]HGAC FS12-23 Metrostar Options'!K5810</f>
        <v>240</v>
      </c>
      <c r="G7138" s="13">
        <v>0.15</v>
      </c>
      <c r="H7138" s="14"/>
    </row>
    <row r="7139" spans="1:8" x14ac:dyDescent="0.35">
      <c r="A7139" s="11" t="s">
        <v>8</v>
      </c>
      <c r="B7139" s="16" t="str">
        <f>'[4]HGAC FS12-23 Metrostar Options'!B5811</f>
        <v>MET0005811</v>
      </c>
      <c r="C7139" s="27" t="s">
        <v>73</v>
      </c>
      <c r="D7139" s="16" t="s">
        <v>83</v>
      </c>
      <c r="E7139" s="15" t="str">
        <f>'[4]HGAC FS12-23 Metrostar Options'!C5811</f>
        <v>Cab Front Lightbar Position 5 - Rotator - Red</v>
      </c>
      <c r="F7139" s="17">
        <f>'[4]HGAC FS12-23 Metrostar Options'!K5811</f>
        <v>447</v>
      </c>
      <c r="G7139" s="13">
        <v>0.15</v>
      </c>
      <c r="H7139" s="14"/>
    </row>
    <row r="7140" spans="1:8" x14ac:dyDescent="0.35">
      <c r="A7140" s="11" t="s">
        <v>8</v>
      </c>
      <c r="B7140" s="16" t="str">
        <f>'[4]HGAC FS12-23 Metrostar Options'!B5812</f>
        <v>MET0005812</v>
      </c>
      <c r="C7140" s="27" t="s">
        <v>73</v>
      </c>
      <c r="D7140" s="16" t="s">
        <v>83</v>
      </c>
      <c r="E7140" s="15" t="str">
        <f>'[4]HGAC FS12-23 Metrostar Options'!C5812</f>
        <v>Cab Front Lightbar Position 5 - Rotator - White</v>
      </c>
      <c r="F7140" s="17">
        <f>'[4]HGAC FS12-23 Metrostar Options'!K5812</f>
        <v>447</v>
      </c>
      <c r="G7140" s="13">
        <v>0.15</v>
      </c>
      <c r="H7140" s="14"/>
    </row>
    <row r="7141" spans="1:8" x14ac:dyDescent="0.35">
      <c r="A7141" s="11" t="s">
        <v>8</v>
      </c>
      <c r="B7141" s="16" t="str">
        <f>'[4]HGAC FS12-23 Metrostar Options'!B5813</f>
        <v>MET0005813</v>
      </c>
      <c r="C7141" s="27" t="s">
        <v>73</v>
      </c>
      <c r="D7141" s="16" t="s">
        <v>83</v>
      </c>
      <c r="E7141" s="15" t="str">
        <f>'[4]HGAC FS12-23 Metrostar Options'!C5813</f>
        <v>Cab Front Lightbar Position 5 - Rotator - Amber</v>
      </c>
      <c r="F7141" s="17">
        <f>'[4]HGAC FS12-23 Metrostar Options'!K5813</f>
        <v>447</v>
      </c>
      <c r="G7141" s="13">
        <v>0.15</v>
      </c>
      <c r="H7141" s="14"/>
    </row>
    <row r="7142" spans="1:8" x14ac:dyDescent="0.35">
      <c r="A7142" s="11" t="s">
        <v>8</v>
      </c>
      <c r="B7142" s="16" t="str">
        <f>'[4]HGAC FS12-23 Metrostar Options'!B5814</f>
        <v>MET0005814</v>
      </c>
      <c r="C7142" s="27" t="s">
        <v>73</v>
      </c>
      <c r="D7142" s="16" t="s">
        <v>83</v>
      </c>
      <c r="E7142" s="15" t="str">
        <f>'[4]HGAC FS12-23 Metrostar Options'!C5814</f>
        <v>Cab Front Lightbar Position 5 - Rotator - Blue</v>
      </c>
      <c r="F7142" s="17">
        <f>'[4]HGAC FS12-23 Metrostar Options'!K5814</f>
        <v>447</v>
      </c>
      <c r="G7142" s="13">
        <v>0.15</v>
      </c>
      <c r="H7142" s="14"/>
    </row>
    <row r="7143" spans="1:8" x14ac:dyDescent="0.35">
      <c r="A7143" s="11" t="s">
        <v>8</v>
      </c>
      <c r="B7143" s="16" t="str">
        <f>'[4]HGAC FS12-23 Metrostar Options'!B5815</f>
        <v>MET0005815</v>
      </c>
      <c r="C7143" s="27" t="s">
        <v>73</v>
      </c>
      <c r="D7143" s="16" t="s">
        <v>83</v>
      </c>
      <c r="E7143" s="15" t="str">
        <f>'[4]HGAC FS12-23 Metrostar Options'!C5815</f>
        <v>Cab Front Lightbar Position 5 - Rotator - Green</v>
      </c>
      <c r="F7143" s="17">
        <f>'[4]HGAC FS12-23 Metrostar Options'!K5815</f>
        <v>493</v>
      </c>
      <c r="G7143" s="13">
        <v>0.15</v>
      </c>
      <c r="H7143" s="14"/>
    </row>
    <row r="7144" spans="1:8" x14ac:dyDescent="0.35">
      <c r="A7144" s="11" t="s">
        <v>8</v>
      </c>
      <c r="B7144" s="16" t="str">
        <f>'[4]HGAC FS12-23 Metrostar Options'!B5816</f>
        <v>MET0005816</v>
      </c>
      <c r="C7144" s="27" t="s">
        <v>73</v>
      </c>
      <c r="D7144" s="16" t="s">
        <v>83</v>
      </c>
      <c r="E7144" s="15" t="str">
        <f>'[4]HGAC FS12-23 Metrostar Options'!C5816</f>
        <v>Cab Front Lightbar Position 5 - Rotator (Blank)</v>
      </c>
      <c r="F7144" s="17">
        <f>'[4]HGAC FS12-23 Metrostar Options'!K5816</f>
        <v>0</v>
      </c>
      <c r="G7144" s="13">
        <v>0.15</v>
      </c>
      <c r="H7144" s="14"/>
    </row>
    <row r="7145" spans="1:8" x14ac:dyDescent="0.35">
      <c r="A7145" s="11" t="s">
        <v>8</v>
      </c>
      <c r="B7145" s="16" t="str">
        <f>'[4]HGAC FS12-23 Metrostar Options'!B5817</f>
        <v>MET0005817</v>
      </c>
      <c r="C7145" s="27" t="s">
        <v>73</v>
      </c>
      <c r="D7145" s="16" t="s">
        <v>83</v>
      </c>
      <c r="E7145" s="15" t="str">
        <f>'[4]HGAC FS12-23 Metrostar Options'!C5817</f>
        <v>Cab Front Lightbar Position 5 - Single Pioneer</v>
      </c>
      <c r="F7145" s="17">
        <f>'[4]HGAC FS12-23 Metrostar Options'!K5817</f>
        <v>1459</v>
      </c>
      <c r="G7145" s="13">
        <v>0.15</v>
      </c>
      <c r="H7145" s="14"/>
    </row>
    <row r="7146" spans="1:8" x14ac:dyDescent="0.35">
      <c r="A7146" s="11" t="s">
        <v>8</v>
      </c>
      <c r="B7146" s="16" t="str">
        <f>'[4]HGAC FS12-23 Metrostar Options'!B5818</f>
        <v>MET0005818</v>
      </c>
      <c r="C7146" s="27" t="s">
        <v>73</v>
      </c>
      <c r="D7146" s="16" t="s">
        <v>83</v>
      </c>
      <c r="E7146" s="15" t="str">
        <f>'[4]HGAC FS12-23 Metrostar Options'!C5818</f>
        <v>Cab Front Lightbar Position 5 - Dual Pioneer</v>
      </c>
      <c r="F7146" s="17">
        <f>'[4]HGAC FS12-23 Metrostar Options'!K5818</f>
        <v>2259</v>
      </c>
      <c r="G7146" s="13">
        <v>0.15</v>
      </c>
      <c r="H7146" s="14"/>
    </row>
    <row r="7147" spans="1:8" x14ac:dyDescent="0.35">
      <c r="A7147" s="11" t="s">
        <v>8</v>
      </c>
      <c r="B7147" s="16" t="str">
        <f>'[4]HGAC FS12-23 Metrostar Options'!B5819</f>
        <v>MET0005819</v>
      </c>
      <c r="C7147" s="27" t="s">
        <v>73</v>
      </c>
      <c r="D7147" s="16" t="s">
        <v>83</v>
      </c>
      <c r="E7147" s="15" t="str">
        <f>'[4]HGAC FS12-23 Metrostar Options'!C5819</f>
        <v>Cab Front Lightbar Position 5 Filter</v>
      </c>
      <c r="F7147" s="17">
        <f>'[4]HGAC FS12-23 Metrostar Options'!K5819</f>
        <v>6</v>
      </c>
      <c r="G7147" s="13">
        <v>0.15</v>
      </c>
      <c r="H7147" s="14"/>
    </row>
    <row r="7148" spans="1:8" x14ac:dyDescent="0.35">
      <c r="A7148" s="11" t="s">
        <v>8</v>
      </c>
      <c r="B7148" s="16" t="str">
        <f>'[4]HGAC FS12-23 Metrostar Options'!B5820</f>
        <v>MET0005820</v>
      </c>
      <c r="C7148" s="27" t="s">
        <v>73</v>
      </c>
      <c r="D7148" s="16" t="s">
        <v>83</v>
      </c>
      <c r="E7148" s="15" t="str">
        <f>'[4]HGAC FS12-23 Metrostar Options'!C5820</f>
        <v>NO Cab Front Lightbar Position 5 Filter</v>
      </c>
      <c r="F7148" s="17">
        <f>'[4]HGAC FS12-23 Metrostar Options'!K5820</f>
        <v>0</v>
      </c>
      <c r="G7148" s="13">
        <v>0.15</v>
      </c>
      <c r="H7148" s="14"/>
    </row>
    <row r="7149" spans="1:8" x14ac:dyDescent="0.35">
      <c r="A7149" s="11" t="s">
        <v>8</v>
      </c>
      <c r="B7149" s="16" t="str">
        <f>'[4]HGAC FS12-23 Metrostar Options'!B5821</f>
        <v>MET0005821</v>
      </c>
      <c r="C7149" s="27" t="s">
        <v>73</v>
      </c>
      <c r="D7149" s="16" t="s">
        <v>83</v>
      </c>
      <c r="E7149" s="15" t="str">
        <f>'[4]HGAC FS12-23 Metrostar Options'!C5821</f>
        <v>NO Cab Front Lightbar Position 5 Filter (Omit)</v>
      </c>
      <c r="F7149" s="17">
        <f>'[4]HGAC FS12-23 Metrostar Options'!K5821</f>
        <v>0</v>
      </c>
      <c r="G7149" s="13">
        <v>0.15</v>
      </c>
      <c r="H7149" s="14"/>
    </row>
    <row r="7150" spans="1:8" x14ac:dyDescent="0.35">
      <c r="A7150" s="11" t="s">
        <v>8</v>
      </c>
      <c r="B7150" s="16" t="str">
        <f>'[4]HGAC FS12-23 Metrostar Options'!B5822</f>
        <v>MET0005822</v>
      </c>
      <c r="C7150" s="27" t="s">
        <v>73</v>
      </c>
      <c r="D7150" s="16" t="s">
        <v>83</v>
      </c>
      <c r="E7150" s="15" t="str">
        <f>'[4]HGAC FS12-23 Metrostar Options'!C5822</f>
        <v>NO Cab Front Lightbar Position 6</v>
      </c>
      <c r="F7150" s="17">
        <f>'[4]HGAC FS12-23 Metrostar Options'!K5822</f>
        <v>0</v>
      </c>
      <c r="G7150" s="13">
        <v>0.15</v>
      </c>
      <c r="H7150" s="14"/>
    </row>
    <row r="7151" spans="1:8" x14ac:dyDescent="0.35">
      <c r="A7151" s="11" t="s">
        <v>8</v>
      </c>
      <c r="B7151" s="16" t="str">
        <f>'[4]HGAC FS12-23 Metrostar Options'!B5823</f>
        <v>MET0005823</v>
      </c>
      <c r="C7151" s="27" t="s">
        <v>73</v>
      </c>
      <c r="D7151" s="16" t="s">
        <v>83</v>
      </c>
      <c r="E7151" s="15" t="str">
        <f>'[4]HGAC FS12-23 Metrostar Options'!C5823</f>
        <v>Cab Front Lightbar Position 6 - Blank</v>
      </c>
      <c r="F7151" s="17">
        <f>'[4]HGAC FS12-23 Metrostar Options'!K5823</f>
        <v>0</v>
      </c>
      <c r="G7151" s="13">
        <v>0.15</v>
      </c>
      <c r="H7151" s="14"/>
    </row>
    <row r="7152" spans="1:8" x14ac:dyDescent="0.35">
      <c r="A7152" s="11" t="s">
        <v>8</v>
      </c>
      <c r="B7152" s="16" t="str">
        <f>'[4]HGAC FS12-23 Metrostar Options'!B5824</f>
        <v>MET0005824</v>
      </c>
      <c r="C7152" s="27" t="s">
        <v>73</v>
      </c>
      <c r="D7152" s="16" t="s">
        <v>83</v>
      </c>
      <c r="E7152" s="15" t="str">
        <f>'[4]HGAC FS12-23 Metrostar Options'!C5824</f>
        <v>Cab Front Lightbar Position 6 - Red/Blue</v>
      </c>
      <c r="F7152" s="17">
        <f>'[4]HGAC FS12-23 Metrostar Options'!K5824</f>
        <v>255</v>
      </c>
      <c r="G7152" s="13">
        <v>0.15</v>
      </c>
      <c r="H7152" s="14"/>
    </row>
    <row r="7153" spans="1:8" x14ac:dyDescent="0.35">
      <c r="A7153" s="11" t="s">
        <v>8</v>
      </c>
      <c r="B7153" s="16" t="str">
        <f>'[4]HGAC FS12-23 Metrostar Options'!B5825</f>
        <v>MET0005825</v>
      </c>
      <c r="C7153" s="27" t="s">
        <v>73</v>
      </c>
      <c r="D7153" s="16" t="s">
        <v>83</v>
      </c>
      <c r="E7153" s="15" t="str">
        <f>'[4]HGAC FS12-23 Metrostar Options'!C5825</f>
        <v>Cab Front Lightbar Position 6 - Red</v>
      </c>
      <c r="F7153" s="17">
        <f>'[4]HGAC FS12-23 Metrostar Options'!K5825</f>
        <v>255</v>
      </c>
      <c r="G7153" s="13">
        <v>0.15</v>
      </c>
      <c r="H7153" s="14"/>
    </row>
    <row r="7154" spans="1:8" x14ac:dyDescent="0.35">
      <c r="A7154" s="11" t="s">
        <v>8</v>
      </c>
      <c r="B7154" s="16" t="str">
        <f>'[4]HGAC FS12-23 Metrostar Options'!B5826</f>
        <v>MET0005826</v>
      </c>
      <c r="C7154" s="27" t="s">
        <v>73</v>
      </c>
      <c r="D7154" s="16" t="s">
        <v>83</v>
      </c>
      <c r="E7154" s="15" t="str">
        <f>'[4]HGAC FS12-23 Metrostar Options'!C5826</f>
        <v>Cab Front Lightbar Position 6 - Red/White</v>
      </c>
      <c r="F7154" s="17">
        <f>'[4]HGAC FS12-23 Metrostar Options'!K5826</f>
        <v>255</v>
      </c>
      <c r="G7154" s="13">
        <v>0.15</v>
      </c>
      <c r="H7154" s="14"/>
    </row>
    <row r="7155" spans="1:8" x14ac:dyDescent="0.35">
      <c r="A7155" s="11" t="s">
        <v>8</v>
      </c>
      <c r="B7155" s="16" t="str">
        <f>'[4]HGAC FS12-23 Metrostar Options'!B5827</f>
        <v>MET0005827</v>
      </c>
      <c r="C7155" s="27" t="s">
        <v>73</v>
      </c>
      <c r="D7155" s="16" t="s">
        <v>83</v>
      </c>
      <c r="E7155" s="15" t="str">
        <f>'[4]HGAC FS12-23 Metrostar Options'!C5827</f>
        <v>Cab Front Lightbar Position 6 - Red Steady Burn</v>
      </c>
      <c r="F7155" s="17">
        <f>'[4]HGAC FS12-23 Metrostar Options'!K5827</f>
        <v>255</v>
      </c>
      <c r="G7155" s="13">
        <v>0.15</v>
      </c>
      <c r="H7155" s="14"/>
    </row>
    <row r="7156" spans="1:8" x14ac:dyDescent="0.35">
      <c r="A7156" s="11" t="s">
        <v>8</v>
      </c>
      <c r="B7156" s="16" t="str">
        <f>'[4]HGAC FS12-23 Metrostar Options'!B5828</f>
        <v>MET0005828</v>
      </c>
      <c r="C7156" s="27" t="s">
        <v>73</v>
      </c>
      <c r="D7156" s="16" t="s">
        <v>83</v>
      </c>
      <c r="E7156" s="15" t="str">
        <f>'[4]HGAC FS12-23 Metrostar Options'!C5828</f>
        <v>Cab Front Lightbar Position 6 - White</v>
      </c>
      <c r="F7156" s="17">
        <f>'[4]HGAC FS12-23 Metrostar Options'!K5828</f>
        <v>255</v>
      </c>
      <c r="G7156" s="13">
        <v>0.15</v>
      </c>
      <c r="H7156" s="14"/>
    </row>
    <row r="7157" spans="1:8" x14ac:dyDescent="0.35">
      <c r="A7157" s="11" t="s">
        <v>8</v>
      </c>
      <c r="B7157" s="16" t="str">
        <f>'[4]HGAC FS12-23 Metrostar Options'!B5829</f>
        <v>MET0005829</v>
      </c>
      <c r="C7157" s="27" t="s">
        <v>73</v>
      </c>
      <c r="D7157" s="16" t="s">
        <v>83</v>
      </c>
      <c r="E7157" s="15" t="str">
        <f>'[4]HGAC FS12-23 Metrostar Options'!C5829</f>
        <v>Cab Front Lightbar Position 6 - Amber</v>
      </c>
      <c r="F7157" s="17">
        <f>'[4]HGAC FS12-23 Metrostar Options'!K5829</f>
        <v>255</v>
      </c>
      <c r="G7157" s="13">
        <v>0.15</v>
      </c>
      <c r="H7157" s="14"/>
    </row>
    <row r="7158" spans="1:8" x14ac:dyDescent="0.35">
      <c r="A7158" s="11" t="s">
        <v>8</v>
      </c>
      <c r="B7158" s="16" t="str">
        <f>'[4]HGAC FS12-23 Metrostar Options'!B5830</f>
        <v>MET0005830</v>
      </c>
      <c r="C7158" s="27" t="s">
        <v>73</v>
      </c>
      <c r="D7158" s="16" t="s">
        <v>83</v>
      </c>
      <c r="E7158" s="15" t="str">
        <f>'[4]HGAC FS12-23 Metrostar Options'!C5830</f>
        <v>Cab Front Lightbar Position 6 - Blue</v>
      </c>
      <c r="F7158" s="17">
        <f>'[4]HGAC FS12-23 Metrostar Options'!K5830</f>
        <v>255</v>
      </c>
      <c r="G7158" s="13">
        <v>0.15</v>
      </c>
      <c r="H7158" s="14"/>
    </row>
    <row r="7159" spans="1:8" x14ac:dyDescent="0.35">
      <c r="A7159" s="11" t="s">
        <v>8</v>
      </c>
      <c r="B7159" s="16" t="str">
        <f>'[4]HGAC FS12-23 Metrostar Options'!B5831</f>
        <v>MET0005831</v>
      </c>
      <c r="C7159" s="27" t="s">
        <v>73</v>
      </c>
      <c r="D7159" s="16" t="s">
        <v>83</v>
      </c>
      <c r="E7159" s="15" t="str">
        <f>'[4]HGAC FS12-23 Metrostar Options'!C5831</f>
        <v>Cab Front Lightbar Position 6 - Green</v>
      </c>
      <c r="F7159" s="17">
        <f>'[4]HGAC FS12-23 Metrostar Options'!K5831</f>
        <v>283</v>
      </c>
      <c r="G7159" s="13">
        <v>0.15</v>
      </c>
      <c r="H7159" s="14"/>
    </row>
    <row r="7160" spans="1:8" x14ac:dyDescent="0.35">
      <c r="A7160" s="11" t="s">
        <v>8</v>
      </c>
      <c r="B7160" s="16" t="str">
        <f>'[4]HGAC FS12-23 Metrostar Options'!B5832</f>
        <v>MET0005832</v>
      </c>
      <c r="C7160" s="27" t="s">
        <v>73</v>
      </c>
      <c r="D7160" s="16" t="s">
        <v>83</v>
      </c>
      <c r="E7160" s="15" t="str">
        <f>'[4]HGAC FS12-23 Metrostar Options'!C5832</f>
        <v>Cab Front Lightbar Position 6 - Red Front RH Corner</v>
      </c>
      <c r="F7160" s="17">
        <f>'[4]HGAC FS12-23 Metrostar Options'!K5832</f>
        <v>0</v>
      </c>
      <c r="G7160" s="13">
        <v>0.15</v>
      </c>
      <c r="H7160" s="14"/>
    </row>
    <row r="7161" spans="1:8" x14ac:dyDescent="0.35">
      <c r="A7161" s="11" t="s">
        <v>8</v>
      </c>
      <c r="B7161" s="16" t="str">
        <f>'[4]HGAC FS12-23 Metrostar Options'!B5833</f>
        <v>MET0005833</v>
      </c>
      <c r="C7161" s="27" t="s">
        <v>73</v>
      </c>
      <c r="D7161" s="16" t="s">
        <v>83</v>
      </c>
      <c r="E7161" s="15" t="str">
        <f>'[4]HGAC FS12-23 Metrostar Options'!C5833</f>
        <v>Cab Front Lightbar Position 6 - Rotator - Red Front RH Corner</v>
      </c>
      <c r="F7161" s="17">
        <f>'[4]HGAC FS12-23 Metrostar Options'!K5833</f>
        <v>0</v>
      </c>
      <c r="G7161" s="13">
        <v>0.15</v>
      </c>
      <c r="H7161" s="14"/>
    </row>
    <row r="7162" spans="1:8" x14ac:dyDescent="0.35">
      <c r="A7162" s="11" t="s">
        <v>8</v>
      </c>
      <c r="B7162" s="16" t="str">
        <f>'[4]HGAC FS12-23 Metrostar Options'!B5834</f>
        <v>MET0005834</v>
      </c>
      <c r="C7162" s="27" t="s">
        <v>73</v>
      </c>
      <c r="D7162" s="16" t="s">
        <v>83</v>
      </c>
      <c r="E7162" s="15" t="str">
        <f>'[4]HGAC FS12-23 Metrostar Options'!C5834</f>
        <v>Cab Front Lightbar Position 6 - White Front RH Corner</v>
      </c>
      <c r="F7162" s="17">
        <f>'[4]HGAC FS12-23 Metrostar Options'!K5834</f>
        <v>0</v>
      </c>
      <c r="G7162" s="13">
        <v>0.15</v>
      </c>
      <c r="H7162" s="14"/>
    </row>
    <row r="7163" spans="1:8" x14ac:dyDescent="0.35">
      <c r="A7163" s="11" t="s">
        <v>8</v>
      </c>
      <c r="B7163" s="16" t="str">
        <f>'[4]HGAC FS12-23 Metrostar Options'!B5835</f>
        <v>MET0005835</v>
      </c>
      <c r="C7163" s="27" t="s">
        <v>73</v>
      </c>
      <c r="D7163" s="16" t="s">
        <v>83</v>
      </c>
      <c r="E7163" s="15" t="str">
        <f>'[4]HGAC FS12-23 Metrostar Options'!C5835</f>
        <v>Cab Front Lightbar Position 6 - Rotator - White Front RH Corner</v>
      </c>
      <c r="F7163" s="17">
        <f>'[4]HGAC FS12-23 Metrostar Options'!K5835</f>
        <v>0</v>
      </c>
      <c r="G7163" s="13">
        <v>0.15</v>
      </c>
      <c r="H7163" s="14"/>
    </row>
    <row r="7164" spans="1:8" x14ac:dyDescent="0.35">
      <c r="A7164" s="11" t="s">
        <v>8</v>
      </c>
      <c r="B7164" s="16" t="str">
        <f>'[4]HGAC FS12-23 Metrostar Options'!B5836</f>
        <v>MET0005836</v>
      </c>
      <c r="C7164" s="27" t="s">
        <v>73</v>
      </c>
      <c r="D7164" s="16" t="s">
        <v>83</v>
      </c>
      <c r="E7164" s="15" t="str">
        <f>'[4]HGAC FS12-23 Metrostar Options'!C5836</f>
        <v>Cab Front Lightbar Position 6 - Amber Front RH Corner</v>
      </c>
      <c r="F7164" s="17">
        <f>'[4]HGAC FS12-23 Metrostar Options'!K5836</f>
        <v>0</v>
      </c>
      <c r="G7164" s="13">
        <v>0.15</v>
      </c>
      <c r="H7164" s="14"/>
    </row>
    <row r="7165" spans="1:8" x14ac:dyDescent="0.35">
      <c r="A7165" s="11" t="s">
        <v>8</v>
      </c>
      <c r="B7165" s="16" t="str">
        <f>'[4]HGAC FS12-23 Metrostar Options'!B5837</f>
        <v>MET0005837</v>
      </c>
      <c r="C7165" s="27" t="s">
        <v>73</v>
      </c>
      <c r="D7165" s="16" t="s">
        <v>83</v>
      </c>
      <c r="E7165" s="15" t="str">
        <f>'[4]HGAC FS12-23 Metrostar Options'!C5837</f>
        <v>Cab Front Lightbar Position 6 - Rotator - Amber Front RH Corner</v>
      </c>
      <c r="F7165" s="17">
        <f>'[4]HGAC FS12-23 Metrostar Options'!K5837</f>
        <v>0</v>
      </c>
      <c r="G7165" s="13">
        <v>0.15</v>
      </c>
      <c r="H7165" s="14"/>
    </row>
    <row r="7166" spans="1:8" x14ac:dyDescent="0.35">
      <c r="A7166" s="11" t="s">
        <v>8</v>
      </c>
      <c r="B7166" s="16" t="str">
        <f>'[4]HGAC FS12-23 Metrostar Options'!B5838</f>
        <v>MET0005838</v>
      </c>
      <c r="C7166" s="27" t="s">
        <v>73</v>
      </c>
      <c r="D7166" s="16" t="s">
        <v>83</v>
      </c>
      <c r="E7166" s="15" t="str">
        <f>'[4]HGAC FS12-23 Metrostar Options'!C5838</f>
        <v>Cab Front Lightbar Position 6 - Rotator - Blue Front RH Corner</v>
      </c>
      <c r="F7166" s="17">
        <f>'[4]HGAC FS12-23 Metrostar Options'!K5838</f>
        <v>0</v>
      </c>
      <c r="G7166" s="13">
        <v>0.15</v>
      </c>
      <c r="H7166" s="14"/>
    </row>
    <row r="7167" spans="1:8" x14ac:dyDescent="0.35">
      <c r="A7167" s="11" t="s">
        <v>8</v>
      </c>
      <c r="B7167" s="16" t="str">
        <f>'[4]HGAC FS12-23 Metrostar Options'!B5839</f>
        <v>MET0005839</v>
      </c>
      <c r="C7167" s="27" t="s">
        <v>73</v>
      </c>
      <c r="D7167" s="16" t="s">
        <v>83</v>
      </c>
      <c r="E7167" s="15" t="str">
        <f>'[4]HGAC FS12-23 Metrostar Options'!C5839</f>
        <v>Cab Front Lightbar Position 6 - Blue Front RH Corner</v>
      </c>
      <c r="F7167" s="17">
        <f>'[4]HGAC FS12-23 Metrostar Options'!K5839</f>
        <v>0</v>
      </c>
      <c r="G7167" s="13">
        <v>0.15</v>
      </c>
      <c r="H7167" s="14"/>
    </row>
    <row r="7168" spans="1:8" x14ac:dyDescent="0.35">
      <c r="A7168" s="11" t="s">
        <v>8</v>
      </c>
      <c r="B7168" s="16" t="str">
        <f>'[4]HGAC FS12-23 Metrostar Options'!B5840</f>
        <v>MET0005840</v>
      </c>
      <c r="C7168" s="27" t="s">
        <v>73</v>
      </c>
      <c r="D7168" s="16" t="s">
        <v>83</v>
      </c>
      <c r="E7168" s="15" t="str">
        <f>'[4]HGAC FS12-23 Metrostar Options'!C5840</f>
        <v>Cab Front Lightbar Position 6 - Green Front RH Corner</v>
      </c>
      <c r="F7168" s="17">
        <f>'[4]HGAC FS12-23 Metrostar Options'!K5840</f>
        <v>0</v>
      </c>
      <c r="G7168" s="13">
        <v>0.15</v>
      </c>
      <c r="H7168" s="14"/>
    </row>
    <row r="7169" spans="1:8" x14ac:dyDescent="0.35">
      <c r="A7169" s="11" t="s">
        <v>8</v>
      </c>
      <c r="B7169" s="16" t="str">
        <f>'[4]HGAC FS12-23 Metrostar Options'!B5841</f>
        <v>MET0005841</v>
      </c>
      <c r="C7169" s="27" t="s">
        <v>73</v>
      </c>
      <c r="D7169" s="16" t="s">
        <v>83</v>
      </c>
      <c r="E7169" s="15" t="str">
        <f>'[4]HGAC FS12-23 Metrostar Options'!C5841</f>
        <v>Cab Front Lightbar Position 6 - Rotator - Green Front RH Corner</v>
      </c>
      <c r="F7169" s="17">
        <f>'[4]HGAC FS12-23 Metrostar Options'!K5841</f>
        <v>0</v>
      </c>
      <c r="G7169" s="13">
        <v>0.15</v>
      </c>
      <c r="H7169" s="14"/>
    </row>
    <row r="7170" spans="1:8" x14ac:dyDescent="0.35">
      <c r="A7170" s="11" t="s">
        <v>8</v>
      </c>
      <c r="B7170" s="16" t="str">
        <f>'[4]HGAC FS12-23 Metrostar Options'!B5842</f>
        <v>MET0005842</v>
      </c>
      <c r="C7170" s="27" t="s">
        <v>73</v>
      </c>
      <c r="D7170" s="16" t="s">
        <v>83</v>
      </c>
      <c r="E7170" s="15" t="str">
        <f>'[4]HGAC FS12-23 Metrostar Options'!C5842</f>
        <v>Cab Front Lightbar Position 6 - Take Down</v>
      </c>
      <c r="F7170" s="17">
        <f>'[4]HGAC FS12-23 Metrostar Options'!K5842</f>
        <v>240</v>
      </c>
      <c r="G7170" s="13">
        <v>0.15</v>
      </c>
      <c r="H7170" s="14"/>
    </row>
    <row r="7171" spans="1:8" x14ac:dyDescent="0.35">
      <c r="A7171" s="11" t="s">
        <v>8</v>
      </c>
      <c r="B7171" s="16" t="str">
        <f>'[4]HGAC FS12-23 Metrostar Options'!B5843</f>
        <v>MET0005843</v>
      </c>
      <c r="C7171" s="27" t="s">
        <v>73</v>
      </c>
      <c r="D7171" s="16" t="s">
        <v>83</v>
      </c>
      <c r="E7171" s="15" t="str">
        <f>'[4]HGAC FS12-23 Metrostar Options'!C5843</f>
        <v>Cab Front Lightbar Position 6 - Rotator - Red</v>
      </c>
      <c r="F7171" s="17">
        <f>'[4]HGAC FS12-23 Metrostar Options'!K5843</f>
        <v>447</v>
      </c>
      <c r="G7171" s="13">
        <v>0.15</v>
      </c>
      <c r="H7171" s="14"/>
    </row>
    <row r="7172" spans="1:8" x14ac:dyDescent="0.35">
      <c r="A7172" s="11" t="s">
        <v>8</v>
      </c>
      <c r="B7172" s="16" t="str">
        <f>'[4]HGAC FS12-23 Metrostar Options'!B5844</f>
        <v>MET0005844</v>
      </c>
      <c r="C7172" s="27" t="s">
        <v>73</v>
      </c>
      <c r="D7172" s="16" t="s">
        <v>83</v>
      </c>
      <c r="E7172" s="15" t="str">
        <f>'[4]HGAC FS12-23 Metrostar Options'!C5844</f>
        <v>Cab Front Lightbar Position 6 - Rotator - White</v>
      </c>
      <c r="F7172" s="17">
        <f>'[4]HGAC FS12-23 Metrostar Options'!K5844</f>
        <v>447</v>
      </c>
      <c r="G7172" s="13">
        <v>0.15</v>
      </c>
      <c r="H7172" s="14"/>
    </row>
    <row r="7173" spans="1:8" x14ac:dyDescent="0.35">
      <c r="A7173" s="11" t="s">
        <v>8</v>
      </c>
      <c r="B7173" s="16" t="str">
        <f>'[4]HGAC FS12-23 Metrostar Options'!B5845</f>
        <v>MET0005845</v>
      </c>
      <c r="C7173" s="27" t="s">
        <v>73</v>
      </c>
      <c r="D7173" s="16" t="s">
        <v>83</v>
      </c>
      <c r="E7173" s="15" t="str">
        <f>'[4]HGAC FS12-23 Metrostar Options'!C5845</f>
        <v>Cab Front Lightbar Position 6 - Rotator - Amber</v>
      </c>
      <c r="F7173" s="17">
        <f>'[4]HGAC FS12-23 Metrostar Options'!K5845</f>
        <v>447</v>
      </c>
      <c r="G7173" s="13">
        <v>0.15</v>
      </c>
      <c r="H7173" s="14"/>
    </row>
    <row r="7174" spans="1:8" x14ac:dyDescent="0.35">
      <c r="A7174" s="11" t="s">
        <v>8</v>
      </c>
      <c r="B7174" s="16" t="str">
        <f>'[4]HGAC FS12-23 Metrostar Options'!B5846</f>
        <v>MET0005846</v>
      </c>
      <c r="C7174" s="27" t="s">
        <v>73</v>
      </c>
      <c r="D7174" s="16" t="s">
        <v>83</v>
      </c>
      <c r="E7174" s="15" t="str">
        <f>'[4]HGAC FS12-23 Metrostar Options'!C5846</f>
        <v>Cab Front Lightbar Position 6 - Rotator - Blue</v>
      </c>
      <c r="F7174" s="17">
        <f>'[4]HGAC FS12-23 Metrostar Options'!K5846</f>
        <v>447</v>
      </c>
      <c r="G7174" s="13">
        <v>0.15</v>
      </c>
      <c r="H7174" s="14"/>
    </row>
    <row r="7175" spans="1:8" x14ac:dyDescent="0.35">
      <c r="A7175" s="11" t="s">
        <v>8</v>
      </c>
      <c r="B7175" s="16" t="str">
        <f>'[4]HGAC FS12-23 Metrostar Options'!B5847</f>
        <v>MET0005847</v>
      </c>
      <c r="C7175" s="27" t="s">
        <v>73</v>
      </c>
      <c r="D7175" s="16" t="s">
        <v>83</v>
      </c>
      <c r="E7175" s="15" t="str">
        <f>'[4]HGAC FS12-23 Metrostar Options'!C5847</f>
        <v>Cab Front Lightbar Position 6 - Rotator - Green</v>
      </c>
      <c r="F7175" s="17">
        <f>'[4]HGAC FS12-23 Metrostar Options'!K5847</f>
        <v>493</v>
      </c>
      <c r="G7175" s="13">
        <v>0.15</v>
      </c>
      <c r="H7175" s="14"/>
    </row>
    <row r="7176" spans="1:8" x14ac:dyDescent="0.35">
      <c r="A7176" s="11" t="s">
        <v>8</v>
      </c>
      <c r="B7176" s="16" t="str">
        <f>'[4]HGAC FS12-23 Metrostar Options'!B5848</f>
        <v>MET0005848</v>
      </c>
      <c r="C7176" s="27" t="s">
        <v>73</v>
      </c>
      <c r="D7176" s="16" t="s">
        <v>83</v>
      </c>
      <c r="E7176" s="15" t="str">
        <f>'[4]HGAC FS12-23 Metrostar Options'!C5848</f>
        <v>Cab Front Lightbar Position 6 - Rotator (Blank)</v>
      </c>
      <c r="F7176" s="17">
        <f>'[4]HGAC FS12-23 Metrostar Options'!K5848</f>
        <v>0</v>
      </c>
      <c r="G7176" s="13">
        <v>0.15</v>
      </c>
      <c r="H7176" s="14"/>
    </row>
    <row r="7177" spans="1:8" x14ac:dyDescent="0.35">
      <c r="A7177" s="11" t="s">
        <v>8</v>
      </c>
      <c r="B7177" s="16" t="str">
        <f>'[4]HGAC FS12-23 Metrostar Options'!B5849</f>
        <v>MET0005849</v>
      </c>
      <c r="C7177" s="27" t="s">
        <v>73</v>
      </c>
      <c r="D7177" s="16" t="s">
        <v>83</v>
      </c>
      <c r="E7177" s="15" t="str">
        <f>'[4]HGAC FS12-23 Metrostar Options'!C5849</f>
        <v>Cab Front Lightbar Position 6 - Scene Light (Blank)</v>
      </c>
      <c r="F7177" s="17">
        <f>'[4]HGAC FS12-23 Metrostar Options'!K5849</f>
        <v>0</v>
      </c>
      <c r="G7177" s="13">
        <v>0.15</v>
      </c>
      <c r="H7177" s="14"/>
    </row>
    <row r="7178" spans="1:8" x14ac:dyDescent="0.35">
      <c r="A7178" s="11" t="s">
        <v>8</v>
      </c>
      <c r="B7178" s="16" t="str">
        <f>'[4]HGAC FS12-23 Metrostar Options'!B5850</f>
        <v>MET0005850</v>
      </c>
      <c r="C7178" s="27" t="s">
        <v>73</v>
      </c>
      <c r="D7178" s="16" t="s">
        <v>83</v>
      </c>
      <c r="E7178" s="15" t="str">
        <f>'[4]HGAC FS12-23 Metrostar Options'!C5850</f>
        <v>Cab Front Lightbar Position 6 Filter</v>
      </c>
      <c r="F7178" s="17">
        <f>'[4]HGAC FS12-23 Metrostar Options'!K5850</f>
        <v>6</v>
      </c>
      <c r="G7178" s="13">
        <v>0.15</v>
      </c>
      <c r="H7178" s="14"/>
    </row>
    <row r="7179" spans="1:8" x14ac:dyDescent="0.35">
      <c r="A7179" s="11" t="s">
        <v>8</v>
      </c>
      <c r="B7179" s="16" t="str">
        <f>'[4]HGAC FS12-23 Metrostar Options'!B5851</f>
        <v>MET0005851</v>
      </c>
      <c r="C7179" s="27" t="s">
        <v>73</v>
      </c>
      <c r="D7179" s="16" t="s">
        <v>83</v>
      </c>
      <c r="E7179" s="15" t="str">
        <f>'[4]HGAC FS12-23 Metrostar Options'!C5851</f>
        <v>NO Cab Front Lightbar Position 6 Filter</v>
      </c>
      <c r="F7179" s="17">
        <f>'[4]HGAC FS12-23 Metrostar Options'!K5851</f>
        <v>0</v>
      </c>
      <c r="G7179" s="13">
        <v>0.15</v>
      </c>
      <c r="H7179" s="14"/>
    </row>
    <row r="7180" spans="1:8" x14ac:dyDescent="0.35">
      <c r="A7180" s="11" t="s">
        <v>8</v>
      </c>
      <c r="B7180" s="16" t="str">
        <f>'[4]HGAC FS12-23 Metrostar Options'!B5852</f>
        <v>MET0005852</v>
      </c>
      <c r="C7180" s="27" t="s">
        <v>73</v>
      </c>
      <c r="D7180" s="16" t="s">
        <v>83</v>
      </c>
      <c r="E7180" s="15" t="str">
        <f>'[4]HGAC FS12-23 Metrostar Options'!C5852</f>
        <v>NO Cab Front Lightbar Position 6 Filter (Omit)</v>
      </c>
      <c r="F7180" s="17">
        <f>'[4]HGAC FS12-23 Metrostar Options'!K5852</f>
        <v>0</v>
      </c>
      <c r="G7180" s="13">
        <v>0.15</v>
      </c>
      <c r="H7180" s="14"/>
    </row>
    <row r="7181" spans="1:8" x14ac:dyDescent="0.35">
      <c r="A7181" s="11" t="s">
        <v>8</v>
      </c>
      <c r="B7181" s="16" t="str">
        <f>'[4]HGAC FS12-23 Metrostar Options'!B5853</f>
        <v>MET0005853</v>
      </c>
      <c r="C7181" s="27" t="s">
        <v>73</v>
      </c>
      <c r="D7181" s="16" t="s">
        <v>83</v>
      </c>
      <c r="E7181" s="15" t="str">
        <f>'[4]HGAC FS12-23 Metrostar Options'!C5853</f>
        <v>Cab Front Lightbar Position 7 - Blank</v>
      </c>
      <c r="F7181" s="17">
        <f>'[4]HGAC FS12-23 Metrostar Options'!K5853</f>
        <v>0</v>
      </c>
      <c r="G7181" s="13">
        <v>0.15</v>
      </c>
      <c r="H7181" s="14"/>
    </row>
    <row r="7182" spans="1:8" x14ac:dyDescent="0.35">
      <c r="A7182" s="11" t="s">
        <v>8</v>
      </c>
      <c r="B7182" s="16" t="str">
        <f>'[4]HGAC FS12-23 Metrostar Options'!B5854</f>
        <v>MET0005854</v>
      </c>
      <c r="C7182" s="27" t="s">
        <v>73</v>
      </c>
      <c r="D7182" s="16" t="s">
        <v>83</v>
      </c>
      <c r="E7182" s="15" t="str">
        <f>'[4]HGAC FS12-23 Metrostar Options'!C5854</f>
        <v>NO Cab Front Lightbar Position 7</v>
      </c>
      <c r="F7182" s="17">
        <f>'[4]HGAC FS12-23 Metrostar Options'!K5854</f>
        <v>0</v>
      </c>
      <c r="G7182" s="13">
        <v>0.15</v>
      </c>
      <c r="H7182" s="14"/>
    </row>
    <row r="7183" spans="1:8" x14ac:dyDescent="0.35">
      <c r="A7183" s="11" t="s">
        <v>8</v>
      </c>
      <c r="B7183" s="16" t="str">
        <f>'[4]HGAC FS12-23 Metrostar Options'!B5855</f>
        <v>MET0005855</v>
      </c>
      <c r="C7183" s="27" t="s">
        <v>73</v>
      </c>
      <c r="D7183" s="16" t="s">
        <v>83</v>
      </c>
      <c r="E7183" s="15" t="str">
        <f>'[4]HGAC FS12-23 Metrostar Options'!C5855</f>
        <v>Cab Front Lightbar Position 7 - Red/Blue</v>
      </c>
      <c r="F7183" s="17">
        <f>'[4]HGAC FS12-23 Metrostar Options'!K5855</f>
        <v>255</v>
      </c>
      <c r="G7183" s="13">
        <v>0.15</v>
      </c>
      <c r="H7183" s="14"/>
    </row>
    <row r="7184" spans="1:8" x14ac:dyDescent="0.35">
      <c r="A7184" s="11" t="s">
        <v>8</v>
      </c>
      <c r="B7184" s="16" t="str">
        <f>'[4]HGAC FS12-23 Metrostar Options'!B5856</f>
        <v>MET0005856</v>
      </c>
      <c r="C7184" s="27" t="s">
        <v>73</v>
      </c>
      <c r="D7184" s="16" t="s">
        <v>83</v>
      </c>
      <c r="E7184" s="15" t="str">
        <f>'[4]HGAC FS12-23 Metrostar Options'!C5856</f>
        <v>Cab Front Lightbar Position 7 - Red</v>
      </c>
      <c r="F7184" s="17">
        <f>'[4]HGAC FS12-23 Metrostar Options'!K5856</f>
        <v>255</v>
      </c>
      <c r="G7184" s="13">
        <v>0.15</v>
      </c>
      <c r="H7184" s="14"/>
    </row>
    <row r="7185" spans="1:8" x14ac:dyDescent="0.35">
      <c r="A7185" s="11" t="s">
        <v>8</v>
      </c>
      <c r="B7185" s="16" t="str">
        <f>'[4]HGAC FS12-23 Metrostar Options'!B5857</f>
        <v>MET0005857</v>
      </c>
      <c r="C7185" s="27" t="s">
        <v>73</v>
      </c>
      <c r="D7185" s="16" t="s">
        <v>83</v>
      </c>
      <c r="E7185" s="15" t="str">
        <f>'[4]HGAC FS12-23 Metrostar Options'!C5857</f>
        <v>Cab Front Lightbar Position 7 - Red Steady Burn</v>
      </c>
      <c r="F7185" s="17">
        <f>'[4]HGAC FS12-23 Metrostar Options'!K5857</f>
        <v>255</v>
      </c>
      <c r="G7185" s="13">
        <v>0.15</v>
      </c>
      <c r="H7185" s="14"/>
    </row>
    <row r="7186" spans="1:8" x14ac:dyDescent="0.35">
      <c r="A7186" s="11" t="s">
        <v>8</v>
      </c>
      <c r="B7186" s="16" t="str">
        <f>'[4]HGAC FS12-23 Metrostar Options'!B5858</f>
        <v>MET0005858</v>
      </c>
      <c r="C7186" s="27" t="s">
        <v>73</v>
      </c>
      <c r="D7186" s="16" t="s">
        <v>83</v>
      </c>
      <c r="E7186" s="15" t="str">
        <f>'[4]HGAC FS12-23 Metrostar Options'!C5858</f>
        <v>Cab Front Lightbar Position 7 - Red/White</v>
      </c>
      <c r="F7186" s="17">
        <f>'[4]HGAC FS12-23 Metrostar Options'!K5858</f>
        <v>255</v>
      </c>
      <c r="G7186" s="13">
        <v>0.15</v>
      </c>
      <c r="H7186" s="14"/>
    </row>
    <row r="7187" spans="1:8" x14ac:dyDescent="0.35">
      <c r="A7187" s="11" t="s">
        <v>8</v>
      </c>
      <c r="B7187" s="16" t="str">
        <f>'[4]HGAC FS12-23 Metrostar Options'!B5859</f>
        <v>MET0005859</v>
      </c>
      <c r="C7187" s="27" t="s">
        <v>73</v>
      </c>
      <c r="D7187" s="16" t="s">
        <v>83</v>
      </c>
      <c r="E7187" s="15" t="str">
        <f>'[4]HGAC FS12-23 Metrostar Options'!C5859</f>
        <v>Cab Front Lightbar Position 7 - White</v>
      </c>
      <c r="F7187" s="17">
        <f>'[4]HGAC FS12-23 Metrostar Options'!K5859</f>
        <v>255</v>
      </c>
      <c r="G7187" s="13">
        <v>0.15</v>
      </c>
      <c r="H7187" s="14"/>
    </row>
    <row r="7188" spans="1:8" x14ac:dyDescent="0.35">
      <c r="A7188" s="11" t="s">
        <v>8</v>
      </c>
      <c r="B7188" s="16" t="str">
        <f>'[4]HGAC FS12-23 Metrostar Options'!B5860</f>
        <v>MET0005860</v>
      </c>
      <c r="C7188" s="27" t="s">
        <v>73</v>
      </c>
      <c r="D7188" s="16" t="s">
        <v>83</v>
      </c>
      <c r="E7188" s="15" t="str">
        <f>'[4]HGAC FS12-23 Metrostar Options'!C5860</f>
        <v>Cab Front Lightbar Position 7 - Amber</v>
      </c>
      <c r="F7188" s="17">
        <f>'[4]HGAC FS12-23 Metrostar Options'!K5860</f>
        <v>255</v>
      </c>
      <c r="G7188" s="13">
        <v>0.15</v>
      </c>
      <c r="H7188" s="14"/>
    </row>
    <row r="7189" spans="1:8" x14ac:dyDescent="0.35">
      <c r="A7189" s="11" t="s">
        <v>8</v>
      </c>
      <c r="B7189" s="16" t="str">
        <f>'[4]HGAC FS12-23 Metrostar Options'!B5861</f>
        <v>MET0005861</v>
      </c>
      <c r="C7189" s="27" t="s">
        <v>73</v>
      </c>
      <c r="D7189" s="16" t="s">
        <v>83</v>
      </c>
      <c r="E7189" s="15" t="str">
        <f>'[4]HGAC FS12-23 Metrostar Options'!C5861</f>
        <v>Cab Front Lightbar Position 7 - Blue</v>
      </c>
      <c r="F7189" s="17">
        <f>'[4]HGAC FS12-23 Metrostar Options'!K5861</f>
        <v>255</v>
      </c>
      <c r="G7189" s="13">
        <v>0.15</v>
      </c>
      <c r="H7189" s="14"/>
    </row>
    <row r="7190" spans="1:8" x14ac:dyDescent="0.35">
      <c r="A7190" s="11" t="s">
        <v>8</v>
      </c>
      <c r="B7190" s="16" t="str">
        <f>'[4]HGAC FS12-23 Metrostar Options'!B5862</f>
        <v>MET0005862</v>
      </c>
      <c r="C7190" s="27" t="s">
        <v>73</v>
      </c>
      <c r="D7190" s="16" t="s">
        <v>83</v>
      </c>
      <c r="E7190" s="15" t="str">
        <f>'[4]HGAC FS12-23 Metrostar Options'!C5862</f>
        <v>Cab Front Lightbar Position 7 - Green</v>
      </c>
      <c r="F7190" s="17">
        <f>'[4]HGAC FS12-23 Metrostar Options'!K5862</f>
        <v>283</v>
      </c>
      <c r="G7190" s="13">
        <v>0.15</v>
      </c>
      <c r="H7190" s="14"/>
    </row>
    <row r="7191" spans="1:8" x14ac:dyDescent="0.35">
      <c r="A7191" s="11" t="s">
        <v>8</v>
      </c>
      <c r="B7191" s="16" t="str">
        <f>'[4]HGAC FS12-23 Metrostar Options'!B5863</f>
        <v>MET0005863</v>
      </c>
      <c r="C7191" s="27" t="s">
        <v>73</v>
      </c>
      <c r="D7191" s="16" t="s">
        <v>83</v>
      </c>
      <c r="E7191" s="15" t="str">
        <f>'[4]HGAC FS12-23 Metrostar Options'!C5863</f>
        <v>Cab Front Lightbar Position 7 - Blank RH Side</v>
      </c>
      <c r="F7191" s="17">
        <f>'[4]HGAC FS12-23 Metrostar Options'!K5863</f>
        <v>0</v>
      </c>
      <c r="G7191" s="13">
        <v>0.15</v>
      </c>
      <c r="H7191" s="14"/>
    </row>
    <row r="7192" spans="1:8" x14ac:dyDescent="0.35">
      <c r="A7192" s="11" t="s">
        <v>8</v>
      </c>
      <c r="B7192" s="16" t="str">
        <f>'[4]HGAC FS12-23 Metrostar Options'!B5864</f>
        <v>MET0005864</v>
      </c>
      <c r="C7192" s="27" t="s">
        <v>73</v>
      </c>
      <c r="D7192" s="16" t="s">
        <v>83</v>
      </c>
      <c r="E7192" s="15" t="str">
        <f>'[4]HGAC FS12-23 Metrostar Options'!C5864</f>
        <v>Cab Front Lightbar Position 7 - Take Down</v>
      </c>
      <c r="F7192" s="17">
        <f>'[4]HGAC FS12-23 Metrostar Options'!K5864</f>
        <v>240</v>
      </c>
      <c r="G7192" s="13">
        <v>0.15</v>
      </c>
      <c r="H7192" s="14"/>
    </row>
    <row r="7193" spans="1:8" x14ac:dyDescent="0.35">
      <c r="A7193" s="11" t="s">
        <v>8</v>
      </c>
      <c r="B7193" s="16" t="str">
        <f>'[4]HGAC FS12-23 Metrostar Options'!B5865</f>
        <v>MET0005865</v>
      </c>
      <c r="C7193" s="27" t="s">
        <v>73</v>
      </c>
      <c r="D7193" s="16" t="s">
        <v>83</v>
      </c>
      <c r="E7193" s="15" t="str">
        <f>'[4]HGAC FS12-23 Metrostar Options'!C5865</f>
        <v>Cab Front Lightbar Position 7 - Red RH Side</v>
      </c>
      <c r="F7193" s="17">
        <f>'[4]HGAC FS12-23 Metrostar Options'!K5865</f>
        <v>182</v>
      </c>
      <c r="G7193" s="13">
        <v>0.15</v>
      </c>
      <c r="H7193" s="14"/>
    </row>
    <row r="7194" spans="1:8" x14ac:dyDescent="0.35">
      <c r="A7194" s="11" t="s">
        <v>8</v>
      </c>
      <c r="B7194" s="16" t="str">
        <f>'[4]HGAC FS12-23 Metrostar Options'!B5866</f>
        <v>MET0005866</v>
      </c>
      <c r="C7194" s="27" t="s">
        <v>73</v>
      </c>
      <c r="D7194" s="16" t="s">
        <v>83</v>
      </c>
      <c r="E7194" s="15" t="str">
        <f>'[4]HGAC FS12-23 Metrostar Options'!C5866</f>
        <v>Cab Front Lightbar Position 7 - White RH Side</v>
      </c>
      <c r="F7194" s="17">
        <f>'[4]HGAC FS12-23 Metrostar Options'!K5866</f>
        <v>182</v>
      </c>
      <c r="G7194" s="13">
        <v>0.15</v>
      </c>
      <c r="H7194" s="14"/>
    </row>
    <row r="7195" spans="1:8" x14ac:dyDescent="0.35">
      <c r="A7195" s="11" t="s">
        <v>8</v>
      </c>
      <c r="B7195" s="16" t="str">
        <f>'[4]HGAC FS12-23 Metrostar Options'!B5867</f>
        <v>MET0005867</v>
      </c>
      <c r="C7195" s="27" t="s">
        <v>73</v>
      </c>
      <c r="D7195" s="16" t="s">
        <v>83</v>
      </c>
      <c r="E7195" s="15" t="str">
        <f>'[4]HGAC FS12-23 Metrostar Options'!C5867</f>
        <v>Cab Front Lightbar Position 7 - Blue RH Side</v>
      </c>
      <c r="F7195" s="17">
        <f>'[4]HGAC FS12-23 Metrostar Options'!K5867</f>
        <v>182</v>
      </c>
      <c r="G7195" s="13">
        <v>0.15</v>
      </c>
      <c r="H7195" s="14"/>
    </row>
    <row r="7196" spans="1:8" x14ac:dyDescent="0.35">
      <c r="A7196" s="11" t="s">
        <v>8</v>
      </c>
      <c r="B7196" s="16" t="str">
        <f>'[4]HGAC FS12-23 Metrostar Options'!B5868</f>
        <v>MET0005868</v>
      </c>
      <c r="C7196" s="27" t="s">
        <v>73</v>
      </c>
      <c r="D7196" s="16" t="s">
        <v>83</v>
      </c>
      <c r="E7196" s="15" t="str">
        <f>'[4]HGAC FS12-23 Metrostar Options'!C5868</f>
        <v>Cab Front Lightbar Position 7 - Amber RH Side</v>
      </c>
      <c r="F7196" s="17">
        <f>'[4]HGAC FS12-23 Metrostar Options'!K5868</f>
        <v>182</v>
      </c>
      <c r="G7196" s="13">
        <v>0.15</v>
      </c>
      <c r="H7196" s="14"/>
    </row>
    <row r="7197" spans="1:8" x14ac:dyDescent="0.35">
      <c r="A7197" s="11" t="s">
        <v>8</v>
      </c>
      <c r="B7197" s="16" t="str">
        <f>'[4]HGAC FS12-23 Metrostar Options'!B5869</f>
        <v>MET0005869</v>
      </c>
      <c r="C7197" s="27" t="s">
        <v>73</v>
      </c>
      <c r="D7197" s="16" t="s">
        <v>83</v>
      </c>
      <c r="E7197" s="15" t="str">
        <f>'[4]HGAC FS12-23 Metrostar Options'!C5869</f>
        <v>Cab Front Lightbar Position 7 - Green RH Side</v>
      </c>
      <c r="F7197" s="17">
        <f>'[4]HGAC FS12-23 Metrostar Options'!K5869</f>
        <v>192</v>
      </c>
      <c r="G7197" s="13">
        <v>0.15</v>
      </c>
      <c r="H7197" s="14"/>
    </row>
    <row r="7198" spans="1:8" x14ac:dyDescent="0.35">
      <c r="A7198" s="11" t="s">
        <v>8</v>
      </c>
      <c r="B7198" s="16" t="str">
        <f>'[4]HGAC FS12-23 Metrostar Options'!B5870</f>
        <v>MET0005870</v>
      </c>
      <c r="C7198" s="27" t="s">
        <v>73</v>
      </c>
      <c r="D7198" s="16" t="s">
        <v>83</v>
      </c>
      <c r="E7198" s="15" t="str">
        <f>'[4]HGAC FS12-23 Metrostar Options'!C5870</f>
        <v>Cab Front Lightbar Position 7 - Rotator (Blank)</v>
      </c>
      <c r="F7198" s="17">
        <f>'[4]HGAC FS12-23 Metrostar Options'!K5870</f>
        <v>0</v>
      </c>
      <c r="G7198" s="13">
        <v>0.15</v>
      </c>
      <c r="H7198" s="14"/>
    </row>
    <row r="7199" spans="1:8" x14ac:dyDescent="0.35">
      <c r="A7199" s="11" t="s">
        <v>8</v>
      </c>
      <c r="B7199" s="16" t="str">
        <f>'[4]HGAC FS12-23 Metrostar Options'!B5871</f>
        <v>MET0005871</v>
      </c>
      <c r="C7199" s="27" t="s">
        <v>73</v>
      </c>
      <c r="D7199" s="16" t="s">
        <v>83</v>
      </c>
      <c r="E7199" s="15" t="str">
        <f>'[4]HGAC FS12-23 Metrostar Options'!C5871</f>
        <v>Cab Front Lightbar Position 7 - Scene Light (Blank)</v>
      </c>
      <c r="F7199" s="17">
        <f>'[4]HGAC FS12-23 Metrostar Options'!K5871</f>
        <v>0</v>
      </c>
      <c r="G7199" s="13">
        <v>0.15</v>
      </c>
      <c r="H7199" s="14"/>
    </row>
    <row r="7200" spans="1:8" x14ac:dyDescent="0.35">
      <c r="A7200" s="11" t="s">
        <v>8</v>
      </c>
      <c r="B7200" s="16" t="str">
        <f>'[4]HGAC FS12-23 Metrostar Options'!B5872</f>
        <v>MET0005872</v>
      </c>
      <c r="C7200" s="27" t="s">
        <v>73</v>
      </c>
      <c r="D7200" s="16" t="s">
        <v>83</v>
      </c>
      <c r="E7200" s="15" t="str">
        <f>'[4]HGAC FS12-23 Metrostar Options'!C5872</f>
        <v>NO Cab Front Lightbar Position 7 Filter RH Side</v>
      </c>
      <c r="F7200" s="17">
        <f>'[4]HGAC FS12-23 Metrostar Options'!K5872</f>
        <v>0</v>
      </c>
      <c r="G7200" s="13">
        <v>0.15</v>
      </c>
      <c r="H7200" s="14"/>
    </row>
    <row r="7201" spans="1:8" x14ac:dyDescent="0.35">
      <c r="A7201" s="11" t="s">
        <v>8</v>
      </c>
      <c r="B7201" s="16" t="str">
        <f>'[4]HGAC FS12-23 Metrostar Options'!B5873</f>
        <v>MET0005873</v>
      </c>
      <c r="C7201" s="27" t="s">
        <v>73</v>
      </c>
      <c r="D7201" s="16" t="s">
        <v>83</v>
      </c>
      <c r="E7201" s="15" t="str">
        <f>'[4]HGAC FS12-23 Metrostar Options'!C5873</f>
        <v>Cab Front Lightbar Position 7 Filter RH Side</v>
      </c>
      <c r="F7201" s="17">
        <f>'[4]HGAC FS12-23 Metrostar Options'!K5873</f>
        <v>6</v>
      </c>
      <c r="G7201" s="13">
        <v>0.15</v>
      </c>
      <c r="H7201" s="14"/>
    </row>
    <row r="7202" spans="1:8" x14ac:dyDescent="0.35">
      <c r="A7202" s="11" t="s">
        <v>8</v>
      </c>
      <c r="B7202" s="16" t="str">
        <f>'[4]HGAC FS12-23 Metrostar Options'!B5874</f>
        <v>MET0005874</v>
      </c>
      <c r="C7202" s="27" t="s">
        <v>73</v>
      </c>
      <c r="D7202" s="16" t="s">
        <v>83</v>
      </c>
      <c r="E7202" s="15" t="str">
        <f>'[4]HGAC FS12-23 Metrostar Options'!C5874</f>
        <v>Cab Front Lightbar Position 7 Filter</v>
      </c>
      <c r="F7202" s="17">
        <f>'[4]HGAC FS12-23 Metrostar Options'!K5874</f>
        <v>6</v>
      </c>
      <c r="G7202" s="13">
        <v>0.15</v>
      </c>
      <c r="H7202" s="14"/>
    </row>
    <row r="7203" spans="1:8" x14ac:dyDescent="0.35">
      <c r="A7203" s="11" t="s">
        <v>8</v>
      </c>
      <c r="B7203" s="16" t="str">
        <f>'[4]HGAC FS12-23 Metrostar Options'!B5875</f>
        <v>MET0005875</v>
      </c>
      <c r="C7203" s="27" t="s">
        <v>73</v>
      </c>
      <c r="D7203" s="16" t="s">
        <v>83</v>
      </c>
      <c r="E7203" s="15" t="str">
        <f>'[4]HGAC FS12-23 Metrostar Options'!C5875</f>
        <v>NO Cab Front Lightbar Position 7 Filter</v>
      </c>
      <c r="F7203" s="17">
        <f>'[4]HGAC FS12-23 Metrostar Options'!K5875</f>
        <v>0</v>
      </c>
      <c r="G7203" s="13">
        <v>0.15</v>
      </c>
      <c r="H7203" s="14"/>
    </row>
    <row r="7204" spans="1:8" x14ac:dyDescent="0.35">
      <c r="A7204" s="11" t="s">
        <v>8</v>
      </c>
      <c r="B7204" s="16" t="str">
        <f>'[4]HGAC FS12-23 Metrostar Options'!B5876</f>
        <v>MET0005876</v>
      </c>
      <c r="C7204" s="27" t="s">
        <v>73</v>
      </c>
      <c r="D7204" s="16" t="s">
        <v>83</v>
      </c>
      <c r="E7204" s="15" t="str">
        <f>'[4]HGAC FS12-23 Metrostar Options'!C5876</f>
        <v>NO Cab Front Lightbar Position 7 Filter (Omit)</v>
      </c>
      <c r="F7204" s="17">
        <f>'[4]HGAC FS12-23 Metrostar Options'!K5876</f>
        <v>0</v>
      </c>
      <c r="G7204" s="13">
        <v>0.15</v>
      </c>
      <c r="H7204" s="14"/>
    </row>
    <row r="7205" spans="1:8" x14ac:dyDescent="0.35">
      <c r="A7205" s="11" t="s">
        <v>8</v>
      </c>
      <c r="B7205" s="16" t="str">
        <f>'[4]HGAC FS12-23 Metrostar Options'!B5877</f>
        <v>MET0005877</v>
      </c>
      <c r="C7205" s="27" t="s">
        <v>73</v>
      </c>
      <c r="D7205" s="16" t="s">
        <v>83</v>
      </c>
      <c r="E7205" s="15" t="str">
        <f>'[4]HGAC FS12-23 Metrostar Options'!C5877</f>
        <v>NO Cab Front Lightbar Position 8</v>
      </c>
      <c r="F7205" s="17">
        <f>'[4]HGAC FS12-23 Metrostar Options'!K5877</f>
        <v>0</v>
      </c>
      <c r="G7205" s="13">
        <v>0.15</v>
      </c>
      <c r="H7205" s="14"/>
    </row>
    <row r="7206" spans="1:8" x14ac:dyDescent="0.35">
      <c r="A7206" s="11" t="s">
        <v>8</v>
      </c>
      <c r="B7206" s="16" t="str">
        <f>'[4]HGAC FS12-23 Metrostar Options'!B5878</f>
        <v>MET0005878</v>
      </c>
      <c r="C7206" s="27" t="s">
        <v>73</v>
      </c>
      <c r="D7206" s="16" t="s">
        <v>83</v>
      </c>
      <c r="E7206" s="15" t="str">
        <f>'[4]HGAC FS12-23 Metrostar Options'!C5878</f>
        <v>Cab Front Lightbar Position 8 - Blank</v>
      </c>
      <c r="F7206" s="17">
        <f>'[4]HGAC FS12-23 Metrostar Options'!K5878</f>
        <v>0</v>
      </c>
      <c r="G7206" s="13">
        <v>0.15</v>
      </c>
      <c r="H7206" s="14"/>
    </row>
    <row r="7207" spans="1:8" x14ac:dyDescent="0.35">
      <c r="A7207" s="11" t="s">
        <v>8</v>
      </c>
      <c r="B7207" s="16" t="str">
        <f>'[4]HGAC FS12-23 Metrostar Options'!B5879</f>
        <v>MET0005879</v>
      </c>
      <c r="C7207" s="27" t="s">
        <v>73</v>
      </c>
      <c r="D7207" s="16" t="s">
        <v>83</v>
      </c>
      <c r="E7207" s="15" t="str">
        <f>'[4]HGAC FS12-23 Metrostar Options'!C5879</f>
        <v>Cab Front Lightbar Position 8 - Red Steady Burn</v>
      </c>
      <c r="F7207" s="17">
        <f>'[4]HGAC FS12-23 Metrostar Options'!K5879</f>
        <v>255</v>
      </c>
      <c r="G7207" s="13">
        <v>0.15</v>
      </c>
      <c r="H7207" s="14"/>
    </row>
    <row r="7208" spans="1:8" x14ac:dyDescent="0.35">
      <c r="A7208" s="11" t="s">
        <v>8</v>
      </c>
      <c r="B7208" s="16" t="str">
        <f>'[4]HGAC FS12-23 Metrostar Options'!B5880</f>
        <v>MET0005880</v>
      </c>
      <c r="C7208" s="27" t="s">
        <v>73</v>
      </c>
      <c r="D7208" s="16" t="s">
        <v>83</v>
      </c>
      <c r="E7208" s="15" t="str">
        <f>'[4]HGAC FS12-23 Metrostar Options'!C5880</f>
        <v>Cab Front Lightbar Position 8 - Red</v>
      </c>
      <c r="F7208" s="17">
        <f>'[4]HGAC FS12-23 Metrostar Options'!K5880</f>
        <v>255</v>
      </c>
      <c r="G7208" s="13">
        <v>0.15</v>
      </c>
      <c r="H7208" s="14"/>
    </row>
    <row r="7209" spans="1:8" x14ac:dyDescent="0.35">
      <c r="A7209" s="11" t="s">
        <v>8</v>
      </c>
      <c r="B7209" s="16" t="str">
        <f>'[4]HGAC FS12-23 Metrostar Options'!B5881</f>
        <v>MET0005881</v>
      </c>
      <c r="C7209" s="27" t="s">
        <v>73</v>
      </c>
      <c r="D7209" s="16" t="s">
        <v>83</v>
      </c>
      <c r="E7209" s="15" t="str">
        <f>'[4]HGAC FS12-23 Metrostar Options'!C5881</f>
        <v>Cab Front Lightbar Position 8 - Red/White</v>
      </c>
      <c r="F7209" s="17">
        <f>'[4]HGAC FS12-23 Metrostar Options'!K5881</f>
        <v>255</v>
      </c>
      <c r="G7209" s="13">
        <v>0.15</v>
      </c>
      <c r="H7209" s="14"/>
    </row>
    <row r="7210" spans="1:8" x14ac:dyDescent="0.35">
      <c r="A7210" s="11" t="s">
        <v>8</v>
      </c>
      <c r="B7210" s="16" t="str">
        <f>'[4]HGAC FS12-23 Metrostar Options'!B5882</f>
        <v>MET0005882</v>
      </c>
      <c r="C7210" s="27" t="s">
        <v>73</v>
      </c>
      <c r="D7210" s="16" t="s">
        <v>83</v>
      </c>
      <c r="E7210" s="15" t="str">
        <f>'[4]HGAC FS12-23 Metrostar Options'!C5882</f>
        <v>Cab Front Lightbar Position 8 - Red/Blue</v>
      </c>
      <c r="F7210" s="17">
        <f>'[4]HGAC FS12-23 Metrostar Options'!K5882</f>
        <v>255</v>
      </c>
      <c r="G7210" s="13">
        <v>0.15</v>
      </c>
      <c r="H7210" s="14"/>
    </row>
    <row r="7211" spans="1:8" x14ac:dyDescent="0.35">
      <c r="A7211" s="11" t="s">
        <v>8</v>
      </c>
      <c r="B7211" s="16" t="str">
        <f>'[4]HGAC FS12-23 Metrostar Options'!B5883</f>
        <v>MET0005883</v>
      </c>
      <c r="C7211" s="27" t="s">
        <v>73</v>
      </c>
      <c r="D7211" s="16" t="s">
        <v>83</v>
      </c>
      <c r="E7211" s="15" t="str">
        <f>'[4]HGAC FS12-23 Metrostar Options'!C5883</f>
        <v>Cab Front Lightbar Position 8 - White</v>
      </c>
      <c r="F7211" s="17">
        <f>'[4]HGAC FS12-23 Metrostar Options'!K5883</f>
        <v>255</v>
      </c>
      <c r="G7211" s="13">
        <v>0.15</v>
      </c>
      <c r="H7211" s="14"/>
    </row>
    <row r="7212" spans="1:8" x14ac:dyDescent="0.35">
      <c r="A7212" s="11" t="s">
        <v>8</v>
      </c>
      <c r="B7212" s="16" t="str">
        <f>'[4]HGAC FS12-23 Metrostar Options'!B5884</f>
        <v>MET0005884</v>
      </c>
      <c r="C7212" s="27" t="s">
        <v>73</v>
      </c>
      <c r="D7212" s="16" t="s">
        <v>83</v>
      </c>
      <c r="E7212" s="15" t="str">
        <f>'[4]HGAC FS12-23 Metrostar Options'!C5884</f>
        <v>Cab Front Lightbar Position 8 - Amber</v>
      </c>
      <c r="F7212" s="17">
        <f>'[4]HGAC FS12-23 Metrostar Options'!K5884</f>
        <v>255</v>
      </c>
      <c r="G7212" s="13">
        <v>0.15</v>
      </c>
      <c r="H7212" s="14"/>
    </row>
    <row r="7213" spans="1:8" x14ac:dyDescent="0.35">
      <c r="A7213" s="11" t="s">
        <v>8</v>
      </c>
      <c r="B7213" s="16" t="str">
        <f>'[4]HGAC FS12-23 Metrostar Options'!B5885</f>
        <v>MET0005885</v>
      </c>
      <c r="C7213" s="27" t="s">
        <v>73</v>
      </c>
      <c r="D7213" s="16" t="s">
        <v>83</v>
      </c>
      <c r="E7213" s="15" t="str">
        <f>'[4]HGAC FS12-23 Metrostar Options'!C5885</f>
        <v>Cab Front Lightbar Position 8 - Blue</v>
      </c>
      <c r="F7213" s="17">
        <f>'[4]HGAC FS12-23 Metrostar Options'!K5885</f>
        <v>255</v>
      </c>
      <c r="G7213" s="13">
        <v>0.15</v>
      </c>
      <c r="H7213" s="14"/>
    </row>
    <row r="7214" spans="1:8" x14ac:dyDescent="0.35">
      <c r="A7214" s="11" t="s">
        <v>8</v>
      </c>
      <c r="B7214" s="16" t="str">
        <f>'[4]HGAC FS12-23 Metrostar Options'!B5886</f>
        <v>MET0005886</v>
      </c>
      <c r="C7214" s="27" t="s">
        <v>73</v>
      </c>
      <c r="D7214" s="16" t="s">
        <v>83</v>
      </c>
      <c r="E7214" s="15" t="str">
        <f>'[4]HGAC FS12-23 Metrostar Options'!C5886</f>
        <v>Cab Front Lightbar Position 8 - Green</v>
      </c>
      <c r="F7214" s="17">
        <f>'[4]HGAC FS12-23 Metrostar Options'!K5886</f>
        <v>283</v>
      </c>
      <c r="G7214" s="13">
        <v>0.15</v>
      </c>
      <c r="H7214" s="14"/>
    </row>
    <row r="7215" spans="1:8" x14ac:dyDescent="0.35">
      <c r="A7215" s="11" t="s">
        <v>8</v>
      </c>
      <c r="B7215" s="16" t="str">
        <f>'[4]HGAC FS12-23 Metrostar Options'!B5887</f>
        <v>MET0005887</v>
      </c>
      <c r="C7215" s="27" t="s">
        <v>73</v>
      </c>
      <c r="D7215" s="16" t="s">
        <v>83</v>
      </c>
      <c r="E7215" s="15" t="str">
        <f>'[4]HGAC FS12-23 Metrostar Options'!C5887</f>
        <v>Cab Front Lightbar Position 8 - Opticom w/Take Down</v>
      </c>
      <c r="F7215" s="17">
        <f>'[4]HGAC FS12-23 Metrostar Options'!K5887</f>
        <v>2280</v>
      </c>
      <c r="G7215" s="13">
        <v>0.15</v>
      </c>
      <c r="H7215" s="14"/>
    </row>
    <row r="7216" spans="1:8" x14ac:dyDescent="0.35">
      <c r="A7216" s="11" t="s">
        <v>8</v>
      </c>
      <c r="B7216" s="16" t="str">
        <f>'[4]HGAC FS12-23 Metrostar Options'!B5888</f>
        <v>MET0005888</v>
      </c>
      <c r="C7216" s="27" t="s">
        <v>73</v>
      </c>
      <c r="D7216" s="16" t="s">
        <v>83</v>
      </c>
      <c r="E7216" s="15" t="str">
        <f>'[4]HGAC FS12-23 Metrostar Options'!C5888</f>
        <v>Cab Front Lightbar Position 8 - Opticom</v>
      </c>
      <c r="F7216" s="17">
        <f>'[4]HGAC FS12-23 Metrostar Options'!K5888</f>
        <v>1835</v>
      </c>
      <c r="G7216" s="13">
        <v>0.15</v>
      </c>
      <c r="H7216" s="14"/>
    </row>
    <row r="7217" spans="1:8" x14ac:dyDescent="0.35">
      <c r="A7217" s="11" t="s">
        <v>8</v>
      </c>
      <c r="B7217" s="16" t="str">
        <f>'[4]HGAC FS12-23 Metrostar Options'!B5889</f>
        <v>MET0005889</v>
      </c>
      <c r="C7217" s="27" t="s">
        <v>73</v>
      </c>
      <c r="D7217" s="16" t="s">
        <v>83</v>
      </c>
      <c r="E7217" s="15" t="str">
        <f>'[4]HGAC FS12-23 Metrostar Options'!C5889</f>
        <v>Cab Front Lightbar Position 8 - Strobe</v>
      </c>
      <c r="F7217" s="17">
        <f>'[4]HGAC FS12-23 Metrostar Options'!K5889</f>
        <v>255</v>
      </c>
      <c r="G7217" s="13">
        <v>0.15</v>
      </c>
      <c r="H7217" s="14"/>
    </row>
    <row r="7218" spans="1:8" x14ac:dyDescent="0.35">
      <c r="A7218" s="11" t="s">
        <v>8</v>
      </c>
      <c r="B7218" s="16" t="str">
        <f>'[4]HGAC FS12-23 Metrostar Options'!B5890</f>
        <v>MET0005890</v>
      </c>
      <c r="C7218" s="27" t="s">
        <v>73</v>
      </c>
      <c r="D7218" s="16" t="s">
        <v>83</v>
      </c>
      <c r="E7218" s="15" t="str">
        <f>'[4]HGAC FS12-23 Metrostar Options'!C5890</f>
        <v>Cab Front Lightbar Position 8 - Blank RH Corner</v>
      </c>
      <c r="F7218" s="17">
        <f>'[4]HGAC FS12-23 Metrostar Options'!K5890</f>
        <v>0</v>
      </c>
      <c r="G7218" s="13">
        <v>0.15</v>
      </c>
      <c r="H7218" s="14"/>
    </row>
    <row r="7219" spans="1:8" x14ac:dyDescent="0.35">
      <c r="A7219" s="11" t="s">
        <v>8</v>
      </c>
      <c r="B7219" s="16" t="str">
        <f>'[4]HGAC FS12-23 Metrostar Options'!B5891</f>
        <v>MET0005891</v>
      </c>
      <c r="C7219" s="27" t="s">
        <v>73</v>
      </c>
      <c r="D7219" s="16" t="s">
        <v>83</v>
      </c>
      <c r="E7219" s="15" t="str">
        <f>'[4]HGAC FS12-23 Metrostar Options'!C5891</f>
        <v>Cab Front Lightbar Position 8 - Rotator - Red RH Corner</v>
      </c>
      <c r="F7219" s="17">
        <f>'[4]HGAC FS12-23 Metrostar Options'!K5891</f>
        <v>0</v>
      </c>
      <c r="G7219" s="13">
        <v>0.15</v>
      </c>
      <c r="H7219" s="14"/>
    </row>
    <row r="7220" spans="1:8" x14ac:dyDescent="0.35">
      <c r="A7220" s="11" t="s">
        <v>8</v>
      </c>
      <c r="B7220" s="16" t="str">
        <f>'[4]HGAC FS12-23 Metrostar Options'!B5892</f>
        <v>MET0005892</v>
      </c>
      <c r="C7220" s="27" t="s">
        <v>73</v>
      </c>
      <c r="D7220" s="16" t="s">
        <v>83</v>
      </c>
      <c r="E7220" s="15" t="str">
        <f>'[4]HGAC FS12-23 Metrostar Options'!C5892</f>
        <v>Cab Front Lightbar Position 8 - Red RH Corner</v>
      </c>
      <c r="F7220" s="17">
        <f>'[4]HGAC FS12-23 Metrostar Options'!K5892</f>
        <v>0</v>
      </c>
      <c r="G7220" s="13">
        <v>0.15</v>
      </c>
      <c r="H7220" s="14"/>
    </row>
    <row r="7221" spans="1:8" x14ac:dyDescent="0.35">
      <c r="A7221" s="11" t="s">
        <v>8</v>
      </c>
      <c r="B7221" s="16" t="str">
        <f>'[4]HGAC FS12-23 Metrostar Options'!B5893</f>
        <v>MET0005893</v>
      </c>
      <c r="C7221" s="27" t="s">
        <v>73</v>
      </c>
      <c r="D7221" s="16" t="s">
        <v>83</v>
      </c>
      <c r="E7221" s="15" t="str">
        <f>'[4]HGAC FS12-23 Metrostar Options'!C5893</f>
        <v>Cab Front Lightbar Position 8 - Rotator - White RH Corner</v>
      </c>
      <c r="F7221" s="17">
        <f>'[4]HGAC FS12-23 Metrostar Options'!K5893</f>
        <v>0</v>
      </c>
      <c r="G7221" s="13">
        <v>0.15</v>
      </c>
      <c r="H7221" s="14"/>
    </row>
    <row r="7222" spans="1:8" x14ac:dyDescent="0.35">
      <c r="A7222" s="11" t="s">
        <v>8</v>
      </c>
      <c r="B7222" s="16" t="str">
        <f>'[4]HGAC FS12-23 Metrostar Options'!B5894</f>
        <v>MET0005894</v>
      </c>
      <c r="C7222" s="27" t="s">
        <v>73</v>
      </c>
      <c r="D7222" s="16" t="s">
        <v>83</v>
      </c>
      <c r="E7222" s="15" t="str">
        <f>'[4]HGAC FS12-23 Metrostar Options'!C5894</f>
        <v>Cab Front Lightbar Position 8 - White RH Corner</v>
      </c>
      <c r="F7222" s="17">
        <f>'[4]HGAC FS12-23 Metrostar Options'!K5894</f>
        <v>0</v>
      </c>
      <c r="G7222" s="13">
        <v>0.15</v>
      </c>
      <c r="H7222" s="14"/>
    </row>
    <row r="7223" spans="1:8" x14ac:dyDescent="0.35">
      <c r="A7223" s="11" t="s">
        <v>8</v>
      </c>
      <c r="B7223" s="16" t="str">
        <f>'[4]HGAC FS12-23 Metrostar Options'!B5895</f>
        <v>MET0005895</v>
      </c>
      <c r="C7223" s="27" t="s">
        <v>73</v>
      </c>
      <c r="D7223" s="16" t="s">
        <v>83</v>
      </c>
      <c r="E7223" s="15" t="str">
        <f>'[4]HGAC FS12-23 Metrostar Options'!C5895</f>
        <v>Cab Front Lightbar Position 8 - Rotator - Amber RH Corner</v>
      </c>
      <c r="F7223" s="17">
        <f>'[4]HGAC FS12-23 Metrostar Options'!K5895</f>
        <v>0</v>
      </c>
      <c r="G7223" s="13">
        <v>0.15</v>
      </c>
      <c r="H7223" s="14"/>
    </row>
    <row r="7224" spans="1:8" x14ac:dyDescent="0.35">
      <c r="A7224" s="11" t="s">
        <v>8</v>
      </c>
      <c r="B7224" s="16" t="str">
        <f>'[4]HGAC FS12-23 Metrostar Options'!B5896</f>
        <v>MET0005896</v>
      </c>
      <c r="C7224" s="27" t="s">
        <v>73</v>
      </c>
      <c r="D7224" s="16" t="s">
        <v>83</v>
      </c>
      <c r="E7224" s="15" t="str">
        <f>'[4]HGAC FS12-23 Metrostar Options'!C5896</f>
        <v>Cab Front Lightbar Position 8 - Amber RH Corner</v>
      </c>
      <c r="F7224" s="17">
        <f>'[4]HGAC FS12-23 Metrostar Options'!K5896</f>
        <v>0</v>
      </c>
      <c r="G7224" s="13">
        <v>0.15</v>
      </c>
      <c r="H7224" s="14"/>
    </row>
    <row r="7225" spans="1:8" x14ac:dyDescent="0.35">
      <c r="A7225" s="11" t="s">
        <v>8</v>
      </c>
      <c r="B7225" s="16" t="str">
        <f>'[4]HGAC FS12-23 Metrostar Options'!B5897</f>
        <v>MET0005897</v>
      </c>
      <c r="C7225" s="27" t="s">
        <v>73</v>
      </c>
      <c r="D7225" s="16" t="s">
        <v>83</v>
      </c>
      <c r="E7225" s="15" t="str">
        <f>'[4]HGAC FS12-23 Metrostar Options'!C5897</f>
        <v>Cab Front Lightbar Position 8 - Rotator - Blue RH Corner</v>
      </c>
      <c r="F7225" s="17">
        <f>'[4]HGAC FS12-23 Metrostar Options'!K5897</f>
        <v>0</v>
      </c>
      <c r="G7225" s="13">
        <v>0.15</v>
      </c>
      <c r="H7225" s="14"/>
    </row>
    <row r="7226" spans="1:8" x14ac:dyDescent="0.35">
      <c r="A7226" s="11" t="s">
        <v>8</v>
      </c>
      <c r="B7226" s="16" t="str">
        <f>'[4]HGAC FS12-23 Metrostar Options'!B5898</f>
        <v>MET0005898</v>
      </c>
      <c r="C7226" s="27" t="s">
        <v>73</v>
      </c>
      <c r="D7226" s="16" t="s">
        <v>83</v>
      </c>
      <c r="E7226" s="15" t="str">
        <f>'[4]HGAC FS12-23 Metrostar Options'!C5898</f>
        <v>Cab Front Lightbar Position 8 - Blue RH Corner</v>
      </c>
      <c r="F7226" s="17">
        <f>'[4]HGAC FS12-23 Metrostar Options'!K5898</f>
        <v>0</v>
      </c>
      <c r="G7226" s="13">
        <v>0.15</v>
      </c>
      <c r="H7226" s="14"/>
    </row>
    <row r="7227" spans="1:8" x14ac:dyDescent="0.35">
      <c r="A7227" s="11" t="s">
        <v>8</v>
      </c>
      <c r="B7227" s="16" t="str">
        <f>'[4]HGAC FS12-23 Metrostar Options'!B5899</f>
        <v>MET0005899</v>
      </c>
      <c r="C7227" s="27" t="s">
        <v>73</v>
      </c>
      <c r="D7227" s="16" t="s">
        <v>83</v>
      </c>
      <c r="E7227" s="15" t="str">
        <f>'[4]HGAC FS12-23 Metrostar Options'!C5899</f>
        <v>Cab Front Lightbar Position 8 - Rotator - Green RH Corner</v>
      </c>
      <c r="F7227" s="17">
        <f>'[4]HGAC FS12-23 Metrostar Options'!K5899</f>
        <v>0</v>
      </c>
      <c r="G7227" s="13">
        <v>0.15</v>
      </c>
      <c r="H7227" s="14"/>
    </row>
    <row r="7228" spans="1:8" x14ac:dyDescent="0.35">
      <c r="A7228" s="11" t="s">
        <v>8</v>
      </c>
      <c r="B7228" s="16" t="str">
        <f>'[4]HGAC FS12-23 Metrostar Options'!B5900</f>
        <v>MET0005900</v>
      </c>
      <c r="C7228" s="27" t="s">
        <v>73</v>
      </c>
      <c r="D7228" s="16" t="s">
        <v>83</v>
      </c>
      <c r="E7228" s="15" t="str">
        <f>'[4]HGAC FS12-23 Metrostar Options'!C5900</f>
        <v>Cab Front Lightbar Position 8 - Green RH Corner</v>
      </c>
      <c r="F7228" s="17">
        <f>'[4]HGAC FS12-23 Metrostar Options'!K5900</f>
        <v>0</v>
      </c>
      <c r="G7228" s="13">
        <v>0.15</v>
      </c>
      <c r="H7228" s="14"/>
    </row>
    <row r="7229" spans="1:8" x14ac:dyDescent="0.35">
      <c r="A7229" s="11" t="s">
        <v>8</v>
      </c>
      <c r="B7229" s="16" t="str">
        <f>'[4]HGAC FS12-23 Metrostar Options'!B5901</f>
        <v>MET0005901</v>
      </c>
      <c r="C7229" s="27" t="s">
        <v>73</v>
      </c>
      <c r="D7229" s="16" t="s">
        <v>83</v>
      </c>
      <c r="E7229" s="15" t="str">
        <f>'[4]HGAC FS12-23 Metrostar Options'!C5901</f>
        <v>Cab Front Lightbar Position 8 - Take Down</v>
      </c>
      <c r="F7229" s="17">
        <f>'[4]HGAC FS12-23 Metrostar Options'!K5901</f>
        <v>240</v>
      </c>
      <c r="G7229" s="13">
        <v>0.15</v>
      </c>
      <c r="H7229" s="14"/>
    </row>
    <row r="7230" spans="1:8" x14ac:dyDescent="0.35">
      <c r="A7230" s="11" t="s">
        <v>8</v>
      </c>
      <c r="B7230" s="16" t="str">
        <f>'[4]HGAC FS12-23 Metrostar Options'!B5902</f>
        <v>MET0005902</v>
      </c>
      <c r="C7230" s="27" t="s">
        <v>73</v>
      </c>
      <c r="D7230" s="16" t="s">
        <v>83</v>
      </c>
      <c r="E7230" s="15" t="str">
        <f>'[4]HGAC FS12-23 Metrostar Options'!C5902</f>
        <v>Cab Front Lightbar Position 8 - Rotator - Red</v>
      </c>
      <c r="F7230" s="17">
        <f>'[4]HGAC FS12-23 Metrostar Options'!K5902</f>
        <v>447</v>
      </c>
      <c r="G7230" s="13">
        <v>0.15</v>
      </c>
      <c r="H7230" s="14"/>
    </row>
    <row r="7231" spans="1:8" x14ac:dyDescent="0.35">
      <c r="A7231" s="11" t="s">
        <v>8</v>
      </c>
      <c r="B7231" s="16" t="str">
        <f>'[4]HGAC FS12-23 Metrostar Options'!B5903</f>
        <v>MET0005903</v>
      </c>
      <c r="C7231" s="27" t="s">
        <v>73</v>
      </c>
      <c r="D7231" s="16" t="s">
        <v>83</v>
      </c>
      <c r="E7231" s="15" t="str">
        <f>'[4]HGAC FS12-23 Metrostar Options'!C5903</f>
        <v>Cab Front Lightbar Position 8 - Rotator - White</v>
      </c>
      <c r="F7231" s="17">
        <f>'[4]HGAC FS12-23 Metrostar Options'!K5903</f>
        <v>447</v>
      </c>
      <c r="G7231" s="13">
        <v>0.15</v>
      </c>
      <c r="H7231" s="14"/>
    </row>
    <row r="7232" spans="1:8" x14ac:dyDescent="0.35">
      <c r="A7232" s="11" t="s">
        <v>8</v>
      </c>
      <c r="B7232" s="16" t="str">
        <f>'[4]HGAC FS12-23 Metrostar Options'!B5904</f>
        <v>MET0005904</v>
      </c>
      <c r="C7232" s="27" t="s">
        <v>73</v>
      </c>
      <c r="D7232" s="16" t="s">
        <v>83</v>
      </c>
      <c r="E7232" s="15" t="str">
        <f>'[4]HGAC FS12-23 Metrostar Options'!C5904</f>
        <v>Cab Front Lightbar Position 8 - Rotator - Amber</v>
      </c>
      <c r="F7232" s="17">
        <f>'[4]HGAC FS12-23 Metrostar Options'!K5904</f>
        <v>447</v>
      </c>
      <c r="G7232" s="13">
        <v>0.15</v>
      </c>
      <c r="H7232" s="14"/>
    </row>
    <row r="7233" spans="1:8" x14ac:dyDescent="0.35">
      <c r="A7233" s="11" t="s">
        <v>8</v>
      </c>
      <c r="B7233" s="16" t="str">
        <f>'[4]HGAC FS12-23 Metrostar Options'!B5905</f>
        <v>MET0005905</v>
      </c>
      <c r="C7233" s="27" t="s">
        <v>73</v>
      </c>
      <c r="D7233" s="16" t="s">
        <v>83</v>
      </c>
      <c r="E7233" s="15" t="str">
        <f>'[4]HGAC FS12-23 Metrostar Options'!C5905</f>
        <v>Cab Front Lightbar Position 8 - Rotator - Blue</v>
      </c>
      <c r="F7233" s="17">
        <f>'[4]HGAC FS12-23 Metrostar Options'!K5905</f>
        <v>447</v>
      </c>
      <c r="G7233" s="13">
        <v>0.15</v>
      </c>
      <c r="H7233" s="14"/>
    </row>
    <row r="7234" spans="1:8" x14ac:dyDescent="0.35">
      <c r="A7234" s="11" t="s">
        <v>8</v>
      </c>
      <c r="B7234" s="16" t="str">
        <f>'[4]HGAC FS12-23 Metrostar Options'!B5906</f>
        <v>MET0005906</v>
      </c>
      <c r="C7234" s="27" t="s">
        <v>73</v>
      </c>
      <c r="D7234" s="16" t="s">
        <v>83</v>
      </c>
      <c r="E7234" s="15" t="str">
        <f>'[4]HGAC FS12-23 Metrostar Options'!C5906</f>
        <v>Cab Front Lightbar Position 8 - Rotator - Green</v>
      </c>
      <c r="F7234" s="17">
        <f>'[4]HGAC FS12-23 Metrostar Options'!K5906</f>
        <v>493</v>
      </c>
      <c r="G7234" s="13">
        <v>0.15</v>
      </c>
      <c r="H7234" s="14"/>
    </row>
    <row r="7235" spans="1:8" x14ac:dyDescent="0.35">
      <c r="A7235" s="11" t="s">
        <v>8</v>
      </c>
      <c r="B7235" s="16" t="str">
        <f>'[4]HGAC FS12-23 Metrostar Options'!B5907</f>
        <v>MET0005907</v>
      </c>
      <c r="C7235" s="27" t="s">
        <v>73</v>
      </c>
      <c r="D7235" s="16" t="s">
        <v>83</v>
      </c>
      <c r="E7235" s="15" t="str">
        <f>'[4]HGAC FS12-23 Metrostar Options'!C5907</f>
        <v>Cab Front Lightbar Position 8 - Single Pioneer</v>
      </c>
      <c r="F7235" s="17">
        <f>'[4]HGAC FS12-23 Metrostar Options'!K5907</f>
        <v>1763</v>
      </c>
      <c r="G7235" s="13">
        <v>0.15</v>
      </c>
      <c r="H7235" s="14"/>
    </row>
    <row r="7236" spans="1:8" x14ac:dyDescent="0.35">
      <c r="A7236" s="11" t="s">
        <v>8</v>
      </c>
      <c r="B7236" s="16" t="str">
        <f>'[4]HGAC FS12-23 Metrostar Options'!B5908</f>
        <v>MET0005908</v>
      </c>
      <c r="C7236" s="27" t="s">
        <v>73</v>
      </c>
      <c r="D7236" s="16" t="s">
        <v>83</v>
      </c>
      <c r="E7236" s="15" t="str">
        <f>'[4]HGAC FS12-23 Metrostar Options'!C5908</f>
        <v>Cab Front Lightbar Position 8 - Dual Pioneer</v>
      </c>
      <c r="F7236" s="17">
        <f>'[4]HGAC FS12-23 Metrostar Options'!K5908</f>
        <v>2502</v>
      </c>
      <c r="G7236" s="13">
        <v>0.15</v>
      </c>
      <c r="H7236" s="14"/>
    </row>
    <row r="7237" spans="1:8" x14ac:dyDescent="0.35">
      <c r="A7237" s="11" t="s">
        <v>8</v>
      </c>
      <c r="B7237" s="16" t="str">
        <f>'[4]HGAC FS12-23 Metrostar Options'!B5909</f>
        <v>MET0005909</v>
      </c>
      <c r="C7237" s="27" t="s">
        <v>73</v>
      </c>
      <c r="D7237" s="16" t="s">
        <v>83</v>
      </c>
      <c r="E7237" s="15" t="str">
        <f>'[4]HGAC FS12-23 Metrostar Options'!C5909</f>
        <v>Cab Front Lightbar Position 8 - Scene Light (Blank)</v>
      </c>
      <c r="F7237" s="17">
        <f>'[4]HGAC FS12-23 Metrostar Options'!K5909</f>
        <v>0</v>
      </c>
      <c r="G7237" s="13">
        <v>0.15</v>
      </c>
      <c r="H7237" s="14"/>
    </row>
    <row r="7238" spans="1:8" x14ac:dyDescent="0.35">
      <c r="A7238" s="11" t="s">
        <v>8</v>
      </c>
      <c r="B7238" s="16" t="str">
        <f>'[4]HGAC FS12-23 Metrostar Options'!B5910</f>
        <v>MET0005910</v>
      </c>
      <c r="C7238" s="27" t="s">
        <v>73</v>
      </c>
      <c r="D7238" s="16" t="s">
        <v>83</v>
      </c>
      <c r="E7238" s="15" t="str">
        <f>'[4]HGAC FS12-23 Metrostar Options'!C5910</f>
        <v>NO Cab Front Lightbar Position 8 Filter Rear RH Corner</v>
      </c>
      <c r="F7238" s="17">
        <f>'[4]HGAC FS12-23 Metrostar Options'!K5910</f>
        <v>0</v>
      </c>
      <c r="G7238" s="13">
        <v>0.15</v>
      </c>
      <c r="H7238" s="14"/>
    </row>
    <row r="7239" spans="1:8" x14ac:dyDescent="0.35">
      <c r="A7239" s="11" t="s">
        <v>8</v>
      </c>
      <c r="B7239" s="16" t="str">
        <f>'[4]HGAC FS12-23 Metrostar Options'!B5911</f>
        <v>MET0005911</v>
      </c>
      <c r="C7239" s="27" t="s">
        <v>73</v>
      </c>
      <c r="D7239" s="16" t="s">
        <v>83</v>
      </c>
      <c r="E7239" s="15" t="str">
        <f>'[4]HGAC FS12-23 Metrostar Options'!C5911</f>
        <v>Cab Front Lightbar Position 8 Filter Rear RH Corner</v>
      </c>
      <c r="F7239" s="17">
        <f>'[4]HGAC FS12-23 Metrostar Options'!K5911</f>
        <v>6</v>
      </c>
      <c r="G7239" s="13">
        <v>0.15</v>
      </c>
      <c r="H7239" s="14"/>
    </row>
    <row r="7240" spans="1:8" x14ac:dyDescent="0.35">
      <c r="A7240" s="11" t="s">
        <v>8</v>
      </c>
      <c r="B7240" s="16" t="str">
        <f>'[4]HGAC FS12-23 Metrostar Options'!B5912</f>
        <v>MET0005912</v>
      </c>
      <c r="C7240" s="27" t="s">
        <v>73</v>
      </c>
      <c r="D7240" s="16" t="s">
        <v>83</v>
      </c>
      <c r="E7240" s="15" t="str">
        <f>'[4]HGAC FS12-23 Metrostar Options'!C5912</f>
        <v>Cab Front Lightbar Position 8 Filter</v>
      </c>
      <c r="F7240" s="17">
        <f>'[4]HGAC FS12-23 Metrostar Options'!K5912</f>
        <v>6</v>
      </c>
      <c r="G7240" s="13">
        <v>0.15</v>
      </c>
      <c r="H7240" s="14"/>
    </row>
    <row r="7241" spans="1:8" x14ac:dyDescent="0.35">
      <c r="A7241" s="11" t="s">
        <v>8</v>
      </c>
      <c r="B7241" s="16" t="str">
        <f>'[4]HGAC FS12-23 Metrostar Options'!B5913</f>
        <v>MET0005913</v>
      </c>
      <c r="C7241" s="27" t="s">
        <v>73</v>
      </c>
      <c r="D7241" s="16" t="s">
        <v>83</v>
      </c>
      <c r="E7241" s="15" t="str">
        <f>'[4]HGAC FS12-23 Metrostar Options'!C5913</f>
        <v>NO Cab Front Lightbar Position 8 Filter</v>
      </c>
      <c r="F7241" s="17">
        <f>'[4]HGAC FS12-23 Metrostar Options'!K5913</f>
        <v>0</v>
      </c>
      <c r="G7241" s="13">
        <v>0.15</v>
      </c>
      <c r="H7241" s="14"/>
    </row>
    <row r="7242" spans="1:8" x14ac:dyDescent="0.35">
      <c r="A7242" s="11" t="s">
        <v>8</v>
      </c>
      <c r="B7242" s="16" t="str">
        <f>'[4]HGAC FS12-23 Metrostar Options'!B5914</f>
        <v>MET0005914</v>
      </c>
      <c r="C7242" s="27" t="s">
        <v>73</v>
      </c>
      <c r="D7242" s="16" t="s">
        <v>83</v>
      </c>
      <c r="E7242" s="15" t="str">
        <f>'[4]HGAC FS12-23 Metrostar Options'!C5914</f>
        <v>NO Cab Front Lightbar Position 8 Filter (Omit)</v>
      </c>
      <c r="F7242" s="17">
        <f>'[4]HGAC FS12-23 Metrostar Options'!K5914</f>
        <v>0</v>
      </c>
      <c r="G7242" s="13">
        <v>0.15</v>
      </c>
      <c r="H7242" s="14"/>
    </row>
    <row r="7243" spans="1:8" x14ac:dyDescent="0.35">
      <c r="A7243" s="11" t="s">
        <v>8</v>
      </c>
      <c r="B7243" s="16" t="str">
        <f>'[4]HGAC FS12-23 Metrostar Options'!B5915</f>
        <v>MET0005915</v>
      </c>
      <c r="C7243" s="27" t="s">
        <v>73</v>
      </c>
      <c r="D7243" s="16" t="s">
        <v>83</v>
      </c>
      <c r="E7243" s="15" t="str">
        <f>'[4]HGAC FS12-23 Metrostar Options'!C5915</f>
        <v>Cab Front Lightbar Position 9 - Blank Rear LH Corner</v>
      </c>
      <c r="F7243" s="17">
        <f>'[4]HGAC FS12-23 Metrostar Options'!K5915</f>
        <v>0</v>
      </c>
      <c r="G7243" s="13">
        <v>0.15</v>
      </c>
      <c r="H7243" s="14"/>
    </row>
    <row r="7244" spans="1:8" x14ac:dyDescent="0.35">
      <c r="A7244" s="11" t="s">
        <v>8</v>
      </c>
      <c r="B7244" s="16" t="str">
        <f>'[4]HGAC FS12-23 Metrostar Options'!B5916</f>
        <v>MET0005916</v>
      </c>
      <c r="C7244" s="27" t="s">
        <v>73</v>
      </c>
      <c r="D7244" s="16" t="s">
        <v>83</v>
      </c>
      <c r="E7244" s="15" t="str">
        <f>'[4]HGAC FS12-23 Metrostar Options'!C5916</f>
        <v>Cab Front Lightbar Position 9 - Blank</v>
      </c>
      <c r="F7244" s="17">
        <f>'[4]HGAC FS12-23 Metrostar Options'!K5916</f>
        <v>0</v>
      </c>
      <c r="G7244" s="13">
        <v>0.15</v>
      </c>
      <c r="H7244" s="14"/>
    </row>
    <row r="7245" spans="1:8" x14ac:dyDescent="0.35">
      <c r="A7245" s="11" t="s">
        <v>8</v>
      </c>
      <c r="B7245" s="16" t="str">
        <f>'[4]HGAC FS12-23 Metrostar Options'!B5917</f>
        <v>MET0005917</v>
      </c>
      <c r="C7245" s="27" t="s">
        <v>73</v>
      </c>
      <c r="D7245" s="16" t="s">
        <v>83</v>
      </c>
      <c r="E7245" s="15" t="str">
        <f>'[4]HGAC FS12-23 Metrostar Options'!C5917</f>
        <v>NO Cab Front Lightbar Position 9</v>
      </c>
      <c r="F7245" s="17">
        <f>'[4]HGAC FS12-23 Metrostar Options'!K5917</f>
        <v>0</v>
      </c>
      <c r="G7245" s="13">
        <v>0.15</v>
      </c>
      <c r="H7245" s="14"/>
    </row>
    <row r="7246" spans="1:8" x14ac:dyDescent="0.35">
      <c r="A7246" s="11" t="s">
        <v>8</v>
      </c>
      <c r="B7246" s="16" t="str">
        <f>'[4]HGAC FS12-23 Metrostar Options'!B5918</f>
        <v>MET0005918</v>
      </c>
      <c r="C7246" s="27" t="s">
        <v>73</v>
      </c>
      <c r="D7246" s="16" t="s">
        <v>83</v>
      </c>
      <c r="E7246" s="15" t="str">
        <f>'[4]HGAC FS12-23 Metrostar Options'!C5918</f>
        <v>Cab Front Lightbar Position 9 - Red/White</v>
      </c>
      <c r="F7246" s="17">
        <f>'[4]HGAC FS12-23 Metrostar Options'!K5918</f>
        <v>255</v>
      </c>
      <c r="G7246" s="13">
        <v>0.15</v>
      </c>
      <c r="H7246" s="14"/>
    </row>
    <row r="7247" spans="1:8" x14ac:dyDescent="0.35">
      <c r="A7247" s="11" t="s">
        <v>8</v>
      </c>
      <c r="B7247" s="16" t="str">
        <f>'[4]HGAC FS12-23 Metrostar Options'!B5919</f>
        <v>MET0005919</v>
      </c>
      <c r="C7247" s="27" t="s">
        <v>73</v>
      </c>
      <c r="D7247" s="16" t="s">
        <v>83</v>
      </c>
      <c r="E7247" s="15" t="str">
        <f>'[4]HGAC FS12-23 Metrostar Options'!C5919</f>
        <v>Cab Front Lightbar Position 9 - Red/Blue</v>
      </c>
      <c r="F7247" s="17">
        <f>'[4]HGAC FS12-23 Metrostar Options'!K5919</f>
        <v>255</v>
      </c>
      <c r="G7247" s="13">
        <v>0.15</v>
      </c>
      <c r="H7247" s="14"/>
    </row>
    <row r="7248" spans="1:8" x14ac:dyDescent="0.35">
      <c r="A7248" s="11" t="s">
        <v>8</v>
      </c>
      <c r="B7248" s="16" t="str">
        <f>'[4]HGAC FS12-23 Metrostar Options'!B5920</f>
        <v>MET0005920</v>
      </c>
      <c r="C7248" s="27" t="s">
        <v>73</v>
      </c>
      <c r="D7248" s="16" t="s">
        <v>83</v>
      </c>
      <c r="E7248" s="15" t="str">
        <f>'[4]HGAC FS12-23 Metrostar Options'!C5920</f>
        <v>Cab Front Lightbar Position 9 - Red</v>
      </c>
      <c r="F7248" s="17">
        <f>'[4]HGAC FS12-23 Metrostar Options'!K5920</f>
        <v>255</v>
      </c>
      <c r="G7248" s="13">
        <v>0.15</v>
      </c>
      <c r="H7248" s="14"/>
    </row>
    <row r="7249" spans="1:8" x14ac:dyDescent="0.35">
      <c r="A7249" s="11" t="s">
        <v>8</v>
      </c>
      <c r="B7249" s="16" t="str">
        <f>'[4]HGAC FS12-23 Metrostar Options'!B5921</f>
        <v>MET0005921</v>
      </c>
      <c r="C7249" s="27" t="s">
        <v>73</v>
      </c>
      <c r="D7249" s="16" t="s">
        <v>83</v>
      </c>
      <c r="E7249" s="15" t="str">
        <f>'[4]HGAC FS12-23 Metrostar Options'!C5921</f>
        <v>Cab Front Lightbar Position 9 - White</v>
      </c>
      <c r="F7249" s="17">
        <f>'[4]HGAC FS12-23 Metrostar Options'!K5921</f>
        <v>255</v>
      </c>
      <c r="G7249" s="13">
        <v>0.15</v>
      </c>
      <c r="H7249" s="14"/>
    </row>
    <row r="7250" spans="1:8" x14ac:dyDescent="0.35">
      <c r="A7250" s="11" t="s">
        <v>8</v>
      </c>
      <c r="B7250" s="16" t="str">
        <f>'[4]HGAC FS12-23 Metrostar Options'!B5922</f>
        <v>MET0005922</v>
      </c>
      <c r="C7250" s="27" t="s">
        <v>73</v>
      </c>
      <c r="D7250" s="16" t="s">
        <v>83</v>
      </c>
      <c r="E7250" s="15" t="str">
        <f>'[4]HGAC FS12-23 Metrostar Options'!C5922</f>
        <v>Cab Front Lightbar Position 9 - Amber</v>
      </c>
      <c r="F7250" s="17">
        <f>'[4]HGAC FS12-23 Metrostar Options'!K5922</f>
        <v>255</v>
      </c>
      <c r="G7250" s="13">
        <v>0.15</v>
      </c>
      <c r="H7250" s="14"/>
    </row>
    <row r="7251" spans="1:8" x14ac:dyDescent="0.35">
      <c r="A7251" s="11" t="s">
        <v>8</v>
      </c>
      <c r="B7251" s="16" t="str">
        <f>'[4]HGAC FS12-23 Metrostar Options'!B5923</f>
        <v>MET0005923</v>
      </c>
      <c r="C7251" s="27" t="s">
        <v>73</v>
      </c>
      <c r="D7251" s="16" t="s">
        <v>83</v>
      </c>
      <c r="E7251" s="15" t="str">
        <f>'[4]HGAC FS12-23 Metrostar Options'!C5923</f>
        <v>Cab Front Lightbar Position 9 - Blue</v>
      </c>
      <c r="F7251" s="17">
        <f>'[4]HGAC FS12-23 Metrostar Options'!K5923</f>
        <v>255</v>
      </c>
      <c r="G7251" s="13">
        <v>0.15</v>
      </c>
      <c r="H7251" s="14"/>
    </row>
    <row r="7252" spans="1:8" x14ac:dyDescent="0.35">
      <c r="A7252" s="11" t="s">
        <v>8</v>
      </c>
      <c r="B7252" s="16" t="str">
        <f>'[4]HGAC FS12-23 Metrostar Options'!B5924</f>
        <v>MET0005924</v>
      </c>
      <c r="C7252" s="27" t="s">
        <v>73</v>
      </c>
      <c r="D7252" s="16" t="s">
        <v>83</v>
      </c>
      <c r="E7252" s="15" t="str">
        <f>'[4]HGAC FS12-23 Metrostar Options'!C5924</f>
        <v>Cab Front Lightbar Position 9 - Green</v>
      </c>
      <c r="F7252" s="17">
        <f>'[4]HGAC FS12-23 Metrostar Options'!K5924</f>
        <v>283</v>
      </c>
      <c r="G7252" s="13">
        <v>0.15</v>
      </c>
      <c r="H7252" s="14"/>
    </row>
    <row r="7253" spans="1:8" x14ac:dyDescent="0.35">
      <c r="A7253" s="11" t="s">
        <v>8</v>
      </c>
      <c r="B7253" s="16" t="str">
        <f>'[4]HGAC FS12-23 Metrostar Options'!B5925</f>
        <v>MET0005925</v>
      </c>
      <c r="C7253" s="27" t="s">
        <v>73</v>
      </c>
      <c r="D7253" s="16" t="s">
        <v>83</v>
      </c>
      <c r="E7253" s="15" t="str">
        <f>'[4]HGAC FS12-23 Metrostar Options'!C5925</f>
        <v>Cab Front Lightbar Position 9 - Opticom</v>
      </c>
      <c r="F7253" s="17">
        <f>'[4]HGAC FS12-23 Metrostar Options'!K5925</f>
        <v>1835</v>
      </c>
      <c r="G7253" s="13">
        <v>0.15</v>
      </c>
      <c r="H7253" s="14"/>
    </row>
    <row r="7254" spans="1:8" x14ac:dyDescent="0.35">
      <c r="A7254" s="11" t="s">
        <v>8</v>
      </c>
      <c r="B7254" s="16" t="str">
        <f>'[4]HGAC FS12-23 Metrostar Options'!B5926</f>
        <v>MET0005926</v>
      </c>
      <c r="C7254" s="27" t="s">
        <v>73</v>
      </c>
      <c r="D7254" s="16" t="s">
        <v>83</v>
      </c>
      <c r="E7254" s="15" t="str">
        <f>'[4]HGAC FS12-23 Metrostar Options'!C5926</f>
        <v>Cab Front Lightbar Position 9 - Opticom (Blank)</v>
      </c>
      <c r="F7254" s="17">
        <f>'[4]HGAC FS12-23 Metrostar Options'!K5926</f>
        <v>0</v>
      </c>
      <c r="G7254" s="13">
        <v>0.15</v>
      </c>
      <c r="H7254" s="14"/>
    </row>
    <row r="7255" spans="1:8" x14ac:dyDescent="0.35">
      <c r="A7255" s="11" t="s">
        <v>8</v>
      </c>
      <c r="B7255" s="16" t="str">
        <f>'[4]HGAC FS12-23 Metrostar Options'!B5927</f>
        <v>MET0005927</v>
      </c>
      <c r="C7255" s="27" t="s">
        <v>73</v>
      </c>
      <c r="D7255" s="16" t="s">
        <v>83</v>
      </c>
      <c r="E7255" s="15" t="str">
        <f>'[4]HGAC FS12-23 Metrostar Options'!C5927</f>
        <v>Cab Front Lightbar Position 9 - Strobe</v>
      </c>
      <c r="F7255" s="17">
        <f>'[4]HGAC FS12-23 Metrostar Options'!K5927</f>
        <v>255</v>
      </c>
      <c r="G7255" s="13">
        <v>0.15</v>
      </c>
      <c r="H7255" s="14"/>
    </row>
    <row r="7256" spans="1:8" x14ac:dyDescent="0.35">
      <c r="A7256" s="11" t="s">
        <v>8</v>
      </c>
      <c r="B7256" s="16" t="str">
        <f>'[4]HGAC FS12-23 Metrostar Options'!B5928</f>
        <v>MET0005928</v>
      </c>
      <c r="C7256" s="27" t="s">
        <v>73</v>
      </c>
      <c r="D7256" s="16" t="s">
        <v>83</v>
      </c>
      <c r="E7256" s="15" t="str">
        <f>'[4]HGAC FS12-23 Metrostar Options'!C5928</f>
        <v>Cab Front Lightbar Position 9 - Strobe (Blank)</v>
      </c>
      <c r="F7256" s="17">
        <f>'[4]HGAC FS12-23 Metrostar Options'!K5928</f>
        <v>0</v>
      </c>
      <c r="G7256" s="13">
        <v>0.15</v>
      </c>
      <c r="H7256" s="14"/>
    </row>
    <row r="7257" spans="1:8" x14ac:dyDescent="0.35">
      <c r="A7257" s="11" t="s">
        <v>8</v>
      </c>
      <c r="B7257" s="16" t="str">
        <f>'[4]HGAC FS12-23 Metrostar Options'!B5929</f>
        <v>MET0005929</v>
      </c>
      <c r="C7257" s="27" t="s">
        <v>73</v>
      </c>
      <c r="D7257" s="16" t="s">
        <v>83</v>
      </c>
      <c r="E7257" s="15" t="str">
        <f>'[4]HGAC FS12-23 Metrostar Options'!C5929</f>
        <v>Cab Front Lightbar Position 9 - Take Down</v>
      </c>
      <c r="F7257" s="17">
        <f>'[4]HGAC FS12-23 Metrostar Options'!K5929</f>
        <v>240</v>
      </c>
      <c r="G7257" s="13">
        <v>0.15</v>
      </c>
      <c r="H7257" s="14"/>
    </row>
    <row r="7258" spans="1:8" x14ac:dyDescent="0.35">
      <c r="A7258" s="11" t="s">
        <v>8</v>
      </c>
      <c r="B7258" s="16" t="str">
        <f>'[4]HGAC FS12-23 Metrostar Options'!B5930</f>
        <v>MET0005930</v>
      </c>
      <c r="C7258" s="27" t="s">
        <v>73</v>
      </c>
      <c r="D7258" s="16" t="s">
        <v>83</v>
      </c>
      <c r="E7258" s="15" t="str">
        <f>'[4]HGAC FS12-23 Metrostar Options'!C5930</f>
        <v>Cab Front Lightbar Position 9 - Rotator - Red</v>
      </c>
      <c r="F7258" s="17">
        <f>'[4]HGAC FS12-23 Metrostar Options'!K5930</f>
        <v>447</v>
      </c>
      <c r="G7258" s="13">
        <v>0.15</v>
      </c>
      <c r="H7258" s="14"/>
    </row>
    <row r="7259" spans="1:8" x14ac:dyDescent="0.35">
      <c r="A7259" s="11" t="s">
        <v>8</v>
      </c>
      <c r="B7259" s="16" t="str">
        <f>'[4]HGAC FS12-23 Metrostar Options'!B5931</f>
        <v>MET0005931</v>
      </c>
      <c r="C7259" s="27" t="s">
        <v>73</v>
      </c>
      <c r="D7259" s="16" t="s">
        <v>83</v>
      </c>
      <c r="E7259" s="15" t="str">
        <f>'[4]HGAC FS12-23 Metrostar Options'!C5931</f>
        <v>Cab Front Lightbar Position 9 - Rotator - White</v>
      </c>
      <c r="F7259" s="17">
        <f>'[4]HGAC FS12-23 Metrostar Options'!K5931</f>
        <v>447</v>
      </c>
      <c r="G7259" s="13">
        <v>0.15</v>
      </c>
      <c r="H7259" s="14"/>
    </row>
    <row r="7260" spans="1:8" x14ac:dyDescent="0.35">
      <c r="A7260" s="11" t="s">
        <v>8</v>
      </c>
      <c r="B7260" s="16" t="str">
        <f>'[4]HGAC FS12-23 Metrostar Options'!B5932</f>
        <v>MET0005932</v>
      </c>
      <c r="C7260" s="27" t="s">
        <v>73</v>
      </c>
      <c r="D7260" s="16" t="s">
        <v>83</v>
      </c>
      <c r="E7260" s="15" t="str">
        <f>'[4]HGAC FS12-23 Metrostar Options'!C5932</f>
        <v>Cab Front Lightbar Position 9 - Rotator - Amber</v>
      </c>
      <c r="F7260" s="17">
        <f>'[4]HGAC FS12-23 Metrostar Options'!K5932</f>
        <v>447</v>
      </c>
      <c r="G7260" s="13">
        <v>0.15</v>
      </c>
      <c r="H7260" s="14"/>
    </row>
    <row r="7261" spans="1:8" x14ac:dyDescent="0.35">
      <c r="A7261" s="11" t="s">
        <v>8</v>
      </c>
      <c r="B7261" s="16" t="str">
        <f>'[4]HGAC FS12-23 Metrostar Options'!B5933</f>
        <v>MET0005933</v>
      </c>
      <c r="C7261" s="27" t="s">
        <v>73</v>
      </c>
      <c r="D7261" s="16" t="s">
        <v>83</v>
      </c>
      <c r="E7261" s="15" t="str">
        <f>'[4]HGAC FS12-23 Metrostar Options'!C5933</f>
        <v>Cab Front Lightbar Position 9 - Rotator - Blue</v>
      </c>
      <c r="F7261" s="17">
        <f>'[4]HGAC FS12-23 Metrostar Options'!K5933</f>
        <v>447</v>
      </c>
      <c r="G7261" s="13">
        <v>0.15</v>
      </c>
      <c r="H7261" s="14"/>
    </row>
    <row r="7262" spans="1:8" x14ac:dyDescent="0.35">
      <c r="A7262" s="11" t="s">
        <v>8</v>
      </c>
      <c r="B7262" s="16" t="str">
        <f>'[4]HGAC FS12-23 Metrostar Options'!B5934</f>
        <v>MET0005934</v>
      </c>
      <c r="C7262" s="27" t="s">
        <v>73</v>
      </c>
      <c r="D7262" s="16" t="s">
        <v>83</v>
      </c>
      <c r="E7262" s="15" t="str">
        <f>'[4]HGAC FS12-23 Metrostar Options'!C5934</f>
        <v>Cab Front Lightbar Position 9 - Rotator - Green</v>
      </c>
      <c r="F7262" s="17">
        <f>'[4]HGAC FS12-23 Metrostar Options'!K5934</f>
        <v>493</v>
      </c>
      <c r="G7262" s="13">
        <v>0.15</v>
      </c>
      <c r="H7262" s="14"/>
    </row>
    <row r="7263" spans="1:8" x14ac:dyDescent="0.35">
      <c r="A7263" s="11" t="s">
        <v>8</v>
      </c>
      <c r="B7263" s="16" t="str">
        <f>'[4]HGAC FS12-23 Metrostar Options'!B5935</f>
        <v>MET0005935</v>
      </c>
      <c r="C7263" s="27" t="s">
        <v>73</v>
      </c>
      <c r="D7263" s="16" t="s">
        <v>83</v>
      </c>
      <c r="E7263" s="15" t="str">
        <f>'[4]HGAC FS12-23 Metrostar Options'!C5935</f>
        <v>Cab Front Lightbar Position 9 - Rotator (Blank)</v>
      </c>
      <c r="F7263" s="17">
        <f>'[4]HGAC FS12-23 Metrostar Options'!K5935</f>
        <v>0</v>
      </c>
      <c r="G7263" s="13">
        <v>0.15</v>
      </c>
      <c r="H7263" s="14"/>
    </row>
    <row r="7264" spans="1:8" x14ac:dyDescent="0.35">
      <c r="A7264" s="11" t="s">
        <v>8</v>
      </c>
      <c r="B7264" s="16" t="str">
        <f>'[4]HGAC FS12-23 Metrostar Options'!B5936</f>
        <v>MET0005936</v>
      </c>
      <c r="C7264" s="27" t="s">
        <v>73</v>
      </c>
      <c r="D7264" s="16" t="s">
        <v>83</v>
      </c>
      <c r="E7264" s="15" t="str">
        <f>'[4]HGAC FS12-23 Metrostar Options'!C5936</f>
        <v>Cab Front Lightbar Position 9 - Single Pioneer</v>
      </c>
      <c r="F7264" s="17">
        <f>'[4]HGAC FS12-23 Metrostar Options'!K5936</f>
        <v>1763</v>
      </c>
      <c r="G7264" s="13">
        <v>0.15</v>
      </c>
      <c r="H7264" s="14"/>
    </row>
    <row r="7265" spans="1:8" x14ac:dyDescent="0.35">
      <c r="A7265" s="11" t="s">
        <v>8</v>
      </c>
      <c r="B7265" s="16" t="str">
        <f>'[4]HGAC FS12-23 Metrostar Options'!B5937</f>
        <v>MET0005937</v>
      </c>
      <c r="C7265" s="27" t="s">
        <v>73</v>
      </c>
      <c r="D7265" s="16" t="s">
        <v>83</v>
      </c>
      <c r="E7265" s="15" t="str">
        <f>'[4]HGAC FS12-23 Metrostar Options'!C5937</f>
        <v>Cab Front Lightbar Position 9 - Dual Pioneer</v>
      </c>
      <c r="F7265" s="17">
        <f>'[4]HGAC FS12-23 Metrostar Options'!K5937</f>
        <v>2502</v>
      </c>
      <c r="G7265" s="13">
        <v>0.15</v>
      </c>
      <c r="H7265" s="14"/>
    </row>
    <row r="7266" spans="1:8" x14ac:dyDescent="0.35">
      <c r="A7266" s="11" t="s">
        <v>8</v>
      </c>
      <c r="B7266" s="16" t="str">
        <f>'[4]HGAC FS12-23 Metrostar Options'!B5938</f>
        <v>MET0005938</v>
      </c>
      <c r="C7266" s="27" t="s">
        <v>73</v>
      </c>
      <c r="D7266" s="16" t="s">
        <v>83</v>
      </c>
      <c r="E7266" s="15" t="str">
        <f>'[4]HGAC FS12-23 Metrostar Options'!C5938</f>
        <v>Cab Front Lightbar Position 9 - Scene Light (Blank)</v>
      </c>
      <c r="F7266" s="17">
        <f>'[4]HGAC FS12-23 Metrostar Options'!K5938</f>
        <v>0</v>
      </c>
      <c r="G7266" s="13">
        <v>0.15</v>
      </c>
      <c r="H7266" s="14"/>
    </row>
    <row r="7267" spans="1:8" x14ac:dyDescent="0.35">
      <c r="A7267" s="11" t="s">
        <v>8</v>
      </c>
      <c r="B7267" s="16" t="str">
        <f>'[4]HGAC FS12-23 Metrostar Options'!B5939</f>
        <v>MET0005939</v>
      </c>
      <c r="C7267" s="27" t="s">
        <v>73</v>
      </c>
      <c r="D7267" s="16" t="s">
        <v>83</v>
      </c>
      <c r="E7267" s="15" t="str">
        <f>'[4]HGAC FS12-23 Metrostar Options'!C5939</f>
        <v>Cab Front Lightbar Position 9 - Rotator - White Rear LH Corner</v>
      </c>
      <c r="F7267" s="17">
        <f>'[4]HGAC FS12-23 Metrostar Options'!K5939</f>
        <v>0</v>
      </c>
      <c r="G7267" s="13">
        <v>0.15</v>
      </c>
      <c r="H7267" s="14"/>
    </row>
    <row r="7268" spans="1:8" x14ac:dyDescent="0.35">
      <c r="A7268" s="11" t="s">
        <v>8</v>
      </c>
      <c r="B7268" s="16" t="str">
        <f>'[4]HGAC FS12-23 Metrostar Options'!B5940</f>
        <v>MET0005940</v>
      </c>
      <c r="C7268" s="27" t="s">
        <v>73</v>
      </c>
      <c r="D7268" s="16" t="s">
        <v>83</v>
      </c>
      <c r="E7268" s="15" t="str">
        <f>'[4]HGAC FS12-23 Metrostar Options'!C5940</f>
        <v>Cab Front Lightbar Position 9 - Rotator - Red Rear LH Corner</v>
      </c>
      <c r="F7268" s="17">
        <f>'[4]HGAC FS12-23 Metrostar Options'!K5940</f>
        <v>0</v>
      </c>
      <c r="G7268" s="13">
        <v>0.15</v>
      </c>
      <c r="H7268" s="14"/>
    </row>
    <row r="7269" spans="1:8" x14ac:dyDescent="0.35">
      <c r="A7269" s="11" t="s">
        <v>8</v>
      </c>
      <c r="B7269" s="16" t="str">
        <f>'[4]HGAC FS12-23 Metrostar Options'!B5941</f>
        <v>MET0005941</v>
      </c>
      <c r="C7269" s="27" t="s">
        <v>73</v>
      </c>
      <c r="D7269" s="16" t="s">
        <v>83</v>
      </c>
      <c r="E7269" s="15" t="str">
        <f>'[4]HGAC FS12-23 Metrostar Options'!C5941</f>
        <v>Cab Front Lightbar Position 9 - White Rear LH Corner</v>
      </c>
      <c r="F7269" s="17">
        <f>'[4]HGAC FS12-23 Metrostar Options'!K5941</f>
        <v>0</v>
      </c>
      <c r="G7269" s="13">
        <v>0.15</v>
      </c>
      <c r="H7269" s="14"/>
    </row>
    <row r="7270" spans="1:8" x14ac:dyDescent="0.35">
      <c r="A7270" s="11" t="s">
        <v>8</v>
      </c>
      <c r="B7270" s="16" t="str">
        <f>'[4]HGAC FS12-23 Metrostar Options'!B5942</f>
        <v>MET0005942</v>
      </c>
      <c r="C7270" s="27" t="s">
        <v>73</v>
      </c>
      <c r="D7270" s="16" t="s">
        <v>83</v>
      </c>
      <c r="E7270" s="15" t="str">
        <f>'[4]HGAC FS12-23 Metrostar Options'!C5942</f>
        <v>Cab Front Lightbar Position 9 - Red Rear LH Corner</v>
      </c>
      <c r="F7270" s="17">
        <f>'[4]HGAC FS12-23 Metrostar Options'!K5942</f>
        <v>0</v>
      </c>
      <c r="G7270" s="13">
        <v>0.15</v>
      </c>
      <c r="H7270" s="14"/>
    </row>
    <row r="7271" spans="1:8" x14ac:dyDescent="0.35">
      <c r="A7271" s="11" t="s">
        <v>8</v>
      </c>
      <c r="B7271" s="16" t="str">
        <f>'[4]HGAC FS12-23 Metrostar Options'!B5943</f>
        <v>MET0005943</v>
      </c>
      <c r="C7271" s="27" t="s">
        <v>73</v>
      </c>
      <c r="D7271" s="16" t="s">
        <v>83</v>
      </c>
      <c r="E7271" s="15" t="str">
        <f>'[4]HGAC FS12-23 Metrostar Options'!C5943</f>
        <v>Cab Front Lightbar Position 9 - Rotator - Amber Rear LH Corner</v>
      </c>
      <c r="F7271" s="17">
        <f>'[4]HGAC FS12-23 Metrostar Options'!K5943</f>
        <v>0</v>
      </c>
      <c r="G7271" s="13">
        <v>0.15</v>
      </c>
      <c r="H7271" s="14"/>
    </row>
    <row r="7272" spans="1:8" x14ac:dyDescent="0.35">
      <c r="A7272" s="11" t="s">
        <v>8</v>
      </c>
      <c r="B7272" s="16" t="str">
        <f>'[4]HGAC FS12-23 Metrostar Options'!B5944</f>
        <v>MET0005944</v>
      </c>
      <c r="C7272" s="27" t="s">
        <v>73</v>
      </c>
      <c r="D7272" s="16" t="s">
        <v>83</v>
      </c>
      <c r="E7272" s="15" t="str">
        <f>'[4]HGAC FS12-23 Metrostar Options'!C5944</f>
        <v>Cab Front Lightbar Position 9 - Amber Rear LH Corner</v>
      </c>
      <c r="F7272" s="17">
        <f>'[4]HGAC FS12-23 Metrostar Options'!K5944</f>
        <v>0</v>
      </c>
      <c r="G7272" s="13">
        <v>0.15</v>
      </c>
      <c r="H7272" s="14"/>
    </row>
    <row r="7273" spans="1:8" x14ac:dyDescent="0.35">
      <c r="A7273" s="11" t="s">
        <v>8</v>
      </c>
      <c r="B7273" s="16" t="str">
        <f>'[4]HGAC FS12-23 Metrostar Options'!B5945</f>
        <v>MET0005945</v>
      </c>
      <c r="C7273" s="27" t="s">
        <v>73</v>
      </c>
      <c r="D7273" s="16" t="s">
        <v>83</v>
      </c>
      <c r="E7273" s="15" t="str">
        <f>'[4]HGAC FS12-23 Metrostar Options'!C5945</f>
        <v>Cab Front Lightbar Position 9 - Rotator - Blue Rear LH Corner</v>
      </c>
      <c r="F7273" s="17">
        <f>'[4]HGAC FS12-23 Metrostar Options'!K5945</f>
        <v>0</v>
      </c>
      <c r="G7273" s="13">
        <v>0.15</v>
      </c>
      <c r="H7273" s="14"/>
    </row>
    <row r="7274" spans="1:8" x14ac:dyDescent="0.35">
      <c r="A7274" s="11" t="s">
        <v>8</v>
      </c>
      <c r="B7274" s="16" t="str">
        <f>'[4]HGAC FS12-23 Metrostar Options'!B5946</f>
        <v>MET0005946</v>
      </c>
      <c r="C7274" s="27" t="s">
        <v>73</v>
      </c>
      <c r="D7274" s="16" t="s">
        <v>83</v>
      </c>
      <c r="E7274" s="15" t="str">
        <f>'[4]HGAC FS12-23 Metrostar Options'!C5946</f>
        <v>Cab Front Lightbar Position 9 - Blue Rear LH Corner</v>
      </c>
      <c r="F7274" s="17">
        <f>'[4]HGAC FS12-23 Metrostar Options'!K5946</f>
        <v>0</v>
      </c>
      <c r="G7274" s="13">
        <v>0.15</v>
      </c>
      <c r="H7274" s="14"/>
    </row>
    <row r="7275" spans="1:8" x14ac:dyDescent="0.35">
      <c r="A7275" s="11" t="s">
        <v>8</v>
      </c>
      <c r="B7275" s="16" t="str">
        <f>'[4]HGAC FS12-23 Metrostar Options'!B5947</f>
        <v>MET0005947</v>
      </c>
      <c r="C7275" s="27" t="s">
        <v>73</v>
      </c>
      <c r="D7275" s="16" t="s">
        <v>83</v>
      </c>
      <c r="E7275" s="15" t="str">
        <f>'[4]HGAC FS12-23 Metrostar Options'!C5947</f>
        <v>Cab Front Lightbar Position 9 - Green Rear LH Corner</v>
      </c>
      <c r="F7275" s="17">
        <f>'[4]HGAC FS12-23 Metrostar Options'!K5947</f>
        <v>0</v>
      </c>
      <c r="G7275" s="13">
        <v>0.15</v>
      </c>
      <c r="H7275" s="14"/>
    </row>
    <row r="7276" spans="1:8" x14ac:dyDescent="0.35">
      <c r="A7276" s="11" t="s">
        <v>8</v>
      </c>
      <c r="B7276" s="16" t="str">
        <f>'[4]HGAC FS12-23 Metrostar Options'!B5948</f>
        <v>MET0005948</v>
      </c>
      <c r="C7276" s="27" t="s">
        <v>73</v>
      </c>
      <c r="D7276" s="16" t="s">
        <v>83</v>
      </c>
      <c r="E7276" s="15" t="str">
        <f>'[4]HGAC FS12-23 Metrostar Options'!C5948</f>
        <v>Cab Front Lightbar Position 9 - Rotator - Green Rear LH Corner</v>
      </c>
      <c r="F7276" s="17">
        <f>'[4]HGAC FS12-23 Metrostar Options'!K5948</f>
        <v>0</v>
      </c>
      <c r="G7276" s="13">
        <v>0.15</v>
      </c>
      <c r="H7276" s="14"/>
    </row>
    <row r="7277" spans="1:8" x14ac:dyDescent="0.35">
      <c r="A7277" s="11" t="s">
        <v>8</v>
      </c>
      <c r="B7277" s="16" t="str">
        <f>'[4]HGAC FS12-23 Metrostar Options'!B5949</f>
        <v>MET0005949</v>
      </c>
      <c r="C7277" s="27" t="s">
        <v>73</v>
      </c>
      <c r="D7277" s="16" t="s">
        <v>83</v>
      </c>
      <c r="E7277" s="15" t="str">
        <f>'[4]HGAC FS12-23 Metrostar Options'!C5949</f>
        <v>NO Cab Front Lightbar Position 9 Filter Rear LH Corner</v>
      </c>
      <c r="F7277" s="17">
        <f>'[4]HGAC FS12-23 Metrostar Options'!K5949</f>
        <v>0</v>
      </c>
      <c r="G7277" s="13">
        <v>0.15</v>
      </c>
      <c r="H7277" s="14"/>
    </row>
    <row r="7278" spans="1:8" x14ac:dyDescent="0.35">
      <c r="A7278" s="11" t="s">
        <v>8</v>
      </c>
      <c r="B7278" s="16" t="str">
        <f>'[4]HGAC FS12-23 Metrostar Options'!B5950</f>
        <v>MET0005950</v>
      </c>
      <c r="C7278" s="27" t="s">
        <v>73</v>
      </c>
      <c r="D7278" s="16" t="s">
        <v>83</v>
      </c>
      <c r="E7278" s="15" t="str">
        <f>'[4]HGAC FS12-23 Metrostar Options'!C5950</f>
        <v>Cab Front Lightbar Position 9 Filter Rear LH Corner</v>
      </c>
      <c r="F7278" s="17">
        <f>'[4]HGAC FS12-23 Metrostar Options'!K5950</f>
        <v>6</v>
      </c>
      <c r="G7278" s="13">
        <v>0.15</v>
      </c>
      <c r="H7278" s="14"/>
    </row>
    <row r="7279" spans="1:8" x14ac:dyDescent="0.35">
      <c r="A7279" s="11" t="s">
        <v>8</v>
      </c>
      <c r="B7279" s="16" t="str">
        <f>'[4]HGAC FS12-23 Metrostar Options'!B5951</f>
        <v>MET0005951</v>
      </c>
      <c r="C7279" s="27" t="s">
        <v>73</v>
      </c>
      <c r="D7279" s="16" t="s">
        <v>83</v>
      </c>
      <c r="E7279" s="15" t="str">
        <f>'[4]HGAC FS12-23 Metrostar Options'!C5951</f>
        <v>Cab Front Lightbar Position 9 Filter</v>
      </c>
      <c r="F7279" s="17">
        <f>'[4]HGAC FS12-23 Metrostar Options'!K5951</f>
        <v>6</v>
      </c>
      <c r="G7279" s="13">
        <v>0.15</v>
      </c>
      <c r="H7279" s="14"/>
    </row>
    <row r="7280" spans="1:8" x14ac:dyDescent="0.35">
      <c r="A7280" s="11" t="s">
        <v>8</v>
      </c>
      <c r="B7280" s="16" t="str">
        <f>'[4]HGAC FS12-23 Metrostar Options'!B5952</f>
        <v>MET0005952</v>
      </c>
      <c r="C7280" s="27" t="s">
        <v>73</v>
      </c>
      <c r="D7280" s="16" t="s">
        <v>83</v>
      </c>
      <c r="E7280" s="15" t="str">
        <f>'[4]HGAC FS12-23 Metrostar Options'!C5952</f>
        <v>NO Cab Front Lightbar Position 9 Filter</v>
      </c>
      <c r="F7280" s="17">
        <f>'[4]HGAC FS12-23 Metrostar Options'!K5952</f>
        <v>0</v>
      </c>
      <c r="G7280" s="13">
        <v>0.15</v>
      </c>
      <c r="H7280" s="14"/>
    </row>
    <row r="7281" spans="1:8" x14ac:dyDescent="0.35">
      <c r="A7281" s="11" t="s">
        <v>8</v>
      </c>
      <c r="B7281" s="16" t="str">
        <f>'[4]HGAC FS12-23 Metrostar Options'!B5953</f>
        <v>MET0005953</v>
      </c>
      <c r="C7281" s="27" t="s">
        <v>73</v>
      </c>
      <c r="D7281" s="16" t="s">
        <v>83</v>
      </c>
      <c r="E7281" s="15" t="str">
        <f>'[4]HGAC FS12-23 Metrostar Options'!C5953</f>
        <v>NO Cab Front Lightbar Position 9 Filter (Omit)</v>
      </c>
      <c r="F7281" s="17">
        <f>'[4]HGAC FS12-23 Metrostar Options'!K5953</f>
        <v>0</v>
      </c>
      <c r="G7281" s="13">
        <v>0.15</v>
      </c>
      <c r="H7281" s="14"/>
    </row>
    <row r="7282" spans="1:8" x14ac:dyDescent="0.35">
      <c r="A7282" s="11" t="s">
        <v>8</v>
      </c>
      <c r="B7282" s="16" t="str">
        <f>'[4]HGAC FS12-23 Metrostar Options'!B5954</f>
        <v>MET0005954</v>
      </c>
      <c r="C7282" s="27" t="s">
        <v>73</v>
      </c>
      <c r="D7282" s="16" t="s">
        <v>83</v>
      </c>
      <c r="E7282" s="15" t="str">
        <f>'[4]HGAC FS12-23 Metrostar Options'!C5954</f>
        <v>Cab Front Lightbar Position 10 - Blank</v>
      </c>
      <c r="F7282" s="17">
        <f>'[4]HGAC FS12-23 Metrostar Options'!K5954</f>
        <v>0</v>
      </c>
      <c r="G7282" s="13">
        <v>0.15</v>
      </c>
      <c r="H7282" s="14"/>
    </row>
    <row r="7283" spans="1:8" x14ac:dyDescent="0.35">
      <c r="A7283" s="11" t="s">
        <v>8</v>
      </c>
      <c r="B7283" s="16" t="str">
        <f>'[4]HGAC FS12-23 Metrostar Options'!B5955</f>
        <v>MET0005955</v>
      </c>
      <c r="C7283" s="27" t="s">
        <v>73</v>
      </c>
      <c r="D7283" s="16" t="s">
        <v>83</v>
      </c>
      <c r="E7283" s="15" t="str">
        <f>'[4]HGAC FS12-23 Metrostar Options'!C5955</f>
        <v>NO Cab Front Lightbar Position 10</v>
      </c>
      <c r="F7283" s="17">
        <f>'[4]HGAC FS12-23 Metrostar Options'!K5955</f>
        <v>0</v>
      </c>
      <c r="G7283" s="13">
        <v>0.15</v>
      </c>
      <c r="H7283" s="14"/>
    </row>
    <row r="7284" spans="1:8" x14ac:dyDescent="0.35">
      <c r="A7284" s="11" t="s">
        <v>8</v>
      </c>
      <c r="B7284" s="16" t="str">
        <f>'[4]HGAC FS12-23 Metrostar Options'!B5956</f>
        <v>MET0005956</v>
      </c>
      <c r="C7284" s="27" t="s">
        <v>73</v>
      </c>
      <c r="D7284" s="16" t="s">
        <v>83</v>
      </c>
      <c r="E7284" s="15" t="str">
        <f>'[4]HGAC FS12-23 Metrostar Options'!C5956</f>
        <v>Cab Front Lightbar Position 10 - Red</v>
      </c>
      <c r="F7284" s="17">
        <f>'[4]HGAC FS12-23 Metrostar Options'!K5956</f>
        <v>255</v>
      </c>
      <c r="G7284" s="13">
        <v>0.15</v>
      </c>
      <c r="H7284" s="14"/>
    </row>
    <row r="7285" spans="1:8" x14ac:dyDescent="0.35">
      <c r="A7285" s="11" t="s">
        <v>8</v>
      </c>
      <c r="B7285" s="16" t="str">
        <f>'[4]HGAC FS12-23 Metrostar Options'!B5957</f>
        <v>MET0005957</v>
      </c>
      <c r="C7285" s="27" t="s">
        <v>73</v>
      </c>
      <c r="D7285" s="16" t="s">
        <v>83</v>
      </c>
      <c r="E7285" s="15" t="str">
        <f>'[4]HGAC FS12-23 Metrostar Options'!C5957</f>
        <v>Cab Front Lightbar Position 10 - Red Steady Burn</v>
      </c>
      <c r="F7285" s="17">
        <f>'[4]HGAC FS12-23 Metrostar Options'!K5957</f>
        <v>255</v>
      </c>
      <c r="G7285" s="13">
        <v>0.15</v>
      </c>
      <c r="H7285" s="14"/>
    </row>
    <row r="7286" spans="1:8" x14ac:dyDescent="0.35">
      <c r="A7286" s="11" t="s">
        <v>8</v>
      </c>
      <c r="B7286" s="16" t="str">
        <f>'[4]HGAC FS12-23 Metrostar Options'!B5958</f>
        <v>MET0005958</v>
      </c>
      <c r="C7286" s="27" t="s">
        <v>73</v>
      </c>
      <c r="D7286" s="16" t="s">
        <v>83</v>
      </c>
      <c r="E7286" s="15" t="str">
        <f>'[4]HGAC FS12-23 Metrostar Options'!C5958</f>
        <v>Cab Front Lightbar Position 10 - Red/White</v>
      </c>
      <c r="F7286" s="17">
        <f>'[4]HGAC FS12-23 Metrostar Options'!K5958</f>
        <v>255</v>
      </c>
      <c r="G7286" s="13">
        <v>0.15</v>
      </c>
      <c r="H7286" s="14"/>
    </row>
    <row r="7287" spans="1:8" x14ac:dyDescent="0.35">
      <c r="A7287" s="11" t="s">
        <v>8</v>
      </c>
      <c r="B7287" s="16" t="str">
        <f>'[4]HGAC FS12-23 Metrostar Options'!B5959</f>
        <v>MET0005959</v>
      </c>
      <c r="C7287" s="27" t="s">
        <v>73</v>
      </c>
      <c r="D7287" s="16" t="s">
        <v>83</v>
      </c>
      <c r="E7287" s="15" t="str">
        <f>'[4]HGAC FS12-23 Metrostar Options'!C5959</f>
        <v>Cab Front Lightbar Position 10 - Red/Blue</v>
      </c>
      <c r="F7287" s="17">
        <f>'[4]HGAC FS12-23 Metrostar Options'!K5959</f>
        <v>255</v>
      </c>
      <c r="G7287" s="13">
        <v>0.15</v>
      </c>
      <c r="H7287" s="14"/>
    </row>
    <row r="7288" spans="1:8" x14ac:dyDescent="0.35">
      <c r="A7288" s="11" t="s">
        <v>8</v>
      </c>
      <c r="B7288" s="16" t="str">
        <f>'[4]HGAC FS12-23 Metrostar Options'!B5960</f>
        <v>MET0005960</v>
      </c>
      <c r="C7288" s="27" t="s">
        <v>73</v>
      </c>
      <c r="D7288" s="16" t="s">
        <v>83</v>
      </c>
      <c r="E7288" s="15" t="str">
        <f>'[4]HGAC FS12-23 Metrostar Options'!C5960</f>
        <v>Cab Front Lightbar Position 10 - White</v>
      </c>
      <c r="F7288" s="17">
        <f>'[4]HGAC FS12-23 Metrostar Options'!K5960</f>
        <v>255</v>
      </c>
      <c r="G7288" s="13">
        <v>0.15</v>
      </c>
      <c r="H7288" s="14"/>
    </row>
    <row r="7289" spans="1:8" x14ac:dyDescent="0.35">
      <c r="A7289" s="11" t="s">
        <v>8</v>
      </c>
      <c r="B7289" s="16" t="str">
        <f>'[4]HGAC FS12-23 Metrostar Options'!B5961</f>
        <v>MET0005961</v>
      </c>
      <c r="C7289" s="27" t="s">
        <v>73</v>
      </c>
      <c r="D7289" s="16" t="s">
        <v>83</v>
      </c>
      <c r="E7289" s="15" t="str">
        <f>'[4]HGAC FS12-23 Metrostar Options'!C5961</f>
        <v>Cab Front Lightbar Position 10 - Amber</v>
      </c>
      <c r="F7289" s="17">
        <f>'[4]HGAC FS12-23 Metrostar Options'!K5961</f>
        <v>255</v>
      </c>
      <c r="G7289" s="13">
        <v>0.15</v>
      </c>
      <c r="H7289" s="14"/>
    </row>
    <row r="7290" spans="1:8" x14ac:dyDescent="0.35">
      <c r="A7290" s="11" t="s">
        <v>8</v>
      </c>
      <c r="B7290" s="16" t="str">
        <f>'[4]HGAC FS12-23 Metrostar Options'!B5962</f>
        <v>MET0005962</v>
      </c>
      <c r="C7290" s="27" t="s">
        <v>73</v>
      </c>
      <c r="D7290" s="16" t="s">
        <v>83</v>
      </c>
      <c r="E7290" s="15" t="str">
        <f>'[4]HGAC FS12-23 Metrostar Options'!C5962</f>
        <v>Cab Front Lightbar Position 10 - Blue</v>
      </c>
      <c r="F7290" s="17">
        <f>'[4]HGAC FS12-23 Metrostar Options'!K5962</f>
        <v>255</v>
      </c>
      <c r="G7290" s="13">
        <v>0.15</v>
      </c>
      <c r="H7290" s="14"/>
    </row>
    <row r="7291" spans="1:8" x14ac:dyDescent="0.35">
      <c r="A7291" s="11" t="s">
        <v>8</v>
      </c>
      <c r="B7291" s="16" t="str">
        <f>'[4]HGAC FS12-23 Metrostar Options'!B5963</f>
        <v>MET0005963</v>
      </c>
      <c r="C7291" s="27" t="s">
        <v>73</v>
      </c>
      <c r="D7291" s="16" t="s">
        <v>83</v>
      </c>
      <c r="E7291" s="15" t="str">
        <f>'[4]HGAC FS12-23 Metrostar Options'!C5963</f>
        <v>Cab Front Lightbar Position 10 - Opticom (Blank)</v>
      </c>
      <c r="F7291" s="17">
        <f>'[4]HGAC FS12-23 Metrostar Options'!K5963</f>
        <v>0</v>
      </c>
      <c r="G7291" s="13">
        <v>0.15</v>
      </c>
      <c r="H7291" s="14"/>
    </row>
    <row r="7292" spans="1:8" x14ac:dyDescent="0.35">
      <c r="A7292" s="11" t="s">
        <v>8</v>
      </c>
      <c r="B7292" s="16" t="str">
        <f>'[4]HGAC FS12-23 Metrostar Options'!B5964</f>
        <v>MET0005964</v>
      </c>
      <c r="C7292" s="27" t="s">
        <v>73</v>
      </c>
      <c r="D7292" s="16" t="s">
        <v>83</v>
      </c>
      <c r="E7292" s="15" t="str">
        <f>'[4]HGAC FS12-23 Metrostar Options'!C5964</f>
        <v>Cab Front Lightbar Position 10 - Opticom</v>
      </c>
      <c r="F7292" s="17">
        <f>'[4]HGAC FS12-23 Metrostar Options'!K5964</f>
        <v>1835</v>
      </c>
      <c r="G7292" s="13">
        <v>0.15</v>
      </c>
      <c r="H7292" s="14"/>
    </row>
    <row r="7293" spans="1:8" x14ac:dyDescent="0.35">
      <c r="A7293" s="11" t="s">
        <v>8</v>
      </c>
      <c r="B7293" s="16" t="str">
        <f>'[4]HGAC FS12-23 Metrostar Options'!B5965</f>
        <v>MET0005965</v>
      </c>
      <c r="C7293" s="27" t="s">
        <v>73</v>
      </c>
      <c r="D7293" s="16" t="s">
        <v>83</v>
      </c>
      <c r="E7293" s="15" t="str">
        <f>'[4]HGAC FS12-23 Metrostar Options'!C5965</f>
        <v>Cab Front Lightbar Position 10 - Green</v>
      </c>
      <c r="F7293" s="17">
        <f>'[4]HGAC FS12-23 Metrostar Options'!K5965</f>
        <v>283</v>
      </c>
      <c r="G7293" s="13">
        <v>0.15</v>
      </c>
      <c r="H7293" s="14"/>
    </row>
    <row r="7294" spans="1:8" x14ac:dyDescent="0.35">
      <c r="A7294" s="11" t="s">
        <v>8</v>
      </c>
      <c r="B7294" s="16" t="str">
        <f>'[4]HGAC FS12-23 Metrostar Options'!B5966</f>
        <v>MET0005966</v>
      </c>
      <c r="C7294" s="27" t="s">
        <v>73</v>
      </c>
      <c r="D7294" s="16" t="s">
        <v>83</v>
      </c>
      <c r="E7294" s="15" t="str">
        <f>'[4]HGAC FS12-23 Metrostar Options'!C5966</f>
        <v>Cab Front Lightbar Position 10 - Strobe</v>
      </c>
      <c r="F7294" s="17">
        <f>'[4]HGAC FS12-23 Metrostar Options'!K5966</f>
        <v>255</v>
      </c>
      <c r="G7294" s="13">
        <v>0.15</v>
      </c>
      <c r="H7294" s="14"/>
    </row>
    <row r="7295" spans="1:8" x14ac:dyDescent="0.35">
      <c r="A7295" s="11" t="s">
        <v>8</v>
      </c>
      <c r="B7295" s="16" t="str">
        <f>'[4]HGAC FS12-23 Metrostar Options'!B5967</f>
        <v>MET0005967</v>
      </c>
      <c r="C7295" s="27" t="s">
        <v>73</v>
      </c>
      <c r="D7295" s="16" t="s">
        <v>83</v>
      </c>
      <c r="E7295" s="15" t="str">
        <f>'[4]HGAC FS12-23 Metrostar Options'!C5967</f>
        <v>Cab Front Lightbar Position 10 - Strobe (Blank)</v>
      </c>
      <c r="F7295" s="17">
        <f>'[4]HGAC FS12-23 Metrostar Options'!K5967</f>
        <v>0</v>
      </c>
      <c r="G7295" s="13">
        <v>0.15</v>
      </c>
      <c r="H7295" s="14"/>
    </row>
    <row r="7296" spans="1:8" x14ac:dyDescent="0.35">
      <c r="A7296" s="11" t="s">
        <v>8</v>
      </c>
      <c r="B7296" s="16" t="str">
        <f>'[4]HGAC FS12-23 Metrostar Options'!B5968</f>
        <v>MET0005968</v>
      </c>
      <c r="C7296" s="27" t="s">
        <v>73</v>
      </c>
      <c r="D7296" s="16" t="s">
        <v>83</v>
      </c>
      <c r="E7296" s="15" t="str">
        <f>'[4]HGAC FS12-23 Metrostar Options'!C5968</f>
        <v>Cab Front Lightbar Position 10 - Take Down</v>
      </c>
      <c r="F7296" s="17">
        <f>'[4]HGAC FS12-23 Metrostar Options'!K5968</f>
        <v>240</v>
      </c>
      <c r="G7296" s="13">
        <v>0.15</v>
      </c>
      <c r="H7296" s="14"/>
    </row>
    <row r="7297" spans="1:8" x14ac:dyDescent="0.35">
      <c r="A7297" s="11" t="s">
        <v>8</v>
      </c>
      <c r="B7297" s="16" t="str">
        <f>'[4]HGAC FS12-23 Metrostar Options'!B5969</f>
        <v>MET0005969</v>
      </c>
      <c r="C7297" s="27" t="s">
        <v>73</v>
      </c>
      <c r="D7297" s="16" t="s">
        <v>83</v>
      </c>
      <c r="E7297" s="15" t="str">
        <f>'[4]HGAC FS12-23 Metrostar Options'!C5969</f>
        <v>Cab Front Lightbar Position 10 - Rotator - Red</v>
      </c>
      <c r="F7297" s="17">
        <f>'[4]HGAC FS12-23 Metrostar Options'!K5969</f>
        <v>447</v>
      </c>
      <c r="G7297" s="13">
        <v>0.15</v>
      </c>
      <c r="H7297" s="14"/>
    </row>
    <row r="7298" spans="1:8" x14ac:dyDescent="0.35">
      <c r="A7298" s="11" t="s">
        <v>8</v>
      </c>
      <c r="B7298" s="16" t="str">
        <f>'[4]HGAC FS12-23 Metrostar Options'!B5970</f>
        <v>MET0005970</v>
      </c>
      <c r="C7298" s="27" t="s">
        <v>73</v>
      </c>
      <c r="D7298" s="16" t="s">
        <v>83</v>
      </c>
      <c r="E7298" s="15" t="str">
        <f>'[4]HGAC FS12-23 Metrostar Options'!C5970</f>
        <v>Cab Front Lightbar Position 10 - Rotator - White</v>
      </c>
      <c r="F7298" s="17">
        <f>'[4]HGAC FS12-23 Metrostar Options'!K5970</f>
        <v>447</v>
      </c>
      <c r="G7298" s="13">
        <v>0.15</v>
      </c>
      <c r="H7298" s="14"/>
    </row>
    <row r="7299" spans="1:8" x14ac:dyDescent="0.35">
      <c r="A7299" s="11" t="s">
        <v>8</v>
      </c>
      <c r="B7299" s="16" t="str">
        <f>'[4]HGAC FS12-23 Metrostar Options'!B5971</f>
        <v>MET0005971</v>
      </c>
      <c r="C7299" s="27" t="s">
        <v>73</v>
      </c>
      <c r="D7299" s="16" t="s">
        <v>83</v>
      </c>
      <c r="E7299" s="15" t="str">
        <f>'[4]HGAC FS12-23 Metrostar Options'!C5971</f>
        <v>Cab Front Lightbar Position 10 - Rotator - Amber</v>
      </c>
      <c r="F7299" s="17">
        <f>'[4]HGAC FS12-23 Metrostar Options'!K5971</f>
        <v>447</v>
      </c>
      <c r="G7299" s="13">
        <v>0.15</v>
      </c>
      <c r="H7299" s="14"/>
    </row>
    <row r="7300" spans="1:8" x14ac:dyDescent="0.35">
      <c r="A7300" s="11" t="s">
        <v>8</v>
      </c>
      <c r="B7300" s="16" t="str">
        <f>'[4]HGAC FS12-23 Metrostar Options'!B5972</f>
        <v>MET0005972</v>
      </c>
      <c r="C7300" s="27" t="s">
        <v>73</v>
      </c>
      <c r="D7300" s="16" t="s">
        <v>83</v>
      </c>
      <c r="E7300" s="15" t="str">
        <f>'[4]HGAC FS12-23 Metrostar Options'!C5972</f>
        <v>Cab Front Lightbar Position 10 - Rotator - Blue</v>
      </c>
      <c r="F7300" s="17">
        <f>'[4]HGAC FS12-23 Metrostar Options'!K5972</f>
        <v>447</v>
      </c>
      <c r="G7300" s="13">
        <v>0.15</v>
      </c>
      <c r="H7300" s="14"/>
    </row>
    <row r="7301" spans="1:8" x14ac:dyDescent="0.35">
      <c r="A7301" s="11" t="s">
        <v>8</v>
      </c>
      <c r="B7301" s="16" t="str">
        <f>'[4]HGAC FS12-23 Metrostar Options'!B5973</f>
        <v>MET0005973</v>
      </c>
      <c r="C7301" s="27" t="s">
        <v>73</v>
      </c>
      <c r="D7301" s="16" t="s">
        <v>83</v>
      </c>
      <c r="E7301" s="15" t="str">
        <f>'[4]HGAC FS12-23 Metrostar Options'!C5973</f>
        <v>Cab Front Lightbar Position 10 - Rotator - Green</v>
      </c>
      <c r="F7301" s="17">
        <f>'[4]HGAC FS12-23 Metrostar Options'!K5973</f>
        <v>493</v>
      </c>
      <c r="G7301" s="13">
        <v>0.15</v>
      </c>
      <c r="H7301" s="14"/>
    </row>
    <row r="7302" spans="1:8" x14ac:dyDescent="0.35">
      <c r="A7302" s="11" t="s">
        <v>8</v>
      </c>
      <c r="B7302" s="16" t="str">
        <f>'[4]HGAC FS12-23 Metrostar Options'!B5974</f>
        <v>MET0005974</v>
      </c>
      <c r="C7302" s="27" t="s">
        <v>73</v>
      </c>
      <c r="D7302" s="16" t="s">
        <v>83</v>
      </c>
      <c r="E7302" s="15" t="str">
        <f>'[4]HGAC FS12-23 Metrostar Options'!C5974</f>
        <v>Cab Front Lightbar Position 10 - Rotator (Blank)</v>
      </c>
      <c r="F7302" s="17">
        <f>'[4]HGAC FS12-23 Metrostar Options'!K5974</f>
        <v>0</v>
      </c>
      <c r="G7302" s="13">
        <v>0.15</v>
      </c>
      <c r="H7302" s="14"/>
    </row>
    <row r="7303" spans="1:8" x14ac:dyDescent="0.35">
      <c r="A7303" s="11" t="s">
        <v>8</v>
      </c>
      <c r="B7303" s="16" t="str">
        <f>'[4]HGAC FS12-23 Metrostar Options'!B5975</f>
        <v>MET0005975</v>
      </c>
      <c r="C7303" s="27" t="s">
        <v>73</v>
      </c>
      <c r="D7303" s="16" t="s">
        <v>83</v>
      </c>
      <c r="E7303" s="15" t="str">
        <f>'[4]HGAC FS12-23 Metrostar Options'!C5975</f>
        <v>Cab Front Lightbar Position 10 - Single Pioneer</v>
      </c>
      <c r="F7303" s="17">
        <f>'[4]HGAC FS12-23 Metrostar Options'!K5975</f>
        <v>1459</v>
      </c>
      <c r="G7303" s="13">
        <v>0.15</v>
      </c>
      <c r="H7303" s="14"/>
    </row>
    <row r="7304" spans="1:8" x14ac:dyDescent="0.35">
      <c r="A7304" s="11" t="s">
        <v>8</v>
      </c>
      <c r="B7304" s="16" t="str">
        <f>'[4]HGAC FS12-23 Metrostar Options'!B5976</f>
        <v>MET0005976</v>
      </c>
      <c r="C7304" s="27" t="s">
        <v>73</v>
      </c>
      <c r="D7304" s="16" t="s">
        <v>83</v>
      </c>
      <c r="E7304" s="15" t="str">
        <f>'[4]HGAC FS12-23 Metrostar Options'!C5976</f>
        <v>Cab Front Lightbar Position 10 - Dual Pioneer</v>
      </c>
      <c r="F7304" s="17">
        <f>'[4]HGAC FS12-23 Metrostar Options'!K5976</f>
        <v>2259</v>
      </c>
      <c r="G7304" s="13">
        <v>0.15</v>
      </c>
      <c r="H7304" s="14"/>
    </row>
    <row r="7305" spans="1:8" x14ac:dyDescent="0.35">
      <c r="A7305" s="11" t="s">
        <v>8</v>
      </c>
      <c r="B7305" s="16" t="str">
        <f>'[4]HGAC FS12-23 Metrostar Options'!B5977</f>
        <v>MET0005977</v>
      </c>
      <c r="C7305" s="27" t="s">
        <v>73</v>
      </c>
      <c r="D7305" s="16" t="s">
        <v>83</v>
      </c>
      <c r="E7305" s="15" t="str">
        <f>'[4]HGAC FS12-23 Metrostar Options'!C5977</f>
        <v>Cab Front Lightbar Position 10 - Scene Light (Blank)</v>
      </c>
      <c r="F7305" s="17">
        <f>'[4]HGAC FS12-23 Metrostar Options'!K5977</f>
        <v>0</v>
      </c>
      <c r="G7305" s="13">
        <v>0.15</v>
      </c>
      <c r="H7305" s="14"/>
    </row>
    <row r="7306" spans="1:8" x14ac:dyDescent="0.35">
      <c r="A7306" s="11" t="s">
        <v>8</v>
      </c>
      <c r="B7306" s="16" t="str">
        <f>'[4]HGAC FS12-23 Metrostar Options'!B5978</f>
        <v>MET0005978</v>
      </c>
      <c r="C7306" s="27" t="s">
        <v>73</v>
      </c>
      <c r="D7306" s="16" t="s">
        <v>83</v>
      </c>
      <c r="E7306" s="15" t="str">
        <f>'[4]HGAC FS12-23 Metrostar Options'!C5978</f>
        <v>Cab Front Lightbar Position 10 - Blank LH Side</v>
      </c>
      <c r="F7306" s="17">
        <f>'[4]HGAC FS12-23 Metrostar Options'!K5978</f>
        <v>0</v>
      </c>
      <c r="G7306" s="13">
        <v>0.15</v>
      </c>
      <c r="H7306" s="14"/>
    </row>
    <row r="7307" spans="1:8" x14ac:dyDescent="0.35">
      <c r="A7307" s="11" t="s">
        <v>8</v>
      </c>
      <c r="B7307" s="16" t="str">
        <f>'[4]HGAC FS12-23 Metrostar Options'!B5979</f>
        <v>MET0005979</v>
      </c>
      <c r="C7307" s="27" t="s">
        <v>73</v>
      </c>
      <c r="D7307" s="16" t="s">
        <v>83</v>
      </c>
      <c r="E7307" s="15" t="str">
        <f>'[4]HGAC FS12-23 Metrostar Options'!C5979</f>
        <v>Cab Front Lightbar Position 10 - Red LH Side</v>
      </c>
      <c r="F7307" s="17">
        <f>'[4]HGAC FS12-23 Metrostar Options'!K5979</f>
        <v>182</v>
      </c>
      <c r="G7307" s="13">
        <v>0.15</v>
      </c>
      <c r="H7307" s="14"/>
    </row>
    <row r="7308" spans="1:8" x14ac:dyDescent="0.35">
      <c r="A7308" s="11" t="s">
        <v>8</v>
      </c>
      <c r="B7308" s="16" t="str">
        <f>'[4]HGAC FS12-23 Metrostar Options'!B5980</f>
        <v>MET0005980</v>
      </c>
      <c r="C7308" s="27" t="s">
        <v>73</v>
      </c>
      <c r="D7308" s="16" t="s">
        <v>83</v>
      </c>
      <c r="E7308" s="15" t="str">
        <f>'[4]HGAC FS12-23 Metrostar Options'!C5980</f>
        <v>Cab Front Lightbar Position 10 - White LH Side</v>
      </c>
      <c r="F7308" s="17">
        <f>'[4]HGAC FS12-23 Metrostar Options'!K5980</f>
        <v>182</v>
      </c>
      <c r="G7308" s="13">
        <v>0.15</v>
      </c>
      <c r="H7308" s="14"/>
    </row>
    <row r="7309" spans="1:8" x14ac:dyDescent="0.35">
      <c r="A7309" s="11" t="s">
        <v>8</v>
      </c>
      <c r="B7309" s="16" t="str">
        <f>'[4]HGAC FS12-23 Metrostar Options'!B5981</f>
        <v>MET0005981</v>
      </c>
      <c r="C7309" s="27" t="s">
        <v>73</v>
      </c>
      <c r="D7309" s="16" t="s">
        <v>83</v>
      </c>
      <c r="E7309" s="15" t="str">
        <f>'[4]HGAC FS12-23 Metrostar Options'!C5981</f>
        <v>Cab Front Lightbar Position 10 - Amber LH Side</v>
      </c>
      <c r="F7309" s="17">
        <f>'[4]HGAC FS12-23 Metrostar Options'!K5981</f>
        <v>182</v>
      </c>
      <c r="G7309" s="13">
        <v>0.15</v>
      </c>
      <c r="H7309" s="14"/>
    </row>
    <row r="7310" spans="1:8" x14ac:dyDescent="0.35">
      <c r="A7310" s="11" t="s">
        <v>8</v>
      </c>
      <c r="B7310" s="16" t="str">
        <f>'[4]HGAC FS12-23 Metrostar Options'!B5982</f>
        <v>MET0005982</v>
      </c>
      <c r="C7310" s="27" t="s">
        <v>73</v>
      </c>
      <c r="D7310" s="16" t="s">
        <v>83</v>
      </c>
      <c r="E7310" s="15" t="str">
        <f>'[4]HGAC FS12-23 Metrostar Options'!C5982</f>
        <v>Cab Front Lightbar Position 10 - Blue LH Side</v>
      </c>
      <c r="F7310" s="17">
        <f>'[4]HGAC FS12-23 Metrostar Options'!K5982</f>
        <v>182</v>
      </c>
      <c r="G7310" s="13">
        <v>0.15</v>
      </c>
      <c r="H7310" s="14"/>
    </row>
    <row r="7311" spans="1:8" x14ac:dyDescent="0.35">
      <c r="A7311" s="11" t="s">
        <v>8</v>
      </c>
      <c r="B7311" s="16" t="str">
        <f>'[4]HGAC FS12-23 Metrostar Options'!B5983</f>
        <v>MET0005983</v>
      </c>
      <c r="C7311" s="27" t="s">
        <v>73</v>
      </c>
      <c r="D7311" s="16" t="s">
        <v>83</v>
      </c>
      <c r="E7311" s="15" t="str">
        <f>'[4]HGAC FS12-23 Metrostar Options'!C5983</f>
        <v>Cab Front Lightbar Position 10 - Green LH Side</v>
      </c>
      <c r="F7311" s="17">
        <f>'[4]HGAC FS12-23 Metrostar Options'!K5983</f>
        <v>192</v>
      </c>
      <c r="G7311" s="13">
        <v>0.15</v>
      </c>
      <c r="H7311" s="14"/>
    </row>
    <row r="7312" spans="1:8" x14ac:dyDescent="0.35">
      <c r="A7312" s="11" t="s">
        <v>8</v>
      </c>
      <c r="B7312" s="16" t="str">
        <f>'[4]HGAC FS12-23 Metrostar Options'!B5984</f>
        <v>MET0005984</v>
      </c>
      <c r="C7312" s="27" t="s">
        <v>73</v>
      </c>
      <c r="D7312" s="16" t="s">
        <v>83</v>
      </c>
      <c r="E7312" s="15" t="str">
        <f>'[4]HGAC FS12-23 Metrostar Options'!C5984</f>
        <v>NO Cab Front Lightbar Position 10 Filter LH Side</v>
      </c>
      <c r="F7312" s="17">
        <f>'[4]HGAC FS12-23 Metrostar Options'!K5984</f>
        <v>0</v>
      </c>
      <c r="G7312" s="13">
        <v>0.15</v>
      </c>
      <c r="H7312" s="14"/>
    </row>
    <row r="7313" spans="1:8" x14ac:dyDescent="0.35">
      <c r="A7313" s="11" t="s">
        <v>8</v>
      </c>
      <c r="B7313" s="16" t="str">
        <f>'[4]HGAC FS12-23 Metrostar Options'!B5985</f>
        <v>MET0005985</v>
      </c>
      <c r="C7313" s="27" t="s">
        <v>73</v>
      </c>
      <c r="D7313" s="16" t="s">
        <v>83</v>
      </c>
      <c r="E7313" s="15" t="str">
        <f>'[4]HGAC FS12-23 Metrostar Options'!C5985</f>
        <v>Cab Front Lightbar Position 10 Filter LH Side</v>
      </c>
      <c r="F7313" s="17">
        <f>'[4]HGAC FS12-23 Metrostar Options'!K5985</f>
        <v>6</v>
      </c>
      <c r="G7313" s="13">
        <v>0.15</v>
      </c>
      <c r="H7313" s="14"/>
    </row>
    <row r="7314" spans="1:8" x14ac:dyDescent="0.35">
      <c r="A7314" s="11" t="s">
        <v>8</v>
      </c>
      <c r="B7314" s="16" t="str">
        <f>'[4]HGAC FS12-23 Metrostar Options'!B5986</f>
        <v>MET0005986</v>
      </c>
      <c r="C7314" s="27" t="s">
        <v>73</v>
      </c>
      <c r="D7314" s="16" t="s">
        <v>83</v>
      </c>
      <c r="E7314" s="15" t="str">
        <f>'[4]HGAC FS12-23 Metrostar Options'!C5986</f>
        <v>Cab Front Lightbar Position 10 Filter</v>
      </c>
      <c r="F7314" s="17">
        <f>'[4]HGAC FS12-23 Metrostar Options'!K5986</f>
        <v>6</v>
      </c>
      <c r="G7314" s="13">
        <v>0.15</v>
      </c>
      <c r="H7314" s="14"/>
    </row>
    <row r="7315" spans="1:8" x14ac:dyDescent="0.35">
      <c r="A7315" s="11" t="s">
        <v>8</v>
      </c>
      <c r="B7315" s="16" t="str">
        <f>'[4]HGAC FS12-23 Metrostar Options'!B5987</f>
        <v>MET0005987</v>
      </c>
      <c r="C7315" s="27" t="s">
        <v>73</v>
      </c>
      <c r="D7315" s="16" t="s">
        <v>83</v>
      </c>
      <c r="E7315" s="15" t="str">
        <f>'[4]HGAC FS12-23 Metrostar Options'!C5987</f>
        <v>NO Cab Front Lightbar Position 10 Filter</v>
      </c>
      <c r="F7315" s="17">
        <f>'[4]HGAC FS12-23 Metrostar Options'!K5987</f>
        <v>0</v>
      </c>
      <c r="G7315" s="13">
        <v>0.15</v>
      </c>
      <c r="H7315" s="14"/>
    </row>
    <row r="7316" spans="1:8" x14ac:dyDescent="0.35">
      <c r="A7316" s="11" t="s">
        <v>8</v>
      </c>
      <c r="B7316" s="16" t="str">
        <f>'[4]HGAC FS12-23 Metrostar Options'!B5988</f>
        <v>MET0005988</v>
      </c>
      <c r="C7316" s="27" t="s">
        <v>73</v>
      </c>
      <c r="D7316" s="16" t="s">
        <v>83</v>
      </c>
      <c r="E7316" s="15" t="str">
        <f>'[4]HGAC FS12-23 Metrostar Options'!C5988</f>
        <v>NO Cab Front Lightbar Position 10 Filter (Omit)</v>
      </c>
      <c r="F7316" s="17">
        <f>'[4]HGAC FS12-23 Metrostar Options'!K5988</f>
        <v>0</v>
      </c>
      <c r="G7316" s="13">
        <v>0.15</v>
      </c>
      <c r="H7316" s="14"/>
    </row>
    <row r="7317" spans="1:8" x14ac:dyDescent="0.35">
      <c r="A7317" s="11" t="s">
        <v>8</v>
      </c>
      <c r="B7317" s="16" t="str">
        <f>'[4]HGAC FS12-23 Metrostar Options'!B5989</f>
        <v>MET0005989</v>
      </c>
      <c r="C7317" s="27" t="s">
        <v>73</v>
      </c>
      <c r="D7317" s="16" t="s">
        <v>83</v>
      </c>
      <c r="E7317" s="15" t="str">
        <f>'[4]HGAC FS12-23 Metrostar Options'!C5989</f>
        <v>NO Cab Front Lightbar Position 11</v>
      </c>
      <c r="F7317" s="17">
        <f>'[4]HGAC FS12-23 Metrostar Options'!K5989</f>
        <v>0</v>
      </c>
      <c r="G7317" s="13">
        <v>0.15</v>
      </c>
      <c r="H7317" s="14"/>
    </row>
    <row r="7318" spans="1:8" x14ac:dyDescent="0.35">
      <c r="A7318" s="11" t="s">
        <v>8</v>
      </c>
      <c r="B7318" s="16" t="str">
        <f>'[4]HGAC FS12-23 Metrostar Options'!B5990</f>
        <v>MET0005990</v>
      </c>
      <c r="C7318" s="27" t="s">
        <v>73</v>
      </c>
      <c r="D7318" s="16" t="s">
        <v>83</v>
      </c>
      <c r="E7318" s="15" t="str">
        <f>'[4]HGAC FS12-23 Metrostar Options'!C5990</f>
        <v>Cab Front Lightbar Position 11 - Blank</v>
      </c>
      <c r="F7318" s="17">
        <f>'[4]HGAC FS12-23 Metrostar Options'!K5990</f>
        <v>0</v>
      </c>
      <c r="G7318" s="13">
        <v>0.15</v>
      </c>
      <c r="H7318" s="14"/>
    </row>
    <row r="7319" spans="1:8" x14ac:dyDescent="0.35">
      <c r="A7319" s="11" t="s">
        <v>8</v>
      </c>
      <c r="B7319" s="16" t="str">
        <f>'[4]HGAC FS12-23 Metrostar Options'!B5991</f>
        <v>MET0005991</v>
      </c>
      <c r="C7319" s="27" t="s">
        <v>73</v>
      </c>
      <c r="D7319" s="16" t="s">
        <v>83</v>
      </c>
      <c r="E7319" s="15" t="str">
        <f>'[4]HGAC FS12-23 Metrostar Options'!C5991</f>
        <v>Cab Front Lightbar Position 11 - Red Steady Burn</v>
      </c>
      <c r="F7319" s="17">
        <f>'[4]HGAC FS12-23 Metrostar Options'!K5991</f>
        <v>255</v>
      </c>
      <c r="G7319" s="13">
        <v>0.15</v>
      </c>
      <c r="H7319" s="14"/>
    </row>
    <row r="7320" spans="1:8" x14ac:dyDescent="0.35">
      <c r="A7320" s="11" t="s">
        <v>8</v>
      </c>
      <c r="B7320" s="16" t="str">
        <f>'[4]HGAC FS12-23 Metrostar Options'!B5992</f>
        <v>MET0005992</v>
      </c>
      <c r="C7320" s="27" t="s">
        <v>73</v>
      </c>
      <c r="D7320" s="16" t="s">
        <v>83</v>
      </c>
      <c r="E7320" s="15" t="str">
        <f>'[4]HGAC FS12-23 Metrostar Options'!C5992</f>
        <v>Cab Front Lightbar Position 11 - Red/White</v>
      </c>
      <c r="F7320" s="17">
        <f>'[4]HGAC FS12-23 Metrostar Options'!K5992</f>
        <v>255</v>
      </c>
      <c r="G7320" s="13">
        <v>0.15</v>
      </c>
      <c r="H7320" s="14"/>
    </row>
    <row r="7321" spans="1:8" x14ac:dyDescent="0.35">
      <c r="A7321" s="11" t="s">
        <v>8</v>
      </c>
      <c r="B7321" s="16" t="str">
        <f>'[4]HGAC FS12-23 Metrostar Options'!B5993</f>
        <v>MET0005993</v>
      </c>
      <c r="C7321" s="27" t="s">
        <v>73</v>
      </c>
      <c r="D7321" s="16" t="s">
        <v>83</v>
      </c>
      <c r="E7321" s="15" t="str">
        <f>'[4]HGAC FS12-23 Metrostar Options'!C5993</f>
        <v>Cab Front Lightbar Position 11 - Red</v>
      </c>
      <c r="F7321" s="17">
        <f>'[4]HGAC FS12-23 Metrostar Options'!K5993</f>
        <v>255</v>
      </c>
      <c r="G7321" s="13">
        <v>0.15</v>
      </c>
      <c r="H7321" s="14"/>
    </row>
    <row r="7322" spans="1:8" x14ac:dyDescent="0.35">
      <c r="A7322" s="11" t="s">
        <v>8</v>
      </c>
      <c r="B7322" s="16" t="str">
        <f>'[4]HGAC FS12-23 Metrostar Options'!B5994</f>
        <v>MET0005994</v>
      </c>
      <c r="C7322" s="27" t="s">
        <v>73</v>
      </c>
      <c r="D7322" s="16" t="s">
        <v>83</v>
      </c>
      <c r="E7322" s="15" t="str">
        <f>'[4]HGAC FS12-23 Metrostar Options'!C5994</f>
        <v>Cab Front Lightbar Position 11 - Rotator - Red Front LH Corner</v>
      </c>
      <c r="F7322" s="17">
        <f>'[4]HGAC FS12-23 Metrostar Options'!K5994</f>
        <v>0</v>
      </c>
      <c r="G7322" s="13">
        <v>0.15</v>
      </c>
      <c r="H7322" s="14"/>
    </row>
    <row r="7323" spans="1:8" x14ac:dyDescent="0.35">
      <c r="A7323" s="11" t="s">
        <v>8</v>
      </c>
      <c r="B7323" s="16" t="str">
        <f>'[4]HGAC FS12-23 Metrostar Options'!B5995</f>
        <v>MET0005995</v>
      </c>
      <c r="C7323" s="27" t="s">
        <v>73</v>
      </c>
      <c r="D7323" s="16" t="s">
        <v>83</v>
      </c>
      <c r="E7323" s="15" t="str">
        <f>'[4]HGAC FS12-23 Metrostar Options'!C5995</f>
        <v>Cab Front Lightbar Position 11 - Red/Blue</v>
      </c>
      <c r="F7323" s="17">
        <f>'[4]HGAC FS12-23 Metrostar Options'!K5995</f>
        <v>255</v>
      </c>
      <c r="G7323" s="13">
        <v>0.15</v>
      </c>
      <c r="H7323" s="14"/>
    </row>
    <row r="7324" spans="1:8" x14ac:dyDescent="0.35">
      <c r="A7324" s="11" t="s">
        <v>8</v>
      </c>
      <c r="B7324" s="16" t="str">
        <f>'[4]HGAC FS12-23 Metrostar Options'!B5996</f>
        <v>MET0005996</v>
      </c>
      <c r="C7324" s="27" t="s">
        <v>73</v>
      </c>
      <c r="D7324" s="16" t="s">
        <v>83</v>
      </c>
      <c r="E7324" s="15" t="str">
        <f>'[4]HGAC FS12-23 Metrostar Options'!C5996</f>
        <v>Cab Front Lightbar Position 11 - Red Front LH Corner</v>
      </c>
      <c r="F7324" s="17">
        <f>'[4]HGAC FS12-23 Metrostar Options'!K5996</f>
        <v>0</v>
      </c>
      <c r="G7324" s="13">
        <v>0.15</v>
      </c>
      <c r="H7324" s="14"/>
    </row>
    <row r="7325" spans="1:8" x14ac:dyDescent="0.35">
      <c r="A7325" s="11" t="s">
        <v>8</v>
      </c>
      <c r="B7325" s="16" t="str">
        <f>'[4]HGAC FS12-23 Metrostar Options'!B5997</f>
        <v>MET0005997</v>
      </c>
      <c r="C7325" s="27" t="s">
        <v>73</v>
      </c>
      <c r="D7325" s="16" t="s">
        <v>83</v>
      </c>
      <c r="E7325" s="15" t="str">
        <f>'[4]HGAC FS12-23 Metrostar Options'!C5997</f>
        <v>Cab Front Lightbar Position 11 - White</v>
      </c>
      <c r="F7325" s="17">
        <f>'[4]HGAC FS12-23 Metrostar Options'!K5997</f>
        <v>255</v>
      </c>
      <c r="G7325" s="13">
        <v>0.15</v>
      </c>
      <c r="H7325" s="14"/>
    </row>
    <row r="7326" spans="1:8" x14ac:dyDescent="0.35">
      <c r="A7326" s="11" t="s">
        <v>8</v>
      </c>
      <c r="B7326" s="16" t="str">
        <f>'[4]HGAC FS12-23 Metrostar Options'!B5998</f>
        <v>MET0005998</v>
      </c>
      <c r="C7326" s="27" t="s">
        <v>73</v>
      </c>
      <c r="D7326" s="16" t="s">
        <v>83</v>
      </c>
      <c r="E7326" s="15" t="str">
        <f>'[4]HGAC FS12-23 Metrostar Options'!C5998</f>
        <v>Cab Front Lightbar Position 11 - Amber</v>
      </c>
      <c r="F7326" s="17">
        <f>'[4]HGAC FS12-23 Metrostar Options'!K5998</f>
        <v>255</v>
      </c>
      <c r="G7326" s="13">
        <v>0.15</v>
      </c>
      <c r="H7326" s="14"/>
    </row>
    <row r="7327" spans="1:8" x14ac:dyDescent="0.35">
      <c r="A7327" s="11" t="s">
        <v>8</v>
      </c>
      <c r="B7327" s="16" t="str">
        <f>'[4]HGAC FS12-23 Metrostar Options'!B5999</f>
        <v>MET0005999</v>
      </c>
      <c r="C7327" s="27" t="s">
        <v>73</v>
      </c>
      <c r="D7327" s="16" t="s">
        <v>83</v>
      </c>
      <c r="E7327" s="15" t="str">
        <f>'[4]HGAC FS12-23 Metrostar Options'!C5999</f>
        <v>Cab Front Lightbar Position 11 - Blue</v>
      </c>
      <c r="F7327" s="17">
        <f>'[4]HGAC FS12-23 Metrostar Options'!K5999</f>
        <v>255</v>
      </c>
      <c r="G7327" s="13">
        <v>0.15</v>
      </c>
      <c r="H7327" s="14"/>
    </row>
    <row r="7328" spans="1:8" x14ac:dyDescent="0.35">
      <c r="A7328" s="11" t="s">
        <v>8</v>
      </c>
      <c r="B7328" s="16" t="str">
        <f>'[4]HGAC FS12-23 Metrostar Options'!B6000</f>
        <v>MET0006000</v>
      </c>
      <c r="C7328" s="27" t="s">
        <v>73</v>
      </c>
      <c r="D7328" s="16" t="s">
        <v>83</v>
      </c>
      <c r="E7328" s="15" t="str">
        <f>'[4]HGAC FS12-23 Metrostar Options'!C6000</f>
        <v>Cab Front Lightbar Position 11 - Green</v>
      </c>
      <c r="F7328" s="17">
        <f>'[4]HGAC FS12-23 Metrostar Options'!K6000</f>
        <v>283</v>
      </c>
      <c r="G7328" s="13">
        <v>0.15</v>
      </c>
      <c r="H7328" s="14"/>
    </row>
    <row r="7329" spans="1:8" x14ac:dyDescent="0.35">
      <c r="A7329" s="11" t="s">
        <v>8</v>
      </c>
      <c r="B7329" s="16" t="str">
        <f>'[4]HGAC FS12-23 Metrostar Options'!B6001</f>
        <v>MET0006001</v>
      </c>
      <c r="C7329" s="27" t="s">
        <v>73</v>
      </c>
      <c r="D7329" s="16" t="s">
        <v>83</v>
      </c>
      <c r="E7329" s="15" t="str">
        <f>'[4]HGAC FS12-23 Metrostar Options'!C6001</f>
        <v>Cab Front Lightbar Position 11 - Opticom (Blank)</v>
      </c>
      <c r="F7329" s="17">
        <f>'[4]HGAC FS12-23 Metrostar Options'!K6001</f>
        <v>0</v>
      </c>
      <c r="G7329" s="13">
        <v>0.15</v>
      </c>
      <c r="H7329" s="14"/>
    </row>
    <row r="7330" spans="1:8" x14ac:dyDescent="0.35">
      <c r="A7330" s="11" t="s">
        <v>8</v>
      </c>
      <c r="B7330" s="16" t="str">
        <f>'[4]HGAC FS12-23 Metrostar Options'!B6002</f>
        <v>MET0006002</v>
      </c>
      <c r="C7330" s="27" t="s">
        <v>73</v>
      </c>
      <c r="D7330" s="16" t="s">
        <v>83</v>
      </c>
      <c r="E7330" s="15" t="str">
        <f>'[4]HGAC FS12-23 Metrostar Options'!C6002</f>
        <v>Cab Front Lightbar Position 11 - Opticom</v>
      </c>
      <c r="F7330" s="17">
        <f>'[4]HGAC FS12-23 Metrostar Options'!K6002</f>
        <v>1835</v>
      </c>
      <c r="G7330" s="13">
        <v>0.15</v>
      </c>
      <c r="H7330" s="14"/>
    </row>
    <row r="7331" spans="1:8" x14ac:dyDescent="0.35">
      <c r="A7331" s="11" t="s">
        <v>8</v>
      </c>
      <c r="B7331" s="16" t="str">
        <f>'[4]HGAC FS12-23 Metrostar Options'!B6003</f>
        <v>MET0006003</v>
      </c>
      <c r="C7331" s="27" t="s">
        <v>73</v>
      </c>
      <c r="D7331" s="16" t="s">
        <v>83</v>
      </c>
      <c r="E7331" s="15" t="str">
        <f>'[4]HGAC FS12-23 Metrostar Options'!C6003</f>
        <v>Cab Front Lightbar Position 11 - Strobe</v>
      </c>
      <c r="F7331" s="17">
        <f>'[4]HGAC FS12-23 Metrostar Options'!K6003</f>
        <v>255</v>
      </c>
      <c r="G7331" s="13">
        <v>0.15</v>
      </c>
      <c r="H7331" s="14"/>
    </row>
    <row r="7332" spans="1:8" x14ac:dyDescent="0.35">
      <c r="A7332" s="11" t="s">
        <v>8</v>
      </c>
      <c r="B7332" s="16" t="str">
        <f>'[4]HGAC FS12-23 Metrostar Options'!B6004</f>
        <v>MET0006004</v>
      </c>
      <c r="C7332" s="27" t="s">
        <v>73</v>
      </c>
      <c r="D7332" s="16" t="s">
        <v>83</v>
      </c>
      <c r="E7332" s="15" t="str">
        <f>'[4]HGAC FS12-23 Metrostar Options'!C6004</f>
        <v>Cab Front Lightbar Position 11 - Strobe (Blank)</v>
      </c>
      <c r="F7332" s="17">
        <f>'[4]HGAC FS12-23 Metrostar Options'!K6004</f>
        <v>0</v>
      </c>
      <c r="G7332" s="13">
        <v>0.15</v>
      </c>
      <c r="H7332" s="14"/>
    </row>
    <row r="7333" spans="1:8" x14ac:dyDescent="0.35">
      <c r="A7333" s="11" t="s">
        <v>8</v>
      </c>
      <c r="B7333" s="16" t="str">
        <f>'[4]HGAC FS12-23 Metrostar Options'!B6005</f>
        <v>MET0006005</v>
      </c>
      <c r="C7333" s="27" t="s">
        <v>73</v>
      </c>
      <c r="D7333" s="16" t="s">
        <v>83</v>
      </c>
      <c r="E7333" s="15" t="str">
        <f>'[4]HGAC FS12-23 Metrostar Options'!C6005</f>
        <v>Cab Front Lightbar Position 11 - Take Down</v>
      </c>
      <c r="F7333" s="17">
        <f>'[4]HGAC FS12-23 Metrostar Options'!K6005</f>
        <v>240</v>
      </c>
      <c r="G7333" s="13">
        <v>0.15</v>
      </c>
      <c r="H7333" s="14"/>
    </row>
    <row r="7334" spans="1:8" x14ac:dyDescent="0.35">
      <c r="A7334" s="11" t="s">
        <v>8</v>
      </c>
      <c r="B7334" s="16" t="str">
        <f>'[4]HGAC FS12-23 Metrostar Options'!B6006</f>
        <v>MET0006006</v>
      </c>
      <c r="C7334" s="27" t="s">
        <v>73</v>
      </c>
      <c r="D7334" s="16" t="s">
        <v>83</v>
      </c>
      <c r="E7334" s="15" t="str">
        <f>'[4]HGAC FS12-23 Metrostar Options'!C6006</f>
        <v>Cab Front Lightbar Position 11 - Rotator - Red</v>
      </c>
      <c r="F7334" s="17">
        <f>'[4]HGAC FS12-23 Metrostar Options'!K6006</f>
        <v>447</v>
      </c>
      <c r="G7334" s="13">
        <v>0.15</v>
      </c>
      <c r="H7334" s="14"/>
    </row>
    <row r="7335" spans="1:8" x14ac:dyDescent="0.35">
      <c r="A7335" s="11" t="s">
        <v>8</v>
      </c>
      <c r="B7335" s="16" t="str">
        <f>'[4]HGAC FS12-23 Metrostar Options'!B6007</f>
        <v>MET0006007</v>
      </c>
      <c r="C7335" s="27" t="s">
        <v>73</v>
      </c>
      <c r="D7335" s="16" t="s">
        <v>83</v>
      </c>
      <c r="E7335" s="15" t="str">
        <f>'[4]HGAC FS12-23 Metrostar Options'!C6007</f>
        <v>Cab Front Lightbar Position 11 - Rotator - White</v>
      </c>
      <c r="F7335" s="17">
        <f>'[4]HGAC FS12-23 Metrostar Options'!K6007</f>
        <v>447</v>
      </c>
      <c r="G7335" s="13">
        <v>0.15</v>
      </c>
      <c r="H7335" s="14"/>
    </row>
    <row r="7336" spans="1:8" x14ac:dyDescent="0.35">
      <c r="A7336" s="11" t="s">
        <v>8</v>
      </c>
      <c r="B7336" s="16" t="str">
        <f>'[4]HGAC FS12-23 Metrostar Options'!B6008</f>
        <v>MET0006008</v>
      </c>
      <c r="C7336" s="27" t="s">
        <v>73</v>
      </c>
      <c r="D7336" s="16" t="s">
        <v>83</v>
      </c>
      <c r="E7336" s="15" t="str">
        <f>'[4]HGAC FS12-23 Metrostar Options'!C6008</f>
        <v>Cab Front Lightbar Position 11 - Rotator - Amber</v>
      </c>
      <c r="F7336" s="17">
        <f>'[4]HGAC FS12-23 Metrostar Options'!K6008</f>
        <v>447</v>
      </c>
      <c r="G7336" s="13">
        <v>0.15</v>
      </c>
      <c r="H7336" s="14"/>
    </row>
    <row r="7337" spans="1:8" x14ac:dyDescent="0.35">
      <c r="A7337" s="11" t="s">
        <v>8</v>
      </c>
      <c r="B7337" s="16" t="str">
        <f>'[4]HGAC FS12-23 Metrostar Options'!B6009</f>
        <v>MET0006009</v>
      </c>
      <c r="C7337" s="27" t="s">
        <v>73</v>
      </c>
      <c r="D7337" s="16" t="s">
        <v>83</v>
      </c>
      <c r="E7337" s="15" t="str">
        <f>'[4]HGAC FS12-23 Metrostar Options'!C6009</f>
        <v>Cab Front Lightbar Position 11 - Rotator - Blue</v>
      </c>
      <c r="F7337" s="17">
        <f>'[4]HGAC FS12-23 Metrostar Options'!K6009</f>
        <v>447</v>
      </c>
      <c r="G7337" s="13">
        <v>0.15</v>
      </c>
      <c r="H7337" s="14"/>
    </row>
    <row r="7338" spans="1:8" x14ac:dyDescent="0.35">
      <c r="A7338" s="11" t="s">
        <v>8</v>
      </c>
      <c r="B7338" s="16" t="str">
        <f>'[4]HGAC FS12-23 Metrostar Options'!B6010</f>
        <v>MET0006010</v>
      </c>
      <c r="C7338" s="27" t="s">
        <v>73</v>
      </c>
      <c r="D7338" s="16" t="s">
        <v>83</v>
      </c>
      <c r="E7338" s="15" t="str">
        <f>'[4]HGAC FS12-23 Metrostar Options'!C6010</f>
        <v>Cab Front Lightbar Position 11 - Rotator - Green</v>
      </c>
      <c r="F7338" s="17">
        <f>'[4]HGAC FS12-23 Metrostar Options'!K6010</f>
        <v>493</v>
      </c>
      <c r="G7338" s="13">
        <v>0.15</v>
      </c>
      <c r="H7338" s="14"/>
    </row>
    <row r="7339" spans="1:8" x14ac:dyDescent="0.35">
      <c r="A7339" s="11" t="s">
        <v>8</v>
      </c>
      <c r="B7339" s="16" t="str">
        <f>'[4]HGAC FS12-23 Metrostar Options'!B6011</f>
        <v>MET0006011</v>
      </c>
      <c r="C7339" s="27" t="s">
        <v>73</v>
      </c>
      <c r="D7339" s="16" t="s">
        <v>83</v>
      </c>
      <c r="E7339" s="15" t="str">
        <f>'[4]HGAC FS12-23 Metrostar Options'!C6011</f>
        <v>Cab Front Lightbar Position 11 - Rotator (Blank)</v>
      </c>
      <c r="F7339" s="17">
        <f>'[4]HGAC FS12-23 Metrostar Options'!K6011</f>
        <v>0</v>
      </c>
      <c r="G7339" s="13">
        <v>0.15</v>
      </c>
      <c r="H7339" s="14"/>
    </row>
    <row r="7340" spans="1:8" x14ac:dyDescent="0.35">
      <c r="A7340" s="11" t="s">
        <v>8</v>
      </c>
      <c r="B7340" s="16" t="str">
        <f>'[4]HGAC FS12-23 Metrostar Options'!B6012</f>
        <v>MET0006012</v>
      </c>
      <c r="C7340" s="27" t="s">
        <v>73</v>
      </c>
      <c r="D7340" s="16" t="s">
        <v>83</v>
      </c>
      <c r="E7340" s="15" t="str">
        <f>'[4]HGAC FS12-23 Metrostar Options'!C6012</f>
        <v>Cab Front Lightbar Position 11 - Single Pioneer</v>
      </c>
      <c r="F7340" s="17">
        <f>'[4]HGAC FS12-23 Metrostar Options'!K6012</f>
        <v>1763</v>
      </c>
      <c r="G7340" s="13">
        <v>0.15</v>
      </c>
      <c r="H7340" s="14"/>
    </row>
    <row r="7341" spans="1:8" x14ac:dyDescent="0.35">
      <c r="A7341" s="11" t="s">
        <v>8</v>
      </c>
      <c r="B7341" s="16" t="str">
        <f>'[4]HGAC FS12-23 Metrostar Options'!B6013</f>
        <v>MET0006013</v>
      </c>
      <c r="C7341" s="27" t="s">
        <v>73</v>
      </c>
      <c r="D7341" s="16" t="s">
        <v>83</v>
      </c>
      <c r="E7341" s="15" t="str">
        <f>'[4]HGAC FS12-23 Metrostar Options'!C6013</f>
        <v>Cab Front Lightbar Position 11 - Dual Pioneer</v>
      </c>
      <c r="F7341" s="17">
        <f>'[4]HGAC FS12-23 Metrostar Options'!K6013</f>
        <v>2502</v>
      </c>
      <c r="G7341" s="13">
        <v>0.15</v>
      </c>
      <c r="H7341" s="14"/>
    </row>
    <row r="7342" spans="1:8" x14ac:dyDescent="0.35">
      <c r="A7342" s="11" t="s">
        <v>8</v>
      </c>
      <c r="B7342" s="16" t="str">
        <f>'[4]HGAC FS12-23 Metrostar Options'!B6014</f>
        <v>MET0006014</v>
      </c>
      <c r="C7342" s="27" t="s">
        <v>73</v>
      </c>
      <c r="D7342" s="16" t="s">
        <v>83</v>
      </c>
      <c r="E7342" s="15" t="str">
        <f>'[4]HGAC FS12-23 Metrostar Options'!C6014</f>
        <v>Cab Front Lightbar Position 11 - Scene Light (Blank)</v>
      </c>
      <c r="F7342" s="17">
        <f>'[4]HGAC FS12-23 Metrostar Options'!K6014</f>
        <v>0</v>
      </c>
      <c r="G7342" s="13">
        <v>0.15</v>
      </c>
      <c r="H7342" s="14"/>
    </row>
    <row r="7343" spans="1:8" x14ac:dyDescent="0.35">
      <c r="A7343" s="11" t="s">
        <v>8</v>
      </c>
      <c r="B7343" s="16" t="str">
        <f>'[4]HGAC FS12-23 Metrostar Options'!B6015</f>
        <v>MET0006015</v>
      </c>
      <c r="C7343" s="27" t="s">
        <v>73</v>
      </c>
      <c r="D7343" s="16" t="s">
        <v>83</v>
      </c>
      <c r="E7343" s="15" t="str">
        <f>'[4]HGAC FS12-23 Metrostar Options'!C6015</f>
        <v>Cab Front Lightbar Position 11 - White Front LH Corner</v>
      </c>
      <c r="F7343" s="17">
        <f>'[4]HGAC FS12-23 Metrostar Options'!K6015</f>
        <v>0</v>
      </c>
      <c r="G7343" s="13">
        <v>0.15</v>
      </c>
      <c r="H7343" s="14"/>
    </row>
    <row r="7344" spans="1:8" x14ac:dyDescent="0.35">
      <c r="A7344" s="11" t="s">
        <v>8</v>
      </c>
      <c r="B7344" s="16" t="str">
        <f>'[4]HGAC FS12-23 Metrostar Options'!B6016</f>
        <v>MET0006016</v>
      </c>
      <c r="C7344" s="27" t="s">
        <v>73</v>
      </c>
      <c r="D7344" s="16" t="s">
        <v>83</v>
      </c>
      <c r="E7344" s="15" t="str">
        <f>'[4]HGAC FS12-23 Metrostar Options'!C6016</f>
        <v>Cab Front Lightbar Position 11 - Rotator - White Front LH Corner</v>
      </c>
      <c r="F7344" s="17">
        <f>'[4]HGAC FS12-23 Metrostar Options'!K6016</f>
        <v>0</v>
      </c>
      <c r="G7344" s="13">
        <v>0.15</v>
      </c>
      <c r="H7344" s="14"/>
    </row>
    <row r="7345" spans="1:8" x14ac:dyDescent="0.35">
      <c r="A7345" s="11" t="s">
        <v>8</v>
      </c>
      <c r="B7345" s="16" t="str">
        <f>'[4]HGAC FS12-23 Metrostar Options'!B6017</f>
        <v>MET0006017</v>
      </c>
      <c r="C7345" s="27" t="s">
        <v>73</v>
      </c>
      <c r="D7345" s="16" t="s">
        <v>83</v>
      </c>
      <c r="E7345" s="15" t="str">
        <f>'[4]HGAC FS12-23 Metrostar Options'!C6017</f>
        <v>Cab Front Lightbar Position 11 - Amber Front LH Corner</v>
      </c>
      <c r="F7345" s="17">
        <f>'[4]HGAC FS12-23 Metrostar Options'!K6017</f>
        <v>0</v>
      </c>
      <c r="G7345" s="13">
        <v>0.15</v>
      </c>
      <c r="H7345" s="14"/>
    </row>
    <row r="7346" spans="1:8" x14ac:dyDescent="0.35">
      <c r="A7346" s="11" t="s">
        <v>8</v>
      </c>
      <c r="B7346" s="16" t="str">
        <f>'[4]HGAC FS12-23 Metrostar Options'!B6018</f>
        <v>MET0006018</v>
      </c>
      <c r="C7346" s="27" t="s">
        <v>73</v>
      </c>
      <c r="D7346" s="16" t="s">
        <v>83</v>
      </c>
      <c r="E7346" s="15" t="str">
        <f>'[4]HGAC FS12-23 Metrostar Options'!C6018</f>
        <v>Cab Front Lightbar Position 11 - Rotator - Amber Front LH Corner</v>
      </c>
      <c r="F7346" s="17">
        <f>'[4]HGAC FS12-23 Metrostar Options'!K6018</f>
        <v>0</v>
      </c>
      <c r="G7346" s="13">
        <v>0.15</v>
      </c>
      <c r="H7346" s="14"/>
    </row>
    <row r="7347" spans="1:8" x14ac:dyDescent="0.35">
      <c r="A7347" s="11" t="s">
        <v>8</v>
      </c>
      <c r="B7347" s="16" t="str">
        <f>'[4]HGAC FS12-23 Metrostar Options'!B6019</f>
        <v>MET0006019</v>
      </c>
      <c r="C7347" s="27" t="s">
        <v>73</v>
      </c>
      <c r="D7347" s="16" t="s">
        <v>83</v>
      </c>
      <c r="E7347" s="15" t="str">
        <f>'[4]HGAC FS12-23 Metrostar Options'!C6019</f>
        <v>Cab Front Lightbar Position 11 - Rotator - Blue Front LH Corner</v>
      </c>
      <c r="F7347" s="17">
        <f>'[4]HGAC FS12-23 Metrostar Options'!K6019</f>
        <v>0</v>
      </c>
      <c r="G7347" s="13">
        <v>0.15</v>
      </c>
      <c r="H7347" s="14"/>
    </row>
    <row r="7348" spans="1:8" x14ac:dyDescent="0.35">
      <c r="A7348" s="11" t="s">
        <v>8</v>
      </c>
      <c r="B7348" s="16" t="str">
        <f>'[4]HGAC FS12-23 Metrostar Options'!B6020</f>
        <v>MET0006020</v>
      </c>
      <c r="C7348" s="27" t="s">
        <v>73</v>
      </c>
      <c r="D7348" s="16" t="s">
        <v>83</v>
      </c>
      <c r="E7348" s="15" t="str">
        <f>'[4]HGAC FS12-23 Metrostar Options'!C6020</f>
        <v>Cab Front Lightbar Position 11 - Blue Front LH Corner</v>
      </c>
      <c r="F7348" s="17">
        <f>'[4]HGAC FS12-23 Metrostar Options'!K6020</f>
        <v>0</v>
      </c>
      <c r="G7348" s="13">
        <v>0.15</v>
      </c>
      <c r="H7348" s="14"/>
    </row>
    <row r="7349" spans="1:8" x14ac:dyDescent="0.35">
      <c r="A7349" s="11" t="s">
        <v>8</v>
      </c>
      <c r="B7349" s="16" t="str">
        <f>'[4]HGAC FS12-23 Metrostar Options'!B6021</f>
        <v>MET0006021</v>
      </c>
      <c r="C7349" s="27" t="s">
        <v>73</v>
      </c>
      <c r="D7349" s="16" t="s">
        <v>83</v>
      </c>
      <c r="E7349" s="15" t="str">
        <f>'[4]HGAC FS12-23 Metrostar Options'!C6021</f>
        <v>Cab Front Lightbar Position 11 - Rotator - Green Front LH Corner</v>
      </c>
      <c r="F7349" s="17">
        <f>'[4]HGAC FS12-23 Metrostar Options'!K6021</f>
        <v>0</v>
      </c>
      <c r="G7349" s="13">
        <v>0.15</v>
      </c>
      <c r="H7349" s="14"/>
    </row>
    <row r="7350" spans="1:8" x14ac:dyDescent="0.35">
      <c r="A7350" s="11" t="s">
        <v>8</v>
      </c>
      <c r="B7350" s="16" t="str">
        <f>'[4]HGAC FS12-23 Metrostar Options'!B6022</f>
        <v>MET0006022</v>
      </c>
      <c r="C7350" s="27" t="s">
        <v>73</v>
      </c>
      <c r="D7350" s="16" t="s">
        <v>83</v>
      </c>
      <c r="E7350" s="15" t="str">
        <f>'[4]HGAC FS12-23 Metrostar Options'!C6022</f>
        <v>Cab Front Lightbar Position 11 - Green Front LH Corner</v>
      </c>
      <c r="F7350" s="17">
        <f>'[4]HGAC FS12-23 Metrostar Options'!K6022</f>
        <v>0</v>
      </c>
      <c r="G7350" s="13">
        <v>0.15</v>
      </c>
      <c r="H7350" s="14"/>
    </row>
    <row r="7351" spans="1:8" x14ac:dyDescent="0.35">
      <c r="A7351" s="11" t="s">
        <v>8</v>
      </c>
      <c r="B7351" s="16" t="str">
        <f>'[4]HGAC FS12-23 Metrostar Options'!B6023</f>
        <v>MET0006023</v>
      </c>
      <c r="C7351" s="27" t="s">
        <v>73</v>
      </c>
      <c r="D7351" s="16" t="s">
        <v>83</v>
      </c>
      <c r="E7351" s="15" t="str">
        <f>'[4]HGAC FS12-23 Metrostar Options'!C6023</f>
        <v>Cab Front Lightbar Position 11 Filter</v>
      </c>
      <c r="F7351" s="17">
        <f>'[4]HGAC FS12-23 Metrostar Options'!K6023</f>
        <v>6</v>
      </c>
      <c r="G7351" s="13">
        <v>0.15</v>
      </c>
      <c r="H7351" s="14"/>
    </row>
    <row r="7352" spans="1:8" x14ac:dyDescent="0.35">
      <c r="A7352" s="11" t="s">
        <v>8</v>
      </c>
      <c r="B7352" s="16" t="str">
        <f>'[4]HGAC FS12-23 Metrostar Options'!B6024</f>
        <v>MET0006024</v>
      </c>
      <c r="C7352" s="27" t="s">
        <v>73</v>
      </c>
      <c r="D7352" s="16" t="s">
        <v>83</v>
      </c>
      <c r="E7352" s="15" t="str">
        <f>'[4]HGAC FS12-23 Metrostar Options'!C6024</f>
        <v>NO Cab Front Lightbar Position 11 Filter</v>
      </c>
      <c r="F7352" s="17">
        <f>'[4]HGAC FS12-23 Metrostar Options'!K6024</f>
        <v>0</v>
      </c>
      <c r="G7352" s="13">
        <v>0.15</v>
      </c>
      <c r="H7352" s="14"/>
    </row>
    <row r="7353" spans="1:8" x14ac:dyDescent="0.35">
      <c r="A7353" s="11" t="s">
        <v>8</v>
      </c>
      <c r="B7353" s="16" t="str">
        <f>'[4]HGAC FS12-23 Metrostar Options'!B6025</f>
        <v>MET0006025</v>
      </c>
      <c r="C7353" s="27" t="s">
        <v>73</v>
      </c>
      <c r="D7353" s="16" t="s">
        <v>83</v>
      </c>
      <c r="E7353" s="15" t="str">
        <f>'[4]HGAC FS12-23 Metrostar Options'!C6025</f>
        <v>NO Cab Front Lightbar Position 11 Filter (Omit)</v>
      </c>
      <c r="F7353" s="17">
        <f>'[4]HGAC FS12-23 Metrostar Options'!K6025</f>
        <v>0</v>
      </c>
      <c r="G7353" s="13">
        <v>0.15</v>
      </c>
      <c r="H7353" s="14"/>
    </row>
    <row r="7354" spans="1:8" x14ac:dyDescent="0.35">
      <c r="A7354" s="11" t="s">
        <v>8</v>
      </c>
      <c r="B7354" s="16" t="str">
        <f>'[4]HGAC FS12-23 Metrostar Options'!B6026</f>
        <v>MET0006026</v>
      </c>
      <c r="C7354" s="27" t="s">
        <v>73</v>
      </c>
      <c r="D7354" s="16" t="s">
        <v>83</v>
      </c>
      <c r="E7354" s="15" t="str">
        <f>'[4]HGAC FS12-23 Metrostar Options'!C6026</f>
        <v>Cab Front Lightbar Position 12 - Blank</v>
      </c>
      <c r="F7354" s="17">
        <f>'[4]HGAC FS12-23 Metrostar Options'!K6026</f>
        <v>0</v>
      </c>
      <c r="G7354" s="13">
        <v>0.15</v>
      </c>
      <c r="H7354" s="14"/>
    </row>
    <row r="7355" spans="1:8" x14ac:dyDescent="0.35">
      <c r="A7355" s="11" t="s">
        <v>8</v>
      </c>
      <c r="B7355" s="16" t="str">
        <f>'[4]HGAC FS12-23 Metrostar Options'!B6027</f>
        <v>MET0006027</v>
      </c>
      <c r="C7355" s="27" t="s">
        <v>73</v>
      </c>
      <c r="D7355" s="16" t="s">
        <v>83</v>
      </c>
      <c r="E7355" s="15" t="str">
        <f>'[4]HGAC FS12-23 Metrostar Options'!C6027</f>
        <v>NO Cab Front Lightbar Position 12</v>
      </c>
      <c r="F7355" s="17">
        <f>'[4]HGAC FS12-23 Metrostar Options'!K6027</f>
        <v>0</v>
      </c>
      <c r="G7355" s="13">
        <v>0.15</v>
      </c>
      <c r="H7355" s="14"/>
    </row>
    <row r="7356" spans="1:8" x14ac:dyDescent="0.35">
      <c r="A7356" s="11" t="s">
        <v>8</v>
      </c>
      <c r="B7356" s="16" t="str">
        <f>'[4]HGAC FS12-23 Metrostar Options'!B6028</f>
        <v>MET0006028</v>
      </c>
      <c r="C7356" s="27" t="s">
        <v>73</v>
      </c>
      <c r="D7356" s="16" t="s">
        <v>83</v>
      </c>
      <c r="E7356" s="15" t="str">
        <f>'[4]HGAC FS12-23 Metrostar Options'!C6028</f>
        <v>Cab Front Lightbar Position 12 - Red/White</v>
      </c>
      <c r="F7356" s="17">
        <f>'[4]HGAC FS12-23 Metrostar Options'!K6028</f>
        <v>255</v>
      </c>
      <c r="G7356" s="13">
        <v>0.15</v>
      </c>
      <c r="H7356" s="14"/>
    </row>
    <row r="7357" spans="1:8" x14ac:dyDescent="0.35">
      <c r="A7357" s="11" t="s">
        <v>8</v>
      </c>
      <c r="B7357" s="16" t="str">
        <f>'[4]HGAC FS12-23 Metrostar Options'!B6029</f>
        <v>MET0006029</v>
      </c>
      <c r="C7357" s="27" t="s">
        <v>73</v>
      </c>
      <c r="D7357" s="16" t="s">
        <v>83</v>
      </c>
      <c r="E7357" s="15" t="str">
        <f>'[4]HGAC FS12-23 Metrostar Options'!C6029</f>
        <v>Cab Front Lightbar Position 12 - Red/Blue</v>
      </c>
      <c r="F7357" s="17">
        <f>'[4]HGAC FS12-23 Metrostar Options'!K6029</f>
        <v>255</v>
      </c>
      <c r="G7357" s="13">
        <v>0.15</v>
      </c>
      <c r="H7357" s="14"/>
    </row>
    <row r="7358" spans="1:8" x14ac:dyDescent="0.35">
      <c r="A7358" s="11" t="s">
        <v>8</v>
      </c>
      <c r="B7358" s="16" t="str">
        <f>'[4]HGAC FS12-23 Metrostar Options'!B6030</f>
        <v>MET0006030</v>
      </c>
      <c r="C7358" s="27" t="s">
        <v>73</v>
      </c>
      <c r="D7358" s="16" t="s">
        <v>83</v>
      </c>
      <c r="E7358" s="15" t="str">
        <f>'[4]HGAC FS12-23 Metrostar Options'!C6030</f>
        <v>Cab Front Lightbar Position 12 - Red</v>
      </c>
      <c r="F7358" s="17">
        <f>'[4]HGAC FS12-23 Metrostar Options'!K6030</f>
        <v>255</v>
      </c>
      <c r="G7358" s="13">
        <v>0.15</v>
      </c>
      <c r="H7358" s="14"/>
    </row>
    <row r="7359" spans="1:8" x14ac:dyDescent="0.35">
      <c r="A7359" s="11" t="s">
        <v>8</v>
      </c>
      <c r="B7359" s="16" t="str">
        <f>'[4]HGAC FS12-23 Metrostar Options'!B6031</f>
        <v>MET0006031</v>
      </c>
      <c r="C7359" s="27" t="s">
        <v>73</v>
      </c>
      <c r="D7359" s="16" t="s">
        <v>83</v>
      </c>
      <c r="E7359" s="15" t="str">
        <f>'[4]HGAC FS12-23 Metrostar Options'!C6031</f>
        <v>Cab Front Lightbar Position 12 - Red Steady Burn</v>
      </c>
      <c r="F7359" s="17">
        <f>'[4]HGAC FS12-23 Metrostar Options'!K6031</f>
        <v>255</v>
      </c>
      <c r="G7359" s="13">
        <v>0.15</v>
      </c>
      <c r="H7359" s="14"/>
    </row>
    <row r="7360" spans="1:8" x14ac:dyDescent="0.35">
      <c r="A7360" s="11" t="s">
        <v>8</v>
      </c>
      <c r="B7360" s="16" t="str">
        <f>'[4]HGAC FS12-23 Metrostar Options'!B6032</f>
        <v>MET0006032</v>
      </c>
      <c r="C7360" s="27" t="s">
        <v>73</v>
      </c>
      <c r="D7360" s="16" t="s">
        <v>83</v>
      </c>
      <c r="E7360" s="15" t="str">
        <f>'[4]HGAC FS12-23 Metrostar Options'!C6032</f>
        <v>Cab Front Lightbar Position 12 - White</v>
      </c>
      <c r="F7360" s="17">
        <f>'[4]HGAC FS12-23 Metrostar Options'!K6032</f>
        <v>255</v>
      </c>
      <c r="G7360" s="13">
        <v>0.15</v>
      </c>
      <c r="H7360" s="14"/>
    </row>
    <row r="7361" spans="1:8" x14ac:dyDescent="0.35">
      <c r="A7361" s="11" t="s">
        <v>8</v>
      </c>
      <c r="B7361" s="16" t="str">
        <f>'[4]HGAC FS12-23 Metrostar Options'!B6033</f>
        <v>MET0006033</v>
      </c>
      <c r="C7361" s="27" t="s">
        <v>73</v>
      </c>
      <c r="D7361" s="16" t="s">
        <v>83</v>
      </c>
      <c r="E7361" s="15" t="str">
        <f>'[4]HGAC FS12-23 Metrostar Options'!C6033</f>
        <v>Cab Front Lightbar Position 12 - Amber</v>
      </c>
      <c r="F7361" s="17">
        <f>'[4]HGAC FS12-23 Metrostar Options'!K6033</f>
        <v>255</v>
      </c>
      <c r="G7361" s="13">
        <v>0.15</v>
      </c>
      <c r="H7361" s="14"/>
    </row>
    <row r="7362" spans="1:8" x14ac:dyDescent="0.35">
      <c r="A7362" s="11" t="s">
        <v>8</v>
      </c>
      <c r="B7362" s="16" t="str">
        <f>'[4]HGAC FS12-23 Metrostar Options'!B6034</f>
        <v>MET0006034</v>
      </c>
      <c r="C7362" s="27" t="s">
        <v>73</v>
      </c>
      <c r="D7362" s="16" t="s">
        <v>83</v>
      </c>
      <c r="E7362" s="15" t="str">
        <f>'[4]HGAC FS12-23 Metrostar Options'!C6034</f>
        <v>Cab Front Lightbar Position 12 - Blue</v>
      </c>
      <c r="F7362" s="17">
        <f>'[4]HGAC FS12-23 Metrostar Options'!K6034</f>
        <v>255</v>
      </c>
      <c r="G7362" s="13">
        <v>0.15</v>
      </c>
      <c r="H7362" s="14"/>
    </row>
    <row r="7363" spans="1:8" x14ac:dyDescent="0.35">
      <c r="A7363" s="11" t="s">
        <v>8</v>
      </c>
      <c r="B7363" s="16" t="str">
        <f>'[4]HGAC FS12-23 Metrostar Options'!B6035</f>
        <v>MET0006035</v>
      </c>
      <c r="C7363" s="27" t="s">
        <v>73</v>
      </c>
      <c r="D7363" s="16" t="s">
        <v>83</v>
      </c>
      <c r="E7363" s="15" t="str">
        <f>'[4]HGAC FS12-23 Metrostar Options'!C6035</f>
        <v>Cab Front Lightbar Position 12 - Opticom</v>
      </c>
      <c r="F7363" s="17">
        <f>'[4]HGAC FS12-23 Metrostar Options'!K6035</f>
        <v>1835</v>
      </c>
      <c r="G7363" s="13">
        <v>0.15</v>
      </c>
      <c r="H7363" s="14"/>
    </row>
    <row r="7364" spans="1:8" x14ac:dyDescent="0.35">
      <c r="A7364" s="11" t="s">
        <v>8</v>
      </c>
      <c r="B7364" s="16" t="str">
        <f>'[4]HGAC FS12-23 Metrostar Options'!B6036</f>
        <v>MET0006036</v>
      </c>
      <c r="C7364" s="27" t="s">
        <v>73</v>
      </c>
      <c r="D7364" s="16" t="s">
        <v>83</v>
      </c>
      <c r="E7364" s="15" t="str">
        <f>'[4]HGAC FS12-23 Metrostar Options'!C6036</f>
        <v>Cab Front Lightbar Position 12 - Green</v>
      </c>
      <c r="F7364" s="17">
        <f>'[4]HGAC FS12-23 Metrostar Options'!K6036</f>
        <v>283</v>
      </c>
      <c r="G7364" s="13">
        <v>0.15</v>
      </c>
      <c r="H7364" s="14"/>
    </row>
    <row r="7365" spans="1:8" x14ac:dyDescent="0.35">
      <c r="A7365" s="11" t="s">
        <v>8</v>
      </c>
      <c r="B7365" s="16" t="str">
        <f>'[4]HGAC FS12-23 Metrostar Options'!B6037</f>
        <v>MET0006037</v>
      </c>
      <c r="C7365" s="27" t="s">
        <v>73</v>
      </c>
      <c r="D7365" s="16" t="s">
        <v>83</v>
      </c>
      <c r="E7365" s="15" t="str">
        <f>'[4]HGAC FS12-23 Metrostar Options'!C6037</f>
        <v>Cab Front Lightbar Position 12 - Opticom (Blank)</v>
      </c>
      <c r="F7365" s="17">
        <f>'[4]HGAC FS12-23 Metrostar Options'!K6037</f>
        <v>0</v>
      </c>
      <c r="G7365" s="13">
        <v>0.15</v>
      </c>
      <c r="H7365" s="14"/>
    </row>
    <row r="7366" spans="1:8" x14ac:dyDescent="0.35">
      <c r="A7366" s="11" t="s">
        <v>8</v>
      </c>
      <c r="B7366" s="16" t="str">
        <f>'[4]HGAC FS12-23 Metrostar Options'!B6038</f>
        <v>MET0006038</v>
      </c>
      <c r="C7366" s="27" t="s">
        <v>73</v>
      </c>
      <c r="D7366" s="16" t="s">
        <v>83</v>
      </c>
      <c r="E7366" s="15" t="str">
        <f>'[4]HGAC FS12-23 Metrostar Options'!C6038</f>
        <v>Cab Front Lightbar Position 12 - Strobe (Blank)</v>
      </c>
      <c r="F7366" s="17">
        <f>'[4]HGAC FS12-23 Metrostar Options'!K6038</f>
        <v>0</v>
      </c>
      <c r="G7366" s="13">
        <v>0.15</v>
      </c>
      <c r="H7366" s="14"/>
    </row>
    <row r="7367" spans="1:8" x14ac:dyDescent="0.35">
      <c r="A7367" s="11" t="s">
        <v>8</v>
      </c>
      <c r="B7367" s="16" t="str">
        <f>'[4]HGAC FS12-23 Metrostar Options'!B6039</f>
        <v>MET0006039</v>
      </c>
      <c r="C7367" s="27" t="s">
        <v>73</v>
      </c>
      <c r="D7367" s="16" t="s">
        <v>83</v>
      </c>
      <c r="E7367" s="15" t="str">
        <f>'[4]HGAC FS12-23 Metrostar Options'!C6039</f>
        <v>Cab Front Lightbar Position 12 - Take Down</v>
      </c>
      <c r="F7367" s="17">
        <f>'[4]HGAC FS12-23 Metrostar Options'!K6039</f>
        <v>240</v>
      </c>
      <c r="G7367" s="13">
        <v>0.15</v>
      </c>
      <c r="H7367" s="14"/>
    </row>
    <row r="7368" spans="1:8" x14ac:dyDescent="0.35">
      <c r="A7368" s="11" t="s">
        <v>8</v>
      </c>
      <c r="B7368" s="16" t="str">
        <f>'[4]HGAC FS12-23 Metrostar Options'!B6040</f>
        <v>MET0006040</v>
      </c>
      <c r="C7368" s="27" t="s">
        <v>73</v>
      </c>
      <c r="D7368" s="16" t="s">
        <v>83</v>
      </c>
      <c r="E7368" s="15" t="str">
        <f>'[4]HGAC FS12-23 Metrostar Options'!C6040</f>
        <v>Cab Front Lightbar Position 12 - Rotator - Red</v>
      </c>
      <c r="F7368" s="17">
        <f>'[4]HGAC FS12-23 Metrostar Options'!K6040</f>
        <v>447</v>
      </c>
      <c r="G7368" s="13">
        <v>0.15</v>
      </c>
      <c r="H7368" s="14"/>
    </row>
    <row r="7369" spans="1:8" x14ac:dyDescent="0.35">
      <c r="A7369" s="11" t="s">
        <v>8</v>
      </c>
      <c r="B7369" s="16" t="str">
        <f>'[4]HGAC FS12-23 Metrostar Options'!B6041</f>
        <v>MET0006041</v>
      </c>
      <c r="C7369" s="27" t="s">
        <v>73</v>
      </c>
      <c r="D7369" s="16" t="s">
        <v>83</v>
      </c>
      <c r="E7369" s="15" t="str">
        <f>'[4]HGAC FS12-23 Metrostar Options'!C6041</f>
        <v>Cab Front Lightbar Position 12 - Rotator - White</v>
      </c>
      <c r="F7369" s="17">
        <f>'[4]HGAC FS12-23 Metrostar Options'!K6041</f>
        <v>447</v>
      </c>
      <c r="G7369" s="13">
        <v>0.15</v>
      </c>
      <c r="H7369" s="14"/>
    </row>
    <row r="7370" spans="1:8" x14ac:dyDescent="0.35">
      <c r="A7370" s="11" t="s">
        <v>8</v>
      </c>
      <c r="B7370" s="16" t="str">
        <f>'[4]HGAC FS12-23 Metrostar Options'!B6042</f>
        <v>MET0006042</v>
      </c>
      <c r="C7370" s="27" t="s">
        <v>73</v>
      </c>
      <c r="D7370" s="16" t="s">
        <v>83</v>
      </c>
      <c r="E7370" s="15" t="str">
        <f>'[4]HGAC FS12-23 Metrostar Options'!C6042</f>
        <v>Cab Front Lightbar Position 12 - Rotator - Amber</v>
      </c>
      <c r="F7370" s="17">
        <f>'[4]HGAC FS12-23 Metrostar Options'!K6042</f>
        <v>447</v>
      </c>
      <c r="G7370" s="13">
        <v>0.15</v>
      </c>
      <c r="H7370" s="14"/>
    </row>
    <row r="7371" spans="1:8" x14ac:dyDescent="0.35">
      <c r="A7371" s="11" t="s">
        <v>8</v>
      </c>
      <c r="B7371" s="16" t="str">
        <f>'[4]HGAC FS12-23 Metrostar Options'!B6043</f>
        <v>MET0006043</v>
      </c>
      <c r="C7371" s="27" t="s">
        <v>73</v>
      </c>
      <c r="D7371" s="16" t="s">
        <v>83</v>
      </c>
      <c r="E7371" s="15" t="str">
        <f>'[4]HGAC FS12-23 Metrostar Options'!C6043</f>
        <v>Cab Front Lightbar Position 12 - Rotator - Blue</v>
      </c>
      <c r="F7371" s="17">
        <f>'[4]HGAC FS12-23 Metrostar Options'!K6043</f>
        <v>447</v>
      </c>
      <c r="G7371" s="13">
        <v>0.15</v>
      </c>
      <c r="H7371" s="14"/>
    </row>
    <row r="7372" spans="1:8" x14ac:dyDescent="0.35">
      <c r="A7372" s="11" t="s">
        <v>8</v>
      </c>
      <c r="B7372" s="16" t="str">
        <f>'[4]HGAC FS12-23 Metrostar Options'!B6044</f>
        <v>MET0006044</v>
      </c>
      <c r="C7372" s="27" t="s">
        <v>73</v>
      </c>
      <c r="D7372" s="16" t="s">
        <v>83</v>
      </c>
      <c r="E7372" s="15" t="str">
        <f>'[4]HGAC FS12-23 Metrostar Options'!C6044</f>
        <v>Cab Front Lightbar Position 12 - Rotator - Green</v>
      </c>
      <c r="F7372" s="17">
        <f>'[4]HGAC FS12-23 Metrostar Options'!K6044</f>
        <v>493</v>
      </c>
      <c r="G7372" s="13">
        <v>0.15</v>
      </c>
      <c r="H7372" s="14"/>
    </row>
    <row r="7373" spans="1:8" x14ac:dyDescent="0.35">
      <c r="A7373" s="11" t="s">
        <v>8</v>
      </c>
      <c r="B7373" s="16" t="str">
        <f>'[4]HGAC FS12-23 Metrostar Options'!B6045</f>
        <v>MET0006045</v>
      </c>
      <c r="C7373" s="27" t="s">
        <v>73</v>
      </c>
      <c r="D7373" s="16" t="s">
        <v>83</v>
      </c>
      <c r="E7373" s="15" t="str">
        <f>'[4]HGAC FS12-23 Metrostar Options'!C6045</f>
        <v>Cab Front Lightbar Position 12 - Rotator (Blank)</v>
      </c>
      <c r="F7373" s="17">
        <f>'[4]HGAC FS12-23 Metrostar Options'!K6045</f>
        <v>0</v>
      </c>
      <c r="G7373" s="13">
        <v>0.15</v>
      </c>
      <c r="H7373" s="14"/>
    </row>
    <row r="7374" spans="1:8" x14ac:dyDescent="0.35">
      <c r="A7374" s="11" t="s">
        <v>8</v>
      </c>
      <c r="B7374" s="16" t="str">
        <f>'[4]HGAC FS12-23 Metrostar Options'!B6046</f>
        <v>MET0006046</v>
      </c>
      <c r="C7374" s="27" t="s">
        <v>73</v>
      </c>
      <c r="D7374" s="16" t="s">
        <v>83</v>
      </c>
      <c r="E7374" s="15" t="str">
        <f>'[4]HGAC FS12-23 Metrostar Options'!C6046</f>
        <v>Cab Front Lightbar Position 12 - Single Pioneer</v>
      </c>
      <c r="F7374" s="17">
        <f>'[4]HGAC FS12-23 Metrostar Options'!K6046</f>
        <v>1459</v>
      </c>
      <c r="G7374" s="13">
        <v>0.15</v>
      </c>
      <c r="H7374" s="14"/>
    </row>
    <row r="7375" spans="1:8" x14ac:dyDescent="0.35">
      <c r="A7375" s="11" t="s">
        <v>8</v>
      </c>
      <c r="B7375" s="16" t="str">
        <f>'[4]HGAC FS12-23 Metrostar Options'!B6047</f>
        <v>MET0006047</v>
      </c>
      <c r="C7375" s="27" t="s">
        <v>73</v>
      </c>
      <c r="D7375" s="16" t="s">
        <v>83</v>
      </c>
      <c r="E7375" s="15" t="str">
        <f>'[4]HGAC FS12-23 Metrostar Options'!C6047</f>
        <v>Cab Front Lightbar Position 12 - Dual Pioneer</v>
      </c>
      <c r="F7375" s="17">
        <f>'[4]HGAC FS12-23 Metrostar Options'!K6047</f>
        <v>2259</v>
      </c>
      <c r="G7375" s="13">
        <v>0.15</v>
      </c>
      <c r="H7375" s="14"/>
    </row>
    <row r="7376" spans="1:8" x14ac:dyDescent="0.35">
      <c r="A7376" s="11" t="s">
        <v>8</v>
      </c>
      <c r="B7376" s="16" t="str">
        <f>'[4]HGAC FS12-23 Metrostar Options'!B6048</f>
        <v>MET0006048</v>
      </c>
      <c r="C7376" s="27" t="s">
        <v>73</v>
      </c>
      <c r="D7376" s="16" t="s">
        <v>83</v>
      </c>
      <c r="E7376" s="15" t="str">
        <f>'[4]HGAC FS12-23 Metrostar Options'!C6048</f>
        <v>Cab Front Lightbar Position 12 - Scene Light (Blank)</v>
      </c>
      <c r="F7376" s="17">
        <f>'[4]HGAC FS12-23 Metrostar Options'!K6048</f>
        <v>0</v>
      </c>
      <c r="G7376" s="13">
        <v>0.15</v>
      </c>
      <c r="H7376" s="14"/>
    </row>
    <row r="7377" spans="1:8" x14ac:dyDescent="0.35">
      <c r="A7377" s="11" t="s">
        <v>8</v>
      </c>
      <c r="B7377" s="16" t="str">
        <f>'[4]HGAC FS12-23 Metrostar Options'!B6049</f>
        <v>MET0006049</v>
      </c>
      <c r="C7377" s="27" t="s">
        <v>73</v>
      </c>
      <c r="D7377" s="16" t="s">
        <v>83</v>
      </c>
      <c r="E7377" s="15" t="str">
        <f>'[4]HGAC FS12-23 Metrostar Options'!C6049</f>
        <v>NO Cab Front Lightbar Position 12 Filter (Omit)</v>
      </c>
      <c r="F7377" s="17">
        <f>'[4]HGAC FS12-23 Metrostar Options'!K6049</f>
        <v>0</v>
      </c>
      <c r="G7377" s="13">
        <v>0.15</v>
      </c>
      <c r="H7377" s="14"/>
    </row>
    <row r="7378" spans="1:8" x14ac:dyDescent="0.35">
      <c r="A7378" s="11" t="s">
        <v>8</v>
      </c>
      <c r="B7378" s="16" t="str">
        <f>'[4]HGAC FS12-23 Metrostar Options'!B6050</f>
        <v>MET0006050</v>
      </c>
      <c r="C7378" s="27" t="s">
        <v>73</v>
      </c>
      <c r="D7378" s="16" t="s">
        <v>83</v>
      </c>
      <c r="E7378" s="15" t="str">
        <f>'[4]HGAC FS12-23 Metrostar Options'!C6050</f>
        <v>Cab Front Lightbar Position 12 Filter</v>
      </c>
      <c r="F7378" s="17">
        <f>'[4]HGAC FS12-23 Metrostar Options'!K6050</f>
        <v>6</v>
      </c>
      <c r="G7378" s="13">
        <v>0.15</v>
      </c>
      <c r="H7378" s="14"/>
    </row>
    <row r="7379" spans="1:8" x14ac:dyDescent="0.35">
      <c r="A7379" s="11" t="s">
        <v>8</v>
      </c>
      <c r="B7379" s="16" t="str">
        <f>'[4]HGAC FS12-23 Metrostar Options'!B6051</f>
        <v>MET0006051</v>
      </c>
      <c r="C7379" s="27" t="s">
        <v>73</v>
      </c>
      <c r="D7379" s="16" t="s">
        <v>83</v>
      </c>
      <c r="E7379" s="15" t="str">
        <f>'[4]HGAC FS12-23 Metrostar Options'!C6051</f>
        <v>NO Cab Front Lightbar Position 12 Filter</v>
      </c>
      <c r="F7379" s="17">
        <f>'[4]HGAC FS12-23 Metrostar Options'!K6051</f>
        <v>0</v>
      </c>
      <c r="G7379" s="13">
        <v>0.15</v>
      </c>
      <c r="H7379" s="14"/>
    </row>
    <row r="7380" spans="1:8" x14ac:dyDescent="0.35">
      <c r="A7380" s="11" t="s">
        <v>8</v>
      </c>
      <c r="B7380" s="16" t="str">
        <f>'[4]HGAC FS12-23 Metrostar Options'!B6052</f>
        <v>MET0006052</v>
      </c>
      <c r="C7380" s="27" t="s">
        <v>73</v>
      </c>
      <c r="D7380" s="16" t="s">
        <v>83</v>
      </c>
      <c r="E7380" s="15" t="str">
        <f>'[4]HGAC FS12-23 Metrostar Options'!C6052</f>
        <v>Cab Front Lightbar Position 13 - Blank</v>
      </c>
      <c r="F7380" s="17">
        <f>'[4]HGAC FS12-23 Metrostar Options'!K6052</f>
        <v>0</v>
      </c>
      <c r="G7380" s="13">
        <v>0.15</v>
      </c>
      <c r="H7380" s="14"/>
    </row>
    <row r="7381" spans="1:8" x14ac:dyDescent="0.35">
      <c r="A7381" s="11" t="s">
        <v>8</v>
      </c>
      <c r="B7381" s="16" t="str">
        <f>'[4]HGAC FS12-23 Metrostar Options'!B6053</f>
        <v>MET0006053</v>
      </c>
      <c r="C7381" s="27" t="s">
        <v>73</v>
      </c>
      <c r="D7381" s="16" t="s">
        <v>83</v>
      </c>
      <c r="E7381" s="15" t="str">
        <f>'[4]HGAC FS12-23 Metrostar Options'!C6053</f>
        <v>NO Cab Front Lightbar Position 13</v>
      </c>
      <c r="F7381" s="17">
        <f>'[4]HGAC FS12-23 Metrostar Options'!K6053</f>
        <v>0</v>
      </c>
      <c r="G7381" s="13">
        <v>0.15</v>
      </c>
      <c r="H7381" s="14"/>
    </row>
    <row r="7382" spans="1:8" x14ac:dyDescent="0.35">
      <c r="A7382" s="11" t="s">
        <v>8</v>
      </c>
      <c r="B7382" s="16" t="str">
        <f>'[4]HGAC FS12-23 Metrostar Options'!B6054</f>
        <v>MET0006054</v>
      </c>
      <c r="C7382" s="27" t="s">
        <v>73</v>
      </c>
      <c r="D7382" s="16" t="s">
        <v>83</v>
      </c>
      <c r="E7382" s="15" t="str">
        <f>'[4]HGAC FS12-23 Metrostar Options'!C6054</f>
        <v>Cab Front Lightbar Position 13 - Red</v>
      </c>
      <c r="F7382" s="17">
        <f>'[4]HGAC FS12-23 Metrostar Options'!K6054</f>
        <v>255</v>
      </c>
      <c r="G7382" s="13">
        <v>0.15</v>
      </c>
      <c r="H7382" s="14"/>
    </row>
    <row r="7383" spans="1:8" x14ac:dyDescent="0.35">
      <c r="A7383" s="11" t="s">
        <v>8</v>
      </c>
      <c r="B7383" s="16" t="str">
        <f>'[4]HGAC FS12-23 Metrostar Options'!B6055</f>
        <v>MET0006055</v>
      </c>
      <c r="C7383" s="27" t="s">
        <v>73</v>
      </c>
      <c r="D7383" s="16" t="s">
        <v>83</v>
      </c>
      <c r="E7383" s="15" t="str">
        <f>'[4]HGAC FS12-23 Metrostar Options'!C6055</f>
        <v>Cab Front Lightbar Position 13 - Red/Blue</v>
      </c>
      <c r="F7383" s="17">
        <f>'[4]HGAC FS12-23 Metrostar Options'!K6055</f>
        <v>255</v>
      </c>
      <c r="G7383" s="13">
        <v>0.15</v>
      </c>
      <c r="H7383" s="14"/>
    </row>
    <row r="7384" spans="1:8" x14ac:dyDescent="0.35">
      <c r="A7384" s="11" t="s">
        <v>8</v>
      </c>
      <c r="B7384" s="16" t="str">
        <f>'[4]HGAC FS12-23 Metrostar Options'!B6056</f>
        <v>MET0006056</v>
      </c>
      <c r="C7384" s="27" t="s">
        <v>73</v>
      </c>
      <c r="D7384" s="16" t="s">
        <v>83</v>
      </c>
      <c r="E7384" s="15" t="str">
        <f>'[4]HGAC FS12-23 Metrostar Options'!C6056</f>
        <v>Cab Front Lightbar Position 13 - Red/White</v>
      </c>
      <c r="F7384" s="17">
        <f>'[4]HGAC FS12-23 Metrostar Options'!K6056</f>
        <v>255</v>
      </c>
      <c r="G7384" s="13">
        <v>0.15</v>
      </c>
      <c r="H7384" s="14"/>
    </row>
    <row r="7385" spans="1:8" x14ac:dyDescent="0.35">
      <c r="A7385" s="11" t="s">
        <v>8</v>
      </c>
      <c r="B7385" s="16" t="str">
        <f>'[4]HGAC FS12-23 Metrostar Options'!B6057</f>
        <v>MET0006057</v>
      </c>
      <c r="C7385" s="27" t="s">
        <v>73</v>
      </c>
      <c r="D7385" s="16" t="s">
        <v>83</v>
      </c>
      <c r="E7385" s="15" t="str">
        <f>'[4]HGAC FS12-23 Metrostar Options'!C6057</f>
        <v>Cab Front Lightbar Position 13 - Red Steady Burn</v>
      </c>
      <c r="F7385" s="17">
        <f>'[4]HGAC FS12-23 Metrostar Options'!K6057</f>
        <v>255</v>
      </c>
      <c r="G7385" s="13">
        <v>0.15</v>
      </c>
      <c r="H7385" s="14"/>
    </row>
    <row r="7386" spans="1:8" x14ac:dyDescent="0.35">
      <c r="A7386" s="11" t="s">
        <v>8</v>
      </c>
      <c r="B7386" s="16" t="str">
        <f>'[4]HGAC FS12-23 Metrostar Options'!B6058</f>
        <v>MET0006058</v>
      </c>
      <c r="C7386" s="27" t="s">
        <v>73</v>
      </c>
      <c r="D7386" s="16" t="s">
        <v>83</v>
      </c>
      <c r="E7386" s="15" t="str">
        <f>'[4]HGAC FS12-23 Metrostar Options'!C6058</f>
        <v>Cab Front Lightbar Position 13 - White</v>
      </c>
      <c r="F7386" s="17">
        <f>'[4]HGAC FS12-23 Metrostar Options'!K6058</f>
        <v>255</v>
      </c>
      <c r="G7386" s="13">
        <v>0.15</v>
      </c>
      <c r="H7386" s="14"/>
    </row>
    <row r="7387" spans="1:8" x14ac:dyDescent="0.35">
      <c r="A7387" s="11" t="s">
        <v>8</v>
      </c>
      <c r="B7387" s="16" t="str">
        <f>'[4]HGAC FS12-23 Metrostar Options'!B6059</f>
        <v>MET0006059</v>
      </c>
      <c r="C7387" s="27" t="s">
        <v>73</v>
      </c>
      <c r="D7387" s="16" t="s">
        <v>83</v>
      </c>
      <c r="E7387" s="15" t="str">
        <f>'[4]HGAC FS12-23 Metrostar Options'!C6059</f>
        <v>Cab Front Lightbar Position 13 - Amber</v>
      </c>
      <c r="F7387" s="17">
        <f>'[4]HGAC FS12-23 Metrostar Options'!K6059</f>
        <v>255</v>
      </c>
      <c r="G7387" s="13">
        <v>0.15</v>
      </c>
      <c r="H7387" s="14"/>
    </row>
    <row r="7388" spans="1:8" x14ac:dyDescent="0.35">
      <c r="A7388" s="11" t="s">
        <v>8</v>
      </c>
      <c r="B7388" s="16" t="str">
        <f>'[4]HGAC FS12-23 Metrostar Options'!B6060</f>
        <v>MET0006060</v>
      </c>
      <c r="C7388" s="27" t="s">
        <v>73</v>
      </c>
      <c r="D7388" s="16" t="s">
        <v>83</v>
      </c>
      <c r="E7388" s="15" t="str">
        <f>'[4]HGAC FS12-23 Metrostar Options'!C6060</f>
        <v>Cab Front Lightbar Position 13 - Blue</v>
      </c>
      <c r="F7388" s="17">
        <f>'[4]HGAC FS12-23 Metrostar Options'!K6060</f>
        <v>255</v>
      </c>
      <c r="G7388" s="13">
        <v>0.15</v>
      </c>
      <c r="H7388" s="14"/>
    </row>
    <row r="7389" spans="1:8" x14ac:dyDescent="0.35">
      <c r="A7389" s="11" t="s">
        <v>8</v>
      </c>
      <c r="B7389" s="16" t="str">
        <f>'[4]HGAC FS12-23 Metrostar Options'!B6061</f>
        <v>MET0006061</v>
      </c>
      <c r="C7389" s="27" t="s">
        <v>73</v>
      </c>
      <c r="D7389" s="16" t="s">
        <v>83</v>
      </c>
      <c r="E7389" s="15" t="str">
        <f>'[4]HGAC FS12-23 Metrostar Options'!C6061</f>
        <v>Cab Front Lightbar Position 13 - Green</v>
      </c>
      <c r="F7389" s="17">
        <f>'[4]HGAC FS12-23 Metrostar Options'!K6061</f>
        <v>283</v>
      </c>
      <c r="G7389" s="13">
        <v>0.15</v>
      </c>
      <c r="H7389" s="14"/>
    </row>
    <row r="7390" spans="1:8" x14ac:dyDescent="0.35">
      <c r="A7390" s="11" t="s">
        <v>8</v>
      </c>
      <c r="B7390" s="16" t="str">
        <f>'[4]HGAC FS12-23 Metrostar Options'!B6062</f>
        <v>MET0006062</v>
      </c>
      <c r="C7390" s="27" t="s">
        <v>73</v>
      </c>
      <c r="D7390" s="16" t="s">
        <v>83</v>
      </c>
      <c r="E7390" s="15" t="str">
        <f>'[4]HGAC FS12-23 Metrostar Options'!C6062</f>
        <v>Cab Front Lightbar Position 13 - Opticom (Blank)</v>
      </c>
      <c r="F7390" s="17">
        <f>'[4]HGAC FS12-23 Metrostar Options'!K6062</f>
        <v>0</v>
      </c>
      <c r="G7390" s="13">
        <v>0.15</v>
      </c>
      <c r="H7390" s="14"/>
    </row>
    <row r="7391" spans="1:8" x14ac:dyDescent="0.35">
      <c r="A7391" s="11" t="s">
        <v>8</v>
      </c>
      <c r="B7391" s="16" t="str">
        <f>'[4]HGAC FS12-23 Metrostar Options'!B6063</f>
        <v>MET0006063</v>
      </c>
      <c r="C7391" s="27" t="s">
        <v>73</v>
      </c>
      <c r="D7391" s="16" t="s">
        <v>83</v>
      </c>
      <c r="E7391" s="15" t="str">
        <f>'[4]HGAC FS12-23 Metrostar Options'!C6063</f>
        <v>Cab Front Lightbar Position 13 - Take Down</v>
      </c>
      <c r="F7391" s="17">
        <f>'[4]HGAC FS12-23 Metrostar Options'!K6063</f>
        <v>240</v>
      </c>
      <c r="G7391" s="13">
        <v>0.15</v>
      </c>
      <c r="H7391" s="14"/>
    </row>
    <row r="7392" spans="1:8" x14ac:dyDescent="0.35">
      <c r="A7392" s="11" t="s">
        <v>8</v>
      </c>
      <c r="B7392" s="16" t="str">
        <f>'[4]HGAC FS12-23 Metrostar Options'!B6064</f>
        <v>MET0006064</v>
      </c>
      <c r="C7392" s="27" t="s">
        <v>73</v>
      </c>
      <c r="D7392" s="16" t="s">
        <v>83</v>
      </c>
      <c r="E7392" s="15" t="str">
        <f>'[4]HGAC FS12-23 Metrostar Options'!C6064</f>
        <v>Cab Front Lightbar Position 13 - Rotator - Red</v>
      </c>
      <c r="F7392" s="17">
        <f>'[4]HGAC FS12-23 Metrostar Options'!K6064</f>
        <v>447</v>
      </c>
      <c r="G7392" s="13">
        <v>0.15</v>
      </c>
      <c r="H7392" s="14"/>
    </row>
    <row r="7393" spans="1:8" x14ac:dyDescent="0.35">
      <c r="A7393" s="11" t="s">
        <v>8</v>
      </c>
      <c r="B7393" s="16" t="str">
        <f>'[4]HGAC FS12-23 Metrostar Options'!B6065</f>
        <v>MET0006065</v>
      </c>
      <c r="C7393" s="27" t="s">
        <v>73</v>
      </c>
      <c r="D7393" s="16" t="s">
        <v>83</v>
      </c>
      <c r="E7393" s="15" t="str">
        <f>'[4]HGAC FS12-23 Metrostar Options'!C6065</f>
        <v>Cab Front Lightbar Position 13 - Rotator - White</v>
      </c>
      <c r="F7393" s="17">
        <f>'[4]HGAC FS12-23 Metrostar Options'!K6065</f>
        <v>447</v>
      </c>
      <c r="G7393" s="13">
        <v>0.15</v>
      </c>
      <c r="H7393" s="14"/>
    </row>
    <row r="7394" spans="1:8" x14ac:dyDescent="0.35">
      <c r="A7394" s="11" t="s">
        <v>8</v>
      </c>
      <c r="B7394" s="16" t="str">
        <f>'[4]HGAC FS12-23 Metrostar Options'!B6066</f>
        <v>MET0006066</v>
      </c>
      <c r="C7394" s="27" t="s">
        <v>73</v>
      </c>
      <c r="D7394" s="16" t="s">
        <v>83</v>
      </c>
      <c r="E7394" s="15" t="str">
        <f>'[4]HGAC FS12-23 Metrostar Options'!C6066</f>
        <v>Cab Front Lightbar Position 13 - Rotator - Amber</v>
      </c>
      <c r="F7394" s="17">
        <f>'[4]HGAC FS12-23 Metrostar Options'!K6066</f>
        <v>447</v>
      </c>
      <c r="G7394" s="13">
        <v>0.15</v>
      </c>
      <c r="H7394" s="14"/>
    </row>
    <row r="7395" spans="1:8" x14ac:dyDescent="0.35">
      <c r="A7395" s="11" t="s">
        <v>8</v>
      </c>
      <c r="B7395" s="16" t="str">
        <f>'[4]HGAC FS12-23 Metrostar Options'!B6067</f>
        <v>MET0006067</v>
      </c>
      <c r="C7395" s="27" t="s">
        <v>73</v>
      </c>
      <c r="D7395" s="16" t="s">
        <v>83</v>
      </c>
      <c r="E7395" s="15" t="str">
        <f>'[4]HGAC FS12-23 Metrostar Options'!C6067</f>
        <v>Cab Front Lightbar Position 13 - Rotator - Blue</v>
      </c>
      <c r="F7395" s="17">
        <f>'[4]HGAC FS12-23 Metrostar Options'!K6067</f>
        <v>447</v>
      </c>
      <c r="G7395" s="13">
        <v>0.15</v>
      </c>
      <c r="H7395" s="14"/>
    </row>
    <row r="7396" spans="1:8" x14ac:dyDescent="0.35">
      <c r="A7396" s="11" t="s">
        <v>8</v>
      </c>
      <c r="B7396" s="16" t="str">
        <f>'[4]HGAC FS12-23 Metrostar Options'!B6068</f>
        <v>MET0006068</v>
      </c>
      <c r="C7396" s="27" t="s">
        <v>73</v>
      </c>
      <c r="D7396" s="16" t="s">
        <v>83</v>
      </c>
      <c r="E7396" s="15" t="str">
        <f>'[4]HGAC FS12-23 Metrostar Options'!C6068</f>
        <v>Cab Front Lightbar Position 13 - Rotator - Green</v>
      </c>
      <c r="F7396" s="17">
        <f>'[4]HGAC FS12-23 Metrostar Options'!K6068</f>
        <v>493</v>
      </c>
      <c r="G7396" s="13">
        <v>0.15</v>
      </c>
      <c r="H7396" s="14"/>
    </row>
    <row r="7397" spans="1:8" x14ac:dyDescent="0.35">
      <c r="A7397" s="11" t="s">
        <v>8</v>
      </c>
      <c r="B7397" s="16" t="str">
        <f>'[4]HGAC FS12-23 Metrostar Options'!B6069</f>
        <v>MET0006069</v>
      </c>
      <c r="C7397" s="27" t="s">
        <v>73</v>
      </c>
      <c r="D7397" s="16" t="s">
        <v>83</v>
      </c>
      <c r="E7397" s="15" t="str">
        <f>'[4]HGAC FS12-23 Metrostar Options'!C6069</f>
        <v>Cab Front Lightbar Position 13 - Rotator (Blank)</v>
      </c>
      <c r="F7397" s="17">
        <f>'[4]HGAC FS12-23 Metrostar Options'!K6069</f>
        <v>0</v>
      </c>
      <c r="G7397" s="13">
        <v>0.15</v>
      </c>
      <c r="H7397" s="14"/>
    </row>
    <row r="7398" spans="1:8" x14ac:dyDescent="0.35">
      <c r="A7398" s="11" t="s">
        <v>8</v>
      </c>
      <c r="B7398" s="16" t="str">
        <f>'[4]HGAC FS12-23 Metrostar Options'!B6070</f>
        <v>MET0006070</v>
      </c>
      <c r="C7398" s="27" t="s">
        <v>73</v>
      </c>
      <c r="D7398" s="16" t="s">
        <v>83</v>
      </c>
      <c r="E7398" s="15" t="str">
        <f>'[4]HGAC FS12-23 Metrostar Options'!C6070</f>
        <v>Cab Front Lightbar Position 13 - Scene Light (Blank)</v>
      </c>
      <c r="F7398" s="17">
        <f>'[4]HGAC FS12-23 Metrostar Options'!K6070</f>
        <v>0</v>
      </c>
      <c r="G7398" s="13">
        <v>0.15</v>
      </c>
      <c r="H7398" s="14"/>
    </row>
    <row r="7399" spans="1:8" x14ac:dyDescent="0.35">
      <c r="A7399" s="11" t="s">
        <v>8</v>
      </c>
      <c r="B7399" s="16" t="str">
        <f>'[4]HGAC FS12-23 Metrostar Options'!B6071</f>
        <v>MET0006071</v>
      </c>
      <c r="C7399" s="27" t="s">
        <v>73</v>
      </c>
      <c r="D7399" s="16" t="s">
        <v>83</v>
      </c>
      <c r="E7399" s="15" t="str">
        <f>'[4]HGAC FS12-23 Metrostar Options'!C6071</f>
        <v>Cab Front Lightbar Position 13 Filter</v>
      </c>
      <c r="F7399" s="17">
        <f>'[4]HGAC FS12-23 Metrostar Options'!K6071</f>
        <v>6</v>
      </c>
      <c r="G7399" s="13">
        <v>0.15</v>
      </c>
      <c r="H7399" s="14"/>
    </row>
    <row r="7400" spans="1:8" x14ac:dyDescent="0.35">
      <c r="A7400" s="11" t="s">
        <v>8</v>
      </c>
      <c r="B7400" s="16" t="str">
        <f>'[4]HGAC FS12-23 Metrostar Options'!B6072</f>
        <v>MET0006072</v>
      </c>
      <c r="C7400" s="27" t="s">
        <v>73</v>
      </c>
      <c r="D7400" s="16" t="s">
        <v>83</v>
      </c>
      <c r="E7400" s="15" t="str">
        <f>'[4]HGAC FS12-23 Metrostar Options'!C6072</f>
        <v>NO Cab Front Lightbar Position 13 Filter</v>
      </c>
      <c r="F7400" s="17">
        <f>'[4]HGAC FS12-23 Metrostar Options'!K6072</f>
        <v>0</v>
      </c>
      <c r="G7400" s="13">
        <v>0.15</v>
      </c>
      <c r="H7400" s="14"/>
    </row>
    <row r="7401" spans="1:8" x14ac:dyDescent="0.35">
      <c r="A7401" s="11" t="s">
        <v>8</v>
      </c>
      <c r="B7401" s="16" t="str">
        <f>'[4]HGAC FS12-23 Metrostar Options'!B6073</f>
        <v>MET0006073</v>
      </c>
      <c r="C7401" s="27" t="s">
        <v>73</v>
      </c>
      <c r="D7401" s="16" t="s">
        <v>83</v>
      </c>
      <c r="E7401" s="15" t="str">
        <f>'[4]HGAC FS12-23 Metrostar Options'!C6073</f>
        <v>NO Cab Front Lightbar Position 13 Filter (Omit)</v>
      </c>
      <c r="F7401" s="17">
        <f>'[4]HGAC FS12-23 Metrostar Options'!K6073</f>
        <v>0</v>
      </c>
      <c r="G7401" s="13">
        <v>0.15</v>
      </c>
      <c r="H7401" s="14"/>
    </row>
    <row r="7402" spans="1:8" x14ac:dyDescent="0.35">
      <c r="A7402" s="11" t="s">
        <v>8</v>
      </c>
      <c r="B7402" s="16" t="str">
        <f>'[4]HGAC FS12-23 Metrostar Options'!B6074</f>
        <v>MET0006074</v>
      </c>
      <c r="C7402" s="27" t="s">
        <v>73</v>
      </c>
      <c r="D7402" s="16" t="s">
        <v>83</v>
      </c>
      <c r="E7402" s="15" t="str">
        <f>'[4]HGAC FS12-23 Metrostar Options'!C6074</f>
        <v>Cab Front Lightbar Position 14 - Blank</v>
      </c>
      <c r="F7402" s="17">
        <f>'[4]HGAC FS12-23 Metrostar Options'!K6074</f>
        <v>0</v>
      </c>
      <c r="G7402" s="13">
        <v>0.15</v>
      </c>
      <c r="H7402" s="14"/>
    </row>
    <row r="7403" spans="1:8" x14ac:dyDescent="0.35">
      <c r="A7403" s="11" t="s">
        <v>8</v>
      </c>
      <c r="B7403" s="16" t="str">
        <f>'[4]HGAC FS12-23 Metrostar Options'!B6075</f>
        <v>MET0006075</v>
      </c>
      <c r="C7403" s="27" t="s">
        <v>73</v>
      </c>
      <c r="D7403" s="16" t="s">
        <v>83</v>
      </c>
      <c r="E7403" s="15" t="str">
        <f>'[4]HGAC FS12-23 Metrostar Options'!C6075</f>
        <v>NO Cab Front Lightbar Position 14</v>
      </c>
      <c r="F7403" s="17">
        <f>'[4]HGAC FS12-23 Metrostar Options'!K6075</f>
        <v>0</v>
      </c>
      <c r="G7403" s="13">
        <v>0.15</v>
      </c>
      <c r="H7403" s="14"/>
    </row>
    <row r="7404" spans="1:8" x14ac:dyDescent="0.35">
      <c r="A7404" s="11" t="s">
        <v>8</v>
      </c>
      <c r="B7404" s="16" t="str">
        <f>'[4]HGAC FS12-23 Metrostar Options'!B6076</f>
        <v>MET0006076</v>
      </c>
      <c r="C7404" s="27" t="s">
        <v>73</v>
      </c>
      <c r="D7404" s="16" t="s">
        <v>83</v>
      </c>
      <c r="E7404" s="15" t="str">
        <f>'[4]HGAC FS12-23 Metrostar Options'!C6076</f>
        <v>Cab Front Lightbar Position 14 - Red/Blue</v>
      </c>
      <c r="F7404" s="17">
        <f>'[4]HGAC FS12-23 Metrostar Options'!K6076</f>
        <v>255</v>
      </c>
      <c r="G7404" s="13">
        <v>0.15</v>
      </c>
      <c r="H7404" s="14"/>
    </row>
    <row r="7405" spans="1:8" x14ac:dyDescent="0.35">
      <c r="A7405" s="11" t="s">
        <v>8</v>
      </c>
      <c r="B7405" s="16" t="str">
        <f>'[4]HGAC FS12-23 Metrostar Options'!B6077</f>
        <v>MET0006077</v>
      </c>
      <c r="C7405" s="27" t="s">
        <v>73</v>
      </c>
      <c r="D7405" s="16" t="s">
        <v>83</v>
      </c>
      <c r="E7405" s="15" t="str">
        <f>'[4]HGAC FS12-23 Metrostar Options'!C6077</f>
        <v>Cab Front Lightbar Position 14 - Red/White</v>
      </c>
      <c r="F7405" s="17">
        <f>'[4]HGAC FS12-23 Metrostar Options'!K6077</f>
        <v>255</v>
      </c>
      <c r="G7405" s="13">
        <v>0.15</v>
      </c>
      <c r="H7405" s="14"/>
    </row>
    <row r="7406" spans="1:8" x14ac:dyDescent="0.35">
      <c r="A7406" s="11" t="s">
        <v>8</v>
      </c>
      <c r="B7406" s="16" t="str">
        <f>'[4]HGAC FS12-23 Metrostar Options'!B6078</f>
        <v>MET0006078</v>
      </c>
      <c r="C7406" s="27" t="s">
        <v>73</v>
      </c>
      <c r="D7406" s="16" t="s">
        <v>83</v>
      </c>
      <c r="E7406" s="15" t="str">
        <f>'[4]HGAC FS12-23 Metrostar Options'!C6078</f>
        <v>Cab Front Lightbar Position 14 - Red</v>
      </c>
      <c r="F7406" s="17">
        <f>'[4]HGAC FS12-23 Metrostar Options'!K6078</f>
        <v>255</v>
      </c>
      <c r="G7406" s="13">
        <v>0.15</v>
      </c>
      <c r="H7406" s="14"/>
    </row>
    <row r="7407" spans="1:8" x14ac:dyDescent="0.35">
      <c r="A7407" s="11" t="s">
        <v>8</v>
      </c>
      <c r="B7407" s="16" t="str">
        <f>'[4]HGAC FS12-23 Metrostar Options'!B6079</f>
        <v>MET0006079</v>
      </c>
      <c r="C7407" s="27" t="s">
        <v>73</v>
      </c>
      <c r="D7407" s="16" t="s">
        <v>83</v>
      </c>
      <c r="E7407" s="15" t="str">
        <f>'[4]HGAC FS12-23 Metrostar Options'!C6079</f>
        <v>Cab Front Lightbar Position 14 - White</v>
      </c>
      <c r="F7407" s="17">
        <f>'[4]HGAC FS12-23 Metrostar Options'!K6079</f>
        <v>255</v>
      </c>
      <c r="G7407" s="13">
        <v>0.15</v>
      </c>
      <c r="H7407" s="14"/>
    </row>
    <row r="7408" spans="1:8" x14ac:dyDescent="0.35">
      <c r="A7408" s="11" t="s">
        <v>8</v>
      </c>
      <c r="B7408" s="16" t="str">
        <f>'[4]HGAC FS12-23 Metrostar Options'!B6080</f>
        <v>MET0006080</v>
      </c>
      <c r="C7408" s="27" t="s">
        <v>73</v>
      </c>
      <c r="D7408" s="16" t="s">
        <v>83</v>
      </c>
      <c r="E7408" s="15" t="str">
        <f>'[4]HGAC FS12-23 Metrostar Options'!C6080</f>
        <v>Cab Front Lightbar Position 14 - Amber</v>
      </c>
      <c r="F7408" s="17">
        <f>'[4]HGAC FS12-23 Metrostar Options'!K6080</f>
        <v>255</v>
      </c>
      <c r="G7408" s="13">
        <v>0.15</v>
      </c>
      <c r="H7408" s="14"/>
    </row>
    <row r="7409" spans="1:8" x14ac:dyDescent="0.35">
      <c r="A7409" s="11" t="s">
        <v>8</v>
      </c>
      <c r="B7409" s="16" t="str">
        <f>'[4]HGAC FS12-23 Metrostar Options'!B6081</f>
        <v>MET0006081</v>
      </c>
      <c r="C7409" s="27" t="s">
        <v>73</v>
      </c>
      <c r="D7409" s="16" t="s">
        <v>83</v>
      </c>
      <c r="E7409" s="15" t="str">
        <f>'[4]HGAC FS12-23 Metrostar Options'!C6081</f>
        <v>Cab Front Lightbar Position 14 - Blue</v>
      </c>
      <c r="F7409" s="17">
        <f>'[4]HGAC FS12-23 Metrostar Options'!K6081</f>
        <v>255</v>
      </c>
      <c r="G7409" s="13">
        <v>0.15</v>
      </c>
      <c r="H7409" s="14"/>
    </row>
    <row r="7410" spans="1:8" x14ac:dyDescent="0.35">
      <c r="A7410" s="11" t="s">
        <v>8</v>
      </c>
      <c r="B7410" s="16" t="str">
        <f>'[4]HGAC FS12-23 Metrostar Options'!B6082</f>
        <v>MET0006082</v>
      </c>
      <c r="C7410" s="27" t="s">
        <v>73</v>
      </c>
      <c r="D7410" s="16" t="s">
        <v>83</v>
      </c>
      <c r="E7410" s="15" t="str">
        <f>'[4]HGAC FS12-23 Metrostar Options'!C6082</f>
        <v>Cab Front Lightbar Position 14 - Green</v>
      </c>
      <c r="F7410" s="17">
        <f>'[4]HGAC FS12-23 Metrostar Options'!K6082</f>
        <v>283</v>
      </c>
      <c r="G7410" s="13">
        <v>0.15</v>
      </c>
      <c r="H7410" s="14"/>
    </row>
    <row r="7411" spans="1:8" x14ac:dyDescent="0.35">
      <c r="A7411" s="11" t="s">
        <v>8</v>
      </c>
      <c r="B7411" s="16" t="str">
        <f>'[4]HGAC FS12-23 Metrostar Options'!B6083</f>
        <v>MET0006083</v>
      </c>
      <c r="C7411" s="27" t="s">
        <v>73</v>
      </c>
      <c r="D7411" s="16" t="s">
        <v>83</v>
      </c>
      <c r="E7411" s="15" t="str">
        <f>'[4]HGAC FS12-23 Metrostar Options'!C6083</f>
        <v>Cab Front Lightbar Position 14 - Rotator - Red Front RH Corner</v>
      </c>
      <c r="F7411" s="17">
        <f>'[4]HGAC FS12-23 Metrostar Options'!K6083</f>
        <v>0</v>
      </c>
      <c r="G7411" s="13">
        <v>0.15</v>
      </c>
      <c r="H7411" s="14"/>
    </row>
    <row r="7412" spans="1:8" x14ac:dyDescent="0.35">
      <c r="A7412" s="11" t="s">
        <v>8</v>
      </c>
      <c r="B7412" s="16" t="str">
        <f>'[4]HGAC FS12-23 Metrostar Options'!B6084</f>
        <v>MET0006084</v>
      </c>
      <c r="C7412" s="27" t="s">
        <v>73</v>
      </c>
      <c r="D7412" s="16" t="s">
        <v>83</v>
      </c>
      <c r="E7412" s="15" t="str">
        <f>'[4]HGAC FS12-23 Metrostar Options'!C6084</f>
        <v>Cab Front Lightbar Position 14 - Red Front RH Corner</v>
      </c>
      <c r="F7412" s="17">
        <f>'[4]HGAC FS12-23 Metrostar Options'!K6084</f>
        <v>0</v>
      </c>
      <c r="G7412" s="13">
        <v>0.15</v>
      </c>
      <c r="H7412" s="14"/>
    </row>
    <row r="7413" spans="1:8" x14ac:dyDescent="0.35">
      <c r="A7413" s="11" t="s">
        <v>8</v>
      </c>
      <c r="B7413" s="16" t="str">
        <f>'[4]HGAC FS12-23 Metrostar Options'!B6085</f>
        <v>MET0006085</v>
      </c>
      <c r="C7413" s="27" t="s">
        <v>73</v>
      </c>
      <c r="D7413" s="16" t="s">
        <v>83</v>
      </c>
      <c r="E7413" s="15" t="str">
        <f>'[4]HGAC FS12-23 Metrostar Options'!C6085</f>
        <v>Cab Front Lightbar Position 14 - Rotator - White Front RH Corner</v>
      </c>
      <c r="F7413" s="17">
        <f>'[4]HGAC FS12-23 Metrostar Options'!K6085</f>
        <v>0</v>
      </c>
      <c r="G7413" s="13">
        <v>0.15</v>
      </c>
      <c r="H7413" s="14"/>
    </row>
    <row r="7414" spans="1:8" x14ac:dyDescent="0.35">
      <c r="A7414" s="11" t="s">
        <v>8</v>
      </c>
      <c r="B7414" s="16" t="str">
        <f>'[4]HGAC FS12-23 Metrostar Options'!B6086</f>
        <v>MET0006086</v>
      </c>
      <c r="C7414" s="27" t="s">
        <v>73</v>
      </c>
      <c r="D7414" s="16" t="s">
        <v>83</v>
      </c>
      <c r="E7414" s="15" t="str">
        <f>'[4]HGAC FS12-23 Metrostar Options'!C6086</f>
        <v>Cab Front Lightbar Position 14 - White Front RH Corner</v>
      </c>
      <c r="F7414" s="17">
        <f>'[4]HGAC FS12-23 Metrostar Options'!K6086</f>
        <v>0</v>
      </c>
      <c r="G7414" s="13">
        <v>0.15</v>
      </c>
      <c r="H7414" s="14"/>
    </row>
    <row r="7415" spans="1:8" x14ac:dyDescent="0.35">
      <c r="A7415" s="11" t="s">
        <v>8</v>
      </c>
      <c r="B7415" s="16" t="str">
        <f>'[4]HGAC FS12-23 Metrostar Options'!B6087</f>
        <v>MET0006087</v>
      </c>
      <c r="C7415" s="27" t="s">
        <v>73</v>
      </c>
      <c r="D7415" s="16" t="s">
        <v>83</v>
      </c>
      <c r="E7415" s="15" t="str">
        <f>'[4]HGAC FS12-23 Metrostar Options'!C6087</f>
        <v>Cab Front Lightbar Position 14 - Rotator - Amber Front RH Corner</v>
      </c>
      <c r="F7415" s="17">
        <f>'[4]HGAC FS12-23 Metrostar Options'!K6087</f>
        <v>0</v>
      </c>
      <c r="G7415" s="13">
        <v>0.15</v>
      </c>
      <c r="H7415" s="14"/>
    </row>
    <row r="7416" spans="1:8" x14ac:dyDescent="0.35">
      <c r="A7416" s="11" t="s">
        <v>8</v>
      </c>
      <c r="B7416" s="16" t="str">
        <f>'[4]HGAC FS12-23 Metrostar Options'!B6088</f>
        <v>MET0006088</v>
      </c>
      <c r="C7416" s="27" t="s">
        <v>73</v>
      </c>
      <c r="D7416" s="16" t="s">
        <v>83</v>
      </c>
      <c r="E7416" s="15" t="str">
        <f>'[4]HGAC FS12-23 Metrostar Options'!C6088</f>
        <v>Cab Front Lightbar Position 14 - Amber Front RH Corner</v>
      </c>
      <c r="F7416" s="17">
        <f>'[4]HGAC FS12-23 Metrostar Options'!K6088</f>
        <v>0</v>
      </c>
      <c r="G7416" s="13">
        <v>0.15</v>
      </c>
      <c r="H7416" s="14"/>
    </row>
    <row r="7417" spans="1:8" x14ac:dyDescent="0.35">
      <c r="A7417" s="11" t="s">
        <v>8</v>
      </c>
      <c r="B7417" s="16" t="str">
        <f>'[4]HGAC FS12-23 Metrostar Options'!B6089</f>
        <v>MET0006089</v>
      </c>
      <c r="C7417" s="27" t="s">
        <v>73</v>
      </c>
      <c r="D7417" s="16" t="s">
        <v>83</v>
      </c>
      <c r="E7417" s="15" t="str">
        <f>'[4]HGAC FS12-23 Metrostar Options'!C6089</f>
        <v>Cab Front Lightbar Position 14 - Rotator - Blue Front RH Corner</v>
      </c>
      <c r="F7417" s="17">
        <f>'[4]HGAC FS12-23 Metrostar Options'!K6089</f>
        <v>0</v>
      </c>
      <c r="G7417" s="13">
        <v>0.15</v>
      </c>
      <c r="H7417" s="14"/>
    </row>
    <row r="7418" spans="1:8" x14ac:dyDescent="0.35">
      <c r="A7418" s="11" t="s">
        <v>8</v>
      </c>
      <c r="B7418" s="16" t="str">
        <f>'[4]HGAC FS12-23 Metrostar Options'!B6090</f>
        <v>MET0006090</v>
      </c>
      <c r="C7418" s="27" t="s">
        <v>73</v>
      </c>
      <c r="D7418" s="16" t="s">
        <v>83</v>
      </c>
      <c r="E7418" s="15" t="str">
        <f>'[4]HGAC FS12-23 Metrostar Options'!C6090</f>
        <v>Cab Front Lightbar Position 14 - Blue Front RH Corner</v>
      </c>
      <c r="F7418" s="17">
        <f>'[4]HGAC FS12-23 Metrostar Options'!K6090</f>
        <v>0</v>
      </c>
      <c r="G7418" s="13">
        <v>0.15</v>
      </c>
      <c r="H7418" s="14"/>
    </row>
    <row r="7419" spans="1:8" x14ac:dyDescent="0.35">
      <c r="A7419" s="11" t="s">
        <v>8</v>
      </c>
      <c r="B7419" s="16" t="str">
        <f>'[4]HGAC FS12-23 Metrostar Options'!B6091</f>
        <v>MET0006091</v>
      </c>
      <c r="C7419" s="27" t="s">
        <v>73</v>
      </c>
      <c r="D7419" s="16" t="s">
        <v>83</v>
      </c>
      <c r="E7419" s="15" t="str">
        <f>'[4]HGAC FS12-23 Metrostar Options'!C6091</f>
        <v>Cab Front Lightbar Position 14 - Rotator - Green Front RH Corner</v>
      </c>
      <c r="F7419" s="17">
        <f>'[4]HGAC FS12-23 Metrostar Options'!K6091</f>
        <v>0</v>
      </c>
      <c r="G7419" s="13">
        <v>0.15</v>
      </c>
      <c r="H7419" s="14"/>
    </row>
    <row r="7420" spans="1:8" x14ac:dyDescent="0.35">
      <c r="A7420" s="11" t="s">
        <v>8</v>
      </c>
      <c r="B7420" s="16" t="str">
        <f>'[4]HGAC FS12-23 Metrostar Options'!B6092</f>
        <v>MET0006092</v>
      </c>
      <c r="C7420" s="27" t="s">
        <v>73</v>
      </c>
      <c r="D7420" s="16" t="s">
        <v>83</v>
      </c>
      <c r="E7420" s="15" t="str">
        <f>'[4]HGAC FS12-23 Metrostar Options'!C6092</f>
        <v>Cab Front Lightbar Position 14 - Green Front RH Corner</v>
      </c>
      <c r="F7420" s="17">
        <f>'[4]HGAC FS12-23 Metrostar Options'!K6092</f>
        <v>27</v>
      </c>
      <c r="G7420" s="13">
        <v>0.15</v>
      </c>
      <c r="H7420" s="14"/>
    </row>
    <row r="7421" spans="1:8" x14ac:dyDescent="0.35">
      <c r="A7421" s="11" t="s">
        <v>8</v>
      </c>
      <c r="B7421" s="16" t="str">
        <f>'[4]HGAC FS12-23 Metrostar Options'!B6093</f>
        <v>MET0006093</v>
      </c>
      <c r="C7421" s="27" t="s">
        <v>73</v>
      </c>
      <c r="D7421" s="16" t="s">
        <v>83</v>
      </c>
      <c r="E7421" s="15" t="str">
        <f>'[4]HGAC FS12-23 Metrostar Options'!C6093</f>
        <v>Cab Front Lightbar Position 14 - Take Down</v>
      </c>
      <c r="F7421" s="17">
        <f>'[4]HGAC FS12-23 Metrostar Options'!K6093</f>
        <v>240</v>
      </c>
      <c r="G7421" s="13">
        <v>0.15</v>
      </c>
      <c r="H7421" s="14"/>
    </row>
    <row r="7422" spans="1:8" x14ac:dyDescent="0.35">
      <c r="A7422" s="11" t="s">
        <v>8</v>
      </c>
      <c r="B7422" s="16" t="str">
        <f>'[4]HGAC FS12-23 Metrostar Options'!B6094</f>
        <v>MET0006094</v>
      </c>
      <c r="C7422" s="27" t="s">
        <v>73</v>
      </c>
      <c r="D7422" s="16" t="s">
        <v>83</v>
      </c>
      <c r="E7422" s="15" t="str">
        <f>'[4]HGAC FS12-23 Metrostar Options'!C6094</f>
        <v>Cab Front Lightbar Position 14 - Rotator - Red</v>
      </c>
      <c r="F7422" s="17">
        <f>'[4]HGAC FS12-23 Metrostar Options'!K6094</f>
        <v>447</v>
      </c>
      <c r="G7422" s="13">
        <v>0.15</v>
      </c>
      <c r="H7422" s="14"/>
    </row>
    <row r="7423" spans="1:8" x14ac:dyDescent="0.35">
      <c r="A7423" s="11" t="s">
        <v>8</v>
      </c>
      <c r="B7423" s="16" t="str">
        <f>'[4]HGAC FS12-23 Metrostar Options'!B6095</f>
        <v>MET0006095</v>
      </c>
      <c r="C7423" s="27" t="s">
        <v>73</v>
      </c>
      <c r="D7423" s="16" t="s">
        <v>83</v>
      </c>
      <c r="E7423" s="15" t="str">
        <f>'[4]HGAC FS12-23 Metrostar Options'!C6095</f>
        <v>Cab Front Lightbar Position 14 - Rotator - White</v>
      </c>
      <c r="F7423" s="17">
        <f>'[4]HGAC FS12-23 Metrostar Options'!K6095</f>
        <v>447</v>
      </c>
      <c r="G7423" s="13">
        <v>0.15</v>
      </c>
      <c r="H7423" s="14"/>
    </row>
    <row r="7424" spans="1:8" x14ac:dyDescent="0.35">
      <c r="A7424" s="11" t="s">
        <v>8</v>
      </c>
      <c r="B7424" s="16" t="str">
        <f>'[4]HGAC FS12-23 Metrostar Options'!B6096</f>
        <v>MET0006096</v>
      </c>
      <c r="C7424" s="27" t="s">
        <v>73</v>
      </c>
      <c r="D7424" s="16" t="s">
        <v>83</v>
      </c>
      <c r="E7424" s="15" t="str">
        <f>'[4]HGAC FS12-23 Metrostar Options'!C6096</f>
        <v>Cab Front Lightbar Position 14 - Rotator - Amber</v>
      </c>
      <c r="F7424" s="17">
        <f>'[4]HGAC FS12-23 Metrostar Options'!K6096</f>
        <v>447</v>
      </c>
      <c r="G7424" s="13">
        <v>0.15</v>
      </c>
      <c r="H7424" s="14"/>
    </row>
    <row r="7425" spans="1:8" x14ac:dyDescent="0.35">
      <c r="A7425" s="11" t="s">
        <v>8</v>
      </c>
      <c r="B7425" s="16" t="str">
        <f>'[4]HGAC FS12-23 Metrostar Options'!B6097</f>
        <v>MET0006097</v>
      </c>
      <c r="C7425" s="27" t="s">
        <v>73</v>
      </c>
      <c r="D7425" s="16" t="s">
        <v>83</v>
      </c>
      <c r="E7425" s="15" t="str">
        <f>'[4]HGAC FS12-23 Metrostar Options'!C6097</f>
        <v>Cab Front Lightbar Position 14 - Rotator - Blue</v>
      </c>
      <c r="F7425" s="17">
        <f>'[4]HGAC FS12-23 Metrostar Options'!K6097</f>
        <v>447</v>
      </c>
      <c r="G7425" s="13">
        <v>0.15</v>
      </c>
      <c r="H7425" s="14"/>
    </row>
    <row r="7426" spans="1:8" x14ac:dyDescent="0.35">
      <c r="A7426" s="11" t="s">
        <v>8</v>
      </c>
      <c r="B7426" s="16" t="str">
        <f>'[4]HGAC FS12-23 Metrostar Options'!B6098</f>
        <v>MET0006098</v>
      </c>
      <c r="C7426" s="27" t="s">
        <v>73</v>
      </c>
      <c r="D7426" s="16" t="s">
        <v>83</v>
      </c>
      <c r="E7426" s="15" t="str">
        <f>'[4]HGAC FS12-23 Metrostar Options'!C6098</f>
        <v>Cab Front Lightbar Position 14 - Rotator - Green</v>
      </c>
      <c r="F7426" s="17">
        <f>'[4]HGAC FS12-23 Metrostar Options'!K6098</f>
        <v>493</v>
      </c>
      <c r="G7426" s="13">
        <v>0.15</v>
      </c>
      <c r="H7426" s="14"/>
    </row>
    <row r="7427" spans="1:8" x14ac:dyDescent="0.35">
      <c r="A7427" s="11" t="s">
        <v>8</v>
      </c>
      <c r="B7427" s="16" t="str">
        <f>'[4]HGAC FS12-23 Metrostar Options'!B6099</f>
        <v>MET0006099</v>
      </c>
      <c r="C7427" s="27" t="s">
        <v>73</v>
      </c>
      <c r="D7427" s="16" t="s">
        <v>83</v>
      </c>
      <c r="E7427" s="15" t="str">
        <f>'[4]HGAC FS12-23 Metrostar Options'!C6099</f>
        <v>Cab Front Lightbar Position 14 - Rotator (Blank)</v>
      </c>
      <c r="F7427" s="17">
        <f>'[4]HGAC FS12-23 Metrostar Options'!K6099</f>
        <v>0</v>
      </c>
      <c r="G7427" s="13">
        <v>0.15</v>
      </c>
      <c r="H7427" s="14"/>
    </row>
    <row r="7428" spans="1:8" x14ac:dyDescent="0.35">
      <c r="A7428" s="11" t="s">
        <v>8</v>
      </c>
      <c r="B7428" s="16" t="str">
        <f>'[4]HGAC FS12-23 Metrostar Options'!B6100</f>
        <v>MET0006100</v>
      </c>
      <c r="C7428" s="27" t="s">
        <v>73</v>
      </c>
      <c r="D7428" s="16" t="s">
        <v>83</v>
      </c>
      <c r="E7428" s="15" t="str">
        <f>'[4]HGAC FS12-23 Metrostar Options'!C6100</f>
        <v>Cab Front Lightbar Position 14 - Single Pioneer</v>
      </c>
      <c r="F7428" s="17">
        <f>'[4]HGAC FS12-23 Metrostar Options'!K6100</f>
        <v>1459</v>
      </c>
      <c r="G7428" s="13">
        <v>0.15</v>
      </c>
      <c r="H7428" s="14"/>
    </row>
    <row r="7429" spans="1:8" x14ac:dyDescent="0.35">
      <c r="A7429" s="11" t="s">
        <v>8</v>
      </c>
      <c r="B7429" s="16" t="str">
        <f>'[4]HGAC FS12-23 Metrostar Options'!B6101</f>
        <v>MET0006101</v>
      </c>
      <c r="C7429" s="27" t="s">
        <v>73</v>
      </c>
      <c r="D7429" s="16" t="s">
        <v>83</v>
      </c>
      <c r="E7429" s="15" t="str">
        <f>'[4]HGAC FS12-23 Metrostar Options'!C6101</f>
        <v>Cab Front Lightbar Position 14 - Dual Pioneer</v>
      </c>
      <c r="F7429" s="17">
        <f>'[4]HGAC FS12-23 Metrostar Options'!K6101</f>
        <v>2259</v>
      </c>
      <c r="G7429" s="13">
        <v>0.15</v>
      </c>
      <c r="H7429" s="14"/>
    </row>
    <row r="7430" spans="1:8" x14ac:dyDescent="0.35">
      <c r="A7430" s="11" t="s">
        <v>8</v>
      </c>
      <c r="B7430" s="16" t="str">
        <f>'[4]HGAC FS12-23 Metrostar Options'!B6102</f>
        <v>MET0006102</v>
      </c>
      <c r="C7430" s="27" t="s">
        <v>73</v>
      </c>
      <c r="D7430" s="16" t="s">
        <v>83</v>
      </c>
      <c r="E7430" s="15" t="str">
        <f>'[4]HGAC FS12-23 Metrostar Options'!C6102</f>
        <v>Cab Front Lightbar Position 14 - Scene Light (Blank)</v>
      </c>
      <c r="F7430" s="17">
        <f>'[4]HGAC FS12-23 Metrostar Options'!K6102</f>
        <v>0</v>
      </c>
      <c r="G7430" s="13">
        <v>0.15</v>
      </c>
      <c r="H7430" s="14"/>
    </row>
    <row r="7431" spans="1:8" x14ac:dyDescent="0.35">
      <c r="A7431" s="11" t="s">
        <v>8</v>
      </c>
      <c r="B7431" s="16" t="str">
        <f>'[4]HGAC FS12-23 Metrostar Options'!B6103</f>
        <v>MET0006103</v>
      </c>
      <c r="C7431" s="27" t="s">
        <v>73</v>
      </c>
      <c r="D7431" s="16" t="s">
        <v>83</v>
      </c>
      <c r="E7431" s="15" t="str">
        <f>'[4]HGAC FS12-23 Metrostar Options'!C6103</f>
        <v>Cab Front Lightbar Position 14 Filter</v>
      </c>
      <c r="F7431" s="17">
        <f>'[4]HGAC FS12-23 Metrostar Options'!K6103</f>
        <v>6</v>
      </c>
      <c r="G7431" s="13">
        <v>0.15</v>
      </c>
      <c r="H7431" s="14"/>
    </row>
    <row r="7432" spans="1:8" x14ac:dyDescent="0.35">
      <c r="A7432" s="11" t="s">
        <v>8</v>
      </c>
      <c r="B7432" s="16" t="str">
        <f>'[4]HGAC FS12-23 Metrostar Options'!B6104</f>
        <v>MET0006104</v>
      </c>
      <c r="C7432" s="27" t="s">
        <v>73</v>
      </c>
      <c r="D7432" s="16" t="s">
        <v>83</v>
      </c>
      <c r="E7432" s="15" t="str">
        <f>'[4]HGAC FS12-23 Metrostar Options'!C6104</f>
        <v>NO Cab Front Lightbar Position 14 Filter</v>
      </c>
      <c r="F7432" s="17">
        <f>'[4]HGAC FS12-23 Metrostar Options'!K6104</f>
        <v>0</v>
      </c>
      <c r="G7432" s="13">
        <v>0.15</v>
      </c>
      <c r="H7432" s="14"/>
    </row>
    <row r="7433" spans="1:8" x14ac:dyDescent="0.35">
      <c r="A7433" s="11" t="s">
        <v>8</v>
      </c>
      <c r="B7433" s="16" t="str">
        <f>'[4]HGAC FS12-23 Metrostar Options'!B6105</f>
        <v>MET0006105</v>
      </c>
      <c r="C7433" s="27" t="s">
        <v>73</v>
      </c>
      <c r="D7433" s="16" t="s">
        <v>83</v>
      </c>
      <c r="E7433" s="15" t="str">
        <f>'[4]HGAC FS12-23 Metrostar Options'!C6105</f>
        <v>NO Cab Front Lightbar Position 14 Filter (Omit)</v>
      </c>
      <c r="F7433" s="17">
        <f>'[4]HGAC FS12-23 Metrostar Options'!K6105</f>
        <v>0</v>
      </c>
      <c r="G7433" s="13">
        <v>0.15</v>
      </c>
      <c r="H7433" s="14"/>
    </row>
    <row r="7434" spans="1:8" x14ac:dyDescent="0.35">
      <c r="A7434" s="11" t="s">
        <v>8</v>
      </c>
      <c r="B7434" s="16" t="str">
        <f>'[4]HGAC FS12-23 Metrostar Options'!B6106</f>
        <v>MET0006106</v>
      </c>
      <c r="C7434" s="27" t="s">
        <v>73</v>
      </c>
      <c r="D7434" s="16" t="s">
        <v>83</v>
      </c>
      <c r="E7434" s="15" t="str">
        <f>'[4]HGAC FS12-23 Metrostar Options'!C6106</f>
        <v>NO Cab Front Lightbar Position 15</v>
      </c>
      <c r="F7434" s="17">
        <f>'[4]HGAC FS12-23 Metrostar Options'!K6106</f>
        <v>0</v>
      </c>
      <c r="G7434" s="13">
        <v>0.15</v>
      </c>
      <c r="H7434" s="14"/>
    </row>
    <row r="7435" spans="1:8" x14ac:dyDescent="0.35">
      <c r="A7435" s="11" t="s">
        <v>8</v>
      </c>
      <c r="B7435" s="16" t="str">
        <f>'[4]HGAC FS12-23 Metrostar Options'!B6107</f>
        <v>MET0006107</v>
      </c>
      <c r="C7435" s="27" t="s">
        <v>73</v>
      </c>
      <c r="D7435" s="16" t="s">
        <v>83</v>
      </c>
      <c r="E7435" s="15" t="str">
        <f>'[4]HGAC FS12-23 Metrostar Options'!C6107</f>
        <v>Cab Front Lightbar Position 15 - Blank</v>
      </c>
      <c r="F7435" s="17">
        <f>'[4]HGAC FS12-23 Metrostar Options'!K6107</f>
        <v>0</v>
      </c>
      <c r="G7435" s="13">
        <v>0.15</v>
      </c>
      <c r="H7435" s="14"/>
    </row>
    <row r="7436" spans="1:8" x14ac:dyDescent="0.35">
      <c r="A7436" s="11" t="s">
        <v>8</v>
      </c>
      <c r="B7436" s="16" t="str">
        <f>'[4]HGAC FS12-23 Metrostar Options'!B6108</f>
        <v>MET0006108</v>
      </c>
      <c r="C7436" s="27" t="s">
        <v>73</v>
      </c>
      <c r="D7436" s="16" t="s">
        <v>83</v>
      </c>
      <c r="E7436" s="15" t="str">
        <f>'[4]HGAC FS12-23 Metrostar Options'!C6108</f>
        <v>Cab Front Lightbar Position 15 - Red/White</v>
      </c>
      <c r="F7436" s="17">
        <f>'[4]HGAC FS12-23 Metrostar Options'!K6108</f>
        <v>255</v>
      </c>
      <c r="G7436" s="13">
        <v>0.15</v>
      </c>
      <c r="H7436" s="14"/>
    </row>
    <row r="7437" spans="1:8" x14ac:dyDescent="0.35">
      <c r="A7437" s="11" t="s">
        <v>8</v>
      </c>
      <c r="B7437" s="16" t="str">
        <f>'[4]HGAC FS12-23 Metrostar Options'!B6109</f>
        <v>MET0006109</v>
      </c>
      <c r="C7437" s="27" t="s">
        <v>73</v>
      </c>
      <c r="D7437" s="16" t="s">
        <v>83</v>
      </c>
      <c r="E7437" s="15" t="str">
        <f>'[4]HGAC FS12-23 Metrostar Options'!C6109</f>
        <v>Cab Front Lightbar Position 15 - Red/Blue</v>
      </c>
      <c r="F7437" s="17">
        <f>'[4]HGAC FS12-23 Metrostar Options'!K6109</f>
        <v>255</v>
      </c>
      <c r="G7437" s="13">
        <v>0.15</v>
      </c>
      <c r="H7437" s="14"/>
    </row>
    <row r="7438" spans="1:8" x14ac:dyDescent="0.35">
      <c r="A7438" s="11" t="s">
        <v>8</v>
      </c>
      <c r="B7438" s="16" t="str">
        <f>'[4]HGAC FS12-23 Metrostar Options'!B6110</f>
        <v>MET0006110</v>
      </c>
      <c r="C7438" s="27" t="s">
        <v>73</v>
      </c>
      <c r="D7438" s="16" t="s">
        <v>83</v>
      </c>
      <c r="E7438" s="15" t="str">
        <f>'[4]HGAC FS12-23 Metrostar Options'!C6110</f>
        <v>Cab Front Lightbar Position 15 - Red</v>
      </c>
      <c r="F7438" s="17">
        <f>'[4]HGAC FS12-23 Metrostar Options'!K6110</f>
        <v>255</v>
      </c>
      <c r="G7438" s="13">
        <v>0.15</v>
      </c>
      <c r="H7438" s="14"/>
    </row>
    <row r="7439" spans="1:8" x14ac:dyDescent="0.35">
      <c r="A7439" s="11" t="s">
        <v>8</v>
      </c>
      <c r="B7439" s="16" t="str">
        <f>'[4]HGAC FS12-23 Metrostar Options'!B6111</f>
        <v>MET0006111</v>
      </c>
      <c r="C7439" s="27" t="s">
        <v>73</v>
      </c>
      <c r="D7439" s="16" t="s">
        <v>83</v>
      </c>
      <c r="E7439" s="15" t="str">
        <f>'[4]HGAC FS12-23 Metrostar Options'!C6111</f>
        <v>Cab Front Lightbar Position 15 - White</v>
      </c>
      <c r="F7439" s="17">
        <f>'[4]HGAC FS12-23 Metrostar Options'!K6111</f>
        <v>255</v>
      </c>
      <c r="G7439" s="13">
        <v>0.15</v>
      </c>
      <c r="H7439" s="14"/>
    </row>
    <row r="7440" spans="1:8" x14ac:dyDescent="0.35">
      <c r="A7440" s="11" t="s">
        <v>8</v>
      </c>
      <c r="B7440" s="16" t="str">
        <f>'[4]HGAC FS12-23 Metrostar Options'!B6112</f>
        <v>MET0006112</v>
      </c>
      <c r="C7440" s="27" t="s">
        <v>73</v>
      </c>
      <c r="D7440" s="16" t="s">
        <v>83</v>
      </c>
      <c r="E7440" s="15" t="str">
        <f>'[4]HGAC FS12-23 Metrostar Options'!C6112</f>
        <v>Cab Front Lightbar Position 15 - Amber</v>
      </c>
      <c r="F7440" s="17">
        <f>'[4]HGAC FS12-23 Metrostar Options'!K6112</f>
        <v>255</v>
      </c>
      <c r="G7440" s="13">
        <v>0.15</v>
      </c>
      <c r="H7440" s="14"/>
    </row>
    <row r="7441" spans="1:8" x14ac:dyDescent="0.35">
      <c r="A7441" s="11" t="s">
        <v>8</v>
      </c>
      <c r="B7441" s="16" t="str">
        <f>'[4]HGAC FS12-23 Metrostar Options'!B6113</f>
        <v>MET0006113</v>
      </c>
      <c r="C7441" s="27" t="s">
        <v>73</v>
      </c>
      <c r="D7441" s="16" t="s">
        <v>83</v>
      </c>
      <c r="E7441" s="15" t="str">
        <f>'[4]HGAC FS12-23 Metrostar Options'!C6113</f>
        <v>Cab Front Lightbar Position 15 - Blue</v>
      </c>
      <c r="F7441" s="17">
        <f>'[4]HGAC FS12-23 Metrostar Options'!K6113</f>
        <v>255</v>
      </c>
      <c r="G7441" s="13">
        <v>0.15</v>
      </c>
      <c r="H7441" s="14"/>
    </row>
    <row r="7442" spans="1:8" x14ac:dyDescent="0.35">
      <c r="A7442" s="11" t="s">
        <v>8</v>
      </c>
      <c r="B7442" s="16" t="str">
        <f>'[4]HGAC FS12-23 Metrostar Options'!B6114</f>
        <v>MET0006114</v>
      </c>
      <c r="C7442" s="27" t="s">
        <v>73</v>
      </c>
      <c r="D7442" s="16" t="s">
        <v>83</v>
      </c>
      <c r="E7442" s="15" t="str">
        <f>'[4]HGAC FS12-23 Metrostar Options'!C6114</f>
        <v>Cab Front Lightbar Position 15 - Green Steady Burn</v>
      </c>
      <c r="F7442" s="17">
        <f>'[4]HGAC FS12-23 Metrostar Options'!K6114</f>
        <v>283</v>
      </c>
      <c r="G7442" s="13">
        <v>0.15</v>
      </c>
      <c r="H7442" s="14"/>
    </row>
    <row r="7443" spans="1:8" x14ac:dyDescent="0.35">
      <c r="A7443" s="11" t="s">
        <v>8</v>
      </c>
      <c r="B7443" s="16" t="str">
        <f>'[4]HGAC FS12-23 Metrostar Options'!B6115</f>
        <v>MET0006115</v>
      </c>
      <c r="C7443" s="27" t="s">
        <v>73</v>
      </c>
      <c r="D7443" s="16" t="s">
        <v>83</v>
      </c>
      <c r="E7443" s="15" t="str">
        <f>'[4]HGAC FS12-23 Metrostar Options'!C6115</f>
        <v>Cab Front Lightbar Position 15 - Green</v>
      </c>
      <c r="F7443" s="17">
        <f>'[4]HGAC FS12-23 Metrostar Options'!K6115</f>
        <v>283</v>
      </c>
      <c r="G7443" s="13">
        <v>0.15</v>
      </c>
      <c r="H7443" s="14"/>
    </row>
    <row r="7444" spans="1:8" x14ac:dyDescent="0.35">
      <c r="A7444" s="11" t="s">
        <v>8</v>
      </c>
      <c r="B7444" s="16" t="str">
        <f>'[4]HGAC FS12-23 Metrostar Options'!B6116</f>
        <v>MET0006116</v>
      </c>
      <c r="C7444" s="27" t="s">
        <v>73</v>
      </c>
      <c r="D7444" s="16" t="s">
        <v>83</v>
      </c>
      <c r="E7444" s="15" t="str">
        <f>'[4]HGAC FS12-23 Metrostar Options'!C6116</f>
        <v>Cab Front Lightbar Position 15 - Alley (6) RH Side</v>
      </c>
      <c r="F7444" s="17">
        <f>'[4]HGAC FS12-23 Metrostar Options'!K6116</f>
        <v>240</v>
      </c>
      <c r="G7444" s="13">
        <v>0.15</v>
      </c>
      <c r="H7444" s="14"/>
    </row>
    <row r="7445" spans="1:8" x14ac:dyDescent="0.35">
      <c r="A7445" s="11" t="s">
        <v>8</v>
      </c>
      <c r="B7445" s="16" t="str">
        <f>'[4]HGAC FS12-23 Metrostar Options'!B6117</f>
        <v>MET0006117</v>
      </c>
      <c r="C7445" s="27" t="s">
        <v>73</v>
      </c>
      <c r="D7445" s="16" t="s">
        <v>83</v>
      </c>
      <c r="E7445" s="15" t="str">
        <f>'[4]HGAC FS12-23 Metrostar Options'!C6117</f>
        <v>Cab Front Lightbar Position 15 - Blank RH Side</v>
      </c>
      <c r="F7445" s="17">
        <f>'[4]HGAC FS12-23 Metrostar Options'!K6117</f>
        <v>0</v>
      </c>
      <c r="G7445" s="13">
        <v>0.15</v>
      </c>
      <c r="H7445" s="14"/>
    </row>
    <row r="7446" spans="1:8" x14ac:dyDescent="0.35">
      <c r="A7446" s="11" t="s">
        <v>8</v>
      </c>
      <c r="B7446" s="16" t="str">
        <f>'[4]HGAC FS12-23 Metrostar Options'!B6118</f>
        <v>MET0006118</v>
      </c>
      <c r="C7446" s="27" t="s">
        <v>73</v>
      </c>
      <c r="D7446" s="16" t="s">
        <v>83</v>
      </c>
      <c r="E7446" s="15" t="str">
        <f>'[4]HGAC FS12-23 Metrostar Options'!C6118</f>
        <v>Cab Front Lightbar Position 15 - Take Down</v>
      </c>
      <c r="F7446" s="17">
        <f>'[4]HGAC FS12-23 Metrostar Options'!K6118</f>
        <v>240</v>
      </c>
      <c r="G7446" s="13">
        <v>0.15</v>
      </c>
      <c r="H7446" s="14"/>
    </row>
    <row r="7447" spans="1:8" x14ac:dyDescent="0.35">
      <c r="A7447" s="11" t="s">
        <v>8</v>
      </c>
      <c r="B7447" s="16" t="str">
        <f>'[4]HGAC FS12-23 Metrostar Options'!B6119</f>
        <v>MET0006119</v>
      </c>
      <c r="C7447" s="27" t="s">
        <v>73</v>
      </c>
      <c r="D7447" s="16" t="s">
        <v>83</v>
      </c>
      <c r="E7447" s="15" t="str">
        <f>'[4]HGAC FS12-23 Metrostar Options'!C6119</f>
        <v>Cab Front Lightbar Position 15 - Red RH Side</v>
      </c>
      <c r="F7447" s="17">
        <f>'[4]HGAC FS12-23 Metrostar Options'!K6119</f>
        <v>182</v>
      </c>
      <c r="G7447" s="13">
        <v>0.15</v>
      </c>
      <c r="H7447" s="14"/>
    </row>
    <row r="7448" spans="1:8" x14ac:dyDescent="0.35">
      <c r="A7448" s="11" t="s">
        <v>8</v>
      </c>
      <c r="B7448" s="16" t="str">
        <f>'[4]HGAC FS12-23 Metrostar Options'!B6120</f>
        <v>MET0006120</v>
      </c>
      <c r="C7448" s="27" t="s">
        <v>73</v>
      </c>
      <c r="D7448" s="16" t="s">
        <v>83</v>
      </c>
      <c r="E7448" s="15" t="str">
        <f>'[4]HGAC FS12-23 Metrostar Options'!C6120</f>
        <v>Cab Front Lightbar Position 15 - White RH Side</v>
      </c>
      <c r="F7448" s="17">
        <f>'[4]HGAC FS12-23 Metrostar Options'!K6120</f>
        <v>182</v>
      </c>
      <c r="G7448" s="13">
        <v>0.15</v>
      </c>
      <c r="H7448" s="14"/>
    </row>
    <row r="7449" spans="1:8" x14ac:dyDescent="0.35">
      <c r="A7449" s="11" t="s">
        <v>8</v>
      </c>
      <c r="B7449" s="16" t="str">
        <f>'[4]HGAC FS12-23 Metrostar Options'!B6121</f>
        <v>MET0006121</v>
      </c>
      <c r="C7449" s="27" t="s">
        <v>73</v>
      </c>
      <c r="D7449" s="16" t="s">
        <v>83</v>
      </c>
      <c r="E7449" s="15" t="str">
        <f>'[4]HGAC FS12-23 Metrostar Options'!C6121</f>
        <v>Cab Front Lightbar Position 15 - Amber RH Side</v>
      </c>
      <c r="F7449" s="17">
        <f>'[4]HGAC FS12-23 Metrostar Options'!K6121</f>
        <v>182</v>
      </c>
      <c r="G7449" s="13">
        <v>0.15</v>
      </c>
      <c r="H7449" s="14"/>
    </row>
    <row r="7450" spans="1:8" x14ac:dyDescent="0.35">
      <c r="A7450" s="11" t="s">
        <v>8</v>
      </c>
      <c r="B7450" s="16" t="str">
        <f>'[4]HGAC FS12-23 Metrostar Options'!B6122</f>
        <v>MET0006122</v>
      </c>
      <c r="C7450" s="27" t="s">
        <v>73</v>
      </c>
      <c r="D7450" s="16" t="s">
        <v>83</v>
      </c>
      <c r="E7450" s="15" t="str">
        <f>'[4]HGAC FS12-23 Metrostar Options'!C6122</f>
        <v>Cab Front Lightbar Position 15 - Blue RH Side</v>
      </c>
      <c r="F7450" s="17">
        <f>'[4]HGAC FS12-23 Metrostar Options'!K6122</f>
        <v>182</v>
      </c>
      <c r="G7450" s="13">
        <v>0.15</v>
      </c>
      <c r="H7450" s="14"/>
    </row>
    <row r="7451" spans="1:8" x14ac:dyDescent="0.35">
      <c r="A7451" s="11" t="s">
        <v>8</v>
      </c>
      <c r="B7451" s="16" t="str">
        <f>'[4]HGAC FS12-23 Metrostar Options'!B6123</f>
        <v>MET0006123</v>
      </c>
      <c r="C7451" s="27" t="s">
        <v>73</v>
      </c>
      <c r="D7451" s="16" t="s">
        <v>83</v>
      </c>
      <c r="E7451" s="15" t="str">
        <f>'[4]HGAC FS12-23 Metrostar Options'!C6123</f>
        <v>Cab Front Lightbar Position 15 - Green RH Side</v>
      </c>
      <c r="F7451" s="17">
        <f>'[4]HGAC FS12-23 Metrostar Options'!K6123</f>
        <v>192</v>
      </c>
      <c r="G7451" s="13">
        <v>0.15</v>
      </c>
      <c r="H7451" s="14"/>
    </row>
    <row r="7452" spans="1:8" x14ac:dyDescent="0.35">
      <c r="A7452" s="11" t="s">
        <v>8</v>
      </c>
      <c r="B7452" s="16" t="str">
        <f>'[4]HGAC FS12-23 Metrostar Options'!B6124</f>
        <v>MET0006124</v>
      </c>
      <c r="C7452" s="27" t="s">
        <v>73</v>
      </c>
      <c r="D7452" s="16" t="s">
        <v>83</v>
      </c>
      <c r="E7452" s="15" t="str">
        <f>'[4]HGAC FS12-23 Metrostar Options'!C6124</f>
        <v>Cab Front Lightbar Position 15 - Rotator - Red</v>
      </c>
      <c r="F7452" s="17">
        <f>'[4]HGAC FS12-23 Metrostar Options'!K6124</f>
        <v>447</v>
      </c>
      <c r="G7452" s="13">
        <v>0.15</v>
      </c>
      <c r="H7452" s="14"/>
    </row>
    <row r="7453" spans="1:8" x14ac:dyDescent="0.35">
      <c r="A7453" s="11" t="s">
        <v>8</v>
      </c>
      <c r="B7453" s="16" t="str">
        <f>'[4]HGAC FS12-23 Metrostar Options'!B6125</f>
        <v>MET0006125</v>
      </c>
      <c r="C7453" s="27" t="s">
        <v>73</v>
      </c>
      <c r="D7453" s="16" t="s">
        <v>83</v>
      </c>
      <c r="E7453" s="15" t="str">
        <f>'[4]HGAC FS12-23 Metrostar Options'!C6125</f>
        <v>Cab Front Lightbar Position 15 - Rotator - White</v>
      </c>
      <c r="F7453" s="17">
        <f>'[4]HGAC FS12-23 Metrostar Options'!K6125</f>
        <v>447</v>
      </c>
      <c r="G7453" s="13">
        <v>0.15</v>
      </c>
      <c r="H7453" s="14"/>
    </row>
    <row r="7454" spans="1:8" x14ac:dyDescent="0.35">
      <c r="A7454" s="11" t="s">
        <v>8</v>
      </c>
      <c r="B7454" s="16" t="str">
        <f>'[4]HGAC FS12-23 Metrostar Options'!B6126</f>
        <v>MET0006126</v>
      </c>
      <c r="C7454" s="27" t="s">
        <v>73</v>
      </c>
      <c r="D7454" s="16" t="s">
        <v>83</v>
      </c>
      <c r="E7454" s="15" t="str">
        <f>'[4]HGAC FS12-23 Metrostar Options'!C6126</f>
        <v>Cab Front Lightbar Position 15 - Rotator - Amber</v>
      </c>
      <c r="F7454" s="17">
        <f>'[4]HGAC FS12-23 Metrostar Options'!K6126</f>
        <v>447</v>
      </c>
      <c r="G7454" s="13">
        <v>0.15</v>
      </c>
      <c r="H7454" s="14"/>
    </row>
    <row r="7455" spans="1:8" x14ac:dyDescent="0.35">
      <c r="A7455" s="11" t="s">
        <v>8</v>
      </c>
      <c r="B7455" s="16" t="str">
        <f>'[4]HGAC FS12-23 Metrostar Options'!B6127</f>
        <v>MET0006127</v>
      </c>
      <c r="C7455" s="27" t="s">
        <v>73</v>
      </c>
      <c r="D7455" s="16" t="s">
        <v>83</v>
      </c>
      <c r="E7455" s="15" t="str">
        <f>'[4]HGAC FS12-23 Metrostar Options'!C6127</f>
        <v>Cab Front Lightbar Position 15 - Rotator - Blue</v>
      </c>
      <c r="F7455" s="17">
        <f>'[4]HGAC FS12-23 Metrostar Options'!K6127</f>
        <v>447</v>
      </c>
      <c r="G7455" s="13">
        <v>0.15</v>
      </c>
      <c r="H7455" s="14"/>
    </row>
    <row r="7456" spans="1:8" x14ac:dyDescent="0.35">
      <c r="A7456" s="11" t="s">
        <v>8</v>
      </c>
      <c r="B7456" s="16" t="str">
        <f>'[4]HGAC FS12-23 Metrostar Options'!B6128</f>
        <v>MET0006128</v>
      </c>
      <c r="C7456" s="27" t="s">
        <v>73</v>
      </c>
      <c r="D7456" s="16" t="s">
        <v>83</v>
      </c>
      <c r="E7456" s="15" t="str">
        <f>'[4]HGAC FS12-23 Metrostar Options'!C6128</f>
        <v>Cab Front Lightbar Position 15 - Rotator - Green</v>
      </c>
      <c r="F7456" s="17">
        <f>'[4]HGAC FS12-23 Metrostar Options'!K6128</f>
        <v>493</v>
      </c>
      <c r="G7456" s="13">
        <v>0.15</v>
      </c>
      <c r="H7456" s="14"/>
    </row>
    <row r="7457" spans="1:8" x14ac:dyDescent="0.35">
      <c r="A7457" s="11" t="s">
        <v>8</v>
      </c>
      <c r="B7457" s="16" t="str">
        <f>'[4]HGAC FS12-23 Metrostar Options'!B6129</f>
        <v>MET0006129</v>
      </c>
      <c r="C7457" s="27" t="s">
        <v>73</v>
      </c>
      <c r="D7457" s="16" t="s">
        <v>83</v>
      </c>
      <c r="E7457" s="15" t="str">
        <f>'[4]HGAC FS12-23 Metrostar Options'!C6129</f>
        <v>Cab Front Lightbar Position 15 - Rotator (Blank)</v>
      </c>
      <c r="F7457" s="17">
        <f>'[4]HGAC FS12-23 Metrostar Options'!K6129</f>
        <v>0</v>
      </c>
      <c r="G7457" s="13">
        <v>0.15</v>
      </c>
      <c r="H7457" s="14"/>
    </row>
    <row r="7458" spans="1:8" x14ac:dyDescent="0.35">
      <c r="A7458" s="11" t="s">
        <v>8</v>
      </c>
      <c r="B7458" s="16" t="str">
        <f>'[4]HGAC FS12-23 Metrostar Options'!B6130</f>
        <v>MET0006130</v>
      </c>
      <c r="C7458" s="27" t="s">
        <v>73</v>
      </c>
      <c r="D7458" s="16" t="s">
        <v>83</v>
      </c>
      <c r="E7458" s="15" t="str">
        <f>'[4]HGAC FS12-23 Metrostar Options'!C6130</f>
        <v>Cab Front Lightbar Position 15 - Scene Light (Blank)</v>
      </c>
      <c r="F7458" s="17">
        <f>'[4]HGAC FS12-23 Metrostar Options'!K6130</f>
        <v>0</v>
      </c>
      <c r="G7458" s="13">
        <v>0.15</v>
      </c>
      <c r="H7458" s="14"/>
    </row>
    <row r="7459" spans="1:8" x14ac:dyDescent="0.35">
      <c r="A7459" s="11" t="s">
        <v>8</v>
      </c>
      <c r="B7459" s="16" t="str">
        <f>'[4]HGAC FS12-23 Metrostar Options'!B6131</f>
        <v>MET0006131</v>
      </c>
      <c r="C7459" s="27" t="s">
        <v>73</v>
      </c>
      <c r="D7459" s="16" t="s">
        <v>83</v>
      </c>
      <c r="E7459" s="15" t="str">
        <f>'[4]HGAC FS12-23 Metrostar Options'!C6131</f>
        <v>NO Cab Front Lightbar Position 15 Filter RH Side</v>
      </c>
      <c r="F7459" s="17">
        <f>'[4]HGAC FS12-23 Metrostar Options'!K6131</f>
        <v>0</v>
      </c>
      <c r="G7459" s="13">
        <v>0.15</v>
      </c>
      <c r="H7459" s="14"/>
    </row>
    <row r="7460" spans="1:8" x14ac:dyDescent="0.35">
      <c r="A7460" s="11" t="s">
        <v>8</v>
      </c>
      <c r="B7460" s="16" t="str">
        <f>'[4]HGAC FS12-23 Metrostar Options'!B6132</f>
        <v>MET0006132</v>
      </c>
      <c r="C7460" s="27" t="s">
        <v>73</v>
      </c>
      <c r="D7460" s="16" t="s">
        <v>83</v>
      </c>
      <c r="E7460" s="15" t="str">
        <f>'[4]HGAC FS12-23 Metrostar Options'!C6132</f>
        <v>Cab Front Lightbar Position 15 Filter RH Side</v>
      </c>
      <c r="F7460" s="17">
        <f>'[4]HGAC FS12-23 Metrostar Options'!K6132</f>
        <v>6</v>
      </c>
      <c r="G7460" s="13">
        <v>0.15</v>
      </c>
      <c r="H7460" s="14"/>
    </row>
    <row r="7461" spans="1:8" x14ac:dyDescent="0.35">
      <c r="A7461" s="11" t="s">
        <v>8</v>
      </c>
      <c r="B7461" s="16" t="str">
        <f>'[4]HGAC FS12-23 Metrostar Options'!B6133</f>
        <v>MET0006133</v>
      </c>
      <c r="C7461" s="27" t="s">
        <v>73</v>
      </c>
      <c r="D7461" s="16" t="s">
        <v>83</v>
      </c>
      <c r="E7461" s="15" t="str">
        <f>'[4]HGAC FS12-23 Metrostar Options'!C6133</f>
        <v>Cab Front Lightbar Position 15 Filter</v>
      </c>
      <c r="F7461" s="17">
        <f>'[4]HGAC FS12-23 Metrostar Options'!K6133</f>
        <v>6</v>
      </c>
      <c r="G7461" s="13">
        <v>0.15</v>
      </c>
      <c r="H7461" s="14"/>
    </row>
    <row r="7462" spans="1:8" x14ac:dyDescent="0.35">
      <c r="A7462" s="11" t="s">
        <v>8</v>
      </c>
      <c r="B7462" s="16" t="str">
        <f>'[4]HGAC FS12-23 Metrostar Options'!B6134</f>
        <v>MET0006134</v>
      </c>
      <c r="C7462" s="27" t="s">
        <v>73</v>
      </c>
      <c r="D7462" s="16" t="s">
        <v>83</v>
      </c>
      <c r="E7462" s="15" t="str">
        <f>'[4]HGAC FS12-23 Metrostar Options'!C6134</f>
        <v>NO Cab Front Lightbar Position 15 Filter</v>
      </c>
      <c r="F7462" s="17">
        <f>'[4]HGAC FS12-23 Metrostar Options'!K6134</f>
        <v>0</v>
      </c>
      <c r="G7462" s="13">
        <v>0.15</v>
      </c>
      <c r="H7462" s="14"/>
    </row>
    <row r="7463" spans="1:8" x14ac:dyDescent="0.35">
      <c r="A7463" s="11" t="s">
        <v>8</v>
      </c>
      <c r="B7463" s="16" t="str">
        <f>'[4]HGAC FS12-23 Metrostar Options'!B6135</f>
        <v>MET0006135</v>
      </c>
      <c r="C7463" s="27" t="s">
        <v>73</v>
      </c>
      <c r="D7463" s="16" t="s">
        <v>83</v>
      </c>
      <c r="E7463" s="15" t="str">
        <f>'[4]HGAC FS12-23 Metrostar Options'!C6135</f>
        <v>NO Cab Front Lightbar Position 15 Filter (Omit)</v>
      </c>
      <c r="F7463" s="17">
        <f>'[4]HGAC FS12-23 Metrostar Options'!K6135</f>
        <v>0</v>
      </c>
      <c r="G7463" s="13">
        <v>0.15</v>
      </c>
      <c r="H7463" s="14"/>
    </row>
    <row r="7464" spans="1:8" x14ac:dyDescent="0.35">
      <c r="A7464" s="11" t="s">
        <v>8</v>
      </c>
      <c r="B7464" s="16" t="str">
        <f>'[4]HGAC FS12-23 Metrostar Options'!B6136</f>
        <v>MET0006136</v>
      </c>
      <c r="C7464" s="27" t="s">
        <v>73</v>
      </c>
      <c r="D7464" s="16" t="s">
        <v>83</v>
      </c>
      <c r="E7464" s="15" t="str">
        <f>'[4]HGAC FS12-23 Metrostar Options'!C6136</f>
        <v>NO Cab Front Lightbar Position 16</v>
      </c>
      <c r="F7464" s="17">
        <f>'[4]HGAC FS12-23 Metrostar Options'!K6136</f>
        <v>0</v>
      </c>
      <c r="G7464" s="13">
        <v>0.15</v>
      </c>
      <c r="H7464" s="14"/>
    </row>
    <row r="7465" spans="1:8" x14ac:dyDescent="0.35">
      <c r="A7465" s="11" t="s">
        <v>8</v>
      </c>
      <c r="B7465" s="16" t="str">
        <f>'[4]HGAC FS12-23 Metrostar Options'!B6137</f>
        <v>MET0006137</v>
      </c>
      <c r="C7465" s="27" t="s">
        <v>73</v>
      </c>
      <c r="D7465" s="16" t="s">
        <v>83</v>
      </c>
      <c r="E7465" s="15" t="str">
        <f>'[4]HGAC FS12-23 Metrostar Options'!C6137</f>
        <v>Cab Front Lightbar Position 16 - Blank</v>
      </c>
      <c r="F7465" s="17">
        <f>'[4]HGAC FS12-23 Metrostar Options'!K6137</f>
        <v>0</v>
      </c>
      <c r="G7465" s="13">
        <v>0.15</v>
      </c>
      <c r="H7465" s="14"/>
    </row>
    <row r="7466" spans="1:8" x14ac:dyDescent="0.35">
      <c r="A7466" s="11" t="s">
        <v>8</v>
      </c>
      <c r="B7466" s="16" t="str">
        <f>'[4]HGAC FS12-23 Metrostar Options'!B6138</f>
        <v>MET0006138</v>
      </c>
      <c r="C7466" s="27" t="s">
        <v>73</v>
      </c>
      <c r="D7466" s="16" t="s">
        <v>83</v>
      </c>
      <c r="E7466" s="15" t="str">
        <f>'[4]HGAC FS12-23 Metrostar Options'!C6138</f>
        <v>Cab Front Lightbar Position 16 - Red/Blue</v>
      </c>
      <c r="F7466" s="17">
        <f>'[4]HGAC FS12-23 Metrostar Options'!K6138</f>
        <v>255</v>
      </c>
      <c r="G7466" s="13">
        <v>0.15</v>
      </c>
      <c r="H7466" s="14"/>
    </row>
    <row r="7467" spans="1:8" x14ac:dyDescent="0.35">
      <c r="A7467" s="11" t="s">
        <v>8</v>
      </c>
      <c r="B7467" s="16" t="str">
        <f>'[4]HGAC FS12-23 Metrostar Options'!B6139</f>
        <v>MET0006139</v>
      </c>
      <c r="C7467" s="27" t="s">
        <v>73</v>
      </c>
      <c r="D7467" s="16" t="s">
        <v>83</v>
      </c>
      <c r="E7467" s="15" t="str">
        <f>'[4]HGAC FS12-23 Metrostar Options'!C6139</f>
        <v>Cab Front Lightbar Position 16 - Red/White</v>
      </c>
      <c r="F7467" s="17">
        <f>'[4]HGAC FS12-23 Metrostar Options'!K6139</f>
        <v>255</v>
      </c>
      <c r="G7467" s="13">
        <v>0.15</v>
      </c>
      <c r="H7467" s="14"/>
    </row>
    <row r="7468" spans="1:8" x14ac:dyDescent="0.35">
      <c r="A7468" s="11" t="s">
        <v>8</v>
      </c>
      <c r="B7468" s="16" t="str">
        <f>'[4]HGAC FS12-23 Metrostar Options'!B6140</f>
        <v>MET0006140</v>
      </c>
      <c r="C7468" s="27" t="s">
        <v>73</v>
      </c>
      <c r="D7468" s="16" t="s">
        <v>83</v>
      </c>
      <c r="E7468" s="15" t="str">
        <f>'[4]HGAC FS12-23 Metrostar Options'!C6140</f>
        <v>Cab Front Lightbar Position 16 - Red</v>
      </c>
      <c r="F7468" s="17">
        <f>'[4]HGAC FS12-23 Metrostar Options'!K6140</f>
        <v>255</v>
      </c>
      <c r="G7468" s="13">
        <v>0.15</v>
      </c>
      <c r="H7468" s="14"/>
    </row>
    <row r="7469" spans="1:8" x14ac:dyDescent="0.35">
      <c r="A7469" s="11" t="s">
        <v>8</v>
      </c>
      <c r="B7469" s="16" t="str">
        <f>'[4]HGAC FS12-23 Metrostar Options'!B6141</f>
        <v>MET0006141</v>
      </c>
      <c r="C7469" s="27" t="s">
        <v>73</v>
      </c>
      <c r="D7469" s="16" t="s">
        <v>83</v>
      </c>
      <c r="E7469" s="15" t="str">
        <f>'[4]HGAC FS12-23 Metrostar Options'!C6141</f>
        <v>Cab Front Lightbar Position 16 - White</v>
      </c>
      <c r="F7469" s="17">
        <f>'[4]HGAC FS12-23 Metrostar Options'!K6141</f>
        <v>255</v>
      </c>
      <c r="G7469" s="13">
        <v>0.15</v>
      </c>
      <c r="H7469" s="14"/>
    </row>
    <row r="7470" spans="1:8" x14ac:dyDescent="0.35">
      <c r="A7470" s="11" t="s">
        <v>8</v>
      </c>
      <c r="B7470" s="16" t="str">
        <f>'[4]HGAC FS12-23 Metrostar Options'!B6142</f>
        <v>MET0006142</v>
      </c>
      <c r="C7470" s="27" t="s">
        <v>73</v>
      </c>
      <c r="D7470" s="16" t="s">
        <v>83</v>
      </c>
      <c r="E7470" s="15" t="str">
        <f>'[4]HGAC FS12-23 Metrostar Options'!C6142</f>
        <v>Cab Front Lightbar Position 16 - Amber</v>
      </c>
      <c r="F7470" s="17">
        <f>'[4]HGAC FS12-23 Metrostar Options'!K6142</f>
        <v>255</v>
      </c>
      <c r="G7470" s="13">
        <v>0.15</v>
      </c>
      <c r="H7470" s="14"/>
    </row>
    <row r="7471" spans="1:8" x14ac:dyDescent="0.35">
      <c r="A7471" s="11" t="s">
        <v>8</v>
      </c>
      <c r="B7471" s="16" t="str">
        <f>'[4]HGAC FS12-23 Metrostar Options'!B6143</f>
        <v>MET0006143</v>
      </c>
      <c r="C7471" s="27" t="s">
        <v>73</v>
      </c>
      <c r="D7471" s="16" t="s">
        <v>83</v>
      </c>
      <c r="E7471" s="15" t="str">
        <f>'[4]HGAC FS12-23 Metrostar Options'!C6143</f>
        <v>Cab Front Lightbar Position 16 - Blue</v>
      </c>
      <c r="F7471" s="17">
        <f>'[4]HGAC FS12-23 Metrostar Options'!K6143</f>
        <v>255</v>
      </c>
      <c r="G7471" s="13">
        <v>0.15</v>
      </c>
      <c r="H7471" s="14"/>
    </row>
    <row r="7472" spans="1:8" x14ac:dyDescent="0.35">
      <c r="A7472" s="11" t="s">
        <v>8</v>
      </c>
      <c r="B7472" s="16" t="str">
        <f>'[4]HGAC FS12-23 Metrostar Options'!B6144</f>
        <v>MET0006144</v>
      </c>
      <c r="C7472" s="27" t="s">
        <v>73</v>
      </c>
      <c r="D7472" s="16" t="s">
        <v>83</v>
      </c>
      <c r="E7472" s="15" t="str">
        <f>'[4]HGAC FS12-23 Metrostar Options'!C6144</f>
        <v>Cab Front Lightbar Position 16 - Green</v>
      </c>
      <c r="F7472" s="17">
        <f>'[4]HGAC FS12-23 Metrostar Options'!K6144</f>
        <v>283</v>
      </c>
      <c r="G7472" s="13">
        <v>0.15</v>
      </c>
      <c r="H7472" s="14"/>
    </row>
    <row r="7473" spans="1:8" x14ac:dyDescent="0.35">
      <c r="A7473" s="11" t="s">
        <v>8</v>
      </c>
      <c r="B7473" s="16" t="str">
        <f>'[4]HGAC FS12-23 Metrostar Options'!B6145</f>
        <v>MET0006145</v>
      </c>
      <c r="C7473" s="27" t="s">
        <v>73</v>
      </c>
      <c r="D7473" s="16" t="s">
        <v>83</v>
      </c>
      <c r="E7473" s="15" t="str">
        <f>'[4]HGAC FS12-23 Metrostar Options'!C6145</f>
        <v>Cab Front Lightbar Position 16 - Rotator - Red Front RH Corner</v>
      </c>
      <c r="F7473" s="17">
        <f>'[4]HGAC FS12-23 Metrostar Options'!K6145</f>
        <v>0</v>
      </c>
      <c r="G7473" s="13">
        <v>0.15</v>
      </c>
      <c r="H7473" s="14"/>
    </row>
    <row r="7474" spans="1:8" x14ac:dyDescent="0.35">
      <c r="A7474" s="11" t="s">
        <v>8</v>
      </c>
      <c r="B7474" s="16" t="str">
        <f>'[4]HGAC FS12-23 Metrostar Options'!B6146</f>
        <v>MET0006146</v>
      </c>
      <c r="C7474" s="27" t="s">
        <v>73</v>
      </c>
      <c r="D7474" s="16" t="s">
        <v>83</v>
      </c>
      <c r="E7474" s="15" t="str">
        <f>'[4]HGAC FS12-23 Metrostar Options'!C6146</f>
        <v>Cab Front Lightbar Position 16 - Red Front RH Corner</v>
      </c>
      <c r="F7474" s="17">
        <f>'[4]HGAC FS12-23 Metrostar Options'!K6146</f>
        <v>0</v>
      </c>
      <c r="G7474" s="13">
        <v>0.15</v>
      </c>
      <c r="H7474" s="14"/>
    </row>
    <row r="7475" spans="1:8" x14ac:dyDescent="0.35">
      <c r="A7475" s="11" t="s">
        <v>8</v>
      </c>
      <c r="B7475" s="16" t="str">
        <f>'[4]HGAC FS12-23 Metrostar Options'!B6147</f>
        <v>MET0006147</v>
      </c>
      <c r="C7475" s="27" t="s">
        <v>73</v>
      </c>
      <c r="D7475" s="16" t="s">
        <v>83</v>
      </c>
      <c r="E7475" s="15" t="str">
        <f>'[4]HGAC FS12-23 Metrostar Options'!C6147</f>
        <v>Cab Front Lightbar Position 16 - Rotator - White Front RH Corner</v>
      </c>
      <c r="F7475" s="17">
        <f>'[4]HGAC FS12-23 Metrostar Options'!K6147</f>
        <v>0</v>
      </c>
      <c r="G7475" s="13">
        <v>0.15</v>
      </c>
      <c r="H7475" s="14"/>
    </row>
    <row r="7476" spans="1:8" x14ac:dyDescent="0.35">
      <c r="A7476" s="11" t="s">
        <v>8</v>
      </c>
      <c r="B7476" s="16" t="str">
        <f>'[4]HGAC FS12-23 Metrostar Options'!B6148</f>
        <v>MET0006148</v>
      </c>
      <c r="C7476" s="27" t="s">
        <v>73</v>
      </c>
      <c r="D7476" s="16" t="s">
        <v>83</v>
      </c>
      <c r="E7476" s="15" t="str">
        <f>'[4]HGAC FS12-23 Metrostar Options'!C6148</f>
        <v>Cab Front Lightbar Position 16 - White Front RH Corner</v>
      </c>
      <c r="F7476" s="17">
        <f>'[4]HGAC FS12-23 Metrostar Options'!K6148</f>
        <v>0</v>
      </c>
      <c r="G7476" s="13">
        <v>0.15</v>
      </c>
      <c r="H7476" s="14"/>
    </row>
    <row r="7477" spans="1:8" x14ac:dyDescent="0.35">
      <c r="A7477" s="11" t="s">
        <v>8</v>
      </c>
      <c r="B7477" s="16" t="str">
        <f>'[4]HGAC FS12-23 Metrostar Options'!B6149</f>
        <v>MET0006149</v>
      </c>
      <c r="C7477" s="27" t="s">
        <v>73</v>
      </c>
      <c r="D7477" s="16" t="s">
        <v>83</v>
      </c>
      <c r="E7477" s="15" t="str">
        <f>'[4]HGAC FS12-23 Metrostar Options'!C6149</f>
        <v>Cab Front Lightbar Position 16 - Amber Front RH Corner</v>
      </c>
      <c r="F7477" s="17">
        <f>'[4]HGAC FS12-23 Metrostar Options'!K6149</f>
        <v>0</v>
      </c>
      <c r="G7477" s="13">
        <v>0.15</v>
      </c>
      <c r="H7477" s="14"/>
    </row>
    <row r="7478" spans="1:8" x14ac:dyDescent="0.35">
      <c r="A7478" s="11" t="s">
        <v>8</v>
      </c>
      <c r="B7478" s="16" t="str">
        <f>'[4]HGAC FS12-23 Metrostar Options'!B6150</f>
        <v>MET0006150</v>
      </c>
      <c r="C7478" s="27" t="s">
        <v>73</v>
      </c>
      <c r="D7478" s="16" t="s">
        <v>83</v>
      </c>
      <c r="E7478" s="15" t="str">
        <f>'[4]HGAC FS12-23 Metrostar Options'!C6150</f>
        <v>Cab Front Lightbar Position 16 - Rotator - Amber Front RH Corner</v>
      </c>
      <c r="F7478" s="17">
        <f>'[4]HGAC FS12-23 Metrostar Options'!K6150</f>
        <v>0</v>
      </c>
      <c r="G7478" s="13">
        <v>0.15</v>
      </c>
      <c r="H7478" s="14"/>
    </row>
    <row r="7479" spans="1:8" x14ac:dyDescent="0.35">
      <c r="A7479" s="11" t="s">
        <v>8</v>
      </c>
      <c r="B7479" s="16" t="str">
        <f>'[4]HGAC FS12-23 Metrostar Options'!B6151</f>
        <v>MET0006151</v>
      </c>
      <c r="C7479" s="27" t="s">
        <v>73</v>
      </c>
      <c r="D7479" s="16" t="s">
        <v>83</v>
      </c>
      <c r="E7479" s="15" t="str">
        <f>'[4]HGAC FS12-23 Metrostar Options'!C6151</f>
        <v>Cab Front Lightbar Position 16 - Blue Front RH Corner</v>
      </c>
      <c r="F7479" s="17">
        <f>'[4]HGAC FS12-23 Metrostar Options'!K6151</f>
        <v>0</v>
      </c>
      <c r="G7479" s="13">
        <v>0.15</v>
      </c>
      <c r="H7479" s="14"/>
    </row>
    <row r="7480" spans="1:8" x14ac:dyDescent="0.35">
      <c r="A7480" s="11" t="s">
        <v>8</v>
      </c>
      <c r="B7480" s="16" t="str">
        <f>'[4]HGAC FS12-23 Metrostar Options'!B6152</f>
        <v>MET0006152</v>
      </c>
      <c r="C7480" s="27" t="s">
        <v>73</v>
      </c>
      <c r="D7480" s="16" t="s">
        <v>83</v>
      </c>
      <c r="E7480" s="15" t="str">
        <f>'[4]HGAC FS12-23 Metrostar Options'!C6152</f>
        <v>Cab Front Lightbar Position 16 - Rotator - Blue Front RH Corner</v>
      </c>
      <c r="F7480" s="17">
        <f>'[4]HGAC FS12-23 Metrostar Options'!K6152</f>
        <v>0</v>
      </c>
      <c r="G7480" s="13">
        <v>0.15</v>
      </c>
      <c r="H7480" s="14"/>
    </row>
    <row r="7481" spans="1:8" x14ac:dyDescent="0.35">
      <c r="A7481" s="11" t="s">
        <v>8</v>
      </c>
      <c r="B7481" s="16" t="str">
        <f>'[4]HGAC FS12-23 Metrostar Options'!B6153</f>
        <v>MET0006153</v>
      </c>
      <c r="C7481" s="27" t="s">
        <v>73</v>
      </c>
      <c r="D7481" s="16" t="s">
        <v>83</v>
      </c>
      <c r="E7481" s="15" t="str">
        <f>'[4]HGAC FS12-23 Metrostar Options'!C6153</f>
        <v>Cab Front Lightbar Position 16 - Green Front RH Corner</v>
      </c>
      <c r="F7481" s="17">
        <f>'[4]HGAC FS12-23 Metrostar Options'!K6153</f>
        <v>27</v>
      </c>
      <c r="G7481" s="13">
        <v>0.15</v>
      </c>
      <c r="H7481" s="14"/>
    </row>
    <row r="7482" spans="1:8" x14ac:dyDescent="0.35">
      <c r="A7482" s="11" t="s">
        <v>8</v>
      </c>
      <c r="B7482" s="16" t="str">
        <f>'[4]HGAC FS12-23 Metrostar Options'!B6154</f>
        <v>MET0006154</v>
      </c>
      <c r="C7482" s="27" t="s">
        <v>73</v>
      </c>
      <c r="D7482" s="16" t="s">
        <v>83</v>
      </c>
      <c r="E7482" s="15" t="str">
        <f>'[4]HGAC FS12-23 Metrostar Options'!C6154</f>
        <v>Cab Front Lightbar Position 16 - Rotator - Green Front RH Corner</v>
      </c>
      <c r="F7482" s="17">
        <f>'[4]HGAC FS12-23 Metrostar Options'!K6154</f>
        <v>0</v>
      </c>
      <c r="G7482" s="13">
        <v>0.15</v>
      </c>
      <c r="H7482" s="14"/>
    </row>
    <row r="7483" spans="1:8" x14ac:dyDescent="0.35">
      <c r="A7483" s="11" t="s">
        <v>8</v>
      </c>
      <c r="B7483" s="16" t="str">
        <f>'[4]HGAC FS12-23 Metrostar Options'!B6155</f>
        <v>MET0006155</v>
      </c>
      <c r="C7483" s="27" t="s">
        <v>73</v>
      </c>
      <c r="D7483" s="16" t="s">
        <v>83</v>
      </c>
      <c r="E7483" s="15" t="str">
        <f>'[4]HGAC FS12-23 Metrostar Options'!C6155</f>
        <v>Cab Front Lightbar Position 16 - Blank Rear RH Corner</v>
      </c>
      <c r="F7483" s="17">
        <f>'[4]HGAC FS12-23 Metrostar Options'!K6155</f>
        <v>0</v>
      </c>
      <c r="G7483" s="13">
        <v>0.15</v>
      </c>
      <c r="H7483" s="14"/>
    </row>
    <row r="7484" spans="1:8" x14ac:dyDescent="0.35">
      <c r="A7484" s="11" t="s">
        <v>8</v>
      </c>
      <c r="B7484" s="16" t="str">
        <f>'[4]HGAC FS12-23 Metrostar Options'!B6156</f>
        <v>MET0006156</v>
      </c>
      <c r="C7484" s="27" t="s">
        <v>73</v>
      </c>
      <c r="D7484" s="16" t="s">
        <v>83</v>
      </c>
      <c r="E7484" s="15" t="str">
        <f>'[4]HGAC FS12-23 Metrostar Options'!C6156</f>
        <v>Cab Front Lightbar Position 16 - Rotator - Red Rear RH Corner</v>
      </c>
      <c r="F7484" s="17">
        <f>'[4]HGAC FS12-23 Metrostar Options'!K6156</f>
        <v>0</v>
      </c>
      <c r="G7484" s="13">
        <v>0.15</v>
      </c>
      <c r="H7484" s="14"/>
    </row>
    <row r="7485" spans="1:8" x14ac:dyDescent="0.35">
      <c r="A7485" s="11" t="s">
        <v>8</v>
      </c>
      <c r="B7485" s="16" t="str">
        <f>'[4]HGAC FS12-23 Metrostar Options'!B6157</f>
        <v>MET0006157</v>
      </c>
      <c r="C7485" s="27" t="s">
        <v>73</v>
      </c>
      <c r="D7485" s="16" t="s">
        <v>83</v>
      </c>
      <c r="E7485" s="15" t="str">
        <f>'[4]HGAC FS12-23 Metrostar Options'!C6157</f>
        <v>Cab Front Lightbar Position 16 - Red Rear RH Corner</v>
      </c>
      <c r="F7485" s="17">
        <f>'[4]HGAC FS12-23 Metrostar Options'!K6157</f>
        <v>255</v>
      </c>
      <c r="G7485" s="13">
        <v>0.15</v>
      </c>
      <c r="H7485" s="14"/>
    </row>
    <row r="7486" spans="1:8" x14ac:dyDescent="0.35">
      <c r="A7486" s="11" t="s">
        <v>8</v>
      </c>
      <c r="B7486" s="16" t="str">
        <f>'[4]HGAC FS12-23 Metrostar Options'!B6158</f>
        <v>MET0006158</v>
      </c>
      <c r="C7486" s="27" t="s">
        <v>73</v>
      </c>
      <c r="D7486" s="16" t="s">
        <v>83</v>
      </c>
      <c r="E7486" s="15" t="str">
        <f>'[4]HGAC FS12-23 Metrostar Options'!C6158</f>
        <v>Cab Front Lightbar Position 16 - Rotator - White Rear RH Corner</v>
      </c>
      <c r="F7486" s="17">
        <f>'[4]HGAC FS12-23 Metrostar Options'!K6158</f>
        <v>0</v>
      </c>
      <c r="G7486" s="13">
        <v>0.15</v>
      </c>
      <c r="H7486" s="14"/>
    </row>
    <row r="7487" spans="1:8" x14ac:dyDescent="0.35">
      <c r="A7487" s="11" t="s">
        <v>8</v>
      </c>
      <c r="B7487" s="16" t="str">
        <f>'[4]HGAC FS12-23 Metrostar Options'!B6159</f>
        <v>MET0006159</v>
      </c>
      <c r="C7487" s="27" t="s">
        <v>73</v>
      </c>
      <c r="D7487" s="16" t="s">
        <v>83</v>
      </c>
      <c r="E7487" s="15" t="str">
        <f>'[4]HGAC FS12-23 Metrostar Options'!C6159</f>
        <v>Cab Front Lightbar Position 16 - White Rear RH Corner</v>
      </c>
      <c r="F7487" s="17">
        <f>'[4]HGAC FS12-23 Metrostar Options'!K6159</f>
        <v>255</v>
      </c>
      <c r="G7487" s="13">
        <v>0.15</v>
      </c>
      <c r="H7487" s="14"/>
    </row>
    <row r="7488" spans="1:8" x14ac:dyDescent="0.35">
      <c r="A7488" s="11" t="s">
        <v>8</v>
      </c>
      <c r="B7488" s="16" t="str">
        <f>'[4]HGAC FS12-23 Metrostar Options'!B6160</f>
        <v>MET0006160</v>
      </c>
      <c r="C7488" s="27" t="s">
        <v>73</v>
      </c>
      <c r="D7488" s="16" t="s">
        <v>83</v>
      </c>
      <c r="E7488" s="15" t="str">
        <f>'[4]HGAC FS12-23 Metrostar Options'!C6160</f>
        <v>Cab Front Lightbar Position 16 - Rotator - Amber Rear RH Corner</v>
      </c>
      <c r="F7488" s="17">
        <f>'[4]HGAC FS12-23 Metrostar Options'!K6160</f>
        <v>0</v>
      </c>
      <c r="G7488" s="13">
        <v>0.15</v>
      </c>
      <c r="H7488" s="14"/>
    </row>
    <row r="7489" spans="1:8" x14ac:dyDescent="0.35">
      <c r="A7489" s="11" t="s">
        <v>8</v>
      </c>
      <c r="B7489" s="16" t="str">
        <f>'[4]HGAC FS12-23 Metrostar Options'!B6161</f>
        <v>MET0006161</v>
      </c>
      <c r="C7489" s="27" t="s">
        <v>73</v>
      </c>
      <c r="D7489" s="16" t="s">
        <v>83</v>
      </c>
      <c r="E7489" s="15" t="str">
        <f>'[4]HGAC FS12-23 Metrostar Options'!C6161</f>
        <v>Cab Front Lightbar Position 16 - Amber Rear RH Corner</v>
      </c>
      <c r="F7489" s="17">
        <f>'[4]HGAC FS12-23 Metrostar Options'!K6161</f>
        <v>255</v>
      </c>
      <c r="G7489" s="13">
        <v>0.15</v>
      </c>
      <c r="H7489" s="14"/>
    </row>
    <row r="7490" spans="1:8" x14ac:dyDescent="0.35">
      <c r="A7490" s="11" t="s">
        <v>8</v>
      </c>
      <c r="B7490" s="16" t="str">
        <f>'[4]HGAC FS12-23 Metrostar Options'!B6162</f>
        <v>MET0006162</v>
      </c>
      <c r="C7490" s="27" t="s">
        <v>73</v>
      </c>
      <c r="D7490" s="16" t="s">
        <v>83</v>
      </c>
      <c r="E7490" s="15" t="str">
        <f>'[4]HGAC FS12-23 Metrostar Options'!C6162</f>
        <v>Cab Front Lightbar Position 16 - Rotator - Blue Rear RH Corner</v>
      </c>
      <c r="F7490" s="17">
        <f>'[4]HGAC FS12-23 Metrostar Options'!K6162</f>
        <v>0</v>
      </c>
      <c r="G7490" s="13">
        <v>0.15</v>
      </c>
      <c r="H7490" s="14"/>
    </row>
    <row r="7491" spans="1:8" x14ac:dyDescent="0.35">
      <c r="A7491" s="11" t="s">
        <v>8</v>
      </c>
      <c r="B7491" s="16" t="str">
        <f>'[4]HGAC FS12-23 Metrostar Options'!B6163</f>
        <v>MET0006163</v>
      </c>
      <c r="C7491" s="27" t="s">
        <v>73</v>
      </c>
      <c r="D7491" s="16" t="s">
        <v>83</v>
      </c>
      <c r="E7491" s="15" t="str">
        <f>'[4]HGAC FS12-23 Metrostar Options'!C6163</f>
        <v>Cab Front Lightbar Position 16 - Blue Rear RH Corner</v>
      </c>
      <c r="F7491" s="17">
        <f>'[4]HGAC FS12-23 Metrostar Options'!K6163</f>
        <v>255</v>
      </c>
      <c r="G7491" s="13">
        <v>0.15</v>
      </c>
      <c r="H7491" s="14"/>
    </row>
    <row r="7492" spans="1:8" x14ac:dyDescent="0.35">
      <c r="A7492" s="11" t="s">
        <v>8</v>
      </c>
      <c r="B7492" s="16" t="str">
        <f>'[4]HGAC FS12-23 Metrostar Options'!B6164</f>
        <v>MET0006164</v>
      </c>
      <c r="C7492" s="27" t="s">
        <v>73</v>
      </c>
      <c r="D7492" s="16" t="s">
        <v>83</v>
      </c>
      <c r="E7492" s="15" t="str">
        <f>'[4]HGAC FS12-23 Metrostar Options'!C6164</f>
        <v>Cab Front Lightbar Position 16 - Rotator - Green Rear RH Corner</v>
      </c>
      <c r="F7492" s="17">
        <f>'[4]HGAC FS12-23 Metrostar Options'!K6164</f>
        <v>0</v>
      </c>
      <c r="G7492" s="13">
        <v>0.15</v>
      </c>
      <c r="H7492" s="14"/>
    </row>
    <row r="7493" spans="1:8" x14ac:dyDescent="0.35">
      <c r="A7493" s="11" t="s">
        <v>8</v>
      </c>
      <c r="B7493" s="16" t="str">
        <f>'[4]HGAC FS12-23 Metrostar Options'!B6165</f>
        <v>MET0006165</v>
      </c>
      <c r="C7493" s="27" t="s">
        <v>73</v>
      </c>
      <c r="D7493" s="16" t="s">
        <v>83</v>
      </c>
      <c r="E7493" s="15" t="str">
        <f>'[4]HGAC FS12-23 Metrostar Options'!C6165</f>
        <v>Cab Front Lightbar Position 16 - Green Rear RH Corner</v>
      </c>
      <c r="F7493" s="17">
        <f>'[4]HGAC FS12-23 Metrostar Options'!K6165</f>
        <v>283</v>
      </c>
      <c r="G7493" s="13">
        <v>0.15</v>
      </c>
      <c r="H7493" s="14"/>
    </row>
    <row r="7494" spans="1:8" x14ac:dyDescent="0.35">
      <c r="A7494" s="11" t="s">
        <v>8</v>
      </c>
      <c r="B7494" s="16" t="str">
        <f>'[4]HGAC FS12-23 Metrostar Options'!B6166</f>
        <v>MET0006166</v>
      </c>
      <c r="C7494" s="27" t="s">
        <v>73</v>
      </c>
      <c r="D7494" s="16" t="s">
        <v>83</v>
      </c>
      <c r="E7494" s="15" t="str">
        <f>'[4]HGAC FS12-23 Metrostar Options'!C6166</f>
        <v>Cab Front Lightbar Position 16 - Take Down</v>
      </c>
      <c r="F7494" s="17">
        <f>'[4]HGAC FS12-23 Metrostar Options'!K6166</f>
        <v>240</v>
      </c>
      <c r="G7494" s="13">
        <v>0.15</v>
      </c>
      <c r="H7494" s="14"/>
    </row>
    <row r="7495" spans="1:8" x14ac:dyDescent="0.35">
      <c r="A7495" s="11" t="s">
        <v>8</v>
      </c>
      <c r="B7495" s="16" t="str">
        <f>'[4]HGAC FS12-23 Metrostar Options'!B6167</f>
        <v>MET0006167</v>
      </c>
      <c r="C7495" s="27" t="s">
        <v>73</v>
      </c>
      <c r="D7495" s="16" t="s">
        <v>83</v>
      </c>
      <c r="E7495" s="15" t="str">
        <f>'[4]HGAC FS12-23 Metrostar Options'!C6167</f>
        <v>Cab Front Lightbar Position 16 - Rotator - Red</v>
      </c>
      <c r="F7495" s="17">
        <f>'[4]HGAC FS12-23 Metrostar Options'!K6167</f>
        <v>447</v>
      </c>
      <c r="G7495" s="13">
        <v>0.15</v>
      </c>
      <c r="H7495" s="14"/>
    </row>
    <row r="7496" spans="1:8" x14ac:dyDescent="0.35">
      <c r="A7496" s="11" t="s">
        <v>8</v>
      </c>
      <c r="B7496" s="16" t="str">
        <f>'[4]HGAC FS12-23 Metrostar Options'!B6168</f>
        <v>MET0006168</v>
      </c>
      <c r="C7496" s="27" t="s">
        <v>73</v>
      </c>
      <c r="D7496" s="16" t="s">
        <v>83</v>
      </c>
      <c r="E7496" s="15" t="str">
        <f>'[4]HGAC FS12-23 Metrostar Options'!C6168</f>
        <v>Cab Front Lightbar Position 16 - Rotator - White</v>
      </c>
      <c r="F7496" s="17">
        <f>'[4]HGAC FS12-23 Metrostar Options'!K6168</f>
        <v>447</v>
      </c>
      <c r="G7496" s="13">
        <v>0.15</v>
      </c>
      <c r="H7496" s="14"/>
    </row>
    <row r="7497" spans="1:8" x14ac:dyDescent="0.35">
      <c r="A7497" s="11" t="s">
        <v>8</v>
      </c>
      <c r="B7497" s="16" t="str">
        <f>'[4]HGAC FS12-23 Metrostar Options'!B6169</f>
        <v>MET0006169</v>
      </c>
      <c r="C7497" s="27" t="s">
        <v>73</v>
      </c>
      <c r="D7497" s="16" t="s">
        <v>83</v>
      </c>
      <c r="E7497" s="15" t="str">
        <f>'[4]HGAC FS12-23 Metrostar Options'!C6169</f>
        <v>Cab Front Lightbar Position 16 - Rotator - Amber</v>
      </c>
      <c r="F7497" s="17">
        <f>'[4]HGAC FS12-23 Metrostar Options'!K6169</f>
        <v>447</v>
      </c>
      <c r="G7497" s="13">
        <v>0.15</v>
      </c>
      <c r="H7497" s="14"/>
    </row>
    <row r="7498" spans="1:8" x14ac:dyDescent="0.35">
      <c r="A7498" s="11" t="s">
        <v>8</v>
      </c>
      <c r="B7498" s="16" t="str">
        <f>'[4]HGAC FS12-23 Metrostar Options'!B6170</f>
        <v>MET0006170</v>
      </c>
      <c r="C7498" s="27" t="s">
        <v>73</v>
      </c>
      <c r="D7498" s="16" t="s">
        <v>83</v>
      </c>
      <c r="E7498" s="15" t="str">
        <f>'[4]HGAC FS12-23 Metrostar Options'!C6170</f>
        <v>Cab Front Lightbar Position 16 - Rotator - Blue</v>
      </c>
      <c r="F7498" s="17">
        <f>'[4]HGAC FS12-23 Metrostar Options'!K6170</f>
        <v>447</v>
      </c>
      <c r="G7498" s="13">
        <v>0.15</v>
      </c>
      <c r="H7498" s="14"/>
    </row>
    <row r="7499" spans="1:8" x14ac:dyDescent="0.35">
      <c r="A7499" s="11" t="s">
        <v>8</v>
      </c>
      <c r="B7499" s="16" t="str">
        <f>'[4]HGAC FS12-23 Metrostar Options'!B6171</f>
        <v>MET0006171</v>
      </c>
      <c r="C7499" s="27" t="s">
        <v>73</v>
      </c>
      <c r="D7499" s="16" t="s">
        <v>83</v>
      </c>
      <c r="E7499" s="15" t="str">
        <f>'[4]HGAC FS12-23 Metrostar Options'!C6171</f>
        <v>Cab Front Lightbar Position 16 - Rotator - Green</v>
      </c>
      <c r="F7499" s="17">
        <f>'[4]HGAC FS12-23 Metrostar Options'!K6171</f>
        <v>493</v>
      </c>
      <c r="G7499" s="13">
        <v>0.15</v>
      </c>
      <c r="H7499" s="14"/>
    </row>
    <row r="7500" spans="1:8" x14ac:dyDescent="0.35">
      <c r="A7500" s="11" t="s">
        <v>8</v>
      </c>
      <c r="B7500" s="16" t="str">
        <f>'[4]HGAC FS12-23 Metrostar Options'!B6172</f>
        <v>MET0006172</v>
      </c>
      <c r="C7500" s="27" t="s">
        <v>73</v>
      </c>
      <c r="D7500" s="16" t="s">
        <v>83</v>
      </c>
      <c r="E7500" s="15" t="str">
        <f>'[4]HGAC FS12-23 Metrostar Options'!C6172</f>
        <v>Cab Front Lightbar Position 16 - Rotator (Blank)</v>
      </c>
      <c r="F7500" s="17">
        <f>'[4]HGAC FS12-23 Metrostar Options'!K6172</f>
        <v>0</v>
      </c>
      <c r="G7500" s="13">
        <v>0.15</v>
      </c>
      <c r="H7500" s="14"/>
    </row>
    <row r="7501" spans="1:8" x14ac:dyDescent="0.35">
      <c r="A7501" s="11" t="s">
        <v>8</v>
      </c>
      <c r="B7501" s="16" t="str">
        <f>'[4]HGAC FS12-23 Metrostar Options'!B6173</f>
        <v>MET0006173</v>
      </c>
      <c r="C7501" s="27" t="s">
        <v>73</v>
      </c>
      <c r="D7501" s="16" t="s">
        <v>83</v>
      </c>
      <c r="E7501" s="15" t="str">
        <f>'[4]HGAC FS12-23 Metrostar Options'!C6173</f>
        <v>Cab Front Lightbar Position 16 - Single Pioneer</v>
      </c>
      <c r="F7501" s="17">
        <f>'[4]HGAC FS12-23 Metrostar Options'!K6173</f>
        <v>1459</v>
      </c>
      <c r="G7501" s="13">
        <v>0.15</v>
      </c>
      <c r="H7501" s="14"/>
    </row>
    <row r="7502" spans="1:8" x14ac:dyDescent="0.35">
      <c r="A7502" s="11" t="s">
        <v>8</v>
      </c>
      <c r="B7502" s="16" t="str">
        <f>'[4]HGAC FS12-23 Metrostar Options'!B6174</f>
        <v>MET0006174</v>
      </c>
      <c r="C7502" s="27" t="s">
        <v>73</v>
      </c>
      <c r="D7502" s="16" t="s">
        <v>83</v>
      </c>
      <c r="E7502" s="15" t="str">
        <f>'[4]HGAC FS12-23 Metrostar Options'!C6174</f>
        <v>Cab Front Lightbar Position 16 - Dual Pioneer</v>
      </c>
      <c r="F7502" s="17">
        <f>'[4]HGAC FS12-23 Metrostar Options'!K6174</f>
        <v>2259</v>
      </c>
      <c r="G7502" s="13">
        <v>0.15</v>
      </c>
      <c r="H7502" s="14"/>
    </row>
    <row r="7503" spans="1:8" x14ac:dyDescent="0.35">
      <c r="A7503" s="11" t="s">
        <v>8</v>
      </c>
      <c r="B7503" s="16" t="str">
        <f>'[4]HGAC FS12-23 Metrostar Options'!B6175</f>
        <v>MET0006175</v>
      </c>
      <c r="C7503" s="27" t="s">
        <v>73</v>
      </c>
      <c r="D7503" s="16" t="s">
        <v>83</v>
      </c>
      <c r="E7503" s="15" t="str">
        <f>'[4]HGAC FS12-23 Metrostar Options'!C6175</f>
        <v>Cab Front Lightbar Position 16 - Scene Light (Blank)</v>
      </c>
      <c r="F7503" s="17">
        <f>'[4]HGAC FS12-23 Metrostar Options'!K6175</f>
        <v>0</v>
      </c>
      <c r="G7503" s="13">
        <v>0.15</v>
      </c>
      <c r="H7503" s="14"/>
    </row>
    <row r="7504" spans="1:8" x14ac:dyDescent="0.35">
      <c r="A7504" s="11" t="s">
        <v>8</v>
      </c>
      <c r="B7504" s="16" t="str">
        <f>'[4]HGAC FS12-23 Metrostar Options'!B6176</f>
        <v>MET0006176</v>
      </c>
      <c r="C7504" s="27" t="s">
        <v>73</v>
      </c>
      <c r="D7504" s="16" t="s">
        <v>83</v>
      </c>
      <c r="E7504" s="15" t="str">
        <f>'[4]HGAC FS12-23 Metrostar Options'!C6176</f>
        <v>NO Cab Front Lightbar Position 16 Filter Rear RH Corner</v>
      </c>
      <c r="F7504" s="17">
        <f>'[4]HGAC FS12-23 Metrostar Options'!K6176</f>
        <v>0</v>
      </c>
      <c r="G7504" s="13">
        <v>0.15</v>
      </c>
      <c r="H7504" s="14"/>
    </row>
    <row r="7505" spans="1:8" x14ac:dyDescent="0.35">
      <c r="A7505" s="11" t="s">
        <v>8</v>
      </c>
      <c r="B7505" s="16" t="str">
        <f>'[4]HGAC FS12-23 Metrostar Options'!B6177</f>
        <v>MET0006177</v>
      </c>
      <c r="C7505" s="27" t="s">
        <v>73</v>
      </c>
      <c r="D7505" s="16" t="s">
        <v>83</v>
      </c>
      <c r="E7505" s="15" t="str">
        <f>'[4]HGAC FS12-23 Metrostar Options'!C6177</f>
        <v>Cab Front Lightbar Position 16 Filter Rear RH Corner</v>
      </c>
      <c r="F7505" s="17">
        <f>'[4]HGAC FS12-23 Metrostar Options'!K6177</f>
        <v>6</v>
      </c>
      <c r="G7505" s="13">
        <v>0.15</v>
      </c>
      <c r="H7505" s="14"/>
    </row>
    <row r="7506" spans="1:8" x14ac:dyDescent="0.35">
      <c r="A7506" s="11" t="s">
        <v>8</v>
      </c>
      <c r="B7506" s="16" t="str">
        <f>'[4]HGAC FS12-23 Metrostar Options'!B6178</f>
        <v>MET0006178</v>
      </c>
      <c r="C7506" s="27" t="s">
        <v>73</v>
      </c>
      <c r="D7506" s="16" t="s">
        <v>83</v>
      </c>
      <c r="E7506" s="15" t="str">
        <f>'[4]HGAC FS12-23 Metrostar Options'!C6178</f>
        <v>Cab Front Lightbar Position 16 Filter</v>
      </c>
      <c r="F7506" s="17">
        <f>'[4]HGAC FS12-23 Metrostar Options'!K6178</f>
        <v>6</v>
      </c>
      <c r="G7506" s="13">
        <v>0.15</v>
      </c>
      <c r="H7506" s="14"/>
    </row>
    <row r="7507" spans="1:8" x14ac:dyDescent="0.35">
      <c r="A7507" s="11" t="s">
        <v>8</v>
      </c>
      <c r="B7507" s="16" t="str">
        <f>'[4]HGAC FS12-23 Metrostar Options'!B6179</f>
        <v>MET0006179</v>
      </c>
      <c r="C7507" s="27" t="s">
        <v>73</v>
      </c>
      <c r="D7507" s="16" t="s">
        <v>83</v>
      </c>
      <c r="E7507" s="15" t="str">
        <f>'[4]HGAC FS12-23 Metrostar Options'!C6179</f>
        <v>NO Cab Front Lightbar Position 16 Filter</v>
      </c>
      <c r="F7507" s="17">
        <f>'[4]HGAC FS12-23 Metrostar Options'!K6179</f>
        <v>0</v>
      </c>
      <c r="G7507" s="13">
        <v>0.15</v>
      </c>
      <c r="H7507" s="14"/>
    </row>
    <row r="7508" spans="1:8" x14ac:dyDescent="0.35">
      <c r="A7508" s="11" t="s">
        <v>8</v>
      </c>
      <c r="B7508" s="16" t="str">
        <f>'[4]HGAC FS12-23 Metrostar Options'!B6180</f>
        <v>MET0006180</v>
      </c>
      <c r="C7508" s="27" t="s">
        <v>73</v>
      </c>
      <c r="D7508" s="16" t="s">
        <v>83</v>
      </c>
      <c r="E7508" s="15" t="str">
        <f>'[4]HGAC FS12-23 Metrostar Options'!C6180</f>
        <v>NO Cab Front Lightbar Position 16 Filter (Omit)</v>
      </c>
      <c r="F7508" s="17">
        <f>'[4]HGAC FS12-23 Metrostar Options'!K6180</f>
        <v>0</v>
      </c>
      <c r="G7508" s="13">
        <v>0.15</v>
      </c>
      <c r="H7508" s="14"/>
    </row>
    <row r="7509" spans="1:8" x14ac:dyDescent="0.35">
      <c r="A7509" s="11" t="s">
        <v>8</v>
      </c>
      <c r="B7509" s="16" t="str">
        <f>'[4]HGAC FS12-23 Metrostar Options'!B6181</f>
        <v>MET0006181</v>
      </c>
      <c r="C7509" s="27" t="s">
        <v>73</v>
      </c>
      <c r="D7509" s="16" t="s">
        <v>83</v>
      </c>
      <c r="E7509" s="15" t="str">
        <f>'[4]HGAC FS12-23 Metrostar Options'!C6181</f>
        <v>Cab Front Lightbar Position 17 - Blank</v>
      </c>
      <c r="F7509" s="17">
        <f>'[4]HGAC FS12-23 Metrostar Options'!K6181</f>
        <v>0</v>
      </c>
      <c r="G7509" s="13">
        <v>0.15</v>
      </c>
      <c r="H7509" s="14"/>
    </row>
    <row r="7510" spans="1:8" x14ac:dyDescent="0.35">
      <c r="A7510" s="11" t="s">
        <v>8</v>
      </c>
      <c r="B7510" s="16" t="str">
        <f>'[4]HGAC FS12-23 Metrostar Options'!B6182</f>
        <v>MET0006182</v>
      </c>
      <c r="C7510" s="27" t="s">
        <v>73</v>
      </c>
      <c r="D7510" s="16" t="s">
        <v>83</v>
      </c>
      <c r="E7510" s="15" t="str">
        <f>'[4]HGAC FS12-23 Metrostar Options'!C6182</f>
        <v>NO Cab Front Lightbar Position 17</v>
      </c>
      <c r="F7510" s="17">
        <f>'[4]HGAC FS12-23 Metrostar Options'!K6182</f>
        <v>0</v>
      </c>
      <c r="G7510" s="13">
        <v>0.15</v>
      </c>
      <c r="H7510" s="14"/>
    </row>
    <row r="7511" spans="1:8" x14ac:dyDescent="0.35">
      <c r="A7511" s="11" t="s">
        <v>8</v>
      </c>
      <c r="B7511" s="16" t="str">
        <f>'[4]HGAC FS12-23 Metrostar Options'!B6183</f>
        <v>MET0006183</v>
      </c>
      <c r="C7511" s="27" t="s">
        <v>73</v>
      </c>
      <c r="D7511" s="16" t="s">
        <v>83</v>
      </c>
      <c r="E7511" s="15" t="str">
        <f>'[4]HGAC FS12-23 Metrostar Options'!C6183</f>
        <v>Cab Front Lightbar Position 17 - Red</v>
      </c>
      <c r="F7511" s="17">
        <f>'[4]HGAC FS12-23 Metrostar Options'!K6183</f>
        <v>255</v>
      </c>
      <c r="G7511" s="13">
        <v>0.15</v>
      </c>
      <c r="H7511" s="14"/>
    </row>
    <row r="7512" spans="1:8" x14ac:dyDescent="0.35">
      <c r="A7512" s="11" t="s">
        <v>8</v>
      </c>
      <c r="B7512" s="16" t="str">
        <f>'[4]HGAC FS12-23 Metrostar Options'!B6184</f>
        <v>MET0006184</v>
      </c>
      <c r="C7512" s="27" t="s">
        <v>73</v>
      </c>
      <c r="D7512" s="16" t="s">
        <v>83</v>
      </c>
      <c r="E7512" s="15" t="str">
        <f>'[4]HGAC FS12-23 Metrostar Options'!C6184</f>
        <v>Cab Front Lightbar Position 17 - Red/White</v>
      </c>
      <c r="F7512" s="17">
        <f>'[4]HGAC FS12-23 Metrostar Options'!K6184</f>
        <v>255</v>
      </c>
      <c r="G7512" s="13">
        <v>0.15</v>
      </c>
      <c r="H7512" s="14"/>
    </row>
    <row r="7513" spans="1:8" x14ac:dyDescent="0.35">
      <c r="A7513" s="11" t="s">
        <v>8</v>
      </c>
      <c r="B7513" s="16" t="str">
        <f>'[4]HGAC FS12-23 Metrostar Options'!B6185</f>
        <v>MET0006185</v>
      </c>
      <c r="C7513" s="27" t="s">
        <v>73</v>
      </c>
      <c r="D7513" s="16" t="s">
        <v>83</v>
      </c>
      <c r="E7513" s="15" t="str">
        <f>'[4]HGAC FS12-23 Metrostar Options'!C6185</f>
        <v>Cab Front Lightbar Position 17 - Red/Blue</v>
      </c>
      <c r="F7513" s="17">
        <f>'[4]HGAC FS12-23 Metrostar Options'!K6185</f>
        <v>255</v>
      </c>
      <c r="G7513" s="13">
        <v>0.15</v>
      </c>
      <c r="H7513" s="14"/>
    </row>
    <row r="7514" spans="1:8" x14ac:dyDescent="0.35">
      <c r="A7514" s="11" t="s">
        <v>8</v>
      </c>
      <c r="B7514" s="16" t="str">
        <f>'[4]HGAC FS12-23 Metrostar Options'!B6186</f>
        <v>MET0006186</v>
      </c>
      <c r="C7514" s="27" t="s">
        <v>73</v>
      </c>
      <c r="D7514" s="16" t="s">
        <v>83</v>
      </c>
      <c r="E7514" s="15" t="str">
        <f>'[4]HGAC FS12-23 Metrostar Options'!C6186</f>
        <v>Cab Front Lightbar Position 17 - White</v>
      </c>
      <c r="F7514" s="17">
        <f>'[4]HGAC FS12-23 Metrostar Options'!K6186</f>
        <v>255</v>
      </c>
      <c r="G7514" s="13">
        <v>0.15</v>
      </c>
      <c r="H7514" s="14"/>
    </row>
    <row r="7515" spans="1:8" x14ac:dyDescent="0.35">
      <c r="A7515" s="11" t="s">
        <v>8</v>
      </c>
      <c r="B7515" s="16" t="str">
        <f>'[4]HGAC FS12-23 Metrostar Options'!B6187</f>
        <v>MET0006187</v>
      </c>
      <c r="C7515" s="27" t="s">
        <v>73</v>
      </c>
      <c r="D7515" s="16" t="s">
        <v>83</v>
      </c>
      <c r="E7515" s="15" t="str">
        <f>'[4]HGAC FS12-23 Metrostar Options'!C6187</f>
        <v>Cab Front Lightbar Position 17 - Amber</v>
      </c>
      <c r="F7515" s="17">
        <f>'[4]HGAC FS12-23 Metrostar Options'!K6187</f>
        <v>255</v>
      </c>
      <c r="G7515" s="13">
        <v>0.15</v>
      </c>
      <c r="H7515" s="14"/>
    </row>
    <row r="7516" spans="1:8" x14ac:dyDescent="0.35">
      <c r="A7516" s="11" t="s">
        <v>8</v>
      </c>
      <c r="B7516" s="16" t="str">
        <f>'[4]HGAC FS12-23 Metrostar Options'!B6188</f>
        <v>MET0006188</v>
      </c>
      <c r="C7516" s="27" t="s">
        <v>73</v>
      </c>
      <c r="D7516" s="16" t="s">
        <v>83</v>
      </c>
      <c r="E7516" s="15" t="str">
        <f>'[4]HGAC FS12-23 Metrostar Options'!C6188</f>
        <v>Cab Front Lightbar Position 17 - Blue</v>
      </c>
      <c r="F7516" s="17">
        <f>'[4]HGAC FS12-23 Metrostar Options'!K6188</f>
        <v>255</v>
      </c>
      <c r="G7516" s="13">
        <v>0.15</v>
      </c>
      <c r="H7516" s="14"/>
    </row>
    <row r="7517" spans="1:8" x14ac:dyDescent="0.35">
      <c r="A7517" s="11" t="s">
        <v>8</v>
      </c>
      <c r="B7517" s="16" t="str">
        <f>'[4]HGAC FS12-23 Metrostar Options'!B6189</f>
        <v>MET0006189</v>
      </c>
      <c r="C7517" s="27" t="s">
        <v>73</v>
      </c>
      <c r="D7517" s="16" t="s">
        <v>83</v>
      </c>
      <c r="E7517" s="15" t="str">
        <f>'[4]HGAC FS12-23 Metrostar Options'!C6189</f>
        <v>Cab Front Lightbar Position 17 - Green</v>
      </c>
      <c r="F7517" s="17">
        <f>'[4]HGAC FS12-23 Metrostar Options'!K6189</f>
        <v>283</v>
      </c>
      <c r="G7517" s="13">
        <v>0.15</v>
      </c>
      <c r="H7517" s="14"/>
    </row>
    <row r="7518" spans="1:8" x14ac:dyDescent="0.35">
      <c r="A7518" s="11" t="s">
        <v>8</v>
      </c>
      <c r="B7518" s="16" t="str">
        <f>'[4]HGAC FS12-23 Metrostar Options'!B6190</f>
        <v>MET0006190</v>
      </c>
      <c r="C7518" s="27" t="s">
        <v>73</v>
      </c>
      <c r="D7518" s="16" t="s">
        <v>83</v>
      </c>
      <c r="E7518" s="15" t="str">
        <f>'[4]HGAC FS12-23 Metrostar Options'!C6190</f>
        <v>Cab Front Lightbar Position 17 - Alley (6) RH Side</v>
      </c>
      <c r="F7518" s="17">
        <f>'[4]HGAC FS12-23 Metrostar Options'!K6190</f>
        <v>240</v>
      </c>
      <c r="G7518" s="13">
        <v>0.15</v>
      </c>
      <c r="H7518" s="14"/>
    </row>
    <row r="7519" spans="1:8" x14ac:dyDescent="0.35">
      <c r="A7519" s="11" t="s">
        <v>8</v>
      </c>
      <c r="B7519" s="16" t="str">
        <f>'[4]HGAC FS12-23 Metrostar Options'!B6191</f>
        <v>MET0006191</v>
      </c>
      <c r="C7519" s="27" t="s">
        <v>73</v>
      </c>
      <c r="D7519" s="16" t="s">
        <v>83</v>
      </c>
      <c r="E7519" s="15" t="str">
        <f>'[4]HGAC FS12-23 Metrostar Options'!C6191</f>
        <v>Cab Front Lightbar Position 17 - Blank RH Side</v>
      </c>
      <c r="F7519" s="17">
        <f>'[4]HGAC FS12-23 Metrostar Options'!K6191</f>
        <v>0</v>
      </c>
      <c r="G7519" s="13">
        <v>0.15</v>
      </c>
      <c r="H7519" s="14"/>
    </row>
    <row r="7520" spans="1:8" x14ac:dyDescent="0.35">
      <c r="A7520" s="11" t="s">
        <v>8</v>
      </c>
      <c r="B7520" s="16" t="str">
        <f>'[4]HGAC FS12-23 Metrostar Options'!B6192</f>
        <v>MET0006192</v>
      </c>
      <c r="C7520" s="27" t="s">
        <v>73</v>
      </c>
      <c r="D7520" s="16" t="s">
        <v>83</v>
      </c>
      <c r="E7520" s="15" t="str">
        <f>'[4]HGAC FS12-23 Metrostar Options'!C6192</f>
        <v>Cab Front Lightbar Position 17 - Take Down</v>
      </c>
      <c r="F7520" s="17">
        <f>'[4]HGAC FS12-23 Metrostar Options'!K6192</f>
        <v>240</v>
      </c>
      <c r="G7520" s="13">
        <v>0.15</v>
      </c>
      <c r="H7520" s="14"/>
    </row>
    <row r="7521" spans="1:8" x14ac:dyDescent="0.35">
      <c r="A7521" s="11" t="s">
        <v>8</v>
      </c>
      <c r="B7521" s="16" t="str">
        <f>'[4]HGAC FS12-23 Metrostar Options'!B6193</f>
        <v>MET0006193</v>
      </c>
      <c r="C7521" s="27" t="s">
        <v>73</v>
      </c>
      <c r="D7521" s="16" t="s">
        <v>83</v>
      </c>
      <c r="E7521" s="15" t="str">
        <f>'[4]HGAC FS12-23 Metrostar Options'!C6193</f>
        <v>Cab Front Lightbar Position 17 - Red RH Side</v>
      </c>
      <c r="F7521" s="17">
        <f>'[4]HGAC FS12-23 Metrostar Options'!K6193</f>
        <v>182</v>
      </c>
      <c r="G7521" s="13">
        <v>0.15</v>
      </c>
      <c r="H7521" s="14"/>
    </row>
    <row r="7522" spans="1:8" x14ac:dyDescent="0.35">
      <c r="A7522" s="11" t="s">
        <v>8</v>
      </c>
      <c r="B7522" s="16" t="str">
        <f>'[4]HGAC FS12-23 Metrostar Options'!B6194</f>
        <v>MET0006194</v>
      </c>
      <c r="C7522" s="27" t="s">
        <v>73</v>
      </c>
      <c r="D7522" s="16" t="s">
        <v>83</v>
      </c>
      <c r="E7522" s="15" t="str">
        <f>'[4]HGAC FS12-23 Metrostar Options'!C6194</f>
        <v>Cab Front Lightbar Position 17 - White RH Side</v>
      </c>
      <c r="F7522" s="17">
        <f>'[4]HGAC FS12-23 Metrostar Options'!K6194</f>
        <v>182</v>
      </c>
      <c r="G7522" s="13">
        <v>0.15</v>
      </c>
      <c r="H7522" s="14"/>
    </row>
    <row r="7523" spans="1:8" x14ac:dyDescent="0.35">
      <c r="A7523" s="11" t="s">
        <v>8</v>
      </c>
      <c r="B7523" s="16" t="str">
        <f>'[4]HGAC FS12-23 Metrostar Options'!B6195</f>
        <v>MET0006195</v>
      </c>
      <c r="C7523" s="27" t="s">
        <v>73</v>
      </c>
      <c r="D7523" s="16" t="s">
        <v>83</v>
      </c>
      <c r="E7523" s="15" t="str">
        <f>'[4]HGAC FS12-23 Metrostar Options'!C6195</f>
        <v>Cab Front Lightbar Position 17 - Amber RH Side</v>
      </c>
      <c r="F7523" s="17">
        <f>'[4]HGAC FS12-23 Metrostar Options'!K6195</f>
        <v>182</v>
      </c>
      <c r="G7523" s="13">
        <v>0.15</v>
      </c>
      <c r="H7523" s="14"/>
    </row>
    <row r="7524" spans="1:8" x14ac:dyDescent="0.35">
      <c r="A7524" s="11" t="s">
        <v>8</v>
      </c>
      <c r="B7524" s="16" t="str">
        <f>'[4]HGAC FS12-23 Metrostar Options'!B6196</f>
        <v>MET0006196</v>
      </c>
      <c r="C7524" s="27" t="s">
        <v>73</v>
      </c>
      <c r="D7524" s="16" t="s">
        <v>83</v>
      </c>
      <c r="E7524" s="15" t="str">
        <f>'[4]HGAC FS12-23 Metrostar Options'!C6196</f>
        <v>Cab Front Lightbar Position 17 - Blue RH Side</v>
      </c>
      <c r="F7524" s="17">
        <f>'[4]HGAC FS12-23 Metrostar Options'!K6196</f>
        <v>182</v>
      </c>
      <c r="G7524" s="13">
        <v>0.15</v>
      </c>
      <c r="H7524" s="14"/>
    </row>
    <row r="7525" spans="1:8" x14ac:dyDescent="0.35">
      <c r="A7525" s="11" t="s">
        <v>8</v>
      </c>
      <c r="B7525" s="16" t="str">
        <f>'[4]HGAC FS12-23 Metrostar Options'!B6197</f>
        <v>MET0006197</v>
      </c>
      <c r="C7525" s="27" t="s">
        <v>73</v>
      </c>
      <c r="D7525" s="16" t="s">
        <v>83</v>
      </c>
      <c r="E7525" s="15" t="str">
        <f>'[4]HGAC FS12-23 Metrostar Options'!C6197</f>
        <v>Cab Front Lightbar Position 17 - Green RH Side</v>
      </c>
      <c r="F7525" s="17">
        <f>'[4]HGAC FS12-23 Metrostar Options'!K6197</f>
        <v>192</v>
      </c>
      <c r="G7525" s="13">
        <v>0.15</v>
      </c>
      <c r="H7525" s="14"/>
    </row>
    <row r="7526" spans="1:8" x14ac:dyDescent="0.35">
      <c r="A7526" s="11" t="s">
        <v>8</v>
      </c>
      <c r="B7526" s="16" t="str">
        <f>'[4]HGAC FS12-23 Metrostar Options'!B6198</f>
        <v>MET0006198</v>
      </c>
      <c r="C7526" s="27" t="s">
        <v>73</v>
      </c>
      <c r="D7526" s="16" t="s">
        <v>83</v>
      </c>
      <c r="E7526" s="15" t="str">
        <f>'[4]HGAC FS12-23 Metrostar Options'!C6198</f>
        <v>Cab Front Lightbar Position 17 - Rotator - Red</v>
      </c>
      <c r="F7526" s="17">
        <f>'[4]HGAC FS12-23 Metrostar Options'!K6198</f>
        <v>447</v>
      </c>
      <c r="G7526" s="13">
        <v>0.15</v>
      </c>
      <c r="H7526" s="14"/>
    </row>
    <row r="7527" spans="1:8" x14ac:dyDescent="0.35">
      <c r="A7527" s="11" t="s">
        <v>8</v>
      </c>
      <c r="B7527" s="16" t="str">
        <f>'[4]HGAC FS12-23 Metrostar Options'!B6199</f>
        <v>MET0006199</v>
      </c>
      <c r="C7527" s="27" t="s">
        <v>73</v>
      </c>
      <c r="D7527" s="16" t="s">
        <v>83</v>
      </c>
      <c r="E7527" s="15" t="str">
        <f>'[4]HGAC FS12-23 Metrostar Options'!C6199</f>
        <v>Cab Front Lightbar Position 17 - Rotator - White</v>
      </c>
      <c r="F7527" s="17">
        <f>'[4]HGAC FS12-23 Metrostar Options'!K6199</f>
        <v>447</v>
      </c>
      <c r="G7527" s="13">
        <v>0.15</v>
      </c>
      <c r="H7527" s="14"/>
    </row>
    <row r="7528" spans="1:8" x14ac:dyDescent="0.35">
      <c r="A7528" s="11" t="s">
        <v>8</v>
      </c>
      <c r="B7528" s="16" t="str">
        <f>'[4]HGAC FS12-23 Metrostar Options'!B6200</f>
        <v>MET0006200</v>
      </c>
      <c r="C7528" s="27" t="s">
        <v>73</v>
      </c>
      <c r="D7528" s="16" t="s">
        <v>83</v>
      </c>
      <c r="E7528" s="15" t="str">
        <f>'[4]HGAC FS12-23 Metrostar Options'!C6200</f>
        <v>Cab Front Lightbar Position 17 - Rotator - Amber</v>
      </c>
      <c r="F7528" s="17">
        <f>'[4]HGAC FS12-23 Metrostar Options'!K6200</f>
        <v>447</v>
      </c>
      <c r="G7528" s="13">
        <v>0.15</v>
      </c>
      <c r="H7528" s="14"/>
    </row>
    <row r="7529" spans="1:8" x14ac:dyDescent="0.35">
      <c r="A7529" s="11" t="s">
        <v>8</v>
      </c>
      <c r="B7529" s="16" t="str">
        <f>'[4]HGAC FS12-23 Metrostar Options'!B6201</f>
        <v>MET0006201</v>
      </c>
      <c r="C7529" s="27" t="s">
        <v>73</v>
      </c>
      <c r="D7529" s="16" t="s">
        <v>83</v>
      </c>
      <c r="E7529" s="15" t="str">
        <f>'[4]HGAC FS12-23 Metrostar Options'!C6201</f>
        <v>Cab Front Lightbar Position 17 - Rotator - Blue</v>
      </c>
      <c r="F7529" s="17">
        <f>'[4]HGAC FS12-23 Metrostar Options'!K6201</f>
        <v>447</v>
      </c>
      <c r="G7529" s="13">
        <v>0.15</v>
      </c>
      <c r="H7529" s="14"/>
    </row>
    <row r="7530" spans="1:8" x14ac:dyDescent="0.35">
      <c r="A7530" s="11" t="s">
        <v>8</v>
      </c>
      <c r="B7530" s="16" t="str">
        <f>'[4]HGAC FS12-23 Metrostar Options'!B6202</f>
        <v>MET0006202</v>
      </c>
      <c r="C7530" s="27" t="s">
        <v>73</v>
      </c>
      <c r="D7530" s="16" t="s">
        <v>83</v>
      </c>
      <c r="E7530" s="15" t="str">
        <f>'[4]HGAC FS12-23 Metrostar Options'!C6202</f>
        <v>Cab Front Lightbar Position 17 - Rotator - Green</v>
      </c>
      <c r="F7530" s="17">
        <f>'[4]HGAC FS12-23 Metrostar Options'!K6202</f>
        <v>493</v>
      </c>
      <c r="G7530" s="13">
        <v>0.15</v>
      </c>
      <c r="H7530" s="14"/>
    </row>
    <row r="7531" spans="1:8" x14ac:dyDescent="0.35">
      <c r="A7531" s="11" t="s">
        <v>8</v>
      </c>
      <c r="B7531" s="16" t="str">
        <f>'[4]HGAC FS12-23 Metrostar Options'!B6203</f>
        <v>MET0006203</v>
      </c>
      <c r="C7531" s="27" t="s">
        <v>73</v>
      </c>
      <c r="D7531" s="16" t="s">
        <v>83</v>
      </c>
      <c r="E7531" s="15" t="str">
        <f>'[4]HGAC FS12-23 Metrostar Options'!C6203</f>
        <v>Cab Front Lightbar Position 17 - Rotator (Blank)</v>
      </c>
      <c r="F7531" s="17">
        <f>'[4]HGAC FS12-23 Metrostar Options'!K6203</f>
        <v>0</v>
      </c>
      <c r="G7531" s="13">
        <v>0.15</v>
      </c>
      <c r="H7531" s="14"/>
    </row>
    <row r="7532" spans="1:8" x14ac:dyDescent="0.35">
      <c r="A7532" s="11" t="s">
        <v>8</v>
      </c>
      <c r="B7532" s="16" t="str">
        <f>'[4]HGAC FS12-23 Metrostar Options'!B6204</f>
        <v>MET0006204</v>
      </c>
      <c r="C7532" s="27" t="s">
        <v>73</v>
      </c>
      <c r="D7532" s="16" t="s">
        <v>83</v>
      </c>
      <c r="E7532" s="15" t="str">
        <f>'[4]HGAC FS12-23 Metrostar Options'!C6204</f>
        <v>Cab Front Lightbar Position 17 - Scene Light (Blank)</v>
      </c>
      <c r="F7532" s="17">
        <f>'[4]HGAC FS12-23 Metrostar Options'!K6204</f>
        <v>0</v>
      </c>
      <c r="G7532" s="13">
        <v>0.15</v>
      </c>
      <c r="H7532" s="14"/>
    </row>
    <row r="7533" spans="1:8" x14ac:dyDescent="0.35">
      <c r="A7533" s="11" t="s">
        <v>8</v>
      </c>
      <c r="B7533" s="16" t="str">
        <f>'[4]HGAC FS12-23 Metrostar Options'!B6205</f>
        <v>MET0006205</v>
      </c>
      <c r="C7533" s="27" t="s">
        <v>73</v>
      </c>
      <c r="D7533" s="16" t="s">
        <v>83</v>
      </c>
      <c r="E7533" s="15" t="str">
        <f>'[4]HGAC FS12-23 Metrostar Options'!C6205</f>
        <v>Cab Front Lightbar Position 17 Filter RH Side</v>
      </c>
      <c r="F7533" s="17">
        <f>'[4]HGAC FS12-23 Metrostar Options'!K6205</f>
        <v>6</v>
      </c>
      <c r="G7533" s="13">
        <v>0.15</v>
      </c>
      <c r="H7533" s="14"/>
    </row>
    <row r="7534" spans="1:8" x14ac:dyDescent="0.35">
      <c r="A7534" s="11" t="s">
        <v>8</v>
      </c>
      <c r="B7534" s="16" t="str">
        <f>'[4]HGAC FS12-23 Metrostar Options'!B6206</f>
        <v>MET0006206</v>
      </c>
      <c r="C7534" s="27" t="s">
        <v>73</v>
      </c>
      <c r="D7534" s="16" t="s">
        <v>83</v>
      </c>
      <c r="E7534" s="15" t="str">
        <f>'[4]HGAC FS12-23 Metrostar Options'!C6206</f>
        <v>Cab Front Lightbar Position 17 Filter</v>
      </c>
      <c r="F7534" s="17">
        <f>'[4]HGAC FS12-23 Metrostar Options'!K6206</f>
        <v>6</v>
      </c>
      <c r="G7534" s="13">
        <v>0.15</v>
      </c>
      <c r="H7534" s="14"/>
    </row>
    <row r="7535" spans="1:8" x14ac:dyDescent="0.35">
      <c r="A7535" s="11" t="s">
        <v>8</v>
      </c>
      <c r="B7535" s="16" t="str">
        <f>'[4]HGAC FS12-23 Metrostar Options'!B6207</f>
        <v>MET0006207</v>
      </c>
      <c r="C7535" s="27" t="s">
        <v>73</v>
      </c>
      <c r="D7535" s="16" t="s">
        <v>83</v>
      </c>
      <c r="E7535" s="15" t="str">
        <f>'[4]HGAC FS12-23 Metrostar Options'!C6207</f>
        <v>NO Cab Front Lightbar Position 17 Filter</v>
      </c>
      <c r="F7535" s="17">
        <f>'[4]HGAC FS12-23 Metrostar Options'!K6207</f>
        <v>0</v>
      </c>
      <c r="G7535" s="13">
        <v>0.15</v>
      </c>
      <c r="H7535" s="14"/>
    </row>
    <row r="7536" spans="1:8" x14ac:dyDescent="0.35">
      <c r="A7536" s="11" t="s">
        <v>8</v>
      </c>
      <c r="B7536" s="16" t="str">
        <f>'[4]HGAC FS12-23 Metrostar Options'!B6208</f>
        <v>MET0006208</v>
      </c>
      <c r="C7536" s="27" t="s">
        <v>73</v>
      </c>
      <c r="D7536" s="16" t="s">
        <v>83</v>
      </c>
      <c r="E7536" s="15" t="str">
        <f>'[4]HGAC FS12-23 Metrostar Options'!C6208</f>
        <v>NO Cab Front Lightbar Position 17 Filter (Omit)</v>
      </c>
      <c r="F7536" s="17">
        <f>'[4]HGAC FS12-23 Metrostar Options'!K6208</f>
        <v>0</v>
      </c>
      <c r="G7536" s="13">
        <v>0.15</v>
      </c>
      <c r="H7536" s="14"/>
    </row>
    <row r="7537" spans="1:8" x14ac:dyDescent="0.35">
      <c r="A7537" s="11" t="s">
        <v>8</v>
      </c>
      <c r="B7537" s="16" t="str">
        <f>'[4]HGAC FS12-23 Metrostar Options'!B6209</f>
        <v>MET0006209</v>
      </c>
      <c r="C7537" s="27" t="s">
        <v>73</v>
      </c>
      <c r="D7537" s="16" t="s">
        <v>83</v>
      </c>
      <c r="E7537" s="15" t="str">
        <f>'[4]HGAC FS12-23 Metrostar Options'!C6209</f>
        <v>NO Cab Front Lightbar Position 17 Filter RH Side</v>
      </c>
      <c r="F7537" s="17">
        <f>'[4]HGAC FS12-23 Metrostar Options'!K6209</f>
        <v>0</v>
      </c>
      <c r="G7537" s="13">
        <v>0.15</v>
      </c>
      <c r="H7537" s="14"/>
    </row>
    <row r="7538" spans="1:8" x14ac:dyDescent="0.35">
      <c r="A7538" s="11" t="s">
        <v>8</v>
      </c>
      <c r="B7538" s="16" t="str">
        <f>'[4]HGAC FS12-23 Metrostar Options'!B6210</f>
        <v>MET0006210</v>
      </c>
      <c r="C7538" s="27" t="s">
        <v>73</v>
      </c>
      <c r="D7538" s="16" t="s">
        <v>83</v>
      </c>
      <c r="E7538" s="15" t="str">
        <f>'[4]HGAC FS12-23 Metrostar Options'!C6210</f>
        <v>NO Cab Front Lightbar Position 18</v>
      </c>
      <c r="F7538" s="17">
        <f>'[4]HGAC FS12-23 Metrostar Options'!K6210</f>
        <v>0</v>
      </c>
      <c r="G7538" s="13">
        <v>0.15</v>
      </c>
      <c r="H7538" s="14"/>
    </row>
    <row r="7539" spans="1:8" x14ac:dyDescent="0.35">
      <c r="A7539" s="11" t="s">
        <v>8</v>
      </c>
      <c r="B7539" s="16" t="str">
        <f>'[4]HGAC FS12-23 Metrostar Options'!B6211</f>
        <v>MET0006211</v>
      </c>
      <c r="C7539" s="27" t="s">
        <v>73</v>
      </c>
      <c r="D7539" s="16" t="s">
        <v>83</v>
      </c>
      <c r="E7539" s="15" t="str">
        <f>'[4]HGAC FS12-23 Metrostar Options'!C6211</f>
        <v>Cab Front Lightbar Position 18 - Blank</v>
      </c>
      <c r="F7539" s="17">
        <f>'[4]HGAC FS12-23 Metrostar Options'!K6211</f>
        <v>0</v>
      </c>
      <c r="G7539" s="13">
        <v>0.15</v>
      </c>
      <c r="H7539" s="14"/>
    </row>
    <row r="7540" spans="1:8" x14ac:dyDescent="0.35">
      <c r="A7540" s="11" t="s">
        <v>8</v>
      </c>
      <c r="B7540" s="16" t="str">
        <f>'[4]HGAC FS12-23 Metrostar Options'!B6212</f>
        <v>MET0006212</v>
      </c>
      <c r="C7540" s="27" t="s">
        <v>73</v>
      </c>
      <c r="D7540" s="16" t="s">
        <v>83</v>
      </c>
      <c r="E7540" s="15" t="str">
        <f>'[4]HGAC FS12-23 Metrostar Options'!C6212</f>
        <v>Cab Front Lightbar Position 18 - Red</v>
      </c>
      <c r="F7540" s="17">
        <f>'[4]HGAC FS12-23 Metrostar Options'!K6212</f>
        <v>255</v>
      </c>
      <c r="G7540" s="13">
        <v>0.15</v>
      </c>
      <c r="H7540" s="14"/>
    </row>
    <row r="7541" spans="1:8" x14ac:dyDescent="0.35">
      <c r="A7541" s="11" t="s">
        <v>8</v>
      </c>
      <c r="B7541" s="16" t="str">
        <f>'[4]HGAC FS12-23 Metrostar Options'!B6213</f>
        <v>MET0006213</v>
      </c>
      <c r="C7541" s="27" t="s">
        <v>73</v>
      </c>
      <c r="D7541" s="16" t="s">
        <v>83</v>
      </c>
      <c r="E7541" s="15" t="str">
        <f>'[4]HGAC FS12-23 Metrostar Options'!C6213</f>
        <v>Cab Front Lightbar Position 18 - Red/Blue</v>
      </c>
      <c r="F7541" s="17">
        <f>'[4]HGAC FS12-23 Metrostar Options'!K6213</f>
        <v>255</v>
      </c>
      <c r="G7541" s="13">
        <v>0.15</v>
      </c>
      <c r="H7541" s="14"/>
    </row>
    <row r="7542" spans="1:8" x14ac:dyDescent="0.35">
      <c r="A7542" s="11" t="s">
        <v>8</v>
      </c>
      <c r="B7542" s="16" t="str">
        <f>'[4]HGAC FS12-23 Metrostar Options'!B6214</f>
        <v>MET0006214</v>
      </c>
      <c r="C7542" s="27" t="s">
        <v>73</v>
      </c>
      <c r="D7542" s="16" t="s">
        <v>83</v>
      </c>
      <c r="E7542" s="15" t="str">
        <f>'[4]HGAC FS12-23 Metrostar Options'!C6214</f>
        <v>Cab Front Lightbar Position 18 - Red/White</v>
      </c>
      <c r="F7542" s="17">
        <f>'[4]HGAC FS12-23 Metrostar Options'!K6214</f>
        <v>255</v>
      </c>
      <c r="G7542" s="13">
        <v>0.15</v>
      </c>
      <c r="H7542" s="14"/>
    </row>
    <row r="7543" spans="1:8" x14ac:dyDescent="0.35">
      <c r="A7543" s="11" t="s">
        <v>8</v>
      </c>
      <c r="B7543" s="16" t="str">
        <f>'[4]HGAC FS12-23 Metrostar Options'!B6215</f>
        <v>MET0006215</v>
      </c>
      <c r="C7543" s="27" t="s">
        <v>73</v>
      </c>
      <c r="D7543" s="16" t="s">
        <v>83</v>
      </c>
      <c r="E7543" s="15" t="str">
        <f>'[4]HGAC FS12-23 Metrostar Options'!C6215</f>
        <v>Cab Front Lightbar Position 18 - White</v>
      </c>
      <c r="F7543" s="17">
        <f>'[4]HGAC FS12-23 Metrostar Options'!K6215</f>
        <v>255</v>
      </c>
      <c r="G7543" s="13">
        <v>0.15</v>
      </c>
      <c r="H7543" s="14"/>
    </row>
    <row r="7544" spans="1:8" x14ac:dyDescent="0.35">
      <c r="A7544" s="11" t="s">
        <v>8</v>
      </c>
      <c r="B7544" s="16" t="str">
        <f>'[4]HGAC FS12-23 Metrostar Options'!B6216</f>
        <v>MET0006216</v>
      </c>
      <c r="C7544" s="27" t="s">
        <v>73</v>
      </c>
      <c r="D7544" s="16" t="s">
        <v>83</v>
      </c>
      <c r="E7544" s="15" t="str">
        <f>'[4]HGAC FS12-23 Metrostar Options'!C6216</f>
        <v>Cab Front Lightbar Position 18 - Amber</v>
      </c>
      <c r="F7544" s="17">
        <f>'[4]HGAC FS12-23 Metrostar Options'!K6216</f>
        <v>255</v>
      </c>
      <c r="G7544" s="13">
        <v>0.15</v>
      </c>
      <c r="H7544" s="14"/>
    </row>
    <row r="7545" spans="1:8" x14ac:dyDescent="0.35">
      <c r="A7545" s="11" t="s">
        <v>8</v>
      </c>
      <c r="B7545" s="16" t="str">
        <f>'[4]HGAC FS12-23 Metrostar Options'!B6217</f>
        <v>MET0006217</v>
      </c>
      <c r="C7545" s="27" t="s">
        <v>73</v>
      </c>
      <c r="D7545" s="16" t="s">
        <v>83</v>
      </c>
      <c r="E7545" s="15" t="str">
        <f>'[4]HGAC FS12-23 Metrostar Options'!C6217</f>
        <v>Cab Front Lightbar Position 18 - Blue</v>
      </c>
      <c r="F7545" s="17">
        <f>'[4]HGAC FS12-23 Metrostar Options'!K6217</f>
        <v>255</v>
      </c>
      <c r="G7545" s="13">
        <v>0.15</v>
      </c>
      <c r="H7545" s="14"/>
    </row>
    <row r="7546" spans="1:8" x14ac:dyDescent="0.35">
      <c r="A7546" s="11" t="s">
        <v>8</v>
      </c>
      <c r="B7546" s="16" t="str">
        <f>'[4]HGAC FS12-23 Metrostar Options'!B6218</f>
        <v>MET0006218</v>
      </c>
      <c r="C7546" s="27" t="s">
        <v>73</v>
      </c>
      <c r="D7546" s="16" t="s">
        <v>83</v>
      </c>
      <c r="E7546" s="15" t="str">
        <f>'[4]HGAC FS12-23 Metrostar Options'!C6218</f>
        <v>Cab Front Lightbar Position 18 - Green</v>
      </c>
      <c r="F7546" s="17">
        <f>'[4]HGAC FS12-23 Metrostar Options'!K6218</f>
        <v>283</v>
      </c>
      <c r="G7546" s="13">
        <v>0.15</v>
      </c>
      <c r="H7546" s="14"/>
    </row>
    <row r="7547" spans="1:8" x14ac:dyDescent="0.35">
      <c r="A7547" s="11" t="s">
        <v>8</v>
      </c>
      <c r="B7547" s="16" t="str">
        <f>'[4]HGAC FS12-23 Metrostar Options'!B6219</f>
        <v>MET0006219</v>
      </c>
      <c r="C7547" s="27" t="s">
        <v>73</v>
      </c>
      <c r="D7547" s="16" t="s">
        <v>83</v>
      </c>
      <c r="E7547" s="15" t="str">
        <f>'[4]HGAC FS12-23 Metrostar Options'!C6219</f>
        <v>Cab Front Lightbar Position 18 - Rotator - White Front RH Corner</v>
      </c>
      <c r="F7547" s="17">
        <f>'[4]HGAC FS12-23 Metrostar Options'!K6219</f>
        <v>0</v>
      </c>
      <c r="G7547" s="13">
        <v>0.15</v>
      </c>
      <c r="H7547" s="14"/>
    </row>
    <row r="7548" spans="1:8" x14ac:dyDescent="0.35">
      <c r="A7548" s="11" t="s">
        <v>8</v>
      </c>
      <c r="B7548" s="16" t="str">
        <f>'[4]HGAC FS12-23 Metrostar Options'!B6220</f>
        <v>MET0006220</v>
      </c>
      <c r="C7548" s="27" t="s">
        <v>73</v>
      </c>
      <c r="D7548" s="16" t="s">
        <v>83</v>
      </c>
      <c r="E7548" s="15" t="str">
        <f>'[4]HGAC FS12-23 Metrostar Options'!C6220</f>
        <v>Cab Front Lightbar Position 18 - White Front RH Corner</v>
      </c>
      <c r="F7548" s="17">
        <f>'[4]HGAC FS12-23 Metrostar Options'!K6220</f>
        <v>0</v>
      </c>
      <c r="G7548" s="13">
        <v>0.15</v>
      </c>
      <c r="H7548" s="14"/>
    </row>
    <row r="7549" spans="1:8" x14ac:dyDescent="0.35">
      <c r="A7549" s="11" t="s">
        <v>8</v>
      </c>
      <c r="B7549" s="16" t="str">
        <f>'[4]HGAC FS12-23 Metrostar Options'!B6221</f>
        <v>MET0006221</v>
      </c>
      <c r="C7549" s="27" t="s">
        <v>73</v>
      </c>
      <c r="D7549" s="16" t="s">
        <v>83</v>
      </c>
      <c r="E7549" s="15" t="str">
        <f>'[4]HGAC FS12-23 Metrostar Options'!C6221</f>
        <v>Cab Front Lightbar Position 18 - Rotator - Amber Front RH Corner</v>
      </c>
      <c r="F7549" s="17">
        <f>'[4]HGAC FS12-23 Metrostar Options'!K6221</f>
        <v>0</v>
      </c>
      <c r="G7549" s="13">
        <v>0.15</v>
      </c>
      <c r="H7549" s="14"/>
    </row>
    <row r="7550" spans="1:8" x14ac:dyDescent="0.35">
      <c r="A7550" s="11" t="s">
        <v>8</v>
      </c>
      <c r="B7550" s="16" t="str">
        <f>'[4]HGAC FS12-23 Metrostar Options'!B6222</f>
        <v>MET0006222</v>
      </c>
      <c r="C7550" s="27" t="s">
        <v>73</v>
      </c>
      <c r="D7550" s="16" t="s">
        <v>83</v>
      </c>
      <c r="E7550" s="15" t="str">
        <f>'[4]HGAC FS12-23 Metrostar Options'!C6222</f>
        <v>Cab Front Lightbar Position 18 - Amber Front RH Corner</v>
      </c>
      <c r="F7550" s="17">
        <f>'[4]HGAC FS12-23 Metrostar Options'!K6222</f>
        <v>0</v>
      </c>
      <c r="G7550" s="13">
        <v>0.15</v>
      </c>
      <c r="H7550" s="14"/>
    </row>
    <row r="7551" spans="1:8" x14ac:dyDescent="0.35">
      <c r="A7551" s="11" t="s">
        <v>8</v>
      </c>
      <c r="B7551" s="16" t="str">
        <f>'[4]HGAC FS12-23 Metrostar Options'!B6223</f>
        <v>MET0006223</v>
      </c>
      <c r="C7551" s="27" t="s">
        <v>73</v>
      </c>
      <c r="D7551" s="16" t="s">
        <v>83</v>
      </c>
      <c r="E7551" s="15" t="str">
        <f>'[4]HGAC FS12-23 Metrostar Options'!C6223</f>
        <v>Cab Front Lightbar Position 18 - Rotator - Blue Front RH Corner</v>
      </c>
      <c r="F7551" s="17">
        <f>'[4]HGAC FS12-23 Metrostar Options'!K6223</f>
        <v>0</v>
      </c>
      <c r="G7551" s="13">
        <v>0.15</v>
      </c>
      <c r="H7551" s="14"/>
    </row>
    <row r="7552" spans="1:8" x14ac:dyDescent="0.35">
      <c r="A7552" s="11" t="s">
        <v>8</v>
      </c>
      <c r="B7552" s="16" t="str">
        <f>'[4]HGAC FS12-23 Metrostar Options'!B6224</f>
        <v>MET0006224</v>
      </c>
      <c r="C7552" s="27" t="s">
        <v>73</v>
      </c>
      <c r="D7552" s="16" t="s">
        <v>83</v>
      </c>
      <c r="E7552" s="15" t="str">
        <f>'[4]HGAC FS12-23 Metrostar Options'!C6224</f>
        <v>Cab Front Lightbar Position 18 - Blue Front RH Corner</v>
      </c>
      <c r="F7552" s="17">
        <f>'[4]HGAC FS12-23 Metrostar Options'!K6224</f>
        <v>0</v>
      </c>
      <c r="G7552" s="13">
        <v>0.15</v>
      </c>
      <c r="H7552" s="14"/>
    </row>
    <row r="7553" spans="1:8" x14ac:dyDescent="0.35">
      <c r="A7553" s="11" t="s">
        <v>8</v>
      </c>
      <c r="B7553" s="16" t="str">
        <f>'[4]HGAC FS12-23 Metrostar Options'!B6225</f>
        <v>MET0006225</v>
      </c>
      <c r="C7553" s="27" t="s">
        <v>73</v>
      </c>
      <c r="D7553" s="16" t="s">
        <v>83</v>
      </c>
      <c r="E7553" s="15" t="str">
        <f>'[4]HGAC FS12-23 Metrostar Options'!C6225</f>
        <v>Cab Front Lightbar Position 18 - Rotator - Green Front RH Corner</v>
      </c>
      <c r="F7553" s="17">
        <f>'[4]HGAC FS12-23 Metrostar Options'!K6225</f>
        <v>0</v>
      </c>
      <c r="G7553" s="13">
        <v>0.15</v>
      </c>
      <c r="H7553" s="14"/>
    </row>
    <row r="7554" spans="1:8" x14ac:dyDescent="0.35">
      <c r="A7554" s="11" t="s">
        <v>8</v>
      </c>
      <c r="B7554" s="16" t="str">
        <f>'[4]HGAC FS12-23 Metrostar Options'!B6226</f>
        <v>MET0006226</v>
      </c>
      <c r="C7554" s="27" t="s">
        <v>73</v>
      </c>
      <c r="D7554" s="16" t="s">
        <v>83</v>
      </c>
      <c r="E7554" s="15" t="str">
        <f>'[4]HGAC FS12-23 Metrostar Options'!C6226</f>
        <v>Cab Front Lightbar Position 18 - Green Front RH Corner</v>
      </c>
      <c r="F7554" s="17">
        <f>'[4]HGAC FS12-23 Metrostar Options'!K6226</f>
        <v>27</v>
      </c>
      <c r="G7554" s="13">
        <v>0.15</v>
      </c>
      <c r="H7554" s="14"/>
    </row>
    <row r="7555" spans="1:8" x14ac:dyDescent="0.35">
      <c r="A7555" s="11" t="s">
        <v>8</v>
      </c>
      <c r="B7555" s="16" t="str">
        <f>'[4]HGAC FS12-23 Metrostar Options'!B6227</f>
        <v>MET0006227</v>
      </c>
      <c r="C7555" s="27" t="s">
        <v>73</v>
      </c>
      <c r="D7555" s="16" t="s">
        <v>83</v>
      </c>
      <c r="E7555" s="15" t="str">
        <f>'[4]HGAC FS12-23 Metrostar Options'!C6227</f>
        <v>Cab Front Lightbar Position 18 - Rotator - Red Front RH Corner</v>
      </c>
      <c r="F7555" s="17">
        <f>'[4]HGAC FS12-23 Metrostar Options'!K6227</f>
        <v>0</v>
      </c>
      <c r="G7555" s="13">
        <v>0.15</v>
      </c>
      <c r="H7555" s="14"/>
    </row>
    <row r="7556" spans="1:8" x14ac:dyDescent="0.35">
      <c r="A7556" s="11" t="s">
        <v>8</v>
      </c>
      <c r="B7556" s="16" t="str">
        <f>'[4]HGAC FS12-23 Metrostar Options'!B6228</f>
        <v>MET0006228</v>
      </c>
      <c r="C7556" s="27" t="s">
        <v>73</v>
      </c>
      <c r="D7556" s="16" t="s">
        <v>83</v>
      </c>
      <c r="E7556" s="15" t="str">
        <f>'[4]HGAC FS12-23 Metrostar Options'!C6228</f>
        <v>Cab Front Lightbar Position 18 - Red Front RH Corner</v>
      </c>
      <c r="F7556" s="17">
        <f>'[4]HGAC FS12-23 Metrostar Options'!K6228</f>
        <v>0</v>
      </c>
      <c r="G7556" s="13">
        <v>0.15</v>
      </c>
      <c r="H7556" s="14"/>
    </row>
    <row r="7557" spans="1:8" x14ac:dyDescent="0.35">
      <c r="A7557" s="11" t="s">
        <v>8</v>
      </c>
      <c r="B7557" s="16" t="str">
        <f>'[4]HGAC FS12-23 Metrostar Options'!B6229</f>
        <v>MET0006229</v>
      </c>
      <c r="C7557" s="27" t="s">
        <v>73</v>
      </c>
      <c r="D7557" s="16" t="s">
        <v>83</v>
      </c>
      <c r="E7557" s="15" t="str">
        <f>'[4]HGAC FS12-23 Metrostar Options'!C6229</f>
        <v>Cab Front Lightbar Position 18 - Blank Rear RH Corner</v>
      </c>
      <c r="F7557" s="17">
        <f>'[4]HGAC FS12-23 Metrostar Options'!K6229</f>
        <v>0</v>
      </c>
      <c r="G7557" s="13">
        <v>0.15</v>
      </c>
      <c r="H7557" s="14"/>
    </row>
    <row r="7558" spans="1:8" x14ac:dyDescent="0.35">
      <c r="A7558" s="11" t="s">
        <v>8</v>
      </c>
      <c r="B7558" s="16" t="str">
        <f>'[4]HGAC FS12-23 Metrostar Options'!B6230</f>
        <v>MET0006230</v>
      </c>
      <c r="C7558" s="27" t="s">
        <v>73</v>
      </c>
      <c r="D7558" s="16" t="s">
        <v>83</v>
      </c>
      <c r="E7558" s="15" t="str">
        <f>'[4]HGAC FS12-23 Metrostar Options'!C6230</f>
        <v>Cab Front Lightbar Position 18 - Rotator - Red Rear RH Corner</v>
      </c>
      <c r="F7558" s="17">
        <f>'[4]HGAC FS12-23 Metrostar Options'!K6230</f>
        <v>0</v>
      </c>
      <c r="G7558" s="13">
        <v>0.15</v>
      </c>
      <c r="H7558" s="14"/>
    </row>
    <row r="7559" spans="1:8" x14ac:dyDescent="0.35">
      <c r="A7559" s="11" t="s">
        <v>8</v>
      </c>
      <c r="B7559" s="16" t="str">
        <f>'[4]HGAC FS12-23 Metrostar Options'!B6231</f>
        <v>MET0006231</v>
      </c>
      <c r="C7559" s="27" t="s">
        <v>73</v>
      </c>
      <c r="D7559" s="16" t="s">
        <v>83</v>
      </c>
      <c r="E7559" s="15" t="str">
        <f>'[4]HGAC FS12-23 Metrostar Options'!C6231</f>
        <v>Cab Front Lightbar Position 18 - Red Rear RH Corner</v>
      </c>
      <c r="F7559" s="17">
        <f>'[4]HGAC FS12-23 Metrostar Options'!K6231</f>
        <v>255</v>
      </c>
      <c r="G7559" s="13">
        <v>0.15</v>
      </c>
      <c r="H7559" s="14"/>
    </row>
    <row r="7560" spans="1:8" x14ac:dyDescent="0.35">
      <c r="A7560" s="11" t="s">
        <v>8</v>
      </c>
      <c r="B7560" s="16" t="str">
        <f>'[4]HGAC FS12-23 Metrostar Options'!B6232</f>
        <v>MET0006232</v>
      </c>
      <c r="C7560" s="27" t="s">
        <v>73</v>
      </c>
      <c r="D7560" s="16" t="s">
        <v>83</v>
      </c>
      <c r="E7560" s="15" t="str">
        <f>'[4]HGAC FS12-23 Metrostar Options'!C6232</f>
        <v>Cab Front Lightbar Position 18 - Rotator - White Rear RH Corner</v>
      </c>
      <c r="F7560" s="17">
        <f>'[4]HGAC FS12-23 Metrostar Options'!K6232</f>
        <v>0</v>
      </c>
      <c r="G7560" s="13">
        <v>0.15</v>
      </c>
      <c r="H7560" s="14"/>
    </row>
    <row r="7561" spans="1:8" x14ac:dyDescent="0.35">
      <c r="A7561" s="11" t="s">
        <v>8</v>
      </c>
      <c r="B7561" s="16" t="str">
        <f>'[4]HGAC FS12-23 Metrostar Options'!B6233</f>
        <v>MET0006233</v>
      </c>
      <c r="C7561" s="27" t="s">
        <v>73</v>
      </c>
      <c r="D7561" s="16" t="s">
        <v>83</v>
      </c>
      <c r="E7561" s="15" t="str">
        <f>'[4]HGAC FS12-23 Metrostar Options'!C6233</f>
        <v>Cab Front Lightbar Position 18 - White Rear RH Corner</v>
      </c>
      <c r="F7561" s="17">
        <f>'[4]HGAC FS12-23 Metrostar Options'!K6233</f>
        <v>255</v>
      </c>
      <c r="G7561" s="13">
        <v>0.15</v>
      </c>
      <c r="H7561" s="14"/>
    </row>
    <row r="7562" spans="1:8" x14ac:dyDescent="0.35">
      <c r="A7562" s="11" t="s">
        <v>8</v>
      </c>
      <c r="B7562" s="16" t="str">
        <f>'[4]HGAC FS12-23 Metrostar Options'!B6234</f>
        <v>MET0006234</v>
      </c>
      <c r="C7562" s="27" t="s">
        <v>73</v>
      </c>
      <c r="D7562" s="16" t="s">
        <v>83</v>
      </c>
      <c r="E7562" s="15" t="str">
        <f>'[4]HGAC FS12-23 Metrostar Options'!C6234</f>
        <v>Cab Front Lightbar Position 18 - Rotator - Amber Rear RH Corner</v>
      </c>
      <c r="F7562" s="17">
        <f>'[4]HGAC FS12-23 Metrostar Options'!K6234</f>
        <v>0</v>
      </c>
      <c r="G7562" s="13">
        <v>0.15</v>
      </c>
      <c r="H7562" s="14"/>
    </row>
    <row r="7563" spans="1:8" x14ac:dyDescent="0.35">
      <c r="A7563" s="11" t="s">
        <v>8</v>
      </c>
      <c r="B7563" s="16" t="str">
        <f>'[4]HGAC FS12-23 Metrostar Options'!B6235</f>
        <v>MET0006235</v>
      </c>
      <c r="C7563" s="27" t="s">
        <v>73</v>
      </c>
      <c r="D7563" s="16" t="s">
        <v>83</v>
      </c>
      <c r="E7563" s="15" t="str">
        <f>'[4]HGAC FS12-23 Metrostar Options'!C6235</f>
        <v>Cab Front Lightbar Position 18 - Amber Rear RH Corner</v>
      </c>
      <c r="F7563" s="17">
        <f>'[4]HGAC FS12-23 Metrostar Options'!K6235</f>
        <v>255</v>
      </c>
      <c r="G7563" s="13">
        <v>0.15</v>
      </c>
      <c r="H7563" s="14"/>
    </row>
    <row r="7564" spans="1:8" x14ac:dyDescent="0.35">
      <c r="A7564" s="11" t="s">
        <v>8</v>
      </c>
      <c r="B7564" s="16" t="str">
        <f>'[4]HGAC FS12-23 Metrostar Options'!B6236</f>
        <v>MET0006236</v>
      </c>
      <c r="C7564" s="27" t="s">
        <v>73</v>
      </c>
      <c r="D7564" s="16" t="s">
        <v>83</v>
      </c>
      <c r="E7564" s="15" t="str">
        <f>'[4]HGAC FS12-23 Metrostar Options'!C6236</f>
        <v>Cab Front Lightbar Position 18 - Rotator - Blue Rear RH Corner</v>
      </c>
      <c r="F7564" s="17">
        <f>'[4]HGAC FS12-23 Metrostar Options'!K6236</f>
        <v>0</v>
      </c>
      <c r="G7564" s="13">
        <v>0.15</v>
      </c>
      <c r="H7564" s="14"/>
    </row>
    <row r="7565" spans="1:8" x14ac:dyDescent="0.35">
      <c r="A7565" s="11" t="s">
        <v>8</v>
      </c>
      <c r="B7565" s="16" t="str">
        <f>'[4]HGAC FS12-23 Metrostar Options'!B6237</f>
        <v>MET0006237</v>
      </c>
      <c r="C7565" s="27" t="s">
        <v>73</v>
      </c>
      <c r="D7565" s="16" t="s">
        <v>83</v>
      </c>
      <c r="E7565" s="15" t="str">
        <f>'[4]HGAC FS12-23 Metrostar Options'!C6237</f>
        <v>Cab Front Lightbar Position 18 - Blue Rear RH Corner</v>
      </c>
      <c r="F7565" s="17">
        <f>'[4]HGAC FS12-23 Metrostar Options'!K6237</f>
        <v>255</v>
      </c>
      <c r="G7565" s="13">
        <v>0.15</v>
      </c>
      <c r="H7565" s="14"/>
    </row>
    <row r="7566" spans="1:8" x14ac:dyDescent="0.35">
      <c r="A7566" s="11" t="s">
        <v>8</v>
      </c>
      <c r="B7566" s="16" t="str">
        <f>'[4]HGAC FS12-23 Metrostar Options'!B6238</f>
        <v>MET0006238</v>
      </c>
      <c r="C7566" s="27" t="s">
        <v>73</v>
      </c>
      <c r="D7566" s="16" t="s">
        <v>83</v>
      </c>
      <c r="E7566" s="15" t="str">
        <f>'[4]HGAC FS12-23 Metrostar Options'!C6238</f>
        <v>Cab Front Lightbar Position 18 - Rotator - Green Rear RH Corner</v>
      </c>
      <c r="F7566" s="17">
        <f>'[4]HGAC FS12-23 Metrostar Options'!K6238</f>
        <v>0</v>
      </c>
      <c r="G7566" s="13">
        <v>0.15</v>
      </c>
      <c r="H7566" s="14"/>
    </row>
    <row r="7567" spans="1:8" x14ac:dyDescent="0.35">
      <c r="A7567" s="11" t="s">
        <v>8</v>
      </c>
      <c r="B7567" s="16" t="str">
        <f>'[4]HGAC FS12-23 Metrostar Options'!B6239</f>
        <v>MET0006239</v>
      </c>
      <c r="C7567" s="27" t="s">
        <v>73</v>
      </c>
      <c r="D7567" s="16" t="s">
        <v>83</v>
      </c>
      <c r="E7567" s="15" t="str">
        <f>'[4]HGAC FS12-23 Metrostar Options'!C6239</f>
        <v>Cab Front Lightbar Position 18 - Green Rear RH Corner</v>
      </c>
      <c r="F7567" s="17">
        <f>'[4]HGAC FS12-23 Metrostar Options'!K6239</f>
        <v>283</v>
      </c>
      <c r="G7567" s="13">
        <v>0.15</v>
      </c>
      <c r="H7567" s="14"/>
    </row>
    <row r="7568" spans="1:8" x14ac:dyDescent="0.35">
      <c r="A7568" s="11" t="s">
        <v>8</v>
      </c>
      <c r="B7568" s="16" t="str">
        <f>'[4]HGAC FS12-23 Metrostar Options'!B6240</f>
        <v>MET0006240</v>
      </c>
      <c r="C7568" s="27" t="s">
        <v>73</v>
      </c>
      <c r="D7568" s="16" t="s">
        <v>83</v>
      </c>
      <c r="E7568" s="15" t="str">
        <f>'[4]HGAC FS12-23 Metrostar Options'!C6240</f>
        <v>Cab Front Lightbar Position 18 - Take Down</v>
      </c>
      <c r="F7568" s="17">
        <f>'[4]HGAC FS12-23 Metrostar Options'!K6240</f>
        <v>240</v>
      </c>
      <c r="G7568" s="13">
        <v>0.15</v>
      </c>
      <c r="H7568" s="14"/>
    </row>
    <row r="7569" spans="1:8" x14ac:dyDescent="0.35">
      <c r="A7569" s="11" t="s">
        <v>8</v>
      </c>
      <c r="B7569" s="16" t="str">
        <f>'[4]HGAC FS12-23 Metrostar Options'!B6241</f>
        <v>MET0006241</v>
      </c>
      <c r="C7569" s="27" t="s">
        <v>73</v>
      </c>
      <c r="D7569" s="16" t="s">
        <v>83</v>
      </c>
      <c r="E7569" s="15" t="str">
        <f>'[4]HGAC FS12-23 Metrostar Options'!C6241</f>
        <v>Cab Front Lightbar Position 18 - Rotator - Red</v>
      </c>
      <c r="F7569" s="17">
        <f>'[4]HGAC FS12-23 Metrostar Options'!K6241</f>
        <v>447</v>
      </c>
      <c r="G7569" s="13">
        <v>0.15</v>
      </c>
      <c r="H7569" s="14"/>
    </row>
    <row r="7570" spans="1:8" x14ac:dyDescent="0.35">
      <c r="A7570" s="11" t="s">
        <v>8</v>
      </c>
      <c r="B7570" s="16" t="str">
        <f>'[4]HGAC FS12-23 Metrostar Options'!B6242</f>
        <v>MET0006242</v>
      </c>
      <c r="C7570" s="27" t="s">
        <v>73</v>
      </c>
      <c r="D7570" s="16" t="s">
        <v>83</v>
      </c>
      <c r="E7570" s="15" t="str">
        <f>'[4]HGAC FS12-23 Metrostar Options'!C6242</f>
        <v>Cab Front Lightbar Position 18 - Rotator - White</v>
      </c>
      <c r="F7570" s="17">
        <f>'[4]HGAC FS12-23 Metrostar Options'!K6242</f>
        <v>447</v>
      </c>
      <c r="G7570" s="13">
        <v>0.15</v>
      </c>
      <c r="H7570" s="14"/>
    </row>
    <row r="7571" spans="1:8" x14ac:dyDescent="0.35">
      <c r="A7571" s="11" t="s">
        <v>8</v>
      </c>
      <c r="B7571" s="16" t="str">
        <f>'[4]HGAC FS12-23 Metrostar Options'!B6243</f>
        <v>MET0006243</v>
      </c>
      <c r="C7571" s="27" t="s">
        <v>73</v>
      </c>
      <c r="D7571" s="16" t="s">
        <v>83</v>
      </c>
      <c r="E7571" s="15" t="str">
        <f>'[4]HGAC FS12-23 Metrostar Options'!C6243</f>
        <v>Cab Front Lightbar Position 18 - Rotator - Amber</v>
      </c>
      <c r="F7571" s="17">
        <f>'[4]HGAC FS12-23 Metrostar Options'!K6243</f>
        <v>447</v>
      </c>
      <c r="G7571" s="13">
        <v>0.15</v>
      </c>
      <c r="H7571" s="14"/>
    </row>
    <row r="7572" spans="1:8" x14ac:dyDescent="0.35">
      <c r="A7572" s="11" t="s">
        <v>8</v>
      </c>
      <c r="B7572" s="16" t="str">
        <f>'[4]HGAC FS12-23 Metrostar Options'!B6244</f>
        <v>MET0006244</v>
      </c>
      <c r="C7572" s="27" t="s">
        <v>73</v>
      </c>
      <c r="D7572" s="16" t="s">
        <v>83</v>
      </c>
      <c r="E7572" s="15" t="str">
        <f>'[4]HGAC FS12-23 Metrostar Options'!C6244</f>
        <v>Cab Front Lightbar Position 18 - Rotator - Blue</v>
      </c>
      <c r="F7572" s="17">
        <f>'[4]HGAC FS12-23 Metrostar Options'!K6244</f>
        <v>447</v>
      </c>
      <c r="G7572" s="13">
        <v>0.15</v>
      </c>
      <c r="H7572" s="14"/>
    </row>
    <row r="7573" spans="1:8" x14ac:dyDescent="0.35">
      <c r="A7573" s="11" t="s">
        <v>8</v>
      </c>
      <c r="B7573" s="16" t="str">
        <f>'[4]HGAC FS12-23 Metrostar Options'!B6245</f>
        <v>MET0006245</v>
      </c>
      <c r="C7573" s="27" t="s">
        <v>73</v>
      </c>
      <c r="D7573" s="16" t="s">
        <v>83</v>
      </c>
      <c r="E7573" s="15" t="str">
        <f>'[4]HGAC FS12-23 Metrostar Options'!C6245</f>
        <v>Cab Front Lightbar Position 18 - Rotator - Green</v>
      </c>
      <c r="F7573" s="17">
        <f>'[4]HGAC FS12-23 Metrostar Options'!K6245</f>
        <v>493</v>
      </c>
      <c r="G7573" s="13">
        <v>0.15</v>
      </c>
      <c r="H7573" s="14"/>
    </row>
    <row r="7574" spans="1:8" x14ac:dyDescent="0.35">
      <c r="A7574" s="11" t="s">
        <v>8</v>
      </c>
      <c r="B7574" s="16" t="str">
        <f>'[4]HGAC FS12-23 Metrostar Options'!B6246</f>
        <v>MET0006246</v>
      </c>
      <c r="C7574" s="27" t="s">
        <v>73</v>
      </c>
      <c r="D7574" s="16" t="s">
        <v>83</v>
      </c>
      <c r="E7574" s="15" t="str">
        <f>'[4]HGAC FS12-23 Metrostar Options'!C6246</f>
        <v>Cab Front Lightbar Position 18 - Rotator (Blank)</v>
      </c>
      <c r="F7574" s="17">
        <f>'[4]HGAC FS12-23 Metrostar Options'!K6246</f>
        <v>0</v>
      </c>
      <c r="G7574" s="13">
        <v>0.15</v>
      </c>
      <c r="H7574" s="14"/>
    </row>
    <row r="7575" spans="1:8" x14ac:dyDescent="0.35">
      <c r="A7575" s="11" t="s">
        <v>8</v>
      </c>
      <c r="B7575" s="16" t="str">
        <f>'[4]HGAC FS12-23 Metrostar Options'!B6247</f>
        <v>MET0006247</v>
      </c>
      <c r="C7575" s="27" t="s">
        <v>73</v>
      </c>
      <c r="D7575" s="16" t="s">
        <v>83</v>
      </c>
      <c r="E7575" s="15" t="str">
        <f>'[4]HGAC FS12-23 Metrostar Options'!C6247</f>
        <v>Cab Front Lightbar Position 18 - Scene Light (Blank)</v>
      </c>
      <c r="F7575" s="17">
        <f>'[4]HGAC FS12-23 Metrostar Options'!K6247</f>
        <v>0</v>
      </c>
      <c r="G7575" s="13">
        <v>0.15</v>
      </c>
      <c r="H7575" s="14"/>
    </row>
    <row r="7576" spans="1:8" x14ac:dyDescent="0.35">
      <c r="A7576" s="11" t="s">
        <v>8</v>
      </c>
      <c r="B7576" s="16" t="str">
        <f>'[4]HGAC FS12-23 Metrostar Options'!B6248</f>
        <v>MET0006248</v>
      </c>
      <c r="C7576" s="27" t="s">
        <v>73</v>
      </c>
      <c r="D7576" s="16" t="s">
        <v>83</v>
      </c>
      <c r="E7576" s="15" t="str">
        <f>'[4]HGAC FS12-23 Metrostar Options'!C6248</f>
        <v>NO Cab Front Lightbar Position 18 Filter Rear RH Corner</v>
      </c>
      <c r="F7576" s="17">
        <f>'[4]HGAC FS12-23 Metrostar Options'!K6248</f>
        <v>0</v>
      </c>
      <c r="G7576" s="13">
        <v>0.15</v>
      </c>
      <c r="H7576" s="14"/>
    </row>
    <row r="7577" spans="1:8" x14ac:dyDescent="0.35">
      <c r="A7577" s="11" t="s">
        <v>8</v>
      </c>
      <c r="B7577" s="16" t="str">
        <f>'[4]HGAC FS12-23 Metrostar Options'!B6249</f>
        <v>MET0006249</v>
      </c>
      <c r="C7577" s="27" t="s">
        <v>73</v>
      </c>
      <c r="D7577" s="16" t="s">
        <v>83</v>
      </c>
      <c r="E7577" s="15" t="str">
        <f>'[4]HGAC FS12-23 Metrostar Options'!C6249</f>
        <v>Cab Front Lightbar Position 18 Filter Rear RH Corner</v>
      </c>
      <c r="F7577" s="17">
        <f>'[4]HGAC FS12-23 Metrostar Options'!K6249</f>
        <v>6</v>
      </c>
      <c r="G7577" s="13">
        <v>0.15</v>
      </c>
      <c r="H7577" s="14"/>
    </row>
    <row r="7578" spans="1:8" x14ac:dyDescent="0.35">
      <c r="A7578" s="11" t="s">
        <v>8</v>
      </c>
      <c r="B7578" s="16" t="str">
        <f>'[4]HGAC FS12-23 Metrostar Options'!B6250</f>
        <v>MET0006250</v>
      </c>
      <c r="C7578" s="27" t="s">
        <v>73</v>
      </c>
      <c r="D7578" s="16" t="s">
        <v>83</v>
      </c>
      <c r="E7578" s="15" t="str">
        <f>'[4]HGAC FS12-23 Metrostar Options'!C6250</f>
        <v>Cab Front Lightbar Position 18 Filter</v>
      </c>
      <c r="F7578" s="17">
        <f>'[4]HGAC FS12-23 Metrostar Options'!K6250</f>
        <v>6</v>
      </c>
      <c r="G7578" s="13">
        <v>0.15</v>
      </c>
      <c r="H7578" s="14"/>
    </row>
    <row r="7579" spans="1:8" x14ac:dyDescent="0.35">
      <c r="A7579" s="11" t="s">
        <v>8</v>
      </c>
      <c r="B7579" s="16" t="str">
        <f>'[4]HGAC FS12-23 Metrostar Options'!B6251</f>
        <v>MET0006251</v>
      </c>
      <c r="C7579" s="27" t="s">
        <v>73</v>
      </c>
      <c r="D7579" s="16" t="s">
        <v>83</v>
      </c>
      <c r="E7579" s="15" t="str">
        <f>'[4]HGAC FS12-23 Metrostar Options'!C6251</f>
        <v>NO Cab Front Lightbar Position 18 Filter</v>
      </c>
      <c r="F7579" s="17">
        <f>'[4]HGAC FS12-23 Metrostar Options'!K6251</f>
        <v>0</v>
      </c>
      <c r="G7579" s="13">
        <v>0.15</v>
      </c>
      <c r="H7579" s="14"/>
    </row>
    <row r="7580" spans="1:8" x14ac:dyDescent="0.35">
      <c r="A7580" s="11" t="s">
        <v>8</v>
      </c>
      <c r="B7580" s="16" t="str">
        <f>'[4]HGAC FS12-23 Metrostar Options'!B6252</f>
        <v>MET0006252</v>
      </c>
      <c r="C7580" s="27" t="s">
        <v>73</v>
      </c>
      <c r="D7580" s="16" t="s">
        <v>83</v>
      </c>
      <c r="E7580" s="15" t="str">
        <f>'[4]HGAC FS12-23 Metrostar Options'!C6252</f>
        <v>NO Cab Front Lightbar Position 18 Filter (Omit)</v>
      </c>
      <c r="F7580" s="17">
        <f>'[4]HGAC FS12-23 Metrostar Options'!K6252</f>
        <v>0</v>
      </c>
      <c r="G7580" s="13">
        <v>0.15</v>
      </c>
      <c r="H7580" s="14"/>
    </row>
    <row r="7581" spans="1:8" x14ac:dyDescent="0.35">
      <c r="A7581" s="11" t="s">
        <v>8</v>
      </c>
      <c r="B7581" s="16" t="str">
        <f>'[4]HGAC FS12-23 Metrostar Options'!B6253</f>
        <v>MET0006253</v>
      </c>
      <c r="C7581" s="27" t="s">
        <v>73</v>
      </c>
      <c r="D7581" s="16" t="s">
        <v>83</v>
      </c>
      <c r="E7581" s="15" t="str">
        <f>'[4]HGAC FS12-23 Metrostar Options'!C6253</f>
        <v>Cab Front Lightbar Position 19 - Blank</v>
      </c>
      <c r="F7581" s="17">
        <f>'[4]HGAC FS12-23 Metrostar Options'!K6253</f>
        <v>0</v>
      </c>
      <c r="G7581" s="13">
        <v>0.15</v>
      </c>
      <c r="H7581" s="14"/>
    </row>
    <row r="7582" spans="1:8" x14ac:dyDescent="0.35">
      <c r="A7582" s="11" t="s">
        <v>8</v>
      </c>
      <c r="B7582" s="16" t="str">
        <f>'[4]HGAC FS12-23 Metrostar Options'!B6254</f>
        <v>MET0006254</v>
      </c>
      <c r="C7582" s="27" t="s">
        <v>73</v>
      </c>
      <c r="D7582" s="16" t="s">
        <v>83</v>
      </c>
      <c r="E7582" s="15" t="str">
        <f>'[4]HGAC FS12-23 Metrostar Options'!C6254</f>
        <v>NO Cab Front Lightbar Position 19</v>
      </c>
      <c r="F7582" s="17">
        <f>'[4]HGAC FS12-23 Metrostar Options'!K6254</f>
        <v>0</v>
      </c>
      <c r="G7582" s="13">
        <v>0.15</v>
      </c>
      <c r="H7582" s="14"/>
    </row>
    <row r="7583" spans="1:8" x14ac:dyDescent="0.35">
      <c r="A7583" s="11" t="s">
        <v>8</v>
      </c>
      <c r="B7583" s="16" t="str">
        <f>'[4]HGAC FS12-23 Metrostar Options'!B6255</f>
        <v>MET0006255</v>
      </c>
      <c r="C7583" s="27" t="s">
        <v>73</v>
      </c>
      <c r="D7583" s="16" t="s">
        <v>83</v>
      </c>
      <c r="E7583" s="15" t="str">
        <f>'[4]HGAC FS12-23 Metrostar Options'!C6255</f>
        <v>Cab Front Lightbar Position 19 - Red/White</v>
      </c>
      <c r="F7583" s="17">
        <f>'[4]HGAC FS12-23 Metrostar Options'!K6255</f>
        <v>255</v>
      </c>
      <c r="G7583" s="13">
        <v>0.15</v>
      </c>
      <c r="H7583" s="14"/>
    </row>
    <row r="7584" spans="1:8" x14ac:dyDescent="0.35">
      <c r="A7584" s="11" t="s">
        <v>8</v>
      </c>
      <c r="B7584" s="16" t="str">
        <f>'[4]HGAC FS12-23 Metrostar Options'!B6256</f>
        <v>MET0006256</v>
      </c>
      <c r="C7584" s="27" t="s">
        <v>73</v>
      </c>
      <c r="D7584" s="16" t="s">
        <v>83</v>
      </c>
      <c r="E7584" s="15" t="str">
        <f>'[4]HGAC FS12-23 Metrostar Options'!C6256</f>
        <v>Cab Front Lightbar Position 19 - Red</v>
      </c>
      <c r="F7584" s="17">
        <f>'[4]HGAC FS12-23 Metrostar Options'!K6256</f>
        <v>255</v>
      </c>
      <c r="G7584" s="13">
        <v>0.15</v>
      </c>
      <c r="H7584" s="14"/>
    </row>
    <row r="7585" spans="1:8" x14ac:dyDescent="0.35">
      <c r="A7585" s="11" t="s">
        <v>8</v>
      </c>
      <c r="B7585" s="16" t="str">
        <f>'[4]HGAC FS12-23 Metrostar Options'!B6257</f>
        <v>MET0006257</v>
      </c>
      <c r="C7585" s="27" t="s">
        <v>73</v>
      </c>
      <c r="D7585" s="16" t="s">
        <v>83</v>
      </c>
      <c r="E7585" s="15" t="str">
        <f>'[4]HGAC FS12-23 Metrostar Options'!C6257</f>
        <v>Cab Front Lightbar Position 19 - Red/Blue</v>
      </c>
      <c r="F7585" s="17">
        <f>'[4]HGAC FS12-23 Metrostar Options'!K6257</f>
        <v>255</v>
      </c>
      <c r="G7585" s="13">
        <v>0.15</v>
      </c>
      <c r="H7585" s="14"/>
    </row>
    <row r="7586" spans="1:8" x14ac:dyDescent="0.35">
      <c r="A7586" s="11" t="s">
        <v>8</v>
      </c>
      <c r="B7586" s="16" t="str">
        <f>'[4]HGAC FS12-23 Metrostar Options'!B6258</f>
        <v>MET0006258</v>
      </c>
      <c r="C7586" s="27" t="s">
        <v>73</v>
      </c>
      <c r="D7586" s="16" t="s">
        <v>83</v>
      </c>
      <c r="E7586" s="15" t="str">
        <f>'[4]HGAC FS12-23 Metrostar Options'!C6258</f>
        <v>Cab Front Lightbar Position 19 - White</v>
      </c>
      <c r="F7586" s="17">
        <f>'[4]HGAC FS12-23 Metrostar Options'!K6258</f>
        <v>255</v>
      </c>
      <c r="G7586" s="13">
        <v>0.15</v>
      </c>
      <c r="H7586" s="14"/>
    </row>
    <row r="7587" spans="1:8" x14ac:dyDescent="0.35">
      <c r="A7587" s="11" t="s">
        <v>8</v>
      </c>
      <c r="B7587" s="16" t="str">
        <f>'[4]HGAC FS12-23 Metrostar Options'!B6259</f>
        <v>MET0006259</v>
      </c>
      <c r="C7587" s="27" t="s">
        <v>73</v>
      </c>
      <c r="D7587" s="16" t="s">
        <v>83</v>
      </c>
      <c r="E7587" s="15" t="str">
        <f>'[4]HGAC FS12-23 Metrostar Options'!C6259</f>
        <v>Cab Front Lightbar Position 19 - Amber</v>
      </c>
      <c r="F7587" s="17">
        <f>'[4]HGAC FS12-23 Metrostar Options'!K6259</f>
        <v>255</v>
      </c>
      <c r="G7587" s="13">
        <v>0.15</v>
      </c>
      <c r="H7587" s="14"/>
    </row>
    <row r="7588" spans="1:8" x14ac:dyDescent="0.35">
      <c r="A7588" s="11" t="s">
        <v>8</v>
      </c>
      <c r="B7588" s="16" t="str">
        <f>'[4]HGAC FS12-23 Metrostar Options'!B6260</f>
        <v>MET0006260</v>
      </c>
      <c r="C7588" s="27" t="s">
        <v>73</v>
      </c>
      <c r="D7588" s="16" t="s">
        <v>83</v>
      </c>
      <c r="E7588" s="15" t="str">
        <f>'[4]HGAC FS12-23 Metrostar Options'!C6260</f>
        <v>Cab Front Lightbar Position 19 - Blue</v>
      </c>
      <c r="F7588" s="17">
        <f>'[4]HGAC FS12-23 Metrostar Options'!K6260</f>
        <v>255</v>
      </c>
      <c r="G7588" s="13">
        <v>0.15</v>
      </c>
      <c r="H7588" s="14"/>
    </row>
    <row r="7589" spans="1:8" x14ac:dyDescent="0.35">
      <c r="A7589" s="11" t="s">
        <v>8</v>
      </c>
      <c r="B7589" s="16" t="str">
        <f>'[4]HGAC FS12-23 Metrostar Options'!B6261</f>
        <v>MET0006261</v>
      </c>
      <c r="C7589" s="27" t="s">
        <v>73</v>
      </c>
      <c r="D7589" s="16" t="s">
        <v>83</v>
      </c>
      <c r="E7589" s="15" t="str">
        <f>'[4]HGAC FS12-23 Metrostar Options'!C6261</f>
        <v>Cab Front Lightbar Position 19 - Green</v>
      </c>
      <c r="F7589" s="17">
        <f>'[4]HGAC FS12-23 Metrostar Options'!K6261</f>
        <v>283</v>
      </c>
      <c r="G7589" s="13">
        <v>0.15</v>
      </c>
      <c r="H7589" s="14"/>
    </row>
    <row r="7590" spans="1:8" x14ac:dyDescent="0.35">
      <c r="A7590" s="11" t="s">
        <v>8</v>
      </c>
      <c r="B7590" s="16" t="str">
        <f>'[4]HGAC FS12-23 Metrostar Options'!B6262</f>
        <v>MET0006262</v>
      </c>
      <c r="C7590" s="27" t="s">
        <v>73</v>
      </c>
      <c r="D7590" s="16" t="s">
        <v>83</v>
      </c>
      <c r="E7590" s="15" t="str">
        <f>'[4]HGAC FS12-23 Metrostar Options'!C6262</f>
        <v>Cab Front Lightbar Position 19 - Blank RH Side</v>
      </c>
      <c r="F7590" s="17">
        <f>'[4]HGAC FS12-23 Metrostar Options'!K6262</f>
        <v>0</v>
      </c>
      <c r="G7590" s="13">
        <v>0.15</v>
      </c>
      <c r="H7590" s="14"/>
    </row>
    <row r="7591" spans="1:8" x14ac:dyDescent="0.35">
      <c r="A7591" s="11" t="s">
        <v>8</v>
      </c>
      <c r="B7591" s="16" t="str">
        <f>'[4]HGAC FS12-23 Metrostar Options'!B6263</f>
        <v>MET0006263</v>
      </c>
      <c r="C7591" s="27" t="s">
        <v>73</v>
      </c>
      <c r="D7591" s="16" t="s">
        <v>83</v>
      </c>
      <c r="E7591" s="15" t="str">
        <f>'[4]HGAC FS12-23 Metrostar Options'!C6263</f>
        <v>Cab Front Lightbar Position 19 - Alley (6) RH Side</v>
      </c>
      <c r="F7591" s="17">
        <f>'[4]HGAC FS12-23 Metrostar Options'!K6263</f>
        <v>240</v>
      </c>
      <c r="G7591" s="13">
        <v>0.15</v>
      </c>
      <c r="H7591" s="14"/>
    </row>
    <row r="7592" spans="1:8" x14ac:dyDescent="0.35">
      <c r="A7592" s="11" t="s">
        <v>8</v>
      </c>
      <c r="B7592" s="16" t="str">
        <f>'[4]HGAC FS12-23 Metrostar Options'!B6264</f>
        <v>MET0006264</v>
      </c>
      <c r="C7592" s="27" t="s">
        <v>73</v>
      </c>
      <c r="D7592" s="16" t="s">
        <v>83</v>
      </c>
      <c r="E7592" s="15" t="str">
        <f>'[4]HGAC FS12-23 Metrostar Options'!C6264</f>
        <v>Cab Front Lightbar Position 19 - Take Down</v>
      </c>
      <c r="F7592" s="17">
        <f>'[4]HGAC FS12-23 Metrostar Options'!K6264</f>
        <v>240</v>
      </c>
      <c r="G7592" s="13">
        <v>0.15</v>
      </c>
      <c r="H7592" s="14"/>
    </row>
    <row r="7593" spans="1:8" x14ac:dyDescent="0.35">
      <c r="A7593" s="11" t="s">
        <v>8</v>
      </c>
      <c r="B7593" s="16" t="str">
        <f>'[4]HGAC FS12-23 Metrostar Options'!B6265</f>
        <v>MET0006265</v>
      </c>
      <c r="C7593" s="27" t="s">
        <v>73</v>
      </c>
      <c r="D7593" s="16" t="s">
        <v>83</v>
      </c>
      <c r="E7593" s="15" t="str">
        <f>'[4]HGAC FS12-23 Metrostar Options'!C6265</f>
        <v>Cab Front Lightbar Position 19 - Red RH Side</v>
      </c>
      <c r="F7593" s="17">
        <f>'[4]HGAC FS12-23 Metrostar Options'!K6265</f>
        <v>255</v>
      </c>
      <c r="G7593" s="13">
        <v>0.15</v>
      </c>
      <c r="H7593" s="14"/>
    </row>
    <row r="7594" spans="1:8" x14ac:dyDescent="0.35">
      <c r="A7594" s="11" t="s">
        <v>8</v>
      </c>
      <c r="B7594" s="16" t="str">
        <f>'[4]HGAC FS12-23 Metrostar Options'!B6266</f>
        <v>MET0006266</v>
      </c>
      <c r="C7594" s="27" t="s">
        <v>73</v>
      </c>
      <c r="D7594" s="16" t="s">
        <v>83</v>
      </c>
      <c r="E7594" s="15" t="str">
        <f>'[4]HGAC FS12-23 Metrostar Options'!C6266</f>
        <v>Cab Front Lightbar Position 19 - White RH Side</v>
      </c>
      <c r="F7594" s="17">
        <f>'[4]HGAC FS12-23 Metrostar Options'!K6266</f>
        <v>255</v>
      </c>
      <c r="G7594" s="13">
        <v>0.15</v>
      </c>
      <c r="H7594" s="14"/>
    </row>
    <row r="7595" spans="1:8" x14ac:dyDescent="0.35">
      <c r="A7595" s="11" t="s">
        <v>8</v>
      </c>
      <c r="B7595" s="16" t="str">
        <f>'[4]HGAC FS12-23 Metrostar Options'!B6267</f>
        <v>MET0006267</v>
      </c>
      <c r="C7595" s="27" t="s">
        <v>73</v>
      </c>
      <c r="D7595" s="16" t="s">
        <v>83</v>
      </c>
      <c r="E7595" s="15" t="str">
        <f>'[4]HGAC FS12-23 Metrostar Options'!C6267</f>
        <v>Cab Front Lightbar Position 19 - Amber RH Side</v>
      </c>
      <c r="F7595" s="17">
        <f>'[4]HGAC FS12-23 Metrostar Options'!K6267</f>
        <v>255</v>
      </c>
      <c r="G7595" s="13">
        <v>0.15</v>
      </c>
      <c r="H7595" s="14"/>
    </row>
    <row r="7596" spans="1:8" x14ac:dyDescent="0.35">
      <c r="A7596" s="11" t="s">
        <v>8</v>
      </c>
      <c r="B7596" s="16" t="str">
        <f>'[4]HGAC FS12-23 Metrostar Options'!B6268</f>
        <v>MET0006268</v>
      </c>
      <c r="C7596" s="27" t="s">
        <v>73</v>
      </c>
      <c r="D7596" s="16" t="s">
        <v>83</v>
      </c>
      <c r="E7596" s="15" t="str">
        <f>'[4]HGAC FS12-23 Metrostar Options'!C6268</f>
        <v>Cab Front Lightbar Position 19 - Blue RH Side</v>
      </c>
      <c r="F7596" s="17">
        <f>'[4]HGAC FS12-23 Metrostar Options'!K6268</f>
        <v>255</v>
      </c>
      <c r="G7596" s="13">
        <v>0.15</v>
      </c>
      <c r="H7596" s="14"/>
    </row>
    <row r="7597" spans="1:8" x14ac:dyDescent="0.35">
      <c r="A7597" s="11" t="s">
        <v>8</v>
      </c>
      <c r="B7597" s="16" t="str">
        <f>'[4]HGAC FS12-23 Metrostar Options'!B6269</f>
        <v>MET0006269</v>
      </c>
      <c r="C7597" s="27" t="s">
        <v>73</v>
      </c>
      <c r="D7597" s="16" t="s">
        <v>83</v>
      </c>
      <c r="E7597" s="15" t="str">
        <f>'[4]HGAC FS12-23 Metrostar Options'!C6269</f>
        <v>Cab Front Lightbar Position 19 - Green RH Side</v>
      </c>
      <c r="F7597" s="17">
        <f>'[4]HGAC FS12-23 Metrostar Options'!K6269</f>
        <v>283</v>
      </c>
      <c r="G7597" s="13">
        <v>0.15</v>
      </c>
      <c r="H7597" s="14"/>
    </row>
    <row r="7598" spans="1:8" x14ac:dyDescent="0.35">
      <c r="A7598" s="11" t="s">
        <v>8</v>
      </c>
      <c r="B7598" s="16" t="str">
        <f>'[4]HGAC FS12-23 Metrostar Options'!B6270</f>
        <v>MET0006270</v>
      </c>
      <c r="C7598" s="27" t="s">
        <v>73</v>
      </c>
      <c r="D7598" s="16" t="s">
        <v>83</v>
      </c>
      <c r="E7598" s="15" t="str">
        <f>'[4]HGAC FS12-23 Metrostar Options'!C6270</f>
        <v>Cab Front Lightbar Position 19 - Rotator (Blank)</v>
      </c>
      <c r="F7598" s="17">
        <f>'[4]HGAC FS12-23 Metrostar Options'!K6270</f>
        <v>0</v>
      </c>
      <c r="G7598" s="13">
        <v>0.15</v>
      </c>
      <c r="H7598" s="14"/>
    </row>
    <row r="7599" spans="1:8" x14ac:dyDescent="0.35">
      <c r="A7599" s="11" t="s">
        <v>8</v>
      </c>
      <c r="B7599" s="16" t="str">
        <f>'[4]HGAC FS12-23 Metrostar Options'!B6271</f>
        <v>MET0006271</v>
      </c>
      <c r="C7599" s="27" t="s">
        <v>73</v>
      </c>
      <c r="D7599" s="16" t="s">
        <v>83</v>
      </c>
      <c r="E7599" s="15" t="str">
        <f>'[4]HGAC FS12-23 Metrostar Options'!C6271</f>
        <v>NO Cab Front Lightbar Position 19 Filter RH Side</v>
      </c>
      <c r="F7599" s="17">
        <f>'[4]HGAC FS12-23 Metrostar Options'!K6271</f>
        <v>0</v>
      </c>
      <c r="G7599" s="13">
        <v>0.15</v>
      </c>
      <c r="H7599" s="14"/>
    </row>
    <row r="7600" spans="1:8" x14ac:dyDescent="0.35">
      <c r="A7600" s="11" t="s">
        <v>8</v>
      </c>
      <c r="B7600" s="16" t="str">
        <f>'[4]HGAC FS12-23 Metrostar Options'!B6272</f>
        <v>MET0006272</v>
      </c>
      <c r="C7600" s="27" t="s">
        <v>73</v>
      </c>
      <c r="D7600" s="16" t="s">
        <v>83</v>
      </c>
      <c r="E7600" s="15" t="str">
        <f>'[4]HGAC FS12-23 Metrostar Options'!C6272</f>
        <v>Cab Front Lightbar Position 19 Filter RH Side</v>
      </c>
      <c r="F7600" s="17">
        <f>'[4]HGAC FS12-23 Metrostar Options'!K6272</f>
        <v>6</v>
      </c>
      <c r="G7600" s="13">
        <v>0.15</v>
      </c>
      <c r="H7600" s="14"/>
    </row>
    <row r="7601" spans="1:8" x14ac:dyDescent="0.35">
      <c r="A7601" s="11" t="s">
        <v>8</v>
      </c>
      <c r="B7601" s="16" t="str">
        <f>'[4]HGAC FS12-23 Metrostar Options'!B6273</f>
        <v>MET0006273</v>
      </c>
      <c r="C7601" s="27" t="s">
        <v>73</v>
      </c>
      <c r="D7601" s="16" t="s">
        <v>83</v>
      </c>
      <c r="E7601" s="15" t="str">
        <f>'[4]HGAC FS12-23 Metrostar Options'!C6273</f>
        <v>Cab Front Lightbar Position 19 Filter</v>
      </c>
      <c r="F7601" s="17">
        <f>'[4]HGAC FS12-23 Metrostar Options'!K6273</f>
        <v>6</v>
      </c>
      <c r="G7601" s="13">
        <v>0.15</v>
      </c>
      <c r="H7601" s="14"/>
    </row>
    <row r="7602" spans="1:8" x14ac:dyDescent="0.35">
      <c r="A7602" s="11" t="s">
        <v>8</v>
      </c>
      <c r="B7602" s="16" t="str">
        <f>'[4]HGAC FS12-23 Metrostar Options'!B6274</f>
        <v>MET0006274</v>
      </c>
      <c r="C7602" s="27" t="s">
        <v>73</v>
      </c>
      <c r="D7602" s="16" t="s">
        <v>83</v>
      </c>
      <c r="E7602" s="15" t="str">
        <f>'[4]HGAC FS12-23 Metrostar Options'!C6274</f>
        <v>NO Cab Front Lightbar Position 19 Filter</v>
      </c>
      <c r="F7602" s="17">
        <f>'[4]HGAC FS12-23 Metrostar Options'!K6274</f>
        <v>0</v>
      </c>
      <c r="G7602" s="13">
        <v>0.15</v>
      </c>
      <c r="H7602" s="14"/>
    </row>
    <row r="7603" spans="1:8" x14ac:dyDescent="0.35">
      <c r="A7603" s="11" t="s">
        <v>8</v>
      </c>
      <c r="B7603" s="16" t="str">
        <f>'[4]HGAC FS12-23 Metrostar Options'!B6275</f>
        <v>MET0006275</v>
      </c>
      <c r="C7603" s="27" t="s">
        <v>73</v>
      </c>
      <c r="D7603" s="16" t="s">
        <v>83</v>
      </c>
      <c r="E7603" s="15" t="str">
        <f>'[4]HGAC FS12-23 Metrostar Options'!C6275</f>
        <v>NO Cab Front Lightbar Position 19 Filter (Omit)</v>
      </c>
      <c r="F7603" s="17">
        <f>'[4]HGAC FS12-23 Metrostar Options'!K6275</f>
        <v>0</v>
      </c>
      <c r="G7603" s="13">
        <v>0.15</v>
      </c>
      <c r="H7603" s="14"/>
    </row>
    <row r="7604" spans="1:8" x14ac:dyDescent="0.35">
      <c r="A7604" s="11" t="s">
        <v>8</v>
      </c>
      <c r="B7604" s="16" t="str">
        <f>'[4]HGAC FS12-23 Metrostar Options'!B6276</f>
        <v>MET0006276</v>
      </c>
      <c r="C7604" s="27" t="s">
        <v>73</v>
      </c>
      <c r="D7604" s="16" t="s">
        <v>83</v>
      </c>
      <c r="E7604" s="15" t="str">
        <f>'[4]HGAC FS12-23 Metrostar Options'!C6276</f>
        <v>NO Cab Front Lightbar Position 20</v>
      </c>
      <c r="F7604" s="17">
        <f>'[4]HGAC FS12-23 Metrostar Options'!K6276</f>
        <v>0</v>
      </c>
      <c r="G7604" s="13">
        <v>0.15</v>
      </c>
      <c r="H7604" s="14"/>
    </row>
    <row r="7605" spans="1:8" x14ac:dyDescent="0.35">
      <c r="A7605" s="11" t="s">
        <v>8</v>
      </c>
      <c r="B7605" s="16" t="str">
        <f>'[4]HGAC FS12-23 Metrostar Options'!B6277</f>
        <v>MET0006277</v>
      </c>
      <c r="C7605" s="27" t="s">
        <v>73</v>
      </c>
      <c r="D7605" s="16" t="s">
        <v>83</v>
      </c>
      <c r="E7605" s="15" t="str">
        <f>'[4]HGAC FS12-23 Metrostar Options'!C6277</f>
        <v>Cab Front Lightbar Position 20 - Red Front RH Corner</v>
      </c>
      <c r="F7605" s="17">
        <f>'[4]HGAC FS12-23 Metrostar Options'!K6277</f>
        <v>0</v>
      </c>
      <c r="G7605" s="13">
        <v>0.15</v>
      </c>
      <c r="H7605" s="14"/>
    </row>
    <row r="7606" spans="1:8" x14ac:dyDescent="0.35">
      <c r="A7606" s="11" t="s">
        <v>8</v>
      </c>
      <c r="B7606" s="16" t="str">
        <f>'[4]HGAC FS12-23 Metrostar Options'!B6278</f>
        <v>MET0006278</v>
      </c>
      <c r="C7606" s="27" t="s">
        <v>73</v>
      </c>
      <c r="D7606" s="16" t="s">
        <v>83</v>
      </c>
      <c r="E7606" s="15" t="str">
        <f>'[4]HGAC FS12-23 Metrostar Options'!C6278</f>
        <v>Cab Front Lightbar Position 20 - Rotator - Red Front RH Corner</v>
      </c>
      <c r="F7606" s="17">
        <f>'[4]HGAC FS12-23 Metrostar Options'!K6278</f>
        <v>0</v>
      </c>
      <c r="G7606" s="13">
        <v>0.15</v>
      </c>
      <c r="H7606" s="14"/>
    </row>
    <row r="7607" spans="1:8" x14ac:dyDescent="0.35">
      <c r="A7607" s="11" t="s">
        <v>8</v>
      </c>
      <c r="B7607" s="16" t="str">
        <f>'[4]HGAC FS12-23 Metrostar Options'!B6279</f>
        <v>MET0006279</v>
      </c>
      <c r="C7607" s="27" t="s">
        <v>73</v>
      </c>
      <c r="D7607" s="16" t="s">
        <v>83</v>
      </c>
      <c r="E7607" s="15" t="str">
        <f>'[4]HGAC FS12-23 Metrostar Options'!C6279</f>
        <v>Cab Front Lightbar Position 20 - White Front RH Corner</v>
      </c>
      <c r="F7607" s="17">
        <f>'[4]HGAC FS12-23 Metrostar Options'!K6279</f>
        <v>0</v>
      </c>
      <c r="G7607" s="13">
        <v>0.15</v>
      </c>
      <c r="H7607" s="14"/>
    </row>
    <row r="7608" spans="1:8" x14ac:dyDescent="0.35">
      <c r="A7608" s="11" t="s">
        <v>8</v>
      </c>
      <c r="B7608" s="16" t="str">
        <f>'[4]HGAC FS12-23 Metrostar Options'!B6280</f>
        <v>MET0006280</v>
      </c>
      <c r="C7608" s="27" t="s">
        <v>73</v>
      </c>
      <c r="D7608" s="16" t="s">
        <v>83</v>
      </c>
      <c r="E7608" s="15" t="str">
        <f>'[4]HGAC FS12-23 Metrostar Options'!C6280</f>
        <v>Cab Front Lightbar Position 20 - Rotator - White Front RH Corner</v>
      </c>
      <c r="F7608" s="17">
        <f>'[4]HGAC FS12-23 Metrostar Options'!K6280</f>
        <v>0</v>
      </c>
      <c r="G7608" s="13">
        <v>0.15</v>
      </c>
      <c r="H7608" s="14"/>
    </row>
    <row r="7609" spans="1:8" x14ac:dyDescent="0.35">
      <c r="A7609" s="11" t="s">
        <v>8</v>
      </c>
      <c r="B7609" s="16" t="str">
        <f>'[4]HGAC FS12-23 Metrostar Options'!B6281</f>
        <v>MET0006281</v>
      </c>
      <c r="C7609" s="27" t="s">
        <v>73</v>
      </c>
      <c r="D7609" s="16" t="s">
        <v>83</v>
      </c>
      <c r="E7609" s="15" t="str">
        <f>'[4]HGAC FS12-23 Metrostar Options'!C6281</f>
        <v>Cab Front Lightbar Position 20 - Rotator - Amber Front RH Corner</v>
      </c>
      <c r="F7609" s="17">
        <f>'[4]HGAC FS12-23 Metrostar Options'!K6281</f>
        <v>0</v>
      </c>
      <c r="G7609" s="13">
        <v>0.15</v>
      </c>
      <c r="H7609" s="14"/>
    </row>
    <row r="7610" spans="1:8" x14ac:dyDescent="0.35">
      <c r="A7610" s="11" t="s">
        <v>8</v>
      </c>
      <c r="B7610" s="16" t="str">
        <f>'[4]HGAC FS12-23 Metrostar Options'!B6282</f>
        <v>MET0006282</v>
      </c>
      <c r="C7610" s="27" t="s">
        <v>73</v>
      </c>
      <c r="D7610" s="16" t="s">
        <v>83</v>
      </c>
      <c r="E7610" s="15" t="str">
        <f>'[4]HGAC FS12-23 Metrostar Options'!C6282</f>
        <v>Cab Front Lightbar Position 20 - Amber Front RH Corner</v>
      </c>
      <c r="F7610" s="17">
        <f>'[4]HGAC FS12-23 Metrostar Options'!K6282</f>
        <v>0</v>
      </c>
      <c r="G7610" s="13">
        <v>0.15</v>
      </c>
      <c r="H7610" s="14"/>
    </row>
    <row r="7611" spans="1:8" x14ac:dyDescent="0.35">
      <c r="A7611" s="11" t="s">
        <v>8</v>
      </c>
      <c r="B7611" s="16" t="str">
        <f>'[4]HGAC FS12-23 Metrostar Options'!B6283</f>
        <v>MET0006283</v>
      </c>
      <c r="C7611" s="27" t="s">
        <v>73</v>
      </c>
      <c r="D7611" s="16" t="s">
        <v>83</v>
      </c>
      <c r="E7611" s="15" t="str">
        <f>'[4]HGAC FS12-23 Metrostar Options'!C6283</f>
        <v>Cab Front Lightbar Position 20 - Blue Front RH Corner</v>
      </c>
      <c r="F7611" s="17">
        <f>'[4]HGAC FS12-23 Metrostar Options'!K6283</f>
        <v>0</v>
      </c>
      <c r="G7611" s="13">
        <v>0.15</v>
      </c>
      <c r="H7611" s="14"/>
    </row>
    <row r="7612" spans="1:8" x14ac:dyDescent="0.35">
      <c r="A7612" s="11" t="s">
        <v>8</v>
      </c>
      <c r="B7612" s="16" t="str">
        <f>'[4]HGAC FS12-23 Metrostar Options'!B6284</f>
        <v>MET0006284</v>
      </c>
      <c r="C7612" s="27" t="s">
        <v>73</v>
      </c>
      <c r="D7612" s="16" t="s">
        <v>83</v>
      </c>
      <c r="E7612" s="15" t="str">
        <f>'[4]HGAC FS12-23 Metrostar Options'!C6284</f>
        <v>Cab Front Lightbar Position 20 - Rotator - Blue Front RH Corner</v>
      </c>
      <c r="F7612" s="17">
        <f>'[4]HGAC FS12-23 Metrostar Options'!K6284</f>
        <v>0</v>
      </c>
      <c r="G7612" s="13">
        <v>0.15</v>
      </c>
      <c r="H7612" s="14"/>
    </row>
    <row r="7613" spans="1:8" x14ac:dyDescent="0.35">
      <c r="A7613" s="11" t="s">
        <v>8</v>
      </c>
      <c r="B7613" s="16" t="str">
        <f>'[4]HGAC FS12-23 Metrostar Options'!B6285</f>
        <v>MET0006285</v>
      </c>
      <c r="C7613" s="27" t="s">
        <v>73</v>
      </c>
      <c r="D7613" s="16" t="s">
        <v>83</v>
      </c>
      <c r="E7613" s="15" t="str">
        <f>'[4]HGAC FS12-23 Metrostar Options'!C6285</f>
        <v>Cab Front Lightbar Position 20 - Green Front RH Corner</v>
      </c>
      <c r="F7613" s="17">
        <f>'[4]HGAC FS12-23 Metrostar Options'!K6285</f>
        <v>27</v>
      </c>
      <c r="G7613" s="13">
        <v>0.15</v>
      </c>
      <c r="H7613" s="14"/>
    </row>
    <row r="7614" spans="1:8" x14ac:dyDescent="0.35">
      <c r="A7614" s="11" t="s">
        <v>8</v>
      </c>
      <c r="B7614" s="16" t="str">
        <f>'[4]HGAC FS12-23 Metrostar Options'!B6286</f>
        <v>MET0006286</v>
      </c>
      <c r="C7614" s="27" t="s">
        <v>73</v>
      </c>
      <c r="D7614" s="16" t="s">
        <v>83</v>
      </c>
      <c r="E7614" s="15" t="str">
        <f>'[4]HGAC FS12-23 Metrostar Options'!C6286</f>
        <v>Cab Front Lightbar Position 20 - Rotator - Green Front RH Corner</v>
      </c>
      <c r="F7614" s="17">
        <f>'[4]HGAC FS12-23 Metrostar Options'!K6286</f>
        <v>0</v>
      </c>
      <c r="G7614" s="13">
        <v>0.15</v>
      </c>
      <c r="H7614" s="14"/>
    </row>
    <row r="7615" spans="1:8" x14ac:dyDescent="0.35">
      <c r="A7615" s="11" t="s">
        <v>8</v>
      </c>
      <c r="B7615" s="16" t="str">
        <f>'[4]HGAC FS12-23 Metrostar Options'!B6287</f>
        <v>MET0006287</v>
      </c>
      <c r="C7615" s="27" t="s">
        <v>73</v>
      </c>
      <c r="D7615" s="16" t="s">
        <v>83</v>
      </c>
      <c r="E7615" s="15" t="str">
        <f>'[4]HGAC FS12-23 Metrostar Options'!C6287</f>
        <v>Cab Front Lightbar Position 20 - Blank Rear RH Corner</v>
      </c>
      <c r="F7615" s="17">
        <f>'[4]HGAC FS12-23 Metrostar Options'!K6287</f>
        <v>0</v>
      </c>
      <c r="G7615" s="13">
        <v>0.15</v>
      </c>
      <c r="H7615" s="14"/>
    </row>
    <row r="7616" spans="1:8" x14ac:dyDescent="0.35">
      <c r="A7616" s="11" t="s">
        <v>8</v>
      </c>
      <c r="B7616" s="16" t="str">
        <f>'[4]HGAC FS12-23 Metrostar Options'!B6288</f>
        <v>MET0006288</v>
      </c>
      <c r="C7616" s="27" t="s">
        <v>73</v>
      </c>
      <c r="D7616" s="16" t="s">
        <v>83</v>
      </c>
      <c r="E7616" s="15" t="str">
        <f>'[4]HGAC FS12-23 Metrostar Options'!C6288</f>
        <v>Cab Front Lightbar Position 20 - Rotator - Red Rear RH Corner</v>
      </c>
      <c r="F7616" s="17">
        <f>'[4]HGAC FS12-23 Metrostar Options'!K6288</f>
        <v>0</v>
      </c>
      <c r="G7616" s="13">
        <v>0.15</v>
      </c>
      <c r="H7616" s="14"/>
    </row>
    <row r="7617" spans="1:8" x14ac:dyDescent="0.35">
      <c r="A7617" s="11" t="s">
        <v>8</v>
      </c>
      <c r="B7617" s="16" t="str">
        <f>'[4]HGAC FS12-23 Metrostar Options'!B6289</f>
        <v>MET0006289</v>
      </c>
      <c r="C7617" s="27" t="s">
        <v>73</v>
      </c>
      <c r="D7617" s="16" t="s">
        <v>83</v>
      </c>
      <c r="E7617" s="15" t="str">
        <f>'[4]HGAC FS12-23 Metrostar Options'!C6289</f>
        <v>Cab Front Lightbar Position 20 - Red Rear RH Corner</v>
      </c>
      <c r="F7617" s="17">
        <f>'[4]HGAC FS12-23 Metrostar Options'!K6289</f>
        <v>255</v>
      </c>
      <c r="G7617" s="13">
        <v>0.15</v>
      </c>
      <c r="H7617" s="14"/>
    </row>
    <row r="7618" spans="1:8" x14ac:dyDescent="0.35">
      <c r="A7618" s="11" t="s">
        <v>8</v>
      </c>
      <c r="B7618" s="16" t="str">
        <f>'[4]HGAC FS12-23 Metrostar Options'!B6290</f>
        <v>MET0006290</v>
      </c>
      <c r="C7618" s="27" t="s">
        <v>73</v>
      </c>
      <c r="D7618" s="16" t="s">
        <v>83</v>
      </c>
      <c r="E7618" s="15" t="str">
        <f>'[4]HGAC FS12-23 Metrostar Options'!C6290</f>
        <v>Cab Front Lightbar Position 20 - Rotator - White Rear RH Corner</v>
      </c>
      <c r="F7618" s="17">
        <f>'[4]HGAC FS12-23 Metrostar Options'!K6290</f>
        <v>0</v>
      </c>
      <c r="G7618" s="13">
        <v>0.15</v>
      </c>
      <c r="H7618" s="14"/>
    </row>
    <row r="7619" spans="1:8" x14ac:dyDescent="0.35">
      <c r="A7619" s="11" t="s">
        <v>8</v>
      </c>
      <c r="B7619" s="16" t="str">
        <f>'[4]HGAC FS12-23 Metrostar Options'!B6291</f>
        <v>MET0006291</v>
      </c>
      <c r="C7619" s="27" t="s">
        <v>73</v>
      </c>
      <c r="D7619" s="16" t="s">
        <v>83</v>
      </c>
      <c r="E7619" s="15" t="str">
        <f>'[4]HGAC FS12-23 Metrostar Options'!C6291</f>
        <v>Cab Front Lightbar Position 20 - White Rear RH Corner</v>
      </c>
      <c r="F7619" s="17">
        <f>'[4]HGAC FS12-23 Metrostar Options'!K6291</f>
        <v>255</v>
      </c>
      <c r="G7619" s="13">
        <v>0.15</v>
      </c>
      <c r="H7619" s="14"/>
    </row>
    <row r="7620" spans="1:8" x14ac:dyDescent="0.35">
      <c r="A7620" s="11" t="s">
        <v>8</v>
      </c>
      <c r="B7620" s="16" t="str">
        <f>'[4]HGAC FS12-23 Metrostar Options'!B6292</f>
        <v>MET0006292</v>
      </c>
      <c r="C7620" s="27" t="s">
        <v>73</v>
      </c>
      <c r="D7620" s="16" t="s">
        <v>83</v>
      </c>
      <c r="E7620" s="15" t="str">
        <f>'[4]HGAC FS12-23 Metrostar Options'!C6292</f>
        <v>Cab Front Lightbar Position 20 - Amber Rear RH Corner</v>
      </c>
      <c r="F7620" s="17">
        <f>'[4]HGAC FS12-23 Metrostar Options'!K6292</f>
        <v>255</v>
      </c>
      <c r="G7620" s="13">
        <v>0.15</v>
      </c>
      <c r="H7620" s="14"/>
    </row>
    <row r="7621" spans="1:8" x14ac:dyDescent="0.35">
      <c r="A7621" s="11" t="s">
        <v>8</v>
      </c>
      <c r="B7621" s="16" t="str">
        <f>'[4]HGAC FS12-23 Metrostar Options'!B6293</f>
        <v>MET0006293</v>
      </c>
      <c r="C7621" s="27" t="s">
        <v>73</v>
      </c>
      <c r="D7621" s="16" t="s">
        <v>83</v>
      </c>
      <c r="E7621" s="15" t="str">
        <f>'[4]HGAC FS12-23 Metrostar Options'!C6293</f>
        <v>Cab Front Lightbar Position 20 - Rotator - Amber Rear RH Corner</v>
      </c>
      <c r="F7621" s="17">
        <f>'[4]HGAC FS12-23 Metrostar Options'!K6293</f>
        <v>0</v>
      </c>
      <c r="G7621" s="13">
        <v>0.15</v>
      </c>
      <c r="H7621" s="14"/>
    </row>
    <row r="7622" spans="1:8" x14ac:dyDescent="0.35">
      <c r="A7622" s="11" t="s">
        <v>8</v>
      </c>
      <c r="B7622" s="16" t="str">
        <f>'[4]HGAC FS12-23 Metrostar Options'!B6294</f>
        <v>MET0006294</v>
      </c>
      <c r="C7622" s="27" t="s">
        <v>73</v>
      </c>
      <c r="D7622" s="16" t="s">
        <v>83</v>
      </c>
      <c r="E7622" s="15" t="str">
        <f>'[4]HGAC FS12-23 Metrostar Options'!C6294</f>
        <v>Cab Front Lightbar Position 20 - Rotator - Blue Rear RH Corner</v>
      </c>
      <c r="F7622" s="17">
        <f>'[4]HGAC FS12-23 Metrostar Options'!K6294</f>
        <v>0</v>
      </c>
      <c r="G7622" s="13">
        <v>0.15</v>
      </c>
      <c r="H7622" s="14"/>
    </row>
    <row r="7623" spans="1:8" x14ac:dyDescent="0.35">
      <c r="A7623" s="11" t="s">
        <v>8</v>
      </c>
      <c r="B7623" s="16" t="str">
        <f>'[4]HGAC FS12-23 Metrostar Options'!B6295</f>
        <v>MET0006295</v>
      </c>
      <c r="C7623" s="27" t="s">
        <v>73</v>
      </c>
      <c r="D7623" s="16" t="s">
        <v>83</v>
      </c>
      <c r="E7623" s="15" t="str">
        <f>'[4]HGAC FS12-23 Metrostar Options'!C6295</f>
        <v>Cab Front Lightbar Position 20 - Blue Rear RH Corner</v>
      </c>
      <c r="F7623" s="17">
        <f>'[4]HGAC FS12-23 Metrostar Options'!K6295</f>
        <v>255</v>
      </c>
      <c r="G7623" s="13">
        <v>0.15</v>
      </c>
      <c r="H7623" s="14"/>
    </row>
    <row r="7624" spans="1:8" x14ac:dyDescent="0.35">
      <c r="A7624" s="11" t="s">
        <v>8</v>
      </c>
      <c r="B7624" s="16" t="str">
        <f>'[4]HGAC FS12-23 Metrostar Options'!B6296</f>
        <v>MET0006296</v>
      </c>
      <c r="C7624" s="27" t="s">
        <v>73</v>
      </c>
      <c r="D7624" s="16" t="s">
        <v>83</v>
      </c>
      <c r="E7624" s="15" t="str">
        <f>'[4]HGAC FS12-23 Metrostar Options'!C6296</f>
        <v>Cab Front Lightbar Position 20 - Green Rear RH Corner</v>
      </c>
      <c r="F7624" s="17">
        <f>'[4]HGAC FS12-23 Metrostar Options'!K6296</f>
        <v>283</v>
      </c>
      <c r="G7624" s="13">
        <v>0.15</v>
      </c>
      <c r="H7624" s="14"/>
    </row>
    <row r="7625" spans="1:8" x14ac:dyDescent="0.35">
      <c r="A7625" s="11" t="s">
        <v>8</v>
      </c>
      <c r="B7625" s="16" t="str">
        <f>'[4]HGAC FS12-23 Metrostar Options'!B6297</f>
        <v>MET0006297</v>
      </c>
      <c r="C7625" s="27" t="s">
        <v>73</v>
      </c>
      <c r="D7625" s="16" t="s">
        <v>83</v>
      </c>
      <c r="E7625" s="15" t="str">
        <f>'[4]HGAC FS12-23 Metrostar Options'!C6297</f>
        <v>Cab Front Lightbar Position 20 - Rotator - Green Rear RH Corner</v>
      </c>
      <c r="F7625" s="17">
        <f>'[4]HGAC FS12-23 Metrostar Options'!K6297</f>
        <v>0</v>
      </c>
      <c r="G7625" s="13">
        <v>0.15</v>
      </c>
      <c r="H7625" s="14"/>
    </row>
    <row r="7626" spans="1:8" x14ac:dyDescent="0.35">
      <c r="A7626" s="11" t="s">
        <v>8</v>
      </c>
      <c r="B7626" s="16" t="str">
        <f>'[4]HGAC FS12-23 Metrostar Options'!B6298</f>
        <v>MET0006298</v>
      </c>
      <c r="C7626" s="27" t="s">
        <v>73</v>
      </c>
      <c r="D7626" s="16" t="s">
        <v>83</v>
      </c>
      <c r="E7626" s="15" t="str">
        <f>'[4]HGAC FS12-23 Metrostar Options'!C6298</f>
        <v>NO Cab Front Lightbar Position 20 Filter Rear RH Corner</v>
      </c>
      <c r="F7626" s="17">
        <f>'[4]HGAC FS12-23 Metrostar Options'!K6298</f>
        <v>0</v>
      </c>
      <c r="G7626" s="13">
        <v>0.15</v>
      </c>
      <c r="H7626" s="14"/>
    </row>
    <row r="7627" spans="1:8" x14ac:dyDescent="0.35">
      <c r="A7627" s="11" t="s">
        <v>8</v>
      </c>
      <c r="B7627" s="16" t="str">
        <f>'[4]HGAC FS12-23 Metrostar Options'!B6299</f>
        <v>MET0006299</v>
      </c>
      <c r="C7627" s="27" t="s">
        <v>73</v>
      </c>
      <c r="D7627" s="16" t="s">
        <v>83</v>
      </c>
      <c r="E7627" s="15" t="str">
        <f>'[4]HGAC FS12-23 Metrostar Options'!C6299</f>
        <v>Cab Front Lightbar Position 20 Filter Rear RH Corner</v>
      </c>
      <c r="F7627" s="17">
        <f>'[4]HGAC FS12-23 Metrostar Options'!K6299</f>
        <v>6</v>
      </c>
      <c r="G7627" s="13">
        <v>0.15</v>
      </c>
      <c r="H7627" s="14"/>
    </row>
    <row r="7628" spans="1:8" x14ac:dyDescent="0.35">
      <c r="A7628" s="11" t="s">
        <v>8</v>
      </c>
      <c r="B7628" s="16" t="str">
        <f>'[4]HGAC FS12-23 Metrostar Options'!B6300</f>
        <v>MET0006300</v>
      </c>
      <c r="C7628" s="27" t="s">
        <v>73</v>
      </c>
      <c r="D7628" s="16" t="s">
        <v>83</v>
      </c>
      <c r="E7628" s="15" t="str">
        <f>'[4]HGAC FS12-23 Metrostar Options'!C6300</f>
        <v>Cab Front Lightbar Position 20 Filter</v>
      </c>
      <c r="F7628" s="17">
        <f>'[4]HGAC FS12-23 Metrostar Options'!K6300</f>
        <v>6</v>
      </c>
      <c r="G7628" s="13">
        <v>0.15</v>
      </c>
      <c r="H7628" s="14"/>
    </row>
    <row r="7629" spans="1:8" x14ac:dyDescent="0.35">
      <c r="A7629" s="11" t="s">
        <v>8</v>
      </c>
      <c r="B7629" s="16" t="str">
        <f>'[4]HGAC FS12-23 Metrostar Options'!B6301</f>
        <v>MET0006301</v>
      </c>
      <c r="C7629" s="27" t="s">
        <v>73</v>
      </c>
      <c r="D7629" s="16" t="s">
        <v>83</v>
      </c>
      <c r="E7629" s="15" t="str">
        <f>'[4]HGAC FS12-23 Metrostar Options'!C6301</f>
        <v>NO Cab Front Lightbar Position 20 Filter</v>
      </c>
      <c r="F7629" s="17">
        <f>'[4]HGAC FS12-23 Metrostar Options'!K6301</f>
        <v>0</v>
      </c>
      <c r="G7629" s="13">
        <v>0.15</v>
      </c>
      <c r="H7629" s="14"/>
    </row>
    <row r="7630" spans="1:8" x14ac:dyDescent="0.35">
      <c r="A7630" s="11" t="s">
        <v>8</v>
      </c>
      <c r="B7630" s="16" t="str">
        <f>'[4]HGAC FS12-23 Metrostar Options'!B6302</f>
        <v>MET0006302</v>
      </c>
      <c r="C7630" s="27" t="s">
        <v>73</v>
      </c>
      <c r="D7630" s="16" t="s">
        <v>83</v>
      </c>
      <c r="E7630" s="15" t="str">
        <f>'[4]HGAC FS12-23 Metrostar Options'!C6302</f>
        <v>NO Cab Front Lightbar Position 20 Filter (Omit)</v>
      </c>
      <c r="F7630" s="17">
        <f>'[4]HGAC FS12-23 Metrostar Options'!K6302</f>
        <v>0</v>
      </c>
      <c r="G7630" s="13">
        <v>0.15</v>
      </c>
      <c r="H7630" s="14"/>
    </row>
    <row r="7631" spans="1:8" x14ac:dyDescent="0.35">
      <c r="A7631" s="11" t="s">
        <v>8</v>
      </c>
      <c r="B7631" s="16" t="str">
        <f>'[4]HGAC FS12-23 Metrostar Options'!B6303</f>
        <v>MET0006303</v>
      </c>
      <c r="C7631" s="27" t="s">
        <v>73</v>
      </c>
      <c r="D7631" s="16" t="s">
        <v>83</v>
      </c>
      <c r="E7631" s="15" t="str">
        <f>'[4]HGAC FS12-23 Metrostar Options'!C6303</f>
        <v>NO Cab Front Lightbar Position 21</v>
      </c>
      <c r="F7631" s="17">
        <f>'[4]HGAC FS12-23 Metrostar Options'!K6303</f>
        <v>0</v>
      </c>
      <c r="G7631" s="13">
        <v>0.15</v>
      </c>
      <c r="H7631" s="14"/>
    </row>
    <row r="7632" spans="1:8" x14ac:dyDescent="0.35">
      <c r="A7632" s="11" t="s">
        <v>8</v>
      </c>
      <c r="B7632" s="16" t="str">
        <f>'[4]HGAC FS12-23 Metrostar Options'!B6304</f>
        <v>MET0006304</v>
      </c>
      <c r="C7632" s="27" t="s">
        <v>73</v>
      </c>
      <c r="D7632" s="16" t="s">
        <v>83</v>
      </c>
      <c r="E7632" s="15" t="str">
        <f>'[4]HGAC FS12-23 Metrostar Options'!C6304</f>
        <v>Cab Front Lightbar Position 21 - Alley (6) RH Side</v>
      </c>
      <c r="F7632" s="17">
        <f>'[4]HGAC FS12-23 Metrostar Options'!K6304</f>
        <v>240</v>
      </c>
      <c r="G7632" s="13">
        <v>0.15</v>
      </c>
      <c r="H7632" s="14"/>
    </row>
    <row r="7633" spans="1:8" x14ac:dyDescent="0.35">
      <c r="A7633" s="11" t="s">
        <v>8</v>
      </c>
      <c r="B7633" s="16" t="str">
        <f>'[4]HGAC FS12-23 Metrostar Options'!B6305</f>
        <v>MET0006305</v>
      </c>
      <c r="C7633" s="27" t="s">
        <v>73</v>
      </c>
      <c r="D7633" s="16" t="s">
        <v>83</v>
      </c>
      <c r="E7633" s="15" t="str">
        <f>'[4]HGAC FS12-23 Metrostar Options'!C6305</f>
        <v>Cab Front Lightbar Position 21 - Blank RH Side</v>
      </c>
      <c r="F7633" s="17">
        <f>'[4]HGAC FS12-23 Metrostar Options'!K6305</f>
        <v>0</v>
      </c>
      <c r="G7633" s="13">
        <v>0.15</v>
      </c>
      <c r="H7633" s="14"/>
    </row>
    <row r="7634" spans="1:8" x14ac:dyDescent="0.35">
      <c r="A7634" s="11" t="s">
        <v>8</v>
      </c>
      <c r="B7634" s="16" t="str">
        <f>'[4]HGAC FS12-23 Metrostar Options'!B6306</f>
        <v>MET0006306</v>
      </c>
      <c r="C7634" s="27" t="s">
        <v>73</v>
      </c>
      <c r="D7634" s="16" t="s">
        <v>83</v>
      </c>
      <c r="E7634" s="15" t="str">
        <f>'[4]HGAC FS12-23 Metrostar Options'!C6306</f>
        <v>Cab Front Lightbar Position 21 - Red RH Side</v>
      </c>
      <c r="F7634" s="17">
        <f>'[4]HGAC FS12-23 Metrostar Options'!K6306</f>
        <v>182</v>
      </c>
      <c r="G7634" s="13">
        <v>0.15</v>
      </c>
      <c r="H7634" s="14"/>
    </row>
    <row r="7635" spans="1:8" x14ac:dyDescent="0.35">
      <c r="A7635" s="11" t="s">
        <v>8</v>
      </c>
      <c r="B7635" s="16" t="str">
        <f>'[4]HGAC FS12-23 Metrostar Options'!B6307</f>
        <v>MET0006307</v>
      </c>
      <c r="C7635" s="27" t="s">
        <v>73</v>
      </c>
      <c r="D7635" s="16" t="s">
        <v>83</v>
      </c>
      <c r="E7635" s="15" t="str">
        <f>'[4]HGAC FS12-23 Metrostar Options'!C6307</f>
        <v>Cab Front Lightbar Position 21 - White RH Side</v>
      </c>
      <c r="F7635" s="17">
        <f>'[4]HGAC FS12-23 Metrostar Options'!K6307</f>
        <v>182</v>
      </c>
      <c r="G7635" s="13">
        <v>0.15</v>
      </c>
      <c r="H7635" s="14"/>
    </row>
    <row r="7636" spans="1:8" x14ac:dyDescent="0.35">
      <c r="A7636" s="11" t="s">
        <v>8</v>
      </c>
      <c r="B7636" s="16" t="str">
        <f>'[4]HGAC FS12-23 Metrostar Options'!B6308</f>
        <v>MET0006308</v>
      </c>
      <c r="C7636" s="27" t="s">
        <v>73</v>
      </c>
      <c r="D7636" s="16" t="s">
        <v>83</v>
      </c>
      <c r="E7636" s="15" t="str">
        <f>'[4]HGAC FS12-23 Metrostar Options'!C6308</f>
        <v>Cab Front Lightbar Position 21 - Amber RH Side</v>
      </c>
      <c r="F7636" s="17">
        <f>'[4]HGAC FS12-23 Metrostar Options'!K6308</f>
        <v>182</v>
      </c>
      <c r="G7636" s="13">
        <v>0.15</v>
      </c>
      <c r="H7636" s="14"/>
    </row>
    <row r="7637" spans="1:8" x14ac:dyDescent="0.35">
      <c r="A7637" s="11" t="s">
        <v>8</v>
      </c>
      <c r="B7637" s="16" t="str">
        <f>'[4]HGAC FS12-23 Metrostar Options'!B6309</f>
        <v>MET0006309</v>
      </c>
      <c r="C7637" s="27" t="s">
        <v>73</v>
      </c>
      <c r="D7637" s="16" t="s">
        <v>83</v>
      </c>
      <c r="E7637" s="15" t="str">
        <f>'[4]HGAC FS12-23 Metrostar Options'!C6309</f>
        <v>Cab Front Lightbar Position 21 - Blue RH Side</v>
      </c>
      <c r="F7637" s="17">
        <f>'[4]HGAC FS12-23 Metrostar Options'!K6309</f>
        <v>182</v>
      </c>
      <c r="G7637" s="13">
        <v>0.15</v>
      </c>
      <c r="H7637" s="14"/>
    </row>
    <row r="7638" spans="1:8" x14ac:dyDescent="0.35">
      <c r="A7638" s="11" t="s">
        <v>8</v>
      </c>
      <c r="B7638" s="16" t="str">
        <f>'[4]HGAC FS12-23 Metrostar Options'!B6310</f>
        <v>MET0006310</v>
      </c>
      <c r="C7638" s="27" t="s">
        <v>73</v>
      </c>
      <c r="D7638" s="16" t="s">
        <v>83</v>
      </c>
      <c r="E7638" s="15" t="str">
        <f>'[4]HGAC FS12-23 Metrostar Options'!C6310</f>
        <v>Cab Front Lightbar Position 21 - Green RH Side</v>
      </c>
      <c r="F7638" s="17">
        <f>'[4]HGAC FS12-23 Metrostar Options'!K6310</f>
        <v>192</v>
      </c>
      <c r="G7638" s="13">
        <v>0.15</v>
      </c>
      <c r="H7638" s="14"/>
    </row>
    <row r="7639" spans="1:8" x14ac:dyDescent="0.35">
      <c r="A7639" s="11" t="s">
        <v>8</v>
      </c>
      <c r="B7639" s="16" t="str">
        <f>'[4]HGAC FS12-23 Metrostar Options'!B6311</f>
        <v>MET0006311</v>
      </c>
      <c r="C7639" s="27" t="s">
        <v>73</v>
      </c>
      <c r="D7639" s="16" t="s">
        <v>83</v>
      </c>
      <c r="E7639" s="15" t="str">
        <f>'[4]HGAC FS12-23 Metrostar Options'!C6311</f>
        <v>NO Cab Front Lightbar Position 21 Filter</v>
      </c>
      <c r="F7639" s="17">
        <f>'[4]HGAC FS12-23 Metrostar Options'!K6311</f>
        <v>0</v>
      </c>
      <c r="G7639" s="13">
        <v>0.15</v>
      </c>
      <c r="H7639" s="14"/>
    </row>
    <row r="7640" spans="1:8" x14ac:dyDescent="0.35">
      <c r="A7640" s="11" t="s">
        <v>8</v>
      </c>
      <c r="B7640" s="16" t="str">
        <f>'[4]HGAC FS12-23 Metrostar Options'!B6312</f>
        <v>MET0006312</v>
      </c>
      <c r="C7640" s="27" t="s">
        <v>73</v>
      </c>
      <c r="D7640" s="16" t="s">
        <v>83</v>
      </c>
      <c r="E7640" s="15" t="str">
        <f>'[4]HGAC FS12-23 Metrostar Options'!C6312</f>
        <v>NO Cab Front Lightbar Position 21 Filter (Omit)</v>
      </c>
      <c r="F7640" s="17">
        <f>'[4]HGAC FS12-23 Metrostar Options'!K6312</f>
        <v>0</v>
      </c>
      <c r="G7640" s="13">
        <v>0.15</v>
      </c>
      <c r="H7640" s="14"/>
    </row>
    <row r="7641" spans="1:8" x14ac:dyDescent="0.35">
      <c r="A7641" s="11" t="s">
        <v>8</v>
      </c>
      <c r="B7641" s="16" t="str">
        <f>'[4]HGAC FS12-23 Metrostar Options'!B6313</f>
        <v>MET0006313</v>
      </c>
      <c r="C7641" s="27" t="s">
        <v>73</v>
      </c>
      <c r="D7641" s="16" t="s">
        <v>83</v>
      </c>
      <c r="E7641" s="15" t="str">
        <f>'[4]HGAC FS12-23 Metrostar Options'!C6313</f>
        <v>NO Cab Front Lightbar Position 21 Filter RH Side</v>
      </c>
      <c r="F7641" s="17">
        <f>'[4]HGAC FS12-23 Metrostar Options'!K6313</f>
        <v>0</v>
      </c>
      <c r="G7641" s="13">
        <v>0.15</v>
      </c>
      <c r="H7641" s="14"/>
    </row>
    <row r="7642" spans="1:8" x14ac:dyDescent="0.35">
      <c r="A7642" s="11" t="s">
        <v>8</v>
      </c>
      <c r="B7642" s="16" t="str">
        <f>'[4]HGAC FS12-23 Metrostar Options'!B6314</f>
        <v>MET0006314</v>
      </c>
      <c r="C7642" s="27" t="s">
        <v>73</v>
      </c>
      <c r="D7642" s="16" t="s">
        <v>83</v>
      </c>
      <c r="E7642" s="15" t="str">
        <f>'[4]HGAC FS12-23 Metrostar Options'!C6314</f>
        <v>Cab Front Lightbar Position 21 Filter RH Side</v>
      </c>
      <c r="F7642" s="17">
        <f>'[4]HGAC FS12-23 Metrostar Options'!K6314</f>
        <v>6</v>
      </c>
      <c r="G7642" s="13">
        <v>0.15</v>
      </c>
      <c r="H7642" s="14"/>
    </row>
    <row r="7643" spans="1:8" x14ac:dyDescent="0.35">
      <c r="A7643" s="11" t="s">
        <v>8</v>
      </c>
      <c r="B7643" s="16" t="str">
        <f>'[4]HGAC FS12-23 Metrostar Options'!B6315</f>
        <v>MET0006315</v>
      </c>
      <c r="C7643" s="27" t="s">
        <v>73</v>
      </c>
      <c r="D7643" s="16" t="s">
        <v>83</v>
      </c>
      <c r="E7643" s="15" t="str">
        <f>'[4]HGAC FS12-23 Metrostar Options'!C6315</f>
        <v>Cab Front Lightbar Position 21 Filter</v>
      </c>
      <c r="F7643" s="17">
        <f>'[4]HGAC FS12-23 Metrostar Options'!K6315</f>
        <v>6</v>
      </c>
      <c r="G7643" s="13">
        <v>0.15</v>
      </c>
      <c r="H7643" s="14"/>
    </row>
    <row r="7644" spans="1:8" x14ac:dyDescent="0.35">
      <c r="A7644" s="11" t="s">
        <v>8</v>
      </c>
      <c r="B7644" s="16" t="str">
        <f>'[4]HGAC FS12-23 Metrostar Options'!B6316</f>
        <v>MET0006316</v>
      </c>
      <c r="C7644" s="27" t="s">
        <v>73</v>
      </c>
      <c r="D7644" s="16" t="s">
        <v>83</v>
      </c>
      <c r="E7644" s="15" t="str">
        <f>'[4]HGAC FS12-23 Metrostar Options'!C6316</f>
        <v>NO Cab Front Lightbar Position 22</v>
      </c>
      <c r="F7644" s="17">
        <f>'[4]HGAC FS12-23 Metrostar Options'!K6316</f>
        <v>0</v>
      </c>
      <c r="G7644" s="13">
        <v>0.15</v>
      </c>
      <c r="H7644" s="14"/>
    </row>
    <row r="7645" spans="1:8" x14ac:dyDescent="0.35">
      <c r="A7645" s="11" t="s">
        <v>8</v>
      </c>
      <c r="B7645" s="16" t="str">
        <f>'[4]HGAC FS12-23 Metrostar Options'!B6317</f>
        <v>MET0006317</v>
      </c>
      <c r="C7645" s="27" t="s">
        <v>73</v>
      </c>
      <c r="D7645" s="16" t="s">
        <v>83</v>
      </c>
      <c r="E7645" s="15" t="str">
        <f>'[4]HGAC FS12-23 Metrostar Options'!C6317</f>
        <v>Cab Front Lightbar Position 22 - Blank RH Corner</v>
      </c>
      <c r="F7645" s="17">
        <f>'[4]HGAC FS12-23 Metrostar Options'!K6317</f>
        <v>0</v>
      </c>
      <c r="G7645" s="13">
        <v>0.15</v>
      </c>
      <c r="H7645" s="14"/>
    </row>
    <row r="7646" spans="1:8" x14ac:dyDescent="0.35">
      <c r="A7646" s="11" t="s">
        <v>8</v>
      </c>
      <c r="B7646" s="16" t="str">
        <f>'[4]HGAC FS12-23 Metrostar Options'!B6318</f>
        <v>MET0006318</v>
      </c>
      <c r="C7646" s="27" t="s">
        <v>73</v>
      </c>
      <c r="D7646" s="16" t="s">
        <v>83</v>
      </c>
      <c r="E7646" s="15" t="str">
        <f>'[4]HGAC FS12-23 Metrostar Options'!C6318</f>
        <v>Cab Front Lightbar Position 22 - Rotator - Red Rear RH Corner</v>
      </c>
      <c r="F7646" s="17">
        <f>'[4]HGAC FS12-23 Metrostar Options'!K6318</f>
        <v>0</v>
      </c>
      <c r="G7646" s="13">
        <v>0.15</v>
      </c>
      <c r="H7646" s="14"/>
    </row>
    <row r="7647" spans="1:8" x14ac:dyDescent="0.35">
      <c r="A7647" s="11" t="s">
        <v>8</v>
      </c>
      <c r="B7647" s="16" t="str">
        <f>'[4]HGAC FS12-23 Metrostar Options'!B6319</f>
        <v>MET0006319</v>
      </c>
      <c r="C7647" s="27" t="s">
        <v>73</v>
      </c>
      <c r="D7647" s="16" t="s">
        <v>83</v>
      </c>
      <c r="E7647" s="15" t="str">
        <f>'[4]HGAC FS12-23 Metrostar Options'!C6319</f>
        <v>Cab Front Lightbar Position 22 - Red Rear RH Corner</v>
      </c>
      <c r="F7647" s="17">
        <f>'[4]HGAC FS12-23 Metrostar Options'!K6319</f>
        <v>255</v>
      </c>
      <c r="G7647" s="13">
        <v>0.15</v>
      </c>
      <c r="H7647" s="14"/>
    </row>
    <row r="7648" spans="1:8" x14ac:dyDescent="0.35">
      <c r="A7648" s="11" t="s">
        <v>8</v>
      </c>
      <c r="B7648" s="16" t="str">
        <f>'[4]HGAC FS12-23 Metrostar Options'!B6320</f>
        <v>MET0006320</v>
      </c>
      <c r="C7648" s="27" t="s">
        <v>73</v>
      </c>
      <c r="D7648" s="16" t="s">
        <v>83</v>
      </c>
      <c r="E7648" s="15" t="str">
        <f>'[4]HGAC FS12-23 Metrostar Options'!C6320</f>
        <v>Cab Front Lightbar Position 22 - White Rear RH Corner</v>
      </c>
      <c r="F7648" s="17">
        <f>'[4]HGAC FS12-23 Metrostar Options'!K6320</f>
        <v>255</v>
      </c>
      <c r="G7648" s="13">
        <v>0.15</v>
      </c>
      <c r="H7648" s="14"/>
    </row>
    <row r="7649" spans="1:8" x14ac:dyDescent="0.35">
      <c r="A7649" s="11" t="s">
        <v>8</v>
      </c>
      <c r="B7649" s="16" t="str">
        <f>'[4]HGAC FS12-23 Metrostar Options'!B6321</f>
        <v>MET0006321</v>
      </c>
      <c r="C7649" s="27" t="s">
        <v>73</v>
      </c>
      <c r="D7649" s="16" t="s">
        <v>83</v>
      </c>
      <c r="E7649" s="15" t="str">
        <f>'[4]HGAC FS12-23 Metrostar Options'!C6321</f>
        <v>Cab Front Lightbar Position 22 - Rotator - White Rear RH Corner</v>
      </c>
      <c r="F7649" s="17">
        <f>'[4]HGAC FS12-23 Metrostar Options'!K6321</f>
        <v>0</v>
      </c>
      <c r="G7649" s="13">
        <v>0.15</v>
      </c>
      <c r="H7649" s="14"/>
    </row>
    <row r="7650" spans="1:8" x14ac:dyDescent="0.35">
      <c r="A7650" s="11" t="s">
        <v>8</v>
      </c>
      <c r="B7650" s="16" t="str">
        <f>'[4]HGAC FS12-23 Metrostar Options'!B6322</f>
        <v>MET0006322</v>
      </c>
      <c r="C7650" s="27" t="s">
        <v>73</v>
      </c>
      <c r="D7650" s="16" t="s">
        <v>83</v>
      </c>
      <c r="E7650" s="15" t="str">
        <f>'[4]HGAC FS12-23 Metrostar Options'!C6322</f>
        <v>Cab Front Lightbar Position 22 - Amber Rear RH Corner</v>
      </c>
      <c r="F7650" s="17">
        <f>'[4]HGAC FS12-23 Metrostar Options'!K6322</f>
        <v>255</v>
      </c>
      <c r="G7650" s="13">
        <v>0.15</v>
      </c>
      <c r="H7650" s="14"/>
    </row>
    <row r="7651" spans="1:8" x14ac:dyDescent="0.35">
      <c r="A7651" s="11" t="s">
        <v>8</v>
      </c>
      <c r="B7651" s="16" t="str">
        <f>'[4]HGAC FS12-23 Metrostar Options'!B6323</f>
        <v>MET0006323</v>
      </c>
      <c r="C7651" s="27" t="s">
        <v>73</v>
      </c>
      <c r="D7651" s="16" t="s">
        <v>83</v>
      </c>
      <c r="E7651" s="15" t="str">
        <f>'[4]HGAC FS12-23 Metrostar Options'!C6323</f>
        <v>Cab Front Lightbar Position 22 - Rotator - Amber Rear RH Corner</v>
      </c>
      <c r="F7651" s="17">
        <f>'[4]HGAC FS12-23 Metrostar Options'!K6323</f>
        <v>0</v>
      </c>
      <c r="G7651" s="13">
        <v>0.15</v>
      </c>
      <c r="H7651" s="14"/>
    </row>
    <row r="7652" spans="1:8" x14ac:dyDescent="0.35">
      <c r="A7652" s="11" t="s">
        <v>8</v>
      </c>
      <c r="B7652" s="16" t="str">
        <f>'[4]HGAC FS12-23 Metrostar Options'!B6324</f>
        <v>MET0006324</v>
      </c>
      <c r="C7652" s="27" t="s">
        <v>73</v>
      </c>
      <c r="D7652" s="16" t="s">
        <v>83</v>
      </c>
      <c r="E7652" s="15" t="str">
        <f>'[4]HGAC FS12-23 Metrostar Options'!C6324</f>
        <v>Cab Front Lightbar Position 22 - Rotator - Blue Rear RH Corner</v>
      </c>
      <c r="F7652" s="17">
        <f>'[4]HGAC FS12-23 Metrostar Options'!K6324</f>
        <v>0</v>
      </c>
      <c r="G7652" s="13">
        <v>0.15</v>
      </c>
      <c r="H7652" s="14"/>
    </row>
    <row r="7653" spans="1:8" x14ac:dyDescent="0.35">
      <c r="A7653" s="11" t="s">
        <v>8</v>
      </c>
      <c r="B7653" s="16" t="str">
        <f>'[4]HGAC FS12-23 Metrostar Options'!B6325</f>
        <v>MET0006325</v>
      </c>
      <c r="C7653" s="27" t="s">
        <v>73</v>
      </c>
      <c r="D7653" s="16" t="s">
        <v>83</v>
      </c>
      <c r="E7653" s="15" t="str">
        <f>'[4]HGAC FS12-23 Metrostar Options'!C6325</f>
        <v>Cab Front Lightbar Position 22 - Blue Rear RH Corner</v>
      </c>
      <c r="F7653" s="17">
        <f>'[4]HGAC FS12-23 Metrostar Options'!K6325</f>
        <v>255</v>
      </c>
      <c r="G7653" s="13">
        <v>0.15</v>
      </c>
      <c r="H7653" s="14"/>
    </row>
    <row r="7654" spans="1:8" x14ac:dyDescent="0.35">
      <c r="A7654" s="11" t="s">
        <v>8</v>
      </c>
      <c r="B7654" s="16" t="str">
        <f>'[4]HGAC FS12-23 Metrostar Options'!B6326</f>
        <v>MET0006326</v>
      </c>
      <c r="C7654" s="27" t="s">
        <v>73</v>
      </c>
      <c r="D7654" s="16" t="s">
        <v>83</v>
      </c>
      <c r="E7654" s="15" t="str">
        <f>'[4]HGAC FS12-23 Metrostar Options'!C6326</f>
        <v>Cab Front Lightbar Position 22 - Green Rear RH Corner</v>
      </c>
      <c r="F7654" s="17">
        <f>'[4]HGAC FS12-23 Metrostar Options'!K6326</f>
        <v>283</v>
      </c>
      <c r="G7654" s="13">
        <v>0.15</v>
      </c>
      <c r="H7654" s="14"/>
    </row>
    <row r="7655" spans="1:8" x14ac:dyDescent="0.35">
      <c r="A7655" s="11" t="s">
        <v>8</v>
      </c>
      <c r="B7655" s="16" t="str">
        <f>'[4]HGAC FS12-23 Metrostar Options'!B6327</f>
        <v>MET0006327</v>
      </c>
      <c r="C7655" s="27" t="s">
        <v>73</v>
      </c>
      <c r="D7655" s="16" t="s">
        <v>83</v>
      </c>
      <c r="E7655" s="15" t="str">
        <f>'[4]HGAC FS12-23 Metrostar Options'!C6327</f>
        <v>Cab Front Lightbar Position 22 - Rotator - Green Rear RH Corner</v>
      </c>
      <c r="F7655" s="17">
        <f>'[4]HGAC FS12-23 Metrostar Options'!K6327</f>
        <v>0</v>
      </c>
      <c r="G7655" s="13">
        <v>0.15</v>
      </c>
      <c r="H7655" s="14"/>
    </row>
    <row r="7656" spans="1:8" x14ac:dyDescent="0.35">
      <c r="A7656" s="11" t="s">
        <v>8</v>
      </c>
      <c r="B7656" s="16" t="str">
        <f>'[4]HGAC FS12-23 Metrostar Options'!B6328</f>
        <v>MET0006328</v>
      </c>
      <c r="C7656" s="27" t="s">
        <v>73</v>
      </c>
      <c r="D7656" s="16" t="s">
        <v>83</v>
      </c>
      <c r="E7656" s="15" t="str">
        <f>'[4]HGAC FS12-23 Metrostar Options'!C6328</f>
        <v>Cab Front Lightbar Position 22 Filter Rear RH Corner</v>
      </c>
      <c r="F7656" s="17">
        <f>'[4]HGAC FS12-23 Metrostar Options'!K6328</f>
        <v>6</v>
      </c>
      <c r="G7656" s="13">
        <v>0.15</v>
      </c>
      <c r="H7656" s="14"/>
    </row>
    <row r="7657" spans="1:8" x14ac:dyDescent="0.35">
      <c r="A7657" s="11" t="s">
        <v>8</v>
      </c>
      <c r="B7657" s="16" t="str">
        <f>'[4]HGAC FS12-23 Metrostar Options'!B6329</f>
        <v>MET0006329</v>
      </c>
      <c r="C7657" s="27" t="s">
        <v>73</v>
      </c>
      <c r="D7657" s="16" t="s">
        <v>83</v>
      </c>
      <c r="E7657" s="15" t="str">
        <f>'[4]HGAC FS12-23 Metrostar Options'!C6329</f>
        <v>Cab Front Lightbar Position 22 Filter</v>
      </c>
      <c r="F7657" s="17">
        <f>'[4]HGAC FS12-23 Metrostar Options'!K6329</f>
        <v>6</v>
      </c>
      <c r="G7657" s="13">
        <v>0.15</v>
      </c>
      <c r="H7657" s="14"/>
    </row>
    <row r="7658" spans="1:8" x14ac:dyDescent="0.35">
      <c r="A7658" s="11" t="s">
        <v>8</v>
      </c>
      <c r="B7658" s="16" t="str">
        <f>'[4]HGAC FS12-23 Metrostar Options'!B6330</f>
        <v>MET0006330</v>
      </c>
      <c r="C7658" s="27" t="s">
        <v>73</v>
      </c>
      <c r="D7658" s="16" t="s">
        <v>83</v>
      </c>
      <c r="E7658" s="15" t="str">
        <f>'[4]HGAC FS12-23 Metrostar Options'!C6330</f>
        <v>NO Cab Front Lightbar Position 22 Filter</v>
      </c>
      <c r="F7658" s="17">
        <f>'[4]HGAC FS12-23 Metrostar Options'!K6330</f>
        <v>0</v>
      </c>
      <c r="G7658" s="13">
        <v>0.15</v>
      </c>
      <c r="H7658" s="14"/>
    </row>
    <row r="7659" spans="1:8" x14ac:dyDescent="0.35">
      <c r="A7659" s="11" t="s">
        <v>8</v>
      </c>
      <c r="B7659" s="16" t="str">
        <f>'[4]HGAC FS12-23 Metrostar Options'!B6331</f>
        <v>MET0006331</v>
      </c>
      <c r="C7659" s="27" t="s">
        <v>73</v>
      </c>
      <c r="D7659" s="16" t="s">
        <v>83</v>
      </c>
      <c r="E7659" s="15" t="str">
        <f>'[4]HGAC FS12-23 Metrostar Options'!C6331</f>
        <v>NO Cab Front Lightbar Position 22 Filter (Omit)</v>
      </c>
      <c r="F7659" s="17">
        <f>'[4]HGAC FS12-23 Metrostar Options'!K6331</f>
        <v>0</v>
      </c>
      <c r="G7659" s="13">
        <v>0.15</v>
      </c>
      <c r="H7659" s="14"/>
    </row>
    <row r="7660" spans="1:8" x14ac:dyDescent="0.35">
      <c r="A7660" s="11" t="s">
        <v>8</v>
      </c>
      <c r="B7660" s="16" t="str">
        <f>'[4]HGAC FS12-23 Metrostar Options'!B6332</f>
        <v>MET0006332</v>
      </c>
      <c r="C7660" s="27" t="s">
        <v>73</v>
      </c>
      <c r="D7660" s="16" t="s">
        <v>83</v>
      </c>
      <c r="E7660" s="15" t="str">
        <f>'[4]HGAC FS12-23 Metrostar Options'!C6332</f>
        <v>NO Cab Front Lightbar Position 22 Filter Rear RH Corner</v>
      </c>
      <c r="F7660" s="17">
        <f>'[4]HGAC FS12-23 Metrostar Options'!K6332</f>
        <v>0</v>
      </c>
      <c r="G7660" s="13">
        <v>0.15</v>
      </c>
      <c r="H7660" s="14"/>
    </row>
    <row r="7661" spans="1:8" x14ac:dyDescent="0.35">
      <c r="A7661" s="11" t="s">
        <v>8</v>
      </c>
      <c r="B7661" s="16" t="str">
        <f>'[4]HGAC FS12-23 Metrostar Options'!B6333</f>
        <v>MET0006333</v>
      </c>
      <c r="C7661" s="27" t="s">
        <v>73</v>
      </c>
      <c r="D7661" s="16" t="s">
        <v>83</v>
      </c>
      <c r="E7661" s="15" t="str">
        <f>'[4]HGAC FS12-23 Metrostar Options'!C6333</f>
        <v>NO Cab Side Lightbar</v>
      </c>
      <c r="F7661" s="17">
        <f>'[4]HGAC FS12-23 Metrostar Options'!K6333</f>
        <v>0</v>
      </c>
      <c r="G7661" s="13">
        <v>0.15</v>
      </c>
      <c r="H7661" s="14"/>
    </row>
    <row r="7662" spans="1:8" x14ac:dyDescent="0.35">
      <c r="A7662" s="11" t="s">
        <v>8</v>
      </c>
      <c r="B7662" s="16" t="str">
        <f>'[4]HGAC FS12-23 Metrostar Options'!B6334</f>
        <v>MET0006334</v>
      </c>
      <c r="C7662" s="27" t="s">
        <v>73</v>
      </c>
      <c r="D7662" s="16" t="s">
        <v>83</v>
      </c>
      <c r="E7662" s="15" t="str">
        <f>'[4]HGAC FS12-23 Metrostar Options'!C6334</f>
        <v>Cab Side Lightbar (2) Whelen Mini Freedom F4NMINI Fwd</v>
      </c>
      <c r="F7662" s="17">
        <f>'[4]HGAC FS12-23 Metrostar Options'!K6334</f>
        <v>3654</v>
      </c>
      <c r="G7662" s="13">
        <v>0.15</v>
      </c>
      <c r="H7662" s="14"/>
    </row>
    <row r="7663" spans="1:8" x14ac:dyDescent="0.35">
      <c r="A7663" s="11" t="s">
        <v>8</v>
      </c>
      <c r="B7663" s="16" t="str">
        <f>'[4]HGAC FS12-23 Metrostar Options'!B6335</f>
        <v>MET0006335</v>
      </c>
      <c r="C7663" s="27" t="s">
        <v>73</v>
      </c>
      <c r="D7663" s="16" t="s">
        <v>83</v>
      </c>
      <c r="E7663" s="15" t="str">
        <f>'[4]HGAC FS12-23 Metrostar Options'!C6335</f>
        <v>Cab Side Lightbar (2) Whelen Mini Freedom F4NMINI Fwd 6B w/Blue Lens</v>
      </c>
      <c r="F7663" s="17">
        <f>'[4]HGAC FS12-23 Metrostar Options'!K6335</f>
        <v>4138</v>
      </c>
      <c r="G7663" s="13">
        <v>0.15</v>
      </c>
      <c r="H7663" s="14"/>
    </row>
    <row r="7664" spans="1:8" x14ac:dyDescent="0.35">
      <c r="A7664" s="11" t="s">
        <v>8</v>
      </c>
      <c r="B7664" s="16" t="str">
        <f>'[4]HGAC FS12-23 Metrostar Options'!B6336</f>
        <v>MET0006336</v>
      </c>
      <c r="C7664" s="27" t="s">
        <v>73</v>
      </c>
      <c r="D7664" s="16" t="s">
        <v>83</v>
      </c>
      <c r="E7664" s="15" t="str">
        <f>'[4]HGAC FS12-23 Metrostar Options'!C6336</f>
        <v>Cab Side Lightbar (2) Whelen Mini Freedom F4NMINI Fwd 3R2C Layout 2</v>
      </c>
      <c r="F7664" s="17">
        <f>'[4]HGAC FS12-23 Metrostar Options'!K6336</f>
        <v>3780</v>
      </c>
      <c r="G7664" s="13">
        <v>0.15</v>
      </c>
      <c r="H7664" s="14"/>
    </row>
    <row r="7665" spans="1:8" x14ac:dyDescent="0.35">
      <c r="A7665" s="11" t="s">
        <v>8</v>
      </c>
      <c r="B7665" s="16" t="str">
        <f>'[4]HGAC FS12-23 Metrostar Options'!B6337</f>
        <v>MET0006337</v>
      </c>
      <c r="C7665" s="27" t="s">
        <v>73</v>
      </c>
      <c r="D7665" s="16" t="s">
        <v>83</v>
      </c>
      <c r="E7665" s="15" t="str">
        <f>'[4]HGAC FS12-23 Metrostar Options'!C6337</f>
        <v>Cab Side Lightbar (2) Whelen Mini Freedom F4NMINI Fwd 3R1C1B Layout2</v>
      </c>
      <c r="F7665" s="17">
        <f>'[4]HGAC FS12-23 Metrostar Options'!K6337</f>
        <v>3654</v>
      </c>
      <c r="G7665" s="13">
        <v>0.15</v>
      </c>
      <c r="H7665" s="14"/>
    </row>
    <row r="7666" spans="1:8" x14ac:dyDescent="0.35">
      <c r="A7666" s="11" t="s">
        <v>8</v>
      </c>
      <c r="B7666" s="16" t="str">
        <f>'[4]HGAC FS12-23 Metrostar Options'!B6338</f>
        <v>MET0006338</v>
      </c>
      <c r="C7666" s="27" t="s">
        <v>73</v>
      </c>
      <c r="D7666" s="16" t="s">
        <v>83</v>
      </c>
      <c r="E7666" s="15" t="str">
        <f>'[4]HGAC FS12-23 Metrostar Options'!C6338</f>
        <v>Cab Side Lightbar (2) Whelen Mini Freedom F4NMINI Mid</v>
      </c>
      <c r="F7666" s="17">
        <f>'[4]HGAC FS12-23 Metrostar Options'!K6338</f>
        <v>2245</v>
      </c>
      <c r="G7666" s="13">
        <v>0.15</v>
      </c>
      <c r="H7666" s="14"/>
    </row>
    <row r="7667" spans="1:8" x14ac:dyDescent="0.35">
      <c r="A7667" s="11" t="s">
        <v>8</v>
      </c>
      <c r="B7667" s="16" t="str">
        <f>'[4]HGAC FS12-23 Metrostar Options'!B6339</f>
        <v>MET0006339</v>
      </c>
      <c r="C7667" s="27" t="s">
        <v>73</v>
      </c>
      <c r="D7667" s="16" t="s">
        <v>83</v>
      </c>
      <c r="E7667" s="15" t="str">
        <f>'[4]HGAC FS12-23 Metrostar Options'!C6339</f>
        <v>Cab Side Lightbar (2) Whelen Mini Freedom F4NMINI Rwd</v>
      </c>
      <c r="F7667" s="17">
        <f>'[4]HGAC FS12-23 Metrostar Options'!K6339</f>
        <v>2245</v>
      </c>
      <c r="G7667" s="13">
        <v>0.15</v>
      </c>
      <c r="H7667" s="14"/>
    </row>
    <row r="7668" spans="1:8" x14ac:dyDescent="0.35">
      <c r="A7668" s="11" t="s">
        <v>8</v>
      </c>
      <c r="B7668" s="16" t="str">
        <f>'[4]HGAC FS12-23 Metrostar Options'!B6340</f>
        <v>MET0006340</v>
      </c>
      <c r="C7668" s="27" t="s">
        <v>73</v>
      </c>
      <c r="D7668" s="16" t="s">
        <v>83</v>
      </c>
      <c r="E7668" s="15" t="str">
        <f>'[4]HGAC FS12-23 Metrostar Options'!C6340</f>
        <v>Cab Side Lightbar (2) Whelen Mini Freedom F4NMINI 4R1C Rwd No Blocking Mode</v>
      </c>
      <c r="F7668" s="17">
        <f>'[4]HGAC FS12-23 Metrostar Options'!K6340</f>
        <v>3654</v>
      </c>
      <c r="G7668" s="13">
        <v>0.15</v>
      </c>
      <c r="H7668" s="14"/>
    </row>
    <row r="7669" spans="1:8" x14ac:dyDescent="0.35">
      <c r="A7669" s="11" t="s">
        <v>8</v>
      </c>
      <c r="B7669" s="16" t="str">
        <f>'[4]HGAC FS12-23 Metrostar Options'!B6341</f>
        <v>MET0006341</v>
      </c>
      <c r="C7669" s="27" t="s">
        <v>73</v>
      </c>
      <c r="D7669" s="16" t="s">
        <v>83</v>
      </c>
      <c r="E7669" s="15" t="str">
        <f>'[4]HGAC FS12-23 Metrostar Options'!C6341</f>
        <v>Cab Side Lightbar (2) Whelen Mini Freedom F4NMINI Rwd 2R2C Layout 1</v>
      </c>
      <c r="F7669" s="17">
        <f>'[4]HGAC FS12-23 Metrostar Options'!K6341</f>
        <v>3296</v>
      </c>
      <c r="G7669" s="13">
        <v>0.15</v>
      </c>
      <c r="H7669" s="14"/>
    </row>
    <row r="7670" spans="1:8" x14ac:dyDescent="0.35">
      <c r="A7670" s="11" t="s">
        <v>8</v>
      </c>
      <c r="B7670" s="16" t="str">
        <f>'[4]HGAC FS12-23 Metrostar Options'!B6342</f>
        <v>MET0006342</v>
      </c>
      <c r="C7670" s="27" t="s">
        <v>73</v>
      </c>
      <c r="D7670" s="16" t="s">
        <v>83</v>
      </c>
      <c r="E7670" s="15" t="str">
        <f>'[4]HGAC FS12-23 Metrostar Options'!C6342</f>
        <v>Cab Side Lightbar (2) Whelen Mini Freedom F4NMINI Rwd 3R1C1B</v>
      </c>
      <c r="F7670" s="17">
        <f>'[4]HGAC FS12-23 Metrostar Options'!K6342</f>
        <v>3782</v>
      </c>
      <c r="G7670" s="13">
        <v>0.15</v>
      </c>
      <c r="H7670" s="14"/>
    </row>
    <row r="7671" spans="1:8" x14ac:dyDescent="0.35">
      <c r="A7671" s="11" t="s">
        <v>8</v>
      </c>
      <c r="B7671" s="16" t="str">
        <f>'[4]HGAC FS12-23 Metrostar Options'!B6343</f>
        <v>MET0006343</v>
      </c>
      <c r="C7671" s="27" t="s">
        <v>73</v>
      </c>
      <c r="D7671" s="16" t="s">
        <v>83</v>
      </c>
      <c r="E7671" s="15" t="str">
        <f>'[4]HGAC FS12-23 Metrostar Options'!C6343</f>
        <v>Cab Side Lightbar (2) Whelen Mini Freedom F4NMINI Rwd 4R</v>
      </c>
      <c r="F7671" s="17">
        <f>'[4]HGAC FS12-23 Metrostar Options'!K6343</f>
        <v>3592</v>
      </c>
      <c r="G7671" s="13">
        <v>0.15</v>
      </c>
      <c r="H7671" s="14"/>
    </row>
    <row r="7672" spans="1:8" x14ac:dyDescent="0.35">
      <c r="A7672" s="11" t="s">
        <v>8</v>
      </c>
      <c r="B7672" s="16" t="str">
        <f>'[4]HGAC FS12-23 Metrostar Options'!B6344</f>
        <v>MET0006344</v>
      </c>
      <c r="C7672" s="27" t="s">
        <v>73</v>
      </c>
      <c r="D7672" s="16" t="s">
        <v>83</v>
      </c>
      <c r="E7672" s="15" t="str">
        <f>'[4]HGAC FS12-23 Metrostar Options'!C6344</f>
        <v>Cab Side Lightbar (2) Whelen Mini Freedom F4NMINI Rwd 5R</v>
      </c>
      <c r="F7672" s="17">
        <f>'[4]HGAC FS12-23 Metrostar Options'!K6344</f>
        <v>3654</v>
      </c>
      <c r="G7672" s="13">
        <v>0.15</v>
      </c>
      <c r="H7672" s="14"/>
    </row>
    <row r="7673" spans="1:8" x14ac:dyDescent="0.35">
      <c r="A7673" s="11" t="s">
        <v>8</v>
      </c>
      <c r="B7673" s="16" t="str">
        <f>'[4]HGAC FS12-23 Metrostar Options'!B6345</f>
        <v>MET0006345</v>
      </c>
      <c r="C7673" s="27" t="s">
        <v>73</v>
      </c>
      <c r="D7673" s="16" t="s">
        <v>83</v>
      </c>
      <c r="E7673" s="15" t="str">
        <f>'[4]HGAC FS12-23 Metrostar Options'!C6345</f>
        <v>Cab Side Lightbar (2) Whelen Mini Freedom F4NMINI Rwd 6R</v>
      </c>
      <c r="F7673" s="17">
        <f>'[4]HGAC FS12-23 Metrostar Options'!K6345</f>
        <v>4450</v>
      </c>
      <c r="G7673" s="13">
        <v>0.15</v>
      </c>
      <c r="H7673" s="14"/>
    </row>
    <row r="7674" spans="1:8" x14ac:dyDescent="0.35">
      <c r="A7674" s="11" t="s">
        <v>8</v>
      </c>
      <c r="B7674" s="16" t="str">
        <f>'[4]HGAC FS12-23 Metrostar Options'!B6346</f>
        <v>MET0006346</v>
      </c>
      <c r="C7674" s="27" t="s">
        <v>73</v>
      </c>
      <c r="D7674" s="16" t="s">
        <v>83</v>
      </c>
      <c r="E7674" s="15" t="str">
        <f>'[4]HGAC FS12-23 Metrostar Options'!C6346</f>
        <v>Cab Side Lightbar (2) Whelen Mini Freedom F4NMINI Rwd 6R2C Layout 1</v>
      </c>
      <c r="F7674" s="17">
        <f>'[4]HGAC FS12-23 Metrostar Options'!K6346</f>
        <v>5027</v>
      </c>
      <c r="G7674" s="13">
        <v>0.15</v>
      </c>
      <c r="H7674" s="14"/>
    </row>
    <row r="7675" spans="1:8" x14ac:dyDescent="0.35">
      <c r="A7675" s="11" t="s">
        <v>8</v>
      </c>
      <c r="B7675" s="16" t="str">
        <f>'[4]HGAC FS12-23 Metrostar Options'!B6347</f>
        <v>MET0006347</v>
      </c>
      <c r="C7675" s="27" t="s">
        <v>73</v>
      </c>
      <c r="D7675" s="16" t="s">
        <v>83</v>
      </c>
      <c r="E7675" s="15" t="str">
        <f>'[4]HGAC FS12-23 Metrostar Options'!C6347</f>
        <v>Cab Side Lightbar (2) Whelen Mini Freedom 23" F4NMINI Rwd 3R2C Layout 1</v>
      </c>
      <c r="F7675" s="17">
        <f>'[4]HGAC FS12-23 Metrostar Options'!K6347</f>
        <v>4093</v>
      </c>
      <c r="G7675" s="13">
        <v>0.15</v>
      </c>
      <c r="H7675" s="14"/>
    </row>
    <row r="7676" spans="1:8" x14ac:dyDescent="0.35">
      <c r="A7676" s="11" t="s">
        <v>8</v>
      </c>
      <c r="B7676" s="16" t="str">
        <f>'[4]HGAC FS12-23 Metrostar Options'!B6348</f>
        <v>MET0006348</v>
      </c>
      <c r="C7676" s="27" t="s">
        <v>73</v>
      </c>
      <c r="D7676" s="16" t="s">
        <v>83</v>
      </c>
      <c r="E7676" s="15" t="str">
        <f>'[4]HGAC FS12-23 Metrostar Options'!C6348</f>
        <v>Cab Side Lightbar (2) Whelen Mini Freedom 23" F4NMINI Rwd 2R2B2C Layout 1</v>
      </c>
      <c r="F7676" s="17">
        <f>'[4]HGAC FS12-23 Metrostar Options'!K6348</f>
        <v>4748</v>
      </c>
      <c r="G7676" s="13">
        <v>0.15</v>
      </c>
      <c r="H7676" s="14"/>
    </row>
    <row r="7677" spans="1:8" x14ac:dyDescent="0.35">
      <c r="A7677" s="11" t="s">
        <v>8</v>
      </c>
      <c r="B7677" s="16" t="str">
        <f>'[4]HGAC FS12-23 Metrostar Options'!B6349</f>
        <v>MET0006349</v>
      </c>
      <c r="C7677" s="27" t="s">
        <v>73</v>
      </c>
      <c r="D7677" s="16" t="s">
        <v>83</v>
      </c>
      <c r="E7677" s="15" t="str">
        <f>'[4]HGAC FS12-23 Metrostar Options'!C6349</f>
        <v>Cab Side Lightbar (2) Whelen Freedom IV Mini Rota-Beam 4R Layout 1 Mid</v>
      </c>
      <c r="F7677" s="17">
        <f>'[4]HGAC FS12-23 Metrostar Options'!K6349</f>
        <v>5783</v>
      </c>
      <c r="G7677" s="13">
        <v>0.15</v>
      </c>
      <c r="H7677" s="14"/>
    </row>
    <row r="7678" spans="1:8" x14ac:dyDescent="0.35">
      <c r="A7678" s="11" t="s">
        <v>8</v>
      </c>
      <c r="B7678" s="16" t="str">
        <f>'[4]HGAC FS12-23 Metrostar Options'!B6350</f>
        <v>MET0006350</v>
      </c>
      <c r="C7678" s="27" t="s">
        <v>73</v>
      </c>
      <c r="D7678" s="16" t="s">
        <v>83</v>
      </c>
      <c r="E7678" s="15" t="str">
        <f>'[4]HGAC FS12-23 Metrostar Options'!C6350</f>
        <v>Cab Side Lightbar (2) Whelen Freedom IV Mini Rota-Beam 3R Layout 1 Rwd</v>
      </c>
      <c r="F7678" s="17">
        <f>'[4]HGAC FS12-23 Metrostar Options'!K6350</f>
        <v>5575</v>
      </c>
      <c r="G7678" s="13">
        <v>0.15</v>
      </c>
      <c r="H7678" s="14"/>
    </row>
    <row r="7679" spans="1:8" x14ac:dyDescent="0.35">
      <c r="A7679" s="11" t="s">
        <v>8</v>
      </c>
      <c r="B7679" s="16" t="str">
        <f>'[4]HGAC FS12-23 Metrostar Options'!B6351</f>
        <v>MET0006351</v>
      </c>
      <c r="C7679" s="27" t="s">
        <v>73</v>
      </c>
      <c r="D7679" s="16" t="s">
        <v>83</v>
      </c>
      <c r="E7679" s="15" t="str">
        <f>'[4]HGAC FS12-23 Metrostar Options'!C6351</f>
        <v>Cab Side Lightbar (2) Whelen Freedom IV Mini WeCan X Rwd 5R</v>
      </c>
      <c r="F7679" s="17">
        <f>'[4]HGAC FS12-23 Metrostar Options'!K6351</f>
        <v>4288</v>
      </c>
      <c r="G7679" s="13">
        <v>0.15</v>
      </c>
      <c r="H7679" s="14"/>
    </row>
    <row r="7680" spans="1:8" x14ac:dyDescent="0.35">
      <c r="A7680" s="11" t="s">
        <v>8</v>
      </c>
      <c r="B7680" s="16" t="str">
        <f>'[4]HGAC FS12-23 Metrostar Options'!B6352</f>
        <v>MET0006352</v>
      </c>
      <c r="C7680" s="27" t="s">
        <v>73</v>
      </c>
      <c r="D7680" s="16" t="s">
        <v>83</v>
      </c>
      <c r="E7680" s="15" t="str">
        <f>'[4]HGAC FS12-23 Metrostar Options'!C6352</f>
        <v>Cab Side Lightbar (2) Whelen Freedom 23" IV Mini WeCan X Rwd 2R2C Layout 1</v>
      </c>
      <c r="F7680" s="17">
        <f>'[4]HGAC FS12-23 Metrostar Options'!K6352</f>
        <v>4261</v>
      </c>
      <c r="G7680" s="13">
        <v>0.15</v>
      </c>
      <c r="H7680" s="14"/>
    </row>
    <row r="7681" spans="1:8" x14ac:dyDescent="0.35">
      <c r="A7681" s="11" t="s">
        <v>8</v>
      </c>
      <c r="B7681" s="16" t="str">
        <f>'[4]HGAC FS12-23 Metrostar Options'!B6353</f>
        <v>MET0006353</v>
      </c>
      <c r="C7681" s="27" t="s">
        <v>73</v>
      </c>
      <c r="D7681" s="16" t="s">
        <v>83</v>
      </c>
      <c r="E7681" s="15" t="str">
        <f>'[4]HGAC FS12-23 Metrostar Options'!C6353</f>
        <v>Cab Side Lightbar (2) Federal Signal Navigator 3R1C Fwd</v>
      </c>
      <c r="F7681" s="17">
        <f>'[4]HGAC FS12-23 Metrostar Options'!K6353</f>
        <v>2786</v>
      </c>
      <c r="G7681" s="13">
        <v>0.15</v>
      </c>
      <c r="H7681" s="14"/>
    </row>
    <row r="7682" spans="1:8" x14ac:dyDescent="0.35">
      <c r="A7682" s="11" t="s">
        <v>8</v>
      </c>
      <c r="B7682" s="16" t="str">
        <f>'[4]HGAC FS12-23 Metrostar Options'!B6354</f>
        <v>MET0006354</v>
      </c>
      <c r="C7682" s="27" t="s">
        <v>73</v>
      </c>
      <c r="D7682" s="16" t="s">
        <v>83</v>
      </c>
      <c r="E7682" s="15" t="str">
        <f>'[4]HGAC FS12-23 Metrostar Options'!C6354</f>
        <v>Cab Side Lightbar (2) Code 3 Defender 23" 4R Rwd</v>
      </c>
      <c r="F7682" s="17">
        <f>'[4]HGAC FS12-23 Metrostar Options'!K6354</f>
        <v>3259</v>
      </c>
      <c r="G7682" s="13">
        <v>0.15</v>
      </c>
      <c r="H7682" s="14"/>
    </row>
    <row r="7683" spans="1:8" x14ac:dyDescent="0.35">
      <c r="A7683" s="11" t="s">
        <v>8</v>
      </c>
      <c r="B7683" s="16" t="str">
        <f>'[4]HGAC FS12-23 Metrostar Options'!B6355</f>
        <v>MET0006355</v>
      </c>
      <c r="C7683" s="27" t="s">
        <v>73</v>
      </c>
      <c r="D7683" s="16" t="s">
        <v>83</v>
      </c>
      <c r="E7683" s="15" t="str">
        <f>'[4]HGAC FS12-23 Metrostar Options'!C6355</f>
        <v>Cab Side Lightbar (2) Code 3 Defender 23" 10R Rwd</v>
      </c>
      <c r="F7683" s="17">
        <f>'[4]HGAC FS12-23 Metrostar Options'!K6355</f>
        <v>3586</v>
      </c>
      <c r="G7683" s="13">
        <v>0.15</v>
      </c>
      <c r="H7683" s="14"/>
    </row>
    <row r="7684" spans="1:8" x14ac:dyDescent="0.35">
      <c r="A7684" s="11" t="s">
        <v>8</v>
      </c>
      <c r="B7684" s="16" t="str">
        <f>'[4]HGAC FS12-23 Metrostar Options'!B6356</f>
        <v>MET0006356</v>
      </c>
      <c r="C7684" s="27" t="s">
        <v>73</v>
      </c>
      <c r="D7684" s="16" t="s">
        <v>83</v>
      </c>
      <c r="E7684" s="15" t="str">
        <f>'[4]HGAC FS12-23 Metrostar Options'!C6356</f>
        <v>Cab Side Lightbar (2) Whelen Micro Edge Freedom 2R Rear Cab Corner</v>
      </c>
      <c r="F7684" s="17">
        <f>'[4]HGAC FS12-23 Metrostar Options'!K6356</f>
        <v>2213</v>
      </c>
      <c r="G7684" s="13">
        <v>0.15</v>
      </c>
      <c r="H7684" s="14"/>
    </row>
    <row r="7685" spans="1:8" x14ac:dyDescent="0.35">
      <c r="A7685" s="11" t="s">
        <v>8</v>
      </c>
      <c r="B7685" s="16" t="str">
        <f>'[4]HGAC FS12-23 Metrostar Options'!B6357</f>
        <v>MET0006357</v>
      </c>
      <c r="C7685" s="27" t="s">
        <v>73</v>
      </c>
      <c r="D7685" s="16" t="s">
        <v>83</v>
      </c>
      <c r="E7685" s="15" t="str">
        <f>'[4]HGAC FS12-23 Metrostar Options'!C6357</f>
        <v>NO Lightbar Switch</v>
      </c>
      <c r="F7685" s="17">
        <f>'[4]HGAC FS12-23 Metrostar Options'!K6357</f>
        <v>0</v>
      </c>
      <c r="G7685" s="13">
        <v>0.15</v>
      </c>
      <c r="H7685" s="14"/>
    </row>
    <row r="7686" spans="1:8" x14ac:dyDescent="0.35">
      <c r="A7686" s="11" t="s">
        <v>8</v>
      </c>
      <c r="B7686" s="16" t="str">
        <f>'[4]HGAC FS12-23 Metrostar Options'!B6358</f>
        <v>MET0006358</v>
      </c>
      <c r="C7686" s="27" t="s">
        <v>73</v>
      </c>
      <c r="D7686" s="16" t="s">
        <v>83</v>
      </c>
      <c r="E7686" s="15" t="str">
        <f>'[4]HGAC FS12-23 Metrostar Options'!C6358</f>
        <v>Lightbar Sw Pnl</v>
      </c>
      <c r="F7686" s="17">
        <f>'[4]HGAC FS12-23 Metrostar Options'!K6358</f>
        <v>0</v>
      </c>
      <c r="G7686" s="13">
        <v>0.15</v>
      </c>
      <c r="H7686" s="14"/>
    </row>
    <row r="7687" spans="1:8" x14ac:dyDescent="0.35">
      <c r="A7687" s="11" t="s">
        <v>8</v>
      </c>
      <c r="B7687" s="16" t="str">
        <f>'[4]HGAC FS12-23 Metrostar Options'!B6359</f>
        <v>MET0006359</v>
      </c>
      <c r="C7687" s="27" t="s">
        <v>73</v>
      </c>
      <c r="D7687" s="16" t="s">
        <v>83</v>
      </c>
      <c r="E7687" s="15" t="str">
        <f>'[4]HGAC FS12-23 Metrostar Options'!C6359</f>
        <v>Lightbar Sw Pnl &amp; Cruise Sw Pnl</v>
      </c>
      <c r="F7687" s="17">
        <f>'[4]HGAC FS12-23 Metrostar Options'!K6359</f>
        <v>106</v>
      </c>
      <c r="G7687" s="13">
        <v>0.15</v>
      </c>
      <c r="H7687" s="14"/>
    </row>
    <row r="7688" spans="1:8" x14ac:dyDescent="0.35">
      <c r="A7688" s="11" t="s">
        <v>8</v>
      </c>
      <c r="B7688" s="16" t="str">
        <f>'[4]HGAC FS12-23 Metrostar Options'!B6360</f>
        <v>MET0006360</v>
      </c>
      <c r="C7688" s="27" t="s">
        <v>73</v>
      </c>
      <c r="D7688" s="16" t="s">
        <v>83</v>
      </c>
      <c r="E7688" s="15" t="str">
        <f>'[4]HGAC FS12-23 Metrostar Options'!C6360</f>
        <v>Lightbar Sw Pnl w/Frt Warn</v>
      </c>
      <c r="F7688" s="17">
        <f>'[4]HGAC FS12-23 Metrostar Options'!K6360</f>
        <v>106</v>
      </c>
      <c r="G7688" s="13">
        <v>0.15</v>
      </c>
      <c r="H7688" s="14"/>
    </row>
    <row r="7689" spans="1:8" x14ac:dyDescent="0.35">
      <c r="A7689" s="11" t="s">
        <v>8</v>
      </c>
      <c r="B7689" s="16" t="str">
        <f>'[4]HGAC FS12-23 Metrostar Options'!B6361</f>
        <v>MET0006361</v>
      </c>
      <c r="C7689" s="27" t="s">
        <v>73</v>
      </c>
      <c r="D7689" s="16" t="s">
        <v>83</v>
      </c>
      <c r="E7689" s="15" t="str">
        <f>'[4]HGAC FS12-23 Metrostar Options'!C6361</f>
        <v>Lightbar Sw On w/Frt Warn &amp; Clear Lt Sw</v>
      </c>
      <c r="F7689" s="17">
        <f>'[4]HGAC FS12-23 Metrostar Options'!K6361</f>
        <v>106</v>
      </c>
      <c r="G7689" s="13">
        <v>0.15</v>
      </c>
      <c r="H7689" s="14"/>
    </row>
    <row r="7690" spans="1:8" x14ac:dyDescent="0.35">
      <c r="A7690" s="11" t="s">
        <v>8</v>
      </c>
      <c r="B7690" s="16" t="str">
        <f>'[4]HGAC FS12-23 Metrostar Options'!B6362</f>
        <v>MET0006362</v>
      </c>
      <c r="C7690" s="27" t="s">
        <v>73</v>
      </c>
      <c r="D7690" s="16" t="s">
        <v>83</v>
      </c>
      <c r="E7690" s="15" t="str">
        <f>'[4]HGAC FS12-23 Metrostar Options'!C6362</f>
        <v>Lightbar Sw On w/Frt Warn &amp; Clear Lt Sw/Green Lt Sw</v>
      </c>
      <c r="F7690" s="17">
        <f>'[4]HGAC FS12-23 Metrostar Options'!K6362</f>
        <v>106</v>
      </c>
      <c r="G7690" s="13">
        <v>0.15</v>
      </c>
      <c r="H7690" s="14"/>
    </row>
    <row r="7691" spans="1:8" x14ac:dyDescent="0.35">
      <c r="A7691" s="11" t="s">
        <v>8</v>
      </c>
      <c r="B7691" s="16" t="str">
        <f>'[4]HGAC FS12-23 Metrostar Options'!B6363</f>
        <v>MET0006363</v>
      </c>
      <c r="C7691" s="27" t="s">
        <v>73</v>
      </c>
      <c r="D7691" s="16" t="s">
        <v>83</v>
      </c>
      <c r="E7691" s="15" t="str">
        <f>'[4]HGAC FS12-23 Metrostar Options'!C6363</f>
        <v>Lightbar Sw Pnl &amp; Low Power Feature Sw Pnl w/Prk Brk</v>
      </c>
      <c r="F7691" s="17">
        <f>'[4]HGAC FS12-23 Metrostar Options'!K6363</f>
        <v>106</v>
      </c>
      <c r="G7691" s="13">
        <v>0.15</v>
      </c>
      <c r="H7691" s="14"/>
    </row>
    <row r="7692" spans="1:8" x14ac:dyDescent="0.35">
      <c r="A7692" s="11" t="s">
        <v>8</v>
      </c>
      <c r="B7692" s="16" t="str">
        <f>'[4]HGAC FS12-23 Metrostar Options'!B6364</f>
        <v>MET0006364</v>
      </c>
      <c r="C7692" s="27" t="s">
        <v>73</v>
      </c>
      <c r="D7692" s="16" t="s">
        <v>83</v>
      </c>
      <c r="E7692" s="15" t="str">
        <f>'[4]HGAC FS12-23 Metrostar Options'!C6364</f>
        <v>Lightbar Sw Pnl w/Respond Sw</v>
      </c>
      <c r="F7692" s="17">
        <f>'[4]HGAC FS12-23 Metrostar Options'!K6364</f>
        <v>106</v>
      </c>
      <c r="G7692" s="13">
        <v>0.15</v>
      </c>
      <c r="H7692" s="14"/>
    </row>
    <row r="7693" spans="1:8" x14ac:dyDescent="0.35">
      <c r="A7693" s="11" t="s">
        <v>8</v>
      </c>
      <c r="B7693" s="16" t="str">
        <f>'[4]HGAC FS12-23 Metrostar Options'!B6365</f>
        <v>MET0006365</v>
      </c>
      <c r="C7693" s="27" t="s">
        <v>73</v>
      </c>
      <c r="D7693" s="16" t="s">
        <v>83</v>
      </c>
      <c r="E7693" s="15" t="str">
        <f>'[4]HGAC FS12-23 Metrostar Options'!C6365</f>
        <v>Lightbar Sw Pnl w/Upper Level Sw</v>
      </c>
      <c r="F7693" s="17">
        <f>'[4]HGAC FS12-23 Metrostar Options'!K6365</f>
        <v>106</v>
      </c>
      <c r="G7693" s="13">
        <v>0.15</v>
      </c>
      <c r="H7693" s="14"/>
    </row>
    <row r="7694" spans="1:8" x14ac:dyDescent="0.35">
      <c r="A7694" s="11" t="s">
        <v>8</v>
      </c>
      <c r="B7694" s="16" t="str">
        <f>'[4]HGAC FS12-23 Metrostar Options'!B6366</f>
        <v>MET0006366</v>
      </c>
      <c r="C7694" s="27" t="s">
        <v>73</v>
      </c>
      <c r="D7694" s="16" t="s">
        <v>83</v>
      </c>
      <c r="E7694" s="15" t="str">
        <f>'[4]HGAC FS12-23 Metrostar Options'!C6366</f>
        <v>Lightbar Sw Pnl w/Amber Lt Sw</v>
      </c>
      <c r="F7694" s="17">
        <f>'[4]HGAC FS12-23 Metrostar Options'!K6366</f>
        <v>106</v>
      </c>
      <c r="G7694" s="13">
        <v>0.15</v>
      </c>
      <c r="H7694" s="14"/>
    </row>
    <row r="7695" spans="1:8" x14ac:dyDescent="0.35">
      <c r="A7695" s="11" t="s">
        <v>8</v>
      </c>
      <c r="B7695" s="16" t="str">
        <f>'[4]HGAC FS12-23 Metrostar Options'!B6367</f>
        <v>MET0006367</v>
      </c>
      <c r="C7695" s="27" t="s">
        <v>73</v>
      </c>
      <c r="D7695" s="16" t="s">
        <v>83</v>
      </c>
      <c r="E7695" s="15" t="str">
        <f>'[4]HGAC FS12-23 Metrostar Options'!C6367</f>
        <v>Lightbar Sw Pnl w/Clear Lt Sw</v>
      </c>
      <c r="F7695" s="17">
        <f>'[4]HGAC FS12-23 Metrostar Options'!K6367</f>
        <v>0</v>
      </c>
      <c r="G7695" s="13">
        <v>0.15</v>
      </c>
      <c r="H7695" s="14"/>
    </row>
    <row r="7696" spans="1:8" x14ac:dyDescent="0.35">
      <c r="A7696" s="11" t="s">
        <v>8</v>
      </c>
      <c r="B7696" s="16" t="str">
        <f>'[4]HGAC FS12-23 Metrostar Options'!B6368</f>
        <v>MET0006368</v>
      </c>
      <c r="C7696" s="27" t="s">
        <v>73</v>
      </c>
      <c r="D7696" s="16" t="s">
        <v>83</v>
      </c>
      <c r="E7696" s="15" t="str">
        <f>'[4]HGAC FS12-23 Metrostar Options'!C6368</f>
        <v>Lightbar Sw Pnl w/Flood Lt Sw</v>
      </c>
      <c r="F7696" s="17">
        <f>'[4]HGAC FS12-23 Metrostar Options'!K6368</f>
        <v>106</v>
      </c>
      <c r="G7696" s="13">
        <v>0.15</v>
      </c>
      <c r="H7696" s="14"/>
    </row>
    <row r="7697" spans="1:8" x14ac:dyDescent="0.35">
      <c r="A7697" s="11" t="s">
        <v>8</v>
      </c>
      <c r="B7697" s="16" t="str">
        <f>'[4]HGAC FS12-23 Metrostar Options'!B6369</f>
        <v>MET0006369</v>
      </c>
      <c r="C7697" s="27" t="s">
        <v>73</v>
      </c>
      <c r="D7697" s="16" t="s">
        <v>83</v>
      </c>
      <c r="E7697" s="15" t="str">
        <f>'[4]HGAC FS12-23 Metrostar Options'!C6369</f>
        <v>Lightbar Sw Pnl w/Takedown Rkr Sw</v>
      </c>
      <c r="F7697" s="17">
        <f>'[4]HGAC FS12-23 Metrostar Options'!K6369</f>
        <v>106</v>
      </c>
      <c r="G7697" s="13">
        <v>0.15</v>
      </c>
      <c r="H7697" s="14"/>
    </row>
    <row r="7698" spans="1:8" x14ac:dyDescent="0.35">
      <c r="A7698" s="11" t="s">
        <v>8</v>
      </c>
      <c r="B7698" s="16" t="str">
        <f>'[4]HGAC FS12-23 Metrostar Options'!B6370</f>
        <v>MET0006370</v>
      </c>
      <c r="C7698" s="27" t="s">
        <v>73</v>
      </c>
      <c r="D7698" s="16" t="s">
        <v>83</v>
      </c>
      <c r="E7698" s="15" t="str">
        <f>'[4]HGAC FS12-23 Metrostar Options'!C6370</f>
        <v>Lightbar Sw On w/Mstr Warn</v>
      </c>
      <c r="F7698" s="17">
        <f>'[4]HGAC FS12-23 Metrostar Options'!K6370</f>
        <v>0</v>
      </c>
      <c r="G7698" s="13">
        <v>0.15</v>
      </c>
      <c r="H7698" s="14"/>
    </row>
    <row r="7699" spans="1:8" x14ac:dyDescent="0.35">
      <c r="A7699" s="11" t="s">
        <v>8</v>
      </c>
      <c r="B7699" s="16" t="str">
        <f>'[4]HGAC FS12-23 Metrostar Options'!B6371</f>
        <v>MET0006371</v>
      </c>
      <c r="C7699" s="27" t="s">
        <v>73</v>
      </c>
      <c r="D7699" s="16" t="s">
        <v>83</v>
      </c>
      <c r="E7699" s="15" t="str">
        <f>'[4]HGAC FS12-23 Metrostar Options'!C6371</f>
        <v>Lightbar Sw On w/Mstr Warn/Takedown Rkr Sw</v>
      </c>
      <c r="F7699" s="17">
        <f>'[4]HGAC FS12-23 Metrostar Options'!K6371</f>
        <v>106</v>
      </c>
      <c r="G7699" s="13">
        <v>0.15</v>
      </c>
      <c r="H7699" s="14"/>
    </row>
    <row r="7700" spans="1:8" x14ac:dyDescent="0.35">
      <c r="A7700" s="11" t="s">
        <v>8</v>
      </c>
      <c r="B7700" s="16" t="str">
        <f>'[4]HGAC FS12-23 Metrostar Options'!B6372</f>
        <v>MET0006372</v>
      </c>
      <c r="C7700" s="27" t="s">
        <v>73</v>
      </c>
      <c r="D7700" s="16" t="s">
        <v>83</v>
      </c>
      <c r="E7700" s="15" t="str">
        <f>'[4]HGAC FS12-23 Metrostar Options'!C6372</f>
        <v>Lightbar Sw On w/Mstr Warn/Clear Lt Sw</v>
      </c>
      <c r="F7700" s="17">
        <f>'[4]HGAC FS12-23 Metrostar Options'!K6372</f>
        <v>106</v>
      </c>
      <c r="G7700" s="13">
        <v>0.15</v>
      </c>
      <c r="H7700" s="14"/>
    </row>
    <row r="7701" spans="1:8" x14ac:dyDescent="0.35">
      <c r="A7701" s="11" t="s">
        <v>8</v>
      </c>
      <c r="B7701" s="16" t="str">
        <f>'[4]HGAC FS12-23 Metrostar Options'!B6373</f>
        <v>MET0006373</v>
      </c>
      <c r="C7701" s="27" t="s">
        <v>73</v>
      </c>
      <c r="D7701" s="16" t="s">
        <v>83</v>
      </c>
      <c r="E7701" s="15" t="str">
        <f>'[4]HGAC FS12-23 Metrostar Options'!C6373</f>
        <v>Lightbar Sw Disp w/Amber Lt Ctrl</v>
      </c>
      <c r="F7701" s="17">
        <f>'[4]HGAC FS12-23 Metrostar Options'!K6373</f>
        <v>106</v>
      </c>
      <c r="G7701" s="13">
        <v>0.15</v>
      </c>
      <c r="H7701" s="14"/>
    </row>
    <row r="7702" spans="1:8" x14ac:dyDescent="0.35">
      <c r="A7702" s="11" t="s">
        <v>8</v>
      </c>
      <c r="B7702" s="16" t="str">
        <f>'[4]HGAC FS12-23 Metrostar Options'!B6374</f>
        <v>MET0006374</v>
      </c>
      <c r="C7702" s="27" t="s">
        <v>73</v>
      </c>
      <c r="D7702" s="16" t="s">
        <v>83</v>
      </c>
      <c r="E7702" s="15" t="str">
        <f>'[4]HGAC FS12-23 Metrostar Options'!C6374</f>
        <v>Lightbar Sw Disp</v>
      </c>
      <c r="F7702" s="17">
        <f>'[4]HGAC FS12-23 Metrostar Options'!K6374</f>
        <v>0</v>
      </c>
      <c r="G7702" s="13">
        <v>0.15</v>
      </c>
      <c r="H7702" s="14"/>
    </row>
    <row r="7703" spans="1:8" x14ac:dyDescent="0.35">
      <c r="A7703" s="11" t="s">
        <v>8</v>
      </c>
      <c r="B7703" s="16" t="str">
        <f>'[4]HGAC FS12-23 Metrostar Options'!B6375</f>
        <v>MET0006375</v>
      </c>
      <c r="C7703" s="27" t="s">
        <v>73</v>
      </c>
      <c r="D7703" s="16" t="s">
        <v>83</v>
      </c>
      <c r="E7703" s="15" t="str">
        <f>'[4]HGAC FS12-23 Metrostar Options'!C6375</f>
        <v>Lightbar Sw Disp w/Flood Light Ctrl</v>
      </c>
      <c r="F7703" s="17">
        <f>'[4]HGAC FS12-23 Metrostar Options'!K6375</f>
        <v>106</v>
      </c>
      <c r="G7703" s="13">
        <v>0.15</v>
      </c>
      <c r="H7703" s="14"/>
    </row>
    <row r="7704" spans="1:8" x14ac:dyDescent="0.35">
      <c r="A7704" s="11" t="s">
        <v>8</v>
      </c>
      <c r="B7704" s="16" t="str">
        <f>'[4]HGAC FS12-23 Metrostar Options'!B6376</f>
        <v>MET0006376</v>
      </c>
      <c r="C7704" s="27" t="s">
        <v>73</v>
      </c>
      <c r="D7704" s="16" t="s">
        <v>83</v>
      </c>
      <c r="E7704" s="15" t="str">
        <f>'[4]HGAC FS12-23 Metrostar Options'!C6376</f>
        <v>Lightbar Sw Disp &amp; Cruise Mode</v>
      </c>
      <c r="F7704" s="17">
        <f>'[4]HGAC FS12-23 Metrostar Options'!K6376</f>
        <v>106</v>
      </c>
      <c r="G7704" s="13">
        <v>0.15</v>
      </c>
      <c r="H7704" s="14"/>
    </row>
    <row r="7705" spans="1:8" x14ac:dyDescent="0.35">
      <c r="A7705" s="11" t="s">
        <v>8</v>
      </c>
      <c r="B7705" s="16" t="str">
        <f>'[4]HGAC FS12-23 Metrostar Options'!B6377</f>
        <v>MET0006377</v>
      </c>
      <c r="C7705" s="27" t="s">
        <v>73</v>
      </c>
      <c r="D7705" s="16" t="s">
        <v>83</v>
      </c>
      <c r="E7705" s="15" t="str">
        <f>'[4]HGAC FS12-23 Metrostar Options'!C6377</f>
        <v>Lightbar Sw Disp w/Indv Direction Traffic Advisor Ctrl</v>
      </c>
      <c r="F7705" s="17">
        <f>'[4]HGAC FS12-23 Metrostar Options'!K6377</f>
        <v>213</v>
      </c>
      <c r="G7705" s="13">
        <v>0.15</v>
      </c>
      <c r="H7705" s="14"/>
    </row>
    <row r="7706" spans="1:8" x14ac:dyDescent="0.35">
      <c r="A7706" s="11" t="s">
        <v>8</v>
      </c>
      <c r="B7706" s="16" t="str">
        <f>'[4]HGAC FS12-23 Metrostar Options'!B6378</f>
        <v>MET0006378</v>
      </c>
      <c r="C7706" s="27" t="s">
        <v>73</v>
      </c>
      <c r="D7706" s="16" t="s">
        <v>83</v>
      </c>
      <c r="E7706" s="15" t="str">
        <f>'[4]HGAC FS12-23 Metrostar Options'!C6378</f>
        <v>Lightbar Sw Disp w/Mom PB Flash Tgl</v>
      </c>
      <c r="F7706" s="17">
        <f>'[4]HGAC FS12-23 Metrostar Options'!K6378</f>
        <v>249</v>
      </c>
      <c r="G7706" s="13">
        <v>0.15</v>
      </c>
      <c r="H7706" s="14"/>
    </row>
    <row r="7707" spans="1:8" x14ac:dyDescent="0.35">
      <c r="A7707" s="11" t="s">
        <v>8</v>
      </c>
      <c r="B7707" s="16" t="str">
        <f>'[4]HGAC FS12-23 Metrostar Options'!B6379</f>
        <v>MET0006379</v>
      </c>
      <c r="C7707" s="27" t="s">
        <v>73</v>
      </c>
      <c r="D7707" s="16" t="s">
        <v>83</v>
      </c>
      <c r="E7707" s="15" t="str">
        <f>'[4]HGAC FS12-23 Metrostar Options'!C6379</f>
        <v>Lightbar Sw Disp w/Dimmer, Disp Dim &amp; Prk Brk Interlock</v>
      </c>
      <c r="F7707" s="17">
        <f>'[4]HGAC FS12-23 Metrostar Options'!K6379</f>
        <v>249</v>
      </c>
      <c r="G7707" s="13">
        <v>0.15</v>
      </c>
      <c r="H7707" s="14"/>
    </row>
    <row r="7708" spans="1:8" x14ac:dyDescent="0.35">
      <c r="A7708" s="11" t="s">
        <v>8</v>
      </c>
      <c r="B7708" s="16" t="str">
        <f>'[4]HGAC FS12-23 Metrostar Options'!B6380</f>
        <v>MET0006380</v>
      </c>
      <c r="C7708" s="27" t="s">
        <v>73</v>
      </c>
      <c r="D7708" s="16" t="s">
        <v>83</v>
      </c>
      <c r="E7708" s="15" t="str">
        <f>'[4]HGAC FS12-23 Metrostar Options'!C6380</f>
        <v>Lightbar Sw Disp &amp; On w/Reverse</v>
      </c>
      <c r="F7708" s="17">
        <f>'[4]HGAC FS12-23 Metrostar Options'!K6380</f>
        <v>106</v>
      </c>
      <c r="G7708" s="13">
        <v>0.15</v>
      </c>
      <c r="H7708" s="14"/>
    </row>
    <row r="7709" spans="1:8" x14ac:dyDescent="0.35">
      <c r="A7709" s="11" t="s">
        <v>8</v>
      </c>
      <c r="B7709" s="16" t="str">
        <f>'[4]HGAC FS12-23 Metrostar Options'!B6381</f>
        <v>MET0006381</v>
      </c>
      <c r="C7709" s="27" t="s">
        <v>73</v>
      </c>
      <c r="D7709" s="16" t="s">
        <v>83</v>
      </c>
      <c r="E7709" s="15" t="str">
        <f>'[4]HGAC FS12-23 Metrostar Options'!C6381</f>
        <v>Lightbar Sw Disp &amp; Sw Pnl</v>
      </c>
      <c r="F7709" s="17">
        <f>'[4]HGAC FS12-23 Metrostar Options'!K6381</f>
        <v>106</v>
      </c>
      <c r="G7709" s="13">
        <v>0.15</v>
      </c>
      <c r="H7709" s="14"/>
    </row>
    <row r="7710" spans="1:8" x14ac:dyDescent="0.35">
      <c r="A7710" s="11" t="s">
        <v>8</v>
      </c>
      <c r="B7710" s="16" t="str">
        <f>'[4]HGAC FS12-23 Metrostar Options'!B6382</f>
        <v>MET0006382</v>
      </c>
      <c r="C7710" s="27" t="s">
        <v>73</v>
      </c>
      <c r="D7710" s="16" t="s">
        <v>83</v>
      </c>
      <c r="E7710" s="15" t="str">
        <f>'[4]HGAC FS12-23 Metrostar Options'!C6382</f>
        <v>Lightbar Sw Disp w/Clear Lt Cutoff</v>
      </c>
      <c r="F7710" s="17">
        <f>'[4]HGAC FS12-23 Metrostar Options'!K6382</f>
        <v>0</v>
      </c>
      <c r="G7710" s="13">
        <v>0.15</v>
      </c>
      <c r="H7710" s="14"/>
    </row>
    <row r="7711" spans="1:8" x14ac:dyDescent="0.35">
      <c r="A7711" s="11" t="s">
        <v>8</v>
      </c>
      <c r="B7711" s="16" t="str">
        <f>'[4]HGAC FS12-23 Metrostar Options'!B6383</f>
        <v>MET0006383</v>
      </c>
      <c r="C7711" s="27" t="s">
        <v>73</v>
      </c>
      <c r="D7711" s="16" t="s">
        <v>83</v>
      </c>
      <c r="E7711" s="15" t="str">
        <f>'[4]HGAC FS12-23 Metrostar Options'!C6383</f>
        <v>Lightbar Sw Disp w/Clear Lt Cutoff &amp; Takedown Light Ctrl</v>
      </c>
      <c r="F7711" s="17">
        <f>'[4]HGAC FS12-23 Metrostar Options'!K6383</f>
        <v>106</v>
      </c>
      <c r="G7711" s="13">
        <v>0.15</v>
      </c>
      <c r="H7711" s="14"/>
    </row>
    <row r="7712" spans="1:8" x14ac:dyDescent="0.35">
      <c r="A7712" s="11" t="s">
        <v>8</v>
      </c>
      <c r="B7712" s="16" t="str">
        <f>'[4]HGAC FS12-23 Metrostar Options'!B6384</f>
        <v>MET0006384</v>
      </c>
      <c r="C7712" s="27" t="s">
        <v>73</v>
      </c>
      <c r="D7712" s="16" t="s">
        <v>83</v>
      </c>
      <c r="E7712" s="15" t="str">
        <f>'[4]HGAC FS12-23 Metrostar Options'!C6384</f>
        <v>Lightbar Sw Disp w/Clear Lt Cutoff &amp; Flood Light Ctrl</v>
      </c>
      <c r="F7712" s="17">
        <f>'[4]HGAC FS12-23 Metrostar Options'!K6384</f>
        <v>106</v>
      </c>
      <c r="G7712" s="13">
        <v>0.15</v>
      </c>
      <c r="H7712" s="14"/>
    </row>
    <row r="7713" spans="1:8" x14ac:dyDescent="0.35">
      <c r="A7713" s="11" t="s">
        <v>8</v>
      </c>
      <c r="B7713" s="16" t="str">
        <f>'[4]HGAC FS12-23 Metrostar Options'!B6385</f>
        <v>MET0006385</v>
      </c>
      <c r="C7713" s="27" t="s">
        <v>73</v>
      </c>
      <c r="D7713" s="16" t="s">
        <v>83</v>
      </c>
      <c r="E7713" s="15" t="str">
        <f>'[4]HGAC FS12-23 Metrostar Options'!C6385</f>
        <v>Lightbar Sw Disp w/Load Light Ctrl</v>
      </c>
      <c r="F7713" s="17">
        <f>'[4]HGAC FS12-23 Metrostar Options'!K6385</f>
        <v>106</v>
      </c>
      <c r="G7713" s="13">
        <v>0.15</v>
      </c>
      <c r="H7713" s="14"/>
    </row>
    <row r="7714" spans="1:8" x14ac:dyDescent="0.35">
      <c r="A7714" s="11" t="s">
        <v>8</v>
      </c>
      <c r="B7714" s="16" t="str">
        <f>'[4]HGAC FS12-23 Metrostar Options'!B6386</f>
        <v>MET0006386</v>
      </c>
      <c r="C7714" s="27" t="s">
        <v>73</v>
      </c>
      <c r="D7714" s="16" t="s">
        <v>83</v>
      </c>
      <c r="E7714" s="15" t="str">
        <f>'[4]HGAC FS12-23 Metrostar Options'!C6386</f>
        <v>Lightbar Sw Disp w/Clear Lt Cutoff &amp; Load Light Ctrl</v>
      </c>
      <c r="F7714" s="17">
        <f>'[4]HGAC FS12-23 Metrostar Options'!K6386</f>
        <v>106</v>
      </c>
      <c r="G7714" s="13">
        <v>0.15</v>
      </c>
      <c r="H7714" s="14"/>
    </row>
    <row r="7715" spans="1:8" x14ac:dyDescent="0.35">
      <c r="A7715" s="11" t="s">
        <v>8</v>
      </c>
      <c r="B7715" s="16" t="str">
        <f>'[4]HGAC FS12-23 Metrostar Options'!B6387</f>
        <v>MET0006387</v>
      </c>
      <c r="C7715" s="27" t="s">
        <v>73</v>
      </c>
      <c r="D7715" s="16" t="s">
        <v>83</v>
      </c>
      <c r="E7715" s="15" t="str">
        <f>'[4]HGAC FS12-23 Metrostar Options'!C6387</f>
        <v>Lightbar Sw Prewire Bhd Sw Pnl</v>
      </c>
      <c r="F7715" s="17">
        <f>'[4]HGAC FS12-23 Metrostar Options'!K6387</f>
        <v>106</v>
      </c>
      <c r="G7715" s="13">
        <v>0.15</v>
      </c>
      <c r="H7715" s="14"/>
    </row>
    <row r="7716" spans="1:8" x14ac:dyDescent="0.35">
      <c r="A7716" s="11" t="s">
        <v>8</v>
      </c>
      <c r="B7716" s="16" t="str">
        <f>'[4]HGAC FS12-23 Metrostar Options'!B6388</f>
        <v>MET0006388</v>
      </c>
      <c r="C7716" s="27" t="s">
        <v>73</v>
      </c>
      <c r="D7716" s="16" t="s">
        <v>83</v>
      </c>
      <c r="E7716" s="15" t="str">
        <f>'[4]HGAC FS12-23 Metrostar Options'!C6388</f>
        <v>Lightbar Sw Disp w/J Block Prog Prewire</v>
      </c>
      <c r="F7716" s="17">
        <f>'[4]HGAC FS12-23 Metrostar Options'!K6388</f>
        <v>249</v>
      </c>
      <c r="G7716" s="13">
        <v>0.15</v>
      </c>
      <c r="H7716" s="14"/>
    </row>
    <row r="7717" spans="1:8" x14ac:dyDescent="0.35">
      <c r="A7717" s="11" t="s">
        <v>8</v>
      </c>
      <c r="B7717" s="16" t="str">
        <f>'[4]HGAC FS12-23 Metrostar Options'!B6389</f>
        <v>MET0006389</v>
      </c>
      <c r="C7717" s="27" t="s">
        <v>73</v>
      </c>
      <c r="D7717" s="16" t="s">
        <v>83</v>
      </c>
      <c r="E7717" s="15" t="str">
        <f>'[4]HGAC FS12-23 Metrostar Options'!C6389</f>
        <v>NO Front Scene Lights</v>
      </c>
      <c r="F7717" s="17">
        <f>'[4]HGAC FS12-23 Metrostar Options'!K6389</f>
        <v>0</v>
      </c>
      <c r="G7717" s="13">
        <v>0.15</v>
      </c>
      <c r="H7717" s="14"/>
    </row>
    <row r="7718" spans="1:8" x14ac:dyDescent="0.35">
      <c r="A7718" s="11" t="s">
        <v>8</v>
      </c>
      <c r="B7718" s="16" t="str">
        <f>'[4]HGAC FS12-23 Metrostar Options'!B6390</f>
        <v>MET0006390</v>
      </c>
      <c r="C7718" s="27" t="s">
        <v>73</v>
      </c>
      <c r="D7718" s="16" t="s">
        <v>83</v>
      </c>
      <c r="E7718" s="15" t="str">
        <f>'[4]HGAC FS12-23 Metrostar Options'!C6390</f>
        <v>Frt Scene Lts Akron Brass Revel 12V LED 14000 Spot/Flood White</v>
      </c>
      <c r="F7718" s="17">
        <f>'[4]HGAC FS12-23 Metrostar Options'!K6390</f>
        <v>2361</v>
      </c>
      <c r="G7718" s="13">
        <v>0.15</v>
      </c>
      <c r="H7718" s="14"/>
    </row>
    <row r="7719" spans="1:8" x14ac:dyDescent="0.35">
      <c r="A7719" s="11" t="s">
        <v>8</v>
      </c>
      <c r="B7719" s="16" t="str">
        <f>'[4]HGAC FS12-23 Metrostar Options'!B6391</f>
        <v>MET0006391</v>
      </c>
      <c r="C7719" s="27" t="s">
        <v>73</v>
      </c>
      <c r="D7719" s="16" t="s">
        <v>83</v>
      </c>
      <c r="E7719" s="15" t="str">
        <f>'[4]HGAC FS12-23 Metrostar Options'!C6391</f>
        <v>Frt Scene Lts Akron Brass Revel 12V LED 28000 Spot/Flood White</v>
      </c>
      <c r="F7719" s="17">
        <f>'[4]HGAC FS12-23 Metrostar Options'!K6391</f>
        <v>3223</v>
      </c>
      <c r="G7719" s="13">
        <v>0.15</v>
      </c>
      <c r="H7719" s="14"/>
    </row>
    <row r="7720" spans="1:8" x14ac:dyDescent="0.35">
      <c r="A7720" s="11" t="s">
        <v>8</v>
      </c>
      <c r="B7720" s="16" t="str">
        <f>'[4]HGAC FS12-23 Metrostar Options'!B6392</f>
        <v>MET0006392</v>
      </c>
      <c r="C7720" s="27" t="s">
        <v>73</v>
      </c>
      <c r="D7720" s="16" t="s">
        <v>83</v>
      </c>
      <c r="E7720" s="15" t="str">
        <f>'[4]HGAC FS12-23 Metrostar Options'!C6392</f>
        <v>Frt Scene Lts FRC Crestlight CLA100-A68 12V LED 68" Blk</v>
      </c>
      <c r="F7720" s="17">
        <f>'[4]HGAC FS12-23 Metrostar Options'!K6392</f>
        <v>2803</v>
      </c>
      <c r="G7720" s="13">
        <v>0.15</v>
      </c>
      <c r="H7720" s="14"/>
    </row>
    <row r="7721" spans="1:8" x14ac:dyDescent="0.35">
      <c r="A7721" s="11" t="s">
        <v>8</v>
      </c>
      <c r="B7721" s="16" t="str">
        <f>'[4]HGAC FS12-23 Metrostar Options'!B6393</f>
        <v>MET0006393</v>
      </c>
      <c r="C7721" s="27" t="s">
        <v>73</v>
      </c>
      <c r="D7721" s="16" t="s">
        <v>83</v>
      </c>
      <c r="E7721" s="15" t="str">
        <f>'[4]HGAC FS12-23 Metrostar Options'!C6393</f>
        <v>Frt Scene Lts FRC Crestlight CLA100-A68 12V LED 68" White</v>
      </c>
      <c r="F7721" s="17">
        <f>'[4]HGAC FS12-23 Metrostar Options'!K6393</f>
        <v>2803</v>
      </c>
      <c r="G7721" s="13">
        <v>0.15</v>
      </c>
      <c r="H7721" s="14"/>
    </row>
    <row r="7722" spans="1:8" x14ac:dyDescent="0.35">
      <c r="A7722" s="11" t="s">
        <v>8</v>
      </c>
      <c r="B7722" s="16" t="str">
        <f>'[4]HGAC FS12-23 Metrostar Options'!B6394</f>
        <v>MET0006394</v>
      </c>
      <c r="C7722" s="27" t="s">
        <v>73</v>
      </c>
      <c r="D7722" s="16" t="s">
        <v>83</v>
      </c>
      <c r="E7722" s="15" t="str">
        <f>'[4]HGAC FS12-23 Metrostar Options'!C6394</f>
        <v>Frt Scene Lts FRC Crestlight CLA101-A68 12V LED 68" Blk</v>
      </c>
      <c r="F7722" s="17">
        <f>'[4]HGAC FS12-23 Metrostar Options'!K6394</f>
        <v>2803</v>
      </c>
      <c r="G7722" s="13">
        <v>0.15</v>
      </c>
      <c r="H7722" s="14"/>
    </row>
    <row r="7723" spans="1:8" x14ac:dyDescent="0.35">
      <c r="A7723" s="11" t="s">
        <v>8</v>
      </c>
      <c r="B7723" s="16" t="str">
        <f>'[4]HGAC FS12-23 Metrostar Options'!B6395</f>
        <v>MET0006395</v>
      </c>
      <c r="C7723" s="27" t="s">
        <v>73</v>
      </c>
      <c r="D7723" s="16" t="s">
        <v>83</v>
      </c>
      <c r="E7723" s="15" t="str">
        <f>'[4]HGAC FS12-23 Metrostar Options'!C6395</f>
        <v>Frt Scene Lts FRC Crestlight CLA101-A68 12V LED 68" White</v>
      </c>
      <c r="F7723" s="17">
        <f>'[4]HGAC FS12-23 Metrostar Options'!K6395</f>
        <v>2803</v>
      </c>
      <c r="G7723" s="13">
        <v>0.15</v>
      </c>
      <c r="H7723" s="14"/>
    </row>
    <row r="7724" spans="1:8" x14ac:dyDescent="0.35">
      <c r="A7724" s="11" t="s">
        <v>8</v>
      </c>
      <c r="B7724" s="16" t="str">
        <f>'[4]HGAC FS12-23 Metrostar Options'!B6396</f>
        <v>MET0006396</v>
      </c>
      <c r="C7724" s="27" t="s">
        <v>73</v>
      </c>
      <c r="D7724" s="16" t="s">
        <v>83</v>
      </c>
      <c r="E7724" s="15" t="str">
        <f>'[4]HGAC FS12-23 Metrostar Options'!C6396</f>
        <v>Frt Scene Lts FRC Focus 12V Evolution LED</v>
      </c>
      <c r="F7724" s="17">
        <f>'[4]HGAC FS12-23 Metrostar Options'!K6396</f>
        <v>3818</v>
      </c>
      <c r="G7724" s="13">
        <v>0.15</v>
      </c>
      <c r="H7724" s="14"/>
    </row>
    <row r="7725" spans="1:8" x14ac:dyDescent="0.35">
      <c r="A7725" s="11" t="s">
        <v>8</v>
      </c>
      <c r="B7725" s="16" t="str">
        <f>'[4]HGAC FS12-23 Metrostar Options'!B6397</f>
        <v>MET0006397</v>
      </c>
      <c r="C7725" s="27" t="s">
        <v>73</v>
      </c>
      <c r="D7725" s="16" t="s">
        <v>83</v>
      </c>
      <c r="E7725" s="15" t="str">
        <f>'[4]HGAC FS12-23 Metrostar Options'!C6397</f>
        <v>Frt Scene Lts FRC Focus 12V Evolution LED Blk</v>
      </c>
      <c r="F7725" s="17">
        <f>'[4]HGAC FS12-23 Metrostar Options'!K6397</f>
        <v>3877</v>
      </c>
      <c r="G7725" s="13">
        <v>0.15</v>
      </c>
      <c r="H7725" s="14"/>
    </row>
    <row r="7726" spans="1:8" x14ac:dyDescent="0.35">
      <c r="A7726" s="11" t="s">
        <v>8</v>
      </c>
      <c r="B7726" s="16" t="str">
        <f>'[4]HGAC FS12-23 Metrostar Options'!B6398</f>
        <v>MET0006398</v>
      </c>
      <c r="C7726" s="27" t="s">
        <v>73</v>
      </c>
      <c r="D7726" s="16" t="s">
        <v>83</v>
      </c>
      <c r="E7726" s="15" t="str">
        <f>'[4]HGAC FS12-23 Metrostar Options'!C6398</f>
        <v>Frt Scene Lts FRC Focus 12V Evolution LED (2)</v>
      </c>
      <c r="F7726" s="17">
        <f>'[4]HGAC FS12-23 Metrostar Options'!K6398</f>
        <v>7529</v>
      </c>
      <c r="G7726" s="13">
        <v>0.15</v>
      </c>
      <c r="H7726" s="14"/>
    </row>
    <row r="7727" spans="1:8" x14ac:dyDescent="0.35">
      <c r="A7727" s="11" t="s">
        <v>8</v>
      </c>
      <c r="B7727" s="16" t="str">
        <f>'[4]HGAC FS12-23 Metrostar Options'!B6399</f>
        <v>MET0006399</v>
      </c>
      <c r="C7727" s="27" t="s">
        <v>73</v>
      </c>
      <c r="D7727" s="16" t="s">
        <v>83</v>
      </c>
      <c r="E7727" s="15" t="str">
        <f>'[4]HGAC FS12-23 Metrostar Options'!C6399</f>
        <v>Frt Scene Lts FRC Focus 12V Evolution LED (2) Blk</v>
      </c>
      <c r="F7727" s="17">
        <f>'[4]HGAC FS12-23 Metrostar Options'!K6399</f>
        <v>7529</v>
      </c>
      <c r="G7727" s="13">
        <v>0.15</v>
      </c>
      <c r="H7727" s="14"/>
    </row>
    <row r="7728" spans="1:8" x14ac:dyDescent="0.35">
      <c r="A7728" s="11" t="s">
        <v>8</v>
      </c>
      <c r="B7728" s="16" t="str">
        <f>'[4]HGAC FS12-23 Metrostar Options'!B6400</f>
        <v>MET0006400</v>
      </c>
      <c r="C7728" s="27" t="s">
        <v>73</v>
      </c>
      <c r="D7728" s="16" t="s">
        <v>83</v>
      </c>
      <c r="E7728" s="15" t="str">
        <f>'[4]HGAC FS12-23 Metrostar Options'!C6400</f>
        <v>Frt Scene Lts FRC Focus 12V Evolution LED (2) Univ Mnt</v>
      </c>
      <c r="F7728" s="17">
        <f>'[4]HGAC FS12-23 Metrostar Options'!K6400</f>
        <v>7529</v>
      </c>
      <c r="G7728" s="13">
        <v>0.15</v>
      </c>
      <c r="H7728" s="14"/>
    </row>
    <row r="7729" spans="1:8" x14ac:dyDescent="0.35">
      <c r="A7729" s="11" t="s">
        <v>8</v>
      </c>
      <c r="B7729" s="16" t="str">
        <f>'[4]HGAC FS12-23 Metrostar Options'!B6401</f>
        <v>MET0006401</v>
      </c>
      <c r="C7729" s="27" t="s">
        <v>73</v>
      </c>
      <c r="D7729" s="16" t="s">
        <v>83</v>
      </c>
      <c r="E7729" s="15" t="str">
        <f>'[4]HGAC FS12-23 Metrostar Options'!C6401</f>
        <v>Frt Scene Lts FRC Spectra 12V LED 15K Contour Mnt (2)</v>
      </c>
      <c r="F7729" s="17">
        <f>'[4]HGAC FS12-23 Metrostar Options'!K6401</f>
        <v>6248</v>
      </c>
      <c r="G7729" s="13">
        <v>0.15</v>
      </c>
      <c r="H7729" s="14"/>
    </row>
    <row r="7730" spans="1:8" x14ac:dyDescent="0.35">
      <c r="A7730" s="11" t="s">
        <v>8</v>
      </c>
      <c r="B7730" s="16" t="str">
        <f>'[4]HGAC FS12-23 Metrostar Options'!B6402</f>
        <v>MET0006402</v>
      </c>
      <c r="C7730" s="27" t="s">
        <v>73</v>
      </c>
      <c r="D7730" s="16" t="s">
        <v>83</v>
      </c>
      <c r="E7730" s="15" t="str">
        <f>'[4]HGAC FS12-23 Metrostar Options'!C6402</f>
        <v>Frt Scene Lts FRC Spectra 12V LED 15K Contour Mnt (2) Blk</v>
      </c>
      <c r="F7730" s="17">
        <f>'[4]HGAC FS12-23 Metrostar Options'!K6402</f>
        <v>6631</v>
      </c>
      <c r="G7730" s="13">
        <v>0.15</v>
      </c>
      <c r="H7730" s="14"/>
    </row>
    <row r="7731" spans="1:8" x14ac:dyDescent="0.35">
      <c r="A7731" s="11" t="s">
        <v>8</v>
      </c>
      <c r="B7731" s="16" t="str">
        <f>'[4]HGAC FS12-23 Metrostar Options'!B6403</f>
        <v>MET0006403</v>
      </c>
      <c r="C7731" s="27" t="s">
        <v>73</v>
      </c>
      <c r="D7731" s="16" t="s">
        <v>83</v>
      </c>
      <c r="E7731" s="15" t="str">
        <f>'[4]HGAC FS12-23 Metrostar Options'!C6403</f>
        <v>Frt Scene Lts FRC Spectra 12V LED 20K Univ Mnt</v>
      </c>
      <c r="F7731" s="17">
        <f>'[4]HGAC FS12-23 Metrostar Options'!K6403</f>
        <v>3606</v>
      </c>
      <c r="G7731" s="13">
        <v>0.15</v>
      </c>
      <c r="H7731" s="14"/>
    </row>
    <row r="7732" spans="1:8" x14ac:dyDescent="0.35">
      <c r="A7732" s="11" t="s">
        <v>8</v>
      </c>
      <c r="B7732" s="16" t="str">
        <f>'[4]HGAC FS12-23 Metrostar Options'!B6404</f>
        <v>MET0006404</v>
      </c>
      <c r="C7732" s="27" t="s">
        <v>73</v>
      </c>
      <c r="D7732" s="16" t="s">
        <v>83</v>
      </c>
      <c r="E7732" s="15" t="str">
        <f>'[4]HGAC FS12-23 Metrostar Options'!C6404</f>
        <v>Frt Scene Lts FRC Spectra 12V LED 20K Contour Mnt</v>
      </c>
      <c r="F7732" s="17">
        <f>'[4]HGAC FS12-23 Metrostar Options'!K6404</f>
        <v>3810</v>
      </c>
      <c r="G7732" s="13">
        <v>0.15</v>
      </c>
      <c r="H7732" s="14"/>
    </row>
    <row r="7733" spans="1:8" x14ac:dyDescent="0.35">
      <c r="A7733" s="11" t="s">
        <v>8</v>
      </c>
      <c r="B7733" s="16" t="str">
        <f>'[4]HGAC FS12-23 Metrostar Options'!B6405</f>
        <v>MET0006405</v>
      </c>
      <c r="C7733" s="27" t="s">
        <v>73</v>
      </c>
      <c r="D7733" s="16" t="s">
        <v>83</v>
      </c>
      <c r="E7733" s="15" t="str">
        <f>'[4]HGAC FS12-23 Metrostar Options'!C6405</f>
        <v>Frt Scene Lts FRC Spectra 12V LED 20K Univ Mnt (2)</v>
      </c>
      <c r="F7733" s="17">
        <f>'[4]HGAC FS12-23 Metrostar Options'!K6405</f>
        <v>6945</v>
      </c>
      <c r="G7733" s="13">
        <v>0.15</v>
      </c>
      <c r="H7733" s="14"/>
    </row>
    <row r="7734" spans="1:8" x14ac:dyDescent="0.35">
      <c r="A7734" s="11" t="s">
        <v>8</v>
      </c>
      <c r="B7734" s="16" t="str">
        <f>'[4]HGAC FS12-23 Metrostar Options'!B6406</f>
        <v>MET0006406</v>
      </c>
      <c r="C7734" s="27" t="s">
        <v>73</v>
      </c>
      <c r="D7734" s="16" t="s">
        <v>83</v>
      </c>
      <c r="E7734" s="15" t="str">
        <f>'[4]HGAC FS12-23 Metrostar Options'!C6406</f>
        <v>Frt Scene Lts FRC Spectra 12V LED 20K Contour Mnt (2)</v>
      </c>
      <c r="F7734" s="17">
        <f>'[4]HGAC FS12-23 Metrostar Options'!K6406</f>
        <v>7360</v>
      </c>
      <c r="G7734" s="13">
        <v>0.15</v>
      </c>
      <c r="H7734" s="14"/>
    </row>
    <row r="7735" spans="1:8" x14ac:dyDescent="0.35">
      <c r="A7735" s="11" t="s">
        <v>8</v>
      </c>
      <c r="B7735" s="16" t="str">
        <f>'[4]HGAC FS12-23 Metrostar Options'!B6407</f>
        <v>MET0006407</v>
      </c>
      <c r="C7735" s="27" t="s">
        <v>73</v>
      </c>
      <c r="D7735" s="16" t="s">
        <v>83</v>
      </c>
      <c r="E7735" s="15" t="str">
        <f>'[4]HGAC FS12-23 Metrostar Options'!C6407</f>
        <v>Frt Scene Lts FRC Spectra MAX 12V LED 28K Univ Mnt</v>
      </c>
      <c r="F7735" s="17">
        <f>'[4]HGAC FS12-23 Metrostar Options'!K6407</f>
        <v>3887</v>
      </c>
      <c r="G7735" s="13">
        <v>0.15</v>
      </c>
      <c r="H7735" s="14"/>
    </row>
    <row r="7736" spans="1:8" x14ac:dyDescent="0.35">
      <c r="A7736" s="11" t="s">
        <v>8</v>
      </c>
      <c r="B7736" s="16" t="str">
        <f>'[4]HGAC FS12-23 Metrostar Options'!B6408</f>
        <v>MET0006408</v>
      </c>
      <c r="C7736" s="27" t="s">
        <v>73</v>
      </c>
      <c r="D7736" s="16" t="s">
        <v>83</v>
      </c>
      <c r="E7736" s="15" t="str">
        <f>'[4]HGAC FS12-23 Metrostar Options'!C6408</f>
        <v>Frt Scene Lts FRC Spectra MAX 12V LED 28K Contour Mnt</v>
      </c>
      <c r="F7736" s="17">
        <f>'[4]HGAC FS12-23 Metrostar Options'!K6408</f>
        <v>4129</v>
      </c>
      <c r="G7736" s="13">
        <v>0.15</v>
      </c>
      <c r="H7736" s="14"/>
    </row>
    <row r="7737" spans="1:8" x14ac:dyDescent="0.35">
      <c r="A7737" s="11" t="s">
        <v>8</v>
      </c>
      <c r="B7737" s="16" t="str">
        <f>'[4]HGAC FS12-23 Metrostar Options'!B6409</f>
        <v>MET0006409</v>
      </c>
      <c r="C7737" s="27" t="s">
        <v>73</v>
      </c>
      <c r="D7737" s="16" t="s">
        <v>83</v>
      </c>
      <c r="E7737" s="15" t="str">
        <f>'[4]HGAC FS12-23 Metrostar Options'!C6409</f>
        <v>Frt Scene Lts FRC Spectra MAX 12V LED 28K Contour Mnt (2)</v>
      </c>
      <c r="F7737" s="17">
        <f>'[4]HGAC FS12-23 Metrostar Options'!K6409</f>
        <v>7993</v>
      </c>
      <c r="G7737" s="13">
        <v>0.15</v>
      </c>
      <c r="H7737" s="14"/>
    </row>
    <row r="7738" spans="1:8" x14ac:dyDescent="0.35">
      <c r="A7738" s="11" t="s">
        <v>8</v>
      </c>
      <c r="B7738" s="16" t="str">
        <f>'[4]HGAC FS12-23 Metrostar Options'!B6410</f>
        <v>MET0006410</v>
      </c>
      <c r="C7738" s="27" t="s">
        <v>73</v>
      </c>
      <c r="D7738" s="16" t="s">
        <v>83</v>
      </c>
      <c r="E7738" s="15" t="str">
        <f>'[4]HGAC FS12-23 Metrostar Options'!C6410</f>
        <v>Frt Scene Lts FRC Spectra MAX 120V LED 28K Contour Mnt</v>
      </c>
      <c r="F7738" s="17">
        <f>'[4]HGAC FS12-23 Metrostar Options'!K6410</f>
        <v>4047</v>
      </c>
      <c r="G7738" s="13">
        <v>0.15</v>
      </c>
      <c r="H7738" s="14"/>
    </row>
    <row r="7739" spans="1:8" x14ac:dyDescent="0.35">
      <c r="A7739" s="11" t="s">
        <v>8</v>
      </c>
      <c r="B7739" s="16" t="str">
        <f>'[4]HGAC FS12-23 Metrostar Options'!B6411</f>
        <v>MET0006411</v>
      </c>
      <c r="C7739" s="27" t="s">
        <v>73</v>
      </c>
      <c r="D7739" s="16" t="s">
        <v>83</v>
      </c>
      <c r="E7739" s="15" t="str">
        <f>'[4]HGAC FS12-23 Metrostar Options'!C6411</f>
        <v>Frt Scene Lts FRC Spectra MAX-S 12V LED 28K Contour Mnt</v>
      </c>
      <c r="F7739" s="17">
        <f>'[4]HGAC FS12-23 Metrostar Options'!K6411</f>
        <v>4182</v>
      </c>
      <c r="G7739" s="13">
        <v>0.15</v>
      </c>
      <c r="H7739" s="14"/>
    </row>
    <row r="7740" spans="1:8" x14ac:dyDescent="0.35">
      <c r="A7740" s="11" t="s">
        <v>8</v>
      </c>
      <c r="B7740" s="16" t="str">
        <f>'[4]HGAC FS12-23 Metrostar Options'!B6412</f>
        <v>MET0006412</v>
      </c>
      <c r="C7740" s="27" t="s">
        <v>73</v>
      </c>
      <c r="D7740" s="16" t="s">
        <v>83</v>
      </c>
      <c r="E7740" s="15" t="str">
        <f>'[4]HGAC FS12-23 Metrostar Options'!C6412</f>
        <v>Frt Scene Lts FRC Spectra MAX-S 12V LED 28K Contour Mnt Black</v>
      </c>
      <c r="F7740" s="17">
        <f>'[4]HGAC FS12-23 Metrostar Options'!K6412</f>
        <v>4192</v>
      </c>
      <c r="G7740" s="13">
        <v>0.15</v>
      </c>
      <c r="H7740" s="14"/>
    </row>
    <row r="7741" spans="1:8" x14ac:dyDescent="0.35">
      <c r="A7741" s="11" t="s">
        <v>8</v>
      </c>
      <c r="B7741" s="16" t="str">
        <f>'[4]HGAC FS12-23 Metrostar Options'!B6413</f>
        <v>MET0006413</v>
      </c>
      <c r="C7741" s="27" t="s">
        <v>73</v>
      </c>
      <c r="D7741" s="16" t="s">
        <v>83</v>
      </c>
      <c r="E7741" s="15" t="str">
        <f>'[4]HGAC FS12-23 Metrostar Options'!C6413</f>
        <v>Frt Scene Lts Whelen Pioneer 12V LED PCH1 Blk</v>
      </c>
      <c r="F7741" s="17">
        <f>'[4]HGAC FS12-23 Metrostar Options'!K6413</f>
        <v>2155</v>
      </c>
      <c r="G7741" s="13">
        <v>0.15</v>
      </c>
      <c r="H7741" s="14"/>
    </row>
    <row r="7742" spans="1:8" x14ac:dyDescent="0.35">
      <c r="A7742" s="11" t="s">
        <v>8</v>
      </c>
      <c r="B7742" s="16" t="str">
        <f>'[4]HGAC FS12-23 Metrostar Options'!B6414</f>
        <v>MET0006414</v>
      </c>
      <c r="C7742" s="27" t="s">
        <v>73</v>
      </c>
      <c r="D7742" s="16" t="s">
        <v>83</v>
      </c>
      <c r="E7742" s="15" t="str">
        <f>'[4]HGAC FS12-23 Metrostar Options'!C6414</f>
        <v>Frt Scene Lts Whelen Pioneer 12V LED PCH1</v>
      </c>
      <c r="F7742" s="17">
        <f>'[4]HGAC FS12-23 Metrostar Options'!K6414</f>
        <v>2155</v>
      </c>
      <c r="G7742" s="13">
        <v>0.15</v>
      </c>
      <c r="H7742" s="14"/>
    </row>
    <row r="7743" spans="1:8" x14ac:dyDescent="0.35">
      <c r="A7743" s="11" t="s">
        <v>8</v>
      </c>
      <c r="B7743" s="16" t="str">
        <f>'[4]HGAC FS12-23 Metrostar Options'!B6415</f>
        <v>MET0006415</v>
      </c>
      <c r="C7743" s="27" t="s">
        <v>73</v>
      </c>
      <c r="D7743" s="16" t="s">
        <v>83</v>
      </c>
      <c r="E7743" s="15" t="str">
        <f>'[4]HGAC FS12-23 Metrostar Options'!C6415</f>
        <v>Frt Scene Lts Whelen Pioneer 12V LED PCH1 (2)</v>
      </c>
      <c r="F7743" s="17">
        <f>'[4]HGAC FS12-23 Metrostar Options'!K6415</f>
        <v>4204</v>
      </c>
      <c r="G7743" s="13">
        <v>0.15</v>
      </c>
      <c r="H7743" s="14"/>
    </row>
    <row r="7744" spans="1:8" x14ac:dyDescent="0.35">
      <c r="A7744" s="11" t="s">
        <v>8</v>
      </c>
      <c r="B7744" s="16" t="str">
        <f>'[4]HGAC FS12-23 Metrostar Options'!B6416</f>
        <v>MET0006416</v>
      </c>
      <c r="C7744" s="27" t="s">
        <v>73</v>
      </c>
      <c r="D7744" s="16" t="s">
        <v>83</v>
      </c>
      <c r="E7744" s="15" t="str">
        <f>'[4]HGAC FS12-23 Metrostar Options'!C6416</f>
        <v>Frt Scene Lts Whelen Pioneer 12V LED PCH2</v>
      </c>
      <c r="F7744" s="17">
        <f>'[4]HGAC FS12-23 Metrostar Options'!K6416</f>
        <v>3507</v>
      </c>
      <c r="G7744" s="13">
        <v>0.15</v>
      </c>
      <c r="H7744" s="14"/>
    </row>
    <row r="7745" spans="1:8" x14ac:dyDescent="0.35">
      <c r="A7745" s="11" t="s">
        <v>8</v>
      </c>
      <c r="B7745" s="16" t="str">
        <f>'[4]HGAC FS12-23 Metrostar Options'!B6417</f>
        <v>MET0006417</v>
      </c>
      <c r="C7745" s="27" t="s">
        <v>73</v>
      </c>
      <c r="D7745" s="16" t="s">
        <v>83</v>
      </c>
      <c r="E7745" s="15" t="str">
        <f>'[4]HGAC FS12-23 Metrostar Options'!C6417</f>
        <v>Frt Scene Lts Whelen Pioneer Dual Panel 12V LED Prewire</v>
      </c>
      <c r="F7745" s="17">
        <f>'[4]HGAC FS12-23 Metrostar Options'!K6417</f>
        <v>393</v>
      </c>
      <c r="G7745" s="13">
        <v>0.15</v>
      </c>
      <c r="H7745" s="14"/>
    </row>
    <row r="7746" spans="1:8" x14ac:dyDescent="0.35">
      <c r="A7746" s="11" t="s">
        <v>8</v>
      </c>
      <c r="B7746" s="16" t="str">
        <f>'[4]HGAC FS12-23 Metrostar Options'!B6418</f>
        <v>MET0006418</v>
      </c>
      <c r="C7746" s="27" t="s">
        <v>73</v>
      </c>
      <c r="D7746" s="16" t="s">
        <v>83</v>
      </c>
      <c r="E7746" s="15" t="str">
        <f>'[4]HGAC FS12-23 Metrostar Options'!C6418</f>
        <v>Frt Scene Lts Whelen Pioneer 12V LED PCH2 (2)</v>
      </c>
      <c r="F7746" s="17">
        <f>'[4]HGAC FS12-23 Metrostar Options'!K6418</f>
        <v>7012</v>
      </c>
      <c r="G7746" s="13">
        <v>0.15</v>
      </c>
      <c r="H7746" s="14"/>
    </row>
    <row r="7747" spans="1:8" x14ac:dyDescent="0.35">
      <c r="A7747" s="11" t="s">
        <v>8</v>
      </c>
      <c r="B7747" s="16" t="str">
        <f>'[4]HGAC FS12-23 Metrostar Options'!B6419</f>
        <v>MET0006419</v>
      </c>
      <c r="C7747" s="27" t="s">
        <v>73</v>
      </c>
      <c r="D7747" s="16" t="s">
        <v>83</v>
      </c>
      <c r="E7747" s="15" t="str">
        <f>'[4]HGAC FS12-23 Metrostar Options'!C6419</f>
        <v>Frt Scene Lts Whelen Pioneer 12V LED PCH2 Black (2)</v>
      </c>
      <c r="F7747" s="17">
        <f>'[4]HGAC FS12-23 Metrostar Options'!K6419</f>
        <v>7118</v>
      </c>
      <c r="G7747" s="13">
        <v>0.15</v>
      </c>
      <c r="H7747" s="14"/>
    </row>
    <row r="7748" spans="1:8" x14ac:dyDescent="0.35">
      <c r="A7748" s="11" t="s">
        <v>8</v>
      </c>
      <c r="B7748" s="16" t="str">
        <f>'[4]HGAC FS12-23 Metrostar Options'!B6420</f>
        <v>MET0006420</v>
      </c>
      <c r="C7748" s="27" t="s">
        <v>73</v>
      </c>
      <c r="D7748" s="16" t="s">
        <v>83</v>
      </c>
      <c r="E7748" s="15" t="str">
        <f>'[4]HGAC FS12-23 Metrostar Options'!C6420</f>
        <v>Frt Scene Lts Whelen Pioneer 12V LED PCH2 Black</v>
      </c>
      <c r="F7748" s="17">
        <f>'[4]HGAC FS12-23 Metrostar Options'!K6420</f>
        <v>3613</v>
      </c>
      <c r="G7748" s="13">
        <v>0.15</v>
      </c>
      <c r="H7748" s="14"/>
    </row>
    <row r="7749" spans="1:8" x14ac:dyDescent="0.35">
      <c r="A7749" s="11" t="s">
        <v>8</v>
      </c>
      <c r="B7749" s="16" t="str">
        <f>'[4]HGAC FS12-23 Metrostar Options'!B6421</f>
        <v>MET0006421</v>
      </c>
      <c r="C7749" s="27" t="s">
        <v>73</v>
      </c>
      <c r="D7749" s="16" t="s">
        <v>83</v>
      </c>
      <c r="E7749" s="15" t="str">
        <f>'[4]HGAC FS12-23 Metrostar Options'!C6421</f>
        <v>Frt Scene Lts Whelen Pioneer 12V LED PFH1</v>
      </c>
      <c r="F7749" s="17">
        <f>'[4]HGAC FS12-23 Metrostar Options'!K6421</f>
        <v>2155</v>
      </c>
      <c r="G7749" s="13">
        <v>0.15</v>
      </c>
      <c r="H7749" s="14"/>
    </row>
    <row r="7750" spans="1:8" x14ac:dyDescent="0.35">
      <c r="A7750" s="11" t="s">
        <v>8</v>
      </c>
      <c r="B7750" s="16" t="str">
        <f>'[4]HGAC FS12-23 Metrostar Options'!B6422</f>
        <v>MET0006422</v>
      </c>
      <c r="C7750" s="27" t="s">
        <v>73</v>
      </c>
      <c r="D7750" s="16" t="s">
        <v>83</v>
      </c>
      <c r="E7750" s="15" t="str">
        <f>'[4]HGAC FS12-23 Metrostar Options'!C6422</f>
        <v>Frt Scene Lts Whelen Pioneer 12V LED PFH1 Black</v>
      </c>
      <c r="F7750" s="17">
        <f>'[4]HGAC FS12-23 Metrostar Options'!K6422</f>
        <v>2155</v>
      </c>
      <c r="G7750" s="13">
        <v>0.15</v>
      </c>
      <c r="H7750" s="14"/>
    </row>
    <row r="7751" spans="1:8" x14ac:dyDescent="0.35">
      <c r="A7751" s="11" t="s">
        <v>8</v>
      </c>
      <c r="B7751" s="16" t="str">
        <f>'[4]HGAC FS12-23 Metrostar Options'!B6423</f>
        <v>MET0006423</v>
      </c>
      <c r="C7751" s="27" t="s">
        <v>73</v>
      </c>
      <c r="D7751" s="16" t="s">
        <v>83</v>
      </c>
      <c r="E7751" s="15" t="str">
        <f>'[4]HGAC FS12-23 Metrostar Options'!C6423</f>
        <v>Frt Scene Lts Whelen Pioneer 12V LED PFH1 (2)</v>
      </c>
      <c r="F7751" s="17">
        <f>'[4]HGAC FS12-23 Metrostar Options'!K6423</f>
        <v>4097</v>
      </c>
      <c r="G7751" s="13">
        <v>0.15</v>
      </c>
      <c r="H7751" s="14"/>
    </row>
    <row r="7752" spans="1:8" x14ac:dyDescent="0.35">
      <c r="A7752" s="11" t="s">
        <v>8</v>
      </c>
      <c r="B7752" s="16" t="str">
        <f>'[4]HGAC FS12-23 Metrostar Options'!B6424</f>
        <v>MET0006424</v>
      </c>
      <c r="C7752" s="27" t="s">
        <v>73</v>
      </c>
      <c r="D7752" s="16" t="s">
        <v>83</v>
      </c>
      <c r="E7752" s="15" t="str">
        <f>'[4]HGAC FS12-23 Metrostar Options'!C6424</f>
        <v>Frt Scene Lts Whelen Pioneer 12V LED PFH1 Black (2)</v>
      </c>
      <c r="F7752" s="17">
        <f>'[4]HGAC FS12-23 Metrostar Options'!K6424</f>
        <v>4204</v>
      </c>
      <c r="G7752" s="13">
        <v>0.15</v>
      </c>
      <c r="H7752" s="14"/>
    </row>
    <row r="7753" spans="1:8" x14ac:dyDescent="0.35">
      <c r="A7753" s="11" t="s">
        <v>8</v>
      </c>
      <c r="B7753" s="16" t="str">
        <f>'[4]HGAC FS12-23 Metrostar Options'!B6425</f>
        <v>MET0006425</v>
      </c>
      <c r="C7753" s="27" t="s">
        <v>73</v>
      </c>
      <c r="D7753" s="16" t="s">
        <v>83</v>
      </c>
      <c r="E7753" s="15" t="str">
        <f>'[4]HGAC FS12-23 Metrostar Options'!C6425</f>
        <v>Frt Scene Lts Whelen Pioneer 12V LED PFH2</v>
      </c>
      <c r="F7753" s="17">
        <f>'[4]HGAC FS12-23 Metrostar Options'!K6425</f>
        <v>3581</v>
      </c>
      <c r="G7753" s="13">
        <v>0.15</v>
      </c>
      <c r="H7753" s="14"/>
    </row>
    <row r="7754" spans="1:8" x14ac:dyDescent="0.35">
      <c r="A7754" s="11" t="s">
        <v>8</v>
      </c>
      <c r="B7754" s="16" t="str">
        <f>'[4]HGAC FS12-23 Metrostar Options'!B6426</f>
        <v>MET0006426</v>
      </c>
      <c r="C7754" s="27" t="s">
        <v>73</v>
      </c>
      <c r="D7754" s="16" t="s">
        <v>83</v>
      </c>
      <c r="E7754" s="15" t="str">
        <f>'[4]HGAC FS12-23 Metrostar Options'!C6426</f>
        <v>Frt Scene Lts Whelen Pioneer 12V LED PFH2 Black</v>
      </c>
      <c r="F7754" s="17">
        <f>'[4]HGAC FS12-23 Metrostar Options'!K6426</f>
        <v>3687</v>
      </c>
      <c r="G7754" s="13">
        <v>0.15</v>
      </c>
      <c r="H7754" s="14"/>
    </row>
    <row r="7755" spans="1:8" x14ac:dyDescent="0.35">
      <c r="A7755" s="11" t="s">
        <v>8</v>
      </c>
      <c r="B7755" s="16" t="str">
        <f>'[4]HGAC FS12-23 Metrostar Options'!B6427</f>
        <v>MET0006427</v>
      </c>
      <c r="C7755" s="27" t="s">
        <v>73</v>
      </c>
      <c r="D7755" s="16" t="s">
        <v>83</v>
      </c>
      <c r="E7755" s="15" t="str">
        <f>'[4]HGAC FS12-23 Metrostar Options'!C6427</f>
        <v>Frt Scene Lts Whelen Pioneer 12V LED PFH2 (2)</v>
      </c>
      <c r="F7755" s="17">
        <f>'[4]HGAC FS12-23 Metrostar Options'!K6427</f>
        <v>7270</v>
      </c>
      <c r="G7755" s="13">
        <v>0.15</v>
      </c>
      <c r="H7755" s="14"/>
    </row>
    <row r="7756" spans="1:8" x14ac:dyDescent="0.35">
      <c r="A7756" s="11" t="s">
        <v>8</v>
      </c>
      <c r="B7756" s="16" t="str">
        <f>'[4]HGAC FS12-23 Metrostar Options'!B6428</f>
        <v>MET0006428</v>
      </c>
      <c r="C7756" s="27" t="s">
        <v>73</v>
      </c>
      <c r="D7756" s="16" t="s">
        <v>83</v>
      </c>
      <c r="E7756" s="15" t="str">
        <f>'[4]HGAC FS12-23 Metrostar Options'!C6428</f>
        <v>Frt Scene Lts Whelen Pioneer 12V LED PFH2 Black (2)</v>
      </c>
      <c r="F7756" s="17">
        <f>'[4]HGAC FS12-23 Metrostar Options'!K6428</f>
        <v>7270</v>
      </c>
      <c r="G7756" s="13">
        <v>0.15</v>
      </c>
      <c r="H7756" s="14"/>
    </row>
    <row r="7757" spans="1:8" x14ac:dyDescent="0.35">
      <c r="A7757" s="11" t="s">
        <v>8</v>
      </c>
      <c r="B7757" s="16" t="str">
        <f>'[4]HGAC FS12-23 Metrostar Options'!B6429</f>
        <v>MET0006429</v>
      </c>
      <c r="C7757" s="27" t="s">
        <v>73</v>
      </c>
      <c r="D7757" s="16" t="s">
        <v>83</v>
      </c>
      <c r="E7757" s="15" t="str">
        <f>'[4]HGAC FS12-23 Metrostar Options'!C6429</f>
        <v>Frt Scene Lts Whelen Pioneer 12V LED PSL2</v>
      </c>
      <c r="F7757" s="17">
        <f>'[4]HGAC FS12-23 Metrostar Options'!K6429</f>
        <v>2110</v>
      </c>
      <c r="G7757" s="13">
        <v>0.15</v>
      </c>
      <c r="H7757" s="14"/>
    </row>
    <row r="7758" spans="1:8" x14ac:dyDescent="0.35">
      <c r="A7758" s="11" t="s">
        <v>8</v>
      </c>
      <c r="B7758" s="16" t="str">
        <f>'[4]HGAC FS12-23 Metrostar Options'!B6430</f>
        <v>MET0006430</v>
      </c>
      <c r="C7758" s="27" t="s">
        <v>73</v>
      </c>
      <c r="D7758" s="16" t="s">
        <v>83</v>
      </c>
      <c r="E7758" s="15" t="str">
        <f>'[4]HGAC FS12-23 Metrostar Options'!C6430</f>
        <v>Frt Scene Lts Whelen Pioneer Summit S58MW 12V LED 58" White Lightbar Brkt Mnt</v>
      </c>
      <c r="F7758" s="17">
        <f>'[4]HGAC FS12-23 Metrostar Options'!K6430</f>
        <v>4267</v>
      </c>
      <c r="G7758" s="13">
        <v>0.15</v>
      </c>
      <c r="H7758" s="14"/>
    </row>
    <row r="7759" spans="1:8" x14ac:dyDescent="0.35">
      <c r="A7759" s="11" t="s">
        <v>8</v>
      </c>
      <c r="B7759" s="16" t="str">
        <f>'[4]HGAC FS12-23 Metrostar Options'!B6431</f>
        <v>MET0006431</v>
      </c>
      <c r="C7759" s="27" t="s">
        <v>73</v>
      </c>
      <c r="D7759" s="16" t="s">
        <v>83</v>
      </c>
      <c r="E7759" s="15" t="str">
        <f>'[4]HGAC FS12-23 Metrostar Options'!C6431</f>
        <v>Frt Scene Lts Whelen Pioneer Summit S72MW 12V LED 72" White</v>
      </c>
      <c r="F7759" s="17">
        <f>'[4]HGAC FS12-23 Metrostar Options'!K6431</f>
        <v>6084</v>
      </c>
      <c r="G7759" s="13">
        <v>0.15</v>
      </c>
      <c r="H7759" s="14"/>
    </row>
    <row r="7760" spans="1:8" x14ac:dyDescent="0.35">
      <c r="A7760" s="11" t="s">
        <v>8</v>
      </c>
      <c r="B7760" s="16" t="str">
        <f>'[4]HGAC FS12-23 Metrostar Options'!B6432</f>
        <v>MET0006432</v>
      </c>
      <c r="C7760" s="27" t="s">
        <v>73</v>
      </c>
      <c r="D7760" s="16" t="s">
        <v>83</v>
      </c>
      <c r="E7760" s="15" t="str">
        <f>'[4]HGAC FS12-23 Metrostar Options'!C6432</f>
        <v>Frt Scene Lts Whelen Pioneer Summit S72MW 12V LED 72" White Lightbar Brkt Mnt</v>
      </c>
      <c r="F7760" s="17">
        <f>'[4]HGAC FS12-23 Metrostar Options'!K6432</f>
        <v>6265</v>
      </c>
      <c r="G7760" s="13">
        <v>0.15</v>
      </c>
      <c r="H7760" s="14"/>
    </row>
    <row r="7761" spans="1:8" x14ac:dyDescent="0.35">
      <c r="A7761" s="11" t="s">
        <v>8</v>
      </c>
      <c r="B7761" s="16" t="str">
        <f>'[4]HGAC FS12-23 Metrostar Options'!B6433</f>
        <v>MET0006433</v>
      </c>
      <c r="C7761" s="27" t="s">
        <v>73</v>
      </c>
      <c r="D7761" s="16" t="s">
        <v>83</v>
      </c>
      <c r="E7761" s="15" t="str">
        <f>'[4]HGAC FS12-23 Metrostar Options'!C6433</f>
        <v>Frt Scene Lts Whelen Pioneer Summit S72MB 12V LED 72" Black Lightbar Brkt Mnt</v>
      </c>
      <c r="F7761" s="17">
        <f>'[4]HGAC FS12-23 Metrostar Options'!K6433</f>
        <v>6265</v>
      </c>
      <c r="G7761" s="13">
        <v>0.15</v>
      </c>
      <c r="H7761" s="14"/>
    </row>
    <row r="7762" spans="1:8" x14ac:dyDescent="0.35">
      <c r="A7762" s="11" t="s">
        <v>8</v>
      </c>
      <c r="B7762" s="16" t="str">
        <f>'[4]HGAC FS12-23 Metrostar Options'!B6434</f>
        <v>MET0006434</v>
      </c>
      <c r="C7762" s="27" t="s">
        <v>73</v>
      </c>
      <c r="D7762" s="16" t="s">
        <v>83</v>
      </c>
      <c r="E7762" s="15" t="str">
        <f>'[4]HGAC FS12-23 Metrostar Options'!C6434</f>
        <v>Frt Scene Lts Whelen Pioneer Summit S72MB 12V LED 72" Black</v>
      </c>
      <c r="F7762" s="17">
        <f>'[4]HGAC FS12-23 Metrostar Options'!K6434</f>
        <v>6084</v>
      </c>
      <c r="G7762" s="13">
        <v>0.15</v>
      </c>
      <c r="H7762" s="14"/>
    </row>
    <row r="7763" spans="1:8" x14ac:dyDescent="0.35">
      <c r="A7763" s="11" t="s">
        <v>8</v>
      </c>
      <c r="B7763" s="16" t="str">
        <f>'[4]HGAC FS12-23 Metrostar Options'!B6435</f>
        <v>MET0006435</v>
      </c>
      <c r="C7763" s="27" t="s">
        <v>73</v>
      </c>
      <c r="D7763" s="16" t="s">
        <v>83</v>
      </c>
      <c r="E7763" s="15" t="str">
        <f>'[4]HGAC FS12-23 Metrostar Options'!C6435</f>
        <v>Frt Scene Lts FireTech FT-B-46-ML3-W 12V LED 46" White</v>
      </c>
      <c r="F7763" s="17">
        <f>'[4]HGAC FS12-23 Metrostar Options'!K6435</f>
        <v>4027</v>
      </c>
      <c r="G7763" s="13">
        <v>0.15</v>
      </c>
      <c r="H7763" s="14"/>
    </row>
    <row r="7764" spans="1:8" x14ac:dyDescent="0.35">
      <c r="A7764" s="11" t="s">
        <v>8</v>
      </c>
      <c r="B7764" s="16" t="str">
        <f>'[4]HGAC FS12-23 Metrostar Options'!B6436</f>
        <v>MET0006436</v>
      </c>
      <c r="C7764" s="27" t="s">
        <v>73</v>
      </c>
      <c r="D7764" s="16" t="s">
        <v>83</v>
      </c>
      <c r="E7764" s="15" t="str">
        <f>'[4]HGAC FS12-23 Metrostar Options'!C6436</f>
        <v>Frt Scene Lts FireTech FT-B-46-W 12V LED 46" White</v>
      </c>
      <c r="F7764" s="17">
        <f>'[4]HGAC FS12-23 Metrostar Options'!K6436</f>
        <v>3933</v>
      </c>
      <c r="G7764" s="13">
        <v>0.15</v>
      </c>
      <c r="H7764" s="14"/>
    </row>
    <row r="7765" spans="1:8" x14ac:dyDescent="0.35">
      <c r="A7765" s="11" t="s">
        <v>8</v>
      </c>
      <c r="B7765" s="16" t="str">
        <f>'[4]HGAC FS12-23 Metrostar Options'!B6437</f>
        <v>MET0006437</v>
      </c>
      <c r="C7765" s="27" t="s">
        <v>73</v>
      </c>
      <c r="D7765" s="16" t="s">
        <v>83</v>
      </c>
      <c r="E7765" s="15" t="str">
        <f>'[4]HGAC FS12-23 Metrostar Options'!C6437</f>
        <v>Frt Scene Lts FireTech FT-B-46-B 12V LED 46" Black</v>
      </c>
      <c r="F7765" s="17">
        <f>'[4]HGAC FS12-23 Metrostar Options'!K6437</f>
        <v>3933</v>
      </c>
      <c r="G7765" s="13">
        <v>0.15</v>
      </c>
      <c r="H7765" s="14"/>
    </row>
    <row r="7766" spans="1:8" x14ac:dyDescent="0.35">
      <c r="A7766" s="11" t="s">
        <v>8</v>
      </c>
      <c r="B7766" s="16" t="str">
        <f>'[4]HGAC FS12-23 Metrostar Options'!B6438</f>
        <v>MET0006438</v>
      </c>
      <c r="C7766" s="27" t="s">
        <v>73</v>
      </c>
      <c r="D7766" s="16" t="s">
        <v>83</v>
      </c>
      <c r="E7766" s="15" t="str">
        <f>'[4]HGAC FS12-23 Metrostar Options'!C6438</f>
        <v>Frt Scene Lts FireTech FT-B-65-W 12V LED 65" White</v>
      </c>
      <c r="F7766" s="17">
        <f>'[4]HGAC FS12-23 Metrostar Options'!K6438</f>
        <v>6383</v>
      </c>
      <c r="G7766" s="13">
        <v>0.15</v>
      </c>
      <c r="H7766" s="14"/>
    </row>
    <row r="7767" spans="1:8" x14ac:dyDescent="0.35">
      <c r="A7767" s="11" t="s">
        <v>8</v>
      </c>
      <c r="B7767" s="16" t="str">
        <f>'[4]HGAC FS12-23 Metrostar Options'!B6439</f>
        <v>MET0006439</v>
      </c>
      <c r="C7767" s="27" t="s">
        <v>73</v>
      </c>
      <c r="D7767" s="16" t="s">
        <v>83</v>
      </c>
      <c r="E7767" s="15" t="str">
        <f>'[4]HGAC FS12-23 Metrostar Options'!C6439</f>
        <v>Frt Scene Lts FireTech FT-B-72-W 12V LED 72" White</v>
      </c>
      <c r="F7767" s="17">
        <f>'[4]HGAC FS12-23 Metrostar Options'!K6439</f>
        <v>8597</v>
      </c>
      <c r="G7767" s="13">
        <v>0.15</v>
      </c>
      <c r="H7767" s="14"/>
    </row>
    <row r="7768" spans="1:8" x14ac:dyDescent="0.35">
      <c r="A7768" s="11" t="s">
        <v>8</v>
      </c>
      <c r="B7768" s="16" t="str">
        <f>'[4]HGAC FS12-23 Metrostar Options'!B6440</f>
        <v>MET0006440</v>
      </c>
      <c r="C7768" s="27" t="s">
        <v>73</v>
      </c>
      <c r="D7768" s="16" t="s">
        <v>83</v>
      </c>
      <c r="E7768" s="15" t="str">
        <f>'[4]HGAC FS12-23 Metrostar Options'!C6440</f>
        <v>Frt Scene Lts FireTech FT-B-72-B 12V LED 72" Black</v>
      </c>
      <c r="F7768" s="17">
        <f>'[4]HGAC FS12-23 Metrostar Options'!K6440</f>
        <v>8597</v>
      </c>
      <c r="G7768" s="13">
        <v>0.15</v>
      </c>
      <c r="H7768" s="14"/>
    </row>
    <row r="7769" spans="1:8" x14ac:dyDescent="0.35">
      <c r="A7769" s="11" t="s">
        <v>8</v>
      </c>
      <c r="B7769" s="16" t="str">
        <f>'[4]HGAC FS12-23 Metrostar Options'!B6441</f>
        <v>MET0006441</v>
      </c>
      <c r="C7769" s="27" t="s">
        <v>73</v>
      </c>
      <c r="D7769" s="16" t="s">
        <v>83</v>
      </c>
      <c r="E7769" s="15" t="str">
        <f>'[4]HGAC FS12-23 Metrostar Options'!C6441</f>
        <v>Frt Scene Lts FireTech FT-B-72-ML-W 12V LED 72" White</v>
      </c>
      <c r="F7769" s="17">
        <f>'[4]HGAC FS12-23 Metrostar Options'!K6441</f>
        <v>7355</v>
      </c>
      <c r="G7769" s="13">
        <v>0.15</v>
      </c>
      <c r="H7769" s="14"/>
    </row>
    <row r="7770" spans="1:8" x14ac:dyDescent="0.35">
      <c r="A7770" s="11" t="s">
        <v>8</v>
      </c>
      <c r="B7770" s="16" t="str">
        <f>'[4]HGAC FS12-23 Metrostar Options'!B6442</f>
        <v>MET0006442</v>
      </c>
      <c r="C7770" s="27" t="s">
        <v>73</v>
      </c>
      <c r="D7770" s="16" t="s">
        <v>83</v>
      </c>
      <c r="E7770" s="15" t="str">
        <f>'[4]HGAC FS12-23 Metrostar Options'!C6442</f>
        <v>Frt Scene Lts FireTech FT-B-72-ML-W 12V LED 72" White Lwr Radius Mnt</v>
      </c>
      <c r="F7770" s="17">
        <f>'[4]HGAC FS12-23 Metrostar Options'!K6442</f>
        <v>7451</v>
      </c>
      <c r="G7770" s="13">
        <v>0.15</v>
      </c>
      <c r="H7770" s="14"/>
    </row>
    <row r="7771" spans="1:8" x14ac:dyDescent="0.35">
      <c r="A7771" s="11" t="s">
        <v>8</v>
      </c>
      <c r="B7771" s="16" t="str">
        <f>'[4]HGAC FS12-23 Metrostar Options'!B6443</f>
        <v>MET0006443</v>
      </c>
      <c r="C7771" s="27" t="s">
        <v>73</v>
      </c>
      <c r="D7771" s="16" t="s">
        <v>83</v>
      </c>
      <c r="E7771" s="15" t="str">
        <f>'[4]HGAC FS12-23 Metrostar Options'!C6443</f>
        <v>Frt Scene Lts FireTech FT-B-72-ML-B 12V LED 72" Black</v>
      </c>
      <c r="F7771" s="17">
        <f>'[4]HGAC FS12-23 Metrostar Options'!K6443</f>
        <v>7355</v>
      </c>
      <c r="G7771" s="13">
        <v>0.15</v>
      </c>
      <c r="H7771" s="14"/>
    </row>
    <row r="7772" spans="1:8" x14ac:dyDescent="0.35">
      <c r="A7772" s="11" t="s">
        <v>8</v>
      </c>
      <c r="B7772" s="16" t="str">
        <f>'[4]HGAC FS12-23 Metrostar Options'!B6444</f>
        <v>MET0006444</v>
      </c>
      <c r="C7772" s="27" t="s">
        <v>73</v>
      </c>
      <c r="D7772" s="16" t="s">
        <v>83</v>
      </c>
      <c r="E7772" s="15" t="str">
        <f>'[4]HGAC FS12-23 Metrostar Options'!C6444</f>
        <v>Frt Scene Lts FireTech FT-MB-9-F-W 12V LED (2) White</v>
      </c>
      <c r="F7772" s="17">
        <f>'[4]HGAC FS12-23 Metrostar Options'!K6444</f>
        <v>2316</v>
      </c>
      <c r="G7772" s="13">
        <v>0.15</v>
      </c>
      <c r="H7772" s="14"/>
    </row>
    <row r="7773" spans="1:8" x14ac:dyDescent="0.35">
      <c r="A7773" s="11" t="s">
        <v>8</v>
      </c>
      <c r="B7773" s="16" t="str">
        <f>'[4]HGAC FS12-23 Metrostar Options'!B6445</f>
        <v>MET0006445</v>
      </c>
      <c r="C7773" s="27" t="s">
        <v>73</v>
      </c>
      <c r="D7773" s="16" t="s">
        <v>83</v>
      </c>
      <c r="E7773" s="15" t="str">
        <f>'[4]HGAC FS12-23 Metrostar Options'!C6445</f>
        <v>Frt Scene Lts FireTech FT-MB-9-FT-B 12V LED (2) Black</v>
      </c>
      <c r="F7773" s="17">
        <f>'[4]HGAC FS12-23 Metrostar Options'!K6445</f>
        <v>2316</v>
      </c>
      <c r="G7773" s="13">
        <v>0.15</v>
      </c>
      <c r="H7773" s="14"/>
    </row>
    <row r="7774" spans="1:8" x14ac:dyDescent="0.35">
      <c r="A7774" s="11" t="s">
        <v>8</v>
      </c>
      <c r="B7774" s="16" t="str">
        <f>'[4]HGAC FS12-23 Metrostar Options'!B6446</f>
        <v>MET0006446</v>
      </c>
      <c r="C7774" s="27" t="s">
        <v>73</v>
      </c>
      <c r="D7774" s="16" t="s">
        <v>83</v>
      </c>
      <c r="E7774" s="15" t="str">
        <f>'[4]HGAC FS12-23 Metrostar Options'!C6446</f>
        <v>Frt Scene Lts FireTech FT-MB-12-FT-W 12V LED (2) White</v>
      </c>
      <c r="F7774" s="17">
        <f>'[4]HGAC FS12-23 Metrostar Options'!K6446</f>
        <v>2332</v>
      </c>
      <c r="G7774" s="13">
        <v>0.15</v>
      </c>
      <c r="H7774" s="14"/>
    </row>
    <row r="7775" spans="1:8" x14ac:dyDescent="0.35">
      <c r="A7775" s="11" t="s">
        <v>8</v>
      </c>
      <c r="B7775" s="16" t="str">
        <f>'[4]HGAC FS12-23 Metrostar Options'!B6447</f>
        <v>MET0006447</v>
      </c>
      <c r="C7775" s="27" t="s">
        <v>73</v>
      </c>
      <c r="D7775" s="16" t="s">
        <v>83</v>
      </c>
      <c r="E7775" s="15" t="str">
        <f>'[4]HGAC FS12-23 Metrostar Options'!C6447</f>
        <v>Frt Scene Lts FireTech FT-MB-12-FT-B 12V LED (2) Black</v>
      </c>
      <c r="F7775" s="17">
        <f>'[4]HGAC FS12-23 Metrostar Options'!K6447</f>
        <v>2332</v>
      </c>
      <c r="G7775" s="13">
        <v>0.15</v>
      </c>
      <c r="H7775" s="14"/>
    </row>
    <row r="7776" spans="1:8" x14ac:dyDescent="0.35">
      <c r="A7776" s="11" t="s">
        <v>8</v>
      </c>
      <c r="B7776" s="16" t="str">
        <f>'[4]HGAC FS12-23 Metrostar Options'!B6448</f>
        <v>MET0006448</v>
      </c>
      <c r="C7776" s="27" t="s">
        <v>73</v>
      </c>
      <c r="D7776" s="16" t="s">
        <v>83</v>
      </c>
      <c r="E7776" s="15" t="str">
        <f>'[4]HGAC FS12-23 Metrostar Options'!C6448</f>
        <v>Frt Scene Lts FireTech FT-MB-24-FT-B 12V LED (2) Black</v>
      </c>
      <c r="F7776" s="17">
        <f>'[4]HGAC FS12-23 Metrostar Options'!K6448</f>
        <v>4081</v>
      </c>
      <c r="G7776" s="13">
        <v>0.15</v>
      </c>
      <c r="H7776" s="14"/>
    </row>
    <row r="7777" spans="1:8" x14ac:dyDescent="0.35">
      <c r="A7777" s="11" t="s">
        <v>8</v>
      </c>
      <c r="B7777" s="16" t="str">
        <f>'[4]HGAC FS12-23 Metrostar Options'!B6449</f>
        <v>MET0006449</v>
      </c>
      <c r="C7777" s="27" t="s">
        <v>73</v>
      </c>
      <c r="D7777" s="16" t="s">
        <v>83</v>
      </c>
      <c r="E7777" s="15" t="str">
        <f>'[4]HGAC FS12-23 Metrostar Options'!C6449</f>
        <v>Frt Scene Lts FireTech FT-MB-2.15-FT-W 12V LED (2) White</v>
      </c>
      <c r="F7777" s="17">
        <f>'[4]HGAC FS12-23 Metrostar Options'!K6449</f>
        <v>4022</v>
      </c>
      <c r="G7777" s="13">
        <v>0.15</v>
      </c>
      <c r="H7777" s="14"/>
    </row>
    <row r="7778" spans="1:8" x14ac:dyDescent="0.35">
      <c r="A7778" s="11" t="s">
        <v>8</v>
      </c>
      <c r="B7778" s="16" t="str">
        <f>'[4]HGAC FS12-23 Metrostar Options'!B6450</f>
        <v>MET0006450</v>
      </c>
      <c r="C7778" s="27" t="s">
        <v>73</v>
      </c>
      <c r="D7778" s="16" t="s">
        <v>83</v>
      </c>
      <c r="E7778" s="15" t="str">
        <f>'[4]HGAC FS12-23 Metrostar Options'!C6450</f>
        <v>Frt Scene Lts FireTech FT-MB-2.15-FT-B 12V LED (2) Black</v>
      </c>
      <c r="F7778" s="17">
        <f>'[4]HGAC FS12-23 Metrostar Options'!K6450</f>
        <v>4022</v>
      </c>
      <c r="G7778" s="13">
        <v>0.15</v>
      </c>
      <c r="H7778" s="14"/>
    </row>
    <row r="7779" spans="1:8" x14ac:dyDescent="0.35">
      <c r="A7779" s="11" t="s">
        <v>8</v>
      </c>
      <c r="B7779" s="16" t="str">
        <f>'[4]HGAC FS12-23 Metrostar Options'!B6451</f>
        <v>MET0006451</v>
      </c>
      <c r="C7779" s="27" t="s">
        <v>73</v>
      </c>
      <c r="D7779" s="16" t="s">
        <v>83</v>
      </c>
      <c r="E7779" s="15" t="str">
        <f>'[4]HGAC FS12-23 Metrostar Options'!C6451</f>
        <v>Frt Scene Lts FireTech FT-MB-2.18-FT-B 12V LED (2) Black</v>
      </c>
      <c r="F7779" s="17">
        <f>'[4]HGAC FS12-23 Metrostar Options'!K6451</f>
        <v>4623</v>
      </c>
      <c r="G7779" s="13">
        <v>0.15</v>
      </c>
      <c r="H7779" s="14"/>
    </row>
    <row r="7780" spans="1:8" x14ac:dyDescent="0.35">
      <c r="A7780" s="11" t="s">
        <v>8</v>
      </c>
      <c r="B7780" s="16" t="str">
        <f>'[4]HGAC FS12-23 Metrostar Options'!B6452</f>
        <v>MET0006452</v>
      </c>
      <c r="C7780" s="27" t="s">
        <v>73</v>
      </c>
      <c r="D7780" s="16" t="s">
        <v>83</v>
      </c>
      <c r="E7780" s="15" t="str">
        <f>'[4]HGAC FS12-23 Metrostar Options'!C6452</f>
        <v>Frt Scene Lts FireTech FT-MB-2.18-FT-W 12V LED (2) White</v>
      </c>
      <c r="F7780" s="17">
        <f>'[4]HGAC FS12-23 Metrostar Options'!K6452</f>
        <v>4623</v>
      </c>
      <c r="G7780" s="13">
        <v>0.15</v>
      </c>
      <c r="H7780" s="14"/>
    </row>
    <row r="7781" spans="1:8" x14ac:dyDescent="0.35">
      <c r="A7781" s="11" t="s">
        <v>8</v>
      </c>
      <c r="B7781" s="16" t="str">
        <f>'[4]HGAC FS12-23 Metrostar Options'!B6453</f>
        <v>MET0006453</v>
      </c>
      <c r="C7781" s="27" t="s">
        <v>73</v>
      </c>
      <c r="D7781" s="16" t="s">
        <v>83</v>
      </c>
      <c r="E7781" s="15" t="str">
        <f>'[4]HGAC FS12-23 Metrostar Options'!C6453</f>
        <v>Frt Scene Lts FireTech FT-BG2-R3-72-ML-B 12V LED 72" Black</v>
      </c>
      <c r="F7781" s="17">
        <f>'[4]HGAC FS12-23 Metrostar Options'!K6453</f>
        <v>9749</v>
      </c>
      <c r="G7781" s="13">
        <v>0.15</v>
      </c>
      <c r="H7781" s="14"/>
    </row>
    <row r="7782" spans="1:8" x14ac:dyDescent="0.35">
      <c r="A7782" s="11" t="s">
        <v>8</v>
      </c>
      <c r="B7782" s="16" t="str">
        <f>'[4]HGAC FS12-23 Metrostar Options'!B6454</f>
        <v>MET0006454</v>
      </c>
      <c r="C7782" s="27" t="s">
        <v>73</v>
      </c>
      <c r="D7782" s="16" t="s">
        <v>83</v>
      </c>
      <c r="E7782" s="15" t="str">
        <f>'[4]HGAC FS12-23 Metrostar Options'!C6454</f>
        <v>Frt Scene Lts Integrated in Lightbar</v>
      </c>
      <c r="F7782" s="17">
        <f>'[4]HGAC FS12-23 Metrostar Options'!K6454</f>
        <v>213</v>
      </c>
      <c r="G7782" s="13">
        <v>0.15</v>
      </c>
      <c r="H7782" s="14"/>
    </row>
    <row r="7783" spans="1:8" x14ac:dyDescent="0.35">
      <c r="A7783" s="11" t="s">
        <v>8</v>
      </c>
      <c r="B7783" s="16" t="str">
        <f>'[4]HGAC FS12-23 Metrostar Options'!B6455</f>
        <v>MET0006455</v>
      </c>
      <c r="C7783" s="27" t="s">
        <v>73</v>
      </c>
      <c r="D7783" s="16" t="s">
        <v>83</v>
      </c>
      <c r="E7783" s="15" t="str">
        <f>'[4]HGAC FS12-23 Metrostar Options'!C6455</f>
        <v>Frt Scene Lts Prewire 120V</v>
      </c>
      <c r="F7783" s="17">
        <f>'[4]HGAC FS12-23 Metrostar Options'!K6455</f>
        <v>393</v>
      </c>
      <c r="G7783" s="13">
        <v>0.15</v>
      </c>
      <c r="H7783" s="14"/>
    </row>
    <row r="7784" spans="1:8" x14ac:dyDescent="0.35">
      <c r="A7784" s="11" t="s">
        <v>8</v>
      </c>
      <c r="B7784" s="16" t="str">
        <f>'[4]HGAC FS12-23 Metrostar Options'!B6456</f>
        <v>MET0006456</v>
      </c>
      <c r="C7784" s="27" t="s">
        <v>73</v>
      </c>
      <c r="D7784" s="16" t="s">
        <v>83</v>
      </c>
      <c r="E7784" s="15" t="str">
        <f>'[4]HGAC FS12-23 Metrostar Options'!C6456</f>
        <v>NO Front Scene Light Location</v>
      </c>
      <c r="F7784" s="17">
        <f>'[4]HGAC FS12-23 Metrostar Options'!K6456</f>
        <v>0</v>
      </c>
      <c r="G7784" s="13">
        <v>0.15</v>
      </c>
      <c r="H7784" s="14"/>
    </row>
    <row r="7785" spans="1:8" x14ac:dyDescent="0.35">
      <c r="A7785" s="11" t="s">
        <v>8</v>
      </c>
      <c r="B7785" s="16" t="str">
        <f>'[4]HGAC FS12-23 Metrostar Options'!B6457</f>
        <v>MET0006457</v>
      </c>
      <c r="C7785" s="27" t="s">
        <v>73</v>
      </c>
      <c r="D7785" s="16" t="s">
        <v>83</v>
      </c>
      <c r="E7785" s="15" t="str">
        <f>'[4]HGAC FS12-23 Metrostar Options'!C6457</f>
        <v>Frt Scene Lt Loc Ctr Brow Pos</v>
      </c>
      <c r="F7785" s="17">
        <f>'[4]HGAC FS12-23 Metrostar Options'!K6457</f>
        <v>0</v>
      </c>
      <c r="G7785" s="13">
        <v>0.15</v>
      </c>
      <c r="H7785" s="14"/>
    </row>
    <row r="7786" spans="1:8" x14ac:dyDescent="0.35">
      <c r="A7786" s="11" t="s">
        <v>8</v>
      </c>
      <c r="B7786" s="16" t="str">
        <f>'[4]HGAC FS12-23 Metrostar Options'!B6458</f>
        <v>MET0006458</v>
      </c>
      <c r="C7786" s="27" t="s">
        <v>73</v>
      </c>
      <c r="D7786" s="16" t="s">
        <v>83</v>
      </c>
      <c r="E7786" s="15" t="str">
        <f>'[4]HGAC FS12-23 Metrostar Options'!C6458</f>
        <v>Frt Scene Lt Loc Right Inboard Brow Pos</v>
      </c>
      <c r="F7786" s="17">
        <f>'[4]HGAC FS12-23 Metrostar Options'!K6458</f>
        <v>0</v>
      </c>
      <c r="G7786" s="13">
        <v>0.15</v>
      </c>
      <c r="H7786" s="14"/>
    </row>
    <row r="7787" spans="1:8" x14ac:dyDescent="0.35">
      <c r="A7787" s="11" t="s">
        <v>8</v>
      </c>
      <c r="B7787" s="16" t="str">
        <f>'[4]HGAC FS12-23 Metrostar Options'!B6459</f>
        <v>MET0006459</v>
      </c>
      <c r="C7787" s="27" t="s">
        <v>73</v>
      </c>
      <c r="D7787" s="16" t="s">
        <v>83</v>
      </c>
      <c r="E7787" s="15" t="str">
        <f>'[4]HGAC FS12-23 Metrostar Options'!C6459</f>
        <v>Frt Scene Lt Loc Right Outboard Brow Pos</v>
      </c>
      <c r="F7787" s="17">
        <f>'[4]HGAC FS12-23 Metrostar Options'!K6459</f>
        <v>0</v>
      </c>
      <c r="G7787" s="13">
        <v>0.15</v>
      </c>
      <c r="H7787" s="14"/>
    </row>
    <row r="7788" spans="1:8" x14ac:dyDescent="0.35">
      <c r="A7788" s="11" t="s">
        <v>8</v>
      </c>
      <c r="B7788" s="16" t="str">
        <f>'[4]HGAC FS12-23 Metrostar Options'!B6460</f>
        <v>MET0006460</v>
      </c>
      <c r="C7788" s="27" t="s">
        <v>73</v>
      </c>
      <c r="D7788" s="16" t="s">
        <v>83</v>
      </c>
      <c r="E7788" s="15" t="str">
        <f>'[4]HGAC FS12-23 Metrostar Options'!C6460</f>
        <v>Frt Scene Lt Loc Left Inboard Brow Pos</v>
      </c>
      <c r="F7788" s="17">
        <f>'[4]HGAC FS12-23 Metrostar Options'!K6460</f>
        <v>0</v>
      </c>
      <c r="G7788" s="13">
        <v>0.15</v>
      </c>
      <c r="H7788" s="14"/>
    </row>
    <row r="7789" spans="1:8" x14ac:dyDescent="0.35">
      <c r="A7789" s="11" t="s">
        <v>8</v>
      </c>
      <c r="B7789" s="16" t="str">
        <f>'[4]HGAC FS12-23 Metrostar Options'!B6461</f>
        <v>MET0006461</v>
      </c>
      <c r="C7789" s="27" t="s">
        <v>73</v>
      </c>
      <c r="D7789" s="16" t="s">
        <v>83</v>
      </c>
      <c r="E7789" s="15" t="str">
        <f>'[4]HGAC FS12-23 Metrostar Options'!C6461</f>
        <v>Frt Scene Lt Loc Left Outboard Brow Pos</v>
      </c>
      <c r="F7789" s="17">
        <f>'[4]HGAC FS12-23 Metrostar Options'!K6461</f>
        <v>0</v>
      </c>
      <c r="G7789" s="13">
        <v>0.15</v>
      </c>
      <c r="H7789" s="14"/>
    </row>
    <row r="7790" spans="1:8" x14ac:dyDescent="0.35">
      <c r="A7790" s="11" t="s">
        <v>8</v>
      </c>
      <c r="B7790" s="16" t="str">
        <f>'[4]HGAC FS12-23 Metrostar Options'!B6462</f>
        <v>MET0006462</v>
      </c>
      <c r="C7790" s="27" t="s">
        <v>73</v>
      </c>
      <c r="D7790" s="16" t="s">
        <v>83</v>
      </c>
      <c r="E7790" s="15" t="str">
        <f>'[4]HGAC FS12-23 Metrostar Options'!C6462</f>
        <v>Frt Scene Lt Loc (2) Inboard Brow Pos</v>
      </c>
      <c r="F7790" s="17">
        <f>'[4]HGAC FS12-23 Metrostar Options'!K6462</f>
        <v>0</v>
      </c>
      <c r="G7790" s="13">
        <v>0.15</v>
      </c>
      <c r="H7790" s="14"/>
    </row>
    <row r="7791" spans="1:8" x14ac:dyDescent="0.35">
      <c r="A7791" s="11" t="s">
        <v>8</v>
      </c>
      <c r="B7791" s="16" t="str">
        <f>'[4]HGAC FS12-23 Metrostar Options'!B6463</f>
        <v>MET0006463</v>
      </c>
      <c r="C7791" s="27" t="s">
        <v>73</v>
      </c>
      <c r="D7791" s="16" t="s">
        <v>83</v>
      </c>
      <c r="E7791" s="15" t="str">
        <f>'[4]HGAC FS12-23 Metrostar Options'!C6463</f>
        <v>Frt Scene Lt Loc (2) Inboard Brow Pos Angled Outboard 15 Degrees</v>
      </c>
      <c r="F7791" s="17">
        <f>'[4]HGAC FS12-23 Metrostar Options'!K6463</f>
        <v>0</v>
      </c>
      <c r="G7791" s="13">
        <v>0.15</v>
      </c>
      <c r="H7791" s="14"/>
    </row>
    <row r="7792" spans="1:8" x14ac:dyDescent="0.35">
      <c r="A7792" s="11" t="s">
        <v>8</v>
      </c>
      <c r="B7792" s="16" t="str">
        <f>'[4]HGAC FS12-23 Metrostar Options'!B6464</f>
        <v>MET0006464</v>
      </c>
      <c r="C7792" s="27" t="s">
        <v>73</v>
      </c>
      <c r="D7792" s="16" t="s">
        <v>83</v>
      </c>
      <c r="E7792" s="15" t="str">
        <f>'[4]HGAC FS12-23 Metrostar Options'!C6464</f>
        <v>Frt Scene Lt Loc (2) Inboard Brow Pos &amp; (1) Integrated w/Lightbar</v>
      </c>
      <c r="F7792" s="17">
        <f>'[4]HGAC FS12-23 Metrostar Options'!K6464</f>
        <v>0</v>
      </c>
      <c r="G7792" s="13">
        <v>0.15</v>
      </c>
      <c r="H7792" s="14"/>
    </row>
    <row r="7793" spans="1:8" x14ac:dyDescent="0.35">
      <c r="A7793" s="11" t="s">
        <v>8</v>
      </c>
      <c r="B7793" s="16" t="str">
        <f>'[4]HGAC FS12-23 Metrostar Options'!B6465</f>
        <v>MET0006465</v>
      </c>
      <c r="C7793" s="27" t="s">
        <v>73</v>
      </c>
      <c r="D7793" s="16" t="s">
        <v>83</v>
      </c>
      <c r="E7793" s="15" t="str">
        <f>'[4]HGAC FS12-23 Metrostar Options'!C6465</f>
        <v>Frt Scene Lt Loc (2) Outboard Brow Pos</v>
      </c>
      <c r="F7793" s="17">
        <f>'[4]HGAC FS12-23 Metrostar Options'!K6465</f>
        <v>0</v>
      </c>
      <c r="G7793" s="13">
        <v>0.15</v>
      </c>
      <c r="H7793" s="14"/>
    </row>
    <row r="7794" spans="1:8" x14ac:dyDescent="0.35">
      <c r="A7794" s="11" t="s">
        <v>8</v>
      </c>
      <c r="B7794" s="16" t="str">
        <f>'[4]HGAC FS12-23 Metrostar Options'!B6466</f>
        <v>MET0006466</v>
      </c>
      <c r="C7794" s="27" t="s">
        <v>73</v>
      </c>
      <c r="D7794" s="16" t="s">
        <v>83</v>
      </c>
      <c r="E7794" s="15" t="str">
        <f>'[4]HGAC FS12-23 Metrostar Options'!C6466</f>
        <v>Frt Scene Lt Loc (2) Outboard &amp; 120/240V Ctr Brow Pos</v>
      </c>
      <c r="F7794" s="17">
        <f>'[4]HGAC FS12-23 Metrostar Options'!K6466</f>
        <v>0</v>
      </c>
      <c r="G7794" s="13">
        <v>0.15</v>
      </c>
      <c r="H7794" s="14"/>
    </row>
    <row r="7795" spans="1:8" x14ac:dyDescent="0.35">
      <c r="A7795" s="11" t="s">
        <v>8</v>
      </c>
      <c r="B7795" s="16" t="str">
        <f>'[4]HGAC FS12-23 Metrostar Options'!B6467</f>
        <v>MET0006467</v>
      </c>
      <c r="C7795" s="27" t="s">
        <v>73</v>
      </c>
      <c r="D7795" s="16" t="s">
        <v>83</v>
      </c>
      <c r="E7795" s="15" t="str">
        <f>'[4]HGAC FS12-23 Metrostar Options'!C6467</f>
        <v>Frt Scene Lt Loc Integrated w/Lightbar</v>
      </c>
      <c r="F7795" s="17">
        <f>'[4]HGAC FS12-23 Metrostar Options'!K6467</f>
        <v>0</v>
      </c>
      <c r="G7795" s="13">
        <v>0.15</v>
      </c>
      <c r="H7795" s="14"/>
    </row>
    <row r="7796" spans="1:8" x14ac:dyDescent="0.35">
      <c r="A7796" s="11" t="s">
        <v>8</v>
      </c>
      <c r="B7796" s="16" t="str">
        <f>'[4]HGAC FS12-23 Metrostar Options'!B6468</f>
        <v>MET0006468</v>
      </c>
      <c r="C7796" s="27" t="s">
        <v>73</v>
      </c>
      <c r="D7796" s="16" t="s">
        <v>83</v>
      </c>
      <c r="E7796" s="15" t="str">
        <f>'[4]HGAC FS12-23 Metrostar Options'!C6468</f>
        <v>Frt Scene Lt Shiploose</v>
      </c>
      <c r="F7796" s="17">
        <f>'[4]HGAC FS12-23 Metrostar Options'!K6468</f>
        <v>0</v>
      </c>
      <c r="G7796" s="13">
        <v>0.15</v>
      </c>
      <c r="H7796" s="14"/>
    </row>
    <row r="7797" spans="1:8" x14ac:dyDescent="0.35">
      <c r="A7797" s="11" t="s">
        <v>8</v>
      </c>
      <c r="B7797" s="16" t="str">
        <f>'[4]HGAC FS12-23 Metrostar Options'!B6469</f>
        <v>MET0006469</v>
      </c>
      <c r="C7797" s="27" t="s">
        <v>73</v>
      </c>
      <c r="D7797" s="16" t="s">
        <v>83</v>
      </c>
      <c r="E7797" s="15" t="str">
        <f>'[4]HGAC FS12-23 Metrostar Options'!C6469</f>
        <v>Frt Scene Lt Customer Installed</v>
      </c>
      <c r="F7797" s="17">
        <f>'[4]HGAC FS12-23 Metrostar Options'!K6469</f>
        <v>0</v>
      </c>
      <c r="G7797" s="13">
        <v>0.15</v>
      </c>
      <c r="H7797" s="14"/>
    </row>
    <row r="7798" spans="1:8" x14ac:dyDescent="0.35">
      <c r="A7798" s="11" t="s">
        <v>8</v>
      </c>
      <c r="B7798" s="16" t="str">
        <f>'[4]HGAC FS12-23 Metrostar Options'!B6470</f>
        <v>MET0006470</v>
      </c>
      <c r="C7798" s="27" t="s">
        <v>73</v>
      </c>
      <c r="D7798" s="16" t="s">
        <v>83</v>
      </c>
      <c r="E7798" s="15" t="str">
        <f>'[4]HGAC FS12-23 Metrostar Options'!C6470</f>
        <v>Frt Scene Lt Loc Wired to LH Jct Box</v>
      </c>
      <c r="F7798" s="17">
        <f>'[4]HGAC FS12-23 Metrostar Options'!K6470</f>
        <v>293</v>
      </c>
      <c r="G7798" s="13">
        <v>0.15</v>
      </c>
      <c r="H7798" s="14"/>
    </row>
    <row r="7799" spans="1:8" x14ac:dyDescent="0.35">
      <c r="A7799" s="11" t="s">
        <v>8</v>
      </c>
      <c r="B7799" s="16" t="str">
        <f>'[4]HGAC FS12-23 Metrostar Options'!B6471</f>
        <v>MET0006471</v>
      </c>
      <c r="C7799" s="27" t="s">
        <v>73</v>
      </c>
      <c r="D7799" s="16" t="s">
        <v>83</v>
      </c>
      <c r="E7799" s="15" t="str">
        <f>'[4]HGAC FS12-23 Metrostar Options'!C6471</f>
        <v>NO Front Scene Lights Activation</v>
      </c>
      <c r="F7799" s="17">
        <f>'[4]HGAC FS12-23 Metrostar Options'!K6471</f>
        <v>0</v>
      </c>
      <c r="G7799" s="13">
        <v>0.15</v>
      </c>
      <c r="H7799" s="14"/>
    </row>
    <row r="7800" spans="1:8" x14ac:dyDescent="0.35">
      <c r="A7800" s="11" t="s">
        <v>8</v>
      </c>
      <c r="B7800" s="16" t="str">
        <f>'[4]HGAC FS12-23 Metrostar Options'!B6472</f>
        <v>MET0006472</v>
      </c>
      <c r="C7800" s="27" t="s">
        <v>73</v>
      </c>
      <c r="D7800" s="16" t="s">
        <v>83</v>
      </c>
      <c r="E7800" s="15" t="str">
        <f>'[4]HGAC FS12-23 Metrostar Options'!C6472</f>
        <v>Frt Scene Lts Actv Prewire Bhd Dash</v>
      </c>
      <c r="F7800" s="17">
        <f>'[4]HGAC FS12-23 Metrostar Options'!K6472</f>
        <v>106</v>
      </c>
      <c r="G7800" s="13">
        <v>0.15</v>
      </c>
      <c r="H7800" s="14"/>
    </row>
    <row r="7801" spans="1:8" x14ac:dyDescent="0.35">
      <c r="A7801" s="11" t="s">
        <v>8</v>
      </c>
      <c r="B7801" s="16" t="str">
        <f>'[4]HGAC FS12-23 Metrostar Options'!B6473</f>
        <v>MET0006473</v>
      </c>
      <c r="C7801" s="27" t="s">
        <v>73</v>
      </c>
      <c r="D7801" s="16" t="s">
        <v>83</v>
      </c>
      <c r="E7801" s="15" t="str">
        <f>'[4]HGAC FS12-23 Metrostar Options'!C6473</f>
        <v>Frt Scene Lts Actv Rkr Sw Pnl</v>
      </c>
      <c r="F7801" s="17">
        <f>'[4]HGAC FS12-23 Metrostar Options'!K6473</f>
        <v>0</v>
      </c>
      <c r="G7801" s="13">
        <v>0.15</v>
      </c>
      <c r="H7801" s="14"/>
    </row>
    <row r="7802" spans="1:8" x14ac:dyDescent="0.35">
      <c r="A7802" s="11" t="s">
        <v>8</v>
      </c>
      <c r="B7802" s="16" t="str">
        <f>'[4]HGAC FS12-23 Metrostar Options'!B6474</f>
        <v>MET0006474</v>
      </c>
      <c r="C7802" s="27" t="s">
        <v>73</v>
      </c>
      <c r="D7802" s="16" t="s">
        <v>83</v>
      </c>
      <c r="E7802" s="15" t="str">
        <f>'[4]HGAC FS12-23 Metrostar Options'!C6474</f>
        <v>Frt Scene Lts Actv Rkr Sw Pnl/Prk Brk Interlock</v>
      </c>
      <c r="F7802" s="17">
        <f>'[4]HGAC FS12-23 Metrostar Options'!K6474</f>
        <v>106</v>
      </c>
      <c r="G7802" s="13">
        <v>0.15</v>
      </c>
      <c r="H7802" s="14"/>
    </row>
    <row r="7803" spans="1:8" x14ac:dyDescent="0.35">
      <c r="A7803" s="11" t="s">
        <v>8</v>
      </c>
      <c r="B7803" s="16" t="str">
        <f>'[4]HGAC FS12-23 Metrostar Options'!B6475</f>
        <v>MET0006475</v>
      </c>
      <c r="C7803" s="27" t="s">
        <v>73</v>
      </c>
      <c r="D7803" s="16" t="s">
        <v>83</v>
      </c>
      <c r="E7803" s="15" t="str">
        <f>'[4]HGAC FS12-23 Metrostar Options'!C6475</f>
        <v>Frt Scene Lts Actv Rkr Sw Pnl Lighted Momentary Rkr Sw</v>
      </c>
      <c r="F7803" s="17">
        <f>'[4]HGAC FS12-23 Metrostar Options'!K6475</f>
        <v>177</v>
      </c>
      <c r="G7803" s="13">
        <v>0.15</v>
      </c>
      <c r="H7803" s="14"/>
    </row>
    <row r="7804" spans="1:8" x14ac:dyDescent="0.35">
      <c r="A7804" s="11" t="s">
        <v>8</v>
      </c>
      <c r="B7804" s="16" t="str">
        <f>'[4]HGAC FS12-23 Metrostar Options'!B6476</f>
        <v>MET0006476</v>
      </c>
      <c r="C7804" s="27" t="s">
        <v>73</v>
      </c>
      <c r="D7804" s="16" t="s">
        <v>83</v>
      </c>
      <c r="E7804" s="15" t="str">
        <f>'[4]HGAC FS12-23 Metrostar Options'!C6476</f>
        <v>Frt Scene Lts Actv Rkr Sw Pnl Labeled Brow Lights</v>
      </c>
      <c r="F7804" s="17">
        <f>'[4]HGAC FS12-23 Metrostar Options'!K6476</f>
        <v>106</v>
      </c>
      <c r="G7804" s="13">
        <v>0.15</v>
      </c>
      <c r="H7804" s="14"/>
    </row>
    <row r="7805" spans="1:8" x14ac:dyDescent="0.35">
      <c r="A7805" s="11" t="s">
        <v>8</v>
      </c>
      <c r="B7805" s="16" t="str">
        <f>'[4]HGAC FS12-23 Metrostar Options'!B6477</f>
        <v>MET0006477</v>
      </c>
      <c r="C7805" s="27" t="s">
        <v>73</v>
      </c>
      <c r="D7805" s="16" t="s">
        <v>83</v>
      </c>
      <c r="E7805" s="15" t="str">
        <f>'[4]HGAC FS12-23 Metrostar Options'!C6477</f>
        <v>Frt Scene Lts Actv Rkr Sw Pnl 3 Pos Flash-Off-On w/Brow Lts Lbl w/Whelen Pflash</v>
      </c>
      <c r="F7805" s="17">
        <f>'[4]HGAC FS12-23 Metrostar Options'!K6477</f>
        <v>325</v>
      </c>
      <c r="G7805" s="13">
        <v>0.15</v>
      </c>
      <c r="H7805" s="14"/>
    </row>
    <row r="7806" spans="1:8" x14ac:dyDescent="0.35">
      <c r="A7806" s="11" t="s">
        <v>8</v>
      </c>
      <c r="B7806" s="16" t="str">
        <f>'[4]HGAC FS12-23 Metrostar Options'!B6478</f>
        <v>MET0006478</v>
      </c>
      <c r="C7806" s="27" t="s">
        <v>73</v>
      </c>
      <c r="D7806" s="16" t="s">
        <v>83</v>
      </c>
      <c r="E7806" s="15" t="str">
        <f>'[4]HGAC FS12-23 Metrostar Options'!C6478</f>
        <v>Frt Scene Lts Actv Rkr Sw Pnl (2) Indv Sw's, Labeled LH/RH Brow Light</v>
      </c>
      <c r="F7806" s="17">
        <f>'[4]HGAC FS12-23 Metrostar Options'!K6478</f>
        <v>106</v>
      </c>
      <c r="G7806" s="13">
        <v>0.15</v>
      </c>
      <c r="H7806" s="14"/>
    </row>
    <row r="7807" spans="1:8" x14ac:dyDescent="0.35">
      <c r="A7807" s="11" t="s">
        <v>8</v>
      </c>
      <c r="B7807" s="16" t="str">
        <f>'[4]HGAC FS12-23 Metrostar Options'!B6479</f>
        <v>MET0006479</v>
      </c>
      <c r="C7807" s="27" t="s">
        <v>73</v>
      </c>
      <c r="D7807" s="16" t="s">
        <v>83</v>
      </c>
      <c r="E7807" s="15" t="str">
        <f>'[4]HGAC FS12-23 Metrostar Options'!C6479</f>
        <v>Frt Scene Lts Actv Rkr Sw Pnl (2) Sw's</v>
      </c>
      <c r="F7807" s="17">
        <f>'[4]HGAC FS12-23 Metrostar Options'!K6479</f>
        <v>106</v>
      </c>
      <c r="G7807" s="13">
        <v>0.15</v>
      </c>
      <c r="H7807" s="14"/>
    </row>
    <row r="7808" spans="1:8" x14ac:dyDescent="0.35">
      <c r="A7808" s="11" t="s">
        <v>8</v>
      </c>
      <c r="B7808" s="16" t="str">
        <f>'[4]HGAC FS12-23 Metrostar Options'!B6480</f>
        <v>MET0006480</v>
      </c>
      <c r="C7808" s="27" t="s">
        <v>73</v>
      </c>
      <c r="D7808" s="16" t="s">
        <v>83</v>
      </c>
      <c r="E7808" s="15" t="str">
        <f>'[4]HGAC FS12-23 Metrostar Options'!C6480</f>
        <v>Frt Scene Lts Actv Rkr Sw Pnl (2) Lighted Momentary Rkr Sws</v>
      </c>
      <c r="F7808" s="17">
        <f>'[4]HGAC FS12-23 Metrostar Options'!K6480</f>
        <v>249</v>
      </c>
      <c r="G7808" s="13">
        <v>0.15</v>
      </c>
      <c r="H7808" s="14"/>
    </row>
    <row r="7809" spans="1:8" x14ac:dyDescent="0.35">
      <c r="A7809" s="11" t="s">
        <v>8</v>
      </c>
      <c r="B7809" s="16" t="str">
        <f>'[4]HGAC FS12-23 Metrostar Options'!B6481</f>
        <v>MET0006481</v>
      </c>
      <c r="C7809" s="27" t="s">
        <v>73</v>
      </c>
      <c r="D7809" s="16" t="s">
        <v>83</v>
      </c>
      <c r="E7809" s="15" t="str">
        <f>'[4]HGAC FS12-23 Metrostar Options'!C6481</f>
        <v>Frt Scene Lts Actv Rkr Sw Pnl (2) 3 Pos Flash-Off-On &amp; Standard w/Whelen Pflash</v>
      </c>
      <c r="F7809" s="17">
        <f>'[4]HGAC FS12-23 Metrostar Options'!K6481</f>
        <v>325</v>
      </c>
      <c r="G7809" s="13">
        <v>0.15</v>
      </c>
      <c r="H7809" s="14"/>
    </row>
    <row r="7810" spans="1:8" x14ac:dyDescent="0.35">
      <c r="A7810" s="11" t="s">
        <v>8</v>
      </c>
      <c r="B7810" s="16" t="str">
        <f>'[4]HGAC FS12-23 Metrostar Options'!B6482</f>
        <v>MET0006482</v>
      </c>
      <c r="C7810" s="27" t="s">
        <v>73</v>
      </c>
      <c r="D7810" s="16" t="s">
        <v>83</v>
      </c>
      <c r="E7810" s="15" t="str">
        <f>'[4]HGAC FS12-23 Metrostar Options'!C6482</f>
        <v>Frt Scene Lts Actv Rkr Sw Pnl (2) 3Pos Flash-Off-On/Brow Lts Lbl w/Whelen Pflash</v>
      </c>
      <c r="F7810" s="17">
        <f>'[4]HGAC FS12-23 Metrostar Options'!K6482</f>
        <v>325</v>
      </c>
      <c r="G7810" s="13">
        <v>0.15</v>
      </c>
      <c r="H7810" s="14"/>
    </row>
    <row r="7811" spans="1:8" x14ac:dyDescent="0.35">
      <c r="A7811" s="11" t="s">
        <v>8</v>
      </c>
      <c r="B7811" s="16" t="str">
        <f>'[4]HGAC FS12-23 Metrostar Options'!B6483</f>
        <v>MET0006483</v>
      </c>
      <c r="C7811" s="27" t="s">
        <v>73</v>
      </c>
      <c r="D7811" s="16" t="s">
        <v>83</v>
      </c>
      <c r="E7811" s="15" t="str">
        <f>'[4]HGAC FS12-23 Metrostar Options'!C6483</f>
        <v>Frt Scene Lts Actv Rkr Sw Pnl (4) Mom Rkr Sws Scene/Spot/Flood/Wide flood Lt</v>
      </c>
      <c r="F7811" s="17">
        <f>'[4]HGAC FS12-23 Metrostar Options'!K6483</f>
        <v>393</v>
      </c>
      <c r="G7811" s="13">
        <v>0.15</v>
      </c>
      <c r="H7811" s="14"/>
    </row>
    <row r="7812" spans="1:8" x14ac:dyDescent="0.35">
      <c r="A7812" s="11" t="s">
        <v>8</v>
      </c>
      <c r="B7812" s="16" t="str">
        <f>'[4]HGAC FS12-23 Metrostar Options'!B6484</f>
        <v>MET0006484</v>
      </c>
      <c r="C7812" s="27" t="s">
        <v>73</v>
      </c>
      <c r="D7812" s="16" t="s">
        <v>83</v>
      </c>
      <c r="E7812" s="15" t="str">
        <f>'[4]HGAC FS12-23 Metrostar Options'!C6484</f>
        <v>Frt Scene Lts Actv Rkr Sw Pnl (3) Sw Indv Circuit Scene/Spot/Flood Brow Lt</v>
      </c>
      <c r="F7812" s="17">
        <f>'[4]HGAC FS12-23 Metrostar Options'!K6484</f>
        <v>0</v>
      </c>
      <c r="G7812" s="13">
        <v>0.15</v>
      </c>
      <c r="H7812" s="14"/>
    </row>
    <row r="7813" spans="1:8" x14ac:dyDescent="0.35">
      <c r="A7813" s="11" t="s">
        <v>8</v>
      </c>
      <c r="B7813" s="16" t="str">
        <f>'[4]HGAC FS12-23 Metrostar Options'!B6485</f>
        <v>MET0006485</v>
      </c>
      <c r="C7813" s="27" t="s">
        <v>73</v>
      </c>
      <c r="D7813" s="16" t="s">
        <v>83</v>
      </c>
      <c r="E7813" s="15" t="str">
        <f>'[4]HGAC FS12-23 Metrostar Options'!C6485</f>
        <v>Frt Scene Lts Actv Disp Indv Circuit Multi-Lvl Btn &amp; RkrSw Off/Spot/Flood/Scene</v>
      </c>
      <c r="F7813" s="17">
        <f>'[4]HGAC FS12-23 Metrostar Options'!K6485</f>
        <v>106</v>
      </c>
      <c r="G7813" s="13">
        <v>0.15</v>
      </c>
      <c r="H7813" s="14"/>
    </row>
    <row r="7814" spans="1:8" x14ac:dyDescent="0.35">
      <c r="A7814" s="11" t="s">
        <v>8</v>
      </c>
      <c r="B7814" s="16" t="str">
        <f>'[4]HGAC FS12-23 Metrostar Options'!B6486</f>
        <v>MET0006486</v>
      </c>
      <c r="C7814" s="27" t="s">
        <v>73</v>
      </c>
      <c r="D7814" s="16" t="s">
        <v>83</v>
      </c>
      <c r="E7814" s="15" t="str">
        <f>'[4]HGAC FS12-23 Metrostar Options'!C6486</f>
        <v>Frt Scene Lts Actv Disp Indv Circuit Multi-Level Btn Off/Spot/Flood/Scene</v>
      </c>
      <c r="F7814" s="17">
        <f>'[4]HGAC FS12-23 Metrostar Options'!K6486</f>
        <v>0</v>
      </c>
      <c r="G7814" s="13">
        <v>0.15</v>
      </c>
      <c r="H7814" s="14"/>
    </row>
    <row r="7815" spans="1:8" x14ac:dyDescent="0.35">
      <c r="A7815" s="11" t="s">
        <v>8</v>
      </c>
      <c r="B7815" s="16" t="str">
        <f>'[4]HGAC FS12-23 Metrostar Options'!B6487</f>
        <v>MET0006487</v>
      </c>
      <c r="C7815" s="27" t="s">
        <v>73</v>
      </c>
      <c r="D7815" s="16" t="s">
        <v>83</v>
      </c>
      <c r="E7815" s="15" t="str">
        <f>'[4]HGAC FS12-23 Metrostar Options'!C6487</f>
        <v>Frt Scene Lts Actv Disp Indv Circuit Multi-Lvl Btn Off/Spot/Flood/Scene &amp; RkrSw</v>
      </c>
      <c r="F7815" s="17">
        <f>'[4]HGAC FS12-23 Metrostar Options'!K6487</f>
        <v>106</v>
      </c>
      <c r="G7815" s="13">
        <v>0.15</v>
      </c>
      <c r="H7815" s="14"/>
    </row>
    <row r="7816" spans="1:8" x14ac:dyDescent="0.35">
      <c r="A7816" s="11" t="s">
        <v>8</v>
      </c>
      <c r="B7816" s="16" t="str">
        <f>'[4]HGAC FS12-23 Metrostar Options'!B6488</f>
        <v>MET0006488</v>
      </c>
      <c r="C7816" s="27" t="s">
        <v>73</v>
      </c>
      <c r="D7816" s="16" t="s">
        <v>83</v>
      </c>
      <c r="E7816" s="15" t="str">
        <f>'[4]HGAC FS12-23 Metrostar Options'!C6488</f>
        <v>Frt Scene Lts Actv Disp Indv Circuit Multi-Lvl Btn Off/Scene/Flood/Spot &amp; RkrSw</v>
      </c>
      <c r="F7816" s="17">
        <f>'[4]HGAC FS12-23 Metrostar Options'!K6488</f>
        <v>106</v>
      </c>
      <c r="G7816" s="13">
        <v>0.15</v>
      </c>
      <c r="H7816" s="14"/>
    </row>
    <row r="7817" spans="1:8" x14ac:dyDescent="0.35">
      <c r="A7817" s="11" t="s">
        <v>8</v>
      </c>
      <c r="B7817" s="16" t="str">
        <f>'[4]HGAC FS12-23 Metrostar Options'!B6489</f>
        <v>MET0006489</v>
      </c>
      <c r="C7817" s="27" t="s">
        <v>73</v>
      </c>
      <c r="D7817" s="16" t="s">
        <v>83</v>
      </c>
      <c r="E7817" s="15" t="str">
        <f>'[4]HGAC FS12-23 Metrostar Options'!C6489</f>
        <v>Frt Scene Lts Actv Rkr Sw Pnl &amp; Lightbar Sw w/Whelen Pflash</v>
      </c>
      <c r="F7817" s="17">
        <f>'[4]HGAC FS12-23 Metrostar Options'!K6489</f>
        <v>520</v>
      </c>
      <c r="G7817" s="13">
        <v>0.15</v>
      </c>
      <c r="H7817" s="14"/>
    </row>
    <row r="7818" spans="1:8" x14ac:dyDescent="0.35">
      <c r="A7818" s="11" t="s">
        <v>8</v>
      </c>
      <c r="B7818" s="16" t="str">
        <f>'[4]HGAC FS12-23 Metrostar Options'!B6490</f>
        <v>MET0006490</v>
      </c>
      <c r="C7818" s="27" t="s">
        <v>73</v>
      </c>
      <c r="D7818" s="16" t="s">
        <v>83</v>
      </c>
      <c r="E7818" s="15" t="str">
        <f>'[4]HGAC FS12-23 Metrostar Options'!C6490</f>
        <v>Frt Scene Lts Actv Rkr Sw Pnl &amp; Mstr Warn Sw w/Whelen Pflash</v>
      </c>
      <c r="F7818" s="17">
        <f>'[4]HGAC FS12-23 Metrostar Options'!K6490</f>
        <v>520</v>
      </c>
      <c r="G7818" s="13">
        <v>0.15</v>
      </c>
      <c r="H7818" s="14"/>
    </row>
    <row r="7819" spans="1:8" x14ac:dyDescent="0.35">
      <c r="A7819" s="11" t="s">
        <v>8</v>
      </c>
      <c r="B7819" s="16" t="str">
        <f>'[4]HGAC FS12-23 Metrostar Options'!B6491</f>
        <v>MET0006491</v>
      </c>
      <c r="C7819" s="27" t="s">
        <v>73</v>
      </c>
      <c r="D7819" s="16" t="s">
        <v>83</v>
      </c>
      <c r="E7819" s="15" t="str">
        <f>'[4]HGAC FS12-23 Metrostar Options'!C6491</f>
        <v>Frt Scene Lts Actv Rkr Ovrhead Sw Pnl w/Pump Pnl Circuit w/Brow Lts Lbl</v>
      </c>
      <c r="F7819" s="17">
        <f>'[4]HGAC FS12-23 Metrostar Options'!K6491</f>
        <v>106</v>
      </c>
      <c r="G7819" s="13">
        <v>0.15</v>
      </c>
      <c r="H7819" s="14"/>
    </row>
    <row r="7820" spans="1:8" x14ac:dyDescent="0.35">
      <c r="A7820" s="11" t="s">
        <v>8</v>
      </c>
      <c r="B7820" s="16" t="str">
        <f>'[4]HGAC FS12-23 Metrostar Options'!B6492</f>
        <v>MET0006492</v>
      </c>
      <c r="C7820" s="27" t="s">
        <v>73</v>
      </c>
      <c r="D7820" s="16" t="s">
        <v>83</v>
      </c>
      <c r="E7820" s="15" t="str">
        <f>'[4]HGAC FS12-23 Metrostar Options'!C6492</f>
        <v>Frt Scene Lts Actv Disp</v>
      </c>
      <c r="F7820" s="17">
        <f>'[4]HGAC FS12-23 Metrostar Options'!K6492</f>
        <v>0</v>
      </c>
      <c r="G7820" s="13">
        <v>0.15</v>
      </c>
      <c r="H7820" s="14"/>
    </row>
    <row r="7821" spans="1:8" x14ac:dyDescent="0.35">
      <c r="A7821" s="11" t="s">
        <v>8</v>
      </c>
      <c r="B7821" s="16" t="str">
        <f>'[4]HGAC FS12-23 Metrostar Options'!B6493</f>
        <v>MET0006493</v>
      </c>
      <c r="C7821" s="27" t="s">
        <v>73</v>
      </c>
      <c r="D7821" s="16" t="s">
        <v>83</v>
      </c>
      <c r="E7821" s="15" t="str">
        <f>'[4]HGAC FS12-23 Metrostar Options'!C6493</f>
        <v>Frt Scene Lts Actv Disp Pwr &amp; Multi-Function Disp Btn</v>
      </c>
      <c r="F7821" s="17">
        <f>'[4]HGAC FS12-23 Metrostar Options'!K6493</f>
        <v>106</v>
      </c>
      <c r="G7821" s="13">
        <v>0.15</v>
      </c>
      <c r="H7821" s="14"/>
    </row>
    <row r="7822" spans="1:8" x14ac:dyDescent="0.35">
      <c r="A7822" s="11" t="s">
        <v>8</v>
      </c>
      <c r="B7822" s="16" t="str">
        <f>'[4]HGAC FS12-23 Metrostar Options'!B6494</f>
        <v>MET0006494</v>
      </c>
      <c r="C7822" s="27" t="s">
        <v>73</v>
      </c>
      <c r="D7822" s="16" t="s">
        <v>83</v>
      </c>
      <c r="E7822" s="15" t="str">
        <f>'[4]HGAC FS12-23 Metrostar Options'!C6494</f>
        <v>Frt Scene Lts Actv Disp &amp; Prk Brk</v>
      </c>
      <c r="F7822" s="17">
        <f>'[4]HGAC FS12-23 Metrostar Options'!K6494</f>
        <v>106</v>
      </c>
      <c r="G7822" s="13">
        <v>0.15</v>
      </c>
      <c r="H7822" s="14"/>
    </row>
    <row r="7823" spans="1:8" x14ac:dyDescent="0.35">
      <c r="A7823" s="11" t="s">
        <v>8</v>
      </c>
      <c r="B7823" s="16" t="str">
        <f>'[4]HGAC FS12-23 Metrostar Options'!B6495</f>
        <v>MET0006495</v>
      </c>
      <c r="C7823" s="27" t="s">
        <v>73</v>
      </c>
      <c r="D7823" s="16" t="s">
        <v>83</v>
      </c>
      <c r="E7823" s="15" t="str">
        <f>'[4]HGAC FS12-23 Metrostar Options'!C6495</f>
        <v>Frt Scene Lts Actv Disp/Prk Brk On-Off/Hi-Beams</v>
      </c>
      <c r="F7823" s="17">
        <f>'[4]HGAC FS12-23 Metrostar Options'!K6495</f>
        <v>106</v>
      </c>
      <c r="G7823" s="13">
        <v>0.15</v>
      </c>
      <c r="H7823" s="14"/>
    </row>
    <row r="7824" spans="1:8" x14ac:dyDescent="0.35">
      <c r="A7824" s="11" t="s">
        <v>8</v>
      </c>
      <c r="B7824" s="16" t="str">
        <f>'[4]HGAC FS12-23 Metrostar Options'!B6496</f>
        <v>MET0006496</v>
      </c>
      <c r="C7824" s="27" t="s">
        <v>73</v>
      </c>
      <c r="D7824" s="16" t="s">
        <v>83</v>
      </c>
      <c r="E7824" s="15" t="str">
        <f>'[4]HGAC FS12-23 Metrostar Options'!C6496</f>
        <v>Frt Scene Lts Actv &amp; Side Disp</v>
      </c>
      <c r="F7824" s="17">
        <f>'[4]HGAC FS12-23 Metrostar Options'!K6496</f>
        <v>106</v>
      </c>
      <c r="G7824" s="13">
        <v>0.15</v>
      </c>
      <c r="H7824" s="14"/>
    </row>
    <row r="7825" spans="1:8" x14ac:dyDescent="0.35">
      <c r="A7825" s="11" t="s">
        <v>8</v>
      </c>
      <c r="B7825" s="16" t="str">
        <f>'[4]HGAC FS12-23 Metrostar Options'!B6497</f>
        <v>MET0006497</v>
      </c>
      <c r="C7825" s="27" t="s">
        <v>73</v>
      </c>
      <c r="D7825" s="16" t="s">
        <v>83</v>
      </c>
      <c r="E7825" s="15" t="str">
        <f>'[4]HGAC FS12-23 Metrostar Options'!C6497</f>
        <v>Frt Scene Lts Actv Disp &amp; PODS</v>
      </c>
      <c r="F7825" s="17">
        <f>'[4]HGAC FS12-23 Metrostar Options'!K6497</f>
        <v>106</v>
      </c>
      <c r="G7825" s="13">
        <v>0.15</v>
      </c>
      <c r="H7825" s="14"/>
    </row>
    <row r="7826" spans="1:8" x14ac:dyDescent="0.35">
      <c r="A7826" s="11" t="s">
        <v>8</v>
      </c>
      <c r="B7826" s="16" t="str">
        <f>'[4]HGAC FS12-23 Metrostar Options'!B6498</f>
        <v>MET0006498</v>
      </c>
      <c r="C7826" s="27" t="s">
        <v>73</v>
      </c>
      <c r="D7826" s="16" t="s">
        <v>83</v>
      </c>
      <c r="E7826" s="15" t="str">
        <f>'[4]HGAC FS12-23 Metrostar Options'!C6498</f>
        <v>Frt Scene Lts Actv Disp w/Whelen Pflash</v>
      </c>
      <c r="F7826" s="17">
        <f>'[4]HGAC FS12-23 Metrostar Options'!K6498</f>
        <v>325</v>
      </c>
      <c r="G7826" s="13">
        <v>0.15</v>
      </c>
      <c r="H7826" s="14"/>
    </row>
    <row r="7827" spans="1:8" x14ac:dyDescent="0.35">
      <c r="A7827" s="11" t="s">
        <v>8</v>
      </c>
      <c r="B7827" s="16" t="str">
        <f>'[4]HGAC FS12-23 Metrostar Options'!B6499</f>
        <v>MET0006499</v>
      </c>
      <c r="C7827" s="27" t="s">
        <v>73</v>
      </c>
      <c r="D7827" s="16" t="s">
        <v>83</v>
      </c>
      <c r="E7827" s="15" t="str">
        <f>'[4]HGAC FS12-23 Metrostar Options'!C6499</f>
        <v>Frt Scene Lts Actv Indv Disp</v>
      </c>
      <c r="F7827" s="17">
        <f>'[4]HGAC FS12-23 Metrostar Options'!K6499</f>
        <v>106</v>
      </c>
      <c r="G7827" s="13">
        <v>0.15</v>
      </c>
      <c r="H7827" s="14"/>
    </row>
    <row r="7828" spans="1:8" x14ac:dyDescent="0.35">
      <c r="A7828" s="11" t="s">
        <v>8</v>
      </c>
      <c r="B7828" s="16" t="str">
        <f>'[4]HGAC FS12-23 Metrostar Options'!B6500</f>
        <v>MET0006500</v>
      </c>
      <c r="C7828" s="27" t="s">
        <v>73</v>
      </c>
      <c r="D7828" s="16" t="s">
        <v>83</v>
      </c>
      <c r="E7828" s="15" t="str">
        <f>'[4]HGAC FS12-23 Metrostar Options'!C6500</f>
        <v>Frt Scene Lts Actv Indv Disp Indv Sw Spot &amp; Indv Sw Flood</v>
      </c>
      <c r="F7828" s="17">
        <f>'[4]HGAC FS12-23 Metrostar Options'!K6500</f>
        <v>106</v>
      </c>
      <c r="G7828" s="13">
        <v>0.15</v>
      </c>
      <c r="H7828" s="14"/>
    </row>
    <row r="7829" spans="1:8" x14ac:dyDescent="0.35">
      <c r="A7829" s="11" t="s">
        <v>8</v>
      </c>
      <c r="B7829" s="16" t="str">
        <f>'[4]HGAC FS12-23 Metrostar Options'!B6501</f>
        <v>MET0006501</v>
      </c>
      <c r="C7829" s="27" t="s">
        <v>73</v>
      </c>
      <c r="D7829" s="16" t="s">
        <v>83</v>
      </c>
      <c r="E7829" s="15" t="str">
        <f>'[4]HGAC FS12-23 Metrostar Options'!C6501</f>
        <v>Frt Scene Lts Actv Indv Disp Indv Sw Low Beam &amp; Indv Sw Narrow Flood</v>
      </c>
      <c r="F7829" s="17">
        <f>'[4]HGAC FS12-23 Metrostar Options'!K6501</f>
        <v>106</v>
      </c>
      <c r="G7829" s="13">
        <v>0.15</v>
      </c>
      <c r="H7829" s="14"/>
    </row>
    <row r="7830" spans="1:8" x14ac:dyDescent="0.35">
      <c r="A7830" s="11" t="s">
        <v>8</v>
      </c>
      <c r="B7830" s="16" t="str">
        <f>'[4]HGAC FS12-23 Metrostar Options'!B6502</f>
        <v>MET0006502</v>
      </c>
      <c r="C7830" s="27" t="s">
        <v>73</v>
      </c>
      <c r="D7830" s="16" t="s">
        <v>83</v>
      </c>
      <c r="E7830" s="15" t="str">
        <f>'[4]HGAC FS12-23 Metrostar Options'!C6502</f>
        <v>Frt Scene Lts Actv Indv Disp Indv Sw Spot &amp; Indv Sw Scene</v>
      </c>
      <c r="F7830" s="17">
        <f>'[4]HGAC FS12-23 Metrostar Options'!K6502</f>
        <v>249</v>
      </c>
      <c r="G7830" s="13">
        <v>0.15</v>
      </c>
      <c r="H7830" s="14"/>
    </row>
    <row r="7831" spans="1:8" x14ac:dyDescent="0.35">
      <c r="A7831" s="11" t="s">
        <v>8</v>
      </c>
      <c r="B7831" s="16" t="str">
        <f>'[4]HGAC FS12-23 Metrostar Options'!B6503</f>
        <v>MET0006503</v>
      </c>
      <c r="C7831" s="27" t="s">
        <v>73</v>
      </c>
      <c r="D7831" s="16" t="s">
        <v>83</v>
      </c>
      <c r="E7831" s="15" t="str">
        <f>'[4]HGAC FS12-23 Metrostar Options'!C6503</f>
        <v>Frt Scene Lts Actv Disp &amp; Lighted Momentary Rkr Sw Labeled "BROW LIGHT"</v>
      </c>
      <c r="F7831" s="17">
        <f>'[4]HGAC FS12-23 Metrostar Options'!K6503</f>
        <v>106</v>
      </c>
      <c r="G7831" s="13">
        <v>0.15</v>
      </c>
      <c r="H7831" s="14"/>
    </row>
    <row r="7832" spans="1:8" x14ac:dyDescent="0.35">
      <c r="A7832" s="11" t="s">
        <v>8</v>
      </c>
      <c r="B7832" s="16" t="str">
        <f>'[4]HGAC FS12-23 Metrostar Options'!B6504</f>
        <v>MET0006504</v>
      </c>
      <c r="C7832" s="27" t="s">
        <v>73</v>
      </c>
      <c r="D7832" s="16" t="s">
        <v>83</v>
      </c>
      <c r="E7832" s="15" t="str">
        <f>'[4]HGAC FS12-23 Metrostar Options'!C6504</f>
        <v>Frt Scene Lts Actv Disp &amp; Lighted Momentary Rkr Sw</v>
      </c>
      <c r="F7832" s="17">
        <f>'[4]HGAC FS12-23 Metrostar Options'!K6504</f>
        <v>0</v>
      </c>
      <c r="G7832" s="13">
        <v>0.15</v>
      </c>
      <c r="H7832" s="14"/>
    </row>
    <row r="7833" spans="1:8" x14ac:dyDescent="0.35">
      <c r="A7833" s="11" t="s">
        <v>8</v>
      </c>
      <c r="B7833" s="16" t="str">
        <f>'[4]HGAC FS12-23 Metrostar Options'!B6505</f>
        <v>MET0006505</v>
      </c>
      <c r="C7833" s="27" t="s">
        <v>73</v>
      </c>
      <c r="D7833" s="16" t="s">
        <v>83</v>
      </c>
      <c r="E7833" s="15" t="str">
        <f>'[4]HGAC FS12-23 Metrostar Options'!C6505</f>
        <v>Frt Scene Lts Actv Disp &amp; Lighted Momentary Rkr Sw Labeled "FRONT SCENE"</v>
      </c>
      <c r="F7833" s="17">
        <f>'[4]HGAC FS12-23 Metrostar Options'!K6505</f>
        <v>106</v>
      </c>
      <c r="G7833" s="13">
        <v>0.15</v>
      </c>
      <c r="H7833" s="14"/>
    </row>
    <row r="7834" spans="1:8" x14ac:dyDescent="0.35">
      <c r="A7834" s="11" t="s">
        <v>8</v>
      </c>
      <c r="B7834" s="16" t="str">
        <f>'[4]HGAC FS12-23 Metrostar Options'!B6506</f>
        <v>MET0006506</v>
      </c>
      <c r="C7834" s="27" t="s">
        <v>73</v>
      </c>
      <c r="D7834" s="16" t="s">
        <v>83</v>
      </c>
      <c r="E7834" s="15" t="str">
        <f>'[4]HGAC FS12-23 Metrostar Options'!C6506</f>
        <v>Frt Scene Lts Actv Disp &amp; (2) Lighted Momentary Rkr Sw</v>
      </c>
      <c r="F7834" s="17">
        <f>'[4]HGAC FS12-23 Metrostar Options'!K6506</f>
        <v>249</v>
      </c>
      <c r="G7834" s="13">
        <v>0.15</v>
      </c>
      <c r="H7834" s="14"/>
    </row>
    <row r="7835" spans="1:8" x14ac:dyDescent="0.35">
      <c r="A7835" s="11" t="s">
        <v>8</v>
      </c>
      <c r="B7835" s="16" t="str">
        <f>'[4]HGAC FS12-23 Metrostar Options'!B6507</f>
        <v>MET0006507</v>
      </c>
      <c r="C7835" s="27" t="s">
        <v>73</v>
      </c>
      <c r="D7835" s="16" t="s">
        <v>83</v>
      </c>
      <c r="E7835" s="15" t="str">
        <f>'[4]HGAC FS12-23 Metrostar Options'!C6507</f>
        <v>Frt Scene Lts Actv White Rkr Sw Pnl</v>
      </c>
      <c r="F7835" s="17">
        <f>'[4]HGAC FS12-23 Metrostar Options'!K6507</f>
        <v>106</v>
      </c>
      <c r="G7835" s="13">
        <v>0.15</v>
      </c>
      <c r="H7835" s="14"/>
    </row>
    <row r="7836" spans="1:8" x14ac:dyDescent="0.35">
      <c r="A7836" s="11" t="s">
        <v>8</v>
      </c>
      <c r="B7836" s="16" t="str">
        <f>'[4]HGAC FS12-23 Metrostar Options'!B6508</f>
        <v>MET0006508</v>
      </c>
      <c r="C7836" s="27" t="s">
        <v>73</v>
      </c>
      <c r="D7836" s="16" t="s">
        <v>83</v>
      </c>
      <c r="E7836" s="15" t="str">
        <f>'[4]HGAC FS12-23 Metrostar Options'!C6508</f>
        <v>Frt Scene Lts Actv Red Rkr Sw Pnl</v>
      </c>
      <c r="F7836" s="17">
        <f>'[4]HGAC FS12-23 Metrostar Options'!K6508</f>
        <v>106</v>
      </c>
      <c r="G7836" s="13">
        <v>0.15</v>
      </c>
      <c r="H7836" s="14"/>
    </row>
    <row r="7837" spans="1:8" x14ac:dyDescent="0.35">
      <c r="A7837" s="11" t="s">
        <v>8</v>
      </c>
      <c r="B7837" s="16" t="str">
        <f>'[4]HGAC FS12-23 Metrostar Options'!B6509</f>
        <v>MET0006509</v>
      </c>
      <c r="C7837" s="27" t="s">
        <v>73</v>
      </c>
      <c r="D7837" s="16" t="s">
        <v>83</v>
      </c>
      <c r="E7837" s="15" t="str">
        <f>'[4]HGAC FS12-23 Metrostar Options'!C6509</f>
        <v>Frt Scene Lts Actv Cable Only No Switching w/"Brow Lights" Legend</v>
      </c>
      <c r="F7837" s="17">
        <f>'[4]HGAC FS12-23 Metrostar Options'!K6509</f>
        <v>106</v>
      </c>
      <c r="G7837" s="13">
        <v>0.15</v>
      </c>
      <c r="H7837" s="14"/>
    </row>
    <row r="7838" spans="1:8" x14ac:dyDescent="0.35">
      <c r="A7838" s="11" t="s">
        <v>8</v>
      </c>
      <c r="B7838" s="16" t="str">
        <f>'[4]HGAC FS12-23 Metrostar Options'!B6510</f>
        <v>MET0006510</v>
      </c>
      <c r="C7838" s="27" t="s">
        <v>73</v>
      </c>
      <c r="D7838" s="16" t="s">
        <v>83</v>
      </c>
      <c r="E7838" s="15" t="str">
        <f>'[4]HGAC FS12-23 Metrostar Options'!C6510</f>
        <v>Frt Scene Lts Actv Cable Only No Switching w/"Front Brow Scene Lights" Legend</v>
      </c>
      <c r="F7838" s="17">
        <f>'[4]HGAC FS12-23 Metrostar Options'!K6510</f>
        <v>106</v>
      </c>
      <c r="G7838" s="13">
        <v>0.15</v>
      </c>
      <c r="H7838" s="14"/>
    </row>
    <row r="7839" spans="1:8" x14ac:dyDescent="0.35">
      <c r="A7839" s="11" t="s">
        <v>8</v>
      </c>
      <c r="B7839" s="16" t="str">
        <f>'[4]HGAC FS12-23 Metrostar Options'!B6511</f>
        <v>MET0006511</v>
      </c>
      <c r="C7839" s="27" t="s">
        <v>73</v>
      </c>
      <c r="D7839" s="16" t="s">
        <v>83</v>
      </c>
      <c r="E7839" s="15" t="str">
        <f>'[4]HGAC FS12-23 Metrostar Options'!C6511</f>
        <v>Frt Scene Lts Actv 120/240V Cable Only No Switching</v>
      </c>
      <c r="F7839" s="17">
        <f>'[4]HGAC FS12-23 Metrostar Options'!K6511</f>
        <v>106</v>
      </c>
      <c r="G7839" s="13">
        <v>0.15</v>
      </c>
      <c r="H7839" s="14"/>
    </row>
    <row r="7840" spans="1:8" x14ac:dyDescent="0.35">
      <c r="A7840" s="11" t="s">
        <v>8</v>
      </c>
      <c r="B7840" s="16" t="str">
        <f>'[4]HGAC FS12-23 Metrostar Options'!B6512</f>
        <v>MET0006512</v>
      </c>
      <c r="C7840" s="27" t="s">
        <v>73</v>
      </c>
      <c r="D7840" s="16" t="s">
        <v>83</v>
      </c>
      <c r="E7840" s="15" t="str">
        <f>'[4]HGAC FS12-23 Metrostar Options'!C6512</f>
        <v>Frt Scene Lts Actv 120/240V Cable Only Prk Brk Interlock</v>
      </c>
      <c r="F7840" s="17">
        <f>'[4]HGAC FS12-23 Metrostar Options'!K6512</f>
        <v>106</v>
      </c>
      <c r="G7840" s="13">
        <v>0.15</v>
      </c>
      <c r="H7840" s="14"/>
    </row>
    <row r="7841" spans="1:8" x14ac:dyDescent="0.35">
      <c r="A7841" s="11" t="s">
        <v>8</v>
      </c>
      <c r="B7841" s="16" t="str">
        <f>'[4]HGAC FS12-23 Metrostar Options'!B6513</f>
        <v>MET0006513</v>
      </c>
      <c r="C7841" s="27" t="s">
        <v>73</v>
      </c>
      <c r="D7841" s="16" t="s">
        <v>83</v>
      </c>
      <c r="E7841" s="15" t="str">
        <f>'[4]HGAC FS12-23 Metrostar Options'!C6513</f>
        <v>Frt Scene Lts Actv 120/240V Cable Only &amp; Disp</v>
      </c>
      <c r="F7841" s="17">
        <f>'[4]HGAC FS12-23 Metrostar Options'!K6513</f>
        <v>106</v>
      </c>
      <c r="G7841" s="13">
        <v>0.15</v>
      </c>
      <c r="H7841" s="14"/>
    </row>
    <row r="7842" spans="1:8" x14ac:dyDescent="0.35">
      <c r="A7842" s="11" t="s">
        <v>8</v>
      </c>
      <c r="B7842" s="16" t="str">
        <f>'[4]HGAC FS12-23 Metrostar Options'!B6514</f>
        <v>MET0006514</v>
      </c>
      <c r="C7842" s="27" t="s">
        <v>73</v>
      </c>
      <c r="D7842" s="16" t="s">
        <v>83</v>
      </c>
      <c r="E7842" s="15" t="str">
        <f>'[4]HGAC FS12-23 Metrostar Options'!C6514</f>
        <v>Frt Scene Lts Actv 120/240V Cable Only &amp; Disp w/Default Ign ON</v>
      </c>
      <c r="F7842" s="17">
        <f>'[4]HGAC FS12-23 Metrostar Options'!K6514</f>
        <v>106</v>
      </c>
      <c r="G7842" s="13">
        <v>0.15</v>
      </c>
      <c r="H7842" s="14"/>
    </row>
    <row r="7843" spans="1:8" x14ac:dyDescent="0.35">
      <c r="A7843" s="11" t="s">
        <v>8</v>
      </c>
      <c r="B7843" s="16" t="str">
        <f>'[4]HGAC FS12-23 Metrostar Options'!B6515</f>
        <v>MET0006515</v>
      </c>
      <c r="C7843" s="27" t="s">
        <v>73</v>
      </c>
      <c r="D7843" s="16" t="s">
        <v>83</v>
      </c>
      <c r="E7843" s="15" t="str">
        <f>'[4]HGAC FS12-23 Metrostar Options'!C6515</f>
        <v>Side Scene Lts Akron Brass Revel 12V LED 14000 Spot/Flood</v>
      </c>
      <c r="F7843" s="17">
        <f>'[4]HGAC FS12-23 Metrostar Options'!K6515</f>
        <v>2325</v>
      </c>
      <c r="G7843" s="13">
        <v>0.15</v>
      </c>
      <c r="H7843" s="14"/>
    </row>
    <row r="7844" spans="1:8" x14ac:dyDescent="0.35">
      <c r="A7844" s="11" t="s">
        <v>8</v>
      </c>
      <c r="B7844" s="16" t="str">
        <f>'[4]HGAC FS12-23 Metrostar Options'!B6516</f>
        <v>MET0006516</v>
      </c>
      <c r="C7844" s="27" t="s">
        <v>73</v>
      </c>
      <c r="D7844" s="16" t="s">
        <v>83</v>
      </c>
      <c r="E7844" s="15" t="str">
        <f>'[4]HGAC FS12-23 Metrostar Options'!C6516</f>
        <v>Side Scene Lts Akron Brass Revel 12V LED 14000 Spot/Flood Blk</v>
      </c>
      <c r="F7844" s="17">
        <f>'[4]HGAC FS12-23 Metrostar Options'!K6516</f>
        <v>2325</v>
      </c>
      <c r="G7844" s="13">
        <v>0.15</v>
      </c>
      <c r="H7844" s="14"/>
    </row>
    <row r="7845" spans="1:8" x14ac:dyDescent="0.35">
      <c r="A7845" s="11" t="s">
        <v>8</v>
      </c>
      <c r="B7845" s="16" t="str">
        <f>'[4]HGAC FS12-23 Metrostar Options'!B6517</f>
        <v>MET0006517</v>
      </c>
      <c r="C7845" s="27" t="s">
        <v>73</v>
      </c>
      <c r="D7845" s="16" t="s">
        <v>83</v>
      </c>
      <c r="E7845" s="15" t="str">
        <f>'[4]HGAC FS12-23 Metrostar Options'!C6517</f>
        <v>Side Scene Lts Akron Brass Revel 12V LED 14000 Spot/Flood Chrome</v>
      </c>
      <c r="F7845" s="17">
        <f>'[4]HGAC FS12-23 Metrostar Options'!K6517</f>
        <v>2325</v>
      </c>
      <c r="G7845" s="13">
        <v>0.15</v>
      </c>
      <c r="H7845" s="14"/>
    </row>
    <row r="7846" spans="1:8" x14ac:dyDescent="0.35">
      <c r="A7846" s="11" t="s">
        <v>8</v>
      </c>
      <c r="B7846" s="16" t="str">
        <f>'[4]HGAC FS12-23 Metrostar Options'!B6518</f>
        <v>MET0006518</v>
      </c>
      <c r="C7846" s="27" t="s">
        <v>73</v>
      </c>
      <c r="D7846" s="16" t="s">
        <v>83</v>
      </c>
      <c r="E7846" s="15" t="str">
        <f>'[4]HGAC FS12-23 Metrostar Options'!C6518</f>
        <v>Side Scene Lts Akron Brass Revel 12V LED 28000 Spot/Flood</v>
      </c>
      <c r="F7846" s="17">
        <f>'[4]HGAC FS12-23 Metrostar Options'!K6518</f>
        <v>4463</v>
      </c>
      <c r="G7846" s="13">
        <v>0.15</v>
      </c>
      <c r="H7846" s="14"/>
    </row>
    <row r="7847" spans="1:8" x14ac:dyDescent="0.35">
      <c r="A7847" s="11" t="s">
        <v>8</v>
      </c>
      <c r="B7847" s="16" t="str">
        <f>'[4]HGAC FS12-23 Metrostar Options'!B6519</f>
        <v>MET0006519</v>
      </c>
      <c r="C7847" s="27" t="s">
        <v>73</v>
      </c>
      <c r="D7847" s="16" t="s">
        <v>83</v>
      </c>
      <c r="E7847" s="15" t="str">
        <f>'[4]HGAC FS12-23 Metrostar Options'!C6519</f>
        <v>Side Scene Lts Whelen 600 Series 12V LED Surface Mount Clear Gradient</v>
      </c>
      <c r="F7847" s="17">
        <f>'[4]HGAC FS12-23 Metrostar Options'!K6519</f>
        <v>1126</v>
      </c>
      <c r="G7847" s="13">
        <v>0.15</v>
      </c>
      <c r="H7847" s="14"/>
    </row>
    <row r="7848" spans="1:8" x14ac:dyDescent="0.35">
      <c r="A7848" s="11" t="s">
        <v>8</v>
      </c>
      <c r="B7848" s="16" t="str">
        <f>'[4]HGAC FS12-23 Metrostar Options'!B6520</f>
        <v>MET0006520</v>
      </c>
      <c r="C7848" s="27" t="s">
        <v>73</v>
      </c>
      <c r="D7848" s="16" t="s">
        <v>83</v>
      </c>
      <c r="E7848" s="15" t="str">
        <f>'[4]HGAC FS12-23 Metrostar Options'!C6520</f>
        <v>Side Scene Lts Whelen 900 EZ Series 12V LED</v>
      </c>
      <c r="F7848" s="17">
        <f>'[4]HGAC FS12-23 Metrostar Options'!K6520</f>
        <v>2650</v>
      </c>
      <c r="G7848" s="13">
        <v>0.15</v>
      </c>
      <c r="H7848" s="14"/>
    </row>
    <row r="7849" spans="1:8" x14ac:dyDescent="0.35">
      <c r="A7849" s="11" t="s">
        <v>8</v>
      </c>
      <c r="B7849" s="16" t="str">
        <f>'[4]HGAC FS12-23 Metrostar Options'!B6521</f>
        <v>MET0006521</v>
      </c>
      <c r="C7849" s="27" t="s">
        <v>73</v>
      </c>
      <c r="D7849" s="16" t="s">
        <v>83</v>
      </c>
      <c r="E7849" s="15" t="str">
        <f>'[4]HGAC FS12-23 Metrostar Options'!C6521</f>
        <v>Side Scene Lts Whelen 900 12V Super 24 LED Clear Gradient</v>
      </c>
      <c r="F7849" s="17">
        <f>'[4]HGAC FS12-23 Metrostar Options'!K6521</f>
        <v>1832</v>
      </c>
      <c r="G7849" s="13">
        <v>0.15</v>
      </c>
      <c r="H7849" s="14"/>
    </row>
    <row r="7850" spans="1:8" x14ac:dyDescent="0.35">
      <c r="A7850" s="11" t="s">
        <v>8</v>
      </c>
      <c r="B7850" s="16" t="str">
        <f>'[4]HGAC FS12-23 Metrostar Options'!B6522</f>
        <v>MET0006522</v>
      </c>
      <c r="C7850" s="27" t="s">
        <v>73</v>
      </c>
      <c r="D7850" s="16" t="s">
        <v>83</v>
      </c>
      <c r="E7850" s="15" t="str">
        <f>'[4]HGAC FS12-23 Metrostar Options'!C6522</f>
        <v>Side Scene Lts Whelen 900 EZ Series 12V LED Blk</v>
      </c>
      <c r="F7850" s="17">
        <f>'[4]HGAC FS12-23 Metrostar Options'!K6522</f>
        <v>2650</v>
      </c>
      <c r="G7850" s="13">
        <v>0.15</v>
      </c>
      <c r="H7850" s="14"/>
    </row>
    <row r="7851" spans="1:8" x14ac:dyDescent="0.35">
      <c r="A7851" s="11" t="s">
        <v>8</v>
      </c>
      <c r="B7851" s="16" t="str">
        <f>'[4]HGAC FS12-23 Metrostar Options'!B6523</f>
        <v>MET0006523</v>
      </c>
      <c r="C7851" s="27" t="s">
        <v>73</v>
      </c>
      <c r="D7851" s="16" t="s">
        <v>83</v>
      </c>
      <c r="E7851" s="15" t="str">
        <f>'[4]HGAC FS12-23 Metrostar Options'!C6523</f>
        <v>Side Scene Lts Whelen 900 12V Super 24 LED Clear Gradient Blk</v>
      </c>
      <c r="F7851" s="17">
        <f>'[4]HGAC FS12-23 Metrostar Options'!K6523</f>
        <v>1767</v>
      </c>
      <c r="G7851" s="13">
        <v>0.15</v>
      </c>
      <c r="H7851" s="14"/>
    </row>
    <row r="7852" spans="1:8" x14ac:dyDescent="0.35">
      <c r="A7852" s="11" t="s">
        <v>8</v>
      </c>
      <c r="B7852" s="16" t="str">
        <f>'[4]HGAC FS12-23 Metrostar Options'!B6524</f>
        <v>MET0006524</v>
      </c>
      <c r="C7852" s="27" t="s">
        <v>73</v>
      </c>
      <c r="D7852" s="16" t="s">
        <v>83</v>
      </c>
      <c r="E7852" s="15" t="str">
        <f>'[4]HGAC FS12-23 Metrostar Options'!C6524</f>
        <v>Side Scene Lts Whelen Micro Pioneer LED 12V MPR15B Recess Mnt</v>
      </c>
      <c r="F7852" s="17">
        <f>'[4]HGAC FS12-23 Metrostar Options'!K6524</f>
        <v>1488</v>
      </c>
      <c r="G7852" s="13">
        <v>0.15</v>
      </c>
      <c r="H7852" s="14"/>
    </row>
    <row r="7853" spans="1:8" x14ac:dyDescent="0.35">
      <c r="A7853" s="11" t="s">
        <v>8</v>
      </c>
      <c r="B7853" s="16" t="str">
        <f>'[4]HGAC FS12-23 Metrostar Options'!B6525</f>
        <v>MET0006525</v>
      </c>
      <c r="C7853" s="27" t="s">
        <v>73</v>
      </c>
      <c r="D7853" s="16" t="s">
        <v>83</v>
      </c>
      <c r="E7853" s="15" t="str">
        <f>'[4]HGAC FS12-23 Metrostar Options'!C6525</f>
        <v>Side Scene Lts Whelen M6 Series LED Chrm Bezel</v>
      </c>
      <c r="F7853" s="17">
        <f>'[4]HGAC FS12-23 Metrostar Options'!K6525</f>
        <v>1413</v>
      </c>
      <c r="G7853" s="13">
        <v>0.15</v>
      </c>
      <c r="H7853" s="14"/>
    </row>
    <row r="7854" spans="1:8" x14ac:dyDescent="0.35">
      <c r="A7854" s="11" t="s">
        <v>8</v>
      </c>
      <c r="B7854" s="16" t="str">
        <f>'[4]HGAC FS12-23 Metrostar Options'!B6526</f>
        <v>MET0006526</v>
      </c>
      <c r="C7854" s="27" t="s">
        <v>73</v>
      </c>
      <c r="D7854" s="16" t="s">
        <v>83</v>
      </c>
      <c r="E7854" s="15" t="str">
        <f>'[4]HGAC FS12-23 Metrostar Options'!C6526</f>
        <v>Side Scene Lts Whelen M6 Series LED 15-Deg Chrm Bezel</v>
      </c>
      <c r="F7854" s="17">
        <f>'[4]HGAC FS12-23 Metrostar Options'!K6526</f>
        <v>1639</v>
      </c>
      <c r="G7854" s="13">
        <v>0.15</v>
      </c>
      <c r="H7854" s="14"/>
    </row>
    <row r="7855" spans="1:8" x14ac:dyDescent="0.35">
      <c r="A7855" s="11" t="s">
        <v>8</v>
      </c>
      <c r="B7855" s="16" t="str">
        <f>'[4]HGAC FS12-23 Metrostar Options'!B6527</f>
        <v>MET0006527</v>
      </c>
      <c r="C7855" s="27" t="s">
        <v>73</v>
      </c>
      <c r="D7855" s="16" t="s">
        <v>83</v>
      </c>
      <c r="E7855" s="15" t="str">
        <f>'[4]HGAC FS12-23 Metrostar Options'!C6527</f>
        <v>Side Scene Lts Whelen M6 Series LED Blk Bezel</v>
      </c>
      <c r="F7855" s="17">
        <f>'[4]HGAC FS12-23 Metrostar Options'!K6527</f>
        <v>1413</v>
      </c>
      <c r="G7855" s="13">
        <v>0.15</v>
      </c>
      <c r="H7855" s="14"/>
    </row>
    <row r="7856" spans="1:8" x14ac:dyDescent="0.35">
      <c r="A7856" s="11" t="s">
        <v>8</v>
      </c>
      <c r="B7856" s="16" t="str">
        <f>'[4]HGAC FS12-23 Metrostar Options'!B6528</f>
        <v>MET0006528</v>
      </c>
      <c r="C7856" s="27" t="s">
        <v>73</v>
      </c>
      <c r="D7856" s="16" t="s">
        <v>83</v>
      </c>
      <c r="E7856" s="15" t="str">
        <f>'[4]HGAC FS12-23 Metrostar Options'!C6528</f>
        <v>Side Scene Lts Whelen M9 V-Series 12V LED</v>
      </c>
      <c r="F7856" s="17">
        <f>'[4]HGAC FS12-23 Metrostar Options'!K6528</f>
        <v>3775</v>
      </c>
      <c r="G7856" s="13">
        <v>0.15</v>
      </c>
      <c r="H7856" s="14"/>
    </row>
    <row r="7857" spans="1:8" x14ac:dyDescent="0.35">
      <c r="A7857" s="11" t="s">
        <v>8</v>
      </c>
      <c r="B7857" s="16" t="str">
        <f>'[4]HGAC FS12-23 Metrostar Options'!B6529</f>
        <v>MET0006529</v>
      </c>
      <c r="C7857" s="27" t="s">
        <v>73</v>
      </c>
      <c r="D7857" s="16" t="s">
        <v>83</v>
      </c>
      <c r="E7857" s="15" t="str">
        <f>'[4]HGAC FS12-23 Metrostar Options'!C6529</f>
        <v>Side Scene Lts Whelen M9 Series Combo Warn 12V LED Blk Bezel</v>
      </c>
      <c r="F7857" s="17">
        <f>'[4]HGAC FS12-23 Metrostar Options'!K6529</f>
        <v>1385</v>
      </c>
      <c r="G7857" s="13">
        <v>0.15</v>
      </c>
      <c r="H7857" s="14"/>
    </row>
    <row r="7858" spans="1:8" x14ac:dyDescent="0.35">
      <c r="A7858" s="11" t="s">
        <v>8</v>
      </c>
      <c r="B7858" s="16" t="str">
        <f>'[4]HGAC FS12-23 Metrostar Options'!B6530</f>
        <v>MET0006530</v>
      </c>
      <c r="C7858" s="27" t="s">
        <v>73</v>
      </c>
      <c r="D7858" s="16" t="s">
        <v>83</v>
      </c>
      <c r="E7858" s="15" t="str">
        <f>'[4]HGAC FS12-23 Metrostar Options'!C6530</f>
        <v>Side Scene Lts Whelen M9 Series Combo Warn 12V LED Chrm Bezel</v>
      </c>
      <c r="F7858" s="17">
        <f>'[4]HGAC FS12-23 Metrostar Options'!K6530</f>
        <v>1385</v>
      </c>
      <c r="G7858" s="13">
        <v>0.15</v>
      </c>
      <c r="H7858" s="14"/>
    </row>
    <row r="7859" spans="1:8" x14ac:dyDescent="0.35">
      <c r="A7859" s="11" t="s">
        <v>8</v>
      </c>
      <c r="B7859" s="16" t="str">
        <f>'[4]HGAC FS12-23 Metrostar Options'!B6531</f>
        <v>MET0006531</v>
      </c>
      <c r="C7859" s="27" t="s">
        <v>73</v>
      </c>
      <c r="D7859" s="16" t="s">
        <v>83</v>
      </c>
      <c r="E7859" s="15" t="str">
        <f>'[4]HGAC FS12-23 Metrostar Options'!C6531</f>
        <v>Side Scene Lts Whelen M9 Series 12V LED Blk Bezel</v>
      </c>
      <c r="F7859" s="17">
        <f>'[4]HGAC FS12-23 Metrostar Options'!K6531</f>
        <v>2125</v>
      </c>
      <c r="G7859" s="13">
        <v>0.15</v>
      </c>
      <c r="H7859" s="14"/>
    </row>
    <row r="7860" spans="1:8" x14ac:dyDescent="0.35">
      <c r="A7860" s="11" t="s">
        <v>8</v>
      </c>
      <c r="B7860" s="16" t="str">
        <f>'[4]HGAC FS12-23 Metrostar Options'!B6532</f>
        <v>MET0006532</v>
      </c>
      <c r="C7860" s="27" t="s">
        <v>73</v>
      </c>
      <c r="D7860" s="16" t="s">
        <v>83</v>
      </c>
      <c r="E7860" s="15" t="str">
        <f>'[4]HGAC FS12-23 Metrostar Options'!C6532</f>
        <v>Side Scene Lts Whelen M9 EZ Series 12V LED Blk</v>
      </c>
      <c r="F7860" s="17">
        <f>'[4]HGAC FS12-23 Metrostar Options'!K6532</f>
        <v>2742</v>
      </c>
      <c r="G7860" s="13">
        <v>0.15</v>
      </c>
      <c r="H7860" s="14"/>
    </row>
    <row r="7861" spans="1:8" x14ac:dyDescent="0.35">
      <c r="A7861" s="11" t="s">
        <v>8</v>
      </c>
      <c r="B7861" s="16" t="str">
        <f>'[4]HGAC FS12-23 Metrostar Options'!B6533</f>
        <v>MET0006533</v>
      </c>
      <c r="C7861" s="27" t="s">
        <v>73</v>
      </c>
      <c r="D7861" s="16" t="s">
        <v>83</v>
      </c>
      <c r="E7861" s="15" t="str">
        <f>'[4]HGAC FS12-23 Metrostar Options'!C6533</f>
        <v>Side Scene Lts Whelen M9 EZ Series 12V LED</v>
      </c>
      <c r="F7861" s="17">
        <f>'[4]HGAC FS12-23 Metrostar Options'!K6533</f>
        <v>2742</v>
      </c>
      <c r="G7861" s="13">
        <v>0.15</v>
      </c>
      <c r="H7861" s="14"/>
    </row>
    <row r="7862" spans="1:8" x14ac:dyDescent="0.35">
      <c r="A7862" s="11" t="s">
        <v>8</v>
      </c>
      <c r="B7862" s="16" t="str">
        <f>'[4]HGAC FS12-23 Metrostar Options'!B6534</f>
        <v>MET0006534</v>
      </c>
      <c r="C7862" s="27" t="s">
        <v>73</v>
      </c>
      <c r="D7862" s="16" t="s">
        <v>83</v>
      </c>
      <c r="E7862" s="15" t="str">
        <f>'[4]HGAC FS12-23 Metrostar Options'!C6534</f>
        <v>Side Scene Lts Whelen M9 Series 12V LED</v>
      </c>
      <c r="F7862" s="17">
        <f>'[4]HGAC FS12-23 Metrostar Options'!K6534</f>
        <v>2125</v>
      </c>
      <c r="G7862" s="13">
        <v>0.15</v>
      </c>
      <c r="H7862" s="14"/>
    </row>
    <row r="7863" spans="1:8" x14ac:dyDescent="0.35">
      <c r="A7863" s="11" t="s">
        <v>8</v>
      </c>
      <c r="B7863" s="16" t="str">
        <f>'[4]HGAC FS12-23 Metrostar Options'!B6535</f>
        <v>MET0006535</v>
      </c>
      <c r="C7863" s="27" t="s">
        <v>73</v>
      </c>
      <c r="D7863" s="16" t="s">
        <v>83</v>
      </c>
      <c r="E7863" s="15" t="str">
        <f>'[4]HGAC FS12-23 Metrostar Options'!C6535</f>
        <v>Side Scene Lts Whelen Pioneer LED 12V PCPSM1B Surface Mnt</v>
      </c>
      <c r="F7863" s="17">
        <f>'[4]HGAC FS12-23 Metrostar Options'!K6535</f>
        <v>2969</v>
      </c>
      <c r="G7863" s="13">
        <v>0.15</v>
      </c>
      <c r="H7863" s="14"/>
    </row>
    <row r="7864" spans="1:8" x14ac:dyDescent="0.35">
      <c r="A7864" s="11" t="s">
        <v>8</v>
      </c>
      <c r="B7864" s="16" t="str">
        <f>'[4]HGAC FS12-23 Metrostar Options'!B6536</f>
        <v>MET0006536</v>
      </c>
      <c r="C7864" s="27" t="s">
        <v>73</v>
      </c>
      <c r="D7864" s="16" t="s">
        <v>83</v>
      </c>
      <c r="E7864" s="15" t="str">
        <f>'[4]HGAC FS12-23 Metrostar Options'!C6536</f>
        <v>Side Scene Lts Whelen Pioneer LED 12V PCPSM1* Prewire</v>
      </c>
      <c r="F7864" s="17">
        <f>'[4]HGAC FS12-23 Metrostar Options'!K6536</f>
        <v>393</v>
      </c>
      <c r="G7864" s="13">
        <v>0.15</v>
      </c>
      <c r="H7864" s="14"/>
    </row>
    <row r="7865" spans="1:8" x14ac:dyDescent="0.35">
      <c r="A7865" s="11" t="s">
        <v>8</v>
      </c>
      <c r="B7865" s="16" t="str">
        <f>'[4]HGAC FS12-23 Metrostar Options'!B6537</f>
        <v>MET0006537</v>
      </c>
      <c r="C7865" s="27" t="s">
        <v>73</v>
      </c>
      <c r="D7865" s="16" t="s">
        <v>83</v>
      </c>
      <c r="E7865" s="15" t="str">
        <f>'[4]HGAC FS12-23 Metrostar Options'!C6537</f>
        <v>Side Scene Lts Whelen Pioneer LED 12V PCPSM1C Surface Mnt</v>
      </c>
      <c r="F7865" s="17">
        <f>'[4]HGAC FS12-23 Metrostar Options'!K6537</f>
        <v>2865</v>
      </c>
      <c r="G7865" s="13">
        <v>0.15</v>
      </c>
      <c r="H7865" s="14"/>
    </row>
    <row r="7866" spans="1:8" x14ac:dyDescent="0.35">
      <c r="A7866" s="11" t="s">
        <v>8</v>
      </c>
      <c r="B7866" s="16" t="str">
        <f>'[4]HGAC FS12-23 Metrostar Options'!B6538</f>
        <v>MET0006538</v>
      </c>
      <c r="C7866" s="27" t="s">
        <v>73</v>
      </c>
      <c r="D7866" s="16" t="s">
        <v>83</v>
      </c>
      <c r="E7866" s="15" t="str">
        <f>'[4]HGAC FS12-23 Metrostar Options'!C6538</f>
        <v>Side Scene Lts Whelen Pioneer LED 12V PCPSM2B Surface Mnt</v>
      </c>
      <c r="F7866" s="17">
        <f>'[4]HGAC FS12-23 Metrostar Options'!K6538</f>
        <v>5935</v>
      </c>
      <c r="G7866" s="13">
        <v>0.15</v>
      </c>
      <c r="H7866" s="14"/>
    </row>
    <row r="7867" spans="1:8" x14ac:dyDescent="0.35">
      <c r="A7867" s="11" t="s">
        <v>8</v>
      </c>
      <c r="B7867" s="16" t="str">
        <f>'[4]HGAC FS12-23 Metrostar Options'!B6539</f>
        <v>MET0006539</v>
      </c>
      <c r="C7867" s="27" t="s">
        <v>73</v>
      </c>
      <c r="D7867" s="16" t="s">
        <v>83</v>
      </c>
      <c r="E7867" s="15" t="str">
        <f>'[4]HGAC FS12-23 Metrostar Options'!C6539</f>
        <v>Side Scene Lts Whelen Pioneer LED 12V PCPSM2C Surface Mnt</v>
      </c>
      <c r="F7867" s="17">
        <f>'[4]HGAC FS12-23 Metrostar Options'!K6539</f>
        <v>5935</v>
      </c>
      <c r="G7867" s="13">
        <v>0.15</v>
      </c>
      <c r="H7867" s="14"/>
    </row>
    <row r="7868" spans="1:8" x14ac:dyDescent="0.35">
      <c r="A7868" s="11" t="s">
        <v>8</v>
      </c>
      <c r="B7868" s="16" t="str">
        <f>'[4]HGAC FS12-23 Metrostar Options'!B6540</f>
        <v>MET0006540</v>
      </c>
      <c r="C7868" s="27" t="s">
        <v>73</v>
      </c>
      <c r="D7868" s="16" t="s">
        <v>83</v>
      </c>
      <c r="E7868" s="15" t="str">
        <f>'[4]HGAC FS12-23 Metrostar Options'!C6540</f>
        <v>Side Scene Lts Whelen Pioneer Plus Dual Pnl LED 12V Prewire</v>
      </c>
      <c r="F7868" s="17">
        <f>'[4]HGAC FS12-23 Metrostar Options'!K6540</f>
        <v>393</v>
      </c>
      <c r="G7868" s="13">
        <v>0.15</v>
      </c>
      <c r="H7868" s="14"/>
    </row>
    <row r="7869" spans="1:8" x14ac:dyDescent="0.35">
      <c r="A7869" s="11" t="s">
        <v>8</v>
      </c>
      <c r="B7869" s="16" t="str">
        <f>'[4]HGAC FS12-23 Metrostar Options'!B6541</f>
        <v>MET0006541</v>
      </c>
      <c r="C7869" s="27" t="s">
        <v>73</v>
      </c>
      <c r="D7869" s="16" t="s">
        <v>83</v>
      </c>
      <c r="E7869" s="15" t="str">
        <f>'[4]HGAC FS12-23 Metrostar Options'!C6541</f>
        <v>Side Scene Lts Whelen Pioneer LED 12V PCH1 15 Deg Blk w/Blk Flange</v>
      </c>
      <c r="F7869" s="17">
        <f>'[4]HGAC FS12-23 Metrostar Options'!K6541</f>
        <v>3022</v>
      </c>
      <c r="G7869" s="13">
        <v>0.15</v>
      </c>
      <c r="H7869" s="14"/>
    </row>
    <row r="7870" spans="1:8" x14ac:dyDescent="0.35">
      <c r="A7870" s="11" t="s">
        <v>8</v>
      </c>
      <c r="B7870" s="16" t="str">
        <f>'[4]HGAC FS12-23 Metrostar Options'!B6542</f>
        <v>MET0006542</v>
      </c>
      <c r="C7870" s="27" t="s">
        <v>73</v>
      </c>
      <c r="D7870" s="16" t="s">
        <v>83</v>
      </c>
      <c r="E7870" s="15" t="str">
        <f>'[4]HGAC FS12-23 Metrostar Options'!C6542</f>
        <v>Side Scene Lts Whelen Pioneer LED 12V PCH1 0 Deg Blk w/Blk Flange</v>
      </c>
      <c r="F7870" s="17">
        <f>'[4]HGAC FS12-23 Metrostar Options'!K6542</f>
        <v>3022</v>
      </c>
      <c r="G7870" s="13">
        <v>0.15</v>
      </c>
      <c r="H7870" s="14"/>
    </row>
    <row r="7871" spans="1:8" x14ac:dyDescent="0.35">
      <c r="A7871" s="11" t="s">
        <v>8</v>
      </c>
      <c r="B7871" s="16" t="str">
        <f>'[4]HGAC FS12-23 Metrostar Options'!B6543</f>
        <v>MET0006543</v>
      </c>
      <c r="C7871" s="27" t="s">
        <v>73</v>
      </c>
      <c r="D7871" s="16" t="s">
        <v>83</v>
      </c>
      <c r="E7871" s="15" t="str">
        <f>'[4]HGAC FS12-23 Metrostar Options'!C6543</f>
        <v>Side Scene Lts Whelen Pioneer LED 12V PCH1 0 Deg</v>
      </c>
      <c r="F7871" s="17">
        <f>'[4]HGAC FS12-23 Metrostar Options'!K6543</f>
        <v>3022</v>
      </c>
      <c r="G7871" s="13">
        <v>0.15</v>
      </c>
      <c r="H7871" s="14"/>
    </row>
    <row r="7872" spans="1:8" x14ac:dyDescent="0.35">
      <c r="A7872" s="11" t="s">
        <v>8</v>
      </c>
      <c r="B7872" s="16" t="str">
        <f>'[4]HGAC FS12-23 Metrostar Options'!B6544</f>
        <v>MET0006544</v>
      </c>
      <c r="C7872" s="27" t="s">
        <v>73</v>
      </c>
      <c r="D7872" s="16" t="s">
        <v>83</v>
      </c>
      <c r="E7872" s="15" t="str">
        <f>'[4]HGAC FS12-23 Metrostar Options'!C6544</f>
        <v>Side Scene Lts Whelen Pioneer LED 12V PCH1 Rf Radius Mnt</v>
      </c>
      <c r="F7872" s="17">
        <f>'[4]HGAC FS12-23 Metrostar Options'!K6544</f>
        <v>3516</v>
      </c>
      <c r="G7872" s="13">
        <v>0.15</v>
      </c>
      <c r="H7872" s="14"/>
    </row>
    <row r="7873" spans="1:8" x14ac:dyDescent="0.35">
      <c r="A7873" s="11" t="s">
        <v>8</v>
      </c>
      <c r="B7873" s="16" t="str">
        <f>'[4]HGAC FS12-23 Metrostar Options'!B6545</f>
        <v>MET0006545</v>
      </c>
      <c r="C7873" s="27" t="s">
        <v>73</v>
      </c>
      <c r="D7873" s="16" t="s">
        <v>83</v>
      </c>
      <c r="E7873" s="15" t="str">
        <f>'[4]HGAC FS12-23 Metrostar Options'!C6545</f>
        <v>Side Scene Lts Whelen Pioneer LED 12V PCH2 0 Deg</v>
      </c>
      <c r="F7873" s="17">
        <f>'[4]HGAC FS12-23 Metrostar Options'!K6545</f>
        <v>5258</v>
      </c>
      <c r="G7873" s="13">
        <v>0.15</v>
      </c>
      <c r="H7873" s="14"/>
    </row>
    <row r="7874" spans="1:8" x14ac:dyDescent="0.35">
      <c r="A7874" s="11" t="s">
        <v>8</v>
      </c>
      <c r="B7874" s="16" t="str">
        <f>'[4]HGAC FS12-23 Metrostar Options'!B6546</f>
        <v>MET0006546</v>
      </c>
      <c r="C7874" s="27" t="s">
        <v>73</v>
      </c>
      <c r="D7874" s="16" t="s">
        <v>83</v>
      </c>
      <c r="E7874" s="15" t="str">
        <f>'[4]HGAC FS12-23 Metrostar Options'!C6546</f>
        <v>Side Scene Lts Whelen Pioneer LED 12V PCH2 0 Deg Blk w/Blk Flange</v>
      </c>
      <c r="F7874" s="17">
        <f>'[4]HGAC FS12-23 Metrostar Options'!K6546</f>
        <v>5364</v>
      </c>
      <c r="G7874" s="13">
        <v>0.15</v>
      </c>
      <c r="H7874" s="14"/>
    </row>
    <row r="7875" spans="1:8" x14ac:dyDescent="0.35">
      <c r="A7875" s="11" t="s">
        <v>8</v>
      </c>
      <c r="B7875" s="16" t="str">
        <f>'[4]HGAC FS12-23 Metrostar Options'!B6547</f>
        <v>MET0006547</v>
      </c>
      <c r="C7875" s="27" t="s">
        <v>73</v>
      </c>
      <c r="D7875" s="16" t="s">
        <v>83</v>
      </c>
      <c r="E7875" s="15" t="str">
        <f>'[4]HGAC FS12-23 Metrostar Options'!C6547</f>
        <v>Side Scene Lts Whelen Pioneer LED 12V PCH2 15 Deg</v>
      </c>
      <c r="F7875" s="17">
        <f>'[4]HGAC FS12-23 Metrostar Options'!K6547</f>
        <v>5730</v>
      </c>
      <c r="G7875" s="13">
        <v>0.15</v>
      </c>
      <c r="H7875" s="14"/>
    </row>
    <row r="7876" spans="1:8" x14ac:dyDescent="0.35">
      <c r="A7876" s="11" t="s">
        <v>8</v>
      </c>
      <c r="B7876" s="16" t="str">
        <f>'[4]HGAC FS12-23 Metrostar Options'!B6548</f>
        <v>MET0006548</v>
      </c>
      <c r="C7876" s="27" t="s">
        <v>73</v>
      </c>
      <c r="D7876" s="16" t="s">
        <v>83</v>
      </c>
      <c r="E7876" s="15" t="str">
        <f>'[4]HGAC FS12-23 Metrostar Options'!C6548</f>
        <v>Side Scene Lts Whelen Pioneer LED 12V PCH2 15 Deg Blk w/Blk Flange</v>
      </c>
      <c r="F7876" s="17">
        <f>'[4]HGAC FS12-23 Metrostar Options'!K6548</f>
        <v>5364</v>
      </c>
      <c r="G7876" s="13">
        <v>0.15</v>
      </c>
      <c r="H7876" s="14"/>
    </row>
    <row r="7877" spans="1:8" x14ac:dyDescent="0.35">
      <c r="A7877" s="11" t="s">
        <v>8</v>
      </c>
      <c r="B7877" s="16" t="str">
        <f>'[4]HGAC FS12-23 Metrostar Options'!B6549</f>
        <v>MET0006549</v>
      </c>
      <c r="C7877" s="27" t="s">
        <v>73</v>
      </c>
      <c r="D7877" s="16" t="s">
        <v>83</v>
      </c>
      <c r="E7877" s="15" t="str">
        <f>'[4]HGAC FS12-23 Metrostar Options'!C6549</f>
        <v>Side Scene Lts Whelen Pioneer LED 12V PCH2 15 Deg Cab Clr</v>
      </c>
      <c r="F7877" s="17">
        <f>'[4]HGAC FS12-23 Metrostar Options'!K6549</f>
        <v>5730</v>
      </c>
      <c r="G7877" s="13">
        <v>0.15</v>
      </c>
      <c r="H7877" s="14"/>
    </row>
    <row r="7878" spans="1:8" x14ac:dyDescent="0.35">
      <c r="A7878" s="11" t="s">
        <v>8</v>
      </c>
      <c r="B7878" s="16" t="str">
        <f>'[4]HGAC FS12-23 Metrostar Options'!B6550</f>
        <v>MET0006550</v>
      </c>
      <c r="C7878" s="27" t="s">
        <v>73</v>
      </c>
      <c r="D7878" s="16" t="s">
        <v>83</v>
      </c>
      <c r="E7878" s="15" t="str">
        <f>'[4]HGAC FS12-23 Metrostar Options'!C6550</f>
        <v>Side Scene Lts Whelen Pioneer LED 12V PCH2 Rf Radius Mnt</v>
      </c>
      <c r="F7878" s="17">
        <f>'[4]HGAC FS12-23 Metrostar Options'!K6550</f>
        <v>5840</v>
      </c>
      <c r="G7878" s="13">
        <v>0.15</v>
      </c>
      <c r="H7878" s="14"/>
    </row>
    <row r="7879" spans="1:8" x14ac:dyDescent="0.35">
      <c r="A7879" s="11" t="s">
        <v>8</v>
      </c>
      <c r="B7879" s="16" t="str">
        <f>'[4]HGAC FS12-23 Metrostar Options'!B6551</f>
        <v>MET0006551</v>
      </c>
      <c r="C7879" s="27" t="s">
        <v>73</v>
      </c>
      <c r="D7879" s="16" t="s">
        <v>83</v>
      </c>
      <c r="E7879" s="15" t="str">
        <f>'[4]HGAC FS12-23 Metrostar Options'!C6551</f>
        <v>Side Scene Lts Whelen Pioneer LED 12V PCH2 Rf Radius Mnt Blk</v>
      </c>
      <c r="F7879" s="17">
        <f>'[4]HGAC FS12-23 Metrostar Options'!K6551</f>
        <v>5840</v>
      </c>
      <c r="G7879" s="13">
        <v>0.15</v>
      </c>
      <c r="H7879" s="14"/>
    </row>
    <row r="7880" spans="1:8" x14ac:dyDescent="0.35">
      <c r="A7880" s="11" t="s">
        <v>8</v>
      </c>
      <c r="B7880" s="16" t="str">
        <f>'[4]HGAC FS12-23 Metrostar Options'!B6552</f>
        <v>MET0006552</v>
      </c>
      <c r="C7880" s="27" t="s">
        <v>73</v>
      </c>
      <c r="D7880" s="16" t="s">
        <v>83</v>
      </c>
      <c r="E7880" s="15" t="str">
        <f>'[4]HGAC FS12-23 Metrostar Options'!C6552</f>
        <v>Side Scene Lts Whelen Pioneer LED 12V PFH1 0 Deg</v>
      </c>
      <c r="F7880" s="17">
        <f>'[4]HGAC FS12-23 Metrostar Options'!K6552</f>
        <v>3483</v>
      </c>
      <c r="G7880" s="13">
        <v>0.15</v>
      </c>
      <c r="H7880" s="14"/>
    </row>
    <row r="7881" spans="1:8" x14ac:dyDescent="0.35">
      <c r="A7881" s="11" t="s">
        <v>8</v>
      </c>
      <c r="B7881" s="16" t="str">
        <f>'[4]HGAC FS12-23 Metrostar Options'!B6553</f>
        <v>MET0006553</v>
      </c>
      <c r="C7881" s="27" t="s">
        <v>73</v>
      </c>
      <c r="D7881" s="16" t="s">
        <v>83</v>
      </c>
      <c r="E7881" s="15" t="str">
        <f>'[4]HGAC FS12-23 Metrostar Options'!C6553</f>
        <v>Side Scene Lts Whelen Pioneer LED 12V PFH1 0 Deg Blk w/Blk Flange</v>
      </c>
      <c r="F7881" s="17">
        <f>'[4]HGAC FS12-23 Metrostar Options'!K6553</f>
        <v>3483</v>
      </c>
      <c r="G7881" s="13">
        <v>0.15</v>
      </c>
      <c r="H7881" s="14"/>
    </row>
    <row r="7882" spans="1:8" x14ac:dyDescent="0.35">
      <c r="A7882" s="11" t="s">
        <v>8</v>
      </c>
      <c r="B7882" s="16" t="str">
        <f>'[4]HGAC FS12-23 Metrostar Options'!B6554</f>
        <v>MET0006554</v>
      </c>
      <c r="C7882" s="27" t="s">
        <v>73</v>
      </c>
      <c r="D7882" s="16" t="s">
        <v>83</v>
      </c>
      <c r="E7882" s="15" t="str">
        <f>'[4]HGAC FS12-23 Metrostar Options'!C6554</f>
        <v>Side Scene Lts Whelen Pioneer LED 12V PFH1 15 Deg</v>
      </c>
      <c r="F7882" s="17">
        <f>'[4]HGAC FS12-23 Metrostar Options'!K6554</f>
        <v>3483</v>
      </c>
      <c r="G7882" s="13">
        <v>0.15</v>
      </c>
      <c r="H7882" s="14"/>
    </row>
    <row r="7883" spans="1:8" x14ac:dyDescent="0.35">
      <c r="A7883" s="11" t="s">
        <v>8</v>
      </c>
      <c r="B7883" s="16" t="str">
        <f>'[4]HGAC FS12-23 Metrostar Options'!B6555</f>
        <v>MET0006555</v>
      </c>
      <c r="C7883" s="27" t="s">
        <v>73</v>
      </c>
      <c r="D7883" s="16" t="s">
        <v>83</v>
      </c>
      <c r="E7883" s="15" t="str">
        <f>'[4]HGAC FS12-23 Metrostar Options'!C6555</f>
        <v>Side Scene Lts Whelen Pioneer LED 12V PFH1 15 Deg Blk w/Blk Flange</v>
      </c>
      <c r="F7883" s="17">
        <f>'[4]HGAC FS12-23 Metrostar Options'!K6555</f>
        <v>3483</v>
      </c>
      <c r="G7883" s="13">
        <v>0.15</v>
      </c>
      <c r="H7883" s="14"/>
    </row>
    <row r="7884" spans="1:8" x14ac:dyDescent="0.35">
      <c r="A7884" s="11" t="s">
        <v>8</v>
      </c>
      <c r="B7884" s="16" t="str">
        <f>'[4]HGAC FS12-23 Metrostar Options'!B6556</f>
        <v>MET0006556</v>
      </c>
      <c r="C7884" s="27" t="s">
        <v>73</v>
      </c>
      <c r="D7884" s="16" t="s">
        <v>83</v>
      </c>
      <c r="E7884" s="15" t="str">
        <f>'[4]HGAC FS12-23 Metrostar Options'!C6556</f>
        <v>Side Scene Lts Whelen Pioneer LED 12V PFH1 Rf Radius Mnt</v>
      </c>
      <c r="F7884" s="17">
        <f>'[4]HGAC FS12-23 Metrostar Options'!K6556</f>
        <v>4211</v>
      </c>
      <c r="G7884" s="13">
        <v>0.15</v>
      </c>
      <c r="H7884" s="14"/>
    </row>
    <row r="7885" spans="1:8" x14ac:dyDescent="0.35">
      <c r="A7885" s="11" t="s">
        <v>8</v>
      </c>
      <c r="B7885" s="16" t="str">
        <f>'[4]HGAC FS12-23 Metrostar Options'!B6557</f>
        <v>MET0006557</v>
      </c>
      <c r="C7885" s="27" t="s">
        <v>73</v>
      </c>
      <c r="D7885" s="16" t="s">
        <v>83</v>
      </c>
      <c r="E7885" s="15" t="str">
        <f>'[4]HGAC FS12-23 Metrostar Options'!C6557</f>
        <v>Side Scene Lts Whelen Pioneer LED 12V PFH2 0 Deg</v>
      </c>
      <c r="F7885" s="17">
        <f>'[4]HGAC FS12-23 Metrostar Options'!K6557</f>
        <v>5813</v>
      </c>
      <c r="G7885" s="13">
        <v>0.15</v>
      </c>
      <c r="H7885" s="14"/>
    </row>
    <row r="7886" spans="1:8" x14ac:dyDescent="0.35">
      <c r="A7886" s="11" t="s">
        <v>8</v>
      </c>
      <c r="B7886" s="16" t="str">
        <f>'[4]HGAC FS12-23 Metrostar Options'!B6558</f>
        <v>MET0006558</v>
      </c>
      <c r="C7886" s="27" t="s">
        <v>73</v>
      </c>
      <c r="D7886" s="16" t="s">
        <v>83</v>
      </c>
      <c r="E7886" s="15" t="str">
        <f>'[4]HGAC FS12-23 Metrostar Options'!C6558</f>
        <v>Side Scene Lts Whelen Pioneer LED 12V PFH2 0 Deg Blk w/Blk Flange</v>
      </c>
      <c r="F7886" s="17">
        <f>'[4]HGAC FS12-23 Metrostar Options'!K6558</f>
        <v>5813</v>
      </c>
      <c r="G7886" s="13">
        <v>0.15</v>
      </c>
      <c r="H7886" s="14"/>
    </row>
    <row r="7887" spans="1:8" x14ac:dyDescent="0.35">
      <c r="A7887" s="11" t="s">
        <v>8</v>
      </c>
      <c r="B7887" s="16" t="str">
        <f>'[4]HGAC FS12-23 Metrostar Options'!B6559</f>
        <v>MET0006559</v>
      </c>
      <c r="C7887" s="27" t="s">
        <v>73</v>
      </c>
      <c r="D7887" s="16" t="s">
        <v>83</v>
      </c>
      <c r="E7887" s="15" t="str">
        <f>'[4]HGAC FS12-23 Metrostar Options'!C6559</f>
        <v>Side Scene Lts Whelen Pioneer LED 12V PFH2 15 Deg</v>
      </c>
      <c r="F7887" s="17">
        <f>'[4]HGAC FS12-23 Metrostar Options'!K6559</f>
        <v>5813</v>
      </c>
      <c r="G7887" s="13">
        <v>0.15</v>
      </c>
      <c r="H7887" s="14"/>
    </row>
    <row r="7888" spans="1:8" x14ac:dyDescent="0.35">
      <c r="A7888" s="11" t="s">
        <v>8</v>
      </c>
      <c r="B7888" s="16" t="str">
        <f>'[4]HGAC FS12-23 Metrostar Options'!B6560</f>
        <v>MET0006560</v>
      </c>
      <c r="C7888" s="27" t="s">
        <v>73</v>
      </c>
      <c r="D7888" s="16" t="s">
        <v>83</v>
      </c>
      <c r="E7888" s="15" t="str">
        <f>'[4]HGAC FS12-23 Metrostar Options'!C6560</f>
        <v>Side Scene Lts Whelen Pioneer LED 12V PFH2 15 Deg Blk w/Blk Flange</v>
      </c>
      <c r="F7888" s="17">
        <f>'[4]HGAC FS12-23 Metrostar Options'!K6560</f>
        <v>5813</v>
      </c>
      <c r="G7888" s="13">
        <v>0.15</v>
      </c>
      <c r="H7888" s="14"/>
    </row>
    <row r="7889" spans="1:8" x14ac:dyDescent="0.35">
      <c r="A7889" s="11" t="s">
        <v>8</v>
      </c>
      <c r="B7889" s="16" t="str">
        <f>'[4]HGAC FS12-23 Metrostar Options'!B6561</f>
        <v>MET0006561</v>
      </c>
      <c r="C7889" s="27" t="s">
        <v>73</v>
      </c>
      <c r="D7889" s="16" t="s">
        <v>83</v>
      </c>
      <c r="E7889" s="15" t="str">
        <f>'[4]HGAC FS12-23 Metrostar Options'!C6561</f>
        <v>Side Scene Lts Whelen Pioneer LED 12V PFH2 Rf Radius Mnt</v>
      </c>
      <c r="F7889" s="17">
        <f>'[4]HGAC FS12-23 Metrostar Options'!K6561</f>
        <v>5195</v>
      </c>
      <c r="G7889" s="13">
        <v>0.15</v>
      </c>
      <c r="H7889" s="14"/>
    </row>
    <row r="7890" spans="1:8" x14ac:dyDescent="0.35">
      <c r="A7890" s="11" t="s">
        <v>8</v>
      </c>
      <c r="B7890" s="16" t="str">
        <f>'[4]HGAC FS12-23 Metrostar Options'!B6562</f>
        <v>MET0006562</v>
      </c>
      <c r="C7890" s="27" t="s">
        <v>73</v>
      </c>
      <c r="D7890" s="16" t="s">
        <v>83</v>
      </c>
      <c r="E7890" s="15" t="str">
        <f>'[4]HGAC FS12-23 Metrostar Options'!C6562</f>
        <v>Side Scene Lts Whelen Pioneer LED 12V PFH2 Rf Radius Mnt Blk</v>
      </c>
      <c r="F7890" s="17">
        <f>'[4]HGAC FS12-23 Metrostar Options'!K6562</f>
        <v>5195</v>
      </c>
      <c r="G7890" s="13">
        <v>0.15</v>
      </c>
      <c r="H7890" s="14"/>
    </row>
    <row r="7891" spans="1:8" x14ac:dyDescent="0.35">
      <c r="A7891" s="11" t="s">
        <v>8</v>
      </c>
      <c r="B7891" s="16" t="str">
        <f>'[4]HGAC FS12-23 Metrostar Options'!B6563</f>
        <v>MET0006563</v>
      </c>
      <c r="C7891" s="27" t="s">
        <v>73</v>
      </c>
      <c r="D7891" s="16" t="s">
        <v>83</v>
      </c>
      <c r="E7891" s="15" t="str">
        <f>'[4]HGAC FS12-23 Metrostar Options'!C6563</f>
        <v>Side Scene Lts Whelen Pioneer Summit S162MW 12V LED 16" White Lightbar Brkt</v>
      </c>
      <c r="F7891" s="17">
        <f>'[4]HGAC FS12-23 Metrostar Options'!K6563</f>
        <v>3533</v>
      </c>
      <c r="G7891" s="13">
        <v>0.15</v>
      </c>
      <c r="H7891" s="14"/>
    </row>
    <row r="7892" spans="1:8" x14ac:dyDescent="0.35">
      <c r="A7892" s="11" t="s">
        <v>8</v>
      </c>
      <c r="B7892" s="16" t="str">
        <f>'[4]HGAC FS12-23 Metrostar Options'!B6564</f>
        <v>MET0006564</v>
      </c>
      <c r="C7892" s="27" t="s">
        <v>73</v>
      </c>
      <c r="D7892" s="16" t="s">
        <v>83</v>
      </c>
      <c r="E7892" s="15" t="str">
        <f>'[4]HGAC FS12-23 Metrostar Options'!C6564</f>
        <v>Side Scene Lts FRC Spectra LED 12V 15K</v>
      </c>
      <c r="F7892" s="17">
        <f>'[4]HGAC FS12-23 Metrostar Options'!K6564</f>
        <v>5808</v>
      </c>
      <c r="G7892" s="13">
        <v>0.15</v>
      </c>
      <c r="H7892" s="14"/>
    </row>
    <row r="7893" spans="1:8" x14ac:dyDescent="0.35">
      <c r="A7893" s="11" t="s">
        <v>8</v>
      </c>
      <c r="B7893" s="16" t="str">
        <f>'[4]HGAC FS12-23 Metrostar Options'!B6565</f>
        <v>MET0006565</v>
      </c>
      <c r="C7893" s="27" t="s">
        <v>73</v>
      </c>
      <c r="D7893" s="16" t="s">
        <v>83</v>
      </c>
      <c r="E7893" s="15" t="str">
        <f>'[4]HGAC FS12-23 Metrostar Options'!C6565</f>
        <v>Side Scene Lts FRC Spectra LED 12V 15K Radius Mnt</v>
      </c>
      <c r="F7893" s="17">
        <f>'[4]HGAC FS12-23 Metrostar Options'!K6565</f>
        <v>7861</v>
      </c>
      <c r="G7893" s="13">
        <v>0.15</v>
      </c>
      <c r="H7893" s="14"/>
    </row>
    <row r="7894" spans="1:8" x14ac:dyDescent="0.35">
      <c r="A7894" s="11" t="s">
        <v>8</v>
      </c>
      <c r="B7894" s="16" t="str">
        <f>'[4]HGAC FS12-23 Metrostar Options'!B6566</f>
        <v>MET0006566</v>
      </c>
      <c r="C7894" s="27" t="s">
        <v>73</v>
      </c>
      <c r="D7894" s="16" t="s">
        <v>83</v>
      </c>
      <c r="E7894" s="15" t="str">
        <f>'[4]HGAC FS12-23 Metrostar Options'!C6566</f>
        <v>Side Scene Lts FRC Spectra LED 12V 20K Radius Mnt</v>
      </c>
      <c r="F7894" s="17">
        <f>'[4]HGAC FS12-23 Metrostar Options'!K6566</f>
        <v>7648</v>
      </c>
      <c r="G7894" s="13">
        <v>0.15</v>
      </c>
      <c r="H7894" s="14"/>
    </row>
    <row r="7895" spans="1:8" x14ac:dyDescent="0.35">
      <c r="A7895" s="11" t="s">
        <v>8</v>
      </c>
      <c r="B7895" s="16" t="str">
        <f>'[4]HGAC FS12-23 Metrostar Options'!B6567</f>
        <v>MET0006567</v>
      </c>
      <c r="C7895" s="27" t="s">
        <v>73</v>
      </c>
      <c r="D7895" s="16" t="s">
        <v>83</v>
      </c>
      <c r="E7895" s="15" t="str">
        <f>'[4]HGAC FS12-23 Metrostar Options'!C6567</f>
        <v>Side Scene Lts FRC Spectra LED 12V 15K Blk</v>
      </c>
      <c r="F7895" s="17">
        <f>'[4]HGAC FS12-23 Metrostar Options'!K6567</f>
        <v>5808</v>
      </c>
      <c r="G7895" s="13">
        <v>0.15</v>
      </c>
      <c r="H7895" s="14"/>
    </row>
    <row r="7896" spans="1:8" x14ac:dyDescent="0.35">
      <c r="A7896" s="11" t="s">
        <v>8</v>
      </c>
      <c r="B7896" s="16" t="str">
        <f>'[4]HGAC FS12-23 Metrostar Options'!B6568</f>
        <v>MET0006568</v>
      </c>
      <c r="C7896" s="27" t="s">
        <v>73</v>
      </c>
      <c r="D7896" s="16" t="s">
        <v>83</v>
      </c>
      <c r="E7896" s="15" t="str">
        <f>'[4]HGAC FS12-23 Metrostar Options'!C6568</f>
        <v>Side Scene Lts FRC Spectra LED 120V Black</v>
      </c>
      <c r="F7896" s="17">
        <f>'[4]HGAC FS12-23 Metrostar Options'!K6568</f>
        <v>6203</v>
      </c>
      <c r="G7896" s="13">
        <v>0.15</v>
      </c>
      <c r="H7896" s="14"/>
    </row>
    <row r="7897" spans="1:8" x14ac:dyDescent="0.35">
      <c r="A7897" s="11" t="s">
        <v>8</v>
      </c>
      <c r="B7897" s="16" t="str">
        <f>'[4]HGAC FS12-23 Metrostar Options'!B6569</f>
        <v>MET0006569</v>
      </c>
      <c r="C7897" s="27" t="s">
        <v>73</v>
      </c>
      <c r="D7897" s="16" t="s">
        <v>83</v>
      </c>
      <c r="E7897" s="15" t="str">
        <f>'[4]HGAC FS12-23 Metrostar Options'!C6569</f>
        <v>Side Scene Lts FRC Spectra MAX LED 12V 20K</v>
      </c>
      <c r="F7897" s="17">
        <f>'[4]HGAC FS12-23 Metrostar Options'!K6569</f>
        <v>7526</v>
      </c>
      <c r="G7897" s="13">
        <v>0.15</v>
      </c>
      <c r="H7897" s="14"/>
    </row>
    <row r="7898" spans="1:8" x14ac:dyDescent="0.35">
      <c r="A7898" s="11" t="s">
        <v>8</v>
      </c>
      <c r="B7898" s="16" t="str">
        <f>'[4]HGAC FS12-23 Metrostar Options'!B6570</f>
        <v>MET0006570</v>
      </c>
      <c r="C7898" s="27" t="s">
        <v>73</v>
      </c>
      <c r="D7898" s="16" t="s">
        <v>83</v>
      </c>
      <c r="E7898" s="15" t="str">
        <f>'[4]HGAC FS12-23 Metrostar Options'!C6570</f>
        <v>Side Scene Lts FRC Spectra MAX LED 12V 20K Black</v>
      </c>
      <c r="F7898" s="17">
        <f>'[4]HGAC FS12-23 Metrostar Options'!K6570</f>
        <v>7637</v>
      </c>
      <c r="G7898" s="13">
        <v>0.15</v>
      </c>
      <c r="H7898" s="14"/>
    </row>
    <row r="7899" spans="1:8" x14ac:dyDescent="0.35">
      <c r="A7899" s="11" t="s">
        <v>8</v>
      </c>
      <c r="B7899" s="16" t="str">
        <f>'[4]HGAC FS12-23 Metrostar Options'!B6571</f>
        <v>MET0006571</v>
      </c>
      <c r="C7899" s="27" t="s">
        <v>73</v>
      </c>
      <c r="D7899" s="16" t="s">
        <v>83</v>
      </c>
      <c r="E7899" s="15" t="str">
        <f>'[4]HGAC FS12-23 Metrostar Options'!C6571</f>
        <v>Side Scene Lts FRC Spectra MAX LED 120V 20K</v>
      </c>
      <c r="F7899" s="17">
        <f>'[4]HGAC FS12-23 Metrostar Options'!K6571</f>
        <v>8053</v>
      </c>
      <c r="G7899" s="13">
        <v>0.15</v>
      </c>
      <c r="H7899" s="14"/>
    </row>
    <row r="7900" spans="1:8" x14ac:dyDescent="0.35">
      <c r="A7900" s="11" t="s">
        <v>8</v>
      </c>
      <c r="B7900" s="16" t="str">
        <f>'[4]HGAC FS12-23 Metrostar Options'!B6572</f>
        <v>MET0006572</v>
      </c>
      <c r="C7900" s="27" t="s">
        <v>73</v>
      </c>
      <c r="D7900" s="16" t="s">
        <v>83</v>
      </c>
      <c r="E7900" s="15" t="str">
        <f>'[4]HGAC FS12-23 Metrostar Options'!C6572</f>
        <v>Side Scene Lts FRC Spectra 900 LED 12V</v>
      </c>
      <c r="F7900" s="17">
        <f>'[4]HGAC FS12-23 Metrostar Options'!K6572</f>
        <v>2228</v>
      </c>
      <c r="G7900" s="13">
        <v>0.15</v>
      </c>
      <c r="H7900" s="14"/>
    </row>
    <row r="7901" spans="1:8" x14ac:dyDescent="0.35">
      <c r="A7901" s="11" t="s">
        <v>8</v>
      </c>
      <c r="B7901" s="16" t="str">
        <f>'[4]HGAC FS12-23 Metrostar Options'!B6573</f>
        <v>MET0006573</v>
      </c>
      <c r="C7901" s="27" t="s">
        <v>73</v>
      </c>
      <c r="D7901" s="16" t="s">
        <v>83</v>
      </c>
      <c r="E7901" s="15" t="str">
        <f>'[4]HGAC FS12-23 Metrostar Options'!C6573</f>
        <v>Side Scene Lts FRC Spectra 900 LED 12V Black</v>
      </c>
      <c r="F7901" s="17">
        <f>'[4]HGAC FS12-23 Metrostar Options'!K6573</f>
        <v>2228</v>
      </c>
      <c r="G7901" s="13">
        <v>0.15</v>
      </c>
      <c r="H7901" s="14"/>
    </row>
    <row r="7902" spans="1:8" x14ac:dyDescent="0.35">
      <c r="A7902" s="11" t="s">
        <v>8</v>
      </c>
      <c r="B7902" s="16" t="str">
        <f>'[4]HGAC FS12-23 Metrostar Options'!B6574</f>
        <v>MET0006574</v>
      </c>
      <c r="C7902" s="27" t="s">
        <v>73</v>
      </c>
      <c r="D7902" s="16" t="s">
        <v>83</v>
      </c>
      <c r="E7902" s="15" t="str">
        <f>'[4]HGAC FS12-23 Metrostar Options'!C6574</f>
        <v>Side Scene Lts FRC Spectra 950 LED 12V</v>
      </c>
      <c r="F7902" s="17">
        <f>'[4]HGAC FS12-23 Metrostar Options'!K6574</f>
        <v>1390</v>
      </c>
      <c r="G7902" s="13">
        <v>0.15</v>
      </c>
      <c r="H7902" s="14"/>
    </row>
    <row r="7903" spans="1:8" x14ac:dyDescent="0.35">
      <c r="A7903" s="11" t="s">
        <v>8</v>
      </c>
      <c r="B7903" s="16" t="str">
        <f>'[4]HGAC FS12-23 Metrostar Options'!B6575</f>
        <v>MET0006575</v>
      </c>
      <c r="C7903" s="27" t="s">
        <v>73</v>
      </c>
      <c r="D7903" s="16" t="s">
        <v>83</v>
      </c>
      <c r="E7903" s="15" t="str">
        <f>'[4]HGAC FS12-23 Metrostar Options'!C6575</f>
        <v>Side Scene Lts FRC Spectra 950 LED 12V Black</v>
      </c>
      <c r="F7903" s="17">
        <f>'[4]HGAC FS12-23 Metrostar Options'!K6575</f>
        <v>1390</v>
      </c>
      <c r="G7903" s="13">
        <v>0.15</v>
      </c>
      <c r="H7903" s="14"/>
    </row>
    <row r="7904" spans="1:8" x14ac:dyDescent="0.35">
      <c r="A7904" s="11" t="s">
        <v>8</v>
      </c>
      <c r="B7904" s="16" t="str">
        <f>'[4]HGAC FS12-23 Metrostar Options'!B6576</f>
        <v>MET0006576</v>
      </c>
      <c r="C7904" s="27" t="s">
        <v>73</v>
      </c>
      <c r="D7904" s="16" t="s">
        <v>83</v>
      </c>
      <c r="E7904" s="15" t="str">
        <f>'[4]HGAC FS12-23 Metrostar Options'!C6576</f>
        <v>Side Scene Lts Federal Signal QL97LEDSCENE 12V LED</v>
      </c>
      <c r="F7904" s="17">
        <f>'[4]HGAC FS12-23 Metrostar Options'!K6576</f>
        <v>1534</v>
      </c>
      <c r="G7904" s="13">
        <v>0.15</v>
      </c>
      <c r="H7904" s="14"/>
    </row>
    <row r="7905" spans="1:8" x14ac:dyDescent="0.35">
      <c r="A7905" s="11" t="s">
        <v>8</v>
      </c>
      <c r="B7905" s="16" t="str">
        <f>'[4]HGAC FS12-23 Metrostar Options'!B6577</f>
        <v>MET0006577</v>
      </c>
      <c r="C7905" s="27" t="s">
        <v>73</v>
      </c>
      <c r="D7905" s="16" t="s">
        <v>83</v>
      </c>
      <c r="E7905" s="15" t="str">
        <f>'[4]HGAC FS12-23 Metrostar Options'!C6577</f>
        <v>Side Scene Lts Techniq K90 12V LED</v>
      </c>
      <c r="F7905" s="17">
        <f>'[4]HGAC FS12-23 Metrostar Options'!K6577</f>
        <v>1220</v>
      </c>
      <c r="G7905" s="13">
        <v>0.15</v>
      </c>
      <c r="H7905" s="14"/>
    </row>
    <row r="7906" spans="1:8" x14ac:dyDescent="0.35">
      <c r="A7906" s="11" t="s">
        <v>8</v>
      </c>
      <c r="B7906" s="16" t="str">
        <f>'[4]HGAC FS12-23 Metrostar Options'!B6578</f>
        <v>MET0006578</v>
      </c>
      <c r="C7906" s="27" t="s">
        <v>73</v>
      </c>
      <c r="D7906" s="16" t="s">
        <v>83</v>
      </c>
      <c r="E7906" s="15" t="str">
        <f>'[4]HGAC FS12-23 Metrostar Options'!C6578</f>
        <v>Side Scene Lts Tecniq E100 LED 12V Blk Housing</v>
      </c>
      <c r="F7906" s="17">
        <f>'[4]HGAC FS12-23 Metrostar Options'!K6578</f>
        <v>4413</v>
      </c>
      <c r="G7906" s="13">
        <v>0.15</v>
      </c>
      <c r="H7906" s="14"/>
    </row>
    <row r="7907" spans="1:8" x14ac:dyDescent="0.35">
      <c r="A7907" s="11" t="s">
        <v>8</v>
      </c>
      <c r="B7907" s="16" t="str">
        <f>'[4]HGAC FS12-23 Metrostar Options'!B6579</f>
        <v>MET0006579</v>
      </c>
      <c r="C7907" s="27" t="s">
        <v>73</v>
      </c>
      <c r="D7907" s="16" t="s">
        <v>83</v>
      </c>
      <c r="E7907" s="15" t="str">
        <f>'[4]HGAC FS12-23 Metrostar Options'!C6579</f>
        <v>Side Scene Lts Tecniq E100 LED 12V Blk Housing w/Chrome Bezel</v>
      </c>
      <c r="F7907" s="17">
        <f>'[4]HGAC FS12-23 Metrostar Options'!K6579</f>
        <v>4503</v>
      </c>
      <c r="G7907" s="13">
        <v>0.15</v>
      </c>
      <c r="H7907" s="14"/>
    </row>
    <row r="7908" spans="1:8" x14ac:dyDescent="0.35">
      <c r="A7908" s="11" t="s">
        <v>8</v>
      </c>
      <c r="B7908" s="16" t="str">
        <f>'[4]HGAC FS12-23 Metrostar Options'!B6580</f>
        <v>MET0006580</v>
      </c>
      <c r="C7908" s="27" t="s">
        <v>73</v>
      </c>
      <c r="D7908" s="16" t="s">
        <v>83</v>
      </c>
      <c r="E7908" s="15" t="str">
        <f>'[4]HGAC FS12-23 Metrostar Options'!C6580</f>
        <v>Side Scene Lts SoundOff Signal MPower 6x4 EMPSB0C</v>
      </c>
      <c r="F7908" s="17">
        <f>'[4]HGAC FS12-23 Metrostar Options'!K6580</f>
        <v>1219</v>
      </c>
      <c r="G7908" s="13">
        <v>0.15</v>
      </c>
      <c r="H7908" s="14"/>
    </row>
    <row r="7909" spans="1:8" x14ac:dyDescent="0.35">
      <c r="A7909" s="11" t="s">
        <v>8</v>
      </c>
      <c r="B7909" s="16" t="str">
        <f>'[4]HGAC FS12-23 Metrostar Options'!B6581</f>
        <v>MET0006581</v>
      </c>
      <c r="C7909" s="27" t="s">
        <v>73</v>
      </c>
      <c r="D7909" s="16" t="s">
        <v>83</v>
      </c>
      <c r="E7909" s="15" t="str">
        <f>'[4]HGAC FS12-23 Metrostar Options'!C6581</f>
        <v>Side Scene Lts SoundOff Signal MPower 7x3 EMPSC07</v>
      </c>
      <c r="F7909" s="17">
        <f>'[4]HGAC FS12-23 Metrostar Options'!K6581</f>
        <v>714</v>
      </c>
      <c r="G7909" s="13">
        <v>0.15</v>
      </c>
      <c r="H7909" s="14"/>
    </row>
    <row r="7910" spans="1:8" x14ac:dyDescent="0.35">
      <c r="A7910" s="11" t="s">
        <v>8</v>
      </c>
      <c r="B7910" s="16" t="str">
        <f>'[4]HGAC FS12-23 Metrostar Options'!B6582</f>
        <v>MET0006582</v>
      </c>
      <c r="C7910" s="27" t="s">
        <v>73</v>
      </c>
      <c r="D7910" s="16" t="s">
        <v>83</v>
      </c>
      <c r="E7910" s="15" t="str">
        <f>'[4]HGAC FS12-23 Metrostar Options'!C6582</f>
        <v>Side Scene Lts SoundOff Signal MPower 7x3 EMPSC07 Blk Bezel</v>
      </c>
      <c r="F7910" s="17">
        <f>'[4]HGAC FS12-23 Metrostar Options'!K6582</f>
        <v>714</v>
      </c>
      <c r="G7910" s="13">
        <v>0.15</v>
      </c>
      <c r="H7910" s="14"/>
    </row>
    <row r="7911" spans="1:8" x14ac:dyDescent="0.35">
      <c r="A7911" s="11" t="s">
        <v>8</v>
      </c>
      <c r="B7911" s="16" t="str">
        <f>'[4]HGAC FS12-23 Metrostar Options'!B6583</f>
        <v>MET0006583</v>
      </c>
      <c r="C7911" s="27" t="s">
        <v>73</v>
      </c>
      <c r="D7911" s="16" t="s">
        <v>83</v>
      </c>
      <c r="E7911" s="15" t="str">
        <f>'[4]HGAC FS12-23 Metrostar Options'!C6583</f>
        <v>Side Scene Lts Firetech FT-GSMJR 12V LED Surface Mnt Chrm Bezel</v>
      </c>
      <c r="F7911" s="17">
        <f>'[4]HGAC FS12-23 Metrostar Options'!K6583</f>
        <v>1483</v>
      </c>
      <c r="G7911" s="13">
        <v>0.15</v>
      </c>
      <c r="H7911" s="14"/>
    </row>
    <row r="7912" spans="1:8" x14ac:dyDescent="0.35">
      <c r="A7912" s="11" t="s">
        <v>8</v>
      </c>
      <c r="B7912" s="16" t="str">
        <f>'[4]HGAC FS12-23 Metrostar Options'!B6584</f>
        <v>MET0006584</v>
      </c>
      <c r="C7912" s="27" t="s">
        <v>73</v>
      </c>
      <c r="D7912" s="16" t="s">
        <v>83</v>
      </c>
      <c r="E7912" s="15" t="str">
        <f>'[4]HGAC FS12-23 Metrostar Options'!C6584</f>
        <v>Side Scene Lts Firetech FT-GSMJR 12V LED Surface Mnt Blk Bezel</v>
      </c>
      <c r="F7912" s="17">
        <f>'[4]HGAC FS12-23 Metrostar Options'!K6584</f>
        <v>1483</v>
      </c>
      <c r="G7912" s="13">
        <v>0.15</v>
      </c>
      <c r="H7912" s="14"/>
    </row>
    <row r="7913" spans="1:8" x14ac:dyDescent="0.35">
      <c r="A7913" s="11" t="s">
        <v>8</v>
      </c>
      <c r="B7913" s="16" t="str">
        <f>'[4]HGAC FS12-23 Metrostar Options'!B6585</f>
        <v>MET0006585</v>
      </c>
      <c r="C7913" s="27" t="s">
        <v>73</v>
      </c>
      <c r="D7913" s="16" t="s">
        <v>83</v>
      </c>
      <c r="E7913" s="15" t="str">
        <f>'[4]HGAC FS12-23 Metrostar Options'!C6585</f>
        <v>Side Scene Lts Firetech FT-GESM 12V LED</v>
      </c>
      <c r="F7913" s="17">
        <f>'[4]HGAC FS12-23 Metrostar Options'!K6585</f>
        <v>3308</v>
      </c>
      <c r="G7913" s="13">
        <v>0.15</v>
      </c>
      <c r="H7913" s="14"/>
    </row>
    <row r="7914" spans="1:8" x14ac:dyDescent="0.35">
      <c r="A7914" s="11" t="s">
        <v>8</v>
      </c>
      <c r="B7914" s="16" t="str">
        <f>'[4]HGAC FS12-23 Metrostar Options'!B6586</f>
        <v>MET0006586</v>
      </c>
      <c r="C7914" s="27" t="s">
        <v>73</v>
      </c>
      <c r="D7914" s="16" t="s">
        <v>83</v>
      </c>
      <c r="E7914" s="15" t="str">
        <f>'[4]HGAC FS12-23 Metrostar Options'!C6586</f>
        <v>Side Scene Lts Firetech FT-GESM 12V LED Surface Mnt Blk</v>
      </c>
      <c r="F7914" s="17">
        <f>'[4]HGAC FS12-23 Metrostar Options'!K6586</f>
        <v>3308</v>
      </c>
      <c r="G7914" s="13">
        <v>0.15</v>
      </c>
      <c r="H7914" s="14"/>
    </row>
    <row r="7915" spans="1:8" x14ac:dyDescent="0.35">
      <c r="A7915" s="11" t="s">
        <v>8</v>
      </c>
      <c r="B7915" s="16" t="str">
        <f>'[4]HGAC FS12-23 Metrostar Options'!B6587</f>
        <v>MET0006587</v>
      </c>
      <c r="C7915" s="27" t="s">
        <v>73</v>
      </c>
      <c r="D7915" s="16" t="s">
        <v>83</v>
      </c>
      <c r="E7915" s="15" t="str">
        <f>'[4]HGAC FS12-23 Metrostar Options'!C6587</f>
        <v>Side Scene Lts Firetech FT-MB-2.18-FT Rf Radius Mnt Wht</v>
      </c>
      <c r="F7915" s="17">
        <f>'[4]HGAC FS12-23 Metrostar Options'!K6587</f>
        <v>6458</v>
      </c>
      <c r="G7915" s="13">
        <v>0.15</v>
      </c>
      <c r="H7915" s="14"/>
    </row>
    <row r="7916" spans="1:8" x14ac:dyDescent="0.35">
      <c r="A7916" s="11" t="s">
        <v>8</v>
      </c>
      <c r="B7916" s="16" t="str">
        <f>'[4]HGAC FS12-23 Metrostar Options'!B6588</f>
        <v>MET0006588</v>
      </c>
      <c r="C7916" s="27" t="s">
        <v>73</v>
      </c>
      <c r="D7916" s="16" t="s">
        <v>83</v>
      </c>
      <c r="E7916" s="15" t="str">
        <f>'[4]HGAC FS12-23 Metrostar Options'!C6588</f>
        <v>Side Scene Lts Firetech FT-MB-2.18-FT Rf Radius Mnt Blk</v>
      </c>
      <c r="F7916" s="17">
        <f>'[4]HGAC FS12-23 Metrostar Options'!K6588</f>
        <v>6458</v>
      </c>
      <c r="G7916" s="13">
        <v>0.15</v>
      </c>
      <c r="H7916" s="14"/>
    </row>
    <row r="7917" spans="1:8" x14ac:dyDescent="0.35">
      <c r="A7917" s="11" t="s">
        <v>8</v>
      </c>
      <c r="B7917" s="16" t="str">
        <f>'[4]HGAC FS12-23 Metrostar Options'!B6589</f>
        <v>MET0006589</v>
      </c>
      <c r="C7917" s="27" t="s">
        <v>73</v>
      </c>
      <c r="D7917" s="16" t="s">
        <v>83</v>
      </c>
      <c r="E7917" s="15" t="str">
        <f>'[4]HGAC FS12-23 Metrostar Options'!C6589</f>
        <v>Side Scene Lts Firetech FT-MB-27-FT Rf Radius Mnt Blk</v>
      </c>
      <c r="F7917" s="17">
        <f>'[4]HGAC FS12-23 Metrostar Options'!K6589</f>
        <v>6076</v>
      </c>
      <c r="G7917" s="13">
        <v>0.15</v>
      </c>
      <c r="H7917" s="14"/>
    </row>
    <row r="7918" spans="1:8" x14ac:dyDescent="0.35">
      <c r="A7918" s="11" t="s">
        <v>8</v>
      </c>
      <c r="B7918" s="16" t="str">
        <f>'[4]HGAC FS12-23 Metrostar Options'!B6590</f>
        <v>MET0006590</v>
      </c>
      <c r="C7918" s="27" t="s">
        <v>73</v>
      </c>
      <c r="D7918" s="16" t="s">
        <v>83</v>
      </c>
      <c r="E7918" s="15" t="str">
        <f>'[4]HGAC FS12-23 Metrostar Options'!C6590</f>
        <v>Side Scene Lts Firetech FT-MB-27-FT Rf Radius Mnt Wht</v>
      </c>
      <c r="F7918" s="17">
        <f>'[4]HGAC FS12-23 Metrostar Options'!K6590</f>
        <v>6076</v>
      </c>
      <c r="G7918" s="13">
        <v>0.15</v>
      </c>
      <c r="H7918" s="14"/>
    </row>
    <row r="7919" spans="1:8" x14ac:dyDescent="0.35">
      <c r="A7919" s="11" t="s">
        <v>8</v>
      </c>
      <c r="B7919" s="16" t="str">
        <f>'[4]HGAC FS12-23 Metrostar Options'!B6591</f>
        <v>MET0006591</v>
      </c>
      <c r="C7919" s="27" t="s">
        <v>73</v>
      </c>
      <c r="D7919" s="16" t="s">
        <v>83</v>
      </c>
      <c r="E7919" s="15" t="str">
        <f>'[4]HGAC FS12-23 Metrostar Options'!C6591</f>
        <v>Side Scene Lts Firetech FT-MB-33-FT Rf Radius Mnt Wht</v>
      </c>
      <c r="F7919" s="17">
        <f>'[4]HGAC FS12-23 Metrostar Options'!K6591</f>
        <v>7520</v>
      </c>
      <c r="G7919" s="13">
        <v>0.15</v>
      </c>
      <c r="H7919" s="14"/>
    </row>
    <row r="7920" spans="1:8" x14ac:dyDescent="0.35">
      <c r="A7920" s="11" t="s">
        <v>8</v>
      </c>
      <c r="B7920" s="16" t="str">
        <f>'[4]HGAC FS12-23 Metrostar Options'!B6592</f>
        <v>MET0006592</v>
      </c>
      <c r="C7920" s="27" t="s">
        <v>73</v>
      </c>
      <c r="D7920" s="16" t="s">
        <v>83</v>
      </c>
      <c r="E7920" s="15" t="str">
        <f>'[4]HGAC FS12-23 Metrostar Options'!C6592</f>
        <v>Side Scene Lts Body Mount Provision</v>
      </c>
      <c r="F7920" s="17">
        <f>'[4]HGAC FS12-23 Metrostar Options'!K6592</f>
        <v>141</v>
      </c>
      <c r="G7920" s="13">
        <v>0.15</v>
      </c>
      <c r="H7920" s="14"/>
    </row>
    <row r="7921" spans="1:8" x14ac:dyDescent="0.35">
      <c r="A7921" s="11" t="s">
        <v>8</v>
      </c>
      <c r="B7921" s="16" t="str">
        <f>'[4]HGAC FS12-23 Metrostar Options'!B6593</f>
        <v>MET0006593</v>
      </c>
      <c r="C7921" s="27" t="s">
        <v>73</v>
      </c>
      <c r="D7921" s="16" t="s">
        <v>83</v>
      </c>
      <c r="E7921" s="15" t="str">
        <f>'[4]HGAC FS12-23 Metrostar Options'!C6593</f>
        <v>NO Side Scene Lights</v>
      </c>
      <c r="F7921" s="17">
        <f>'[4]HGAC FS12-23 Metrostar Options'!K6593</f>
        <v>0</v>
      </c>
      <c r="G7921" s="13">
        <v>0.15</v>
      </c>
      <c r="H7921" s="14"/>
    </row>
    <row r="7922" spans="1:8" x14ac:dyDescent="0.35">
      <c r="A7922" s="11" t="s">
        <v>8</v>
      </c>
      <c r="B7922" s="16" t="str">
        <f>'[4]HGAC FS12-23 Metrostar Options'!B6594</f>
        <v>MET0006594</v>
      </c>
      <c r="C7922" s="27" t="s">
        <v>73</v>
      </c>
      <c r="D7922" s="16" t="s">
        <v>83</v>
      </c>
      <c r="E7922" s="15" t="str">
        <f>'[4]HGAC FS12-23 Metrostar Options'!C6594</f>
        <v>Side Scene Lt Loc Upper Mid Fwd Flat Roof Position</v>
      </c>
      <c r="F7922" s="17">
        <f>'[4]HGAC FS12-23 Metrostar Options'!K6594</f>
        <v>0</v>
      </c>
      <c r="G7922" s="13">
        <v>0.15</v>
      </c>
      <c r="H7922" s="14"/>
    </row>
    <row r="7923" spans="1:8" x14ac:dyDescent="0.35">
      <c r="A7923" s="11" t="s">
        <v>8</v>
      </c>
      <c r="B7923" s="16" t="str">
        <f>'[4]HGAC FS12-23 Metrostar Options'!B6595</f>
        <v>MET0006595</v>
      </c>
      <c r="C7923" s="27" t="s">
        <v>73</v>
      </c>
      <c r="D7923" s="16" t="s">
        <v>83</v>
      </c>
      <c r="E7923" s="15" t="str">
        <f>'[4]HGAC FS12-23 Metrostar Options'!C6595</f>
        <v>Side Scene Lt Loc Upper Mid Fwd 5" Roof Position</v>
      </c>
      <c r="F7923" s="17">
        <f>'[4]HGAC FS12-23 Metrostar Options'!K6595</f>
        <v>0</v>
      </c>
      <c r="G7923" s="13">
        <v>0.15</v>
      </c>
      <c r="H7923" s="14"/>
    </row>
    <row r="7924" spans="1:8" x14ac:dyDescent="0.35">
      <c r="A7924" s="11" t="s">
        <v>8</v>
      </c>
      <c r="B7924" s="16" t="str">
        <f>'[4]HGAC FS12-23 Metrostar Options'!B6596</f>
        <v>MET0006596</v>
      </c>
      <c r="C7924" s="27" t="s">
        <v>73</v>
      </c>
      <c r="D7924" s="16" t="s">
        <v>83</v>
      </c>
      <c r="E7924" s="15" t="str">
        <f>'[4]HGAC FS12-23 Metrostar Options'!C6596</f>
        <v>Side Scene Lt Loc Upper Mid Fwd 10" Roof Position</v>
      </c>
      <c r="F7924" s="17">
        <f>'[4]HGAC FS12-23 Metrostar Options'!K6596</f>
        <v>0</v>
      </c>
      <c r="G7924" s="13">
        <v>0.15</v>
      </c>
      <c r="H7924" s="14"/>
    </row>
    <row r="7925" spans="1:8" x14ac:dyDescent="0.35">
      <c r="A7925" s="11" t="s">
        <v>8</v>
      </c>
      <c r="B7925" s="16" t="str">
        <f>'[4]HGAC FS12-23 Metrostar Options'!B6597</f>
        <v>MET0006597</v>
      </c>
      <c r="C7925" s="27" t="s">
        <v>73</v>
      </c>
      <c r="D7925" s="16" t="s">
        <v>83</v>
      </c>
      <c r="E7925" s="15" t="str">
        <f>'[4]HGAC FS12-23 Metrostar Options'!C6597</f>
        <v>Side Scene Lt Loc Upper Mid Fwd 20" Roof Position</v>
      </c>
      <c r="F7925" s="17">
        <f>'[4]HGAC FS12-23 Metrostar Options'!K6597</f>
        <v>0</v>
      </c>
      <c r="G7925" s="13">
        <v>0.15</v>
      </c>
      <c r="H7925" s="14"/>
    </row>
    <row r="7926" spans="1:8" x14ac:dyDescent="0.35">
      <c r="A7926" s="11" t="s">
        <v>8</v>
      </c>
      <c r="B7926" s="16" t="str">
        <f>'[4]HGAC FS12-23 Metrostar Options'!B6598</f>
        <v>MET0006598</v>
      </c>
      <c r="C7926" s="27" t="s">
        <v>73</v>
      </c>
      <c r="D7926" s="16" t="s">
        <v>83</v>
      </c>
      <c r="E7926" s="15" t="str">
        <f>'[4]HGAC FS12-23 Metrostar Options'!C6598</f>
        <v>Side Scene Lt Loc Upper Mid Fwd 10" Above Door</v>
      </c>
      <c r="F7926" s="17">
        <f>'[4]HGAC FS12-23 Metrostar Options'!K6598</f>
        <v>0</v>
      </c>
      <c r="G7926" s="13">
        <v>0.15</v>
      </c>
      <c r="H7926" s="14"/>
    </row>
    <row r="7927" spans="1:8" x14ac:dyDescent="0.35">
      <c r="A7927" s="11" t="s">
        <v>8</v>
      </c>
      <c r="B7927" s="16" t="str">
        <f>'[4]HGAC FS12-23 Metrostar Options'!B6599</f>
        <v>MET0006599</v>
      </c>
      <c r="C7927" s="27" t="s">
        <v>73</v>
      </c>
      <c r="D7927" s="16" t="s">
        <v>83</v>
      </c>
      <c r="E7927" s="15" t="str">
        <f>'[4]HGAC FS12-23 Metrostar Options'!C6599</f>
        <v>Side Scene Lt Loc Upper Mid Fwd 24" Roof Position</v>
      </c>
      <c r="F7927" s="17">
        <f>'[4]HGAC FS12-23 Metrostar Options'!K6599</f>
        <v>0</v>
      </c>
      <c r="G7927" s="13">
        <v>0.15</v>
      </c>
      <c r="H7927" s="14"/>
    </row>
    <row r="7928" spans="1:8" x14ac:dyDescent="0.35">
      <c r="A7928" s="11" t="s">
        <v>8</v>
      </c>
      <c r="B7928" s="16" t="str">
        <f>'[4]HGAC FS12-23 Metrostar Options'!B6600</f>
        <v>MET0006600</v>
      </c>
      <c r="C7928" s="27" t="s">
        <v>73</v>
      </c>
      <c r="D7928" s="16" t="s">
        <v>83</v>
      </c>
      <c r="E7928" s="15" t="str">
        <f>'[4]HGAC FS12-23 Metrostar Options'!C6600</f>
        <v>Side Scene Lt Loc Upper Mid Fwd Top of Light Even w/Top of Front Door</v>
      </c>
      <c r="F7928" s="17">
        <f>'[4]HGAC FS12-23 Metrostar Options'!K6600</f>
        <v>0</v>
      </c>
      <c r="G7928" s="13">
        <v>0.15</v>
      </c>
      <c r="H7928" s="14"/>
    </row>
    <row r="7929" spans="1:8" x14ac:dyDescent="0.35">
      <c r="A7929" s="11" t="s">
        <v>8</v>
      </c>
      <c r="B7929" s="16" t="str">
        <f>'[4]HGAC FS12-23 Metrostar Options'!B6601</f>
        <v>MET0006601</v>
      </c>
      <c r="C7929" s="27" t="s">
        <v>73</v>
      </c>
      <c r="D7929" s="16" t="s">
        <v>83</v>
      </c>
      <c r="E7929" s="15" t="str">
        <f>'[4]HGAC FS12-23 Metrostar Options'!C6601</f>
        <v>Side Scene Lt Loc Upper Mid Flat Roof Position</v>
      </c>
      <c r="F7929" s="17">
        <f>'[4]HGAC FS12-23 Metrostar Options'!K6601</f>
        <v>0</v>
      </c>
      <c r="G7929" s="13">
        <v>0.15</v>
      </c>
      <c r="H7929" s="14"/>
    </row>
    <row r="7930" spans="1:8" x14ac:dyDescent="0.35">
      <c r="A7930" s="11" t="s">
        <v>8</v>
      </c>
      <c r="B7930" s="16" t="str">
        <f>'[4]HGAC FS12-23 Metrostar Options'!B6602</f>
        <v>MET0006602</v>
      </c>
      <c r="C7930" s="27" t="s">
        <v>73</v>
      </c>
      <c r="D7930" s="16" t="s">
        <v>83</v>
      </c>
      <c r="E7930" s="15" t="str">
        <f>'[4]HGAC FS12-23 Metrostar Options'!C6602</f>
        <v>Side Scene Lt Loc Upper Mid 5" Roof Position</v>
      </c>
      <c r="F7930" s="17">
        <f>'[4]HGAC FS12-23 Metrostar Options'!K6602</f>
        <v>0</v>
      </c>
      <c r="G7930" s="13">
        <v>0.15</v>
      </c>
      <c r="H7930" s="14"/>
    </row>
    <row r="7931" spans="1:8" x14ac:dyDescent="0.35">
      <c r="A7931" s="11" t="s">
        <v>8</v>
      </c>
      <c r="B7931" s="16" t="str">
        <f>'[4]HGAC FS12-23 Metrostar Options'!B6603</f>
        <v>MET0006603</v>
      </c>
      <c r="C7931" s="27" t="s">
        <v>73</v>
      </c>
      <c r="D7931" s="16" t="s">
        <v>83</v>
      </c>
      <c r="E7931" s="15" t="str">
        <f>'[4]HGAC FS12-23 Metrostar Options'!C6603</f>
        <v>Side Scene Lt Loc Upper Mid 10" Roof Position</v>
      </c>
      <c r="F7931" s="17">
        <f>'[4]HGAC FS12-23 Metrostar Options'!K6603</f>
        <v>0</v>
      </c>
      <c r="G7931" s="13">
        <v>0.15</v>
      </c>
      <c r="H7931" s="14"/>
    </row>
    <row r="7932" spans="1:8" x14ac:dyDescent="0.35">
      <c r="A7932" s="11" t="s">
        <v>8</v>
      </c>
      <c r="B7932" s="16" t="str">
        <f>'[4]HGAC FS12-23 Metrostar Options'!B6604</f>
        <v>MET0006604</v>
      </c>
      <c r="C7932" s="27" t="s">
        <v>73</v>
      </c>
      <c r="D7932" s="16" t="s">
        <v>83</v>
      </c>
      <c r="E7932" s="15" t="str">
        <f>'[4]HGAC FS12-23 Metrostar Options'!C6604</f>
        <v>Side Scene Lt Loc Upper Mid 20" Roof Position</v>
      </c>
      <c r="F7932" s="17">
        <f>'[4]HGAC FS12-23 Metrostar Options'!K6604</f>
        <v>0</v>
      </c>
      <c r="G7932" s="13">
        <v>0.15</v>
      </c>
      <c r="H7932" s="14"/>
    </row>
    <row r="7933" spans="1:8" x14ac:dyDescent="0.35">
      <c r="A7933" s="11" t="s">
        <v>8</v>
      </c>
      <c r="B7933" s="16" t="str">
        <f>'[4]HGAC FS12-23 Metrostar Options'!B6605</f>
        <v>MET0006605</v>
      </c>
      <c r="C7933" s="27" t="s">
        <v>73</v>
      </c>
      <c r="D7933" s="16" t="s">
        <v>83</v>
      </c>
      <c r="E7933" s="15" t="str">
        <f>'[4]HGAC FS12-23 Metrostar Options'!C6605</f>
        <v>Side Scene Lt Loc Upper Mid 24" Roof Position</v>
      </c>
      <c r="F7933" s="17">
        <f>'[4]HGAC FS12-23 Metrostar Options'!K6605</f>
        <v>0</v>
      </c>
      <c r="G7933" s="13">
        <v>0.15</v>
      </c>
      <c r="H7933" s="14"/>
    </row>
    <row r="7934" spans="1:8" x14ac:dyDescent="0.35">
      <c r="A7934" s="11" t="s">
        <v>8</v>
      </c>
      <c r="B7934" s="16" t="str">
        <f>'[4]HGAC FS12-23 Metrostar Options'!B6606</f>
        <v>MET0006606</v>
      </c>
      <c r="C7934" s="27" t="s">
        <v>73</v>
      </c>
      <c r="D7934" s="16" t="s">
        <v>83</v>
      </c>
      <c r="E7934" s="15" t="str">
        <f>'[4]HGAC FS12-23 Metrostar Options'!C6606</f>
        <v>Side Scene Lt Loc Upper Mid Rwd Flat Roof Position</v>
      </c>
      <c r="F7934" s="17">
        <f>'[4]HGAC FS12-23 Metrostar Options'!K6606</f>
        <v>0</v>
      </c>
      <c r="G7934" s="13">
        <v>0.15</v>
      </c>
      <c r="H7934" s="14"/>
    </row>
    <row r="7935" spans="1:8" x14ac:dyDescent="0.35">
      <c r="A7935" s="11" t="s">
        <v>8</v>
      </c>
      <c r="B7935" s="16" t="str">
        <f>'[4]HGAC FS12-23 Metrostar Options'!B6607</f>
        <v>MET0006607</v>
      </c>
      <c r="C7935" s="27" t="s">
        <v>73</v>
      </c>
      <c r="D7935" s="16" t="s">
        <v>83</v>
      </c>
      <c r="E7935" s="15" t="str">
        <f>'[4]HGAC FS12-23 Metrostar Options'!C6607</f>
        <v>Side Scene Lt Loc Upper Mid Rwd 5" Roof Position</v>
      </c>
      <c r="F7935" s="17">
        <f>'[4]HGAC FS12-23 Metrostar Options'!K6607</f>
        <v>0</v>
      </c>
      <c r="G7935" s="13">
        <v>0.15</v>
      </c>
      <c r="H7935" s="14"/>
    </row>
    <row r="7936" spans="1:8" x14ac:dyDescent="0.35">
      <c r="A7936" s="11" t="s">
        <v>8</v>
      </c>
      <c r="B7936" s="16" t="str">
        <f>'[4]HGAC FS12-23 Metrostar Options'!B6608</f>
        <v>MET0006608</v>
      </c>
      <c r="C7936" s="27" t="s">
        <v>73</v>
      </c>
      <c r="D7936" s="16" t="s">
        <v>83</v>
      </c>
      <c r="E7936" s="15" t="str">
        <f>'[4]HGAC FS12-23 Metrostar Options'!C6608</f>
        <v>Side Scene Lt Loc Upper Mid Rwd 5" Roof Position Fwd of Warn Lt</v>
      </c>
      <c r="F7936" s="17">
        <f>'[4]HGAC FS12-23 Metrostar Options'!K6608</f>
        <v>0</v>
      </c>
      <c r="G7936" s="13">
        <v>0.15</v>
      </c>
      <c r="H7936" s="14"/>
    </row>
    <row r="7937" spans="1:8" x14ac:dyDescent="0.35">
      <c r="A7937" s="11" t="s">
        <v>8</v>
      </c>
      <c r="B7937" s="16" t="str">
        <f>'[4]HGAC FS12-23 Metrostar Options'!B6609</f>
        <v>MET0006609</v>
      </c>
      <c r="C7937" s="27" t="s">
        <v>73</v>
      </c>
      <c r="D7937" s="16" t="s">
        <v>83</v>
      </c>
      <c r="E7937" s="15" t="str">
        <f>'[4]HGAC FS12-23 Metrostar Options'!C6609</f>
        <v>Side Scene Lt Loc Upper Mid Rwd 10" Roof Position</v>
      </c>
      <c r="F7937" s="17">
        <f>'[4]HGAC FS12-23 Metrostar Options'!K6609</f>
        <v>0</v>
      </c>
      <c r="G7937" s="13">
        <v>0.15</v>
      </c>
      <c r="H7937" s="14"/>
    </row>
    <row r="7938" spans="1:8" x14ac:dyDescent="0.35">
      <c r="A7938" s="11" t="s">
        <v>8</v>
      </c>
      <c r="B7938" s="16" t="str">
        <f>'[4]HGAC FS12-23 Metrostar Options'!B6610</f>
        <v>MET0006610</v>
      </c>
      <c r="C7938" s="27" t="s">
        <v>73</v>
      </c>
      <c r="D7938" s="16" t="s">
        <v>83</v>
      </c>
      <c r="E7938" s="15" t="str">
        <f>'[4]HGAC FS12-23 Metrostar Options'!C6610</f>
        <v>Side Scene Lt Loc Upper Mid Rwd 20" Roof Position</v>
      </c>
      <c r="F7938" s="17">
        <f>'[4]HGAC FS12-23 Metrostar Options'!K6610</f>
        <v>0</v>
      </c>
      <c r="G7938" s="13">
        <v>0.15</v>
      </c>
      <c r="H7938" s="14"/>
    </row>
    <row r="7939" spans="1:8" x14ac:dyDescent="0.35">
      <c r="A7939" s="11" t="s">
        <v>8</v>
      </c>
      <c r="B7939" s="16" t="str">
        <f>'[4]HGAC FS12-23 Metrostar Options'!B6611</f>
        <v>MET0006611</v>
      </c>
      <c r="C7939" s="27" t="s">
        <v>73</v>
      </c>
      <c r="D7939" s="16" t="s">
        <v>83</v>
      </c>
      <c r="E7939" s="15" t="str">
        <f>'[4]HGAC FS12-23 Metrostar Options'!C6611</f>
        <v>Side Scene Lt Loc Upper Mid Rwd 24" Roof Position</v>
      </c>
      <c r="F7939" s="17">
        <f>'[4]HGAC FS12-23 Metrostar Options'!K6611</f>
        <v>0</v>
      </c>
      <c r="G7939" s="13">
        <v>0.15</v>
      </c>
      <c r="H7939" s="14"/>
    </row>
    <row r="7940" spans="1:8" x14ac:dyDescent="0.35">
      <c r="A7940" s="11" t="s">
        <v>8</v>
      </c>
      <c r="B7940" s="16" t="str">
        <f>'[4]HGAC FS12-23 Metrostar Options'!B6612</f>
        <v>MET0006612</v>
      </c>
      <c r="C7940" s="27" t="s">
        <v>73</v>
      </c>
      <c r="D7940" s="16" t="s">
        <v>83</v>
      </c>
      <c r="E7940" s="15" t="str">
        <f>'[4]HGAC FS12-23 Metrostar Options'!C6612</f>
        <v>Side Scene Lt Loc Upper Mid Rwd Roof Pedestal Mnt</v>
      </c>
      <c r="F7940" s="17">
        <f>'[4]HGAC FS12-23 Metrostar Options'!K6612</f>
        <v>0</v>
      </c>
      <c r="G7940" s="13">
        <v>0.15</v>
      </c>
      <c r="H7940" s="14"/>
    </row>
    <row r="7941" spans="1:8" x14ac:dyDescent="0.35">
      <c r="A7941" s="11" t="s">
        <v>8</v>
      </c>
      <c r="B7941" s="16" t="str">
        <f>'[4]HGAC FS12-23 Metrostar Options'!B6613</f>
        <v>MET0006613</v>
      </c>
      <c r="C7941" s="27" t="s">
        <v>73</v>
      </c>
      <c r="D7941" s="16" t="s">
        <v>83</v>
      </c>
      <c r="E7941" s="15" t="str">
        <f>'[4]HGAC FS12-23 Metrostar Options'!C6613</f>
        <v>Side Scene Lt Loc Upper Front</v>
      </c>
      <c r="F7941" s="17">
        <f>'[4]HGAC FS12-23 Metrostar Options'!K6613</f>
        <v>0</v>
      </c>
      <c r="G7941" s="13">
        <v>0.15</v>
      </c>
      <c r="H7941" s="14"/>
    </row>
    <row r="7942" spans="1:8" x14ac:dyDescent="0.35">
      <c r="A7942" s="11" t="s">
        <v>8</v>
      </c>
      <c r="B7942" s="16" t="str">
        <f>'[4]HGAC FS12-23 Metrostar Options'!B6614</f>
        <v>MET0006614</v>
      </c>
      <c r="C7942" s="27" t="s">
        <v>73</v>
      </c>
      <c r="D7942" s="16" t="s">
        <v>83</v>
      </c>
      <c r="E7942" s="15" t="str">
        <f>'[4]HGAC FS12-23 Metrostar Options'!C6614</f>
        <v>Side Scene Lt Loc Upper Front Rwd</v>
      </c>
      <c r="F7942" s="17">
        <f>'[4]HGAC FS12-23 Metrostar Options'!K6614</f>
        <v>0</v>
      </c>
      <c r="G7942" s="13">
        <v>0.15</v>
      </c>
      <c r="H7942" s="14"/>
    </row>
    <row r="7943" spans="1:8" x14ac:dyDescent="0.35">
      <c r="A7943" s="11" t="s">
        <v>8</v>
      </c>
      <c r="B7943" s="16" t="str">
        <f>'[4]HGAC FS12-23 Metrostar Options'!B6615</f>
        <v>MET0006615</v>
      </c>
      <c r="C7943" s="27" t="s">
        <v>73</v>
      </c>
      <c r="D7943" s="16" t="s">
        <v>83</v>
      </c>
      <c r="E7943" s="15" t="str">
        <f>'[4]HGAC FS12-23 Metrostar Options'!C6615</f>
        <v>Side Scene Lt Loc Upper Rear Flat Roof Position</v>
      </c>
      <c r="F7943" s="17">
        <f>'[4]HGAC FS12-23 Metrostar Options'!K6615</f>
        <v>0</v>
      </c>
      <c r="G7943" s="13">
        <v>0.15</v>
      </c>
      <c r="H7943" s="14"/>
    </row>
    <row r="7944" spans="1:8" x14ac:dyDescent="0.35">
      <c r="A7944" s="11" t="s">
        <v>8</v>
      </c>
      <c r="B7944" s="16" t="str">
        <f>'[4]HGAC FS12-23 Metrostar Options'!B6616</f>
        <v>MET0006616</v>
      </c>
      <c r="C7944" s="27" t="s">
        <v>73</v>
      </c>
      <c r="D7944" s="16" t="s">
        <v>83</v>
      </c>
      <c r="E7944" s="15" t="str">
        <f>'[4]HGAC FS12-23 Metrostar Options'!C6616</f>
        <v>Side Scene Lt Loc Upper Rear Position Below Warn Lts</v>
      </c>
      <c r="F7944" s="17">
        <f>'[4]HGAC FS12-23 Metrostar Options'!K6616</f>
        <v>0</v>
      </c>
      <c r="G7944" s="13">
        <v>0.15</v>
      </c>
      <c r="H7944" s="14"/>
    </row>
    <row r="7945" spans="1:8" x14ac:dyDescent="0.35">
      <c r="A7945" s="11" t="s">
        <v>8</v>
      </c>
      <c r="B7945" s="16" t="str">
        <f>'[4]HGAC FS12-23 Metrostar Options'!B6617</f>
        <v>MET0006617</v>
      </c>
      <c r="C7945" s="27" t="s">
        <v>73</v>
      </c>
      <c r="D7945" s="16" t="s">
        <v>83</v>
      </c>
      <c r="E7945" s="15" t="str">
        <f>'[4]HGAC FS12-23 Metrostar Options'!C6617</f>
        <v>Side Scene Lt Loc Upper Rear 10" Roof Position</v>
      </c>
      <c r="F7945" s="17">
        <f>'[4]HGAC FS12-23 Metrostar Options'!K6617</f>
        <v>0</v>
      </c>
      <c r="G7945" s="13">
        <v>0.15</v>
      </c>
      <c r="H7945" s="14"/>
    </row>
    <row r="7946" spans="1:8" x14ac:dyDescent="0.35">
      <c r="A7946" s="11" t="s">
        <v>8</v>
      </c>
      <c r="B7946" s="16" t="str">
        <f>'[4]HGAC FS12-23 Metrostar Options'!B6618</f>
        <v>MET0006618</v>
      </c>
      <c r="C7946" s="27" t="s">
        <v>73</v>
      </c>
      <c r="D7946" s="16" t="s">
        <v>83</v>
      </c>
      <c r="E7946" s="15" t="str">
        <f>'[4]HGAC FS12-23 Metrostar Options'!C6618</f>
        <v>Side Scene Lt Loc Upper Rear 5" Roof Position</v>
      </c>
      <c r="F7946" s="17">
        <f>'[4]HGAC FS12-23 Metrostar Options'!K6618</f>
        <v>0</v>
      </c>
      <c r="G7946" s="13">
        <v>0.15</v>
      </c>
      <c r="H7946" s="14"/>
    </row>
    <row r="7947" spans="1:8" x14ac:dyDescent="0.35">
      <c r="A7947" s="11" t="s">
        <v>8</v>
      </c>
      <c r="B7947" s="16" t="str">
        <f>'[4]HGAC FS12-23 Metrostar Options'!B6619</f>
        <v>MET0006619</v>
      </c>
      <c r="C7947" s="27" t="s">
        <v>73</v>
      </c>
      <c r="D7947" s="16" t="s">
        <v>83</v>
      </c>
      <c r="E7947" s="15" t="str">
        <f>'[4]HGAC FS12-23 Metrostar Options'!C6619</f>
        <v>Side Scene Lt Loc Upper Rear 20" Roof Position</v>
      </c>
      <c r="F7947" s="17">
        <f>'[4]HGAC FS12-23 Metrostar Options'!K6619</f>
        <v>0</v>
      </c>
      <c r="G7947" s="13">
        <v>0.15</v>
      </c>
      <c r="H7947" s="14"/>
    </row>
    <row r="7948" spans="1:8" x14ac:dyDescent="0.35">
      <c r="A7948" s="11" t="s">
        <v>8</v>
      </c>
      <c r="B7948" s="16" t="str">
        <f>'[4]HGAC FS12-23 Metrostar Options'!B6620</f>
        <v>MET0006620</v>
      </c>
      <c r="C7948" s="27" t="s">
        <v>73</v>
      </c>
      <c r="D7948" s="16" t="s">
        <v>83</v>
      </c>
      <c r="E7948" s="15" t="str">
        <f>'[4]HGAC FS12-23 Metrostar Options'!C6620</f>
        <v>Side Scene Lt Loc Radius Mount Above Front Doors Ctr</v>
      </c>
      <c r="F7948" s="17">
        <f>'[4]HGAC FS12-23 Metrostar Options'!K6620</f>
        <v>0</v>
      </c>
      <c r="G7948" s="13">
        <v>0.15</v>
      </c>
      <c r="H7948" s="14"/>
    </row>
    <row r="7949" spans="1:8" x14ac:dyDescent="0.35">
      <c r="A7949" s="11" t="s">
        <v>8</v>
      </c>
      <c r="B7949" s="16" t="str">
        <f>'[4]HGAC FS12-23 Metrostar Options'!B6621</f>
        <v>MET0006621</v>
      </c>
      <c r="C7949" s="27" t="s">
        <v>73</v>
      </c>
      <c r="D7949" s="16" t="s">
        <v>83</v>
      </c>
      <c r="E7949" s="15" t="str">
        <f>'[4]HGAC FS12-23 Metrostar Options'!C6621</f>
        <v>Side Scene Lt Loc Radius Mount Above Front Doors Rwd</v>
      </c>
      <c r="F7949" s="17">
        <f>'[4]HGAC FS12-23 Metrostar Options'!K6621</f>
        <v>0</v>
      </c>
      <c r="G7949" s="13">
        <v>0.15</v>
      </c>
      <c r="H7949" s="14"/>
    </row>
    <row r="7950" spans="1:8" x14ac:dyDescent="0.35">
      <c r="A7950" s="11" t="s">
        <v>8</v>
      </c>
      <c r="B7950" s="16" t="str">
        <f>'[4]HGAC FS12-23 Metrostar Options'!B6622</f>
        <v>MET0006622</v>
      </c>
      <c r="C7950" s="27" t="s">
        <v>73</v>
      </c>
      <c r="D7950" s="16" t="s">
        <v>83</v>
      </c>
      <c r="E7950" s="15" t="str">
        <f>'[4]HGAC FS12-23 Metrostar Options'!C6622</f>
        <v>Side Scene Lt Loc Radius Mount Above Mid Cab Fwd</v>
      </c>
      <c r="F7950" s="17">
        <f>'[4]HGAC FS12-23 Metrostar Options'!K6622</f>
        <v>0</v>
      </c>
      <c r="G7950" s="13">
        <v>0.15</v>
      </c>
      <c r="H7950" s="14"/>
    </row>
    <row r="7951" spans="1:8" x14ac:dyDescent="0.35">
      <c r="A7951" s="11" t="s">
        <v>8</v>
      </c>
      <c r="B7951" s="16" t="str">
        <f>'[4]HGAC FS12-23 Metrostar Options'!B6623</f>
        <v>MET0006623</v>
      </c>
      <c r="C7951" s="27" t="s">
        <v>73</v>
      </c>
      <c r="D7951" s="16" t="s">
        <v>83</v>
      </c>
      <c r="E7951" s="15" t="str">
        <f>'[4]HGAC FS12-23 Metrostar Options'!C6623</f>
        <v>Side Scene Lt Loc Radius Mount Above Rear Doors Ctr</v>
      </c>
      <c r="F7951" s="17">
        <f>'[4]HGAC FS12-23 Metrostar Options'!K6623</f>
        <v>0</v>
      </c>
      <c r="G7951" s="13">
        <v>0.15</v>
      </c>
      <c r="H7951" s="14"/>
    </row>
    <row r="7952" spans="1:8" x14ac:dyDescent="0.35">
      <c r="A7952" s="11" t="s">
        <v>8</v>
      </c>
      <c r="B7952" s="16" t="str">
        <f>'[4]HGAC FS12-23 Metrostar Options'!B6624</f>
        <v>MET0006624</v>
      </c>
      <c r="C7952" s="27" t="s">
        <v>73</v>
      </c>
      <c r="D7952" s="16" t="s">
        <v>83</v>
      </c>
      <c r="E7952" s="15" t="str">
        <f>'[4]HGAC FS12-23 Metrostar Options'!C6624</f>
        <v>Side Scene Lt Loc Radius Mount Above Rear Doors Rwd</v>
      </c>
      <c r="F7952" s="17">
        <f>'[4]HGAC FS12-23 Metrostar Options'!K6624</f>
        <v>0</v>
      </c>
      <c r="G7952" s="13">
        <v>0.15</v>
      </c>
      <c r="H7952" s="14"/>
    </row>
    <row r="7953" spans="1:8" x14ac:dyDescent="0.35">
      <c r="A7953" s="11" t="s">
        <v>8</v>
      </c>
      <c r="B7953" s="16" t="str">
        <f>'[4]HGAC FS12-23 Metrostar Options'!B6625</f>
        <v>MET0006625</v>
      </c>
      <c r="C7953" s="27" t="s">
        <v>73</v>
      </c>
      <c r="D7953" s="16" t="s">
        <v>83</v>
      </c>
      <c r="E7953" s="15" t="str">
        <f>'[4]HGAC FS12-23 Metrostar Options'!C6625</f>
        <v>Side Scene Lt Loc Radius Mount Above Rear Cab</v>
      </c>
      <c r="F7953" s="17">
        <f>'[4]HGAC FS12-23 Metrostar Options'!K6625</f>
        <v>0</v>
      </c>
      <c r="G7953" s="13">
        <v>0.15</v>
      </c>
      <c r="H7953" s="14"/>
    </row>
    <row r="7954" spans="1:8" x14ac:dyDescent="0.35">
      <c r="A7954" s="11" t="s">
        <v>8</v>
      </c>
      <c r="B7954" s="16" t="str">
        <f>'[4]HGAC FS12-23 Metrostar Options'!B6626</f>
        <v>MET0006626</v>
      </c>
      <c r="C7954" s="27" t="s">
        <v>73</v>
      </c>
      <c r="D7954" s="16" t="s">
        <v>83</v>
      </c>
      <c r="E7954" s="15" t="str">
        <f>'[4]HGAC FS12-23 Metrostar Options'!C6626</f>
        <v>Side Scene Lt Loc RH Up Mid Rwd, LH Fwd of A/C Pedestal Mnt</v>
      </c>
      <c r="F7954" s="17">
        <f>'[4]HGAC FS12-23 Metrostar Options'!K6626</f>
        <v>0</v>
      </c>
      <c r="G7954" s="13">
        <v>0.15</v>
      </c>
      <c r="H7954" s="14"/>
    </row>
    <row r="7955" spans="1:8" x14ac:dyDescent="0.35">
      <c r="A7955" s="11" t="s">
        <v>8</v>
      </c>
      <c r="B7955" s="16" t="str">
        <f>'[4]HGAC FS12-23 Metrostar Options'!B6627</f>
        <v>MET0006627</v>
      </c>
      <c r="C7955" s="27" t="s">
        <v>73</v>
      </c>
      <c r="D7955" s="16" t="s">
        <v>83</v>
      </c>
      <c r="E7955" s="15" t="str">
        <f>'[4]HGAC FS12-23 Metrostar Options'!C6627</f>
        <v>Side Scene Lt Loc Roof Mount Above Front Doors</v>
      </c>
      <c r="F7955" s="17">
        <f>'[4]HGAC FS12-23 Metrostar Options'!K6627</f>
        <v>0</v>
      </c>
      <c r="G7955" s="13">
        <v>0.15</v>
      </c>
      <c r="H7955" s="14"/>
    </row>
    <row r="7956" spans="1:8" x14ac:dyDescent="0.35">
      <c r="A7956" s="11" t="s">
        <v>8</v>
      </c>
      <c r="B7956" s="16" t="str">
        <f>'[4]HGAC FS12-23 Metrostar Options'!B6628</f>
        <v>MET0006628</v>
      </c>
      <c r="C7956" s="27" t="s">
        <v>73</v>
      </c>
      <c r="D7956" s="16" t="s">
        <v>83</v>
      </c>
      <c r="E7956" s="15" t="str">
        <f>'[4]HGAC FS12-23 Metrostar Options'!C6628</f>
        <v>Side Scene Lt Loc Mounted Underside of Side Lightbars</v>
      </c>
      <c r="F7956" s="17">
        <f>'[4]HGAC FS12-23 Metrostar Options'!K6628</f>
        <v>0</v>
      </c>
      <c r="G7956" s="13">
        <v>0.15</v>
      </c>
      <c r="H7956" s="14"/>
    </row>
    <row r="7957" spans="1:8" x14ac:dyDescent="0.35">
      <c r="A7957" s="11" t="s">
        <v>8</v>
      </c>
      <c r="B7957" s="16" t="str">
        <f>'[4]HGAC FS12-23 Metrostar Options'!B6629</f>
        <v>MET0006629</v>
      </c>
      <c r="C7957" s="27" t="s">
        <v>73</v>
      </c>
      <c r="D7957" s="16" t="s">
        <v>83</v>
      </c>
      <c r="E7957" s="15" t="str">
        <f>'[4]HGAC FS12-23 Metrostar Options'!C6629</f>
        <v>Side Scene Lt Loc Shiploose</v>
      </c>
      <c r="F7957" s="17">
        <f>'[4]HGAC FS12-23 Metrostar Options'!K6629</f>
        <v>0</v>
      </c>
      <c r="G7957" s="13">
        <v>0.15</v>
      </c>
      <c r="H7957" s="14"/>
    </row>
    <row r="7958" spans="1:8" x14ac:dyDescent="0.35">
      <c r="A7958" s="11" t="s">
        <v>8</v>
      </c>
      <c r="B7958" s="16" t="str">
        <f>'[4]HGAC FS12-23 Metrostar Options'!B6630</f>
        <v>MET0006630</v>
      </c>
      <c r="C7958" s="27" t="s">
        <v>73</v>
      </c>
      <c r="D7958" s="16" t="s">
        <v>83</v>
      </c>
      <c r="E7958" s="15" t="str">
        <f>'[4]HGAC FS12-23 Metrostar Options'!C6630</f>
        <v>NO Side Scene Light Location</v>
      </c>
      <c r="F7958" s="17">
        <f>'[4]HGAC FS12-23 Metrostar Options'!K6630</f>
        <v>0</v>
      </c>
      <c r="G7958" s="13">
        <v>0.15</v>
      </c>
      <c r="H7958" s="14"/>
    </row>
    <row r="7959" spans="1:8" x14ac:dyDescent="0.35">
      <c r="A7959" s="11" t="s">
        <v>8</v>
      </c>
      <c r="B7959" s="16" t="str">
        <f>'[4]HGAC FS12-23 Metrostar Options'!B6631</f>
        <v>MET0006631</v>
      </c>
      <c r="C7959" s="27" t="s">
        <v>73</v>
      </c>
      <c r="D7959" s="16" t="s">
        <v>83</v>
      </c>
      <c r="E7959" s="15" t="str">
        <f>'[4]HGAC FS12-23 Metrostar Options'!C6631</f>
        <v>Side Scene Actv Single Sw</v>
      </c>
      <c r="F7959" s="17">
        <f>'[4]HGAC FS12-23 Metrostar Options'!K6631</f>
        <v>106</v>
      </c>
      <c r="G7959" s="13">
        <v>0.15</v>
      </c>
      <c r="H7959" s="14"/>
    </row>
    <row r="7960" spans="1:8" x14ac:dyDescent="0.35">
      <c r="A7960" s="11" t="s">
        <v>8</v>
      </c>
      <c r="B7960" s="16" t="str">
        <f>'[4]HGAC FS12-23 Metrostar Options'!B6632</f>
        <v>MET0006632</v>
      </c>
      <c r="C7960" s="27" t="s">
        <v>73</v>
      </c>
      <c r="D7960" s="16" t="s">
        <v>83</v>
      </c>
      <c r="E7960" s="15" t="str">
        <f>'[4]HGAC FS12-23 Metrostar Options'!C6632</f>
        <v>Side Scene Actv Single Disp Actv</v>
      </c>
      <c r="F7960" s="17">
        <f>'[4]HGAC FS12-23 Metrostar Options'!K6632</f>
        <v>106</v>
      </c>
      <c r="G7960" s="13">
        <v>0.15</v>
      </c>
      <c r="H7960" s="14"/>
    </row>
    <row r="7961" spans="1:8" x14ac:dyDescent="0.35">
      <c r="A7961" s="11" t="s">
        <v>8</v>
      </c>
      <c r="B7961" s="16" t="str">
        <f>'[4]HGAC FS12-23 Metrostar Options'!B6633</f>
        <v>MET0006633</v>
      </c>
      <c r="C7961" s="27" t="s">
        <v>73</v>
      </c>
      <c r="D7961" s="16" t="s">
        <v>83</v>
      </c>
      <c r="E7961" s="15" t="str">
        <f>'[4]HGAC FS12-23 Metrostar Options'!C6633</f>
        <v>Side Scene Actv Single Disp Actv &amp; Resp Side Door</v>
      </c>
      <c r="F7961" s="17">
        <f>'[4]HGAC FS12-23 Metrostar Options'!K6633</f>
        <v>106</v>
      </c>
      <c r="G7961" s="13">
        <v>0.15</v>
      </c>
      <c r="H7961" s="14"/>
    </row>
    <row r="7962" spans="1:8" x14ac:dyDescent="0.35">
      <c r="A7962" s="11" t="s">
        <v>8</v>
      </c>
      <c r="B7962" s="16" t="str">
        <f>'[4]HGAC FS12-23 Metrostar Options'!B6634</f>
        <v>MET0006634</v>
      </c>
      <c r="C7962" s="27" t="s">
        <v>73</v>
      </c>
      <c r="D7962" s="16" t="s">
        <v>83</v>
      </c>
      <c r="E7962" s="15" t="str">
        <f>'[4]HGAC FS12-23 Metrostar Options'!C6634</f>
        <v>Side Scene Actv Single Sw &amp; Resp Side Doors</v>
      </c>
      <c r="F7962" s="17">
        <f>'[4]HGAC FS12-23 Metrostar Options'!K6634</f>
        <v>106</v>
      </c>
      <c r="G7962" s="13">
        <v>0.15</v>
      </c>
      <c r="H7962" s="14"/>
    </row>
    <row r="7963" spans="1:8" x14ac:dyDescent="0.35">
      <c r="A7963" s="11" t="s">
        <v>8</v>
      </c>
      <c r="B7963" s="16" t="str">
        <f>'[4]HGAC FS12-23 Metrostar Options'!B6635</f>
        <v>MET0006635</v>
      </c>
      <c r="C7963" s="27" t="s">
        <v>73</v>
      </c>
      <c r="D7963" s="16" t="s">
        <v>83</v>
      </c>
      <c r="E7963" s="15" t="str">
        <f>'[4]HGAC FS12-23 Metrostar Options'!C6635</f>
        <v>Side Scene Actv Single Mom Sw &amp; Indv Disp Actv</v>
      </c>
      <c r="F7963" s="17">
        <f>'[4]HGAC FS12-23 Metrostar Options'!K6635</f>
        <v>106</v>
      </c>
      <c r="G7963" s="13">
        <v>0.15</v>
      </c>
      <c r="H7963" s="14"/>
    </row>
    <row r="7964" spans="1:8" x14ac:dyDescent="0.35">
      <c r="A7964" s="11" t="s">
        <v>8</v>
      </c>
      <c r="B7964" s="16" t="str">
        <f>'[4]HGAC FS12-23 Metrostar Options'!B6636</f>
        <v>MET0006636</v>
      </c>
      <c r="C7964" s="27" t="s">
        <v>73</v>
      </c>
      <c r="D7964" s="16" t="s">
        <v>83</v>
      </c>
      <c r="E7964" s="15" t="str">
        <f>'[4]HGAC FS12-23 Metrostar Options'!C6636</f>
        <v>Side Scene Actv Indv Sw</v>
      </c>
      <c r="F7964" s="17">
        <f>'[4]HGAC FS12-23 Metrostar Options'!K6636</f>
        <v>0</v>
      </c>
      <c r="G7964" s="13">
        <v>0.15</v>
      </c>
      <c r="H7964" s="14"/>
    </row>
    <row r="7965" spans="1:8" x14ac:dyDescent="0.35">
      <c r="A7965" s="11" t="s">
        <v>8</v>
      </c>
      <c r="B7965" s="16" t="str">
        <f>'[4]HGAC FS12-23 Metrostar Options'!B6637</f>
        <v>MET0006637</v>
      </c>
      <c r="C7965" s="27" t="s">
        <v>73</v>
      </c>
      <c r="D7965" s="16" t="s">
        <v>83</v>
      </c>
      <c r="E7965" s="15" t="str">
        <f>'[4]HGAC FS12-23 Metrostar Options'!C6637</f>
        <v>Side Scene Actv Indv Gray Sw</v>
      </c>
      <c r="F7965" s="17">
        <f>'[4]HGAC FS12-23 Metrostar Options'!K6637</f>
        <v>106</v>
      </c>
      <c r="G7965" s="13">
        <v>0.15</v>
      </c>
      <c r="H7965" s="14"/>
    </row>
    <row r="7966" spans="1:8" x14ac:dyDescent="0.35">
      <c r="A7966" s="11" t="s">
        <v>8</v>
      </c>
      <c r="B7966" s="16" t="str">
        <f>'[4]HGAC FS12-23 Metrostar Options'!B6638</f>
        <v>MET0006638</v>
      </c>
      <c r="C7966" s="27" t="s">
        <v>73</v>
      </c>
      <c r="D7966" s="16" t="s">
        <v>83</v>
      </c>
      <c r="E7966" s="15" t="str">
        <f>'[4]HGAC FS12-23 Metrostar Options'!C6638</f>
        <v>Side Scene Actv Indv Sw &amp; Rev</v>
      </c>
      <c r="F7966" s="17">
        <f>'[4]HGAC FS12-23 Metrostar Options'!K6638</f>
        <v>106</v>
      </c>
      <c r="G7966" s="13">
        <v>0.15</v>
      </c>
      <c r="H7966" s="14"/>
    </row>
    <row r="7967" spans="1:8" x14ac:dyDescent="0.35">
      <c r="A7967" s="11" t="s">
        <v>8</v>
      </c>
      <c r="B7967" s="16" t="str">
        <f>'[4]HGAC FS12-23 Metrostar Options'!B6639</f>
        <v>MET0006639</v>
      </c>
      <c r="C7967" s="27" t="s">
        <v>73</v>
      </c>
      <c r="D7967" s="16" t="s">
        <v>83</v>
      </c>
      <c r="E7967" s="15" t="str">
        <f>'[4]HGAC FS12-23 Metrostar Options'!C6639</f>
        <v>Side Scene Actv Indv Sw Labeled Driver/Officer, Deutsch Conn</v>
      </c>
      <c r="F7967" s="17">
        <f>'[4]HGAC FS12-23 Metrostar Options'!K6639</f>
        <v>213</v>
      </c>
      <c r="G7967" s="13">
        <v>0.15</v>
      </c>
      <c r="H7967" s="14"/>
    </row>
    <row r="7968" spans="1:8" x14ac:dyDescent="0.35">
      <c r="A7968" s="11" t="s">
        <v>8</v>
      </c>
      <c r="B7968" s="16" t="str">
        <f>'[4]HGAC FS12-23 Metrostar Options'!B6640</f>
        <v>MET0006640</v>
      </c>
      <c r="C7968" s="27" t="s">
        <v>73</v>
      </c>
      <c r="D7968" s="16" t="s">
        <v>83</v>
      </c>
      <c r="E7968" s="15" t="str">
        <f>'[4]HGAC FS12-23 Metrostar Options'!C6640</f>
        <v>Side Scene Actv Indv Sw &amp; Resp Side Doors Labeled Left/Right Scene</v>
      </c>
      <c r="F7968" s="17">
        <f>'[4]HGAC FS12-23 Metrostar Options'!K6640</f>
        <v>249</v>
      </c>
      <c r="G7968" s="13">
        <v>0.15</v>
      </c>
      <c r="H7968" s="14"/>
    </row>
    <row r="7969" spans="1:8" x14ac:dyDescent="0.35">
      <c r="A7969" s="11" t="s">
        <v>8</v>
      </c>
      <c r="B7969" s="16" t="str">
        <f>'[4]HGAC FS12-23 Metrostar Options'!B6641</f>
        <v>MET0006641</v>
      </c>
      <c r="C7969" s="27" t="s">
        <v>73</v>
      </c>
      <c r="D7969" s="16" t="s">
        <v>83</v>
      </c>
      <c r="E7969" s="15" t="str">
        <f>'[4]HGAC FS12-23 Metrostar Options'!C6641</f>
        <v>Side Scene Actv Indv Sw &amp; Resp Side Doors Labeled Driver/Officer Scene</v>
      </c>
      <c r="F7969" s="17">
        <f>'[4]HGAC FS12-23 Metrostar Options'!K6641</f>
        <v>106</v>
      </c>
      <c r="G7969" s="13">
        <v>0.15</v>
      </c>
      <c r="H7969" s="14"/>
    </row>
    <row r="7970" spans="1:8" x14ac:dyDescent="0.35">
      <c r="A7970" s="11" t="s">
        <v>8</v>
      </c>
      <c r="B7970" s="16" t="str">
        <f>'[4]HGAC FS12-23 Metrostar Options'!B6642</f>
        <v>MET0006642</v>
      </c>
      <c r="C7970" s="27" t="s">
        <v>73</v>
      </c>
      <c r="D7970" s="16" t="s">
        <v>83</v>
      </c>
      <c r="E7970" s="15" t="str">
        <f>'[4]HGAC FS12-23 Metrostar Options'!C6642</f>
        <v>Side Scene Actv Indv Sw - Labeled Driver/Officer</v>
      </c>
      <c r="F7970" s="17">
        <f>'[4]HGAC FS12-23 Metrostar Options'!K6642</f>
        <v>106</v>
      </c>
      <c r="G7970" s="13">
        <v>0.15</v>
      </c>
      <c r="H7970" s="14"/>
    </row>
    <row r="7971" spans="1:8" x14ac:dyDescent="0.35">
      <c r="A7971" s="11" t="s">
        <v>8</v>
      </c>
      <c r="B7971" s="16" t="str">
        <f>'[4]HGAC FS12-23 Metrostar Options'!B6643</f>
        <v>MET0006643</v>
      </c>
      <c r="C7971" s="27" t="s">
        <v>73</v>
      </c>
      <c r="D7971" s="16" t="s">
        <v>83</v>
      </c>
      <c r="E7971" s="15" t="str">
        <f>'[4]HGAC FS12-23 Metrostar Options'!C6643</f>
        <v>Side Scene Actv Indv Sw - Labeled Alley</v>
      </c>
      <c r="F7971" s="17">
        <f>'[4]HGAC FS12-23 Metrostar Options'!K6643</f>
        <v>106</v>
      </c>
      <c r="G7971" s="13">
        <v>0.15</v>
      </c>
      <c r="H7971" s="14"/>
    </row>
    <row r="7972" spans="1:8" x14ac:dyDescent="0.35">
      <c r="A7972" s="11" t="s">
        <v>8</v>
      </c>
      <c r="B7972" s="16" t="str">
        <f>'[4]HGAC FS12-23 Metrostar Options'!B6644</f>
        <v>MET0006644</v>
      </c>
      <c r="C7972" s="27" t="s">
        <v>73</v>
      </c>
      <c r="D7972" s="16" t="s">
        <v>83</v>
      </c>
      <c r="E7972" s="15" t="str">
        <f>'[4]HGAC FS12-23 Metrostar Options'!C6644</f>
        <v>Side Scene Actv Indv Sw w/Pump Pnl Circuit</v>
      </c>
      <c r="F7972" s="17">
        <f>'[4]HGAC FS12-23 Metrostar Options'!K6644</f>
        <v>106</v>
      </c>
      <c r="G7972" s="13">
        <v>0.15</v>
      </c>
      <c r="H7972" s="14"/>
    </row>
    <row r="7973" spans="1:8" x14ac:dyDescent="0.35">
      <c r="A7973" s="11" t="s">
        <v>8</v>
      </c>
      <c r="B7973" s="16" t="str">
        <f>'[4]HGAC FS12-23 Metrostar Options'!B6645</f>
        <v>MET0006645</v>
      </c>
      <c r="C7973" s="27" t="s">
        <v>73</v>
      </c>
      <c r="D7973" s="16" t="s">
        <v>83</v>
      </c>
      <c r="E7973" s="15" t="str">
        <f>'[4]HGAC FS12-23 Metrostar Options'!C6645</f>
        <v>Side Scene Actv Indv Sw &amp; Resp Side Doors</v>
      </c>
      <c r="F7973" s="17">
        <f>'[4]HGAC FS12-23 Metrostar Options'!K6645</f>
        <v>0</v>
      </c>
      <c r="G7973" s="13">
        <v>0.15</v>
      </c>
      <c r="H7973" s="14"/>
    </row>
    <row r="7974" spans="1:8" x14ac:dyDescent="0.35">
      <c r="A7974" s="11" t="s">
        <v>8</v>
      </c>
      <c r="B7974" s="16" t="str">
        <f>'[4]HGAC FS12-23 Metrostar Options'!B6646</f>
        <v>MET0006646</v>
      </c>
      <c r="C7974" s="27" t="s">
        <v>73</v>
      </c>
      <c r="D7974" s="16" t="s">
        <v>83</v>
      </c>
      <c r="E7974" s="15" t="str">
        <f>'[4]HGAC FS12-23 Metrostar Options'!C6646</f>
        <v>Side Scene Actv Indv Locking Sw &amp; Prk Brk</v>
      </c>
      <c r="F7974" s="17">
        <f>'[4]HGAC FS12-23 Metrostar Options'!K6646</f>
        <v>249</v>
      </c>
      <c r="G7974" s="13">
        <v>0.15</v>
      </c>
      <c r="H7974" s="14"/>
    </row>
    <row r="7975" spans="1:8" x14ac:dyDescent="0.35">
      <c r="A7975" s="11" t="s">
        <v>8</v>
      </c>
      <c r="B7975" s="16" t="str">
        <f>'[4]HGAC FS12-23 Metrostar Options'!B6647</f>
        <v>MET0006647</v>
      </c>
      <c r="C7975" s="27" t="s">
        <v>73</v>
      </c>
      <c r="D7975" s="16" t="s">
        <v>83</v>
      </c>
      <c r="E7975" s="15" t="str">
        <f>'[4]HGAC FS12-23 Metrostar Options'!C6647</f>
        <v>Side Scene Actv Indv Sw, Resp Side Doors, &amp; w/Turn Signal</v>
      </c>
      <c r="F7975" s="17">
        <f>'[4]HGAC FS12-23 Metrostar Options'!K6647</f>
        <v>106</v>
      </c>
      <c r="G7975" s="13">
        <v>0.15</v>
      </c>
      <c r="H7975" s="14"/>
    </row>
    <row r="7976" spans="1:8" x14ac:dyDescent="0.35">
      <c r="A7976" s="11" t="s">
        <v>8</v>
      </c>
      <c r="B7976" s="16" t="str">
        <f>'[4]HGAC FS12-23 Metrostar Options'!B6648</f>
        <v>MET0006648</v>
      </c>
      <c r="C7976" s="27" t="s">
        <v>73</v>
      </c>
      <c r="D7976" s="16" t="s">
        <v>83</v>
      </c>
      <c r="E7976" s="15" t="str">
        <f>'[4]HGAC FS12-23 Metrostar Options'!C6648</f>
        <v>Side Scene Actv Indv Sw, Resp Side Doors, &amp; Rev</v>
      </c>
      <c r="F7976" s="17">
        <f>'[4]HGAC FS12-23 Metrostar Options'!K6648</f>
        <v>106</v>
      </c>
      <c r="G7976" s="13">
        <v>0.15</v>
      </c>
      <c r="H7976" s="14"/>
    </row>
    <row r="7977" spans="1:8" x14ac:dyDescent="0.35">
      <c r="A7977" s="11" t="s">
        <v>8</v>
      </c>
      <c r="B7977" s="16" t="str">
        <f>'[4]HGAC FS12-23 Metrostar Options'!B6649</f>
        <v>MET0006649</v>
      </c>
      <c r="C7977" s="27" t="s">
        <v>73</v>
      </c>
      <c r="D7977" s="16" t="s">
        <v>83</v>
      </c>
      <c r="E7977" s="15" t="str">
        <f>'[4]HGAC FS12-23 Metrostar Options'!C6649</f>
        <v>Side Scene Actv Indv Sw 3 Position, Prk Brk On-Off-On</v>
      </c>
      <c r="F7977" s="17">
        <f>'[4]HGAC FS12-23 Metrostar Options'!K6649</f>
        <v>106</v>
      </c>
      <c r="G7977" s="13">
        <v>0.15</v>
      </c>
      <c r="H7977" s="14"/>
    </row>
    <row r="7978" spans="1:8" x14ac:dyDescent="0.35">
      <c r="A7978" s="11" t="s">
        <v>8</v>
      </c>
      <c r="B7978" s="16" t="str">
        <f>'[4]HGAC FS12-23 Metrostar Options'!B6650</f>
        <v>MET0006650</v>
      </c>
      <c r="C7978" s="27" t="s">
        <v>73</v>
      </c>
      <c r="D7978" s="16" t="s">
        <v>83</v>
      </c>
      <c r="E7978" s="15" t="str">
        <f>'[4]HGAC FS12-23 Metrostar Options'!C6650</f>
        <v>Side Scene Actv Indv White Rkr Sw</v>
      </c>
      <c r="F7978" s="17">
        <f>'[4]HGAC FS12-23 Metrostar Options'!K6650</f>
        <v>106</v>
      </c>
      <c r="G7978" s="13">
        <v>0.15</v>
      </c>
      <c r="H7978" s="14"/>
    </row>
    <row r="7979" spans="1:8" x14ac:dyDescent="0.35">
      <c r="A7979" s="11" t="s">
        <v>8</v>
      </c>
      <c r="B7979" s="16" t="str">
        <f>'[4]HGAC FS12-23 Metrostar Options'!B6651</f>
        <v>MET0006651</v>
      </c>
      <c r="C7979" s="27" t="s">
        <v>73</v>
      </c>
      <c r="D7979" s="16" t="s">
        <v>83</v>
      </c>
      <c r="E7979" s="15" t="str">
        <f>'[4]HGAC FS12-23 Metrostar Options'!C6651</f>
        <v>Side Scene Actv Indv Lighted Momentary Sw, Indv Disp Actv "R/L Scene" Legend</v>
      </c>
      <c r="F7979" s="17">
        <f>'[4]HGAC FS12-23 Metrostar Options'!K6651</f>
        <v>249</v>
      </c>
      <c r="G7979" s="13">
        <v>0.15</v>
      </c>
      <c r="H7979" s="14"/>
    </row>
    <row r="7980" spans="1:8" x14ac:dyDescent="0.35">
      <c r="A7980" s="11" t="s">
        <v>8</v>
      </c>
      <c r="B7980" s="16" t="str">
        <f>'[4]HGAC FS12-23 Metrostar Options'!B6652</f>
        <v>MET0006652</v>
      </c>
      <c r="C7980" s="27" t="s">
        <v>73</v>
      </c>
      <c r="D7980" s="16" t="s">
        <v>83</v>
      </c>
      <c r="E7980" s="15" t="str">
        <f>'[4]HGAC FS12-23 Metrostar Options'!C6652</f>
        <v>Side Scene Actv Indv Lighted Momentary Sw, Indv Disp Actv</v>
      </c>
      <c r="F7980" s="17">
        <f>'[4]HGAC FS12-23 Metrostar Options'!K6652</f>
        <v>0</v>
      </c>
      <c r="G7980" s="13">
        <v>0.15</v>
      </c>
      <c r="H7980" s="14"/>
    </row>
    <row r="7981" spans="1:8" x14ac:dyDescent="0.35">
      <c r="A7981" s="11" t="s">
        <v>8</v>
      </c>
      <c r="B7981" s="16" t="str">
        <f>'[4]HGAC FS12-23 Metrostar Options'!B6653</f>
        <v>MET0006653</v>
      </c>
      <c r="C7981" s="27" t="s">
        <v>73</v>
      </c>
      <c r="D7981" s="16" t="s">
        <v>83</v>
      </c>
      <c r="E7981" s="15" t="str">
        <f>'[4]HGAC FS12-23 Metrostar Options'!C6653</f>
        <v>Side Scene Actv Indv Lighted Momentary Sw, Indv Disp Actv, Resp Side Doors</v>
      </c>
      <c r="F7981" s="17">
        <f>'[4]HGAC FS12-23 Metrostar Options'!K6653</f>
        <v>106</v>
      </c>
      <c r="G7981" s="13">
        <v>0.15</v>
      </c>
      <c r="H7981" s="14"/>
    </row>
    <row r="7982" spans="1:8" x14ac:dyDescent="0.35">
      <c r="A7982" s="11" t="s">
        <v>8</v>
      </c>
      <c r="B7982" s="16" t="str">
        <f>'[4]HGAC FS12-23 Metrostar Options'!B6654</f>
        <v>MET0006654</v>
      </c>
      <c r="C7982" s="27" t="s">
        <v>73</v>
      </c>
      <c r="D7982" s="16" t="s">
        <v>83</v>
      </c>
      <c r="E7982" s="15" t="str">
        <f>'[4]HGAC FS12-23 Metrostar Options'!C6654</f>
        <v>Side Scene Actv Indv Lighted Momentary Sw, Indv Disp Actv/Resp Side Door/Rev</v>
      </c>
      <c r="F7982" s="17">
        <f>'[4]HGAC FS12-23 Metrostar Options'!K6654</f>
        <v>106</v>
      </c>
      <c r="G7982" s="13">
        <v>0.15</v>
      </c>
      <c r="H7982" s="14"/>
    </row>
    <row r="7983" spans="1:8" x14ac:dyDescent="0.35">
      <c r="A7983" s="11" t="s">
        <v>8</v>
      </c>
      <c r="B7983" s="16" t="str">
        <f>'[4]HGAC FS12-23 Metrostar Options'!B6655</f>
        <v>MET0006655</v>
      </c>
      <c r="C7983" s="27" t="s">
        <v>73</v>
      </c>
      <c r="D7983" s="16" t="s">
        <v>83</v>
      </c>
      <c r="E7983" s="15" t="str">
        <f>'[4]HGAC FS12-23 Metrostar Options'!C6655</f>
        <v>Side Scene Actv Indv Lighted Momentary Sw, Label Driver/Officer</v>
      </c>
      <c r="F7983" s="17">
        <f>'[4]HGAC FS12-23 Metrostar Options'!K6655</f>
        <v>249</v>
      </c>
      <c r="G7983" s="13">
        <v>0.15</v>
      </c>
      <c r="H7983" s="14"/>
    </row>
    <row r="7984" spans="1:8" x14ac:dyDescent="0.35">
      <c r="A7984" s="11" t="s">
        <v>8</v>
      </c>
      <c r="B7984" s="16" t="str">
        <f>'[4]HGAC FS12-23 Metrostar Options'!B6656</f>
        <v>MET0006656</v>
      </c>
      <c r="C7984" s="27" t="s">
        <v>73</v>
      </c>
      <c r="D7984" s="16" t="s">
        <v>83</v>
      </c>
      <c r="E7984" s="15" t="str">
        <f>'[4]HGAC FS12-23 Metrostar Options'!C6656</f>
        <v>Side Scene Actv Indv Lighted Momentary Sw, Label Driver/Officer w/Deutsch Conn</v>
      </c>
      <c r="F7984" s="17">
        <f>'[4]HGAC FS12-23 Metrostar Options'!K6656</f>
        <v>106</v>
      </c>
      <c r="G7984" s="13">
        <v>0.15</v>
      </c>
      <c r="H7984" s="14"/>
    </row>
    <row r="7985" spans="1:8" x14ac:dyDescent="0.35">
      <c r="A7985" s="11" t="s">
        <v>8</v>
      </c>
      <c r="B7985" s="16" t="str">
        <f>'[4]HGAC FS12-23 Metrostar Options'!B6657</f>
        <v>MET0006657</v>
      </c>
      <c r="C7985" s="27" t="s">
        <v>73</v>
      </c>
      <c r="D7985" s="16" t="s">
        <v>83</v>
      </c>
      <c r="E7985" s="15" t="str">
        <f>'[4]HGAC FS12-23 Metrostar Options'!C6657</f>
        <v>Side Scene Actv Indv Lighted Momentary Sw (2), Resp Side Doors</v>
      </c>
      <c r="F7985" s="17">
        <f>'[4]HGAC FS12-23 Metrostar Options'!K6657</f>
        <v>249</v>
      </c>
      <c r="G7985" s="13">
        <v>0.15</v>
      </c>
      <c r="H7985" s="14"/>
    </row>
    <row r="7986" spans="1:8" x14ac:dyDescent="0.35">
      <c r="A7986" s="11" t="s">
        <v>8</v>
      </c>
      <c r="B7986" s="16" t="str">
        <f>'[4]HGAC FS12-23 Metrostar Options'!B6658</f>
        <v>MET0006658</v>
      </c>
      <c r="C7986" s="27" t="s">
        <v>73</v>
      </c>
      <c r="D7986" s="16" t="s">
        <v>83</v>
      </c>
      <c r="E7986" s="15" t="str">
        <f>'[4]HGAC FS12-23 Metrostar Options'!C6658</f>
        <v>Side Scene Actv Indv Lighted Momentary Sw, Resp Side Doors</v>
      </c>
      <c r="F7986" s="17">
        <f>'[4]HGAC FS12-23 Metrostar Options'!K6658</f>
        <v>106</v>
      </c>
      <c r="G7986" s="13">
        <v>0.15</v>
      </c>
      <c r="H7986" s="14"/>
    </row>
    <row r="7987" spans="1:8" x14ac:dyDescent="0.35">
      <c r="A7987" s="11" t="s">
        <v>8</v>
      </c>
      <c r="B7987" s="16" t="str">
        <f>'[4]HGAC FS12-23 Metrostar Options'!B6659</f>
        <v>MET0006659</v>
      </c>
      <c r="C7987" s="27" t="s">
        <v>73</v>
      </c>
      <c r="D7987" s="16" t="s">
        <v>83</v>
      </c>
      <c r="E7987" s="15" t="str">
        <f>'[4]HGAC FS12-23 Metrostar Options'!C6659</f>
        <v>Side Scene Actv Indv Lighted Momentary Sw, Resp Side Doors "R/L Scene" Legend</v>
      </c>
      <c r="F7987" s="17">
        <f>'[4]HGAC FS12-23 Metrostar Options'!K6659</f>
        <v>106</v>
      </c>
      <c r="G7987" s="13">
        <v>0.15</v>
      </c>
      <c r="H7987" s="14"/>
    </row>
    <row r="7988" spans="1:8" x14ac:dyDescent="0.35">
      <c r="A7988" s="11" t="s">
        <v>8</v>
      </c>
      <c r="B7988" s="16" t="str">
        <f>'[4]HGAC FS12-23 Metrostar Options'!B6660</f>
        <v>MET0006660</v>
      </c>
      <c r="C7988" s="27" t="s">
        <v>73</v>
      </c>
      <c r="D7988" s="16" t="s">
        <v>83</v>
      </c>
      <c r="E7988" s="15" t="str">
        <f>'[4]HGAC FS12-23 Metrostar Options'!C6660</f>
        <v>Side Scene Actv Indv Ltd Mom Sw/Indv Disp Actv/Label Driver/Officer</v>
      </c>
      <c r="F7988" s="17">
        <f>'[4]HGAC FS12-23 Metrostar Options'!K6660</f>
        <v>106</v>
      </c>
      <c r="G7988" s="13">
        <v>0.15</v>
      </c>
      <c r="H7988" s="14"/>
    </row>
    <row r="7989" spans="1:8" x14ac:dyDescent="0.35">
      <c r="A7989" s="11" t="s">
        <v>8</v>
      </c>
      <c r="B7989" s="16" t="str">
        <f>'[4]HGAC FS12-23 Metrostar Options'!B6661</f>
        <v>MET0006661</v>
      </c>
      <c r="C7989" s="27" t="s">
        <v>73</v>
      </c>
      <c r="D7989" s="16" t="s">
        <v>83</v>
      </c>
      <c r="E7989" s="15" t="str">
        <f>'[4]HGAC FS12-23 Metrostar Options'!C6661</f>
        <v>Side Scene Actv Indv Ltd Mom Sw/Indv Disp Actv/Resp Sd Drs/Label Driver/Officer</v>
      </c>
      <c r="F7989" s="17">
        <f>'[4]HGAC FS12-23 Metrostar Options'!K6661</f>
        <v>106</v>
      </c>
      <c r="G7989" s="13">
        <v>0.15</v>
      </c>
      <c r="H7989" s="14"/>
    </row>
    <row r="7990" spans="1:8" x14ac:dyDescent="0.35">
      <c r="A7990" s="11" t="s">
        <v>8</v>
      </c>
      <c r="B7990" s="16" t="str">
        <f>'[4]HGAC FS12-23 Metrostar Options'!B6662</f>
        <v>MET0006662</v>
      </c>
      <c r="C7990" s="27" t="s">
        <v>73</v>
      </c>
      <c r="D7990" s="16" t="s">
        <v>83</v>
      </c>
      <c r="E7990" s="15" t="str">
        <f>'[4]HGAC FS12-23 Metrostar Options'!C6662</f>
        <v>Side Scene Actv Indv Overhead Mom Sw (2)</v>
      </c>
      <c r="F7990" s="17">
        <f>'[4]HGAC FS12-23 Metrostar Options'!K6662</f>
        <v>106</v>
      </c>
      <c r="G7990" s="13">
        <v>0.15</v>
      </c>
      <c r="H7990" s="14"/>
    </row>
    <row r="7991" spans="1:8" x14ac:dyDescent="0.35">
      <c r="A7991" s="11" t="s">
        <v>8</v>
      </c>
      <c r="B7991" s="16" t="str">
        <f>'[4]HGAC FS12-23 Metrostar Options'!B6663</f>
        <v>MET0006663</v>
      </c>
      <c r="C7991" s="27" t="s">
        <v>73</v>
      </c>
      <c r="D7991" s="16" t="s">
        <v>83</v>
      </c>
      <c r="E7991" s="15" t="str">
        <f>'[4]HGAC FS12-23 Metrostar Options'!C6663</f>
        <v>Side Scene Actv Indv Disp Actv</v>
      </c>
      <c r="F7991" s="17">
        <f>'[4]HGAC FS12-23 Metrostar Options'!K6663</f>
        <v>0</v>
      </c>
      <c r="G7991" s="13">
        <v>0.15</v>
      </c>
      <c r="H7991" s="14"/>
    </row>
    <row r="7992" spans="1:8" x14ac:dyDescent="0.35">
      <c r="A7992" s="11" t="s">
        <v>8</v>
      </c>
      <c r="B7992" s="16" t="str">
        <f>'[4]HGAC FS12-23 Metrostar Options'!B6664</f>
        <v>MET0006664</v>
      </c>
      <c r="C7992" s="27" t="s">
        <v>73</v>
      </c>
      <c r="D7992" s="16" t="s">
        <v>83</v>
      </c>
      <c r="E7992" s="15" t="str">
        <f>'[4]HGAC FS12-23 Metrostar Options'!C6664</f>
        <v>Side Scene Actv Indv Disp Actv &amp; PODS</v>
      </c>
      <c r="F7992" s="17">
        <f>'[4]HGAC FS12-23 Metrostar Options'!K6664</f>
        <v>106</v>
      </c>
      <c r="G7992" s="13">
        <v>0.15</v>
      </c>
      <c r="H7992" s="14"/>
    </row>
    <row r="7993" spans="1:8" x14ac:dyDescent="0.35">
      <c r="A7993" s="11" t="s">
        <v>8</v>
      </c>
      <c r="B7993" s="16" t="str">
        <f>'[4]HGAC FS12-23 Metrostar Options'!B6665</f>
        <v>MET0006665</v>
      </c>
      <c r="C7993" s="27" t="s">
        <v>73</v>
      </c>
      <c r="D7993" s="16" t="s">
        <v>83</v>
      </c>
      <c r="E7993" s="15" t="str">
        <f>'[4]HGAC FS12-23 Metrostar Options'!C6665</f>
        <v>Side Scene Actv Indv Disp Actv &amp; Headlight Sw w/Prk Brk</v>
      </c>
      <c r="F7993" s="17">
        <f>'[4]HGAC FS12-23 Metrostar Options'!K6665</f>
        <v>106</v>
      </c>
      <c r="G7993" s="13">
        <v>0.15</v>
      </c>
      <c r="H7993" s="14"/>
    </row>
    <row r="7994" spans="1:8" x14ac:dyDescent="0.35">
      <c r="A7994" s="11" t="s">
        <v>8</v>
      </c>
      <c r="B7994" s="16" t="str">
        <f>'[4]HGAC FS12-23 Metrostar Options'!B6666</f>
        <v>MET0006666</v>
      </c>
      <c r="C7994" s="27" t="s">
        <v>73</v>
      </c>
      <c r="D7994" s="16" t="s">
        <v>83</v>
      </c>
      <c r="E7994" s="15" t="str">
        <f>'[4]HGAC FS12-23 Metrostar Options'!C6666</f>
        <v>Side Scene Actv Indv Disp Actv &amp; Rev</v>
      </c>
      <c r="F7994" s="17">
        <f>'[4]HGAC FS12-23 Metrostar Options'!K6666</f>
        <v>106</v>
      </c>
      <c r="G7994" s="13">
        <v>0.15</v>
      </c>
      <c r="H7994" s="14"/>
    </row>
    <row r="7995" spans="1:8" x14ac:dyDescent="0.35">
      <c r="A7995" s="11" t="s">
        <v>8</v>
      </c>
      <c r="B7995" s="16" t="str">
        <f>'[4]HGAC FS12-23 Metrostar Options'!B6667</f>
        <v>MET0006667</v>
      </c>
      <c r="C7995" s="27" t="s">
        <v>73</v>
      </c>
      <c r="D7995" s="16" t="s">
        <v>83</v>
      </c>
      <c r="E7995" s="15" t="str">
        <f>'[4]HGAC FS12-23 Metrostar Options'!C6667</f>
        <v>Side Scene Actv Indv Disp Actv &amp; w/Rr Scene Rkr Sw</v>
      </c>
      <c r="F7995" s="17">
        <f>'[4]HGAC FS12-23 Metrostar Options'!K6667</f>
        <v>106</v>
      </c>
      <c r="G7995" s="13">
        <v>0.15</v>
      </c>
      <c r="H7995" s="14"/>
    </row>
    <row r="7996" spans="1:8" x14ac:dyDescent="0.35">
      <c r="A7996" s="11" t="s">
        <v>8</v>
      </c>
      <c r="B7996" s="16" t="str">
        <f>'[4]HGAC FS12-23 Metrostar Options'!B6668</f>
        <v>MET0006668</v>
      </c>
      <c r="C7996" s="27" t="s">
        <v>73</v>
      </c>
      <c r="D7996" s="16" t="s">
        <v>83</v>
      </c>
      <c r="E7996" s="15" t="str">
        <f>'[4]HGAC FS12-23 Metrostar Options'!C6668</f>
        <v>Side Scene Actv Indv Disp Actv, Rev &amp; w/Turn Signal</v>
      </c>
      <c r="F7996" s="17">
        <f>'[4]HGAC FS12-23 Metrostar Options'!K6668</f>
        <v>106</v>
      </c>
      <c r="G7996" s="13">
        <v>0.15</v>
      </c>
      <c r="H7996" s="14"/>
    </row>
    <row r="7997" spans="1:8" x14ac:dyDescent="0.35">
      <c r="A7997" s="11" t="s">
        <v>8</v>
      </c>
      <c r="B7997" s="16" t="str">
        <f>'[4]HGAC FS12-23 Metrostar Options'!B6669</f>
        <v>MET0006669</v>
      </c>
      <c r="C7997" s="27" t="s">
        <v>73</v>
      </c>
      <c r="D7997" s="16" t="s">
        <v>83</v>
      </c>
      <c r="E7997" s="15" t="str">
        <f>'[4]HGAC FS12-23 Metrostar Options'!C6669</f>
        <v>Side Scene Actv Indv Disp Actv &amp; Resp Side Doors</v>
      </c>
      <c r="F7997" s="17">
        <f>'[4]HGAC FS12-23 Metrostar Options'!K6669</f>
        <v>0</v>
      </c>
      <c r="G7997" s="13">
        <v>0.15</v>
      </c>
      <c r="H7997" s="14"/>
    </row>
    <row r="7998" spans="1:8" x14ac:dyDescent="0.35">
      <c r="A7998" s="11" t="s">
        <v>8</v>
      </c>
      <c r="B7998" s="16" t="str">
        <f>'[4]HGAC FS12-23 Metrostar Options'!B6670</f>
        <v>MET0006670</v>
      </c>
      <c r="C7998" s="27" t="s">
        <v>73</v>
      </c>
      <c r="D7998" s="16" t="s">
        <v>83</v>
      </c>
      <c r="E7998" s="15" t="str">
        <f>'[4]HGAC FS12-23 Metrostar Options'!C6670</f>
        <v>Side Scene Actv Indv Disp Actv &amp; Resp Side Doors w/Ign Sw On</v>
      </c>
      <c r="F7998" s="17">
        <f>'[4]HGAC FS12-23 Metrostar Options'!K6670</f>
        <v>106</v>
      </c>
      <c r="G7998" s="13">
        <v>0.15</v>
      </c>
      <c r="H7998" s="14"/>
    </row>
    <row r="7999" spans="1:8" x14ac:dyDescent="0.35">
      <c r="A7999" s="11" t="s">
        <v>8</v>
      </c>
      <c r="B7999" s="16" t="str">
        <f>'[4]HGAC FS12-23 Metrostar Options'!B6671</f>
        <v>MET0006671</v>
      </c>
      <c r="C7999" s="27" t="s">
        <v>73</v>
      </c>
      <c r="D7999" s="16" t="s">
        <v>83</v>
      </c>
      <c r="E7999" s="15" t="str">
        <f>'[4]HGAC FS12-23 Metrostar Options'!C6671</f>
        <v>Side Scene Actv Indv Disp Actv &amp; Resp Side Doors Labeled DC Scene</v>
      </c>
      <c r="F7999" s="17">
        <f>'[4]HGAC FS12-23 Metrostar Options'!K6671</f>
        <v>106</v>
      </c>
      <c r="G7999" s="13">
        <v>0.15</v>
      </c>
      <c r="H7999" s="14"/>
    </row>
    <row r="8000" spans="1:8" x14ac:dyDescent="0.35">
      <c r="A8000" s="11" t="s">
        <v>8</v>
      </c>
      <c r="B8000" s="16" t="str">
        <f>'[4]HGAC FS12-23 Metrostar Options'!B6672</f>
        <v>MET0006672</v>
      </c>
      <c r="C8000" s="27" t="s">
        <v>73</v>
      </c>
      <c r="D8000" s="16" t="s">
        <v>83</v>
      </c>
      <c r="E8000" s="15" t="str">
        <f>'[4]HGAC FS12-23 Metrostar Options'!C6672</f>
        <v>Side Scene Actv Indv Disp Actv &amp; Resp Side Doors w/Door Override</v>
      </c>
      <c r="F8000" s="17">
        <f>'[4]HGAC FS12-23 Metrostar Options'!K6672</f>
        <v>106</v>
      </c>
      <c r="G8000" s="13">
        <v>0.15</v>
      </c>
      <c r="H8000" s="14"/>
    </row>
    <row r="8001" spans="1:8" x14ac:dyDescent="0.35">
      <c r="A8001" s="11" t="s">
        <v>8</v>
      </c>
      <c r="B8001" s="16" t="str">
        <f>'[4]HGAC FS12-23 Metrostar Options'!B6673</f>
        <v>MET0006673</v>
      </c>
      <c r="C8001" s="27" t="s">
        <v>73</v>
      </c>
      <c r="D8001" s="16" t="s">
        <v>83</v>
      </c>
      <c r="E8001" s="15" t="str">
        <f>'[4]HGAC FS12-23 Metrostar Options'!C6673</f>
        <v>Side Scene Actv Indv Disp Actv &amp; Resp Side Dr, Indv RH Side Lighted Mom Sw</v>
      </c>
      <c r="F8001" s="17">
        <f>'[4]HGAC FS12-23 Metrostar Options'!K6673</f>
        <v>0</v>
      </c>
      <c r="G8001" s="13">
        <v>0.15</v>
      </c>
      <c r="H8001" s="14"/>
    </row>
    <row r="8002" spans="1:8" x14ac:dyDescent="0.35">
      <c r="A8002" s="11" t="s">
        <v>8</v>
      </c>
      <c r="B8002" s="16" t="str">
        <f>'[4]HGAC FS12-23 Metrostar Options'!B6674</f>
        <v>MET0006674</v>
      </c>
      <c r="C8002" s="27" t="s">
        <v>73</v>
      </c>
      <c r="D8002" s="16" t="s">
        <v>83</v>
      </c>
      <c r="E8002" s="15" t="str">
        <f>'[4]HGAC FS12-23 Metrostar Options'!C6674</f>
        <v>Side Scene Actv Indv Disp Actv, Resp Side Doors &amp; w/Turn Signal</v>
      </c>
      <c r="F8002" s="17">
        <f>'[4]HGAC FS12-23 Metrostar Options'!K6674</f>
        <v>106</v>
      </c>
      <c r="G8002" s="13">
        <v>0.15</v>
      </c>
      <c r="H8002" s="14"/>
    </row>
    <row r="8003" spans="1:8" x14ac:dyDescent="0.35">
      <c r="A8003" s="11" t="s">
        <v>8</v>
      </c>
      <c r="B8003" s="16" t="str">
        <f>'[4]HGAC FS12-23 Metrostar Options'!B6675</f>
        <v>MET0006675</v>
      </c>
      <c r="C8003" s="27" t="s">
        <v>73</v>
      </c>
      <c r="D8003" s="16" t="s">
        <v>83</v>
      </c>
      <c r="E8003" s="15" t="str">
        <f>'[4]HGAC FS12-23 Metrostar Options'!C6675</f>
        <v>Side Scene Actv Resp Side Doors</v>
      </c>
      <c r="F8003" s="17">
        <f>'[4]HGAC FS12-23 Metrostar Options'!K6675</f>
        <v>106</v>
      </c>
      <c r="G8003" s="13">
        <v>0.15</v>
      </c>
      <c r="H8003" s="14"/>
    </row>
    <row r="8004" spans="1:8" x14ac:dyDescent="0.35">
      <c r="A8004" s="11" t="s">
        <v>8</v>
      </c>
      <c r="B8004" s="16" t="str">
        <f>'[4]HGAC FS12-23 Metrostar Options'!B6676</f>
        <v>MET0006676</v>
      </c>
      <c r="C8004" s="27" t="s">
        <v>73</v>
      </c>
      <c r="D8004" s="16" t="s">
        <v>83</v>
      </c>
      <c r="E8004" s="15" t="str">
        <f>'[4]HGAC FS12-23 Metrostar Options'!C6676</f>
        <v>Side Scene Actv Resp Side Doors, Disp Actv &amp; Multi-Function Btn</v>
      </c>
      <c r="F8004" s="17">
        <f>'[4]HGAC FS12-23 Metrostar Options'!K6676</f>
        <v>106</v>
      </c>
      <c r="G8004" s="13">
        <v>0.15</v>
      </c>
      <c r="H8004" s="14"/>
    </row>
    <row r="8005" spans="1:8" x14ac:dyDescent="0.35">
      <c r="A8005" s="11" t="s">
        <v>8</v>
      </c>
      <c r="B8005" s="16" t="str">
        <f>'[4]HGAC FS12-23 Metrostar Options'!B6677</f>
        <v>MET0006677</v>
      </c>
      <c r="C8005" s="27" t="s">
        <v>73</v>
      </c>
      <c r="D8005" s="16" t="s">
        <v>83</v>
      </c>
      <c r="E8005" s="15" t="str">
        <f>'[4]HGAC FS12-23 Metrostar Options'!C6677</f>
        <v>Side Scene Actv 120/240 Volt Cable Only No Sw</v>
      </c>
      <c r="F8005" s="17">
        <f>'[4]HGAC FS12-23 Metrostar Options'!K6677</f>
        <v>106</v>
      </c>
      <c r="G8005" s="13">
        <v>0.15</v>
      </c>
      <c r="H8005" s="14"/>
    </row>
    <row r="8006" spans="1:8" x14ac:dyDescent="0.35">
      <c r="A8006" s="11" t="s">
        <v>8</v>
      </c>
      <c r="B8006" s="16" t="str">
        <f>'[4]HGAC FS12-23 Metrostar Options'!B6678</f>
        <v>MET0006678</v>
      </c>
      <c r="C8006" s="27" t="s">
        <v>73</v>
      </c>
      <c r="D8006" s="16" t="s">
        <v>83</v>
      </c>
      <c r="E8006" s="15" t="str">
        <f>'[4]HGAC FS12-23 Metrostar Options'!C6678</f>
        <v>Side Scene Actv 120/240 Volt Cable Only &amp; Indv Sws w/Legends</v>
      </c>
      <c r="F8006" s="17">
        <f>'[4]HGAC FS12-23 Metrostar Options'!K6678</f>
        <v>106</v>
      </c>
      <c r="G8006" s="13">
        <v>0.15</v>
      </c>
      <c r="H8006" s="14"/>
    </row>
    <row r="8007" spans="1:8" x14ac:dyDescent="0.35">
      <c r="A8007" s="11" t="s">
        <v>8</v>
      </c>
      <c r="B8007" s="16" t="str">
        <f>'[4]HGAC FS12-23 Metrostar Options'!B6679</f>
        <v>MET0006679</v>
      </c>
      <c r="C8007" s="27" t="s">
        <v>73</v>
      </c>
      <c r="D8007" s="16" t="s">
        <v>83</v>
      </c>
      <c r="E8007" s="15" t="str">
        <f>'[4]HGAC FS12-23 Metrostar Options'!C6679</f>
        <v>Side Scene Actv 120/240 Volt Cable Only &amp; Indv Sws "R/L Cab Scene Light" Legend</v>
      </c>
      <c r="F8007" s="17">
        <f>'[4]HGAC FS12-23 Metrostar Options'!K6679</f>
        <v>106</v>
      </c>
      <c r="G8007" s="13">
        <v>0.15</v>
      </c>
      <c r="H8007" s="14"/>
    </row>
    <row r="8008" spans="1:8" x14ac:dyDescent="0.35">
      <c r="A8008" s="11" t="s">
        <v>8</v>
      </c>
      <c r="B8008" s="16" t="str">
        <f>'[4]HGAC FS12-23 Metrostar Options'!B6680</f>
        <v>MET0006680</v>
      </c>
      <c r="C8008" s="27" t="s">
        <v>73</v>
      </c>
      <c r="D8008" s="16" t="s">
        <v>83</v>
      </c>
      <c r="E8008" s="15" t="str">
        <f>'[4]HGAC FS12-23 Metrostar Options'!C6680</f>
        <v>Side Scene Actv 120/240 Volt Cable Only w/Disp Prog</v>
      </c>
      <c r="F8008" s="17">
        <f>'[4]HGAC FS12-23 Metrostar Options'!K6680</f>
        <v>106</v>
      </c>
      <c r="G8008" s="13">
        <v>0.15</v>
      </c>
      <c r="H8008" s="14"/>
    </row>
    <row r="8009" spans="1:8" x14ac:dyDescent="0.35">
      <c r="A8009" s="11" t="s">
        <v>8</v>
      </c>
      <c r="B8009" s="16" t="str">
        <f>'[4]HGAC FS12-23 Metrostar Options'!B6681</f>
        <v>MET0006681</v>
      </c>
      <c r="C8009" s="27" t="s">
        <v>73</v>
      </c>
      <c r="D8009" s="16" t="s">
        <v>83</v>
      </c>
      <c r="E8009" s="15" t="str">
        <f>'[4]HGAC FS12-23 Metrostar Options'!C6681</f>
        <v>NO Side Scene Activation</v>
      </c>
      <c r="F8009" s="17">
        <f>'[4]HGAC FS12-23 Metrostar Options'!K6681</f>
        <v>0</v>
      </c>
      <c r="G8009" s="13">
        <v>0.15</v>
      </c>
      <c r="H8009" s="14"/>
    </row>
    <row r="8010" spans="1:8" x14ac:dyDescent="0.35">
      <c r="A8010" s="11" t="s">
        <v>8</v>
      </c>
      <c r="B8010" s="16" t="str">
        <f>'[4]HGAC FS12-23 Metrostar Options'!B6682</f>
        <v>MET0006682</v>
      </c>
      <c r="C8010" s="27" t="s">
        <v>73</v>
      </c>
      <c r="D8010" s="16" t="s">
        <v>83</v>
      </c>
      <c r="E8010" s="15" t="str">
        <f>'[4]HGAC FS12-23 Metrostar Options'!C6682</f>
        <v>NO Auxiliary Side Scene Lights</v>
      </c>
      <c r="F8010" s="17">
        <f>'[4]HGAC FS12-23 Metrostar Options'!K6682</f>
        <v>0</v>
      </c>
      <c r="G8010" s="13">
        <v>0.15</v>
      </c>
      <c r="H8010" s="14"/>
    </row>
    <row r="8011" spans="1:8" x14ac:dyDescent="0.35">
      <c r="A8011" s="11" t="s">
        <v>8</v>
      </c>
      <c r="B8011" s="16" t="str">
        <f>'[4]HGAC FS12-23 Metrostar Options'!B6683</f>
        <v>MET0006683</v>
      </c>
      <c r="C8011" s="27" t="s">
        <v>73</v>
      </c>
      <c r="D8011" s="16" t="s">
        <v>83</v>
      </c>
      <c r="E8011" s="15" t="str">
        <f>'[4]HGAC FS12-23 Metrostar Options'!C6683</f>
        <v>Aux Sd Scene Lts Whelen 900 12V 24 LED Clear Gradient</v>
      </c>
      <c r="F8011" s="17">
        <f>'[4]HGAC FS12-23 Metrostar Options'!K6683</f>
        <v>1787</v>
      </c>
      <c r="G8011" s="13">
        <v>0.15</v>
      </c>
      <c r="H8011" s="14"/>
    </row>
    <row r="8012" spans="1:8" x14ac:dyDescent="0.35">
      <c r="A8012" s="11" t="s">
        <v>8</v>
      </c>
      <c r="B8012" s="16" t="str">
        <f>'[4]HGAC FS12-23 Metrostar Options'!B6684</f>
        <v>MET0006684</v>
      </c>
      <c r="C8012" s="27" t="s">
        <v>73</v>
      </c>
      <c r="D8012" s="16" t="s">
        <v>83</v>
      </c>
      <c r="E8012" s="15" t="str">
        <f>'[4]HGAC FS12-23 Metrostar Options'!C6684</f>
        <v>Aux Sd Scene Lts Whelen M6 Series 12V LED Black</v>
      </c>
      <c r="F8012" s="17">
        <f>'[4]HGAC FS12-23 Metrostar Options'!K6684</f>
        <v>931</v>
      </c>
      <c r="G8012" s="13">
        <v>0.15</v>
      </c>
      <c r="H8012" s="14"/>
    </row>
    <row r="8013" spans="1:8" x14ac:dyDescent="0.35">
      <c r="A8013" s="11" t="s">
        <v>8</v>
      </c>
      <c r="B8013" s="16" t="str">
        <f>'[4]HGAC FS12-23 Metrostar Options'!B6685</f>
        <v>MET0006685</v>
      </c>
      <c r="C8013" s="27" t="s">
        <v>73</v>
      </c>
      <c r="D8013" s="16" t="s">
        <v>83</v>
      </c>
      <c r="E8013" s="15" t="str">
        <f>'[4]HGAC FS12-23 Metrostar Options'!C6685</f>
        <v>Aux Sd Scene Lts Whelen M9 Series 12V LED</v>
      </c>
      <c r="F8013" s="17">
        <f>'[4]HGAC FS12-23 Metrostar Options'!K6685</f>
        <v>2125</v>
      </c>
      <c r="G8013" s="13">
        <v>0.15</v>
      </c>
      <c r="H8013" s="14"/>
    </row>
    <row r="8014" spans="1:8" x14ac:dyDescent="0.35">
      <c r="A8014" s="11" t="s">
        <v>8</v>
      </c>
      <c r="B8014" s="16" t="str">
        <f>'[4]HGAC FS12-23 Metrostar Options'!B6686</f>
        <v>MET0006686</v>
      </c>
      <c r="C8014" s="27" t="s">
        <v>73</v>
      </c>
      <c r="D8014" s="16" t="s">
        <v>83</v>
      </c>
      <c r="E8014" s="15" t="str">
        <f>'[4]HGAC FS12-23 Metrostar Options'!C6686</f>
        <v>Aux Sd Scene Lts Whelen M9 V-Series 12V LED Black</v>
      </c>
      <c r="F8014" s="17">
        <f>'[4]HGAC FS12-23 Metrostar Options'!K6686</f>
        <v>3698</v>
      </c>
      <c r="G8014" s="13">
        <v>0.15</v>
      </c>
      <c r="H8014" s="14"/>
    </row>
    <row r="8015" spans="1:8" x14ac:dyDescent="0.35">
      <c r="A8015" s="11" t="s">
        <v>8</v>
      </c>
      <c r="B8015" s="16" t="str">
        <f>'[4]HGAC FS12-23 Metrostar Options'!B6687</f>
        <v>MET0006687</v>
      </c>
      <c r="C8015" s="27" t="s">
        <v>73</v>
      </c>
      <c r="D8015" s="16" t="s">
        <v>83</v>
      </c>
      <c r="E8015" s="15" t="str">
        <f>'[4]HGAC FS12-23 Metrostar Options'!C6687</f>
        <v>Aux Sd Scene Lts Whelen M9 V-Series 12V LED</v>
      </c>
      <c r="F8015" s="17">
        <f>'[4]HGAC FS12-23 Metrostar Options'!K6687</f>
        <v>3698</v>
      </c>
      <c r="G8015" s="13">
        <v>0.15</v>
      </c>
      <c r="H8015" s="14"/>
    </row>
    <row r="8016" spans="1:8" x14ac:dyDescent="0.35">
      <c r="A8016" s="11" t="s">
        <v>8</v>
      </c>
      <c r="B8016" s="16" t="str">
        <f>'[4]HGAC FS12-23 Metrostar Options'!B6688</f>
        <v>MET0006688</v>
      </c>
      <c r="C8016" s="27" t="s">
        <v>73</v>
      </c>
      <c r="D8016" s="16" t="s">
        <v>83</v>
      </c>
      <c r="E8016" s="15" t="str">
        <f>'[4]HGAC FS12-23 Metrostar Options'!C6688</f>
        <v>Aux Side Scene Lts Whelen Pioneer LED 12V PFH1 Rf Radius Mnt</v>
      </c>
      <c r="F8016" s="17">
        <f>'[4]HGAC FS12-23 Metrostar Options'!K6688</f>
        <v>4211</v>
      </c>
      <c r="G8016" s="13">
        <v>0.15</v>
      </c>
      <c r="H8016" s="14"/>
    </row>
    <row r="8017" spans="1:8" x14ac:dyDescent="0.35">
      <c r="A8017" s="11" t="s">
        <v>8</v>
      </c>
      <c r="B8017" s="16" t="str">
        <f>'[4]HGAC FS12-23 Metrostar Options'!B6689</f>
        <v>MET0006689</v>
      </c>
      <c r="C8017" s="27" t="s">
        <v>73</v>
      </c>
      <c r="D8017" s="16" t="s">
        <v>83</v>
      </c>
      <c r="E8017" s="15" t="str">
        <f>'[4]HGAC FS12-23 Metrostar Options'!C6689</f>
        <v>Aux Side Scene Lts Whelen Pioneer LED 12V PFH2 Rf Radius Mnt</v>
      </c>
      <c r="F8017" s="17">
        <f>'[4]HGAC FS12-23 Metrostar Options'!K6689</f>
        <v>5195</v>
      </c>
      <c r="G8017" s="13">
        <v>0.15</v>
      </c>
      <c r="H8017" s="14"/>
    </row>
    <row r="8018" spans="1:8" x14ac:dyDescent="0.35">
      <c r="A8018" s="11" t="s">
        <v>8</v>
      </c>
      <c r="B8018" s="16" t="str">
        <f>'[4]HGAC FS12-23 Metrostar Options'!B6690</f>
        <v>MET0006690</v>
      </c>
      <c r="C8018" s="27" t="s">
        <v>73</v>
      </c>
      <c r="D8018" s="16" t="s">
        <v>83</v>
      </c>
      <c r="E8018" s="15" t="str">
        <f>'[4]HGAC FS12-23 Metrostar Options'!C6690</f>
        <v>Aux Sd Scene Lts Whelen Pioneer LED 12V PCH1 15 Deg</v>
      </c>
      <c r="F8018" s="17">
        <f>'[4]HGAC FS12-23 Metrostar Options'!K6690</f>
        <v>4400</v>
      </c>
      <c r="G8018" s="13">
        <v>0.15</v>
      </c>
      <c r="H8018" s="14"/>
    </row>
    <row r="8019" spans="1:8" x14ac:dyDescent="0.35">
      <c r="A8019" s="11" t="s">
        <v>8</v>
      </c>
      <c r="B8019" s="16" t="str">
        <f>'[4]HGAC FS12-23 Metrostar Options'!B6691</f>
        <v>MET0006691</v>
      </c>
      <c r="C8019" s="27" t="s">
        <v>73</v>
      </c>
      <c r="D8019" s="16" t="s">
        <v>83</v>
      </c>
      <c r="E8019" s="15" t="str">
        <f>'[4]HGAC FS12-23 Metrostar Options'!C6691</f>
        <v>Aux Sd Scene Lts Whelen Pioneer LED 12V PCH1 15 Deg Black</v>
      </c>
      <c r="F8019" s="17">
        <f>'[4]HGAC FS12-23 Metrostar Options'!K6691</f>
        <v>4400</v>
      </c>
      <c r="G8019" s="13">
        <v>0.15</v>
      </c>
      <c r="H8019" s="14"/>
    </row>
    <row r="8020" spans="1:8" x14ac:dyDescent="0.35">
      <c r="A8020" s="11" t="s">
        <v>8</v>
      </c>
      <c r="B8020" s="16" t="str">
        <f>'[4]HGAC FS12-23 Metrostar Options'!B6692</f>
        <v>MET0006692</v>
      </c>
      <c r="C8020" s="27" t="s">
        <v>73</v>
      </c>
      <c r="D8020" s="16" t="s">
        <v>83</v>
      </c>
      <c r="E8020" s="15" t="str">
        <f>'[4]HGAC FS12-23 Metrostar Options'!C6692</f>
        <v>Aux Sd Scene Lts Whelen Pioneer LED 120V PFP2AC Rf Radius Mnt</v>
      </c>
      <c r="F8020" s="17">
        <f>'[4]HGAC FS12-23 Metrostar Options'!K6692</f>
        <v>6982</v>
      </c>
      <c r="G8020" s="13">
        <v>0.15</v>
      </c>
      <c r="H8020" s="14"/>
    </row>
    <row r="8021" spans="1:8" x14ac:dyDescent="0.35">
      <c r="A8021" s="11" t="s">
        <v>8</v>
      </c>
      <c r="B8021" s="16" t="str">
        <f>'[4]HGAC FS12-23 Metrostar Options'!B6693</f>
        <v>MET0006693</v>
      </c>
      <c r="C8021" s="27" t="s">
        <v>73</v>
      </c>
      <c r="D8021" s="16" t="s">
        <v>83</v>
      </c>
      <c r="E8021" s="15" t="str">
        <f>'[4]HGAC FS12-23 Metrostar Options'!C6693</f>
        <v>Aux Sd Scene Lts Firetech FT-GSM 12V LED</v>
      </c>
      <c r="F8021" s="17">
        <f>'[4]HGAC FS12-23 Metrostar Options'!K6693</f>
        <v>2176</v>
      </c>
      <c r="G8021" s="13">
        <v>0.15</v>
      </c>
      <c r="H8021" s="14"/>
    </row>
    <row r="8022" spans="1:8" x14ac:dyDescent="0.35">
      <c r="A8022" s="11" t="s">
        <v>8</v>
      </c>
      <c r="B8022" s="16" t="str">
        <f>'[4]HGAC FS12-23 Metrostar Options'!B6694</f>
        <v>MET0006694</v>
      </c>
      <c r="C8022" s="27" t="s">
        <v>73</v>
      </c>
      <c r="D8022" s="16" t="s">
        <v>83</v>
      </c>
      <c r="E8022" s="15" t="str">
        <f>'[4]HGAC FS12-23 Metrostar Options'!C6694</f>
        <v>Aux Sd Scene Lts FireTech FT-MB-15-FT-B 12V LED Rf Rad Mnt Black</v>
      </c>
      <c r="F8022" s="17">
        <f>'[4]HGAC FS12-23 Metrostar Options'!K6694</f>
        <v>3388</v>
      </c>
      <c r="G8022" s="13">
        <v>0.15</v>
      </c>
      <c r="H8022" s="14"/>
    </row>
    <row r="8023" spans="1:8" x14ac:dyDescent="0.35">
      <c r="A8023" s="11" t="s">
        <v>8</v>
      </c>
      <c r="B8023" s="16" t="str">
        <f>'[4]HGAC FS12-23 Metrostar Options'!B6695</f>
        <v>MET0006695</v>
      </c>
      <c r="C8023" s="27" t="s">
        <v>73</v>
      </c>
      <c r="D8023" s="16" t="s">
        <v>83</v>
      </c>
      <c r="E8023" s="15" t="str">
        <f>'[4]HGAC FS12-23 Metrostar Options'!C6695</f>
        <v>Aux Sd Scene Lts Included In Lt Bar</v>
      </c>
      <c r="F8023" s="17">
        <f>'[4]HGAC FS12-23 Metrostar Options'!K6695</f>
        <v>213</v>
      </c>
      <c r="G8023" s="13">
        <v>0.15</v>
      </c>
      <c r="H8023" s="14"/>
    </row>
    <row r="8024" spans="1:8" x14ac:dyDescent="0.35">
      <c r="A8024" s="11" t="s">
        <v>8</v>
      </c>
      <c r="B8024" s="16" t="str">
        <f>'[4]HGAC FS12-23 Metrostar Options'!B6696</f>
        <v>MET0006696</v>
      </c>
      <c r="C8024" s="27" t="s">
        <v>73</v>
      </c>
      <c r="D8024" s="16" t="s">
        <v>83</v>
      </c>
      <c r="E8024" s="15" t="str">
        <f>'[4]HGAC FS12-23 Metrostar Options'!C6696</f>
        <v>NO Auxiliary Side Scene Light Location</v>
      </c>
      <c r="F8024" s="17">
        <f>'[4]HGAC FS12-23 Metrostar Options'!K6696</f>
        <v>0</v>
      </c>
      <c r="G8024" s="13">
        <v>0.15</v>
      </c>
      <c r="H8024" s="14"/>
    </row>
    <row r="8025" spans="1:8" x14ac:dyDescent="0.35">
      <c r="A8025" s="11" t="s">
        <v>8</v>
      </c>
      <c r="B8025" s="16" t="str">
        <f>'[4]HGAC FS12-23 Metrostar Options'!B6697</f>
        <v>MET0006697</v>
      </c>
      <c r="C8025" s="27" t="s">
        <v>73</v>
      </c>
      <c r="D8025" s="16" t="s">
        <v>83</v>
      </c>
      <c r="E8025" s="15" t="str">
        <f>'[4]HGAC FS12-23 Metrostar Options'!C6697</f>
        <v>Aux Side Scene Lt Loc Pole Mnt Bhd Rear Dr</v>
      </c>
      <c r="F8025" s="17">
        <f>'[4]HGAC FS12-23 Metrostar Options'!K6697</f>
        <v>0</v>
      </c>
      <c r="G8025" s="13">
        <v>0.15</v>
      </c>
      <c r="H8025" s="14"/>
    </row>
    <row r="8026" spans="1:8" x14ac:dyDescent="0.35">
      <c r="A8026" s="11" t="s">
        <v>8</v>
      </c>
      <c r="B8026" s="16" t="str">
        <f>'[4]HGAC FS12-23 Metrostar Options'!B6698</f>
        <v>MET0006698</v>
      </c>
      <c r="C8026" s="27" t="s">
        <v>73</v>
      </c>
      <c r="D8026" s="16" t="s">
        <v>83</v>
      </c>
      <c r="E8026" s="15" t="str">
        <f>'[4]HGAC FS12-23 Metrostar Options'!C6698</f>
        <v>Aux Side Scene Lt Loc Upper Frt</v>
      </c>
      <c r="F8026" s="17">
        <f>'[4]HGAC FS12-23 Metrostar Options'!K6698</f>
        <v>0</v>
      </c>
      <c r="G8026" s="13">
        <v>0.15</v>
      </c>
      <c r="H8026" s="14"/>
    </row>
    <row r="8027" spans="1:8" x14ac:dyDescent="0.35">
      <c r="A8027" s="11" t="s">
        <v>8</v>
      </c>
      <c r="B8027" s="16" t="str">
        <f>'[4]HGAC FS12-23 Metrostar Options'!B6699</f>
        <v>MET0006699</v>
      </c>
      <c r="C8027" s="27" t="s">
        <v>73</v>
      </c>
      <c r="D8027" s="16" t="s">
        <v>83</v>
      </c>
      <c r="E8027" s="15" t="str">
        <f>'[4]HGAC FS12-23 Metrostar Options'!C6699</f>
        <v>Aux Side Scene Lt Loc Upper Mid Fwd Flat Roof Position</v>
      </c>
      <c r="F8027" s="17">
        <f>'[4]HGAC FS12-23 Metrostar Options'!K6699</f>
        <v>0</v>
      </c>
      <c r="G8027" s="13">
        <v>0.15</v>
      </c>
      <c r="H8027" s="14"/>
    </row>
    <row r="8028" spans="1:8" x14ac:dyDescent="0.35">
      <c r="A8028" s="11" t="s">
        <v>8</v>
      </c>
      <c r="B8028" s="16" t="str">
        <f>'[4]HGAC FS12-23 Metrostar Options'!B6700</f>
        <v>MET0006700</v>
      </c>
      <c r="C8028" s="27" t="s">
        <v>73</v>
      </c>
      <c r="D8028" s="16" t="s">
        <v>83</v>
      </c>
      <c r="E8028" s="15" t="str">
        <f>'[4]HGAC FS12-23 Metrostar Options'!C6700</f>
        <v>Aux Side Scene Lt Loc Upper Mid Fwd 5" Roof Postition</v>
      </c>
      <c r="F8028" s="17">
        <f>'[4]HGAC FS12-23 Metrostar Options'!K6700</f>
        <v>0</v>
      </c>
      <c r="G8028" s="13">
        <v>0.15</v>
      </c>
      <c r="H8028" s="14"/>
    </row>
    <row r="8029" spans="1:8" x14ac:dyDescent="0.35">
      <c r="A8029" s="11" t="s">
        <v>8</v>
      </c>
      <c r="B8029" s="16" t="str">
        <f>'[4]HGAC FS12-23 Metrostar Options'!B6701</f>
        <v>MET0006701</v>
      </c>
      <c r="C8029" s="27" t="s">
        <v>73</v>
      </c>
      <c r="D8029" s="16" t="s">
        <v>83</v>
      </c>
      <c r="E8029" s="15" t="str">
        <f>'[4]HGAC FS12-23 Metrostar Options'!C6701</f>
        <v>Aux Side Scene Lt Loc Upper Mid Fwd 10" Roof Postition</v>
      </c>
      <c r="F8029" s="17">
        <f>'[4]HGAC FS12-23 Metrostar Options'!K6701</f>
        <v>0</v>
      </c>
      <c r="G8029" s="13">
        <v>0.15</v>
      </c>
      <c r="H8029" s="14"/>
    </row>
    <row r="8030" spans="1:8" x14ac:dyDescent="0.35">
      <c r="A8030" s="11" t="s">
        <v>8</v>
      </c>
      <c r="B8030" s="16" t="str">
        <f>'[4]HGAC FS12-23 Metrostar Options'!B6702</f>
        <v>MET0006702</v>
      </c>
      <c r="C8030" s="27" t="s">
        <v>73</v>
      </c>
      <c r="D8030" s="16" t="s">
        <v>83</v>
      </c>
      <c r="E8030" s="15" t="str">
        <f>'[4]HGAC FS12-23 Metrostar Options'!C6702</f>
        <v>Aux Side Scene Lt Loc Upper Mid Fwd 20" Roof Postition</v>
      </c>
      <c r="F8030" s="17">
        <f>'[4]HGAC FS12-23 Metrostar Options'!K6702</f>
        <v>0</v>
      </c>
      <c r="G8030" s="13">
        <v>0.15</v>
      </c>
      <c r="H8030" s="14"/>
    </row>
    <row r="8031" spans="1:8" x14ac:dyDescent="0.35">
      <c r="A8031" s="11" t="s">
        <v>8</v>
      </c>
      <c r="B8031" s="16" t="str">
        <f>'[4]HGAC FS12-23 Metrostar Options'!B6703</f>
        <v>MET0006703</v>
      </c>
      <c r="C8031" s="27" t="s">
        <v>73</v>
      </c>
      <c r="D8031" s="16" t="s">
        <v>83</v>
      </c>
      <c r="E8031" s="15" t="str">
        <f>'[4]HGAC FS12-23 Metrostar Options'!C6703</f>
        <v>Aux Side Scene Lt Loc Upper Mid Rwd 10" Roof Position</v>
      </c>
      <c r="F8031" s="17">
        <f>'[4]HGAC FS12-23 Metrostar Options'!K6703</f>
        <v>0</v>
      </c>
      <c r="G8031" s="13">
        <v>0.15</v>
      </c>
      <c r="H8031" s="14"/>
    </row>
    <row r="8032" spans="1:8" x14ac:dyDescent="0.35">
      <c r="A8032" s="11" t="s">
        <v>8</v>
      </c>
      <c r="B8032" s="16" t="str">
        <f>'[4]HGAC FS12-23 Metrostar Options'!B6704</f>
        <v>MET0006704</v>
      </c>
      <c r="C8032" s="27" t="s">
        <v>73</v>
      </c>
      <c r="D8032" s="16" t="s">
        <v>83</v>
      </c>
      <c r="E8032" s="15" t="str">
        <f>'[4]HGAC FS12-23 Metrostar Options'!C6704</f>
        <v>Aux Side Scene Lt Loc Upper Mid Rwd 20" Roof Postition</v>
      </c>
      <c r="F8032" s="17">
        <f>'[4]HGAC FS12-23 Metrostar Options'!K6704</f>
        <v>0</v>
      </c>
      <c r="G8032" s="13">
        <v>0.15</v>
      </c>
      <c r="H8032" s="14"/>
    </row>
    <row r="8033" spans="1:8" x14ac:dyDescent="0.35">
      <c r="A8033" s="11" t="s">
        <v>8</v>
      </c>
      <c r="B8033" s="16" t="str">
        <f>'[4]HGAC FS12-23 Metrostar Options'!B6705</f>
        <v>MET0006705</v>
      </c>
      <c r="C8033" s="27" t="s">
        <v>73</v>
      </c>
      <c r="D8033" s="16" t="s">
        <v>83</v>
      </c>
      <c r="E8033" s="15" t="str">
        <f>'[4]HGAC FS12-23 Metrostar Options'!C6705</f>
        <v>Aux Side Scene Lt Loc Upper Rear Flat Roof Position</v>
      </c>
      <c r="F8033" s="17">
        <f>'[4]HGAC FS12-23 Metrostar Options'!K6705</f>
        <v>0</v>
      </c>
      <c r="G8033" s="13">
        <v>0.15</v>
      </c>
      <c r="H8033" s="14"/>
    </row>
    <row r="8034" spans="1:8" x14ac:dyDescent="0.35">
      <c r="A8034" s="11" t="s">
        <v>8</v>
      </c>
      <c r="B8034" s="16" t="str">
        <f>'[4]HGAC FS12-23 Metrostar Options'!B6706</f>
        <v>MET0006706</v>
      </c>
      <c r="C8034" s="27" t="s">
        <v>73</v>
      </c>
      <c r="D8034" s="16" t="s">
        <v>83</v>
      </c>
      <c r="E8034" s="15" t="str">
        <f>'[4]HGAC FS12-23 Metrostar Options'!C6706</f>
        <v>Aux Side Scene Lt Loc Upper Rear 10" Roof Position</v>
      </c>
      <c r="F8034" s="17">
        <f>'[4]HGAC FS12-23 Metrostar Options'!K6706</f>
        <v>0</v>
      </c>
      <c r="G8034" s="13">
        <v>0.15</v>
      </c>
      <c r="H8034" s="14"/>
    </row>
    <row r="8035" spans="1:8" x14ac:dyDescent="0.35">
      <c r="A8035" s="11" t="s">
        <v>8</v>
      </c>
      <c r="B8035" s="16" t="str">
        <f>'[4]HGAC FS12-23 Metrostar Options'!B6707</f>
        <v>MET0006707</v>
      </c>
      <c r="C8035" s="27" t="s">
        <v>73</v>
      </c>
      <c r="D8035" s="16" t="s">
        <v>83</v>
      </c>
      <c r="E8035" s="15" t="str">
        <f>'[4]HGAC FS12-23 Metrostar Options'!C6707</f>
        <v>Aux Side Scene Lt Loc Upper Rear 20" Roof Position</v>
      </c>
      <c r="F8035" s="17">
        <f>'[4]HGAC FS12-23 Metrostar Options'!K6707</f>
        <v>0</v>
      </c>
      <c r="G8035" s="13">
        <v>0.15</v>
      </c>
      <c r="H8035" s="14"/>
    </row>
    <row r="8036" spans="1:8" x14ac:dyDescent="0.35">
      <c r="A8036" s="11" t="s">
        <v>8</v>
      </c>
      <c r="B8036" s="16" t="str">
        <f>'[4]HGAC FS12-23 Metrostar Options'!B6708</f>
        <v>MET0006708</v>
      </c>
      <c r="C8036" s="27" t="s">
        <v>73</v>
      </c>
      <c r="D8036" s="16" t="s">
        <v>83</v>
      </c>
      <c r="E8036" s="15" t="str">
        <f>'[4]HGAC FS12-23 Metrostar Options'!C6708</f>
        <v>Aux Side Scene Lt Loc Radius Mnt Above Front Doors Fwd</v>
      </c>
      <c r="F8036" s="17">
        <f>'[4]HGAC FS12-23 Metrostar Options'!K6708</f>
        <v>0</v>
      </c>
      <c r="G8036" s="13">
        <v>0.15</v>
      </c>
      <c r="H8036" s="14"/>
    </row>
    <row r="8037" spans="1:8" x14ac:dyDescent="0.35">
      <c r="A8037" s="11" t="s">
        <v>8</v>
      </c>
      <c r="B8037" s="16" t="str">
        <f>'[4]HGAC FS12-23 Metrostar Options'!B6709</f>
        <v>MET0006709</v>
      </c>
      <c r="C8037" s="27" t="s">
        <v>73</v>
      </c>
      <c r="D8037" s="16" t="s">
        <v>83</v>
      </c>
      <c r="E8037" s="15" t="str">
        <f>'[4]HGAC FS12-23 Metrostar Options'!C6709</f>
        <v>Aux Side Scene Lt Loc Radius Mount Above Mid Cab</v>
      </c>
      <c r="F8037" s="17">
        <f>'[4]HGAC FS12-23 Metrostar Options'!K6709</f>
        <v>0</v>
      </c>
      <c r="G8037" s="13">
        <v>0.15</v>
      </c>
      <c r="H8037" s="14"/>
    </row>
    <row r="8038" spans="1:8" x14ac:dyDescent="0.35">
      <c r="A8038" s="11" t="s">
        <v>8</v>
      </c>
      <c r="B8038" s="16" t="str">
        <f>'[4]HGAC FS12-23 Metrostar Options'!B6710</f>
        <v>MET0006710</v>
      </c>
      <c r="C8038" s="27" t="s">
        <v>73</v>
      </c>
      <c r="D8038" s="16" t="s">
        <v>83</v>
      </c>
      <c r="E8038" s="15" t="str">
        <f>'[4]HGAC FS12-23 Metrostar Options'!C6710</f>
        <v>Aux Side Scene Lt Loc Radius Mnt Above Rear Doors</v>
      </c>
      <c r="F8038" s="17">
        <f>'[4]HGAC FS12-23 Metrostar Options'!K6710</f>
        <v>0</v>
      </c>
      <c r="G8038" s="13">
        <v>0.15</v>
      </c>
      <c r="H8038" s="14"/>
    </row>
    <row r="8039" spans="1:8" x14ac:dyDescent="0.35">
      <c r="A8039" s="11" t="s">
        <v>8</v>
      </c>
      <c r="B8039" s="16" t="str">
        <f>'[4]HGAC FS12-23 Metrostar Options'!B6711</f>
        <v>MET0006711</v>
      </c>
      <c r="C8039" s="27" t="s">
        <v>73</v>
      </c>
      <c r="D8039" s="16" t="s">
        <v>83</v>
      </c>
      <c r="E8039" s="15" t="str">
        <f>'[4]HGAC FS12-23 Metrostar Options'!C6711</f>
        <v>Aux Side Scene Lt Loc Roof Mnt Above Rear Doors Rwd</v>
      </c>
      <c r="F8039" s="17">
        <f>'[4]HGAC FS12-23 Metrostar Options'!K6711</f>
        <v>0</v>
      </c>
      <c r="G8039" s="13">
        <v>0.15</v>
      </c>
      <c r="H8039" s="14"/>
    </row>
    <row r="8040" spans="1:8" x14ac:dyDescent="0.35">
      <c r="A8040" s="11" t="s">
        <v>8</v>
      </c>
      <c r="B8040" s="16" t="str">
        <f>'[4]HGAC FS12-23 Metrostar Options'!B6712</f>
        <v>MET0006712</v>
      </c>
      <c r="C8040" s="27" t="s">
        <v>73</v>
      </c>
      <c r="D8040" s="16" t="s">
        <v>83</v>
      </c>
      <c r="E8040" s="15" t="str">
        <f>'[4]HGAC FS12-23 Metrostar Options'!C6712</f>
        <v>NO Auxiliary Side Scene Light Activation</v>
      </c>
      <c r="F8040" s="17">
        <f>'[4]HGAC FS12-23 Metrostar Options'!K6712</f>
        <v>0</v>
      </c>
      <c r="G8040" s="13">
        <v>0.15</v>
      </c>
      <c r="H8040" s="14"/>
    </row>
    <row r="8041" spans="1:8" x14ac:dyDescent="0.35">
      <c r="A8041" s="11" t="s">
        <v>8</v>
      </c>
      <c r="B8041" s="16" t="str">
        <f>'[4]HGAC FS12-23 Metrostar Options'!B6713</f>
        <v>MET0006713</v>
      </c>
      <c r="C8041" s="27" t="s">
        <v>73</v>
      </c>
      <c r="D8041" s="16" t="s">
        <v>83</v>
      </c>
      <c r="E8041" s="15" t="str">
        <f>'[4]HGAC FS12-23 Metrostar Options'!C6713</f>
        <v>Aux Side Scene Lt Actv Individually Sw</v>
      </c>
      <c r="F8041" s="17">
        <f>'[4]HGAC FS12-23 Metrostar Options'!K6713</f>
        <v>106</v>
      </c>
      <c r="G8041" s="13">
        <v>0.15</v>
      </c>
      <c r="H8041" s="14"/>
    </row>
    <row r="8042" spans="1:8" x14ac:dyDescent="0.35">
      <c r="A8042" s="11" t="s">
        <v>8</v>
      </c>
      <c r="B8042" s="16" t="str">
        <f>'[4]HGAC FS12-23 Metrostar Options'!B6714</f>
        <v>MET0006714</v>
      </c>
      <c r="C8042" s="27" t="s">
        <v>73</v>
      </c>
      <c r="D8042" s="16" t="s">
        <v>83</v>
      </c>
      <c r="E8042" s="15" t="str">
        <f>'[4]HGAC FS12-23 Metrostar Options'!C6714</f>
        <v>Aux Side Scene Lt Actv Individually Sw - Labeled Alley</v>
      </c>
      <c r="F8042" s="17">
        <f>'[4]HGAC FS12-23 Metrostar Options'!K6714</f>
        <v>106</v>
      </c>
      <c r="G8042" s="13">
        <v>0.15</v>
      </c>
      <c r="H8042" s="14"/>
    </row>
    <row r="8043" spans="1:8" x14ac:dyDescent="0.35">
      <c r="A8043" s="11" t="s">
        <v>8</v>
      </c>
      <c r="B8043" s="16" t="str">
        <f>'[4]HGAC FS12-23 Metrostar Options'!B6715</f>
        <v>MET0006715</v>
      </c>
      <c r="C8043" s="27" t="s">
        <v>73</v>
      </c>
      <c r="D8043" s="16" t="s">
        <v>83</v>
      </c>
      <c r="E8043" s="15" t="str">
        <f>'[4]HGAC FS12-23 Metrostar Options'!C6715</f>
        <v>Aux Side Scene Lt Actv Individually Sw - Labeled Alley Drv &amp; Alley Ofcr</v>
      </c>
      <c r="F8043" s="17">
        <f>'[4]HGAC FS12-23 Metrostar Options'!K6715</f>
        <v>106</v>
      </c>
      <c r="G8043" s="13">
        <v>0.15</v>
      </c>
      <c r="H8043" s="14"/>
    </row>
    <row r="8044" spans="1:8" x14ac:dyDescent="0.35">
      <c r="A8044" s="11" t="s">
        <v>8</v>
      </c>
      <c r="B8044" s="16" t="str">
        <f>'[4]HGAC FS12-23 Metrostar Options'!B6716</f>
        <v>MET0006716</v>
      </c>
      <c r="C8044" s="27" t="s">
        <v>73</v>
      </c>
      <c r="D8044" s="16" t="s">
        <v>83</v>
      </c>
      <c r="E8044" s="15" t="str">
        <f>'[4]HGAC FS12-23 Metrostar Options'!C6716</f>
        <v>Aux Side Scene Lt Actv Individually &amp; Respective Door Sw - Labeled Alley</v>
      </c>
      <c r="F8044" s="17">
        <f>'[4]HGAC FS12-23 Metrostar Options'!K6716</f>
        <v>106</v>
      </c>
      <c r="G8044" s="13">
        <v>0.15</v>
      </c>
      <c r="H8044" s="14"/>
    </row>
    <row r="8045" spans="1:8" x14ac:dyDescent="0.35">
      <c r="A8045" s="11" t="s">
        <v>8</v>
      </c>
      <c r="B8045" s="16" t="str">
        <f>'[4]HGAC FS12-23 Metrostar Options'!B6717</f>
        <v>MET0006717</v>
      </c>
      <c r="C8045" s="27" t="s">
        <v>73</v>
      </c>
      <c r="D8045" s="16" t="s">
        <v>83</v>
      </c>
      <c r="E8045" s="15" t="str">
        <f>'[4]HGAC FS12-23 Metrostar Options'!C6717</f>
        <v>Aux Side Scene Lt Actv Individually &amp; Respective Door Sw</v>
      </c>
      <c r="F8045" s="17">
        <f>'[4]HGAC FS12-23 Metrostar Options'!K6717</f>
        <v>106</v>
      </c>
      <c r="G8045" s="13">
        <v>0.15</v>
      </c>
      <c r="H8045" s="14"/>
    </row>
    <row r="8046" spans="1:8" x14ac:dyDescent="0.35">
      <c r="A8046" s="11" t="s">
        <v>8</v>
      </c>
      <c r="B8046" s="16" t="str">
        <f>'[4]HGAC FS12-23 Metrostar Options'!B6718</f>
        <v>MET0006718</v>
      </c>
      <c r="C8046" s="27" t="s">
        <v>73</v>
      </c>
      <c r="D8046" s="16" t="s">
        <v>83</v>
      </c>
      <c r="E8046" s="15" t="str">
        <f>'[4]HGAC FS12-23 Metrostar Options'!C6718</f>
        <v>Aux Side Scene Lt Actv Individually &amp; Respective Door Sw MUX</v>
      </c>
      <c r="F8046" s="17">
        <f>'[4]HGAC FS12-23 Metrostar Options'!K6718</f>
        <v>106</v>
      </c>
      <c r="G8046" s="13">
        <v>0.15</v>
      </c>
      <c r="H8046" s="14"/>
    </row>
    <row r="8047" spans="1:8" x14ac:dyDescent="0.35">
      <c r="A8047" s="11" t="s">
        <v>8</v>
      </c>
      <c r="B8047" s="16" t="str">
        <f>'[4]HGAC FS12-23 Metrostar Options'!B6719</f>
        <v>MET0006719</v>
      </c>
      <c r="C8047" s="27" t="s">
        <v>73</v>
      </c>
      <c r="D8047" s="16" t="s">
        <v>83</v>
      </c>
      <c r="E8047" s="15" t="str">
        <f>'[4]HGAC FS12-23 Metrostar Options'!C6719</f>
        <v>Aux Side Scene Lt Actv Indv Disp Buttons</v>
      </c>
      <c r="F8047" s="17">
        <f>'[4]HGAC FS12-23 Metrostar Options'!K6719</f>
        <v>106</v>
      </c>
      <c r="G8047" s="13">
        <v>0.15</v>
      </c>
      <c r="H8047" s="14"/>
    </row>
    <row r="8048" spans="1:8" x14ac:dyDescent="0.35">
      <c r="A8048" s="11" t="s">
        <v>8</v>
      </c>
      <c r="B8048" s="16" t="str">
        <f>'[4]HGAC FS12-23 Metrostar Options'!B6720</f>
        <v>MET0006720</v>
      </c>
      <c r="C8048" s="27" t="s">
        <v>73</v>
      </c>
      <c r="D8048" s="16" t="s">
        <v>83</v>
      </c>
      <c r="E8048" s="15" t="str">
        <f>'[4]HGAC FS12-23 Metrostar Options'!C6720</f>
        <v>Aux Side Scene Lt Actv Single Sw Labeled Side Scene</v>
      </c>
      <c r="F8048" s="17">
        <f>'[4]HGAC FS12-23 Metrostar Options'!K6720</f>
        <v>106</v>
      </c>
      <c r="G8048" s="13">
        <v>0.15</v>
      </c>
      <c r="H8048" s="14"/>
    </row>
    <row r="8049" spans="1:8" x14ac:dyDescent="0.35">
      <c r="A8049" s="11" t="s">
        <v>8</v>
      </c>
      <c r="B8049" s="16" t="str">
        <f>'[4]HGAC FS12-23 Metrostar Options'!B6721</f>
        <v>MET0006721</v>
      </c>
      <c r="C8049" s="27" t="s">
        <v>73</v>
      </c>
      <c r="D8049" s="16" t="s">
        <v>83</v>
      </c>
      <c r="E8049" s="15" t="str">
        <f>'[4]HGAC FS12-23 Metrostar Options'!C6721</f>
        <v>Aux Side Scene Lt Actv w/Single Disp Btn &amp; Respective Primary Side Scene Lt</v>
      </c>
      <c r="F8049" s="17">
        <f>'[4]HGAC FS12-23 Metrostar Options'!K6721</f>
        <v>106</v>
      </c>
      <c r="G8049" s="13">
        <v>0.15</v>
      </c>
      <c r="H8049" s="14"/>
    </row>
    <row r="8050" spans="1:8" x14ac:dyDescent="0.35">
      <c r="A8050" s="11" t="s">
        <v>8</v>
      </c>
      <c r="B8050" s="16" t="str">
        <f>'[4]HGAC FS12-23 Metrostar Options'!B6722</f>
        <v>MET0006722</v>
      </c>
      <c r="C8050" s="27" t="s">
        <v>73</v>
      </c>
      <c r="D8050" s="16" t="s">
        <v>83</v>
      </c>
      <c r="E8050" s="15" t="str">
        <f>'[4]HGAC FS12-23 Metrostar Options'!C6722</f>
        <v>Aux Side Scene Lt Actv 120/240 Volt Cable Only No Switching</v>
      </c>
      <c r="F8050" s="17">
        <f>'[4]HGAC FS12-23 Metrostar Options'!K6722</f>
        <v>106</v>
      </c>
      <c r="G8050" s="13">
        <v>0.15</v>
      </c>
      <c r="H8050" s="14"/>
    </row>
    <row r="8051" spans="1:8" x14ac:dyDescent="0.35">
      <c r="A8051" s="11" t="s">
        <v>8</v>
      </c>
      <c r="B8051" s="16" t="str">
        <f>'[4]HGAC FS12-23 Metrostar Options'!B6723</f>
        <v>MET0006723</v>
      </c>
      <c r="C8051" s="27" t="s">
        <v>73</v>
      </c>
      <c r="D8051" s="16" t="s">
        <v>83</v>
      </c>
      <c r="E8051" s="15" t="str">
        <f>'[4]HGAC FS12-23 Metrostar Options'!C6723</f>
        <v>Aux Side Scene Lt Actv 120/240 Volt Cable Only w/Disp Prog</v>
      </c>
      <c r="F8051" s="17">
        <f>'[4]HGAC FS12-23 Metrostar Options'!K6723</f>
        <v>106</v>
      </c>
      <c r="G8051" s="13">
        <v>0.15</v>
      </c>
      <c r="H8051" s="14"/>
    </row>
    <row r="8052" spans="1:8" x14ac:dyDescent="0.35">
      <c r="A8052" s="11" t="s">
        <v>8</v>
      </c>
      <c r="B8052" s="16" t="str">
        <f>'[4]HGAC FS12-23 Metrostar Options'!B6724</f>
        <v>MET0006724</v>
      </c>
      <c r="C8052" s="27" t="s">
        <v>73</v>
      </c>
      <c r="D8052" s="16" t="s">
        <v>83</v>
      </c>
      <c r="E8052" s="15" t="str">
        <f>'[4]HGAC FS12-23 Metrostar Options'!C6724</f>
        <v>Aux Side Scene Lt Actv w/Primary Side Scene Lts</v>
      </c>
      <c r="F8052" s="17">
        <f>'[4]HGAC FS12-23 Metrostar Options'!K6724</f>
        <v>106</v>
      </c>
      <c r="G8052" s="13">
        <v>0.15</v>
      </c>
      <c r="H8052" s="14"/>
    </row>
    <row r="8053" spans="1:8" x14ac:dyDescent="0.35">
      <c r="A8053" s="11" t="s">
        <v>8</v>
      </c>
      <c r="B8053" s="16" t="str">
        <f>'[4]HGAC FS12-23 Metrostar Options'!B6725</f>
        <v>MET0006725</v>
      </c>
      <c r="C8053" s="27" t="s">
        <v>73</v>
      </c>
      <c r="D8053" s="16" t="s">
        <v>83</v>
      </c>
      <c r="E8053" s="15" t="str">
        <f>'[4]HGAC FS12-23 Metrostar Options'!C6725</f>
        <v>Aux Side Scene Lt Actv w/Primary Side Scene Lts &amp; Respective Door Sw</v>
      </c>
      <c r="F8053" s="17">
        <f>'[4]HGAC FS12-23 Metrostar Options'!K6725</f>
        <v>106</v>
      </c>
      <c r="G8053" s="13">
        <v>0.15</v>
      </c>
      <c r="H8053" s="14"/>
    </row>
    <row r="8054" spans="1:8" x14ac:dyDescent="0.35">
      <c r="A8054" s="11" t="s">
        <v>8</v>
      </c>
      <c r="B8054" s="16" t="str">
        <f>'[4]HGAC FS12-23 Metrostar Options'!B6726</f>
        <v>MET0006726</v>
      </c>
      <c r="C8054" s="27" t="s">
        <v>73</v>
      </c>
      <c r="D8054" s="16" t="s">
        <v>83</v>
      </c>
      <c r="E8054" s="15" t="str">
        <f>'[4]HGAC FS12-23 Metrostar Options'!C6726</f>
        <v>Aux Side Scene Lt Actv Respective Side Door</v>
      </c>
      <c r="F8054" s="17">
        <f>'[4]HGAC FS12-23 Metrostar Options'!K6726</f>
        <v>106</v>
      </c>
      <c r="G8054" s="13">
        <v>0.15</v>
      </c>
      <c r="H8054" s="14"/>
    </row>
    <row r="8055" spans="1:8" x14ac:dyDescent="0.35">
      <c r="A8055" s="11" t="s">
        <v>8</v>
      </c>
      <c r="B8055" s="16" t="str">
        <f>'[4]HGAC FS12-23 Metrostar Options'!B6727</f>
        <v>MET0006727</v>
      </c>
      <c r="C8055" s="27" t="s">
        <v>73</v>
      </c>
      <c r="D8055" s="16" t="s">
        <v>83</v>
      </c>
      <c r="E8055" s="15" t="str">
        <f>'[4]HGAC FS12-23 Metrostar Options'!C6727</f>
        <v>Aux Side Scene Lt Actv Respective Side Door &amp; Prk Brk</v>
      </c>
      <c r="F8055" s="17">
        <f>'[4]HGAC FS12-23 Metrostar Options'!K6727</f>
        <v>106</v>
      </c>
      <c r="G8055" s="13">
        <v>0.15</v>
      </c>
      <c r="H8055" s="14"/>
    </row>
    <row r="8056" spans="1:8" x14ac:dyDescent="0.35">
      <c r="A8056" s="11" t="s">
        <v>8</v>
      </c>
      <c r="B8056" s="16" t="str">
        <f>'[4]HGAC FS12-23 Metrostar Options'!B6728</f>
        <v>MET0006728</v>
      </c>
      <c r="C8056" s="27" t="s">
        <v>73</v>
      </c>
      <c r="D8056" s="16" t="s">
        <v>83</v>
      </c>
      <c r="E8056" s="15" t="str">
        <f>'[4]HGAC FS12-23 Metrostar Options'!C6728</f>
        <v>Aux Side Scene Lt Actv w/Single Disp Btn/Resp Side &amp; Resp Side Rr Compt Door</v>
      </c>
      <c r="F8056" s="17">
        <f>'[4]HGAC FS12-23 Metrostar Options'!K6728</f>
        <v>106</v>
      </c>
      <c r="G8056" s="13">
        <v>0.15</v>
      </c>
      <c r="H8056" s="14"/>
    </row>
    <row r="8057" spans="1:8" x14ac:dyDescent="0.35">
      <c r="A8057" s="11" t="s">
        <v>8</v>
      </c>
      <c r="B8057" s="16" t="str">
        <f>'[4]HGAC FS12-23 Metrostar Options'!B6729</f>
        <v>MET0006729</v>
      </c>
      <c r="C8057" s="27" t="s">
        <v>73</v>
      </c>
      <c r="D8057" s="16" t="s">
        <v>83</v>
      </c>
      <c r="E8057" s="15" t="str">
        <f>'[4]HGAC FS12-23 Metrostar Options'!C6729</f>
        <v>NO Rear Scene Lights</v>
      </c>
      <c r="F8057" s="17">
        <f>'[4]HGAC FS12-23 Metrostar Options'!K6729</f>
        <v>0</v>
      </c>
      <c r="G8057" s="13">
        <v>0.15</v>
      </c>
      <c r="H8057" s="14"/>
    </row>
    <row r="8058" spans="1:8" x14ac:dyDescent="0.35">
      <c r="A8058" s="11" t="s">
        <v>8</v>
      </c>
      <c r="B8058" s="16" t="str">
        <f>'[4]HGAC FS12-23 Metrostar Options'!B6730</f>
        <v>MET0006730</v>
      </c>
      <c r="C8058" s="27" t="s">
        <v>73</v>
      </c>
      <c r="D8058" s="16" t="s">
        <v>83</v>
      </c>
      <c r="E8058" s="15" t="str">
        <f>'[4]HGAC FS12-23 Metrostar Options'!C6730</f>
        <v>Rear Scene Lts Whelen M9 Series 12V LED</v>
      </c>
      <c r="F8058" s="17">
        <f>'[4]HGAC FS12-23 Metrostar Options'!K6730</f>
        <v>1117</v>
      </c>
      <c r="G8058" s="13">
        <v>0.15</v>
      </c>
      <c r="H8058" s="14"/>
    </row>
    <row r="8059" spans="1:8" x14ac:dyDescent="0.35">
      <c r="A8059" s="11" t="s">
        <v>8</v>
      </c>
      <c r="B8059" s="16" t="str">
        <f>'[4]HGAC FS12-23 Metrostar Options'!B6731</f>
        <v>MET0006731</v>
      </c>
      <c r="C8059" s="27" t="s">
        <v>73</v>
      </c>
      <c r="D8059" s="16" t="s">
        <v>83</v>
      </c>
      <c r="E8059" s="15" t="str">
        <f>'[4]HGAC FS12-23 Metrostar Options'!C6731</f>
        <v>Rear Scene Lts Whelen M9 Series 12V LED Blk Bezel</v>
      </c>
      <c r="F8059" s="17">
        <f>'[4]HGAC FS12-23 Metrostar Options'!K6731</f>
        <v>1117</v>
      </c>
      <c r="G8059" s="13">
        <v>0.15</v>
      </c>
      <c r="H8059" s="14"/>
    </row>
    <row r="8060" spans="1:8" x14ac:dyDescent="0.35">
      <c r="A8060" s="11" t="s">
        <v>8</v>
      </c>
      <c r="B8060" s="16" t="str">
        <f>'[4]HGAC FS12-23 Metrostar Options'!B6732</f>
        <v>MET0006732</v>
      </c>
      <c r="C8060" s="27" t="s">
        <v>73</v>
      </c>
      <c r="D8060" s="16" t="s">
        <v>83</v>
      </c>
      <c r="E8060" s="15" t="str">
        <f>'[4]HGAC FS12-23 Metrostar Options'!C6732</f>
        <v>Rear Scene Lts Whelen M9 Series 12V LED (2)</v>
      </c>
      <c r="F8060" s="17">
        <f>'[4]HGAC FS12-23 Metrostar Options'!K6732</f>
        <v>2125</v>
      </c>
      <c r="G8060" s="13">
        <v>0.15</v>
      </c>
      <c r="H8060" s="14"/>
    </row>
    <row r="8061" spans="1:8" x14ac:dyDescent="0.35">
      <c r="A8061" s="11" t="s">
        <v>8</v>
      </c>
      <c r="B8061" s="16" t="str">
        <f>'[4]HGAC FS12-23 Metrostar Options'!B6733</f>
        <v>MET0006733</v>
      </c>
      <c r="C8061" s="27" t="s">
        <v>73</v>
      </c>
      <c r="D8061" s="16" t="s">
        <v>83</v>
      </c>
      <c r="E8061" s="15" t="str">
        <f>'[4]HGAC FS12-23 Metrostar Options'!C6733</f>
        <v>Rear Scene Lts Whelen PFH1 12V LED Side Mount Push-up Pole (2)</v>
      </c>
      <c r="F8061" s="17">
        <f>'[4]HGAC FS12-23 Metrostar Options'!K6733</f>
        <v>7224</v>
      </c>
      <c r="G8061" s="13">
        <v>0.15</v>
      </c>
      <c r="H8061" s="14"/>
    </row>
    <row r="8062" spans="1:8" x14ac:dyDescent="0.35">
      <c r="A8062" s="11" t="s">
        <v>8</v>
      </c>
      <c r="B8062" s="16" t="str">
        <f>'[4]HGAC FS12-23 Metrostar Options'!B6734</f>
        <v>MET0006734</v>
      </c>
      <c r="C8062" s="27" t="s">
        <v>73</v>
      </c>
      <c r="D8062" s="16" t="s">
        <v>83</v>
      </c>
      <c r="E8062" s="15" t="str">
        <f>'[4]HGAC FS12-23 Metrostar Options'!C6734</f>
        <v>Rear Scene Lts Whelen PFH1 12V LED Thru Roof Push-up Pole (2)</v>
      </c>
      <c r="F8062" s="17">
        <f>'[4]HGAC FS12-23 Metrostar Options'!K6734</f>
        <v>6360</v>
      </c>
      <c r="G8062" s="13">
        <v>0.15</v>
      </c>
      <c r="H8062" s="14"/>
    </row>
    <row r="8063" spans="1:8" x14ac:dyDescent="0.35">
      <c r="A8063" s="11" t="s">
        <v>8</v>
      </c>
      <c r="B8063" s="16" t="str">
        <f>'[4]HGAC FS12-23 Metrostar Options'!B6735</f>
        <v>MET0006735</v>
      </c>
      <c r="C8063" s="27" t="s">
        <v>73</v>
      </c>
      <c r="D8063" s="16" t="s">
        <v>83</v>
      </c>
      <c r="E8063" s="15" t="str">
        <f>'[4]HGAC FS12-23 Metrostar Options'!C6735</f>
        <v>Rear Scene Lts Whelen PFH2 12V LED Side Mount Push-up Pole (2)</v>
      </c>
      <c r="F8063" s="17">
        <f>'[4]HGAC FS12-23 Metrostar Options'!K6735</f>
        <v>9232</v>
      </c>
      <c r="G8063" s="13">
        <v>0.15</v>
      </c>
      <c r="H8063" s="14"/>
    </row>
    <row r="8064" spans="1:8" x14ac:dyDescent="0.35">
      <c r="A8064" s="11" t="s">
        <v>8</v>
      </c>
      <c r="B8064" s="16" t="str">
        <f>'[4]HGAC FS12-23 Metrostar Options'!B6736</f>
        <v>MET0006736</v>
      </c>
      <c r="C8064" s="27" t="s">
        <v>73</v>
      </c>
      <c r="D8064" s="16" t="s">
        <v>83</v>
      </c>
      <c r="E8064" s="15" t="str">
        <f>'[4]HGAC FS12-23 Metrostar Options'!C6736</f>
        <v>Rear Scene Lts Whelen 600 12V LED Clear Gradient (2)</v>
      </c>
      <c r="F8064" s="17">
        <f>'[4]HGAC FS12-23 Metrostar Options'!K6736</f>
        <v>1170</v>
      </c>
      <c r="G8064" s="13">
        <v>0.15</v>
      </c>
      <c r="H8064" s="14"/>
    </row>
    <row r="8065" spans="1:8" x14ac:dyDescent="0.35">
      <c r="A8065" s="11" t="s">
        <v>8</v>
      </c>
      <c r="B8065" s="16" t="str">
        <f>'[4]HGAC FS12-23 Metrostar Options'!B6737</f>
        <v>MET0006737</v>
      </c>
      <c r="C8065" s="27" t="s">
        <v>73</v>
      </c>
      <c r="D8065" s="16" t="s">
        <v>83</v>
      </c>
      <c r="E8065" s="15" t="str">
        <f>'[4]HGAC FS12-23 Metrostar Options'!C6737</f>
        <v>Rear Scene Lts Whelen 900 12V Super 24 LED Clear Gradient</v>
      </c>
      <c r="F8065" s="17">
        <f>'[4]HGAC FS12-23 Metrostar Options'!K6737</f>
        <v>741</v>
      </c>
      <c r="G8065" s="13">
        <v>0.15</v>
      </c>
      <c r="H8065" s="14"/>
    </row>
    <row r="8066" spans="1:8" x14ac:dyDescent="0.35">
      <c r="A8066" s="11" t="s">
        <v>8</v>
      </c>
      <c r="B8066" s="16" t="str">
        <f>'[4]HGAC FS12-23 Metrostar Options'!B6738</f>
        <v>MET0006738</v>
      </c>
      <c r="C8066" s="27" t="s">
        <v>73</v>
      </c>
      <c r="D8066" s="16" t="s">
        <v>83</v>
      </c>
      <c r="E8066" s="15" t="str">
        <f>'[4]HGAC FS12-23 Metrostar Options'!C6738</f>
        <v>Rear Scene Lts Whelen 900 12V Super 24 LED Clear Gradient Prewire</v>
      </c>
      <c r="F8066" s="17">
        <f>'[4]HGAC FS12-23 Metrostar Options'!K6738</f>
        <v>435</v>
      </c>
      <c r="G8066" s="13">
        <v>0.15</v>
      </c>
      <c r="H8066" s="14"/>
    </row>
    <row r="8067" spans="1:8" x14ac:dyDescent="0.35">
      <c r="A8067" s="11" t="s">
        <v>8</v>
      </c>
      <c r="B8067" s="16" t="str">
        <f>'[4]HGAC FS12-23 Metrostar Options'!B6739</f>
        <v>MET0006739</v>
      </c>
      <c r="C8067" s="27" t="s">
        <v>73</v>
      </c>
      <c r="D8067" s="16" t="s">
        <v>83</v>
      </c>
      <c r="E8067" s="15" t="str">
        <f>'[4]HGAC FS12-23 Metrostar Options'!C6739</f>
        <v>Rear Scene Lts FRC Optimum 750W/120V/Side Mount Push-up Pole/Steady Rest (2)</v>
      </c>
      <c r="F8067" s="17">
        <f>'[4]HGAC FS12-23 Metrostar Options'!K6739</f>
        <v>3793</v>
      </c>
      <c r="G8067" s="13">
        <v>0.15</v>
      </c>
      <c r="H8067" s="14"/>
    </row>
    <row r="8068" spans="1:8" x14ac:dyDescent="0.35">
      <c r="A8068" s="11" t="s">
        <v>8</v>
      </c>
      <c r="B8068" s="16" t="str">
        <f>'[4]HGAC FS12-23 Metrostar Options'!B6740</f>
        <v>MET0006740</v>
      </c>
      <c r="C8068" s="27" t="s">
        <v>73</v>
      </c>
      <c r="D8068" s="16" t="s">
        <v>83</v>
      </c>
      <c r="E8068" s="15" t="str">
        <f>'[4]HGAC FS12-23 Metrostar Options'!C6740</f>
        <v>Rear Scene Lts FRC Spectra SPA530-Q15-NS/12V/Sd Mnt Push-up Std Pole (2) EvnCab</v>
      </c>
      <c r="F8068" s="17">
        <f>'[4]HGAC FS12-23 Metrostar Options'!K6740</f>
        <v>6963</v>
      </c>
      <c r="G8068" s="13">
        <v>0.15</v>
      </c>
      <c r="H8068" s="14"/>
    </row>
    <row r="8069" spans="1:8" x14ac:dyDescent="0.35">
      <c r="A8069" s="11" t="s">
        <v>8</v>
      </c>
      <c r="B8069" s="16" t="str">
        <f>'[4]HGAC FS12-23 Metrostar Options'!B6741</f>
        <v>MET0006741</v>
      </c>
      <c r="C8069" s="27" t="s">
        <v>73</v>
      </c>
      <c r="D8069" s="16" t="s">
        <v>83</v>
      </c>
      <c r="E8069" s="15" t="str">
        <f>'[4]HGAC FS12-23 Metrostar Options'!C6741</f>
        <v>Rear Scene Lts FRC Spectra SPA530-Q15-NS/12V/Sd Mnt Push-up Std Pole (2) AbvCab</v>
      </c>
      <c r="F8069" s="17">
        <f>'[4]HGAC FS12-23 Metrostar Options'!K6741</f>
        <v>6963</v>
      </c>
      <c r="G8069" s="13">
        <v>0.15</v>
      </c>
      <c r="H8069" s="14"/>
    </row>
    <row r="8070" spans="1:8" x14ac:dyDescent="0.35">
      <c r="A8070" s="11" t="s">
        <v>8</v>
      </c>
      <c r="B8070" s="16" t="str">
        <f>'[4]HGAC FS12-23 Metrostar Options'!B6742</f>
        <v>MET0006742</v>
      </c>
      <c r="C8070" s="27" t="s">
        <v>73</v>
      </c>
      <c r="D8070" s="16" t="s">
        <v>83</v>
      </c>
      <c r="E8070" s="15" t="str">
        <f>'[4]HGAC FS12-23 Metrostar Options'!C6742</f>
        <v>Rear Scene Lts FRC Spectra MAX SPA530-Q28/12V/Sd Mnt Push-up Std Pole (2) AbvCab</v>
      </c>
      <c r="F8070" s="17">
        <f>'[4]HGAC FS12-23 Metrostar Options'!K6742</f>
        <v>8641</v>
      </c>
      <c r="G8070" s="13">
        <v>0.15</v>
      </c>
      <c r="H8070" s="14"/>
    </row>
    <row r="8071" spans="1:8" x14ac:dyDescent="0.35">
      <c r="A8071" s="11" t="s">
        <v>8</v>
      </c>
      <c r="B8071" s="16" t="str">
        <f>'[4]HGAC FS12-23 Metrostar Options'!B6743</f>
        <v>MET0006743</v>
      </c>
      <c r="C8071" s="27" t="s">
        <v>73</v>
      </c>
      <c r="D8071" s="16" t="s">
        <v>83</v>
      </c>
      <c r="E8071" s="15" t="str">
        <f>'[4]HGAC FS12-23 Metrostar Options'!C6743</f>
        <v>Rear Scene Lts FRC Spectra MAX SPA530-Q28-NS/12V/SdMnt PushUp StdPole (2) EvnCab</v>
      </c>
      <c r="F8071" s="17">
        <f>'[4]HGAC FS12-23 Metrostar Options'!K6743</f>
        <v>9169</v>
      </c>
      <c r="G8071" s="13">
        <v>0.15</v>
      </c>
      <c r="H8071" s="14"/>
    </row>
    <row r="8072" spans="1:8" x14ac:dyDescent="0.35">
      <c r="A8072" s="11" t="s">
        <v>8</v>
      </c>
      <c r="B8072" s="16" t="str">
        <f>'[4]HGAC FS12-23 Metrostar Options'!B6744</f>
        <v>MET0006744</v>
      </c>
      <c r="C8072" s="27" t="s">
        <v>73</v>
      </c>
      <c r="D8072" s="16" t="s">
        <v>83</v>
      </c>
      <c r="E8072" s="15" t="str">
        <f>'[4]HGAC FS12-23 Metrostar Options'!C6744</f>
        <v>Rear Scene Lts FRC Evolution II FCA530-V20/12V/Side Mount Push-up Std Pole (2)</v>
      </c>
      <c r="F8072" s="17">
        <f>'[4]HGAC FS12-23 Metrostar Options'!K6744</f>
        <v>6676</v>
      </c>
      <c r="G8072" s="13">
        <v>0.15</v>
      </c>
      <c r="H8072" s="14"/>
    </row>
    <row r="8073" spans="1:8" x14ac:dyDescent="0.35">
      <c r="A8073" s="11" t="s">
        <v>8</v>
      </c>
      <c r="B8073" s="16" t="str">
        <f>'[4]HGAC FS12-23 Metrostar Options'!B6745</f>
        <v>MET0006745</v>
      </c>
      <c r="C8073" s="27" t="s">
        <v>73</v>
      </c>
      <c r="D8073" s="16" t="s">
        <v>83</v>
      </c>
      <c r="E8073" s="15" t="str">
        <f>'[4]HGAC FS12-23 Metrostar Options'!C6745</f>
        <v>Rear Scene Lts FRC Spectra 900 12V LED 5K Surface Mnt</v>
      </c>
      <c r="F8073" s="17">
        <f>'[4]HGAC FS12-23 Metrostar Options'!K6745</f>
        <v>1376</v>
      </c>
      <c r="G8073" s="13">
        <v>0.15</v>
      </c>
      <c r="H8073" s="14"/>
    </row>
    <row r="8074" spans="1:8" x14ac:dyDescent="0.35">
      <c r="A8074" s="11" t="s">
        <v>8</v>
      </c>
      <c r="B8074" s="16" t="str">
        <f>'[4]HGAC FS12-23 Metrostar Options'!B6746</f>
        <v>MET0006746</v>
      </c>
      <c r="C8074" s="27" t="s">
        <v>73</v>
      </c>
      <c r="D8074" s="16" t="s">
        <v>83</v>
      </c>
      <c r="E8074" s="15" t="str">
        <f>'[4]HGAC FS12-23 Metrostar Options'!C6746</f>
        <v>Rear Scene Lts On-Scene Access Series Rough Service Walkway 12V LED 18"</v>
      </c>
      <c r="F8074" s="17">
        <f>'[4]HGAC FS12-23 Metrostar Options'!K6746</f>
        <v>667</v>
      </c>
      <c r="G8074" s="13">
        <v>0.15</v>
      </c>
      <c r="H8074" s="14"/>
    </row>
    <row r="8075" spans="1:8" x14ac:dyDescent="0.35">
      <c r="A8075" s="11" t="s">
        <v>8</v>
      </c>
      <c r="B8075" s="16" t="str">
        <f>'[4]HGAC FS12-23 Metrostar Options'!B6747</f>
        <v>MET0006747</v>
      </c>
      <c r="C8075" s="27" t="s">
        <v>73</v>
      </c>
      <c r="D8075" s="16" t="s">
        <v>83</v>
      </c>
      <c r="E8075" s="15" t="str">
        <f>'[4]HGAC FS12-23 Metrostar Options'!C6747</f>
        <v>Rear Scene Lts On-Scene Access Series Rough Service Walkway 12V LED 18" (2)</v>
      </c>
      <c r="F8075" s="17">
        <f>'[4]HGAC FS12-23 Metrostar Options'!K6747</f>
        <v>782</v>
      </c>
      <c r="G8075" s="13">
        <v>0.15</v>
      </c>
      <c r="H8075" s="14"/>
    </row>
    <row r="8076" spans="1:8" x14ac:dyDescent="0.35">
      <c r="A8076" s="11" t="s">
        <v>8</v>
      </c>
      <c r="B8076" s="16" t="str">
        <f>'[4]HGAC FS12-23 Metrostar Options'!B6748</f>
        <v>MET0006748</v>
      </c>
      <c r="C8076" s="27" t="s">
        <v>73</v>
      </c>
      <c r="D8076" s="16" t="s">
        <v>83</v>
      </c>
      <c r="E8076" s="15" t="str">
        <f>'[4]HGAC FS12-23 Metrostar Options'!C6748</f>
        <v>Rear Scene Lts On-Scene Night-Axe Rough Service Walkway 12V LED 18"</v>
      </c>
      <c r="F8076" s="17">
        <f>'[4]HGAC FS12-23 Metrostar Options'!K6748</f>
        <v>730</v>
      </c>
      <c r="G8076" s="13">
        <v>0.15</v>
      </c>
      <c r="H8076" s="14"/>
    </row>
    <row r="8077" spans="1:8" x14ac:dyDescent="0.35">
      <c r="A8077" s="11" t="s">
        <v>8</v>
      </c>
      <c r="B8077" s="16" t="str">
        <f>'[4]HGAC FS12-23 Metrostar Options'!B6749</f>
        <v>MET0006749</v>
      </c>
      <c r="C8077" s="27" t="s">
        <v>73</v>
      </c>
      <c r="D8077" s="16" t="s">
        <v>83</v>
      </c>
      <c r="E8077" s="15" t="str">
        <f>'[4]HGAC FS12-23 Metrostar Options'!C6749</f>
        <v>Rear Scene Lts On-Scene Night-Axe Rough Service Walkway 12V LED 18" (2)</v>
      </c>
      <c r="F8077" s="17">
        <f>'[4]HGAC FS12-23 Metrostar Options'!K6749</f>
        <v>1355</v>
      </c>
      <c r="G8077" s="13">
        <v>0.15</v>
      </c>
      <c r="H8077" s="14"/>
    </row>
    <row r="8078" spans="1:8" x14ac:dyDescent="0.35">
      <c r="A8078" s="11" t="s">
        <v>8</v>
      </c>
      <c r="B8078" s="16" t="str">
        <f>'[4]HGAC FS12-23 Metrostar Options'!B6750</f>
        <v>MET0006750</v>
      </c>
      <c r="C8078" s="27" t="s">
        <v>73</v>
      </c>
      <c r="D8078" s="16" t="s">
        <v>83</v>
      </c>
      <c r="E8078" s="15" t="str">
        <f>'[4]HGAC FS12-23 Metrostar Options'!C6750</f>
        <v>Rear Scene Lts Body Mount Provision</v>
      </c>
      <c r="F8078" s="17">
        <f>'[4]HGAC FS12-23 Metrostar Options'!K6750</f>
        <v>287</v>
      </c>
      <c r="G8078" s="13">
        <v>0.15</v>
      </c>
      <c r="H8078" s="14"/>
    </row>
    <row r="8079" spans="1:8" x14ac:dyDescent="0.35">
      <c r="A8079" s="11" t="s">
        <v>8</v>
      </c>
      <c r="B8079" s="16" t="str">
        <f>'[4]HGAC FS12-23 Metrostar Options'!B6751</f>
        <v>MET0006751</v>
      </c>
      <c r="C8079" s="27" t="s">
        <v>73</v>
      </c>
      <c r="D8079" s="16" t="s">
        <v>83</v>
      </c>
      <c r="E8079" s="15" t="str">
        <f>'[4]HGAC FS12-23 Metrostar Options'!C6751</f>
        <v>Rear Scene Lts Amdor Lumabar H20-HO 12V LED 40" Clear (2)</v>
      </c>
      <c r="F8079" s="17">
        <f>'[4]HGAC FS12-23 Metrostar Options'!K6751</f>
        <v>702</v>
      </c>
      <c r="G8079" s="13">
        <v>0.15</v>
      </c>
      <c r="H8079" s="14"/>
    </row>
    <row r="8080" spans="1:8" x14ac:dyDescent="0.35">
      <c r="A8080" s="11" t="s">
        <v>8</v>
      </c>
      <c r="B8080" s="16" t="str">
        <f>'[4]HGAC FS12-23 Metrostar Options'!B6752</f>
        <v>MET0006752</v>
      </c>
      <c r="C8080" s="27" t="s">
        <v>73</v>
      </c>
      <c r="D8080" s="16" t="s">
        <v>83</v>
      </c>
      <c r="E8080" s="15" t="str">
        <f>'[4]HGAC FS12-23 Metrostar Options'!C6752</f>
        <v>NO Rear Scene Light Location</v>
      </c>
      <c r="F8080" s="17">
        <f>'[4]HGAC FS12-23 Metrostar Options'!K6752</f>
        <v>0</v>
      </c>
      <c r="G8080" s="13">
        <v>0.15</v>
      </c>
      <c r="H8080" s="14"/>
    </row>
    <row r="8081" spans="1:8" x14ac:dyDescent="0.35">
      <c r="A8081" s="11" t="s">
        <v>8</v>
      </c>
      <c r="B8081" s="16" t="str">
        <f>'[4]HGAC FS12-23 Metrostar Options'!B6753</f>
        <v>MET0006753</v>
      </c>
      <c r="C8081" s="27" t="s">
        <v>73</v>
      </c>
      <c r="D8081" s="16" t="s">
        <v>83</v>
      </c>
      <c r="E8081" s="15" t="str">
        <f>'[4]HGAC FS12-23 Metrostar Options'!C6753</f>
        <v>Rr Scene Lt Loc Top Ctr Rr Wall</v>
      </c>
      <c r="F8081" s="17">
        <f>'[4]HGAC FS12-23 Metrostar Options'!K6753</f>
        <v>0</v>
      </c>
      <c r="G8081" s="13">
        <v>0.15</v>
      </c>
      <c r="H8081" s="14"/>
    </row>
    <row r="8082" spans="1:8" x14ac:dyDescent="0.35">
      <c r="A8082" s="11" t="s">
        <v>8</v>
      </c>
      <c r="B8082" s="16" t="str">
        <f>'[4]HGAC FS12-23 Metrostar Options'!B6754</f>
        <v>MET0006754</v>
      </c>
      <c r="C8082" s="27" t="s">
        <v>73</v>
      </c>
      <c r="D8082" s="16" t="s">
        <v>83</v>
      </c>
      <c r="E8082" s="15" t="str">
        <f>'[4]HGAC FS12-23 Metrostar Options'!C6754</f>
        <v>Rr Scene Lt Loc Top Inner Rr Wall (2)</v>
      </c>
      <c r="F8082" s="17">
        <f>'[4]HGAC FS12-23 Metrostar Options'!K6754</f>
        <v>0</v>
      </c>
      <c r="G8082" s="13">
        <v>0.15</v>
      </c>
      <c r="H8082" s="14"/>
    </row>
    <row r="8083" spans="1:8" x14ac:dyDescent="0.35">
      <c r="A8083" s="11" t="s">
        <v>8</v>
      </c>
      <c r="B8083" s="16" t="str">
        <f>'[4]HGAC FS12-23 Metrostar Options'!B6755</f>
        <v>MET0006755</v>
      </c>
      <c r="C8083" s="27" t="s">
        <v>73</v>
      </c>
      <c r="D8083" s="16" t="s">
        <v>83</v>
      </c>
      <c r="E8083" s="15" t="str">
        <f>'[4]HGAC FS12-23 Metrostar Options'!C6755</f>
        <v>Rr Scene Lt Loc Rr of Chassis Prewire</v>
      </c>
      <c r="F8083" s="17">
        <f>'[4]HGAC FS12-23 Metrostar Options'!K6755</f>
        <v>0</v>
      </c>
      <c r="G8083" s="13">
        <v>0.15</v>
      </c>
      <c r="H8083" s="14"/>
    </row>
    <row r="8084" spans="1:8" x14ac:dyDescent="0.35">
      <c r="A8084" s="11" t="s">
        <v>8</v>
      </c>
      <c r="B8084" s="16" t="str">
        <f>'[4]HGAC FS12-23 Metrostar Options'!B6756</f>
        <v>MET0006756</v>
      </c>
      <c r="C8084" s="27" t="s">
        <v>73</v>
      </c>
      <c r="D8084" s="16" t="s">
        <v>83</v>
      </c>
      <c r="E8084" s="15" t="str">
        <f>'[4]HGAC FS12-23 Metrostar Options'!C6756</f>
        <v>Rr Scene Lt Loc (2) Cab Roof 9.25" Inboard/4.0" Fwd</v>
      </c>
      <c r="F8084" s="17">
        <f>'[4]HGAC FS12-23 Metrostar Options'!K6756</f>
        <v>0</v>
      </c>
      <c r="G8084" s="13">
        <v>0.15</v>
      </c>
      <c r="H8084" s="14"/>
    </row>
    <row r="8085" spans="1:8" x14ac:dyDescent="0.35">
      <c r="A8085" s="11" t="s">
        <v>8</v>
      </c>
      <c r="B8085" s="16" t="str">
        <f>'[4]HGAC FS12-23 Metrostar Options'!B6757</f>
        <v>MET0006757</v>
      </c>
      <c r="C8085" s="27" t="s">
        <v>73</v>
      </c>
      <c r="D8085" s="16" t="s">
        <v>83</v>
      </c>
      <c r="E8085" s="15" t="str">
        <f>'[4]HGAC FS12-23 Metrostar Options'!C6757</f>
        <v>Rr Scene Lt Loc (2) Pole Mnt Outer Rr Wall Bhd Rr Dr</v>
      </c>
      <c r="F8085" s="17">
        <f>'[4]HGAC FS12-23 Metrostar Options'!K6757</f>
        <v>0</v>
      </c>
      <c r="G8085" s="13">
        <v>0.15</v>
      </c>
      <c r="H8085" s="14"/>
    </row>
    <row r="8086" spans="1:8" x14ac:dyDescent="0.35">
      <c r="A8086" s="11" t="s">
        <v>8</v>
      </c>
      <c r="B8086" s="16" t="str">
        <f>'[4]HGAC FS12-23 Metrostar Options'!B6758</f>
        <v>MET0006758</v>
      </c>
      <c r="C8086" s="27" t="s">
        <v>73</v>
      </c>
      <c r="D8086" s="16" t="s">
        <v>83</v>
      </c>
      <c r="E8086" s="15" t="str">
        <f>'[4]HGAC FS12-23 Metrostar Options'!C6758</f>
        <v>Rr Scene Lt Loc (2) Pole Mnt Outer Rr Wall Cab Corner</v>
      </c>
      <c r="F8086" s="17">
        <f>'[4]HGAC FS12-23 Metrostar Options'!K6758</f>
        <v>0</v>
      </c>
      <c r="G8086" s="13">
        <v>0.15</v>
      </c>
      <c r="H8086" s="14"/>
    </row>
    <row r="8087" spans="1:8" x14ac:dyDescent="0.35">
      <c r="A8087" s="11" t="s">
        <v>8</v>
      </c>
      <c r="B8087" s="16" t="str">
        <f>'[4]HGAC FS12-23 Metrostar Options'!B6759</f>
        <v>MET0006759</v>
      </c>
      <c r="C8087" s="27" t="s">
        <v>73</v>
      </c>
      <c r="D8087" s="16" t="s">
        <v>83</v>
      </c>
      <c r="E8087" s="15" t="str">
        <f>'[4]HGAC FS12-23 Metrostar Options'!C6759</f>
        <v>Rr Scene Lt Loc (2) Pole Mnt Inboard 4.13" Rr Wall</v>
      </c>
      <c r="F8087" s="17">
        <f>'[4]HGAC FS12-23 Metrostar Options'!K6759</f>
        <v>0</v>
      </c>
      <c r="G8087" s="13">
        <v>0.15</v>
      </c>
      <c r="H8087" s="14"/>
    </row>
    <row r="8088" spans="1:8" x14ac:dyDescent="0.35">
      <c r="A8088" s="11" t="s">
        <v>8</v>
      </c>
      <c r="B8088" s="16" t="str">
        <f>'[4]HGAC FS12-23 Metrostar Options'!B6760</f>
        <v>MET0006760</v>
      </c>
      <c r="C8088" s="27" t="s">
        <v>73</v>
      </c>
      <c r="D8088" s="16" t="s">
        <v>83</v>
      </c>
      <c r="E8088" s="15" t="str">
        <f>'[4]HGAC FS12-23 Metrostar Options'!C6760</f>
        <v>Rr Scene Lt Loc (2) Pole Mnt Inboard 13" Rr Wall</v>
      </c>
      <c r="F8088" s="17">
        <f>'[4]HGAC FS12-23 Metrostar Options'!K6760</f>
        <v>0</v>
      </c>
      <c r="G8088" s="13">
        <v>0.15</v>
      </c>
      <c r="H8088" s="14"/>
    </row>
    <row r="8089" spans="1:8" x14ac:dyDescent="0.35">
      <c r="A8089" s="11" t="s">
        <v>8</v>
      </c>
      <c r="B8089" s="16" t="str">
        <f>'[4]HGAC FS12-23 Metrostar Options'!B6761</f>
        <v>MET0006761</v>
      </c>
      <c r="C8089" s="27" t="s">
        <v>73</v>
      </c>
      <c r="D8089" s="16" t="s">
        <v>83</v>
      </c>
      <c r="E8089" s="15" t="str">
        <f>'[4]HGAC FS12-23 Metrostar Options'!C6761</f>
        <v>Rr Scene Lt Loc (2) Pole Mnt Inboard 31" Rr Wall</v>
      </c>
      <c r="F8089" s="17">
        <f>'[4]HGAC FS12-23 Metrostar Options'!K6761</f>
        <v>0</v>
      </c>
      <c r="G8089" s="13">
        <v>0.15</v>
      </c>
      <c r="H8089" s="14"/>
    </row>
    <row r="8090" spans="1:8" x14ac:dyDescent="0.35">
      <c r="A8090" s="11" t="s">
        <v>8</v>
      </c>
      <c r="B8090" s="16" t="str">
        <f>'[4]HGAC FS12-23 Metrostar Options'!B6762</f>
        <v>MET0006762</v>
      </c>
      <c r="C8090" s="27" t="s">
        <v>73</v>
      </c>
      <c r="D8090" s="16" t="s">
        <v>83</v>
      </c>
      <c r="E8090" s="15" t="str">
        <f>'[4]HGAC FS12-23 Metrostar Options'!C6762</f>
        <v>Rr Scene Lt Loc (2) Outer Rr Wall Prewire</v>
      </c>
      <c r="F8090" s="17">
        <f>'[4]HGAC FS12-23 Metrostar Options'!K6762</f>
        <v>0</v>
      </c>
      <c r="G8090" s="13">
        <v>0.15</v>
      </c>
      <c r="H8090" s="14"/>
    </row>
    <row r="8091" spans="1:8" x14ac:dyDescent="0.35">
      <c r="A8091" s="11" t="s">
        <v>8</v>
      </c>
      <c r="B8091" s="16" t="str">
        <f>'[4]HGAC FS12-23 Metrostar Options'!B6763</f>
        <v>MET0006763</v>
      </c>
      <c r="C8091" s="27" t="s">
        <v>73</v>
      </c>
      <c r="D8091" s="16" t="s">
        <v>83</v>
      </c>
      <c r="E8091" s="15" t="str">
        <f>'[4]HGAC FS12-23 Metrostar Options'!C6763</f>
        <v>Rr Scene Lt Loc (2) Outer Rr Wall</v>
      </c>
      <c r="F8091" s="17">
        <f>'[4]HGAC FS12-23 Metrostar Options'!K6763</f>
        <v>0</v>
      </c>
      <c r="G8091" s="13">
        <v>0.15</v>
      </c>
      <c r="H8091" s="14"/>
    </row>
    <row r="8092" spans="1:8" x14ac:dyDescent="0.35">
      <c r="A8092" s="11" t="s">
        <v>8</v>
      </c>
      <c r="B8092" s="16" t="str">
        <f>'[4]HGAC FS12-23 Metrostar Options'!B6764</f>
        <v>MET0006764</v>
      </c>
      <c r="C8092" s="27" t="s">
        <v>73</v>
      </c>
      <c r="D8092" s="16" t="s">
        <v>83</v>
      </c>
      <c r="E8092" s="15" t="str">
        <f>'[4]HGAC FS12-23 Metrostar Options'!C6764</f>
        <v>Rr Scene Lt Loc (2) 12" In From Corners of Cab</v>
      </c>
      <c r="F8092" s="17">
        <f>'[4]HGAC FS12-23 Metrostar Options'!K6764</f>
        <v>0</v>
      </c>
      <c r="G8092" s="13">
        <v>0.15</v>
      </c>
      <c r="H8092" s="14"/>
    </row>
    <row r="8093" spans="1:8" x14ac:dyDescent="0.35">
      <c r="A8093" s="11" t="s">
        <v>8</v>
      </c>
      <c r="B8093" s="16" t="str">
        <f>'[4]HGAC FS12-23 Metrostar Options'!B6765</f>
        <v>MET0006765</v>
      </c>
      <c r="C8093" s="27" t="s">
        <v>73</v>
      </c>
      <c r="D8093" s="16" t="s">
        <v>83</v>
      </c>
      <c r="E8093" s="15" t="str">
        <f>'[4]HGAC FS12-23 Metrostar Options'!C6765</f>
        <v>Rr Scene Lt Loc (2) 20" In From Corners of Cab</v>
      </c>
      <c r="F8093" s="17">
        <f>'[4]HGAC FS12-23 Metrostar Options'!K6765</f>
        <v>0</v>
      </c>
      <c r="G8093" s="13">
        <v>0.15</v>
      </c>
      <c r="H8093" s="14"/>
    </row>
    <row r="8094" spans="1:8" x14ac:dyDescent="0.35">
      <c r="A8094" s="11" t="s">
        <v>8</v>
      </c>
      <c r="B8094" s="16" t="str">
        <f>'[4]HGAC FS12-23 Metrostar Options'!B6766</f>
        <v>MET0006766</v>
      </c>
      <c r="C8094" s="27" t="s">
        <v>73</v>
      </c>
      <c r="D8094" s="16" t="s">
        <v>83</v>
      </c>
      <c r="E8094" s="15" t="str">
        <f>'[4]HGAC FS12-23 Metrostar Options'!C6766</f>
        <v>Rr Scene Lt Loc (2) Rr of Chassis Prewire</v>
      </c>
      <c r="F8094" s="17">
        <f>'[4]HGAC FS12-23 Metrostar Options'!K6766</f>
        <v>0</v>
      </c>
      <c r="G8094" s="13">
        <v>0.15</v>
      </c>
      <c r="H8094" s="14"/>
    </row>
    <row r="8095" spans="1:8" x14ac:dyDescent="0.35">
      <c r="A8095" s="11" t="s">
        <v>8</v>
      </c>
      <c r="B8095" s="16" t="str">
        <f>'[4]HGAC FS12-23 Metrostar Options'!B6767</f>
        <v>MET0006767</v>
      </c>
      <c r="C8095" s="27" t="s">
        <v>73</v>
      </c>
      <c r="D8095" s="16" t="s">
        <v>83</v>
      </c>
      <c r="E8095" s="15" t="str">
        <f>'[4]HGAC FS12-23 Metrostar Options'!C6767</f>
        <v>Rr Scene Lt Loc (2) Tri-pod Mnt Inboard 5" Rr Wall, 19" Up from Cab Btm</v>
      </c>
      <c r="F8095" s="17">
        <f>'[4]HGAC FS12-23 Metrostar Options'!K6767</f>
        <v>0</v>
      </c>
      <c r="G8095" s="13">
        <v>0.15</v>
      </c>
      <c r="H8095" s="14"/>
    </row>
    <row r="8096" spans="1:8" x14ac:dyDescent="0.35">
      <c r="A8096" s="11" t="s">
        <v>8</v>
      </c>
      <c r="B8096" s="16" t="str">
        <f>'[4]HGAC FS12-23 Metrostar Options'!B6768</f>
        <v>MET0006768</v>
      </c>
      <c r="C8096" s="27" t="s">
        <v>73</v>
      </c>
      <c r="D8096" s="16" t="s">
        <v>83</v>
      </c>
      <c r="E8096" s="15" t="str">
        <f>'[4]HGAC FS12-23 Metrostar Options'!C6768</f>
        <v>Rr Scene Lt Loc (2) Tri-pod Mnt Inboard 5" Rr Wall, 25.75" Up from Cab Btm</v>
      </c>
      <c r="F8096" s="17">
        <f>'[4]HGAC FS12-23 Metrostar Options'!K6768</f>
        <v>0</v>
      </c>
      <c r="G8096" s="13">
        <v>0.15</v>
      </c>
      <c r="H8096" s="14"/>
    </row>
    <row r="8097" spans="1:8" x14ac:dyDescent="0.35">
      <c r="A8097" s="11" t="s">
        <v>8</v>
      </c>
      <c r="B8097" s="16" t="str">
        <f>'[4]HGAC FS12-23 Metrostar Options'!B6769</f>
        <v>MET0006769</v>
      </c>
      <c r="C8097" s="27" t="s">
        <v>73</v>
      </c>
      <c r="D8097" s="16" t="s">
        <v>83</v>
      </c>
      <c r="E8097" s="15" t="str">
        <f>'[4]HGAC FS12-23 Metrostar Options'!C6769</f>
        <v>NO Rear Scene Lights Activation</v>
      </c>
      <c r="F8097" s="17">
        <f>'[4]HGAC FS12-23 Metrostar Options'!K6769</f>
        <v>0</v>
      </c>
      <c r="G8097" s="13">
        <v>0.15</v>
      </c>
      <c r="H8097" s="14"/>
    </row>
    <row r="8098" spans="1:8" x14ac:dyDescent="0.35">
      <c r="A8098" s="11" t="s">
        <v>8</v>
      </c>
      <c r="B8098" s="16" t="str">
        <f>'[4]HGAC FS12-23 Metrostar Options'!B6770</f>
        <v>MET0006770</v>
      </c>
      <c r="C8098" s="27" t="s">
        <v>73</v>
      </c>
      <c r="D8098" s="16" t="s">
        <v>83</v>
      </c>
      <c r="E8098" s="15" t="str">
        <f>'[4]HGAC FS12-23 Metrostar Options'!C6770</f>
        <v>Rear Scene Lt Actv Sgl Sw</v>
      </c>
      <c r="F8098" s="17">
        <f>'[4]HGAC FS12-23 Metrostar Options'!K6770</f>
        <v>106</v>
      </c>
      <c r="G8098" s="13">
        <v>0.15</v>
      </c>
      <c r="H8098" s="14"/>
    </row>
    <row r="8099" spans="1:8" x14ac:dyDescent="0.35">
      <c r="A8099" s="11" t="s">
        <v>8</v>
      </c>
      <c r="B8099" s="16" t="str">
        <f>'[4]HGAC FS12-23 Metrostar Options'!B6771</f>
        <v>MET0006771</v>
      </c>
      <c r="C8099" s="27" t="s">
        <v>73</v>
      </c>
      <c r="D8099" s="16" t="s">
        <v>83</v>
      </c>
      <c r="E8099" s="15" t="str">
        <f>'[4]HGAC FS12-23 Metrostar Options'!C6771</f>
        <v>Rear Scene Lt Actv Sgl Sw labeled "REAR SCENE"</v>
      </c>
      <c r="F8099" s="17">
        <f>'[4]HGAC FS12-23 Metrostar Options'!K6771</f>
        <v>106</v>
      </c>
      <c r="G8099" s="13">
        <v>0.15</v>
      </c>
      <c r="H8099" s="14"/>
    </row>
    <row r="8100" spans="1:8" x14ac:dyDescent="0.35">
      <c r="A8100" s="11" t="s">
        <v>8</v>
      </c>
      <c r="B8100" s="16" t="str">
        <f>'[4]HGAC FS12-23 Metrostar Options'!B6772</f>
        <v>MET0006772</v>
      </c>
      <c r="C8100" s="27" t="s">
        <v>73</v>
      </c>
      <c r="D8100" s="16" t="s">
        <v>83</v>
      </c>
      <c r="E8100" s="15" t="str">
        <f>'[4]HGAC FS12-23 Metrostar Options'!C6772</f>
        <v>Rear Scene Lt Actv Sgl Locking Sw</v>
      </c>
      <c r="F8100" s="17">
        <f>'[4]HGAC FS12-23 Metrostar Options'!K6772</f>
        <v>177</v>
      </c>
      <c r="G8100" s="13">
        <v>0.15</v>
      </c>
      <c r="H8100" s="14"/>
    </row>
    <row r="8101" spans="1:8" x14ac:dyDescent="0.35">
      <c r="A8101" s="11" t="s">
        <v>8</v>
      </c>
      <c r="B8101" s="16" t="str">
        <f>'[4]HGAC FS12-23 Metrostar Options'!B6773</f>
        <v>MET0006773</v>
      </c>
      <c r="C8101" s="27" t="s">
        <v>73</v>
      </c>
      <c r="D8101" s="16" t="s">
        <v>83</v>
      </c>
      <c r="E8101" s="15" t="str">
        <f>'[4]HGAC FS12-23 Metrostar Options'!C6773</f>
        <v>Rear Scene Lt Actv Indv Sw</v>
      </c>
      <c r="F8101" s="17">
        <f>'[4]HGAC FS12-23 Metrostar Options'!K6773</f>
        <v>106</v>
      </c>
      <c r="G8101" s="13">
        <v>0.15</v>
      </c>
      <c r="H8101" s="14"/>
    </row>
    <row r="8102" spans="1:8" x14ac:dyDescent="0.35">
      <c r="A8102" s="11" t="s">
        <v>8</v>
      </c>
      <c r="B8102" s="16" t="str">
        <f>'[4]HGAC FS12-23 Metrostar Options'!B6774</f>
        <v>MET0006774</v>
      </c>
      <c r="C8102" s="27" t="s">
        <v>73</v>
      </c>
      <c r="D8102" s="16" t="s">
        <v>83</v>
      </c>
      <c r="E8102" s="15" t="str">
        <f>'[4]HGAC FS12-23 Metrostar Options'!C6774</f>
        <v>Rear Scene Lt Actv Indv Sw Labeled "Left"/"Right" Scene</v>
      </c>
      <c r="F8102" s="17">
        <f>'[4]HGAC FS12-23 Metrostar Options'!K6774</f>
        <v>106</v>
      </c>
      <c r="G8102" s="13">
        <v>0.15</v>
      </c>
      <c r="H8102" s="14"/>
    </row>
    <row r="8103" spans="1:8" x14ac:dyDescent="0.35">
      <c r="A8103" s="11" t="s">
        <v>8</v>
      </c>
      <c r="B8103" s="16" t="str">
        <f>'[4]HGAC FS12-23 Metrostar Options'!B6775</f>
        <v>MET0006775</v>
      </c>
      <c r="C8103" s="27" t="s">
        <v>73</v>
      </c>
      <c r="D8103" s="16" t="s">
        <v>83</v>
      </c>
      <c r="E8103" s="15" t="str">
        <f>'[4]HGAC FS12-23 Metrostar Options'!C6775</f>
        <v>Rear Scene Lt Actv Sgl Mom Sw</v>
      </c>
      <c r="F8103" s="17">
        <f>'[4]HGAC FS12-23 Metrostar Options'!K6775</f>
        <v>106</v>
      </c>
      <c r="G8103" s="13">
        <v>0.15</v>
      </c>
      <c r="H8103" s="14"/>
    </row>
    <row r="8104" spans="1:8" x14ac:dyDescent="0.35">
      <c r="A8104" s="11" t="s">
        <v>8</v>
      </c>
      <c r="B8104" s="16" t="str">
        <f>'[4]HGAC FS12-23 Metrostar Options'!B6776</f>
        <v>MET0006776</v>
      </c>
      <c r="C8104" s="27" t="s">
        <v>73</v>
      </c>
      <c r="D8104" s="16" t="s">
        <v>83</v>
      </c>
      <c r="E8104" s="15" t="str">
        <f>'[4]HGAC FS12-23 Metrostar Options'!C6776</f>
        <v>Rear Scene Lt Actv Sgl Sw MUX</v>
      </c>
      <c r="F8104" s="17">
        <f>'[4]HGAC FS12-23 Metrostar Options'!K6776</f>
        <v>106</v>
      </c>
      <c r="G8104" s="13">
        <v>0.15</v>
      </c>
      <c r="H8104" s="14"/>
    </row>
    <row r="8105" spans="1:8" x14ac:dyDescent="0.35">
      <c r="A8105" s="11" t="s">
        <v>8</v>
      </c>
      <c r="B8105" s="16" t="str">
        <f>'[4]HGAC FS12-23 Metrostar Options'!B6777</f>
        <v>MET0006777</v>
      </c>
      <c r="C8105" s="27" t="s">
        <v>73</v>
      </c>
      <c r="D8105" s="16" t="s">
        <v>83</v>
      </c>
      <c r="E8105" s="15" t="str">
        <f>'[4]HGAC FS12-23 Metrostar Options'!C6777</f>
        <v>Rear Scene Lt Actv Indv Sw MUX Labeled "Left/Right" Cab Tele Light</v>
      </c>
      <c r="F8105" s="17">
        <f>'[4]HGAC FS12-23 Metrostar Options'!K6777</f>
        <v>106</v>
      </c>
      <c r="G8105" s="13">
        <v>0.15</v>
      </c>
      <c r="H8105" s="14"/>
    </row>
    <row r="8106" spans="1:8" x14ac:dyDescent="0.35">
      <c r="A8106" s="11" t="s">
        <v>8</v>
      </c>
      <c r="B8106" s="16" t="str">
        <f>'[4]HGAC FS12-23 Metrostar Options'!B6778</f>
        <v>MET0006778</v>
      </c>
      <c r="C8106" s="27" t="s">
        <v>73</v>
      </c>
      <c r="D8106" s="16" t="s">
        <v>83</v>
      </c>
      <c r="E8106" s="15" t="str">
        <f>'[4]HGAC FS12-23 Metrostar Options'!C6778</f>
        <v>Rear Scene Lt Actv Sgl Sw MUX &amp; Park Brake</v>
      </c>
      <c r="F8106" s="17">
        <f>'[4]HGAC FS12-23 Metrostar Options'!K6778</f>
        <v>106</v>
      </c>
      <c r="G8106" s="13">
        <v>0.15</v>
      </c>
      <c r="H8106" s="14"/>
    </row>
    <row r="8107" spans="1:8" x14ac:dyDescent="0.35">
      <c r="A8107" s="11" t="s">
        <v>8</v>
      </c>
      <c r="B8107" s="16" t="str">
        <f>'[4]HGAC FS12-23 Metrostar Options'!B6779</f>
        <v>MET0006779</v>
      </c>
      <c r="C8107" s="27" t="s">
        <v>73</v>
      </c>
      <c r="D8107" s="16" t="s">
        <v>83</v>
      </c>
      <c r="E8107" s="15" t="str">
        <f>'[4]HGAC FS12-23 Metrostar Options'!C6779</f>
        <v>Rear Scene Lt Actv Sgl Sw MUX &amp; Rev Sw</v>
      </c>
      <c r="F8107" s="17">
        <f>'[4]HGAC FS12-23 Metrostar Options'!K6779</f>
        <v>106</v>
      </c>
      <c r="G8107" s="13">
        <v>0.15</v>
      </c>
      <c r="H8107" s="14"/>
    </row>
    <row r="8108" spans="1:8" x14ac:dyDescent="0.35">
      <c r="A8108" s="11" t="s">
        <v>8</v>
      </c>
      <c r="B8108" s="16" t="str">
        <f>'[4]HGAC FS12-23 Metrostar Options'!B6780</f>
        <v>MET0006780</v>
      </c>
      <c r="C8108" s="27" t="s">
        <v>73</v>
      </c>
      <c r="D8108" s="16" t="s">
        <v>83</v>
      </c>
      <c r="E8108" s="15" t="str">
        <f>'[4]HGAC FS12-23 Metrostar Options'!C6780</f>
        <v>Rear Scene Lt Actv Sgl Sw MUX &amp; Sgl Side and Rr Scene Combo Lighted Mom Rkr Sw</v>
      </c>
      <c r="F8108" s="17">
        <f>'[4]HGAC FS12-23 Metrostar Options'!K6780</f>
        <v>106</v>
      </c>
      <c r="G8108" s="13">
        <v>0.15</v>
      </c>
      <c r="H8108" s="14"/>
    </row>
    <row r="8109" spans="1:8" x14ac:dyDescent="0.35">
      <c r="A8109" s="11" t="s">
        <v>8</v>
      </c>
      <c r="B8109" s="16" t="str">
        <f>'[4]HGAC FS12-23 Metrostar Options'!B6781</f>
        <v>MET0006781</v>
      </c>
      <c r="C8109" s="27" t="s">
        <v>73</v>
      </c>
      <c r="D8109" s="16" t="s">
        <v>83</v>
      </c>
      <c r="E8109" s="15" t="str">
        <f>'[4]HGAC FS12-23 Metrostar Options'!C6781</f>
        <v>Rear Scene Lt Actv Indv Sw MUX</v>
      </c>
      <c r="F8109" s="17">
        <f>'[4]HGAC FS12-23 Metrostar Options'!K6781</f>
        <v>106</v>
      </c>
      <c r="G8109" s="13">
        <v>0.15</v>
      </c>
      <c r="H8109" s="14"/>
    </row>
    <row r="8110" spans="1:8" x14ac:dyDescent="0.35">
      <c r="A8110" s="11" t="s">
        <v>8</v>
      </c>
      <c r="B8110" s="16" t="str">
        <f>'[4]HGAC FS12-23 Metrostar Options'!B6782</f>
        <v>MET0006782</v>
      </c>
      <c r="C8110" s="27" t="s">
        <v>73</v>
      </c>
      <c r="D8110" s="16" t="s">
        <v>83</v>
      </c>
      <c r="E8110" s="15" t="str">
        <f>'[4]HGAC FS12-23 Metrostar Options'!C6782</f>
        <v>Rear Scene Lt Actv Park Brake</v>
      </c>
      <c r="F8110" s="17">
        <f>'[4]HGAC FS12-23 Metrostar Options'!K6782</f>
        <v>106</v>
      </c>
      <c r="G8110" s="13">
        <v>0.15</v>
      </c>
      <c r="H8110" s="14"/>
    </row>
    <row r="8111" spans="1:8" x14ac:dyDescent="0.35">
      <c r="A8111" s="11" t="s">
        <v>8</v>
      </c>
      <c r="B8111" s="16" t="str">
        <f>'[4]HGAC FS12-23 Metrostar Options'!B6783</f>
        <v>MET0006783</v>
      </c>
      <c r="C8111" s="27" t="s">
        <v>73</v>
      </c>
      <c r="D8111" s="16" t="s">
        <v>83</v>
      </c>
      <c r="E8111" s="15" t="str">
        <f>'[4]HGAC FS12-23 Metrostar Options'!C6783</f>
        <v>Rear Scene Lt Actv PODS</v>
      </c>
      <c r="F8111" s="17">
        <f>'[4]HGAC FS12-23 Metrostar Options'!K6783</f>
        <v>106</v>
      </c>
      <c r="G8111" s="13">
        <v>0.15</v>
      </c>
      <c r="H8111" s="14"/>
    </row>
    <row r="8112" spans="1:8" x14ac:dyDescent="0.35">
      <c r="A8112" s="11" t="s">
        <v>8</v>
      </c>
      <c r="B8112" s="16" t="str">
        <f>'[4]HGAC FS12-23 Metrostar Options'!B6784</f>
        <v>MET0006784</v>
      </c>
      <c r="C8112" s="27" t="s">
        <v>73</v>
      </c>
      <c r="D8112" s="16" t="s">
        <v>83</v>
      </c>
      <c r="E8112" s="15" t="str">
        <f>'[4]HGAC FS12-23 Metrostar Options'!C6784</f>
        <v>Rear Scene Lt Actv Park Brake &amp; PODS</v>
      </c>
      <c r="F8112" s="17">
        <f>'[4]HGAC FS12-23 Metrostar Options'!K6784</f>
        <v>106</v>
      </c>
      <c r="G8112" s="13">
        <v>0.15</v>
      </c>
      <c r="H8112" s="14"/>
    </row>
    <row r="8113" spans="1:8" x14ac:dyDescent="0.35">
      <c r="A8113" s="11" t="s">
        <v>8</v>
      </c>
      <c r="B8113" s="16" t="str">
        <f>'[4]HGAC FS12-23 Metrostar Options'!B6785</f>
        <v>MET0006785</v>
      </c>
      <c r="C8113" s="27" t="s">
        <v>73</v>
      </c>
      <c r="D8113" s="16" t="s">
        <v>83</v>
      </c>
      <c r="E8113" s="15" t="str">
        <f>'[4]HGAC FS12-23 Metrostar Options'!C6785</f>
        <v>Rear Scene Lt Actv Park Brake/Marker Lights On</v>
      </c>
      <c r="F8113" s="17">
        <f>'[4]HGAC FS12-23 Metrostar Options'!K6785</f>
        <v>106</v>
      </c>
      <c r="G8113" s="13">
        <v>0.15</v>
      </c>
      <c r="H8113" s="14"/>
    </row>
    <row r="8114" spans="1:8" x14ac:dyDescent="0.35">
      <c r="A8114" s="11" t="s">
        <v>8</v>
      </c>
      <c r="B8114" s="16" t="str">
        <f>'[4]HGAC FS12-23 Metrostar Options'!B6786</f>
        <v>MET0006786</v>
      </c>
      <c r="C8114" s="27" t="s">
        <v>73</v>
      </c>
      <c r="D8114" s="16" t="s">
        <v>83</v>
      </c>
      <c r="E8114" s="15" t="str">
        <f>'[4]HGAC FS12-23 Metrostar Options'!C6786</f>
        <v>Rear Scene Lt Actv Upon Deployment</v>
      </c>
      <c r="F8114" s="17">
        <f>'[4]HGAC FS12-23 Metrostar Options'!K6786</f>
        <v>106</v>
      </c>
      <c r="G8114" s="13">
        <v>0.15</v>
      </c>
      <c r="H8114" s="14"/>
    </row>
    <row r="8115" spans="1:8" x14ac:dyDescent="0.35">
      <c r="A8115" s="11" t="s">
        <v>8</v>
      </c>
      <c r="B8115" s="16" t="str">
        <f>'[4]HGAC FS12-23 Metrostar Options'!B6787</f>
        <v>MET0006787</v>
      </c>
      <c r="C8115" s="27" t="s">
        <v>73</v>
      </c>
      <c r="D8115" s="16" t="s">
        <v>83</v>
      </c>
      <c r="E8115" s="15" t="str">
        <f>'[4]HGAC FS12-23 Metrostar Options'!C6787</f>
        <v>Rear Scene Lt Actv 120/240V Cable Only No Sw</v>
      </c>
      <c r="F8115" s="17">
        <f>'[4]HGAC FS12-23 Metrostar Options'!K6787</f>
        <v>106</v>
      </c>
      <c r="G8115" s="13">
        <v>0.15</v>
      </c>
      <c r="H8115" s="14"/>
    </row>
    <row r="8116" spans="1:8" x14ac:dyDescent="0.35">
      <c r="A8116" s="11" t="s">
        <v>8</v>
      </c>
      <c r="B8116" s="16" t="str">
        <f>'[4]HGAC FS12-23 Metrostar Options'!B6788</f>
        <v>MET0006788</v>
      </c>
      <c r="C8116" s="27" t="s">
        <v>73</v>
      </c>
      <c r="D8116" s="16" t="s">
        <v>83</v>
      </c>
      <c r="E8116" s="15" t="str">
        <f>'[4]HGAC FS12-23 Metrostar Options'!C6788</f>
        <v>Rear Scene Lt Actv 120/240V Cable Only No Sw w/(2) "DS/PS Flood" Legends</v>
      </c>
      <c r="F8116" s="17">
        <f>'[4]HGAC FS12-23 Metrostar Options'!K6788</f>
        <v>106</v>
      </c>
      <c r="G8116" s="13">
        <v>0.15</v>
      </c>
      <c r="H8116" s="14"/>
    </row>
    <row r="8117" spans="1:8" x14ac:dyDescent="0.35">
      <c r="A8117" s="11" t="s">
        <v>8</v>
      </c>
      <c r="B8117" s="16" t="str">
        <f>'[4]HGAC FS12-23 Metrostar Options'!B6789</f>
        <v>MET0006789</v>
      </c>
      <c r="C8117" s="27" t="s">
        <v>73</v>
      </c>
      <c r="D8117" s="16" t="s">
        <v>83</v>
      </c>
      <c r="E8117" s="15" t="str">
        <f>'[4]HGAC FS12-23 Metrostar Options'!C6789</f>
        <v>Rear Scene Lt Actv Prewire Rear of Cab &amp; Rev Sw</v>
      </c>
      <c r="F8117" s="17">
        <f>'[4]HGAC FS12-23 Metrostar Options'!K6789</f>
        <v>106</v>
      </c>
      <c r="G8117" s="13">
        <v>0.15</v>
      </c>
      <c r="H8117" s="14"/>
    </row>
    <row r="8118" spans="1:8" x14ac:dyDescent="0.35">
      <c r="A8118" s="11" t="s">
        <v>8</v>
      </c>
      <c r="B8118" s="16" t="str">
        <f>'[4]HGAC FS12-23 Metrostar Options'!B6790</f>
        <v>MET0006790</v>
      </c>
      <c r="C8118" s="27" t="s">
        <v>73</v>
      </c>
      <c r="D8118" s="16" t="s">
        <v>83</v>
      </c>
      <c r="E8118" s="15" t="str">
        <f>'[4]HGAC FS12-23 Metrostar Options'!C6790</f>
        <v>Rear Scene Lt Actv Prewire Rear of Cab w/10' Coil</v>
      </c>
      <c r="F8118" s="17">
        <f>'[4]HGAC FS12-23 Metrostar Options'!K6790</f>
        <v>106</v>
      </c>
      <c r="G8118" s="13">
        <v>0.15</v>
      </c>
      <c r="H8118" s="14"/>
    </row>
    <row r="8119" spans="1:8" x14ac:dyDescent="0.35">
      <c r="A8119" s="11" t="s">
        <v>8</v>
      </c>
      <c r="B8119" s="16" t="str">
        <f>'[4]HGAC FS12-23 Metrostar Options'!B6791</f>
        <v>MET0006791</v>
      </c>
      <c r="C8119" s="27" t="s">
        <v>73</v>
      </c>
      <c r="D8119" s="16" t="s">
        <v>83</v>
      </c>
      <c r="E8119" s="15" t="str">
        <f>'[4]HGAC FS12-23 Metrostar Options'!C6791</f>
        <v>Rear Scene Lt Actv Mux Prewire</v>
      </c>
      <c r="F8119" s="17">
        <f>'[4]HGAC FS12-23 Metrostar Options'!K6791</f>
        <v>106</v>
      </c>
      <c r="G8119" s="13">
        <v>0.15</v>
      </c>
      <c r="H8119" s="14"/>
    </row>
    <row r="8120" spans="1:8" x14ac:dyDescent="0.35">
      <c r="A8120" s="11" t="s">
        <v>8</v>
      </c>
      <c r="B8120" s="16" t="str">
        <f>'[4]HGAC FS12-23 Metrostar Options'!B6792</f>
        <v>MET0006792</v>
      </c>
      <c r="C8120" s="27" t="s">
        <v>73</v>
      </c>
      <c r="D8120" s="16" t="s">
        <v>83</v>
      </c>
      <c r="E8120" s="15" t="str">
        <f>'[4]HGAC FS12-23 Metrostar Options'!C6792</f>
        <v>Rear Scene Lt Actv Prewire Bhd Sw Pnl</v>
      </c>
      <c r="F8120" s="17">
        <f>'[4]HGAC FS12-23 Metrostar Options'!K6792</f>
        <v>106</v>
      </c>
      <c r="G8120" s="13">
        <v>0.15</v>
      </c>
      <c r="H8120" s="14"/>
    </row>
    <row r="8121" spans="1:8" x14ac:dyDescent="0.35">
      <c r="A8121" s="11" t="s">
        <v>8</v>
      </c>
      <c r="B8121" s="16" t="str">
        <f>'[4]HGAC FS12-23 Metrostar Options'!B6793</f>
        <v>MET0006793</v>
      </c>
      <c r="C8121" s="27" t="s">
        <v>73</v>
      </c>
      <c r="D8121" s="16" t="s">
        <v>83</v>
      </c>
      <c r="E8121" s="15" t="str">
        <f>'[4]HGAC FS12-23 Metrostar Options'!C6793</f>
        <v>Rear Scene Lt Actv Sgl Sw &amp; Rev</v>
      </c>
      <c r="F8121" s="17">
        <f>'[4]HGAC FS12-23 Metrostar Options'!K6793</f>
        <v>106</v>
      </c>
      <c r="G8121" s="13">
        <v>0.15</v>
      </c>
      <c r="H8121" s="14"/>
    </row>
    <row r="8122" spans="1:8" x14ac:dyDescent="0.35">
      <c r="A8122" s="11" t="s">
        <v>8</v>
      </c>
      <c r="B8122" s="16" t="str">
        <f>'[4]HGAC FS12-23 Metrostar Options'!B6794</f>
        <v>MET0006794</v>
      </c>
      <c r="C8122" s="27" t="s">
        <v>73</v>
      </c>
      <c r="D8122" s="16" t="s">
        <v>83</v>
      </c>
      <c r="E8122" s="15" t="str">
        <f>'[4]HGAC FS12-23 Metrostar Options'!C6794</f>
        <v>Rear Scene Lt Actv Sgl Sw MUX, Mom Rkr Sw &amp; Rev Sw</v>
      </c>
      <c r="F8122" s="17">
        <f>'[4]HGAC FS12-23 Metrostar Options'!K6794</f>
        <v>0</v>
      </c>
      <c r="G8122" s="13">
        <v>0.15</v>
      </c>
      <c r="H8122" s="14"/>
    </row>
    <row r="8123" spans="1:8" x14ac:dyDescent="0.35">
      <c r="A8123" s="11" t="s">
        <v>8</v>
      </c>
      <c r="B8123" s="16" t="str">
        <f>'[4]HGAC FS12-23 Metrostar Options'!B6795</f>
        <v>MET0006795</v>
      </c>
      <c r="C8123" s="27" t="s">
        <v>73</v>
      </c>
      <c r="D8123" s="16" t="s">
        <v>83</v>
      </c>
      <c r="E8123" s="15" t="str">
        <f>'[4]HGAC FS12-23 Metrostar Options'!C6795</f>
        <v>Rear Scene Lt Actv Sgl Sw MUX &amp; Mom Rkr Sw</v>
      </c>
      <c r="F8123" s="17">
        <f>'[4]HGAC FS12-23 Metrostar Options'!K6795</f>
        <v>106</v>
      </c>
      <c r="G8123" s="13">
        <v>0.15</v>
      </c>
      <c r="H8123" s="14"/>
    </row>
    <row r="8124" spans="1:8" x14ac:dyDescent="0.35">
      <c r="A8124" s="11" t="s">
        <v>8</v>
      </c>
      <c r="B8124" s="16" t="str">
        <f>'[4]HGAC FS12-23 Metrostar Options'!B6796</f>
        <v>MET0006796</v>
      </c>
      <c r="C8124" s="27" t="s">
        <v>73</v>
      </c>
      <c r="D8124" s="16" t="s">
        <v>83</v>
      </c>
      <c r="E8124" s="15" t="str">
        <f>'[4]HGAC FS12-23 Metrostar Options'!C6796</f>
        <v>Rear Scene Lt Actv Sgl Sw MUX &amp; Mom Rkr Sw labeled "REAR SCENE"</v>
      </c>
      <c r="F8124" s="17">
        <f>'[4]HGAC FS12-23 Metrostar Options'!K6796</f>
        <v>106</v>
      </c>
      <c r="G8124" s="13">
        <v>0.15</v>
      </c>
      <c r="H8124" s="14"/>
    </row>
    <row r="8125" spans="1:8" x14ac:dyDescent="0.35">
      <c r="A8125" s="11" t="s">
        <v>8</v>
      </c>
      <c r="B8125" s="16" t="str">
        <f>'[4]HGAC FS12-23 Metrostar Options'!B6797</f>
        <v>MET0006797</v>
      </c>
      <c r="C8125" s="27" t="s">
        <v>73</v>
      </c>
      <c r="D8125" s="16" t="s">
        <v>83</v>
      </c>
      <c r="E8125" s="15" t="str">
        <f>'[4]HGAC FS12-23 Metrostar Options'!C6797</f>
        <v>Ground Lts Tecniq T44 LED</v>
      </c>
      <c r="F8125" s="17">
        <f>'[4]HGAC FS12-23 Metrostar Options'!K6797</f>
        <v>0</v>
      </c>
      <c r="G8125" s="13">
        <v>0.15</v>
      </c>
      <c r="H8125" s="14"/>
    </row>
    <row r="8126" spans="1:8" x14ac:dyDescent="0.35">
      <c r="A8126" s="11" t="s">
        <v>8</v>
      </c>
      <c r="B8126" s="16" t="str">
        <f>'[4]HGAC FS12-23 Metrostar Options'!B6798</f>
        <v>MET0006798</v>
      </c>
      <c r="C8126" s="27" t="s">
        <v>73</v>
      </c>
      <c r="D8126" s="16" t="s">
        <v>83</v>
      </c>
      <c r="E8126" s="15" t="str">
        <f>'[4]HGAC FS12-23 Metrostar Options'!C6798</f>
        <v>Ground Lts Tecniq E10 LED</v>
      </c>
      <c r="F8126" s="17">
        <f>'[4]HGAC FS12-23 Metrostar Options'!K6798</f>
        <v>301</v>
      </c>
      <c r="G8126" s="13">
        <v>0.15</v>
      </c>
      <c r="H8126" s="14"/>
    </row>
    <row r="8127" spans="1:8" x14ac:dyDescent="0.35">
      <c r="A8127" s="11" t="s">
        <v>8</v>
      </c>
      <c r="B8127" s="16" t="str">
        <f>'[4]HGAC FS12-23 Metrostar Options'!B6799</f>
        <v>MET0006799</v>
      </c>
      <c r="C8127" s="27" t="s">
        <v>73</v>
      </c>
      <c r="D8127" s="16" t="s">
        <v>83</v>
      </c>
      <c r="E8127" s="15" t="str">
        <f>'[4]HGAC FS12-23 Metrostar Options'!C6799</f>
        <v>Ground Lts Amdor H20-HO LED</v>
      </c>
      <c r="F8127" s="17">
        <f>'[4]HGAC FS12-23 Metrostar Options'!K6799</f>
        <v>412</v>
      </c>
      <c r="G8127" s="13">
        <v>0.15</v>
      </c>
      <c r="H8127" s="14"/>
    </row>
    <row r="8128" spans="1:8" x14ac:dyDescent="0.35">
      <c r="A8128" s="11" t="s">
        <v>8</v>
      </c>
      <c r="B8128" s="16" t="str">
        <f>'[4]HGAC FS12-23 Metrostar Options'!B6800</f>
        <v>MET0006800</v>
      </c>
      <c r="C8128" s="27" t="s">
        <v>73</v>
      </c>
      <c r="D8128" s="16" t="s">
        <v>83</v>
      </c>
      <c r="E8128" s="15" t="str">
        <f>'[4]HGAC FS12-23 Metrostar Options'!C6800</f>
        <v>Ground Lts Trucklite 44308C LED</v>
      </c>
      <c r="F8128" s="17">
        <f>'[4]HGAC FS12-23 Metrostar Options'!K6800</f>
        <v>265</v>
      </c>
      <c r="G8128" s="13">
        <v>0.15</v>
      </c>
      <c r="H8128" s="14"/>
    </row>
    <row r="8129" spans="1:8" x14ac:dyDescent="0.35">
      <c r="A8129" s="11" t="s">
        <v>8</v>
      </c>
      <c r="B8129" s="16" t="str">
        <f>'[4]HGAC FS12-23 Metrostar Options'!B6801</f>
        <v>MET0006801</v>
      </c>
      <c r="C8129" s="27" t="s">
        <v>73</v>
      </c>
      <c r="D8129" s="16" t="s">
        <v>83</v>
      </c>
      <c r="E8129" s="15" t="str">
        <f>'[4]HGAC FS12-23 Metrostar Options'!C6801</f>
        <v>Ground Lts On-Scene Night Axe 9" LED</v>
      </c>
      <c r="F8129" s="17">
        <f>'[4]HGAC FS12-23 Metrostar Options'!K6801</f>
        <v>837</v>
      </c>
      <c r="G8129" s="13">
        <v>0.15</v>
      </c>
      <c r="H8129" s="14"/>
    </row>
    <row r="8130" spans="1:8" x14ac:dyDescent="0.35">
      <c r="A8130" s="11" t="s">
        <v>8</v>
      </c>
      <c r="B8130" s="16" t="str">
        <f>'[4]HGAC FS12-23 Metrostar Options'!B6802</f>
        <v>MET0006802</v>
      </c>
      <c r="C8130" s="27" t="s">
        <v>73</v>
      </c>
      <c r="D8130" s="16" t="s">
        <v>83</v>
      </c>
      <c r="E8130" s="15" t="str">
        <f>'[4]HGAC FS12-23 Metrostar Options'!C6802</f>
        <v>Ground Lts On-Scene Access 10" LED Rough Service</v>
      </c>
      <c r="F8130" s="17">
        <f>'[4]HGAC FS12-23 Metrostar Options'!K6802</f>
        <v>849</v>
      </c>
      <c r="G8130" s="13">
        <v>0.15</v>
      </c>
      <c r="H8130" s="14"/>
    </row>
    <row r="8131" spans="1:8" x14ac:dyDescent="0.35">
      <c r="A8131" s="11" t="s">
        <v>8</v>
      </c>
      <c r="B8131" s="16" t="str">
        <f>'[4]HGAC FS12-23 Metrostar Options'!B6803</f>
        <v>MET0006803</v>
      </c>
      <c r="C8131" s="27" t="s">
        <v>73</v>
      </c>
      <c r="D8131" s="16" t="s">
        <v>83</v>
      </c>
      <c r="E8131" s="15" t="str">
        <f>'[4]HGAC FS12-23 Metrostar Options'!C6803</f>
        <v>Ground Lts On-Scene Access 10" LED w/P Clamp Mounting</v>
      </c>
      <c r="F8131" s="17">
        <f>'[4]HGAC FS12-23 Metrostar Options'!K6803</f>
        <v>549</v>
      </c>
      <c r="G8131" s="13">
        <v>0.15</v>
      </c>
      <c r="H8131" s="14"/>
    </row>
    <row r="8132" spans="1:8" x14ac:dyDescent="0.35">
      <c r="A8132" s="11" t="s">
        <v>8</v>
      </c>
      <c r="B8132" s="16" t="str">
        <f>'[4]HGAC FS12-23 Metrostar Options'!B6804</f>
        <v>MET0006804</v>
      </c>
      <c r="C8132" s="27" t="s">
        <v>73</v>
      </c>
      <c r="D8132" s="16" t="s">
        <v>83</v>
      </c>
      <c r="E8132" s="15" t="str">
        <f>'[4]HGAC FS12-23 Metrostar Options'!C6804</f>
        <v>Ground Lts On-Scene Access Pro 18" LED w/P Clamp Mounting</v>
      </c>
      <c r="F8132" s="17">
        <f>'[4]HGAC FS12-23 Metrostar Options'!K6804</f>
        <v>1109</v>
      </c>
      <c r="G8132" s="13">
        <v>0.15</v>
      </c>
      <c r="H8132" s="14"/>
    </row>
    <row r="8133" spans="1:8" x14ac:dyDescent="0.35">
      <c r="A8133" s="11" t="s">
        <v>8</v>
      </c>
      <c r="B8133" s="16" t="str">
        <f>'[4]HGAC FS12-23 Metrostar Options'!B6805</f>
        <v>MET0006805</v>
      </c>
      <c r="C8133" s="27" t="s">
        <v>73</v>
      </c>
      <c r="D8133" s="16" t="s">
        <v>83</v>
      </c>
      <c r="E8133" s="15" t="str">
        <f>'[4]HGAC FS12-23 Metrostar Options'!C6805</f>
        <v>Ground Lts Whelen 20C0CDCR LED</v>
      </c>
      <c r="F8133" s="17">
        <f>'[4]HGAC FS12-23 Metrostar Options'!K6805</f>
        <v>503</v>
      </c>
      <c r="G8133" s="13">
        <v>0.15</v>
      </c>
      <c r="H8133" s="14"/>
    </row>
    <row r="8134" spans="1:8" x14ac:dyDescent="0.35">
      <c r="A8134" s="11" t="s">
        <v>8</v>
      </c>
      <c r="B8134" s="16" t="str">
        <f>'[4]HGAC FS12-23 Metrostar Options'!B6806</f>
        <v>MET0006806</v>
      </c>
      <c r="C8134" s="27" t="s">
        <v>73</v>
      </c>
      <c r="D8134" s="16" t="s">
        <v>83</v>
      </c>
      <c r="E8134" s="15" t="str">
        <f>'[4]HGAC FS12-23 Metrostar Options'!C6806</f>
        <v>Ground Lts Firetech FT-CU-AQX LED White</v>
      </c>
      <c r="F8134" s="17">
        <f>'[4]HGAC FS12-23 Metrostar Options'!K6806</f>
        <v>1628</v>
      </c>
      <c r="G8134" s="13">
        <v>0.15</v>
      </c>
      <c r="H8134" s="14"/>
    </row>
    <row r="8135" spans="1:8" x14ac:dyDescent="0.35">
      <c r="A8135" s="11" t="s">
        <v>8</v>
      </c>
      <c r="B8135" s="16" t="str">
        <f>'[4]HGAC FS12-23 Metrostar Options'!B6807</f>
        <v>MET0006807</v>
      </c>
      <c r="C8135" s="27" t="s">
        <v>73</v>
      </c>
      <c r="D8135" s="16" t="s">
        <v>83</v>
      </c>
      <c r="E8135" s="15" t="str">
        <f>'[4]HGAC FS12-23 Metrostar Options'!C6807</f>
        <v>Ground Lts Firetech FT-CU-AQX-B LED Black</v>
      </c>
      <c r="F8135" s="17">
        <f>'[4]HGAC FS12-23 Metrostar Options'!K6807</f>
        <v>1628</v>
      </c>
      <c r="G8135" s="13">
        <v>0.15</v>
      </c>
      <c r="H8135" s="14"/>
    </row>
    <row r="8136" spans="1:8" x14ac:dyDescent="0.35">
      <c r="A8136" s="11" t="s">
        <v>8</v>
      </c>
      <c r="B8136" s="16" t="str">
        <f>'[4]HGAC FS12-23 Metrostar Options'!B6808</f>
        <v>MET0006808</v>
      </c>
      <c r="C8136" s="27" t="s">
        <v>73</v>
      </c>
      <c r="D8136" s="16" t="s">
        <v>83</v>
      </c>
      <c r="E8136" s="15" t="str">
        <f>'[4]HGAC FS12-23 Metrostar Options'!C6808</f>
        <v>Ground Lts Firetech FT-CU-AQX-RW-W Red/White LED White</v>
      </c>
      <c r="F8136" s="17">
        <f>'[4]HGAC FS12-23 Metrostar Options'!K6808</f>
        <v>1926</v>
      </c>
      <c r="G8136" s="13">
        <v>0.15</v>
      </c>
      <c r="H8136" s="14"/>
    </row>
    <row r="8137" spans="1:8" x14ac:dyDescent="0.35">
      <c r="A8137" s="11" t="s">
        <v>8</v>
      </c>
      <c r="B8137" s="16" t="str">
        <f>'[4]HGAC FS12-23 Metrostar Options'!B6809</f>
        <v>MET0006809</v>
      </c>
      <c r="C8137" s="27" t="s">
        <v>73</v>
      </c>
      <c r="D8137" s="16" t="s">
        <v>83</v>
      </c>
      <c r="E8137" s="15" t="str">
        <f>'[4]HGAC FS12-23 Metrostar Options'!C6809</f>
        <v>Ground Lts LED Prewire</v>
      </c>
      <c r="F8137" s="17">
        <f>'[4]HGAC FS12-23 Metrostar Options'!K6809</f>
        <v>106</v>
      </c>
      <c r="G8137" s="13">
        <v>0.15</v>
      </c>
      <c r="H8137" s="14"/>
    </row>
    <row r="8138" spans="1:8" x14ac:dyDescent="0.35">
      <c r="A8138" s="11" t="s">
        <v>8</v>
      </c>
      <c r="B8138" s="16" t="str">
        <f>'[4]HGAC FS12-23 Metrostar Options'!B6810</f>
        <v>MET0006810</v>
      </c>
      <c r="C8138" s="27" t="s">
        <v>73</v>
      </c>
      <c r="D8138" s="16" t="s">
        <v>83</v>
      </c>
      <c r="E8138" s="15" t="str">
        <f>'[4]HGAC FS12-23 Metrostar Options'!C6810</f>
        <v>Ground Lt Actv Prk Brk</v>
      </c>
      <c r="F8138" s="17">
        <f>'[4]HGAC FS12-23 Metrostar Options'!K6810</f>
        <v>0</v>
      </c>
      <c r="G8138" s="13">
        <v>0.15</v>
      </c>
      <c r="H8138" s="14"/>
    </row>
    <row r="8139" spans="1:8" x14ac:dyDescent="0.35">
      <c r="A8139" s="11" t="s">
        <v>8</v>
      </c>
      <c r="B8139" s="16" t="str">
        <f>'[4]HGAC FS12-23 Metrostar Options'!B6811</f>
        <v>MET0006811</v>
      </c>
      <c r="C8139" s="27" t="s">
        <v>73</v>
      </c>
      <c r="D8139" s="16" t="s">
        <v>83</v>
      </c>
      <c r="E8139" s="15" t="str">
        <f>'[4]HGAC FS12-23 Metrostar Options'!C6811</f>
        <v>Ground Lt Actv Prk Brk &amp; Rev</v>
      </c>
      <c r="F8139" s="17">
        <f>'[4]HGAC FS12-23 Metrostar Options'!K6811</f>
        <v>159</v>
      </c>
      <c r="G8139" s="13">
        <v>0.15</v>
      </c>
      <c r="H8139" s="14"/>
    </row>
    <row r="8140" spans="1:8" x14ac:dyDescent="0.35">
      <c r="A8140" s="11" t="s">
        <v>8</v>
      </c>
      <c r="B8140" s="16" t="str">
        <f>'[4]HGAC FS12-23 Metrostar Options'!B6812</f>
        <v>MET0006812</v>
      </c>
      <c r="C8140" s="27" t="s">
        <v>73</v>
      </c>
      <c r="D8140" s="16" t="s">
        <v>83</v>
      </c>
      <c r="E8140" s="15" t="str">
        <f>'[4]HGAC FS12-23 Metrostar Options'!C6812</f>
        <v>Ground Lt Actv Prk Brk &amp; Resp Sd Dr</v>
      </c>
      <c r="F8140" s="17">
        <f>'[4]HGAC FS12-23 Metrostar Options'!K6812</f>
        <v>0</v>
      </c>
      <c r="G8140" s="13">
        <v>0.15</v>
      </c>
      <c r="H8140" s="14"/>
    </row>
    <row r="8141" spans="1:8" x14ac:dyDescent="0.35">
      <c r="A8141" s="11" t="s">
        <v>8</v>
      </c>
      <c r="B8141" s="16" t="str">
        <f>'[4]HGAC FS12-23 Metrostar Options'!B6813</f>
        <v>MET0006813</v>
      </c>
      <c r="C8141" s="27" t="s">
        <v>73</v>
      </c>
      <c r="D8141" s="16" t="s">
        <v>83</v>
      </c>
      <c r="E8141" s="15" t="str">
        <f>'[4]HGAC FS12-23 Metrostar Options'!C6813</f>
        <v>Ground Lt Actv Prk Brk, Resp Sd Dr, &amp; Rev</v>
      </c>
      <c r="F8141" s="17">
        <f>'[4]HGAC FS12-23 Metrostar Options'!K6813</f>
        <v>159</v>
      </c>
      <c r="G8141" s="13">
        <v>0.15</v>
      </c>
      <c r="H8141" s="14"/>
    </row>
    <row r="8142" spans="1:8" x14ac:dyDescent="0.35">
      <c r="A8142" s="11" t="s">
        <v>8</v>
      </c>
      <c r="B8142" s="16" t="str">
        <f>'[4]HGAC FS12-23 Metrostar Options'!B6814</f>
        <v>MET0006814</v>
      </c>
      <c r="C8142" s="27" t="s">
        <v>73</v>
      </c>
      <c r="D8142" s="16" t="s">
        <v>83</v>
      </c>
      <c r="E8142" s="15" t="str">
        <f>'[4]HGAC FS12-23 Metrostar Options'!C6814</f>
        <v>Ground Lt Actv Prk Brk, Resp Sd Dr, Rev, &amp; Turn Sig</v>
      </c>
      <c r="F8142" s="17">
        <f>'[4]HGAC FS12-23 Metrostar Options'!K6814</f>
        <v>159</v>
      </c>
      <c r="G8142" s="13">
        <v>0.15</v>
      </c>
      <c r="H8142" s="14"/>
    </row>
    <row r="8143" spans="1:8" x14ac:dyDescent="0.35">
      <c r="A8143" s="11" t="s">
        <v>8</v>
      </c>
      <c r="B8143" s="16" t="str">
        <f>'[4]HGAC FS12-23 Metrostar Options'!B6815</f>
        <v>MET0006815</v>
      </c>
      <c r="C8143" s="27" t="s">
        <v>73</v>
      </c>
      <c r="D8143" s="16" t="s">
        <v>83</v>
      </c>
      <c r="E8143" s="15" t="str">
        <f>'[4]HGAC FS12-23 Metrostar Options'!C6815</f>
        <v>Ground Lt Actv Prk Brk, Resp Sd Dr, Rev &amp; Turn Sig w/Disp Red &amp; White</v>
      </c>
      <c r="F8143" s="17">
        <f>'[4]HGAC FS12-23 Metrostar Options'!K6815</f>
        <v>159</v>
      </c>
      <c r="G8143" s="13">
        <v>0.15</v>
      </c>
      <c r="H8143" s="14"/>
    </row>
    <row r="8144" spans="1:8" x14ac:dyDescent="0.35">
      <c r="A8144" s="11" t="s">
        <v>8</v>
      </c>
      <c r="B8144" s="16" t="str">
        <f>'[4]HGAC FS12-23 Metrostar Options'!B6816</f>
        <v>MET0006816</v>
      </c>
      <c r="C8144" s="27" t="s">
        <v>73</v>
      </c>
      <c r="D8144" s="16" t="s">
        <v>83</v>
      </c>
      <c r="E8144" s="15" t="str">
        <f>'[4]HGAC FS12-23 Metrostar Options'!C6816</f>
        <v>Ground Lt Actv Prk Brk, Resp Sd Dr &amp; Disp</v>
      </c>
      <c r="F8144" s="17">
        <f>'[4]HGAC FS12-23 Metrostar Options'!K6816</f>
        <v>0</v>
      </c>
      <c r="G8144" s="13">
        <v>0.15</v>
      </c>
      <c r="H8144" s="14"/>
    </row>
    <row r="8145" spans="1:8" x14ac:dyDescent="0.35">
      <c r="A8145" s="11" t="s">
        <v>8</v>
      </c>
      <c r="B8145" s="16" t="str">
        <f>'[4]HGAC FS12-23 Metrostar Options'!B6817</f>
        <v>MET0006817</v>
      </c>
      <c r="C8145" s="27" t="s">
        <v>73</v>
      </c>
      <c r="D8145" s="16" t="s">
        <v>83</v>
      </c>
      <c r="E8145" s="15" t="str">
        <f>'[4]HGAC FS12-23 Metrostar Options'!C6817</f>
        <v>Ground Lt Actv Prk Brk, Resp Sd Dr, Disp &amp; Rev</v>
      </c>
      <c r="F8145" s="17">
        <f>'[4]HGAC FS12-23 Metrostar Options'!K6817</f>
        <v>0</v>
      </c>
      <c r="G8145" s="13">
        <v>0.15</v>
      </c>
      <c r="H8145" s="14"/>
    </row>
    <row r="8146" spans="1:8" x14ac:dyDescent="0.35">
      <c r="A8146" s="11" t="s">
        <v>8</v>
      </c>
      <c r="B8146" s="16" t="str">
        <f>'[4]HGAC FS12-23 Metrostar Options'!B6818</f>
        <v>MET0006818</v>
      </c>
      <c r="C8146" s="27" t="s">
        <v>73</v>
      </c>
      <c r="D8146" s="16" t="s">
        <v>83</v>
      </c>
      <c r="E8146" s="15" t="str">
        <f>'[4]HGAC FS12-23 Metrostar Options'!C6818</f>
        <v>Ground Lt Actv Prk Brk, Resp Sd Dr, Disp &amp; Turn Sig</v>
      </c>
      <c r="F8146" s="17">
        <f>'[4]HGAC FS12-23 Metrostar Options'!K6818</f>
        <v>159</v>
      </c>
      <c r="G8146" s="13">
        <v>0.15</v>
      </c>
      <c r="H8146" s="14"/>
    </row>
    <row r="8147" spans="1:8" x14ac:dyDescent="0.35">
      <c r="A8147" s="11" t="s">
        <v>8</v>
      </c>
      <c r="B8147" s="16" t="str">
        <f>'[4]HGAC FS12-23 Metrostar Options'!B6819</f>
        <v>MET0006819</v>
      </c>
      <c r="C8147" s="27" t="s">
        <v>73</v>
      </c>
      <c r="D8147" s="16" t="s">
        <v>83</v>
      </c>
      <c r="E8147" s="15" t="str">
        <f>'[4]HGAC FS12-23 Metrostar Options'!C6819</f>
        <v>Ground Lt Actv Prk Brk, Resp Sd Dr, Disp, Rev &amp; Turn Sig</v>
      </c>
      <c r="F8147" s="17">
        <f>'[4]HGAC FS12-23 Metrostar Options'!K6819</f>
        <v>0</v>
      </c>
      <c r="G8147" s="13">
        <v>0.15</v>
      </c>
      <c r="H8147" s="14"/>
    </row>
    <row r="8148" spans="1:8" x14ac:dyDescent="0.35">
      <c r="A8148" s="11" t="s">
        <v>8</v>
      </c>
      <c r="B8148" s="16" t="str">
        <f>'[4]HGAC FS12-23 Metrostar Options'!B6820</f>
        <v>MET0006820</v>
      </c>
      <c r="C8148" s="27" t="s">
        <v>73</v>
      </c>
      <c r="D8148" s="16" t="s">
        <v>83</v>
      </c>
      <c r="E8148" s="15" t="str">
        <f>'[4]HGAC FS12-23 Metrostar Options'!C6820</f>
        <v>Ground Lt Actv Prk Brk &amp; Disp</v>
      </c>
      <c r="F8148" s="17">
        <f>'[4]HGAC FS12-23 Metrostar Options'!K6820</f>
        <v>159</v>
      </c>
      <c r="G8148" s="13">
        <v>0.15</v>
      </c>
      <c r="H8148" s="14"/>
    </row>
    <row r="8149" spans="1:8" x14ac:dyDescent="0.35">
      <c r="A8149" s="11" t="s">
        <v>8</v>
      </c>
      <c r="B8149" s="16" t="str">
        <f>'[4]HGAC FS12-23 Metrostar Options'!B6821</f>
        <v>MET0006821</v>
      </c>
      <c r="C8149" s="27" t="s">
        <v>73</v>
      </c>
      <c r="D8149" s="16" t="s">
        <v>83</v>
      </c>
      <c r="E8149" s="15" t="str">
        <f>'[4]HGAC FS12-23 Metrostar Options'!C6821</f>
        <v>Ground Lt Actv Prk Brk, Disp &amp; Rev</v>
      </c>
      <c r="F8149" s="17">
        <f>'[4]HGAC FS12-23 Metrostar Options'!K6821</f>
        <v>159</v>
      </c>
      <c r="G8149" s="13">
        <v>0.15</v>
      </c>
      <c r="H8149" s="14"/>
    </row>
    <row r="8150" spans="1:8" x14ac:dyDescent="0.35">
      <c r="A8150" s="11" t="s">
        <v>8</v>
      </c>
      <c r="B8150" s="16" t="str">
        <f>'[4]HGAC FS12-23 Metrostar Options'!B6822</f>
        <v>MET0006822</v>
      </c>
      <c r="C8150" s="27" t="s">
        <v>73</v>
      </c>
      <c r="D8150" s="16" t="s">
        <v>83</v>
      </c>
      <c r="E8150" s="15" t="str">
        <f>'[4]HGAC FS12-23 Metrostar Options'!C6822</f>
        <v>Ground Lt Actv Prk Brk, Disp &amp; Turn Sig</v>
      </c>
      <c r="F8150" s="17">
        <f>'[4]HGAC FS12-23 Metrostar Options'!K6822</f>
        <v>159</v>
      </c>
      <c r="G8150" s="13">
        <v>0.15</v>
      </c>
      <c r="H8150" s="14"/>
    </row>
    <row r="8151" spans="1:8" x14ac:dyDescent="0.35">
      <c r="A8151" s="11" t="s">
        <v>8</v>
      </c>
      <c r="B8151" s="16" t="str">
        <f>'[4]HGAC FS12-23 Metrostar Options'!B6823</f>
        <v>MET0006823</v>
      </c>
      <c r="C8151" s="27" t="s">
        <v>73</v>
      </c>
      <c r="D8151" s="16" t="s">
        <v>83</v>
      </c>
      <c r="E8151" s="15" t="str">
        <f>'[4]HGAC FS12-23 Metrostar Options'!C6823</f>
        <v>Ground Lt Actv Prk Brk, Disp, Rev &amp; Turn Sig</v>
      </c>
      <c r="F8151" s="17">
        <f>'[4]HGAC FS12-23 Metrostar Options'!K6823</f>
        <v>159</v>
      </c>
      <c r="G8151" s="13">
        <v>0.15</v>
      </c>
      <c r="H8151" s="14"/>
    </row>
    <row r="8152" spans="1:8" x14ac:dyDescent="0.35">
      <c r="A8152" s="11" t="s">
        <v>8</v>
      </c>
      <c r="B8152" s="16" t="str">
        <f>'[4]HGAC FS12-23 Metrostar Options'!B6824</f>
        <v>MET0006824</v>
      </c>
      <c r="C8152" s="27" t="s">
        <v>73</v>
      </c>
      <c r="D8152" s="16" t="s">
        <v>83</v>
      </c>
      <c r="E8152" s="15" t="str">
        <f>'[4]HGAC FS12-23 Metrostar Options'!C6824</f>
        <v>Ground Lt Actv Prk Brk &amp; Rkr Sw</v>
      </c>
      <c r="F8152" s="17">
        <f>'[4]HGAC FS12-23 Metrostar Options'!K6824</f>
        <v>159</v>
      </c>
      <c r="G8152" s="13">
        <v>0.15</v>
      </c>
      <c r="H8152" s="14"/>
    </row>
    <row r="8153" spans="1:8" x14ac:dyDescent="0.35">
      <c r="A8153" s="11" t="s">
        <v>8</v>
      </c>
      <c r="B8153" s="16" t="str">
        <f>'[4]HGAC FS12-23 Metrostar Options'!B6825</f>
        <v>MET0006825</v>
      </c>
      <c r="C8153" s="27" t="s">
        <v>73</v>
      </c>
      <c r="D8153" s="16" t="s">
        <v>83</v>
      </c>
      <c r="E8153" s="15" t="str">
        <f>'[4]HGAC FS12-23 Metrostar Options'!C6825</f>
        <v>Ground Lt Actv Prk Brk, Resp Sd Dr &amp; Rkr Sw</v>
      </c>
      <c r="F8153" s="17">
        <f>'[4]HGAC FS12-23 Metrostar Options'!K6825</f>
        <v>0</v>
      </c>
      <c r="G8153" s="13">
        <v>0.15</v>
      </c>
      <c r="H8153" s="14"/>
    </row>
    <row r="8154" spans="1:8" x14ac:dyDescent="0.35">
      <c r="A8154" s="11" t="s">
        <v>8</v>
      </c>
      <c r="B8154" s="16" t="str">
        <f>'[4]HGAC FS12-23 Metrostar Options'!B6826</f>
        <v>MET0006826</v>
      </c>
      <c r="C8154" s="27" t="s">
        <v>73</v>
      </c>
      <c r="D8154" s="16" t="s">
        <v>83</v>
      </c>
      <c r="E8154" s="15" t="str">
        <f>'[4]HGAC FS12-23 Metrostar Options'!C6826</f>
        <v>Ground Lt Actv Prk Brk, Resp Sd Dr, Rkr Sw &amp; Rev</v>
      </c>
      <c r="F8154" s="17">
        <f>'[4]HGAC FS12-23 Metrostar Options'!K6826</f>
        <v>159</v>
      </c>
      <c r="G8154" s="13">
        <v>0.15</v>
      </c>
      <c r="H8154" s="14"/>
    </row>
    <row r="8155" spans="1:8" x14ac:dyDescent="0.35">
      <c r="A8155" s="11" t="s">
        <v>8</v>
      </c>
      <c r="B8155" s="16" t="str">
        <f>'[4]HGAC FS12-23 Metrostar Options'!B6827</f>
        <v>MET0006827</v>
      </c>
      <c r="C8155" s="27" t="s">
        <v>73</v>
      </c>
      <c r="D8155" s="16" t="s">
        <v>83</v>
      </c>
      <c r="E8155" s="15" t="str">
        <f>'[4]HGAC FS12-23 Metrostar Options'!C6827</f>
        <v>Ground Lt Actv Prk Brk, Resp Sd Dr, Rkr Sw &amp; Turn Sig</v>
      </c>
      <c r="F8155" s="17">
        <f>'[4]HGAC FS12-23 Metrostar Options'!K6827</f>
        <v>159</v>
      </c>
      <c r="G8155" s="13">
        <v>0.15</v>
      </c>
      <c r="H8155" s="14"/>
    </row>
    <row r="8156" spans="1:8" x14ac:dyDescent="0.35">
      <c r="A8156" s="11" t="s">
        <v>8</v>
      </c>
      <c r="B8156" s="16" t="str">
        <f>'[4]HGAC FS12-23 Metrostar Options'!B6828</f>
        <v>MET0006828</v>
      </c>
      <c r="C8156" s="27" t="s">
        <v>73</v>
      </c>
      <c r="D8156" s="16" t="s">
        <v>83</v>
      </c>
      <c r="E8156" s="15" t="str">
        <f>'[4]HGAC FS12-23 Metrostar Options'!C6828</f>
        <v>Ground Lt Actv Prk Brk, Resp Sd Dr, Rkr Sw, Rev &amp; Turn Sig</v>
      </c>
      <c r="F8156" s="17">
        <f>'[4]HGAC FS12-23 Metrostar Options'!K6828</f>
        <v>159</v>
      </c>
      <c r="G8156" s="13">
        <v>0.15</v>
      </c>
      <c r="H8156" s="14"/>
    </row>
    <row r="8157" spans="1:8" x14ac:dyDescent="0.35">
      <c r="A8157" s="11" t="s">
        <v>8</v>
      </c>
      <c r="B8157" s="16" t="str">
        <f>'[4]HGAC FS12-23 Metrostar Options'!B6829</f>
        <v>MET0006829</v>
      </c>
      <c r="C8157" s="27" t="s">
        <v>73</v>
      </c>
      <c r="D8157" s="16" t="s">
        <v>83</v>
      </c>
      <c r="E8157" s="15" t="str">
        <f>'[4]HGAC FS12-23 Metrostar Options'!C6829</f>
        <v>Ground Lt Actv Prk Brk, Resp Sd Dr &amp; Rkr Sw w/Red Rkr Sw</v>
      </c>
      <c r="F8157" s="17">
        <f>'[4]HGAC FS12-23 Metrostar Options'!K6829</f>
        <v>282</v>
      </c>
      <c r="G8157" s="13">
        <v>0.15</v>
      </c>
      <c r="H8157" s="14"/>
    </row>
    <row r="8158" spans="1:8" x14ac:dyDescent="0.35">
      <c r="A8158" s="11" t="s">
        <v>8</v>
      </c>
      <c r="B8158" s="16" t="str">
        <f>'[4]HGAC FS12-23 Metrostar Options'!B6830</f>
        <v>MET0006830</v>
      </c>
      <c r="C8158" s="27" t="s">
        <v>73</v>
      </c>
      <c r="D8158" s="16" t="s">
        <v>83</v>
      </c>
      <c r="E8158" s="15" t="str">
        <f>'[4]HGAC FS12-23 Metrostar Options'!C6830</f>
        <v>Ground Lt Actv Resp Sd Dr</v>
      </c>
      <c r="F8158" s="17">
        <f>'[4]HGAC FS12-23 Metrostar Options'!K6830</f>
        <v>159</v>
      </c>
      <c r="G8158" s="13">
        <v>0.15</v>
      </c>
      <c r="H8158" s="14"/>
    </row>
    <row r="8159" spans="1:8" x14ac:dyDescent="0.35">
      <c r="A8159" s="11" t="s">
        <v>8</v>
      </c>
      <c r="B8159" s="16" t="str">
        <f>'[4]HGAC FS12-23 Metrostar Options'!B6831</f>
        <v>MET0006831</v>
      </c>
      <c r="C8159" s="27" t="s">
        <v>73</v>
      </c>
      <c r="D8159" s="16" t="s">
        <v>83</v>
      </c>
      <c r="E8159" s="15" t="str">
        <f>'[4]HGAC FS12-23 Metrostar Options'!C6831</f>
        <v>Ground Lt Actv Resp Sd Dr &amp; Ign Sw</v>
      </c>
      <c r="F8159" s="17">
        <f>'[4]HGAC FS12-23 Metrostar Options'!K6831</f>
        <v>159</v>
      </c>
      <c r="G8159" s="13">
        <v>0.15</v>
      </c>
      <c r="H8159" s="14"/>
    </row>
    <row r="8160" spans="1:8" x14ac:dyDescent="0.35">
      <c r="A8160" s="11" t="s">
        <v>8</v>
      </c>
      <c r="B8160" s="16" t="str">
        <f>'[4]HGAC FS12-23 Metrostar Options'!B6832</f>
        <v>MET0006832</v>
      </c>
      <c r="C8160" s="27" t="s">
        <v>73</v>
      </c>
      <c r="D8160" s="16" t="s">
        <v>83</v>
      </c>
      <c r="E8160" s="15" t="str">
        <f>'[4]HGAC FS12-23 Metrostar Options'!C6832</f>
        <v>Ground Lt Actv Resp Sd Dr &amp; Disp</v>
      </c>
      <c r="F8160" s="17">
        <f>'[4]HGAC FS12-23 Metrostar Options'!K6832</f>
        <v>159</v>
      </c>
      <c r="G8160" s="13">
        <v>0.15</v>
      </c>
      <c r="H8160" s="14"/>
    </row>
    <row r="8161" spans="1:8" x14ac:dyDescent="0.35">
      <c r="A8161" s="11" t="s">
        <v>8</v>
      </c>
      <c r="B8161" s="16" t="str">
        <f>'[4]HGAC FS12-23 Metrostar Options'!B6833</f>
        <v>MET0006833</v>
      </c>
      <c r="C8161" s="27" t="s">
        <v>73</v>
      </c>
      <c r="D8161" s="16" t="s">
        <v>83</v>
      </c>
      <c r="E8161" s="15" t="str">
        <f>'[4]HGAC FS12-23 Metrostar Options'!C6833</f>
        <v>Ground Lt Actv Resp Sd Dr, Disp, &amp; Headlights</v>
      </c>
      <c r="F8161" s="17">
        <f>'[4]HGAC FS12-23 Metrostar Options'!K6833</f>
        <v>159</v>
      </c>
      <c r="G8161" s="13">
        <v>0.15</v>
      </c>
      <c r="H8161" s="14"/>
    </row>
    <row r="8162" spans="1:8" x14ac:dyDescent="0.35">
      <c r="A8162" s="11" t="s">
        <v>8</v>
      </c>
      <c r="B8162" s="16" t="str">
        <f>'[4]HGAC FS12-23 Metrostar Options'!B6834</f>
        <v>MET0006834</v>
      </c>
      <c r="C8162" s="27" t="s">
        <v>73</v>
      </c>
      <c r="D8162" s="16" t="s">
        <v>83</v>
      </c>
      <c r="E8162" s="15" t="str">
        <f>'[4]HGAC FS12-23 Metrostar Options'!C6834</f>
        <v>Ground Lt Actv Resp Sd Dr, Disp &amp; Rev</v>
      </c>
      <c r="F8162" s="17">
        <f>'[4]HGAC FS12-23 Metrostar Options'!K6834</f>
        <v>159</v>
      </c>
      <c r="G8162" s="13">
        <v>0.15</v>
      </c>
      <c r="H8162" s="14"/>
    </row>
    <row r="8163" spans="1:8" x14ac:dyDescent="0.35">
      <c r="A8163" s="11" t="s">
        <v>8</v>
      </c>
      <c r="B8163" s="16" t="str">
        <f>'[4]HGAC FS12-23 Metrostar Options'!B6835</f>
        <v>MET0006835</v>
      </c>
      <c r="C8163" s="27" t="s">
        <v>73</v>
      </c>
      <c r="D8163" s="16" t="s">
        <v>83</v>
      </c>
      <c r="E8163" s="15" t="str">
        <f>'[4]HGAC FS12-23 Metrostar Options'!C6835</f>
        <v>Ground Lt Actv Resp Sd Dr, Disp, Rev, &amp; Turn Sig</v>
      </c>
      <c r="F8163" s="17">
        <f>'[4]HGAC FS12-23 Metrostar Options'!K6835</f>
        <v>159</v>
      </c>
      <c r="G8163" s="13">
        <v>0.15</v>
      </c>
      <c r="H8163" s="14"/>
    </row>
    <row r="8164" spans="1:8" x14ac:dyDescent="0.35">
      <c r="A8164" s="11" t="s">
        <v>8</v>
      </c>
      <c r="B8164" s="16" t="str">
        <f>'[4]HGAC FS12-23 Metrostar Options'!B6836</f>
        <v>MET0006836</v>
      </c>
      <c r="C8164" s="27" t="s">
        <v>73</v>
      </c>
      <c r="D8164" s="16" t="s">
        <v>83</v>
      </c>
      <c r="E8164" s="15" t="str">
        <f>'[4]HGAC FS12-23 Metrostar Options'!C6836</f>
        <v>Ground Lt Actv Resp Sd Dr, Disp &amp; Ign Sw</v>
      </c>
      <c r="F8164" s="17">
        <f>'[4]HGAC FS12-23 Metrostar Options'!K6836</f>
        <v>159</v>
      </c>
      <c r="G8164" s="13">
        <v>0.15</v>
      </c>
      <c r="H8164" s="14"/>
    </row>
    <row r="8165" spans="1:8" x14ac:dyDescent="0.35">
      <c r="A8165" s="11" t="s">
        <v>8</v>
      </c>
      <c r="B8165" s="16" t="str">
        <f>'[4]HGAC FS12-23 Metrostar Options'!B6837</f>
        <v>MET0006837</v>
      </c>
      <c r="C8165" s="27" t="s">
        <v>73</v>
      </c>
      <c r="D8165" s="16" t="s">
        <v>83</v>
      </c>
      <c r="E8165" s="15" t="str">
        <f>'[4]HGAC FS12-23 Metrostar Options'!C6837</f>
        <v>Ground Lt Actv Resp Sd Dr &amp; Rkr Sw</v>
      </c>
      <c r="F8165" s="17">
        <f>'[4]HGAC FS12-23 Metrostar Options'!K6837</f>
        <v>159</v>
      </c>
      <c r="G8165" s="13">
        <v>0.15</v>
      </c>
      <c r="H8165" s="14"/>
    </row>
    <row r="8166" spans="1:8" x14ac:dyDescent="0.35">
      <c r="A8166" s="11" t="s">
        <v>8</v>
      </c>
      <c r="B8166" s="16" t="str">
        <f>'[4]HGAC FS12-23 Metrostar Options'!B6838</f>
        <v>MET0006838</v>
      </c>
      <c r="C8166" s="27" t="s">
        <v>73</v>
      </c>
      <c r="D8166" s="16" t="s">
        <v>83</v>
      </c>
      <c r="E8166" s="15" t="str">
        <f>'[4]HGAC FS12-23 Metrostar Options'!C6838</f>
        <v>Ground Lt Actv Headlights &amp; Disp</v>
      </c>
      <c r="F8166" s="17">
        <f>'[4]HGAC FS12-23 Metrostar Options'!K6838</f>
        <v>159</v>
      </c>
      <c r="G8166" s="13">
        <v>0.15</v>
      </c>
      <c r="H8166" s="14"/>
    </row>
    <row r="8167" spans="1:8" x14ac:dyDescent="0.35">
      <c r="A8167" s="11" t="s">
        <v>8</v>
      </c>
      <c r="B8167" s="16" t="str">
        <f>'[4]HGAC FS12-23 Metrostar Options'!B6839</f>
        <v>MET0006839</v>
      </c>
      <c r="C8167" s="27" t="s">
        <v>73</v>
      </c>
      <c r="D8167" s="16" t="s">
        <v>83</v>
      </c>
      <c r="E8167" s="15" t="str">
        <f>'[4]HGAC FS12-23 Metrostar Options'!C6839</f>
        <v>Ground Lt Actv Mstr Sw &amp; Disp</v>
      </c>
      <c r="F8167" s="17">
        <f>'[4]HGAC FS12-23 Metrostar Options'!K6839</f>
        <v>159</v>
      </c>
      <c r="G8167" s="13">
        <v>0.15</v>
      </c>
      <c r="H8167" s="14"/>
    </row>
    <row r="8168" spans="1:8" x14ac:dyDescent="0.35">
      <c r="A8168" s="11" t="s">
        <v>8</v>
      </c>
      <c r="B8168" s="16" t="str">
        <f>'[4]HGAC FS12-23 Metrostar Options'!B6840</f>
        <v>MET0006840</v>
      </c>
      <c r="C8168" s="27" t="s">
        <v>73</v>
      </c>
      <c r="D8168" s="16" t="s">
        <v>83</v>
      </c>
      <c r="E8168" s="15" t="str">
        <f>'[4]HGAC FS12-23 Metrostar Options'!C6840</f>
        <v>Ground Lt Actv Ign Sw &amp; Disp</v>
      </c>
      <c r="F8168" s="17">
        <f>'[4]HGAC FS12-23 Metrostar Options'!K6840</f>
        <v>159</v>
      </c>
      <c r="G8168" s="13">
        <v>0.15</v>
      </c>
      <c r="H8168" s="14"/>
    </row>
    <row r="8169" spans="1:8" x14ac:dyDescent="0.35">
      <c r="A8169" s="11" t="s">
        <v>8</v>
      </c>
      <c r="B8169" s="16" t="str">
        <f>'[4]HGAC FS12-23 Metrostar Options'!B6841</f>
        <v>MET0006841</v>
      </c>
      <c r="C8169" s="27" t="s">
        <v>73</v>
      </c>
      <c r="D8169" s="16" t="s">
        <v>83</v>
      </c>
      <c r="E8169" s="15" t="str">
        <f>'[4]HGAC FS12-23 Metrostar Options'!C6841</f>
        <v>NO Under Bumper Lights</v>
      </c>
      <c r="F8169" s="17">
        <f>'[4]HGAC FS12-23 Metrostar Options'!K6841</f>
        <v>0</v>
      </c>
      <c r="G8169" s="13">
        <v>0.15</v>
      </c>
      <c r="H8169" s="14"/>
    </row>
    <row r="8170" spans="1:8" x14ac:dyDescent="0.35">
      <c r="A8170" s="11" t="s">
        <v>8</v>
      </c>
      <c r="B8170" s="16" t="str">
        <f>'[4]HGAC FS12-23 Metrostar Options'!B6842</f>
        <v>MET0006842</v>
      </c>
      <c r="C8170" s="27" t="s">
        <v>73</v>
      </c>
      <c r="D8170" s="16" t="s">
        <v>83</v>
      </c>
      <c r="E8170" s="15" t="str">
        <f>'[4]HGAC FS12-23 Metrostar Options'!C6842</f>
        <v>Under Bmpr Lts 4" LED Prk Brk</v>
      </c>
      <c r="F8170" s="17">
        <f>'[4]HGAC FS12-23 Metrostar Options'!K6842</f>
        <v>576</v>
      </c>
      <c r="G8170" s="13">
        <v>0.15</v>
      </c>
      <c r="H8170" s="14"/>
    </row>
    <row r="8171" spans="1:8" x14ac:dyDescent="0.35">
      <c r="A8171" s="11" t="s">
        <v>8</v>
      </c>
      <c r="B8171" s="16" t="str">
        <f>'[4]HGAC FS12-23 Metrostar Options'!B6843</f>
        <v>MET0006843</v>
      </c>
      <c r="C8171" s="27" t="s">
        <v>73</v>
      </c>
      <c r="D8171" s="16" t="s">
        <v>83</v>
      </c>
      <c r="E8171" s="15" t="str">
        <f>'[4]HGAC FS12-23 Metrostar Options'!C6843</f>
        <v>Under Bmpr Lts 4" LED Prk Brk &amp; Rev</v>
      </c>
      <c r="F8171" s="17">
        <f>'[4]HGAC FS12-23 Metrostar Options'!K6843</f>
        <v>682</v>
      </c>
      <c r="G8171" s="13">
        <v>0.15</v>
      </c>
      <c r="H8171" s="14"/>
    </row>
    <row r="8172" spans="1:8" x14ac:dyDescent="0.35">
      <c r="A8172" s="11" t="s">
        <v>8</v>
      </c>
      <c r="B8172" s="16" t="str">
        <f>'[4]HGAC FS12-23 Metrostar Options'!B6844</f>
        <v>MET0006844</v>
      </c>
      <c r="C8172" s="27" t="s">
        <v>73</v>
      </c>
      <c r="D8172" s="16" t="s">
        <v>83</v>
      </c>
      <c r="E8172" s="15" t="str">
        <f>'[4]HGAC FS12-23 Metrostar Options'!C6844</f>
        <v>Under Bmpr Lts 4" LED Prk Brk &amp; Marker Lts</v>
      </c>
      <c r="F8172" s="17">
        <f>'[4]HGAC FS12-23 Metrostar Options'!K6844</f>
        <v>576</v>
      </c>
      <c r="G8172" s="13">
        <v>0.15</v>
      </c>
      <c r="H8172" s="14"/>
    </row>
    <row r="8173" spans="1:8" x14ac:dyDescent="0.35">
      <c r="A8173" s="11" t="s">
        <v>8</v>
      </c>
      <c r="B8173" s="16" t="str">
        <f>'[4]HGAC FS12-23 Metrostar Options'!B6845</f>
        <v>MET0006845</v>
      </c>
      <c r="C8173" s="27" t="s">
        <v>73</v>
      </c>
      <c r="D8173" s="16" t="s">
        <v>83</v>
      </c>
      <c r="E8173" s="15" t="str">
        <f>'[4]HGAC FS12-23 Metrostar Options'!C6845</f>
        <v>Under Bmpr Lts 4" LED Actv w/Ground Lights</v>
      </c>
      <c r="F8173" s="17">
        <f>'[4]HGAC FS12-23 Metrostar Options'!K6845</f>
        <v>576</v>
      </c>
      <c r="G8173" s="13">
        <v>0.15</v>
      </c>
      <c r="H8173" s="14"/>
    </row>
    <row r="8174" spans="1:8" x14ac:dyDescent="0.35">
      <c r="A8174" s="11" t="s">
        <v>8</v>
      </c>
      <c r="B8174" s="16" t="str">
        <f>'[4]HGAC FS12-23 Metrostar Options'!B6846</f>
        <v>MET0006846</v>
      </c>
      <c r="C8174" s="27" t="s">
        <v>73</v>
      </c>
      <c r="D8174" s="16" t="s">
        <v>83</v>
      </c>
      <c r="E8174" s="15" t="str">
        <f>'[4]HGAC FS12-23 Metrostar Options'!C6846</f>
        <v>Under Bmpr Lts 4" LED Any Door, Prk Brk &amp; Rev</v>
      </c>
      <c r="F8174" s="17">
        <f>'[4]HGAC FS12-23 Metrostar Options'!K6846</f>
        <v>775</v>
      </c>
      <c r="G8174" s="13">
        <v>0.15</v>
      </c>
      <c r="H8174" s="14"/>
    </row>
    <row r="8175" spans="1:8" x14ac:dyDescent="0.35">
      <c r="A8175" s="11" t="s">
        <v>8</v>
      </c>
      <c r="B8175" s="16" t="str">
        <f>'[4]HGAC FS12-23 Metrostar Options'!B6847</f>
        <v>MET0006847</v>
      </c>
      <c r="C8175" s="27" t="s">
        <v>73</v>
      </c>
      <c r="D8175" s="16" t="s">
        <v>83</v>
      </c>
      <c r="E8175" s="15" t="str">
        <f>'[4]HGAC FS12-23 Metrostar Options'!C6847</f>
        <v>Under Bmpr Lts Trucklite LED Prk Brk &amp; Marker Lts</v>
      </c>
      <c r="F8175" s="17">
        <f>'[4]HGAC FS12-23 Metrostar Options'!K6847</f>
        <v>367</v>
      </c>
      <c r="G8175" s="13">
        <v>0.15</v>
      </c>
      <c r="H8175" s="14"/>
    </row>
    <row r="8176" spans="1:8" x14ac:dyDescent="0.35">
      <c r="A8176" s="11" t="s">
        <v>8</v>
      </c>
      <c r="B8176" s="16" t="str">
        <f>'[4]HGAC FS12-23 Metrostar Options'!B6848</f>
        <v>MET0006848</v>
      </c>
      <c r="C8176" s="27" t="s">
        <v>73</v>
      </c>
      <c r="D8176" s="16" t="s">
        <v>83</v>
      </c>
      <c r="E8176" s="15" t="str">
        <f>'[4]HGAC FS12-23 Metrostar Options'!C6848</f>
        <v>Under Bmpr Lts Trucklite LED Actv w/Ground Lights</v>
      </c>
      <c r="F8176" s="17">
        <f>'[4]HGAC FS12-23 Metrostar Options'!K6848</f>
        <v>367</v>
      </c>
      <c r="G8176" s="13">
        <v>0.15</v>
      </c>
      <c r="H8176" s="14"/>
    </row>
    <row r="8177" spans="1:8" x14ac:dyDescent="0.35">
      <c r="A8177" s="11" t="s">
        <v>8</v>
      </c>
      <c r="B8177" s="16" t="str">
        <f>'[4]HGAC FS12-23 Metrostar Options'!B6849</f>
        <v>MET0006849</v>
      </c>
      <c r="C8177" s="27" t="s">
        <v>73</v>
      </c>
      <c r="D8177" s="16" t="s">
        <v>83</v>
      </c>
      <c r="E8177" s="15" t="str">
        <f>'[4]HGAC FS12-23 Metrostar Options'!C6849</f>
        <v>Under Bmpr Lts 3" Whelen LED Prk Brk</v>
      </c>
      <c r="F8177" s="17">
        <f>'[4]HGAC FS12-23 Metrostar Options'!K6849</f>
        <v>463</v>
      </c>
      <c r="G8177" s="13">
        <v>0.15</v>
      </c>
      <c r="H8177" s="14"/>
    </row>
    <row r="8178" spans="1:8" x14ac:dyDescent="0.35">
      <c r="A8178" s="11" t="s">
        <v>8</v>
      </c>
      <c r="B8178" s="16" t="str">
        <f>'[4]HGAC FS12-23 Metrostar Options'!B6850</f>
        <v>MET0006850</v>
      </c>
      <c r="C8178" s="27" t="s">
        <v>73</v>
      </c>
      <c r="D8178" s="16" t="s">
        <v>83</v>
      </c>
      <c r="E8178" s="15" t="str">
        <f>'[4]HGAC FS12-23 Metrostar Options'!C6850</f>
        <v>Under Bmpr Lts 4" Whelen LED Prk Brk</v>
      </c>
      <c r="F8178" s="17">
        <f>'[4]HGAC FS12-23 Metrostar Options'!K6850</f>
        <v>560</v>
      </c>
      <c r="G8178" s="13">
        <v>0.15</v>
      </c>
      <c r="H8178" s="14"/>
    </row>
    <row r="8179" spans="1:8" x14ac:dyDescent="0.35">
      <c r="A8179" s="11" t="s">
        <v>8</v>
      </c>
      <c r="B8179" s="16" t="str">
        <f>'[4]HGAC FS12-23 Metrostar Options'!B6851</f>
        <v>MET0006851</v>
      </c>
      <c r="C8179" s="27" t="s">
        <v>73</v>
      </c>
      <c r="D8179" s="16" t="s">
        <v>83</v>
      </c>
      <c r="E8179" s="15" t="str">
        <f>'[4]HGAC FS12-23 Metrostar Options'!C6851</f>
        <v>Under Bmpr Lts (4) 4" Whelen LED Prk Brk</v>
      </c>
      <c r="F8179" s="17">
        <f>'[4]HGAC FS12-23 Metrostar Options'!K6851</f>
        <v>1013</v>
      </c>
      <c r="G8179" s="13">
        <v>0.15</v>
      </c>
      <c r="H8179" s="14"/>
    </row>
    <row r="8180" spans="1:8" x14ac:dyDescent="0.35">
      <c r="A8180" s="11" t="s">
        <v>8</v>
      </c>
      <c r="B8180" s="16" t="str">
        <f>'[4]HGAC FS12-23 Metrostar Options'!B6852</f>
        <v>MET0006852</v>
      </c>
      <c r="C8180" s="27" t="s">
        <v>73</v>
      </c>
      <c r="D8180" s="16" t="s">
        <v>83</v>
      </c>
      <c r="E8180" s="15" t="str">
        <f>'[4]HGAC FS12-23 Metrostar Options'!C6852</f>
        <v>Under Bmpr Lts 4" Whelen LED Prk Brk &amp; Marker Lts</v>
      </c>
      <c r="F8180" s="17">
        <f>'[4]HGAC FS12-23 Metrostar Options'!K6852</f>
        <v>560</v>
      </c>
      <c r="G8180" s="13">
        <v>0.15</v>
      </c>
      <c r="H8180" s="14"/>
    </row>
    <row r="8181" spans="1:8" x14ac:dyDescent="0.35">
      <c r="A8181" s="11" t="s">
        <v>8</v>
      </c>
      <c r="B8181" s="16" t="str">
        <f>'[4]HGAC FS12-23 Metrostar Options'!B6853</f>
        <v>MET0006853</v>
      </c>
      <c r="C8181" s="27" t="s">
        <v>73</v>
      </c>
      <c r="D8181" s="16" t="s">
        <v>83</v>
      </c>
      <c r="E8181" s="15" t="str">
        <f>'[4]HGAC FS12-23 Metrostar Options'!C6853</f>
        <v>Under Bmpr Lts 12" Clear LED Amdor Luma Bar H20-HO Prk Brk</v>
      </c>
      <c r="F8181" s="17">
        <f>'[4]HGAC FS12-23 Metrostar Options'!K6853</f>
        <v>306</v>
      </c>
      <c r="G8181" s="13">
        <v>0.15</v>
      </c>
      <c r="H8181" s="14"/>
    </row>
    <row r="8182" spans="1:8" x14ac:dyDescent="0.35">
      <c r="A8182" s="11" t="s">
        <v>8</v>
      </c>
      <c r="B8182" s="16" t="str">
        <f>'[4]HGAC FS12-23 Metrostar Options'!B6854</f>
        <v>MET0006854</v>
      </c>
      <c r="C8182" s="27" t="s">
        <v>73</v>
      </c>
      <c r="D8182" s="16" t="s">
        <v>83</v>
      </c>
      <c r="E8182" s="15" t="str">
        <f>'[4]HGAC FS12-23 Metrostar Options'!C6854</f>
        <v>Under Bmpr Lts 12" Clear LED Amdor Luma Bar H20-HO Prk Brk/Marker Lts</v>
      </c>
      <c r="F8182" s="17">
        <f>'[4]HGAC FS12-23 Metrostar Options'!K6854</f>
        <v>306</v>
      </c>
      <c r="G8182" s="13">
        <v>0.15</v>
      </c>
      <c r="H8182" s="14"/>
    </row>
    <row r="8183" spans="1:8" x14ac:dyDescent="0.35">
      <c r="A8183" s="11" t="s">
        <v>8</v>
      </c>
      <c r="B8183" s="16" t="str">
        <f>'[4]HGAC FS12-23 Metrostar Options'!B6855</f>
        <v>MET0006855</v>
      </c>
      <c r="C8183" s="27" t="s">
        <v>73</v>
      </c>
      <c r="D8183" s="16" t="s">
        <v>83</v>
      </c>
      <c r="E8183" s="15" t="str">
        <f>'[4]HGAC FS12-23 Metrostar Options'!C6855</f>
        <v>Under Bmpr Lts 12" Clear LED Amdor Luma Bar H20-HO Prk Brk/Marker Lts/Rev</v>
      </c>
      <c r="F8183" s="17">
        <f>'[4]HGAC FS12-23 Metrostar Options'!K6855</f>
        <v>306</v>
      </c>
      <c r="G8183" s="13">
        <v>0.15</v>
      </c>
      <c r="H8183" s="14"/>
    </row>
    <row r="8184" spans="1:8" x14ac:dyDescent="0.35">
      <c r="A8184" s="11" t="s">
        <v>8</v>
      </c>
      <c r="B8184" s="16" t="str">
        <f>'[4]HGAC FS12-23 Metrostar Options'!B6856</f>
        <v>MET0006856</v>
      </c>
      <c r="C8184" s="27" t="s">
        <v>73</v>
      </c>
      <c r="D8184" s="16" t="s">
        <v>83</v>
      </c>
      <c r="E8184" s="15" t="str">
        <f>'[4]HGAC FS12-23 Metrostar Options'!C6856</f>
        <v>Under Bmpr Lts 12" Clear LED Amdor Luma Bar H20-HO Prk Brk/Rev/Disp</v>
      </c>
      <c r="F8184" s="17">
        <f>'[4]HGAC FS12-23 Metrostar Options'!K6856</f>
        <v>306</v>
      </c>
      <c r="G8184" s="13">
        <v>0.15</v>
      </c>
      <c r="H8184" s="14"/>
    </row>
    <row r="8185" spans="1:8" x14ac:dyDescent="0.35">
      <c r="A8185" s="11" t="s">
        <v>8</v>
      </c>
      <c r="B8185" s="16" t="str">
        <f>'[4]HGAC FS12-23 Metrostar Options'!B6857</f>
        <v>MET0006857</v>
      </c>
      <c r="C8185" s="27" t="s">
        <v>73</v>
      </c>
      <c r="D8185" s="16" t="s">
        <v>83</v>
      </c>
      <c r="E8185" s="15" t="str">
        <f>'[4]HGAC FS12-23 Metrostar Options'!C6857</f>
        <v>Under Bmpr Lts 12" Clear LED Amdor Luma Bar H20-HO Actv w/Ground Lights</v>
      </c>
      <c r="F8185" s="17">
        <f>'[4]HGAC FS12-23 Metrostar Options'!K6857</f>
        <v>306</v>
      </c>
      <c r="G8185" s="13">
        <v>0.15</v>
      </c>
      <c r="H8185" s="14"/>
    </row>
    <row r="8186" spans="1:8" x14ac:dyDescent="0.35">
      <c r="A8186" s="11" t="s">
        <v>8</v>
      </c>
      <c r="B8186" s="16" t="str">
        <f>'[4]HGAC FS12-23 Metrostar Options'!B6858</f>
        <v>MET0006858</v>
      </c>
      <c r="C8186" s="27" t="s">
        <v>73</v>
      </c>
      <c r="D8186" s="16" t="s">
        <v>83</v>
      </c>
      <c r="E8186" s="15" t="str">
        <f>'[4]HGAC FS12-23 Metrostar Options'!C6858</f>
        <v>Under Bmpr Lts 12" Clear LED Amdor Luma Bar H20-HO Actv w/Front Bumper Cmpt Lid</v>
      </c>
      <c r="F8186" s="17">
        <f>'[4]HGAC FS12-23 Metrostar Options'!K6858</f>
        <v>449</v>
      </c>
      <c r="G8186" s="13">
        <v>0.15</v>
      </c>
      <c r="H8186" s="14"/>
    </row>
    <row r="8187" spans="1:8" x14ac:dyDescent="0.35">
      <c r="A8187" s="11" t="s">
        <v>8</v>
      </c>
      <c r="B8187" s="16" t="str">
        <f>'[4]HGAC FS12-23 Metrostar Options'!B6859</f>
        <v>MET0006859</v>
      </c>
      <c r="C8187" s="27" t="s">
        <v>73</v>
      </c>
      <c r="D8187" s="16" t="s">
        <v>83</v>
      </c>
      <c r="E8187" s="15" t="str">
        <f>'[4]HGAC FS12-23 Metrostar Options'!C6859</f>
        <v>Under Bmpr Lts 40"/(2) 12" Clr LED Amdor Luma Bar H20-HO Prk Brk</v>
      </c>
      <c r="F8187" s="17">
        <f>'[4]HGAC FS12-23 Metrostar Options'!K6859</f>
        <v>604</v>
      </c>
      <c r="G8187" s="13">
        <v>0.15</v>
      </c>
      <c r="H8187" s="14"/>
    </row>
    <row r="8188" spans="1:8" x14ac:dyDescent="0.35">
      <c r="A8188" s="11" t="s">
        <v>8</v>
      </c>
      <c r="B8188" s="16" t="str">
        <f>'[4]HGAC FS12-23 Metrostar Options'!B6860</f>
        <v>MET0006860</v>
      </c>
      <c r="C8188" s="27" t="s">
        <v>73</v>
      </c>
      <c r="D8188" s="16" t="s">
        <v>83</v>
      </c>
      <c r="E8188" s="15" t="str">
        <f>'[4]HGAC FS12-23 Metrostar Options'!C6860</f>
        <v>Under Bmpr Lts 40"/(2) 12" Clr LED Amdor Luma Bar H20-HO Prk Brk/Rev</v>
      </c>
      <c r="F8188" s="17">
        <f>'[4]HGAC FS12-23 Metrostar Options'!K6860</f>
        <v>604</v>
      </c>
      <c r="G8188" s="13">
        <v>0.15</v>
      </c>
      <c r="H8188" s="14"/>
    </row>
    <row r="8189" spans="1:8" x14ac:dyDescent="0.35">
      <c r="A8189" s="11" t="s">
        <v>8</v>
      </c>
      <c r="B8189" s="16" t="str">
        <f>'[4]HGAC FS12-23 Metrostar Options'!B6861</f>
        <v>MET0006861</v>
      </c>
      <c r="C8189" s="27" t="s">
        <v>73</v>
      </c>
      <c r="D8189" s="16" t="s">
        <v>83</v>
      </c>
      <c r="E8189" s="15" t="str">
        <f>'[4]HGAC FS12-23 Metrostar Options'!C6861</f>
        <v>Under Bmpr Lts 40"/(2) 12" Clr LED Amdor Luma Bar H20-HO Prk Brk/Rev/Dispa</v>
      </c>
      <c r="F8189" s="17">
        <f>'[4]HGAC FS12-23 Metrostar Options'!K6861</f>
        <v>604</v>
      </c>
      <c r="G8189" s="13">
        <v>0.15</v>
      </c>
      <c r="H8189" s="14"/>
    </row>
    <row r="8190" spans="1:8" x14ac:dyDescent="0.35">
      <c r="A8190" s="11" t="s">
        <v>8</v>
      </c>
      <c r="B8190" s="16" t="str">
        <f>'[4]HGAC FS12-23 Metrostar Options'!B6862</f>
        <v>MET0006862</v>
      </c>
      <c r="C8190" s="27" t="s">
        <v>73</v>
      </c>
      <c r="D8190" s="16" t="s">
        <v>83</v>
      </c>
      <c r="E8190" s="15" t="str">
        <f>'[4]HGAC FS12-23 Metrostar Options'!C6862</f>
        <v>Under Bmpr Lts 40"/(2) 12" Clr LED Amdor Luma Bar H20-HO w/Ground Lights</v>
      </c>
      <c r="F8190" s="17">
        <f>'[4]HGAC FS12-23 Metrostar Options'!K6862</f>
        <v>604</v>
      </c>
      <c r="G8190" s="13">
        <v>0.15</v>
      </c>
      <c r="H8190" s="14"/>
    </row>
    <row r="8191" spans="1:8" x14ac:dyDescent="0.35">
      <c r="A8191" s="11" t="s">
        <v>8</v>
      </c>
      <c r="B8191" s="16" t="str">
        <f>'[4]HGAC FS12-23 Metrostar Options'!B6863</f>
        <v>MET0006863</v>
      </c>
      <c r="C8191" s="27" t="s">
        <v>73</v>
      </c>
      <c r="D8191" s="16" t="s">
        <v>83</v>
      </c>
      <c r="E8191" s="15" t="str">
        <f>'[4]HGAC FS12-23 Metrostar Options'!C6863</f>
        <v>Under Bmpr Lts Firetech FT-CU-AQX LED Actv w/Ground Lights</v>
      </c>
      <c r="F8191" s="17">
        <f>'[4]HGAC FS12-23 Metrostar Options'!K6863</f>
        <v>766</v>
      </c>
      <c r="G8191" s="13">
        <v>0.15</v>
      </c>
      <c r="H8191" s="14"/>
    </row>
    <row r="8192" spans="1:8" x14ac:dyDescent="0.35">
      <c r="A8192" s="11" t="s">
        <v>8</v>
      </c>
      <c r="B8192" s="16" t="str">
        <f>'[4]HGAC FS12-23 Metrostar Options'!B6864</f>
        <v>MET0006864</v>
      </c>
      <c r="C8192" s="27" t="s">
        <v>73</v>
      </c>
      <c r="D8192" s="16" t="s">
        <v>83</v>
      </c>
      <c r="E8192" s="15" t="str">
        <f>'[4]HGAC FS12-23 Metrostar Options'!C6864</f>
        <v>Under Bmpr Lts Tecniq E10 LED Prk Brk</v>
      </c>
      <c r="F8192" s="17">
        <f>'[4]HGAC FS12-23 Metrostar Options'!K6864</f>
        <v>1093</v>
      </c>
      <c r="G8192" s="13">
        <v>0.15</v>
      </c>
      <c r="H8192" s="14"/>
    </row>
    <row r="8193" spans="1:8" x14ac:dyDescent="0.35">
      <c r="A8193" s="11" t="s">
        <v>8</v>
      </c>
      <c r="B8193" s="16" t="str">
        <f>'[4]HGAC FS12-23 Metrostar Options'!B6865</f>
        <v>MET0006865</v>
      </c>
      <c r="C8193" s="27" t="s">
        <v>73</v>
      </c>
      <c r="D8193" s="16" t="s">
        <v>83</v>
      </c>
      <c r="E8193" s="15" t="str">
        <f>'[4]HGAC FS12-23 Metrostar Options'!C6865</f>
        <v>Under Bmpr Lts Tecniq E10 LED Actv w/Ground Lts</v>
      </c>
      <c r="F8193" s="17">
        <f>'[4]HGAC FS12-23 Metrostar Options'!K6865</f>
        <v>1093</v>
      </c>
      <c r="G8193" s="13">
        <v>0.15</v>
      </c>
      <c r="H8193" s="14"/>
    </row>
    <row r="8194" spans="1:8" x14ac:dyDescent="0.35">
      <c r="A8194" s="11" t="s">
        <v>8</v>
      </c>
      <c r="B8194" s="16" t="str">
        <f>'[4]HGAC FS12-23 Metrostar Options'!B6866</f>
        <v>MET0006866</v>
      </c>
      <c r="C8194" s="27" t="s">
        <v>73</v>
      </c>
      <c r="D8194" s="16" t="s">
        <v>83</v>
      </c>
      <c r="E8194" s="15" t="str">
        <f>'[4]HGAC FS12-23 Metrostar Options'!C6866</f>
        <v>Under Bmpr Lts Tecniq E10 LED Prk Brk Prewire</v>
      </c>
      <c r="F8194" s="17">
        <f>'[4]HGAC FS12-23 Metrostar Options'!K6866</f>
        <v>249</v>
      </c>
      <c r="G8194" s="13">
        <v>0.15</v>
      </c>
      <c r="H8194" s="14"/>
    </row>
    <row r="8195" spans="1:8" x14ac:dyDescent="0.35">
      <c r="A8195" s="11" t="s">
        <v>8</v>
      </c>
      <c r="B8195" s="16" t="str">
        <f>'[4]HGAC FS12-23 Metrostar Options'!B6867</f>
        <v>MET0006867</v>
      </c>
      <c r="C8195" s="27" t="s">
        <v>73</v>
      </c>
      <c r="D8195" s="16" t="s">
        <v>83</v>
      </c>
      <c r="E8195" s="15" t="str">
        <f>'[4]HGAC FS12-23 Metrostar Options'!C6867</f>
        <v>Under Bmpr Lts Whelen M6 V-Series Integrated w/Intersect Lt Resp Turn/Ground Lts</v>
      </c>
      <c r="F8195" s="17">
        <f>'[4]HGAC FS12-23 Metrostar Options'!K6867</f>
        <v>106</v>
      </c>
      <c r="G8195" s="13">
        <v>0.15</v>
      </c>
      <c r="H8195" s="14"/>
    </row>
    <row r="8196" spans="1:8" x14ac:dyDescent="0.35">
      <c r="A8196" s="11" t="s">
        <v>8</v>
      </c>
      <c r="B8196" s="16" t="str">
        <f>'[4]HGAC FS12-23 Metrostar Options'!B6868</f>
        <v>MET0006868</v>
      </c>
      <c r="C8196" s="27" t="s">
        <v>73</v>
      </c>
      <c r="D8196" s="16" t="s">
        <v>83</v>
      </c>
      <c r="E8196" s="15" t="str">
        <f>'[4]HGAC FS12-23 Metrostar Options'!C6868</f>
        <v>Under Bmpr Lts (2) 9" On-Scene Night Axe LED w/Ground Lights</v>
      </c>
      <c r="F8196" s="17">
        <f>'[4]HGAC FS12-23 Metrostar Options'!K6868</f>
        <v>715</v>
      </c>
      <c r="G8196" s="13">
        <v>0.15</v>
      </c>
      <c r="H8196" s="14"/>
    </row>
    <row r="8197" spans="1:8" x14ac:dyDescent="0.35">
      <c r="A8197" s="11" t="s">
        <v>8</v>
      </c>
      <c r="B8197" s="16" t="str">
        <f>'[4]HGAC FS12-23 Metrostar Options'!B6869</f>
        <v>MET0006869</v>
      </c>
      <c r="C8197" s="27" t="s">
        <v>73</v>
      </c>
      <c r="D8197" s="16" t="s">
        <v>83</v>
      </c>
      <c r="E8197" s="15" t="str">
        <f>'[4]HGAC FS12-23 Metrostar Options'!C6869</f>
        <v>Under Bmpr Lts (2) 10" On-Scene Access LED w/P Clamp Mnt/Actv w/Ground Lts</v>
      </c>
      <c r="F8197" s="17">
        <f>'[4]HGAC FS12-23 Metrostar Options'!K6869</f>
        <v>528</v>
      </c>
      <c r="G8197" s="13">
        <v>0.15</v>
      </c>
      <c r="H8197" s="14"/>
    </row>
    <row r="8198" spans="1:8" x14ac:dyDescent="0.35">
      <c r="A8198" s="11" t="s">
        <v>8</v>
      </c>
      <c r="B8198" s="16" t="str">
        <f>'[4]HGAC FS12-23 Metrostar Options'!B6870</f>
        <v>MET0006870</v>
      </c>
      <c r="C8198" s="27" t="s">
        <v>73</v>
      </c>
      <c r="D8198" s="16" t="s">
        <v>83</v>
      </c>
      <c r="E8198" s="15" t="str">
        <f>'[4]HGAC FS12-23 Metrostar Options'!C6870</f>
        <v>Under Bmpr Lts (2) 10" On-Scene Access Rough Service LED Prk Brk &amp; Disp</v>
      </c>
      <c r="F8198" s="17">
        <f>'[4]HGAC FS12-23 Metrostar Options'!K6870</f>
        <v>775</v>
      </c>
      <c r="G8198" s="13">
        <v>0.15</v>
      </c>
      <c r="H8198" s="14"/>
    </row>
    <row r="8199" spans="1:8" x14ac:dyDescent="0.35">
      <c r="A8199" s="11" t="s">
        <v>8</v>
      </c>
      <c r="B8199" s="16" t="str">
        <f>'[4]HGAC FS12-23 Metrostar Options'!B6871</f>
        <v>MET0006871</v>
      </c>
      <c r="C8199" s="27" t="s">
        <v>73</v>
      </c>
      <c r="D8199" s="16" t="s">
        <v>83</v>
      </c>
      <c r="E8199" s="15" t="str">
        <f>'[4]HGAC FS12-23 Metrostar Options'!C6871</f>
        <v>Under Bmpr Lts (2) 10" On-Scene Access Rough Service LED Actv w/Ground Lts</v>
      </c>
      <c r="F8199" s="17">
        <f>'[4]HGAC FS12-23 Metrostar Options'!K6871</f>
        <v>775</v>
      </c>
      <c r="G8199" s="13">
        <v>0.15</v>
      </c>
      <c r="H8199" s="14"/>
    </row>
    <row r="8200" spans="1:8" x14ac:dyDescent="0.35">
      <c r="A8200" s="11" t="s">
        <v>8</v>
      </c>
      <c r="B8200" s="16" t="str">
        <f>'[4]HGAC FS12-23 Metrostar Options'!B6872</f>
        <v>MET0006872</v>
      </c>
      <c r="C8200" s="27" t="s">
        <v>73</v>
      </c>
      <c r="D8200" s="16" t="s">
        <v>83</v>
      </c>
      <c r="E8200" s="15" t="str">
        <f>'[4]HGAC FS12-23 Metrostar Options'!C6872</f>
        <v>Lwr Cab Step Lts Tecniq T44 LED</v>
      </c>
      <c r="F8200" s="17">
        <f>'[4]HGAC FS12-23 Metrostar Options'!K6872</f>
        <v>0</v>
      </c>
      <c r="G8200" s="13">
        <v>0.15</v>
      </c>
      <c r="H8200" s="14"/>
    </row>
    <row r="8201" spans="1:8" x14ac:dyDescent="0.35">
      <c r="A8201" s="11" t="s">
        <v>8</v>
      </c>
      <c r="B8201" s="16" t="str">
        <f>'[4]HGAC FS12-23 Metrostar Options'!B6873</f>
        <v>MET0006873</v>
      </c>
      <c r="C8201" s="27" t="s">
        <v>73</v>
      </c>
      <c r="D8201" s="16" t="s">
        <v>83</v>
      </c>
      <c r="E8201" s="15" t="str">
        <f>'[4]HGAC FS12-23 Metrostar Options'!C6873</f>
        <v>Lwr Cab Step Lts Tecniq T44 LED Actv w/Gnd Lts</v>
      </c>
      <c r="F8201" s="17">
        <f>'[4]HGAC FS12-23 Metrostar Options'!K6873</f>
        <v>0</v>
      </c>
      <c r="G8201" s="13">
        <v>0.15</v>
      </c>
      <c r="H8201" s="14"/>
    </row>
    <row r="8202" spans="1:8" x14ac:dyDescent="0.35">
      <c r="A8202" s="11" t="s">
        <v>8</v>
      </c>
      <c r="B8202" s="16" t="str">
        <f>'[4]HGAC FS12-23 Metrostar Options'!B6874</f>
        <v>MET0006874</v>
      </c>
      <c r="C8202" s="27" t="s">
        <v>73</v>
      </c>
      <c r="D8202" s="16" t="s">
        <v>83</v>
      </c>
      <c r="E8202" s="15" t="str">
        <f>'[4]HGAC FS12-23 Metrostar Options'!C6874</f>
        <v>Lwr Cab Step Lts Tecniq T44 LED w/Prk Brk</v>
      </c>
      <c r="F8202" s="17">
        <f>'[4]HGAC FS12-23 Metrostar Options'!K6874</f>
        <v>0</v>
      </c>
      <c r="G8202" s="13">
        <v>0.15</v>
      </c>
      <c r="H8202" s="14"/>
    </row>
    <row r="8203" spans="1:8" x14ac:dyDescent="0.35">
      <c r="A8203" s="11" t="s">
        <v>8</v>
      </c>
      <c r="B8203" s="16" t="str">
        <f>'[4]HGAC FS12-23 Metrostar Options'!B6875</f>
        <v>MET0006875</v>
      </c>
      <c r="C8203" s="27" t="s">
        <v>73</v>
      </c>
      <c r="D8203" s="16" t="s">
        <v>83</v>
      </c>
      <c r="E8203" s="15" t="str">
        <f>'[4]HGAC FS12-23 Metrostar Options'!C6875</f>
        <v>Lwr Cab Step Lts Tecniq T44 LED Resp Dr &amp; Disp Btn Labeled "Center Step Lights"</v>
      </c>
      <c r="F8203" s="17">
        <f>'[4]HGAC FS12-23 Metrostar Options'!K6875</f>
        <v>106</v>
      </c>
      <c r="G8203" s="13">
        <v>0.15</v>
      </c>
      <c r="H8203" s="14"/>
    </row>
    <row r="8204" spans="1:8" x14ac:dyDescent="0.35">
      <c r="A8204" s="11" t="s">
        <v>8</v>
      </c>
      <c r="B8204" s="16" t="str">
        <f>'[4]HGAC FS12-23 Metrostar Options'!B6876</f>
        <v>MET0006876</v>
      </c>
      <c r="C8204" s="27" t="s">
        <v>73</v>
      </c>
      <c r="D8204" s="16" t="s">
        <v>83</v>
      </c>
      <c r="E8204" s="15" t="str">
        <f>'[4]HGAC FS12-23 Metrostar Options'!C6876</f>
        <v>Lwr Cab Step Lts Tecniq E10 LED</v>
      </c>
      <c r="F8204" s="17">
        <f>'[4]HGAC FS12-23 Metrostar Options'!K6876</f>
        <v>623</v>
      </c>
      <c r="G8204" s="13">
        <v>0.15</v>
      </c>
      <c r="H8204" s="14"/>
    </row>
    <row r="8205" spans="1:8" x14ac:dyDescent="0.35">
      <c r="A8205" s="11" t="s">
        <v>8</v>
      </c>
      <c r="B8205" s="16" t="str">
        <f>'[4]HGAC FS12-23 Metrostar Options'!B6877</f>
        <v>MET0006877</v>
      </c>
      <c r="C8205" s="27" t="s">
        <v>73</v>
      </c>
      <c r="D8205" s="16" t="s">
        <v>83</v>
      </c>
      <c r="E8205" s="15" t="str">
        <f>'[4]HGAC FS12-23 Metrostar Options'!C6877</f>
        <v>Lwr Cab Step Lts Tecniq E10 LED w/Prk Brk</v>
      </c>
      <c r="F8205" s="17">
        <f>'[4]HGAC FS12-23 Metrostar Options'!K6877</f>
        <v>623</v>
      </c>
      <c r="G8205" s="13">
        <v>0.15</v>
      </c>
      <c r="H8205" s="14"/>
    </row>
    <row r="8206" spans="1:8" x14ac:dyDescent="0.35">
      <c r="A8206" s="11" t="s">
        <v>8</v>
      </c>
      <c r="B8206" s="16" t="str">
        <f>'[4]HGAC FS12-23 Metrostar Options'!B6878</f>
        <v>MET0006878</v>
      </c>
      <c r="C8206" s="27" t="s">
        <v>73</v>
      </c>
      <c r="D8206" s="16" t="s">
        <v>83</v>
      </c>
      <c r="E8206" s="15" t="str">
        <f>'[4]HGAC FS12-23 Metrostar Options'!C6878</f>
        <v>Lwr Cab Step Lts Tecniq E10 LED w/Prk Brk &amp; Disp</v>
      </c>
      <c r="F8206" s="17">
        <f>'[4]HGAC FS12-23 Metrostar Options'!K6878</f>
        <v>623</v>
      </c>
      <c r="G8206" s="13">
        <v>0.15</v>
      </c>
      <c r="H8206" s="14"/>
    </row>
    <row r="8207" spans="1:8" x14ac:dyDescent="0.35">
      <c r="A8207" s="11" t="s">
        <v>8</v>
      </c>
      <c r="B8207" s="16" t="str">
        <f>'[4]HGAC FS12-23 Metrostar Options'!B6879</f>
        <v>MET0006879</v>
      </c>
      <c r="C8207" s="27" t="s">
        <v>73</v>
      </c>
      <c r="D8207" s="16" t="s">
        <v>83</v>
      </c>
      <c r="E8207" s="15" t="str">
        <f>'[4]HGAC FS12-23 Metrostar Options'!C6879</f>
        <v>Lwr Cab Step Lts Whelen LED</v>
      </c>
      <c r="F8207" s="17">
        <f>'[4]HGAC FS12-23 Metrostar Options'!K6879</f>
        <v>333</v>
      </c>
      <c r="G8207" s="13">
        <v>0.15</v>
      </c>
      <c r="H8207" s="14"/>
    </row>
    <row r="8208" spans="1:8" x14ac:dyDescent="0.35">
      <c r="A8208" s="11" t="s">
        <v>8</v>
      </c>
      <c r="B8208" s="16" t="str">
        <f>'[4]HGAC FS12-23 Metrostar Options'!B6880</f>
        <v>MET0006880</v>
      </c>
      <c r="C8208" s="27" t="s">
        <v>73</v>
      </c>
      <c r="D8208" s="16" t="s">
        <v>83</v>
      </c>
      <c r="E8208" s="15" t="str">
        <f>'[4]HGAC FS12-23 Metrostar Options'!C6880</f>
        <v>Lwr Cab Step Lts Whelen 0S Super LED</v>
      </c>
      <c r="F8208" s="17">
        <f>'[4]HGAC FS12-23 Metrostar Options'!K6880</f>
        <v>106</v>
      </c>
      <c r="G8208" s="13">
        <v>0.15</v>
      </c>
      <c r="H8208" s="14"/>
    </row>
    <row r="8209" spans="1:8" x14ac:dyDescent="0.35">
      <c r="A8209" s="11" t="s">
        <v>8</v>
      </c>
      <c r="B8209" s="16" t="str">
        <f>'[4]HGAC FS12-23 Metrostar Options'!B6881</f>
        <v>MET0006881</v>
      </c>
      <c r="C8209" s="27" t="s">
        <v>73</v>
      </c>
      <c r="D8209" s="16" t="s">
        <v>83</v>
      </c>
      <c r="E8209" s="15" t="str">
        <f>'[4]HGAC FS12-23 Metrostar Options'!C6881</f>
        <v>Lwr Cab Step Lts Whelen 3" Round Super-LED</v>
      </c>
      <c r="F8209" s="17">
        <f>'[4]HGAC FS12-23 Metrostar Options'!K6881</f>
        <v>751</v>
      </c>
      <c r="G8209" s="13">
        <v>0.15</v>
      </c>
      <c r="H8209" s="14"/>
    </row>
    <row r="8210" spans="1:8" x14ac:dyDescent="0.35">
      <c r="A8210" s="11" t="s">
        <v>8</v>
      </c>
      <c r="B8210" s="16" t="str">
        <f>'[4]HGAC FS12-23 Metrostar Options'!B6882</f>
        <v>MET0006882</v>
      </c>
      <c r="C8210" s="27" t="s">
        <v>73</v>
      </c>
      <c r="D8210" s="16" t="s">
        <v>83</v>
      </c>
      <c r="E8210" s="15" t="str">
        <f>'[4]HGAC FS12-23 Metrostar Options'!C6882</f>
        <v>Lwr Cab Step Lts Trucklite LED w/Prk Brk &amp; Disp</v>
      </c>
      <c r="F8210" s="17">
        <f>'[4]HGAC FS12-23 Metrostar Options'!K6882</f>
        <v>664</v>
      </c>
      <c r="G8210" s="13">
        <v>0.15</v>
      </c>
      <c r="H8210" s="14"/>
    </row>
    <row r="8211" spans="1:8" x14ac:dyDescent="0.35">
      <c r="A8211" s="11" t="s">
        <v>8</v>
      </c>
      <c r="B8211" s="16" t="str">
        <f>'[4]HGAC FS12-23 Metrostar Options'!B6883</f>
        <v>MET0006883</v>
      </c>
      <c r="C8211" s="27" t="s">
        <v>73</v>
      </c>
      <c r="D8211" s="16" t="s">
        <v>83</v>
      </c>
      <c r="E8211" s="15" t="str">
        <f>'[4]HGAC FS12-23 Metrostar Options'!C6883</f>
        <v>Lwr Cab Step Lts Amdor H20-HO LED</v>
      </c>
      <c r="F8211" s="17">
        <f>'[4]HGAC FS12-23 Metrostar Options'!K6883</f>
        <v>394</v>
      </c>
      <c r="G8211" s="13">
        <v>0.15</v>
      </c>
      <c r="H8211" s="14"/>
    </row>
    <row r="8212" spans="1:8" x14ac:dyDescent="0.35">
      <c r="A8212" s="11" t="s">
        <v>8</v>
      </c>
      <c r="B8212" s="16" t="str">
        <f>'[4]HGAC FS12-23 Metrostar Options'!B6884</f>
        <v>MET0006884</v>
      </c>
      <c r="C8212" s="27" t="s">
        <v>73</v>
      </c>
      <c r="D8212" s="16" t="s">
        <v>83</v>
      </c>
      <c r="E8212" s="15" t="str">
        <f>'[4]HGAC FS12-23 Metrostar Options'!C6884</f>
        <v>Lwr Cab Step Lts Amdor H20-HO LED Red</v>
      </c>
      <c r="F8212" s="17">
        <f>'[4]HGAC FS12-23 Metrostar Options'!K6884</f>
        <v>394</v>
      </c>
      <c r="G8212" s="13">
        <v>0.15</v>
      </c>
      <c r="H8212" s="14"/>
    </row>
    <row r="8213" spans="1:8" x14ac:dyDescent="0.35">
      <c r="A8213" s="11" t="s">
        <v>8</v>
      </c>
      <c r="B8213" s="16" t="str">
        <f>'[4]HGAC FS12-23 Metrostar Options'!B6885</f>
        <v>MET0006885</v>
      </c>
      <c r="C8213" s="27" t="s">
        <v>73</v>
      </c>
      <c r="D8213" s="16" t="s">
        <v>83</v>
      </c>
      <c r="E8213" s="15" t="str">
        <f>'[4]HGAC FS12-23 Metrostar Options'!C6885</f>
        <v>Lwr Cab Step Lts On-Scene Access 10" LED</v>
      </c>
      <c r="F8213" s="17">
        <f>'[4]HGAC FS12-23 Metrostar Options'!K6885</f>
        <v>499</v>
      </c>
      <c r="G8213" s="13">
        <v>0.15</v>
      </c>
      <c r="H8213" s="14"/>
    </row>
    <row r="8214" spans="1:8" x14ac:dyDescent="0.35">
      <c r="A8214" s="11" t="s">
        <v>8</v>
      </c>
      <c r="B8214" s="16" t="str">
        <f>'[4]HGAC FS12-23 Metrostar Options'!B6886</f>
        <v>MET0006886</v>
      </c>
      <c r="C8214" s="27" t="s">
        <v>73</v>
      </c>
      <c r="D8214" s="16" t="s">
        <v>83</v>
      </c>
      <c r="E8214" s="15" t="str">
        <f>'[4]HGAC FS12-23 Metrostar Options'!C6886</f>
        <v>Lwr Cab Step Lts On-Scene Access 10" LED w/P Clamp Mounting</v>
      </c>
      <c r="F8214" s="17">
        <f>'[4]HGAC FS12-23 Metrostar Options'!K6886</f>
        <v>549</v>
      </c>
      <c r="G8214" s="13">
        <v>0.15</v>
      </c>
      <c r="H8214" s="14"/>
    </row>
    <row r="8215" spans="1:8" x14ac:dyDescent="0.35">
      <c r="A8215" s="11" t="s">
        <v>8</v>
      </c>
      <c r="B8215" s="16" t="str">
        <f>'[4]HGAC FS12-23 Metrostar Options'!B6887</f>
        <v>MET0006887</v>
      </c>
      <c r="C8215" s="27" t="s">
        <v>73</v>
      </c>
      <c r="D8215" s="16" t="s">
        <v>83</v>
      </c>
      <c r="E8215" s="15" t="str">
        <f>'[4]HGAC FS12-23 Metrostar Options'!C6887</f>
        <v>Lwr Cab Step Lts On-Scene Night Axe 9" LED</v>
      </c>
      <c r="F8215" s="17">
        <f>'[4]HGAC FS12-23 Metrostar Options'!K6887</f>
        <v>765</v>
      </c>
      <c r="G8215" s="13">
        <v>0.15</v>
      </c>
      <c r="H8215" s="14"/>
    </row>
    <row r="8216" spans="1:8" x14ac:dyDescent="0.35">
      <c r="A8216" s="11" t="s">
        <v>8</v>
      </c>
      <c r="B8216" s="16" t="str">
        <f>'[4]HGAC FS12-23 Metrostar Options'!B6888</f>
        <v>MET0006888</v>
      </c>
      <c r="C8216" s="27" t="s">
        <v>73</v>
      </c>
      <c r="D8216" s="16" t="s">
        <v>83</v>
      </c>
      <c r="E8216" s="15" t="str">
        <f>'[4]HGAC FS12-23 Metrostar Options'!C6888</f>
        <v>Lwr Cab Step Lts Prewire</v>
      </c>
      <c r="F8216" s="17">
        <f>'[4]HGAC FS12-23 Metrostar Options'!K6888</f>
        <v>106</v>
      </c>
      <c r="G8216" s="13">
        <v>0.15</v>
      </c>
      <c r="H8216" s="14"/>
    </row>
    <row r="8217" spans="1:8" x14ac:dyDescent="0.35">
      <c r="A8217" s="11" t="s">
        <v>8</v>
      </c>
      <c r="B8217" s="16" t="str">
        <f>'[4]HGAC FS12-23 Metrostar Options'!B6889</f>
        <v>MET0006889</v>
      </c>
      <c r="C8217" s="27" t="s">
        <v>73</v>
      </c>
      <c r="D8217" s="16" t="s">
        <v>83</v>
      </c>
      <c r="E8217" s="15" t="str">
        <f>'[4]HGAC FS12-23 Metrostar Options'!C6889</f>
        <v>Intermediate Step Lts Tecniq D06 LED Frt Drs</v>
      </c>
      <c r="F8217" s="17">
        <f>'[4]HGAC FS12-23 Metrostar Options'!K6889</f>
        <v>0</v>
      </c>
      <c r="G8217" s="13">
        <v>0.15</v>
      </c>
      <c r="H8217" s="14"/>
    </row>
    <row r="8218" spans="1:8" x14ac:dyDescent="0.35">
      <c r="A8218" s="11" t="s">
        <v>8</v>
      </c>
      <c r="B8218" s="16" t="str">
        <f>'[4]HGAC FS12-23 Metrostar Options'!B6890</f>
        <v>MET0006890</v>
      </c>
      <c r="C8218" s="27" t="s">
        <v>73</v>
      </c>
      <c r="D8218" s="16" t="s">
        <v>83</v>
      </c>
      <c r="E8218" s="15" t="str">
        <f>'[4]HGAC FS12-23 Metrostar Options'!C6890</f>
        <v>Intermediate Step Lts Tecniq D06 LED</v>
      </c>
      <c r="F8218" s="17">
        <f>'[4]HGAC FS12-23 Metrostar Options'!K6890</f>
        <v>21</v>
      </c>
      <c r="G8218" s="13">
        <v>0.15</v>
      </c>
      <c r="H8218" s="14"/>
    </row>
    <row r="8219" spans="1:8" x14ac:dyDescent="0.35">
      <c r="A8219" s="11" t="s">
        <v>8</v>
      </c>
      <c r="B8219" s="16" t="str">
        <f>'[4]HGAC FS12-23 Metrostar Options'!B6891</f>
        <v>MET0006891</v>
      </c>
      <c r="C8219" s="27" t="s">
        <v>73</v>
      </c>
      <c r="D8219" s="16" t="s">
        <v>83</v>
      </c>
      <c r="E8219" s="15" t="str">
        <f>'[4]HGAC FS12-23 Metrostar Options'!C6891</f>
        <v>Intermediate Step Lts Whelen OS LED</v>
      </c>
      <c r="F8219" s="17">
        <f>'[4]HGAC FS12-23 Metrostar Options'!K6891</f>
        <v>103</v>
      </c>
      <c r="G8219" s="13">
        <v>0.15</v>
      </c>
      <c r="H8219" s="14"/>
    </row>
    <row r="8220" spans="1:8" x14ac:dyDescent="0.35">
      <c r="A8220" s="11" t="s">
        <v>8</v>
      </c>
      <c r="B8220" s="16" t="str">
        <f>'[4]HGAC FS12-23 Metrostar Options'!B6892</f>
        <v>MET0006892</v>
      </c>
      <c r="C8220" s="27" t="s">
        <v>73</v>
      </c>
      <c r="D8220" s="16" t="s">
        <v>83</v>
      </c>
      <c r="E8220" s="15" t="str">
        <f>'[4]HGAC FS12-23 Metrostar Options'!C6892</f>
        <v>NO Interior Underdash Light</v>
      </c>
      <c r="F8220" s="17">
        <f>'[4]HGAC FS12-23 Metrostar Options'!K6892</f>
        <v>0</v>
      </c>
      <c r="G8220" s="13">
        <v>0.15</v>
      </c>
      <c r="H8220" s="14"/>
    </row>
    <row r="8221" spans="1:8" x14ac:dyDescent="0.35">
      <c r="A8221" s="11" t="s">
        <v>8</v>
      </c>
      <c r="B8221" s="16" t="str">
        <f>'[4]HGAC FS12-23 Metrostar Options'!B6893</f>
        <v>MET0006893</v>
      </c>
      <c r="C8221" s="27" t="s">
        <v>73</v>
      </c>
      <c r="D8221" s="16" t="s">
        <v>83</v>
      </c>
      <c r="E8221" s="15" t="str">
        <f>'[4]HGAC FS12-23 Metrostar Options'!C6893</f>
        <v>Int Underdash Lt Marker Lt Actv</v>
      </c>
      <c r="F8221" s="17">
        <f>'[4]HGAC FS12-23 Metrostar Options'!K6893</f>
        <v>206</v>
      </c>
      <c r="G8221" s="13">
        <v>0.15</v>
      </c>
      <c r="H8221" s="14"/>
    </row>
    <row r="8222" spans="1:8" x14ac:dyDescent="0.35">
      <c r="A8222" s="11" t="s">
        <v>8</v>
      </c>
      <c r="B8222" s="16" t="str">
        <f>'[4]HGAC FS12-23 Metrostar Options'!B6894</f>
        <v>MET0006894</v>
      </c>
      <c r="C8222" s="27" t="s">
        <v>73</v>
      </c>
      <c r="D8222" s="16" t="s">
        <v>83</v>
      </c>
      <c r="E8222" s="15" t="str">
        <f>'[4]HGAC FS12-23 Metrostar Options'!C6894</f>
        <v>Int Underdash Lt R/L Door Actv</v>
      </c>
      <c r="F8222" s="17">
        <f>'[4]HGAC FS12-23 Metrostar Options'!K6894</f>
        <v>206</v>
      </c>
      <c r="G8222" s="13">
        <v>0.15</v>
      </c>
      <c r="H8222" s="14"/>
    </row>
    <row r="8223" spans="1:8" x14ac:dyDescent="0.35">
      <c r="A8223" s="11" t="s">
        <v>8</v>
      </c>
      <c r="B8223" s="16" t="str">
        <f>'[4]HGAC FS12-23 Metrostar Options'!B6895</f>
        <v>MET0006895</v>
      </c>
      <c r="C8223" s="27" t="s">
        <v>73</v>
      </c>
      <c r="D8223" s="16" t="s">
        <v>83</v>
      </c>
      <c r="E8223" s="15" t="str">
        <f>'[4]HGAC FS12-23 Metrostar Options'!C6895</f>
        <v>Int Underdash Lt Red R/L MUX Actv</v>
      </c>
      <c r="F8223" s="17">
        <f>'[4]HGAC FS12-23 Metrostar Options'!K6895</f>
        <v>206</v>
      </c>
      <c r="G8223" s="13">
        <v>0.15</v>
      </c>
      <c r="H8223" s="14"/>
    </row>
    <row r="8224" spans="1:8" x14ac:dyDescent="0.35">
      <c r="A8224" s="11" t="s">
        <v>8</v>
      </c>
      <c r="B8224" s="16" t="str">
        <f>'[4]HGAC FS12-23 Metrostar Options'!B6896</f>
        <v>MET0006896</v>
      </c>
      <c r="C8224" s="27" t="s">
        <v>73</v>
      </c>
      <c r="D8224" s="16" t="s">
        <v>83</v>
      </c>
      <c r="E8224" s="15" t="str">
        <f>'[4]HGAC FS12-23 Metrostar Options'!C6896</f>
        <v>Int Underdash Lt Red R/L Rkr Actv</v>
      </c>
      <c r="F8224" s="17">
        <f>'[4]HGAC FS12-23 Metrostar Options'!K6896</f>
        <v>206</v>
      </c>
      <c r="G8224" s="13">
        <v>0.15</v>
      </c>
      <c r="H8224" s="14"/>
    </row>
    <row r="8225" spans="1:8" x14ac:dyDescent="0.35">
      <c r="A8225" s="11" t="s">
        <v>8</v>
      </c>
      <c r="B8225" s="16" t="str">
        <f>'[4]HGAC FS12-23 Metrostar Options'!B6897</f>
        <v>MET0006897</v>
      </c>
      <c r="C8225" s="27" t="s">
        <v>73</v>
      </c>
      <c r="D8225" s="16" t="s">
        <v>83</v>
      </c>
      <c r="E8225" s="15" t="str">
        <f>'[4]HGAC FS12-23 Metrostar Options'!C6897</f>
        <v>Int Underdash Lt Whelen 0S LED Red R/L Rkr Actv</v>
      </c>
      <c r="F8225" s="17">
        <f>'[4]HGAC FS12-23 Metrostar Options'!K6897</f>
        <v>274</v>
      </c>
      <c r="G8225" s="13">
        <v>0.15</v>
      </c>
      <c r="H8225" s="14"/>
    </row>
    <row r="8226" spans="1:8" x14ac:dyDescent="0.35">
      <c r="A8226" s="11" t="s">
        <v>8</v>
      </c>
      <c r="B8226" s="16" t="str">
        <f>'[4]HGAC FS12-23 Metrostar Options'!B6898</f>
        <v>MET0006898</v>
      </c>
      <c r="C8226" s="27" t="s">
        <v>73</v>
      </c>
      <c r="D8226" s="16" t="s">
        <v>83</v>
      </c>
      <c r="E8226" s="15" t="str">
        <f>'[4]HGAC FS12-23 Metrostar Options'!C6898</f>
        <v>NO Map Light</v>
      </c>
      <c r="F8226" s="17">
        <f>'[4]HGAC FS12-23 Metrostar Options'!K6898</f>
        <v>0</v>
      </c>
      <c r="G8226" s="13">
        <v>0.15</v>
      </c>
      <c r="H8226" s="14"/>
    </row>
    <row r="8227" spans="1:8" x14ac:dyDescent="0.35">
      <c r="A8227" s="11" t="s">
        <v>8</v>
      </c>
      <c r="B8227" s="16" t="str">
        <f>'[4]HGAC FS12-23 Metrostar Options'!B6899</f>
        <v>MET0006899</v>
      </c>
      <c r="C8227" s="27" t="s">
        <v>73</v>
      </c>
      <c r="D8227" s="16" t="s">
        <v>83</v>
      </c>
      <c r="E8227" s="15" t="str">
        <f>'[4]HGAC FS12-23 Metrostar Options'!C6899</f>
        <v>Map Lt Roxter RH Dash</v>
      </c>
      <c r="F8227" s="17">
        <f>'[4]HGAC FS12-23 Metrostar Options'!K6899</f>
        <v>258</v>
      </c>
      <c r="G8227" s="13">
        <v>0.15</v>
      </c>
      <c r="H8227" s="14"/>
    </row>
    <row r="8228" spans="1:8" x14ac:dyDescent="0.35">
      <c r="A8228" s="11" t="s">
        <v>8</v>
      </c>
      <c r="B8228" s="16" t="str">
        <f>'[4]HGAC FS12-23 Metrostar Options'!B6900</f>
        <v>MET0006900</v>
      </c>
      <c r="C8228" s="27" t="s">
        <v>73</v>
      </c>
      <c r="D8228" s="16" t="s">
        <v>83</v>
      </c>
      <c r="E8228" s="15" t="str">
        <f>'[4]HGAC FS12-23 Metrostar Options'!C6900</f>
        <v>Map Lt Roxter RH Dash w/Red Bulb</v>
      </c>
      <c r="F8228" s="17">
        <f>'[4]HGAC FS12-23 Metrostar Options'!K6900</f>
        <v>364</v>
      </c>
      <c r="G8228" s="13">
        <v>0.15</v>
      </c>
      <c r="H8228" s="14"/>
    </row>
    <row r="8229" spans="1:8" x14ac:dyDescent="0.35">
      <c r="A8229" s="11" t="s">
        <v>8</v>
      </c>
      <c r="B8229" s="16" t="str">
        <f>'[4]HGAC FS12-23 Metrostar Options'!B6901</f>
        <v>MET0006901</v>
      </c>
      <c r="C8229" s="27" t="s">
        <v>73</v>
      </c>
      <c r="D8229" s="16" t="s">
        <v>83</v>
      </c>
      <c r="E8229" s="15" t="str">
        <f>'[4]HGAC FS12-23 Metrostar Options'!C6901</f>
        <v>Map Lt Roxter High On RH "A" Pillar</v>
      </c>
      <c r="F8229" s="17">
        <f>'[4]HGAC FS12-23 Metrostar Options'!K6901</f>
        <v>364</v>
      </c>
      <c r="G8229" s="13">
        <v>0.15</v>
      </c>
      <c r="H8229" s="14"/>
    </row>
    <row r="8230" spans="1:8" x14ac:dyDescent="0.35">
      <c r="A8230" s="11" t="s">
        <v>8</v>
      </c>
      <c r="B8230" s="16" t="str">
        <f>'[4]HGAC FS12-23 Metrostar Options'!B6902</f>
        <v>MET0006902</v>
      </c>
      <c r="C8230" s="27" t="s">
        <v>73</v>
      </c>
      <c r="D8230" s="16" t="s">
        <v>83</v>
      </c>
      <c r="E8230" s="15" t="str">
        <f>'[4]HGAC FS12-23 Metrostar Options'!C6902</f>
        <v>Map Lt Roxter Ovrhd on A/C Cvr RH</v>
      </c>
      <c r="F8230" s="17">
        <f>'[4]HGAC FS12-23 Metrostar Options'!K6902</f>
        <v>364</v>
      </c>
      <c r="G8230" s="13">
        <v>0.15</v>
      </c>
      <c r="H8230" s="14"/>
    </row>
    <row r="8231" spans="1:8" x14ac:dyDescent="0.35">
      <c r="A8231" s="11" t="s">
        <v>8</v>
      </c>
      <c r="B8231" s="16" t="str">
        <f>'[4]HGAC FS12-23 Metrostar Options'!B6903</f>
        <v>MET0006903</v>
      </c>
      <c r="C8231" s="27" t="s">
        <v>73</v>
      </c>
      <c r="D8231" s="16" t="s">
        <v>83</v>
      </c>
      <c r="E8231" s="15" t="str">
        <f>'[4]HGAC FS12-23 Metrostar Options'!C6903</f>
        <v>Map Lt Roxter Ovrhd on A/C Cvr RH w/Red Bulb</v>
      </c>
      <c r="F8231" s="17">
        <f>'[4]HGAC FS12-23 Metrostar Options'!K6903</f>
        <v>364</v>
      </c>
      <c r="G8231" s="13">
        <v>0.15</v>
      </c>
      <c r="H8231" s="14"/>
    </row>
    <row r="8232" spans="1:8" x14ac:dyDescent="0.35">
      <c r="A8232" s="11" t="s">
        <v>8</v>
      </c>
      <c r="B8232" s="16" t="str">
        <f>'[4]HGAC FS12-23 Metrostar Options'!B6904</f>
        <v>MET0006904</v>
      </c>
      <c r="C8232" s="27" t="s">
        <v>73</v>
      </c>
      <c r="D8232" s="16" t="s">
        <v>83</v>
      </c>
      <c r="E8232" s="15" t="str">
        <f>'[4]HGAC FS12-23 Metrostar Options'!C6904</f>
        <v>Map Lt Roxter (2) R/L Side Engine Tunnel</v>
      </c>
      <c r="F8232" s="17">
        <f>'[4]HGAC FS12-23 Metrostar Options'!K6904</f>
        <v>623</v>
      </c>
      <c r="G8232" s="13">
        <v>0.15</v>
      </c>
      <c r="H8232" s="14"/>
    </row>
    <row r="8233" spans="1:8" x14ac:dyDescent="0.35">
      <c r="A8233" s="11" t="s">
        <v>8</v>
      </c>
      <c r="B8233" s="16" t="str">
        <f>'[4]HGAC FS12-23 Metrostar Options'!B6905</f>
        <v>MET0006905</v>
      </c>
      <c r="C8233" s="27" t="s">
        <v>73</v>
      </c>
      <c r="D8233" s="16" t="s">
        <v>83</v>
      </c>
      <c r="E8233" s="15" t="str">
        <f>'[4]HGAC FS12-23 Metrostar Options'!C6905</f>
        <v>Map Lt Sunnex RH Dash</v>
      </c>
      <c r="F8233" s="17">
        <f>'[4]HGAC FS12-23 Metrostar Options'!K6905</f>
        <v>289</v>
      </c>
      <c r="G8233" s="13">
        <v>0.15</v>
      </c>
      <c r="H8233" s="14"/>
    </row>
    <row r="8234" spans="1:8" x14ac:dyDescent="0.35">
      <c r="A8234" s="11" t="s">
        <v>8</v>
      </c>
      <c r="B8234" s="16" t="str">
        <f>'[4]HGAC FS12-23 Metrostar Options'!B6906</f>
        <v>MET0006906</v>
      </c>
      <c r="C8234" s="27" t="s">
        <v>73</v>
      </c>
      <c r="D8234" s="16" t="s">
        <v>83</v>
      </c>
      <c r="E8234" s="15" t="str">
        <f>'[4]HGAC FS12-23 Metrostar Options'!C6906</f>
        <v>Map Lt Sunnex RH Dash LED</v>
      </c>
      <c r="F8234" s="17">
        <f>'[4]HGAC FS12-23 Metrostar Options'!K6906</f>
        <v>623</v>
      </c>
      <c r="G8234" s="13">
        <v>0.15</v>
      </c>
      <c r="H8234" s="14"/>
    </row>
    <row r="8235" spans="1:8" x14ac:dyDescent="0.35">
      <c r="A8235" s="11" t="s">
        <v>8</v>
      </c>
      <c r="B8235" s="16" t="str">
        <f>'[4]HGAC FS12-23 Metrostar Options'!B6907</f>
        <v>MET0006907</v>
      </c>
      <c r="C8235" s="27" t="s">
        <v>73</v>
      </c>
      <c r="D8235" s="16" t="s">
        <v>83</v>
      </c>
      <c r="E8235" s="15" t="str">
        <f>'[4]HGAC FS12-23 Metrostar Options'!C6907</f>
        <v>Map Lt Sunnex RH Dash LED Prewire &amp; Shiploose</v>
      </c>
      <c r="F8235" s="17">
        <f>'[4]HGAC FS12-23 Metrostar Options'!K6907</f>
        <v>623</v>
      </c>
      <c r="G8235" s="13">
        <v>0.15</v>
      </c>
      <c r="H8235" s="14"/>
    </row>
    <row r="8236" spans="1:8" x14ac:dyDescent="0.35">
      <c r="A8236" s="11" t="s">
        <v>8</v>
      </c>
      <c r="B8236" s="16" t="str">
        <f>'[4]HGAC FS12-23 Metrostar Options'!B6908</f>
        <v>MET0006908</v>
      </c>
      <c r="C8236" s="27" t="s">
        <v>73</v>
      </c>
      <c r="D8236" s="16" t="s">
        <v>83</v>
      </c>
      <c r="E8236" s="15" t="str">
        <f>'[4]HGAC FS12-23 Metrostar Options'!C6908</f>
        <v>Map Lt Sunnex RH Dash Left of Glove Box</v>
      </c>
      <c r="F8236" s="17">
        <f>'[4]HGAC FS12-23 Metrostar Options'!K6908</f>
        <v>289</v>
      </c>
      <c r="G8236" s="13">
        <v>0.15</v>
      </c>
      <c r="H8236" s="14"/>
    </row>
    <row r="8237" spans="1:8" x14ac:dyDescent="0.35">
      <c r="A8237" s="11" t="s">
        <v>8</v>
      </c>
      <c r="B8237" s="16" t="str">
        <f>'[4]HGAC FS12-23 Metrostar Options'!B6909</f>
        <v>MET0006909</v>
      </c>
      <c r="C8237" s="27" t="s">
        <v>73</v>
      </c>
      <c r="D8237" s="16" t="s">
        <v>83</v>
      </c>
      <c r="E8237" s="15" t="str">
        <f>'[4]HGAC FS12-23 Metrostar Options'!C6909</f>
        <v>Map Lt Sunnex Ovrhd On A/C Cvr RH</v>
      </c>
      <c r="F8237" s="17">
        <f>'[4]HGAC FS12-23 Metrostar Options'!K6909</f>
        <v>187</v>
      </c>
      <c r="G8237" s="13">
        <v>0.15</v>
      </c>
      <c r="H8237" s="14"/>
    </row>
    <row r="8238" spans="1:8" x14ac:dyDescent="0.35">
      <c r="A8238" s="11" t="s">
        <v>8</v>
      </c>
      <c r="B8238" s="16" t="str">
        <f>'[4]HGAC FS12-23 Metrostar Options'!B6910</f>
        <v>MET0006910</v>
      </c>
      <c r="C8238" s="27" t="s">
        <v>73</v>
      </c>
      <c r="D8238" s="16" t="s">
        <v>83</v>
      </c>
      <c r="E8238" s="15" t="str">
        <f>'[4]HGAC FS12-23 Metrostar Options'!C6910</f>
        <v>Map Lt Sunnex Ovrhd On A/C Fwd Upr Evap Cvr RH Mstr Sw</v>
      </c>
      <c r="F8238" s="17">
        <f>'[4]HGAC FS12-23 Metrostar Options'!K6910</f>
        <v>293</v>
      </c>
      <c r="G8238" s="13">
        <v>0.15</v>
      </c>
      <c r="H8238" s="14"/>
    </row>
    <row r="8239" spans="1:8" x14ac:dyDescent="0.35">
      <c r="A8239" s="11" t="s">
        <v>8</v>
      </c>
      <c r="B8239" s="16" t="str">
        <f>'[4]HGAC FS12-23 Metrostar Options'!B6911</f>
        <v>MET0006911</v>
      </c>
      <c r="C8239" s="27" t="s">
        <v>73</v>
      </c>
      <c r="D8239" s="16" t="s">
        <v>83</v>
      </c>
      <c r="E8239" s="15" t="str">
        <f>'[4]HGAC FS12-23 Metrostar Options'!C6911</f>
        <v>Map Lt Sunnex Ovrhd On A/C Cvr RH Mstr Sw</v>
      </c>
      <c r="F8239" s="17">
        <f>'[4]HGAC FS12-23 Metrostar Options'!K6911</f>
        <v>293</v>
      </c>
      <c r="G8239" s="13">
        <v>0.15</v>
      </c>
      <c r="H8239" s="14"/>
    </row>
    <row r="8240" spans="1:8" x14ac:dyDescent="0.35">
      <c r="A8240" s="11" t="s">
        <v>8</v>
      </c>
      <c r="B8240" s="16" t="str">
        <f>'[4]HGAC FS12-23 Metrostar Options'!B6912</f>
        <v>MET0006912</v>
      </c>
      <c r="C8240" s="27" t="s">
        <v>73</v>
      </c>
      <c r="D8240" s="16" t="s">
        <v>83</v>
      </c>
      <c r="E8240" s="15" t="str">
        <f>'[4]HGAC FS12-23 Metrostar Options'!C6912</f>
        <v>Map Lt Sunnex SL9 LED Ovrhd On A/C Cvr RH</v>
      </c>
      <c r="F8240" s="17">
        <f>'[4]HGAC FS12-23 Metrostar Options'!K6912</f>
        <v>691</v>
      </c>
      <c r="G8240" s="13">
        <v>0.15</v>
      </c>
      <c r="H8240" s="14"/>
    </row>
    <row r="8241" spans="1:8" x14ac:dyDescent="0.35">
      <c r="A8241" s="11" t="s">
        <v>8</v>
      </c>
      <c r="B8241" s="16" t="str">
        <f>'[4]HGAC FS12-23 Metrostar Options'!B6913</f>
        <v>MET0006913</v>
      </c>
      <c r="C8241" s="27" t="s">
        <v>73</v>
      </c>
      <c r="D8241" s="16" t="s">
        <v>83</v>
      </c>
      <c r="E8241" s="15" t="str">
        <f>'[4]HGAC FS12-23 Metrostar Options'!C6913</f>
        <v>Map Lt Federal Signal LED RH Dash 18"</v>
      </c>
      <c r="F8241" s="17">
        <f>'[4]HGAC FS12-23 Metrostar Options'!K6913</f>
        <v>300</v>
      </c>
      <c r="G8241" s="13">
        <v>0.15</v>
      </c>
      <c r="H8241" s="14"/>
    </row>
    <row r="8242" spans="1:8" x14ac:dyDescent="0.35">
      <c r="A8242" s="11" t="s">
        <v>8</v>
      </c>
      <c r="B8242" s="16" t="str">
        <f>'[4]HGAC FS12-23 Metrostar Options'!B6914</f>
        <v>MET0006914</v>
      </c>
      <c r="C8242" s="27" t="s">
        <v>73</v>
      </c>
      <c r="D8242" s="16" t="s">
        <v>83</v>
      </c>
      <c r="E8242" s="15" t="str">
        <f>'[4]HGAC FS12-23 Metrostar Options'!C6914</f>
        <v>Map Lt (3) 18" Federal Signal LED (1) RH Dash (1) Outboard of Each FFO Seat</v>
      </c>
      <c r="F8242" s="17">
        <f>'[4]HGAC FS12-23 Metrostar Options'!K6914</f>
        <v>832</v>
      </c>
      <c r="G8242" s="13">
        <v>0.15</v>
      </c>
      <c r="H8242" s="14"/>
    </row>
    <row r="8243" spans="1:8" x14ac:dyDescent="0.35">
      <c r="A8243" s="11" t="s">
        <v>8</v>
      </c>
      <c r="B8243" s="16" t="str">
        <f>'[4]HGAC FS12-23 Metrostar Options'!B6915</f>
        <v>MET0006915</v>
      </c>
      <c r="C8243" s="27" t="s">
        <v>73</v>
      </c>
      <c r="D8243" s="16" t="s">
        <v>83</v>
      </c>
      <c r="E8243" s="15" t="str">
        <f>'[4]HGAC FS12-23 Metrostar Options'!C6915</f>
        <v>Map Lt Sunnex Ovrhd Roof Slope RH</v>
      </c>
      <c r="F8243" s="17">
        <f>'[4]HGAC FS12-23 Metrostar Options'!K6915</f>
        <v>289</v>
      </c>
      <c r="G8243" s="13">
        <v>0.15</v>
      </c>
      <c r="H8243" s="14"/>
    </row>
    <row r="8244" spans="1:8" x14ac:dyDescent="0.35">
      <c r="A8244" s="11" t="s">
        <v>8</v>
      </c>
      <c r="B8244" s="16" t="str">
        <f>'[4]HGAC FS12-23 Metrostar Options'!B6916</f>
        <v>MET0006916</v>
      </c>
      <c r="C8244" s="27" t="s">
        <v>73</v>
      </c>
      <c r="D8244" s="16" t="s">
        <v>83</v>
      </c>
      <c r="E8244" s="15" t="str">
        <f>'[4]HGAC FS12-23 Metrostar Options'!C6916</f>
        <v>Map Lt Sunnex Ovrhd Roof Slope RH Inboard LED</v>
      </c>
      <c r="F8244" s="17">
        <f>'[4]HGAC FS12-23 Metrostar Options'!K6916</f>
        <v>555</v>
      </c>
      <c r="G8244" s="13">
        <v>0.15</v>
      </c>
      <c r="H8244" s="14"/>
    </row>
    <row r="8245" spans="1:8" x14ac:dyDescent="0.35">
      <c r="A8245" s="11" t="s">
        <v>8</v>
      </c>
      <c r="B8245" s="16" t="str">
        <f>'[4]HGAC FS12-23 Metrostar Options'!B6917</f>
        <v>MET0006917</v>
      </c>
      <c r="C8245" s="27" t="s">
        <v>73</v>
      </c>
      <c r="D8245" s="16" t="s">
        <v>83</v>
      </c>
      <c r="E8245" s="15" t="str">
        <f>'[4]HGAC FS12-23 Metrostar Options'!C6917</f>
        <v>Map Lt Sunnex Ovrhd Roof Slope R/L</v>
      </c>
      <c r="F8245" s="17">
        <f>'[4]HGAC FS12-23 Metrostar Options'!K6917</f>
        <v>474</v>
      </c>
      <c r="G8245" s="13">
        <v>0.15</v>
      </c>
      <c r="H8245" s="14"/>
    </row>
    <row r="8246" spans="1:8" x14ac:dyDescent="0.35">
      <c r="A8246" s="11" t="s">
        <v>8</v>
      </c>
      <c r="B8246" s="16" t="str">
        <f>'[4]HGAC FS12-23 Metrostar Options'!B6918</f>
        <v>MET0006918</v>
      </c>
      <c r="C8246" s="27" t="s">
        <v>73</v>
      </c>
      <c r="D8246" s="16" t="s">
        <v>83</v>
      </c>
      <c r="E8246" s="15" t="str">
        <f>'[4]HGAC FS12-23 Metrostar Options'!C6918</f>
        <v>Map Lt Sunnex (2) Ovrhd On A/C Cvr R/L</v>
      </c>
      <c r="F8246" s="17">
        <f>'[4]HGAC FS12-23 Metrostar Options'!K6918</f>
        <v>477</v>
      </c>
      <c r="G8246" s="13">
        <v>0.15</v>
      </c>
      <c r="H8246" s="14"/>
    </row>
    <row r="8247" spans="1:8" x14ac:dyDescent="0.35">
      <c r="A8247" s="11" t="s">
        <v>8</v>
      </c>
      <c r="B8247" s="16" t="str">
        <f>'[4]HGAC FS12-23 Metrostar Options'!B6919</f>
        <v>MET0006919</v>
      </c>
      <c r="C8247" s="27" t="s">
        <v>73</v>
      </c>
      <c r="D8247" s="16" t="s">
        <v>83</v>
      </c>
      <c r="E8247" s="15" t="str">
        <f>'[4]HGAC FS12-23 Metrostar Options'!C6919</f>
        <v>Map Lt Sunnex (2) Ovrhd On A/C Cvr R/L LED</v>
      </c>
      <c r="F8247" s="17">
        <f>'[4]HGAC FS12-23 Metrostar Options'!K6919</f>
        <v>1004</v>
      </c>
      <c r="G8247" s="13">
        <v>0.15</v>
      </c>
      <c r="H8247" s="14"/>
    </row>
    <row r="8248" spans="1:8" x14ac:dyDescent="0.35">
      <c r="A8248" s="11" t="s">
        <v>8</v>
      </c>
      <c r="B8248" s="16" t="str">
        <f>'[4]HGAC FS12-23 Metrostar Options'!B6920</f>
        <v>MET0006920</v>
      </c>
      <c r="C8248" s="27" t="s">
        <v>73</v>
      </c>
      <c r="D8248" s="16" t="s">
        <v>83</v>
      </c>
      <c r="E8248" s="15" t="str">
        <f>'[4]HGAC FS12-23 Metrostar Options'!C6920</f>
        <v>Map Lt Sunnex (2) Ovrhd On A/C Cvr R/L Mstr Sw</v>
      </c>
      <c r="F8248" s="17">
        <f>'[4]HGAC FS12-23 Metrostar Options'!K6920</f>
        <v>477</v>
      </c>
      <c r="G8248" s="13">
        <v>0.15</v>
      </c>
      <c r="H8248" s="14"/>
    </row>
    <row r="8249" spans="1:8" x14ac:dyDescent="0.35">
      <c r="A8249" s="11" t="s">
        <v>8</v>
      </c>
      <c r="B8249" s="16" t="str">
        <f>'[4]HGAC FS12-23 Metrostar Options'!B6921</f>
        <v>MET0006921</v>
      </c>
      <c r="C8249" s="27" t="s">
        <v>73</v>
      </c>
      <c r="D8249" s="16" t="s">
        <v>83</v>
      </c>
      <c r="E8249" s="15" t="str">
        <f>'[4]HGAC FS12-23 Metrostar Options'!C6921</f>
        <v>Map Lt Sunnex (2) Ovrhd On A/C Cvr R/L LED Mstr Sw</v>
      </c>
      <c r="F8249" s="17">
        <f>'[4]HGAC FS12-23 Metrostar Options'!K6921</f>
        <v>1107</v>
      </c>
      <c r="G8249" s="13">
        <v>0.15</v>
      </c>
      <c r="H8249" s="14"/>
    </row>
    <row r="8250" spans="1:8" x14ac:dyDescent="0.35">
      <c r="A8250" s="11" t="s">
        <v>8</v>
      </c>
      <c r="B8250" s="16" t="str">
        <f>'[4]HGAC FS12-23 Metrostar Options'!B6922</f>
        <v>MET0006922</v>
      </c>
      <c r="C8250" s="27" t="s">
        <v>73</v>
      </c>
      <c r="D8250" s="16" t="s">
        <v>83</v>
      </c>
      <c r="E8250" s="15" t="str">
        <f>'[4]HGAC FS12-23 Metrostar Options'!C6922</f>
        <v>Map Lt Sunnex (2) Ovrhd On A/C Cvr R/L Mstr Sw &amp; Roxter RH Dash</v>
      </c>
      <c r="F8250" s="17">
        <f>'[4]HGAC FS12-23 Metrostar Options'!K6922</f>
        <v>725</v>
      </c>
      <c r="G8250" s="13">
        <v>0.15</v>
      </c>
      <c r="H8250" s="14"/>
    </row>
    <row r="8251" spans="1:8" x14ac:dyDescent="0.35">
      <c r="A8251" s="11" t="s">
        <v>8</v>
      </c>
      <c r="B8251" s="16" t="str">
        <f>'[4]HGAC FS12-23 Metrostar Options'!B6923</f>
        <v>MET0006923</v>
      </c>
      <c r="C8251" s="27" t="s">
        <v>73</v>
      </c>
      <c r="D8251" s="16" t="s">
        <v>83</v>
      </c>
      <c r="E8251" s="15" t="str">
        <f>'[4]HGAC FS12-23 Metrostar Options'!C6923</f>
        <v>Map Lt Sunnex (2) Ovrhd On A/C Cvr R/L w/Red Lens</v>
      </c>
      <c r="F8251" s="17">
        <f>'[4]HGAC FS12-23 Metrostar Options'!K6923</f>
        <v>487</v>
      </c>
      <c r="G8251" s="13">
        <v>0.15</v>
      </c>
      <c r="H8251" s="14"/>
    </row>
    <row r="8252" spans="1:8" x14ac:dyDescent="0.35">
      <c r="A8252" s="11" t="s">
        <v>8</v>
      </c>
      <c r="B8252" s="16" t="str">
        <f>'[4]HGAC FS12-23 Metrostar Options'!B6924</f>
        <v>MET0006924</v>
      </c>
      <c r="C8252" s="27" t="s">
        <v>73</v>
      </c>
      <c r="D8252" s="16" t="s">
        <v>83</v>
      </c>
      <c r="E8252" s="15" t="str">
        <f>'[4]HGAC FS12-23 Metrostar Options'!C6924</f>
        <v>Map Lt Havis Shield Ovrhd Roof Slope R/L Dual Color Red/Clr</v>
      </c>
      <c r="F8252" s="17">
        <f>'[4]HGAC FS12-23 Metrostar Options'!K6924</f>
        <v>621</v>
      </c>
      <c r="G8252" s="13">
        <v>0.15</v>
      </c>
      <c r="H8252" s="14"/>
    </row>
    <row r="8253" spans="1:8" x14ac:dyDescent="0.35">
      <c r="A8253" s="11" t="s">
        <v>8</v>
      </c>
      <c r="B8253" s="16" t="str">
        <f>'[4]HGAC FS12-23 Metrostar Options'!B6925</f>
        <v>MET0006925</v>
      </c>
      <c r="C8253" s="27" t="s">
        <v>73</v>
      </c>
      <c r="D8253" s="16" t="s">
        <v>83</v>
      </c>
      <c r="E8253" s="15" t="str">
        <f>'[4]HGAC FS12-23 Metrostar Options'!C6925</f>
        <v>Map Lt Federal Signal RH Dash LED 12"</v>
      </c>
      <c r="F8253" s="17">
        <f>'[4]HGAC FS12-23 Metrostar Options'!K6925</f>
        <v>324</v>
      </c>
      <c r="G8253" s="13">
        <v>0.15</v>
      </c>
      <c r="H8253" s="14"/>
    </row>
    <row r="8254" spans="1:8" x14ac:dyDescent="0.35">
      <c r="A8254" s="11" t="s">
        <v>8</v>
      </c>
      <c r="B8254" s="16" t="str">
        <f>'[4]HGAC FS12-23 Metrostar Options'!B6926</f>
        <v>MET0006926</v>
      </c>
      <c r="C8254" s="27" t="s">
        <v>73</v>
      </c>
      <c r="D8254" s="16" t="s">
        <v>83</v>
      </c>
      <c r="E8254" s="15" t="str">
        <f>'[4]HGAC FS12-23 Metrostar Options'!C6926</f>
        <v>Map Lt Federal Signal RH Dash LED</v>
      </c>
      <c r="F8254" s="17">
        <f>'[4]HGAC FS12-23 Metrostar Options'!K6926</f>
        <v>312</v>
      </c>
      <c r="G8254" s="13">
        <v>0.15</v>
      </c>
      <c r="H8254" s="14"/>
    </row>
    <row r="8255" spans="1:8" x14ac:dyDescent="0.35">
      <c r="A8255" s="11" t="s">
        <v>8</v>
      </c>
      <c r="B8255" s="16" t="str">
        <f>'[4]HGAC FS12-23 Metrostar Options'!B6927</f>
        <v>MET0006927</v>
      </c>
      <c r="C8255" s="27" t="s">
        <v>73</v>
      </c>
      <c r="D8255" s="16" t="s">
        <v>83</v>
      </c>
      <c r="E8255" s="15" t="str">
        <f>'[4]HGAC FS12-23 Metrostar Options'!C6927</f>
        <v>Map Lt Federal Signal LH Side Of RH Dash LED 18"</v>
      </c>
      <c r="F8255" s="17">
        <f>'[4]HGAC FS12-23 Metrostar Options'!K6927</f>
        <v>312</v>
      </c>
      <c r="G8255" s="13">
        <v>0.15</v>
      </c>
      <c r="H8255" s="14"/>
    </row>
    <row r="8256" spans="1:8" x14ac:dyDescent="0.35">
      <c r="A8256" s="11" t="s">
        <v>8</v>
      </c>
      <c r="B8256" s="16" t="str">
        <f>'[4]HGAC FS12-23 Metrostar Options'!B6928</f>
        <v>MET0006928</v>
      </c>
      <c r="C8256" s="27" t="s">
        <v>73</v>
      </c>
      <c r="D8256" s="16" t="s">
        <v>83</v>
      </c>
      <c r="E8256" s="15" t="str">
        <f>'[4]HGAC FS12-23 Metrostar Options'!C6928</f>
        <v>Map Lt Federal Signal (2) R/L Ceiling LED 18"</v>
      </c>
      <c r="F8256" s="17">
        <f>'[4]HGAC FS12-23 Metrostar Options'!K6928</f>
        <v>476</v>
      </c>
      <c r="G8256" s="13">
        <v>0.15</v>
      </c>
      <c r="H8256" s="14"/>
    </row>
    <row r="8257" spans="1:8" x14ac:dyDescent="0.35">
      <c r="A8257" s="11" t="s">
        <v>8</v>
      </c>
      <c r="B8257" s="16" t="str">
        <f>'[4]HGAC FS12-23 Metrostar Options'!B6929</f>
        <v>MET0006929</v>
      </c>
      <c r="C8257" s="27" t="s">
        <v>73</v>
      </c>
      <c r="D8257" s="16" t="s">
        <v>83</v>
      </c>
      <c r="E8257" s="15" t="str">
        <f>'[4]HGAC FS12-23 Metrostar Options'!C6929</f>
        <v>Map Lt Hella 19" Abv Grab Hndl RH "A" Pillar</v>
      </c>
      <c r="F8257" s="17">
        <f>'[4]HGAC FS12-23 Metrostar Options'!K6929</f>
        <v>276</v>
      </c>
      <c r="G8257" s="13">
        <v>0.15</v>
      </c>
      <c r="H8257" s="14"/>
    </row>
    <row r="8258" spans="1:8" x14ac:dyDescent="0.35">
      <c r="A8258" s="11" t="s">
        <v>8</v>
      </c>
      <c r="B8258" s="16" t="str">
        <f>'[4]HGAC FS12-23 Metrostar Options'!B6930</f>
        <v>MET0006930</v>
      </c>
      <c r="C8258" s="27" t="s">
        <v>73</v>
      </c>
      <c r="D8258" s="16" t="s">
        <v>83</v>
      </c>
      <c r="E8258" s="15" t="str">
        <f>'[4]HGAC FS12-23 Metrostar Options'!C6930</f>
        <v>Map Lt Hella 19" Left of Glove Box</v>
      </c>
      <c r="F8258" s="17">
        <f>'[4]HGAC FS12-23 Metrostar Options'!K6930</f>
        <v>276</v>
      </c>
      <c r="G8258" s="13">
        <v>0.15</v>
      </c>
      <c r="H8258" s="14"/>
    </row>
    <row r="8259" spans="1:8" x14ac:dyDescent="0.35">
      <c r="A8259" s="11" t="s">
        <v>8</v>
      </c>
      <c r="B8259" s="16" t="str">
        <f>'[4]HGAC FS12-23 Metrostar Options'!B6931</f>
        <v>MET0006931</v>
      </c>
      <c r="C8259" s="27" t="s">
        <v>73</v>
      </c>
      <c r="D8259" s="16" t="s">
        <v>83</v>
      </c>
      <c r="E8259" s="15" t="str">
        <f>'[4]HGAC FS12-23 Metrostar Options'!C6931</f>
        <v>NO Spotlight</v>
      </c>
      <c r="F8259" s="17">
        <f>'[4]HGAC FS12-23 Metrostar Options'!K6931</f>
        <v>0</v>
      </c>
      <c r="G8259" s="13">
        <v>0.15</v>
      </c>
      <c r="H8259" s="14"/>
    </row>
    <row r="8260" spans="1:8" x14ac:dyDescent="0.35">
      <c r="A8260" s="11" t="s">
        <v>8</v>
      </c>
      <c r="B8260" s="16" t="str">
        <f>'[4]HGAC FS12-23 Metrostar Options'!B6932</f>
        <v>MET0006932</v>
      </c>
      <c r="C8260" s="27" t="s">
        <v>73</v>
      </c>
      <c r="D8260" s="16" t="s">
        <v>83</v>
      </c>
      <c r="E8260" s="15" t="str">
        <f>'[4]HGAC FS12-23 Metrostar Options'!C6932</f>
        <v>Spotlight Handheld Peak 270 LED Shiploose</v>
      </c>
      <c r="F8260" s="17">
        <f>'[4]HGAC FS12-23 Metrostar Options'!K6932</f>
        <v>177</v>
      </c>
      <c r="G8260" s="13">
        <v>0.15</v>
      </c>
      <c r="H8260" s="14"/>
    </row>
    <row r="8261" spans="1:8" x14ac:dyDescent="0.35">
      <c r="A8261" s="11" t="s">
        <v>8</v>
      </c>
      <c r="B8261" s="16" t="str">
        <f>'[4]HGAC FS12-23 Metrostar Options'!B6933</f>
        <v>MET0006933</v>
      </c>
      <c r="C8261" s="27" t="s">
        <v>73</v>
      </c>
      <c r="D8261" s="16" t="s">
        <v>83</v>
      </c>
      <c r="E8261" s="15" t="str">
        <f>'[4]HGAC FS12-23 Metrostar Options'!C6933</f>
        <v>Spotlight Handheld Specialty Lighting 2150</v>
      </c>
      <c r="F8261" s="17">
        <f>'[4]HGAC FS12-23 Metrostar Options'!K6933</f>
        <v>581</v>
      </c>
      <c r="G8261" s="13">
        <v>0.15</v>
      </c>
      <c r="H8261" s="14"/>
    </row>
    <row r="8262" spans="1:8" x14ac:dyDescent="0.35">
      <c r="A8262" s="11" t="s">
        <v>8</v>
      </c>
      <c r="B8262" s="16" t="str">
        <f>'[4]HGAC FS12-23 Metrostar Options'!B6934</f>
        <v>MET0006934</v>
      </c>
      <c r="C8262" s="27" t="s">
        <v>73</v>
      </c>
      <c r="D8262" s="16" t="s">
        <v>83</v>
      </c>
      <c r="E8262" s="15" t="str">
        <f>'[4]HGAC FS12-23 Metrostar Options'!C6934</f>
        <v>Spotlight Handheld Specialty Lighting 2150 Shiploose</v>
      </c>
      <c r="F8262" s="17">
        <f>'[4]HGAC FS12-23 Metrostar Options'!K6934</f>
        <v>378</v>
      </c>
      <c r="G8262" s="13">
        <v>0.15</v>
      </c>
      <c r="H8262" s="14"/>
    </row>
    <row r="8263" spans="1:8" x14ac:dyDescent="0.35">
      <c r="A8263" s="11" t="s">
        <v>8</v>
      </c>
      <c r="B8263" s="16" t="str">
        <f>'[4]HGAC FS12-23 Metrostar Options'!B6935</f>
        <v>MET0006935</v>
      </c>
      <c r="C8263" s="27" t="s">
        <v>73</v>
      </c>
      <c r="D8263" s="16" t="s">
        <v>83</v>
      </c>
      <c r="E8263" s="15" t="str">
        <f>'[4]HGAC FS12-23 Metrostar Options'!C6935</f>
        <v>Spotlight Handheld Unity 772S-H Unilite Shiploose</v>
      </c>
      <c r="F8263" s="17">
        <f>'[4]HGAC FS12-23 Metrostar Options'!K6935</f>
        <v>180</v>
      </c>
      <c r="G8263" s="13">
        <v>0.15</v>
      </c>
      <c r="H8263" s="14"/>
    </row>
    <row r="8264" spans="1:8" x14ac:dyDescent="0.35">
      <c r="A8264" s="11" t="s">
        <v>8</v>
      </c>
      <c r="B8264" s="16" t="str">
        <f>'[4]HGAC FS12-23 Metrostar Options'!B6936</f>
        <v>MET0006936</v>
      </c>
      <c r="C8264" s="27" t="s">
        <v>73</v>
      </c>
      <c r="D8264" s="16" t="s">
        <v>83</v>
      </c>
      <c r="E8264" s="15" t="str">
        <f>'[4]HGAC FS12-23 Metrostar Options'!C6936</f>
        <v>Spotlight Handheld Unity 772S-H Unilite (2) Shiploose</v>
      </c>
      <c r="F8264" s="17">
        <f>'[4]HGAC FS12-23 Metrostar Options'!K6936</f>
        <v>255</v>
      </c>
      <c r="G8264" s="13">
        <v>0.15</v>
      </c>
      <c r="H8264" s="14"/>
    </row>
    <row r="8265" spans="1:8" x14ac:dyDescent="0.35">
      <c r="A8265" s="11" t="s">
        <v>8</v>
      </c>
      <c r="B8265" s="16" t="str">
        <f>'[4]HGAC FS12-23 Metrostar Options'!B6937</f>
        <v>MET0006937</v>
      </c>
      <c r="C8265" s="27" t="s">
        <v>73</v>
      </c>
      <c r="D8265" s="16" t="s">
        <v>83</v>
      </c>
      <c r="E8265" s="15" t="str">
        <f>'[4]HGAC FS12-23 Metrostar Options'!C6937</f>
        <v>Spotlight Handheld Whelen PAR-46 Magnet Mnt Shiploose</v>
      </c>
      <c r="F8265" s="17">
        <f>'[4]HGAC FS12-23 Metrostar Options'!K6937</f>
        <v>869</v>
      </c>
      <c r="G8265" s="13">
        <v>0.15</v>
      </c>
      <c r="H8265" s="14"/>
    </row>
    <row r="8266" spans="1:8" x14ac:dyDescent="0.35">
      <c r="A8266" s="11" t="s">
        <v>8</v>
      </c>
      <c r="B8266" s="16" t="str">
        <f>'[4]HGAC FS12-23 Metrostar Options'!B6938</f>
        <v>MET0006938</v>
      </c>
      <c r="C8266" s="27" t="s">
        <v>73</v>
      </c>
      <c r="D8266" s="16" t="s">
        <v>83</v>
      </c>
      <c r="E8266" s="15" t="str">
        <f>'[4]HGAC FS12-23 Metrostar Options'!C6938</f>
        <v>Spotlight Handheld Brinkmann Q-Beam Max Million III Shiploose</v>
      </c>
      <c r="F8266" s="17">
        <f>'[4]HGAC FS12-23 Metrostar Options'!K6938</f>
        <v>378</v>
      </c>
      <c r="G8266" s="13">
        <v>0.15</v>
      </c>
      <c r="H8266" s="14"/>
    </row>
    <row r="8267" spans="1:8" x14ac:dyDescent="0.35">
      <c r="A8267" s="11" t="s">
        <v>8</v>
      </c>
      <c r="B8267" s="16" t="str">
        <f>'[4]HGAC FS12-23 Metrostar Options'!B6939</f>
        <v>MET0006939</v>
      </c>
      <c r="C8267" s="27" t="s">
        <v>73</v>
      </c>
      <c r="D8267" s="16" t="s">
        <v>83</v>
      </c>
      <c r="E8267" s="15" t="str">
        <f>'[4]HGAC FS12-23 Metrostar Options'!C6939</f>
        <v>NO Cab Spotlights</v>
      </c>
      <c r="F8267" s="17">
        <f>'[4]HGAC FS12-23 Metrostar Options'!K6939</f>
        <v>0</v>
      </c>
      <c r="G8267" s="13">
        <v>0.15</v>
      </c>
      <c r="H8267" s="14"/>
    </row>
    <row r="8268" spans="1:8" x14ac:dyDescent="0.35">
      <c r="A8268" s="11" t="s">
        <v>8</v>
      </c>
      <c r="B8268" s="16" t="str">
        <f>'[4]HGAC FS12-23 Metrostar Options'!B6940</f>
        <v>MET0006940</v>
      </c>
      <c r="C8268" s="27" t="s">
        <v>73</v>
      </c>
      <c r="D8268" s="16" t="s">
        <v>83</v>
      </c>
      <c r="E8268" s="15" t="str">
        <f>'[4]HGAC FS12-23 Metrostar Options'!C6940</f>
        <v>Cab Spotlights FRC VantagePoint White LED Wireless R/L Rf Mnt</v>
      </c>
      <c r="F8268" s="17">
        <f>'[4]HGAC FS12-23 Metrostar Options'!K6940</f>
        <v>2224</v>
      </c>
      <c r="G8268" s="13">
        <v>0.15</v>
      </c>
      <c r="H8268" s="14"/>
    </row>
    <row r="8269" spans="1:8" x14ac:dyDescent="0.35">
      <c r="A8269" s="11" t="s">
        <v>8</v>
      </c>
      <c r="B8269" s="16" t="str">
        <f>'[4]HGAC FS12-23 Metrostar Options'!B6941</f>
        <v>MET0006941</v>
      </c>
      <c r="C8269" s="27" t="s">
        <v>73</v>
      </c>
      <c r="D8269" s="16" t="s">
        <v>83</v>
      </c>
      <c r="E8269" s="15" t="str">
        <f>'[4]HGAC FS12-23 Metrostar Options'!C6941</f>
        <v>Cab Spotlights FRC VantagePoint Black LED Wireless R/L Rf Mnt</v>
      </c>
      <c r="F8269" s="17">
        <f>'[4]HGAC FS12-23 Metrostar Options'!K6941</f>
        <v>2224</v>
      </c>
      <c r="G8269" s="13">
        <v>0.15</v>
      </c>
      <c r="H8269" s="14"/>
    </row>
    <row r="8270" spans="1:8" x14ac:dyDescent="0.35">
      <c r="A8270" s="11" t="s">
        <v>8</v>
      </c>
      <c r="B8270" s="16" t="str">
        <f>'[4]HGAC FS12-23 Metrostar Options'!B6942</f>
        <v>MET0006942</v>
      </c>
      <c r="C8270" s="27" t="s">
        <v>73</v>
      </c>
      <c r="D8270" s="16" t="s">
        <v>83</v>
      </c>
      <c r="E8270" s="15" t="str">
        <f>'[4]HGAC FS12-23 Metrostar Options'!C6942</f>
        <v>Cab Spotlights FRC VantagePoint White LED Wireless R/L Rf Mnt Rwd</v>
      </c>
      <c r="F8270" s="17">
        <f>'[4]HGAC FS12-23 Metrostar Options'!K6942</f>
        <v>2118</v>
      </c>
      <c r="G8270" s="13">
        <v>0.15</v>
      </c>
      <c r="H8270" s="14"/>
    </row>
    <row r="8271" spans="1:8" x14ac:dyDescent="0.35">
      <c r="A8271" s="11" t="s">
        <v>8</v>
      </c>
      <c r="B8271" s="16" t="str">
        <f>'[4]HGAC FS12-23 Metrostar Options'!B6943</f>
        <v>MET0006943</v>
      </c>
      <c r="C8271" s="27" t="s">
        <v>73</v>
      </c>
      <c r="D8271" s="16" t="s">
        <v>83</v>
      </c>
      <c r="E8271" s="15" t="str">
        <f>'[4]HGAC FS12-23 Metrostar Options'!C6943</f>
        <v>Cab Spotlights FRC VantagePoint Black LED Wireless R/L Rf Mnt Rwd</v>
      </c>
      <c r="F8271" s="17">
        <f>'[4]HGAC FS12-23 Metrostar Options'!K6943</f>
        <v>2224</v>
      </c>
      <c r="G8271" s="13">
        <v>0.15</v>
      </c>
      <c r="H8271" s="14"/>
    </row>
    <row r="8272" spans="1:8" x14ac:dyDescent="0.35">
      <c r="A8272" s="11" t="s">
        <v>8</v>
      </c>
      <c r="B8272" s="16" t="str">
        <f>'[4]HGAC FS12-23 Metrostar Options'!B6944</f>
        <v>MET0006944</v>
      </c>
      <c r="C8272" s="27" t="s">
        <v>73</v>
      </c>
      <c r="D8272" s="16" t="s">
        <v>83</v>
      </c>
      <c r="E8272" s="15" t="str">
        <f>'[4]HGAC FS12-23 Metrostar Options'!C6944</f>
        <v>Cab Spotlights GoLight 3000ST White R/L Roof Mnt</v>
      </c>
      <c r="F8272" s="17">
        <f>'[4]HGAC FS12-23 Metrostar Options'!K6944</f>
        <v>1198</v>
      </c>
      <c r="G8272" s="13">
        <v>0.15</v>
      </c>
      <c r="H8272" s="14"/>
    </row>
    <row r="8273" spans="1:8" x14ac:dyDescent="0.35">
      <c r="A8273" s="11" t="s">
        <v>8</v>
      </c>
      <c r="B8273" s="16" t="str">
        <f>'[4]HGAC FS12-23 Metrostar Options'!B6945</f>
        <v>MET0006945</v>
      </c>
      <c r="C8273" s="27" t="s">
        <v>73</v>
      </c>
      <c r="D8273" s="16" t="s">
        <v>83</v>
      </c>
      <c r="E8273" s="15" t="str">
        <f>'[4]HGAC FS12-23 Metrostar Options'!C6945</f>
        <v>Cab Spotlights GoLight 3000ST White R/L Roof Mnt Above Lightbar</v>
      </c>
      <c r="F8273" s="17">
        <f>'[4]HGAC FS12-23 Metrostar Options'!K6945</f>
        <v>1962</v>
      </c>
      <c r="G8273" s="13">
        <v>0.15</v>
      </c>
      <c r="H8273" s="14"/>
    </row>
    <row r="8274" spans="1:8" x14ac:dyDescent="0.35">
      <c r="A8274" s="11" t="s">
        <v>8</v>
      </c>
      <c r="B8274" s="16" t="str">
        <f>'[4]HGAC FS12-23 Metrostar Options'!B6946</f>
        <v>MET0006946</v>
      </c>
      <c r="C8274" s="27" t="s">
        <v>73</v>
      </c>
      <c r="D8274" s="16" t="s">
        <v>83</v>
      </c>
      <c r="E8274" s="15" t="str">
        <f>'[4]HGAC FS12-23 Metrostar Options'!C6946</f>
        <v>Cab Spotlights GoLight 3020 White R/L Roof Brkt Mnt</v>
      </c>
      <c r="F8274" s="17">
        <f>'[4]HGAC FS12-23 Metrostar Options'!K6946</f>
        <v>2352</v>
      </c>
      <c r="G8274" s="13">
        <v>0.15</v>
      </c>
      <c r="H8274" s="14"/>
    </row>
    <row r="8275" spans="1:8" x14ac:dyDescent="0.35">
      <c r="A8275" s="11" t="s">
        <v>8</v>
      </c>
      <c r="B8275" s="16" t="str">
        <f>'[4]HGAC FS12-23 Metrostar Options'!B6947</f>
        <v>MET0006947</v>
      </c>
      <c r="C8275" s="27" t="s">
        <v>73</v>
      </c>
      <c r="D8275" s="16" t="s">
        <v>83</v>
      </c>
      <c r="E8275" s="15" t="str">
        <f>'[4]HGAC FS12-23 Metrostar Options'!C6947</f>
        <v>Cab Spotlights GoLight 3026 Chrome R/L Roof Mnt</v>
      </c>
      <c r="F8275" s="17">
        <f>'[4]HGAC FS12-23 Metrostar Options'!K6947</f>
        <v>1319</v>
      </c>
      <c r="G8275" s="13">
        <v>0.15</v>
      </c>
      <c r="H8275" s="14"/>
    </row>
    <row r="8276" spans="1:8" x14ac:dyDescent="0.35">
      <c r="A8276" s="11" t="s">
        <v>8</v>
      </c>
      <c r="B8276" s="16" t="str">
        <f>'[4]HGAC FS12-23 Metrostar Options'!B6948</f>
        <v>MET0006948</v>
      </c>
      <c r="C8276" s="27" t="s">
        <v>73</v>
      </c>
      <c r="D8276" s="16" t="s">
        <v>83</v>
      </c>
      <c r="E8276" s="15" t="str">
        <f>'[4]HGAC FS12-23 Metrostar Options'!C6948</f>
        <v>Cab Spotlights GoLight 3026 Chrome R/L Mid Fwd Flat Roof Mnt</v>
      </c>
      <c r="F8276" s="17">
        <f>'[4]HGAC FS12-23 Metrostar Options'!K6948</f>
        <v>1328</v>
      </c>
      <c r="G8276" s="13">
        <v>0.15</v>
      </c>
      <c r="H8276" s="14"/>
    </row>
    <row r="8277" spans="1:8" x14ac:dyDescent="0.35">
      <c r="A8277" s="11" t="s">
        <v>8</v>
      </c>
      <c r="B8277" s="16" t="str">
        <f>'[4]HGAC FS12-23 Metrostar Options'!B6949</f>
        <v>MET0006949</v>
      </c>
      <c r="C8277" s="27" t="s">
        <v>73</v>
      </c>
      <c r="D8277" s="16" t="s">
        <v>83</v>
      </c>
      <c r="E8277" s="15" t="str">
        <f>'[4]HGAC FS12-23 Metrostar Options'!C6949</f>
        <v>Cab Spotlights GoLight 3051ST Black Wireless R/L Roof Mnt Above Lightbar Black</v>
      </c>
      <c r="F8277" s="17">
        <f>'[4]HGAC FS12-23 Metrostar Options'!K6949</f>
        <v>2025</v>
      </c>
      <c r="G8277" s="13">
        <v>0.15</v>
      </c>
      <c r="H8277" s="14"/>
    </row>
    <row r="8278" spans="1:8" x14ac:dyDescent="0.35">
      <c r="A8278" s="11" t="s">
        <v>8</v>
      </c>
      <c r="B8278" s="16" t="str">
        <f>'[4]HGAC FS12-23 Metrostar Options'!B6950</f>
        <v>MET0006950</v>
      </c>
      <c r="C8278" s="27" t="s">
        <v>73</v>
      </c>
      <c r="D8278" s="16" t="s">
        <v>83</v>
      </c>
      <c r="E8278" s="15" t="str">
        <f>'[4]HGAC FS12-23 Metrostar Options'!C6950</f>
        <v>Cab Spotlights GoLight 20074GT White LED Wireless R/L Rf Mnt</v>
      </c>
      <c r="F8278" s="17">
        <f>'[4]HGAC FS12-23 Metrostar Options'!K6950</f>
        <v>1943</v>
      </c>
      <c r="G8278" s="13">
        <v>0.15</v>
      </c>
      <c r="H8278" s="14"/>
    </row>
    <row r="8279" spans="1:8" x14ac:dyDescent="0.35">
      <c r="A8279" s="11" t="s">
        <v>8</v>
      </c>
      <c r="B8279" s="16" t="str">
        <f>'[4]HGAC FS12-23 Metrostar Options'!B6951</f>
        <v>MET0006951</v>
      </c>
      <c r="C8279" s="27" t="s">
        <v>73</v>
      </c>
      <c r="D8279" s="16" t="s">
        <v>83</v>
      </c>
      <c r="E8279" s="15" t="str">
        <f>'[4]HGAC FS12-23 Metrostar Options'!C6951</f>
        <v>Cab Spotlights GoLight 20074GT White LED Wireless R/L Rf Mnt Abv Lightbar</v>
      </c>
      <c r="F8279" s="17">
        <f>'[4]HGAC FS12-23 Metrostar Options'!K6951</f>
        <v>2728</v>
      </c>
      <c r="G8279" s="13">
        <v>0.15</v>
      </c>
      <c r="H8279" s="14"/>
    </row>
    <row r="8280" spans="1:8" x14ac:dyDescent="0.35">
      <c r="A8280" s="11" t="s">
        <v>8</v>
      </c>
      <c r="B8280" s="16" t="str">
        <f>'[4]HGAC FS12-23 Metrostar Options'!B6952</f>
        <v>MET0006952</v>
      </c>
      <c r="C8280" s="27" t="s">
        <v>73</v>
      </c>
      <c r="D8280" s="16" t="s">
        <v>83</v>
      </c>
      <c r="E8280" s="15" t="str">
        <f>'[4]HGAC FS12-23 Metrostar Options'!C6952</f>
        <v>Cab Spotlights GoLight 20204GT White LED R/L Rf Mnt Abv Lightbar w/RmtCtrl SwPnl</v>
      </c>
      <c r="F8280" s="17">
        <f>'[4]HGAC FS12-23 Metrostar Options'!K6952</f>
        <v>2435</v>
      </c>
      <c r="G8280" s="13">
        <v>0.15</v>
      </c>
      <c r="H8280" s="14"/>
    </row>
    <row r="8281" spans="1:8" x14ac:dyDescent="0.35">
      <c r="A8281" s="11" t="s">
        <v>8</v>
      </c>
      <c r="B8281" s="16" t="str">
        <f>'[4]HGAC FS12-23 Metrostar Options'!B6953</f>
        <v>MET0006953</v>
      </c>
      <c r="C8281" s="27" t="s">
        <v>73</v>
      </c>
      <c r="D8281" s="16" t="s">
        <v>83</v>
      </c>
      <c r="E8281" s="15" t="str">
        <f>'[4]HGAC FS12-23 Metrostar Options'!C6953</f>
        <v>Cab Spotlights GoLight 20204GTWhite LED R/L Rf Mnt Abv Ltbar w/RmtCtrl Abv SwPnl</v>
      </c>
      <c r="F8281" s="17">
        <f>'[4]HGAC FS12-23 Metrostar Options'!K6953</f>
        <v>2435</v>
      </c>
      <c r="G8281" s="13">
        <v>0.15</v>
      </c>
      <c r="H8281" s="14"/>
    </row>
    <row r="8282" spans="1:8" x14ac:dyDescent="0.35">
      <c r="A8282" s="11" t="s">
        <v>8</v>
      </c>
      <c r="B8282" s="16" t="str">
        <f>'[4]HGAC FS12-23 Metrostar Options'!B6954</f>
        <v>MET0006954</v>
      </c>
      <c r="C8282" s="27" t="s">
        <v>73</v>
      </c>
      <c r="D8282" s="16" t="s">
        <v>83</v>
      </c>
      <c r="E8282" s="15" t="str">
        <f>'[4]HGAC FS12-23 Metrostar Options'!C6954</f>
        <v>Cab Spotlights GoLight 20204GT White R/L Rf Brkt Mnt Rwd LED w/Rmt Ctrl Sw Pnl</v>
      </c>
      <c r="F8282" s="17">
        <f>'[4]HGAC FS12-23 Metrostar Options'!K6954</f>
        <v>2386</v>
      </c>
      <c r="G8282" s="13">
        <v>0.15</v>
      </c>
      <c r="H8282" s="14"/>
    </row>
    <row r="8283" spans="1:8" x14ac:dyDescent="0.35">
      <c r="A8283" s="11" t="s">
        <v>8</v>
      </c>
      <c r="B8283" s="16" t="str">
        <f>'[4]HGAC FS12-23 Metrostar Options'!B6955</f>
        <v>MET0006955</v>
      </c>
      <c r="C8283" s="27" t="s">
        <v>73</v>
      </c>
      <c r="D8283" s="16" t="s">
        <v>83</v>
      </c>
      <c r="E8283" s="15" t="str">
        <f>'[4]HGAC FS12-23 Metrostar Options'!C6955</f>
        <v>Cab Spotlights GoLight 20204GT White R/L Rf Brkt Mnt Rwd LEDw/Rmt Ctrl Abv SwPnl</v>
      </c>
      <c r="F8283" s="17">
        <f>'[4]HGAC FS12-23 Metrostar Options'!K6955</f>
        <v>2386</v>
      </c>
      <c r="G8283" s="13">
        <v>0.15</v>
      </c>
      <c r="H8283" s="14"/>
    </row>
    <row r="8284" spans="1:8" x14ac:dyDescent="0.35">
      <c r="A8284" s="11" t="s">
        <v>8</v>
      </c>
      <c r="B8284" s="16" t="str">
        <f>'[4]HGAC FS12-23 Metrostar Options'!B6956</f>
        <v>MET0006956</v>
      </c>
      <c r="C8284" s="27" t="s">
        <v>73</v>
      </c>
      <c r="D8284" s="16" t="s">
        <v>83</v>
      </c>
      <c r="E8284" s="15" t="str">
        <f>'[4]HGAC FS12-23 Metrostar Options'!C6956</f>
        <v>Cab Spotlights GoLight 20214GT Blk R/L Tall Rf Brkt Mnt Rwd LED w/Rmt Abv Sw Pnl</v>
      </c>
      <c r="F8284" s="17">
        <f>'[4]HGAC FS12-23 Metrostar Options'!K6956</f>
        <v>2523</v>
      </c>
      <c r="G8284" s="13">
        <v>0.15</v>
      </c>
      <c r="H8284" s="14"/>
    </row>
    <row r="8285" spans="1:8" x14ac:dyDescent="0.35">
      <c r="A8285" s="11" t="s">
        <v>8</v>
      </c>
      <c r="B8285" s="16" t="str">
        <f>'[4]HGAC FS12-23 Metrostar Options'!B6957</f>
        <v>MET0006957</v>
      </c>
      <c r="C8285" s="27" t="s">
        <v>73</v>
      </c>
      <c r="D8285" s="16" t="s">
        <v>83</v>
      </c>
      <c r="E8285" s="15" t="str">
        <f>'[4]HGAC FS12-23 Metrostar Options'!C6957</f>
        <v>Cab Spotlights GoLight 20204GT White R/L Mid Fwd Flat Rf Mnt LED w/RmtCtrl Ovrhd</v>
      </c>
      <c r="F8285" s="17">
        <f>'[4]HGAC FS12-23 Metrostar Options'!K6957</f>
        <v>1643</v>
      </c>
      <c r="G8285" s="13">
        <v>0.15</v>
      </c>
      <c r="H8285" s="14"/>
    </row>
    <row r="8286" spans="1:8" x14ac:dyDescent="0.35">
      <c r="A8286" s="11" t="s">
        <v>8</v>
      </c>
      <c r="B8286" s="16" t="str">
        <f>'[4]HGAC FS12-23 Metrostar Options'!B6958</f>
        <v>MET0006958</v>
      </c>
      <c r="C8286" s="27" t="s">
        <v>73</v>
      </c>
      <c r="D8286" s="16" t="s">
        <v>83</v>
      </c>
      <c r="E8286" s="15" t="str">
        <f>'[4]HGAC FS12-23 Metrostar Options'!C6958</f>
        <v>Cab Spotlights GoLight 20204GT White R/L Mid Fwd Flat Rf Mnt LED w/RmtCtrl SwPnl</v>
      </c>
      <c r="F8286" s="17">
        <f>'[4]HGAC FS12-23 Metrostar Options'!K6958</f>
        <v>1643</v>
      </c>
      <c r="G8286" s="13">
        <v>0.15</v>
      </c>
      <c r="H8286" s="14"/>
    </row>
    <row r="8287" spans="1:8" x14ac:dyDescent="0.35">
      <c r="A8287" s="11" t="s">
        <v>8</v>
      </c>
      <c r="B8287" s="16" t="str">
        <f>'[4]HGAC FS12-23 Metrostar Options'!B6959</f>
        <v>MET0006959</v>
      </c>
      <c r="C8287" s="27" t="s">
        <v>73</v>
      </c>
      <c r="D8287" s="16" t="s">
        <v>83</v>
      </c>
      <c r="E8287" s="15" t="str">
        <f>'[4]HGAC FS12-23 Metrostar Options'!C6959</f>
        <v>Cab Spotlights GoLight 20214GT Black R/L Cab RR Slope LED w/Rmt Ctrl Sw Pnl</v>
      </c>
      <c r="F8287" s="17">
        <f>'[4]HGAC FS12-23 Metrostar Options'!K6959</f>
        <v>3037</v>
      </c>
      <c r="G8287" s="13">
        <v>0.15</v>
      </c>
      <c r="H8287" s="14"/>
    </row>
    <row r="8288" spans="1:8" x14ac:dyDescent="0.35">
      <c r="A8288" s="11" t="s">
        <v>8</v>
      </c>
      <c r="B8288" s="16" t="str">
        <f>'[4]HGAC FS12-23 Metrostar Options'!B6960</f>
        <v>MET0006960</v>
      </c>
      <c r="C8288" s="27" t="s">
        <v>73</v>
      </c>
      <c r="D8288" s="16" t="s">
        <v>83</v>
      </c>
      <c r="E8288" s="15" t="str">
        <f>'[4]HGAC FS12-23 Metrostar Options'!C6960</f>
        <v>Cab Spotlights GoLight 20214GT Black R/L Prewire Abv Drv/Off w/Rmt Ctrl Sw Pnl</v>
      </c>
      <c r="F8288" s="17">
        <f>'[4]HGAC FS12-23 Metrostar Options'!K6960</f>
        <v>1643</v>
      </c>
      <c r="G8288" s="13">
        <v>0.15</v>
      </c>
      <c r="H8288" s="14"/>
    </row>
    <row r="8289" spans="1:8" x14ac:dyDescent="0.35">
      <c r="A8289" s="11" t="s">
        <v>8</v>
      </c>
      <c r="B8289" s="16" t="str">
        <f>'[4]HGAC FS12-23 Metrostar Options'!B6961</f>
        <v>MET0006961</v>
      </c>
      <c r="C8289" s="27" t="s">
        <v>73</v>
      </c>
      <c r="D8289" s="16" t="s">
        <v>83</v>
      </c>
      <c r="E8289" s="15" t="str">
        <f>'[4]HGAC FS12-23 Metrostar Options'!C6961</f>
        <v>Cab Spotlights GoLight 30004ST White Wireless LED Ctr Roof Mnt Front of Lightbar</v>
      </c>
      <c r="F8289" s="17">
        <f>'[4]HGAC FS12-23 Metrostar Options'!K6961</f>
        <v>1408</v>
      </c>
      <c r="G8289" s="13">
        <v>0.15</v>
      </c>
      <c r="H8289" s="14"/>
    </row>
    <row r="8290" spans="1:8" x14ac:dyDescent="0.35">
      <c r="A8290" s="11" t="s">
        <v>8</v>
      </c>
      <c r="B8290" s="16" t="str">
        <f>'[4]HGAC FS12-23 Metrostar Options'!B6962</f>
        <v>MET0006962</v>
      </c>
      <c r="C8290" s="27" t="s">
        <v>73</v>
      </c>
      <c r="D8290" s="16" t="s">
        <v>83</v>
      </c>
      <c r="E8290" s="15" t="str">
        <f>'[4]HGAC FS12-23 Metrostar Options'!C6962</f>
        <v>Cab Spotlights GoLight 30004ST White Wireless LED Ctr Roof Mnt Above Lightbar</v>
      </c>
      <c r="F8290" s="17">
        <f>'[4]HGAC FS12-23 Metrostar Options'!K6962</f>
        <v>1559</v>
      </c>
      <c r="G8290" s="13">
        <v>0.15</v>
      </c>
      <c r="H8290" s="14"/>
    </row>
    <row r="8291" spans="1:8" x14ac:dyDescent="0.35">
      <c r="A8291" s="11" t="s">
        <v>8</v>
      </c>
      <c r="B8291" s="16" t="str">
        <f>'[4]HGAC FS12-23 Metrostar Options'!B6963</f>
        <v>MET0006963</v>
      </c>
      <c r="C8291" s="27" t="s">
        <v>73</v>
      </c>
      <c r="D8291" s="16" t="s">
        <v>83</v>
      </c>
      <c r="E8291" s="15" t="str">
        <f>'[4]HGAC FS12-23 Metrostar Options'!C6963</f>
        <v>Cab Spotlights GoLight 30204ST White LED Ctr Roof Mnt Abv Ltbar/Rmt Ctrl Sw Pnl</v>
      </c>
      <c r="F8291" s="17">
        <f>'[4]HGAC FS12-23 Metrostar Options'!K6963</f>
        <v>1649</v>
      </c>
      <c r="G8291" s="13">
        <v>0.15</v>
      </c>
      <c r="H8291" s="14"/>
    </row>
    <row r="8292" spans="1:8" x14ac:dyDescent="0.35">
      <c r="A8292" s="11" t="s">
        <v>8</v>
      </c>
      <c r="B8292" s="16" t="str">
        <f>'[4]HGAC FS12-23 Metrostar Options'!B6964</f>
        <v>MET0006964</v>
      </c>
      <c r="C8292" s="27" t="s">
        <v>73</v>
      </c>
      <c r="D8292" s="16" t="s">
        <v>83</v>
      </c>
      <c r="E8292" s="15" t="str">
        <f>'[4]HGAC FS12-23 Metrostar Options'!C6964</f>
        <v>Cab Spotlights GoLight 30204ST White LED Ctr Rf Mnt Abv Ltbar/(2) Rmt Ctrl Ovrhd</v>
      </c>
      <c r="F8292" s="17">
        <f>'[4]HGAC FS12-23 Metrostar Options'!K6964</f>
        <v>2002</v>
      </c>
      <c r="G8292" s="13">
        <v>0.15</v>
      </c>
      <c r="H8292" s="14"/>
    </row>
    <row r="8293" spans="1:8" x14ac:dyDescent="0.35">
      <c r="A8293" s="11" t="s">
        <v>8</v>
      </c>
      <c r="B8293" s="16" t="str">
        <f>'[4]HGAC FS12-23 Metrostar Options'!B6965</f>
        <v>MET0006965</v>
      </c>
      <c r="C8293" s="27" t="s">
        <v>73</v>
      </c>
      <c r="D8293" s="16" t="s">
        <v>83</v>
      </c>
      <c r="E8293" s="15" t="str">
        <f>'[4]HGAC FS12-23 Metrostar Options'!C6965</f>
        <v>Cab Spotlights GoLight 30204ST White LED Ctr Rf Mnt Frt of Ltbar/Rmt Ctrl Sw Pnl</v>
      </c>
      <c r="F8293" s="17">
        <f>'[4]HGAC FS12-23 Metrostar Options'!K6965</f>
        <v>1951</v>
      </c>
      <c r="G8293" s="13">
        <v>0.15</v>
      </c>
      <c r="H8293" s="14"/>
    </row>
    <row r="8294" spans="1:8" x14ac:dyDescent="0.35">
      <c r="A8294" s="11" t="s">
        <v>8</v>
      </c>
      <c r="B8294" s="16" t="str">
        <f>'[4]HGAC FS12-23 Metrostar Options'!B6966</f>
        <v>MET0006966</v>
      </c>
      <c r="C8294" s="27" t="s">
        <v>73</v>
      </c>
      <c r="D8294" s="16" t="s">
        <v>83</v>
      </c>
      <c r="E8294" s="15" t="str">
        <f>'[4]HGAC FS12-23 Metrostar Options'!C6966</f>
        <v>Cab Spotlights GoLight 30204ST White R/L LED Prewire &amp; Shiploose/Rmt Ctrl Sw Pnl</v>
      </c>
      <c r="F8294" s="17">
        <f>'[4]HGAC FS12-23 Metrostar Options'!K6966</f>
        <v>2126</v>
      </c>
      <c r="G8294" s="13">
        <v>0.15</v>
      </c>
      <c r="H8294" s="14"/>
    </row>
    <row r="8295" spans="1:8" x14ac:dyDescent="0.35">
      <c r="A8295" s="11" t="s">
        <v>8</v>
      </c>
      <c r="B8295" s="16" t="str">
        <f>'[4]HGAC FS12-23 Metrostar Options'!B6967</f>
        <v>MET0006967</v>
      </c>
      <c r="C8295" s="27" t="s">
        <v>73</v>
      </c>
      <c r="D8295" s="16" t="s">
        <v>83</v>
      </c>
      <c r="E8295" s="15" t="str">
        <f>'[4]HGAC FS12-23 Metrostar Options'!C6967</f>
        <v>Cab Spotlights GoLight 30204ST White R/L Roof Mnt LED w/Rmt Ctrl Ovrhd</v>
      </c>
      <c r="F8295" s="17">
        <f>'[4]HGAC FS12-23 Metrostar Options'!K6967</f>
        <v>2460</v>
      </c>
      <c r="G8295" s="13">
        <v>0.15</v>
      </c>
      <c r="H8295" s="14"/>
    </row>
    <row r="8296" spans="1:8" x14ac:dyDescent="0.35">
      <c r="A8296" s="11" t="s">
        <v>8</v>
      </c>
      <c r="B8296" s="16" t="str">
        <f>'[4]HGAC FS12-23 Metrostar Options'!B6968</f>
        <v>MET0006968</v>
      </c>
      <c r="C8296" s="27" t="s">
        <v>73</v>
      </c>
      <c r="D8296" s="16" t="s">
        <v>83</v>
      </c>
      <c r="E8296" s="15" t="str">
        <f>'[4]HGAC FS12-23 Metrostar Options'!C6968</f>
        <v>Cab Spotlights GoLight 30214ST Black Ctr Raised Roof Mnt LED w/Rmt Ctrl Sw Pnl</v>
      </c>
      <c r="F8296" s="17">
        <f>'[4]HGAC FS12-23 Metrostar Options'!K6968</f>
        <v>1144</v>
      </c>
      <c r="G8296" s="13">
        <v>0.15</v>
      </c>
      <c r="H8296" s="14"/>
    </row>
    <row r="8297" spans="1:8" x14ac:dyDescent="0.35">
      <c r="A8297" s="11" t="s">
        <v>8</v>
      </c>
      <c r="B8297" s="16" t="str">
        <f>'[4]HGAC FS12-23 Metrostar Options'!B6969</f>
        <v>MET0006969</v>
      </c>
      <c r="C8297" s="27" t="s">
        <v>73</v>
      </c>
      <c r="D8297" s="16" t="s">
        <v>83</v>
      </c>
      <c r="E8297" s="15" t="str">
        <f>'[4]HGAC FS12-23 Metrostar Options'!C6969</f>
        <v>Cab Spotlights GoLight 30214ST Black RH Roof Mnt LED</v>
      </c>
      <c r="F8297" s="17">
        <f>'[4]HGAC FS12-23 Metrostar Options'!K6969</f>
        <v>1117</v>
      </c>
      <c r="G8297" s="13">
        <v>0.15</v>
      </c>
      <c r="H8297" s="14"/>
    </row>
    <row r="8298" spans="1:8" x14ac:dyDescent="0.35">
      <c r="A8298" s="11" t="s">
        <v>8</v>
      </c>
      <c r="B8298" s="16" t="str">
        <f>'[4]HGAC FS12-23 Metrostar Options'!B6970</f>
        <v>MET0006970</v>
      </c>
      <c r="C8298" s="27" t="s">
        <v>73</v>
      </c>
      <c r="D8298" s="16" t="s">
        <v>83</v>
      </c>
      <c r="E8298" s="15" t="str">
        <f>'[4]HGAC FS12-23 Metrostar Options'!C6970</f>
        <v>Cab Spotlights GoLight 30214ST Black LED Ctr Roof Mnt Abv Lt bar/Rmt Ctrl Sw Pnl</v>
      </c>
      <c r="F8298" s="17">
        <f>'[4]HGAC FS12-23 Metrostar Options'!K6970</f>
        <v>1649</v>
      </c>
      <c r="G8298" s="13">
        <v>0.15</v>
      </c>
      <c r="H8298" s="14"/>
    </row>
    <row r="8299" spans="1:8" x14ac:dyDescent="0.35">
      <c r="A8299" s="11" t="s">
        <v>8</v>
      </c>
      <c r="B8299" s="16" t="str">
        <f>'[4]HGAC FS12-23 Metrostar Options'!B6971</f>
        <v>MET0006971</v>
      </c>
      <c r="C8299" s="27" t="s">
        <v>73</v>
      </c>
      <c r="D8299" s="16" t="s">
        <v>83</v>
      </c>
      <c r="E8299" s="15" t="str">
        <f>'[4]HGAC FS12-23 Metrostar Options'!C6971</f>
        <v>Cab Spotlights GoLight 30214ST Black R/L Roof Mnt LED w/Rmt Ctrl Sw Pnl</v>
      </c>
      <c r="F8299" s="17">
        <f>'[4]HGAC FS12-23 Metrostar Options'!K6971</f>
        <v>2119</v>
      </c>
      <c r="G8299" s="13">
        <v>0.15</v>
      </c>
      <c r="H8299" s="14"/>
    </row>
    <row r="8300" spans="1:8" x14ac:dyDescent="0.35">
      <c r="A8300" s="11" t="s">
        <v>8</v>
      </c>
      <c r="B8300" s="16" t="str">
        <f>'[4]HGAC FS12-23 Metrostar Options'!B6972</f>
        <v>MET0006972</v>
      </c>
      <c r="C8300" s="27" t="s">
        <v>73</v>
      </c>
      <c r="D8300" s="16" t="s">
        <v>83</v>
      </c>
      <c r="E8300" s="15" t="str">
        <f>'[4]HGAC FS12-23 Metrostar Options'!C6972</f>
        <v>Cab Spotlights GoLight 30214ST Black R/L Roof Mnt LED w/Rmt Ctrl Ovrhd</v>
      </c>
      <c r="F8300" s="17">
        <f>'[4]HGAC FS12-23 Metrostar Options'!K6972</f>
        <v>2460</v>
      </c>
      <c r="G8300" s="13">
        <v>0.15</v>
      </c>
      <c r="H8300" s="14"/>
    </row>
    <row r="8301" spans="1:8" x14ac:dyDescent="0.35">
      <c r="A8301" s="11" t="s">
        <v>8</v>
      </c>
      <c r="B8301" s="16" t="str">
        <f>'[4]HGAC FS12-23 Metrostar Options'!B6973</f>
        <v>MET0006973</v>
      </c>
      <c r="C8301" s="27" t="s">
        <v>73</v>
      </c>
      <c r="D8301" s="16" t="s">
        <v>83</v>
      </c>
      <c r="E8301" s="15" t="str">
        <f>'[4]HGAC FS12-23 Metrostar Options'!C6973</f>
        <v>Cab Spotlights GoLight 30214ST Black R/L Rf Brkt Mnt Fwd LED w/Rmt Ctrl Sw Pnl</v>
      </c>
      <c r="F8301" s="17">
        <f>'[4]HGAC FS12-23 Metrostar Options'!K6973</f>
        <v>2715</v>
      </c>
      <c r="G8301" s="13">
        <v>0.15</v>
      </c>
      <c r="H8301" s="14"/>
    </row>
    <row r="8302" spans="1:8" x14ac:dyDescent="0.35">
      <c r="A8302" s="11" t="s">
        <v>8</v>
      </c>
      <c r="B8302" s="16" t="str">
        <f>'[4]HGAC FS12-23 Metrostar Options'!B6974</f>
        <v>MET0006974</v>
      </c>
      <c r="C8302" s="27" t="s">
        <v>73</v>
      </c>
      <c r="D8302" s="16" t="s">
        <v>83</v>
      </c>
      <c r="E8302" s="15" t="str">
        <f>'[4]HGAC FS12-23 Metrostar Options'!C6974</f>
        <v>Cab Spotlights GoLight 30214ST Black R/L Rf Brkt Mnt Mid Fwd LED/Rmt Ctrl Sw Pnl</v>
      </c>
      <c r="F8302" s="17">
        <f>'[4]HGAC FS12-23 Metrostar Options'!K6974</f>
        <v>2715</v>
      </c>
      <c r="G8302" s="13">
        <v>0.15</v>
      </c>
      <c r="H8302" s="14"/>
    </row>
    <row r="8303" spans="1:8" x14ac:dyDescent="0.35">
      <c r="A8303" s="11" t="s">
        <v>8</v>
      </c>
      <c r="B8303" s="16" t="str">
        <f>'[4]HGAC FS12-23 Metrostar Options'!B6975</f>
        <v>MET0006975</v>
      </c>
      <c r="C8303" s="27" t="s">
        <v>73</v>
      </c>
      <c r="D8303" s="16" t="s">
        <v>83</v>
      </c>
      <c r="E8303" s="15" t="str">
        <f>'[4]HGAC FS12-23 Metrostar Options'!C6975</f>
        <v>Cab Spotlights GoLight 30214ST Black R/L Roof Mnt Rwd LED w/Rmt Ctrl Sw Pnl</v>
      </c>
      <c r="F8303" s="17">
        <f>'[4]HGAC FS12-23 Metrostar Options'!K6975</f>
        <v>2119</v>
      </c>
      <c r="G8303" s="13">
        <v>0.15</v>
      </c>
      <c r="H8303" s="14"/>
    </row>
    <row r="8304" spans="1:8" x14ac:dyDescent="0.35">
      <c r="A8304" s="11" t="s">
        <v>8</v>
      </c>
      <c r="B8304" s="16" t="str">
        <f>'[4]HGAC FS12-23 Metrostar Options'!B6976</f>
        <v>MET0006976</v>
      </c>
      <c r="C8304" s="27" t="s">
        <v>73</v>
      </c>
      <c r="D8304" s="16" t="s">
        <v>83</v>
      </c>
      <c r="E8304" s="15" t="str">
        <f>'[4]HGAC FS12-23 Metrostar Options'!C6976</f>
        <v>Cab Spotlights GoLight 30214ST Black R/L Rf Brkt Mnt Rwd LED w/Rmt Ctrl Sw Pnl</v>
      </c>
      <c r="F8304" s="17">
        <f>'[4]HGAC FS12-23 Metrostar Options'!K6976</f>
        <v>2715</v>
      </c>
      <c r="G8304" s="13">
        <v>0.15</v>
      </c>
      <c r="H8304" s="14"/>
    </row>
    <row r="8305" spans="1:8" x14ac:dyDescent="0.35">
      <c r="A8305" s="11" t="s">
        <v>8</v>
      </c>
      <c r="B8305" s="16" t="str">
        <f>'[4]HGAC FS12-23 Metrostar Options'!B6977</f>
        <v>MET0006977</v>
      </c>
      <c r="C8305" s="27" t="s">
        <v>73</v>
      </c>
      <c r="D8305" s="16" t="s">
        <v>83</v>
      </c>
      <c r="E8305" s="15" t="str">
        <f>'[4]HGAC FS12-23 Metrostar Options'!C6977</f>
        <v>Cab Spotlights GoLight 20004GT White Wireless R/L Rf Brkt Mnt Rwd LED</v>
      </c>
      <c r="F8305" s="17">
        <f>'[4]HGAC FS12-23 Metrostar Options'!K6977</f>
        <v>2613</v>
      </c>
      <c r="G8305" s="13">
        <v>0.15</v>
      </c>
      <c r="H8305" s="14"/>
    </row>
    <row r="8306" spans="1:8" x14ac:dyDescent="0.35">
      <c r="A8306" s="11" t="s">
        <v>8</v>
      </c>
      <c r="B8306" s="16" t="str">
        <f>'[4]HGAC FS12-23 Metrostar Options'!B6978</f>
        <v>MET0006978</v>
      </c>
      <c r="C8306" s="27" t="s">
        <v>73</v>
      </c>
      <c r="D8306" s="16" t="s">
        <v>83</v>
      </c>
      <c r="E8306" s="15" t="str">
        <f>'[4]HGAC FS12-23 Metrostar Options'!C6978</f>
        <v>Cab Spotlights GoLight R/L Integrated w/Lt Bar w/Rmt Ctrl R/L</v>
      </c>
      <c r="F8306" s="17">
        <f>'[4]HGAC FS12-23 Metrostar Options'!K6978</f>
        <v>106</v>
      </c>
      <c r="G8306" s="13">
        <v>0.15</v>
      </c>
      <c r="H8306" s="14"/>
    </row>
    <row r="8307" spans="1:8" x14ac:dyDescent="0.35">
      <c r="A8307" s="11" t="s">
        <v>8</v>
      </c>
      <c r="B8307" s="16" t="str">
        <f>'[4]HGAC FS12-23 Metrostar Options'!B6979</f>
        <v>MET0006979</v>
      </c>
      <c r="C8307" s="27" t="s">
        <v>73</v>
      </c>
      <c r="D8307" s="16" t="s">
        <v>83</v>
      </c>
      <c r="E8307" s="15" t="str">
        <f>'[4]HGAC FS12-23 Metrostar Options'!C6979</f>
        <v>Cab Spotlights Whelen Arges1 Black R/L Roof Brkt Mnt Rwd LED w/Rmt Ctrl Ovrhd</v>
      </c>
      <c r="F8307" s="17">
        <f>'[4]HGAC FS12-23 Metrostar Options'!K6979</f>
        <v>4593</v>
      </c>
      <c r="G8307" s="13">
        <v>0.15</v>
      </c>
      <c r="H8307" s="14"/>
    </row>
    <row r="8308" spans="1:8" x14ac:dyDescent="0.35">
      <c r="A8308" s="11" t="s">
        <v>8</v>
      </c>
      <c r="B8308" s="16" t="str">
        <f>'[4]HGAC FS12-23 Metrostar Options'!B6980</f>
        <v>MET0006980</v>
      </c>
      <c r="C8308" s="27" t="s">
        <v>73</v>
      </c>
      <c r="D8308" s="16" t="s">
        <v>83</v>
      </c>
      <c r="E8308" s="15" t="str">
        <f>'[4]HGAC FS12-23 Metrostar Options'!C6980</f>
        <v>Cab Spotlights Federal Signal Visibeam R/L Roof Mnt</v>
      </c>
      <c r="F8308" s="17">
        <f>'[4]HGAC FS12-23 Metrostar Options'!K6980</f>
        <v>1220</v>
      </c>
      <c r="G8308" s="13">
        <v>0.15</v>
      </c>
      <c r="H8308" s="14"/>
    </row>
    <row r="8309" spans="1:8" x14ac:dyDescent="0.35">
      <c r="A8309" s="11" t="s">
        <v>8</v>
      </c>
      <c r="B8309" s="16" t="str">
        <f>'[4]HGAC FS12-23 Metrostar Options'!B6981</f>
        <v>MET0006981</v>
      </c>
      <c r="C8309" s="27" t="s">
        <v>73</v>
      </c>
      <c r="D8309" s="16" t="s">
        <v>83</v>
      </c>
      <c r="E8309" s="15" t="str">
        <f>'[4]HGAC FS12-23 Metrostar Options'!C6981</f>
        <v>Cab Spotlights Federal Signal Visibeam Wireless R/L Roof Mnt</v>
      </c>
      <c r="F8309" s="17">
        <f>'[4]HGAC FS12-23 Metrostar Options'!K6981</f>
        <v>1419</v>
      </c>
      <c r="G8309" s="13">
        <v>0.15</v>
      </c>
      <c r="H8309" s="14"/>
    </row>
    <row r="8310" spans="1:8" x14ac:dyDescent="0.35">
      <c r="A8310" s="11" t="s">
        <v>8</v>
      </c>
      <c r="B8310" s="16" t="str">
        <f>'[4]HGAC FS12-23 Metrostar Options'!B6982</f>
        <v>MET0006982</v>
      </c>
      <c r="C8310" s="27" t="s">
        <v>73</v>
      </c>
      <c r="D8310" s="16" t="s">
        <v>83</v>
      </c>
      <c r="E8310" s="15" t="str">
        <f>'[4]HGAC FS12-23 Metrostar Options'!C6982</f>
        <v>Cab Spotlights Federal Signal Visibeam Wireless RH Roof Mnt</v>
      </c>
      <c r="F8310" s="17">
        <f>'[4]HGAC FS12-23 Metrostar Options'!K6982</f>
        <v>714</v>
      </c>
      <c r="G8310" s="13">
        <v>0.15</v>
      </c>
      <c r="H8310" s="14"/>
    </row>
    <row r="8311" spans="1:8" x14ac:dyDescent="0.35">
      <c r="A8311" s="11" t="s">
        <v>8</v>
      </c>
      <c r="B8311" s="16" t="str">
        <f>'[4]HGAC FS12-23 Metrostar Options'!B6983</f>
        <v>MET0006983</v>
      </c>
      <c r="C8311" s="27" t="s">
        <v>73</v>
      </c>
      <c r="D8311" s="16" t="s">
        <v>83</v>
      </c>
      <c r="E8311" s="15" t="str">
        <f>'[4]HGAC FS12-23 Metrostar Options'!C6983</f>
        <v>Cab Spotlights Unity 325A R/L</v>
      </c>
      <c r="F8311" s="17">
        <f>'[4]HGAC FS12-23 Metrostar Options'!K6983</f>
        <v>613</v>
      </c>
      <c r="G8311" s="13">
        <v>0.15</v>
      </c>
      <c r="H8311" s="14"/>
    </row>
    <row r="8312" spans="1:8" x14ac:dyDescent="0.35">
      <c r="A8312" s="11" t="s">
        <v>8</v>
      </c>
      <c r="B8312" s="16" t="str">
        <f>'[4]HGAC FS12-23 Metrostar Options'!B6984</f>
        <v>MET0006984</v>
      </c>
      <c r="C8312" s="27" t="s">
        <v>73</v>
      </c>
      <c r="D8312" s="16" t="s">
        <v>83</v>
      </c>
      <c r="E8312" s="15" t="str">
        <f>'[4]HGAC FS12-23 Metrostar Options'!C6984</f>
        <v>Cab Spotlights Unity 325A LH Side</v>
      </c>
      <c r="F8312" s="17">
        <f>'[4]HGAC FS12-23 Metrostar Options'!K6984</f>
        <v>415</v>
      </c>
      <c r="G8312" s="13">
        <v>0.15</v>
      </c>
      <c r="H8312" s="14"/>
    </row>
    <row r="8313" spans="1:8" x14ac:dyDescent="0.35">
      <c r="A8313" s="11" t="s">
        <v>8</v>
      </c>
      <c r="B8313" s="16" t="str">
        <f>'[4]HGAC FS12-23 Metrostar Options'!B6985</f>
        <v>MET0006985</v>
      </c>
      <c r="C8313" s="27" t="s">
        <v>73</v>
      </c>
      <c r="D8313" s="16" t="s">
        <v>83</v>
      </c>
      <c r="E8313" s="15" t="str">
        <f>'[4]HGAC FS12-23 Metrostar Options'!C6985</f>
        <v>Cab Spotlights Unity 325A RH Side</v>
      </c>
      <c r="F8313" s="17">
        <f>'[4]HGAC FS12-23 Metrostar Options'!K6985</f>
        <v>412</v>
      </c>
      <c r="G8313" s="13">
        <v>0.15</v>
      </c>
      <c r="H8313" s="14"/>
    </row>
    <row r="8314" spans="1:8" x14ac:dyDescent="0.35">
      <c r="A8314" s="11" t="s">
        <v>8</v>
      </c>
      <c r="B8314" s="16" t="str">
        <f>'[4]HGAC FS12-23 Metrostar Options'!B6986</f>
        <v>MET0006986</v>
      </c>
      <c r="C8314" s="27" t="s">
        <v>73</v>
      </c>
      <c r="D8314" s="16" t="s">
        <v>83</v>
      </c>
      <c r="E8314" s="15" t="str">
        <f>'[4]HGAC FS12-23 Metrostar Options'!C6986</f>
        <v>Cab Spotlights Unity 335A RH LED</v>
      </c>
      <c r="F8314" s="17">
        <f>'[4]HGAC FS12-23 Metrostar Options'!K6986</f>
        <v>717</v>
      </c>
      <c r="G8314" s="13">
        <v>0.15</v>
      </c>
      <c r="H8314" s="14"/>
    </row>
    <row r="8315" spans="1:8" x14ac:dyDescent="0.35">
      <c r="A8315" s="11" t="s">
        <v>8</v>
      </c>
      <c r="B8315" s="16" t="str">
        <f>'[4]HGAC FS12-23 Metrostar Options'!B6987</f>
        <v>MET0006987</v>
      </c>
      <c r="C8315" s="27" t="s">
        <v>73</v>
      </c>
      <c r="D8315" s="16" t="s">
        <v>83</v>
      </c>
      <c r="E8315" s="15" t="str">
        <f>'[4]HGAC FS12-23 Metrostar Options'!C6987</f>
        <v>Cab Spotlights Unity 335A R/L LED</v>
      </c>
      <c r="F8315" s="17">
        <f>'[4]HGAC FS12-23 Metrostar Options'!K6987</f>
        <v>1328</v>
      </c>
      <c r="G8315" s="13">
        <v>0.15</v>
      </c>
      <c r="H8315" s="14"/>
    </row>
    <row r="8316" spans="1:8" x14ac:dyDescent="0.35">
      <c r="A8316" s="11" t="s">
        <v>8</v>
      </c>
      <c r="B8316" s="16" t="str">
        <f>'[4]HGAC FS12-23 Metrostar Options'!B6988</f>
        <v>MET0006988</v>
      </c>
      <c r="C8316" s="27" t="s">
        <v>73</v>
      </c>
      <c r="D8316" s="16" t="s">
        <v>83</v>
      </c>
      <c r="E8316" s="15" t="str">
        <f>'[4]HGAC FS12-23 Metrostar Options'!C6988</f>
        <v>Cab Spotlights Marinco SPL-12C Chrm Ctr Roof Mnt Above Ltbar w/Rmt Ovrhd</v>
      </c>
      <c r="F8316" s="17">
        <f>'[4]HGAC FS12-23 Metrostar Options'!K6988</f>
        <v>1464</v>
      </c>
      <c r="G8316" s="13">
        <v>0.15</v>
      </c>
      <c r="H8316" s="14"/>
    </row>
    <row r="8317" spans="1:8" x14ac:dyDescent="0.35">
      <c r="A8317" s="11" t="s">
        <v>8</v>
      </c>
      <c r="B8317" s="16" t="str">
        <f>'[4]HGAC FS12-23 Metrostar Options'!B6989</f>
        <v>MET0006989</v>
      </c>
      <c r="C8317" s="27" t="s">
        <v>73</v>
      </c>
      <c r="D8317" s="16" t="s">
        <v>83</v>
      </c>
      <c r="E8317" s="15" t="str">
        <f>'[4]HGAC FS12-23 Metrostar Options'!C6989</f>
        <v>NO Light Tower Provision</v>
      </c>
      <c r="F8317" s="17">
        <f>'[4]HGAC FS12-23 Metrostar Options'!K6989</f>
        <v>0</v>
      </c>
      <c r="G8317" s="13">
        <v>0.15</v>
      </c>
      <c r="H8317" s="14"/>
    </row>
    <row r="8318" spans="1:8" x14ac:dyDescent="0.35">
      <c r="A8318" s="11" t="s">
        <v>8</v>
      </c>
      <c r="B8318" s="16" t="str">
        <f>'[4]HGAC FS12-23 Metrostar Options'!B6990</f>
        <v>MET0006990</v>
      </c>
      <c r="C8318" s="27" t="s">
        <v>73</v>
      </c>
      <c r="D8318" s="16" t="s">
        <v>83</v>
      </c>
      <c r="E8318" s="15" t="str">
        <f>'[4]HGAC FS12-23 Metrostar Options'!C6990</f>
        <v>Light Tower Prov Reinforcement Pad</v>
      </c>
      <c r="F8318" s="17">
        <f>'[4]HGAC FS12-23 Metrostar Options'!K6990</f>
        <v>499</v>
      </c>
      <c r="G8318" s="13">
        <v>0.15</v>
      </c>
      <c r="H8318" s="14"/>
    </row>
    <row r="8319" spans="1:8" x14ac:dyDescent="0.35">
      <c r="A8319" s="11" t="s">
        <v>8</v>
      </c>
      <c r="B8319" s="16" t="str">
        <f>'[4]HGAC FS12-23 Metrostar Options'!B6991</f>
        <v>MET0006991</v>
      </c>
      <c r="C8319" s="27" t="s">
        <v>73</v>
      </c>
      <c r="D8319" s="16" t="s">
        <v>83</v>
      </c>
      <c r="E8319" s="15" t="str">
        <f>'[4]HGAC FS12-23 Metrostar Options'!C6991</f>
        <v>Light Tower Prov Reinforcement Pad In Trench Roof</v>
      </c>
      <c r="F8319" s="17">
        <f>'[4]HGAC FS12-23 Metrostar Options'!K6991</f>
        <v>924</v>
      </c>
      <c r="G8319" s="13">
        <v>0.15</v>
      </c>
      <c r="H8319" s="14"/>
    </row>
    <row r="8320" spans="1:8" x14ac:dyDescent="0.35">
      <c r="A8320" s="11" t="s">
        <v>8</v>
      </c>
      <c r="B8320" s="16" t="str">
        <f>'[4]HGAC FS12-23 Metrostar Options'!B6992</f>
        <v>MET0006992</v>
      </c>
      <c r="C8320" s="27" t="s">
        <v>73</v>
      </c>
      <c r="D8320" s="16" t="s">
        <v>83</v>
      </c>
      <c r="E8320" s="15" t="str">
        <f>'[4]HGAC FS12-23 Metrostar Options'!C6992</f>
        <v>Light Tower Prov Reinforcement Pad &amp; Arrow Board Reinforcement Pad</v>
      </c>
      <c r="F8320" s="17">
        <f>'[4]HGAC FS12-23 Metrostar Options'!K6992</f>
        <v>1926</v>
      </c>
      <c r="G8320" s="13">
        <v>0.15</v>
      </c>
      <c r="H8320" s="14"/>
    </row>
    <row r="8321" spans="1:8" x14ac:dyDescent="0.35">
      <c r="A8321" s="11" t="s">
        <v>8</v>
      </c>
      <c r="B8321" s="16" t="str">
        <f>'[4]HGAC FS12-23 Metrostar Options'!B6993</f>
        <v>MET0006993</v>
      </c>
      <c r="C8321" s="27" t="s">
        <v>73</v>
      </c>
      <c r="D8321" s="16" t="s">
        <v>83</v>
      </c>
      <c r="E8321" s="15" t="str">
        <f>'[4]HGAC FS12-23 Metrostar Options'!C6993</f>
        <v>Light Tower Prov Reinforcement Angle</v>
      </c>
      <c r="F8321" s="17">
        <f>'[4]HGAC FS12-23 Metrostar Options'!K6993</f>
        <v>1427</v>
      </c>
      <c r="G8321" s="13">
        <v>0.15</v>
      </c>
      <c r="H8321" s="14"/>
    </row>
    <row r="8322" spans="1:8" x14ac:dyDescent="0.35">
      <c r="A8322" s="11" t="s">
        <v>8</v>
      </c>
      <c r="B8322" s="16" t="str">
        <f>'[4]HGAC FS12-23 Metrostar Options'!B6994</f>
        <v>MET0006994</v>
      </c>
      <c r="C8322" s="27" t="s">
        <v>73</v>
      </c>
      <c r="D8322" s="16" t="s">
        <v>83</v>
      </c>
      <c r="E8322" s="15" t="str">
        <f>'[4]HGAC FS12-23 Metrostar Options'!C6994</f>
        <v>Light Tower Prov Wire &amp; Mnt Chassis Supply Pad Reinforcement</v>
      </c>
      <c r="F8322" s="17">
        <f>'[4]HGAC FS12-23 Metrostar Options'!K6994</f>
        <v>924</v>
      </c>
      <c r="G8322" s="13">
        <v>0.15</v>
      </c>
      <c r="H8322" s="14"/>
    </row>
    <row r="8323" spans="1:8" x14ac:dyDescent="0.35">
      <c r="A8323" s="12"/>
      <c r="B8323" s="16" t="str">
        <f>'[4]HGAC FS12-23 Metrostar Options'!B6995</f>
        <v>MET0006995</v>
      </c>
      <c r="C8323" s="27" t="s">
        <v>73</v>
      </c>
      <c r="D8323" s="16" t="s">
        <v>83</v>
      </c>
      <c r="E8323" s="15" t="str">
        <f>'[4]HGAC FS12-23 Metrostar Options'!C6995</f>
        <v>NO Light Tower Model</v>
      </c>
      <c r="F8323" s="17">
        <f>'[4]HGAC FS12-23 Metrostar Options'!K6995</f>
        <v>0</v>
      </c>
      <c r="G8323" s="13">
        <v>0.15</v>
      </c>
      <c r="H8323" s="14"/>
    </row>
    <row r="8324" spans="1:8" x14ac:dyDescent="0.35">
      <c r="A8324" s="12"/>
      <c r="B8324" s="16" t="str">
        <f>'[4]HGAC FS12-23 Metrostar Options'!B6996</f>
        <v>MET0006996</v>
      </c>
      <c r="C8324" s="27" t="s">
        <v>73</v>
      </c>
      <c r="D8324" s="16" t="s">
        <v>83</v>
      </c>
      <c r="E8324" s="15" t="str">
        <f>'[4]HGAC FS12-23 Metrostar Options'!C6996</f>
        <v>Light Tower Model Command Knight KL410</v>
      </c>
      <c r="F8324" s="17">
        <f>'[4]HGAC FS12-23 Metrostar Options'!K6996</f>
        <v>0</v>
      </c>
      <c r="G8324" s="13">
        <v>0.15</v>
      </c>
      <c r="H8324" s="14"/>
    </row>
    <row r="8325" spans="1:8" x14ac:dyDescent="0.35">
      <c r="A8325" s="12"/>
      <c r="B8325" s="16" t="str">
        <f>'[4]HGAC FS12-23 Metrostar Options'!B6997</f>
        <v>MET0006997</v>
      </c>
      <c r="C8325" s="27" t="s">
        <v>73</v>
      </c>
      <c r="D8325" s="16" t="s">
        <v>83</v>
      </c>
      <c r="E8325" s="15" t="str">
        <f>'[4]HGAC FS12-23 Metrostar Options'!C6997</f>
        <v>Light Tower Model Command Knight KL415</v>
      </c>
      <c r="F8325" s="17">
        <f>'[4]HGAC FS12-23 Metrostar Options'!K6997</f>
        <v>0</v>
      </c>
      <c r="G8325" s="13">
        <v>0.15</v>
      </c>
      <c r="H8325" s="14"/>
    </row>
    <row r="8326" spans="1:8" x14ac:dyDescent="0.35">
      <c r="A8326" s="12"/>
      <c r="B8326" s="16" t="str">
        <f>'[4]HGAC FS12-23 Metrostar Options'!B6998</f>
        <v>MET0006998</v>
      </c>
      <c r="C8326" s="27" t="s">
        <v>73</v>
      </c>
      <c r="D8326" s="16" t="s">
        <v>83</v>
      </c>
      <c r="E8326" s="15" t="str">
        <f>'[4]HGAC FS12-23 Metrostar Options'!C6998</f>
        <v>Light Tower Model Command Knight KL415A</v>
      </c>
      <c r="F8326" s="17">
        <f>'[4]HGAC FS12-23 Metrostar Options'!K6998</f>
        <v>0</v>
      </c>
      <c r="G8326" s="13">
        <v>0.15</v>
      </c>
      <c r="H8326" s="14"/>
    </row>
    <row r="8327" spans="1:8" x14ac:dyDescent="0.35">
      <c r="A8327" s="12"/>
      <c r="B8327" s="16" t="str">
        <f>'[4]HGAC FS12-23 Metrostar Options'!B6999</f>
        <v>MET0006999</v>
      </c>
      <c r="C8327" s="27" t="s">
        <v>73</v>
      </c>
      <c r="D8327" s="16" t="s">
        <v>83</v>
      </c>
      <c r="E8327" s="15" t="str">
        <f>'[4]HGAC FS12-23 Metrostar Options'!C6999</f>
        <v>Light Tower Model Command Knight KL415A-FS LED 240V w/Backlighting/Green Strobe</v>
      </c>
      <c r="F8327" s="17">
        <f>'[4]HGAC FS12-23 Metrostar Options'!K6999</f>
        <v>0</v>
      </c>
      <c r="G8327" s="13">
        <v>0.15</v>
      </c>
      <c r="H8327" s="14"/>
    </row>
    <row r="8328" spans="1:8" x14ac:dyDescent="0.35">
      <c r="A8328" s="12"/>
      <c r="B8328" s="16" t="str">
        <f>'[4]HGAC FS12-23 Metrostar Options'!B7000</f>
        <v>MET0007000</v>
      </c>
      <c r="C8328" s="27" t="s">
        <v>73</v>
      </c>
      <c r="D8328" s="16" t="s">
        <v>83</v>
      </c>
      <c r="E8328" s="15" t="str">
        <f>'[4]HGAC FS12-23 Metrostar Options'!C7000</f>
        <v>Light Tower Model Command Knight KL415D-FX LED 12V w/Backlighting</v>
      </c>
      <c r="F8328" s="17">
        <f>'[4]HGAC FS12-23 Metrostar Options'!K7000</f>
        <v>0</v>
      </c>
      <c r="G8328" s="13">
        <v>0.15</v>
      </c>
      <c r="H8328" s="14"/>
    </row>
    <row r="8329" spans="1:8" x14ac:dyDescent="0.35">
      <c r="A8329" s="12"/>
      <c r="B8329" s="16" t="str">
        <f>'[4]HGAC FS12-23 Metrostar Options'!B7001</f>
        <v>MET0007001</v>
      </c>
      <c r="C8329" s="27" t="s">
        <v>73</v>
      </c>
      <c r="D8329" s="16" t="s">
        <v>83</v>
      </c>
      <c r="E8329" s="15" t="str">
        <f>'[4]HGAC FS12-23 Metrostar Options'!C7001</f>
        <v>Light Tower Model Command Knight KL415D-W2 LED 12V w/Backlighting</v>
      </c>
      <c r="F8329" s="17">
        <f>'[4]HGAC FS12-23 Metrostar Options'!K7001</f>
        <v>0</v>
      </c>
      <c r="G8329" s="13">
        <v>0.15</v>
      </c>
      <c r="H8329" s="14"/>
    </row>
    <row r="8330" spans="1:8" x14ac:dyDescent="0.35">
      <c r="A8330" s="12"/>
      <c r="B8330" s="16" t="str">
        <f>'[4]HGAC FS12-23 Metrostar Options'!B7002</f>
        <v>MET0007002</v>
      </c>
      <c r="C8330" s="27" t="s">
        <v>73</v>
      </c>
      <c r="D8330" s="16" t="s">
        <v>83</v>
      </c>
      <c r="E8330" s="15" t="str">
        <f>'[4]HGAC FS12-23 Metrostar Options'!C7002</f>
        <v>Light Tower Model Command Knight KL415D-W2 LED 12V w/Backlighting/Green Strobe</v>
      </c>
      <c r="F8330" s="17">
        <f>'[4]HGAC FS12-23 Metrostar Options'!K7002</f>
        <v>0</v>
      </c>
      <c r="G8330" s="13">
        <v>0.15</v>
      </c>
      <c r="H8330" s="14"/>
    </row>
    <row r="8331" spans="1:8" x14ac:dyDescent="0.35">
      <c r="A8331" s="12"/>
      <c r="B8331" s="16" t="str">
        <f>'[4]HGAC FS12-23 Metrostar Options'!B7003</f>
        <v>MET0007003</v>
      </c>
      <c r="C8331" s="27" t="s">
        <v>73</v>
      </c>
      <c r="D8331" s="16" t="s">
        <v>83</v>
      </c>
      <c r="E8331" s="15" t="str">
        <f>'[4]HGAC FS12-23 Metrostar Options'!C7003</f>
        <v>Light Tower Model Command Knight KL435</v>
      </c>
      <c r="F8331" s="17">
        <f>'[4]HGAC FS12-23 Metrostar Options'!K7003</f>
        <v>0</v>
      </c>
      <c r="G8331" s="13">
        <v>0.15</v>
      </c>
      <c r="H8331" s="14"/>
    </row>
    <row r="8332" spans="1:8" x14ac:dyDescent="0.35">
      <c r="A8332" s="12"/>
      <c r="B8332" s="16" t="str">
        <f>'[4]HGAC FS12-23 Metrostar Options'!B7004</f>
        <v>MET0007004</v>
      </c>
      <c r="C8332" s="27" t="s">
        <v>73</v>
      </c>
      <c r="D8332" s="16" t="s">
        <v>83</v>
      </c>
      <c r="E8332" s="15" t="str">
        <f>'[4]HGAC FS12-23 Metrostar Options'!C7004</f>
        <v>Light Tower Model Command Knight KL450A-LF 240V QH w/Backlighting/Amber Strobe</v>
      </c>
      <c r="F8332" s="17">
        <f>'[4]HGAC FS12-23 Metrostar Options'!K7004</f>
        <v>0</v>
      </c>
      <c r="G8332" s="13">
        <v>0.15</v>
      </c>
      <c r="H8332" s="14"/>
    </row>
    <row r="8333" spans="1:8" x14ac:dyDescent="0.35">
      <c r="A8333" s="12"/>
      <c r="B8333" s="16" t="str">
        <f>'[4]HGAC FS12-23 Metrostar Options'!B7005</f>
        <v>MET0007005</v>
      </c>
      <c r="C8333" s="27" t="s">
        <v>73</v>
      </c>
      <c r="D8333" s="16" t="s">
        <v>83</v>
      </c>
      <c r="E8333" s="15" t="str">
        <f>'[4]HGAC FS12-23 Metrostar Options'!C7005</f>
        <v>Light Tower Model Command Knight KL465</v>
      </c>
      <c r="F8333" s="17">
        <f>'[4]HGAC FS12-23 Metrostar Options'!K7005</f>
        <v>0</v>
      </c>
      <c r="G8333" s="13">
        <v>0.15</v>
      </c>
      <c r="H8333" s="14"/>
    </row>
    <row r="8334" spans="1:8" x14ac:dyDescent="0.35">
      <c r="A8334" s="12"/>
      <c r="B8334" s="16" t="str">
        <f>'[4]HGAC FS12-23 Metrostar Options'!B7006</f>
        <v>MET0007006</v>
      </c>
      <c r="C8334" s="27" t="s">
        <v>73</v>
      </c>
      <c r="D8334" s="16" t="s">
        <v>83</v>
      </c>
      <c r="E8334" s="15" t="str">
        <f>'[4]HGAC FS12-23 Metrostar Options'!C7006</f>
        <v>Light Tower Model Command Knight KL470</v>
      </c>
      <c r="F8334" s="17">
        <f>'[4]HGAC FS12-23 Metrostar Options'!K7006</f>
        <v>0</v>
      </c>
      <c r="G8334" s="13">
        <v>0.15</v>
      </c>
      <c r="H8334" s="14"/>
    </row>
    <row r="8335" spans="1:8" x14ac:dyDescent="0.35">
      <c r="A8335" s="12"/>
      <c r="B8335" s="16" t="str">
        <f>'[4]HGAC FS12-23 Metrostar Options'!B7007</f>
        <v>MET0007007</v>
      </c>
      <c r="C8335" s="27" t="s">
        <v>73</v>
      </c>
      <c r="D8335" s="16" t="s">
        <v>83</v>
      </c>
      <c r="E8335" s="15" t="str">
        <f>'[4]HGAC FS12-23 Metrostar Options'!C7007</f>
        <v>Light Tower Model Command Knight KL475</v>
      </c>
      <c r="F8335" s="17">
        <f>'[4]HGAC FS12-23 Metrostar Options'!K7007</f>
        <v>0</v>
      </c>
      <c r="G8335" s="13">
        <v>0.15</v>
      </c>
      <c r="H8335" s="14"/>
    </row>
    <row r="8336" spans="1:8" x14ac:dyDescent="0.35">
      <c r="A8336" s="12"/>
      <c r="B8336" s="16" t="str">
        <f>'[4]HGAC FS12-23 Metrostar Options'!B7008</f>
        <v>MET0007008</v>
      </c>
      <c r="C8336" s="27" t="s">
        <v>73</v>
      </c>
      <c r="D8336" s="16" t="s">
        <v>83</v>
      </c>
      <c r="E8336" s="15" t="str">
        <f>'[4]HGAC FS12-23 Metrostar Options'!C7008</f>
        <v>Light Tower Model Command Knight KL490</v>
      </c>
      <c r="F8336" s="17">
        <f>'[4]HGAC FS12-23 Metrostar Options'!K7008</f>
        <v>0</v>
      </c>
      <c r="G8336" s="13">
        <v>0.15</v>
      </c>
      <c r="H8336" s="14"/>
    </row>
    <row r="8337" spans="1:8" x14ac:dyDescent="0.35">
      <c r="A8337" s="12"/>
      <c r="B8337" s="16" t="str">
        <f>'[4]HGAC FS12-23 Metrostar Options'!B7009</f>
        <v>MET0007009</v>
      </c>
      <c r="C8337" s="27" t="s">
        <v>73</v>
      </c>
      <c r="D8337" s="16" t="s">
        <v>83</v>
      </c>
      <c r="E8337" s="15" t="str">
        <f>'[4]HGAC FS12-23 Metrostar Options'!C7009</f>
        <v>Light Tower Model Command Knight KL495A</v>
      </c>
      <c r="F8337" s="17">
        <f>'[4]HGAC FS12-23 Metrostar Options'!K7009</f>
        <v>0</v>
      </c>
      <c r="G8337" s="13">
        <v>0.15</v>
      </c>
      <c r="H8337" s="14"/>
    </row>
    <row r="8338" spans="1:8" x14ac:dyDescent="0.35">
      <c r="A8338" s="12"/>
      <c r="B8338" s="16" t="str">
        <f>'[4]HGAC FS12-23 Metrostar Options'!B7010</f>
        <v>MET0007010</v>
      </c>
      <c r="C8338" s="27" t="s">
        <v>73</v>
      </c>
      <c r="D8338" s="16" t="s">
        <v>83</v>
      </c>
      <c r="E8338" s="15" t="str">
        <f>'[4]HGAC FS12-23 Metrostar Options'!C7010</f>
        <v>Light Tower Model Command Lt CL602</v>
      </c>
      <c r="F8338" s="17">
        <f>'[4]HGAC FS12-23 Metrostar Options'!K7010</f>
        <v>0</v>
      </c>
      <c r="G8338" s="13">
        <v>0.15</v>
      </c>
      <c r="H8338" s="14"/>
    </row>
    <row r="8339" spans="1:8" x14ac:dyDescent="0.35">
      <c r="A8339" s="12"/>
      <c r="B8339" s="16" t="str">
        <f>'[4]HGAC FS12-23 Metrostar Options'!B7011</f>
        <v>MET0007011</v>
      </c>
      <c r="C8339" s="27" t="s">
        <v>73</v>
      </c>
      <c r="D8339" s="16" t="s">
        <v>83</v>
      </c>
      <c r="E8339" s="15" t="str">
        <f>'[4]HGAC FS12-23 Metrostar Options'!C7011</f>
        <v>Light Tower Model Command Lt CL605</v>
      </c>
      <c r="F8339" s="17">
        <f>'[4]HGAC FS12-23 Metrostar Options'!K7011</f>
        <v>0</v>
      </c>
      <c r="G8339" s="13">
        <v>0.15</v>
      </c>
      <c r="H8339" s="14"/>
    </row>
    <row r="8340" spans="1:8" x14ac:dyDescent="0.35">
      <c r="A8340" s="12"/>
      <c r="B8340" s="16" t="str">
        <f>'[4]HGAC FS12-23 Metrostar Options'!B7012</f>
        <v>MET0007012</v>
      </c>
      <c r="C8340" s="27" t="s">
        <v>73</v>
      </c>
      <c r="D8340" s="16" t="s">
        <v>83</v>
      </c>
      <c r="E8340" s="15" t="str">
        <f>'[4]HGAC FS12-23 Metrostar Options'!C7012</f>
        <v>Light Tower Model Command Lt CL609</v>
      </c>
      <c r="F8340" s="17">
        <f>'[4]HGAC FS12-23 Metrostar Options'!K7012</f>
        <v>0</v>
      </c>
      <c r="G8340" s="13">
        <v>0.15</v>
      </c>
      <c r="H8340" s="14"/>
    </row>
    <row r="8341" spans="1:8" x14ac:dyDescent="0.35">
      <c r="A8341" s="12"/>
      <c r="B8341" s="16" t="str">
        <f>'[4]HGAC FS12-23 Metrostar Options'!B7013</f>
        <v>MET0007013</v>
      </c>
      <c r="C8341" s="27" t="s">
        <v>73</v>
      </c>
      <c r="D8341" s="16" t="s">
        <v>83</v>
      </c>
      <c r="E8341" s="15" t="str">
        <f>'[4]HGAC FS12-23 Metrostar Options'!C7013</f>
        <v>Light Tower Model Command Lt CL610</v>
      </c>
      <c r="F8341" s="17">
        <f>'[4]HGAC FS12-23 Metrostar Options'!K7013</f>
        <v>0</v>
      </c>
      <c r="G8341" s="13">
        <v>0.15</v>
      </c>
      <c r="H8341" s="14"/>
    </row>
    <row r="8342" spans="1:8" x14ac:dyDescent="0.35">
      <c r="A8342" s="12"/>
      <c r="B8342" s="16" t="str">
        <f>'[4]HGAC FS12-23 Metrostar Options'!B7014</f>
        <v>MET0007014</v>
      </c>
      <c r="C8342" s="27" t="s">
        <v>73</v>
      </c>
      <c r="D8342" s="16" t="s">
        <v>83</v>
      </c>
      <c r="E8342" s="15" t="str">
        <f>'[4]HGAC FS12-23 Metrostar Options'!C7014</f>
        <v>Light Tower Model Command Lt CL611</v>
      </c>
      <c r="F8342" s="17">
        <f>'[4]HGAC FS12-23 Metrostar Options'!K7014</f>
        <v>0</v>
      </c>
      <c r="G8342" s="13">
        <v>0.15</v>
      </c>
      <c r="H8342" s="14"/>
    </row>
    <row r="8343" spans="1:8" x14ac:dyDescent="0.35">
      <c r="A8343" s="12"/>
      <c r="B8343" s="16" t="str">
        <f>'[4]HGAC FS12-23 Metrostar Options'!B7015</f>
        <v>MET0007015</v>
      </c>
      <c r="C8343" s="27" t="s">
        <v>73</v>
      </c>
      <c r="D8343" s="16" t="s">
        <v>83</v>
      </c>
      <c r="E8343" s="15" t="str">
        <f>'[4]HGAC FS12-23 Metrostar Options'!C7015</f>
        <v>Light Tower Model Command Lt CL615</v>
      </c>
      <c r="F8343" s="17">
        <f>'[4]HGAC FS12-23 Metrostar Options'!K7015</f>
        <v>0</v>
      </c>
      <c r="G8343" s="13">
        <v>0.15</v>
      </c>
      <c r="H8343" s="14"/>
    </row>
    <row r="8344" spans="1:8" x14ac:dyDescent="0.35">
      <c r="A8344" s="12"/>
      <c r="B8344" s="16" t="str">
        <f>'[4]HGAC FS12-23 Metrostar Options'!B7016</f>
        <v>MET0007016</v>
      </c>
      <c r="C8344" s="27" t="s">
        <v>73</v>
      </c>
      <c r="D8344" s="16" t="s">
        <v>83</v>
      </c>
      <c r="E8344" s="15" t="str">
        <f>'[4]HGAC FS12-23 Metrostar Options'!C7016</f>
        <v>Light Tower Model Command Lt CL615-4MH</v>
      </c>
      <c r="F8344" s="17">
        <f>'[4]HGAC FS12-23 Metrostar Options'!K7016</f>
        <v>0</v>
      </c>
      <c r="G8344" s="13">
        <v>0.15</v>
      </c>
      <c r="H8344" s="14"/>
    </row>
    <row r="8345" spans="1:8" x14ac:dyDescent="0.35">
      <c r="A8345" s="12"/>
      <c r="B8345" s="16" t="str">
        <f>'[4]HGAC FS12-23 Metrostar Options'!B7017</f>
        <v>MET0007017</v>
      </c>
      <c r="C8345" s="27" t="s">
        <v>73</v>
      </c>
      <c r="D8345" s="16" t="s">
        <v>83</v>
      </c>
      <c r="E8345" s="15" t="str">
        <f>'[4]HGAC FS12-23 Metrostar Options'!C7017</f>
        <v>Light Tower Model Command Shadow Series-LED</v>
      </c>
      <c r="F8345" s="17">
        <f>'[4]HGAC FS12-23 Metrostar Options'!K7017</f>
        <v>0</v>
      </c>
      <c r="G8345" s="13">
        <v>0.15</v>
      </c>
      <c r="H8345" s="14"/>
    </row>
    <row r="8346" spans="1:8" x14ac:dyDescent="0.35">
      <c r="A8346" s="12"/>
      <c r="B8346" s="16" t="str">
        <f>'[4]HGAC FS12-23 Metrostar Options'!B7018</f>
        <v>MET0007018</v>
      </c>
      <c r="C8346" s="27" t="s">
        <v>73</v>
      </c>
      <c r="D8346" s="16" t="s">
        <v>83</v>
      </c>
      <c r="E8346" s="15" t="str">
        <f>'[4]HGAC FS12-23 Metrostar Options'!C7018</f>
        <v>Light Tower Model Command Shadow SL442A-FS-LED 120V w/Backlighting</v>
      </c>
      <c r="F8346" s="17">
        <f>'[4]HGAC FS12-23 Metrostar Options'!K7018</f>
        <v>0</v>
      </c>
      <c r="G8346" s="13">
        <v>0.15</v>
      </c>
      <c r="H8346" s="14"/>
    </row>
    <row r="8347" spans="1:8" x14ac:dyDescent="0.35">
      <c r="A8347" s="11" t="s">
        <v>8</v>
      </c>
      <c r="B8347" s="16" t="str">
        <f>'[4]HGAC FS12-23 Metrostar Options'!B7019</f>
        <v>MET0007019</v>
      </c>
      <c r="C8347" s="27" t="s">
        <v>73</v>
      </c>
      <c r="D8347" s="16" t="s">
        <v>83</v>
      </c>
      <c r="E8347" s="15" t="str">
        <f>'[4]HGAC FS12-23 Metrostar Options'!C7019</f>
        <v>Light Tower Model Command Shadow SL442D-FS-LED 12V w/Green Strobe</v>
      </c>
      <c r="F8347" s="17">
        <f>'[4]HGAC FS12-23 Metrostar Options'!K7019</f>
        <v>0</v>
      </c>
      <c r="G8347" s="13">
        <v>0.15</v>
      </c>
      <c r="H8347" s="14"/>
    </row>
    <row r="8348" spans="1:8" x14ac:dyDescent="0.35">
      <c r="A8348" s="11" t="s">
        <v>8</v>
      </c>
      <c r="B8348" s="16" t="str">
        <f>'[4]HGAC FS12-23 Metrostar Options'!B7020</f>
        <v>MET0007020</v>
      </c>
      <c r="C8348" s="27" t="s">
        <v>73</v>
      </c>
      <c r="D8348" s="16" t="s">
        <v>83</v>
      </c>
      <c r="E8348" s="15" t="str">
        <f>'[4]HGAC FS12-23 Metrostar Options'!C7020</f>
        <v>Light Tower Model Command Shadow SL442D-FS-LED 12V</v>
      </c>
      <c r="F8348" s="17">
        <f>'[4]HGAC FS12-23 Metrostar Options'!K7020</f>
        <v>0</v>
      </c>
      <c r="G8348" s="13">
        <v>0.15</v>
      </c>
      <c r="H8348" s="14"/>
    </row>
    <row r="8349" spans="1:8" x14ac:dyDescent="0.35">
      <c r="A8349" s="11" t="s">
        <v>8</v>
      </c>
      <c r="B8349" s="16" t="str">
        <f>'[4]HGAC FS12-23 Metrostar Options'!B7021</f>
        <v>MET0007021</v>
      </c>
      <c r="C8349" s="27" t="s">
        <v>73</v>
      </c>
      <c r="D8349" s="16" t="s">
        <v>83</v>
      </c>
      <c r="E8349" s="15" t="str">
        <f>'[4]HGAC FS12-23 Metrostar Options'!C7021</f>
        <v>Light Tower Model Command Shadow SL442D-W2-LED 12V</v>
      </c>
      <c r="F8349" s="17">
        <f>'[4]HGAC FS12-23 Metrostar Options'!K7021</f>
        <v>0</v>
      </c>
      <c r="G8349" s="13">
        <v>0.15</v>
      </c>
      <c r="H8349" s="14"/>
    </row>
    <row r="8350" spans="1:8" x14ac:dyDescent="0.35">
      <c r="A8350" s="11" t="s">
        <v>8</v>
      </c>
      <c r="B8350" s="16" t="str">
        <f>'[4]HGAC FS12-23 Metrostar Options'!B7022</f>
        <v>MET0007022</v>
      </c>
      <c r="C8350" s="27" t="s">
        <v>73</v>
      </c>
      <c r="D8350" s="16" t="s">
        <v>83</v>
      </c>
      <c r="E8350" s="15" t="str">
        <f>'[4]HGAC FS12-23 Metrostar Options'!C7022</f>
        <v>Light Tower Model Command Shadow SL445 240V</v>
      </c>
      <c r="F8350" s="17">
        <f>'[4]HGAC FS12-23 Metrostar Options'!K7022</f>
        <v>0</v>
      </c>
      <c r="G8350" s="13">
        <v>0.15</v>
      </c>
      <c r="H8350" s="14"/>
    </row>
    <row r="8351" spans="1:8" x14ac:dyDescent="0.35">
      <c r="A8351" s="11" t="s">
        <v>8</v>
      </c>
      <c r="B8351" s="16" t="str">
        <f>'[4]HGAC FS12-23 Metrostar Options'!B7023</f>
        <v>MET0007023</v>
      </c>
      <c r="C8351" s="27" t="s">
        <v>73</v>
      </c>
      <c r="D8351" s="16" t="s">
        <v>83</v>
      </c>
      <c r="E8351" s="15" t="str">
        <f>'[4]HGAC FS12-23 Metrostar Options'!C7023</f>
        <v>Light Tower Model Command Shadow SL445A-LF 240V w/Backlighting</v>
      </c>
      <c r="F8351" s="17">
        <f>'[4]HGAC FS12-23 Metrostar Options'!K7023</f>
        <v>0</v>
      </c>
      <c r="G8351" s="13">
        <v>0.15</v>
      </c>
      <c r="H8351" s="14"/>
    </row>
    <row r="8352" spans="1:8" x14ac:dyDescent="0.35">
      <c r="A8352" s="11" t="s">
        <v>8</v>
      </c>
      <c r="B8352" s="16" t="str">
        <f>'[4]HGAC FS12-23 Metrostar Options'!B7024</f>
        <v>MET0007024</v>
      </c>
      <c r="C8352" s="27" t="s">
        <v>73</v>
      </c>
      <c r="D8352" s="16" t="s">
        <v>83</v>
      </c>
      <c r="E8352" s="15" t="str">
        <f>'[4]HGAC FS12-23 Metrostar Options'!C7024</f>
        <v>Light Tower Model Command Shadow SL447</v>
      </c>
      <c r="F8352" s="17">
        <f>'[4]HGAC FS12-23 Metrostar Options'!K7024</f>
        <v>0</v>
      </c>
      <c r="G8352" s="13">
        <v>0.15</v>
      </c>
      <c r="H8352" s="14"/>
    </row>
    <row r="8353" spans="1:8" x14ac:dyDescent="0.35">
      <c r="A8353" s="11" t="s">
        <v>8</v>
      </c>
      <c r="B8353" s="16" t="str">
        <f>'[4]HGAC FS12-23 Metrostar Options'!B7025</f>
        <v>MET0007025</v>
      </c>
      <c r="C8353" s="27" t="s">
        <v>73</v>
      </c>
      <c r="D8353" s="16" t="s">
        <v>83</v>
      </c>
      <c r="E8353" s="15" t="str">
        <f>'[4]HGAC FS12-23 Metrostar Options'!C7025</f>
        <v>Light Tower Model Will-Burt Nightscan 1.8 (NS-6) Magnafire 120V 750W QH (2)</v>
      </c>
      <c r="F8353" s="17">
        <f>'[4]HGAC FS12-23 Metrostar Options'!K7025</f>
        <v>0</v>
      </c>
      <c r="G8353" s="13">
        <v>0.15</v>
      </c>
      <c r="H8353" s="14"/>
    </row>
    <row r="8354" spans="1:8" x14ac:dyDescent="0.35">
      <c r="A8354" s="11" t="s">
        <v>8</v>
      </c>
      <c r="B8354" s="16" t="str">
        <f>'[4]HGAC FS12-23 Metrostar Options'!B7026</f>
        <v>MET0007026</v>
      </c>
      <c r="C8354" s="27" t="s">
        <v>73</v>
      </c>
      <c r="D8354" s="16" t="s">
        <v>83</v>
      </c>
      <c r="E8354" s="15" t="str">
        <f>'[4]HGAC FS12-23 Metrostar Options'!C7026</f>
        <v>Light Tower Model Will-Burt Nightscan 1.8 (NS-6) Magnafire 120V 750W QH (4)</v>
      </c>
      <c r="F8354" s="17">
        <f>'[4]HGAC FS12-23 Metrostar Options'!K7026</f>
        <v>0</v>
      </c>
      <c r="G8354" s="13">
        <v>0.15</v>
      </c>
      <c r="H8354" s="14"/>
    </row>
    <row r="8355" spans="1:8" x14ac:dyDescent="0.35">
      <c r="A8355" s="11" t="s">
        <v>8</v>
      </c>
      <c r="B8355" s="16" t="str">
        <f>'[4]HGAC FS12-23 Metrostar Options'!B7027</f>
        <v>MET0007027</v>
      </c>
      <c r="C8355" s="27" t="s">
        <v>73</v>
      </c>
      <c r="D8355" s="16" t="s">
        <v>83</v>
      </c>
      <c r="E8355" s="15" t="str">
        <f>'[4]HGAC FS12-23 Metrostar Options'!C7027</f>
        <v>Light Tower Model Will-Burt Nightscan 1.8 (NS-6) Pioneer Plus 120V 150W LED (2)</v>
      </c>
      <c r="F8355" s="17">
        <f>'[4]HGAC FS12-23 Metrostar Options'!K7027</f>
        <v>0</v>
      </c>
      <c r="G8355" s="13">
        <v>0.15</v>
      </c>
      <c r="H8355" s="14"/>
    </row>
    <row r="8356" spans="1:8" x14ac:dyDescent="0.35">
      <c r="A8356" s="11" t="s">
        <v>8</v>
      </c>
      <c r="B8356" s="16" t="str">
        <f>'[4]HGAC FS12-23 Metrostar Options'!B7028</f>
        <v>MET0007028</v>
      </c>
      <c r="C8356" s="27" t="s">
        <v>73</v>
      </c>
      <c r="D8356" s="16" t="s">
        <v>83</v>
      </c>
      <c r="E8356" s="15" t="str">
        <f>'[4]HGAC FS12-23 Metrostar Options'!C7028</f>
        <v>Light Tower Model Will-Burt Nightscan 1.8 (NS-6) Pioneer Plus 120V 150W LED (4)</v>
      </c>
      <c r="F8356" s="17">
        <f>'[4]HGAC FS12-23 Metrostar Options'!K7028</f>
        <v>0</v>
      </c>
      <c r="G8356" s="13">
        <v>0.15</v>
      </c>
      <c r="H8356" s="14"/>
    </row>
    <row r="8357" spans="1:8" x14ac:dyDescent="0.35">
      <c r="A8357" s="11" t="s">
        <v>8</v>
      </c>
      <c r="B8357" s="16" t="str">
        <f>'[4]HGAC FS12-23 Metrostar Options'!B7029</f>
        <v>MET0007029</v>
      </c>
      <c r="C8357" s="27" t="s">
        <v>73</v>
      </c>
      <c r="D8357" s="16" t="s">
        <v>83</v>
      </c>
      <c r="E8357" s="15" t="str">
        <f>'[4]HGAC FS12-23 Metrostar Options'!C7029</f>
        <v>Light Tower Model Will-Burt Nightscan 1.8 (NS-6) Optimum 120V 750W QH (2)</v>
      </c>
      <c r="F8357" s="17">
        <f>'[4]HGAC FS12-23 Metrostar Options'!K7029</f>
        <v>0</v>
      </c>
      <c r="G8357" s="13">
        <v>0.15</v>
      </c>
      <c r="H8357" s="14"/>
    </row>
    <row r="8358" spans="1:8" x14ac:dyDescent="0.35">
      <c r="A8358" s="11" t="s">
        <v>8</v>
      </c>
      <c r="B8358" s="16" t="str">
        <f>'[4]HGAC FS12-23 Metrostar Options'!B7030</f>
        <v>MET0007030</v>
      </c>
      <c r="C8358" s="27" t="s">
        <v>73</v>
      </c>
      <c r="D8358" s="16" t="s">
        <v>83</v>
      </c>
      <c r="E8358" s="15" t="str">
        <f>'[4]HGAC FS12-23 Metrostar Options'!C7030</f>
        <v>Light Tower Model Will-Burt Nightscan 1.8 (NS-6) Optimum 240V 750W QH (4)</v>
      </c>
      <c r="F8358" s="17">
        <f>'[4]HGAC FS12-23 Metrostar Options'!K7030</f>
        <v>0</v>
      </c>
      <c r="G8358" s="13">
        <v>0.15</v>
      </c>
      <c r="H8358" s="14"/>
    </row>
    <row r="8359" spans="1:8" x14ac:dyDescent="0.35">
      <c r="A8359" s="11" t="s">
        <v>8</v>
      </c>
      <c r="B8359" s="16" t="str">
        <f>'[4]HGAC FS12-23 Metrostar Options'!B7031</f>
        <v>MET0007031</v>
      </c>
      <c r="C8359" s="27" t="s">
        <v>73</v>
      </c>
      <c r="D8359" s="16" t="s">
        <v>83</v>
      </c>
      <c r="E8359" s="15" t="str">
        <f>'[4]HGAC FS12-23 Metrostar Options'!C7031</f>
        <v>Light Tower Model Will-Burt Nightscan 1.8 (NS-6) Optimum 240V 1000W QH (4)</v>
      </c>
      <c r="F8359" s="17">
        <f>'[4]HGAC FS12-23 Metrostar Options'!K7031</f>
        <v>0</v>
      </c>
      <c r="G8359" s="13">
        <v>0.15</v>
      </c>
      <c r="H8359" s="14"/>
    </row>
    <row r="8360" spans="1:8" x14ac:dyDescent="0.35">
      <c r="A8360" s="11" t="s">
        <v>8</v>
      </c>
      <c r="B8360" s="16" t="str">
        <f>'[4]HGAC FS12-23 Metrostar Options'!B7032</f>
        <v>MET0007032</v>
      </c>
      <c r="C8360" s="27" t="s">
        <v>73</v>
      </c>
      <c r="D8360" s="16" t="s">
        <v>83</v>
      </c>
      <c r="E8360" s="15" t="str">
        <f>'[4]HGAC FS12-23 Metrostar Options'!C7032</f>
        <v>Light Tower Model Will-Burt Nightscan 1.8 (NS-6) Optimum 240V 1500W QH (2)</v>
      </c>
      <c r="F8360" s="17">
        <f>'[4]HGAC FS12-23 Metrostar Options'!K7032</f>
        <v>0</v>
      </c>
      <c r="G8360" s="13">
        <v>0.15</v>
      </c>
      <c r="H8360" s="14"/>
    </row>
    <row r="8361" spans="1:8" x14ac:dyDescent="0.35">
      <c r="A8361" s="11" t="s">
        <v>8</v>
      </c>
      <c r="B8361" s="16" t="str">
        <f>'[4]HGAC FS12-23 Metrostar Options'!B7033</f>
        <v>MET0007033</v>
      </c>
      <c r="C8361" s="27" t="s">
        <v>73</v>
      </c>
      <c r="D8361" s="16" t="s">
        <v>83</v>
      </c>
      <c r="E8361" s="15" t="str">
        <f>'[4]HGAC FS12-23 Metrostar Options'!C7033</f>
        <v>Light Tower Model Will-Burt Nightscan 1.8 (NS-6) Evolution 12V LED (2)</v>
      </c>
      <c r="F8361" s="17">
        <f>'[4]HGAC FS12-23 Metrostar Options'!K7033</f>
        <v>0</v>
      </c>
      <c r="G8361" s="13">
        <v>0.15</v>
      </c>
      <c r="H8361" s="14"/>
    </row>
    <row r="8362" spans="1:8" x14ac:dyDescent="0.35">
      <c r="A8362" s="11" t="s">
        <v>8</v>
      </c>
      <c r="B8362" s="16" t="str">
        <f>'[4]HGAC FS12-23 Metrostar Options'!B7034</f>
        <v>MET0007034</v>
      </c>
      <c r="C8362" s="27" t="s">
        <v>73</v>
      </c>
      <c r="D8362" s="16" t="s">
        <v>83</v>
      </c>
      <c r="E8362" s="15" t="str">
        <f>'[4]HGAC FS12-23 Metrostar Options'!C7034</f>
        <v>Light Tower Model Will-Burt Nightscan 2.3 (NS-7.5) Evolution 12V LED (4)</v>
      </c>
      <c r="F8362" s="17">
        <f>'[4]HGAC FS12-23 Metrostar Options'!K7034</f>
        <v>0</v>
      </c>
      <c r="G8362" s="13">
        <v>0.15</v>
      </c>
      <c r="H8362" s="14"/>
    </row>
    <row r="8363" spans="1:8" x14ac:dyDescent="0.35">
      <c r="A8363" s="11" t="s">
        <v>8</v>
      </c>
      <c r="B8363" s="16" t="str">
        <f>'[4]HGAC FS12-23 Metrostar Options'!B7035</f>
        <v>MET0007035</v>
      </c>
      <c r="C8363" s="27" t="s">
        <v>73</v>
      </c>
      <c r="D8363" s="16" t="s">
        <v>83</v>
      </c>
      <c r="E8363" s="15" t="str">
        <f>'[4]HGAC FS12-23 Metrostar Options'!C7035</f>
        <v>Light Tower Model Will-Burt Nightscan 2.3 (NS-7.5) Evolution II 12V 360W LED (4)</v>
      </c>
      <c r="F8363" s="17">
        <f>'[4]HGAC FS12-23 Metrostar Options'!K7035</f>
        <v>0</v>
      </c>
      <c r="G8363" s="13">
        <v>0.15</v>
      </c>
      <c r="H8363" s="14"/>
    </row>
    <row r="8364" spans="1:8" x14ac:dyDescent="0.35">
      <c r="A8364" s="11" t="s">
        <v>8</v>
      </c>
      <c r="B8364" s="16" t="str">
        <f>'[4]HGAC FS12-23 Metrostar Options'!B7036</f>
        <v>MET0007036</v>
      </c>
      <c r="C8364" s="27" t="s">
        <v>73</v>
      </c>
      <c r="D8364" s="16" t="s">
        <v>83</v>
      </c>
      <c r="E8364" s="15" t="str">
        <f>'[4]HGAC FS12-23 Metrostar Options'!C7036</f>
        <v>Light Tower Model Will-Burt Nightscan 2.3 (NS-7.5) Evolution II 12V 640W LED (4)</v>
      </c>
      <c r="F8364" s="17">
        <f>'[4]HGAC FS12-23 Metrostar Options'!K7036</f>
        <v>0</v>
      </c>
      <c r="G8364" s="13">
        <v>0.15</v>
      </c>
      <c r="H8364" s="14"/>
    </row>
    <row r="8365" spans="1:8" x14ac:dyDescent="0.35">
      <c r="A8365" s="11" t="s">
        <v>8</v>
      </c>
      <c r="B8365" s="16" t="str">
        <f>'[4]HGAC FS12-23 Metrostar Options'!B7037</f>
        <v>MET0007037</v>
      </c>
      <c r="C8365" s="27" t="s">
        <v>73</v>
      </c>
      <c r="D8365" s="16" t="s">
        <v>83</v>
      </c>
      <c r="E8365" s="15" t="str">
        <f>'[4]HGAC FS12-23 Metrostar Options'!C7037</f>
        <v>Light Tower Model Will-Burt Nightscan 2.3 (NS-7.5) Optimum 120V 1500W QH (4)</v>
      </c>
      <c r="F8365" s="17">
        <f>'[4]HGAC FS12-23 Metrostar Options'!K7037</f>
        <v>0</v>
      </c>
      <c r="G8365" s="13">
        <v>0.15</v>
      </c>
      <c r="H8365" s="14"/>
    </row>
    <row r="8366" spans="1:8" x14ac:dyDescent="0.35">
      <c r="A8366" s="11" t="s">
        <v>8</v>
      </c>
      <c r="B8366" s="16" t="str">
        <f>'[4]HGAC FS12-23 Metrostar Options'!B7038</f>
        <v>MET0007038</v>
      </c>
      <c r="C8366" s="27" t="s">
        <v>73</v>
      </c>
      <c r="D8366" s="16" t="s">
        <v>83</v>
      </c>
      <c r="E8366" s="15" t="str">
        <f>'[4]HGAC FS12-23 Metrostar Options'!C7038</f>
        <v>Light Tower Model Will-Burt Nightscan 2.3 (NS-7.5) Optimum 240V 1500W QH (4)</v>
      </c>
      <c r="F8366" s="17">
        <f>'[4]HGAC FS12-23 Metrostar Options'!K7038</f>
        <v>0</v>
      </c>
      <c r="G8366" s="13">
        <v>0.15</v>
      </c>
      <c r="H8366" s="14"/>
    </row>
    <row r="8367" spans="1:8" x14ac:dyDescent="0.35">
      <c r="A8367" s="11" t="s">
        <v>8</v>
      </c>
      <c r="B8367" s="16" t="str">
        <f>'[4]HGAC FS12-23 Metrostar Options'!B7039</f>
        <v>MET0007039</v>
      </c>
      <c r="C8367" s="27" t="s">
        <v>73</v>
      </c>
      <c r="D8367" s="16" t="s">
        <v>83</v>
      </c>
      <c r="E8367" s="15" t="str">
        <f>'[4]HGAC FS12-23 Metrostar Options'!C7039</f>
        <v>Light Tower Model Will-Burt Nightscan 2.3 (NS-7.5) Magnafire 240V 900W QH (4)</v>
      </c>
      <c r="F8367" s="17">
        <f>'[4]HGAC FS12-23 Metrostar Options'!K7039</f>
        <v>0</v>
      </c>
      <c r="G8367" s="13">
        <v>0.15</v>
      </c>
      <c r="H8367" s="14"/>
    </row>
    <row r="8368" spans="1:8" x14ac:dyDescent="0.35">
      <c r="A8368" s="11" t="s">
        <v>8</v>
      </c>
      <c r="B8368" s="16" t="str">
        <f>'[4]HGAC FS12-23 Metrostar Options'!B7040</f>
        <v>MET0007040</v>
      </c>
      <c r="C8368" s="27" t="s">
        <v>73</v>
      </c>
      <c r="D8368" s="16" t="s">
        <v>83</v>
      </c>
      <c r="E8368" s="15" t="str">
        <f>'[4]HGAC FS12-23 Metrostar Options'!C7040</f>
        <v>Light Tower Model Will-Burt Nightscan 2.3 (NS-7.5) Evolution 12V 90W LED (3)</v>
      </c>
      <c r="F8368" s="17">
        <f>'[4]HGAC FS12-23 Metrostar Options'!K7040</f>
        <v>0</v>
      </c>
      <c r="G8368" s="13">
        <v>0.15</v>
      </c>
      <c r="H8368" s="14"/>
    </row>
    <row r="8369" spans="1:8" x14ac:dyDescent="0.35">
      <c r="A8369" s="11" t="s">
        <v>8</v>
      </c>
      <c r="B8369" s="16" t="str">
        <f>'[4]HGAC FS12-23 Metrostar Options'!B7041</f>
        <v>MET0007041</v>
      </c>
      <c r="C8369" s="27" t="s">
        <v>73</v>
      </c>
      <c r="D8369" s="16" t="s">
        <v>83</v>
      </c>
      <c r="E8369" s="15" t="str">
        <f>'[4]HGAC FS12-23 Metrostar Options'!C7041</f>
        <v>Light Tower Model Will-Burt Nightscan 2.3 (NS-7.5) Evolution 12V 160W LED (2)</v>
      </c>
      <c r="F8369" s="17">
        <f>'[4]HGAC FS12-23 Metrostar Options'!K7041</f>
        <v>0</v>
      </c>
      <c r="G8369" s="13">
        <v>0.15</v>
      </c>
      <c r="H8369" s="14"/>
    </row>
    <row r="8370" spans="1:8" x14ac:dyDescent="0.35">
      <c r="A8370" s="11" t="s">
        <v>8</v>
      </c>
      <c r="B8370" s="16" t="str">
        <f>'[4]HGAC FS12-23 Metrostar Options'!B7042</f>
        <v>MET0007042</v>
      </c>
      <c r="C8370" s="27" t="s">
        <v>73</v>
      </c>
      <c r="D8370" s="16" t="s">
        <v>83</v>
      </c>
      <c r="E8370" s="15" t="str">
        <f>'[4]HGAC FS12-23 Metrostar Options'!C7042</f>
        <v>Light Tower Model Will-Burt Nightscan 2.3 (NS-7.5) Spectra 120V 230W LED (4)</v>
      </c>
      <c r="F8370" s="17">
        <f>'[4]HGAC FS12-23 Metrostar Options'!K7042</f>
        <v>0</v>
      </c>
      <c r="G8370" s="13">
        <v>0.15</v>
      </c>
      <c r="H8370" s="14"/>
    </row>
    <row r="8371" spans="1:8" x14ac:dyDescent="0.35">
      <c r="A8371" s="11" t="s">
        <v>8</v>
      </c>
      <c r="B8371" s="16" t="str">
        <f>'[4]HGAC FS12-23 Metrostar Options'!B7043</f>
        <v>MET0007043</v>
      </c>
      <c r="C8371" s="27" t="s">
        <v>73</v>
      </c>
      <c r="D8371" s="16" t="s">
        <v>83</v>
      </c>
      <c r="E8371" s="15" t="str">
        <f>'[4]HGAC FS12-23 Metrostar Options'!C7043</f>
        <v>Light Tower Model Will-Burt Nightscan2.3 NS-7.5 Pioneer Proclera 12V 150W LED(4)</v>
      </c>
      <c r="F8371" s="17">
        <f>'[4]HGAC FS12-23 Metrostar Options'!K7043</f>
        <v>0</v>
      </c>
      <c r="G8371" s="13">
        <v>0.15</v>
      </c>
      <c r="H8371" s="14"/>
    </row>
    <row r="8372" spans="1:8" x14ac:dyDescent="0.35">
      <c r="A8372" s="11" t="s">
        <v>8</v>
      </c>
      <c r="B8372" s="16" t="str">
        <f>'[4]HGAC FS12-23 Metrostar Options'!B7044</f>
        <v>MET0007044</v>
      </c>
      <c r="C8372" s="27" t="s">
        <v>73</v>
      </c>
      <c r="D8372" s="16" t="s">
        <v>83</v>
      </c>
      <c r="E8372" s="15" t="str">
        <f>'[4]HGAC FS12-23 Metrostar Options'!C7044</f>
        <v>Light Tower Model Will-Burt Nightscan 2.3 (NS-7.5) Pioneer Plus 120V 150W LED(4)</v>
      </c>
      <c r="F8372" s="17">
        <f>'[4]HGAC FS12-23 Metrostar Options'!K7044</f>
        <v>0</v>
      </c>
      <c r="G8372" s="13">
        <v>0.15</v>
      </c>
      <c r="H8372" s="14"/>
    </row>
    <row r="8373" spans="1:8" x14ac:dyDescent="0.35">
      <c r="A8373" s="11" t="s">
        <v>8</v>
      </c>
      <c r="B8373" s="16" t="str">
        <f>'[4]HGAC FS12-23 Metrostar Options'!B7045</f>
        <v>MET0007045</v>
      </c>
      <c r="C8373" s="27" t="s">
        <v>73</v>
      </c>
      <c r="D8373" s="16" t="s">
        <v>83</v>
      </c>
      <c r="E8373" s="15" t="str">
        <f>'[4]HGAC FS12-23 Metrostar Options'!C7045</f>
        <v>Light Tower Model Will-Burt Nightscan 3.0 (NS-10) Magnafire 120V 750W QH (4)</v>
      </c>
      <c r="F8373" s="17">
        <f>'[4]HGAC FS12-23 Metrostar Options'!K7045</f>
        <v>0</v>
      </c>
      <c r="G8373" s="13">
        <v>0.15</v>
      </c>
      <c r="H8373" s="14"/>
    </row>
    <row r="8374" spans="1:8" x14ac:dyDescent="0.35">
      <c r="A8374" s="11" t="s">
        <v>8</v>
      </c>
      <c r="B8374" s="16" t="str">
        <f>'[4]HGAC FS12-23 Metrostar Options'!B7046</f>
        <v>MET0007046</v>
      </c>
      <c r="C8374" s="27" t="s">
        <v>73</v>
      </c>
      <c r="D8374" s="16" t="s">
        <v>83</v>
      </c>
      <c r="E8374" s="15" t="str">
        <f>'[4]HGAC FS12-23 Metrostar Options'!C7046</f>
        <v>Light Tower Model Will-Burt Nightscan 3.0 (NS-10) Magnafire 120V 750W QH (6)</v>
      </c>
      <c r="F8374" s="17">
        <f>'[4]HGAC FS12-23 Metrostar Options'!K7046</f>
        <v>0</v>
      </c>
      <c r="G8374" s="13">
        <v>0.15</v>
      </c>
      <c r="H8374" s="14"/>
    </row>
    <row r="8375" spans="1:8" x14ac:dyDescent="0.35">
      <c r="A8375" s="11" t="s">
        <v>8</v>
      </c>
      <c r="B8375" s="16" t="str">
        <f>'[4]HGAC FS12-23 Metrostar Options'!B7047</f>
        <v>MET0007047</v>
      </c>
      <c r="C8375" s="27" t="s">
        <v>73</v>
      </c>
      <c r="D8375" s="16" t="s">
        <v>83</v>
      </c>
      <c r="E8375" s="15" t="str">
        <f>'[4]HGAC FS12-23 Metrostar Options'!C7047</f>
        <v>Light Tower Model Will-Burt Nightscan 3.0 (NS-10) Magnafire 240V 900W QH (4)</v>
      </c>
      <c r="F8375" s="17">
        <f>'[4]HGAC FS12-23 Metrostar Options'!K7047</f>
        <v>0</v>
      </c>
      <c r="G8375" s="13">
        <v>0.15</v>
      </c>
      <c r="H8375" s="14"/>
    </row>
    <row r="8376" spans="1:8" x14ac:dyDescent="0.35">
      <c r="A8376" s="11" t="s">
        <v>8</v>
      </c>
      <c r="B8376" s="16" t="str">
        <f>'[4]HGAC FS12-23 Metrostar Options'!B7048</f>
        <v>MET0007048</v>
      </c>
      <c r="C8376" s="27" t="s">
        <v>73</v>
      </c>
      <c r="D8376" s="16" t="s">
        <v>83</v>
      </c>
      <c r="E8376" s="15" t="str">
        <f>'[4]HGAC FS12-23 Metrostar Options'!C7048</f>
        <v>Light Tower Model Will-Burt Nightscan 3.0 (NS-10) Magnafire 240V 900W QH (6)</v>
      </c>
      <c r="F8376" s="17">
        <f>'[4]HGAC FS12-23 Metrostar Options'!K7048</f>
        <v>0</v>
      </c>
      <c r="G8376" s="13">
        <v>0.15</v>
      </c>
      <c r="H8376" s="14"/>
    </row>
    <row r="8377" spans="1:8" x14ac:dyDescent="0.35">
      <c r="A8377" s="11" t="s">
        <v>8</v>
      </c>
      <c r="B8377" s="16" t="str">
        <f>'[4]HGAC FS12-23 Metrostar Options'!B7049</f>
        <v>MET0007049</v>
      </c>
      <c r="C8377" s="27" t="s">
        <v>73</v>
      </c>
      <c r="D8377" s="16" t="s">
        <v>83</v>
      </c>
      <c r="E8377" s="15" t="str">
        <f>'[4]HGAC FS12-23 Metrostar Options'!C7049</f>
        <v>Light Tower Model Will-Burt Nightscan 3.0 (NS-10) Optimum 240V 1000W QH (2)</v>
      </c>
      <c r="F8377" s="17">
        <f>'[4]HGAC FS12-23 Metrostar Options'!K7049</f>
        <v>0</v>
      </c>
      <c r="G8377" s="13">
        <v>0.15</v>
      </c>
      <c r="H8377" s="14"/>
    </row>
    <row r="8378" spans="1:8" x14ac:dyDescent="0.35">
      <c r="A8378" s="11" t="s">
        <v>8</v>
      </c>
      <c r="B8378" s="16" t="str">
        <f>'[4]HGAC FS12-23 Metrostar Options'!B7050</f>
        <v>MET0007050</v>
      </c>
      <c r="C8378" s="27" t="s">
        <v>73</v>
      </c>
      <c r="D8378" s="16" t="s">
        <v>83</v>
      </c>
      <c r="E8378" s="15" t="str">
        <f>'[4]HGAC FS12-23 Metrostar Options'!C7050</f>
        <v>Light Tower Model Will-Burt Nightscan 3.0 (NS-10) Optimum 240V 1500W QH (4)</v>
      </c>
      <c r="F8378" s="17">
        <f>'[4]HGAC FS12-23 Metrostar Options'!K7050</f>
        <v>0</v>
      </c>
      <c r="G8378" s="13">
        <v>0.15</v>
      </c>
      <c r="H8378" s="14"/>
    </row>
    <row r="8379" spans="1:8" x14ac:dyDescent="0.35">
      <c r="A8379" s="11" t="s">
        <v>8</v>
      </c>
      <c r="B8379" s="16" t="str">
        <f>'[4]HGAC FS12-23 Metrostar Options'!B7051</f>
        <v>MET0007051</v>
      </c>
      <c r="C8379" s="27" t="s">
        <v>73</v>
      </c>
      <c r="D8379" s="16" t="s">
        <v>83</v>
      </c>
      <c r="E8379" s="15" t="str">
        <f>'[4]HGAC FS12-23 Metrostar Options'!C7051</f>
        <v>Light Tower Model Will-Burt Nightscan 3.0 (NS-10) SceneStar 120V 220W LED (4)</v>
      </c>
      <c r="F8379" s="17">
        <f>'[4]HGAC FS12-23 Metrostar Options'!K7051</f>
        <v>0</v>
      </c>
      <c r="G8379" s="13">
        <v>0.15</v>
      </c>
      <c r="H8379" s="14"/>
    </row>
    <row r="8380" spans="1:8" x14ac:dyDescent="0.35">
      <c r="A8380" s="11" t="s">
        <v>8</v>
      </c>
      <c r="B8380" s="16" t="str">
        <f>'[4]HGAC FS12-23 Metrostar Options'!B7052</f>
        <v>MET0007052</v>
      </c>
      <c r="C8380" s="27" t="s">
        <v>73</v>
      </c>
      <c r="D8380" s="16" t="s">
        <v>83</v>
      </c>
      <c r="E8380" s="15" t="str">
        <f>'[4]HGAC FS12-23 Metrostar Options'!C7052</f>
        <v>Light Tower Model Will-Burt Nightscan 3.0 (NS-10) SceneStar 240V 220W LED (4)</v>
      </c>
      <c r="F8380" s="17">
        <f>'[4]HGAC FS12-23 Metrostar Options'!K7052</f>
        <v>0</v>
      </c>
      <c r="G8380" s="13">
        <v>0.15</v>
      </c>
      <c r="H8380" s="14"/>
    </row>
    <row r="8381" spans="1:8" x14ac:dyDescent="0.35">
      <c r="A8381" s="11" t="s">
        <v>8</v>
      </c>
      <c r="B8381" s="16" t="str">
        <f>'[4]HGAC FS12-23 Metrostar Options'!B7053</f>
        <v>MET0007053</v>
      </c>
      <c r="C8381" s="27" t="s">
        <v>73</v>
      </c>
      <c r="D8381" s="16" t="s">
        <v>83</v>
      </c>
      <c r="E8381" s="15" t="str">
        <f>'[4]HGAC FS12-23 Metrostar Options'!C7053</f>
        <v>Light Tower Model Will-Burt Nightscan 3.0 (NS-10) Spectra 120V 230W LED (4)</v>
      </c>
      <c r="F8381" s="17">
        <f>'[4]HGAC FS12-23 Metrostar Options'!K7053</f>
        <v>0</v>
      </c>
      <c r="G8381" s="13">
        <v>0.15</v>
      </c>
      <c r="H8381" s="14"/>
    </row>
    <row r="8382" spans="1:8" x14ac:dyDescent="0.35">
      <c r="A8382" s="11" t="s">
        <v>8</v>
      </c>
      <c r="B8382" s="16" t="str">
        <f>'[4]HGAC FS12-23 Metrostar Options'!B7054</f>
        <v>MET0007054</v>
      </c>
      <c r="C8382" s="27" t="s">
        <v>73</v>
      </c>
      <c r="D8382" s="16" t="s">
        <v>83</v>
      </c>
      <c r="E8382" s="15" t="str">
        <f>'[4]HGAC FS12-23 Metrostar Options'!C7054</f>
        <v>Light Tower Model Will-Burt Nightscan 3.0 (NS-10) Spectra 240V 230W LED (4)</v>
      </c>
      <c r="F8382" s="17">
        <f>'[4]HGAC FS12-23 Metrostar Options'!K7054</f>
        <v>0</v>
      </c>
      <c r="G8382" s="13">
        <v>0.15</v>
      </c>
      <c r="H8382" s="14"/>
    </row>
    <row r="8383" spans="1:8" x14ac:dyDescent="0.35">
      <c r="A8383" s="11" t="s">
        <v>8</v>
      </c>
      <c r="B8383" s="16" t="str">
        <f>'[4]HGAC FS12-23 Metrostar Options'!B7055</f>
        <v>MET0007055</v>
      </c>
      <c r="C8383" s="27" t="s">
        <v>73</v>
      </c>
      <c r="D8383" s="16" t="s">
        <v>83</v>
      </c>
      <c r="E8383" s="15" t="str">
        <f>'[4]HGAC FS12-23 Metrostar Options'!C7055</f>
        <v>Light Tower Model Will-Burt Nightscan 3.0 (NS-10) Optimum 120V 750W QH (6)</v>
      </c>
      <c r="F8383" s="17">
        <f>'[4]HGAC FS12-23 Metrostar Options'!K7055</f>
        <v>0</v>
      </c>
      <c r="G8383" s="13">
        <v>0.15</v>
      </c>
      <c r="H8383" s="14"/>
    </row>
    <row r="8384" spans="1:8" x14ac:dyDescent="0.35">
      <c r="A8384" s="11" t="s">
        <v>8</v>
      </c>
      <c r="B8384" s="16" t="str">
        <f>'[4]HGAC FS12-23 Metrostar Options'!B7056</f>
        <v>MET0007056</v>
      </c>
      <c r="C8384" s="27" t="s">
        <v>73</v>
      </c>
      <c r="D8384" s="16" t="s">
        <v>83</v>
      </c>
      <c r="E8384" s="15" t="str">
        <f>'[4]HGAC FS12-23 Metrostar Options'!C7056</f>
        <v>Light Tower Model Will-Burt Nightscan 3.0 Profiler Magnafire 240V 900W QH (3)</v>
      </c>
      <c r="F8384" s="17">
        <f>'[4]HGAC FS12-23 Metrostar Options'!K7056</f>
        <v>0</v>
      </c>
      <c r="G8384" s="13">
        <v>0.15</v>
      </c>
      <c r="H8384" s="14"/>
    </row>
    <row r="8385" spans="1:8" x14ac:dyDescent="0.35">
      <c r="A8385" s="11" t="s">
        <v>8</v>
      </c>
      <c r="B8385" s="16" t="str">
        <f>'[4]HGAC FS12-23 Metrostar Options'!B7057</f>
        <v>MET0007057</v>
      </c>
      <c r="C8385" s="27" t="s">
        <v>73</v>
      </c>
      <c r="D8385" s="16" t="s">
        <v>83</v>
      </c>
      <c r="E8385" s="15" t="str">
        <f>'[4]HGAC FS12-23 Metrostar Options'!C7057</f>
        <v>Light Tower Model Will-Burt Nightscan 3.0 Profiler Optimum 240V 1000W QH (3)</v>
      </c>
      <c r="F8385" s="17">
        <f>'[4]HGAC FS12-23 Metrostar Options'!K7057</f>
        <v>0</v>
      </c>
      <c r="G8385" s="13">
        <v>0.15</v>
      </c>
      <c r="H8385" s="14"/>
    </row>
    <row r="8386" spans="1:8" x14ac:dyDescent="0.35">
      <c r="A8386" s="11" t="s">
        <v>8</v>
      </c>
      <c r="B8386" s="16" t="str">
        <f>'[4]HGAC FS12-23 Metrostar Options'!B7058</f>
        <v>MET0007058</v>
      </c>
      <c r="C8386" s="27" t="s">
        <v>73</v>
      </c>
      <c r="D8386" s="16" t="s">
        <v>83</v>
      </c>
      <c r="E8386" s="15" t="str">
        <f>'[4]HGAC FS12-23 Metrostar Options'!C7058</f>
        <v>Light Tower Model Will-Burt Nightscan 3.0 (NS-10) Evolution II 12V 320W LED (2)</v>
      </c>
      <c r="F8386" s="17">
        <f>'[4]HGAC FS12-23 Metrostar Options'!K7058</f>
        <v>0</v>
      </c>
      <c r="G8386" s="13">
        <v>0.15</v>
      </c>
      <c r="H8386" s="14"/>
    </row>
    <row r="8387" spans="1:8" x14ac:dyDescent="0.35">
      <c r="A8387" s="11" t="s">
        <v>8</v>
      </c>
      <c r="B8387" s="16" t="str">
        <f>'[4]HGAC FS12-23 Metrostar Options'!B7059</f>
        <v>MET0007059</v>
      </c>
      <c r="C8387" s="27" t="s">
        <v>73</v>
      </c>
      <c r="D8387" s="16" t="s">
        <v>83</v>
      </c>
      <c r="E8387" s="15" t="str">
        <f>'[4]HGAC FS12-23 Metrostar Options'!C7059</f>
        <v>Light Tower Model Will-Burt Nightscan 4.5 (NS-15) Magnafire 120V 750W QH (4)</v>
      </c>
      <c r="F8387" s="17">
        <f>'[4]HGAC FS12-23 Metrostar Options'!K7059</f>
        <v>0</v>
      </c>
      <c r="G8387" s="13">
        <v>0.15</v>
      </c>
      <c r="H8387" s="14"/>
    </row>
    <row r="8388" spans="1:8" x14ac:dyDescent="0.35">
      <c r="A8388" s="11" t="s">
        <v>8</v>
      </c>
      <c r="B8388" s="16" t="str">
        <f>'[4]HGAC FS12-23 Metrostar Options'!B7060</f>
        <v>MET0007060</v>
      </c>
      <c r="C8388" s="27" t="s">
        <v>73</v>
      </c>
      <c r="D8388" s="16" t="s">
        <v>83</v>
      </c>
      <c r="E8388" s="15" t="str">
        <f>'[4]HGAC FS12-23 Metrostar Options'!C7060</f>
        <v>Light Tower Model Will-Burt Nightscan 4.5 (NS-15) Magnafire 120V 750W QH (6)</v>
      </c>
      <c r="F8388" s="17">
        <f>'[4]HGAC FS12-23 Metrostar Options'!K7060</f>
        <v>0</v>
      </c>
      <c r="G8388" s="13">
        <v>0.15</v>
      </c>
      <c r="H8388" s="14"/>
    </row>
    <row r="8389" spans="1:8" x14ac:dyDescent="0.35">
      <c r="A8389" s="11" t="s">
        <v>8</v>
      </c>
      <c r="B8389" s="16" t="str">
        <f>'[4]HGAC FS12-23 Metrostar Options'!B7061</f>
        <v>MET0007061</v>
      </c>
      <c r="C8389" s="27" t="s">
        <v>73</v>
      </c>
      <c r="D8389" s="16" t="s">
        <v>83</v>
      </c>
      <c r="E8389" s="15" t="str">
        <f>'[4]HGAC FS12-23 Metrostar Options'!C7061</f>
        <v>Light Tower Model Will-Burt Nightscan 4.5 (NS-15) Optimum 240V 1000W QH (2)</v>
      </c>
      <c r="F8389" s="17">
        <f>'[4]HGAC FS12-23 Metrostar Options'!K7061</f>
        <v>0</v>
      </c>
      <c r="G8389" s="13">
        <v>0.15</v>
      </c>
      <c r="H8389" s="14"/>
    </row>
    <row r="8390" spans="1:8" x14ac:dyDescent="0.35">
      <c r="A8390" s="11" t="s">
        <v>8</v>
      </c>
      <c r="B8390" s="16" t="str">
        <f>'[4]HGAC FS12-23 Metrostar Options'!B7062</f>
        <v>MET0007062</v>
      </c>
      <c r="C8390" s="27" t="s">
        <v>73</v>
      </c>
      <c r="D8390" s="16" t="s">
        <v>83</v>
      </c>
      <c r="E8390" s="15" t="str">
        <f>'[4]HGAC FS12-23 Metrostar Options'!C7062</f>
        <v>Light Tower Model Will-Burt Nightscan 4.5 (NS-15) Optimum 240V 1000W QH (4)</v>
      </c>
      <c r="F8390" s="17">
        <f>'[4]HGAC FS12-23 Metrostar Options'!K7062</f>
        <v>0</v>
      </c>
      <c r="G8390" s="13">
        <v>0.15</v>
      </c>
      <c r="H8390" s="14"/>
    </row>
    <row r="8391" spans="1:8" x14ac:dyDescent="0.35">
      <c r="A8391" s="11" t="s">
        <v>8</v>
      </c>
      <c r="B8391" s="16" t="str">
        <f>'[4]HGAC FS12-23 Metrostar Options'!B7063</f>
        <v>MET0007063</v>
      </c>
      <c r="C8391" s="27" t="s">
        <v>73</v>
      </c>
      <c r="D8391" s="16" t="s">
        <v>83</v>
      </c>
      <c r="E8391" s="15" t="str">
        <f>'[4]HGAC FS12-23 Metrostar Options'!C7063</f>
        <v>Light Tower Model Will-Burt Nightscan 4.5 (NS-15) Optimum 240V 1500W QH (4)</v>
      </c>
      <c r="F8391" s="17">
        <f>'[4]HGAC FS12-23 Metrostar Options'!K7063</f>
        <v>0</v>
      </c>
      <c r="G8391" s="13">
        <v>0.15</v>
      </c>
      <c r="H8391" s="14"/>
    </row>
    <row r="8392" spans="1:8" x14ac:dyDescent="0.35">
      <c r="A8392" s="11" t="s">
        <v>8</v>
      </c>
      <c r="B8392" s="16" t="str">
        <f>'[4]HGAC FS12-23 Metrostar Options'!B7064</f>
        <v>MET0007064</v>
      </c>
      <c r="C8392" s="27" t="s">
        <v>73</v>
      </c>
      <c r="D8392" s="16" t="s">
        <v>83</v>
      </c>
      <c r="E8392" s="15" t="str">
        <f>'[4]HGAC FS12-23 Metrostar Options'!C7064</f>
        <v>Light Tower Model Will-Burt Nightscan 4.5 (NS-15) Optimum 240V 1500W QH (6)</v>
      </c>
      <c r="F8392" s="17">
        <f>'[4]HGAC FS12-23 Metrostar Options'!K7064</f>
        <v>0</v>
      </c>
      <c r="G8392" s="13">
        <v>0.15</v>
      </c>
      <c r="H8392" s="14"/>
    </row>
    <row r="8393" spans="1:8" x14ac:dyDescent="0.35">
      <c r="A8393" s="11" t="s">
        <v>8</v>
      </c>
      <c r="B8393" s="16" t="str">
        <f>'[4]HGAC FS12-23 Metrostar Options'!B7065</f>
        <v>MET0007065</v>
      </c>
      <c r="C8393" s="27" t="s">
        <v>73</v>
      </c>
      <c r="D8393" s="16" t="s">
        <v>83</v>
      </c>
      <c r="E8393" s="15" t="str">
        <f>'[4]HGAC FS12-23 Metrostar Options'!C7065</f>
        <v>Light Tower Model Will-Burt Nightscan 4.5 Optimum 240V 1500W QH (6)/Arrowboard</v>
      </c>
      <c r="F8393" s="17">
        <f>'[4]HGAC FS12-23 Metrostar Options'!K7065</f>
        <v>0</v>
      </c>
      <c r="G8393" s="13">
        <v>0.15</v>
      </c>
      <c r="H8393" s="14"/>
    </row>
    <row r="8394" spans="1:8" x14ac:dyDescent="0.35">
      <c r="A8394" s="11" t="s">
        <v>8</v>
      </c>
      <c r="B8394" s="16" t="str">
        <f>'[4]HGAC FS12-23 Metrostar Options'!B7066</f>
        <v>MET0007066</v>
      </c>
      <c r="C8394" s="27" t="s">
        <v>73</v>
      </c>
      <c r="D8394" s="16" t="s">
        <v>83</v>
      </c>
      <c r="E8394" s="15" t="str">
        <f>'[4]HGAC FS12-23 Metrostar Options'!C7066</f>
        <v>Light Tower Model Will-Burt Nightscan 4.5 (NS-15) SceneStar 240V 220W LED (4)</v>
      </c>
      <c r="F8394" s="17">
        <f>'[4]HGAC FS12-23 Metrostar Options'!K7066</f>
        <v>0</v>
      </c>
      <c r="G8394" s="13">
        <v>0.15</v>
      </c>
      <c r="H8394" s="14"/>
    </row>
    <row r="8395" spans="1:8" x14ac:dyDescent="0.35">
      <c r="A8395" s="11" t="s">
        <v>8</v>
      </c>
      <c r="B8395" s="16" t="str">
        <f>'[4]HGAC FS12-23 Metrostar Options'!B7067</f>
        <v>MET0007067</v>
      </c>
      <c r="C8395" s="27" t="s">
        <v>73</v>
      </c>
      <c r="D8395" s="16" t="s">
        <v>83</v>
      </c>
      <c r="E8395" s="15" t="str">
        <f>'[4]HGAC FS12-23 Metrostar Options'!C7067</f>
        <v>Light Tower Model Will-Burt Nightscan 4.5 (NS-15) Spectra 240V 230W LED (4)</v>
      </c>
      <c r="F8395" s="17">
        <f>'[4]HGAC FS12-23 Metrostar Options'!K7067</f>
        <v>0</v>
      </c>
      <c r="G8395" s="13">
        <v>0.15</v>
      </c>
      <c r="H8395" s="14"/>
    </row>
    <row r="8396" spans="1:8" x14ac:dyDescent="0.35">
      <c r="A8396" s="11" t="s">
        <v>8</v>
      </c>
      <c r="B8396" s="16" t="str">
        <f>'[4]HGAC FS12-23 Metrostar Options'!B7068</f>
        <v>MET0007068</v>
      </c>
      <c r="C8396" s="27" t="s">
        <v>73</v>
      </c>
      <c r="D8396" s="16" t="s">
        <v>83</v>
      </c>
      <c r="E8396" s="15" t="str">
        <f>'[4]HGAC FS12-23 Metrostar Options'!C7068</f>
        <v>Light Tower Model Will-Burt Nightscan 4.5 (NS-15) Spectra 240V 250W LED (6)</v>
      </c>
      <c r="F8396" s="17">
        <f>'[4]HGAC FS12-23 Metrostar Options'!K7068</f>
        <v>0</v>
      </c>
      <c r="G8396" s="13">
        <v>0.15</v>
      </c>
      <c r="H8396" s="14"/>
    </row>
    <row r="8397" spans="1:8" x14ac:dyDescent="0.35">
      <c r="A8397" s="11" t="s">
        <v>8</v>
      </c>
      <c r="B8397" s="16" t="str">
        <f>'[4]HGAC FS12-23 Metrostar Options'!B7069</f>
        <v>MET0007069</v>
      </c>
      <c r="C8397" s="27" t="s">
        <v>73</v>
      </c>
      <c r="D8397" s="16" t="s">
        <v>83</v>
      </c>
      <c r="E8397" s="15" t="str">
        <f>'[4]HGAC FS12-23 Metrostar Options'!C7069</f>
        <v>Light Tower Model Will-Burt Nightscan 4.5 (NS-15) Spectra 12V 230W LED (2)</v>
      </c>
      <c r="F8397" s="17">
        <f>'[4]HGAC FS12-23 Metrostar Options'!K7069</f>
        <v>0</v>
      </c>
      <c r="G8397" s="13">
        <v>0.15</v>
      </c>
      <c r="H8397" s="14"/>
    </row>
    <row r="8398" spans="1:8" x14ac:dyDescent="0.35">
      <c r="A8398" s="11" t="s">
        <v>8</v>
      </c>
      <c r="B8398" s="16" t="str">
        <f>'[4]HGAC FS12-23 Metrostar Options'!B7070</f>
        <v>MET0007070</v>
      </c>
      <c r="C8398" s="27" t="s">
        <v>73</v>
      </c>
      <c r="D8398" s="16" t="s">
        <v>83</v>
      </c>
      <c r="E8398" s="15" t="str">
        <f>'[4]HGAC FS12-23 Metrostar Options'!C7070</f>
        <v>Light Tower Model Will-Burt Nightscan 4.5 Profiler Magnafire 240V 900W QH (3)</v>
      </c>
      <c r="F8398" s="17">
        <f>'[4]HGAC FS12-23 Metrostar Options'!K7070</f>
        <v>0</v>
      </c>
      <c r="G8398" s="13">
        <v>0.15</v>
      </c>
      <c r="H8398" s="14"/>
    </row>
    <row r="8399" spans="1:8" x14ac:dyDescent="0.35">
      <c r="A8399" s="11" t="s">
        <v>8</v>
      </c>
      <c r="B8399" s="16" t="str">
        <f>'[4]HGAC FS12-23 Metrostar Options'!B7071</f>
        <v>MET0007071</v>
      </c>
      <c r="C8399" s="27" t="s">
        <v>73</v>
      </c>
      <c r="D8399" s="16" t="s">
        <v>83</v>
      </c>
      <c r="E8399" s="15" t="str">
        <f>'[4]HGAC FS12-23 Metrostar Options'!C7071</f>
        <v>Light Tower Model Will-Burt Nightscan 4.5 Profiler Optimum 240V 1000W QH (3)</v>
      </c>
      <c r="F8399" s="17">
        <f>'[4]HGAC FS12-23 Metrostar Options'!K7071</f>
        <v>0</v>
      </c>
      <c r="G8399" s="13">
        <v>0.15</v>
      </c>
      <c r="H8399" s="14"/>
    </row>
    <row r="8400" spans="1:8" x14ac:dyDescent="0.35">
      <c r="A8400" s="11" t="s">
        <v>8</v>
      </c>
      <c r="B8400" s="16" t="str">
        <f>'[4]HGAC FS12-23 Metrostar Options'!B7072</f>
        <v>MET0007072</v>
      </c>
      <c r="C8400" s="27" t="s">
        <v>73</v>
      </c>
      <c r="D8400" s="16" t="s">
        <v>83</v>
      </c>
      <c r="E8400" s="15" t="str">
        <f>'[4]HGAC FS12-23 Metrostar Options'!C7072</f>
        <v>Light Tower Model Will-Burt Night Scan Xtreme 6.0  Optimum 240V 1000W QH (4)</v>
      </c>
      <c r="F8400" s="17">
        <f>'[4]HGAC FS12-23 Metrostar Options'!K7072</f>
        <v>0</v>
      </c>
      <c r="G8400" s="13">
        <v>0.15</v>
      </c>
      <c r="H8400" s="14"/>
    </row>
    <row r="8401" spans="1:8" x14ac:dyDescent="0.35">
      <c r="A8401" s="11" t="s">
        <v>8</v>
      </c>
      <c r="B8401" s="16" t="str">
        <f>'[4]HGAC FS12-23 Metrostar Options'!B7073</f>
        <v>MET0007073</v>
      </c>
      <c r="C8401" s="27" t="s">
        <v>73</v>
      </c>
      <c r="D8401" s="16" t="s">
        <v>83</v>
      </c>
      <c r="E8401" s="15" t="str">
        <f>'[4]HGAC FS12-23 Metrostar Options'!C7073</f>
        <v>Light Tower Model Teklite RRTM-ES 3.3/4</v>
      </c>
      <c r="F8401" s="17">
        <f>'[4]HGAC FS12-23 Metrostar Options'!K7073</f>
        <v>0</v>
      </c>
      <c r="G8401" s="13">
        <v>0.15</v>
      </c>
      <c r="H8401" s="14"/>
    </row>
    <row r="8402" spans="1:8" x14ac:dyDescent="0.35">
      <c r="A8402" s="11" t="s">
        <v>8</v>
      </c>
      <c r="B8402" s="16" t="str">
        <f>'[4]HGAC FS12-23 Metrostar Options'!B7074</f>
        <v>MET0007074</v>
      </c>
      <c r="C8402" s="27" t="s">
        <v>73</v>
      </c>
      <c r="D8402" s="16" t="s">
        <v>83</v>
      </c>
      <c r="E8402" s="15" t="str">
        <f>'[4]HGAC FS12-23 Metrostar Options'!C7074</f>
        <v>NO Light Tower Orientation</v>
      </c>
      <c r="F8402" s="17">
        <f>'[4]HGAC FS12-23 Metrostar Options'!K7074</f>
        <v>0</v>
      </c>
      <c r="G8402" s="13">
        <v>0.15</v>
      </c>
      <c r="H8402" s="14"/>
    </row>
    <row r="8403" spans="1:8" x14ac:dyDescent="0.35">
      <c r="A8403" s="11" t="s">
        <v>8</v>
      </c>
      <c r="B8403" s="16" t="str">
        <f>'[4]HGAC FS12-23 Metrostar Options'!B7075</f>
        <v>MET0007075</v>
      </c>
      <c r="C8403" s="27" t="s">
        <v>73</v>
      </c>
      <c r="D8403" s="16" t="s">
        <v>83</v>
      </c>
      <c r="E8403" s="15" t="str">
        <f>'[4]HGAC FS12-23 Metrostar Options'!C7075</f>
        <v>Lt Tower Orientation Parallel to Rr Wall</v>
      </c>
      <c r="F8403" s="17">
        <f>'[4]HGAC FS12-23 Metrostar Options'!K7075</f>
        <v>0</v>
      </c>
      <c r="G8403" s="13">
        <v>0.15</v>
      </c>
      <c r="H8403" s="14"/>
    </row>
    <row r="8404" spans="1:8" x14ac:dyDescent="0.35">
      <c r="A8404" s="11" t="s">
        <v>8</v>
      </c>
      <c r="B8404" s="16" t="str">
        <f>'[4]HGAC FS12-23 Metrostar Options'!B7076</f>
        <v>MET0007076</v>
      </c>
      <c r="C8404" s="27" t="s">
        <v>73</v>
      </c>
      <c r="D8404" s="16" t="s">
        <v>83</v>
      </c>
      <c r="E8404" s="15" t="str">
        <f>'[4]HGAC FS12-23 Metrostar Options'!C7076</f>
        <v>Lt Tower Orientation Perpendicular to Rr Wall</v>
      </c>
      <c r="F8404" s="17">
        <f>'[4]HGAC FS12-23 Metrostar Options'!K7076</f>
        <v>0</v>
      </c>
      <c r="G8404" s="13">
        <v>0.15</v>
      </c>
      <c r="H8404" s="14"/>
    </row>
    <row r="8405" spans="1:8" x14ac:dyDescent="0.35">
      <c r="A8405" s="11" t="s">
        <v>8</v>
      </c>
      <c r="B8405" s="16" t="str">
        <f>'[4]HGAC FS12-23 Metrostar Options'!B7077</f>
        <v>MET0007077</v>
      </c>
      <c r="C8405" s="27" t="s">
        <v>73</v>
      </c>
      <c r="D8405" s="16" t="s">
        <v>83</v>
      </c>
      <c r="E8405" s="15" t="str">
        <f>'[4]HGAC FS12-23 Metrostar Options'!C7077</f>
        <v>NO Light Tower Horizontal Justification</v>
      </c>
      <c r="F8405" s="17">
        <f>'[4]HGAC FS12-23 Metrostar Options'!K7077</f>
        <v>0</v>
      </c>
      <c r="G8405" s="13">
        <v>0.15</v>
      </c>
      <c r="H8405" s="14"/>
    </row>
    <row r="8406" spans="1:8" x14ac:dyDescent="0.35">
      <c r="A8406" s="11" t="s">
        <v>8</v>
      </c>
      <c r="B8406" s="16" t="str">
        <f>'[4]HGAC FS12-23 Metrostar Options'!B7078</f>
        <v>MET0007078</v>
      </c>
      <c r="C8406" s="27" t="s">
        <v>73</v>
      </c>
      <c r="D8406" s="16" t="s">
        <v>83</v>
      </c>
      <c r="E8406" s="15" t="str">
        <f>'[4]HGAC FS12-23 Metrostar Options'!C7078</f>
        <v>Lt Tower Horizontal Justification Centered Left To Right</v>
      </c>
      <c r="F8406" s="17">
        <f>'[4]HGAC FS12-23 Metrostar Options'!K7078</f>
        <v>0</v>
      </c>
      <c r="G8406" s="13">
        <v>0.15</v>
      </c>
      <c r="H8406" s="14"/>
    </row>
    <row r="8407" spans="1:8" x14ac:dyDescent="0.35">
      <c r="A8407" s="11" t="s">
        <v>8</v>
      </c>
      <c r="B8407" s="16" t="str">
        <f>'[4]HGAC FS12-23 Metrostar Options'!B7079</f>
        <v>MET0007079</v>
      </c>
      <c r="C8407" s="27" t="s">
        <v>73</v>
      </c>
      <c r="D8407" s="16" t="s">
        <v>83</v>
      </c>
      <c r="E8407" s="15" t="str">
        <f>'[4]HGAC FS12-23 Metrostar Options'!C7079</f>
        <v>Lt Tower Horizontal Justification LH</v>
      </c>
      <c r="F8407" s="17">
        <f>'[4]HGAC FS12-23 Metrostar Options'!K7079</f>
        <v>0</v>
      </c>
      <c r="G8407" s="13">
        <v>0.15</v>
      </c>
      <c r="H8407" s="14"/>
    </row>
    <row r="8408" spans="1:8" x14ac:dyDescent="0.35">
      <c r="A8408" s="11" t="s">
        <v>8</v>
      </c>
      <c r="B8408" s="16" t="str">
        <f>'[4]HGAC FS12-23 Metrostar Options'!B7080</f>
        <v>MET0007080</v>
      </c>
      <c r="C8408" s="27" t="s">
        <v>73</v>
      </c>
      <c r="D8408" s="16" t="s">
        <v>83</v>
      </c>
      <c r="E8408" s="15" t="str">
        <f>'[4]HGAC FS12-23 Metrostar Options'!C7080</f>
        <v>Lt Tower Horizontal Justification RH</v>
      </c>
      <c r="F8408" s="17">
        <f>'[4]HGAC FS12-23 Metrostar Options'!K7080</f>
        <v>0</v>
      </c>
      <c r="G8408" s="13">
        <v>0.15</v>
      </c>
      <c r="H8408" s="14"/>
    </row>
    <row r="8409" spans="1:8" x14ac:dyDescent="0.35">
      <c r="A8409" s="11" t="s">
        <v>8</v>
      </c>
      <c r="B8409" s="16" t="str">
        <f>'[4]HGAC FS12-23 Metrostar Options'!B7081</f>
        <v>MET0007081</v>
      </c>
      <c r="C8409" s="27" t="s">
        <v>73</v>
      </c>
      <c r="D8409" s="16" t="s">
        <v>83</v>
      </c>
      <c r="E8409" s="15" t="str">
        <f>'[4]HGAC FS12-23 Metrostar Options'!C7081</f>
        <v>NO Light Tower Light Head Orientation</v>
      </c>
      <c r="F8409" s="17">
        <f>'[4]HGAC FS12-23 Metrostar Options'!K7081</f>
        <v>0</v>
      </c>
      <c r="G8409" s="13">
        <v>0.15</v>
      </c>
      <c r="H8409" s="14"/>
    </row>
    <row r="8410" spans="1:8" x14ac:dyDescent="0.35">
      <c r="A8410" s="11" t="s">
        <v>8</v>
      </c>
      <c r="B8410" s="16" t="str">
        <f>'[4]HGAC FS12-23 Metrostar Options'!B7082</f>
        <v>MET0007082</v>
      </c>
      <c r="C8410" s="27" t="s">
        <v>73</v>
      </c>
      <c r="D8410" s="16" t="s">
        <v>83</v>
      </c>
      <c r="E8410" s="15" t="str">
        <f>'[4]HGAC FS12-23 Metrostar Options'!C7082</f>
        <v>Lt Tower Lt Head Orientation Frt</v>
      </c>
      <c r="F8410" s="17">
        <f>'[4]HGAC FS12-23 Metrostar Options'!K7082</f>
        <v>0</v>
      </c>
      <c r="G8410" s="13">
        <v>0.15</v>
      </c>
      <c r="H8410" s="14"/>
    </row>
    <row r="8411" spans="1:8" x14ac:dyDescent="0.35">
      <c r="A8411" s="11" t="s">
        <v>8</v>
      </c>
      <c r="B8411" s="16" t="str">
        <f>'[4]HGAC FS12-23 Metrostar Options'!B7083</f>
        <v>MET0007083</v>
      </c>
      <c r="C8411" s="27" t="s">
        <v>73</v>
      </c>
      <c r="D8411" s="16" t="s">
        <v>83</v>
      </c>
      <c r="E8411" s="15" t="str">
        <f>'[4]HGAC FS12-23 Metrostar Options'!C7083</f>
        <v>Lt Tower Lt Head Orientation LH</v>
      </c>
      <c r="F8411" s="17">
        <f>'[4]HGAC FS12-23 Metrostar Options'!K7083</f>
        <v>0</v>
      </c>
      <c r="G8411" s="13">
        <v>0.15</v>
      </c>
      <c r="H8411" s="14"/>
    </row>
    <row r="8412" spans="1:8" x14ac:dyDescent="0.35">
      <c r="A8412" s="11" t="s">
        <v>8</v>
      </c>
      <c r="B8412" s="16" t="str">
        <f>'[4]HGAC FS12-23 Metrostar Options'!B7084</f>
        <v>MET0007084</v>
      </c>
      <c r="C8412" s="27" t="s">
        <v>73</v>
      </c>
      <c r="D8412" s="16" t="s">
        <v>83</v>
      </c>
      <c r="E8412" s="15" t="str">
        <f>'[4]HGAC FS12-23 Metrostar Options'!C7084</f>
        <v>Lt Tower Lt Head Orientation Rear</v>
      </c>
      <c r="F8412" s="17">
        <f>'[4]HGAC FS12-23 Metrostar Options'!K7084</f>
        <v>0</v>
      </c>
      <c r="G8412" s="13">
        <v>0.15</v>
      </c>
      <c r="H8412" s="14"/>
    </row>
    <row r="8413" spans="1:8" x14ac:dyDescent="0.35">
      <c r="A8413" s="11" t="s">
        <v>8</v>
      </c>
      <c r="B8413" s="16" t="str">
        <f>'[4]HGAC FS12-23 Metrostar Options'!B7085</f>
        <v>MET0007085</v>
      </c>
      <c r="C8413" s="27" t="s">
        <v>73</v>
      </c>
      <c r="D8413" s="16" t="s">
        <v>83</v>
      </c>
      <c r="E8413" s="15" t="str">
        <f>'[4]HGAC FS12-23 Metrostar Options'!C7085</f>
        <v>Lt Tower Lt Head Orientation RH</v>
      </c>
      <c r="F8413" s="17">
        <f>'[4]HGAC FS12-23 Metrostar Options'!K7085</f>
        <v>0</v>
      </c>
      <c r="G8413" s="13">
        <v>0.15</v>
      </c>
      <c r="H8413" s="14"/>
    </row>
    <row r="8414" spans="1:8" x14ac:dyDescent="0.35">
      <c r="A8414" s="11" t="s">
        <v>8</v>
      </c>
      <c r="B8414" s="16" t="str">
        <f>'[4]HGAC FS12-23 Metrostar Options'!B7086</f>
        <v>MET0007086</v>
      </c>
      <c r="C8414" s="27" t="s">
        <v>73</v>
      </c>
      <c r="D8414" s="16" t="s">
        <v>83</v>
      </c>
      <c r="E8414" s="15" t="str">
        <f>'[4]HGAC FS12-23 Metrostar Options'!C7086</f>
        <v>NO Light Tower Fore/Aft Orientation</v>
      </c>
      <c r="F8414" s="17">
        <f>'[4]HGAC FS12-23 Metrostar Options'!K7086</f>
        <v>0</v>
      </c>
      <c r="G8414" s="13">
        <v>0.15</v>
      </c>
      <c r="H8414" s="14"/>
    </row>
    <row r="8415" spans="1:8" x14ac:dyDescent="0.35">
      <c r="A8415" s="11" t="s">
        <v>8</v>
      </c>
      <c r="B8415" s="16" t="str">
        <f>'[4]HGAC FS12-23 Metrostar Options'!B7087</f>
        <v>MET0007087</v>
      </c>
      <c r="C8415" s="27" t="s">
        <v>73</v>
      </c>
      <c r="D8415" s="16" t="s">
        <v>83</v>
      </c>
      <c r="E8415" s="15" t="str">
        <f>'[4]HGAC FS12-23 Metrostar Options'!C7087</f>
        <v>Lt Tower Fore/Aft Orientation Centered Frt To Rear</v>
      </c>
      <c r="F8415" s="17">
        <f>'[4]HGAC FS12-23 Metrostar Options'!K7087</f>
        <v>0</v>
      </c>
      <c r="G8415" s="13">
        <v>0.15</v>
      </c>
      <c r="H8415" s="14"/>
    </row>
    <row r="8416" spans="1:8" x14ac:dyDescent="0.35">
      <c r="A8416" s="11" t="s">
        <v>8</v>
      </c>
      <c r="B8416" s="16" t="str">
        <f>'[4]HGAC FS12-23 Metrostar Options'!B7088</f>
        <v>MET0007088</v>
      </c>
      <c r="C8416" s="27" t="s">
        <v>73</v>
      </c>
      <c r="D8416" s="16" t="s">
        <v>83</v>
      </c>
      <c r="E8416" s="15" t="str">
        <f>'[4]HGAC FS12-23 Metrostar Options'!C7088</f>
        <v>Lt Tower Fore/Aft Orientation Fwd</v>
      </c>
      <c r="F8416" s="17">
        <f>'[4]HGAC FS12-23 Metrostar Options'!K7088</f>
        <v>0</v>
      </c>
      <c r="G8416" s="13">
        <v>0.15</v>
      </c>
      <c r="H8416" s="14"/>
    </row>
    <row r="8417" spans="1:8" x14ac:dyDescent="0.35">
      <c r="A8417" s="11" t="s">
        <v>8</v>
      </c>
      <c r="B8417" s="16" t="str">
        <f>'[4]HGAC FS12-23 Metrostar Options'!B7089</f>
        <v>MET0007089</v>
      </c>
      <c r="C8417" s="27" t="s">
        <v>73</v>
      </c>
      <c r="D8417" s="16" t="s">
        <v>83</v>
      </c>
      <c r="E8417" s="15" t="str">
        <f>'[4]HGAC FS12-23 Metrostar Options'!C7089</f>
        <v>Lt Tower Fore/Aft Orientation Mid Fwd RR</v>
      </c>
      <c r="F8417" s="17">
        <f>'[4]HGAC FS12-23 Metrostar Options'!K7089</f>
        <v>0</v>
      </c>
      <c r="G8417" s="13">
        <v>0.15</v>
      </c>
      <c r="H8417" s="14"/>
    </row>
    <row r="8418" spans="1:8" x14ac:dyDescent="0.35">
      <c r="A8418" s="11" t="s">
        <v>8</v>
      </c>
      <c r="B8418" s="16" t="str">
        <f>'[4]HGAC FS12-23 Metrostar Options'!B7090</f>
        <v>MET0007090</v>
      </c>
      <c r="C8418" s="27" t="s">
        <v>73</v>
      </c>
      <c r="D8418" s="16" t="s">
        <v>83</v>
      </c>
      <c r="E8418" s="15" t="str">
        <f>'[4]HGAC FS12-23 Metrostar Options'!C7090</f>
        <v>Lt Tower Fore/Aft Orientation Mid Rwd RR</v>
      </c>
      <c r="F8418" s="17">
        <f>'[4]HGAC FS12-23 Metrostar Options'!K7090</f>
        <v>0</v>
      </c>
      <c r="G8418" s="13">
        <v>0.15</v>
      </c>
      <c r="H8418" s="14"/>
    </row>
    <row r="8419" spans="1:8" x14ac:dyDescent="0.35">
      <c r="A8419" s="11" t="s">
        <v>8</v>
      </c>
      <c r="B8419" s="16" t="str">
        <f>'[4]HGAC FS12-23 Metrostar Options'!B7091</f>
        <v>MET0007091</v>
      </c>
      <c r="C8419" s="27" t="s">
        <v>73</v>
      </c>
      <c r="D8419" s="16" t="s">
        <v>83</v>
      </c>
      <c r="E8419" s="15" t="str">
        <f>'[4]HGAC FS12-23 Metrostar Options'!C7091</f>
        <v>Lt Tower Fore/Aft Orientation Rear</v>
      </c>
      <c r="F8419" s="17">
        <f>'[4]HGAC FS12-23 Metrostar Options'!K7091</f>
        <v>0</v>
      </c>
      <c r="G8419" s="13">
        <v>0.15</v>
      </c>
      <c r="H8419" s="14"/>
    </row>
    <row r="8420" spans="1:8" x14ac:dyDescent="0.35">
      <c r="A8420" s="11" t="s">
        <v>8</v>
      </c>
      <c r="B8420" s="16" t="str">
        <f>'[4]HGAC FS12-23 Metrostar Options'!B7092</f>
        <v>MET0007092</v>
      </c>
      <c r="C8420" s="27" t="s">
        <v>73</v>
      </c>
      <c r="D8420" s="16" t="s">
        <v>83</v>
      </c>
      <c r="E8420" s="15" t="str">
        <f>'[4]HGAC FS12-23 Metrostar Options'!C7092</f>
        <v>Engine Cmpt Work Lt LED (1)</v>
      </c>
      <c r="F8420" s="17">
        <f>'[4]HGAC FS12-23 Metrostar Options'!K7092</f>
        <v>0</v>
      </c>
      <c r="G8420" s="13">
        <v>0.15</v>
      </c>
      <c r="H8420" s="14"/>
    </row>
    <row r="8421" spans="1:8" x14ac:dyDescent="0.35">
      <c r="A8421" s="11" t="s">
        <v>8</v>
      </c>
      <c r="B8421" s="16" t="str">
        <f>'[4]HGAC FS12-23 Metrostar Options'!B7093</f>
        <v>MET0007093</v>
      </c>
      <c r="C8421" s="27" t="s">
        <v>73</v>
      </c>
      <c r="D8421" s="16" t="s">
        <v>83</v>
      </c>
      <c r="E8421" s="15" t="str">
        <f>'[4]HGAC FS12-23 Metrostar Options'!C7093</f>
        <v>Engine Cmpt Work Lt LED (2)</v>
      </c>
      <c r="F8421" s="17">
        <f>'[4]HGAC FS12-23 Metrostar Options'!K7093</f>
        <v>165</v>
      </c>
      <c r="G8421" s="13">
        <v>0.15</v>
      </c>
      <c r="H8421" s="14"/>
    </row>
    <row r="8422" spans="1:8" x14ac:dyDescent="0.35">
      <c r="A8422" s="11" t="s">
        <v>8</v>
      </c>
      <c r="B8422" s="16" t="str">
        <f>'[4]HGAC FS12-23 Metrostar Options'!B7094</f>
        <v>MET0007094</v>
      </c>
      <c r="C8422" s="27" t="s">
        <v>73</v>
      </c>
      <c r="D8422" s="16" t="s">
        <v>83</v>
      </c>
      <c r="E8422" s="15" t="str">
        <f>'[4]HGAC FS12-23 Metrostar Options'!C7094</f>
        <v>Engine Cmpt Work Lt LED (2) Rkr Sw Actv in Dash Pnl</v>
      </c>
      <c r="F8422" s="17">
        <f>'[4]HGAC FS12-23 Metrostar Options'!K7094</f>
        <v>293</v>
      </c>
      <c r="G8422" s="13">
        <v>0.15</v>
      </c>
      <c r="H8422" s="14"/>
    </row>
    <row r="8423" spans="1:8" x14ac:dyDescent="0.35">
      <c r="A8423" s="11" t="s">
        <v>8</v>
      </c>
      <c r="B8423" s="16" t="str">
        <f>'[4]HGAC FS12-23 Metrostar Options'!B7095</f>
        <v>MET0007095</v>
      </c>
      <c r="C8423" s="27" t="s">
        <v>73</v>
      </c>
      <c r="D8423" s="16" t="s">
        <v>83</v>
      </c>
      <c r="E8423" s="15" t="str">
        <f>'[4]HGAC FS12-23 Metrostar Options'!C7095</f>
        <v>NO Tiller Guide Lights</v>
      </c>
      <c r="F8423" s="17">
        <f>'[4]HGAC FS12-23 Metrostar Options'!K7095</f>
        <v>0</v>
      </c>
      <c r="G8423" s="13">
        <v>0.15</v>
      </c>
      <c r="H8423" s="14"/>
    </row>
    <row r="8424" spans="1:8" x14ac:dyDescent="0.35">
      <c r="A8424" s="11" t="s">
        <v>8</v>
      </c>
      <c r="B8424" s="16" t="str">
        <f>'[4]HGAC FS12-23 Metrostar Options'!B7096</f>
        <v>MET0007096</v>
      </c>
      <c r="C8424" s="27" t="s">
        <v>73</v>
      </c>
      <c r="D8424" s="16" t="s">
        <v>83</v>
      </c>
      <c r="E8424" s="15" t="str">
        <f>'[4]HGAC FS12-23 Metrostar Options'!C7096</f>
        <v>Tiller Guide Lts Roof Mnt Grote</v>
      </c>
      <c r="F8424" s="17">
        <f>'[4]HGAC FS12-23 Metrostar Options'!K7096</f>
        <v>296</v>
      </c>
      <c r="G8424" s="13">
        <v>0.15</v>
      </c>
      <c r="H8424" s="14"/>
    </row>
    <row r="8425" spans="1:8" x14ac:dyDescent="0.35">
      <c r="A8425" s="11" t="s">
        <v>8</v>
      </c>
      <c r="B8425" s="16" t="str">
        <f>'[4]HGAC FS12-23 Metrostar Options'!B7097</f>
        <v>MET0007097</v>
      </c>
      <c r="C8425" s="27" t="s">
        <v>73</v>
      </c>
      <c r="D8425" s="16" t="s">
        <v>83</v>
      </c>
      <c r="E8425" s="15" t="str">
        <f>'[4]HGAC FS12-23 Metrostar Options'!C7097</f>
        <v>Tiller Guide Lts Roof Mnt Grote LED</v>
      </c>
      <c r="F8425" s="17">
        <f>'[4]HGAC FS12-23 Metrostar Options'!K7097</f>
        <v>296</v>
      </c>
      <c r="G8425" s="13">
        <v>0.15</v>
      </c>
      <c r="H8425" s="14"/>
    </row>
    <row r="8426" spans="1:8" x14ac:dyDescent="0.35">
      <c r="A8426" s="11" t="s">
        <v>8</v>
      </c>
      <c r="B8426" s="16" t="str">
        <f>'[4]HGAC FS12-23 Metrostar Options'!B7098</f>
        <v>MET0007098</v>
      </c>
      <c r="C8426" s="27" t="s">
        <v>73</v>
      </c>
      <c r="D8426" s="16" t="s">
        <v>83</v>
      </c>
      <c r="E8426" s="15" t="str">
        <f>'[4]HGAC FS12-23 Metrostar Options'!C7098</f>
        <v>Tiller Guide Lts Roof Mnt Perko</v>
      </c>
      <c r="F8426" s="17">
        <f>'[4]HGAC FS12-23 Metrostar Options'!K7098</f>
        <v>388</v>
      </c>
      <c r="G8426" s="13">
        <v>0.15</v>
      </c>
      <c r="H8426" s="14"/>
    </row>
    <row r="8427" spans="1:8" x14ac:dyDescent="0.35">
      <c r="A8427" s="11" t="s">
        <v>8</v>
      </c>
      <c r="B8427" s="16" t="str">
        <f>'[4]HGAC FS12-23 Metrostar Options'!B7099</f>
        <v>MET0007099</v>
      </c>
      <c r="C8427" s="27" t="s">
        <v>73</v>
      </c>
      <c r="D8427" s="16" t="s">
        <v>83</v>
      </c>
      <c r="E8427" s="15" t="str">
        <f>'[4]HGAC FS12-23 Metrostar Options'!C7099</f>
        <v>Tiller Guide Lts Roof Mnt Perko Base Mnt All-Round Green</v>
      </c>
      <c r="F8427" s="17">
        <f>'[4]HGAC FS12-23 Metrostar Options'!K7099</f>
        <v>388</v>
      </c>
      <c r="G8427" s="13">
        <v>0.15</v>
      </c>
      <c r="H8427" s="14"/>
    </row>
    <row r="8428" spans="1:8" x14ac:dyDescent="0.35">
      <c r="A8428" s="11" t="s">
        <v>8</v>
      </c>
      <c r="B8428" s="16" t="str">
        <f>'[4]HGAC FS12-23 Metrostar Options'!B7100</f>
        <v>MET0007100</v>
      </c>
      <c r="C8428" s="27" t="s">
        <v>73</v>
      </c>
      <c r="D8428" s="16" t="s">
        <v>83</v>
      </c>
      <c r="E8428" s="15" t="str">
        <f>'[4]HGAC FS12-23 Metrostar Options'!C7100</f>
        <v>Tiller Guide Lts Roof Mnt Perko Tri-Color 3.25" Tall</v>
      </c>
      <c r="F8428" s="17">
        <f>'[4]HGAC FS12-23 Metrostar Options'!K7100</f>
        <v>388</v>
      </c>
      <c r="G8428" s="13">
        <v>0.15</v>
      </c>
      <c r="H8428" s="14"/>
    </row>
    <row r="8429" spans="1:8" x14ac:dyDescent="0.35">
      <c r="A8429" s="11" t="s">
        <v>8</v>
      </c>
      <c r="B8429" s="16" t="str">
        <f>'[4]HGAC FS12-23 Metrostar Options'!B7101</f>
        <v>MET0007101</v>
      </c>
      <c r="C8429" s="27" t="s">
        <v>73</v>
      </c>
      <c r="D8429" s="16" t="s">
        <v>83</v>
      </c>
      <c r="E8429" s="15" t="str">
        <f>'[4]HGAC FS12-23 Metrostar Options'!C7101</f>
        <v>Tiller Guide Lt Roof Mnt Federal Signal Commander Com1 Red LED w/12" Tall Pole</v>
      </c>
      <c r="F8429" s="17">
        <f>'[4]HGAC FS12-23 Metrostar Options'!K7101</f>
        <v>907</v>
      </c>
      <c r="G8429" s="13">
        <v>0.15</v>
      </c>
      <c r="H8429" s="14"/>
    </row>
    <row r="8430" spans="1:8" x14ac:dyDescent="0.35">
      <c r="A8430" s="11" t="s">
        <v>8</v>
      </c>
      <c r="B8430" s="16" t="str">
        <f>'[4]HGAC FS12-23 Metrostar Options'!B7102</f>
        <v>MET0007102</v>
      </c>
      <c r="C8430" s="27" t="s">
        <v>73</v>
      </c>
      <c r="D8430" s="16" t="s">
        <v>83</v>
      </c>
      <c r="E8430" s="15" t="str">
        <f>'[4]HGAC FS12-23 Metrostar Options'!C7102</f>
        <v>NO Flashlight</v>
      </c>
      <c r="F8430" s="17">
        <f>'[4]HGAC FS12-23 Metrostar Options'!K7102</f>
        <v>0</v>
      </c>
      <c r="G8430" s="13">
        <v>0.15</v>
      </c>
      <c r="H8430" s="14"/>
    </row>
    <row r="8431" spans="1:8" x14ac:dyDescent="0.35">
      <c r="A8431" s="11" t="s">
        <v>8</v>
      </c>
      <c r="B8431" s="16" t="str">
        <f>'[4]HGAC FS12-23 Metrostar Options'!B7103</f>
        <v>MET0007103</v>
      </c>
      <c r="C8431" s="27" t="s">
        <v>73</v>
      </c>
      <c r="D8431" s="16" t="s">
        <v>83</v>
      </c>
      <c r="E8431" s="15" t="str">
        <f>'[4]HGAC FS12-23 Metrostar Options'!C7103</f>
        <v>Do Not Move App Lt Flashing Red Tecniq K50 LED w/Alarm</v>
      </c>
      <c r="F8431" s="17">
        <f>'[4]HGAC FS12-23 Metrostar Options'!K7103</f>
        <v>0</v>
      </c>
      <c r="G8431" s="13">
        <v>0.15</v>
      </c>
      <c r="H8431" s="14"/>
    </row>
    <row r="8432" spans="1:8" x14ac:dyDescent="0.35">
      <c r="A8432" s="11" t="s">
        <v>8</v>
      </c>
      <c r="B8432" s="16" t="str">
        <f>'[4]HGAC FS12-23 Metrostar Options'!B7104</f>
        <v>MET0007104</v>
      </c>
      <c r="C8432" s="27" t="s">
        <v>73</v>
      </c>
      <c r="D8432" s="16" t="s">
        <v>83</v>
      </c>
      <c r="E8432" s="15" t="str">
        <f>'[4]HGAC FS12-23 Metrostar Options'!C7104</f>
        <v>Do Not Move App Lt Flashing Red Tecniq K50 LED w/Alarm MUX</v>
      </c>
      <c r="F8432" s="17">
        <f>'[4]HGAC FS12-23 Metrostar Options'!K7104</f>
        <v>0</v>
      </c>
      <c r="G8432" s="13">
        <v>0.15</v>
      </c>
      <c r="H8432" s="14"/>
    </row>
    <row r="8433" spans="1:8" x14ac:dyDescent="0.35">
      <c r="A8433" s="11" t="s">
        <v>8</v>
      </c>
      <c r="B8433" s="16" t="str">
        <f>'[4]HGAC FS12-23 Metrostar Options'!B7105</f>
        <v>MET0007105</v>
      </c>
      <c r="C8433" s="27" t="s">
        <v>73</v>
      </c>
      <c r="D8433" s="16" t="s">
        <v>83</v>
      </c>
      <c r="E8433" s="15" t="str">
        <f>'[4]HGAC FS12-23 Metrostar Options'!C7105</f>
        <v>Do Not Move App Lt Flashing Red Tecniq K50 LED w/Chime</v>
      </c>
      <c r="F8433" s="17">
        <f>'[4]HGAC FS12-23 Metrostar Options'!K7105</f>
        <v>180</v>
      </c>
      <c r="G8433" s="13">
        <v>0.15</v>
      </c>
      <c r="H8433" s="14"/>
    </row>
    <row r="8434" spans="1:8" x14ac:dyDescent="0.35">
      <c r="A8434" s="11" t="s">
        <v>8</v>
      </c>
      <c r="B8434" s="16" t="str">
        <f>'[4]HGAC FS12-23 Metrostar Options'!B7106</f>
        <v>MET0007106</v>
      </c>
      <c r="C8434" s="27" t="s">
        <v>73</v>
      </c>
      <c r="D8434" s="16" t="s">
        <v>83</v>
      </c>
      <c r="E8434" s="15" t="str">
        <f>'[4]HGAC FS12-23 Metrostar Options'!C7106</f>
        <v>Do Not Move App Lt Flashing Red Tecniq K50 LED w/Chime Mux</v>
      </c>
      <c r="F8434" s="17">
        <f>'[4]HGAC FS12-23 Metrostar Options'!K7106</f>
        <v>180</v>
      </c>
      <c r="G8434" s="13">
        <v>0.15</v>
      </c>
      <c r="H8434" s="14"/>
    </row>
    <row r="8435" spans="1:8" x14ac:dyDescent="0.35">
      <c r="A8435" s="11" t="s">
        <v>8</v>
      </c>
      <c r="B8435" s="16" t="str">
        <f>'[4]HGAC FS12-23 Metrostar Options'!B7107</f>
        <v>MET0007107</v>
      </c>
      <c r="C8435" s="27" t="s">
        <v>73</v>
      </c>
      <c r="D8435" s="16" t="s">
        <v>83</v>
      </c>
      <c r="E8435" s="15" t="str">
        <f>'[4]HGAC FS12-23 Metrostar Options'!C7107</f>
        <v>Do Not Move App Lt Flashing (2) Red Tecniq K50 LED w/Alarm</v>
      </c>
      <c r="F8435" s="17">
        <f>'[4]HGAC FS12-23 Metrostar Options'!K7107</f>
        <v>211</v>
      </c>
      <c r="G8435" s="13">
        <v>0.15</v>
      </c>
      <c r="H8435" s="14"/>
    </row>
    <row r="8436" spans="1:8" x14ac:dyDescent="0.35">
      <c r="A8436" s="11" t="s">
        <v>8</v>
      </c>
      <c r="B8436" s="16" t="str">
        <f>'[4]HGAC FS12-23 Metrostar Options'!B7108</f>
        <v>MET0007108</v>
      </c>
      <c r="C8436" s="27" t="s">
        <v>73</v>
      </c>
      <c r="D8436" s="16" t="s">
        <v>83</v>
      </c>
      <c r="E8436" s="15" t="str">
        <f>'[4]HGAC FS12-23 Metrostar Options'!C7108</f>
        <v>Do Not Move App Lt Flashing Red Whelen Ion LED w/Alarm</v>
      </c>
      <c r="F8436" s="17">
        <f>'[4]HGAC FS12-23 Metrostar Options'!K7108</f>
        <v>113</v>
      </c>
      <c r="G8436" s="13">
        <v>0.15</v>
      </c>
      <c r="H8436" s="14"/>
    </row>
    <row r="8437" spans="1:8" x14ac:dyDescent="0.35">
      <c r="A8437" s="11" t="s">
        <v>8</v>
      </c>
      <c r="B8437" s="16" t="str">
        <f>'[4]HGAC FS12-23 Metrostar Options'!B7109</f>
        <v>MET0007109</v>
      </c>
      <c r="C8437" s="27" t="s">
        <v>73</v>
      </c>
      <c r="D8437" s="16" t="s">
        <v>83</v>
      </c>
      <c r="E8437" s="15" t="str">
        <f>'[4]HGAC FS12-23 Metrostar Options'!C7109</f>
        <v>Do Not Move App Lt Flashing Red Whelen Ion LED w/Alarm/Delay</v>
      </c>
      <c r="F8437" s="17">
        <f>'[4]HGAC FS12-23 Metrostar Options'!K7109</f>
        <v>380</v>
      </c>
      <c r="G8437" s="13">
        <v>0.15</v>
      </c>
      <c r="H8437" s="14"/>
    </row>
    <row r="8438" spans="1:8" x14ac:dyDescent="0.35">
      <c r="A8438" s="11" t="s">
        <v>8</v>
      </c>
      <c r="B8438" s="16" t="str">
        <f>'[4]HGAC FS12-23 Metrostar Options'!B7110</f>
        <v>MET0007110</v>
      </c>
      <c r="C8438" s="27" t="s">
        <v>73</v>
      </c>
      <c r="D8438" s="16" t="s">
        <v>83</v>
      </c>
      <c r="E8438" s="15" t="str">
        <f>'[4]HGAC FS12-23 Metrostar Options'!C7110</f>
        <v>Do Not Move App Lt Flashing Red Whelen Ion LED w/Alarm MUX</v>
      </c>
      <c r="F8438" s="17">
        <f>'[4]HGAC FS12-23 Metrostar Options'!K7110</f>
        <v>113</v>
      </c>
      <c r="G8438" s="13">
        <v>0.15</v>
      </c>
      <c r="H8438" s="14"/>
    </row>
    <row r="8439" spans="1:8" x14ac:dyDescent="0.35">
      <c r="A8439" s="11" t="s">
        <v>8</v>
      </c>
      <c r="B8439" s="16" t="str">
        <f>'[4]HGAC FS12-23 Metrostar Options'!B7111</f>
        <v>MET0007111</v>
      </c>
      <c r="C8439" s="27" t="s">
        <v>73</v>
      </c>
      <c r="D8439" s="16" t="s">
        <v>83</v>
      </c>
      <c r="E8439" s="15" t="str">
        <f>'[4]HGAC FS12-23 Metrostar Options'!C7111</f>
        <v>Do Not Move App Lt Flashing Red Whelen Ion LED w/Alarm Disable Mux</v>
      </c>
      <c r="F8439" s="17">
        <f>'[4]HGAC FS12-23 Metrostar Options'!K7111</f>
        <v>219</v>
      </c>
      <c r="G8439" s="13">
        <v>0.15</v>
      </c>
      <c r="H8439" s="14"/>
    </row>
    <row r="8440" spans="1:8" x14ac:dyDescent="0.35">
      <c r="A8440" s="11" t="s">
        <v>8</v>
      </c>
      <c r="B8440" s="16" t="str">
        <f>'[4]HGAC FS12-23 Metrostar Options'!B7112</f>
        <v>MET0007112</v>
      </c>
      <c r="C8440" s="27" t="s">
        <v>73</v>
      </c>
      <c r="D8440" s="16" t="s">
        <v>83</v>
      </c>
      <c r="E8440" s="15" t="str">
        <f>'[4]HGAC FS12-23 Metrostar Options'!C7112</f>
        <v>Do Not Move App Lt Flashing Red Whelen Ion LED w/Alarm Light Disable Mux</v>
      </c>
      <c r="F8440" s="17">
        <f>'[4]HGAC FS12-23 Metrostar Options'!K7112</f>
        <v>445</v>
      </c>
      <c r="G8440" s="13">
        <v>0.15</v>
      </c>
      <c r="H8440" s="14"/>
    </row>
    <row r="8441" spans="1:8" x14ac:dyDescent="0.35">
      <c r="A8441" s="11" t="s">
        <v>8</v>
      </c>
      <c r="B8441" s="16" t="str">
        <f>'[4]HGAC FS12-23 Metrostar Options'!B7113</f>
        <v>MET0007113</v>
      </c>
      <c r="C8441" s="27" t="s">
        <v>73</v>
      </c>
      <c r="D8441" s="16" t="s">
        <v>83</v>
      </c>
      <c r="E8441" s="15" t="str">
        <f>'[4]HGAC FS12-23 Metrostar Options'!C7113</f>
        <v>Do Not Move App Lt Flashing Red Whelen Ion LED w/Chime</v>
      </c>
      <c r="F8441" s="17">
        <f>'[4]HGAC FS12-23 Metrostar Options'!K7113</f>
        <v>290</v>
      </c>
      <c r="G8441" s="13">
        <v>0.15</v>
      </c>
      <c r="H8441" s="14"/>
    </row>
    <row r="8442" spans="1:8" x14ac:dyDescent="0.35">
      <c r="A8442" s="11" t="s">
        <v>8</v>
      </c>
      <c r="B8442" s="16" t="str">
        <f>'[4]HGAC FS12-23 Metrostar Options'!B7114</f>
        <v>MET0007114</v>
      </c>
      <c r="C8442" s="27" t="s">
        <v>73</v>
      </c>
      <c r="D8442" s="16" t="s">
        <v>83</v>
      </c>
      <c r="E8442" s="15" t="str">
        <f>'[4]HGAC FS12-23 Metrostar Options'!C7114</f>
        <v>Do Not Move App Lt Flashing Red Whelen Ion LED w/Chime Mux</v>
      </c>
      <c r="F8442" s="17">
        <f>'[4]HGAC FS12-23 Metrostar Options'!K7114</f>
        <v>290</v>
      </c>
      <c r="G8442" s="13">
        <v>0.15</v>
      </c>
      <c r="H8442" s="14"/>
    </row>
    <row r="8443" spans="1:8" x14ac:dyDescent="0.35">
      <c r="A8443" s="11" t="s">
        <v>8</v>
      </c>
      <c r="B8443" s="16" t="str">
        <f>'[4]HGAC FS12-23 Metrostar Options'!B7115</f>
        <v>MET0007115</v>
      </c>
      <c r="C8443" s="27" t="s">
        <v>73</v>
      </c>
      <c r="D8443" s="16" t="s">
        <v>83</v>
      </c>
      <c r="E8443" s="15" t="str">
        <f>'[4]HGAC FS12-23 Metrostar Options'!C7115</f>
        <v>Do Not Move App Lt Flashing Red Whelen Ion LED w/Chime &amp; Disable Mux</v>
      </c>
      <c r="F8443" s="17">
        <f>'[4]HGAC FS12-23 Metrostar Options'!K7115</f>
        <v>290</v>
      </c>
      <c r="G8443" s="13">
        <v>0.15</v>
      </c>
      <c r="H8443" s="14"/>
    </row>
    <row r="8444" spans="1:8" x14ac:dyDescent="0.35">
      <c r="A8444" s="11" t="s">
        <v>8</v>
      </c>
      <c r="B8444" s="16" t="str">
        <f>'[4]HGAC FS12-23 Metrostar Options'!B7116</f>
        <v>MET0007116</v>
      </c>
      <c r="C8444" s="27" t="s">
        <v>73</v>
      </c>
      <c r="D8444" s="16" t="s">
        <v>83</v>
      </c>
      <c r="E8444" s="15" t="str">
        <f>'[4]HGAC FS12-23 Metrostar Options'!C7116</f>
        <v>Do Not Move App Lt Flashing Red Whelen TIR6 LED w/Alarm</v>
      </c>
      <c r="F8444" s="17">
        <f>'[4]HGAC FS12-23 Metrostar Options'!K7116</f>
        <v>189</v>
      </c>
      <c r="G8444" s="13">
        <v>0.15</v>
      </c>
      <c r="H8444" s="14"/>
    </row>
    <row r="8445" spans="1:8" x14ac:dyDescent="0.35">
      <c r="A8445" s="11" t="s">
        <v>8</v>
      </c>
      <c r="B8445" s="16" t="str">
        <f>'[4]HGAC FS12-23 Metrostar Options'!B7117</f>
        <v>MET0007117</v>
      </c>
      <c r="C8445" s="27" t="s">
        <v>73</v>
      </c>
      <c r="D8445" s="16" t="s">
        <v>83</v>
      </c>
      <c r="E8445" s="15" t="str">
        <f>'[4]HGAC FS12-23 Metrostar Options'!C7117</f>
        <v>Do Not Move App Lt Flashing Red Whelen TIR6 LED w/Alarm &amp; Disable Sw Sw Pnl</v>
      </c>
      <c r="F8445" s="17">
        <f>'[4]HGAC FS12-23 Metrostar Options'!K7117</f>
        <v>225</v>
      </c>
      <c r="G8445" s="13">
        <v>0.15</v>
      </c>
      <c r="H8445" s="14"/>
    </row>
    <row r="8446" spans="1:8" x14ac:dyDescent="0.35">
      <c r="A8446" s="11" t="s">
        <v>8</v>
      </c>
      <c r="B8446" s="16" t="str">
        <f>'[4]HGAC FS12-23 Metrostar Options'!B7118</f>
        <v>MET0007118</v>
      </c>
      <c r="C8446" s="27" t="s">
        <v>73</v>
      </c>
      <c r="D8446" s="16" t="s">
        <v>83</v>
      </c>
      <c r="E8446" s="15" t="str">
        <f>'[4]HGAC FS12-23 Metrostar Options'!C7118</f>
        <v>Do Not Move App Lt Flashing Red Whelen TIR6 LED w/Staccato Alarm</v>
      </c>
      <c r="F8446" s="17">
        <f>'[4]HGAC FS12-23 Metrostar Options'!K7118</f>
        <v>257</v>
      </c>
      <c r="G8446" s="13">
        <v>0.15</v>
      </c>
      <c r="H8446" s="14"/>
    </row>
    <row r="8447" spans="1:8" x14ac:dyDescent="0.35">
      <c r="A8447" s="11" t="s">
        <v>8</v>
      </c>
      <c r="B8447" s="16" t="str">
        <f>'[4]HGAC FS12-23 Metrostar Options'!B7119</f>
        <v>MET0007119</v>
      </c>
      <c r="C8447" s="27" t="s">
        <v>73</v>
      </c>
      <c r="D8447" s="16" t="s">
        <v>83</v>
      </c>
      <c r="E8447" s="15" t="str">
        <f>'[4]HGAC FS12-23 Metrostar Options'!C7119</f>
        <v>Do Not Move App Lt Flashing Red w/Clr Lens Whelen TIR6 LED w/Alarm</v>
      </c>
      <c r="F8447" s="17">
        <f>'[4]HGAC FS12-23 Metrostar Options'!K7119</f>
        <v>189</v>
      </c>
      <c r="G8447" s="13">
        <v>0.15</v>
      </c>
      <c r="H8447" s="14"/>
    </row>
    <row r="8448" spans="1:8" x14ac:dyDescent="0.35">
      <c r="A8448" s="11" t="s">
        <v>8</v>
      </c>
      <c r="B8448" s="16" t="str">
        <f>'[4]HGAC FS12-23 Metrostar Options'!B7120</f>
        <v>MET0007120</v>
      </c>
      <c r="C8448" s="27" t="s">
        <v>73</v>
      </c>
      <c r="D8448" s="16" t="s">
        <v>83</v>
      </c>
      <c r="E8448" s="15" t="str">
        <f>'[4]HGAC FS12-23 Metrostar Options'!C7120</f>
        <v>Do Not Move App Lt Flashing Red &amp; Amber Whelen TIR6 LED w/Alarm</v>
      </c>
      <c r="F8448" s="17">
        <f>'[4]HGAC FS12-23 Metrostar Options'!K7120</f>
        <v>388</v>
      </c>
      <c r="G8448" s="13">
        <v>0.15</v>
      </c>
      <c r="H8448" s="14"/>
    </row>
    <row r="8449" spans="1:8" x14ac:dyDescent="0.35">
      <c r="A8449" s="11" t="s">
        <v>8</v>
      </c>
      <c r="B8449" s="16" t="str">
        <f>'[4]HGAC FS12-23 Metrostar Options'!B7121</f>
        <v>MET0007121</v>
      </c>
      <c r="C8449" s="27" t="s">
        <v>73</v>
      </c>
      <c r="D8449" s="16" t="s">
        <v>83</v>
      </c>
      <c r="E8449" s="15" t="str">
        <f>'[4]HGAC FS12-23 Metrostar Options'!C7121</f>
        <v>Do Not Move App Lt Flashing Blue Whelen TIR6 LED w/Alarm</v>
      </c>
      <c r="F8449" s="17">
        <f>'[4]HGAC FS12-23 Metrostar Options'!K7121</f>
        <v>189</v>
      </c>
      <c r="G8449" s="13">
        <v>0.15</v>
      </c>
      <c r="H8449" s="14"/>
    </row>
    <row r="8450" spans="1:8" x14ac:dyDescent="0.35">
      <c r="A8450" s="11" t="s">
        <v>8</v>
      </c>
      <c r="B8450" s="16" t="str">
        <f>'[4]HGAC FS12-23 Metrostar Options'!B7122</f>
        <v>MET0007122</v>
      </c>
      <c r="C8450" s="27" t="s">
        <v>73</v>
      </c>
      <c r="D8450" s="16" t="s">
        <v>83</v>
      </c>
      <c r="E8450" s="15" t="str">
        <f>'[4]HGAC FS12-23 Metrostar Options'!C7122</f>
        <v>Do Not Move App Lt Flashing Red Whelen TIR3 LED (2) w/Alarm &amp; Disable Sw Sw Pnl</v>
      </c>
      <c r="F8450" s="17">
        <f>'[4]HGAC FS12-23 Metrostar Options'!K7122</f>
        <v>389</v>
      </c>
      <c r="G8450" s="13">
        <v>0.15</v>
      </c>
      <c r="H8450" s="14"/>
    </row>
    <row r="8451" spans="1:8" x14ac:dyDescent="0.35">
      <c r="A8451" s="11" t="s">
        <v>8</v>
      </c>
      <c r="B8451" s="16" t="str">
        <f>'[4]HGAC FS12-23 Metrostar Options'!B7123</f>
        <v>MET0007123</v>
      </c>
      <c r="C8451" s="27" t="s">
        <v>73</v>
      </c>
      <c r="D8451" s="16" t="s">
        <v>83</v>
      </c>
      <c r="E8451" s="15" t="str">
        <f>'[4]HGAC FS12-23 Metrostar Options'!C7123</f>
        <v>Do Not Move App Lt Flashing (2) Red (1) Amber Whelen Vertex LED Chrm Bzl</v>
      </c>
      <c r="F8451" s="17">
        <f>'[4]HGAC FS12-23 Metrostar Options'!K7123</f>
        <v>645</v>
      </c>
      <c r="G8451" s="13">
        <v>0.15</v>
      </c>
      <c r="H8451" s="14"/>
    </row>
    <row r="8452" spans="1:8" x14ac:dyDescent="0.35">
      <c r="A8452" s="11" t="s">
        <v>8</v>
      </c>
      <c r="B8452" s="16" t="str">
        <f>'[4]HGAC FS12-23 Metrostar Options'!B7124</f>
        <v>MET0007124</v>
      </c>
      <c r="C8452" s="27" t="s">
        <v>73</v>
      </c>
      <c r="D8452" s="16" t="s">
        <v>83</v>
      </c>
      <c r="E8452" s="15" t="str">
        <f>'[4]HGAC FS12-23 Metrostar Options'!C7124</f>
        <v>Do Not Move App Lt Flashing Red &amp; Amber Whelen OS LED w/Alarm</v>
      </c>
      <c r="F8452" s="17">
        <f>'[4]HGAC FS12-23 Metrostar Options'!K7124</f>
        <v>106</v>
      </c>
      <c r="G8452" s="13">
        <v>0.15</v>
      </c>
      <c r="H8452" s="14"/>
    </row>
    <row r="8453" spans="1:8" x14ac:dyDescent="0.35">
      <c r="A8453" s="11" t="s">
        <v>8</v>
      </c>
      <c r="B8453" s="16" t="str">
        <f>'[4]HGAC FS12-23 Metrostar Options'!B7125</f>
        <v>MET0007125</v>
      </c>
      <c r="C8453" s="27" t="s">
        <v>73</v>
      </c>
      <c r="D8453" s="16" t="s">
        <v>83</v>
      </c>
      <c r="E8453" s="15" t="str">
        <f>'[4]HGAC FS12-23 Metrostar Options'!C7125</f>
        <v>Do Not Move App Lt Flashing Red &amp; Amber Whelen OS LED w/Alarm/Flash Warn Label</v>
      </c>
      <c r="F8453" s="17">
        <f>'[4]HGAC FS12-23 Metrostar Options'!K7125</f>
        <v>106</v>
      </c>
      <c r="G8453" s="13">
        <v>0.15</v>
      </c>
      <c r="H8453" s="14"/>
    </row>
    <row r="8454" spans="1:8" x14ac:dyDescent="0.35">
      <c r="A8454" s="11" t="s">
        <v>8</v>
      </c>
      <c r="B8454" s="16" t="str">
        <f>'[4]HGAC FS12-23 Metrostar Options'!B7126</f>
        <v>MET0007126</v>
      </c>
      <c r="C8454" s="27" t="s">
        <v>73</v>
      </c>
      <c r="D8454" s="16" t="s">
        <v>83</v>
      </c>
      <c r="E8454" s="15" t="str">
        <f>'[4]HGAC FS12-23 Metrostar Options'!C7126</f>
        <v>Do Not Move App Lt Flashing Red &amp; (2) Amber Whelen OS LED w/Alarm</v>
      </c>
      <c r="F8454" s="17">
        <f>'[4]HGAC FS12-23 Metrostar Options'!K7126</f>
        <v>106</v>
      </c>
      <c r="G8454" s="13">
        <v>0.15</v>
      </c>
      <c r="H8454" s="14"/>
    </row>
    <row r="8455" spans="1:8" x14ac:dyDescent="0.35">
      <c r="A8455" s="11" t="s">
        <v>8</v>
      </c>
      <c r="B8455" s="16" t="str">
        <f>'[4]HGAC FS12-23 Metrostar Options'!B7127</f>
        <v>MET0007127</v>
      </c>
      <c r="C8455" s="27" t="s">
        <v>73</v>
      </c>
      <c r="D8455" s="16" t="s">
        <v>83</v>
      </c>
      <c r="E8455" s="15" t="str">
        <f>'[4]HGAC FS12-23 Metrostar Options'!C7127</f>
        <v>Do Not Move App Lt Flashing Red &amp; (2) Amber Whelen OS LED w/Alarm (2) Labels</v>
      </c>
      <c r="F8455" s="17">
        <f>'[4]HGAC FS12-23 Metrostar Options'!K7127</f>
        <v>249</v>
      </c>
      <c r="G8455" s="13">
        <v>0.15</v>
      </c>
      <c r="H8455" s="14"/>
    </row>
    <row r="8456" spans="1:8" x14ac:dyDescent="0.35">
      <c r="A8456" s="11" t="s">
        <v>8</v>
      </c>
      <c r="B8456" s="16" t="str">
        <f>'[4]HGAC FS12-23 Metrostar Options'!B7128</f>
        <v>MET0007128</v>
      </c>
      <c r="C8456" s="27" t="s">
        <v>73</v>
      </c>
      <c r="D8456" s="16" t="s">
        <v>83</v>
      </c>
      <c r="E8456" s="15" t="str">
        <f>'[4]HGAC FS12-23 Metrostar Options'!C7128</f>
        <v>Do Not Move App Lt Flashing Red Whelen 4" Round 2G LED w/Alarm Light Disable Mux</v>
      </c>
      <c r="F8456" s="17">
        <f>'[4]HGAC FS12-23 Metrostar Options'!K7128</f>
        <v>197</v>
      </c>
      <c r="G8456" s="13">
        <v>0.15</v>
      </c>
      <c r="H8456" s="14"/>
    </row>
    <row r="8457" spans="1:8" x14ac:dyDescent="0.35">
      <c r="A8457" s="11" t="s">
        <v>8</v>
      </c>
      <c r="B8457" s="16" t="str">
        <f>'[4]HGAC FS12-23 Metrostar Options'!B7129</f>
        <v>MET0007129</v>
      </c>
      <c r="C8457" s="27" t="s">
        <v>73</v>
      </c>
      <c r="D8457" s="16" t="s">
        <v>83</v>
      </c>
      <c r="E8457" s="15" t="str">
        <f>'[4]HGAC FS12-23 Metrostar Options'!C7129</f>
        <v>Do Not Move App Lt Flashing Blue SoundOff Signal GHOST LED w/Alarm MUX</v>
      </c>
      <c r="F8457" s="17">
        <f>'[4]HGAC FS12-23 Metrostar Options'!K7129</f>
        <v>247</v>
      </c>
      <c r="G8457" s="13">
        <v>0.15</v>
      </c>
      <c r="H8457" s="14"/>
    </row>
    <row r="8458" spans="1:8" x14ac:dyDescent="0.35">
      <c r="A8458" s="11" t="s">
        <v>8</v>
      </c>
      <c r="B8458" s="16" t="str">
        <f>'[4]HGAC FS12-23 Metrostar Options'!B7130</f>
        <v>MET0007130</v>
      </c>
      <c r="C8458" s="27" t="s">
        <v>73</v>
      </c>
      <c r="D8458" s="16" t="s">
        <v>83</v>
      </c>
      <c r="E8458" s="15" t="str">
        <f>'[4]HGAC FS12-23 Metrostar Options'!C7130</f>
        <v>Do Not Move App Lt Flashing Red &amp; (2) Amber Federal COM1 LED w/Alarm/Disable Sw</v>
      </c>
      <c r="F8458" s="17">
        <f>'[4]HGAC FS12-23 Metrostar Options'!K7130</f>
        <v>282</v>
      </c>
      <c r="G8458" s="13">
        <v>0.15</v>
      </c>
      <c r="H8458" s="14"/>
    </row>
    <row r="8459" spans="1:8" x14ac:dyDescent="0.35">
      <c r="A8459" s="11" t="s">
        <v>8</v>
      </c>
      <c r="B8459" s="16" t="str">
        <f>'[4]HGAC FS12-23 Metrostar Options'!B7131</f>
        <v>MET0007131</v>
      </c>
      <c r="C8459" s="27" t="s">
        <v>73</v>
      </c>
      <c r="D8459" s="16" t="s">
        <v>83</v>
      </c>
      <c r="E8459" s="15" t="str">
        <f>'[4]HGAC FS12-23 Metrostar Options'!C7131</f>
        <v>NO Master Warning Smart Controller</v>
      </c>
      <c r="F8459" s="17">
        <f>'[4]HGAC FS12-23 Metrostar Options'!K7131</f>
        <v>0</v>
      </c>
      <c r="G8459" s="13">
        <v>0.15</v>
      </c>
      <c r="H8459" s="14"/>
    </row>
    <row r="8460" spans="1:8" x14ac:dyDescent="0.35">
      <c r="A8460" s="11" t="s">
        <v>8</v>
      </c>
      <c r="B8460" s="16" t="str">
        <f>'[4]HGAC FS12-23 Metrostar Options'!B7132</f>
        <v>MET0007132</v>
      </c>
      <c r="C8460" s="27" t="s">
        <v>73</v>
      </c>
      <c r="D8460" s="16" t="s">
        <v>83</v>
      </c>
      <c r="E8460" s="15" t="str">
        <f>'[4]HGAC FS12-23 Metrostar Options'!C7132</f>
        <v>Mstr Warn Smart Ctrl Whelen CenCom Core w/CV2V</v>
      </c>
      <c r="F8460" s="17">
        <f>'[4]HGAC FS12-23 Metrostar Options'!K7132</f>
        <v>2919</v>
      </c>
      <c r="G8460" s="13">
        <v>0.15</v>
      </c>
      <c r="H8460" s="14"/>
    </row>
    <row r="8461" spans="1:8" x14ac:dyDescent="0.35">
      <c r="A8461" s="11" t="s">
        <v>8</v>
      </c>
      <c r="B8461" s="16" t="str">
        <f>'[4]HGAC FS12-23 Metrostar Options'!B7133</f>
        <v>MET0007133</v>
      </c>
      <c r="C8461" s="27" t="s">
        <v>73</v>
      </c>
      <c r="D8461" s="16" t="s">
        <v>83</v>
      </c>
      <c r="E8461" s="15" t="str">
        <f>'[4]HGAC FS12-23 Metrostar Options'!C7133</f>
        <v>Mstr Warn Smart Ctrl Whelen CenCom Core w/CV2V/Photocell A-Pillar/RkrSw Override</v>
      </c>
      <c r="F8461" s="17">
        <f>'[4]HGAC FS12-23 Metrostar Options'!K7133</f>
        <v>3159</v>
      </c>
      <c r="G8461" s="13">
        <v>0.15</v>
      </c>
      <c r="H8461" s="14"/>
    </row>
    <row r="8462" spans="1:8" x14ac:dyDescent="0.35">
      <c r="A8462" s="11" t="s">
        <v>8</v>
      </c>
      <c r="B8462" s="16" t="str">
        <f>'[4]HGAC FS12-23 Metrostar Options'!B7134</f>
        <v>MET0007134</v>
      </c>
      <c r="C8462" s="27" t="s">
        <v>73</v>
      </c>
      <c r="D8462" s="16" t="s">
        <v>83</v>
      </c>
      <c r="E8462" s="15" t="str">
        <f>'[4]HGAC FS12-23 Metrostar Options'!C7134</f>
        <v>Mstr Warn Smart Ctrl Whelen CenCom Core-R w/Expansion/Photocell Override</v>
      </c>
      <c r="F8462" s="17">
        <f>'[4]HGAC FS12-23 Metrostar Options'!K7134</f>
        <v>2033</v>
      </c>
      <c r="G8462" s="13">
        <v>0.15</v>
      </c>
      <c r="H8462" s="14"/>
    </row>
    <row r="8463" spans="1:8" x14ac:dyDescent="0.35">
      <c r="A8463" s="11" t="s">
        <v>8</v>
      </c>
      <c r="B8463" s="16" t="str">
        <f>'[4]HGAC FS12-23 Metrostar Options'!B7135</f>
        <v>MET0007135</v>
      </c>
      <c r="C8463" s="27" t="s">
        <v>73</v>
      </c>
      <c r="D8463" s="16" t="s">
        <v>83</v>
      </c>
      <c r="E8463" s="15" t="str">
        <f>'[4]HGAC FS12-23 Metrostar Options'!C7135</f>
        <v>Mstr Warn Smart Ctrl Whelen CenCom Core w/CV2V/Photocell Override</v>
      </c>
      <c r="F8463" s="17">
        <f>'[4]HGAC FS12-23 Metrostar Options'!K7135</f>
        <v>3031</v>
      </c>
      <c r="G8463" s="13">
        <v>0.15</v>
      </c>
      <c r="H8463" s="14"/>
    </row>
    <row r="8464" spans="1:8" x14ac:dyDescent="0.35">
      <c r="A8464" s="11" t="s">
        <v>8</v>
      </c>
      <c r="B8464" s="16" t="str">
        <f>'[4]HGAC FS12-23 Metrostar Options'!B7136</f>
        <v>MET0007136</v>
      </c>
      <c r="C8464" s="27" t="s">
        <v>73</v>
      </c>
      <c r="D8464" s="16" t="s">
        <v>83</v>
      </c>
      <c r="E8464" s="15" t="str">
        <f>'[4]HGAC FS12-23 Metrostar Options'!C7136</f>
        <v>Mstr Warn Smart Ctrl Whelen WeCanX Control Point</v>
      </c>
      <c r="F8464" s="17">
        <f>'[4]HGAC FS12-23 Metrostar Options'!K7136</f>
        <v>295</v>
      </c>
      <c r="G8464" s="13">
        <v>0.15</v>
      </c>
      <c r="H8464" s="14"/>
    </row>
    <row r="8465" spans="1:8" x14ac:dyDescent="0.35">
      <c r="A8465" s="11" t="s">
        <v>8</v>
      </c>
      <c r="B8465" s="16" t="str">
        <f>'[4]HGAC FS12-23 Metrostar Options'!B7137</f>
        <v>MET0007137</v>
      </c>
      <c r="C8465" s="27" t="s">
        <v>73</v>
      </c>
      <c r="D8465" s="16" t="s">
        <v>83</v>
      </c>
      <c r="E8465" s="15" t="str">
        <f>'[4]HGAC FS12-23 Metrostar Options'!C7137</f>
        <v>Mstr Warn Smart Ctrl Whelen WeCanX Control Point (2)</v>
      </c>
      <c r="F8465" s="17">
        <f>'[4]HGAC FS12-23 Metrostar Options'!K7137</f>
        <v>591</v>
      </c>
      <c r="G8465" s="13">
        <v>0.15</v>
      </c>
      <c r="H8465" s="14"/>
    </row>
    <row r="8466" spans="1:8" x14ac:dyDescent="0.35">
      <c r="A8466" s="11" t="s">
        <v>8</v>
      </c>
      <c r="B8466" s="16" t="str">
        <f>'[4]HGAC FS12-23 Metrostar Options'!B7138</f>
        <v>MET0007138</v>
      </c>
      <c r="C8466" s="27" t="s">
        <v>73</v>
      </c>
      <c r="D8466" s="16" t="s">
        <v>83</v>
      </c>
      <c r="E8466" s="15" t="str">
        <f>'[4]HGAC FS12-23 Metrostar Options'!C7138</f>
        <v>Mstr Warn Smart Ctrl Whelen WeCanX Control Point (3)</v>
      </c>
      <c r="F8466" s="17">
        <f>'[4]HGAC FS12-23 Metrostar Options'!K7138</f>
        <v>893</v>
      </c>
      <c r="G8466" s="13">
        <v>0.15</v>
      </c>
      <c r="H8466" s="14"/>
    </row>
    <row r="8467" spans="1:8" x14ac:dyDescent="0.35">
      <c r="A8467" s="11" t="s">
        <v>8</v>
      </c>
      <c r="B8467" s="16" t="str">
        <f>'[4]HGAC FS12-23 Metrostar Options'!B7139</f>
        <v>MET0007139</v>
      </c>
      <c r="C8467" s="27" t="s">
        <v>73</v>
      </c>
      <c r="D8467" s="16" t="s">
        <v>83</v>
      </c>
      <c r="E8467" s="15" t="str">
        <f>'[4]HGAC FS12-23 Metrostar Options'!C7139</f>
        <v>Mstr Warn Smart Ctrl Whelen WeCanX Control Point (4)</v>
      </c>
      <c r="F8467" s="17">
        <f>'[4]HGAC FS12-23 Metrostar Options'!K7139</f>
        <v>1190</v>
      </c>
      <c r="G8467" s="13">
        <v>0.15</v>
      </c>
      <c r="H8467" s="14"/>
    </row>
    <row r="8468" spans="1:8" x14ac:dyDescent="0.35">
      <c r="A8468" s="11" t="s">
        <v>8</v>
      </c>
      <c r="B8468" s="16" t="str">
        <f>'[4]HGAC FS12-23 Metrostar Options'!B7140</f>
        <v>MET0007140</v>
      </c>
      <c r="C8468" s="27" t="s">
        <v>73</v>
      </c>
      <c r="D8468" s="16" t="s">
        <v>83</v>
      </c>
      <c r="E8468" s="15" t="str">
        <f>'[4]HGAC FS12-23 Metrostar Options'!C7140</f>
        <v>Mstr Warn Sw Pnl</v>
      </c>
      <c r="F8468" s="17">
        <f>'[4]HGAC FS12-23 Metrostar Options'!K7140</f>
        <v>0</v>
      </c>
      <c r="G8468" s="13">
        <v>0.15</v>
      </c>
      <c r="H8468" s="14"/>
    </row>
    <row r="8469" spans="1:8" x14ac:dyDescent="0.35">
      <c r="A8469" s="11" t="s">
        <v>8</v>
      </c>
      <c r="B8469" s="16" t="str">
        <f>'[4]HGAC FS12-23 Metrostar Options'!B7141</f>
        <v>MET0007141</v>
      </c>
      <c r="C8469" s="27" t="s">
        <v>73</v>
      </c>
      <c r="D8469" s="16" t="s">
        <v>83</v>
      </c>
      <c r="E8469" s="15" t="str">
        <f>'[4]HGAC FS12-23 Metrostar Options'!C7141</f>
        <v>Mstr Warn Sw Pnl 'Master Warning'</v>
      </c>
      <c r="F8469" s="17">
        <f>'[4]HGAC FS12-23 Metrostar Options'!K7141</f>
        <v>106</v>
      </c>
      <c r="G8469" s="13">
        <v>0.15</v>
      </c>
      <c r="H8469" s="14"/>
    </row>
    <row r="8470" spans="1:8" x14ac:dyDescent="0.35">
      <c r="A8470" s="11" t="s">
        <v>8</v>
      </c>
      <c r="B8470" s="16" t="str">
        <f>'[4]HGAC FS12-23 Metrostar Options'!B7142</f>
        <v>MET0007142</v>
      </c>
      <c r="C8470" s="27" t="s">
        <v>73</v>
      </c>
      <c r="D8470" s="16" t="s">
        <v>83</v>
      </c>
      <c r="E8470" s="15" t="str">
        <f>'[4]HGAC FS12-23 Metrostar Options'!C7142</f>
        <v>Mstr Warn Sw MUX</v>
      </c>
      <c r="F8470" s="17">
        <f>'[4]HGAC FS12-23 Metrostar Options'!K7142</f>
        <v>0</v>
      </c>
      <c r="G8470" s="13">
        <v>0.15</v>
      </c>
      <c r="H8470" s="14"/>
    </row>
    <row r="8471" spans="1:8" x14ac:dyDescent="0.35">
      <c r="A8471" s="11" t="s">
        <v>8</v>
      </c>
      <c r="B8471" s="16" t="str">
        <f>'[4]HGAC FS12-23 Metrostar Options'!B7143</f>
        <v>MET0007143</v>
      </c>
      <c r="C8471" s="27" t="s">
        <v>73</v>
      </c>
      <c r="D8471" s="16" t="s">
        <v>83</v>
      </c>
      <c r="E8471" s="15" t="str">
        <f>'[4]HGAC FS12-23 Metrostar Options'!C7143</f>
        <v>Mstr Warn Sw MUX w/Eng On</v>
      </c>
      <c r="F8471" s="17">
        <f>'[4]HGAC FS12-23 Metrostar Options'!K7143</f>
        <v>106</v>
      </c>
      <c r="G8471" s="13">
        <v>0.15</v>
      </c>
      <c r="H8471" s="14"/>
    </row>
    <row r="8472" spans="1:8" x14ac:dyDescent="0.35">
      <c r="A8472" s="11" t="s">
        <v>8</v>
      </c>
      <c r="B8472" s="16" t="str">
        <f>'[4]HGAC FS12-23 Metrostar Options'!B7144</f>
        <v>MET0007144</v>
      </c>
      <c r="C8472" s="27" t="s">
        <v>73</v>
      </c>
      <c r="D8472" s="16" t="s">
        <v>83</v>
      </c>
      <c r="E8472" s="15" t="str">
        <f>'[4]HGAC FS12-23 Metrostar Options'!C7144</f>
        <v>Mstr Warn Sw MUX w/Low Power Feature/Default to High</v>
      </c>
      <c r="F8472" s="17">
        <f>'[4]HGAC FS12-23 Metrostar Options'!K7144</f>
        <v>359</v>
      </c>
      <c r="G8472" s="13">
        <v>0.15</v>
      </c>
      <c r="H8472" s="14"/>
    </row>
    <row r="8473" spans="1:8" x14ac:dyDescent="0.35">
      <c r="A8473" s="11" t="s">
        <v>8</v>
      </c>
      <c r="B8473" s="16" t="str">
        <f>'[4]HGAC FS12-23 Metrostar Options'!B7145</f>
        <v>MET0007145</v>
      </c>
      <c r="C8473" s="27" t="s">
        <v>73</v>
      </c>
      <c r="D8473" s="16" t="s">
        <v>83</v>
      </c>
      <c r="E8473" s="15" t="str">
        <f>'[4]HGAC FS12-23 Metrostar Options'!C7145</f>
        <v>Mstr Warn Sw MUX &amp; Smart Wheel</v>
      </c>
      <c r="F8473" s="17">
        <f>'[4]HGAC FS12-23 Metrostar Options'!K7145</f>
        <v>106</v>
      </c>
      <c r="G8473" s="13">
        <v>0.15</v>
      </c>
      <c r="H8473" s="14"/>
    </row>
    <row r="8474" spans="1:8" x14ac:dyDescent="0.35">
      <c r="A8474" s="11" t="s">
        <v>8</v>
      </c>
      <c r="B8474" s="16" t="str">
        <f>'[4]HGAC FS12-23 Metrostar Options'!B7146</f>
        <v>MET0007146</v>
      </c>
      <c r="C8474" s="27" t="s">
        <v>73</v>
      </c>
      <c r="D8474" s="16" t="s">
        <v>83</v>
      </c>
      <c r="E8474" s="15" t="str">
        <f>'[4]HGAC FS12-23 Metrostar Options'!C7146</f>
        <v>Mstr Warn Sw MUX &amp; Sw Pnl</v>
      </c>
      <c r="F8474" s="17">
        <f>'[4]HGAC FS12-23 Metrostar Options'!K7146</f>
        <v>167</v>
      </c>
      <c r="G8474" s="13">
        <v>0.15</v>
      </c>
      <c r="H8474" s="14"/>
    </row>
    <row r="8475" spans="1:8" x14ac:dyDescent="0.35">
      <c r="A8475" s="11" t="s">
        <v>8</v>
      </c>
      <c r="B8475" s="16" t="str">
        <f>'[4]HGAC FS12-23 Metrostar Options'!B7147</f>
        <v>MET0007147</v>
      </c>
      <c r="C8475" s="27" t="s">
        <v>73</v>
      </c>
      <c r="D8475" s="16" t="s">
        <v>83</v>
      </c>
      <c r="E8475" s="15" t="str">
        <f>'[4]HGAC FS12-23 Metrostar Options'!C7147</f>
        <v>Mstr Warn Sw MUX w/Warning Lt Dimmer, Disp Dim &amp; Prk Brk Interlock</v>
      </c>
      <c r="F8475" s="17">
        <f>'[4]HGAC FS12-23 Metrostar Options'!K7147</f>
        <v>359</v>
      </c>
      <c r="G8475" s="13">
        <v>0.15</v>
      </c>
      <c r="H8475" s="14"/>
    </row>
    <row r="8476" spans="1:8" x14ac:dyDescent="0.35">
      <c r="A8476" s="11" t="s">
        <v>8</v>
      </c>
      <c r="B8476" s="16" t="str">
        <f>'[4]HGAC FS12-23 Metrostar Options'!B7148</f>
        <v>MET0007148</v>
      </c>
      <c r="C8476" s="27" t="s">
        <v>73</v>
      </c>
      <c r="D8476" s="16" t="s">
        <v>83</v>
      </c>
      <c r="E8476" s="15" t="str">
        <f>'[4]HGAC FS12-23 Metrostar Options'!C7148</f>
        <v>Mstr Warn Sw (2) Sw Pnl</v>
      </c>
      <c r="F8476" s="17">
        <f>'[4]HGAC FS12-23 Metrostar Options'!K7148</f>
        <v>175</v>
      </c>
      <c r="G8476" s="13">
        <v>0.15</v>
      </c>
      <c r="H8476" s="14"/>
    </row>
    <row r="8477" spans="1:8" x14ac:dyDescent="0.35">
      <c r="A8477" s="11" t="s">
        <v>8</v>
      </c>
      <c r="B8477" s="16" t="str">
        <f>'[4]HGAC FS12-23 Metrostar Options'!B7149</f>
        <v>MET0007149</v>
      </c>
      <c r="C8477" s="27" t="s">
        <v>73</v>
      </c>
      <c r="D8477" s="16" t="s">
        <v>83</v>
      </c>
      <c r="E8477" s="15" t="str">
        <f>'[4]HGAC FS12-23 Metrostar Options'!C7149</f>
        <v>Mstr Warn Sw (2) Upr/Lwr Level Warn Sw Pnl</v>
      </c>
      <c r="F8477" s="17">
        <f>'[4]HGAC FS12-23 Metrostar Options'!K7149</f>
        <v>106</v>
      </c>
      <c r="G8477" s="13">
        <v>0.15</v>
      </c>
      <c r="H8477" s="14"/>
    </row>
    <row r="8478" spans="1:8" x14ac:dyDescent="0.35">
      <c r="A8478" s="11" t="s">
        <v>8</v>
      </c>
      <c r="B8478" s="16" t="str">
        <f>'[4]HGAC FS12-23 Metrostar Options'!B7150</f>
        <v>MET0007150</v>
      </c>
      <c r="C8478" s="27" t="s">
        <v>73</v>
      </c>
      <c r="D8478" s="16" t="s">
        <v>83</v>
      </c>
      <c r="E8478" s="15" t="str">
        <f>'[4]HGAC FS12-23 Metrostar Options'!C7150</f>
        <v>Mstr Warn Push Button Siren Ctrl Head PB 1</v>
      </c>
      <c r="F8478" s="17">
        <f>'[4]HGAC FS12-23 Metrostar Options'!K7150</f>
        <v>106</v>
      </c>
      <c r="G8478" s="13">
        <v>0.15</v>
      </c>
      <c r="H8478" s="14"/>
    </row>
    <row r="8479" spans="1:8" x14ac:dyDescent="0.35">
      <c r="A8479" s="11" t="s">
        <v>8</v>
      </c>
      <c r="B8479" s="16" t="str">
        <f>'[4]HGAC FS12-23 Metrostar Options'!B7151</f>
        <v>MET0007151</v>
      </c>
      <c r="C8479" s="27" t="s">
        <v>73</v>
      </c>
      <c r="D8479" s="16" t="s">
        <v>83</v>
      </c>
      <c r="E8479" s="15" t="str">
        <f>'[4]HGAC FS12-23 Metrostar Options'!C7151</f>
        <v>Headlight Flasher Alternating</v>
      </c>
      <c r="F8479" s="17">
        <f>'[4]HGAC FS12-23 Metrostar Options'!K7151</f>
        <v>0</v>
      </c>
      <c r="G8479" s="13">
        <v>0.15</v>
      </c>
      <c r="H8479" s="14"/>
    </row>
    <row r="8480" spans="1:8" x14ac:dyDescent="0.35">
      <c r="A8480" s="11" t="s">
        <v>8</v>
      </c>
      <c r="B8480" s="16" t="str">
        <f>'[4]HGAC FS12-23 Metrostar Options'!B7152</f>
        <v>MET0007152</v>
      </c>
      <c r="C8480" s="27" t="s">
        <v>73</v>
      </c>
      <c r="D8480" s="16" t="s">
        <v>83</v>
      </c>
      <c r="E8480" s="15" t="str">
        <f>'[4]HGAC FS12-23 Metrostar Options'!C7152</f>
        <v>Headlight Flasher Alternating w/Headlight Override</v>
      </c>
      <c r="F8480" s="17">
        <f>'[4]HGAC FS12-23 Metrostar Options'!K7152</f>
        <v>180</v>
      </c>
      <c r="G8480" s="13">
        <v>0.15</v>
      </c>
      <c r="H8480" s="14"/>
    </row>
    <row r="8481" spans="1:8" x14ac:dyDescent="0.35">
      <c r="A8481" s="11" t="s">
        <v>8</v>
      </c>
      <c r="B8481" s="16" t="str">
        <f>'[4]HGAC FS12-23 Metrostar Options'!B7153</f>
        <v>MET0007153</v>
      </c>
      <c r="C8481" s="27" t="s">
        <v>73</v>
      </c>
      <c r="D8481" s="16" t="s">
        <v>83</v>
      </c>
      <c r="E8481" s="15" t="str">
        <f>'[4]HGAC FS12-23 Metrostar Options'!C7153</f>
        <v>Headlight Flasher Alternating w/Whelen Flasher</v>
      </c>
      <c r="F8481" s="17">
        <f>'[4]HGAC FS12-23 Metrostar Options'!K7153</f>
        <v>224</v>
      </c>
      <c r="G8481" s="13">
        <v>0.15</v>
      </c>
      <c r="H8481" s="14"/>
    </row>
    <row r="8482" spans="1:8" x14ac:dyDescent="0.35">
      <c r="A8482" s="11" t="s">
        <v>8</v>
      </c>
      <c r="B8482" s="16" t="str">
        <f>'[4]HGAC FS12-23 Metrostar Options'!B7154</f>
        <v>MET0007154</v>
      </c>
      <c r="C8482" s="27" t="s">
        <v>73</v>
      </c>
      <c r="D8482" s="16" t="s">
        <v>83</v>
      </c>
      <c r="E8482" s="15" t="str">
        <f>'[4]HGAC FS12-23 Metrostar Options'!C7154</f>
        <v>Headlight Flasher Alternating w/Federal Signal FHL2-SC</v>
      </c>
      <c r="F8482" s="17">
        <f>'[4]HGAC FS12-23 Metrostar Options'!K7154</f>
        <v>157</v>
      </c>
      <c r="G8482" s="13">
        <v>0.15</v>
      </c>
      <c r="H8482" s="14"/>
    </row>
    <row r="8483" spans="1:8" x14ac:dyDescent="0.35">
      <c r="A8483" s="11" t="s">
        <v>8</v>
      </c>
      <c r="B8483" s="16" t="str">
        <f>'[4]HGAC FS12-23 Metrostar Options'!B7155</f>
        <v>MET0007155</v>
      </c>
      <c r="C8483" s="27" t="s">
        <v>73</v>
      </c>
      <c r="D8483" s="16" t="s">
        <v>83</v>
      </c>
      <c r="E8483" s="15" t="str">
        <f>'[4]HGAC FS12-23 Metrostar Options'!C7155</f>
        <v>Headlight Flasher Modulated</v>
      </c>
      <c r="F8483" s="17">
        <f>'[4]HGAC FS12-23 Metrostar Options'!K7155</f>
        <v>102</v>
      </c>
      <c r="G8483" s="13">
        <v>0.15</v>
      </c>
      <c r="H8483" s="14"/>
    </row>
    <row r="8484" spans="1:8" x14ac:dyDescent="0.35">
      <c r="A8484" s="11" t="s">
        <v>8</v>
      </c>
      <c r="B8484" s="16" t="str">
        <f>'[4]HGAC FS12-23 Metrostar Options'!B7156</f>
        <v>MET0007156</v>
      </c>
      <c r="C8484" s="27" t="s">
        <v>73</v>
      </c>
      <c r="D8484" s="16" t="s">
        <v>83</v>
      </c>
      <c r="E8484" s="15" t="str">
        <f>'[4]HGAC FS12-23 Metrostar Options'!C7156</f>
        <v>Headlight Flasher Modulated - 160 FPM</v>
      </c>
      <c r="F8484" s="17">
        <f>'[4]HGAC FS12-23 Metrostar Options'!K7156</f>
        <v>102</v>
      </c>
      <c r="G8484" s="13">
        <v>0.15</v>
      </c>
      <c r="H8484" s="14"/>
    </row>
    <row r="8485" spans="1:8" x14ac:dyDescent="0.35">
      <c r="A8485" s="11" t="s">
        <v>8</v>
      </c>
      <c r="B8485" s="16" t="str">
        <f>'[4]HGAC FS12-23 Metrostar Options'!B7157</f>
        <v>MET0007157</v>
      </c>
      <c r="C8485" s="27" t="s">
        <v>73</v>
      </c>
      <c r="D8485" s="16" t="s">
        <v>83</v>
      </c>
      <c r="E8485" s="15" t="str">
        <f>'[4]HGAC FS12-23 Metrostar Options'!C7157</f>
        <v>NO Headlight Flasher</v>
      </c>
      <c r="F8485" s="17">
        <f>'[4]HGAC FS12-23 Metrostar Options'!K7157</f>
        <v>-99</v>
      </c>
      <c r="G8485" s="13">
        <v>0.15</v>
      </c>
      <c r="H8485" s="14"/>
    </row>
    <row r="8486" spans="1:8" x14ac:dyDescent="0.35">
      <c r="A8486" s="11" t="s">
        <v>8</v>
      </c>
      <c r="B8486" s="16" t="str">
        <f>'[4]HGAC FS12-23 Metrostar Options'!B7158</f>
        <v>MET0007158</v>
      </c>
      <c r="C8486" s="27" t="s">
        <v>73</v>
      </c>
      <c r="D8486" s="16" t="s">
        <v>83</v>
      </c>
      <c r="E8486" s="15" t="str">
        <f>'[4]HGAC FS12-23 Metrostar Options'!C7158</f>
        <v>Headlight Flasher Sw Pnl</v>
      </c>
      <c r="F8486" s="17">
        <f>'[4]HGAC FS12-23 Metrostar Options'!K7158</f>
        <v>0</v>
      </c>
      <c r="G8486" s="13">
        <v>0.15</v>
      </c>
      <c r="H8486" s="14"/>
    </row>
    <row r="8487" spans="1:8" x14ac:dyDescent="0.35">
      <c r="A8487" s="11" t="s">
        <v>8</v>
      </c>
      <c r="B8487" s="16" t="str">
        <f>'[4]HGAC FS12-23 Metrostar Options'!B7159</f>
        <v>MET0007159</v>
      </c>
      <c r="C8487" s="27" t="s">
        <v>73</v>
      </c>
      <c r="D8487" s="16" t="s">
        <v>83</v>
      </c>
      <c r="E8487" s="15" t="str">
        <f>'[4]HGAC FS12-23 Metrostar Options'!C7159</f>
        <v>Headlight Flasher Sw Pnl Labeled Wig Wag</v>
      </c>
      <c r="F8487" s="17">
        <f>'[4]HGAC FS12-23 Metrostar Options'!K7159</f>
        <v>106</v>
      </c>
      <c r="G8487" s="13">
        <v>0.15</v>
      </c>
      <c r="H8487" s="14"/>
    </row>
    <row r="8488" spans="1:8" x14ac:dyDescent="0.35">
      <c r="A8488" s="11" t="s">
        <v>8</v>
      </c>
      <c r="B8488" s="16" t="str">
        <f>'[4]HGAC FS12-23 Metrostar Options'!B7160</f>
        <v>MET0007160</v>
      </c>
      <c r="C8488" s="27" t="s">
        <v>73</v>
      </c>
      <c r="D8488" s="16" t="s">
        <v>83</v>
      </c>
      <c r="E8488" s="15" t="str">
        <f>'[4]HGAC FS12-23 Metrostar Options'!C7160</f>
        <v>Headlight Flasher Sw MUX</v>
      </c>
      <c r="F8488" s="17">
        <f>'[4]HGAC FS12-23 Metrostar Options'!K7160</f>
        <v>0</v>
      </c>
      <c r="G8488" s="13">
        <v>0.15</v>
      </c>
      <c r="H8488" s="14"/>
    </row>
    <row r="8489" spans="1:8" x14ac:dyDescent="0.35">
      <c r="A8489" s="11" t="s">
        <v>8</v>
      </c>
      <c r="B8489" s="16" t="str">
        <f>'[4]HGAC FS12-23 Metrostar Options'!B7161</f>
        <v>MET0007161</v>
      </c>
      <c r="C8489" s="27" t="s">
        <v>73</v>
      </c>
      <c r="D8489" s="16" t="s">
        <v>83</v>
      </c>
      <c r="E8489" s="15" t="str">
        <f>'[4]HGAC FS12-23 Metrostar Options'!C7161</f>
        <v>Headlight Flasher Sw MUX Def On w/Mstr Warn</v>
      </c>
      <c r="F8489" s="17">
        <f>'[4]HGAC FS12-23 Metrostar Options'!K7161</f>
        <v>106</v>
      </c>
      <c r="G8489" s="13">
        <v>0.15</v>
      </c>
      <c r="H8489" s="14"/>
    </row>
    <row r="8490" spans="1:8" x14ac:dyDescent="0.35">
      <c r="A8490" s="11" t="s">
        <v>8</v>
      </c>
      <c r="B8490" s="16" t="str">
        <f>'[4]HGAC FS12-23 Metrostar Options'!B7162</f>
        <v>MET0007162</v>
      </c>
      <c r="C8490" s="27" t="s">
        <v>73</v>
      </c>
      <c r="D8490" s="16" t="s">
        <v>83</v>
      </c>
      <c r="E8490" s="15" t="str">
        <f>'[4]HGAC FS12-23 Metrostar Options'!C7162</f>
        <v>Headlight Flasher Sw MUX Def On &amp; Mom Rkr Sw</v>
      </c>
      <c r="F8490" s="17">
        <f>'[4]HGAC FS12-23 Metrostar Options'!K7162</f>
        <v>106</v>
      </c>
      <c r="G8490" s="13">
        <v>0.15</v>
      </c>
      <c r="H8490" s="14"/>
    </row>
    <row r="8491" spans="1:8" x14ac:dyDescent="0.35">
      <c r="A8491" s="11" t="s">
        <v>8</v>
      </c>
      <c r="B8491" s="16" t="str">
        <f>'[4]HGAC FS12-23 Metrostar Options'!B7163</f>
        <v>MET0007163</v>
      </c>
      <c r="C8491" s="27" t="s">
        <v>73</v>
      </c>
      <c r="D8491" s="16" t="s">
        <v>83</v>
      </c>
      <c r="E8491" s="15" t="str">
        <f>'[4]HGAC FS12-23 Metrostar Options'!C7163</f>
        <v>Headlight Flasher Sw MUX &amp; Mom Rkr Sw</v>
      </c>
      <c r="F8491" s="17">
        <f>'[4]HGAC FS12-23 Metrostar Options'!K7163</f>
        <v>106</v>
      </c>
      <c r="G8491" s="13">
        <v>0.15</v>
      </c>
      <c r="H8491" s="14"/>
    </row>
    <row r="8492" spans="1:8" x14ac:dyDescent="0.35">
      <c r="A8492" s="11" t="s">
        <v>8</v>
      </c>
      <c r="B8492" s="16" t="str">
        <f>'[4]HGAC FS12-23 Metrostar Options'!B7164</f>
        <v>MET0007164</v>
      </c>
      <c r="C8492" s="27" t="s">
        <v>73</v>
      </c>
      <c r="D8492" s="16" t="s">
        <v>83</v>
      </c>
      <c r="E8492" s="15" t="str">
        <f>'[4]HGAC FS12-23 Metrostar Options'!C7164</f>
        <v>Headlight Flasher Sw MUX No Blocking Mode</v>
      </c>
      <c r="F8492" s="17">
        <f>'[4]HGAC FS12-23 Metrostar Options'!K7164</f>
        <v>106</v>
      </c>
      <c r="G8492" s="13">
        <v>0.15</v>
      </c>
      <c r="H8492" s="14"/>
    </row>
    <row r="8493" spans="1:8" x14ac:dyDescent="0.35">
      <c r="A8493" s="11" t="s">
        <v>8</v>
      </c>
      <c r="B8493" s="16" t="str">
        <f>'[4]HGAC FS12-23 Metrostar Options'!B7165</f>
        <v>MET0007165</v>
      </c>
      <c r="C8493" s="27" t="s">
        <v>73</v>
      </c>
      <c r="D8493" s="16" t="s">
        <v>83</v>
      </c>
      <c r="E8493" s="15" t="str">
        <f>'[4]HGAC FS12-23 Metrostar Options'!C7165</f>
        <v>Headlight Flasher Sw Switched w/Mstr Warn/Lightbar Clear Sw</v>
      </c>
      <c r="F8493" s="17">
        <f>'[4]HGAC FS12-23 Metrostar Options'!K7165</f>
        <v>106</v>
      </c>
      <c r="G8493" s="13">
        <v>0.15</v>
      </c>
      <c r="H8493" s="14"/>
    </row>
    <row r="8494" spans="1:8" x14ac:dyDescent="0.35">
      <c r="A8494" s="11" t="s">
        <v>8</v>
      </c>
      <c r="B8494" s="16" t="str">
        <f>'[4]HGAC FS12-23 Metrostar Options'!B7166</f>
        <v>MET0007166</v>
      </c>
      <c r="C8494" s="27" t="s">
        <v>73</v>
      </c>
      <c r="D8494" s="16" t="s">
        <v>83</v>
      </c>
      <c r="E8494" s="15" t="str">
        <f>'[4]HGAC FS12-23 Metrostar Options'!C7166</f>
        <v>Headlight Flasher Sw Switched w/Respond Sw</v>
      </c>
      <c r="F8494" s="17">
        <f>'[4]HGAC FS12-23 Metrostar Options'!K7166</f>
        <v>106</v>
      </c>
      <c r="G8494" s="13">
        <v>0.15</v>
      </c>
      <c r="H8494" s="14"/>
    </row>
    <row r="8495" spans="1:8" x14ac:dyDescent="0.35">
      <c r="A8495" s="11" t="s">
        <v>8</v>
      </c>
      <c r="B8495" s="16" t="str">
        <f>'[4]HGAC FS12-23 Metrostar Options'!B7167</f>
        <v>MET0007167</v>
      </c>
      <c r="C8495" s="27" t="s">
        <v>73</v>
      </c>
      <c r="D8495" s="16" t="s">
        <v>83</v>
      </c>
      <c r="E8495" s="15" t="str">
        <f>'[4]HGAC FS12-23 Metrostar Options'!C7167</f>
        <v>Headlight Flasher Sw Switched Def On w/Mstr Warn/Headlight Flasher Cutoff Sw</v>
      </c>
      <c r="F8495" s="17">
        <f>'[4]HGAC FS12-23 Metrostar Options'!K7167</f>
        <v>184</v>
      </c>
      <c r="G8495" s="13">
        <v>0.15</v>
      </c>
      <c r="H8495" s="14"/>
    </row>
    <row r="8496" spans="1:8" x14ac:dyDescent="0.35">
      <c r="A8496" s="11" t="s">
        <v>8</v>
      </c>
      <c r="B8496" s="16" t="str">
        <f>'[4]HGAC FS12-23 Metrostar Options'!B7168</f>
        <v>MET0007168</v>
      </c>
      <c r="C8496" s="27" t="s">
        <v>73</v>
      </c>
      <c r="D8496" s="16" t="s">
        <v>83</v>
      </c>
      <c r="E8496" s="15" t="str">
        <f>'[4]HGAC FS12-23 Metrostar Options'!C7168</f>
        <v>Headlight Flasher Prewire Bhd Sw Pnl</v>
      </c>
      <c r="F8496" s="17">
        <f>'[4]HGAC FS12-23 Metrostar Options'!K7168</f>
        <v>106</v>
      </c>
      <c r="G8496" s="13">
        <v>0.15</v>
      </c>
      <c r="H8496" s="14"/>
    </row>
    <row r="8497" spans="1:8" x14ac:dyDescent="0.35">
      <c r="A8497" s="11" t="s">
        <v>8</v>
      </c>
      <c r="B8497" s="16" t="str">
        <f>'[4]HGAC FS12-23 Metrostar Options'!B7169</f>
        <v>MET0007169</v>
      </c>
      <c r="C8497" s="27" t="s">
        <v>73</v>
      </c>
      <c r="D8497" s="16" t="s">
        <v>83</v>
      </c>
      <c r="E8497" s="15" t="str">
        <f>'[4]HGAC FS12-23 Metrostar Options'!C7169</f>
        <v>NO Headlight Flasher Switch</v>
      </c>
      <c r="F8497" s="17">
        <f>'[4]HGAC FS12-23 Metrostar Options'!K7169</f>
        <v>0</v>
      </c>
      <c r="G8497" s="13">
        <v>0.15</v>
      </c>
      <c r="H8497" s="14"/>
    </row>
    <row r="8498" spans="1:8" x14ac:dyDescent="0.35">
      <c r="A8498" s="11" t="s">
        <v>8</v>
      </c>
      <c r="B8498" s="16" t="str">
        <f>'[4]HGAC FS12-23 Metrostar Options'!B7170</f>
        <v>MET0007170</v>
      </c>
      <c r="C8498" s="27" t="s">
        <v>73</v>
      </c>
      <c r="D8498" s="16" t="s">
        <v>83</v>
      </c>
      <c r="E8498" s="15" t="str">
        <f>'[4]HGAC FS12-23 Metrostar Options'!C7170</f>
        <v>Inboard Frt Warn Lts Whelen 600 LED Chrm Bezel</v>
      </c>
      <c r="F8498" s="17">
        <f>'[4]HGAC FS12-23 Metrostar Options'!K7170</f>
        <v>460</v>
      </c>
      <c r="G8498" s="13">
        <v>0.15</v>
      </c>
      <c r="H8498" s="14"/>
    </row>
    <row r="8499" spans="1:8" x14ac:dyDescent="0.35">
      <c r="A8499" s="11" t="s">
        <v>8</v>
      </c>
      <c r="B8499" s="16" t="str">
        <f>'[4]HGAC FS12-23 Metrostar Options'!B7171</f>
        <v>MET0007171</v>
      </c>
      <c r="C8499" s="27" t="s">
        <v>73</v>
      </c>
      <c r="D8499" s="16" t="s">
        <v>83</v>
      </c>
      <c r="E8499" s="15" t="str">
        <f>'[4]HGAC FS12-23 Metrostar Options'!C7171</f>
        <v>Inboard Frt Warn Lts Whelen 600 LED Blk Bezel</v>
      </c>
      <c r="F8499" s="17">
        <f>'[4]HGAC FS12-23 Metrostar Options'!K7171</f>
        <v>673</v>
      </c>
      <c r="G8499" s="13">
        <v>0.15</v>
      </c>
      <c r="H8499" s="14"/>
    </row>
    <row r="8500" spans="1:8" x14ac:dyDescent="0.35">
      <c r="A8500" s="11" t="s">
        <v>8</v>
      </c>
      <c r="B8500" s="16" t="str">
        <f>'[4]HGAC FS12-23 Metrostar Options'!B7172</f>
        <v>MET0007172</v>
      </c>
      <c r="C8500" s="27" t="s">
        <v>73</v>
      </c>
      <c r="D8500" s="16" t="s">
        <v>83</v>
      </c>
      <c r="E8500" s="15" t="str">
        <f>'[4]HGAC FS12-23 Metrostar Options'!C7172</f>
        <v>Inboard Frt Warn Lts Whelen 600 LED Prog Wir Under Dash Chrm Bezel</v>
      </c>
      <c r="F8500" s="17">
        <f>'[4]HGAC FS12-23 Metrostar Options'!K7172</f>
        <v>814</v>
      </c>
      <c r="G8500" s="13">
        <v>0.15</v>
      </c>
      <c r="H8500" s="14"/>
    </row>
    <row r="8501" spans="1:8" x14ac:dyDescent="0.35">
      <c r="A8501" s="11" t="s">
        <v>8</v>
      </c>
      <c r="B8501" s="16" t="str">
        <f>'[4]HGAC FS12-23 Metrostar Options'!B7173</f>
        <v>MET0007173</v>
      </c>
      <c r="C8501" s="27" t="s">
        <v>73</v>
      </c>
      <c r="D8501" s="16" t="s">
        <v>83</v>
      </c>
      <c r="E8501" s="15" t="str">
        <f>'[4]HGAC FS12-23 Metrostar Options'!C7173</f>
        <v>Inboard Frt Warn Lts Whelen 600 LED ActionFlash 150 Alt Pattern Chrm Bezel</v>
      </c>
      <c r="F8501" s="17">
        <f>'[4]HGAC FS12-23 Metrostar Options'!K7173</f>
        <v>779</v>
      </c>
      <c r="G8501" s="13">
        <v>0.15</v>
      </c>
      <c r="H8501" s="14"/>
    </row>
    <row r="8502" spans="1:8" x14ac:dyDescent="0.35">
      <c r="A8502" s="11" t="s">
        <v>8</v>
      </c>
      <c r="B8502" s="16" t="str">
        <f>'[4]HGAC FS12-23 Metrostar Options'!B7174</f>
        <v>MET0007174</v>
      </c>
      <c r="C8502" s="27" t="s">
        <v>73</v>
      </c>
      <c r="D8502" s="16" t="s">
        <v>83</v>
      </c>
      <c r="E8502" s="15" t="str">
        <f>'[4]HGAC FS12-23 Metrostar Options'!C7174</f>
        <v>Inboard Frt Warn Lts Whelen 600 LED Comet Flash 75 Pattern Chrm Bezel</v>
      </c>
      <c r="F8502" s="17">
        <f>'[4]HGAC FS12-23 Metrostar Options'!K7174</f>
        <v>779</v>
      </c>
      <c r="G8502" s="13">
        <v>0.15</v>
      </c>
      <c r="H8502" s="14"/>
    </row>
    <row r="8503" spans="1:8" x14ac:dyDescent="0.35">
      <c r="A8503" s="11" t="s">
        <v>8</v>
      </c>
      <c r="B8503" s="16" t="str">
        <f>'[4]HGAC FS12-23 Metrostar Options'!B7175</f>
        <v>MET0007175</v>
      </c>
      <c r="C8503" s="27" t="s">
        <v>73</v>
      </c>
      <c r="D8503" s="16" t="s">
        <v>83</v>
      </c>
      <c r="E8503" s="15" t="str">
        <f>'[4]HGAC FS12-23 Metrostar Options'!C7175</f>
        <v>Inboard Frt Warn Lts Whelen 600 LED SignalAlert Pattern Chrm Bezel</v>
      </c>
      <c r="F8503" s="17">
        <f>'[4]HGAC FS12-23 Metrostar Options'!K7175</f>
        <v>779</v>
      </c>
      <c r="G8503" s="13">
        <v>0.15</v>
      </c>
      <c r="H8503" s="14"/>
    </row>
    <row r="8504" spans="1:8" x14ac:dyDescent="0.35">
      <c r="A8504" s="11" t="s">
        <v>8</v>
      </c>
      <c r="B8504" s="16" t="str">
        <f>'[4]HGAC FS12-23 Metrostar Options'!B7176</f>
        <v>MET0007176</v>
      </c>
      <c r="C8504" s="27" t="s">
        <v>73</v>
      </c>
      <c r="D8504" s="16" t="s">
        <v>83</v>
      </c>
      <c r="E8504" s="15" t="str">
        <f>'[4]HGAC FS12-23 Metrostar Options'!C7176</f>
        <v>Inboard Frt Warn Lts Whelen 600 LED SingleFlash 375 Pattern Chrm Bezel</v>
      </c>
      <c r="F8504" s="17">
        <f>'[4]HGAC FS12-23 Metrostar Options'!K7176</f>
        <v>779</v>
      </c>
      <c r="G8504" s="13">
        <v>0.15</v>
      </c>
      <c r="H8504" s="14"/>
    </row>
    <row r="8505" spans="1:8" x14ac:dyDescent="0.35">
      <c r="A8505" s="11" t="s">
        <v>8</v>
      </c>
      <c r="B8505" s="16" t="str">
        <f>'[4]HGAC FS12-23 Metrostar Options'!B7177</f>
        <v>MET0007177</v>
      </c>
      <c r="C8505" s="27" t="s">
        <v>73</v>
      </c>
      <c r="D8505" s="16" t="s">
        <v>83</v>
      </c>
      <c r="E8505" s="15" t="str">
        <f>'[4]HGAC FS12-23 Metrostar Options'!C7177</f>
        <v>Inboard Frt Warn Lts Whelen 600 LED Steady Burn Chrm Bezel</v>
      </c>
      <c r="F8505" s="17">
        <f>'[4]HGAC FS12-23 Metrostar Options'!K7177</f>
        <v>779</v>
      </c>
      <c r="G8505" s="13">
        <v>0.15</v>
      </c>
      <c r="H8505" s="14"/>
    </row>
    <row r="8506" spans="1:8" x14ac:dyDescent="0.35">
      <c r="A8506" s="11" t="s">
        <v>8</v>
      </c>
      <c r="B8506" s="16" t="str">
        <f>'[4]HGAC FS12-23 Metrostar Options'!B7178</f>
        <v>MET0007178</v>
      </c>
      <c r="C8506" s="27" t="s">
        <v>73</v>
      </c>
      <c r="D8506" s="16" t="s">
        <v>83</v>
      </c>
      <c r="E8506" s="15" t="str">
        <f>'[4]HGAC FS12-23 Metrostar Options'!C7178</f>
        <v>Inboard Frt Warn Lts Whelen 600 LED Rota-Beam Chrm Bezel</v>
      </c>
      <c r="F8506" s="17">
        <f>'[4]HGAC FS12-23 Metrostar Options'!K7178</f>
        <v>1675</v>
      </c>
      <c r="G8506" s="13">
        <v>0.15</v>
      </c>
      <c r="H8506" s="14"/>
    </row>
    <row r="8507" spans="1:8" x14ac:dyDescent="0.35">
      <c r="A8507" s="11" t="s">
        <v>8</v>
      </c>
      <c r="B8507" s="16" t="str">
        <f>'[4]HGAC FS12-23 Metrostar Options'!B7179</f>
        <v>MET0007179</v>
      </c>
      <c r="C8507" s="27" t="s">
        <v>73</v>
      </c>
      <c r="D8507" s="16" t="s">
        <v>83</v>
      </c>
      <c r="E8507" s="15" t="str">
        <f>'[4]HGAC FS12-23 Metrostar Options'!C7179</f>
        <v>Inboard Frt Warn Lts Whelen 600 LED Rota-Beam Blk Bezel</v>
      </c>
      <c r="F8507" s="17">
        <f>'[4]HGAC FS12-23 Metrostar Options'!K7179</f>
        <v>1675</v>
      </c>
      <c r="G8507" s="13">
        <v>0.15</v>
      </c>
      <c r="H8507" s="14"/>
    </row>
    <row r="8508" spans="1:8" x14ac:dyDescent="0.35">
      <c r="A8508" s="11" t="s">
        <v>8</v>
      </c>
      <c r="B8508" s="16" t="str">
        <f>'[4]HGAC FS12-23 Metrostar Options'!B7180</f>
        <v>MET0007180</v>
      </c>
      <c r="C8508" s="27" t="s">
        <v>73</v>
      </c>
      <c r="D8508" s="16" t="s">
        <v>83</v>
      </c>
      <c r="E8508" s="15" t="str">
        <f>'[4]HGAC FS12-23 Metrostar Options'!C7180</f>
        <v>Inboard Frt Warn Lts Whelen 600 LED Rota-Beam Chrm Bezel Rotator 150 Pattern</v>
      </c>
      <c r="F8508" s="17">
        <f>'[4]HGAC FS12-23 Metrostar Options'!K7180</f>
        <v>1813</v>
      </c>
      <c r="G8508" s="13">
        <v>0.15</v>
      </c>
      <c r="H8508" s="14"/>
    </row>
    <row r="8509" spans="1:8" x14ac:dyDescent="0.35">
      <c r="A8509" s="11" t="s">
        <v>8</v>
      </c>
      <c r="B8509" s="16" t="str">
        <f>'[4]HGAC FS12-23 Metrostar Options'!B7181</f>
        <v>MET0007181</v>
      </c>
      <c r="C8509" s="27" t="s">
        <v>73</v>
      </c>
      <c r="D8509" s="16" t="s">
        <v>83</v>
      </c>
      <c r="E8509" s="15" t="str">
        <f>'[4]HGAC FS12-23 Metrostar Options'!C7181</f>
        <v>Inboard Frt Warn Lts Whelen 600 LED Rota-Beam Rotator 150 LH-CCW/RH-CW Chrm Bzl</v>
      </c>
      <c r="F8509" s="17">
        <f>'[4]HGAC FS12-23 Metrostar Options'!K7181</f>
        <v>1813</v>
      </c>
      <c r="G8509" s="13">
        <v>0.15</v>
      </c>
      <c r="H8509" s="14"/>
    </row>
    <row r="8510" spans="1:8" x14ac:dyDescent="0.35">
      <c r="A8510" s="11" t="s">
        <v>8</v>
      </c>
      <c r="B8510" s="16" t="str">
        <f>'[4]HGAC FS12-23 Metrostar Options'!B7182</f>
        <v>MET0007182</v>
      </c>
      <c r="C8510" s="27" t="s">
        <v>73</v>
      </c>
      <c r="D8510" s="16" t="s">
        <v>83</v>
      </c>
      <c r="E8510" s="15" t="str">
        <f>'[4]HGAC FS12-23 Metrostar Options'!C7182</f>
        <v>Inboard Frt Warn Lts Whelen 600 LED Rota-Beam Chrm Bezel Rotator 150 CCW Pattern</v>
      </c>
      <c r="F8510" s="17">
        <f>'[4]HGAC FS12-23 Metrostar Options'!K7182</f>
        <v>1813</v>
      </c>
      <c r="G8510" s="13">
        <v>0.15</v>
      </c>
      <c r="H8510" s="14"/>
    </row>
    <row r="8511" spans="1:8" x14ac:dyDescent="0.35">
      <c r="A8511" s="11" t="s">
        <v>8</v>
      </c>
      <c r="B8511" s="16" t="str">
        <f>'[4]HGAC FS12-23 Metrostar Options'!B7183</f>
        <v>MET0007183</v>
      </c>
      <c r="C8511" s="27" t="s">
        <v>73</v>
      </c>
      <c r="D8511" s="16" t="s">
        <v>83</v>
      </c>
      <c r="E8511" s="15" t="str">
        <f>'[4]HGAC FS12-23 Metrostar Options'!C7183</f>
        <v>Inboard Frt Warn Lts Whelen 600 LED Rota-Beam Wig/Wag 150 Pattern Chrm Bezel</v>
      </c>
      <c r="F8511" s="17">
        <f>'[4]HGAC FS12-23 Metrostar Options'!K7183</f>
        <v>1813</v>
      </c>
      <c r="G8511" s="13">
        <v>0.15</v>
      </c>
      <c r="H8511" s="14"/>
    </row>
    <row r="8512" spans="1:8" x14ac:dyDescent="0.35">
      <c r="A8512" s="11" t="s">
        <v>8</v>
      </c>
      <c r="B8512" s="16" t="str">
        <f>'[4]HGAC FS12-23 Metrostar Options'!B7184</f>
        <v>MET0007184</v>
      </c>
      <c r="C8512" s="27" t="s">
        <v>73</v>
      </c>
      <c r="D8512" s="16" t="s">
        <v>83</v>
      </c>
      <c r="E8512" s="15" t="str">
        <f>'[4]HGAC FS12-23 Metrostar Options'!C7184</f>
        <v>Inboard Frt Warn Lts Whelen 600 LED Rota-Beam Blk Bezel Rotator 150 Pattern</v>
      </c>
      <c r="F8512" s="17">
        <f>'[4]HGAC FS12-23 Metrostar Options'!K7184</f>
        <v>1813</v>
      </c>
      <c r="G8512" s="13">
        <v>0.15</v>
      </c>
      <c r="H8512" s="14"/>
    </row>
    <row r="8513" spans="1:8" x14ac:dyDescent="0.35">
      <c r="A8513" s="11" t="s">
        <v>8</v>
      </c>
      <c r="B8513" s="16" t="str">
        <f>'[4]HGAC FS12-23 Metrostar Options'!B7185</f>
        <v>MET0007185</v>
      </c>
      <c r="C8513" s="27" t="s">
        <v>73</v>
      </c>
      <c r="D8513" s="16" t="s">
        <v>83</v>
      </c>
      <c r="E8513" s="15" t="str">
        <f>'[4]HGAC FS12-23 Metrostar Options'!C7185</f>
        <v>Inboard Frt Warn Lts Whelen 600 LED WigWag LH Phase 1/RH Phase 2 Chrm Bezel</v>
      </c>
      <c r="F8513" s="17">
        <f>'[4]HGAC FS12-23 Metrostar Options'!K7185</f>
        <v>814</v>
      </c>
      <c r="G8513" s="13">
        <v>0.15</v>
      </c>
      <c r="H8513" s="14"/>
    </row>
    <row r="8514" spans="1:8" x14ac:dyDescent="0.35">
      <c r="A8514" s="11" t="s">
        <v>8</v>
      </c>
      <c r="B8514" s="16" t="str">
        <f>'[4]HGAC FS12-23 Metrostar Options'!B7186</f>
        <v>MET0007186</v>
      </c>
      <c r="C8514" s="27" t="s">
        <v>73</v>
      </c>
      <c r="D8514" s="16" t="s">
        <v>83</v>
      </c>
      <c r="E8514" s="15" t="str">
        <f>'[4]HGAC FS12-23 Metrostar Options'!C7186</f>
        <v>Inboard Frt Warn Lts Whelen M6 LED Blk Bezel</v>
      </c>
      <c r="F8514" s="17">
        <f>'[4]HGAC FS12-23 Metrostar Options'!K7186</f>
        <v>1054</v>
      </c>
      <c r="G8514" s="13">
        <v>0.15</v>
      </c>
      <c r="H8514" s="14"/>
    </row>
    <row r="8515" spans="1:8" x14ac:dyDescent="0.35">
      <c r="A8515" s="11" t="s">
        <v>8</v>
      </c>
      <c r="B8515" s="16" t="str">
        <f>'[4]HGAC FS12-23 Metrostar Options'!B7187</f>
        <v>MET0007187</v>
      </c>
      <c r="C8515" s="27" t="s">
        <v>73</v>
      </c>
      <c r="D8515" s="16" t="s">
        <v>83</v>
      </c>
      <c r="E8515" s="15" t="str">
        <f>'[4]HGAC FS12-23 Metrostar Options'!C7187</f>
        <v>Inboard Frt Warn Lts Whelen M6 LED Chrm Bezel</v>
      </c>
      <c r="F8515" s="17">
        <f>'[4]HGAC FS12-23 Metrostar Options'!K7187</f>
        <v>734</v>
      </c>
      <c r="G8515" s="13">
        <v>0.15</v>
      </c>
      <c r="H8515" s="14"/>
    </row>
    <row r="8516" spans="1:8" x14ac:dyDescent="0.35">
      <c r="A8516" s="11" t="s">
        <v>8</v>
      </c>
      <c r="B8516" s="16" t="str">
        <f>'[4]HGAC FS12-23 Metrostar Options'!B7188</f>
        <v>MET0007188</v>
      </c>
      <c r="C8516" s="27" t="s">
        <v>73</v>
      </c>
      <c r="D8516" s="16" t="s">
        <v>83</v>
      </c>
      <c r="E8516" s="15" t="str">
        <f>'[4]HGAC FS12-23 Metrostar Options'!C7188</f>
        <v>Inboard Frt Warn Lts Whelen M6 LED Steady Burn Blk Flange Adapter</v>
      </c>
      <c r="F8516" s="17">
        <f>'[4]HGAC FS12-23 Metrostar Options'!K7188</f>
        <v>1300</v>
      </c>
      <c r="G8516" s="13">
        <v>0.15</v>
      </c>
      <c r="H8516" s="14"/>
    </row>
    <row r="8517" spans="1:8" x14ac:dyDescent="0.35">
      <c r="A8517" s="11" t="s">
        <v>8</v>
      </c>
      <c r="B8517" s="16" t="str">
        <f>'[4]HGAC FS12-23 Metrostar Options'!B7189</f>
        <v>MET0007189</v>
      </c>
      <c r="C8517" s="27" t="s">
        <v>73</v>
      </c>
      <c r="D8517" s="16" t="s">
        <v>83</v>
      </c>
      <c r="E8517" s="15" t="str">
        <f>'[4]HGAC FS12-23 Metrostar Options'!C7189</f>
        <v>Inboard Frt Warn Lts Whelen M6 LED Blk Flange Adapter</v>
      </c>
      <c r="F8517" s="17">
        <f>'[4]HGAC FS12-23 Metrostar Options'!K7189</f>
        <v>1300</v>
      </c>
      <c r="G8517" s="13">
        <v>0.15</v>
      </c>
      <c r="H8517" s="14"/>
    </row>
    <row r="8518" spans="1:8" x14ac:dyDescent="0.35">
      <c r="A8518" s="11" t="s">
        <v>8</v>
      </c>
      <c r="B8518" s="16" t="str">
        <f>'[4]HGAC FS12-23 Metrostar Options'!B7190</f>
        <v>MET0007190</v>
      </c>
      <c r="C8518" s="27" t="s">
        <v>73</v>
      </c>
      <c r="D8518" s="16" t="s">
        <v>83</v>
      </c>
      <c r="E8518" s="15" t="str">
        <f>'[4]HGAC FS12-23 Metrostar Options'!C7190</f>
        <v>Inboard Frt Warn Lts Whelen M6 LED ComAlert 150 Diag Blk Flange Adapter</v>
      </c>
      <c r="F8518" s="17">
        <f>'[4]HGAC FS12-23 Metrostar Options'!K7190</f>
        <v>1406</v>
      </c>
      <c r="G8518" s="13">
        <v>0.15</v>
      </c>
      <c r="H8518" s="14"/>
    </row>
    <row r="8519" spans="1:8" x14ac:dyDescent="0.35">
      <c r="A8519" s="11" t="s">
        <v>8</v>
      </c>
      <c r="B8519" s="16" t="str">
        <f>'[4]HGAC FS12-23 Metrostar Options'!B7191</f>
        <v>MET0007191</v>
      </c>
      <c r="C8519" s="27" t="s">
        <v>73</v>
      </c>
      <c r="D8519" s="16" t="s">
        <v>83</v>
      </c>
      <c r="E8519" s="15" t="str">
        <f>'[4]HGAC FS12-23 Metrostar Options'!C7191</f>
        <v>Inboard Frt Warn Lts Whelen M6 Duo LED Blk Flange Adapter</v>
      </c>
      <c r="F8519" s="17">
        <f>'[4]HGAC FS12-23 Metrostar Options'!K7191</f>
        <v>1300</v>
      </c>
      <c r="G8519" s="13">
        <v>0.15</v>
      </c>
      <c r="H8519" s="14"/>
    </row>
    <row r="8520" spans="1:8" x14ac:dyDescent="0.35">
      <c r="A8520" s="11" t="s">
        <v>8</v>
      </c>
      <c r="B8520" s="16" t="str">
        <f>'[4]HGAC FS12-23 Metrostar Options'!B7192</f>
        <v>MET0007192</v>
      </c>
      <c r="C8520" s="27" t="s">
        <v>73</v>
      </c>
      <c r="D8520" s="16" t="s">
        <v>83</v>
      </c>
      <c r="E8520" s="15" t="str">
        <f>'[4]HGAC FS12-23 Metrostar Options'!C7192</f>
        <v>Inboard Frt Warn Lts Whelen M6 LED Single Flsh 300 Solid Blk Flange Adapter</v>
      </c>
      <c r="F8520" s="17">
        <f>'[4]HGAC FS12-23 Metrostar Options'!K7192</f>
        <v>1406</v>
      </c>
      <c r="G8520" s="13">
        <v>0.15</v>
      </c>
      <c r="H8520" s="14"/>
    </row>
    <row r="8521" spans="1:8" x14ac:dyDescent="0.35">
      <c r="A8521" s="11" t="s">
        <v>8</v>
      </c>
      <c r="B8521" s="16" t="str">
        <f>'[4]HGAC FS12-23 Metrostar Options'!B7193</f>
        <v>MET0007193</v>
      </c>
      <c r="C8521" s="27" t="s">
        <v>73</v>
      </c>
      <c r="D8521" s="16" t="s">
        <v>83</v>
      </c>
      <c r="E8521" s="15" t="str">
        <f>'[4]HGAC FS12-23 Metrostar Options'!C7193</f>
        <v>Inboard Frt Warn Lts Whelen M6 LED ActionFlash 150 Diag Pattern Chrm Bezel</v>
      </c>
      <c r="F8521" s="17">
        <f>'[4]HGAC FS12-23 Metrostar Options'!K7193</f>
        <v>1054</v>
      </c>
      <c r="G8521" s="13">
        <v>0.15</v>
      </c>
      <c r="H8521" s="14"/>
    </row>
    <row r="8522" spans="1:8" x14ac:dyDescent="0.35">
      <c r="A8522" s="11" t="s">
        <v>8</v>
      </c>
      <c r="B8522" s="16" t="str">
        <f>'[4]HGAC FS12-23 Metrostar Options'!B7194</f>
        <v>MET0007194</v>
      </c>
      <c r="C8522" s="27" t="s">
        <v>73</v>
      </c>
      <c r="D8522" s="16" t="s">
        <v>83</v>
      </c>
      <c r="E8522" s="15" t="str">
        <f>'[4]HGAC FS12-23 Metrostar Options'!C7194</f>
        <v>Inboard Frt Warn Lts Whelen M6 LED Steady Burn Chrm Bezel</v>
      </c>
      <c r="F8522" s="17">
        <f>'[4]HGAC FS12-23 Metrostar Options'!K7194</f>
        <v>1054</v>
      </c>
      <c r="G8522" s="13">
        <v>0.15</v>
      </c>
      <c r="H8522" s="14"/>
    </row>
    <row r="8523" spans="1:8" x14ac:dyDescent="0.35">
      <c r="A8523" s="11" t="s">
        <v>8</v>
      </c>
      <c r="B8523" s="16" t="str">
        <f>'[4]HGAC FS12-23 Metrostar Options'!B7195</f>
        <v>MET0007195</v>
      </c>
      <c r="C8523" s="27" t="s">
        <v>73</v>
      </c>
      <c r="D8523" s="16" t="s">
        <v>83</v>
      </c>
      <c r="E8523" s="15" t="str">
        <f>'[4]HGAC FS12-23 Metrostar Options'!C7195</f>
        <v>Inboard Frt Warn Lts Whelen M6 LED CometFlash 75 L/R Pattern Chrm Bezel</v>
      </c>
      <c r="F8523" s="17">
        <f>'[4]HGAC FS12-23 Metrostar Options'!K7195</f>
        <v>1054</v>
      </c>
      <c r="G8523" s="13">
        <v>0.15</v>
      </c>
      <c r="H8523" s="14"/>
    </row>
    <row r="8524" spans="1:8" x14ac:dyDescent="0.35">
      <c r="A8524" s="11" t="s">
        <v>8</v>
      </c>
      <c r="B8524" s="16" t="str">
        <f>'[4]HGAC FS12-23 Metrostar Options'!B7196</f>
        <v>MET0007196</v>
      </c>
      <c r="C8524" s="27" t="s">
        <v>73</v>
      </c>
      <c r="D8524" s="16" t="s">
        <v>83</v>
      </c>
      <c r="E8524" s="15" t="str">
        <f>'[4]HGAC FS12-23 Metrostar Options'!C7196</f>
        <v>Inboard Frt Warn Lts Whelen M6 LED CometFlash 75 Solid Pattern Chrm Bezel</v>
      </c>
      <c r="F8524" s="17">
        <f>'[4]HGAC FS12-23 Metrostar Options'!K7196</f>
        <v>1054</v>
      </c>
      <c r="G8524" s="13">
        <v>0.15</v>
      </c>
      <c r="H8524" s="14"/>
    </row>
    <row r="8525" spans="1:8" x14ac:dyDescent="0.35">
      <c r="A8525" s="11" t="s">
        <v>8</v>
      </c>
      <c r="B8525" s="16" t="str">
        <f>'[4]HGAC FS12-23 Metrostar Options'!B7197</f>
        <v>MET0007197</v>
      </c>
      <c r="C8525" s="27" t="s">
        <v>73</v>
      </c>
      <c r="D8525" s="16" t="s">
        <v>83</v>
      </c>
      <c r="E8525" s="15" t="str">
        <f>'[4]HGAC FS12-23 Metrostar Options'!C7197</f>
        <v>Inboard Frt Warn Lts Whelen M6 LED DoubleFlash 75 I/O L-1/R-2 Chrm Bzl</v>
      </c>
      <c r="F8525" s="17">
        <f>'[4]HGAC FS12-23 Metrostar Options'!K7197</f>
        <v>1091</v>
      </c>
      <c r="G8525" s="13">
        <v>0.15</v>
      </c>
      <c r="H8525" s="14"/>
    </row>
    <row r="8526" spans="1:8" x14ac:dyDescent="0.35">
      <c r="A8526" s="11" t="s">
        <v>8</v>
      </c>
      <c r="B8526" s="16" t="str">
        <f>'[4]HGAC FS12-23 Metrostar Options'!B7198</f>
        <v>MET0007198</v>
      </c>
      <c r="C8526" s="27" t="s">
        <v>73</v>
      </c>
      <c r="D8526" s="16" t="s">
        <v>83</v>
      </c>
      <c r="E8526" s="15" t="str">
        <f>'[4]HGAC FS12-23 Metrostar Options'!C7198</f>
        <v>Inboard Frt Warn Lts Whelen M6 LED DoubleFlash 75 Solid L-1/R-2 Chrm Bzl</v>
      </c>
      <c r="F8526" s="17">
        <f>'[4]HGAC FS12-23 Metrostar Options'!K7198</f>
        <v>1091</v>
      </c>
      <c r="G8526" s="13">
        <v>0.15</v>
      </c>
      <c r="H8526" s="14"/>
    </row>
    <row r="8527" spans="1:8" x14ac:dyDescent="0.35">
      <c r="A8527" s="11" t="s">
        <v>8</v>
      </c>
      <c r="B8527" s="16" t="str">
        <f>'[4]HGAC FS12-23 Metrostar Options'!B7199</f>
        <v>MET0007199</v>
      </c>
      <c r="C8527" s="27" t="s">
        <v>73</v>
      </c>
      <c r="D8527" s="16" t="s">
        <v>83</v>
      </c>
      <c r="E8527" s="15" t="str">
        <f>'[4]HGAC FS12-23 Metrostar Options'!C7199</f>
        <v>Inboard Frt Warn Lts Whelen M6 LED TripleFlash 75 I/O Pattern Chrm Bezel</v>
      </c>
      <c r="F8527" s="17">
        <f>'[4]HGAC FS12-23 Metrostar Options'!K7199</f>
        <v>1054</v>
      </c>
      <c r="G8527" s="13">
        <v>0.15</v>
      </c>
      <c r="H8527" s="14"/>
    </row>
    <row r="8528" spans="1:8" x14ac:dyDescent="0.35">
      <c r="A8528" s="11" t="s">
        <v>8</v>
      </c>
      <c r="B8528" s="16" t="str">
        <f>'[4]HGAC FS12-23 Metrostar Options'!B7200</f>
        <v>MET0007200</v>
      </c>
      <c r="C8528" s="27" t="s">
        <v>73</v>
      </c>
      <c r="D8528" s="16" t="s">
        <v>83</v>
      </c>
      <c r="E8528" s="15" t="str">
        <f>'[4]HGAC FS12-23 Metrostar Options'!C7200</f>
        <v>Inboard Frt Warn Lts Whelen M6 LED TripleFlash 75 I/O Pattern Blk Bezel</v>
      </c>
      <c r="F8528" s="17">
        <f>'[4]HGAC FS12-23 Metrostar Options'!K7200</f>
        <v>1054</v>
      </c>
      <c r="G8528" s="13">
        <v>0.15</v>
      </c>
      <c r="H8528" s="14"/>
    </row>
    <row r="8529" spans="1:8" x14ac:dyDescent="0.35">
      <c r="A8529" s="11" t="s">
        <v>8</v>
      </c>
      <c r="B8529" s="16" t="str">
        <f>'[4]HGAC FS12-23 Metrostar Options'!B7201</f>
        <v>MET0007201</v>
      </c>
      <c r="C8529" s="27" t="s">
        <v>73</v>
      </c>
      <c r="D8529" s="16" t="s">
        <v>83</v>
      </c>
      <c r="E8529" s="15" t="str">
        <f>'[4]HGAC FS12-23 Metrostar Options'!C7201</f>
        <v>Inboard Frt Warn Lts Whelen M6 LED SingleFlash 75 Diag Pattern Chrm Bezel</v>
      </c>
      <c r="F8529" s="17">
        <f>'[4]HGAC FS12-23 Metrostar Options'!K7201</f>
        <v>1054</v>
      </c>
      <c r="G8529" s="13">
        <v>0.15</v>
      </c>
      <c r="H8529" s="14"/>
    </row>
    <row r="8530" spans="1:8" x14ac:dyDescent="0.35">
      <c r="A8530" s="11" t="s">
        <v>8</v>
      </c>
      <c r="B8530" s="16" t="str">
        <f>'[4]HGAC FS12-23 Metrostar Options'!B7202</f>
        <v>MET0007202</v>
      </c>
      <c r="C8530" s="27" t="s">
        <v>73</v>
      </c>
      <c r="D8530" s="16" t="s">
        <v>83</v>
      </c>
      <c r="E8530" s="15" t="str">
        <f>'[4]HGAC FS12-23 Metrostar Options'!C7202</f>
        <v>Inboard Frt Warn Lts Whelen M6 LED SingleFlash 75 Solid Phase1 Sync Chrm Bezel</v>
      </c>
      <c r="F8530" s="17">
        <f>'[4]HGAC FS12-23 Metrostar Options'!K7202</f>
        <v>1091</v>
      </c>
      <c r="G8530" s="13">
        <v>0.15</v>
      </c>
      <c r="H8530" s="14"/>
    </row>
    <row r="8531" spans="1:8" x14ac:dyDescent="0.35">
      <c r="A8531" s="11" t="s">
        <v>8</v>
      </c>
      <c r="B8531" s="16" t="str">
        <f>'[4]HGAC FS12-23 Metrostar Options'!B7203</f>
        <v>MET0007203</v>
      </c>
      <c r="C8531" s="27" t="s">
        <v>73</v>
      </c>
      <c r="D8531" s="16" t="s">
        <v>83</v>
      </c>
      <c r="E8531" s="15" t="str">
        <f>'[4]HGAC FS12-23 Metrostar Options'!C7203</f>
        <v>Inboard Frt Warn Lts Whelen M6 LED PinWheel Variable Pattern Chrm Bezel</v>
      </c>
      <c r="F8531" s="17">
        <f>'[4]HGAC FS12-23 Metrostar Options'!K7203</f>
        <v>1054</v>
      </c>
      <c r="G8531" s="13">
        <v>0.15</v>
      </c>
      <c r="H8531" s="14"/>
    </row>
    <row r="8532" spans="1:8" x14ac:dyDescent="0.35">
      <c r="A8532" s="11" t="s">
        <v>8</v>
      </c>
      <c r="B8532" s="16" t="str">
        <f>'[4]HGAC FS12-23 Metrostar Options'!B7204</f>
        <v>MET0007204</v>
      </c>
      <c r="C8532" s="27" t="s">
        <v>73</v>
      </c>
      <c r="D8532" s="16" t="s">
        <v>83</v>
      </c>
      <c r="E8532" s="15" t="str">
        <f>'[4]HGAC FS12-23 Metrostar Options'!C7204</f>
        <v>Inboard Frt Warn Lts Whelen M6 LED DoubleFlash 150 L/R Pattern Chrm Bezel</v>
      </c>
      <c r="F8532" s="17">
        <f>'[4]HGAC FS12-23 Metrostar Options'!K7204</f>
        <v>1054</v>
      </c>
      <c r="G8532" s="13">
        <v>0.15</v>
      </c>
      <c r="H8532" s="14"/>
    </row>
    <row r="8533" spans="1:8" x14ac:dyDescent="0.35">
      <c r="A8533" s="11" t="s">
        <v>8</v>
      </c>
      <c r="B8533" s="16" t="str">
        <f>'[4]HGAC FS12-23 Metrostar Options'!B7205</f>
        <v>MET0007205</v>
      </c>
      <c r="C8533" s="27" t="s">
        <v>73</v>
      </c>
      <c r="D8533" s="16" t="s">
        <v>83</v>
      </c>
      <c r="E8533" s="15" t="str">
        <f>'[4]HGAC FS12-23 Metrostar Options'!C7205</f>
        <v>Inboard Frt Warn Lts Whelen M6 LED ComAlert 150 L/R Pattern Chrm Bezel</v>
      </c>
      <c r="F8533" s="17">
        <f>'[4]HGAC FS12-23 Metrostar Options'!K7205</f>
        <v>1054</v>
      </c>
      <c r="G8533" s="13">
        <v>0.15</v>
      </c>
      <c r="H8533" s="14"/>
    </row>
    <row r="8534" spans="1:8" x14ac:dyDescent="0.35">
      <c r="A8534" s="11" t="s">
        <v>8</v>
      </c>
      <c r="B8534" s="16" t="str">
        <f>'[4]HGAC FS12-23 Metrostar Options'!B7206</f>
        <v>MET0007206</v>
      </c>
      <c r="C8534" s="27" t="s">
        <v>73</v>
      </c>
      <c r="D8534" s="16" t="s">
        <v>83</v>
      </c>
      <c r="E8534" s="15" t="str">
        <f>'[4]HGAC FS12-23 Metrostar Options'!C7206</f>
        <v>Inboard Frt Warn Lts Whelen M6 LED Longburst 75 Solid Pattern Chrm Bezel</v>
      </c>
      <c r="F8534" s="17">
        <f>'[4]HGAC FS12-23 Metrostar Options'!K7206</f>
        <v>1054</v>
      </c>
      <c r="G8534" s="13">
        <v>0.15</v>
      </c>
      <c r="H8534" s="14"/>
    </row>
    <row r="8535" spans="1:8" x14ac:dyDescent="0.35">
      <c r="A8535" s="11" t="s">
        <v>8</v>
      </c>
      <c r="B8535" s="16" t="str">
        <f>'[4]HGAC FS12-23 Metrostar Options'!B7207</f>
        <v>MET0007207</v>
      </c>
      <c r="C8535" s="27" t="s">
        <v>73</v>
      </c>
      <c r="D8535" s="16" t="s">
        <v>83</v>
      </c>
      <c r="E8535" s="15" t="str">
        <f>'[4]HGAC FS12-23 Metrostar Options'!C7207</f>
        <v>Inboard Frt Warn Lts Whelen M6 LED Longburst 75 L/R Pattern Chrm Bezel</v>
      </c>
      <c r="F8535" s="17">
        <f>'[4]HGAC FS12-23 Metrostar Options'!K7207</f>
        <v>1054</v>
      </c>
      <c r="G8535" s="13">
        <v>0.15</v>
      </c>
      <c r="H8535" s="14"/>
    </row>
    <row r="8536" spans="1:8" x14ac:dyDescent="0.35">
      <c r="A8536" s="11" t="s">
        <v>8</v>
      </c>
      <c r="B8536" s="16" t="str">
        <f>'[4]HGAC FS12-23 Metrostar Options'!B7208</f>
        <v>MET0007208</v>
      </c>
      <c r="C8536" s="27" t="s">
        <v>73</v>
      </c>
      <c r="D8536" s="16" t="s">
        <v>83</v>
      </c>
      <c r="E8536" s="15" t="str">
        <f>'[4]HGAC FS12-23 Metrostar Options'!C7208</f>
        <v>Inboard Frt Warn Lts Whelen M6 LED TripleFlash 75 Solid Pattern Chrm Bezel</v>
      </c>
      <c r="F8536" s="17">
        <f>'[4]HGAC FS12-23 Metrostar Options'!K7208</f>
        <v>1054</v>
      </c>
      <c r="G8536" s="13">
        <v>0.15</v>
      </c>
      <c r="H8536" s="14"/>
    </row>
    <row r="8537" spans="1:8" x14ac:dyDescent="0.35">
      <c r="A8537" s="11" t="s">
        <v>8</v>
      </c>
      <c r="B8537" s="16" t="str">
        <f>'[4]HGAC FS12-23 Metrostar Options'!B7209</f>
        <v>MET0007209</v>
      </c>
      <c r="C8537" s="27" t="s">
        <v>73</v>
      </c>
      <c r="D8537" s="16" t="s">
        <v>83</v>
      </c>
      <c r="E8537" s="15" t="str">
        <f>'[4]HGAC FS12-23 Metrostar Options'!C7209</f>
        <v>Inboard Frt Warn Lts Whelen M6 LED TripleFlash 120 Solid Pattern Chrm Bezel</v>
      </c>
      <c r="F8537" s="17">
        <f>'[4]HGAC FS12-23 Metrostar Options'!K7209</f>
        <v>1054</v>
      </c>
      <c r="G8537" s="13">
        <v>0.15</v>
      </c>
      <c r="H8537" s="14"/>
    </row>
    <row r="8538" spans="1:8" x14ac:dyDescent="0.35">
      <c r="A8538" s="11" t="s">
        <v>8</v>
      </c>
      <c r="B8538" s="16" t="str">
        <f>'[4]HGAC FS12-23 Metrostar Options'!B7210</f>
        <v>MET0007210</v>
      </c>
      <c r="C8538" s="27" t="s">
        <v>73</v>
      </c>
      <c r="D8538" s="16" t="s">
        <v>83</v>
      </c>
      <c r="E8538" s="15" t="str">
        <f>'[4]HGAC FS12-23 Metrostar Options'!C7210</f>
        <v>Inboard Frt Warn Lts Whelen M6 LED DoubleFlash 150 I/O Pattern Chrm Bezel</v>
      </c>
      <c r="F8538" s="17">
        <f>'[4]HGAC FS12-23 Metrostar Options'!K7210</f>
        <v>1054</v>
      </c>
      <c r="G8538" s="13">
        <v>0.15</v>
      </c>
      <c r="H8538" s="14"/>
    </row>
    <row r="8539" spans="1:8" x14ac:dyDescent="0.35">
      <c r="A8539" s="11" t="s">
        <v>8</v>
      </c>
      <c r="B8539" s="16" t="str">
        <f>'[4]HGAC FS12-23 Metrostar Options'!B7211</f>
        <v>MET0007211</v>
      </c>
      <c r="C8539" s="27" t="s">
        <v>73</v>
      </c>
      <c r="D8539" s="16" t="s">
        <v>83</v>
      </c>
      <c r="E8539" s="15" t="str">
        <f>'[4]HGAC FS12-23 Metrostar Options'!C7211</f>
        <v>Inboard Frt Warn Lts Whelen M6 LED DoubleFlash 150 I/O Blk Flange Adapter</v>
      </c>
      <c r="F8539" s="17">
        <f>'[4]HGAC FS12-23 Metrostar Options'!K7211</f>
        <v>1406</v>
      </c>
      <c r="G8539" s="13">
        <v>0.15</v>
      </c>
      <c r="H8539" s="14"/>
    </row>
    <row r="8540" spans="1:8" x14ac:dyDescent="0.35">
      <c r="A8540" s="11" t="s">
        <v>8</v>
      </c>
      <c r="B8540" s="16" t="str">
        <f>'[4]HGAC FS12-23 Metrostar Options'!B7212</f>
        <v>MET0007212</v>
      </c>
      <c r="C8540" s="27" t="s">
        <v>73</v>
      </c>
      <c r="D8540" s="16" t="s">
        <v>83</v>
      </c>
      <c r="E8540" s="15" t="str">
        <f>'[4]HGAC FS12-23 Metrostar Options'!C7212</f>
        <v>Inboard Frt Warn Lts Whelen M6 LED PinWhl Variable Blk Flange Adapter</v>
      </c>
      <c r="F8540" s="17">
        <f>'[4]HGAC FS12-23 Metrostar Options'!K7212</f>
        <v>1406</v>
      </c>
      <c r="G8540" s="13">
        <v>0.15</v>
      </c>
      <c r="H8540" s="14"/>
    </row>
    <row r="8541" spans="1:8" x14ac:dyDescent="0.35">
      <c r="A8541" s="11" t="s">
        <v>8</v>
      </c>
      <c r="B8541" s="16" t="str">
        <f>'[4]HGAC FS12-23 Metrostar Options'!B7213</f>
        <v>MET0007213</v>
      </c>
      <c r="C8541" s="27" t="s">
        <v>73</v>
      </c>
      <c r="D8541" s="16" t="s">
        <v>83</v>
      </c>
      <c r="E8541" s="15" t="str">
        <f>'[4]HGAC FS12-23 Metrostar Options'!C7213</f>
        <v>Inboard Frt Warn Lts Whelen M6 LED Cometflash 75 L/R, L-1/R-2/Chrm Bzl/Prog Wire</v>
      </c>
      <c r="F8541" s="17">
        <f>'[4]HGAC FS12-23 Metrostar Options'!K7213</f>
        <v>1091</v>
      </c>
      <c r="G8541" s="13">
        <v>0.15</v>
      </c>
      <c r="H8541" s="14"/>
    </row>
    <row r="8542" spans="1:8" x14ac:dyDescent="0.35">
      <c r="A8542" s="11" t="s">
        <v>8</v>
      </c>
      <c r="B8542" s="16" t="str">
        <f>'[4]HGAC FS12-23 Metrostar Options'!B7214</f>
        <v>MET0007214</v>
      </c>
      <c r="C8542" s="27" t="s">
        <v>73</v>
      </c>
      <c r="D8542" s="16" t="s">
        <v>83</v>
      </c>
      <c r="E8542" s="15" t="str">
        <f>'[4]HGAC FS12-23 Metrostar Options'!C7214</f>
        <v>Inboard Frt Warn Lts Whelen M6 LED WigWag LH Phase 1/RH Phase 2 Chrm Bezel</v>
      </c>
      <c r="F8542" s="17">
        <f>'[4]HGAC FS12-23 Metrostar Options'!K7214</f>
        <v>1091</v>
      </c>
      <c r="G8542" s="13">
        <v>0.15</v>
      </c>
      <c r="H8542" s="14"/>
    </row>
    <row r="8543" spans="1:8" x14ac:dyDescent="0.35">
      <c r="A8543" s="11" t="s">
        <v>8</v>
      </c>
      <c r="B8543" s="16" t="str">
        <f>'[4]HGAC FS12-23 Metrostar Options'!B7215</f>
        <v>MET0007215</v>
      </c>
      <c r="C8543" s="27" t="s">
        <v>73</v>
      </c>
      <c r="D8543" s="16" t="s">
        <v>83</v>
      </c>
      <c r="E8543" s="15" t="str">
        <f>'[4]HGAC FS12-23 Metrostar Options'!C7215</f>
        <v>Inboard Frt Warn Lts Whelen M6 LED SignalAlert Solid L-2/R-1 Chrm Bzl</v>
      </c>
      <c r="F8543" s="17">
        <f>'[4]HGAC FS12-23 Metrostar Options'!K7215</f>
        <v>1091</v>
      </c>
      <c r="G8543" s="13">
        <v>0.15</v>
      </c>
      <c r="H8543" s="14"/>
    </row>
    <row r="8544" spans="1:8" x14ac:dyDescent="0.35">
      <c r="A8544" s="11" t="s">
        <v>8</v>
      </c>
      <c r="B8544" s="16" t="str">
        <f>'[4]HGAC FS12-23 Metrostar Options'!B7216</f>
        <v>MET0007216</v>
      </c>
      <c r="C8544" s="27" t="s">
        <v>73</v>
      </c>
      <c r="D8544" s="16" t="s">
        <v>83</v>
      </c>
      <c r="E8544" s="15" t="str">
        <f>'[4]HGAC FS12-23 Metrostar Options'!C7216</f>
        <v>Inboard Frt Warn Lts Whelen M6 V-Series LED Chrm Bezel</v>
      </c>
      <c r="F8544" s="17">
        <f>'[4]HGAC FS12-23 Metrostar Options'!K7216</f>
        <v>2333</v>
      </c>
      <c r="G8544" s="13">
        <v>0.15</v>
      </c>
      <c r="H8544" s="14"/>
    </row>
    <row r="8545" spans="1:8" x14ac:dyDescent="0.35">
      <c r="A8545" s="11" t="s">
        <v>8</v>
      </c>
      <c r="B8545" s="16" t="str">
        <f>'[4]HGAC FS12-23 Metrostar Options'!B7217</f>
        <v>MET0007217</v>
      </c>
      <c r="C8545" s="27" t="s">
        <v>73</v>
      </c>
      <c r="D8545" s="16" t="s">
        <v>83</v>
      </c>
      <c r="E8545" s="15" t="str">
        <f>'[4]HGAC FS12-23 Metrostar Options'!C7217</f>
        <v>Inboard Frt Warn Lts Whelen LED Prewire</v>
      </c>
      <c r="F8545" s="17">
        <f>'[4]HGAC FS12-23 Metrostar Options'!K7217</f>
        <v>499</v>
      </c>
      <c r="G8545" s="13">
        <v>0.15</v>
      </c>
      <c r="H8545" s="14"/>
    </row>
    <row r="8546" spans="1:8" x14ac:dyDescent="0.35">
      <c r="A8546" s="11" t="s">
        <v>8</v>
      </c>
      <c r="B8546" s="16" t="str">
        <f>'[4]HGAC FS12-23 Metrostar Options'!B7218</f>
        <v>MET0007218</v>
      </c>
      <c r="C8546" s="27" t="s">
        <v>73</v>
      </c>
      <c r="D8546" s="16" t="s">
        <v>83</v>
      </c>
      <c r="E8546" s="15" t="str">
        <f>'[4]HGAC FS12-23 Metrostar Options'!C7218</f>
        <v>Inboard Frt Warn Lts Federal Signal Quadra Flare LED Chrm Bezel</v>
      </c>
      <c r="F8546" s="17">
        <f>'[4]HGAC FS12-23 Metrostar Options'!K7218</f>
        <v>837</v>
      </c>
      <c r="G8546" s="13">
        <v>0.15</v>
      </c>
      <c r="H8546" s="14"/>
    </row>
    <row r="8547" spans="1:8" x14ac:dyDescent="0.35">
      <c r="A8547" s="11" t="s">
        <v>8</v>
      </c>
      <c r="B8547" s="16" t="str">
        <f>'[4]HGAC FS12-23 Metrostar Options'!B7219</f>
        <v>MET0007219</v>
      </c>
      <c r="C8547" s="27" t="s">
        <v>73</v>
      </c>
      <c r="D8547" s="16" t="s">
        <v>83</v>
      </c>
      <c r="E8547" s="15" t="str">
        <f>'[4]HGAC FS12-23 Metrostar Options'!C7219</f>
        <v>Inboard Frt Warn Lts Federal Signal Fire Ray LED 6x4 Chrm Bezel</v>
      </c>
      <c r="F8547" s="17">
        <f>'[4]HGAC FS12-23 Metrostar Options'!K7219</f>
        <v>765</v>
      </c>
      <c r="G8547" s="13">
        <v>0.15</v>
      </c>
      <c r="H8547" s="14"/>
    </row>
    <row r="8548" spans="1:8" x14ac:dyDescent="0.35">
      <c r="A8548" s="11" t="s">
        <v>8</v>
      </c>
      <c r="B8548" s="16" t="str">
        <f>'[4]HGAC FS12-23 Metrostar Options'!B7220</f>
        <v>MET0007220</v>
      </c>
      <c r="C8548" s="27" t="s">
        <v>73</v>
      </c>
      <c r="D8548" s="16" t="s">
        <v>83</v>
      </c>
      <c r="E8548" s="15" t="str">
        <f>'[4]HGAC FS12-23 Metrostar Options'!C7220</f>
        <v>Inboard Frt Warn Lts Code 3 65 LED Chrm Bezel</v>
      </c>
      <c r="F8548" s="17">
        <f>'[4]HGAC FS12-23 Metrostar Options'!K7220</f>
        <v>878</v>
      </c>
      <c r="G8548" s="13">
        <v>0.15</v>
      </c>
      <c r="H8548" s="14"/>
    </row>
    <row r="8549" spans="1:8" x14ac:dyDescent="0.35">
      <c r="A8549" s="11" t="s">
        <v>8</v>
      </c>
      <c r="B8549" s="16" t="str">
        <f>'[4]HGAC FS12-23 Metrostar Options'!B7221</f>
        <v>MET0007221</v>
      </c>
      <c r="C8549" s="27" t="s">
        <v>73</v>
      </c>
      <c r="D8549" s="16" t="s">
        <v>83</v>
      </c>
      <c r="E8549" s="15" t="str">
        <f>'[4]HGAC FS12-23 Metrostar Options'!C7221</f>
        <v>Inboard Frt Warn Lts Code 3 65 LED</v>
      </c>
      <c r="F8549" s="17">
        <f>'[4]HGAC FS12-23 Metrostar Options'!K7221</f>
        <v>878</v>
      </c>
      <c r="G8549" s="13">
        <v>0.15</v>
      </c>
      <c r="H8549" s="14"/>
    </row>
    <row r="8550" spans="1:8" x14ac:dyDescent="0.35">
      <c r="A8550" s="11" t="s">
        <v>8</v>
      </c>
      <c r="B8550" s="16" t="str">
        <f>'[4]HGAC FS12-23 Metrostar Options'!B7222</f>
        <v>MET0007222</v>
      </c>
      <c r="C8550" s="27" t="s">
        <v>73</v>
      </c>
      <c r="D8550" s="16" t="s">
        <v>83</v>
      </c>
      <c r="E8550" s="15" t="str">
        <f>'[4]HGAC FS12-23 Metrostar Options'!C7222</f>
        <v>Inboard Frt Warn Lts Code 3 65 LED w/Prog Wir Under Dash Chrm Bezel</v>
      </c>
      <c r="F8550" s="17">
        <f>'[4]HGAC FS12-23 Metrostar Options'!K7222</f>
        <v>1021</v>
      </c>
      <c r="G8550" s="13">
        <v>0.15</v>
      </c>
      <c r="H8550" s="14"/>
    </row>
    <row r="8551" spans="1:8" x14ac:dyDescent="0.35">
      <c r="A8551" s="11" t="s">
        <v>8</v>
      </c>
      <c r="B8551" s="16" t="str">
        <f>'[4]HGAC FS12-23 Metrostar Options'!B7223</f>
        <v>MET0007223</v>
      </c>
      <c r="C8551" s="27" t="s">
        <v>73</v>
      </c>
      <c r="D8551" s="16" t="s">
        <v>83</v>
      </c>
      <c r="E8551" s="15" t="str">
        <f>'[4]HGAC FS12-23 Metrostar Options'!C7223</f>
        <v>Inboard Frt Warn Lts Code 3 65 LED w/Prog Wir Under Dash</v>
      </c>
      <c r="F8551" s="17">
        <f>'[4]HGAC FS12-23 Metrostar Options'!K7223</f>
        <v>1021</v>
      </c>
      <c r="G8551" s="13">
        <v>0.15</v>
      </c>
      <c r="H8551" s="14"/>
    </row>
    <row r="8552" spans="1:8" x14ac:dyDescent="0.35">
      <c r="A8552" s="11" t="s">
        <v>8</v>
      </c>
      <c r="B8552" s="16" t="str">
        <f>'[4]HGAC FS12-23 Metrostar Options'!B7224</f>
        <v>MET0007224</v>
      </c>
      <c r="C8552" s="27" t="s">
        <v>73</v>
      </c>
      <c r="D8552" s="16" t="s">
        <v>83</v>
      </c>
      <c r="E8552" s="15" t="str">
        <f>'[4]HGAC FS12-23 Metrostar Options'!C7224</f>
        <v>Inboard Frt Warn Lts Code 3 OL-M180L LED Chrm Bezel</v>
      </c>
      <c r="F8552" s="17">
        <f>'[4]HGAC FS12-23 Metrostar Options'!K7224</f>
        <v>1431</v>
      </c>
      <c r="G8552" s="13">
        <v>0.15</v>
      </c>
      <c r="H8552" s="14"/>
    </row>
    <row r="8553" spans="1:8" x14ac:dyDescent="0.35">
      <c r="A8553" s="11" t="s">
        <v>8</v>
      </c>
      <c r="B8553" s="16" t="str">
        <f>'[4]HGAC FS12-23 Metrostar Options'!B7225</f>
        <v>MET0007225</v>
      </c>
      <c r="C8553" s="27" t="s">
        <v>73</v>
      </c>
      <c r="D8553" s="16" t="s">
        <v>83</v>
      </c>
      <c r="E8553" s="15" t="str">
        <f>'[4]HGAC FS12-23 Metrostar Options'!C7225</f>
        <v>Inboard Frt Warn Lts Code 3 Prizm 468 LED Chrm Bezel</v>
      </c>
      <c r="F8553" s="17">
        <f>'[4]HGAC FS12-23 Metrostar Options'!K7225</f>
        <v>1071</v>
      </c>
      <c r="G8553" s="13">
        <v>0.15</v>
      </c>
      <c r="H8553" s="14"/>
    </row>
    <row r="8554" spans="1:8" x14ac:dyDescent="0.35">
      <c r="A8554" s="11" t="s">
        <v>8</v>
      </c>
      <c r="B8554" s="16" t="str">
        <f>'[4]HGAC FS12-23 Metrostar Options'!B7226</f>
        <v>MET0007226</v>
      </c>
      <c r="C8554" s="27" t="s">
        <v>73</v>
      </c>
      <c r="D8554" s="16" t="s">
        <v>83</v>
      </c>
      <c r="E8554" s="15" t="str">
        <f>'[4]HGAC FS12-23 Metrostar Options'!C7226</f>
        <v>Inboard Frt Warn Lts Code 3 Prizm 468 LED</v>
      </c>
      <c r="F8554" s="17">
        <f>'[4]HGAC FS12-23 Metrostar Options'!K7226</f>
        <v>1071</v>
      </c>
      <c r="G8554" s="13">
        <v>0.15</v>
      </c>
      <c r="H8554" s="14"/>
    </row>
    <row r="8555" spans="1:8" x14ac:dyDescent="0.35">
      <c r="A8555" s="11" t="s">
        <v>8</v>
      </c>
      <c r="B8555" s="16" t="str">
        <f>'[4]HGAC FS12-23 Metrostar Options'!B7227</f>
        <v>MET0007227</v>
      </c>
      <c r="C8555" s="27" t="s">
        <v>73</v>
      </c>
      <c r="D8555" s="16" t="s">
        <v>83</v>
      </c>
      <c r="E8555" s="15" t="str">
        <f>'[4]HGAC FS12-23 Metrostar Options'!C7227</f>
        <v>Inboard Frt Warn Lts SoundOff Signal MPower 6x4 EMPSB0C Chrm Bezel</v>
      </c>
      <c r="F8555" s="17">
        <f>'[4]HGAC FS12-23 Metrostar Options'!K7227</f>
        <v>1317</v>
      </c>
      <c r="G8555" s="13">
        <v>0.15</v>
      </c>
      <c r="H8555" s="14"/>
    </row>
    <row r="8556" spans="1:8" x14ac:dyDescent="0.35">
      <c r="A8556" s="11" t="s">
        <v>8</v>
      </c>
      <c r="B8556" s="16" t="str">
        <f>'[4]HGAC FS12-23 Metrostar Options'!B7228</f>
        <v>MET0007228</v>
      </c>
      <c r="C8556" s="27" t="s">
        <v>73</v>
      </c>
      <c r="D8556" s="16" t="s">
        <v>83</v>
      </c>
      <c r="E8556" s="15" t="str">
        <f>'[4]HGAC FS12-23 Metrostar Options'!C7228</f>
        <v>Inboard Frt Warn Lts SoundOff Signal MPower 6x4 EMPSB0C Blk Bezel</v>
      </c>
      <c r="F8556" s="17">
        <f>'[4]HGAC FS12-23 Metrostar Options'!K7228</f>
        <v>1317</v>
      </c>
      <c r="G8556" s="13">
        <v>0.15</v>
      </c>
      <c r="H8556" s="14"/>
    </row>
    <row r="8557" spans="1:8" x14ac:dyDescent="0.35">
      <c r="A8557" s="11" t="s">
        <v>8</v>
      </c>
      <c r="B8557" s="16" t="str">
        <f>'[4]HGAC FS12-23 Metrostar Options'!B7229</f>
        <v>MET0007229</v>
      </c>
      <c r="C8557" s="27" t="s">
        <v>73</v>
      </c>
      <c r="D8557" s="16" t="s">
        <v>83</v>
      </c>
      <c r="E8557" s="15" t="str">
        <f>'[4]HGAC FS12-23 Metrostar Options'!C7229</f>
        <v>Inboard Frt Warn Lts SoundOff Signal 6x4 P Series LED w/Blk Bezel</v>
      </c>
      <c r="F8557" s="17">
        <f>'[4]HGAC FS12-23 Metrostar Options'!K7229</f>
        <v>888</v>
      </c>
      <c r="G8557" s="13">
        <v>0.15</v>
      </c>
      <c r="H8557" s="14"/>
    </row>
    <row r="8558" spans="1:8" x14ac:dyDescent="0.35">
      <c r="A8558" s="11" t="s">
        <v>8</v>
      </c>
      <c r="B8558" s="16" t="str">
        <f>'[4]HGAC FS12-23 Metrostar Options'!B7230</f>
        <v>MET0007230</v>
      </c>
      <c r="C8558" s="27" t="s">
        <v>73</v>
      </c>
      <c r="D8558" s="16" t="s">
        <v>83</v>
      </c>
      <c r="E8558" s="15" t="str">
        <f>'[4]HGAC FS12-23 Metrostar Options'!C7230</f>
        <v>Inboard Frt Warn Lts Weldon Diamondback 4x6 LED Chrm Bezel</v>
      </c>
      <c r="F8558" s="17">
        <f>'[4]HGAC FS12-23 Metrostar Options'!K7230</f>
        <v>677</v>
      </c>
      <c r="G8558" s="13">
        <v>0.15</v>
      </c>
      <c r="H8558" s="14"/>
    </row>
    <row r="8559" spans="1:8" x14ac:dyDescent="0.35">
      <c r="A8559" s="11" t="s">
        <v>8</v>
      </c>
      <c r="B8559" s="16" t="str">
        <f>'[4]HGAC FS12-23 Metrostar Options'!B7231</f>
        <v>MET0007231</v>
      </c>
      <c r="C8559" s="27" t="s">
        <v>73</v>
      </c>
      <c r="D8559" s="16" t="s">
        <v>83</v>
      </c>
      <c r="E8559" s="15" t="str">
        <f>'[4]HGAC FS12-23 Metrostar Options'!C7231</f>
        <v>Inboard Frt Warn Lts Techniq K60 LED Chrm Bezel</v>
      </c>
      <c r="F8559" s="17">
        <f>'[4]HGAC FS12-23 Metrostar Options'!K7231</f>
        <v>673</v>
      </c>
      <c r="G8559" s="13">
        <v>0.15</v>
      </c>
      <c r="H8559" s="14"/>
    </row>
    <row r="8560" spans="1:8" x14ac:dyDescent="0.35">
      <c r="A8560" s="11" t="s">
        <v>8</v>
      </c>
      <c r="B8560" s="16" t="str">
        <f>'[4]HGAC FS12-23 Metrostar Options'!B7232</f>
        <v>MET0007232</v>
      </c>
      <c r="C8560" s="27" t="s">
        <v>73</v>
      </c>
      <c r="D8560" s="16" t="s">
        <v>83</v>
      </c>
      <c r="E8560" s="15" t="str">
        <f>'[4]HGAC FS12-23 Metrostar Options'!C7232</f>
        <v>Inboard Frt Warn Lts Tomar R46 LED Blk Bezel</v>
      </c>
      <c r="F8560" s="17">
        <f>'[4]HGAC FS12-23 Metrostar Options'!K7232</f>
        <v>1107</v>
      </c>
      <c r="G8560" s="13">
        <v>0.15</v>
      </c>
      <c r="H8560" s="14"/>
    </row>
    <row r="8561" spans="1:8" x14ac:dyDescent="0.35">
      <c r="A8561" s="11" t="s">
        <v>8</v>
      </c>
      <c r="B8561" s="16" t="str">
        <f>'[4]HGAC FS12-23 Metrostar Options'!B7233</f>
        <v>MET0007233</v>
      </c>
      <c r="C8561" s="27" t="s">
        <v>73</v>
      </c>
      <c r="D8561" s="16" t="s">
        <v>83</v>
      </c>
      <c r="E8561" s="15" t="str">
        <f>'[4]HGAC FS12-23 Metrostar Options'!C7233</f>
        <v>Inboard Frt Warn Lts Provision</v>
      </c>
      <c r="F8561" s="17">
        <f>'[4]HGAC FS12-23 Metrostar Options'!K7233</f>
        <v>0</v>
      </c>
      <c r="G8561" s="13">
        <v>0.15</v>
      </c>
      <c r="H8561" s="14"/>
    </row>
    <row r="8562" spans="1:8" x14ac:dyDescent="0.35">
      <c r="A8562" s="11" t="s">
        <v>8</v>
      </c>
      <c r="B8562" s="16" t="str">
        <f>'[4]HGAC FS12-23 Metrostar Options'!B7234</f>
        <v>MET0007234</v>
      </c>
      <c r="C8562" s="27" t="s">
        <v>73</v>
      </c>
      <c r="D8562" s="16" t="s">
        <v>83</v>
      </c>
      <c r="E8562" s="15" t="str">
        <f>'[4]HGAC FS12-23 Metrostar Options'!C7234</f>
        <v>Inboard Frt Warn Lts Color Red</v>
      </c>
      <c r="F8562" s="17">
        <f>'[4]HGAC FS12-23 Metrostar Options'!K7234</f>
        <v>0</v>
      </c>
      <c r="G8562" s="13">
        <v>0.15</v>
      </c>
      <c r="H8562" s="14"/>
    </row>
    <row r="8563" spans="1:8" x14ac:dyDescent="0.35">
      <c r="A8563" s="11" t="s">
        <v>8</v>
      </c>
      <c r="B8563" s="16" t="str">
        <f>'[4]HGAC FS12-23 Metrostar Options'!B7235</f>
        <v>MET0007235</v>
      </c>
      <c r="C8563" s="27" t="s">
        <v>73</v>
      </c>
      <c r="D8563" s="16" t="s">
        <v>83</v>
      </c>
      <c r="E8563" s="15" t="str">
        <f>'[4]HGAC FS12-23 Metrostar Options'!C7235</f>
        <v>Inboard Frt Warn Lts Color Red w/Clr Lens</v>
      </c>
      <c r="F8563" s="17">
        <f>'[4]HGAC FS12-23 Metrostar Options'!K7235</f>
        <v>0</v>
      </c>
      <c r="G8563" s="13">
        <v>0.15</v>
      </c>
      <c r="H8563" s="14"/>
    </row>
    <row r="8564" spans="1:8" x14ac:dyDescent="0.35">
      <c r="A8564" s="11" t="s">
        <v>8</v>
      </c>
      <c r="B8564" s="16" t="str">
        <f>'[4]HGAC FS12-23 Metrostar Options'!B7236</f>
        <v>MET0007236</v>
      </c>
      <c r="C8564" s="27" t="s">
        <v>73</v>
      </c>
      <c r="D8564" s="16" t="s">
        <v>83</v>
      </c>
      <c r="E8564" s="15" t="str">
        <f>'[4]HGAC FS12-23 Metrostar Options'!C7236</f>
        <v>Inboard Frt Warn Lts Color Red w/Clr Lens &amp; Clr Optics</v>
      </c>
      <c r="F8564" s="17">
        <f>'[4]HGAC FS12-23 Metrostar Options'!K7236</f>
        <v>0</v>
      </c>
      <c r="G8564" s="13">
        <v>0.15</v>
      </c>
      <c r="H8564" s="14"/>
    </row>
    <row r="8565" spans="1:8" x14ac:dyDescent="0.35">
      <c r="A8565" s="11" t="s">
        <v>8</v>
      </c>
      <c r="B8565" s="16" t="str">
        <f>'[4]HGAC FS12-23 Metrostar Options'!B7237</f>
        <v>MET0007237</v>
      </c>
      <c r="C8565" s="27" t="s">
        <v>73</v>
      </c>
      <c r="D8565" s="16" t="s">
        <v>83</v>
      </c>
      <c r="E8565" s="15" t="str">
        <f>'[4]HGAC FS12-23 Metrostar Options'!C7237</f>
        <v>Inboard Frt Warn Lts Color Red/Blue</v>
      </c>
      <c r="F8565" s="17">
        <f>'[4]HGAC FS12-23 Metrostar Options'!K7237</f>
        <v>113</v>
      </c>
      <c r="G8565" s="13">
        <v>0.15</v>
      </c>
      <c r="H8565" s="14"/>
    </row>
    <row r="8566" spans="1:8" x14ac:dyDescent="0.35">
      <c r="A8566" s="11" t="s">
        <v>8</v>
      </c>
      <c r="B8566" s="16" t="str">
        <f>'[4]HGAC FS12-23 Metrostar Options'!B7238</f>
        <v>MET0007238</v>
      </c>
      <c r="C8566" s="27" t="s">
        <v>73</v>
      </c>
      <c r="D8566" s="16" t="s">
        <v>83</v>
      </c>
      <c r="E8566" s="15" t="str">
        <f>'[4]HGAC FS12-23 Metrostar Options'!C7238</f>
        <v>Inboard Frt Warn Lts Color Red/Blue w/Clr Lens</v>
      </c>
      <c r="F8566" s="17">
        <f>'[4]HGAC FS12-23 Metrostar Options'!K7238</f>
        <v>113</v>
      </c>
      <c r="G8566" s="13">
        <v>0.15</v>
      </c>
      <c r="H8566" s="14"/>
    </row>
    <row r="8567" spans="1:8" x14ac:dyDescent="0.35">
      <c r="A8567" s="11" t="s">
        <v>8</v>
      </c>
      <c r="B8567" s="16" t="str">
        <f>'[4]HGAC FS12-23 Metrostar Options'!B7239</f>
        <v>MET0007239</v>
      </c>
      <c r="C8567" s="27" t="s">
        <v>73</v>
      </c>
      <c r="D8567" s="16" t="s">
        <v>83</v>
      </c>
      <c r="E8567" s="15" t="str">
        <f>'[4]HGAC FS12-23 Metrostar Options'!C7239</f>
        <v>Inboard Frt Warn Lts Color Red/Amber w/Clr Lens</v>
      </c>
      <c r="F8567" s="17">
        <f>'[4]HGAC FS12-23 Metrostar Options'!K7239</f>
        <v>210</v>
      </c>
      <c r="G8567" s="13">
        <v>0.15</v>
      </c>
      <c r="H8567" s="14"/>
    </row>
    <row r="8568" spans="1:8" x14ac:dyDescent="0.35">
      <c r="A8568" s="11" t="s">
        <v>8</v>
      </c>
      <c r="B8568" s="16" t="str">
        <f>'[4]HGAC FS12-23 Metrostar Options'!B7240</f>
        <v>MET0007240</v>
      </c>
      <c r="C8568" s="27" t="s">
        <v>73</v>
      </c>
      <c r="D8568" s="16" t="s">
        <v>83</v>
      </c>
      <c r="E8568" s="15" t="str">
        <f>'[4]HGAC FS12-23 Metrostar Options'!C7240</f>
        <v>Inboard Frt Warn Lts Color Red/Blue Vert Splt Clr Lens/Optics</v>
      </c>
      <c r="F8568" s="17">
        <f>'[4]HGAC FS12-23 Metrostar Options'!K7240</f>
        <v>105</v>
      </c>
      <c r="G8568" s="13">
        <v>0.15</v>
      </c>
      <c r="H8568" s="14"/>
    </row>
    <row r="8569" spans="1:8" x14ac:dyDescent="0.35">
      <c r="A8569" s="11" t="s">
        <v>8</v>
      </c>
      <c r="B8569" s="16" t="str">
        <f>'[4]HGAC FS12-23 Metrostar Options'!B7241</f>
        <v>MET0007241</v>
      </c>
      <c r="C8569" s="27" t="s">
        <v>73</v>
      </c>
      <c r="D8569" s="16" t="s">
        <v>83</v>
      </c>
      <c r="E8569" s="15" t="str">
        <f>'[4]HGAC FS12-23 Metrostar Options'!C7241</f>
        <v>Inboard Frt Warn Lts Color Red LH/Blue RH</v>
      </c>
      <c r="F8569" s="17">
        <f>'[4]HGAC FS12-23 Metrostar Options'!K7241</f>
        <v>85</v>
      </c>
      <c r="G8569" s="13">
        <v>0.15</v>
      </c>
      <c r="H8569" s="14"/>
    </row>
    <row r="8570" spans="1:8" x14ac:dyDescent="0.35">
      <c r="A8570" s="11" t="s">
        <v>8</v>
      </c>
      <c r="B8570" s="16" t="str">
        <f>'[4]HGAC FS12-23 Metrostar Options'!B7242</f>
        <v>MET0007242</v>
      </c>
      <c r="C8570" s="27" t="s">
        <v>73</v>
      </c>
      <c r="D8570" s="16" t="s">
        <v>83</v>
      </c>
      <c r="E8570" s="15" t="str">
        <f>'[4]HGAC FS12-23 Metrostar Options'!C7242</f>
        <v>Inboard Frt Warn Lts Color Red LH/Blue RH w/Clr Lens</v>
      </c>
      <c r="F8570" s="17">
        <f>'[4]HGAC FS12-23 Metrostar Options'!K7242</f>
        <v>85</v>
      </c>
      <c r="G8570" s="13">
        <v>0.15</v>
      </c>
      <c r="H8570" s="14"/>
    </row>
    <row r="8571" spans="1:8" x14ac:dyDescent="0.35">
      <c r="A8571" s="11" t="s">
        <v>8</v>
      </c>
      <c r="B8571" s="16" t="str">
        <f>'[4]HGAC FS12-23 Metrostar Options'!B7243</f>
        <v>MET0007243</v>
      </c>
      <c r="C8571" s="27" t="s">
        <v>73</v>
      </c>
      <c r="D8571" s="16" t="s">
        <v>83</v>
      </c>
      <c r="E8571" s="15" t="str">
        <f>'[4]HGAC FS12-23 Metrostar Options'!C7243</f>
        <v>Inboard Frt Warn Lts Color Red LH/Clr RH</v>
      </c>
      <c r="F8571" s="17">
        <f>'[4]HGAC FS12-23 Metrostar Options'!K7243</f>
        <v>83</v>
      </c>
      <c r="G8571" s="13">
        <v>0.15</v>
      </c>
      <c r="H8571" s="14"/>
    </row>
    <row r="8572" spans="1:8" x14ac:dyDescent="0.35">
      <c r="A8572" s="11" t="s">
        <v>8</v>
      </c>
      <c r="B8572" s="16" t="str">
        <f>'[4]HGAC FS12-23 Metrostar Options'!B7244</f>
        <v>MET0007244</v>
      </c>
      <c r="C8572" s="27" t="s">
        <v>73</v>
      </c>
      <c r="D8572" s="16" t="s">
        <v>83</v>
      </c>
      <c r="E8572" s="15" t="str">
        <f>'[4]HGAC FS12-23 Metrostar Options'!C7244</f>
        <v>Inboard Frt Warn Lts Color Red LH/Clr RH w/ Clr Lens</v>
      </c>
      <c r="F8572" s="17">
        <f>'[4]HGAC FS12-23 Metrostar Options'!K7244</f>
        <v>83</v>
      </c>
      <c r="G8572" s="13">
        <v>0.15</v>
      </c>
      <c r="H8572" s="14"/>
    </row>
    <row r="8573" spans="1:8" x14ac:dyDescent="0.35">
      <c r="A8573" s="11" t="s">
        <v>8</v>
      </c>
      <c r="B8573" s="16" t="str">
        <f>'[4]HGAC FS12-23 Metrostar Options'!B7245</f>
        <v>MET0007245</v>
      </c>
      <c r="C8573" s="27" t="s">
        <v>73</v>
      </c>
      <c r="D8573" s="16" t="s">
        <v>83</v>
      </c>
      <c r="E8573" s="15" t="str">
        <f>'[4]HGAC FS12-23 Metrostar Options'!C7245</f>
        <v>Inboard Frt Warn Lts Color Red LH/Green RH</v>
      </c>
      <c r="F8573" s="17">
        <f>'[4]HGAC FS12-23 Metrostar Options'!K7245</f>
        <v>210</v>
      </c>
      <c r="G8573" s="13">
        <v>0.15</v>
      </c>
      <c r="H8573" s="14"/>
    </row>
    <row r="8574" spans="1:8" x14ac:dyDescent="0.35">
      <c r="A8574" s="11" t="s">
        <v>8</v>
      </c>
      <c r="B8574" s="16" t="str">
        <f>'[4]HGAC FS12-23 Metrostar Options'!B7246</f>
        <v>MET0007246</v>
      </c>
      <c r="C8574" s="27" t="s">
        <v>73</v>
      </c>
      <c r="D8574" s="16" t="s">
        <v>83</v>
      </c>
      <c r="E8574" s="15" t="str">
        <f>'[4]HGAC FS12-23 Metrostar Options'!C7246</f>
        <v>Inboard Frt Warn Lts Color Red LH/Green RH w/Clr Lens</v>
      </c>
      <c r="F8574" s="17">
        <f>'[4]HGAC FS12-23 Metrostar Options'!K7246</f>
        <v>210</v>
      </c>
      <c r="G8574" s="13">
        <v>0.15</v>
      </c>
      <c r="H8574" s="14"/>
    </row>
    <row r="8575" spans="1:8" x14ac:dyDescent="0.35">
      <c r="A8575" s="11" t="s">
        <v>8</v>
      </c>
      <c r="B8575" s="16" t="str">
        <f>'[4]HGAC FS12-23 Metrostar Options'!B7247</f>
        <v>MET0007247</v>
      </c>
      <c r="C8575" s="27" t="s">
        <v>73</v>
      </c>
      <c r="D8575" s="16" t="s">
        <v>83</v>
      </c>
      <c r="E8575" s="15" t="str">
        <f>'[4]HGAC FS12-23 Metrostar Options'!C7247</f>
        <v>Inboard Frt Warn Lts Color Red/Clr</v>
      </c>
      <c r="F8575" s="17">
        <f>'[4]HGAC FS12-23 Metrostar Options'!K7247</f>
        <v>283</v>
      </c>
      <c r="G8575" s="13">
        <v>0.15</v>
      </c>
      <c r="H8575" s="14"/>
    </row>
    <row r="8576" spans="1:8" x14ac:dyDescent="0.35">
      <c r="A8576" s="11" t="s">
        <v>8</v>
      </c>
      <c r="B8576" s="16" t="str">
        <f>'[4]HGAC FS12-23 Metrostar Options'!B7248</f>
        <v>MET0007248</v>
      </c>
      <c r="C8576" s="27" t="s">
        <v>73</v>
      </c>
      <c r="D8576" s="16" t="s">
        <v>83</v>
      </c>
      <c r="E8576" s="15" t="str">
        <f>'[4]HGAC FS12-23 Metrostar Options'!C7248</f>
        <v>Inboard Frt Warn Lts Color Red/Clr w/Clr Lens</v>
      </c>
      <c r="F8576" s="17">
        <f>'[4]HGAC FS12-23 Metrostar Options'!K7248</f>
        <v>283</v>
      </c>
      <c r="G8576" s="13">
        <v>0.15</v>
      </c>
      <c r="H8576" s="14"/>
    </row>
    <row r="8577" spans="1:8" x14ac:dyDescent="0.35">
      <c r="A8577" s="11" t="s">
        <v>8</v>
      </c>
      <c r="B8577" s="16" t="str">
        <f>'[4]HGAC FS12-23 Metrostar Options'!B7249</f>
        <v>MET0007249</v>
      </c>
      <c r="C8577" s="27" t="s">
        <v>73</v>
      </c>
      <c r="D8577" s="16" t="s">
        <v>83</v>
      </c>
      <c r="E8577" s="15" t="str">
        <f>'[4]HGAC FS12-23 Metrostar Options'!C7249</f>
        <v>Inboard Frt Warn Lts Color Red/Clr X Pattern Clr Lens/Clr Optics</v>
      </c>
      <c r="F8577" s="17">
        <f>'[4]HGAC FS12-23 Metrostar Options'!K7249</f>
        <v>0</v>
      </c>
      <c r="G8577" s="13">
        <v>0.15</v>
      </c>
      <c r="H8577" s="14"/>
    </row>
    <row r="8578" spans="1:8" x14ac:dyDescent="0.35">
      <c r="A8578" s="11" t="s">
        <v>8</v>
      </c>
      <c r="B8578" s="16" t="str">
        <f>'[4]HGAC FS12-23 Metrostar Options'!B7250</f>
        <v>MET0007250</v>
      </c>
      <c r="C8578" s="27" t="s">
        <v>73</v>
      </c>
      <c r="D8578" s="16" t="s">
        <v>83</v>
      </c>
      <c r="E8578" s="15" t="str">
        <f>'[4]HGAC FS12-23 Metrostar Options'!C7250</f>
        <v>Inboard Frt Warn Lts Color Red/Red</v>
      </c>
      <c r="F8578" s="17">
        <f>'[4]HGAC FS12-23 Metrostar Options'!K7250</f>
        <v>113</v>
      </c>
      <c r="G8578" s="13">
        <v>0.15</v>
      </c>
      <c r="H8578" s="14"/>
    </row>
    <row r="8579" spans="1:8" x14ac:dyDescent="0.35">
      <c r="A8579" s="11" t="s">
        <v>8</v>
      </c>
      <c r="B8579" s="16" t="str">
        <f>'[4]HGAC FS12-23 Metrostar Options'!B7251</f>
        <v>MET0007251</v>
      </c>
      <c r="C8579" s="27" t="s">
        <v>73</v>
      </c>
      <c r="D8579" s="16" t="s">
        <v>83</v>
      </c>
      <c r="E8579" s="15" t="str">
        <f>'[4]HGAC FS12-23 Metrostar Options'!C7251</f>
        <v>Inboard Frt Warn Lts Color Red/Red w/Clr Lens</v>
      </c>
      <c r="F8579" s="17">
        <f>'[4]HGAC FS12-23 Metrostar Options'!K7251</f>
        <v>113</v>
      </c>
      <c r="G8579" s="13">
        <v>0.15</v>
      </c>
      <c r="H8579" s="14"/>
    </row>
    <row r="8580" spans="1:8" x14ac:dyDescent="0.35">
      <c r="A8580" s="11" t="s">
        <v>8</v>
      </c>
      <c r="B8580" s="16" t="str">
        <f>'[4]HGAC FS12-23 Metrostar Options'!B7252</f>
        <v>MET0007252</v>
      </c>
      <c r="C8580" s="27" t="s">
        <v>73</v>
      </c>
      <c r="D8580" s="16" t="s">
        <v>83</v>
      </c>
      <c r="E8580" s="15" t="str">
        <f>'[4]HGAC FS12-23 Metrostar Options'!C7252</f>
        <v>Inboard Frt Warn Lts Color Clr</v>
      </c>
      <c r="F8580" s="17">
        <f>'[4]HGAC FS12-23 Metrostar Options'!K7252</f>
        <v>167</v>
      </c>
      <c r="G8580" s="13">
        <v>0.15</v>
      </c>
      <c r="H8580" s="14"/>
    </row>
    <row r="8581" spans="1:8" x14ac:dyDescent="0.35">
      <c r="A8581" s="11" t="s">
        <v>8</v>
      </c>
      <c r="B8581" s="16" t="str">
        <f>'[4]HGAC FS12-23 Metrostar Options'!B7253</f>
        <v>MET0007253</v>
      </c>
      <c r="C8581" s="27" t="s">
        <v>73</v>
      </c>
      <c r="D8581" s="16" t="s">
        <v>83</v>
      </c>
      <c r="E8581" s="15" t="str">
        <f>'[4]HGAC FS12-23 Metrostar Options'!C7253</f>
        <v>Inboard Frt Warn Lts Color Clr/Clr</v>
      </c>
      <c r="F8581" s="17">
        <f>'[4]HGAC FS12-23 Metrostar Options'!K7253</f>
        <v>113</v>
      </c>
      <c r="G8581" s="13">
        <v>0.15</v>
      </c>
      <c r="H8581" s="14"/>
    </row>
    <row r="8582" spans="1:8" x14ac:dyDescent="0.35">
      <c r="A8582" s="11" t="s">
        <v>8</v>
      </c>
      <c r="B8582" s="16" t="str">
        <f>'[4]HGAC FS12-23 Metrostar Options'!B7254</f>
        <v>MET0007254</v>
      </c>
      <c r="C8582" s="27" t="s">
        <v>73</v>
      </c>
      <c r="D8582" s="16" t="s">
        <v>83</v>
      </c>
      <c r="E8582" s="15" t="str">
        <f>'[4]HGAC FS12-23 Metrostar Options'!C7254</f>
        <v>Inboard Frt Warn Lts Color Clr/Red Horiz Splt Clr Lens</v>
      </c>
      <c r="F8582" s="17">
        <f>'[4]HGAC FS12-23 Metrostar Options'!K7254</f>
        <v>0</v>
      </c>
      <c r="G8582" s="13">
        <v>0.15</v>
      </c>
      <c r="H8582" s="14"/>
    </row>
    <row r="8583" spans="1:8" x14ac:dyDescent="0.35">
      <c r="A8583" s="11" t="s">
        <v>8</v>
      </c>
      <c r="B8583" s="16" t="str">
        <f>'[4]HGAC FS12-23 Metrostar Options'!B7255</f>
        <v>MET0007255</v>
      </c>
      <c r="C8583" s="27" t="s">
        <v>73</v>
      </c>
      <c r="D8583" s="16" t="s">
        <v>83</v>
      </c>
      <c r="E8583" s="15" t="str">
        <f>'[4]HGAC FS12-23 Metrostar Options'!C7255</f>
        <v>Inboard Frt Warn Lts Color Clr/Blue LH/Clr/Red RH Horiz Splt Clr Lens</v>
      </c>
      <c r="F8583" s="17">
        <f>'[4]HGAC FS12-23 Metrostar Options'!K7255</f>
        <v>0</v>
      </c>
      <c r="G8583" s="13">
        <v>0.15</v>
      </c>
      <c r="H8583" s="14"/>
    </row>
    <row r="8584" spans="1:8" x14ac:dyDescent="0.35">
      <c r="A8584" s="11" t="s">
        <v>8</v>
      </c>
      <c r="B8584" s="16" t="str">
        <f>'[4]HGAC FS12-23 Metrostar Options'!B7256</f>
        <v>MET0007256</v>
      </c>
      <c r="C8584" s="27" t="s">
        <v>73</v>
      </c>
      <c r="D8584" s="16" t="s">
        <v>83</v>
      </c>
      <c r="E8584" s="15" t="str">
        <f>'[4]HGAC FS12-23 Metrostar Options'!C7256</f>
        <v>Inboard Frt Warn Lts Color Clr LH/Red RH w/ Clr Lens</v>
      </c>
      <c r="F8584" s="17">
        <f>'[4]HGAC FS12-23 Metrostar Options'!K7256</f>
        <v>83</v>
      </c>
      <c r="G8584" s="13">
        <v>0.15</v>
      </c>
      <c r="H8584" s="14"/>
    </row>
    <row r="8585" spans="1:8" x14ac:dyDescent="0.35">
      <c r="A8585" s="11" t="s">
        <v>8</v>
      </c>
      <c r="B8585" s="16" t="str">
        <f>'[4]HGAC FS12-23 Metrostar Options'!B7257</f>
        <v>MET0007257</v>
      </c>
      <c r="C8585" s="27" t="s">
        <v>73</v>
      </c>
      <c r="D8585" s="16" t="s">
        <v>83</v>
      </c>
      <c r="E8585" s="15" t="str">
        <f>'[4]HGAC FS12-23 Metrostar Options'!C7257</f>
        <v>Inboard Frt Warn Lts Color Clr LH/Blue RH</v>
      </c>
      <c r="F8585" s="17">
        <f>'[4]HGAC FS12-23 Metrostar Options'!K7257</f>
        <v>85</v>
      </c>
      <c r="G8585" s="13">
        <v>0.15</v>
      </c>
      <c r="H8585" s="14"/>
    </row>
    <row r="8586" spans="1:8" x14ac:dyDescent="0.35">
      <c r="A8586" s="11" t="s">
        <v>8</v>
      </c>
      <c r="B8586" s="16" t="str">
        <f>'[4]HGAC FS12-23 Metrostar Options'!B7258</f>
        <v>MET0007258</v>
      </c>
      <c r="C8586" s="27" t="s">
        <v>73</v>
      </c>
      <c r="D8586" s="16" t="s">
        <v>83</v>
      </c>
      <c r="E8586" s="15" t="str">
        <f>'[4]HGAC FS12-23 Metrostar Options'!C7258</f>
        <v>Inboard Frt Warn Lts Color Clr LH/Blue w/Clr Lens RH</v>
      </c>
      <c r="F8586" s="17">
        <f>'[4]HGAC FS12-23 Metrostar Options'!K7258</f>
        <v>85</v>
      </c>
      <c r="G8586" s="13">
        <v>0.15</v>
      </c>
      <c r="H8586" s="14"/>
    </row>
    <row r="8587" spans="1:8" x14ac:dyDescent="0.35">
      <c r="A8587" s="11" t="s">
        <v>8</v>
      </c>
      <c r="B8587" s="16" t="str">
        <f>'[4]HGAC FS12-23 Metrostar Options'!B7259</f>
        <v>MET0007259</v>
      </c>
      <c r="C8587" s="27" t="s">
        <v>73</v>
      </c>
      <c r="D8587" s="16" t="s">
        <v>83</v>
      </c>
      <c r="E8587" s="15" t="str">
        <f>'[4]HGAC FS12-23 Metrostar Options'!C7259</f>
        <v>Inboard Frt Warn Lts Color Blue</v>
      </c>
      <c r="F8587" s="17">
        <f>'[4]HGAC FS12-23 Metrostar Options'!K7259</f>
        <v>85</v>
      </c>
      <c r="G8587" s="13">
        <v>0.15</v>
      </c>
      <c r="H8587" s="14"/>
    </row>
    <row r="8588" spans="1:8" x14ac:dyDescent="0.35">
      <c r="A8588" s="11" t="s">
        <v>8</v>
      </c>
      <c r="B8588" s="16" t="str">
        <f>'[4]HGAC FS12-23 Metrostar Options'!B7260</f>
        <v>MET0007260</v>
      </c>
      <c r="C8588" s="27" t="s">
        <v>73</v>
      </c>
      <c r="D8588" s="16" t="s">
        <v>83</v>
      </c>
      <c r="E8588" s="15" t="str">
        <f>'[4]HGAC FS12-23 Metrostar Options'!C7260</f>
        <v>Inboard Frt Warn Lts Color Blue w/Clr Lens</v>
      </c>
      <c r="F8588" s="17">
        <f>'[4]HGAC FS12-23 Metrostar Options'!K7260</f>
        <v>85</v>
      </c>
      <c r="G8588" s="13">
        <v>0.15</v>
      </c>
      <c r="H8588" s="14"/>
    </row>
    <row r="8589" spans="1:8" x14ac:dyDescent="0.35">
      <c r="A8589" s="11" t="s">
        <v>8</v>
      </c>
      <c r="B8589" s="16" t="str">
        <f>'[4]HGAC FS12-23 Metrostar Options'!B7261</f>
        <v>MET0007261</v>
      </c>
      <c r="C8589" s="27" t="s">
        <v>73</v>
      </c>
      <c r="D8589" s="16" t="s">
        <v>83</v>
      </c>
      <c r="E8589" s="15" t="str">
        <f>'[4]HGAC FS12-23 Metrostar Options'!C7261</f>
        <v>Inboard Frt Warn Lts Color Blue w/Clr Lens LH/Clr RH</v>
      </c>
      <c r="F8589" s="17">
        <f>'[4]HGAC FS12-23 Metrostar Options'!K7261</f>
        <v>135</v>
      </c>
      <c r="G8589" s="13">
        <v>0.15</v>
      </c>
      <c r="H8589" s="14"/>
    </row>
    <row r="8590" spans="1:8" x14ac:dyDescent="0.35">
      <c r="A8590" s="11" t="s">
        <v>8</v>
      </c>
      <c r="B8590" s="16" t="str">
        <f>'[4]HGAC FS12-23 Metrostar Options'!B7262</f>
        <v>MET0007262</v>
      </c>
      <c r="C8590" s="27" t="s">
        <v>73</v>
      </c>
      <c r="D8590" s="16" t="s">
        <v>83</v>
      </c>
      <c r="E8590" s="15" t="str">
        <f>'[4]HGAC FS12-23 Metrostar Options'!C7262</f>
        <v>Inboard Frt Warn Lts Color Blue w/Clr Lens &amp; Clr Optics</v>
      </c>
      <c r="F8590" s="17">
        <f>'[4]HGAC FS12-23 Metrostar Options'!K7262</f>
        <v>211</v>
      </c>
      <c r="G8590" s="13">
        <v>0.15</v>
      </c>
      <c r="H8590" s="14"/>
    </row>
    <row r="8591" spans="1:8" x14ac:dyDescent="0.35">
      <c r="A8591" s="11" t="s">
        <v>8</v>
      </c>
      <c r="B8591" s="16" t="str">
        <f>'[4]HGAC FS12-23 Metrostar Options'!B7263</f>
        <v>MET0007263</v>
      </c>
      <c r="C8591" s="27" t="s">
        <v>73</v>
      </c>
      <c r="D8591" s="16" t="s">
        <v>83</v>
      </c>
      <c r="E8591" s="15" t="str">
        <f>'[4]HGAC FS12-23 Metrostar Options'!C7263</f>
        <v>Inboard Frt Warn Lts Color Blue LH/Red RH</v>
      </c>
      <c r="F8591" s="17">
        <f>'[4]HGAC FS12-23 Metrostar Options'!K7263</f>
        <v>85</v>
      </c>
      <c r="G8591" s="13">
        <v>0.15</v>
      </c>
      <c r="H8591" s="14"/>
    </row>
    <row r="8592" spans="1:8" x14ac:dyDescent="0.35">
      <c r="A8592" s="11" t="s">
        <v>8</v>
      </c>
      <c r="B8592" s="16" t="str">
        <f>'[4]HGAC FS12-23 Metrostar Options'!B7264</f>
        <v>MET0007264</v>
      </c>
      <c r="C8592" s="27" t="s">
        <v>73</v>
      </c>
      <c r="D8592" s="16" t="s">
        <v>83</v>
      </c>
      <c r="E8592" s="15" t="str">
        <f>'[4]HGAC FS12-23 Metrostar Options'!C7264</f>
        <v>Inboard Frt Warn Lts Color Blue LH/Red RH w/Clr Lens</v>
      </c>
      <c r="F8592" s="17">
        <f>'[4]HGAC FS12-23 Metrostar Options'!K7264</f>
        <v>85</v>
      </c>
      <c r="G8592" s="13">
        <v>0.15</v>
      </c>
      <c r="H8592" s="14"/>
    </row>
    <row r="8593" spans="1:8" x14ac:dyDescent="0.35">
      <c r="A8593" s="11" t="s">
        <v>8</v>
      </c>
      <c r="B8593" s="16" t="str">
        <f>'[4]HGAC FS12-23 Metrostar Options'!B7265</f>
        <v>MET0007265</v>
      </c>
      <c r="C8593" s="27" t="s">
        <v>73</v>
      </c>
      <c r="D8593" s="16" t="s">
        <v>83</v>
      </c>
      <c r="E8593" s="15" t="str">
        <f>'[4]HGAC FS12-23 Metrostar Options'!C7265</f>
        <v>Inboard Frt Warn Lts Color Blue LH/Green RH w/Clr Lens</v>
      </c>
      <c r="F8593" s="17">
        <f>'[4]HGAC FS12-23 Metrostar Options'!K7265</f>
        <v>167</v>
      </c>
      <c r="G8593" s="13">
        <v>0.15</v>
      </c>
      <c r="H8593" s="14"/>
    </row>
    <row r="8594" spans="1:8" x14ac:dyDescent="0.35">
      <c r="A8594" s="11" t="s">
        <v>8</v>
      </c>
      <c r="B8594" s="16" t="str">
        <f>'[4]HGAC FS12-23 Metrostar Options'!B7266</f>
        <v>MET0007266</v>
      </c>
      <c r="C8594" s="27" t="s">
        <v>73</v>
      </c>
      <c r="D8594" s="16" t="s">
        <v>83</v>
      </c>
      <c r="E8594" s="15" t="str">
        <f>'[4]HGAC FS12-23 Metrostar Options'!C7266</f>
        <v>Inboard Frt Warn Lts Color Blue LH/Green RH Clr Lens/Optics</v>
      </c>
      <c r="F8594" s="17">
        <f>'[4]HGAC FS12-23 Metrostar Options'!K7266</f>
        <v>211</v>
      </c>
      <c r="G8594" s="13">
        <v>0.15</v>
      </c>
      <c r="H8594" s="14"/>
    </row>
    <row r="8595" spans="1:8" x14ac:dyDescent="0.35">
      <c r="A8595" s="11" t="s">
        <v>8</v>
      </c>
      <c r="B8595" s="16" t="str">
        <f>'[4]HGAC FS12-23 Metrostar Options'!B7267</f>
        <v>MET0007267</v>
      </c>
      <c r="C8595" s="27" t="s">
        <v>73</v>
      </c>
      <c r="D8595" s="16" t="s">
        <v>83</v>
      </c>
      <c r="E8595" s="15" t="str">
        <f>'[4]HGAC FS12-23 Metrostar Options'!C7267</f>
        <v>Inboard Frt Warn Lts Color Blue/Blue w/Clr Lens LH/Red/Red w/Clr Lens RH</v>
      </c>
      <c r="F8595" s="17">
        <f>'[4]HGAC FS12-23 Metrostar Options'!K7267</f>
        <v>113</v>
      </c>
      <c r="G8595" s="13">
        <v>0.15</v>
      </c>
      <c r="H8595" s="14"/>
    </row>
    <row r="8596" spans="1:8" x14ac:dyDescent="0.35">
      <c r="A8596" s="11" t="s">
        <v>8</v>
      </c>
      <c r="B8596" s="16" t="str">
        <f>'[4]HGAC FS12-23 Metrostar Options'!B7268</f>
        <v>MET0007268</v>
      </c>
      <c r="C8596" s="27" t="s">
        <v>73</v>
      </c>
      <c r="D8596" s="16" t="s">
        <v>83</v>
      </c>
      <c r="E8596" s="15" t="str">
        <f>'[4]HGAC FS12-23 Metrostar Options'!C7268</f>
        <v>Inboard Frt Warn Lts Color Green</v>
      </c>
      <c r="F8596" s="17">
        <f>'[4]HGAC FS12-23 Metrostar Options'!K7268</f>
        <v>323</v>
      </c>
      <c r="G8596" s="13">
        <v>0.15</v>
      </c>
      <c r="H8596" s="14"/>
    </row>
    <row r="8597" spans="1:8" x14ac:dyDescent="0.35">
      <c r="A8597" s="11" t="s">
        <v>8</v>
      </c>
      <c r="B8597" s="16" t="str">
        <f>'[4]HGAC FS12-23 Metrostar Options'!B7269</f>
        <v>MET0007269</v>
      </c>
      <c r="C8597" s="27" t="s">
        <v>73</v>
      </c>
      <c r="D8597" s="16" t="s">
        <v>83</v>
      </c>
      <c r="E8597" s="15" t="str">
        <f>'[4]HGAC FS12-23 Metrostar Options'!C7269</f>
        <v>Inboard Frt Warn Lts Color Green w/Clr Lens</v>
      </c>
      <c r="F8597" s="17">
        <f>'[4]HGAC FS12-23 Metrostar Options'!K7269</f>
        <v>323</v>
      </c>
      <c r="G8597" s="13">
        <v>0.15</v>
      </c>
      <c r="H8597" s="14"/>
    </row>
    <row r="8598" spans="1:8" x14ac:dyDescent="0.35">
      <c r="A8598" s="11" t="s">
        <v>8</v>
      </c>
      <c r="B8598" s="16" t="str">
        <f>'[4]HGAC FS12-23 Metrostar Options'!B7270</f>
        <v>MET0007270</v>
      </c>
      <c r="C8598" s="27" t="s">
        <v>73</v>
      </c>
      <c r="D8598" s="16" t="s">
        <v>83</v>
      </c>
      <c r="E8598" s="15" t="str">
        <f>'[4]HGAC FS12-23 Metrostar Options'!C7270</f>
        <v>Inboard Frt Warn Lts Color Green LH/Red RH w/Clr Lens</v>
      </c>
      <c r="F8598" s="17">
        <f>'[4]HGAC FS12-23 Metrostar Options'!K7270</f>
        <v>210</v>
      </c>
      <c r="G8598" s="13">
        <v>0.15</v>
      </c>
      <c r="H8598" s="14"/>
    </row>
    <row r="8599" spans="1:8" x14ac:dyDescent="0.35">
      <c r="A8599" s="11" t="s">
        <v>8</v>
      </c>
      <c r="B8599" s="16" t="str">
        <f>'[4]HGAC FS12-23 Metrostar Options'!B7271</f>
        <v>MET0007271</v>
      </c>
      <c r="C8599" s="27" t="s">
        <v>73</v>
      </c>
      <c r="D8599" s="16" t="s">
        <v>83</v>
      </c>
      <c r="E8599" s="15" t="str">
        <f>'[4]HGAC FS12-23 Metrostar Options'!C7271</f>
        <v>Inboard Frt Warn Lts Color Green LH/Blue RH w/Clr Lens</v>
      </c>
      <c r="F8599" s="17">
        <f>'[4]HGAC FS12-23 Metrostar Options'!K7271</f>
        <v>167</v>
      </c>
      <c r="G8599" s="13">
        <v>0.15</v>
      </c>
      <c r="H8599" s="14"/>
    </row>
    <row r="8600" spans="1:8" x14ac:dyDescent="0.35">
      <c r="A8600" s="11" t="s">
        <v>8</v>
      </c>
      <c r="B8600" s="16" t="str">
        <f>'[4]HGAC FS12-23 Metrostar Options'!B7272</f>
        <v>MET0007272</v>
      </c>
      <c r="C8600" s="27" t="s">
        <v>73</v>
      </c>
      <c r="D8600" s="16" t="s">
        <v>83</v>
      </c>
      <c r="E8600" s="15" t="str">
        <f>'[4]HGAC FS12-23 Metrostar Options'!C7272</f>
        <v>Inboard Frt Warn Lts Color Amber LH/Red RH</v>
      </c>
      <c r="F8600" s="17">
        <f>'[4]HGAC FS12-23 Metrostar Options'!K7272</f>
        <v>85</v>
      </c>
      <c r="G8600" s="13">
        <v>0.15</v>
      </c>
      <c r="H8600" s="14"/>
    </row>
    <row r="8601" spans="1:8" x14ac:dyDescent="0.35">
      <c r="A8601" s="11" t="s">
        <v>8</v>
      </c>
      <c r="B8601" s="16" t="str">
        <f>'[4]HGAC FS12-23 Metrostar Options'!B7273</f>
        <v>MET0007273</v>
      </c>
      <c r="C8601" s="27" t="s">
        <v>73</v>
      </c>
      <c r="D8601" s="16" t="s">
        <v>83</v>
      </c>
      <c r="E8601" s="15" t="str">
        <f>'[4]HGAC FS12-23 Metrostar Options'!C7273</f>
        <v>NO Inboard Front Warning Lights Color</v>
      </c>
      <c r="F8601" s="17">
        <f>'[4]HGAC FS12-23 Metrostar Options'!K7273</f>
        <v>0</v>
      </c>
      <c r="G8601" s="13">
        <v>0.15</v>
      </c>
      <c r="H8601" s="14"/>
    </row>
    <row r="8602" spans="1:8" x14ac:dyDescent="0.35">
      <c r="A8602" s="11" t="s">
        <v>8</v>
      </c>
      <c r="B8602" s="16" t="str">
        <f>'[4]HGAC FS12-23 Metrostar Options'!B7274</f>
        <v>MET0007274</v>
      </c>
      <c r="C8602" s="27" t="s">
        <v>73</v>
      </c>
      <c r="D8602" s="16" t="s">
        <v>83</v>
      </c>
      <c r="E8602" s="15" t="str">
        <f>'[4]HGAC FS12-23 Metrostar Options'!C7274</f>
        <v>Outboard Frt Warn Lts Whelen LED Prewire</v>
      </c>
      <c r="F8602" s="17">
        <f>'[4]HGAC FS12-23 Metrostar Options'!K7274</f>
        <v>170</v>
      </c>
      <c r="G8602" s="13">
        <v>0.15</v>
      </c>
      <c r="H8602" s="14"/>
    </row>
    <row r="8603" spans="1:8" x14ac:dyDescent="0.35">
      <c r="A8603" s="11" t="s">
        <v>8</v>
      </c>
      <c r="B8603" s="16" t="str">
        <f>'[4]HGAC FS12-23 Metrostar Options'!B7275</f>
        <v>MET0007275</v>
      </c>
      <c r="C8603" s="27" t="s">
        <v>73</v>
      </c>
      <c r="D8603" s="16" t="s">
        <v>83</v>
      </c>
      <c r="E8603" s="15" t="str">
        <f>'[4]HGAC FS12-23 Metrostar Options'!C7275</f>
        <v>Outboard Frt Warn Lts Whelen M6 LED Chrm Bezel</v>
      </c>
      <c r="F8603" s="17">
        <f>'[4]HGAC FS12-23 Metrostar Options'!K7275</f>
        <v>796</v>
      </c>
      <c r="G8603" s="13">
        <v>0.15</v>
      </c>
      <c r="H8603" s="14"/>
    </row>
    <row r="8604" spans="1:8" x14ac:dyDescent="0.35">
      <c r="A8604" s="11" t="s">
        <v>8</v>
      </c>
      <c r="B8604" s="16" t="str">
        <f>'[4]HGAC FS12-23 Metrostar Options'!B7276</f>
        <v>MET0007276</v>
      </c>
      <c r="C8604" s="27" t="s">
        <v>73</v>
      </c>
      <c r="D8604" s="16" t="s">
        <v>83</v>
      </c>
      <c r="E8604" s="15" t="str">
        <f>'[4]HGAC FS12-23 Metrostar Options'!C7276</f>
        <v>Outboard Frt Warn Lts Whelen M6 LED Blk Flange</v>
      </c>
      <c r="F8604" s="17">
        <f>'[4]HGAC FS12-23 Metrostar Options'!K7276</f>
        <v>902</v>
      </c>
      <c r="G8604" s="13">
        <v>0.15</v>
      </c>
      <c r="H8604" s="14"/>
    </row>
    <row r="8605" spans="1:8" x14ac:dyDescent="0.35">
      <c r="A8605" s="11" t="s">
        <v>8</v>
      </c>
      <c r="B8605" s="16" t="str">
        <f>'[4]HGAC FS12-23 Metrostar Options'!B7277</f>
        <v>MET0007277</v>
      </c>
      <c r="C8605" s="27" t="s">
        <v>73</v>
      </c>
      <c r="D8605" s="16" t="s">
        <v>83</v>
      </c>
      <c r="E8605" s="15" t="str">
        <f>'[4]HGAC FS12-23 Metrostar Options'!C7277</f>
        <v>Outboard Frt Warn Lts Whelen M6 Duo LED Blk Flange</v>
      </c>
      <c r="F8605" s="17">
        <f>'[4]HGAC FS12-23 Metrostar Options'!K7277</f>
        <v>902</v>
      </c>
      <c r="G8605" s="13">
        <v>0.15</v>
      </c>
      <c r="H8605" s="14"/>
    </row>
    <row r="8606" spans="1:8" x14ac:dyDescent="0.35">
      <c r="A8606" s="11" t="s">
        <v>8</v>
      </c>
      <c r="B8606" s="16" t="str">
        <f>'[4]HGAC FS12-23 Metrostar Options'!B7278</f>
        <v>MET0007278</v>
      </c>
      <c r="C8606" s="27" t="s">
        <v>73</v>
      </c>
      <c r="D8606" s="16" t="s">
        <v>83</v>
      </c>
      <c r="E8606" s="15" t="str">
        <f>'[4]HGAC FS12-23 Metrostar Options'!C7278</f>
        <v>Outboard Frt Warn Lts Whelen M6 LED 300 SingleFlash Solid Pattern Blk Flange</v>
      </c>
      <c r="F8606" s="17">
        <f>'[4]HGAC FS12-23 Metrostar Options'!K7278</f>
        <v>1009</v>
      </c>
      <c r="G8606" s="13">
        <v>0.15</v>
      </c>
      <c r="H8606" s="14"/>
    </row>
    <row r="8607" spans="1:8" x14ac:dyDescent="0.35">
      <c r="A8607" s="11" t="s">
        <v>8</v>
      </c>
      <c r="B8607" s="16" t="str">
        <f>'[4]HGAC FS12-23 Metrostar Options'!B7279</f>
        <v>MET0007279</v>
      </c>
      <c r="C8607" s="27" t="s">
        <v>73</v>
      </c>
      <c r="D8607" s="16" t="s">
        <v>83</v>
      </c>
      <c r="E8607" s="15" t="str">
        <f>'[4]HGAC FS12-23 Metrostar Options'!C7279</f>
        <v>Outboard Frt Warn Lts Whelen M6 LED PinWhl Variable Pattern Blk Flange</v>
      </c>
      <c r="F8607" s="17">
        <f>'[4]HGAC FS12-23 Metrostar Options'!K7279</f>
        <v>1009</v>
      </c>
      <c r="G8607" s="13">
        <v>0.15</v>
      </c>
      <c r="H8607" s="14"/>
    </row>
    <row r="8608" spans="1:8" x14ac:dyDescent="0.35">
      <c r="A8608" s="11" t="s">
        <v>8</v>
      </c>
      <c r="B8608" s="16" t="str">
        <f>'[4]HGAC FS12-23 Metrostar Options'!B7280</f>
        <v>MET0007280</v>
      </c>
      <c r="C8608" s="27" t="s">
        <v>73</v>
      </c>
      <c r="D8608" s="16" t="s">
        <v>83</v>
      </c>
      <c r="E8608" s="15" t="str">
        <f>'[4]HGAC FS12-23 Metrostar Options'!C7280</f>
        <v>Outboard Frt Warn Lts Whelen M6 LED SingleFlash 75 Diag Pattern Chrm Bezel</v>
      </c>
      <c r="F8608" s="17">
        <f>'[4]HGAC FS12-23 Metrostar Options'!K7280</f>
        <v>1009</v>
      </c>
      <c r="G8608" s="13">
        <v>0.15</v>
      </c>
      <c r="H8608" s="14"/>
    </row>
    <row r="8609" spans="1:8" x14ac:dyDescent="0.35">
      <c r="A8609" s="11" t="s">
        <v>8</v>
      </c>
      <c r="B8609" s="16" t="str">
        <f>'[4]HGAC FS12-23 Metrostar Options'!B7281</f>
        <v>MET0007281</v>
      </c>
      <c r="C8609" s="27" t="s">
        <v>73</v>
      </c>
      <c r="D8609" s="16" t="s">
        <v>83</v>
      </c>
      <c r="E8609" s="15" t="str">
        <f>'[4]HGAC FS12-23 Metrostar Options'!C7281</f>
        <v>Outboard Frt Warn Lts Whelen M6 LED SingleFlash 75 Solid Phase2 Sync Chrm Bezel</v>
      </c>
      <c r="F8609" s="17">
        <f>'[4]HGAC FS12-23 Metrostar Options'!K7281</f>
        <v>1045</v>
      </c>
      <c r="G8609" s="13">
        <v>0.15</v>
      </c>
      <c r="H8609" s="14"/>
    </row>
    <row r="8610" spans="1:8" x14ac:dyDescent="0.35">
      <c r="A8610" s="11" t="s">
        <v>8</v>
      </c>
      <c r="B8610" s="16" t="str">
        <f>'[4]HGAC FS12-23 Metrostar Options'!B7282</f>
        <v>MET0007282</v>
      </c>
      <c r="C8610" s="27" t="s">
        <v>73</v>
      </c>
      <c r="D8610" s="16" t="s">
        <v>83</v>
      </c>
      <c r="E8610" s="15" t="str">
        <f>'[4]HGAC FS12-23 Metrostar Options'!C7282</f>
        <v>Outboard Frt Warn Lts Whelen M6 LED DoubleFlash 150 L/R Pattern Blk Flange</v>
      </c>
      <c r="F8610" s="17">
        <f>'[4]HGAC FS12-23 Metrostar Options'!K7282</f>
        <v>1009</v>
      </c>
      <c r="G8610" s="13">
        <v>0.15</v>
      </c>
      <c r="H8610" s="14"/>
    </row>
    <row r="8611" spans="1:8" x14ac:dyDescent="0.35">
      <c r="A8611" s="11" t="s">
        <v>8</v>
      </c>
      <c r="B8611" s="16" t="str">
        <f>'[4]HGAC FS12-23 Metrostar Options'!B7283</f>
        <v>MET0007283</v>
      </c>
      <c r="C8611" s="27" t="s">
        <v>73</v>
      </c>
      <c r="D8611" s="16" t="s">
        <v>83</v>
      </c>
      <c r="E8611" s="15" t="str">
        <f>'[4]HGAC FS12-23 Metrostar Options'!C7283</f>
        <v>Outboard Frt Warn Lts Whelen M6 LED DoubleFlash 150 L/R Pattern Chrm Bezel</v>
      </c>
      <c r="F8611" s="17">
        <f>'[4]HGAC FS12-23 Metrostar Options'!K7283</f>
        <v>1009</v>
      </c>
      <c r="G8611" s="13">
        <v>0.15</v>
      </c>
      <c r="H8611" s="14"/>
    </row>
    <row r="8612" spans="1:8" x14ac:dyDescent="0.35">
      <c r="A8612" s="11" t="s">
        <v>8</v>
      </c>
      <c r="B8612" s="16" t="str">
        <f>'[4]HGAC FS12-23 Metrostar Options'!B7284</f>
        <v>MET0007284</v>
      </c>
      <c r="C8612" s="27" t="s">
        <v>73</v>
      </c>
      <c r="D8612" s="16" t="s">
        <v>83</v>
      </c>
      <c r="E8612" s="15" t="str">
        <f>'[4]HGAC FS12-23 Metrostar Options'!C7284</f>
        <v>Outboard Frt Warn Lts Whelen M6 LED ComAlert 150 L/R Pattern Chrm Bezel</v>
      </c>
      <c r="F8612" s="17">
        <f>'[4]HGAC FS12-23 Metrostar Options'!K7284</f>
        <v>1009</v>
      </c>
      <c r="G8612" s="13">
        <v>0.15</v>
      </c>
      <c r="H8612" s="14"/>
    </row>
    <row r="8613" spans="1:8" x14ac:dyDescent="0.35">
      <c r="A8613" s="11" t="s">
        <v>8</v>
      </c>
      <c r="B8613" s="16" t="str">
        <f>'[4]HGAC FS12-23 Metrostar Options'!B7285</f>
        <v>MET0007285</v>
      </c>
      <c r="C8613" s="27" t="s">
        <v>73</v>
      </c>
      <c r="D8613" s="16" t="s">
        <v>83</v>
      </c>
      <c r="E8613" s="15" t="str">
        <f>'[4]HGAC FS12-23 Metrostar Options'!C7285</f>
        <v>Outboard Frt Warn Lts Whelen M6 LED TripleFlash 75 Solid Pattern Chrm Bezel</v>
      </c>
      <c r="F8613" s="17">
        <f>'[4]HGAC FS12-23 Metrostar Options'!K7285</f>
        <v>1009</v>
      </c>
      <c r="G8613" s="13">
        <v>0.15</v>
      </c>
      <c r="H8613" s="14"/>
    </row>
    <row r="8614" spans="1:8" x14ac:dyDescent="0.35">
      <c r="A8614" s="11" t="s">
        <v>8</v>
      </c>
      <c r="B8614" s="16" t="str">
        <f>'[4]HGAC FS12-23 Metrostar Options'!B7286</f>
        <v>MET0007286</v>
      </c>
      <c r="C8614" s="27" t="s">
        <v>73</v>
      </c>
      <c r="D8614" s="16" t="s">
        <v>83</v>
      </c>
      <c r="E8614" s="15" t="str">
        <f>'[4]HGAC FS12-23 Metrostar Options'!C7286</f>
        <v>Outboard Frt Warn Lts Whelen M6 LED TripleFlash 120 Solid Pattern Chrm Bezel</v>
      </c>
      <c r="F8614" s="17">
        <f>'[4]HGAC FS12-23 Metrostar Options'!K7286</f>
        <v>1009</v>
      </c>
      <c r="G8614" s="13">
        <v>0.15</v>
      </c>
      <c r="H8614" s="14"/>
    </row>
    <row r="8615" spans="1:8" x14ac:dyDescent="0.35">
      <c r="A8615" s="11" t="s">
        <v>8</v>
      </c>
      <c r="B8615" s="16" t="str">
        <f>'[4]HGAC FS12-23 Metrostar Options'!B7287</f>
        <v>MET0007287</v>
      </c>
      <c r="C8615" s="27" t="s">
        <v>73</v>
      </c>
      <c r="D8615" s="16" t="s">
        <v>83</v>
      </c>
      <c r="E8615" s="15" t="str">
        <f>'[4]HGAC FS12-23 Metrostar Options'!C7287</f>
        <v>Outboard Frt Warn Lts Whelen M6 LED CometFlash 75 L/R Pattern Chrm Bezel</v>
      </c>
      <c r="F8615" s="17">
        <f>'[4]HGAC FS12-23 Metrostar Options'!K7287</f>
        <v>1009</v>
      </c>
      <c r="G8615" s="13">
        <v>0.15</v>
      </c>
      <c r="H8615" s="14"/>
    </row>
    <row r="8616" spans="1:8" x14ac:dyDescent="0.35">
      <c r="A8616" s="11" t="s">
        <v>8</v>
      </c>
      <c r="B8616" s="16" t="str">
        <f>'[4]HGAC FS12-23 Metrostar Options'!B7288</f>
        <v>MET0007288</v>
      </c>
      <c r="C8616" s="27" t="s">
        <v>73</v>
      </c>
      <c r="D8616" s="16" t="s">
        <v>83</v>
      </c>
      <c r="E8616" s="15" t="str">
        <f>'[4]HGAC FS12-23 Metrostar Options'!C7288</f>
        <v>Outboard Frt Warn Lts Whelen M6 LED CometFlash 75 Solid Pattern Chrm Bezel</v>
      </c>
      <c r="F8616" s="17">
        <f>'[4]HGAC FS12-23 Metrostar Options'!K7288</f>
        <v>1009</v>
      </c>
      <c r="G8616" s="13">
        <v>0.15</v>
      </c>
      <c r="H8616" s="14"/>
    </row>
    <row r="8617" spans="1:8" x14ac:dyDescent="0.35">
      <c r="A8617" s="11" t="s">
        <v>8</v>
      </c>
      <c r="B8617" s="16" t="str">
        <f>'[4]HGAC FS12-23 Metrostar Options'!B7289</f>
        <v>MET0007289</v>
      </c>
      <c r="C8617" s="27" t="s">
        <v>73</v>
      </c>
      <c r="D8617" s="16" t="s">
        <v>83</v>
      </c>
      <c r="E8617" s="15" t="str">
        <f>'[4]HGAC FS12-23 Metrostar Options'!C7289</f>
        <v>Outboard Frt Warn Lts Whelen M6 LED Longburst 75 L/R Pattern Chrm Bezel</v>
      </c>
      <c r="F8617" s="17">
        <f>'[4]HGAC FS12-23 Metrostar Options'!K7289</f>
        <v>1009</v>
      </c>
      <c r="G8617" s="13">
        <v>0.15</v>
      </c>
      <c r="H8617" s="14"/>
    </row>
    <row r="8618" spans="1:8" x14ac:dyDescent="0.35">
      <c r="A8618" s="11" t="s">
        <v>8</v>
      </c>
      <c r="B8618" s="16" t="str">
        <f>'[4]HGAC FS12-23 Metrostar Options'!B7290</f>
        <v>MET0007290</v>
      </c>
      <c r="C8618" s="27" t="s">
        <v>73</v>
      </c>
      <c r="D8618" s="16" t="s">
        <v>83</v>
      </c>
      <c r="E8618" s="15" t="str">
        <f>'[4]HGAC FS12-23 Metrostar Options'!C7290</f>
        <v>Outboard Frt Warn Lts Whelen M6 LED TripleFlash 75 I/O Pattern Chrm Bezel</v>
      </c>
      <c r="F8618" s="17">
        <f>'[4]HGAC FS12-23 Metrostar Options'!K7290</f>
        <v>1009</v>
      </c>
      <c r="G8618" s="13">
        <v>0.15</v>
      </c>
      <c r="H8618" s="14"/>
    </row>
    <row r="8619" spans="1:8" x14ac:dyDescent="0.35">
      <c r="A8619" s="11" t="s">
        <v>8</v>
      </c>
      <c r="B8619" s="16" t="str">
        <f>'[4]HGAC FS12-23 Metrostar Options'!B7291</f>
        <v>MET0007291</v>
      </c>
      <c r="C8619" s="27" t="s">
        <v>73</v>
      </c>
      <c r="D8619" s="16" t="s">
        <v>83</v>
      </c>
      <c r="E8619" s="15" t="str">
        <f>'[4]HGAC FS12-23 Metrostar Options'!C7291</f>
        <v>Outboard Frt Warn Lts Whelen M6 LED Cylon Fast Chrm Bezel</v>
      </c>
      <c r="F8619" s="17">
        <f>'[4]HGAC FS12-23 Metrostar Options'!K7291</f>
        <v>1009</v>
      </c>
      <c r="G8619" s="13">
        <v>0.15</v>
      </c>
      <c r="H8619" s="14"/>
    </row>
    <row r="8620" spans="1:8" x14ac:dyDescent="0.35">
      <c r="A8620" s="11" t="s">
        <v>8</v>
      </c>
      <c r="B8620" s="16" t="str">
        <f>'[4]HGAC FS12-23 Metrostar Options'!B7292</f>
        <v>MET0007292</v>
      </c>
      <c r="C8620" s="27" t="s">
        <v>73</v>
      </c>
      <c r="D8620" s="16" t="s">
        <v>83</v>
      </c>
      <c r="E8620" s="15" t="str">
        <f>'[4]HGAC FS12-23 Metrostar Options'!C7292</f>
        <v>Outboard Frt Warn Lts Whelen M6 LED Steady Burn Chrm Bezel</v>
      </c>
      <c r="F8620" s="17">
        <f>'[4]HGAC FS12-23 Metrostar Options'!K7292</f>
        <v>1009</v>
      </c>
      <c r="G8620" s="13">
        <v>0.15</v>
      </c>
      <c r="H8620" s="14"/>
    </row>
    <row r="8621" spans="1:8" x14ac:dyDescent="0.35">
      <c r="A8621" s="11" t="s">
        <v>8</v>
      </c>
      <c r="B8621" s="16" t="str">
        <f>'[4]HGAC FS12-23 Metrostar Options'!B7293</f>
        <v>MET0007293</v>
      </c>
      <c r="C8621" s="27" t="s">
        <v>73</v>
      </c>
      <c r="D8621" s="16" t="s">
        <v>83</v>
      </c>
      <c r="E8621" s="15" t="str">
        <f>'[4]HGAC FS12-23 Metrostar Options'!C7293</f>
        <v>Outboard Frt Warn Lts Whelen M6 LED Steady Burn Blk Flange</v>
      </c>
      <c r="F8621" s="17">
        <f>'[4]HGAC FS12-23 Metrostar Options'!K7293</f>
        <v>902</v>
      </c>
      <c r="G8621" s="13">
        <v>0.15</v>
      </c>
      <c r="H8621" s="14"/>
    </row>
    <row r="8622" spans="1:8" x14ac:dyDescent="0.35">
      <c r="A8622" s="11" t="s">
        <v>8</v>
      </c>
      <c r="B8622" s="16" t="str">
        <f>'[4]HGAC FS12-23 Metrostar Options'!B7294</f>
        <v>MET0007294</v>
      </c>
      <c r="C8622" s="27" t="s">
        <v>73</v>
      </c>
      <c r="D8622" s="16" t="s">
        <v>83</v>
      </c>
      <c r="E8622" s="15" t="str">
        <f>'[4]HGAC FS12-23 Metrostar Options'!C7294</f>
        <v>Outboard Frt Warn Lts Whelen M6 LED DoubleFlash 75 I/O L-1/R-2 Chrm Bezel</v>
      </c>
      <c r="F8622" s="17">
        <f>'[4]HGAC FS12-23 Metrostar Options'!K7294</f>
        <v>1045</v>
      </c>
      <c r="G8622" s="13">
        <v>0.15</v>
      </c>
      <c r="H8622" s="14"/>
    </row>
    <row r="8623" spans="1:8" x14ac:dyDescent="0.35">
      <c r="A8623" s="11" t="s">
        <v>8</v>
      </c>
      <c r="B8623" s="16" t="str">
        <f>'[4]HGAC FS12-23 Metrostar Options'!B7295</f>
        <v>MET0007295</v>
      </c>
      <c r="C8623" s="27" t="s">
        <v>73</v>
      </c>
      <c r="D8623" s="16" t="s">
        <v>83</v>
      </c>
      <c r="E8623" s="15" t="str">
        <f>'[4]HGAC FS12-23 Metrostar Options'!C7295</f>
        <v>Outboard Frt Warn Lts Whelen M6 LED DoubleFlash 75 Solid L-2/R-1 Chrm Bezel</v>
      </c>
      <c r="F8623" s="17">
        <f>'[4]HGAC FS12-23 Metrostar Options'!K7295</f>
        <v>1045</v>
      </c>
      <c r="G8623" s="13">
        <v>0.15</v>
      </c>
      <c r="H8623" s="14"/>
    </row>
    <row r="8624" spans="1:8" x14ac:dyDescent="0.35">
      <c r="A8624" s="11" t="s">
        <v>8</v>
      </c>
      <c r="B8624" s="16" t="str">
        <f>'[4]HGAC FS12-23 Metrostar Options'!B7296</f>
        <v>MET0007296</v>
      </c>
      <c r="C8624" s="27" t="s">
        <v>73</v>
      </c>
      <c r="D8624" s="16" t="s">
        <v>83</v>
      </c>
      <c r="E8624" s="15" t="str">
        <f>'[4]HGAC FS12-23 Metrostar Options'!C7296</f>
        <v>Outboard Frt Warn Lts Whelen M6 LED DoubleFlash 150 I/O Pattern Chrm Bezel</v>
      </c>
      <c r="F8624" s="17">
        <f>'[4]HGAC FS12-23 Metrostar Options'!K7296</f>
        <v>1009</v>
      </c>
      <c r="G8624" s="13">
        <v>0.15</v>
      </c>
      <c r="H8624" s="14"/>
    </row>
    <row r="8625" spans="1:8" x14ac:dyDescent="0.35">
      <c r="A8625" s="11" t="s">
        <v>8</v>
      </c>
      <c r="B8625" s="16" t="str">
        <f>'[4]HGAC FS12-23 Metrostar Options'!B7297</f>
        <v>MET0007297</v>
      </c>
      <c r="C8625" s="27" t="s">
        <v>73</v>
      </c>
      <c r="D8625" s="16" t="s">
        <v>83</v>
      </c>
      <c r="E8625" s="15" t="str">
        <f>'[4]HGAC FS12-23 Metrostar Options'!C7297</f>
        <v>Outboard Frt Warn Lts Whelen M6 LED PinWheel Variable Pattern Chrm Bezel</v>
      </c>
      <c r="F8625" s="17">
        <f>'[4]HGAC FS12-23 Metrostar Options'!K7297</f>
        <v>1009</v>
      </c>
      <c r="G8625" s="13">
        <v>0.15</v>
      </c>
      <c r="H8625" s="14"/>
    </row>
    <row r="8626" spans="1:8" x14ac:dyDescent="0.35">
      <c r="A8626" s="11" t="s">
        <v>8</v>
      </c>
      <c r="B8626" s="16" t="str">
        <f>'[4]HGAC FS12-23 Metrostar Options'!B7298</f>
        <v>MET0007298</v>
      </c>
      <c r="C8626" s="27" t="s">
        <v>73</v>
      </c>
      <c r="D8626" s="16" t="s">
        <v>83</v>
      </c>
      <c r="E8626" s="15" t="str">
        <f>'[4]HGAC FS12-23 Metrostar Options'!C7298</f>
        <v>Outboard Frt Warn Lts Whelen M6 LED SignalAlert Solid L-1/R-2 Chrm Bzl</v>
      </c>
      <c r="F8626" s="17">
        <f>'[4]HGAC FS12-23 Metrostar Options'!K7298</f>
        <v>1045</v>
      </c>
      <c r="G8626" s="13">
        <v>0.15</v>
      </c>
      <c r="H8626" s="14"/>
    </row>
    <row r="8627" spans="1:8" x14ac:dyDescent="0.35">
      <c r="A8627" s="11" t="s">
        <v>8</v>
      </c>
      <c r="B8627" s="16" t="str">
        <f>'[4]HGAC FS12-23 Metrostar Options'!B7299</f>
        <v>MET0007299</v>
      </c>
      <c r="C8627" s="27" t="s">
        <v>73</v>
      </c>
      <c r="D8627" s="16" t="s">
        <v>83</v>
      </c>
      <c r="E8627" s="15" t="str">
        <f>'[4]HGAC FS12-23 Metrostar Options'!C7299</f>
        <v>Outboard Frt Warn Lts Whelen M6 LED WigWag LH Phase 2/RH Phase 1 Chrm Bezel</v>
      </c>
      <c r="F8627" s="17">
        <f>'[4]HGAC FS12-23 Metrostar Options'!K7299</f>
        <v>1045</v>
      </c>
      <c r="G8627" s="13">
        <v>0.15</v>
      </c>
      <c r="H8627" s="14"/>
    </row>
    <row r="8628" spans="1:8" x14ac:dyDescent="0.35">
      <c r="A8628" s="11" t="s">
        <v>8</v>
      </c>
      <c r="B8628" s="16" t="str">
        <f>'[4]HGAC FS12-23 Metrostar Options'!B7300</f>
        <v>MET0007300</v>
      </c>
      <c r="C8628" s="27" t="s">
        <v>73</v>
      </c>
      <c r="D8628" s="16" t="s">
        <v>83</v>
      </c>
      <c r="E8628" s="15" t="str">
        <f>'[4]HGAC FS12-23 Metrostar Options'!C7300</f>
        <v>Outboard Frt Warn Lts Whelen M6 V-Series LED Chrm Bezel</v>
      </c>
      <c r="F8628" s="17">
        <f>'[4]HGAC FS12-23 Metrostar Options'!K7300</f>
        <v>2227</v>
      </c>
      <c r="G8628" s="13">
        <v>0.15</v>
      </c>
      <c r="H8628" s="14"/>
    </row>
    <row r="8629" spans="1:8" x14ac:dyDescent="0.35">
      <c r="A8629" s="11" t="s">
        <v>8</v>
      </c>
      <c r="B8629" s="16" t="str">
        <f>'[4]HGAC FS12-23 Metrostar Options'!B7301</f>
        <v>MET0007301</v>
      </c>
      <c r="C8629" s="27" t="s">
        <v>73</v>
      </c>
      <c r="D8629" s="16" t="s">
        <v>83</v>
      </c>
      <c r="E8629" s="15" t="str">
        <f>'[4]HGAC FS12-23 Metrostar Options'!C7301</f>
        <v>Outboard Frt Warn Lts Whelen 600 LED Chrm Bezel</v>
      </c>
      <c r="F8629" s="17">
        <f>'[4]HGAC FS12-23 Metrostar Options'!K7301</f>
        <v>357</v>
      </c>
      <c r="G8629" s="13">
        <v>0.15</v>
      </c>
      <c r="H8629" s="14"/>
    </row>
    <row r="8630" spans="1:8" x14ac:dyDescent="0.35">
      <c r="A8630" s="11" t="s">
        <v>8</v>
      </c>
      <c r="B8630" s="16" t="str">
        <f>'[4]HGAC FS12-23 Metrostar Options'!B7302</f>
        <v>MET0007302</v>
      </c>
      <c r="C8630" s="27" t="s">
        <v>73</v>
      </c>
      <c r="D8630" s="16" t="s">
        <v>83</v>
      </c>
      <c r="E8630" s="15" t="str">
        <f>'[4]HGAC FS12-23 Metrostar Options'!C7302</f>
        <v>Outboard Frt Warn Lts Whelen 600 LED Blk Bezel</v>
      </c>
      <c r="F8630" s="17">
        <f>'[4]HGAC FS12-23 Metrostar Options'!K7302</f>
        <v>463</v>
      </c>
      <c r="G8630" s="13">
        <v>0.15</v>
      </c>
      <c r="H8630" s="14"/>
    </row>
    <row r="8631" spans="1:8" x14ac:dyDescent="0.35">
      <c r="A8631" s="11" t="s">
        <v>8</v>
      </c>
      <c r="B8631" s="16" t="str">
        <f>'[4]HGAC FS12-23 Metrostar Options'!B7303</f>
        <v>MET0007303</v>
      </c>
      <c r="C8631" s="27" t="s">
        <v>73</v>
      </c>
      <c r="D8631" s="16" t="s">
        <v>83</v>
      </c>
      <c r="E8631" s="15" t="str">
        <f>'[4]HGAC FS12-23 Metrostar Options'!C7303</f>
        <v>Outboard Frt Warn Lts Whelen 600 LED Steady Burn Chrm Bezel</v>
      </c>
      <c r="F8631" s="17">
        <f>'[4]HGAC FS12-23 Metrostar Options'!K7303</f>
        <v>571</v>
      </c>
      <c r="G8631" s="13">
        <v>0.15</v>
      </c>
      <c r="H8631" s="14"/>
    </row>
    <row r="8632" spans="1:8" x14ac:dyDescent="0.35">
      <c r="A8632" s="11" t="s">
        <v>8</v>
      </c>
      <c r="B8632" s="16" t="str">
        <f>'[4]HGAC FS12-23 Metrostar Options'!B7304</f>
        <v>MET0007304</v>
      </c>
      <c r="C8632" s="27" t="s">
        <v>73</v>
      </c>
      <c r="D8632" s="16" t="s">
        <v>83</v>
      </c>
      <c r="E8632" s="15" t="str">
        <f>'[4]HGAC FS12-23 Metrostar Options'!C7304</f>
        <v>Outboard Frt Warn Lts Whelen 600 LED Chrm Bezel Prog Wire Ctr Dash</v>
      </c>
      <c r="F8632" s="17">
        <f>'[4]HGAC FS12-23 Metrostar Options'!K7304</f>
        <v>606</v>
      </c>
      <c r="G8632" s="13">
        <v>0.15</v>
      </c>
      <c r="H8632" s="14"/>
    </row>
    <row r="8633" spans="1:8" x14ac:dyDescent="0.35">
      <c r="A8633" s="11" t="s">
        <v>8</v>
      </c>
      <c r="B8633" s="16" t="str">
        <f>'[4]HGAC FS12-23 Metrostar Options'!B7305</f>
        <v>MET0007305</v>
      </c>
      <c r="C8633" s="27" t="s">
        <v>73</v>
      </c>
      <c r="D8633" s="16" t="s">
        <v>83</v>
      </c>
      <c r="E8633" s="15" t="str">
        <f>'[4]HGAC FS12-23 Metrostar Options'!C7305</f>
        <v>Outboard Frt Warn Lts Whelen 600 LED ActionFlash 150 Alt Pattern Chrm Bezel</v>
      </c>
      <c r="F8633" s="17">
        <f>'[4]HGAC FS12-23 Metrostar Options'!K7305</f>
        <v>571</v>
      </c>
      <c r="G8633" s="13">
        <v>0.15</v>
      </c>
      <c r="H8633" s="14"/>
    </row>
    <row r="8634" spans="1:8" x14ac:dyDescent="0.35">
      <c r="A8634" s="11" t="s">
        <v>8</v>
      </c>
      <c r="B8634" s="16" t="str">
        <f>'[4]HGAC FS12-23 Metrostar Options'!B7306</f>
        <v>MET0007306</v>
      </c>
      <c r="C8634" s="27" t="s">
        <v>73</v>
      </c>
      <c r="D8634" s="16" t="s">
        <v>83</v>
      </c>
      <c r="E8634" s="15" t="str">
        <f>'[4]HGAC FS12-23 Metrostar Options'!C7306</f>
        <v>Outboard Frt Warn Lts Whelen 600 LED Comet Flash 75 Pattern Chrm Bezel</v>
      </c>
      <c r="F8634" s="17">
        <f>'[4]HGAC FS12-23 Metrostar Options'!K7306</f>
        <v>571</v>
      </c>
      <c r="G8634" s="13">
        <v>0.15</v>
      </c>
      <c r="H8634" s="14"/>
    </row>
    <row r="8635" spans="1:8" x14ac:dyDescent="0.35">
      <c r="A8635" s="11" t="s">
        <v>8</v>
      </c>
      <c r="B8635" s="16" t="str">
        <f>'[4]HGAC FS12-23 Metrostar Options'!B7307</f>
        <v>MET0007307</v>
      </c>
      <c r="C8635" s="27" t="s">
        <v>73</v>
      </c>
      <c r="D8635" s="16" t="s">
        <v>83</v>
      </c>
      <c r="E8635" s="15" t="str">
        <f>'[4]HGAC FS12-23 Metrostar Options'!C7307</f>
        <v>Outboard Frt Warn Lts Whelen 600 LED WigWag LH Phase 1/RH Phase 2 Chrm Bezel</v>
      </c>
      <c r="F8635" s="17">
        <f>'[4]HGAC FS12-23 Metrostar Options'!K7307</f>
        <v>606</v>
      </c>
      <c r="G8635" s="13">
        <v>0.15</v>
      </c>
      <c r="H8635" s="14"/>
    </row>
    <row r="8636" spans="1:8" x14ac:dyDescent="0.35">
      <c r="A8636" s="11" t="s">
        <v>8</v>
      </c>
      <c r="B8636" s="16" t="str">
        <f>'[4]HGAC FS12-23 Metrostar Options'!B7308</f>
        <v>MET0007308</v>
      </c>
      <c r="C8636" s="27" t="s">
        <v>73</v>
      </c>
      <c r="D8636" s="16" t="s">
        <v>83</v>
      </c>
      <c r="E8636" s="15" t="str">
        <f>'[4]HGAC FS12-23 Metrostar Options'!C7308</f>
        <v>Outboard Frt Warn Lts Whelen 600 LED WigWag ComAlert 75 Pattern Chrm Bezel</v>
      </c>
      <c r="F8636" s="17">
        <f>'[4]HGAC FS12-23 Metrostar Options'!K7308</f>
        <v>571</v>
      </c>
      <c r="G8636" s="13">
        <v>0.15</v>
      </c>
      <c r="H8636" s="14"/>
    </row>
    <row r="8637" spans="1:8" x14ac:dyDescent="0.35">
      <c r="A8637" s="11" t="s">
        <v>8</v>
      </c>
      <c r="B8637" s="16" t="str">
        <f>'[4]HGAC FS12-23 Metrostar Options'!B7309</f>
        <v>MET0007309</v>
      </c>
      <c r="C8637" s="27" t="s">
        <v>73</v>
      </c>
      <c r="D8637" s="16" t="s">
        <v>83</v>
      </c>
      <c r="E8637" s="15" t="str">
        <f>'[4]HGAC FS12-23 Metrostar Options'!C7309</f>
        <v>Outboard Frt Warn Lts Whelen 600 LED SignalAlert Pattern Chrm Bezel</v>
      </c>
      <c r="F8637" s="17">
        <f>'[4]HGAC FS12-23 Metrostar Options'!K7309</f>
        <v>571</v>
      </c>
      <c r="G8637" s="13">
        <v>0.15</v>
      </c>
      <c r="H8637" s="14"/>
    </row>
    <row r="8638" spans="1:8" x14ac:dyDescent="0.35">
      <c r="A8638" s="11" t="s">
        <v>8</v>
      </c>
      <c r="B8638" s="16" t="str">
        <f>'[4]HGAC FS12-23 Metrostar Options'!B7310</f>
        <v>MET0007310</v>
      </c>
      <c r="C8638" s="27" t="s">
        <v>73</v>
      </c>
      <c r="D8638" s="16" t="s">
        <v>83</v>
      </c>
      <c r="E8638" s="15" t="str">
        <f>'[4]HGAC FS12-23 Metrostar Options'!C7310</f>
        <v>Outboard Frt Warn Lts Whelen 600 LED Rota-Beam Chrm Bezel</v>
      </c>
      <c r="F8638" s="17">
        <f>'[4]HGAC FS12-23 Metrostar Options'!K7310</f>
        <v>1603</v>
      </c>
      <c r="G8638" s="13">
        <v>0.15</v>
      </c>
      <c r="H8638" s="14"/>
    </row>
    <row r="8639" spans="1:8" x14ac:dyDescent="0.35">
      <c r="A8639" s="11" t="s">
        <v>8</v>
      </c>
      <c r="B8639" s="16" t="str">
        <f>'[4]HGAC FS12-23 Metrostar Options'!B7311</f>
        <v>MET0007311</v>
      </c>
      <c r="C8639" s="27" t="s">
        <v>73</v>
      </c>
      <c r="D8639" s="16" t="s">
        <v>83</v>
      </c>
      <c r="E8639" s="15" t="str">
        <f>'[4]HGAC FS12-23 Metrostar Options'!C7311</f>
        <v>Outboard Frt Warn Lts Whelen 600 LED Rota-Beam Chrm Bezel WigWag 150 Phase 2</v>
      </c>
      <c r="F8639" s="17">
        <f>'[4]HGAC FS12-23 Metrostar Options'!K7311</f>
        <v>1711</v>
      </c>
      <c r="G8639" s="13">
        <v>0.15</v>
      </c>
      <c r="H8639" s="14"/>
    </row>
    <row r="8640" spans="1:8" x14ac:dyDescent="0.35">
      <c r="A8640" s="11" t="s">
        <v>8</v>
      </c>
      <c r="B8640" s="16" t="str">
        <f>'[4]HGAC FS12-23 Metrostar Options'!B7312</f>
        <v>MET0007312</v>
      </c>
      <c r="C8640" s="27" t="s">
        <v>73</v>
      </c>
      <c r="D8640" s="16" t="s">
        <v>83</v>
      </c>
      <c r="E8640" s="15" t="str">
        <f>'[4]HGAC FS12-23 Metrostar Options'!C7312</f>
        <v>Outboard Frt Warn Lts Whelen 600 LED Rota-Beam Chrm Bezel WigWag 150 Pattern</v>
      </c>
      <c r="F8640" s="17">
        <f>'[4]HGAC FS12-23 Metrostar Options'!K7312</f>
        <v>1711</v>
      </c>
      <c r="G8640" s="13">
        <v>0.15</v>
      </c>
      <c r="H8640" s="14"/>
    </row>
    <row r="8641" spans="1:8" x14ac:dyDescent="0.35">
      <c r="A8641" s="11" t="s">
        <v>8</v>
      </c>
      <c r="B8641" s="16" t="str">
        <f>'[4]HGAC FS12-23 Metrostar Options'!B7313</f>
        <v>MET0007313</v>
      </c>
      <c r="C8641" s="27" t="s">
        <v>73</v>
      </c>
      <c r="D8641" s="16" t="s">
        <v>83</v>
      </c>
      <c r="E8641" s="15" t="str">
        <f>'[4]HGAC FS12-23 Metrostar Options'!C7313</f>
        <v>Outboard Frt Warn Lts Whelen 600 LED Rota-Beam Chrm Bezel Rotator150 CW Pattern</v>
      </c>
      <c r="F8641" s="17">
        <f>'[4]HGAC FS12-23 Metrostar Options'!K7313</f>
        <v>1711</v>
      </c>
      <c r="G8641" s="13">
        <v>0.15</v>
      </c>
      <c r="H8641" s="14"/>
    </row>
    <row r="8642" spans="1:8" x14ac:dyDescent="0.35">
      <c r="A8642" s="11" t="s">
        <v>8</v>
      </c>
      <c r="B8642" s="16" t="str">
        <f>'[4]HGAC FS12-23 Metrostar Options'!B7314</f>
        <v>MET0007314</v>
      </c>
      <c r="C8642" s="27" t="s">
        <v>73</v>
      </c>
      <c r="D8642" s="16" t="s">
        <v>83</v>
      </c>
      <c r="E8642" s="15" t="str">
        <f>'[4]HGAC FS12-23 Metrostar Options'!C7314</f>
        <v>Outboard Frt Warn Lts Whelen 600 LED Rota-Beam Rotator 150 LH-CW/RH-CCW Chrm Bzl</v>
      </c>
      <c r="F8642" s="17">
        <f>'[4]HGAC FS12-23 Metrostar Options'!K7314</f>
        <v>1711</v>
      </c>
      <c r="G8642" s="13">
        <v>0.15</v>
      </c>
      <c r="H8642" s="14"/>
    </row>
    <row r="8643" spans="1:8" x14ac:dyDescent="0.35">
      <c r="A8643" s="11" t="s">
        <v>8</v>
      </c>
      <c r="B8643" s="16" t="str">
        <f>'[4]HGAC FS12-23 Metrostar Options'!B7315</f>
        <v>MET0007315</v>
      </c>
      <c r="C8643" s="27" t="s">
        <v>73</v>
      </c>
      <c r="D8643" s="16" t="s">
        <v>83</v>
      </c>
      <c r="E8643" s="15" t="str">
        <f>'[4]HGAC FS12-23 Metrostar Options'!C7315</f>
        <v>Outboard Frt Warn Lts Whelen 600 LED Rota-Beam Blk Bezel</v>
      </c>
      <c r="F8643" s="17">
        <f>'[4]HGAC FS12-23 Metrostar Options'!K7315</f>
        <v>1603</v>
      </c>
      <c r="G8643" s="13">
        <v>0.15</v>
      </c>
      <c r="H8643" s="14"/>
    </row>
    <row r="8644" spans="1:8" x14ac:dyDescent="0.35">
      <c r="A8644" s="11" t="s">
        <v>8</v>
      </c>
      <c r="B8644" s="16" t="str">
        <f>'[4]HGAC FS12-23 Metrostar Options'!B7316</f>
        <v>MET0007316</v>
      </c>
      <c r="C8644" s="27" t="s">
        <v>73</v>
      </c>
      <c r="D8644" s="16" t="s">
        <v>83</v>
      </c>
      <c r="E8644" s="15" t="str">
        <f>'[4]HGAC FS12-23 Metrostar Options'!C7316</f>
        <v>Outboard Frt Warn Lts Federal Signal Fire Ray LED 6x4 Chrm Bezel</v>
      </c>
      <c r="F8644" s="17">
        <f>'[4]HGAC FS12-23 Metrostar Options'!K7316</f>
        <v>659</v>
      </c>
      <c r="G8644" s="13">
        <v>0.15</v>
      </c>
      <c r="H8644" s="14"/>
    </row>
    <row r="8645" spans="1:8" x14ac:dyDescent="0.35">
      <c r="A8645" s="11" t="s">
        <v>8</v>
      </c>
      <c r="B8645" s="16" t="str">
        <f>'[4]HGAC FS12-23 Metrostar Options'!B7317</f>
        <v>MET0007317</v>
      </c>
      <c r="C8645" s="27" t="s">
        <v>73</v>
      </c>
      <c r="D8645" s="16" t="s">
        <v>83</v>
      </c>
      <c r="E8645" s="15" t="str">
        <f>'[4]HGAC FS12-23 Metrostar Options'!C7317</f>
        <v>Outboard Frt Warn Lts Federal Signal Quadra Flare Chrm Bezel</v>
      </c>
      <c r="F8645" s="17">
        <f>'[4]HGAC FS12-23 Metrostar Options'!K7317</f>
        <v>729</v>
      </c>
      <c r="G8645" s="13">
        <v>0.15</v>
      </c>
      <c r="H8645" s="14"/>
    </row>
    <row r="8646" spans="1:8" x14ac:dyDescent="0.35">
      <c r="A8646" s="11" t="s">
        <v>8</v>
      </c>
      <c r="B8646" s="16" t="str">
        <f>'[4]HGAC FS12-23 Metrostar Options'!B7318</f>
        <v>MET0007318</v>
      </c>
      <c r="C8646" s="27" t="s">
        <v>73</v>
      </c>
      <c r="D8646" s="16" t="s">
        <v>83</v>
      </c>
      <c r="E8646" s="15" t="str">
        <f>'[4]HGAC FS12-23 Metrostar Options'!C7318</f>
        <v>Outboard Frt Warn Lts Code 3 65 LED Chrm Bezel</v>
      </c>
      <c r="F8646" s="17">
        <f>'[4]HGAC FS12-23 Metrostar Options'!K7318</f>
        <v>645</v>
      </c>
      <c r="G8646" s="13">
        <v>0.15</v>
      </c>
      <c r="H8646" s="14"/>
    </row>
    <row r="8647" spans="1:8" x14ac:dyDescent="0.35">
      <c r="A8647" s="11" t="s">
        <v>8</v>
      </c>
      <c r="B8647" s="16" t="str">
        <f>'[4]HGAC FS12-23 Metrostar Options'!B7319</f>
        <v>MET0007319</v>
      </c>
      <c r="C8647" s="27" t="s">
        <v>73</v>
      </c>
      <c r="D8647" s="16" t="s">
        <v>83</v>
      </c>
      <c r="E8647" s="15" t="str">
        <f>'[4]HGAC FS12-23 Metrostar Options'!C7319</f>
        <v>Outboard Frt Warn Lts Code 3 65 LED Chrm Bezel Prog Wire Ctr Dash</v>
      </c>
      <c r="F8647" s="17">
        <f>'[4]HGAC FS12-23 Metrostar Options'!K7319</f>
        <v>879</v>
      </c>
      <c r="G8647" s="13">
        <v>0.15</v>
      </c>
      <c r="H8647" s="14"/>
    </row>
    <row r="8648" spans="1:8" x14ac:dyDescent="0.35">
      <c r="A8648" s="11" t="s">
        <v>8</v>
      </c>
      <c r="B8648" s="16" t="str">
        <f>'[4]HGAC FS12-23 Metrostar Options'!B7320</f>
        <v>MET0007320</v>
      </c>
      <c r="C8648" s="27" t="s">
        <v>73</v>
      </c>
      <c r="D8648" s="16" t="s">
        <v>83</v>
      </c>
      <c r="E8648" s="15" t="str">
        <f>'[4]HGAC FS12-23 Metrostar Options'!C7320</f>
        <v>Outboard Frt Warn Lts Code 3 Prizm 468 LED Chrm Bezel</v>
      </c>
      <c r="F8648" s="17">
        <f>'[4]HGAC FS12-23 Metrostar Options'!K7320</f>
        <v>523</v>
      </c>
      <c r="G8648" s="13">
        <v>0.15</v>
      </c>
      <c r="H8648" s="14"/>
    </row>
    <row r="8649" spans="1:8" x14ac:dyDescent="0.35">
      <c r="A8649" s="11" t="s">
        <v>8</v>
      </c>
      <c r="B8649" s="16" t="str">
        <f>'[4]HGAC FS12-23 Metrostar Options'!B7321</f>
        <v>MET0007321</v>
      </c>
      <c r="C8649" s="27" t="s">
        <v>73</v>
      </c>
      <c r="D8649" s="16" t="s">
        <v>83</v>
      </c>
      <c r="E8649" s="15" t="str">
        <f>'[4]HGAC FS12-23 Metrostar Options'!C7321</f>
        <v>Outboard Frt Warn Lts Code 3 Prizm 468 LED</v>
      </c>
      <c r="F8649" s="17">
        <f>'[4]HGAC FS12-23 Metrostar Options'!K7321</f>
        <v>447</v>
      </c>
      <c r="G8649" s="13">
        <v>0.15</v>
      </c>
      <c r="H8649" s="14"/>
    </row>
    <row r="8650" spans="1:8" x14ac:dyDescent="0.35">
      <c r="A8650" s="11" t="s">
        <v>8</v>
      </c>
      <c r="B8650" s="16" t="str">
        <f>'[4]HGAC FS12-23 Metrostar Options'!B7322</f>
        <v>MET0007322</v>
      </c>
      <c r="C8650" s="27" t="s">
        <v>73</v>
      </c>
      <c r="D8650" s="16" t="s">
        <v>83</v>
      </c>
      <c r="E8650" s="15" t="str">
        <f>'[4]HGAC FS12-23 Metrostar Options'!C7322</f>
        <v>Outboard Frt Warn Lts SoundOff Signal MPower 6x4 EMPSB0C Chrm Bezel</v>
      </c>
      <c r="F8650" s="17">
        <f>'[4]HGAC FS12-23 Metrostar Options'!K7322</f>
        <v>1210</v>
      </c>
      <c r="G8650" s="13">
        <v>0.15</v>
      </c>
      <c r="H8650" s="14"/>
    </row>
    <row r="8651" spans="1:8" x14ac:dyDescent="0.35">
      <c r="A8651" s="11" t="s">
        <v>8</v>
      </c>
      <c r="B8651" s="16" t="str">
        <f>'[4]HGAC FS12-23 Metrostar Options'!B7323</f>
        <v>MET0007323</v>
      </c>
      <c r="C8651" s="27" t="s">
        <v>73</v>
      </c>
      <c r="D8651" s="16" t="s">
        <v>83</v>
      </c>
      <c r="E8651" s="15" t="str">
        <f>'[4]HGAC FS12-23 Metrostar Options'!C7323</f>
        <v>Outboard Frt Warn Lts SoundOff Signal MPower 6x4 EMPSB0C Blk Bezel</v>
      </c>
      <c r="F8651" s="17">
        <f>'[4]HGAC FS12-23 Metrostar Options'!K7323</f>
        <v>1210</v>
      </c>
      <c r="G8651" s="13">
        <v>0.15</v>
      </c>
      <c r="H8651" s="14"/>
    </row>
    <row r="8652" spans="1:8" x14ac:dyDescent="0.35">
      <c r="A8652" s="11" t="s">
        <v>8</v>
      </c>
      <c r="B8652" s="16" t="str">
        <f>'[4]HGAC FS12-23 Metrostar Options'!B7324</f>
        <v>MET0007324</v>
      </c>
      <c r="C8652" s="27" t="s">
        <v>73</v>
      </c>
      <c r="D8652" s="16" t="s">
        <v>83</v>
      </c>
      <c r="E8652" s="15" t="str">
        <f>'[4]HGAC FS12-23 Metrostar Options'!C7324</f>
        <v>Outboard Frt Warn Lts Weldon Diamondback 4x6 LED Chrm Bezel</v>
      </c>
      <c r="F8652" s="17">
        <f>'[4]HGAC FS12-23 Metrostar Options'!K7324</f>
        <v>723</v>
      </c>
      <c r="G8652" s="13">
        <v>0.15</v>
      </c>
      <c r="H8652" s="14"/>
    </row>
    <row r="8653" spans="1:8" x14ac:dyDescent="0.35">
      <c r="A8653" s="11" t="s">
        <v>8</v>
      </c>
      <c r="B8653" s="16" t="str">
        <f>'[4]HGAC FS12-23 Metrostar Options'!B7325</f>
        <v>MET0007325</v>
      </c>
      <c r="C8653" s="27" t="s">
        <v>73</v>
      </c>
      <c r="D8653" s="16" t="s">
        <v>83</v>
      </c>
      <c r="E8653" s="15" t="str">
        <f>'[4]HGAC FS12-23 Metrostar Options'!C7325</f>
        <v>Outboard Frt Warn Lts Tomar R46 Blk Bezel</v>
      </c>
      <c r="F8653" s="17">
        <f>'[4]HGAC FS12-23 Metrostar Options'!K7325</f>
        <v>1001</v>
      </c>
      <c r="G8653" s="13">
        <v>0.15</v>
      </c>
      <c r="H8653" s="14"/>
    </row>
    <row r="8654" spans="1:8" x14ac:dyDescent="0.35">
      <c r="A8654" s="11" t="s">
        <v>8</v>
      </c>
      <c r="B8654" s="16" t="str">
        <f>'[4]HGAC FS12-23 Metrostar Options'!B7326</f>
        <v>MET0007326</v>
      </c>
      <c r="C8654" s="27" t="s">
        <v>73</v>
      </c>
      <c r="D8654" s="16" t="s">
        <v>83</v>
      </c>
      <c r="E8654" s="15" t="str">
        <f>'[4]HGAC FS12-23 Metrostar Options'!C7326</f>
        <v>Outboard Frt Warn Lts Prov Only</v>
      </c>
      <c r="F8654" s="17">
        <f>'[4]HGAC FS12-23 Metrostar Options'!K7326</f>
        <v>106</v>
      </c>
      <c r="G8654" s="13">
        <v>0.15</v>
      </c>
      <c r="H8654" s="14"/>
    </row>
    <row r="8655" spans="1:8" x14ac:dyDescent="0.35">
      <c r="A8655" s="11" t="s">
        <v>8</v>
      </c>
      <c r="B8655" s="16" t="str">
        <f>'[4]HGAC FS12-23 Metrostar Options'!B7327</f>
        <v>MET0007327</v>
      </c>
      <c r="C8655" s="27" t="s">
        <v>73</v>
      </c>
      <c r="D8655" s="16" t="s">
        <v>83</v>
      </c>
      <c r="E8655" s="15" t="str">
        <f>'[4]HGAC FS12-23 Metrostar Options'!C7327</f>
        <v>NO Outboard Front Warning Lights</v>
      </c>
      <c r="F8655" s="17">
        <f>'[4]HGAC FS12-23 Metrostar Options'!K7327</f>
        <v>0</v>
      </c>
      <c r="G8655" s="13">
        <v>0.15</v>
      </c>
      <c r="H8655" s="14"/>
    </row>
    <row r="8656" spans="1:8" x14ac:dyDescent="0.35">
      <c r="A8656" s="11" t="s">
        <v>8</v>
      </c>
      <c r="B8656" s="16" t="str">
        <f>'[4]HGAC FS12-23 Metrostar Options'!B7328</f>
        <v>MET0007328</v>
      </c>
      <c r="C8656" s="27" t="s">
        <v>73</v>
      </c>
      <c r="D8656" s="16" t="s">
        <v>83</v>
      </c>
      <c r="E8656" s="15" t="str">
        <f>'[4]HGAC FS12-23 Metrostar Options'!C7328</f>
        <v>Outboard Frt Warn Lts Color Red</v>
      </c>
      <c r="F8656" s="17">
        <f>'[4]HGAC FS12-23 Metrostar Options'!K7328</f>
        <v>0</v>
      </c>
      <c r="G8656" s="13">
        <v>0.15</v>
      </c>
      <c r="H8656" s="14"/>
    </row>
    <row r="8657" spans="1:8" x14ac:dyDescent="0.35">
      <c r="A8657" s="11" t="s">
        <v>8</v>
      </c>
      <c r="B8657" s="16" t="str">
        <f>'[4]HGAC FS12-23 Metrostar Options'!B7329</f>
        <v>MET0007329</v>
      </c>
      <c r="C8657" s="27" t="s">
        <v>73</v>
      </c>
      <c r="D8657" s="16" t="s">
        <v>83</v>
      </c>
      <c r="E8657" s="15" t="str">
        <f>'[4]HGAC FS12-23 Metrostar Options'!C7329</f>
        <v>Outboard Frt Warn Lts Color Red w/Clr Lens</v>
      </c>
      <c r="F8657" s="17">
        <f>'[4]HGAC FS12-23 Metrostar Options'!K7329</f>
        <v>0</v>
      </c>
      <c r="G8657" s="13">
        <v>0.15</v>
      </c>
      <c r="H8657" s="14"/>
    </row>
    <row r="8658" spans="1:8" x14ac:dyDescent="0.35">
      <c r="A8658" s="11" t="s">
        <v>8</v>
      </c>
      <c r="B8658" s="16" t="str">
        <f>'[4]HGAC FS12-23 Metrostar Options'!B7330</f>
        <v>MET0007330</v>
      </c>
      <c r="C8658" s="27" t="s">
        <v>73</v>
      </c>
      <c r="D8658" s="16" t="s">
        <v>83</v>
      </c>
      <c r="E8658" s="15" t="str">
        <f>'[4]HGAC FS12-23 Metrostar Options'!C7330</f>
        <v>Outboard Frt Warn Lts Color Red w/Clr Lens/Clr Optics</v>
      </c>
      <c r="F8658" s="17">
        <f>'[4]HGAC FS12-23 Metrostar Options'!K7330</f>
        <v>0</v>
      </c>
      <c r="G8658" s="13">
        <v>0.15</v>
      </c>
      <c r="H8658" s="14"/>
    </row>
    <row r="8659" spans="1:8" x14ac:dyDescent="0.35">
      <c r="A8659" s="11" t="s">
        <v>8</v>
      </c>
      <c r="B8659" s="16" t="str">
        <f>'[4]HGAC FS12-23 Metrostar Options'!B7331</f>
        <v>MET0007331</v>
      </c>
      <c r="C8659" s="27" t="s">
        <v>73</v>
      </c>
      <c r="D8659" s="16" t="s">
        <v>83</v>
      </c>
      <c r="E8659" s="15" t="str">
        <f>'[4]HGAC FS12-23 Metrostar Options'!C7331</f>
        <v>Outboard Frt Warn Lts Color Red/Blue</v>
      </c>
      <c r="F8659" s="17">
        <f>'[4]HGAC FS12-23 Metrostar Options'!K7331</f>
        <v>113</v>
      </c>
      <c r="G8659" s="13">
        <v>0.15</v>
      </c>
      <c r="H8659" s="14"/>
    </row>
    <row r="8660" spans="1:8" x14ac:dyDescent="0.35">
      <c r="A8660" s="11" t="s">
        <v>8</v>
      </c>
      <c r="B8660" s="16" t="str">
        <f>'[4]HGAC FS12-23 Metrostar Options'!B7332</f>
        <v>MET0007332</v>
      </c>
      <c r="C8660" s="27" t="s">
        <v>73</v>
      </c>
      <c r="D8660" s="16" t="s">
        <v>83</v>
      </c>
      <c r="E8660" s="15" t="str">
        <f>'[4]HGAC FS12-23 Metrostar Options'!C7332</f>
        <v>Outboard Frt Warn Lts Color Red/Blue w/Clr Lens</v>
      </c>
      <c r="F8660" s="17">
        <f>'[4]HGAC FS12-23 Metrostar Options'!K7332</f>
        <v>113</v>
      </c>
      <c r="G8660" s="13">
        <v>0.15</v>
      </c>
      <c r="H8660" s="14"/>
    </row>
    <row r="8661" spans="1:8" x14ac:dyDescent="0.35">
      <c r="A8661" s="11" t="s">
        <v>8</v>
      </c>
      <c r="B8661" s="16" t="str">
        <f>'[4]HGAC FS12-23 Metrostar Options'!B7333</f>
        <v>MET0007333</v>
      </c>
      <c r="C8661" s="27" t="s">
        <v>73</v>
      </c>
      <c r="D8661" s="16" t="s">
        <v>83</v>
      </c>
      <c r="E8661" s="15" t="str">
        <f>'[4]HGAC FS12-23 Metrostar Options'!C7333</f>
        <v>Outboard Frt Warn Lts Color Red/Blue Vert Split w/Clr Lens/Optics</v>
      </c>
      <c r="F8661" s="17">
        <f>'[4]HGAC FS12-23 Metrostar Options'!K7333</f>
        <v>105</v>
      </c>
      <c r="G8661" s="13">
        <v>0.15</v>
      </c>
      <c r="H8661" s="14"/>
    </row>
    <row r="8662" spans="1:8" x14ac:dyDescent="0.35">
      <c r="A8662" s="11" t="s">
        <v>8</v>
      </c>
      <c r="B8662" s="16" t="str">
        <f>'[4]HGAC FS12-23 Metrostar Options'!B7334</f>
        <v>MET0007334</v>
      </c>
      <c r="C8662" s="27" t="s">
        <v>73</v>
      </c>
      <c r="D8662" s="16" t="s">
        <v>83</v>
      </c>
      <c r="E8662" s="15" t="str">
        <f>'[4]HGAC FS12-23 Metrostar Options'!C7334</f>
        <v>Outboard Frt Warn Lts Color Red/Blue X Pattern w/Clr Lens/Optics</v>
      </c>
      <c r="F8662" s="17">
        <f>'[4]HGAC FS12-23 Metrostar Options'!K7334</f>
        <v>105</v>
      </c>
      <c r="G8662" s="13">
        <v>0.15</v>
      </c>
      <c r="H8662" s="14"/>
    </row>
    <row r="8663" spans="1:8" x14ac:dyDescent="0.35">
      <c r="A8663" s="11" t="s">
        <v>8</v>
      </c>
      <c r="B8663" s="16" t="str">
        <f>'[4]HGAC FS12-23 Metrostar Options'!B7335</f>
        <v>MET0007335</v>
      </c>
      <c r="C8663" s="27" t="s">
        <v>73</v>
      </c>
      <c r="D8663" s="16" t="s">
        <v>83</v>
      </c>
      <c r="E8663" s="15" t="str">
        <f>'[4]HGAC FS12-23 Metrostar Options'!C7335</f>
        <v>Outboard Frt Warn Lts Color Red LH/Blue RH</v>
      </c>
      <c r="F8663" s="17">
        <f>'[4]HGAC FS12-23 Metrostar Options'!K7335</f>
        <v>85</v>
      </c>
      <c r="G8663" s="13">
        <v>0.15</v>
      </c>
      <c r="H8663" s="14"/>
    </row>
    <row r="8664" spans="1:8" x14ac:dyDescent="0.35">
      <c r="A8664" s="11" t="s">
        <v>8</v>
      </c>
      <c r="B8664" s="16" t="str">
        <f>'[4]HGAC FS12-23 Metrostar Options'!B7336</f>
        <v>MET0007336</v>
      </c>
      <c r="C8664" s="27" t="s">
        <v>73</v>
      </c>
      <c r="D8664" s="16" t="s">
        <v>83</v>
      </c>
      <c r="E8664" s="15" t="str">
        <f>'[4]HGAC FS12-23 Metrostar Options'!C7336</f>
        <v>Outboard Frt Warn Lts Color Red LH/Green RH</v>
      </c>
      <c r="F8664" s="17">
        <f>'[4]HGAC FS12-23 Metrostar Options'!K7336</f>
        <v>85</v>
      </c>
      <c r="G8664" s="13">
        <v>0.15</v>
      </c>
      <c r="H8664" s="14"/>
    </row>
    <row r="8665" spans="1:8" x14ac:dyDescent="0.35">
      <c r="A8665" s="11" t="s">
        <v>8</v>
      </c>
      <c r="B8665" s="16" t="str">
        <f>'[4]HGAC FS12-23 Metrostar Options'!B7337</f>
        <v>MET0007337</v>
      </c>
      <c r="C8665" s="27" t="s">
        <v>73</v>
      </c>
      <c r="D8665" s="16" t="s">
        <v>83</v>
      </c>
      <c r="E8665" s="15" t="str">
        <f>'[4]HGAC FS12-23 Metrostar Options'!C7337</f>
        <v>Outboard Frt Warn Lts Color Red LH/Blue RH w/Clr Lens</v>
      </c>
      <c r="F8665" s="17">
        <f>'[4]HGAC FS12-23 Metrostar Options'!K7337</f>
        <v>85</v>
      </c>
      <c r="G8665" s="13">
        <v>0.15</v>
      </c>
      <c r="H8665" s="14"/>
    </row>
    <row r="8666" spans="1:8" x14ac:dyDescent="0.35">
      <c r="A8666" s="11" t="s">
        <v>8</v>
      </c>
      <c r="B8666" s="16" t="str">
        <f>'[4]HGAC FS12-23 Metrostar Options'!B7338</f>
        <v>MET0007338</v>
      </c>
      <c r="C8666" s="27" t="s">
        <v>73</v>
      </c>
      <c r="D8666" s="16" t="s">
        <v>83</v>
      </c>
      <c r="E8666" s="15" t="str">
        <f>'[4]HGAC FS12-23 Metrostar Options'!C7338</f>
        <v>Outboard Frt Warn Lts Color Red LH/Clear RH w/Clr Lens</v>
      </c>
      <c r="F8666" s="17">
        <f>'[4]HGAC FS12-23 Metrostar Options'!K7338</f>
        <v>83</v>
      </c>
      <c r="G8666" s="13">
        <v>0.15</v>
      </c>
      <c r="H8666" s="14"/>
    </row>
    <row r="8667" spans="1:8" x14ac:dyDescent="0.35">
      <c r="A8667" s="11" t="s">
        <v>8</v>
      </c>
      <c r="B8667" s="16" t="str">
        <f>'[4]HGAC FS12-23 Metrostar Options'!B7339</f>
        <v>MET0007339</v>
      </c>
      <c r="C8667" s="27" t="s">
        <v>73</v>
      </c>
      <c r="D8667" s="16" t="s">
        <v>83</v>
      </c>
      <c r="E8667" s="15" t="str">
        <f>'[4]HGAC FS12-23 Metrostar Options'!C7339</f>
        <v>Outboard Frt Warn Lts Color Red LH/Clr RH</v>
      </c>
      <c r="F8667" s="17">
        <f>'[4]HGAC FS12-23 Metrostar Options'!K7339</f>
        <v>83</v>
      </c>
      <c r="G8667" s="13">
        <v>0.15</v>
      </c>
      <c r="H8667" s="14"/>
    </row>
    <row r="8668" spans="1:8" x14ac:dyDescent="0.35">
      <c r="A8668" s="11" t="s">
        <v>8</v>
      </c>
      <c r="B8668" s="16" t="str">
        <f>'[4]HGAC FS12-23 Metrostar Options'!B7340</f>
        <v>MET0007340</v>
      </c>
      <c r="C8668" s="27" t="s">
        <v>73</v>
      </c>
      <c r="D8668" s="16" t="s">
        <v>83</v>
      </c>
      <c r="E8668" s="15" t="str">
        <f>'[4]HGAC FS12-23 Metrostar Options'!C7340</f>
        <v>Outboard Frt Warn Lts Color Red LH/Green RH w/Clr Lens</v>
      </c>
      <c r="F8668" s="17">
        <f>'[4]HGAC FS12-23 Metrostar Options'!K7340</f>
        <v>168</v>
      </c>
      <c r="G8668" s="13">
        <v>0.15</v>
      </c>
      <c r="H8668" s="14"/>
    </row>
    <row r="8669" spans="1:8" x14ac:dyDescent="0.35">
      <c r="A8669" s="11" t="s">
        <v>8</v>
      </c>
      <c r="B8669" s="16" t="str">
        <f>'[4]HGAC FS12-23 Metrostar Options'!B7341</f>
        <v>MET0007341</v>
      </c>
      <c r="C8669" s="27" t="s">
        <v>73</v>
      </c>
      <c r="D8669" s="16" t="s">
        <v>83</v>
      </c>
      <c r="E8669" s="15" t="str">
        <f>'[4]HGAC FS12-23 Metrostar Options'!C7341</f>
        <v>Outboard Frt Warn Lts Color Red LH/Red/Green RH w/Clr Lens</v>
      </c>
      <c r="F8669" s="17">
        <f>'[4]HGAC FS12-23 Metrostar Options'!K7341</f>
        <v>168</v>
      </c>
      <c r="G8669" s="13">
        <v>0.15</v>
      </c>
      <c r="H8669" s="14"/>
    </row>
    <row r="8670" spans="1:8" x14ac:dyDescent="0.35">
      <c r="A8670" s="11" t="s">
        <v>8</v>
      </c>
      <c r="B8670" s="16" t="str">
        <f>'[4]HGAC FS12-23 Metrostar Options'!B7342</f>
        <v>MET0007342</v>
      </c>
      <c r="C8670" s="27" t="s">
        <v>73</v>
      </c>
      <c r="D8670" s="16" t="s">
        <v>83</v>
      </c>
      <c r="E8670" s="15" t="str">
        <f>'[4]HGAC FS12-23 Metrostar Options'!C7342</f>
        <v>Outboard Frt Warn Lts Color Red/Red LH/Red/Green RH w/Clr Lens</v>
      </c>
      <c r="F8670" s="17">
        <f>'[4]HGAC FS12-23 Metrostar Options'!K7342</f>
        <v>168</v>
      </c>
      <c r="G8670" s="13">
        <v>0.15</v>
      </c>
      <c r="H8670" s="14"/>
    </row>
    <row r="8671" spans="1:8" x14ac:dyDescent="0.35">
      <c r="A8671" s="11" t="s">
        <v>8</v>
      </c>
      <c r="B8671" s="16" t="str">
        <f>'[4]HGAC FS12-23 Metrostar Options'!B7343</f>
        <v>MET0007343</v>
      </c>
      <c r="C8671" s="27" t="s">
        <v>73</v>
      </c>
      <c r="D8671" s="16" t="s">
        <v>83</v>
      </c>
      <c r="E8671" s="15" t="str">
        <f>'[4]HGAC FS12-23 Metrostar Options'!C7343</f>
        <v>Outboard Frt Warn Lts Color Red/Clr</v>
      </c>
      <c r="F8671" s="17">
        <f>'[4]HGAC FS12-23 Metrostar Options'!K7343</f>
        <v>283</v>
      </c>
      <c r="G8671" s="13">
        <v>0.15</v>
      </c>
      <c r="H8671" s="14"/>
    </row>
    <row r="8672" spans="1:8" x14ac:dyDescent="0.35">
      <c r="A8672" s="11" t="s">
        <v>8</v>
      </c>
      <c r="B8672" s="16" t="str">
        <f>'[4]HGAC FS12-23 Metrostar Options'!B7344</f>
        <v>MET0007344</v>
      </c>
      <c r="C8672" s="27" t="s">
        <v>73</v>
      </c>
      <c r="D8672" s="16" t="s">
        <v>83</v>
      </c>
      <c r="E8672" s="15" t="str">
        <f>'[4]HGAC FS12-23 Metrostar Options'!C7344</f>
        <v>Outboard Frt Warn Lts Color Red/Clr w/Clr Lens</v>
      </c>
      <c r="F8672" s="17">
        <f>'[4]HGAC FS12-23 Metrostar Options'!K7344</f>
        <v>283</v>
      </c>
      <c r="G8672" s="13">
        <v>0.15</v>
      </c>
      <c r="H8672" s="14"/>
    </row>
    <row r="8673" spans="1:8" x14ac:dyDescent="0.35">
      <c r="A8673" s="11" t="s">
        <v>8</v>
      </c>
      <c r="B8673" s="16" t="str">
        <f>'[4]HGAC FS12-23 Metrostar Options'!B7345</f>
        <v>MET0007345</v>
      </c>
      <c r="C8673" s="27" t="s">
        <v>73</v>
      </c>
      <c r="D8673" s="16" t="s">
        <v>83</v>
      </c>
      <c r="E8673" s="15" t="str">
        <f>'[4]HGAC FS12-23 Metrostar Options'!C7345</f>
        <v>Outboard Frt Warn Lts Color Red/Clr Horiz Splt Clr Lens</v>
      </c>
      <c r="F8673" s="17">
        <f>'[4]HGAC FS12-23 Metrostar Options'!K7345</f>
        <v>0</v>
      </c>
      <c r="G8673" s="13">
        <v>0.15</v>
      </c>
      <c r="H8673" s="14"/>
    </row>
    <row r="8674" spans="1:8" x14ac:dyDescent="0.35">
      <c r="A8674" s="11" t="s">
        <v>8</v>
      </c>
      <c r="B8674" s="16" t="str">
        <f>'[4]HGAC FS12-23 Metrostar Options'!B7346</f>
        <v>MET0007346</v>
      </c>
      <c r="C8674" s="27" t="s">
        <v>73</v>
      </c>
      <c r="D8674" s="16" t="s">
        <v>83</v>
      </c>
      <c r="E8674" s="15" t="str">
        <f>'[4]HGAC FS12-23 Metrostar Options'!C7346</f>
        <v>Outboard Frt Warn Lts Color Red/Red</v>
      </c>
      <c r="F8674" s="17">
        <f>'[4]HGAC FS12-23 Metrostar Options'!K7346</f>
        <v>113</v>
      </c>
      <c r="G8674" s="13">
        <v>0.15</v>
      </c>
      <c r="H8674" s="14"/>
    </row>
    <row r="8675" spans="1:8" x14ac:dyDescent="0.35">
      <c r="A8675" s="11" t="s">
        <v>8</v>
      </c>
      <c r="B8675" s="16" t="str">
        <f>'[4]HGAC FS12-23 Metrostar Options'!B7347</f>
        <v>MET0007347</v>
      </c>
      <c r="C8675" s="27" t="s">
        <v>73</v>
      </c>
      <c r="D8675" s="16" t="s">
        <v>83</v>
      </c>
      <c r="E8675" s="15" t="str">
        <f>'[4]HGAC FS12-23 Metrostar Options'!C7347</f>
        <v>Outboard Frt Warn Lts Color Red/Red w/Clr Lens</v>
      </c>
      <c r="F8675" s="17">
        <f>'[4]HGAC FS12-23 Metrostar Options'!K7347</f>
        <v>113</v>
      </c>
      <c r="G8675" s="13">
        <v>0.15</v>
      </c>
      <c r="H8675" s="14"/>
    </row>
    <row r="8676" spans="1:8" x14ac:dyDescent="0.35">
      <c r="A8676" s="11" t="s">
        <v>8</v>
      </c>
      <c r="B8676" s="16" t="str">
        <f>'[4]HGAC FS12-23 Metrostar Options'!B7348</f>
        <v>MET0007348</v>
      </c>
      <c r="C8676" s="27" t="s">
        <v>73</v>
      </c>
      <c r="D8676" s="16" t="s">
        <v>83</v>
      </c>
      <c r="E8676" s="15" t="str">
        <f>'[4]HGAC FS12-23 Metrostar Options'!C7348</f>
        <v>Outboard Frt Warn Lts Color Clr</v>
      </c>
      <c r="F8676" s="17">
        <f>'[4]HGAC FS12-23 Metrostar Options'!K7348</f>
        <v>167</v>
      </c>
      <c r="G8676" s="13">
        <v>0.15</v>
      </c>
      <c r="H8676" s="14"/>
    </row>
    <row r="8677" spans="1:8" x14ac:dyDescent="0.35">
      <c r="A8677" s="11" t="s">
        <v>8</v>
      </c>
      <c r="B8677" s="16" t="str">
        <f>'[4]HGAC FS12-23 Metrostar Options'!B7349</f>
        <v>MET0007349</v>
      </c>
      <c r="C8677" s="27" t="s">
        <v>73</v>
      </c>
      <c r="D8677" s="16" t="s">
        <v>83</v>
      </c>
      <c r="E8677" s="15" t="str">
        <f>'[4]HGAC FS12-23 Metrostar Options'!C7349</f>
        <v>Outboard Frt Warn Lts Color Blue</v>
      </c>
      <c r="F8677" s="17">
        <f>'[4]HGAC FS12-23 Metrostar Options'!K7349</f>
        <v>85</v>
      </c>
      <c r="G8677" s="13">
        <v>0.15</v>
      </c>
      <c r="H8677" s="14"/>
    </row>
    <row r="8678" spans="1:8" x14ac:dyDescent="0.35">
      <c r="A8678" s="11" t="s">
        <v>8</v>
      </c>
      <c r="B8678" s="16" t="str">
        <f>'[4]HGAC FS12-23 Metrostar Options'!B7350</f>
        <v>MET0007350</v>
      </c>
      <c r="C8678" s="27" t="s">
        <v>73</v>
      </c>
      <c r="D8678" s="16" t="s">
        <v>83</v>
      </c>
      <c r="E8678" s="15" t="str">
        <f>'[4]HGAC FS12-23 Metrostar Options'!C7350</f>
        <v>Outboard Frt Warn Lts Color Blue w/Clr Lens</v>
      </c>
      <c r="F8678" s="17">
        <f>'[4]HGAC FS12-23 Metrostar Options'!K7350</f>
        <v>85</v>
      </c>
      <c r="G8678" s="13">
        <v>0.15</v>
      </c>
      <c r="H8678" s="14"/>
    </row>
    <row r="8679" spans="1:8" x14ac:dyDescent="0.35">
      <c r="A8679" s="11" t="s">
        <v>8</v>
      </c>
      <c r="B8679" s="16" t="str">
        <f>'[4]HGAC FS12-23 Metrostar Options'!B7351</f>
        <v>MET0007351</v>
      </c>
      <c r="C8679" s="27" t="s">
        <v>73</v>
      </c>
      <c r="D8679" s="16" t="s">
        <v>83</v>
      </c>
      <c r="E8679" s="15" t="str">
        <f>'[4]HGAC FS12-23 Metrostar Options'!C7351</f>
        <v>Outboard Frt Warn Lts Color Blue w/Clr Lens/Clr Optics</v>
      </c>
      <c r="F8679" s="17">
        <f>'[4]HGAC FS12-23 Metrostar Options'!K7351</f>
        <v>85</v>
      </c>
      <c r="G8679" s="13">
        <v>0.15</v>
      </c>
      <c r="H8679" s="14"/>
    </row>
    <row r="8680" spans="1:8" x14ac:dyDescent="0.35">
      <c r="A8680" s="11" t="s">
        <v>8</v>
      </c>
      <c r="B8680" s="16" t="str">
        <f>'[4]HGAC FS12-23 Metrostar Options'!B7352</f>
        <v>MET0007352</v>
      </c>
      <c r="C8680" s="27" t="s">
        <v>73</v>
      </c>
      <c r="D8680" s="16" t="s">
        <v>83</v>
      </c>
      <c r="E8680" s="15" t="str">
        <f>'[4]HGAC FS12-23 Metrostar Options'!C7352</f>
        <v>Outboard Frt Warn Lts Color Blue LH/Red RH w/Clr Lens</v>
      </c>
      <c r="F8680" s="17">
        <f>'[4]HGAC FS12-23 Metrostar Options'!K7352</f>
        <v>85</v>
      </c>
      <c r="G8680" s="13">
        <v>0.15</v>
      </c>
      <c r="H8680" s="14"/>
    </row>
    <row r="8681" spans="1:8" x14ac:dyDescent="0.35">
      <c r="A8681" s="11" t="s">
        <v>8</v>
      </c>
      <c r="B8681" s="16" t="str">
        <f>'[4]HGAC FS12-23 Metrostar Options'!B7353</f>
        <v>MET0007353</v>
      </c>
      <c r="C8681" s="27" t="s">
        <v>73</v>
      </c>
      <c r="D8681" s="16" t="s">
        <v>83</v>
      </c>
      <c r="E8681" s="15" t="str">
        <f>'[4]HGAC FS12-23 Metrostar Options'!C7353</f>
        <v>Outboard Frt Warn Lts Color Blue LH/Red RH</v>
      </c>
      <c r="F8681" s="17">
        <f>'[4]HGAC FS12-23 Metrostar Options'!K7353</f>
        <v>85</v>
      </c>
      <c r="G8681" s="13">
        <v>0.15</v>
      </c>
      <c r="H8681" s="14"/>
    </row>
    <row r="8682" spans="1:8" x14ac:dyDescent="0.35">
      <c r="A8682" s="11" t="s">
        <v>8</v>
      </c>
      <c r="B8682" s="16" t="str">
        <f>'[4]HGAC FS12-23 Metrostar Options'!B7354</f>
        <v>MET0007354</v>
      </c>
      <c r="C8682" s="27" t="s">
        <v>73</v>
      </c>
      <c r="D8682" s="16" t="s">
        <v>83</v>
      </c>
      <c r="E8682" s="15" t="str">
        <f>'[4]HGAC FS12-23 Metrostar Options'!C7354</f>
        <v>Outboard Frt Warn Lts Color Green</v>
      </c>
      <c r="F8682" s="17">
        <f>'[4]HGAC FS12-23 Metrostar Options'!K7354</f>
        <v>323</v>
      </c>
      <c r="G8682" s="13">
        <v>0.15</v>
      </c>
      <c r="H8682" s="14"/>
    </row>
    <row r="8683" spans="1:8" x14ac:dyDescent="0.35">
      <c r="A8683" s="11" t="s">
        <v>8</v>
      </c>
      <c r="B8683" s="16" t="str">
        <f>'[4]HGAC FS12-23 Metrostar Options'!B7355</f>
        <v>MET0007355</v>
      </c>
      <c r="C8683" s="27" t="s">
        <v>73</v>
      </c>
      <c r="D8683" s="16" t="s">
        <v>83</v>
      </c>
      <c r="E8683" s="15" t="str">
        <f>'[4]HGAC FS12-23 Metrostar Options'!C7355</f>
        <v>Outboard Frt Warn Lts Color Green w/Clr Lens</v>
      </c>
      <c r="F8683" s="17">
        <f>'[4]HGAC FS12-23 Metrostar Options'!K7355</f>
        <v>323</v>
      </c>
      <c r="G8683" s="13">
        <v>0.15</v>
      </c>
      <c r="H8683" s="14"/>
    </row>
    <row r="8684" spans="1:8" x14ac:dyDescent="0.35">
      <c r="A8684" s="11" t="s">
        <v>8</v>
      </c>
      <c r="B8684" s="16" t="str">
        <f>'[4]HGAC FS12-23 Metrostar Options'!B7356</f>
        <v>MET0007356</v>
      </c>
      <c r="C8684" s="27" t="s">
        <v>73</v>
      </c>
      <c r="D8684" s="16" t="s">
        <v>83</v>
      </c>
      <c r="E8684" s="15" t="str">
        <f>'[4]HGAC FS12-23 Metrostar Options'!C7356</f>
        <v>Outboard Frt Warn Lts Color Green LH/Red RH w/Clr Lens</v>
      </c>
      <c r="F8684" s="17">
        <f>'[4]HGAC FS12-23 Metrostar Options'!K7356</f>
        <v>168</v>
      </c>
      <c r="G8684" s="13">
        <v>0.15</v>
      </c>
      <c r="H8684" s="14"/>
    </row>
    <row r="8685" spans="1:8" x14ac:dyDescent="0.35">
      <c r="A8685" s="11" t="s">
        <v>8</v>
      </c>
      <c r="B8685" s="16" t="str">
        <f>'[4]HGAC FS12-23 Metrostar Options'!B7357</f>
        <v>MET0007357</v>
      </c>
      <c r="C8685" s="27" t="s">
        <v>73</v>
      </c>
      <c r="D8685" s="16" t="s">
        <v>83</v>
      </c>
      <c r="E8685" s="15" t="str">
        <f>'[4]HGAC FS12-23 Metrostar Options'!C7357</f>
        <v>Outboard Frt Warn Lts Color Amber for On Scene Only</v>
      </c>
      <c r="F8685" s="17">
        <f>'[4]HGAC FS12-23 Metrostar Options'!K7357</f>
        <v>396</v>
      </c>
      <c r="G8685" s="13">
        <v>0.15</v>
      </c>
      <c r="H8685" s="14"/>
    </row>
    <row r="8686" spans="1:8" x14ac:dyDescent="0.35">
      <c r="A8686" s="11" t="s">
        <v>8</v>
      </c>
      <c r="B8686" s="16" t="str">
        <f>'[4]HGAC FS12-23 Metrostar Options'!B7358</f>
        <v>MET0007358</v>
      </c>
      <c r="C8686" s="27" t="s">
        <v>73</v>
      </c>
      <c r="D8686" s="16" t="s">
        <v>83</v>
      </c>
      <c r="E8686" s="15" t="str">
        <f>'[4]HGAC FS12-23 Metrostar Options'!C7358</f>
        <v>NO Outboard Front Warning Lights Color</v>
      </c>
      <c r="F8686" s="17">
        <f>'[4]HGAC FS12-23 Metrostar Options'!K7358</f>
        <v>0</v>
      </c>
      <c r="G8686" s="13">
        <v>0.15</v>
      </c>
      <c r="H8686" s="14"/>
    </row>
    <row r="8687" spans="1:8" x14ac:dyDescent="0.35">
      <c r="A8687" s="11" t="s">
        <v>8</v>
      </c>
      <c r="B8687" s="16" t="str">
        <f>'[4]HGAC FS12-23 Metrostar Options'!B7359</f>
        <v>MET0007359</v>
      </c>
      <c r="C8687" s="27" t="s">
        <v>73</v>
      </c>
      <c r="D8687" s="16" t="s">
        <v>83</v>
      </c>
      <c r="E8687" s="15" t="str">
        <f>'[4]HGAC FS12-23 Metrostar Options'!C7359</f>
        <v>NO Auxiliary Front Warning Light</v>
      </c>
      <c r="F8687" s="17">
        <f>'[4]HGAC FS12-23 Metrostar Options'!K7359</f>
        <v>0</v>
      </c>
      <c r="G8687" s="13">
        <v>0.15</v>
      </c>
      <c r="H8687" s="14"/>
    </row>
    <row r="8688" spans="1:8" x14ac:dyDescent="0.35">
      <c r="A8688" s="11" t="s">
        <v>8</v>
      </c>
      <c r="B8688" s="16" t="str">
        <f>'[4]HGAC FS12-23 Metrostar Options'!B7360</f>
        <v>MET0007360</v>
      </c>
      <c r="C8688" s="27" t="s">
        <v>73</v>
      </c>
      <c r="D8688" s="16" t="s">
        <v>83</v>
      </c>
      <c r="E8688" s="15" t="str">
        <f>'[4]HGAC FS12-23 Metrostar Options'!C7360</f>
        <v>Aux Frt Warn Lts Whelen Ion Super LED Horiz Mtd Upr Otr Grill</v>
      </c>
      <c r="F8688" s="17">
        <f>'[4]HGAC FS12-23 Metrostar Options'!K7360</f>
        <v>808</v>
      </c>
      <c r="G8688" s="13">
        <v>0.15</v>
      </c>
      <c r="H8688" s="14"/>
    </row>
    <row r="8689" spans="1:8" x14ac:dyDescent="0.35">
      <c r="A8689" s="11" t="s">
        <v>8</v>
      </c>
      <c r="B8689" s="16" t="str">
        <f>'[4]HGAC FS12-23 Metrostar Options'!B7361</f>
        <v>MET0007361</v>
      </c>
      <c r="C8689" s="27" t="s">
        <v>73</v>
      </c>
      <c r="D8689" s="16" t="s">
        <v>83</v>
      </c>
      <c r="E8689" s="15" t="str">
        <f>'[4]HGAC FS12-23 Metrostar Options'!C7361</f>
        <v>Aux Frt Warn Lts Whelen Ion Super LED Horiz Mtd Upr Ctr IB Grill</v>
      </c>
      <c r="F8689" s="17">
        <f>'[4]HGAC FS12-23 Metrostar Options'!K7361</f>
        <v>808</v>
      </c>
      <c r="G8689" s="13">
        <v>0.15</v>
      </c>
      <c r="H8689" s="14"/>
    </row>
    <row r="8690" spans="1:8" x14ac:dyDescent="0.35">
      <c r="A8690" s="11" t="s">
        <v>8</v>
      </c>
      <c r="B8690" s="16" t="str">
        <f>'[4]HGAC FS12-23 Metrostar Options'!B7362</f>
        <v>MET0007362</v>
      </c>
      <c r="C8690" s="27" t="s">
        <v>73</v>
      </c>
      <c r="D8690" s="16" t="s">
        <v>83</v>
      </c>
      <c r="E8690" s="15" t="str">
        <f>'[4]HGAC FS12-23 Metrostar Options'!C7362</f>
        <v>Aux Frt Warn Lts Whelen Ion Super LED (4) Horiz Mtd Upr Grill</v>
      </c>
      <c r="F8690" s="17">
        <f>'[4]HGAC FS12-23 Metrostar Options'!K7362</f>
        <v>1512</v>
      </c>
      <c r="G8690" s="13">
        <v>0.15</v>
      </c>
      <c r="H8690" s="14"/>
    </row>
    <row r="8691" spans="1:8" x14ac:dyDescent="0.35">
      <c r="A8691" s="11" t="s">
        <v>8</v>
      </c>
      <c r="B8691" s="16" t="str">
        <f>'[4]HGAC FS12-23 Metrostar Options'!B7363</f>
        <v>MET0007363</v>
      </c>
      <c r="C8691" s="27" t="s">
        <v>73</v>
      </c>
      <c r="D8691" s="16" t="s">
        <v>83</v>
      </c>
      <c r="E8691" s="15" t="str">
        <f>'[4]HGAC FS12-23 Metrostar Options'!C7363</f>
        <v>Aux Frt Warn Lts Whelen Ion Super LED Horiz Mtd Upr Otr Grill Blk Bezel</v>
      </c>
      <c r="F8691" s="17">
        <f>'[4]HGAC FS12-23 Metrostar Options'!K7363</f>
        <v>808</v>
      </c>
      <c r="G8691" s="13">
        <v>0.15</v>
      </c>
      <c r="H8691" s="14"/>
    </row>
    <row r="8692" spans="1:8" x14ac:dyDescent="0.35">
      <c r="A8692" s="11" t="s">
        <v>8</v>
      </c>
      <c r="B8692" s="16" t="str">
        <f>'[4]HGAC FS12-23 Metrostar Options'!B7364</f>
        <v>MET0007364</v>
      </c>
      <c r="C8692" s="27" t="s">
        <v>73</v>
      </c>
      <c r="D8692" s="16" t="s">
        <v>83</v>
      </c>
      <c r="E8692" s="15" t="str">
        <f>'[4]HGAC FS12-23 Metrostar Options'!C7364</f>
        <v>Aux Frt Warn Lts Whelen Ion Super LED (4) Horiz Mtd Upr Grill/(2) Vert Mnt Hdlt</v>
      </c>
      <c r="F8692" s="17">
        <f>'[4]HGAC FS12-23 Metrostar Options'!K7364</f>
        <v>2319</v>
      </c>
      <c r="G8692" s="13">
        <v>0.15</v>
      </c>
      <c r="H8692" s="14"/>
    </row>
    <row r="8693" spans="1:8" x14ac:dyDescent="0.35">
      <c r="A8693" s="11" t="s">
        <v>8</v>
      </c>
      <c r="B8693" s="16" t="str">
        <f>'[4]HGAC FS12-23 Metrostar Options'!B7365</f>
        <v>MET0007365</v>
      </c>
      <c r="C8693" s="27" t="s">
        <v>73</v>
      </c>
      <c r="D8693" s="16" t="s">
        <v>83</v>
      </c>
      <c r="E8693" s="15" t="str">
        <f>'[4]HGAC FS12-23 Metrostar Options'!C7365</f>
        <v>Aux Frt Warn Lts Whelen Ion Super LED Horiz Mtd Behind Lwr Otr Grill w/Ext Flshr</v>
      </c>
      <c r="F8693" s="17">
        <f>'[4]HGAC FS12-23 Metrostar Options'!K7365</f>
        <v>1249</v>
      </c>
      <c r="G8693" s="13">
        <v>0.15</v>
      </c>
      <c r="H8693" s="14"/>
    </row>
    <row r="8694" spans="1:8" x14ac:dyDescent="0.35">
      <c r="A8694" s="11" t="s">
        <v>8</v>
      </c>
      <c r="B8694" s="16" t="str">
        <f>'[4]HGAC FS12-23 Metrostar Options'!B7366</f>
        <v>MET0007366</v>
      </c>
      <c r="C8694" s="27" t="s">
        <v>73</v>
      </c>
      <c r="D8694" s="16" t="s">
        <v>83</v>
      </c>
      <c r="E8694" s="15" t="str">
        <f>'[4]HGAC FS12-23 Metrostar Options'!C7366</f>
        <v>Aux Frt Warn Lts Whelen Ion Super LED Vert Mtd Outer Edge of Headlight Bezel</v>
      </c>
      <c r="F8694" s="17">
        <f>'[4]HGAC FS12-23 Metrostar Options'!K7366</f>
        <v>914</v>
      </c>
      <c r="G8694" s="13">
        <v>0.15</v>
      </c>
      <c r="H8694" s="14"/>
    </row>
    <row r="8695" spans="1:8" x14ac:dyDescent="0.35">
      <c r="A8695" s="11" t="s">
        <v>8</v>
      </c>
      <c r="B8695" s="16" t="str">
        <f>'[4]HGAC FS12-23 Metrostar Options'!B7367</f>
        <v>MET0007367</v>
      </c>
      <c r="C8695" s="27" t="s">
        <v>73</v>
      </c>
      <c r="D8695" s="16" t="s">
        <v>83</v>
      </c>
      <c r="E8695" s="15" t="str">
        <f>'[4]HGAC FS12-23 Metrostar Options'!C7367</f>
        <v>Aux Frt Warn Lts Whelen TIR3 Super LED Horiz Ctr Below Windshield</v>
      </c>
      <c r="F8695" s="17">
        <f>'[4]HGAC FS12-23 Metrostar Options'!K7367</f>
        <v>343</v>
      </c>
      <c r="G8695" s="13">
        <v>0.15</v>
      </c>
      <c r="H8695" s="14"/>
    </row>
    <row r="8696" spans="1:8" x14ac:dyDescent="0.35">
      <c r="A8696" s="11" t="s">
        <v>8</v>
      </c>
      <c r="B8696" s="16" t="str">
        <f>'[4]HGAC FS12-23 Metrostar Options'!B7368</f>
        <v>MET0007368</v>
      </c>
      <c r="C8696" s="27" t="s">
        <v>73</v>
      </c>
      <c r="D8696" s="16" t="s">
        <v>83</v>
      </c>
      <c r="E8696" s="15" t="str">
        <f>'[4]HGAC FS12-23 Metrostar Options'!C7368</f>
        <v>Aux Frt Warn Lts Whelen 600 Super LED Upper Outer Rad Mnt</v>
      </c>
      <c r="F8696" s="17">
        <f>'[4]HGAC FS12-23 Metrostar Options'!K7368</f>
        <v>554</v>
      </c>
      <c r="G8696" s="13">
        <v>0.15</v>
      </c>
      <c r="H8696" s="14"/>
    </row>
    <row r="8697" spans="1:8" x14ac:dyDescent="0.35">
      <c r="A8697" s="11" t="s">
        <v>8</v>
      </c>
      <c r="B8697" s="16" t="str">
        <f>'[4]HGAC FS12-23 Metrostar Options'!B7369</f>
        <v>MET0007369</v>
      </c>
      <c r="C8697" s="27" t="s">
        <v>73</v>
      </c>
      <c r="D8697" s="16" t="s">
        <v>83</v>
      </c>
      <c r="E8697" s="15" t="str">
        <f>'[4]HGAC FS12-23 Metrostar Options'!C7369</f>
        <v>Aux Frt Warn Lts Whelen 600 Super LED Ctr Below Headlights</v>
      </c>
      <c r="F8697" s="17">
        <f>'[4]HGAC FS12-23 Metrostar Options'!K7369</f>
        <v>554</v>
      </c>
      <c r="G8697" s="13">
        <v>0.15</v>
      </c>
      <c r="H8697" s="14"/>
    </row>
    <row r="8698" spans="1:8" x14ac:dyDescent="0.35">
      <c r="A8698" s="11" t="s">
        <v>8</v>
      </c>
      <c r="B8698" s="16" t="str">
        <f>'[4]HGAC FS12-23 Metrostar Options'!B7370</f>
        <v>MET0007370</v>
      </c>
      <c r="C8698" s="27" t="s">
        <v>73</v>
      </c>
      <c r="D8698" s="16" t="s">
        <v>83</v>
      </c>
      <c r="E8698" s="15" t="str">
        <f>'[4]HGAC FS12-23 Metrostar Options'!C7370</f>
        <v>Aux Frt Warn Lts Whelen M6 Super LED Below Inboard Headlights</v>
      </c>
      <c r="F8698" s="17">
        <f>'[4]HGAC FS12-23 Metrostar Options'!K7370</f>
        <v>719</v>
      </c>
      <c r="G8698" s="13">
        <v>0.15</v>
      </c>
      <c r="H8698" s="14"/>
    </row>
    <row r="8699" spans="1:8" x14ac:dyDescent="0.35">
      <c r="A8699" s="11" t="s">
        <v>8</v>
      </c>
      <c r="B8699" s="16" t="str">
        <f>'[4]HGAC FS12-23 Metrostar Options'!B7371</f>
        <v>MET0007371</v>
      </c>
      <c r="C8699" s="27" t="s">
        <v>73</v>
      </c>
      <c r="D8699" s="16" t="s">
        <v>83</v>
      </c>
      <c r="E8699" s="15" t="str">
        <f>'[4]HGAC FS12-23 Metrostar Options'!C7371</f>
        <v>Aux Frt Warn Lts Whelen M6 Super LED Upper Outer Rad Mnt</v>
      </c>
      <c r="F8699" s="17">
        <f>'[4]HGAC FS12-23 Metrostar Options'!K7371</f>
        <v>773</v>
      </c>
      <c r="G8699" s="13">
        <v>0.15</v>
      </c>
      <c r="H8699" s="14"/>
    </row>
    <row r="8700" spans="1:8" x14ac:dyDescent="0.35">
      <c r="A8700" s="11" t="s">
        <v>8</v>
      </c>
      <c r="B8700" s="16" t="str">
        <f>'[4]HGAC FS12-23 Metrostar Options'!B7372</f>
        <v>MET0007372</v>
      </c>
      <c r="C8700" s="27" t="s">
        <v>73</v>
      </c>
      <c r="D8700" s="16" t="s">
        <v>83</v>
      </c>
      <c r="E8700" s="15" t="str">
        <f>'[4]HGAC FS12-23 Metrostar Options'!C7372</f>
        <v>Aux Frt Warn Lts Whelen 4500 Light Bar 28" Rota-Beam 2R1C Front Grille Mtd</v>
      </c>
      <c r="F8700" s="17">
        <f>'[4]HGAC FS12-23 Metrostar Options'!K7372</f>
        <v>3924</v>
      </c>
      <c r="G8700" s="13">
        <v>0.15</v>
      </c>
      <c r="H8700" s="14"/>
    </row>
    <row r="8701" spans="1:8" x14ac:dyDescent="0.35">
      <c r="A8701" s="11" t="s">
        <v>8</v>
      </c>
      <c r="B8701" s="16" t="str">
        <f>'[4]HGAC FS12-23 Metrostar Options'!B7373</f>
        <v>MET0007373</v>
      </c>
      <c r="C8701" s="27" t="s">
        <v>73</v>
      </c>
      <c r="D8701" s="16" t="s">
        <v>83</v>
      </c>
      <c r="E8701" s="15" t="str">
        <f>'[4]HGAC FS12-23 Metrostar Options'!C7373</f>
        <v>Aux Frt Warn Lts Whelen 4500 Light Bar 38" 4R Front Grille Mtd</v>
      </c>
      <c r="F8701" s="17">
        <f>'[4]HGAC FS12-23 Metrostar Options'!K7373</f>
        <v>3080</v>
      </c>
      <c r="G8701" s="13">
        <v>0.15</v>
      </c>
      <c r="H8701" s="14"/>
    </row>
    <row r="8702" spans="1:8" x14ac:dyDescent="0.35">
      <c r="A8702" s="11" t="s">
        <v>8</v>
      </c>
      <c r="B8702" s="16" t="str">
        <f>'[4]HGAC FS12-23 Metrostar Options'!B7374</f>
        <v>MET0007374</v>
      </c>
      <c r="C8702" s="27" t="s">
        <v>73</v>
      </c>
      <c r="D8702" s="16" t="s">
        <v>83</v>
      </c>
      <c r="E8702" s="15" t="str">
        <f>'[4]HGAC FS12-23 Metrostar Options'!C7374</f>
        <v>Aux Frt Warn Lt Whelen Dominator TIR3 Light Bar 30" 4R4C Lwr Grill</v>
      </c>
      <c r="F8702" s="17">
        <f>'[4]HGAC FS12-23 Metrostar Options'!K7374</f>
        <v>1285</v>
      </c>
      <c r="G8702" s="13">
        <v>0.15</v>
      </c>
      <c r="H8702" s="14"/>
    </row>
    <row r="8703" spans="1:8" x14ac:dyDescent="0.35">
      <c r="A8703" s="11" t="s">
        <v>8</v>
      </c>
      <c r="B8703" s="16" t="str">
        <f>'[4]HGAC FS12-23 Metrostar Options'!B7375</f>
        <v>MET0007375</v>
      </c>
      <c r="C8703" s="27" t="s">
        <v>73</v>
      </c>
      <c r="D8703" s="16" t="s">
        <v>83</v>
      </c>
      <c r="E8703" s="15" t="str">
        <f>'[4]HGAC FS12-23 Metrostar Options'!C7375</f>
        <v>Aux Frt Warn Lt Whelen Dominator Plus 8 LINZ6 8C above Grill</v>
      </c>
      <c r="F8703" s="17">
        <f>'[4]HGAC FS12-23 Metrostar Options'!K7375</f>
        <v>2454</v>
      </c>
      <c r="G8703" s="13">
        <v>0.15</v>
      </c>
      <c r="H8703" s="14"/>
    </row>
    <row r="8704" spans="1:8" x14ac:dyDescent="0.35">
      <c r="A8704" s="11" t="s">
        <v>8</v>
      </c>
      <c r="B8704" s="16" t="str">
        <f>'[4]HGAC FS12-23 Metrostar Options'!B7376</f>
        <v>MET0007376</v>
      </c>
      <c r="C8704" s="27" t="s">
        <v>73</v>
      </c>
      <c r="D8704" s="16" t="s">
        <v>83</v>
      </c>
      <c r="E8704" s="15" t="str">
        <f>'[4]HGAC FS12-23 Metrostar Options'!C7376</f>
        <v>Aux Frt Warn Lt Whelen (1) M7 Super LED on Grille Below Logo</v>
      </c>
      <c r="F8704" s="17">
        <f>'[4]HGAC FS12-23 Metrostar Options'!K7376</f>
        <v>682</v>
      </c>
      <c r="G8704" s="13">
        <v>0.15</v>
      </c>
      <c r="H8704" s="14"/>
    </row>
    <row r="8705" spans="1:8" x14ac:dyDescent="0.35">
      <c r="A8705" s="11" t="s">
        <v>8</v>
      </c>
      <c r="B8705" s="16" t="str">
        <f>'[4]HGAC FS12-23 Metrostar Options'!B7377</f>
        <v>MET0007377</v>
      </c>
      <c r="C8705" s="27" t="s">
        <v>73</v>
      </c>
      <c r="D8705" s="16" t="s">
        <v>83</v>
      </c>
      <c r="E8705" s="15" t="str">
        <f>'[4]HGAC FS12-23 Metrostar Options'!C7377</f>
        <v>Aux Frt Warn Lt Whelen (2) M7 Super LED on Grille Ctr Horizontal</v>
      </c>
      <c r="F8705" s="17">
        <f>'[4]HGAC FS12-23 Metrostar Options'!K7377</f>
        <v>1260</v>
      </c>
      <c r="G8705" s="13">
        <v>0.15</v>
      </c>
      <c r="H8705" s="14"/>
    </row>
    <row r="8706" spans="1:8" x14ac:dyDescent="0.35">
      <c r="A8706" s="11" t="s">
        <v>8</v>
      </c>
      <c r="B8706" s="16" t="str">
        <f>'[4]HGAC FS12-23 Metrostar Options'!B7378</f>
        <v>MET0007378</v>
      </c>
      <c r="C8706" s="27" t="s">
        <v>73</v>
      </c>
      <c r="D8706" s="16" t="s">
        <v>83</v>
      </c>
      <c r="E8706" s="15" t="str">
        <f>'[4]HGAC FS12-23 Metrostar Options'!C7378</f>
        <v>Aux Frt Warn Lts Whelen (1) 700 Super LED Horiz Upr Ctr Grille</v>
      </c>
      <c r="F8706" s="17">
        <f>'[4]HGAC FS12-23 Metrostar Options'!K7378</f>
        <v>849</v>
      </c>
      <c r="G8706" s="13">
        <v>0.15</v>
      </c>
      <c r="H8706" s="14"/>
    </row>
    <row r="8707" spans="1:8" x14ac:dyDescent="0.35">
      <c r="A8707" s="11" t="s">
        <v>8</v>
      </c>
      <c r="B8707" s="16" t="str">
        <f>'[4]HGAC FS12-23 Metrostar Options'!B7379</f>
        <v>MET0007379</v>
      </c>
      <c r="C8707" s="27" t="s">
        <v>73</v>
      </c>
      <c r="D8707" s="16" t="s">
        <v>83</v>
      </c>
      <c r="E8707" s="15" t="str">
        <f>'[4]HGAC FS12-23 Metrostar Options'!C7379</f>
        <v>Aux Frt Warn Lts Tecniq K60 LED Horiz Upr Fascia Abv Lts Bzl</v>
      </c>
      <c r="F8707" s="17">
        <f>'[4]HGAC FS12-23 Metrostar Options'!K7379</f>
        <v>482</v>
      </c>
      <c r="G8707" s="13">
        <v>0.15</v>
      </c>
      <c r="H8707" s="14"/>
    </row>
    <row r="8708" spans="1:8" x14ac:dyDescent="0.35">
      <c r="A8708" s="11" t="s">
        <v>8</v>
      </c>
      <c r="B8708" s="16" t="str">
        <f>'[4]HGAC FS12-23 Metrostar Options'!B7380</f>
        <v>MET0007380</v>
      </c>
      <c r="C8708" s="27" t="s">
        <v>73</v>
      </c>
      <c r="D8708" s="16" t="s">
        <v>83</v>
      </c>
      <c r="E8708" s="15" t="str">
        <f>'[4]HGAC FS12-23 Metrostar Options'!C7380</f>
        <v>Aux Frt Warn Lts Federal Signal Quadra Flare LED Upper Outer Rad Mnt</v>
      </c>
      <c r="F8708" s="17">
        <f>'[4]HGAC FS12-23 Metrostar Options'!K7380</f>
        <v>818</v>
      </c>
      <c r="G8708" s="13">
        <v>0.15</v>
      </c>
      <c r="H8708" s="14"/>
    </row>
    <row r="8709" spans="1:8" x14ac:dyDescent="0.35">
      <c r="A8709" s="11" t="s">
        <v>8</v>
      </c>
      <c r="B8709" s="16" t="str">
        <f>'[4]HGAC FS12-23 Metrostar Options'!B7381</f>
        <v>MET0007381</v>
      </c>
      <c r="C8709" s="27" t="s">
        <v>73</v>
      </c>
      <c r="D8709" s="16" t="s">
        <v>83</v>
      </c>
      <c r="E8709" s="15" t="str">
        <f>'[4]HGAC FS12-23 Metrostar Options'!C7381</f>
        <v>Aux Frt Warn Lts SoundOff Signal MPower Fascia 4" LED (4) Horiz Mtd Upr Grill</v>
      </c>
      <c r="F8709" s="17">
        <f>'[4]HGAC FS12-23 Metrostar Options'!K7381</f>
        <v>1946</v>
      </c>
      <c r="G8709" s="13">
        <v>0.15</v>
      </c>
      <c r="H8709" s="14"/>
    </row>
    <row r="8710" spans="1:8" x14ac:dyDescent="0.35">
      <c r="A8710" s="11" t="s">
        <v>8</v>
      </c>
      <c r="B8710" s="16" t="str">
        <f>'[4]HGAC FS12-23 Metrostar Options'!B7382</f>
        <v>MET0007382</v>
      </c>
      <c r="C8710" s="27" t="s">
        <v>73</v>
      </c>
      <c r="D8710" s="16" t="s">
        <v>83</v>
      </c>
      <c r="E8710" s="15" t="str">
        <f>'[4]HGAC FS12-23 Metrostar Options'!C7382</f>
        <v>NO Auxiliary Front Warning Light Color</v>
      </c>
      <c r="F8710" s="17">
        <f>'[4]HGAC FS12-23 Metrostar Options'!K7382</f>
        <v>0</v>
      </c>
      <c r="G8710" s="13">
        <v>0.15</v>
      </c>
      <c r="H8710" s="14"/>
    </row>
    <row r="8711" spans="1:8" x14ac:dyDescent="0.35">
      <c r="A8711" s="11" t="s">
        <v>8</v>
      </c>
      <c r="B8711" s="16" t="str">
        <f>'[4]HGAC FS12-23 Metrostar Options'!B7383</f>
        <v>MET0007383</v>
      </c>
      <c r="C8711" s="27" t="s">
        <v>73</v>
      </c>
      <c r="D8711" s="16" t="s">
        <v>83</v>
      </c>
      <c r="E8711" s="15" t="str">
        <f>'[4]HGAC FS12-23 Metrostar Options'!C7383</f>
        <v>Aux Front Warn Light Color Clear</v>
      </c>
      <c r="F8711" s="17">
        <f>'[4]HGAC FS12-23 Metrostar Options'!K7383</f>
        <v>0</v>
      </c>
      <c r="G8711" s="13">
        <v>0.15</v>
      </c>
      <c r="H8711" s="14"/>
    </row>
    <row r="8712" spans="1:8" x14ac:dyDescent="0.35">
      <c r="A8712" s="11" t="s">
        <v>8</v>
      </c>
      <c r="B8712" s="16" t="str">
        <f>'[4]HGAC FS12-23 Metrostar Options'!B7384</f>
        <v>MET0007384</v>
      </c>
      <c r="C8712" s="27" t="s">
        <v>73</v>
      </c>
      <c r="D8712" s="16" t="s">
        <v>83</v>
      </c>
      <c r="E8712" s="15" t="str">
        <f>'[4]HGAC FS12-23 Metrostar Options'!C7384</f>
        <v>Aux Front Warn Light Color Red</v>
      </c>
      <c r="F8712" s="17">
        <f>'[4]HGAC FS12-23 Metrostar Options'!K7384</f>
        <v>0</v>
      </c>
      <c r="G8712" s="13">
        <v>0.15</v>
      </c>
      <c r="H8712" s="14"/>
    </row>
    <row r="8713" spans="1:8" x14ac:dyDescent="0.35">
      <c r="A8713" s="11" t="s">
        <v>8</v>
      </c>
      <c r="B8713" s="16" t="str">
        <f>'[4]HGAC FS12-23 Metrostar Options'!B7385</f>
        <v>MET0007385</v>
      </c>
      <c r="C8713" s="27" t="s">
        <v>73</v>
      </c>
      <c r="D8713" s="16" t="s">
        <v>83</v>
      </c>
      <c r="E8713" s="15" t="str">
        <f>'[4]HGAC FS12-23 Metrostar Options'!C7385</f>
        <v>Aux Front Warn Light Color Red w/Clr Lens</v>
      </c>
      <c r="F8713" s="17">
        <f>'[4]HGAC FS12-23 Metrostar Options'!K7385</f>
        <v>0</v>
      </c>
      <c r="G8713" s="13">
        <v>0.15</v>
      </c>
      <c r="H8713" s="14"/>
    </row>
    <row r="8714" spans="1:8" x14ac:dyDescent="0.35">
      <c r="A8714" s="11" t="s">
        <v>8</v>
      </c>
      <c r="B8714" s="16" t="str">
        <f>'[4]HGAC FS12-23 Metrostar Options'!B7386</f>
        <v>MET0007386</v>
      </c>
      <c r="C8714" s="27" t="s">
        <v>73</v>
      </c>
      <c r="D8714" s="16" t="s">
        <v>83</v>
      </c>
      <c r="E8714" s="15" t="str">
        <f>'[4]HGAC FS12-23 Metrostar Options'!C7386</f>
        <v>Aux Front Warn Light Color Red/Clr</v>
      </c>
      <c r="F8714" s="17">
        <f>'[4]HGAC FS12-23 Metrostar Options'!K7386</f>
        <v>0</v>
      </c>
      <c r="G8714" s="13">
        <v>0.15</v>
      </c>
      <c r="H8714" s="14"/>
    </row>
    <row r="8715" spans="1:8" x14ac:dyDescent="0.35">
      <c r="A8715" s="11" t="s">
        <v>8</v>
      </c>
      <c r="B8715" s="16" t="str">
        <f>'[4]HGAC FS12-23 Metrostar Options'!B7387</f>
        <v>MET0007387</v>
      </c>
      <c r="C8715" s="27" t="s">
        <v>73</v>
      </c>
      <c r="D8715" s="16" t="s">
        <v>83</v>
      </c>
      <c r="E8715" s="15" t="str">
        <f>'[4]HGAC FS12-23 Metrostar Options'!C7387</f>
        <v>Aux Front Warn Light Color Red/Clr w/Clr Lens</v>
      </c>
      <c r="F8715" s="17">
        <f>'[4]HGAC FS12-23 Metrostar Options'!K7387</f>
        <v>283</v>
      </c>
      <c r="G8715" s="13">
        <v>0.15</v>
      </c>
      <c r="H8715" s="14"/>
    </row>
    <row r="8716" spans="1:8" x14ac:dyDescent="0.35">
      <c r="A8716" s="11" t="s">
        <v>8</v>
      </c>
      <c r="B8716" s="16" t="str">
        <f>'[4]HGAC FS12-23 Metrostar Options'!B7388</f>
        <v>MET0007388</v>
      </c>
      <c r="C8716" s="27" t="s">
        <v>73</v>
      </c>
      <c r="D8716" s="16" t="s">
        <v>83</v>
      </c>
      <c r="E8716" s="15" t="str">
        <f>'[4]HGAC FS12-23 Metrostar Options'!C7388</f>
        <v>Aux Front Warn Light Color Red/Blue w/Clr Lens</v>
      </c>
      <c r="F8716" s="17">
        <f>'[4]HGAC FS12-23 Metrostar Options'!K7388</f>
        <v>283</v>
      </c>
      <c r="G8716" s="13">
        <v>0.15</v>
      </c>
      <c r="H8716" s="14"/>
    </row>
    <row r="8717" spans="1:8" x14ac:dyDescent="0.35">
      <c r="A8717" s="11" t="s">
        <v>8</v>
      </c>
      <c r="B8717" s="16" t="str">
        <f>'[4]HGAC FS12-23 Metrostar Options'!B7389</f>
        <v>MET0007389</v>
      </c>
      <c r="C8717" s="27" t="s">
        <v>73</v>
      </c>
      <c r="D8717" s="16" t="s">
        <v>83</v>
      </c>
      <c r="E8717" s="15" t="str">
        <f>'[4]HGAC FS12-23 Metrostar Options'!C7389</f>
        <v>Aux Front Warn Light Color LH Blue/RH Red w/Clr Lens</v>
      </c>
      <c r="F8717" s="17">
        <f>'[4]HGAC FS12-23 Metrostar Options'!K7389</f>
        <v>0</v>
      </c>
      <c r="G8717" s="13">
        <v>0.15</v>
      </c>
      <c r="H8717" s="14"/>
    </row>
    <row r="8718" spans="1:8" x14ac:dyDescent="0.35">
      <c r="A8718" s="11" t="s">
        <v>8</v>
      </c>
      <c r="B8718" s="16" t="str">
        <f>'[4]HGAC FS12-23 Metrostar Options'!B7390</f>
        <v>MET0007390</v>
      </c>
      <c r="C8718" s="27" t="s">
        <v>73</v>
      </c>
      <c r="D8718" s="16" t="s">
        <v>83</v>
      </c>
      <c r="E8718" s="15" t="str">
        <f>'[4]HGAC FS12-23 Metrostar Options'!C7390</f>
        <v>Aux Front Warn Light Color LH Red/RH Green</v>
      </c>
      <c r="F8718" s="17">
        <f>'[4]HGAC FS12-23 Metrostar Options'!K7390</f>
        <v>0</v>
      </c>
      <c r="G8718" s="13">
        <v>0.15</v>
      </c>
      <c r="H8718" s="14"/>
    </row>
    <row r="8719" spans="1:8" x14ac:dyDescent="0.35">
      <c r="A8719" s="11" t="s">
        <v>8</v>
      </c>
      <c r="B8719" s="16" t="str">
        <f>'[4]HGAC FS12-23 Metrostar Options'!B7391</f>
        <v>MET0007391</v>
      </c>
      <c r="C8719" s="27" t="s">
        <v>73</v>
      </c>
      <c r="D8719" s="16" t="s">
        <v>83</v>
      </c>
      <c r="E8719" s="15" t="str">
        <f>'[4]HGAC FS12-23 Metrostar Options'!C7391</f>
        <v>Aux Front Warn Light Color LH Green/RH Red</v>
      </c>
      <c r="F8719" s="17">
        <f>'[4]HGAC FS12-23 Metrostar Options'!K7391</f>
        <v>0</v>
      </c>
      <c r="G8719" s="13">
        <v>0.15</v>
      </c>
      <c r="H8719" s="14"/>
    </row>
    <row r="8720" spans="1:8" x14ac:dyDescent="0.35">
      <c r="A8720" s="11" t="s">
        <v>8</v>
      </c>
      <c r="B8720" s="16" t="str">
        <f>'[4]HGAC FS12-23 Metrostar Options'!B7392</f>
        <v>MET0007392</v>
      </c>
      <c r="C8720" s="27" t="s">
        <v>73</v>
      </c>
      <c r="D8720" s="16" t="s">
        <v>83</v>
      </c>
      <c r="E8720" s="15" t="str">
        <f>'[4]HGAC FS12-23 Metrostar Options'!C7392</f>
        <v>NO Bumper Face Warning Light Location</v>
      </c>
      <c r="F8720" s="17">
        <f>'[4]HGAC FS12-23 Metrostar Options'!K7392</f>
        <v>0</v>
      </c>
      <c r="G8720" s="13">
        <v>0.15</v>
      </c>
      <c r="H8720" s="14"/>
    </row>
    <row r="8721" spans="1:8" x14ac:dyDescent="0.35">
      <c r="A8721" s="11" t="s">
        <v>8</v>
      </c>
      <c r="B8721" s="16" t="str">
        <f>'[4]HGAC FS12-23 Metrostar Options'!B7393</f>
        <v>MET0007393</v>
      </c>
      <c r="C8721" s="27" t="s">
        <v>73</v>
      </c>
      <c r="D8721" s="16" t="s">
        <v>83</v>
      </c>
      <c r="E8721" s="15" t="str">
        <f>'[4]HGAC FS12-23 Metrostar Options'!C7393</f>
        <v>Bmpr Face Warn Lt Location R/L IB</v>
      </c>
      <c r="F8721" s="17">
        <f>'[4]HGAC FS12-23 Metrostar Options'!K7393</f>
        <v>0</v>
      </c>
      <c r="G8721" s="13">
        <v>0.15</v>
      </c>
      <c r="H8721" s="14"/>
    </row>
    <row r="8722" spans="1:8" x14ac:dyDescent="0.35">
      <c r="A8722" s="11" t="s">
        <v>8</v>
      </c>
      <c r="B8722" s="16" t="str">
        <f>'[4]HGAC FS12-23 Metrostar Options'!B7394</f>
        <v>MET0007394</v>
      </c>
      <c r="C8722" s="27" t="s">
        <v>73</v>
      </c>
      <c r="D8722" s="16" t="s">
        <v>83</v>
      </c>
      <c r="E8722" s="15" t="str">
        <f>'[4]HGAC FS12-23 Metrostar Options'!C7394</f>
        <v>Bmpr Face Warn Lt Location R/L OB</v>
      </c>
      <c r="F8722" s="17">
        <f>'[4]HGAC FS12-23 Metrostar Options'!K7394</f>
        <v>0</v>
      </c>
      <c r="G8722" s="13">
        <v>0.15</v>
      </c>
      <c r="H8722" s="14"/>
    </row>
    <row r="8723" spans="1:8" x14ac:dyDescent="0.35">
      <c r="A8723" s="11" t="s">
        <v>8</v>
      </c>
      <c r="B8723" s="16" t="str">
        <f>'[4]HGAC FS12-23 Metrostar Options'!B7395</f>
        <v>MET0007395</v>
      </c>
      <c r="C8723" s="27" t="s">
        <v>73</v>
      </c>
      <c r="D8723" s="16" t="s">
        <v>83</v>
      </c>
      <c r="E8723" s="15" t="str">
        <f>'[4]HGAC FS12-23 Metrostar Options'!C7395</f>
        <v>Bmpr Face Warn Lt Location R/L OB Recess Mnt</v>
      </c>
      <c r="F8723" s="17">
        <f>'[4]HGAC FS12-23 Metrostar Options'!K7395</f>
        <v>376</v>
      </c>
      <c r="G8723" s="13">
        <v>0.15</v>
      </c>
      <c r="H8723" s="14"/>
    </row>
    <row r="8724" spans="1:8" x14ac:dyDescent="0.35">
      <c r="A8724" s="11" t="s">
        <v>8</v>
      </c>
      <c r="B8724" s="16" t="str">
        <f>'[4]HGAC FS12-23 Metrostar Options'!B7396</f>
        <v>MET0007396</v>
      </c>
      <c r="C8724" s="27" t="s">
        <v>73</v>
      </c>
      <c r="D8724" s="16" t="s">
        <v>83</v>
      </c>
      <c r="E8724" s="15" t="str">
        <f>'[4]HGAC FS12-23 Metrostar Options'!C7396</f>
        <v>Bmpr Face Warn Lt Location Ctr R/L IB</v>
      </c>
      <c r="F8724" s="17">
        <f>'[4]HGAC FS12-23 Metrostar Options'!K7396</f>
        <v>0</v>
      </c>
      <c r="G8724" s="13">
        <v>0.15</v>
      </c>
      <c r="H8724" s="14"/>
    </row>
    <row r="8725" spans="1:8" x14ac:dyDescent="0.35">
      <c r="A8725" s="11" t="s">
        <v>8</v>
      </c>
      <c r="B8725" s="16" t="str">
        <f>'[4]HGAC FS12-23 Metrostar Options'!B7397</f>
        <v>MET0007397</v>
      </c>
      <c r="C8725" s="27" t="s">
        <v>73</v>
      </c>
      <c r="D8725" s="16" t="s">
        <v>83</v>
      </c>
      <c r="E8725" s="15" t="str">
        <f>'[4]HGAC FS12-23 Metrostar Options'!C7397</f>
        <v>Bmpr Face Warn Lt Location Ctr R/L IB Recess Mnt</v>
      </c>
      <c r="F8725" s="17">
        <f>'[4]HGAC FS12-23 Metrostar Options'!K7397</f>
        <v>376</v>
      </c>
      <c r="G8725" s="13">
        <v>0.15</v>
      </c>
      <c r="H8725" s="14"/>
    </row>
    <row r="8726" spans="1:8" x14ac:dyDescent="0.35">
      <c r="A8726" s="11" t="s">
        <v>8</v>
      </c>
      <c r="B8726" s="16" t="str">
        <f>'[4]HGAC FS12-23 Metrostar Options'!B7398</f>
        <v>MET0007398</v>
      </c>
      <c r="C8726" s="27" t="s">
        <v>73</v>
      </c>
      <c r="D8726" s="16" t="s">
        <v>83</v>
      </c>
      <c r="E8726" s="15" t="str">
        <f>'[4]HGAC FS12-23 Metrostar Options'!C7398</f>
        <v>Bmpr Face Warn Lt Location Ctr R/L OB</v>
      </c>
      <c r="F8726" s="17">
        <f>'[4]HGAC FS12-23 Metrostar Options'!K7398</f>
        <v>0</v>
      </c>
      <c r="G8726" s="13">
        <v>0.15</v>
      </c>
      <c r="H8726" s="14"/>
    </row>
    <row r="8727" spans="1:8" x14ac:dyDescent="0.35">
      <c r="A8727" s="11" t="s">
        <v>8</v>
      </c>
      <c r="B8727" s="16" t="str">
        <f>'[4]HGAC FS12-23 Metrostar Options'!B7399</f>
        <v>MET0007399</v>
      </c>
      <c r="C8727" s="27" t="s">
        <v>73</v>
      </c>
      <c r="D8727" s="16" t="s">
        <v>83</v>
      </c>
      <c r="E8727" s="15" t="str">
        <f>'[4]HGAC FS12-23 Metrostar Options'!C7399</f>
        <v>Bmpr Face Warn Lt Location Ctr R/L OB Recess Mnt</v>
      </c>
      <c r="F8727" s="17">
        <f>'[4]HGAC FS12-23 Metrostar Options'!K7399</f>
        <v>376</v>
      </c>
      <c r="G8727" s="13">
        <v>0.15</v>
      </c>
      <c r="H8727" s="14"/>
    </row>
    <row r="8728" spans="1:8" x14ac:dyDescent="0.35">
      <c r="A8728" s="11" t="s">
        <v>8</v>
      </c>
      <c r="B8728" s="16" t="str">
        <f>'[4]HGAC FS12-23 Metrostar Options'!B7400</f>
        <v>MET0007400</v>
      </c>
      <c r="C8728" s="27" t="s">
        <v>73</v>
      </c>
      <c r="D8728" s="16" t="s">
        <v>83</v>
      </c>
      <c r="E8728" s="15" t="str">
        <f>'[4]HGAC FS12-23 Metrostar Options'!C7400</f>
        <v>Bmpr Face Warn Lt Location R/L IB Abv Air Horns</v>
      </c>
      <c r="F8728" s="17">
        <f>'[4]HGAC FS12-23 Metrostar Options'!K7400</f>
        <v>0</v>
      </c>
      <c r="G8728" s="13">
        <v>0.15</v>
      </c>
      <c r="H8728" s="14"/>
    </row>
    <row r="8729" spans="1:8" x14ac:dyDescent="0.35">
      <c r="A8729" s="11" t="s">
        <v>8</v>
      </c>
      <c r="B8729" s="16" t="str">
        <f>'[4]HGAC FS12-23 Metrostar Options'!B7401</f>
        <v>MET0007401</v>
      </c>
      <c r="C8729" s="27" t="s">
        <v>73</v>
      </c>
      <c r="D8729" s="16" t="s">
        <v>83</v>
      </c>
      <c r="E8729" s="15" t="str">
        <f>'[4]HGAC FS12-23 Metrostar Options'!C7401</f>
        <v>Bmpr Face Warn Lt Location Prewire Bhd Bumper Face</v>
      </c>
      <c r="F8729" s="17">
        <f>'[4]HGAC FS12-23 Metrostar Options'!K7401</f>
        <v>0</v>
      </c>
      <c r="G8729" s="13">
        <v>0.15</v>
      </c>
      <c r="H8729" s="14"/>
    </row>
    <row r="8730" spans="1:8" x14ac:dyDescent="0.35">
      <c r="A8730" s="11" t="s">
        <v>8</v>
      </c>
      <c r="B8730" s="16" t="str">
        <f>'[4]HGAC FS12-23 Metrostar Options'!B7402</f>
        <v>MET0007402</v>
      </c>
      <c r="C8730" s="27" t="s">
        <v>73</v>
      </c>
      <c r="D8730" s="16" t="s">
        <v>83</v>
      </c>
      <c r="E8730" s="15" t="str">
        <f>'[4]HGAC FS12-23 Metrostar Options'!C7402</f>
        <v>NO Bumper Face Warning Light</v>
      </c>
      <c r="F8730" s="17">
        <f>'[4]HGAC FS12-23 Metrostar Options'!K7402</f>
        <v>0</v>
      </c>
      <c r="G8730" s="13">
        <v>0.15</v>
      </c>
      <c r="H8730" s="14"/>
    </row>
    <row r="8731" spans="1:8" x14ac:dyDescent="0.35">
      <c r="A8731" s="11" t="s">
        <v>8</v>
      </c>
      <c r="B8731" s="16" t="str">
        <f>'[4]HGAC FS12-23 Metrostar Options'!B7403</f>
        <v>MET0007403</v>
      </c>
      <c r="C8731" s="27" t="s">
        <v>73</v>
      </c>
      <c r="D8731" s="16" t="s">
        <v>83</v>
      </c>
      <c r="E8731" s="15" t="str">
        <f>'[4]HGAC FS12-23 Metrostar Options'!C7403</f>
        <v>Bmpr Face Warn Lt Whelen 600 Super LED</v>
      </c>
      <c r="F8731" s="17">
        <f>'[4]HGAC FS12-23 Metrostar Options'!K7403</f>
        <v>551</v>
      </c>
      <c r="G8731" s="13">
        <v>0.15</v>
      </c>
      <c r="H8731" s="14"/>
    </row>
    <row r="8732" spans="1:8" x14ac:dyDescent="0.35">
      <c r="A8732" s="11" t="s">
        <v>8</v>
      </c>
      <c r="B8732" s="16" t="str">
        <f>'[4]HGAC FS12-23 Metrostar Options'!B7404</f>
        <v>MET0007404</v>
      </c>
      <c r="C8732" s="27" t="s">
        <v>73</v>
      </c>
      <c r="D8732" s="16" t="s">
        <v>83</v>
      </c>
      <c r="E8732" s="15" t="str">
        <f>'[4]HGAC FS12-23 Metrostar Options'!C7404</f>
        <v>Bmpr Face Warn Lt Whelen 600 Super LED Rota-Beam</v>
      </c>
      <c r="F8732" s="17">
        <f>'[4]HGAC FS12-23 Metrostar Options'!K7404</f>
        <v>1817</v>
      </c>
      <c r="G8732" s="13">
        <v>0.15</v>
      </c>
      <c r="H8732" s="14"/>
    </row>
    <row r="8733" spans="1:8" x14ac:dyDescent="0.35">
      <c r="A8733" s="11" t="s">
        <v>8</v>
      </c>
      <c r="B8733" s="16" t="str">
        <f>'[4]HGAC FS12-23 Metrostar Options'!B7405</f>
        <v>MET0007405</v>
      </c>
      <c r="C8733" s="27" t="s">
        <v>73</v>
      </c>
      <c r="D8733" s="16" t="s">
        <v>83</v>
      </c>
      <c r="E8733" s="15" t="str">
        <f>'[4]HGAC FS12-23 Metrostar Options'!C7405</f>
        <v>Bmpr Face Warn Lt Whelen M6 LED</v>
      </c>
      <c r="F8733" s="17">
        <f>'[4]HGAC FS12-23 Metrostar Options'!K7405</f>
        <v>841</v>
      </c>
      <c r="G8733" s="13">
        <v>0.15</v>
      </c>
      <c r="H8733" s="14"/>
    </row>
    <row r="8734" spans="1:8" x14ac:dyDescent="0.35">
      <c r="A8734" s="11" t="s">
        <v>8</v>
      </c>
      <c r="B8734" s="16" t="str">
        <f>'[4]HGAC FS12-23 Metrostar Options'!B7406</f>
        <v>MET0007406</v>
      </c>
      <c r="C8734" s="27" t="s">
        <v>73</v>
      </c>
      <c r="D8734" s="16" t="s">
        <v>83</v>
      </c>
      <c r="E8734" s="15" t="str">
        <f>'[4]HGAC FS12-23 Metrostar Options'!C7406</f>
        <v>Bmpr Face Warn Lt Whelen M6 LED PinWheel Variable</v>
      </c>
      <c r="F8734" s="17">
        <f>'[4]HGAC FS12-23 Metrostar Options'!K7406</f>
        <v>948</v>
      </c>
      <c r="G8734" s="13">
        <v>0.15</v>
      </c>
      <c r="H8734" s="14"/>
    </row>
    <row r="8735" spans="1:8" x14ac:dyDescent="0.35">
      <c r="A8735" s="11" t="s">
        <v>8</v>
      </c>
      <c r="B8735" s="16" t="str">
        <f>'[4]HGAC FS12-23 Metrostar Options'!B7407</f>
        <v>MET0007407</v>
      </c>
      <c r="C8735" s="27" t="s">
        <v>73</v>
      </c>
      <c r="D8735" s="16" t="s">
        <v>83</v>
      </c>
      <c r="E8735" s="15" t="str">
        <f>'[4]HGAC FS12-23 Metrostar Options'!C7407</f>
        <v>Bmpr Face Warn Lt Whelen M6 LED PinWheel Variable Blk Bezel</v>
      </c>
      <c r="F8735" s="17">
        <f>'[4]HGAC FS12-23 Metrostar Options'!K7407</f>
        <v>948</v>
      </c>
      <c r="G8735" s="13">
        <v>0.15</v>
      </c>
      <c r="H8735" s="14"/>
    </row>
    <row r="8736" spans="1:8" x14ac:dyDescent="0.35">
      <c r="A8736" s="11" t="s">
        <v>8</v>
      </c>
      <c r="B8736" s="16" t="str">
        <f>'[4]HGAC FS12-23 Metrostar Options'!B7408</f>
        <v>MET0007408</v>
      </c>
      <c r="C8736" s="27" t="s">
        <v>73</v>
      </c>
      <c r="D8736" s="16" t="s">
        <v>83</v>
      </c>
      <c r="E8736" s="15" t="str">
        <f>'[4]HGAC FS12-23 Metrostar Options'!C7408</f>
        <v>Bmpr Face Warn Lt Whelen M6 LED DoubleFlash 150 L/R</v>
      </c>
      <c r="F8736" s="17">
        <f>'[4]HGAC FS12-23 Metrostar Options'!K7408</f>
        <v>948</v>
      </c>
      <c r="G8736" s="13">
        <v>0.15</v>
      </c>
      <c r="H8736" s="14"/>
    </row>
    <row r="8737" spans="1:8" x14ac:dyDescent="0.35">
      <c r="A8737" s="11" t="s">
        <v>8</v>
      </c>
      <c r="B8737" s="16" t="str">
        <f>'[4]HGAC FS12-23 Metrostar Options'!B7409</f>
        <v>MET0007409</v>
      </c>
      <c r="C8737" s="27" t="s">
        <v>73</v>
      </c>
      <c r="D8737" s="16" t="s">
        <v>83</v>
      </c>
      <c r="E8737" s="15" t="str">
        <f>'[4]HGAC FS12-23 Metrostar Options'!C7409</f>
        <v>Bmpr Face Warn Lt Whelen M6 LED DoubleFlash 150 I/O</v>
      </c>
      <c r="F8737" s="17">
        <f>'[4]HGAC FS12-23 Metrostar Options'!K7409</f>
        <v>948</v>
      </c>
      <c r="G8737" s="13">
        <v>0.15</v>
      </c>
      <c r="H8737" s="14"/>
    </row>
    <row r="8738" spans="1:8" x14ac:dyDescent="0.35">
      <c r="A8738" s="11" t="s">
        <v>8</v>
      </c>
      <c r="B8738" s="16" t="str">
        <f>'[4]HGAC FS12-23 Metrostar Options'!B7410</f>
        <v>MET0007410</v>
      </c>
      <c r="C8738" s="27" t="s">
        <v>73</v>
      </c>
      <c r="D8738" s="16" t="s">
        <v>83</v>
      </c>
      <c r="E8738" s="15" t="str">
        <f>'[4]HGAC FS12-23 Metrostar Options'!C7410</f>
        <v>Bmpr Face Warn Lt Whelen M6 LED DoubleFlash 150 I/O Blk Bezel</v>
      </c>
      <c r="F8738" s="17">
        <f>'[4]HGAC FS12-23 Metrostar Options'!K7410</f>
        <v>948</v>
      </c>
      <c r="G8738" s="13">
        <v>0.15</v>
      </c>
      <c r="H8738" s="14"/>
    </row>
    <row r="8739" spans="1:8" x14ac:dyDescent="0.35">
      <c r="A8739" s="11" t="s">
        <v>8</v>
      </c>
      <c r="B8739" s="16" t="str">
        <f>'[4]HGAC FS12-23 Metrostar Options'!B7411</f>
        <v>MET0007411</v>
      </c>
      <c r="C8739" s="27" t="s">
        <v>73</v>
      </c>
      <c r="D8739" s="16" t="s">
        <v>83</v>
      </c>
      <c r="E8739" s="15" t="str">
        <f>'[4]HGAC FS12-23 Metrostar Options'!C7411</f>
        <v>Bmpr Face Warn Lt Whelen M6 Duo LED</v>
      </c>
      <c r="F8739" s="17">
        <f>'[4]HGAC FS12-23 Metrostar Options'!K7411</f>
        <v>841</v>
      </c>
      <c r="G8739" s="13">
        <v>0.15</v>
      </c>
      <c r="H8739" s="14"/>
    </row>
    <row r="8740" spans="1:8" x14ac:dyDescent="0.35">
      <c r="A8740" s="11" t="s">
        <v>8</v>
      </c>
      <c r="B8740" s="16" t="str">
        <f>'[4]HGAC FS12-23 Metrostar Options'!B7412</f>
        <v>MET0007412</v>
      </c>
      <c r="C8740" s="27" t="s">
        <v>73</v>
      </c>
      <c r="D8740" s="16" t="s">
        <v>83</v>
      </c>
      <c r="E8740" s="15" t="str">
        <f>'[4]HGAC FS12-23 Metrostar Options'!C7412</f>
        <v>Bmpr Face Warn Lt Whelen M6 LED Comet Flash 75 L/R</v>
      </c>
      <c r="F8740" s="17">
        <f>'[4]HGAC FS12-23 Metrostar Options'!K7412</f>
        <v>948</v>
      </c>
      <c r="G8740" s="13">
        <v>0.15</v>
      </c>
      <c r="H8740" s="14"/>
    </row>
    <row r="8741" spans="1:8" x14ac:dyDescent="0.35">
      <c r="A8741" s="11" t="s">
        <v>8</v>
      </c>
      <c r="B8741" s="16" t="str">
        <f>'[4]HGAC FS12-23 Metrostar Options'!B7413</f>
        <v>MET0007413</v>
      </c>
      <c r="C8741" s="27" t="s">
        <v>73</v>
      </c>
      <c r="D8741" s="16" t="s">
        <v>83</v>
      </c>
      <c r="E8741" s="15" t="str">
        <f>'[4]HGAC FS12-23 Metrostar Options'!C7413</f>
        <v>Bmpr Face Warn Lt Whelen M6 LED SignalAlert L/R</v>
      </c>
      <c r="F8741" s="17">
        <f>'[4]HGAC FS12-23 Metrostar Options'!K7413</f>
        <v>948</v>
      </c>
      <c r="G8741" s="13">
        <v>0.15</v>
      </c>
      <c r="H8741" s="14"/>
    </row>
    <row r="8742" spans="1:8" x14ac:dyDescent="0.35">
      <c r="A8742" s="11" t="s">
        <v>8</v>
      </c>
      <c r="B8742" s="16" t="str">
        <f>'[4]HGAC FS12-23 Metrostar Options'!B7414</f>
        <v>MET0007414</v>
      </c>
      <c r="C8742" s="27" t="s">
        <v>73</v>
      </c>
      <c r="D8742" s="16" t="s">
        <v>83</v>
      </c>
      <c r="E8742" s="15" t="str">
        <f>'[4]HGAC FS12-23 Metrostar Options'!C7414</f>
        <v>Bmpr Face Warn Lt Whelen M6 LED Action Scan</v>
      </c>
      <c r="F8742" s="17">
        <f>'[4]HGAC FS12-23 Metrostar Options'!K7414</f>
        <v>948</v>
      </c>
      <c r="G8742" s="13">
        <v>0.15</v>
      </c>
      <c r="H8742" s="14"/>
    </row>
    <row r="8743" spans="1:8" x14ac:dyDescent="0.35">
      <c r="A8743" s="11" t="s">
        <v>8</v>
      </c>
      <c r="B8743" s="16" t="str">
        <f>'[4]HGAC FS12-23 Metrostar Options'!B7415</f>
        <v>MET0007415</v>
      </c>
      <c r="C8743" s="27" t="s">
        <v>73</v>
      </c>
      <c r="D8743" s="16" t="s">
        <v>83</v>
      </c>
      <c r="E8743" s="15" t="str">
        <f>'[4]HGAC FS12-23 Metrostar Options'!C7415</f>
        <v>Bmpr Face Warn Lt Whelen M6 LED Prewire / Shiploose</v>
      </c>
      <c r="F8743" s="17">
        <f>'[4]HGAC FS12-23 Metrostar Options'!K7415</f>
        <v>841</v>
      </c>
      <c r="G8743" s="13">
        <v>0.15</v>
      </c>
      <c r="H8743" s="14"/>
    </row>
    <row r="8744" spans="1:8" x14ac:dyDescent="0.35">
      <c r="A8744" s="11" t="s">
        <v>8</v>
      </c>
      <c r="B8744" s="16" t="str">
        <f>'[4]HGAC FS12-23 Metrostar Options'!B7416</f>
        <v>MET0007416</v>
      </c>
      <c r="C8744" s="27" t="s">
        <v>73</v>
      </c>
      <c r="D8744" s="16" t="s">
        <v>83</v>
      </c>
      <c r="E8744" s="15" t="str">
        <f>'[4]HGAC FS12-23 Metrostar Options'!C7416</f>
        <v>Bmpr Face Warn Lt Whelen LINZ6 Super LED</v>
      </c>
      <c r="F8744" s="17">
        <f>'[4]HGAC FS12-23 Metrostar Options'!K7416</f>
        <v>106</v>
      </c>
      <c r="G8744" s="13">
        <v>0.15</v>
      </c>
      <c r="H8744" s="14"/>
    </row>
    <row r="8745" spans="1:8" x14ac:dyDescent="0.35">
      <c r="A8745" s="11" t="s">
        <v>8</v>
      </c>
      <c r="B8745" s="16" t="str">
        <f>'[4]HGAC FS12-23 Metrostar Options'!B7417</f>
        <v>MET0007417</v>
      </c>
      <c r="C8745" s="27" t="s">
        <v>73</v>
      </c>
      <c r="D8745" s="16" t="s">
        <v>83</v>
      </c>
      <c r="E8745" s="15" t="str">
        <f>'[4]HGAC FS12-23 Metrostar Options'!C7417</f>
        <v>Bmpr Face Warn Lt Prewire</v>
      </c>
      <c r="F8745" s="17">
        <f>'[4]HGAC FS12-23 Metrostar Options'!K7417</f>
        <v>106</v>
      </c>
      <c r="G8745" s="13">
        <v>0.15</v>
      </c>
      <c r="H8745" s="14"/>
    </row>
    <row r="8746" spans="1:8" x14ac:dyDescent="0.35">
      <c r="A8746" s="11" t="s">
        <v>8</v>
      </c>
      <c r="B8746" s="16" t="str">
        <f>'[4]HGAC FS12-23 Metrostar Options'!B7418</f>
        <v>MET0007418</v>
      </c>
      <c r="C8746" s="27" t="s">
        <v>73</v>
      </c>
      <c r="D8746" s="16" t="s">
        <v>83</v>
      </c>
      <c r="E8746" s="15" t="str">
        <f>'[4]HGAC FS12-23 Metrostar Options'!C7418</f>
        <v>Bmpr Face Warn Lt Whelen (4) WION LED</v>
      </c>
      <c r="F8746" s="17">
        <f>'[4]HGAC FS12-23 Metrostar Options'!K7418</f>
        <v>106</v>
      </c>
      <c r="G8746" s="13">
        <v>0.15</v>
      </c>
      <c r="H8746" s="14"/>
    </row>
    <row r="8747" spans="1:8" x14ac:dyDescent="0.35">
      <c r="A8747" s="11" t="s">
        <v>8</v>
      </c>
      <c r="B8747" s="16" t="str">
        <f>'[4]HGAC FS12-23 Metrostar Options'!B7419</f>
        <v>MET0007419</v>
      </c>
      <c r="C8747" s="27" t="s">
        <v>73</v>
      </c>
      <c r="D8747" s="16" t="s">
        <v>83</v>
      </c>
      <c r="E8747" s="15" t="str">
        <f>'[4]HGAC FS12-23 Metrostar Options'!C7419</f>
        <v>Bmpr Face Warn Lt Whelen (4) Vertex VTX609 Super LED</v>
      </c>
      <c r="F8747" s="17">
        <f>'[4]HGAC FS12-23 Metrostar Options'!K7419</f>
        <v>106</v>
      </c>
      <c r="G8747" s="13">
        <v>0.15</v>
      </c>
      <c r="H8747" s="14"/>
    </row>
    <row r="8748" spans="1:8" x14ac:dyDescent="0.35">
      <c r="A8748" s="11" t="s">
        <v>8</v>
      </c>
      <c r="B8748" s="16" t="str">
        <f>'[4]HGAC FS12-23 Metrostar Options'!B7420</f>
        <v>MET0007420</v>
      </c>
      <c r="C8748" s="27" t="s">
        <v>73</v>
      </c>
      <c r="D8748" s="16" t="s">
        <v>83</v>
      </c>
      <c r="E8748" s="15" t="str">
        <f>'[4]HGAC FS12-23 Metrostar Options'!C7420</f>
        <v>Bmpr Face Warn Lt Federal Signal Quadra Flare</v>
      </c>
      <c r="F8748" s="17">
        <f>'[4]HGAC FS12-23 Metrostar Options'!K7420</f>
        <v>106</v>
      </c>
      <c r="G8748" s="13">
        <v>0.15</v>
      </c>
      <c r="H8748" s="14"/>
    </row>
    <row r="8749" spans="1:8" x14ac:dyDescent="0.35">
      <c r="A8749" s="11" t="s">
        <v>8</v>
      </c>
      <c r="B8749" s="16" t="str">
        <f>'[4]HGAC FS12-23 Metrostar Options'!B7421</f>
        <v>MET0007421</v>
      </c>
      <c r="C8749" s="27" t="s">
        <v>73</v>
      </c>
      <c r="D8749" s="16" t="s">
        <v>83</v>
      </c>
      <c r="E8749" s="15" t="str">
        <f>'[4]HGAC FS12-23 Metrostar Options'!C7421</f>
        <v>NO Bumper Face Warning Light Color</v>
      </c>
      <c r="F8749" s="17">
        <f>'[4]HGAC FS12-23 Metrostar Options'!K7421</f>
        <v>0</v>
      </c>
      <c r="G8749" s="13">
        <v>0.15</v>
      </c>
      <c r="H8749" s="14"/>
    </row>
    <row r="8750" spans="1:8" x14ac:dyDescent="0.35">
      <c r="A8750" s="11" t="s">
        <v>8</v>
      </c>
      <c r="B8750" s="16" t="str">
        <f>'[4]HGAC FS12-23 Metrostar Options'!B7422</f>
        <v>MET0007422</v>
      </c>
      <c r="C8750" s="27" t="s">
        <v>73</v>
      </c>
      <c r="D8750" s="16" t="s">
        <v>83</v>
      </c>
      <c r="E8750" s="15" t="str">
        <f>'[4]HGAC FS12-23 Metrostar Options'!C7422</f>
        <v>Bmpr Face Warn Lt Color Blue</v>
      </c>
      <c r="F8750" s="17">
        <f>'[4]HGAC FS12-23 Metrostar Options'!K7422</f>
        <v>85</v>
      </c>
      <c r="G8750" s="13">
        <v>0.15</v>
      </c>
      <c r="H8750" s="14"/>
    </row>
    <row r="8751" spans="1:8" x14ac:dyDescent="0.35">
      <c r="A8751" s="11" t="s">
        <v>8</v>
      </c>
      <c r="B8751" s="16" t="str">
        <f>'[4]HGAC FS12-23 Metrostar Options'!B7423</f>
        <v>MET0007423</v>
      </c>
      <c r="C8751" s="27" t="s">
        <v>73</v>
      </c>
      <c r="D8751" s="16" t="s">
        <v>83</v>
      </c>
      <c r="E8751" s="15" t="str">
        <f>'[4]HGAC FS12-23 Metrostar Options'!C7423</f>
        <v>Bmpr Face Warn Lt Color Blue w/Clear Lens</v>
      </c>
      <c r="F8751" s="17">
        <f>'[4]HGAC FS12-23 Metrostar Options'!K7423</f>
        <v>85</v>
      </c>
      <c r="G8751" s="13">
        <v>0.15</v>
      </c>
      <c r="H8751" s="14"/>
    </row>
    <row r="8752" spans="1:8" x14ac:dyDescent="0.35">
      <c r="A8752" s="11" t="s">
        <v>8</v>
      </c>
      <c r="B8752" s="16" t="str">
        <f>'[4]HGAC FS12-23 Metrostar Options'!B7424</f>
        <v>MET0007424</v>
      </c>
      <c r="C8752" s="27" t="s">
        <v>73</v>
      </c>
      <c r="D8752" s="16" t="s">
        <v>83</v>
      </c>
      <c r="E8752" s="15" t="str">
        <f>'[4]HGAC FS12-23 Metrostar Options'!C7424</f>
        <v>Bmpr Face Warn Lt Color Blue LH &amp; Red RH w/Clear Lens</v>
      </c>
      <c r="F8752" s="17">
        <f>'[4]HGAC FS12-23 Metrostar Options'!K7424</f>
        <v>0</v>
      </c>
      <c r="G8752" s="13">
        <v>0.15</v>
      </c>
      <c r="H8752" s="14"/>
    </row>
    <row r="8753" spans="1:8" x14ac:dyDescent="0.35">
      <c r="A8753" s="11" t="s">
        <v>8</v>
      </c>
      <c r="B8753" s="16" t="str">
        <f>'[4]HGAC FS12-23 Metrostar Options'!B7425</f>
        <v>MET0007425</v>
      </c>
      <c r="C8753" s="27" t="s">
        <v>73</v>
      </c>
      <c r="D8753" s="16" t="s">
        <v>83</v>
      </c>
      <c r="E8753" s="15" t="str">
        <f>'[4]HGAC FS12-23 Metrostar Options'!C7425</f>
        <v>Bmpr Face Warn Lt Color Red</v>
      </c>
      <c r="F8753" s="17">
        <f>'[4]HGAC FS12-23 Metrostar Options'!K7425</f>
        <v>0</v>
      </c>
      <c r="G8753" s="13">
        <v>0.15</v>
      </c>
      <c r="H8753" s="14"/>
    </row>
    <row r="8754" spans="1:8" x14ac:dyDescent="0.35">
      <c r="A8754" s="11" t="s">
        <v>8</v>
      </c>
      <c r="B8754" s="16" t="str">
        <f>'[4]HGAC FS12-23 Metrostar Options'!B7426</f>
        <v>MET0007426</v>
      </c>
      <c r="C8754" s="27" t="s">
        <v>73</v>
      </c>
      <c r="D8754" s="16" t="s">
        <v>83</v>
      </c>
      <c r="E8754" s="15" t="str">
        <f>'[4]HGAC FS12-23 Metrostar Options'!C7426</f>
        <v>Bmpr Face Warn Lt Color Red w/Clear Lens</v>
      </c>
      <c r="F8754" s="17">
        <f>'[4]HGAC FS12-23 Metrostar Options'!K7426</f>
        <v>0</v>
      </c>
      <c r="G8754" s="13">
        <v>0.15</v>
      </c>
      <c r="H8754" s="14"/>
    </row>
    <row r="8755" spans="1:8" x14ac:dyDescent="0.35">
      <c r="A8755" s="11" t="s">
        <v>8</v>
      </c>
      <c r="B8755" s="16" t="str">
        <f>'[4]HGAC FS12-23 Metrostar Options'!B7427</f>
        <v>MET0007427</v>
      </c>
      <c r="C8755" s="27" t="s">
        <v>73</v>
      </c>
      <c r="D8755" s="16" t="s">
        <v>83</v>
      </c>
      <c r="E8755" s="15" t="str">
        <f>'[4]HGAC FS12-23 Metrostar Options'!C7427</f>
        <v>Bmpr Face Warn Lt Color Red w/Clear Lens &amp; Clear Optics</v>
      </c>
      <c r="F8755" s="17">
        <f>'[4]HGAC FS12-23 Metrostar Options'!K7427</f>
        <v>0</v>
      </c>
      <c r="G8755" s="13">
        <v>0.15</v>
      </c>
      <c r="H8755" s="14"/>
    </row>
    <row r="8756" spans="1:8" x14ac:dyDescent="0.35">
      <c r="A8756" s="11" t="s">
        <v>8</v>
      </c>
      <c r="B8756" s="16" t="str">
        <f>'[4]HGAC FS12-23 Metrostar Options'!B7428</f>
        <v>MET0007428</v>
      </c>
      <c r="C8756" s="27" t="s">
        <v>73</v>
      </c>
      <c r="D8756" s="16" t="s">
        <v>83</v>
      </c>
      <c r="E8756" s="15" t="str">
        <f>'[4]HGAC FS12-23 Metrostar Options'!C7428</f>
        <v>Bmpr Face Warn Lt Color Red/Blue w/Clear Lens</v>
      </c>
      <c r="F8756" s="17">
        <f>'[4]HGAC FS12-23 Metrostar Options'!K7428</f>
        <v>113</v>
      </c>
      <c r="G8756" s="13">
        <v>0.15</v>
      </c>
      <c r="H8756" s="14"/>
    </row>
    <row r="8757" spans="1:8" x14ac:dyDescent="0.35">
      <c r="A8757" s="11" t="s">
        <v>8</v>
      </c>
      <c r="B8757" s="16" t="str">
        <f>'[4]HGAC FS12-23 Metrostar Options'!B7429</f>
        <v>MET0007429</v>
      </c>
      <c r="C8757" s="27" t="s">
        <v>73</v>
      </c>
      <c r="D8757" s="16" t="s">
        <v>83</v>
      </c>
      <c r="E8757" s="15" t="str">
        <f>'[4]HGAC FS12-23 Metrostar Options'!C7429</f>
        <v>Bmpr Face Warn Lt Color Red/Blue LH Red/Red RH</v>
      </c>
      <c r="F8757" s="17">
        <f>'[4]HGAC FS12-23 Metrostar Options'!K7429</f>
        <v>0</v>
      </c>
      <c r="G8757" s="13">
        <v>0.15</v>
      </c>
      <c r="H8757" s="14"/>
    </row>
    <row r="8758" spans="1:8" x14ac:dyDescent="0.35">
      <c r="A8758" s="11" t="s">
        <v>8</v>
      </c>
      <c r="B8758" s="16" t="str">
        <f>'[4]HGAC FS12-23 Metrostar Options'!B7430</f>
        <v>MET0007430</v>
      </c>
      <c r="C8758" s="27" t="s">
        <v>73</v>
      </c>
      <c r="D8758" s="16" t="s">
        <v>83</v>
      </c>
      <c r="E8758" s="15" t="str">
        <f>'[4]HGAC FS12-23 Metrostar Options'!C7430</f>
        <v>Bmpr Face Warn Lt Color Red/Blue LH Red/Red RH w/Clear Lens</v>
      </c>
      <c r="F8758" s="17">
        <f>'[4]HGAC FS12-23 Metrostar Options'!K7430</f>
        <v>0</v>
      </c>
      <c r="G8758" s="13">
        <v>0.15</v>
      </c>
      <c r="H8758" s="14"/>
    </row>
    <row r="8759" spans="1:8" x14ac:dyDescent="0.35">
      <c r="A8759" s="11" t="s">
        <v>8</v>
      </c>
      <c r="B8759" s="16" t="str">
        <f>'[4]HGAC FS12-23 Metrostar Options'!B7431</f>
        <v>MET0007431</v>
      </c>
      <c r="C8759" s="27" t="s">
        <v>73</v>
      </c>
      <c r="D8759" s="16" t="s">
        <v>83</v>
      </c>
      <c r="E8759" s="15" t="str">
        <f>'[4]HGAC FS12-23 Metrostar Options'!C7431</f>
        <v>Bmpr Face Warn Lt Color Red/Clear w/Clear Lens</v>
      </c>
      <c r="F8759" s="17">
        <f>'[4]HGAC FS12-23 Metrostar Options'!K7431</f>
        <v>283</v>
      </c>
      <c r="G8759" s="13">
        <v>0.15</v>
      </c>
      <c r="H8759" s="14"/>
    </row>
    <row r="8760" spans="1:8" x14ac:dyDescent="0.35">
      <c r="A8760" s="11" t="s">
        <v>8</v>
      </c>
      <c r="B8760" s="16" t="str">
        <f>'[4]HGAC FS12-23 Metrostar Options'!B7432</f>
        <v>MET0007432</v>
      </c>
      <c r="C8760" s="27" t="s">
        <v>73</v>
      </c>
      <c r="D8760" s="16" t="s">
        <v>83</v>
      </c>
      <c r="E8760" s="15" t="str">
        <f>'[4]HGAC FS12-23 Metrostar Options'!C7432</f>
        <v>Bmpr Face Warn Lt Color Red/Clear w/Red/Clear Lens</v>
      </c>
      <c r="F8760" s="17">
        <f>'[4]HGAC FS12-23 Metrostar Options'!K7432</f>
        <v>393</v>
      </c>
      <c r="G8760" s="13">
        <v>0.15</v>
      </c>
      <c r="H8760" s="14"/>
    </row>
    <row r="8761" spans="1:8" x14ac:dyDescent="0.35">
      <c r="A8761" s="11" t="s">
        <v>8</v>
      </c>
      <c r="B8761" s="16" t="str">
        <f>'[4]HGAC FS12-23 Metrostar Options'!B7433</f>
        <v>MET0007433</v>
      </c>
      <c r="C8761" s="27" t="s">
        <v>73</v>
      </c>
      <c r="D8761" s="16" t="s">
        <v>83</v>
      </c>
      <c r="E8761" s="15" t="str">
        <f>'[4]HGAC FS12-23 Metrostar Options'!C7433</f>
        <v>Bmpr Face Warn Lt Color Red LH &amp; Green RH w/Clear Lens</v>
      </c>
      <c r="F8761" s="17">
        <f>'[4]HGAC FS12-23 Metrostar Options'!K7433</f>
        <v>0</v>
      </c>
      <c r="G8761" s="13">
        <v>0.15</v>
      </c>
      <c r="H8761" s="14"/>
    </row>
    <row r="8762" spans="1:8" x14ac:dyDescent="0.35">
      <c r="A8762" s="11" t="s">
        <v>8</v>
      </c>
      <c r="B8762" s="16" t="str">
        <f>'[4]HGAC FS12-23 Metrostar Options'!B7434</f>
        <v>MET0007434</v>
      </c>
      <c r="C8762" s="27" t="s">
        <v>73</v>
      </c>
      <c r="D8762" s="16" t="s">
        <v>83</v>
      </c>
      <c r="E8762" s="15" t="str">
        <f>'[4]HGAC FS12-23 Metrostar Options'!C7434</f>
        <v>Frt Warn Sw Pnl</v>
      </c>
      <c r="F8762" s="17">
        <f>'[4]HGAC FS12-23 Metrostar Options'!K7434</f>
        <v>0</v>
      </c>
      <c r="G8762" s="13">
        <v>0.15</v>
      </c>
      <c r="H8762" s="14"/>
    </row>
    <row r="8763" spans="1:8" x14ac:dyDescent="0.35">
      <c r="A8763" s="11" t="s">
        <v>8</v>
      </c>
      <c r="B8763" s="16" t="str">
        <f>'[4]HGAC FS12-23 Metrostar Options'!B7435</f>
        <v>MET0007435</v>
      </c>
      <c r="C8763" s="27" t="s">
        <v>73</v>
      </c>
      <c r="D8763" s="16" t="s">
        <v>83</v>
      </c>
      <c r="E8763" s="15" t="str">
        <f>'[4]HGAC FS12-23 Metrostar Options'!C7435</f>
        <v>Frt Warn Sw Pnl w/Lightbar</v>
      </c>
      <c r="F8763" s="17">
        <f>'[4]HGAC FS12-23 Metrostar Options'!K7435</f>
        <v>186</v>
      </c>
      <c r="G8763" s="13">
        <v>0.15</v>
      </c>
      <c r="H8763" s="14"/>
    </row>
    <row r="8764" spans="1:8" x14ac:dyDescent="0.35">
      <c r="A8764" s="11" t="s">
        <v>8</v>
      </c>
      <c r="B8764" s="16" t="str">
        <f>'[4]HGAC FS12-23 Metrostar Options'!B7436</f>
        <v>MET0007436</v>
      </c>
      <c r="C8764" s="27" t="s">
        <v>73</v>
      </c>
      <c r="D8764" s="16" t="s">
        <v>83</v>
      </c>
      <c r="E8764" s="15" t="str">
        <f>'[4]HGAC FS12-23 Metrostar Options'!C7436</f>
        <v>Frt Warn Sw Pnl No Blocking Mode</v>
      </c>
      <c r="F8764" s="17">
        <f>'[4]HGAC FS12-23 Metrostar Options'!K7436</f>
        <v>0</v>
      </c>
      <c r="G8764" s="13">
        <v>0.15</v>
      </c>
      <c r="H8764" s="14"/>
    </row>
    <row r="8765" spans="1:8" x14ac:dyDescent="0.35">
      <c r="A8765" s="11" t="s">
        <v>8</v>
      </c>
      <c r="B8765" s="16" t="str">
        <f>'[4]HGAC FS12-23 Metrostar Options'!B7437</f>
        <v>MET0007437</v>
      </c>
      <c r="C8765" s="27" t="s">
        <v>73</v>
      </c>
      <c r="D8765" s="16" t="s">
        <v>83</v>
      </c>
      <c r="E8765" s="15" t="str">
        <f>'[4]HGAC FS12-23 Metrostar Options'!C7437</f>
        <v>Frt Warn Sw Pnl w/Red Sw</v>
      </c>
      <c r="F8765" s="17">
        <f>'[4]HGAC FS12-23 Metrostar Options'!K7437</f>
        <v>106</v>
      </c>
      <c r="G8765" s="13">
        <v>0.15</v>
      </c>
      <c r="H8765" s="14"/>
    </row>
    <row r="8766" spans="1:8" x14ac:dyDescent="0.35">
      <c r="A8766" s="11" t="s">
        <v>8</v>
      </c>
      <c r="B8766" s="16" t="str">
        <f>'[4]HGAC FS12-23 Metrostar Options'!B7438</f>
        <v>MET0007438</v>
      </c>
      <c r="C8766" s="27" t="s">
        <v>73</v>
      </c>
      <c r="D8766" s="16" t="s">
        <v>83</v>
      </c>
      <c r="E8766" s="15" t="str">
        <f>'[4]HGAC FS12-23 Metrostar Options'!C7438</f>
        <v>Frt Warn Sw On w/Lwr Level Sw</v>
      </c>
      <c r="F8766" s="17">
        <f>'[4]HGAC FS12-23 Metrostar Options'!K7438</f>
        <v>106</v>
      </c>
      <c r="G8766" s="13">
        <v>0.15</v>
      </c>
      <c r="H8766" s="14"/>
    </row>
    <row r="8767" spans="1:8" x14ac:dyDescent="0.35">
      <c r="A8767" s="11" t="s">
        <v>8</v>
      </c>
      <c r="B8767" s="16" t="str">
        <f>'[4]HGAC FS12-23 Metrostar Options'!B7439</f>
        <v>MET0007439</v>
      </c>
      <c r="C8767" s="27" t="s">
        <v>73</v>
      </c>
      <c r="D8767" s="16" t="s">
        <v>83</v>
      </c>
      <c r="E8767" s="15" t="str">
        <f>'[4]HGAC FS12-23 Metrostar Options'!C7439</f>
        <v>Frt Warn Sw On w/Front/Rear Warning Sw</v>
      </c>
      <c r="F8767" s="17">
        <f>'[4]HGAC FS12-23 Metrostar Options'!K7439</f>
        <v>106</v>
      </c>
      <c r="G8767" s="13">
        <v>0.15</v>
      </c>
      <c r="H8767" s="14"/>
    </row>
    <row r="8768" spans="1:8" x14ac:dyDescent="0.35">
      <c r="A8768" s="11" t="s">
        <v>8</v>
      </c>
      <c r="B8768" s="16" t="str">
        <f>'[4]HGAC FS12-23 Metrostar Options'!B7440</f>
        <v>MET0007440</v>
      </c>
      <c r="C8768" s="27" t="s">
        <v>73</v>
      </c>
      <c r="D8768" s="16" t="s">
        <v>83</v>
      </c>
      <c r="E8768" s="15" t="str">
        <f>'[4]HGAC FS12-23 Metrostar Options'!C7440</f>
        <v>Frt Warn Sw On w/Mstr Warn Sw</v>
      </c>
      <c r="F8768" s="17">
        <f>'[4]HGAC FS12-23 Metrostar Options'!K7440</f>
        <v>0</v>
      </c>
      <c r="G8768" s="13">
        <v>0.15</v>
      </c>
      <c r="H8768" s="14"/>
    </row>
    <row r="8769" spans="1:8" x14ac:dyDescent="0.35">
      <c r="A8769" s="11" t="s">
        <v>8</v>
      </c>
      <c r="B8769" s="16" t="str">
        <f>'[4]HGAC FS12-23 Metrostar Options'!B7441</f>
        <v>MET0007441</v>
      </c>
      <c r="C8769" s="27" t="s">
        <v>73</v>
      </c>
      <c r="D8769" s="16" t="s">
        <v>83</v>
      </c>
      <c r="E8769" s="15" t="str">
        <f>'[4]HGAC FS12-23 Metrostar Options'!C7441</f>
        <v>Frt Warn Sw On w/Mstr Warn Sw w/External Flasher Layout 1</v>
      </c>
      <c r="F8769" s="17">
        <f>'[4]HGAC FS12-23 Metrostar Options'!K7441</f>
        <v>245</v>
      </c>
      <c r="G8769" s="13">
        <v>0.15</v>
      </c>
      <c r="H8769" s="14"/>
    </row>
    <row r="8770" spans="1:8" x14ac:dyDescent="0.35">
      <c r="A8770" s="11" t="s">
        <v>8</v>
      </c>
      <c r="B8770" s="16" t="str">
        <f>'[4]HGAC FS12-23 Metrostar Options'!B7442</f>
        <v>MET0007442</v>
      </c>
      <c r="C8770" s="27" t="s">
        <v>73</v>
      </c>
      <c r="D8770" s="16" t="s">
        <v>83</v>
      </c>
      <c r="E8770" s="15" t="str">
        <f>'[4]HGAC FS12-23 Metrostar Options'!C7442</f>
        <v>Frt Warn Sw On w/Mstr Warn Sw Comet Flash Synced w/External Flasher</v>
      </c>
      <c r="F8770" s="17">
        <f>'[4]HGAC FS12-23 Metrostar Options'!K7442</f>
        <v>245</v>
      </c>
      <c r="G8770" s="13">
        <v>0.15</v>
      </c>
      <c r="H8770" s="14"/>
    </row>
    <row r="8771" spans="1:8" x14ac:dyDescent="0.35">
      <c r="A8771" s="11" t="s">
        <v>8</v>
      </c>
      <c r="B8771" s="16" t="str">
        <f>'[4]HGAC FS12-23 Metrostar Options'!B7443</f>
        <v>MET0007443</v>
      </c>
      <c r="C8771" s="27" t="s">
        <v>73</v>
      </c>
      <c r="D8771" s="16" t="s">
        <v>83</v>
      </c>
      <c r="E8771" s="15" t="str">
        <f>'[4]HGAC FS12-23 Metrostar Options'!C7443</f>
        <v>Frt Warn Sw On w/Mstr Warn w/Lwr Warn Sw</v>
      </c>
      <c r="F8771" s="17">
        <f>'[4]HGAC FS12-23 Metrostar Options'!K7443</f>
        <v>186</v>
      </c>
      <c r="G8771" s="13">
        <v>0.15</v>
      </c>
      <c r="H8771" s="14"/>
    </row>
    <row r="8772" spans="1:8" x14ac:dyDescent="0.35">
      <c r="A8772" s="11" t="s">
        <v>8</v>
      </c>
      <c r="B8772" s="16" t="str">
        <f>'[4]HGAC FS12-23 Metrostar Options'!B7444</f>
        <v>MET0007444</v>
      </c>
      <c r="C8772" s="27" t="s">
        <v>73</v>
      </c>
      <c r="D8772" s="16" t="s">
        <v>83</v>
      </c>
      <c r="E8772" s="15" t="str">
        <f>'[4]HGAC FS12-23 Metrostar Options'!C7444</f>
        <v>Frt Warn Sw Disp</v>
      </c>
      <c r="F8772" s="17">
        <f>'[4]HGAC FS12-23 Metrostar Options'!K7444</f>
        <v>0</v>
      </c>
      <c r="G8772" s="13">
        <v>0.15</v>
      </c>
      <c r="H8772" s="14"/>
    </row>
    <row r="8773" spans="1:8" x14ac:dyDescent="0.35">
      <c r="A8773" s="11" t="s">
        <v>8</v>
      </c>
      <c r="B8773" s="16" t="str">
        <f>'[4]HGAC FS12-23 Metrostar Options'!B7445</f>
        <v>MET0007445</v>
      </c>
      <c r="C8773" s="27" t="s">
        <v>73</v>
      </c>
      <c r="D8773" s="16" t="s">
        <v>83</v>
      </c>
      <c r="E8773" s="15" t="str">
        <f>'[4]HGAC FS12-23 Metrostar Options'!C7445</f>
        <v>Frt Warn Sw Disp Lwr Level</v>
      </c>
      <c r="F8773" s="17">
        <f>'[4]HGAC FS12-23 Metrostar Options'!K7445</f>
        <v>106</v>
      </c>
      <c r="G8773" s="13">
        <v>0.15</v>
      </c>
      <c r="H8773" s="14"/>
    </row>
    <row r="8774" spans="1:8" x14ac:dyDescent="0.35">
      <c r="A8774" s="11" t="s">
        <v>8</v>
      </c>
      <c r="B8774" s="16" t="str">
        <f>'[4]HGAC FS12-23 Metrostar Options'!B7446</f>
        <v>MET0007446</v>
      </c>
      <c r="C8774" s="27" t="s">
        <v>73</v>
      </c>
      <c r="D8774" s="16" t="s">
        <v>83</v>
      </c>
      <c r="E8774" s="15" t="str">
        <f>'[4]HGAC FS12-23 Metrostar Options'!C7446</f>
        <v>Frt Warn Sw Disp w/OB Lt Cutoff w/Prk Brk</v>
      </c>
      <c r="F8774" s="17">
        <f>'[4]HGAC FS12-23 Metrostar Options'!K7446</f>
        <v>106</v>
      </c>
      <c r="G8774" s="13">
        <v>0.15</v>
      </c>
      <c r="H8774" s="14"/>
    </row>
    <row r="8775" spans="1:8" x14ac:dyDescent="0.35">
      <c r="A8775" s="11" t="s">
        <v>8</v>
      </c>
      <c r="B8775" s="16" t="str">
        <f>'[4]HGAC FS12-23 Metrostar Options'!B7447</f>
        <v>MET0007447</v>
      </c>
      <c r="C8775" s="27" t="s">
        <v>73</v>
      </c>
      <c r="D8775" s="16" t="s">
        <v>83</v>
      </c>
      <c r="E8775" s="15" t="str">
        <f>'[4]HGAC FS12-23 Metrostar Options'!C7447</f>
        <v>Frt Warn Sw Disp Synced</v>
      </c>
      <c r="F8775" s="17">
        <f>'[4]HGAC FS12-23 Metrostar Options'!K7447</f>
        <v>177</v>
      </c>
      <c r="G8775" s="13">
        <v>0.15</v>
      </c>
      <c r="H8775" s="14"/>
    </row>
    <row r="8776" spans="1:8" x14ac:dyDescent="0.35">
      <c r="A8776" s="11" t="s">
        <v>8</v>
      </c>
      <c r="B8776" s="16" t="str">
        <f>'[4]HGAC FS12-23 Metrostar Options'!B7448</f>
        <v>MET0007448</v>
      </c>
      <c r="C8776" s="27" t="s">
        <v>73</v>
      </c>
      <c r="D8776" s="16" t="s">
        <v>83</v>
      </c>
      <c r="E8776" s="15" t="str">
        <f>'[4]HGAC FS12-23 Metrostar Options'!C7448</f>
        <v>Frt Warn Sw Disp &amp; Mom Sw Pnl</v>
      </c>
      <c r="F8776" s="17">
        <f>'[4]HGAC FS12-23 Metrostar Options'!K7448</f>
        <v>106</v>
      </c>
      <c r="G8776" s="13">
        <v>0.15</v>
      </c>
      <c r="H8776" s="14"/>
    </row>
    <row r="8777" spans="1:8" x14ac:dyDescent="0.35">
      <c r="A8777" s="11" t="s">
        <v>8</v>
      </c>
      <c r="B8777" s="16" t="str">
        <f>'[4]HGAC FS12-23 Metrostar Options'!B7449</f>
        <v>MET0007449</v>
      </c>
      <c r="C8777" s="27" t="s">
        <v>73</v>
      </c>
      <c r="D8777" s="16" t="s">
        <v>83</v>
      </c>
      <c r="E8777" s="15" t="str">
        <f>'[4]HGAC FS12-23 Metrostar Options'!C7449</f>
        <v>Frt Warn Sw Disp &amp; On w/Reverse</v>
      </c>
      <c r="F8777" s="17">
        <f>'[4]HGAC FS12-23 Metrostar Options'!K7449</f>
        <v>106</v>
      </c>
      <c r="G8777" s="13">
        <v>0.15</v>
      </c>
      <c r="H8777" s="14"/>
    </row>
    <row r="8778" spans="1:8" x14ac:dyDescent="0.35">
      <c r="A8778" s="11" t="s">
        <v>8</v>
      </c>
      <c r="B8778" s="16" t="str">
        <f>'[4]HGAC FS12-23 Metrostar Options'!B7450</f>
        <v>MET0007450</v>
      </c>
      <c r="C8778" s="27" t="s">
        <v>73</v>
      </c>
      <c r="D8778" s="16" t="s">
        <v>83</v>
      </c>
      <c r="E8778" s="15" t="str">
        <f>'[4]HGAC FS12-23 Metrostar Options'!C7450</f>
        <v>Frt Warn Sw Disp No Blocking Mode</v>
      </c>
      <c r="F8778" s="17">
        <f>'[4]HGAC FS12-23 Metrostar Options'!K7450</f>
        <v>106</v>
      </c>
      <c r="G8778" s="13">
        <v>0.15</v>
      </c>
      <c r="H8778" s="14"/>
    </row>
    <row r="8779" spans="1:8" x14ac:dyDescent="0.35">
      <c r="A8779" s="11" t="s">
        <v>8</v>
      </c>
      <c r="B8779" s="16" t="str">
        <f>'[4]HGAC FS12-23 Metrostar Options'!B7451</f>
        <v>MET0007451</v>
      </c>
      <c r="C8779" s="27" t="s">
        <v>73</v>
      </c>
      <c r="D8779" s="16" t="s">
        <v>83</v>
      </c>
      <c r="E8779" s="15" t="str">
        <f>'[4]HGAC FS12-23 Metrostar Options'!C7451</f>
        <v>Frt Warn Sw Disp w/Warn Lt Dimmer, Disp Dim &amp; Prk Brk Interlock</v>
      </c>
      <c r="F8779" s="17">
        <f>'[4]HGAC FS12-23 Metrostar Options'!K7451</f>
        <v>249</v>
      </c>
      <c r="G8779" s="13">
        <v>0.15</v>
      </c>
      <c r="H8779" s="14"/>
    </row>
    <row r="8780" spans="1:8" x14ac:dyDescent="0.35">
      <c r="A8780" s="11" t="s">
        <v>8</v>
      </c>
      <c r="B8780" s="16" t="str">
        <f>'[4]HGAC FS12-23 Metrostar Options'!B7452</f>
        <v>MET0007452</v>
      </c>
      <c r="C8780" s="27" t="s">
        <v>73</v>
      </c>
      <c r="D8780" s="16" t="s">
        <v>83</v>
      </c>
      <c r="E8780" s="15" t="str">
        <f>'[4]HGAC FS12-23 Metrostar Options'!C7452</f>
        <v>Frt Warn Sw Disp w/Clear Lt Cutoff</v>
      </c>
      <c r="F8780" s="17">
        <f>'[4]HGAC FS12-23 Metrostar Options'!K7452</f>
        <v>106</v>
      </c>
      <c r="G8780" s="13">
        <v>0.15</v>
      </c>
      <c r="H8780" s="14"/>
    </row>
    <row r="8781" spans="1:8" x14ac:dyDescent="0.35">
      <c r="A8781" s="11" t="s">
        <v>8</v>
      </c>
      <c r="B8781" s="16" t="str">
        <f>'[4]HGAC FS12-23 Metrostar Options'!B7453</f>
        <v>MET0007453</v>
      </c>
      <c r="C8781" s="27" t="s">
        <v>73</v>
      </c>
      <c r="D8781" s="16" t="s">
        <v>83</v>
      </c>
      <c r="E8781" s="15" t="str">
        <f>'[4]HGAC FS12-23 Metrostar Options'!C7453</f>
        <v>Frt Warn Sw Disp Prewire Bhd Sw Pnl</v>
      </c>
      <c r="F8781" s="17">
        <f>'[4]HGAC FS12-23 Metrostar Options'!K7453</f>
        <v>106</v>
      </c>
      <c r="G8781" s="13">
        <v>0.15</v>
      </c>
      <c r="H8781" s="14"/>
    </row>
    <row r="8782" spans="1:8" x14ac:dyDescent="0.35">
      <c r="A8782" s="11" t="s">
        <v>8</v>
      </c>
      <c r="B8782" s="16" t="str">
        <f>'[4]HGAC FS12-23 Metrostar Options'!B7454</f>
        <v>MET0007454</v>
      </c>
      <c r="C8782" s="27" t="s">
        <v>73</v>
      </c>
      <c r="D8782" s="16" t="s">
        <v>83</v>
      </c>
      <c r="E8782" s="15" t="str">
        <f>'[4]HGAC FS12-23 Metrostar Options'!C7454</f>
        <v>Frt Warn Sw Prewire Bhd Sw Pnl</v>
      </c>
      <c r="F8782" s="17">
        <f>'[4]HGAC FS12-23 Metrostar Options'!K7454</f>
        <v>106</v>
      </c>
      <c r="G8782" s="13">
        <v>0.15</v>
      </c>
      <c r="H8782" s="14"/>
    </row>
    <row r="8783" spans="1:8" x14ac:dyDescent="0.35">
      <c r="A8783" s="11" t="s">
        <v>8</v>
      </c>
      <c r="B8783" s="16" t="str">
        <f>'[4]HGAC FS12-23 Metrostar Options'!B7455</f>
        <v>MET0007455</v>
      </c>
      <c r="C8783" s="27" t="s">
        <v>73</v>
      </c>
      <c r="D8783" s="16" t="s">
        <v>83</v>
      </c>
      <c r="E8783" s="15" t="str">
        <f>'[4]HGAC FS12-23 Metrostar Options'!C7455</f>
        <v>Front Warn Push Button Siren Ctrl Head PB 2</v>
      </c>
      <c r="F8783" s="17">
        <f>'[4]HGAC FS12-23 Metrostar Options'!K7455</f>
        <v>106</v>
      </c>
      <c r="G8783" s="13">
        <v>0.15</v>
      </c>
      <c r="H8783" s="14"/>
    </row>
    <row r="8784" spans="1:8" x14ac:dyDescent="0.35">
      <c r="A8784" s="11" t="s">
        <v>8</v>
      </c>
      <c r="B8784" s="16" t="str">
        <f>'[4]HGAC FS12-23 Metrostar Options'!B7456</f>
        <v>MET0007456</v>
      </c>
      <c r="C8784" s="27" t="s">
        <v>73</v>
      </c>
      <c r="D8784" s="16" t="s">
        <v>83</v>
      </c>
      <c r="E8784" s="15" t="str">
        <f>'[4]HGAC FS12-23 Metrostar Options'!C7456</f>
        <v>NO Front Warning Switch</v>
      </c>
      <c r="F8784" s="17">
        <f>'[4]HGAC FS12-23 Metrostar Options'!K7456</f>
        <v>0</v>
      </c>
      <c r="G8784" s="13">
        <v>0.15</v>
      </c>
      <c r="H8784" s="14"/>
    </row>
    <row r="8785" spans="1:8" x14ac:dyDescent="0.35">
      <c r="A8785" s="11" t="s">
        <v>8</v>
      </c>
      <c r="B8785" s="16" t="str">
        <f>'[4]HGAC FS12-23 Metrostar Options'!B7457</f>
        <v>MET0007457</v>
      </c>
      <c r="C8785" s="27" t="s">
        <v>73</v>
      </c>
      <c r="D8785" s="16" t="s">
        <v>83</v>
      </c>
      <c r="E8785" s="15" t="str">
        <f>'[4]HGAC FS12-23 Metrostar Options'!C7457</f>
        <v>NO Intersection Warning Lights</v>
      </c>
      <c r="F8785" s="17">
        <f>'[4]HGAC FS12-23 Metrostar Options'!K7457</f>
        <v>0</v>
      </c>
      <c r="G8785" s="13">
        <v>0.15</v>
      </c>
      <c r="H8785" s="14"/>
    </row>
    <row r="8786" spans="1:8" x14ac:dyDescent="0.35">
      <c r="A8786" s="11" t="s">
        <v>8</v>
      </c>
      <c r="B8786" s="16" t="str">
        <f>'[4]HGAC FS12-23 Metrostar Options'!B7458</f>
        <v>MET0007458</v>
      </c>
      <c r="C8786" s="27" t="s">
        <v>73</v>
      </c>
      <c r="D8786" s="16" t="s">
        <v>83</v>
      </c>
      <c r="E8786" s="15" t="str">
        <f>'[4]HGAC FS12-23 Metrostar Options'!C7458</f>
        <v>Intersection Warn Lts Whelen M4 LED</v>
      </c>
      <c r="F8786" s="17">
        <f>'[4]HGAC FS12-23 Metrostar Options'!K7458</f>
        <v>1038</v>
      </c>
      <c r="G8786" s="13">
        <v>0.15</v>
      </c>
      <c r="H8786" s="14"/>
    </row>
    <row r="8787" spans="1:8" x14ac:dyDescent="0.35">
      <c r="A8787" s="11" t="s">
        <v>8</v>
      </c>
      <c r="B8787" s="16" t="str">
        <f>'[4]HGAC FS12-23 Metrostar Options'!B7459</f>
        <v>MET0007459</v>
      </c>
      <c r="C8787" s="27" t="s">
        <v>73</v>
      </c>
      <c r="D8787" s="16" t="s">
        <v>83</v>
      </c>
      <c r="E8787" s="15" t="str">
        <f>'[4]HGAC FS12-23 Metrostar Options'!C7459</f>
        <v>Intersection Warn Lts Whelen M6 LED</v>
      </c>
      <c r="F8787" s="17">
        <f>'[4]HGAC FS12-23 Metrostar Options'!K7459</f>
        <v>734</v>
      </c>
      <c r="G8787" s="13">
        <v>0.15</v>
      </c>
      <c r="H8787" s="14"/>
    </row>
    <row r="8788" spans="1:8" x14ac:dyDescent="0.35">
      <c r="A8788" s="11" t="s">
        <v>8</v>
      </c>
      <c r="B8788" s="16" t="str">
        <f>'[4]HGAC FS12-23 Metrostar Options'!B7460</f>
        <v>MET0007460</v>
      </c>
      <c r="C8788" s="27" t="s">
        <v>73</v>
      </c>
      <c r="D8788" s="16" t="s">
        <v>83</v>
      </c>
      <c r="E8788" s="15" t="str">
        <f>'[4]HGAC FS12-23 Metrostar Options'!C7460</f>
        <v>Intersection Warn Lts Whelen M6 Duo LED Chrome Bezel</v>
      </c>
      <c r="F8788" s="17">
        <f>'[4]HGAC FS12-23 Metrostar Options'!K7460</f>
        <v>841</v>
      </c>
      <c r="G8788" s="13">
        <v>0.15</v>
      </c>
      <c r="H8788" s="14"/>
    </row>
    <row r="8789" spans="1:8" x14ac:dyDescent="0.35">
      <c r="A8789" s="11" t="s">
        <v>8</v>
      </c>
      <c r="B8789" s="16" t="str">
        <f>'[4]HGAC FS12-23 Metrostar Options'!B7461</f>
        <v>MET0007461</v>
      </c>
      <c r="C8789" s="27" t="s">
        <v>73</v>
      </c>
      <c r="D8789" s="16" t="s">
        <v>83</v>
      </c>
      <c r="E8789" s="15" t="str">
        <f>'[4]HGAC FS12-23 Metrostar Options'!C7461</f>
        <v>Intersection Warn Lts Whelen M6 LED Blk Bezel</v>
      </c>
      <c r="F8789" s="17">
        <f>'[4]HGAC FS12-23 Metrostar Options'!K7461</f>
        <v>841</v>
      </c>
      <c r="G8789" s="13">
        <v>0.15</v>
      </c>
      <c r="H8789" s="14"/>
    </row>
    <row r="8790" spans="1:8" x14ac:dyDescent="0.35">
      <c r="A8790" s="11" t="s">
        <v>8</v>
      </c>
      <c r="B8790" s="16" t="str">
        <f>'[4]HGAC FS12-23 Metrostar Options'!B7462</f>
        <v>MET0007462</v>
      </c>
      <c r="C8790" s="27" t="s">
        <v>73</v>
      </c>
      <c r="D8790" s="16" t="s">
        <v>83</v>
      </c>
      <c r="E8790" s="15" t="str">
        <f>'[4]HGAC FS12-23 Metrostar Options'!C7462</f>
        <v>Intersection Warn Lts Whelen M6 Duo LED Blk Bezel</v>
      </c>
      <c r="F8790" s="17">
        <f>'[4]HGAC FS12-23 Metrostar Options'!K7462</f>
        <v>841</v>
      </c>
      <c r="G8790" s="13">
        <v>0.15</v>
      </c>
      <c r="H8790" s="14"/>
    </row>
    <row r="8791" spans="1:8" x14ac:dyDescent="0.35">
      <c r="A8791" s="11" t="s">
        <v>8</v>
      </c>
      <c r="B8791" s="16" t="str">
        <f>'[4]HGAC FS12-23 Metrostar Options'!B7463</f>
        <v>MET0007463</v>
      </c>
      <c r="C8791" s="27" t="s">
        <v>73</v>
      </c>
      <c r="D8791" s="16" t="s">
        <v>83</v>
      </c>
      <c r="E8791" s="15" t="str">
        <f>'[4]HGAC FS12-23 Metrostar Options'!C7463</f>
        <v>Intersection Warn Lts Whelen M6 LED Steady Burn Blk Bezel</v>
      </c>
      <c r="F8791" s="17">
        <f>'[4]HGAC FS12-23 Metrostar Options'!K7463</f>
        <v>841</v>
      </c>
      <c r="G8791" s="13">
        <v>0.15</v>
      </c>
      <c r="H8791" s="14"/>
    </row>
    <row r="8792" spans="1:8" x14ac:dyDescent="0.35">
      <c r="A8792" s="11" t="s">
        <v>8</v>
      </c>
      <c r="B8792" s="16" t="str">
        <f>'[4]HGAC FS12-23 Metrostar Options'!B7464</f>
        <v>MET0007464</v>
      </c>
      <c r="C8792" s="27" t="s">
        <v>73</v>
      </c>
      <c r="D8792" s="16" t="s">
        <v>83</v>
      </c>
      <c r="E8792" s="15" t="str">
        <f>'[4]HGAC FS12-23 Metrostar Options'!C7464</f>
        <v>Intersection Warn Lts Whelen M6 LED Steady Burn</v>
      </c>
      <c r="F8792" s="17">
        <f>'[4]HGAC FS12-23 Metrostar Options'!K7464</f>
        <v>948</v>
      </c>
      <c r="G8792" s="13">
        <v>0.15</v>
      </c>
      <c r="H8792" s="14"/>
    </row>
    <row r="8793" spans="1:8" x14ac:dyDescent="0.35">
      <c r="A8793" s="11" t="s">
        <v>8</v>
      </c>
      <c r="B8793" s="16" t="str">
        <f>'[4]HGAC FS12-23 Metrostar Options'!B7465</f>
        <v>MET0007465</v>
      </c>
      <c r="C8793" s="27" t="s">
        <v>73</v>
      </c>
      <c r="D8793" s="16" t="s">
        <v>83</v>
      </c>
      <c r="E8793" s="15" t="str">
        <f>'[4]HGAC FS12-23 Metrostar Options'!C7465</f>
        <v>Intersection Warn Lts Whelen M6 LED Signal Alert L/R Pattern</v>
      </c>
      <c r="F8793" s="17">
        <f>'[4]HGAC FS12-23 Metrostar Options'!K7465</f>
        <v>948</v>
      </c>
      <c r="G8793" s="13">
        <v>0.15</v>
      </c>
      <c r="H8793" s="14"/>
    </row>
    <row r="8794" spans="1:8" x14ac:dyDescent="0.35">
      <c r="A8794" s="11" t="s">
        <v>8</v>
      </c>
      <c r="B8794" s="16" t="str">
        <f>'[4]HGAC FS12-23 Metrostar Options'!B7466</f>
        <v>MET0007466</v>
      </c>
      <c r="C8794" s="27" t="s">
        <v>73</v>
      </c>
      <c r="D8794" s="16" t="s">
        <v>83</v>
      </c>
      <c r="E8794" s="15" t="str">
        <f>'[4]HGAC FS12-23 Metrostar Options'!C7466</f>
        <v>Intersection Warn Lts Whelen M6 LED DoubleFlash 75 Solid Pattern</v>
      </c>
      <c r="F8794" s="17">
        <f>'[4]HGAC FS12-23 Metrostar Options'!K7466</f>
        <v>948</v>
      </c>
      <c r="G8794" s="13">
        <v>0.15</v>
      </c>
      <c r="H8794" s="14"/>
    </row>
    <row r="8795" spans="1:8" x14ac:dyDescent="0.35">
      <c r="A8795" s="11" t="s">
        <v>8</v>
      </c>
      <c r="B8795" s="16" t="str">
        <f>'[4]HGAC FS12-23 Metrostar Options'!B7467</f>
        <v>MET0007467</v>
      </c>
      <c r="C8795" s="27" t="s">
        <v>73</v>
      </c>
      <c r="D8795" s="16" t="s">
        <v>83</v>
      </c>
      <c r="E8795" s="15" t="str">
        <f>'[4]HGAC FS12-23 Metrostar Options'!C7467</f>
        <v>Intersection Warn Lts Whelen M6 LED DoubleFlash 150 L/R Pattern</v>
      </c>
      <c r="F8795" s="17">
        <f>'[4]HGAC FS12-23 Metrostar Options'!K7467</f>
        <v>948</v>
      </c>
      <c r="G8795" s="13">
        <v>0.15</v>
      </c>
      <c r="H8795" s="14"/>
    </row>
    <row r="8796" spans="1:8" x14ac:dyDescent="0.35">
      <c r="A8796" s="11" t="s">
        <v>8</v>
      </c>
      <c r="B8796" s="16" t="str">
        <f>'[4]HGAC FS12-23 Metrostar Options'!B7468</f>
        <v>MET0007468</v>
      </c>
      <c r="C8796" s="27" t="s">
        <v>73</v>
      </c>
      <c r="D8796" s="16" t="s">
        <v>83</v>
      </c>
      <c r="E8796" s="15" t="str">
        <f>'[4]HGAC FS12-23 Metrostar Options'!C7468</f>
        <v>Intersection Warn Lts Whelen M6 LED DoubleFlash 150 T/B Pattern</v>
      </c>
      <c r="F8796" s="17">
        <f>'[4]HGAC FS12-23 Metrostar Options'!K7468</f>
        <v>948</v>
      </c>
      <c r="G8796" s="13">
        <v>0.15</v>
      </c>
      <c r="H8796" s="14"/>
    </row>
    <row r="8797" spans="1:8" x14ac:dyDescent="0.35">
      <c r="A8797" s="11" t="s">
        <v>8</v>
      </c>
      <c r="B8797" s="16" t="str">
        <f>'[4]HGAC FS12-23 Metrostar Options'!B7469</f>
        <v>MET0007469</v>
      </c>
      <c r="C8797" s="27" t="s">
        <v>73</v>
      </c>
      <c r="D8797" s="16" t="s">
        <v>83</v>
      </c>
      <c r="E8797" s="15" t="str">
        <f>'[4]HGAC FS12-23 Metrostar Options'!C7469</f>
        <v>Intersection Warn Lts Whelen M6 LED ComAlert 150 Diagonal Pattern Blk Bezel</v>
      </c>
      <c r="F8797" s="17">
        <f>'[4]HGAC FS12-23 Metrostar Options'!K7469</f>
        <v>948</v>
      </c>
      <c r="G8797" s="13">
        <v>0.15</v>
      </c>
      <c r="H8797" s="14"/>
    </row>
    <row r="8798" spans="1:8" x14ac:dyDescent="0.35">
      <c r="A8798" s="11" t="s">
        <v>8</v>
      </c>
      <c r="B8798" s="16" t="str">
        <f>'[4]HGAC FS12-23 Metrostar Options'!B7470</f>
        <v>MET0007470</v>
      </c>
      <c r="C8798" s="27" t="s">
        <v>73</v>
      </c>
      <c r="D8798" s="16" t="s">
        <v>83</v>
      </c>
      <c r="E8798" s="15" t="str">
        <f>'[4]HGAC FS12-23 Metrostar Options'!C7470</f>
        <v>Intersection Warn Lts Whelen M6 LED ComAlert 150 L/R Pattern</v>
      </c>
      <c r="F8798" s="17">
        <f>'[4]HGAC FS12-23 Metrostar Options'!K7470</f>
        <v>948</v>
      </c>
      <c r="G8798" s="13">
        <v>0.15</v>
      </c>
      <c r="H8798" s="14"/>
    </row>
    <row r="8799" spans="1:8" x14ac:dyDescent="0.35">
      <c r="A8799" s="11" t="s">
        <v>8</v>
      </c>
      <c r="B8799" s="16" t="str">
        <f>'[4]HGAC FS12-23 Metrostar Options'!B7471</f>
        <v>MET0007471</v>
      </c>
      <c r="C8799" s="27" t="s">
        <v>73</v>
      </c>
      <c r="D8799" s="16" t="s">
        <v>83</v>
      </c>
      <c r="E8799" s="15" t="str">
        <f>'[4]HGAC FS12-23 Metrostar Options'!C7471</f>
        <v>Intersection Warn Lts Whelen M6 LED ComAlert 150 L/R Pattern Blk Bezel</v>
      </c>
      <c r="F8799" s="17">
        <f>'[4]HGAC FS12-23 Metrostar Options'!K7471</f>
        <v>948</v>
      </c>
      <c r="G8799" s="13">
        <v>0.15</v>
      </c>
      <c r="H8799" s="14"/>
    </row>
    <row r="8800" spans="1:8" x14ac:dyDescent="0.35">
      <c r="A8800" s="11" t="s">
        <v>8</v>
      </c>
      <c r="B8800" s="16" t="str">
        <f>'[4]HGAC FS12-23 Metrostar Options'!B7472</f>
        <v>MET0007472</v>
      </c>
      <c r="C8800" s="27" t="s">
        <v>73</v>
      </c>
      <c r="D8800" s="16" t="s">
        <v>83</v>
      </c>
      <c r="E8800" s="15" t="str">
        <f>'[4]HGAC FS12-23 Metrostar Options'!C7472</f>
        <v>Intersection Warn Lts Whelen M6 LED Longburst 75 L/R Pattern</v>
      </c>
      <c r="F8800" s="17">
        <f>'[4]HGAC FS12-23 Metrostar Options'!K7472</f>
        <v>948</v>
      </c>
      <c r="G8800" s="13">
        <v>0.15</v>
      </c>
      <c r="H8800" s="14"/>
    </row>
    <row r="8801" spans="1:8" x14ac:dyDescent="0.35">
      <c r="A8801" s="11" t="s">
        <v>8</v>
      </c>
      <c r="B8801" s="16" t="str">
        <f>'[4]HGAC FS12-23 Metrostar Options'!B7473</f>
        <v>MET0007473</v>
      </c>
      <c r="C8801" s="27" t="s">
        <v>73</v>
      </c>
      <c r="D8801" s="16" t="s">
        <v>83</v>
      </c>
      <c r="E8801" s="15" t="str">
        <f>'[4]HGAC FS12-23 Metrostar Options'!C7473</f>
        <v>Intersection Warn Lts Whelen M6 LED Longburst 75 Solid Pattern</v>
      </c>
      <c r="F8801" s="17">
        <f>'[4]HGAC FS12-23 Metrostar Options'!K7473</f>
        <v>948</v>
      </c>
      <c r="G8801" s="13">
        <v>0.15</v>
      </c>
      <c r="H8801" s="14"/>
    </row>
    <row r="8802" spans="1:8" x14ac:dyDescent="0.35">
      <c r="A8802" s="11" t="s">
        <v>8</v>
      </c>
      <c r="B8802" s="16" t="str">
        <f>'[4]HGAC FS12-23 Metrostar Options'!B7474</f>
        <v>MET0007474</v>
      </c>
      <c r="C8802" s="27" t="s">
        <v>73</v>
      </c>
      <c r="D8802" s="16" t="s">
        <v>83</v>
      </c>
      <c r="E8802" s="15" t="str">
        <f>'[4]HGAC FS12-23 Metrostar Options'!C7474</f>
        <v>Intersection Warn Lts Whelen M6 LED TripleFlash 75 Solid Pattern Blk Bezel</v>
      </c>
      <c r="F8802" s="17">
        <f>'[4]HGAC FS12-23 Metrostar Options'!K7474</f>
        <v>948</v>
      </c>
      <c r="G8802" s="13">
        <v>0.15</v>
      </c>
      <c r="H8802" s="14"/>
    </row>
    <row r="8803" spans="1:8" x14ac:dyDescent="0.35">
      <c r="A8803" s="11" t="s">
        <v>8</v>
      </c>
      <c r="B8803" s="16" t="str">
        <f>'[4]HGAC FS12-23 Metrostar Options'!B7475</f>
        <v>MET0007475</v>
      </c>
      <c r="C8803" s="27" t="s">
        <v>73</v>
      </c>
      <c r="D8803" s="16" t="s">
        <v>83</v>
      </c>
      <c r="E8803" s="15" t="str">
        <f>'[4]HGAC FS12-23 Metrostar Options'!C7475</f>
        <v>Intersection Warn Lts Whelen M6 LED TripleFlash 75 Solid Pattern</v>
      </c>
      <c r="F8803" s="17">
        <f>'[4]HGAC FS12-23 Metrostar Options'!K7475</f>
        <v>948</v>
      </c>
      <c r="G8803" s="13">
        <v>0.15</v>
      </c>
      <c r="H8803" s="14"/>
    </row>
    <row r="8804" spans="1:8" x14ac:dyDescent="0.35">
      <c r="A8804" s="11" t="s">
        <v>8</v>
      </c>
      <c r="B8804" s="16" t="str">
        <f>'[4]HGAC FS12-23 Metrostar Options'!B7476</f>
        <v>MET0007476</v>
      </c>
      <c r="C8804" s="27" t="s">
        <v>73</v>
      </c>
      <c r="D8804" s="16" t="s">
        <v>83</v>
      </c>
      <c r="E8804" s="15" t="str">
        <f>'[4]HGAC FS12-23 Metrostar Options'!C7476</f>
        <v>Intersection Warn Lts Whelen M6 LED TripleFlash 75 I/O Pattern</v>
      </c>
      <c r="F8804" s="17">
        <f>'[4]HGAC FS12-23 Metrostar Options'!K7476</f>
        <v>948</v>
      </c>
      <c r="G8804" s="13">
        <v>0.15</v>
      </c>
      <c r="H8804" s="14"/>
    </row>
    <row r="8805" spans="1:8" x14ac:dyDescent="0.35">
      <c r="A8805" s="11" t="s">
        <v>8</v>
      </c>
      <c r="B8805" s="16" t="str">
        <f>'[4]HGAC FS12-23 Metrostar Options'!B7477</f>
        <v>MET0007477</v>
      </c>
      <c r="C8805" s="27" t="s">
        <v>73</v>
      </c>
      <c r="D8805" s="16" t="s">
        <v>83</v>
      </c>
      <c r="E8805" s="15" t="str">
        <f>'[4]HGAC FS12-23 Metrostar Options'!C7477</f>
        <v>Intersection Warn Lts Whelen M6 LED TripleFlash 75 I/O Pattern Blk Bezel</v>
      </c>
      <c r="F8805" s="17">
        <f>'[4]HGAC FS12-23 Metrostar Options'!K7477</f>
        <v>948</v>
      </c>
      <c r="G8805" s="13">
        <v>0.15</v>
      </c>
      <c r="H8805" s="14"/>
    </row>
    <row r="8806" spans="1:8" x14ac:dyDescent="0.35">
      <c r="A8806" s="11" t="s">
        <v>8</v>
      </c>
      <c r="B8806" s="16" t="str">
        <f>'[4]HGAC FS12-23 Metrostar Options'!B7478</f>
        <v>MET0007478</v>
      </c>
      <c r="C8806" s="27" t="s">
        <v>73</v>
      </c>
      <c r="D8806" s="16" t="s">
        <v>83</v>
      </c>
      <c r="E8806" s="15" t="str">
        <f>'[4]HGAC FS12-23 Metrostar Options'!C7478</f>
        <v>Intersection Warn Lts Whelen M6 LED TripleFlash 120 Solid Pattern</v>
      </c>
      <c r="F8806" s="17">
        <f>'[4]HGAC FS12-23 Metrostar Options'!K7478</f>
        <v>948</v>
      </c>
      <c r="G8806" s="13">
        <v>0.15</v>
      </c>
      <c r="H8806" s="14"/>
    </row>
    <row r="8807" spans="1:8" x14ac:dyDescent="0.35">
      <c r="A8807" s="11" t="s">
        <v>8</v>
      </c>
      <c r="B8807" s="16" t="str">
        <f>'[4]HGAC FS12-23 Metrostar Options'!B7479</f>
        <v>MET0007479</v>
      </c>
      <c r="C8807" s="27" t="s">
        <v>73</v>
      </c>
      <c r="D8807" s="16" t="s">
        <v>83</v>
      </c>
      <c r="E8807" s="15" t="str">
        <f>'[4]HGAC FS12-23 Metrostar Options'!C7479</f>
        <v>Intersection Warn Lts Whelen M6 LED TripleFlash 120 I/O Pattern</v>
      </c>
      <c r="F8807" s="17">
        <f>'[4]HGAC FS12-23 Metrostar Options'!K7479</f>
        <v>948</v>
      </c>
      <c r="G8807" s="13">
        <v>0.15</v>
      </c>
      <c r="H8807" s="14"/>
    </row>
    <row r="8808" spans="1:8" x14ac:dyDescent="0.35">
      <c r="A8808" s="11" t="s">
        <v>8</v>
      </c>
      <c r="B8808" s="16" t="str">
        <f>'[4]HGAC FS12-23 Metrostar Options'!B7480</f>
        <v>MET0007480</v>
      </c>
      <c r="C8808" s="27" t="s">
        <v>73</v>
      </c>
      <c r="D8808" s="16" t="s">
        <v>83</v>
      </c>
      <c r="E8808" s="15" t="str">
        <f>'[4]HGAC FS12-23 Metrostar Options'!C7480</f>
        <v>Intersection Warn Lts Whelen M6 LED DoubleFlash 150 Diag Pattern</v>
      </c>
      <c r="F8808" s="17">
        <f>'[4]HGAC FS12-23 Metrostar Options'!K7480</f>
        <v>948</v>
      </c>
      <c r="G8808" s="13">
        <v>0.15</v>
      </c>
      <c r="H8808" s="14"/>
    </row>
    <row r="8809" spans="1:8" x14ac:dyDescent="0.35">
      <c r="A8809" s="11" t="s">
        <v>8</v>
      </c>
      <c r="B8809" s="16" t="str">
        <f>'[4]HGAC FS12-23 Metrostar Options'!B7481</f>
        <v>MET0007481</v>
      </c>
      <c r="C8809" s="27" t="s">
        <v>73</v>
      </c>
      <c r="D8809" s="16" t="s">
        <v>83</v>
      </c>
      <c r="E8809" s="15" t="str">
        <f>'[4]HGAC FS12-23 Metrostar Options'!C7481</f>
        <v>Intersection Warn Lts Whelen M6 LED DoubleFlash 150 I/O Pattern</v>
      </c>
      <c r="F8809" s="17">
        <f>'[4]HGAC FS12-23 Metrostar Options'!K7481</f>
        <v>948</v>
      </c>
      <c r="G8809" s="13">
        <v>0.15</v>
      </c>
      <c r="H8809" s="14"/>
    </row>
    <row r="8810" spans="1:8" x14ac:dyDescent="0.35">
      <c r="A8810" s="11" t="s">
        <v>8</v>
      </c>
      <c r="B8810" s="16" t="str">
        <f>'[4]HGAC FS12-23 Metrostar Options'!B7482</f>
        <v>MET0007482</v>
      </c>
      <c r="C8810" s="27" t="s">
        <v>73</v>
      </c>
      <c r="D8810" s="16" t="s">
        <v>83</v>
      </c>
      <c r="E8810" s="15" t="str">
        <f>'[4]HGAC FS12-23 Metrostar Options'!C7482</f>
        <v>Intersection Warn Lts Whelen M6 LED DoubleFlash 150 I/O Pattern Blk Bezel</v>
      </c>
      <c r="F8810" s="17">
        <f>'[4]HGAC FS12-23 Metrostar Options'!K7482</f>
        <v>948</v>
      </c>
      <c r="G8810" s="13">
        <v>0.15</v>
      </c>
      <c r="H8810" s="14"/>
    </row>
    <row r="8811" spans="1:8" x14ac:dyDescent="0.35">
      <c r="A8811" s="11" t="s">
        <v>8</v>
      </c>
      <c r="B8811" s="16" t="str">
        <f>'[4]HGAC FS12-23 Metrostar Options'!B7483</f>
        <v>MET0007483</v>
      </c>
      <c r="C8811" s="27" t="s">
        <v>73</v>
      </c>
      <c r="D8811" s="16" t="s">
        <v>83</v>
      </c>
      <c r="E8811" s="15" t="str">
        <f>'[4]HGAC FS12-23 Metrostar Options'!C7483</f>
        <v>Intersection Warn Lts Whelen M6 LED ActionScan Pattern</v>
      </c>
      <c r="F8811" s="17">
        <f>'[4]HGAC FS12-23 Metrostar Options'!K7483</f>
        <v>948</v>
      </c>
      <c r="G8811" s="13">
        <v>0.15</v>
      </c>
      <c r="H8811" s="14"/>
    </row>
    <row r="8812" spans="1:8" x14ac:dyDescent="0.35">
      <c r="A8812" s="11" t="s">
        <v>8</v>
      </c>
      <c r="B8812" s="16" t="str">
        <f>'[4]HGAC FS12-23 Metrostar Options'!B7484</f>
        <v>MET0007484</v>
      </c>
      <c r="C8812" s="27" t="s">
        <v>73</v>
      </c>
      <c r="D8812" s="16" t="s">
        <v>83</v>
      </c>
      <c r="E8812" s="15" t="str">
        <f>'[4]HGAC FS12-23 Metrostar Options'!C7484</f>
        <v>Intersection Warn Lts Whelen M6 LED Action SF 60/TF 120 Solid</v>
      </c>
      <c r="F8812" s="17">
        <f>'[4]HGAC FS12-23 Metrostar Options'!K7484</f>
        <v>948</v>
      </c>
      <c r="G8812" s="13">
        <v>0.15</v>
      </c>
      <c r="H8812" s="14"/>
    </row>
    <row r="8813" spans="1:8" x14ac:dyDescent="0.35">
      <c r="A8813" s="11" t="s">
        <v>8</v>
      </c>
      <c r="B8813" s="16" t="str">
        <f>'[4]HGAC FS12-23 Metrostar Options'!B7485</f>
        <v>MET0007485</v>
      </c>
      <c r="C8813" s="27" t="s">
        <v>73</v>
      </c>
      <c r="D8813" s="16" t="s">
        <v>83</v>
      </c>
      <c r="E8813" s="15" t="str">
        <f>'[4]HGAC FS12-23 Metrostar Options'!C7485</f>
        <v>Intersection Warn Lts Whelen M6 LED SingleFlash 75 Diag Pattern</v>
      </c>
      <c r="F8813" s="17">
        <f>'[4]HGAC FS12-23 Metrostar Options'!K7485</f>
        <v>948</v>
      </c>
      <c r="G8813" s="13">
        <v>0.15</v>
      </c>
      <c r="H8813" s="14"/>
    </row>
    <row r="8814" spans="1:8" x14ac:dyDescent="0.35">
      <c r="A8814" s="11" t="s">
        <v>8</v>
      </c>
      <c r="B8814" s="16" t="str">
        <f>'[4]HGAC FS12-23 Metrostar Options'!B7486</f>
        <v>MET0007486</v>
      </c>
      <c r="C8814" s="27" t="s">
        <v>73</v>
      </c>
      <c r="D8814" s="16" t="s">
        <v>83</v>
      </c>
      <c r="E8814" s="15" t="str">
        <f>'[4]HGAC FS12-23 Metrostar Options'!C7486</f>
        <v>Intersection Warn Lts Whelen M6 LED SingleFlash 90 L/R Pattern</v>
      </c>
      <c r="F8814" s="17">
        <f>'[4]HGAC FS12-23 Metrostar Options'!K7486</f>
        <v>948</v>
      </c>
      <c r="G8814" s="13">
        <v>0.15</v>
      </c>
      <c r="H8814" s="14"/>
    </row>
    <row r="8815" spans="1:8" x14ac:dyDescent="0.35">
      <c r="A8815" s="11" t="s">
        <v>8</v>
      </c>
      <c r="B8815" s="16" t="str">
        <f>'[4]HGAC FS12-23 Metrostar Options'!B7487</f>
        <v>MET0007487</v>
      </c>
      <c r="C8815" s="27" t="s">
        <v>73</v>
      </c>
      <c r="D8815" s="16" t="s">
        <v>83</v>
      </c>
      <c r="E8815" s="15" t="str">
        <f>'[4]HGAC FS12-23 Metrostar Options'!C7487</f>
        <v>Intersection Warn Lts Whelen M6 LED SingleFlash 300 I/O Pattern</v>
      </c>
      <c r="F8815" s="17">
        <f>'[4]HGAC FS12-23 Metrostar Options'!K7487</f>
        <v>948</v>
      </c>
      <c r="G8815" s="13">
        <v>0.15</v>
      </c>
      <c r="H8815" s="14"/>
    </row>
    <row r="8816" spans="1:8" x14ac:dyDescent="0.35">
      <c r="A8816" s="11" t="s">
        <v>8</v>
      </c>
      <c r="B8816" s="16" t="str">
        <f>'[4]HGAC FS12-23 Metrostar Options'!B7488</f>
        <v>MET0007488</v>
      </c>
      <c r="C8816" s="27" t="s">
        <v>73</v>
      </c>
      <c r="D8816" s="16" t="s">
        <v>83</v>
      </c>
      <c r="E8816" s="15" t="str">
        <f>'[4]HGAC FS12-23 Metrostar Options'!C7488</f>
        <v>Intersection Warn Lts Whelen M6 LED SingleFlash 300 Solid Pattern</v>
      </c>
      <c r="F8816" s="17">
        <f>'[4]HGAC FS12-23 Metrostar Options'!K7488</f>
        <v>948</v>
      </c>
      <c r="G8816" s="13">
        <v>0.15</v>
      </c>
      <c r="H8816" s="14"/>
    </row>
    <row r="8817" spans="1:8" x14ac:dyDescent="0.35">
      <c r="A8817" s="11" t="s">
        <v>8</v>
      </c>
      <c r="B8817" s="16" t="str">
        <f>'[4]HGAC FS12-23 Metrostar Options'!B7489</f>
        <v>MET0007489</v>
      </c>
      <c r="C8817" s="27" t="s">
        <v>73</v>
      </c>
      <c r="D8817" s="16" t="s">
        <v>83</v>
      </c>
      <c r="E8817" s="15" t="str">
        <f>'[4]HGAC FS12-23 Metrostar Options'!C7489</f>
        <v>Intersection Warn Lts Whelen M6 LED SingleFlash 300 Solid Pattern Blk Bezel</v>
      </c>
      <c r="F8817" s="17">
        <f>'[4]HGAC FS12-23 Metrostar Options'!K7489</f>
        <v>948</v>
      </c>
      <c r="G8817" s="13">
        <v>0.15</v>
      </c>
      <c r="H8817" s="14"/>
    </row>
    <row r="8818" spans="1:8" x14ac:dyDescent="0.35">
      <c r="A8818" s="11" t="s">
        <v>8</v>
      </c>
      <c r="B8818" s="16" t="str">
        <f>'[4]HGAC FS12-23 Metrostar Options'!B7490</f>
        <v>MET0007490</v>
      </c>
      <c r="C8818" s="27" t="s">
        <v>73</v>
      </c>
      <c r="D8818" s="16" t="s">
        <v>83</v>
      </c>
      <c r="E8818" s="15" t="str">
        <f>'[4]HGAC FS12-23 Metrostar Options'!C7490</f>
        <v>Intersection Warn Lts Whelen M6 LED WigWag LH Phase 1/RH Phase 2</v>
      </c>
      <c r="F8818" s="17">
        <f>'[4]HGAC FS12-23 Metrostar Options'!K7490</f>
        <v>985</v>
      </c>
      <c r="G8818" s="13">
        <v>0.15</v>
      </c>
      <c r="H8818" s="14"/>
    </row>
    <row r="8819" spans="1:8" x14ac:dyDescent="0.35">
      <c r="A8819" s="11" t="s">
        <v>8</v>
      </c>
      <c r="B8819" s="16" t="str">
        <f>'[4]HGAC FS12-23 Metrostar Options'!B7491</f>
        <v>MET0007491</v>
      </c>
      <c r="C8819" s="27" t="s">
        <v>73</v>
      </c>
      <c r="D8819" s="16" t="s">
        <v>83</v>
      </c>
      <c r="E8819" s="15" t="str">
        <f>'[4]HGAC FS12-23 Metrostar Options'!C7491</f>
        <v>Intersection Warn Lts Whelen M6 LED Comet Flash 75 L/R Pattern</v>
      </c>
      <c r="F8819" s="17">
        <f>'[4]HGAC FS12-23 Metrostar Options'!K7491</f>
        <v>948</v>
      </c>
      <c r="G8819" s="13">
        <v>0.15</v>
      </c>
      <c r="H8819" s="14"/>
    </row>
    <row r="8820" spans="1:8" x14ac:dyDescent="0.35">
      <c r="A8820" s="11" t="s">
        <v>8</v>
      </c>
      <c r="B8820" s="16" t="str">
        <f>'[4]HGAC FS12-23 Metrostar Options'!B7492</f>
        <v>MET0007492</v>
      </c>
      <c r="C8820" s="27" t="s">
        <v>73</v>
      </c>
      <c r="D8820" s="16" t="s">
        <v>83</v>
      </c>
      <c r="E8820" s="15" t="str">
        <f>'[4]HGAC FS12-23 Metrostar Options'!C7492</f>
        <v>Intersection Warn Lts Whelen M6 LED Comet Flash 75 Solid Pattern</v>
      </c>
      <c r="F8820" s="17">
        <f>'[4]HGAC FS12-23 Metrostar Options'!K7492</f>
        <v>948</v>
      </c>
      <c r="G8820" s="13">
        <v>0.15</v>
      </c>
      <c r="H8820" s="14"/>
    </row>
    <row r="8821" spans="1:8" x14ac:dyDescent="0.35">
      <c r="A8821" s="11" t="s">
        <v>8</v>
      </c>
      <c r="B8821" s="16" t="str">
        <f>'[4]HGAC FS12-23 Metrostar Options'!B7493</f>
        <v>MET0007493</v>
      </c>
      <c r="C8821" s="27" t="s">
        <v>73</v>
      </c>
      <c r="D8821" s="16" t="s">
        <v>83</v>
      </c>
      <c r="E8821" s="15" t="str">
        <f>'[4]HGAC FS12-23 Metrostar Options'!C7493</f>
        <v>Intersection Warn Lts Whelen M6 LED Comet Flash 75 Solid Pattern Blk Bezel</v>
      </c>
      <c r="F8821" s="17">
        <f>'[4]HGAC FS12-23 Metrostar Options'!K7493</f>
        <v>948</v>
      </c>
      <c r="G8821" s="13">
        <v>0.15</v>
      </c>
      <c r="H8821" s="14"/>
    </row>
    <row r="8822" spans="1:8" x14ac:dyDescent="0.35">
      <c r="A8822" s="11" t="s">
        <v>8</v>
      </c>
      <c r="B8822" s="16" t="str">
        <f>'[4]HGAC FS12-23 Metrostar Options'!B7494</f>
        <v>MET0007494</v>
      </c>
      <c r="C8822" s="27" t="s">
        <v>73</v>
      </c>
      <c r="D8822" s="16" t="s">
        <v>83</v>
      </c>
      <c r="E8822" s="15" t="str">
        <f>'[4]HGAC FS12-23 Metrostar Options'!C7494</f>
        <v>Intersection Warn Lts Whelen M6 LED Cylon Med Solid Pattern</v>
      </c>
      <c r="F8822" s="17">
        <f>'[4]HGAC FS12-23 Metrostar Options'!K7494</f>
        <v>948</v>
      </c>
      <c r="G8822" s="13">
        <v>0.15</v>
      </c>
      <c r="H8822" s="14"/>
    </row>
    <row r="8823" spans="1:8" x14ac:dyDescent="0.35">
      <c r="A8823" s="11" t="s">
        <v>8</v>
      </c>
      <c r="B8823" s="16" t="str">
        <f>'[4]HGAC FS12-23 Metrostar Options'!B7495</f>
        <v>MET0007495</v>
      </c>
      <c r="C8823" s="27" t="s">
        <v>73</v>
      </c>
      <c r="D8823" s="16" t="s">
        <v>83</v>
      </c>
      <c r="E8823" s="15" t="str">
        <f>'[4]HGAC FS12-23 Metrostar Options'!C7495</f>
        <v>Intersection Warn Lts Whelen M6 V-Series LED</v>
      </c>
      <c r="F8823" s="17">
        <f>'[4]HGAC FS12-23 Metrostar Options'!K7495</f>
        <v>2157</v>
      </c>
      <c r="G8823" s="13">
        <v>0.15</v>
      </c>
      <c r="H8823" s="14"/>
    </row>
    <row r="8824" spans="1:8" x14ac:dyDescent="0.35">
      <c r="A8824" s="11" t="s">
        <v>8</v>
      </c>
      <c r="B8824" s="16" t="str">
        <f>'[4]HGAC FS12-23 Metrostar Options'!B7496</f>
        <v>MET0007496</v>
      </c>
      <c r="C8824" s="27" t="s">
        <v>73</v>
      </c>
      <c r="D8824" s="16" t="s">
        <v>83</v>
      </c>
      <c r="E8824" s="15" t="str">
        <f>'[4]HGAC FS12-23 Metrostar Options'!C7496</f>
        <v>Intersection Warn Lts Whelen M6 V-Series LED Blk Bezel</v>
      </c>
      <c r="F8824" s="17">
        <f>'[4]HGAC FS12-23 Metrostar Options'!K7496</f>
        <v>2157</v>
      </c>
      <c r="G8824" s="13">
        <v>0.15</v>
      </c>
      <c r="H8824" s="14"/>
    </row>
    <row r="8825" spans="1:8" x14ac:dyDescent="0.35">
      <c r="A8825" s="11" t="s">
        <v>8</v>
      </c>
      <c r="B8825" s="16" t="str">
        <f>'[4]HGAC FS12-23 Metrostar Options'!B7497</f>
        <v>MET0007497</v>
      </c>
      <c r="C8825" s="27" t="s">
        <v>73</v>
      </c>
      <c r="D8825" s="16" t="s">
        <v>83</v>
      </c>
      <c r="E8825" s="15" t="str">
        <f>'[4]HGAC FS12-23 Metrostar Options'!C7497</f>
        <v>Intersection Warn Lts Whelen M6 V-Series LED SingleFlash 75 Solid Phase 2 Synced</v>
      </c>
      <c r="F8825" s="17">
        <f>'[4]HGAC FS12-23 Metrostar Options'!K7497</f>
        <v>2301</v>
      </c>
      <c r="G8825" s="13">
        <v>0.15</v>
      </c>
      <c r="H8825" s="14"/>
    </row>
    <row r="8826" spans="1:8" x14ac:dyDescent="0.35">
      <c r="A8826" s="11" t="s">
        <v>8</v>
      </c>
      <c r="B8826" s="16" t="str">
        <f>'[4]HGAC FS12-23 Metrostar Options'!B7498</f>
        <v>MET0007498</v>
      </c>
      <c r="C8826" s="27" t="s">
        <v>73</v>
      </c>
      <c r="D8826" s="16" t="s">
        <v>83</v>
      </c>
      <c r="E8826" s="15" t="str">
        <f>'[4]HGAC FS12-23 Metrostar Options'!C7498</f>
        <v>Intersection Warn Lts Whelen M6 V-Series LED DoubleFlash 120 Pattern</v>
      </c>
      <c r="F8826" s="17">
        <f>'[4]HGAC FS12-23 Metrostar Options'!K7498</f>
        <v>2264</v>
      </c>
      <c r="G8826" s="13">
        <v>0.15</v>
      </c>
      <c r="H8826" s="14"/>
    </row>
    <row r="8827" spans="1:8" x14ac:dyDescent="0.35">
      <c r="A8827" s="11" t="s">
        <v>8</v>
      </c>
      <c r="B8827" s="16" t="str">
        <f>'[4]HGAC FS12-23 Metrostar Options'!B7499</f>
        <v>MET0007499</v>
      </c>
      <c r="C8827" s="27" t="s">
        <v>73</v>
      </c>
      <c r="D8827" s="16" t="s">
        <v>83</v>
      </c>
      <c r="E8827" s="15" t="str">
        <f>'[4]HGAC FS12-23 Metrostar Options'!C7499</f>
        <v>Intersection Warn Lts Whelen M6 V-Series LED Steady Burn</v>
      </c>
      <c r="F8827" s="17">
        <f>'[4]HGAC FS12-23 Metrostar Options'!K7499</f>
        <v>2157</v>
      </c>
      <c r="G8827" s="13">
        <v>0.15</v>
      </c>
      <c r="H8827" s="14"/>
    </row>
    <row r="8828" spans="1:8" x14ac:dyDescent="0.35">
      <c r="A8828" s="11" t="s">
        <v>8</v>
      </c>
      <c r="B8828" s="16" t="str">
        <f>'[4]HGAC FS12-23 Metrostar Options'!B7500</f>
        <v>MET0007500</v>
      </c>
      <c r="C8828" s="27" t="s">
        <v>73</v>
      </c>
      <c r="D8828" s="16" t="s">
        <v>83</v>
      </c>
      <c r="E8828" s="15" t="str">
        <f>'[4]HGAC FS12-23 Metrostar Options'!C7500</f>
        <v>Intersection Warn Lts Whelen M7 LED</v>
      </c>
      <c r="F8828" s="17">
        <f>'[4]HGAC FS12-23 Metrostar Options'!K7500</f>
        <v>972</v>
      </c>
      <c r="G8828" s="13">
        <v>0.15</v>
      </c>
      <c r="H8828" s="14"/>
    </row>
    <row r="8829" spans="1:8" x14ac:dyDescent="0.35">
      <c r="A8829" s="11" t="s">
        <v>8</v>
      </c>
      <c r="B8829" s="16" t="str">
        <f>'[4]HGAC FS12-23 Metrostar Options'!B7501</f>
        <v>MET0007501</v>
      </c>
      <c r="C8829" s="27" t="s">
        <v>73</v>
      </c>
      <c r="D8829" s="16" t="s">
        <v>83</v>
      </c>
      <c r="E8829" s="15" t="str">
        <f>'[4]HGAC FS12-23 Metrostar Options'!C7501</f>
        <v>Intersection Warn Lts Whelen M9 LED</v>
      </c>
      <c r="F8829" s="17">
        <f>'[4]HGAC FS12-23 Metrostar Options'!K7501</f>
        <v>1267</v>
      </c>
      <c r="G8829" s="13">
        <v>0.15</v>
      </c>
      <c r="H8829" s="14"/>
    </row>
    <row r="8830" spans="1:8" x14ac:dyDescent="0.35">
      <c r="A8830" s="11" t="s">
        <v>8</v>
      </c>
      <c r="B8830" s="16" t="str">
        <f>'[4]HGAC FS12-23 Metrostar Options'!B7502</f>
        <v>MET0007502</v>
      </c>
      <c r="C8830" s="27" t="s">
        <v>73</v>
      </c>
      <c r="D8830" s="16" t="s">
        <v>83</v>
      </c>
      <c r="E8830" s="15" t="str">
        <f>'[4]HGAC FS12-23 Metrostar Options'!C7502</f>
        <v>Intersection Warn Lts Whelen M9 LED TripleFlash 75 Solid Pattern</v>
      </c>
      <c r="F8830" s="17">
        <f>'[4]HGAC FS12-23 Metrostar Options'!K7502</f>
        <v>1374</v>
      </c>
      <c r="G8830" s="13">
        <v>0.15</v>
      </c>
      <c r="H8830" s="14"/>
    </row>
    <row r="8831" spans="1:8" x14ac:dyDescent="0.35">
      <c r="A8831" s="11" t="s">
        <v>8</v>
      </c>
      <c r="B8831" s="16" t="str">
        <f>'[4]HGAC FS12-23 Metrostar Options'!B7503</f>
        <v>MET0007503</v>
      </c>
      <c r="C8831" s="27" t="s">
        <v>73</v>
      </c>
      <c r="D8831" s="16" t="s">
        <v>83</v>
      </c>
      <c r="E8831" s="15" t="str">
        <f>'[4]HGAC FS12-23 Metrostar Options'!C7503</f>
        <v>Intersection Warn Lts Whelen M9 LED Steady Burn</v>
      </c>
      <c r="F8831" s="17">
        <f>'[4]HGAC FS12-23 Metrostar Options'!K7503</f>
        <v>1267</v>
      </c>
      <c r="G8831" s="13">
        <v>0.15</v>
      </c>
      <c r="H8831" s="14"/>
    </row>
    <row r="8832" spans="1:8" x14ac:dyDescent="0.35">
      <c r="A8832" s="11" t="s">
        <v>8</v>
      </c>
      <c r="B8832" s="16" t="str">
        <f>'[4]HGAC FS12-23 Metrostar Options'!B7504</f>
        <v>MET0007504</v>
      </c>
      <c r="C8832" s="27" t="s">
        <v>73</v>
      </c>
      <c r="D8832" s="16" t="s">
        <v>83</v>
      </c>
      <c r="E8832" s="15" t="str">
        <f>'[4]HGAC FS12-23 Metrostar Options'!C7504</f>
        <v>Intersection Warn Lts Whelen 600 Super LED</v>
      </c>
      <c r="F8832" s="17">
        <f>'[4]HGAC FS12-23 Metrostar Options'!K7504</f>
        <v>444</v>
      </c>
      <c r="G8832" s="13">
        <v>0.15</v>
      </c>
      <c r="H8832" s="14"/>
    </row>
    <row r="8833" spans="1:8" x14ac:dyDescent="0.35">
      <c r="A8833" s="11" t="s">
        <v>8</v>
      </c>
      <c r="B8833" s="16" t="str">
        <f>'[4]HGAC FS12-23 Metrostar Options'!B7505</f>
        <v>MET0007505</v>
      </c>
      <c r="C8833" s="27" t="s">
        <v>73</v>
      </c>
      <c r="D8833" s="16" t="s">
        <v>83</v>
      </c>
      <c r="E8833" s="15" t="str">
        <f>'[4]HGAC FS12-23 Metrostar Options'!C7505</f>
        <v>Intersection Warn Lts Whelen 600 Super LED Blk Bezel</v>
      </c>
      <c r="F8833" s="17">
        <f>'[4]HGAC FS12-23 Metrostar Options'!K7505</f>
        <v>550</v>
      </c>
      <c r="G8833" s="13">
        <v>0.15</v>
      </c>
      <c r="H8833" s="14"/>
    </row>
    <row r="8834" spans="1:8" x14ac:dyDescent="0.35">
      <c r="A8834" s="11" t="s">
        <v>8</v>
      </c>
      <c r="B8834" s="16" t="str">
        <f>'[4]HGAC FS12-23 Metrostar Options'!B7506</f>
        <v>MET0007506</v>
      </c>
      <c r="C8834" s="27" t="s">
        <v>73</v>
      </c>
      <c r="D8834" s="16" t="s">
        <v>83</v>
      </c>
      <c r="E8834" s="15" t="str">
        <f>'[4]HGAC FS12-23 Metrostar Options'!C7506</f>
        <v>Intersection Warn Lts Whelen 600 Super LED Steady Burn</v>
      </c>
      <c r="F8834" s="17">
        <f>'[4]HGAC FS12-23 Metrostar Options'!K7506</f>
        <v>657</v>
      </c>
      <c r="G8834" s="13">
        <v>0.15</v>
      </c>
      <c r="H8834" s="14"/>
    </row>
    <row r="8835" spans="1:8" x14ac:dyDescent="0.35">
      <c r="A8835" s="11" t="s">
        <v>8</v>
      </c>
      <c r="B8835" s="16" t="str">
        <f>'[4]HGAC FS12-23 Metrostar Options'!B7507</f>
        <v>MET0007507</v>
      </c>
      <c r="C8835" s="27" t="s">
        <v>73</v>
      </c>
      <c r="D8835" s="16" t="s">
        <v>83</v>
      </c>
      <c r="E8835" s="15" t="str">
        <f>'[4]HGAC FS12-23 Metrostar Options'!C7507</f>
        <v>Intersection Warn Lts Whelen 600 Super LED Vertical</v>
      </c>
      <c r="F8835" s="17">
        <f>'[4]HGAC FS12-23 Metrostar Options'!K7507</f>
        <v>550</v>
      </c>
      <c r="G8835" s="13">
        <v>0.15</v>
      </c>
      <c r="H8835" s="14"/>
    </row>
    <row r="8836" spans="1:8" x14ac:dyDescent="0.35">
      <c r="A8836" s="11" t="s">
        <v>8</v>
      </c>
      <c r="B8836" s="16" t="str">
        <f>'[4]HGAC FS12-23 Metrostar Options'!B7508</f>
        <v>MET0007508</v>
      </c>
      <c r="C8836" s="27" t="s">
        <v>73</v>
      </c>
      <c r="D8836" s="16" t="s">
        <v>83</v>
      </c>
      <c r="E8836" s="15" t="str">
        <f>'[4]HGAC FS12-23 Metrostar Options'!C7508</f>
        <v>Intersection Warn Lts Whelen 600 Super LED ActionFlash 150 Alt Pattern</v>
      </c>
      <c r="F8836" s="17">
        <f>'[4]HGAC FS12-23 Metrostar Options'!K7508</f>
        <v>657</v>
      </c>
      <c r="G8836" s="13">
        <v>0.15</v>
      </c>
      <c r="H8836" s="14"/>
    </row>
    <row r="8837" spans="1:8" x14ac:dyDescent="0.35">
      <c r="A8837" s="11" t="s">
        <v>8</v>
      </c>
      <c r="B8837" s="16" t="str">
        <f>'[4]HGAC FS12-23 Metrostar Options'!B7509</f>
        <v>MET0007509</v>
      </c>
      <c r="C8837" s="27" t="s">
        <v>73</v>
      </c>
      <c r="D8837" s="16" t="s">
        <v>83</v>
      </c>
      <c r="E8837" s="15" t="str">
        <f>'[4]HGAC FS12-23 Metrostar Options'!C7509</f>
        <v>Intersection Warn Lts Whelen 600 Super LED TripleFlash 120 Alt Pattern</v>
      </c>
      <c r="F8837" s="17">
        <f>'[4]HGAC FS12-23 Metrostar Options'!K7509</f>
        <v>657</v>
      </c>
      <c r="G8837" s="13">
        <v>0.15</v>
      </c>
      <c r="H8837" s="14"/>
    </row>
    <row r="8838" spans="1:8" x14ac:dyDescent="0.35">
      <c r="A8838" s="11" t="s">
        <v>8</v>
      </c>
      <c r="B8838" s="16" t="str">
        <f>'[4]HGAC FS12-23 Metrostar Options'!B7510</f>
        <v>MET0007510</v>
      </c>
      <c r="C8838" s="27" t="s">
        <v>73</v>
      </c>
      <c r="D8838" s="16" t="s">
        <v>83</v>
      </c>
      <c r="E8838" s="15" t="str">
        <f>'[4]HGAC FS12-23 Metrostar Options'!C7510</f>
        <v>Intersection Warn Lts Whelen 600 Super LED Prog Wir Undr Dsh</v>
      </c>
      <c r="F8838" s="17">
        <f>'[4]HGAC FS12-23 Metrostar Options'!K7510</f>
        <v>695</v>
      </c>
      <c r="G8838" s="13">
        <v>0.15</v>
      </c>
      <c r="H8838" s="14"/>
    </row>
    <row r="8839" spans="1:8" x14ac:dyDescent="0.35">
      <c r="A8839" s="11" t="s">
        <v>8</v>
      </c>
      <c r="B8839" s="16" t="str">
        <f>'[4]HGAC FS12-23 Metrostar Options'!B7511</f>
        <v>MET0007511</v>
      </c>
      <c r="C8839" s="27" t="s">
        <v>73</v>
      </c>
      <c r="D8839" s="16" t="s">
        <v>83</v>
      </c>
      <c r="E8839" s="15" t="str">
        <f>'[4]HGAC FS12-23 Metrostar Options'!C7511</f>
        <v>Intersection Warn Lts Whelen 600 Super LED Comet Flash 75 Pattern</v>
      </c>
      <c r="F8839" s="17">
        <f>'[4]HGAC FS12-23 Metrostar Options'!K7511</f>
        <v>657</v>
      </c>
      <c r="G8839" s="13">
        <v>0.15</v>
      </c>
      <c r="H8839" s="14"/>
    </row>
    <row r="8840" spans="1:8" x14ac:dyDescent="0.35">
      <c r="A8840" s="11" t="s">
        <v>8</v>
      </c>
      <c r="B8840" s="16" t="str">
        <f>'[4]HGAC FS12-23 Metrostar Options'!B7512</f>
        <v>MET0007512</v>
      </c>
      <c r="C8840" s="27" t="s">
        <v>73</v>
      </c>
      <c r="D8840" s="16" t="s">
        <v>83</v>
      </c>
      <c r="E8840" s="15" t="str">
        <f>'[4]HGAC FS12-23 Metrostar Options'!C7512</f>
        <v>Intersection Warn Lts Whelen 600 Super LED Comet Flash 75 Pattern Blk Bezel</v>
      </c>
      <c r="F8840" s="17">
        <f>'[4]HGAC FS12-23 Metrostar Options'!K7512</f>
        <v>657</v>
      </c>
      <c r="G8840" s="13">
        <v>0.15</v>
      </c>
      <c r="H8840" s="14"/>
    </row>
    <row r="8841" spans="1:8" x14ac:dyDescent="0.35">
      <c r="A8841" s="11" t="s">
        <v>8</v>
      </c>
      <c r="B8841" s="16" t="str">
        <f>'[4]HGAC FS12-23 Metrostar Options'!B7513</f>
        <v>MET0007513</v>
      </c>
      <c r="C8841" s="27" t="s">
        <v>73</v>
      </c>
      <c r="D8841" s="16" t="s">
        <v>83</v>
      </c>
      <c r="E8841" s="15" t="str">
        <f>'[4]HGAC FS12-23 Metrostar Options'!C7513</f>
        <v>Intersection Warn Lts Whelen 600 Super LED SignalAlert Pattern</v>
      </c>
      <c r="F8841" s="17">
        <f>'[4]HGAC FS12-23 Metrostar Options'!K7513</f>
        <v>657</v>
      </c>
      <c r="G8841" s="13">
        <v>0.15</v>
      </c>
      <c r="H8841" s="14"/>
    </row>
    <row r="8842" spans="1:8" x14ac:dyDescent="0.35">
      <c r="A8842" s="11" t="s">
        <v>8</v>
      </c>
      <c r="B8842" s="16" t="str">
        <f>'[4]HGAC FS12-23 Metrostar Options'!B7514</f>
        <v>MET0007514</v>
      </c>
      <c r="C8842" s="27" t="s">
        <v>73</v>
      </c>
      <c r="D8842" s="16" t="s">
        <v>83</v>
      </c>
      <c r="E8842" s="15" t="str">
        <f>'[4]HGAC FS12-23 Metrostar Options'!C7514</f>
        <v>Intersection Warn Lts Whelen 600 Super LED Rota-Beam</v>
      </c>
      <c r="F8842" s="17">
        <f>'[4]HGAC FS12-23 Metrostar Options'!K7514</f>
        <v>1532</v>
      </c>
      <c r="G8842" s="13">
        <v>0.15</v>
      </c>
      <c r="H8842" s="14"/>
    </row>
    <row r="8843" spans="1:8" x14ac:dyDescent="0.35">
      <c r="A8843" s="11" t="s">
        <v>8</v>
      </c>
      <c r="B8843" s="16" t="str">
        <f>'[4]HGAC FS12-23 Metrostar Options'!B7515</f>
        <v>MET0007515</v>
      </c>
      <c r="C8843" s="27" t="s">
        <v>73</v>
      </c>
      <c r="D8843" s="16" t="s">
        <v>83</v>
      </c>
      <c r="E8843" s="15" t="str">
        <f>'[4]HGAC FS12-23 Metrostar Options'!C7515</f>
        <v>Intersection Warn Lts Whelen 600 Super LED Rota-Beam Blk Bezel</v>
      </c>
      <c r="F8843" s="17">
        <f>'[4]HGAC FS12-23 Metrostar Options'!K7515</f>
        <v>1532</v>
      </c>
      <c r="G8843" s="13">
        <v>0.15</v>
      </c>
      <c r="H8843" s="14"/>
    </row>
    <row r="8844" spans="1:8" x14ac:dyDescent="0.35">
      <c r="A8844" s="11" t="s">
        <v>8</v>
      </c>
      <c r="B8844" s="16" t="str">
        <f>'[4]HGAC FS12-23 Metrostar Options'!B7516</f>
        <v>MET0007516</v>
      </c>
      <c r="C8844" s="27" t="s">
        <v>73</v>
      </c>
      <c r="D8844" s="16" t="s">
        <v>83</v>
      </c>
      <c r="E8844" s="15" t="str">
        <f>'[4]HGAC FS12-23 Metrostar Options'!C7516</f>
        <v>Intersection Warn Lts Whelen 600 Super LED Rota-Beam Rotator 75 LH-CCW/RH-CW</v>
      </c>
      <c r="F8844" s="17">
        <f>'[4]HGAC FS12-23 Metrostar Options'!K7516</f>
        <v>1639</v>
      </c>
      <c r="G8844" s="13">
        <v>0.15</v>
      </c>
      <c r="H8844" s="14"/>
    </row>
    <row r="8845" spans="1:8" x14ac:dyDescent="0.35">
      <c r="A8845" s="11" t="s">
        <v>8</v>
      </c>
      <c r="B8845" s="16" t="str">
        <f>'[4]HGAC FS12-23 Metrostar Options'!B7517</f>
        <v>MET0007517</v>
      </c>
      <c r="C8845" s="27" t="s">
        <v>73</v>
      </c>
      <c r="D8845" s="16" t="s">
        <v>83</v>
      </c>
      <c r="E8845" s="15" t="str">
        <f>'[4]HGAC FS12-23 Metrostar Options'!C7517</f>
        <v>Intersection Warn Lts Whelen 600 Super LED Rota-Beam Rotator 75 Frt to Rr Sweep</v>
      </c>
      <c r="F8845" s="17">
        <f>'[4]HGAC FS12-23 Metrostar Options'!K7517</f>
        <v>1639</v>
      </c>
      <c r="G8845" s="13">
        <v>0.15</v>
      </c>
      <c r="H8845" s="14"/>
    </row>
    <row r="8846" spans="1:8" x14ac:dyDescent="0.35">
      <c r="A8846" s="11" t="s">
        <v>8</v>
      </c>
      <c r="B8846" s="16" t="str">
        <f>'[4]HGAC FS12-23 Metrostar Options'!B7518</f>
        <v>MET0007518</v>
      </c>
      <c r="C8846" s="27" t="s">
        <v>73</v>
      </c>
      <c r="D8846" s="16" t="s">
        <v>83</v>
      </c>
      <c r="E8846" s="15" t="str">
        <f>'[4]HGAC FS12-23 Metrostar Options'!C7518</f>
        <v>Intersection Warn Lts Whelen 600 Super LED Rota-Beam Rotator 150 CCW Pattern</v>
      </c>
      <c r="F8846" s="17">
        <f>'[4]HGAC FS12-23 Metrostar Options'!K7518</f>
        <v>1639</v>
      </c>
      <c r="G8846" s="13">
        <v>0.15</v>
      </c>
      <c r="H8846" s="14"/>
    </row>
    <row r="8847" spans="1:8" x14ac:dyDescent="0.35">
      <c r="A8847" s="11" t="s">
        <v>8</v>
      </c>
      <c r="B8847" s="16" t="str">
        <f>'[4]HGAC FS12-23 Metrostar Options'!B7519</f>
        <v>MET0007519</v>
      </c>
      <c r="C8847" s="27" t="s">
        <v>73</v>
      </c>
      <c r="D8847" s="16" t="s">
        <v>83</v>
      </c>
      <c r="E8847" s="15" t="str">
        <f>'[4]HGAC FS12-23 Metrostar Options'!C7519</f>
        <v>Intersection Warn Lts Whelen 600 Super LED Rota-Beam Rotator 150 LH-CCW/RH-CW</v>
      </c>
      <c r="F8847" s="17">
        <f>'[4]HGAC FS12-23 Metrostar Options'!K7519</f>
        <v>1639</v>
      </c>
      <c r="G8847" s="13">
        <v>0.15</v>
      </c>
      <c r="H8847" s="14"/>
    </row>
    <row r="8848" spans="1:8" x14ac:dyDescent="0.35">
      <c r="A8848" s="11" t="s">
        <v>8</v>
      </c>
      <c r="B8848" s="16" t="str">
        <f>'[4]HGAC FS12-23 Metrostar Options'!B7520</f>
        <v>MET0007520</v>
      </c>
      <c r="C8848" s="27" t="s">
        <v>73</v>
      </c>
      <c r="D8848" s="16" t="s">
        <v>83</v>
      </c>
      <c r="E8848" s="15" t="str">
        <f>'[4]HGAC FS12-23 Metrostar Options'!C7520</f>
        <v>Intersection Warn Lts Whelen 600 Super LED Rota-Beam Rotator 150 LH-CW/RH-CCW</v>
      </c>
      <c r="F8848" s="17">
        <f>'[4]HGAC FS12-23 Metrostar Options'!K7520</f>
        <v>1639</v>
      </c>
      <c r="G8848" s="13">
        <v>0.15</v>
      </c>
      <c r="H8848" s="14"/>
    </row>
    <row r="8849" spans="1:8" x14ac:dyDescent="0.35">
      <c r="A8849" s="11" t="s">
        <v>8</v>
      </c>
      <c r="B8849" s="16" t="str">
        <f>'[4]HGAC FS12-23 Metrostar Options'!B7521</f>
        <v>MET0007521</v>
      </c>
      <c r="C8849" s="27" t="s">
        <v>73</v>
      </c>
      <c r="D8849" s="16" t="s">
        <v>83</v>
      </c>
      <c r="E8849" s="15" t="str">
        <f>'[4]HGAC FS12-23 Metrostar Options'!C7521</f>
        <v>Intersection Warn Lts Whelen 600 Super LED Rota-Beam WigWag 150 Pattern</v>
      </c>
      <c r="F8849" s="17">
        <f>'[4]HGAC FS12-23 Metrostar Options'!K7521</f>
        <v>1639</v>
      </c>
      <c r="G8849" s="13">
        <v>0.15</v>
      </c>
      <c r="H8849" s="14"/>
    </row>
    <row r="8850" spans="1:8" x14ac:dyDescent="0.35">
      <c r="A8850" s="11" t="s">
        <v>8</v>
      </c>
      <c r="B8850" s="16" t="str">
        <f>'[4]HGAC FS12-23 Metrostar Options'!B7522</f>
        <v>MET0007522</v>
      </c>
      <c r="C8850" s="27" t="s">
        <v>73</v>
      </c>
      <c r="D8850" s="16" t="s">
        <v>83</v>
      </c>
      <c r="E8850" s="15" t="str">
        <f>'[4]HGAC FS12-23 Metrostar Options'!C7522</f>
        <v>Intersection Warn Lts Whelen 700 Super LED</v>
      </c>
      <c r="F8850" s="17">
        <f>'[4]HGAC FS12-23 Metrostar Options'!K7522</f>
        <v>642</v>
      </c>
      <c r="G8850" s="13">
        <v>0.15</v>
      </c>
      <c r="H8850" s="14"/>
    </row>
    <row r="8851" spans="1:8" x14ac:dyDescent="0.35">
      <c r="A8851" s="11" t="s">
        <v>8</v>
      </c>
      <c r="B8851" s="16" t="str">
        <f>'[4]HGAC FS12-23 Metrostar Options'!B7523</f>
        <v>MET0007523</v>
      </c>
      <c r="C8851" s="27" t="s">
        <v>73</v>
      </c>
      <c r="D8851" s="16" t="s">
        <v>83</v>
      </c>
      <c r="E8851" s="15" t="str">
        <f>'[4]HGAC FS12-23 Metrostar Options'!C7523</f>
        <v>Intersection Warn Lts Whelen 400 Super LED</v>
      </c>
      <c r="F8851" s="17">
        <f>'[4]HGAC FS12-23 Metrostar Options'!K7523</f>
        <v>412</v>
      </c>
      <c r="G8851" s="13">
        <v>0.15</v>
      </c>
      <c r="H8851" s="14"/>
    </row>
    <row r="8852" spans="1:8" x14ac:dyDescent="0.35">
      <c r="A8852" s="11" t="s">
        <v>8</v>
      </c>
      <c r="B8852" s="16" t="str">
        <f>'[4]HGAC FS12-23 Metrostar Options'!B7524</f>
        <v>MET0007524</v>
      </c>
      <c r="C8852" s="27" t="s">
        <v>73</v>
      </c>
      <c r="D8852" s="16" t="s">
        <v>83</v>
      </c>
      <c r="E8852" s="15" t="str">
        <f>'[4]HGAC FS12-23 Metrostar Options'!C7524</f>
        <v>Intersection Warn Lts Whelen 400 V-Series Super LED</v>
      </c>
      <c r="F8852" s="17">
        <f>'[4]HGAC FS12-23 Metrostar Options'!K7524</f>
        <v>1528</v>
      </c>
      <c r="G8852" s="13">
        <v>0.15</v>
      </c>
      <c r="H8852" s="14"/>
    </row>
    <row r="8853" spans="1:8" x14ac:dyDescent="0.35">
      <c r="A8853" s="11" t="s">
        <v>8</v>
      </c>
      <c r="B8853" s="16" t="str">
        <f>'[4]HGAC FS12-23 Metrostar Options'!B7525</f>
        <v>MET0007525</v>
      </c>
      <c r="C8853" s="27" t="s">
        <v>73</v>
      </c>
      <c r="D8853" s="16" t="s">
        <v>83</v>
      </c>
      <c r="E8853" s="15" t="str">
        <f>'[4]HGAC FS12-23 Metrostar Options'!C7525</f>
        <v>Intersection Warn Lts Whelen 900 Super LED</v>
      </c>
      <c r="F8853" s="17">
        <f>'[4]HGAC FS12-23 Metrostar Options'!K7525</f>
        <v>1092</v>
      </c>
      <c r="G8853" s="13">
        <v>0.15</v>
      </c>
      <c r="H8853" s="14"/>
    </row>
    <row r="8854" spans="1:8" x14ac:dyDescent="0.35">
      <c r="A8854" s="11" t="s">
        <v>8</v>
      </c>
      <c r="B8854" s="16" t="str">
        <f>'[4]HGAC FS12-23 Metrostar Options'!B7526</f>
        <v>MET0007526</v>
      </c>
      <c r="C8854" s="27" t="s">
        <v>73</v>
      </c>
      <c r="D8854" s="16" t="s">
        <v>83</v>
      </c>
      <c r="E8854" s="15" t="str">
        <f>'[4]HGAC FS12-23 Metrostar Options'!C7526</f>
        <v>Intersection Warn Lts Whelen LED Prewire</v>
      </c>
      <c r="F8854" s="17">
        <f>'[4]HGAC FS12-23 Metrostar Options'!K7526</f>
        <v>393</v>
      </c>
      <c r="G8854" s="13">
        <v>0.15</v>
      </c>
      <c r="H8854" s="14"/>
    </row>
    <row r="8855" spans="1:8" x14ac:dyDescent="0.35">
      <c r="A8855" s="11" t="s">
        <v>8</v>
      </c>
      <c r="B8855" s="16" t="str">
        <f>'[4]HGAC FS12-23 Metrostar Options'!B7527</f>
        <v>MET0007527</v>
      </c>
      <c r="C8855" s="27" t="s">
        <v>73</v>
      </c>
      <c r="D8855" s="16" t="s">
        <v>83</v>
      </c>
      <c r="E8855" s="15" t="str">
        <f>'[4]HGAC FS12-23 Metrostar Options'!C7527</f>
        <v>Intersection Warn Lts Whelen 500 TIR6 LED Horizontal</v>
      </c>
      <c r="F8855" s="17">
        <f>'[4]HGAC FS12-23 Metrostar Options'!K7527</f>
        <v>693</v>
      </c>
      <c r="G8855" s="13">
        <v>0.15</v>
      </c>
      <c r="H8855" s="14"/>
    </row>
    <row r="8856" spans="1:8" x14ac:dyDescent="0.35">
      <c r="A8856" s="11" t="s">
        <v>8</v>
      </c>
      <c r="B8856" s="16" t="str">
        <f>'[4]HGAC FS12-23 Metrostar Options'!B7528</f>
        <v>MET0007528</v>
      </c>
      <c r="C8856" s="27" t="s">
        <v>73</v>
      </c>
      <c r="D8856" s="16" t="s">
        <v>83</v>
      </c>
      <c r="E8856" s="15" t="str">
        <f>'[4]HGAC FS12-23 Metrostar Options'!C7528</f>
        <v>Intersection Warn Lts Whelen 500 TIR6 LED Vertical</v>
      </c>
      <c r="F8856" s="17">
        <f>'[4]HGAC FS12-23 Metrostar Options'!K7528</f>
        <v>693</v>
      </c>
      <c r="G8856" s="13">
        <v>0.15</v>
      </c>
      <c r="H8856" s="14"/>
    </row>
    <row r="8857" spans="1:8" x14ac:dyDescent="0.35">
      <c r="A8857" s="11" t="s">
        <v>8</v>
      </c>
      <c r="B8857" s="16" t="str">
        <f>'[4]HGAC FS12-23 Metrostar Options'!B7529</f>
        <v>MET0007529</v>
      </c>
      <c r="C8857" s="27" t="s">
        <v>73</v>
      </c>
      <c r="D8857" s="16" t="s">
        <v>83</v>
      </c>
      <c r="E8857" s="15" t="str">
        <f>'[4]HGAC FS12-23 Metrostar Options'!C7529</f>
        <v>Intersection Warn Lts Whelen 500 V-Series LED</v>
      </c>
      <c r="F8857" s="17">
        <f>'[4]HGAC FS12-23 Metrostar Options'!K7529</f>
        <v>1249</v>
      </c>
      <c r="G8857" s="13">
        <v>0.15</v>
      </c>
      <c r="H8857" s="14"/>
    </row>
    <row r="8858" spans="1:8" x14ac:dyDescent="0.35">
      <c r="A8858" s="11" t="s">
        <v>8</v>
      </c>
      <c r="B8858" s="16" t="str">
        <f>'[4]HGAC FS12-23 Metrostar Options'!B7530</f>
        <v>MET0007530</v>
      </c>
      <c r="C8858" s="27" t="s">
        <v>73</v>
      </c>
      <c r="D8858" s="16" t="s">
        <v>83</v>
      </c>
      <c r="E8858" s="15" t="str">
        <f>'[4]HGAC FS12-23 Metrostar Options'!C7530</f>
        <v>Intersection Warn Lts Whelen ION LED</v>
      </c>
      <c r="F8858" s="17">
        <f>'[4]HGAC FS12-23 Metrostar Options'!K7530</f>
        <v>757</v>
      </c>
      <c r="G8858" s="13">
        <v>0.15</v>
      </c>
      <c r="H8858" s="14"/>
    </row>
    <row r="8859" spans="1:8" x14ac:dyDescent="0.35">
      <c r="A8859" s="11" t="s">
        <v>8</v>
      </c>
      <c r="B8859" s="16" t="str">
        <f>'[4]HGAC FS12-23 Metrostar Options'!B7531</f>
        <v>MET0007531</v>
      </c>
      <c r="C8859" s="27" t="s">
        <v>73</v>
      </c>
      <c r="D8859" s="16" t="s">
        <v>83</v>
      </c>
      <c r="E8859" s="15" t="str">
        <f>'[4]HGAC FS12-23 Metrostar Options'!C7531</f>
        <v>Intersection Warn Lts Whelen ION T Horiz LED Blk Flange</v>
      </c>
      <c r="F8859" s="17">
        <f>'[4]HGAC FS12-23 Metrostar Options'!K7531</f>
        <v>769</v>
      </c>
      <c r="G8859" s="13">
        <v>0.15</v>
      </c>
      <c r="H8859" s="14"/>
    </row>
    <row r="8860" spans="1:8" x14ac:dyDescent="0.35">
      <c r="A8860" s="11" t="s">
        <v>8</v>
      </c>
      <c r="B8860" s="16" t="str">
        <f>'[4]HGAC FS12-23 Metrostar Options'!B7532</f>
        <v>MET0007532</v>
      </c>
      <c r="C8860" s="27" t="s">
        <v>73</v>
      </c>
      <c r="D8860" s="16" t="s">
        <v>83</v>
      </c>
      <c r="E8860" s="15" t="str">
        <f>'[4]HGAC FS12-23 Metrostar Options'!C7532</f>
        <v>Intersection Warn Lts Whelen ION V-Series LED</v>
      </c>
      <c r="F8860" s="37">
        <f>'[4]HGAC FS12-23 Metrostar Options'!K7532</f>
        <v>1053</v>
      </c>
      <c r="G8860" s="13">
        <v>0.15</v>
      </c>
      <c r="H8860" s="14"/>
    </row>
    <row r="8861" spans="1:8" x14ac:dyDescent="0.35">
      <c r="A8861" s="11" t="s">
        <v>8</v>
      </c>
      <c r="B8861" s="16" t="str">
        <f>'[4]HGAC FS12-23 Metrostar Options'!B7533</f>
        <v>MET0007533</v>
      </c>
      <c r="C8861" s="27" t="s">
        <v>73</v>
      </c>
      <c r="D8861" s="16" t="s">
        <v>83</v>
      </c>
      <c r="E8861" s="15" t="str">
        <f>'[4]HGAC FS12-23 Metrostar Options'!C7533</f>
        <v>Intersection Warn Lts Federal Signal Quadra Flare LED</v>
      </c>
      <c r="F8861" s="37">
        <f>'[4]HGAC FS12-23 Metrostar Options'!K7533</f>
        <v>715</v>
      </c>
      <c r="G8861" s="13">
        <v>0.15</v>
      </c>
      <c r="H8861" s="14"/>
    </row>
    <row r="8862" spans="1:8" x14ac:dyDescent="0.35">
      <c r="A8862" s="11" t="s">
        <v>8</v>
      </c>
      <c r="B8862" s="16" t="str">
        <f>'[4]HGAC FS12-23 Metrostar Options'!B7534</f>
        <v>MET0007534</v>
      </c>
      <c r="C8862" s="27" t="s">
        <v>73</v>
      </c>
      <c r="D8862" s="16" t="s">
        <v>83</v>
      </c>
      <c r="E8862" s="15" t="str">
        <f>'[4]HGAC FS12-23 Metrostar Options'!C7534</f>
        <v>Intersection Warn Lts Federal Signal Quadra Flare 7x3</v>
      </c>
      <c r="F8862" s="37">
        <f>'[4]HGAC FS12-23 Metrostar Options'!K7534</f>
        <v>715</v>
      </c>
      <c r="G8862" s="13">
        <v>0.15</v>
      </c>
      <c r="H8862" s="14"/>
    </row>
    <row r="8863" spans="1:8" x14ac:dyDescent="0.35">
      <c r="A8863" s="11" t="s">
        <v>8</v>
      </c>
      <c r="B8863" s="16" t="str">
        <f>'[4]HGAC FS12-23 Metrostar Options'!B7535</f>
        <v>MET0007535</v>
      </c>
      <c r="C8863" s="27" t="s">
        <v>73</v>
      </c>
      <c r="D8863" s="16" t="s">
        <v>83</v>
      </c>
      <c r="E8863" s="15" t="str">
        <f>'[4]HGAC FS12-23 Metrostar Options'!C7535</f>
        <v>Intersection Warn Lts Federal Signal Fire Ray 4x3 Blk Bezel</v>
      </c>
      <c r="F8863" s="37">
        <f>'[4]HGAC FS12-23 Metrostar Options'!K7535</f>
        <v>808</v>
      </c>
      <c r="G8863" s="13">
        <v>0.15</v>
      </c>
      <c r="H8863" s="14"/>
    </row>
    <row r="8864" spans="1:8" x14ac:dyDescent="0.35">
      <c r="A8864" s="11" t="s">
        <v>8</v>
      </c>
      <c r="B8864" s="16" t="str">
        <f>'[4]HGAC FS12-23 Metrostar Options'!B7536</f>
        <v>MET0007536</v>
      </c>
      <c r="C8864" s="27" t="s">
        <v>73</v>
      </c>
      <c r="D8864" s="16" t="s">
        <v>83</v>
      </c>
      <c r="E8864" s="15" t="str">
        <f>'[4]HGAC FS12-23 Metrostar Options'!C7536</f>
        <v>Intersection Warn Lts Federal Signal Fire Ray LED 6x4 Chrm Bzl</v>
      </c>
      <c r="F8864" s="37">
        <f>'[4]HGAC FS12-23 Metrostar Options'!K7536</f>
        <v>808</v>
      </c>
      <c r="G8864" s="13">
        <v>0.15</v>
      </c>
      <c r="H8864" s="14"/>
    </row>
    <row r="8865" spans="1:8" x14ac:dyDescent="0.35">
      <c r="A8865" s="11" t="s">
        <v>8</v>
      </c>
      <c r="B8865" s="16" t="str">
        <f>'[4]HGAC FS12-23 Metrostar Options'!B7537</f>
        <v>MET0007537</v>
      </c>
      <c r="C8865" s="27" t="s">
        <v>73</v>
      </c>
      <c r="D8865" s="16" t="s">
        <v>83</v>
      </c>
      <c r="E8865" s="15" t="str">
        <f>'[4]HGAC FS12-23 Metrostar Options'!C7537</f>
        <v>Intersection Warn Lts Federal Signal Fire Ray LED 6x4 Blk Bzl</v>
      </c>
      <c r="F8865" s="37">
        <f>'[4]HGAC FS12-23 Metrostar Options'!K7537</f>
        <v>808</v>
      </c>
      <c r="G8865" s="13">
        <v>0.15</v>
      </c>
      <c r="H8865" s="14"/>
    </row>
    <row r="8866" spans="1:8" x14ac:dyDescent="0.35">
      <c r="A8866" s="11" t="s">
        <v>8</v>
      </c>
      <c r="B8866" s="16" t="str">
        <f>'[4]HGAC FS12-23 Metrostar Options'!B7538</f>
        <v>MET0007538</v>
      </c>
      <c r="C8866" s="27" t="s">
        <v>73</v>
      </c>
      <c r="D8866" s="16" t="s">
        <v>83</v>
      </c>
      <c r="E8866" s="15" t="str">
        <f>'[4]HGAC FS12-23 Metrostar Options'!C7538</f>
        <v>Intersection Warn Lts Code 3 65BZ LED</v>
      </c>
      <c r="F8866" s="37">
        <f>'[4]HGAC FS12-23 Metrostar Options'!K7538</f>
        <v>702</v>
      </c>
      <c r="G8866" s="13">
        <v>0.15</v>
      </c>
      <c r="H8866" s="14"/>
    </row>
    <row r="8867" spans="1:8" x14ac:dyDescent="0.35">
      <c r="A8867" s="11" t="s">
        <v>8</v>
      </c>
      <c r="B8867" s="16" t="str">
        <f>'[4]HGAC FS12-23 Metrostar Options'!B7539</f>
        <v>MET0007539</v>
      </c>
      <c r="C8867" s="27" t="s">
        <v>73</v>
      </c>
      <c r="D8867" s="16" t="s">
        <v>83</v>
      </c>
      <c r="E8867" s="15" t="str">
        <f>'[4]HGAC FS12-23 Metrostar Options'!C7539</f>
        <v>Intersection Warn Lts Code 3 65BZ LED w/Prog Wires Under Dash</v>
      </c>
      <c r="F8867" s="37">
        <f>'[4]HGAC FS12-23 Metrostar Options'!K7539</f>
        <v>846</v>
      </c>
      <c r="G8867" s="13">
        <v>0.15</v>
      </c>
      <c r="H8867" s="14"/>
    </row>
    <row r="8868" spans="1:8" x14ac:dyDescent="0.35">
      <c r="A8868" s="11" t="s">
        <v>8</v>
      </c>
      <c r="B8868" s="16" t="str">
        <f>'[4]HGAC FS12-23 Metrostar Options'!B7540</f>
        <v>MET0007540</v>
      </c>
      <c r="C8868" s="27" t="s">
        <v>73</v>
      </c>
      <c r="D8868" s="16" t="s">
        <v>83</v>
      </c>
      <c r="E8868" s="15" t="str">
        <f>'[4]HGAC FS12-23 Metrostar Options'!C7540</f>
        <v>Intersection Warn Lts Code 3 45BZ LED</v>
      </c>
      <c r="F8868" s="37">
        <f>'[4]HGAC FS12-23 Metrostar Options'!K7540</f>
        <v>584</v>
      </c>
      <c r="G8868" s="13">
        <v>0.15</v>
      </c>
      <c r="H8868" s="14"/>
    </row>
    <row r="8869" spans="1:8" x14ac:dyDescent="0.35">
      <c r="A8869" s="11" t="s">
        <v>8</v>
      </c>
      <c r="B8869" s="16" t="str">
        <f>'[4]HGAC FS12-23 Metrostar Options'!B7541</f>
        <v>MET0007541</v>
      </c>
      <c r="C8869" s="27" t="s">
        <v>73</v>
      </c>
      <c r="D8869" s="16" t="s">
        <v>83</v>
      </c>
      <c r="E8869" s="15" t="str">
        <f>'[4]HGAC FS12-23 Metrostar Options'!C7541</f>
        <v>Intersection Warn Lts Code 3 LED Prizm 468BZ</v>
      </c>
      <c r="F8869" s="37">
        <f>'[4]HGAC FS12-23 Metrostar Options'!K7541</f>
        <v>965</v>
      </c>
      <c r="G8869" s="13">
        <v>0.15</v>
      </c>
      <c r="H8869" s="14"/>
    </row>
    <row r="8870" spans="1:8" x14ac:dyDescent="0.35">
      <c r="A8870" s="11" t="s">
        <v>8</v>
      </c>
      <c r="B8870" s="16" t="str">
        <f>'[4]HGAC FS12-23 Metrostar Options'!B7542</f>
        <v>MET0007542</v>
      </c>
      <c r="C8870" s="27" t="s">
        <v>73</v>
      </c>
      <c r="D8870" s="16" t="s">
        <v>83</v>
      </c>
      <c r="E8870" s="15" t="str">
        <f>'[4]HGAC FS12-23 Metrostar Options'!C7542</f>
        <v>Intersection Warn Lts SoundOff Signal MPower Stud Mnt 6x4 EMPSB0C</v>
      </c>
      <c r="F8870" s="37">
        <f>'[4]HGAC FS12-23 Metrostar Options'!K7542</f>
        <v>1213</v>
      </c>
      <c r="G8870" s="13">
        <v>0.15</v>
      </c>
      <c r="H8870" s="14"/>
    </row>
    <row r="8871" spans="1:8" x14ac:dyDescent="0.35">
      <c r="A8871" s="11" t="s">
        <v>8</v>
      </c>
      <c r="B8871" s="16" t="str">
        <f>'[4]HGAC FS12-23 Metrostar Options'!B7543</f>
        <v>MET0007543</v>
      </c>
      <c r="C8871" s="27" t="s">
        <v>73</v>
      </c>
      <c r="D8871" s="16" t="s">
        <v>83</v>
      </c>
      <c r="E8871" s="15" t="str">
        <f>'[4]HGAC FS12-23 Metrostar Options'!C7543</f>
        <v>Intersection Warn Lts SoundOff Signal MPower Stud Mnt 7x3 EMPSC07</v>
      </c>
      <c r="F8871" s="37">
        <f>'[4]HGAC FS12-23 Metrostar Options'!K7543</f>
        <v>912</v>
      </c>
      <c r="G8871" s="13">
        <v>0.15</v>
      </c>
      <c r="H8871" s="14"/>
    </row>
    <row r="8872" spans="1:8" x14ac:dyDescent="0.35">
      <c r="A8872" s="11" t="s">
        <v>8</v>
      </c>
      <c r="B8872" s="16" t="str">
        <f>'[4]HGAC FS12-23 Metrostar Options'!B7544</f>
        <v>MET0007544</v>
      </c>
      <c r="C8872" s="27" t="s">
        <v>73</v>
      </c>
      <c r="D8872" s="16" t="s">
        <v>83</v>
      </c>
      <c r="E8872" s="15" t="str">
        <f>'[4]HGAC FS12-23 Metrostar Options'!C7544</f>
        <v>Intersection Warn Lts SoundOff Signal MPower Stud Mnt 7x3 EMPSC07 Blk Bezel</v>
      </c>
      <c r="F8872" s="37">
        <f>'[4]HGAC FS12-23 Metrostar Options'!K7544</f>
        <v>912</v>
      </c>
      <c r="G8872" s="13">
        <v>0.15</v>
      </c>
      <c r="H8872" s="14"/>
    </row>
    <row r="8873" spans="1:8" x14ac:dyDescent="0.35">
      <c r="A8873" s="11" t="s">
        <v>8</v>
      </c>
      <c r="B8873" s="16" t="str">
        <f>'[4]HGAC FS12-23 Metrostar Options'!B7545</f>
        <v>MET0007545</v>
      </c>
      <c r="C8873" s="27" t="s">
        <v>73</v>
      </c>
      <c r="D8873" s="16" t="s">
        <v>83</v>
      </c>
      <c r="E8873" s="15" t="str">
        <f>'[4]HGAC FS12-23 Metrostar Options'!C7545</f>
        <v>Intersection Warn Lts Techniq K60 LED</v>
      </c>
      <c r="F8873" s="37">
        <f>'[4]HGAC FS12-23 Metrostar Options'!K7545</f>
        <v>550</v>
      </c>
      <c r="G8873" s="13">
        <v>0.15</v>
      </c>
      <c r="H8873" s="14"/>
    </row>
    <row r="8874" spans="1:8" x14ac:dyDescent="0.35">
      <c r="A8874" s="11" t="s">
        <v>8</v>
      </c>
      <c r="B8874" s="16" t="str">
        <f>'[4]HGAC FS12-23 Metrostar Options'!B7546</f>
        <v>MET0007546</v>
      </c>
      <c r="C8874" s="27" t="s">
        <v>73</v>
      </c>
      <c r="D8874" s="16" t="s">
        <v>83</v>
      </c>
      <c r="E8874" s="15" t="str">
        <f>'[4]HGAC FS12-23 Metrostar Options'!C7546</f>
        <v>Intersection Warn Lts Tomar R37 LED Blk Bezel</v>
      </c>
      <c r="F8874" s="37">
        <f>'[4]HGAC FS12-23 Metrostar Options'!K7546</f>
        <v>710</v>
      </c>
      <c r="G8874" s="13">
        <v>0.15</v>
      </c>
      <c r="H8874" s="14"/>
    </row>
    <row r="8875" spans="1:8" x14ac:dyDescent="0.35">
      <c r="A8875" s="11" t="s">
        <v>8</v>
      </c>
      <c r="B8875" s="16" t="str">
        <f>'[4]HGAC FS12-23 Metrostar Options'!B7547</f>
        <v>MET0007547</v>
      </c>
      <c r="C8875" s="27" t="s">
        <v>73</v>
      </c>
      <c r="D8875" s="16" t="s">
        <v>83</v>
      </c>
      <c r="E8875" s="15" t="str">
        <f>'[4]HGAC FS12-23 Metrostar Options'!C7547</f>
        <v>Intersection Warn Lts Weldon Diamondback 4x6 LED</v>
      </c>
      <c r="F8875" s="37">
        <f>'[4]HGAC FS12-23 Metrostar Options'!K7547</f>
        <v>571</v>
      </c>
      <c r="G8875" s="13">
        <v>0.15</v>
      </c>
      <c r="H8875" s="14"/>
    </row>
    <row r="8876" spans="1:8" x14ac:dyDescent="0.35">
      <c r="A8876" s="11" t="s">
        <v>8</v>
      </c>
      <c r="B8876" s="16" t="str">
        <f>'[4]HGAC FS12-23 Metrostar Options'!B7548</f>
        <v>MET0007548</v>
      </c>
      <c r="C8876" s="27" t="s">
        <v>73</v>
      </c>
      <c r="D8876" s="16" t="s">
        <v>83</v>
      </c>
      <c r="E8876" s="15" t="str">
        <f>'[4]HGAC FS12-23 Metrostar Options'!C7548</f>
        <v>Intersection Warn Lts Weldon LED Prewire</v>
      </c>
      <c r="F8876" s="37">
        <f>'[4]HGAC FS12-23 Metrostar Options'!K7548</f>
        <v>393</v>
      </c>
      <c r="G8876" s="13">
        <v>0.15</v>
      </c>
      <c r="H8876" s="14"/>
    </row>
    <row r="8877" spans="1:8" x14ac:dyDescent="0.35">
      <c r="A8877" s="11" t="s">
        <v>8</v>
      </c>
      <c r="B8877" s="16" t="str">
        <f>'[4]HGAC FS12-23 Metrostar Options'!B7549</f>
        <v>MET0007549</v>
      </c>
      <c r="C8877" s="27" t="s">
        <v>73</v>
      </c>
      <c r="D8877" s="16" t="s">
        <v>83</v>
      </c>
      <c r="E8877" s="15" t="str">
        <f>'[4]HGAC FS12-23 Metrostar Options'!C7549</f>
        <v>Int Warn Lts Color Red</v>
      </c>
      <c r="F8877" s="37">
        <f>'[4]HGAC FS12-23 Metrostar Options'!K7549</f>
        <v>0</v>
      </c>
      <c r="G8877" s="13">
        <v>0.15</v>
      </c>
      <c r="H8877" s="14"/>
    </row>
    <row r="8878" spans="1:8" x14ac:dyDescent="0.35">
      <c r="A8878" s="11" t="s">
        <v>8</v>
      </c>
      <c r="B8878" s="16" t="str">
        <f>'[4]HGAC FS12-23 Metrostar Options'!B7550</f>
        <v>MET0007550</v>
      </c>
      <c r="C8878" s="27" t="s">
        <v>73</v>
      </c>
      <c r="D8878" s="16" t="s">
        <v>83</v>
      </c>
      <c r="E8878" s="15" t="str">
        <f>'[4]HGAC FS12-23 Metrostar Options'!C7550</f>
        <v>Int Warn Lts Color Red w/Clr Lens/Optics</v>
      </c>
      <c r="F8878" s="37">
        <f>'[4]HGAC FS12-23 Metrostar Options'!K7550</f>
        <v>0</v>
      </c>
      <c r="G8878" s="13">
        <v>0.15</v>
      </c>
      <c r="H8878" s="14"/>
    </row>
    <row r="8879" spans="1:8" x14ac:dyDescent="0.35">
      <c r="A8879" s="11" t="s">
        <v>8</v>
      </c>
      <c r="B8879" s="16" t="str">
        <f>'[4]HGAC FS12-23 Metrostar Options'!B7551</f>
        <v>MET0007551</v>
      </c>
      <c r="C8879" s="27" t="s">
        <v>73</v>
      </c>
      <c r="D8879" s="16" t="s">
        <v>83</v>
      </c>
      <c r="E8879" s="15" t="str">
        <f>'[4]HGAC FS12-23 Metrostar Options'!C7551</f>
        <v>Int Warn Lts Color Red w/Clr Lens</v>
      </c>
      <c r="F8879" s="37">
        <f>'[4]HGAC FS12-23 Metrostar Options'!K7551</f>
        <v>0</v>
      </c>
      <c r="G8879" s="13">
        <v>0.15</v>
      </c>
      <c r="H8879" s="14"/>
    </row>
    <row r="8880" spans="1:8" x14ac:dyDescent="0.35">
      <c r="A8880" s="11" t="s">
        <v>8</v>
      </c>
      <c r="B8880" s="16" t="str">
        <f>'[4]HGAC FS12-23 Metrostar Options'!B7552</f>
        <v>MET0007552</v>
      </c>
      <c r="C8880" s="27" t="s">
        <v>73</v>
      </c>
      <c r="D8880" s="16" t="s">
        <v>83</v>
      </c>
      <c r="E8880" s="15" t="str">
        <f>'[4]HGAC FS12-23 Metrostar Options'!C7552</f>
        <v>Int Warn Lts Color Red/Amber</v>
      </c>
      <c r="F8880" s="37">
        <f>'[4]HGAC FS12-23 Metrostar Options'!K7552</f>
        <v>113</v>
      </c>
      <c r="G8880" s="13">
        <v>0.15</v>
      </c>
      <c r="H8880" s="14"/>
    </row>
    <row r="8881" spans="1:8" x14ac:dyDescent="0.35">
      <c r="A8881" s="11" t="s">
        <v>8</v>
      </c>
      <c r="B8881" s="16" t="str">
        <f>'[4]HGAC FS12-23 Metrostar Options'!B7553</f>
        <v>MET0007553</v>
      </c>
      <c r="C8881" s="27" t="s">
        <v>73</v>
      </c>
      <c r="D8881" s="16" t="s">
        <v>83</v>
      </c>
      <c r="E8881" s="15" t="str">
        <f>'[4]HGAC FS12-23 Metrostar Options'!C7553</f>
        <v>Int Warn Lts Color Red/Amber w/Clr Lens</v>
      </c>
      <c r="F8881" s="37">
        <f>'[4]HGAC FS12-23 Metrostar Options'!K7553</f>
        <v>113</v>
      </c>
      <c r="G8881" s="13">
        <v>0.15</v>
      </c>
      <c r="H8881" s="14"/>
    </row>
    <row r="8882" spans="1:8" x14ac:dyDescent="0.35">
      <c r="A8882" s="11" t="s">
        <v>8</v>
      </c>
      <c r="B8882" s="16" t="str">
        <f>'[4]HGAC FS12-23 Metrostar Options'!B7554</f>
        <v>MET0007554</v>
      </c>
      <c r="C8882" s="27" t="s">
        <v>73</v>
      </c>
      <c r="D8882" s="16" t="s">
        <v>83</v>
      </c>
      <c r="E8882" s="15" t="str">
        <f>'[4]HGAC FS12-23 Metrostar Options'!C7554</f>
        <v>Int Warn Lts Color Red/Amber X Pat/Clr Lens/Optics</v>
      </c>
      <c r="F8882" s="37">
        <f>'[4]HGAC FS12-23 Metrostar Options'!K7554</f>
        <v>0</v>
      </c>
      <c r="G8882" s="13">
        <v>0.15</v>
      </c>
      <c r="H8882" s="14"/>
    </row>
    <row r="8883" spans="1:8" x14ac:dyDescent="0.35">
      <c r="A8883" s="11" t="s">
        <v>8</v>
      </c>
      <c r="B8883" s="16" t="str">
        <f>'[4]HGAC FS12-23 Metrostar Options'!B7555</f>
        <v>MET0007555</v>
      </c>
      <c r="C8883" s="27" t="s">
        <v>73</v>
      </c>
      <c r="D8883" s="16" t="s">
        <v>83</v>
      </c>
      <c r="E8883" s="15" t="str">
        <f>'[4]HGAC FS12-23 Metrostar Options'!C7555</f>
        <v>Int Warn Lts Color Red/Blue</v>
      </c>
      <c r="F8883" s="37">
        <f>'[4]HGAC FS12-23 Metrostar Options'!K7555</f>
        <v>113</v>
      </c>
      <c r="G8883" s="13">
        <v>0.15</v>
      </c>
      <c r="H8883" s="14"/>
    </row>
    <row r="8884" spans="1:8" x14ac:dyDescent="0.35">
      <c r="A8884" s="11" t="s">
        <v>8</v>
      </c>
      <c r="B8884" s="16" t="str">
        <f>'[4]HGAC FS12-23 Metrostar Options'!B7556</f>
        <v>MET0007556</v>
      </c>
      <c r="C8884" s="27" t="s">
        <v>73</v>
      </c>
      <c r="D8884" s="16" t="s">
        <v>83</v>
      </c>
      <c r="E8884" s="15" t="str">
        <f>'[4]HGAC FS12-23 Metrostar Options'!C7556</f>
        <v>Int Warn Lts Color Red/Blue w/Clr Lens</v>
      </c>
      <c r="F8884" s="37">
        <f>'[4]HGAC FS12-23 Metrostar Options'!K7556</f>
        <v>113</v>
      </c>
      <c r="G8884" s="13">
        <v>0.15</v>
      </c>
      <c r="H8884" s="14"/>
    </row>
    <row r="8885" spans="1:8" x14ac:dyDescent="0.35">
      <c r="A8885" s="11" t="s">
        <v>8</v>
      </c>
      <c r="B8885" s="16" t="str">
        <f>'[4]HGAC FS12-23 Metrostar Options'!B7557</f>
        <v>MET0007557</v>
      </c>
      <c r="C8885" s="27" t="s">
        <v>73</v>
      </c>
      <c r="D8885" s="16" t="s">
        <v>83</v>
      </c>
      <c r="E8885" s="15" t="str">
        <f>'[4]HGAC FS12-23 Metrostar Options'!C7557</f>
        <v>Int Warn Lts Color Red/Blue w/Clr Lens Red Fwd</v>
      </c>
      <c r="F8885" s="37">
        <f>'[4]HGAC FS12-23 Metrostar Options'!K7557</f>
        <v>113</v>
      </c>
      <c r="G8885" s="13">
        <v>0.15</v>
      </c>
      <c r="H8885" s="14"/>
    </row>
    <row r="8886" spans="1:8" x14ac:dyDescent="0.35">
      <c r="A8886" s="11" t="s">
        <v>8</v>
      </c>
      <c r="B8886" s="16" t="str">
        <f>'[4]HGAC FS12-23 Metrostar Options'!B7558</f>
        <v>MET0007558</v>
      </c>
      <c r="C8886" s="27" t="s">
        <v>73</v>
      </c>
      <c r="D8886" s="16" t="s">
        <v>83</v>
      </c>
      <c r="E8886" s="15" t="str">
        <f>'[4]HGAC FS12-23 Metrostar Options'!C7558</f>
        <v>Int Warn Lts Color Red/Blue w/Clr Lens Blue Fwd</v>
      </c>
      <c r="F8886" s="37">
        <f>'[4]HGAC FS12-23 Metrostar Options'!K7558</f>
        <v>113</v>
      </c>
      <c r="G8886" s="13">
        <v>0.15</v>
      </c>
      <c r="H8886" s="14"/>
    </row>
    <row r="8887" spans="1:8" x14ac:dyDescent="0.35">
      <c r="A8887" s="11" t="s">
        <v>8</v>
      </c>
      <c r="B8887" s="16" t="str">
        <f>'[4]HGAC FS12-23 Metrostar Options'!B7559</f>
        <v>MET0007559</v>
      </c>
      <c r="C8887" s="27" t="s">
        <v>73</v>
      </c>
      <c r="D8887" s="16" t="s">
        <v>83</v>
      </c>
      <c r="E8887" s="15" t="str">
        <f>'[4]HGAC FS12-23 Metrostar Options'!C7559</f>
        <v>Int Warn Lts Color Red/Blue,Blue Fwd L,Red Fwd R w/Clr Lens</v>
      </c>
      <c r="F8887" s="37">
        <f>'[4]HGAC FS12-23 Metrostar Options'!K7559</f>
        <v>113</v>
      </c>
      <c r="G8887" s="13">
        <v>0.15</v>
      </c>
      <c r="H8887" s="14"/>
    </row>
    <row r="8888" spans="1:8" x14ac:dyDescent="0.35">
      <c r="A8888" s="11" t="s">
        <v>8</v>
      </c>
      <c r="B8888" s="16" t="str">
        <f>'[4]HGAC FS12-23 Metrostar Options'!B7560</f>
        <v>MET0007560</v>
      </c>
      <c r="C8888" s="27" t="s">
        <v>73</v>
      </c>
      <c r="D8888" s="16" t="s">
        <v>83</v>
      </c>
      <c r="E8888" s="15" t="str">
        <f>'[4]HGAC FS12-23 Metrostar Options'!C7560</f>
        <v>Int Warn Lts Color Red/Blue X Pat w/Clr Lens/Optics</v>
      </c>
      <c r="F8888" s="37">
        <f>'[4]HGAC FS12-23 Metrostar Options'!K7560</f>
        <v>105</v>
      </c>
      <c r="G8888" s="13">
        <v>0.15</v>
      </c>
      <c r="H8888" s="14"/>
    </row>
    <row r="8889" spans="1:8" x14ac:dyDescent="0.35">
      <c r="A8889" s="11" t="s">
        <v>8</v>
      </c>
      <c r="B8889" s="16" t="str">
        <f>'[4]HGAC FS12-23 Metrostar Options'!B7561</f>
        <v>MET0007561</v>
      </c>
      <c r="C8889" s="27" t="s">
        <v>73</v>
      </c>
      <c r="D8889" s="16" t="s">
        <v>83</v>
      </c>
      <c r="E8889" s="15" t="str">
        <f>'[4]HGAC FS12-23 Metrostar Options'!C7561</f>
        <v>Int Warn Lts Color Red/Blue/V/Red Fwd/Clr Lens/Optics</v>
      </c>
      <c r="F8889" s="37">
        <f>'[4]HGAC FS12-23 Metrostar Options'!K7561</f>
        <v>105</v>
      </c>
      <c r="G8889" s="13">
        <v>0.15</v>
      </c>
      <c r="H8889" s="14"/>
    </row>
    <row r="8890" spans="1:8" x14ac:dyDescent="0.35">
      <c r="A8890" s="11" t="s">
        <v>8</v>
      </c>
      <c r="B8890" s="16" t="str">
        <f>'[4]HGAC FS12-23 Metrostar Options'!B7562</f>
        <v>MET0007562</v>
      </c>
      <c r="C8890" s="27" t="s">
        <v>73</v>
      </c>
      <c r="D8890" s="16" t="s">
        <v>83</v>
      </c>
      <c r="E8890" s="15" t="str">
        <f>'[4]HGAC FS12-23 Metrostar Options'!C7562</f>
        <v>Int Warn Lts Color Red LH/Blue RH</v>
      </c>
      <c r="F8890" s="37">
        <f>'[4]HGAC FS12-23 Metrostar Options'!K7562</f>
        <v>113</v>
      </c>
      <c r="G8890" s="13">
        <v>0.15</v>
      </c>
      <c r="H8890" s="14"/>
    </row>
    <row r="8891" spans="1:8" x14ac:dyDescent="0.35">
      <c r="A8891" s="11" t="s">
        <v>8</v>
      </c>
      <c r="B8891" s="16" t="str">
        <f>'[4]HGAC FS12-23 Metrostar Options'!B7563</f>
        <v>MET0007563</v>
      </c>
      <c r="C8891" s="27" t="s">
        <v>73</v>
      </c>
      <c r="D8891" s="16" t="s">
        <v>83</v>
      </c>
      <c r="E8891" s="15" t="str">
        <f>'[4]HGAC FS12-23 Metrostar Options'!C7563</f>
        <v>Int Warn Lts Color Red LH/Blue RH w/Clr Lens</v>
      </c>
      <c r="F8891" s="37">
        <f>'[4]HGAC FS12-23 Metrostar Options'!K7563</f>
        <v>113</v>
      </c>
      <c r="G8891" s="13">
        <v>0.15</v>
      </c>
      <c r="H8891" s="14"/>
    </row>
    <row r="8892" spans="1:8" x14ac:dyDescent="0.35">
      <c r="A8892" s="11" t="s">
        <v>8</v>
      </c>
      <c r="B8892" s="16" t="str">
        <f>'[4]HGAC FS12-23 Metrostar Options'!B7564</f>
        <v>MET0007564</v>
      </c>
      <c r="C8892" s="27" t="s">
        <v>73</v>
      </c>
      <c r="D8892" s="16" t="s">
        <v>83</v>
      </c>
      <c r="E8892" s="15" t="str">
        <f>'[4]HGAC FS12-23 Metrostar Options'!C7564</f>
        <v>Int Warn Lts Color Red LH/Clear RH w/Clr Lens</v>
      </c>
      <c r="F8892" s="37">
        <f>'[4]HGAC FS12-23 Metrostar Options'!K7564</f>
        <v>113</v>
      </c>
      <c r="G8892" s="13">
        <v>0.15</v>
      </c>
      <c r="H8892" s="14"/>
    </row>
    <row r="8893" spans="1:8" x14ac:dyDescent="0.35">
      <c r="A8893" s="11" t="s">
        <v>8</v>
      </c>
      <c r="B8893" s="16" t="str">
        <f>'[4]HGAC FS12-23 Metrostar Options'!B7565</f>
        <v>MET0007565</v>
      </c>
      <c r="C8893" s="27" t="s">
        <v>73</v>
      </c>
      <c r="D8893" s="16" t="s">
        <v>83</v>
      </c>
      <c r="E8893" s="15" t="str">
        <f>'[4]HGAC FS12-23 Metrostar Options'!C7565</f>
        <v>Int Warn Lts Color Red/Clr</v>
      </c>
      <c r="F8893" s="37">
        <f>'[4]HGAC FS12-23 Metrostar Options'!K7565</f>
        <v>283</v>
      </c>
      <c r="G8893" s="13">
        <v>0.15</v>
      </c>
      <c r="H8893" s="14"/>
    </row>
    <row r="8894" spans="1:8" x14ac:dyDescent="0.35">
      <c r="A8894" s="11" t="s">
        <v>8</v>
      </c>
      <c r="B8894" s="16" t="str">
        <f>'[4]HGAC FS12-23 Metrostar Options'!B7566</f>
        <v>MET0007566</v>
      </c>
      <c r="C8894" s="27" t="s">
        <v>73</v>
      </c>
      <c r="D8894" s="16" t="s">
        <v>83</v>
      </c>
      <c r="E8894" s="15" t="str">
        <f>'[4]HGAC FS12-23 Metrostar Options'!C7566</f>
        <v>Int Warn Lts Color Red/Clr w/Clr Lens</v>
      </c>
      <c r="F8894" s="37">
        <f>'[4]HGAC FS12-23 Metrostar Options'!K7566</f>
        <v>283</v>
      </c>
      <c r="G8894" s="13">
        <v>0.15</v>
      </c>
      <c r="H8894" s="14"/>
    </row>
    <row r="8895" spans="1:8" x14ac:dyDescent="0.35">
      <c r="A8895" s="11" t="s">
        <v>8</v>
      </c>
      <c r="B8895" s="16" t="str">
        <f>'[4]HGAC FS12-23 Metrostar Options'!B7567</f>
        <v>MET0007567</v>
      </c>
      <c r="C8895" s="27" t="s">
        <v>73</v>
      </c>
      <c r="D8895" s="16" t="s">
        <v>83</v>
      </c>
      <c r="E8895" s="15" t="str">
        <f>'[4]HGAC FS12-23 Metrostar Options'!C7567</f>
        <v>Int Warn Lts Color Red/Clr w/Clr Lens Clr Fwd</v>
      </c>
      <c r="F8895" s="37">
        <f>'[4]HGAC FS12-23 Metrostar Options'!K7567</f>
        <v>283</v>
      </c>
      <c r="G8895" s="13">
        <v>0.15</v>
      </c>
      <c r="H8895" s="14"/>
    </row>
    <row r="8896" spans="1:8" x14ac:dyDescent="0.35">
      <c r="A8896" s="11" t="s">
        <v>8</v>
      </c>
      <c r="B8896" s="16" t="str">
        <f>'[4]HGAC FS12-23 Metrostar Options'!B7568</f>
        <v>MET0007568</v>
      </c>
      <c r="C8896" s="27" t="s">
        <v>73</v>
      </c>
      <c r="D8896" s="16" t="s">
        <v>83</v>
      </c>
      <c r="E8896" s="15" t="str">
        <f>'[4]HGAC FS12-23 Metrostar Options'!C7568</f>
        <v>Int Warn Lts Color Red/Clr Vert Splt Clr Lens/Optics</v>
      </c>
      <c r="F8896" s="37">
        <f>'[4]HGAC FS12-23 Metrostar Options'!K7568</f>
        <v>113</v>
      </c>
      <c r="G8896" s="13">
        <v>0.15</v>
      </c>
      <c r="H8896" s="14"/>
    </row>
    <row r="8897" spans="1:8" x14ac:dyDescent="0.35">
      <c r="A8897" s="11" t="s">
        <v>8</v>
      </c>
      <c r="B8897" s="16" t="str">
        <f>'[4]HGAC FS12-23 Metrostar Options'!B7569</f>
        <v>MET0007569</v>
      </c>
      <c r="C8897" s="27" t="s">
        <v>73</v>
      </c>
      <c r="D8897" s="16" t="s">
        <v>83</v>
      </c>
      <c r="E8897" s="15" t="str">
        <f>'[4]HGAC FS12-23 Metrostar Options'!C7569</f>
        <v>Int Warn Lts Color Red/Red</v>
      </c>
      <c r="F8897" s="37">
        <f>'[4]HGAC FS12-23 Metrostar Options'!K7569</f>
        <v>113</v>
      </c>
      <c r="G8897" s="13">
        <v>0.15</v>
      </c>
      <c r="H8897" s="14"/>
    </row>
    <row r="8898" spans="1:8" x14ac:dyDescent="0.35">
      <c r="A8898" s="11" t="s">
        <v>8</v>
      </c>
      <c r="B8898" s="16" t="str">
        <f>'[4]HGAC FS12-23 Metrostar Options'!B7570</f>
        <v>MET0007570</v>
      </c>
      <c r="C8898" s="27" t="s">
        <v>73</v>
      </c>
      <c r="D8898" s="16" t="s">
        <v>83</v>
      </c>
      <c r="E8898" s="15" t="str">
        <f>'[4]HGAC FS12-23 Metrostar Options'!C7570</f>
        <v>Int Warn Lts Color Red/Red w/Clr Lens</v>
      </c>
      <c r="F8898" s="37">
        <f>'[4]HGAC FS12-23 Metrostar Options'!K7570</f>
        <v>113</v>
      </c>
      <c r="G8898" s="13">
        <v>0.15</v>
      </c>
      <c r="H8898" s="14"/>
    </row>
    <row r="8899" spans="1:8" x14ac:dyDescent="0.35">
      <c r="A8899" s="11" t="s">
        <v>8</v>
      </c>
      <c r="B8899" s="16" t="str">
        <f>'[4]HGAC FS12-23 Metrostar Options'!B7571</f>
        <v>MET0007571</v>
      </c>
      <c r="C8899" s="27" t="s">
        <v>73</v>
      </c>
      <c r="D8899" s="16" t="s">
        <v>83</v>
      </c>
      <c r="E8899" s="15" t="str">
        <f>'[4]HGAC FS12-23 Metrostar Options'!C7571</f>
        <v>Int Warn Lts Color Red/Blue Red Fwd LH/Blue Fwd RH/Clr Lens</v>
      </c>
      <c r="F8899" s="37">
        <f>'[4]HGAC FS12-23 Metrostar Options'!K7571</f>
        <v>113</v>
      </c>
      <c r="G8899" s="13">
        <v>0.15</v>
      </c>
      <c r="H8899" s="14"/>
    </row>
    <row r="8900" spans="1:8" x14ac:dyDescent="0.35">
      <c r="A8900" s="11" t="s">
        <v>8</v>
      </c>
      <c r="B8900" s="16" t="str">
        <f>'[4]HGAC FS12-23 Metrostar Options'!B7572</f>
        <v>MET0007572</v>
      </c>
      <c r="C8900" s="27" t="s">
        <v>73</v>
      </c>
      <c r="D8900" s="16" t="s">
        <v>83</v>
      </c>
      <c r="E8900" s="15" t="str">
        <f>'[4]HGAC FS12-23 Metrostar Options'!C7572</f>
        <v>Int Warn Lts Color Clr</v>
      </c>
      <c r="F8900" s="37">
        <f>'[4]HGAC FS12-23 Metrostar Options'!K7572</f>
        <v>167</v>
      </c>
      <c r="G8900" s="13">
        <v>0.15</v>
      </c>
      <c r="H8900" s="14"/>
    </row>
    <row r="8901" spans="1:8" x14ac:dyDescent="0.35">
      <c r="A8901" s="11" t="s">
        <v>8</v>
      </c>
      <c r="B8901" s="16" t="str">
        <f>'[4]HGAC FS12-23 Metrostar Options'!B7573</f>
        <v>MET0007573</v>
      </c>
      <c r="C8901" s="27" t="s">
        <v>73</v>
      </c>
      <c r="D8901" s="16" t="s">
        <v>83</v>
      </c>
      <c r="E8901" s="15" t="str">
        <f>'[4]HGAC FS12-23 Metrostar Options'!C7573</f>
        <v>Int Warn Lts Color Amber</v>
      </c>
      <c r="F8901" s="37">
        <f>'[4]HGAC FS12-23 Metrostar Options'!K7573</f>
        <v>85</v>
      </c>
      <c r="G8901" s="13">
        <v>0.15</v>
      </c>
      <c r="H8901" s="14"/>
    </row>
    <row r="8902" spans="1:8" x14ac:dyDescent="0.35">
      <c r="A8902" s="11" t="s">
        <v>8</v>
      </c>
      <c r="B8902" s="16" t="str">
        <f>'[4]HGAC FS12-23 Metrostar Options'!B7574</f>
        <v>MET0007574</v>
      </c>
      <c r="C8902" s="27" t="s">
        <v>73</v>
      </c>
      <c r="D8902" s="16" t="s">
        <v>83</v>
      </c>
      <c r="E8902" s="15" t="str">
        <f>'[4]HGAC FS12-23 Metrostar Options'!C7574</f>
        <v>Int Warn Lts Color Amber w/Clr Lens</v>
      </c>
      <c r="F8902" s="37">
        <f>'[4]HGAC FS12-23 Metrostar Options'!K7574</f>
        <v>85</v>
      </c>
      <c r="G8902" s="13">
        <v>0.15</v>
      </c>
      <c r="H8902" s="14"/>
    </row>
    <row r="8903" spans="1:8" x14ac:dyDescent="0.35">
      <c r="A8903" s="11" t="s">
        <v>8</v>
      </c>
      <c r="B8903" s="16" t="str">
        <f>'[4]HGAC FS12-23 Metrostar Options'!B7575</f>
        <v>MET0007575</v>
      </c>
      <c r="C8903" s="27" t="s">
        <v>73</v>
      </c>
      <c r="D8903" s="16" t="s">
        <v>83</v>
      </c>
      <c r="E8903" s="15" t="str">
        <f>'[4]HGAC FS12-23 Metrostar Options'!C7575</f>
        <v>Int Warn Lts Color Blue</v>
      </c>
      <c r="F8903" s="37">
        <f>'[4]HGAC FS12-23 Metrostar Options'!K7575</f>
        <v>85</v>
      </c>
      <c r="G8903" s="13">
        <v>0.15</v>
      </c>
      <c r="H8903" s="14"/>
    </row>
    <row r="8904" spans="1:8" x14ac:dyDescent="0.35">
      <c r="A8904" s="11" t="s">
        <v>8</v>
      </c>
      <c r="B8904" s="16" t="str">
        <f>'[4]HGAC FS12-23 Metrostar Options'!B7576</f>
        <v>MET0007576</v>
      </c>
      <c r="C8904" s="27" t="s">
        <v>73</v>
      </c>
      <c r="D8904" s="16" t="s">
        <v>83</v>
      </c>
      <c r="E8904" s="15" t="str">
        <f>'[4]HGAC FS12-23 Metrostar Options'!C7576</f>
        <v>Int Warn Lts Color Blue w/Clr Lens</v>
      </c>
      <c r="F8904" s="37">
        <f>'[4]HGAC FS12-23 Metrostar Options'!K7576</f>
        <v>85</v>
      </c>
      <c r="G8904" s="13">
        <v>0.15</v>
      </c>
      <c r="H8904" s="14"/>
    </row>
    <row r="8905" spans="1:8" x14ac:dyDescent="0.35">
      <c r="A8905" s="11" t="s">
        <v>8</v>
      </c>
      <c r="B8905" s="16" t="str">
        <f>'[4]HGAC FS12-23 Metrostar Options'!B7577</f>
        <v>MET0007577</v>
      </c>
      <c r="C8905" s="27" t="s">
        <v>73</v>
      </c>
      <c r="D8905" s="16" t="s">
        <v>83</v>
      </c>
      <c r="E8905" s="15" t="str">
        <f>'[4]HGAC FS12-23 Metrostar Options'!C7577</f>
        <v>Int Warn Lts Color Blue/Blue</v>
      </c>
      <c r="F8905" s="37">
        <f>'[4]HGAC FS12-23 Metrostar Options'!K7577</f>
        <v>113</v>
      </c>
      <c r="G8905" s="13">
        <v>0.15</v>
      </c>
      <c r="H8905" s="14"/>
    </row>
    <row r="8906" spans="1:8" x14ac:dyDescent="0.35">
      <c r="A8906" s="11" t="s">
        <v>8</v>
      </c>
      <c r="B8906" s="16" t="str">
        <f>'[4]HGAC FS12-23 Metrostar Options'!B7578</f>
        <v>MET0007578</v>
      </c>
      <c r="C8906" s="27" t="s">
        <v>73</v>
      </c>
      <c r="D8906" s="16" t="s">
        <v>83</v>
      </c>
      <c r="E8906" s="15" t="str">
        <f>'[4]HGAC FS12-23 Metrostar Options'!C7578</f>
        <v>Int Warn Lts Color Blue/Clr w/Clr Lens</v>
      </c>
      <c r="F8906" s="37">
        <f>'[4]HGAC FS12-23 Metrostar Options'!K7578</f>
        <v>283</v>
      </c>
      <c r="G8906" s="13">
        <v>0.15</v>
      </c>
      <c r="H8906" s="14"/>
    </row>
    <row r="8907" spans="1:8" x14ac:dyDescent="0.35">
      <c r="A8907" s="11" t="s">
        <v>8</v>
      </c>
      <c r="B8907" s="16" t="str">
        <f>'[4]HGAC FS12-23 Metrostar Options'!B7579</f>
        <v>MET0007579</v>
      </c>
      <c r="C8907" s="27" t="s">
        <v>73</v>
      </c>
      <c r="D8907" s="16" t="s">
        <v>83</v>
      </c>
      <c r="E8907" s="15" t="str">
        <f>'[4]HGAC FS12-23 Metrostar Options'!C7579</f>
        <v>Int Warn Lts Color Blue LH/Red RH</v>
      </c>
      <c r="F8907" s="37">
        <f>'[4]HGAC FS12-23 Metrostar Options'!K7579</f>
        <v>113</v>
      </c>
      <c r="G8907" s="13">
        <v>0.15</v>
      </c>
      <c r="H8907" s="14"/>
    </row>
    <row r="8908" spans="1:8" x14ac:dyDescent="0.35">
      <c r="A8908" s="11" t="s">
        <v>8</v>
      </c>
      <c r="B8908" s="16" t="str">
        <f>'[4]HGAC FS12-23 Metrostar Options'!B7580</f>
        <v>MET0007580</v>
      </c>
      <c r="C8908" s="27" t="s">
        <v>73</v>
      </c>
      <c r="D8908" s="16" t="s">
        <v>83</v>
      </c>
      <c r="E8908" s="15" t="str">
        <f>'[4]HGAC FS12-23 Metrostar Options'!C7580</f>
        <v>Int Warn Lts Color Blue LH/Red RH w/Clr Lens</v>
      </c>
      <c r="F8908" s="37">
        <f>'[4]HGAC FS12-23 Metrostar Options'!K7580</f>
        <v>113</v>
      </c>
      <c r="G8908" s="13">
        <v>0.15</v>
      </c>
      <c r="H8908" s="14"/>
    </row>
    <row r="8909" spans="1:8" x14ac:dyDescent="0.35">
      <c r="A8909" s="11" t="s">
        <v>8</v>
      </c>
      <c r="B8909" s="16" t="str">
        <f>'[4]HGAC FS12-23 Metrostar Options'!B7581</f>
        <v>MET0007581</v>
      </c>
      <c r="C8909" s="27" t="s">
        <v>73</v>
      </c>
      <c r="D8909" s="16" t="s">
        <v>83</v>
      </c>
      <c r="E8909" s="15" t="str">
        <f>'[4]HGAC FS12-23 Metrostar Options'!C7581</f>
        <v>Int Warn Lts Color Green</v>
      </c>
      <c r="F8909" s="37">
        <f>'[4]HGAC FS12-23 Metrostar Options'!K7581</f>
        <v>323</v>
      </c>
      <c r="G8909" s="13">
        <v>0.15</v>
      </c>
      <c r="H8909" s="14"/>
    </row>
    <row r="8910" spans="1:8" x14ac:dyDescent="0.35">
      <c r="A8910" s="11" t="s">
        <v>8</v>
      </c>
      <c r="B8910" s="16" t="str">
        <f>'[4]HGAC FS12-23 Metrostar Options'!B7582</f>
        <v>MET0007582</v>
      </c>
      <c r="C8910" s="27" t="s">
        <v>73</v>
      </c>
      <c r="D8910" s="16" t="s">
        <v>83</v>
      </c>
      <c r="E8910" s="15" t="str">
        <f>'[4]HGAC FS12-23 Metrostar Options'!C7582</f>
        <v>Int Warn Lts Color Green w/Clr Lens</v>
      </c>
      <c r="F8910" s="37">
        <f>'[4]HGAC FS12-23 Metrostar Options'!K7582</f>
        <v>323</v>
      </c>
      <c r="G8910" s="13">
        <v>0.15</v>
      </c>
      <c r="H8910" s="14"/>
    </row>
    <row r="8911" spans="1:8" x14ac:dyDescent="0.35">
      <c r="A8911" s="11" t="s">
        <v>8</v>
      </c>
      <c r="B8911" s="16" t="str">
        <f>'[4]HGAC FS12-23 Metrostar Options'!B7583</f>
        <v>MET0007583</v>
      </c>
      <c r="C8911" s="27" t="s">
        <v>73</v>
      </c>
      <c r="D8911" s="16" t="s">
        <v>83</v>
      </c>
      <c r="E8911" s="15" t="str">
        <f>'[4]HGAC FS12-23 Metrostar Options'!C7583</f>
        <v>NO Intersection Warning Lights Color</v>
      </c>
      <c r="F8911" s="37">
        <f>'[4]HGAC FS12-23 Metrostar Options'!K7583</f>
        <v>0</v>
      </c>
      <c r="G8911" s="13">
        <v>0.15</v>
      </c>
      <c r="H8911" s="14"/>
    </row>
    <row r="8912" spans="1:8" x14ac:dyDescent="0.35">
      <c r="A8912" s="11" t="s">
        <v>8</v>
      </c>
      <c r="B8912" s="16" t="str">
        <f>'[4]HGAC FS12-23 Metrostar Options'!B7584</f>
        <v>MET0007584</v>
      </c>
      <c r="C8912" s="27" t="s">
        <v>73</v>
      </c>
      <c r="D8912" s="16" t="s">
        <v>83</v>
      </c>
      <c r="E8912" s="15" t="str">
        <f>'[4]HGAC FS12-23 Metrostar Options'!C7584</f>
        <v>Intersection Warn Lts Location Bumper Tail Rwd</v>
      </c>
      <c r="F8912" s="37">
        <f>'[4]HGAC FS12-23 Metrostar Options'!K7584</f>
        <v>0</v>
      </c>
      <c r="G8912" s="13">
        <v>0.15</v>
      </c>
      <c r="H8912" s="14"/>
    </row>
    <row r="8913" spans="1:8" x14ac:dyDescent="0.35">
      <c r="A8913" s="11" t="s">
        <v>8</v>
      </c>
      <c r="B8913" s="16" t="str">
        <f>'[4]HGAC FS12-23 Metrostar Options'!B7585</f>
        <v>MET0007585</v>
      </c>
      <c r="C8913" s="27" t="s">
        <v>73</v>
      </c>
      <c r="D8913" s="16" t="s">
        <v>83</v>
      </c>
      <c r="E8913" s="15" t="str">
        <f>'[4]HGAC FS12-23 Metrostar Options'!C7585</f>
        <v>Intersection Warn Lts Location Bumper Tail Upper Rear</v>
      </c>
      <c r="F8913" s="37">
        <f>'[4]HGAC FS12-23 Metrostar Options'!K7585</f>
        <v>0</v>
      </c>
      <c r="G8913" s="13">
        <v>0.15</v>
      </c>
      <c r="H8913" s="14"/>
    </row>
    <row r="8914" spans="1:8" x14ac:dyDescent="0.35">
      <c r="A8914" s="11" t="s">
        <v>8</v>
      </c>
      <c r="B8914" s="16" t="str">
        <f>'[4]HGAC FS12-23 Metrostar Options'!B7586</f>
        <v>MET0007586</v>
      </c>
      <c r="C8914" s="27" t="s">
        <v>73</v>
      </c>
      <c r="D8914" s="16" t="s">
        <v>83</v>
      </c>
      <c r="E8914" s="15" t="str">
        <f>'[4]HGAC FS12-23 Metrostar Options'!C7586</f>
        <v>Intersection Warn Lts Location Bumper Tail Rwd Ctr Ovr Add-on Seam</v>
      </c>
      <c r="F8914" s="37">
        <f>'[4]HGAC FS12-23 Metrostar Options'!K7586</f>
        <v>0</v>
      </c>
      <c r="G8914" s="13">
        <v>0.15</v>
      </c>
      <c r="H8914" s="14"/>
    </row>
    <row r="8915" spans="1:8" x14ac:dyDescent="0.35">
      <c r="A8915" s="11" t="s">
        <v>8</v>
      </c>
      <c r="B8915" s="16" t="str">
        <f>'[4]HGAC FS12-23 Metrostar Options'!B7587</f>
        <v>MET0007587</v>
      </c>
      <c r="C8915" s="27" t="s">
        <v>73</v>
      </c>
      <c r="D8915" s="16" t="s">
        <v>83</v>
      </c>
      <c r="E8915" s="15" t="str">
        <f>'[4]HGAC FS12-23 Metrostar Options'!C7587</f>
        <v>Intersection Warn Lts Location Bumper Tail Ctr Position</v>
      </c>
      <c r="F8915" s="37">
        <f>'[4]HGAC FS12-23 Metrostar Options'!K7587</f>
        <v>0</v>
      </c>
      <c r="G8915" s="13">
        <v>0.15</v>
      </c>
      <c r="H8915" s="14"/>
    </row>
    <row r="8916" spans="1:8" x14ac:dyDescent="0.35">
      <c r="A8916" s="11" t="s">
        <v>8</v>
      </c>
      <c r="B8916" s="16" t="str">
        <f>'[4]HGAC FS12-23 Metrostar Options'!B7588</f>
        <v>MET0007588</v>
      </c>
      <c r="C8916" s="27" t="s">
        <v>73</v>
      </c>
      <c r="D8916" s="16" t="s">
        <v>83</v>
      </c>
      <c r="E8916" s="15" t="str">
        <f>'[4]HGAC FS12-23 Metrostar Options'!C7588</f>
        <v>Intersection Warn Lts Location Bumper Tail Fwd Position</v>
      </c>
      <c r="F8916" s="37">
        <f>'[4]HGAC FS12-23 Metrostar Options'!K7588</f>
        <v>0</v>
      </c>
      <c r="G8916" s="13">
        <v>0.15</v>
      </c>
      <c r="H8916" s="14"/>
    </row>
    <row r="8917" spans="1:8" x14ac:dyDescent="0.35">
      <c r="A8917" s="11" t="s">
        <v>8</v>
      </c>
      <c r="B8917" s="16" t="str">
        <f>'[4]HGAC FS12-23 Metrostar Options'!B7589</f>
        <v>MET0007589</v>
      </c>
      <c r="C8917" s="27" t="s">
        <v>73</v>
      </c>
      <c r="D8917" s="16" t="s">
        <v>83</v>
      </c>
      <c r="E8917" s="15" t="str">
        <f>'[4]HGAC FS12-23 Metrostar Options'!C7589</f>
        <v>Intersection Warn Lts Location Bumper Tail Dual Recess Fwd Pos W/Cornering Lt</v>
      </c>
      <c r="F8917" s="37">
        <f>'[4]HGAC FS12-23 Metrostar Options'!K7589</f>
        <v>524</v>
      </c>
      <c r="G8917" s="13">
        <v>0.15</v>
      </c>
      <c r="H8917" s="14"/>
    </row>
    <row r="8918" spans="1:8" x14ac:dyDescent="0.35">
      <c r="A8918" s="11" t="s">
        <v>8</v>
      </c>
      <c r="B8918" s="16" t="str">
        <f>'[4]HGAC FS12-23 Metrostar Options'!B7590</f>
        <v>MET0007590</v>
      </c>
      <c r="C8918" s="27" t="s">
        <v>73</v>
      </c>
      <c r="D8918" s="16" t="s">
        <v>83</v>
      </c>
      <c r="E8918" s="15" t="str">
        <f>'[4]HGAC FS12-23 Metrostar Options'!C7590</f>
        <v>Intersection Warn Lts Location Bumper Tail Dual Recess Fwd Pos w/Aux Int Warn Lt</v>
      </c>
      <c r="F8918" s="37">
        <f>'[4]HGAC FS12-23 Metrostar Options'!K7590</f>
        <v>524</v>
      </c>
      <c r="G8918" s="13">
        <v>0.15</v>
      </c>
      <c r="H8918" s="14"/>
    </row>
    <row r="8919" spans="1:8" x14ac:dyDescent="0.35">
      <c r="A8919" s="11" t="s">
        <v>8</v>
      </c>
      <c r="B8919" s="16" t="str">
        <f>'[4]HGAC FS12-23 Metrostar Options'!B7591</f>
        <v>MET0007591</v>
      </c>
      <c r="C8919" s="27" t="s">
        <v>73</v>
      </c>
      <c r="D8919" s="16" t="s">
        <v>83</v>
      </c>
      <c r="E8919" s="15" t="str">
        <f>'[4]HGAC FS12-23 Metrostar Options'!C7591</f>
        <v>Intersection Warn Lts Location Bumper Tail Recess Mnt</v>
      </c>
      <c r="F8919" s="37">
        <f>'[4]HGAC FS12-23 Metrostar Options'!K7591</f>
        <v>349</v>
      </c>
      <c r="G8919" s="13">
        <v>0.15</v>
      </c>
      <c r="H8919" s="14"/>
    </row>
    <row r="8920" spans="1:8" x14ac:dyDescent="0.35">
      <c r="A8920" s="11" t="s">
        <v>8</v>
      </c>
      <c r="B8920" s="16" t="str">
        <f>'[4]HGAC FS12-23 Metrostar Options'!B7592</f>
        <v>MET0007592</v>
      </c>
      <c r="C8920" s="27" t="s">
        <v>73</v>
      </c>
      <c r="D8920" s="16" t="s">
        <v>83</v>
      </c>
      <c r="E8920" s="15" t="str">
        <f>'[4]HGAC FS12-23 Metrostar Options'!C7592</f>
        <v>Intersection Warn Lts Location Bumper Tail Recess Mnt Fwd Position</v>
      </c>
      <c r="F8920" s="37">
        <f>'[4]HGAC FS12-23 Metrostar Options'!K7592</f>
        <v>349</v>
      </c>
      <c r="G8920" s="13">
        <v>0.15</v>
      </c>
      <c r="H8920" s="14"/>
    </row>
    <row r="8921" spans="1:8" x14ac:dyDescent="0.35">
      <c r="A8921" s="11" t="s">
        <v>8</v>
      </c>
      <c r="B8921" s="16" t="str">
        <f>'[4]HGAC FS12-23 Metrostar Options'!B7593</f>
        <v>MET0007593</v>
      </c>
      <c r="C8921" s="27" t="s">
        <v>73</v>
      </c>
      <c r="D8921" s="16" t="s">
        <v>83</v>
      </c>
      <c r="E8921" s="15" t="str">
        <f>'[4]HGAC FS12-23 Metrostar Options'!C7593</f>
        <v>Intersection Warn Lts Location Bumper Tail Recess Mnt Rwd Position</v>
      </c>
      <c r="F8921" s="37">
        <f>'[4]HGAC FS12-23 Metrostar Options'!K7593</f>
        <v>349</v>
      </c>
      <c r="G8921" s="13">
        <v>0.15</v>
      </c>
      <c r="H8921" s="14"/>
    </row>
    <row r="8922" spans="1:8" x14ac:dyDescent="0.35">
      <c r="A8922" s="11" t="s">
        <v>8</v>
      </c>
      <c r="B8922" s="16" t="str">
        <f>'[4]HGAC FS12-23 Metrostar Options'!B7594</f>
        <v>MET0007594</v>
      </c>
      <c r="C8922" s="27" t="s">
        <v>73</v>
      </c>
      <c r="D8922" s="16" t="s">
        <v>83</v>
      </c>
      <c r="E8922" s="15" t="str">
        <f>'[4]HGAC FS12-23 Metrostar Options'!C7594</f>
        <v>Intersection Warn Lts Location Bumper Radius</v>
      </c>
      <c r="F8922" s="37">
        <f>'[4]HGAC FS12-23 Metrostar Options'!K7594</f>
        <v>0</v>
      </c>
      <c r="G8922" s="13">
        <v>0.15</v>
      </c>
      <c r="H8922" s="14"/>
    </row>
    <row r="8923" spans="1:8" x14ac:dyDescent="0.35">
      <c r="A8923" s="11" t="s">
        <v>8</v>
      </c>
      <c r="B8923" s="16" t="str">
        <f>'[4]HGAC FS12-23 Metrostar Options'!B7595</f>
        <v>MET0007595</v>
      </c>
      <c r="C8923" s="27" t="s">
        <v>73</v>
      </c>
      <c r="D8923" s="16" t="s">
        <v>83</v>
      </c>
      <c r="E8923" s="15" t="str">
        <f>'[4]HGAC FS12-23 Metrostar Options'!C7595</f>
        <v>Intersection Warn Lts Location Cab Radius</v>
      </c>
      <c r="F8923" s="37">
        <f>'[4]HGAC FS12-23 Metrostar Options'!K7595</f>
        <v>0</v>
      </c>
      <c r="G8923" s="13">
        <v>0.15</v>
      </c>
      <c r="H8923" s="14"/>
    </row>
    <row r="8924" spans="1:8" x14ac:dyDescent="0.35">
      <c r="A8924" s="11" t="s">
        <v>8</v>
      </c>
      <c r="B8924" s="16" t="str">
        <f>'[4]HGAC FS12-23 Metrostar Options'!B7596</f>
        <v>MET0007596</v>
      </c>
      <c r="C8924" s="27" t="s">
        <v>73</v>
      </c>
      <c r="D8924" s="16" t="s">
        <v>83</v>
      </c>
      <c r="E8924" s="15" t="str">
        <f>'[4]HGAC FS12-23 Metrostar Options'!C7596</f>
        <v>Intersection Warn Lts Location Cab Radius Abv Headlight</v>
      </c>
      <c r="F8924" s="37">
        <f>'[4]HGAC FS12-23 Metrostar Options'!K7596</f>
        <v>0</v>
      </c>
      <c r="G8924" s="13">
        <v>0.15</v>
      </c>
      <c r="H8924" s="14"/>
    </row>
    <row r="8925" spans="1:8" x14ac:dyDescent="0.35">
      <c r="A8925" s="11" t="s">
        <v>8</v>
      </c>
      <c r="B8925" s="16" t="str">
        <f>'[4]HGAC FS12-23 Metrostar Options'!B7597</f>
        <v>MET0007597</v>
      </c>
      <c r="C8925" s="27" t="s">
        <v>73</v>
      </c>
      <c r="D8925" s="16" t="s">
        <v>83</v>
      </c>
      <c r="E8925" s="15" t="str">
        <f>'[4]HGAC FS12-23 Metrostar Options'!C7597</f>
        <v>Intersection Warn Lts Location Behind Cab Radius</v>
      </c>
      <c r="F8925" s="37">
        <f>'[4]HGAC FS12-23 Metrostar Options'!K7597</f>
        <v>0</v>
      </c>
      <c r="G8925" s="13">
        <v>0.15</v>
      </c>
      <c r="H8925" s="14"/>
    </row>
    <row r="8926" spans="1:8" x14ac:dyDescent="0.35">
      <c r="A8926" s="11" t="s">
        <v>8</v>
      </c>
      <c r="B8926" s="16" t="str">
        <f>'[4]HGAC FS12-23 Metrostar Options'!B7598</f>
        <v>MET0007598</v>
      </c>
      <c r="C8926" s="27" t="s">
        <v>73</v>
      </c>
      <c r="D8926" s="16" t="s">
        <v>83</v>
      </c>
      <c r="E8926" s="15" t="str">
        <f>'[4]HGAC FS12-23 Metrostar Options'!C7598</f>
        <v>Intersection Warn Lts Location Behind Cab Radius/Abv Mrkr Lt</v>
      </c>
      <c r="F8926" s="37">
        <f>'[4]HGAC FS12-23 Metrostar Options'!K7598</f>
        <v>0</v>
      </c>
      <c r="G8926" s="13">
        <v>0.15</v>
      </c>
      <c r="H8926" s="14"/>
    </row>
    <row r="8927" spans="1:8" x14ac:dyDescent="0.35">
      <c r="A8927" s="11" t="s">
        <v>8</v>
      </c>
      <c r="B8927" s="16" t="str">
        <f>'[4]HGAC FS12-23 Metrostar Options'!B7599</f>
        <v>MET0007599</v>
      </c>
      <c r="C8927" s="27" t="s">
        <v>73</v>
      </c>
      <c r="D8927" s="16" t="s">
        <v>83</v>
      </c>
      <c r="E8927" s="15" t="str">
        <f>'[4]HGAC FS12-23 Metrostar Options'!C7599</f>
        <v>Intersection Warn Lts Location Bumper Corner Mnt</v>
      </c>
      <c r="F8927" s="37">
        <f>'[4]HGAC FS12-23 Metrostar Options'!K7599</f>
        <v>0</v>
      </c>
      <c r="G8927" s="13">
        <v>0.15</v>
      </c>
      <c r="H8927" s="14"/>
    </row>
    <row r="8928" spans="1:8" x14ac:dyDescent="0.35">
      <c r="A8928" s="11" t="s">
        <v>8</v>
      </c>
      <c r="B8928" s="16" t="str">
        <f>'[4]HGAC FS12-23 Metrostar Options'!B7600</f>
        <v>MET0007600</v>
      </c>
      <c r="C8928" s="27" t="s">
        <v>73</v>
      </c>
      <c r="D8928" s="16" t="s">
        <v>83</v>
      </c>
      <c r="E8928" s="15" t="str">
        <f>'[4]HGAC FS12-23 Metrostar Options'!C7600</f>
        <v>Intersection Warn Lts Location Bumper Corner Recess Mnt</v>
      </c>
      <c r="F8928" s="37">
        <f>'[4]HGAC FS12-23 Metrostar Options'!K7600</f>
        <v>349</v>
      </c>
      <c r="G8928" s="13">
        <v>0.15</v>
      </c>
      <c r="H8928" s="14"/>
    </row>
    <row r="8929" spans="1:8" x14ac:dyDescent="0.35">
      <c r="A8929" s="11" t="s">
        <v>8</v>
      </c>
      <c r="B8929" s="16" t="str">
        <f>'[4]HGAC FS12-23 Metrostar Options'!B7601</f>
        <v>MET0007601</v>
      </c>
      <c r="C8929" s="27" t="s">
        <v>73</v>
      </c>
      <c r="D8929" s="16" t="s">
        <v>83</v>
      </c>
      <c r="E8929" s="15" t="str">
        <f>'[4]HGAC FS12-23 Metrostar Options'!C7601</f>
        <v>Intersection Warn Lts Location Bumper Prewire &amp; Shiploose</v>
      </c>
      <c r="F8929" s="37">
        <f>'[4]HGAC FS12-23 Metrostar Options'!K7601</f>
        <v>0</v>
      </c>
      <c r="G8929" s="13">
        <v>0.15</v>
      </c>
      <c r="H8929" s="14"/>
    </row>
    <row r="8930" spans="1:8" x14ac:dyDescent="0.35">
      <c r="A8930" s="11" t="s">
        <v>8</v>
      </c>
      <c r="B8930" s="16" t="str">
        <f>'[4]HGAC FS12-23 Metrostar Options'!B7602</f>
        <v>MET0007602</v>
      </c>
      <c r="C8930" s="27" t="s">
        <v>73</v>
      </c>
      <c r="D8930" s="16" t="s">
        <v>83</v>
      </c>
      <c r="E8930" s="15" t="str">
        <f>'[4]HGAC FS12-23 Metrostar Options'!C7602</f>
        <v>NO Intersection Warning Lights Location</v>
      </c>
      <c r="F8930" s="37">
        <f>'[4]HGAC FS12-23 Metrostar Options'!K7602</f>
        <v>0</v>
      </c>
      <c r="G8930" s="13">
        <v>0.15</v>
      </c>
      <c r="H8930" s="14"/>
    </row>
    <row r="8931" spans="1:8" x14ac:dyDescent="0.35">
      <c r="A8931" s="11" t="s">
        <v>8</v>
      </c>
      <c r="B8931" s="16" t="str">
        <f>'[4]HGAC FS12-23 Metrostar Options'!B7603</f>
        <v>MET0007603</v>
      </c>
      <c r="C8931" s="27" t="s">
        <v>73</v>
      </c>
      <c r="D8931" s="16" t="s">
        <v>83</v>
      </c>
      <c r="E8931" s="15" t="str">
        <f>'[4]HGAC FS12-23 Metrostar Options'!C7603</f>
        <v>NO Auxiliary Intersection Warning Lights</v>
      </c>
      <c r="F8931" s="37">
        <f>'[4]HGAC FS12-23 Metrostar Options'!K7603</f>
        <v>0</v>
      </c>
      <c r="G8931" s="13">
        <v>0.15</v>
      </c>
      <c r="H8931" s="14"/>
    </row>
    <row r="8932" spans="1:8" x14ac:dyDescent="0.35">
      <c r="A8932" s="11" t="s">
        <v>8</v>
      </c>
      <c r="B8932" s="16" t="str">
        <f>'[4]HGAC FS12-23 Metrostar Options'!B7604</f>
        <v>MET0007604</v>
      </c>
      <c r="C8932" s="27" t="s">
        <v>73</v>
      </c>
      <c r="D8932" s="16" t="s">
        <v>83</v>
      </c>
      <c r="E8932" s="15" t="str">
        <f>'[4]HGAC FS12-23 Metrostar Options'!C7604</f>
        <v>Aux Intersection Warn Lts Code 3 65BZ LED</v>
      </c>
      <c r="F8932" s="37">
        <f>'[4]HGAC FS12-23 Metrostar Options'!K7604</f>
        <v>702</v>
      </c>
      <c r="G8932" s="13">
        <v>0.15</v>
      </c>
      <c r="H8932" s="14"/>
    </row>
    <row r="8933" spans="1:8" x14ac:dyDescent="0.35">
      <c r="A8933" s="11" t="s">
        <v>8</v>
      </c>
      <c r="B8933" s="16" t="str">
        <f>'[4]HGAC FS12-23 Metrostar Options'!B7605</f>
        <v>MET0007605</v>
      </c>
      <c r="C8933" s="27" t="s">
        <v>73</v>
      </c>
      <c r="D8933" s="16" t="s">
        <v>83</v>
      </c>
      <c r="E8933" s="15" t="str">
        <f>'[4]HGAC FS12-23 Metrostar Options'!C7605</f>
        <v>Aux Intersection Warn Lts Federal Signal Quadra Flare</v>
      </c>
      <c r="F8933" s="37">
        <f>'[4]HGAC FS12-23 Metrostar Options'!K7605</f>
        <v>715</v>
      </c>
      <c r="G8933" s="13">
        <v>0.15</v>
      </c>
      <c r="H8933" s="14"/>
    </row>
    <row r="8934" spans="1:8" x14ac:dyDescent="0.35">
      <c r="A8934" s="11" t="s">
        <v>8</v>
      </c>
      <c r="B8934" s="16" t="str">
        <f>'[4]HGAC FS12-23 Metrostar Options'!B7606</f>
        <v>MET0007606</v>
      </c>
      <c r="C8934" s="27" t="s">
        <v>73</v>
      </c>
      <c r="D8934" s="16" t="s">
        <v>83</v>
      </c>
      <c r="E8934" s="15" t="str">
        <f>'[4]HGAC FS12-23 Metrostar Options'!C7606</f>
        <v>Aux Intersection Warn Lts Whelen 700 Super LED</v>
      </c>
      <c r="F8934" s="37">
        <f>'[4]HGAC FS12-23 Metrostar Options'!K7606</f>
        <v>642</v>
      </c>
      <c r="G8934" s="13">
        <v>0.15</v>
      </c>
      <c r="H8934" s="14"/>
    </row>
    <row r="8935" spans="1:8" x14ac:dyDescent="0.35">
      <c r="A8935" s="11" t="s">
        <v>8</v>
      </c>
      <c r="B8935" s="16" t="str">
        <f>'[4]HGAC FS12-23 Metrostar Options'!B7607</f>
        <v>MET0007607</v>
      </c>
      <c r="C8935" s="27" t="s">
        <v>73</v>
      </c>
      <c r="D8935" s="16" t="s">
        <v>83</v>
      </c>
      <c r="E8935" s="15" t="str">
        <f>'[4]HGAC FS12-23 Metrostar Options'!C7607</f>
        <v>Aux Intersection Warn Lts Whelen 600 Super LED</v>
      </c>
      <c r="F8935" s="37">
        <f>'[4]HGAC FS12-23 Metrostar Options'!K7607</f>
        <v>550</v>
      </c>
      <c r="G8935" s="13">
        <v>0.15</v>
      </c>
      <c r="H8935" s="14"/>
    </row>
    <row r="8936" spans="1:8" x14ac:dyDescent="0.35">
      <c r="A8936" s="11" t="s">
        <v>8</v>
      </c>
      <c r="B8936" s="16" t="str">
        <f>'[4]HGAC FS12-23 Metrostar Options'!B7608</f>
        <v>MET0007608</v>
      </c>
      <c r="C8936" s="27" t="s">
        <v>73</v>
      </c>
      <c r="D8936" s="16" t="s">
        <v>83</v>
      </c>
      <c r="E8936" s="15" t="str">
        <f>'[4]HGAC FS12-23 Metrostar Options'!C7608</f>
        <v>Aux Intersection Warn Lts Whelen 600 Super LED Blk Bezel</v>
      </c>
      <c r="F8936" s="37">
        <f>'[4]HGAC FS12-23 Metrostar Options'!K7608</f>
        <v>550</v>
      </c>
      <c r="G8936" s="13">
        <v>0.15</v>
      </c>
      <c r="H8936" s="14"/>
    </row>
    <row r="8937" spans="1:8" x14ac:dyDescent="0.35">
      <c r="A8937" s="11" t="s">
        <v>8</v>
      </c>
      <c r="B8937" s="16" t="str">
        <f>'[4]HGAC FS12-23 Metrostar Options'!B7609</f>
        <v>MET0007609</v>
      </c>
      <c r="C8937" s="27" t="s">
        <v>73</v>
      </c>
      <c r="D8937" s="16" t="s">
        <v>83</v>
      </c>
      <c r="E8937" s="15" t="str">
        <f>'[4]HGAC FS12-23 Metrostar Options'!C7609</f>
        <v>Aux Intersection Warn Lts Whelen 600 Super LED Rota-Beam</v>
      </c>
      <c r="F8937" s="37">
        <f>'[4]HGAC FS12-23 Metrostar Options'!K7609</f>
        <v>1486</v>
      </c>
      <c r="G8937" s="13">
        <v>0.15</v>
      </c>
      <c r="H8937" s="14"/>
    </row>
    <row r="8938" spans="1:8" x14ac:dyDescent="0.35">
      <c r="A8938" s="11" t="s">
        <v>8</v>
      </c>
      <c r="B8938" s="16" t="str">
        <f>'[4]HGAC FS12-23 Metrostar Options'!B7610</f>
        <v>MET0007610</v>
      </c>
      <c r="C8938" s="27" t="s">
        <v>73</v>
      </c>
      <c r="D8938" s="16" t="s">
        <v>83</v>
      </c>
      <c r="E8938" s="15" t="str">
        <f>'[4]HGAC FS12-23 Metrostar Options'!C7610</f>
        <v>Aux Intersection Warn Lts Whelen 600 Super LED Rota-Beam Rotator 150 CW Blk Bzl</v>
      </c>
      <c r="F8938" s="37">
        <f>'[4]HGAC FS12-23 Metrostar Options'!K7610</f>
        <v>1593</v>
      </c>
      <c r="G8938" s="13">
        <v>0.15</v>
      </c>
      <c r="H8938" s="14"/>
    </row>
    <row r="8939" spans="1:8" x14ac:dyDescent="0.35">
      <c r="A8939" s="11" t="s">
        <v>8</v>
      </c>
      <c r="B8939" s="16" t="str">
        <f>'[4]HGAC FS12-23 Metrostar Options'!B7611</f>
        <v>MET0007611</v>
      </c>
      <c r="C8939" s="27" t="s">
        <v>73</v>
      </c>
      <c r="D8939" s="16" t="s">
        <v>83</v>
      </c>
      <c r="E8939" s="15" t="str">
        <f>'[4]HGAC FS12-23 Metrostar Options'!C7611</f>
        <v>Aux Intersection Warn Lts Whelen 600 Super LED Rota-Beam Rotator 150 CW Pattern</v>
      </c>
      <c r="F8939" s="37">
        <f>'[4]HGAC FS12-23 Metrostar Options'!K7611</f>
        <v>1593</v>
      </c>
      <c r="G8939" s="13">
        <v>0.15</v>
      </c>
      <c r="H8939" s="14"/>
    </row>
    <row r="8940" spans="1:8" x14ac:dyDescent="0.35">
      <c r="A8940" s="11" t="s">
        <v>8</v>
      </c>
      <c r="B8940" s="16" t="str">
        <f>'[4]HGAC FS12-23 Metrostar Options'!B7612</f>
        <v>MET0007612</v>
      </c>
      <c r="C8940" s="27" t="s">
        <v>73</v>
      </c>
      <c r="D8940" s="16" t="s">
        <v>83</v>
      </c>
      <c r="E8940" s="15" t="str">
        <f>'[4]HGAC FS12-23 Metrostar Options'!C7612</f>
        <v>Aux Intersection Warn Lts Whelen 600 Sup LED Rota-Beam Rotator 150 LH-CCW/RH-CW</v>
      </c>
      <c r="F8940" s="37">
        <f>'[4]HGAC FS12-23 Metrostar Options'!K7612</f>
        <v>1593</v>
      </c>
      <c r="G8940" s="13">
        <v>0.15</v>
      </c>
      <c r="H8940" s="14"/>
    </row>
    <row r="8941" spans="1:8" x14ac:dyDescent="0.35">
      <c r="A8941" s="11" t="s">
        <v>8</v>
      </c>
      <c r="B8941" s="16" t="str">
        <f>'[4]HGAC FS12-23 Metrostar Options'!B7613</f>
        <v>MET0007613</v>
      </c>
      <c r="C8941" s="27" t="s">
        <v>73</v>
      </c>
      <c r="D8941" s="16" t="s">
        <v>83</v>
      </c>
      <c r="E8941" s="15" t="str">
        <f>'[4]HGAC FS12-23 Metrostar Options'!C7613</f>
        <v>Aux Intersection Warn Lts Whelen 500 TIR6 LED Horizontal</v>
      </c>
      <c r="F8941" s="37">
        <f>'[4]HGAC FS12-23 Metrostar Options'!K7613</f>
        <v>693</v>
      </c>
      <c r="G8941" s="13">
        <v>0.15</v>
      </c>
      <c r="H8941" s="14"/>
    </row>
    <row r="8942" spans="1:8" x14ac:dyDescent="0.35">
      <c r="A8942" s="11" t="s">
        <v>8</v>
      </c>
      <c r="B8942" s="16" t="str">
        <f>'[4]HGAC FS12-23 Metrostar Options'!B7614</f>
        <v>MET0007614</v>
      </c>
      <c r="C8942" s="27" t="s">
        <v>73</v>
      </c>
      <c r="D8942" s="16" t="s">
        <v>83</v>
      </c>
      <c r="E8942" s="15" t="str">
        <f>'[4]HGAC FS12-23 Metrostar Options'!C7614</f>
        <v>Aux Intersection Warn Lts Whelen M6 LED</v>
      </c>
      <c r="F8942" s="37">
        <f>'[4]HGAC FS12-23 Metrostar Options'!K7614</f>
        <v>841</v>
      </c>
      <c r="G8942" s="13">
        <v>0.15</v>
      </c>
      <c r="H8942" s="14"/>
    </row>
    <row r="8943" spans="1:8" x14ac:dyDescent="0.35">
      <c r="A8943" s="11" t="s">
        <v>8</v>
      </c>
      <c r="B8943" s="16" t="str">
        <f>'[4]HGAC FS12-23 Metrostar Options'!B7615</f>
        <v>MET0007615</v>
      </c>
      <c r="C8943" s="27" t="s">
        <v>73</v>
      </c>
      <c r="D8943" s="16" t="s">
        <v>83</v>
      </c>
      <c r="E8943" s="15" t="str">
        <f>'[4]HGAC FS12-23 Metrostar Options'!C7615</f>
        <v>Aux Intersection Warn Lts Whelen M6 LED DoubleFlash 150 I/O Pattern</v>
      </c>
      <c r="F8943" s="37">
        <f>'[4]HGAC FS12-23 Metrostar Options'!K7615</f>
        <v>948</v>
      </c>
      <c r="G8943" s="13">
        <v>0.15</v>
      </c>
      <c r="H8943" s="14"/>
    </row>
    <row r="8944" spans="1:8" x14ac:dyDescent="0.35">
      <c r="A8944" s="11" t="s">
        <v>8</v>
      </c>
      <c r="B8944" s="16" t="str">
        <f>'[4]HGAC FS12-23 Metrostar Options'!B7616</f>
        <v>MET0007616</v>
      </c>
      <c r="C8944" s="27" t="s">
        <v>73</v>
      </c>
      <c r="D8944" s="16" t="s">
        <v>83</v>
      </c>
      <c r="E8944" s="15" t="str">
        <f>'[4]HGAC FS12-23 Metrostar Options'!C7616</f>
        <v>Aux Intersection Warn Lts Whelen M6 LED DoubleFlash 150 I/O Pattern Blk Bzl</v>
      </c>
      <c r="F8944" s="37">
        <f>'[4]HGAC FS12-23 Metrostar Options'!K7616</f>
        <v>948</v>
      </c>
      <c r="G8944" s="13">
        <v>0.15</v>
      </c>
      <c r="H8944" s="14"/>
    </row>
    <row r="8945" spans="1:8" x14ac:dyDescent="0.35">
      <c r="A8945" s="11" t="s">
        <v>8</v>
      </c>
      <c r="B8945" s="16" t="str">
        <f>'[4]HGAC FS12-23 Metrostar Options'!B7617</f>
        <v>MET0007617</v>
      </c>
      <c r="C8945" s="27" t="s">
        <v>73</v>
      </c>
      <c r="D8945" s="16" t="s">
        <v>83</v>
      </c>
      <c r="E8945" s="15" t="str">
        <f>'[4]HGAC FS12-23 Metrostar Options'!C7617</f>
        <v>Aux Intersection Warn Lts Whelen M6 LED Signal Alert L/R Pattern</v>
      </c>
      <c r="F8945" s="37">
        <f>'[4]HGAC FS12-23 Metrostar Options'!K7617</f>
        <v>948</v>
      </c>
      <c r="G8945" s="13">
        <v>0.15</v>
      </c>
      <c r="H8945" s="14"/>
    </row>
    <row r="8946" spans="1:8" x14ac:dyDescent="0.35">
      <c r="A8946" s="11" t="s">
        <v>8</v>
      </c>
      <c r="B8946" s="16" t="str">
        <f>'[4]HGAC FS12-23 Metrostar Options'!B7618</f>
        <v>MET0007618</v>
      </c>
      <c r="C8946" s="27" t="s">
        <v>73</v>
      </c>
      <c r="D8946" s="16" t="s">
        <v>83</v>
      </c>
      <c r="E8946" s="15" t="str">
        <f>'[4]HGAC FS12-23 Metrostar Options'!C7618</f>
        <v>Aux Intersection Warn Lts Whelen M7 LED</v>
      </c>
      <c r="F8946" s="37">
        <f>'[4]HGAC FS12-23 Metrostar Options'!K7618</f>
        <v>972</v>
      </c>
      <c r="G8946" s="13">
        <v>0.15</v>
      </c>
      <c r="H8946" s="14"/>
    </row>
    <row r="8947" spans="1:8" x14ac:dyDescent="0.35">
      <c r="A8947" s="11" t="s">
        <v>8</v>
      </c>
      <c r="B8947" s="16" t="str">
        <f>'[4]HGAC FS12-23 Metrostar Options'!B7619</f>
        <v>MET0007619</v>
      </c>
      <c r="C8947" s="27" t="s">
        <v>73</v>
      </c>
      <c r="D8947" s="16" t="s">
        <v>83</v>
      </c>
      <c r="E8947" s="15" t="str">
        <f>'[4]HGAC FS12-23 Metrostar Options'!C7619</f>
        <v>Aux Intersection Warn Lts Whelen ION LED</v>
      </c>
      <c r="F8947" s="37">
        <f>'[4]HGAC FS12-23 Metrostar Options'!K7619</f>
        <v>808</v>
      </c>
      <c r="G8947" s="13">
        <v>0.15</v>
      </c>
      <c r="H8947" s="14"/>
    </row>
    <row r="8948" spans="1:8" x14ac:dyDescent="0.35">
      <c r="A8948" s="11" t="s">
        <v>8</v>
      </c>
      <c r="B8948" s="16" t="str">
        <f>'[4]HGAC FS12-23 Metrostar Options'!B7620</f>
        <v>MET0007620</v>
      </c>
      <c r="C8948" s="27" t="s">
        <v>73</v>
      </c>
      <c r="D8948" s="16" t="s">
        <v>83</v>
      </c>
      <c r="E8948" s="15" t="str">
        <f>'[4]HGAC FS12-23 Metrostar Options'!C7620</f>
        <v>Aux Intersection Warn Lts Whelen ION LED Blk Bzl</v>
      </c>
      <c r="F8948" s="37">
        <f>'[4]HGAC FS12-23 Metrostar Options'!K7620</f>
        <v>808</v>
      </c>
      <c r="G8948" s="13">
        <v>0.15</v>
      </c>
      <c r="H8948" s="14"/>
    </row>
    <row r="8949" spans="1:8" x14ac:dyDescent="0.35">
      <c r="A8949" s="11" t="s">
        <v>8</v>
      </c>
      <c r="B8949" s="16" t="str">
        <f>'[4]HGAC FS12-23 Metrostar Options'!B7621</f>
        <v>MET0007621</v>
      </c>
      <c r="C8949" s="27" t="s">
        <v>73</v>
      </c>
      <c r="D8949" s="16" t="s">
        <v>83</v>
      </c>
      <c r="E8949" s="15" t="str">
        <f>'[4]HGAC FS12-23 Metrostar Options'!C7621</f>
        <v>Aux Intersection Warn Lts SoundOff Signal MPower Fascia 4" LED</v>
      </c>
      <c r="F8949" s="37">
        <f>'[4]HGAC FS12-23 Metrostar Options'!K7621</f>
        <v>647</v>
      </c>
      <c r="G8949" s="13">
        <v>0.15</v>
      </c>
      <c r="H8949" s="14"/>
    </row>
    <row r="8950" spans="1:8" x14ac:dyDescent="0.35">
      <c r="A8950" s="11" t="s">
        <v>8</v>
      </c>
      <c r="B8950" s="16" t="str">
        <f>'[4]HGAC FS12-23 Metrostar Options'!B7622</f>
        <v>MET0007622</v>
      </c>
      <c r="C8950" s="27" t="s">
        <v>73</v>
      </c>
      <c r="D8950" s="16" t="s">
        <v>83</v>
      </c>
      <c r="E8950" s="15" t="str">
        <f>'[4]HGAC FS12-23 Metrostar Options'!C7622</f>
        <v>Aux Intersection Warn Lts SoundOff Signal MPower Fascia 4" LED Blk Bezel</v>
      </c>
      <c r="F8950" s="37">
        <f>'[4]HGAC FS12-23 Metrostar Options'!K7622</f>
        <v>647</v>
      </c>
      <c r="G8950" s="13">
        <v>0.15</v>
      </c>
      <c r="H8950" s="14"/>
    </row>
    <row r="8951" spans="1:8" x14ac:dyDescent="0.35">
      <c r="A8951" s="11" t="s">
        <v>8</v>
      </c>
      <c r="B8951" s="16" t="str">
        <f>'[4]HGAC FS12-23 Metrostar Options'!B7623</f>
        <v>MET0007623</v>
      </c>
      <c r="C8951" s="27" t="s">
        <v>73</v>
      </c>
      <c r="D8951" s="16" t="s">
        <v>83</v>
      </c>
      <c r="E8951" s="15" t="str">
        <f>'[4]HGAC FS12-23 Metrostar Options'!C7623</f>
        <v>NO Auxiliary Intersection Warning Lights Color</v>
      </c>
      <c r="F8951" s="37">
        <f>'[4]HGAC FS12-23 Metrostar Options'!K7623</f>
        <v>0</v>
      </c>
      <c r="G8951" s="13">
        <v>0.15</v>
      </c>
      <c r="H8951" s="14"/>
    </row>
    <row r="8952" spans="1:8" x14ac:dyDescent="0.35">
      <c r="A8952" s="11" t="s">
        <v>8</v>
      </c>
      <c r="B8952" s="16" t="str">
        <f>'[4]HGAC FS12-23 Metrostar Options'!B7624</f>
        <v>MET0007624</v>
      </c>
      <c r="C8952" s="27" t="s">
        <v>73</v>
      </c>
      <c r="D8952" s="16" t="s">
        <v>83</v>
      </c>
      <c r="E8952" s="15" t="str">
        <f>'[4]HGAC FS12-23 Metrostar Options'!C7624</f>
        <v>Aux Intersection Warn Lts Color Red</v>
      </c>
      <c r="F8952" s="37">
        <f>'[4]HGAC FS12-23 Metrostar Options'!K7624</f>
        <v>0</v>
      </c>
      <c r="G8952" s="13">
        <v>0.15</v>
      </c>
      <c r="H8952" s="14"/>
    </row>
    <row r="8953" spans="1:8" x14ac:dyDescent="0.35">
      <c r="A8953" s="11" t="s">
        <v>8</v>
      </c>
      <c r="B8953" s="16" t="str">
        <f>'[4]HGAC FS12-23 Metrostar Options'!B7625</f>
        <v>MET0007625</v>
      </c>
      <c r="C8953" s="27" t="s">
        <v>73</v>
      </c>
      <c r="D8953" s="16" t="s">
        <v>83</v>
      </c>
      <c r="E8953" s="15" t="str">
        <f>'[4]HGAC FS12-23 Metrostar Options'!C7625</f>
        <v>Aux Intersection Warn Lts Color Red w/Clear Lens</v>
      </c>
      <c r="F8953" s="37">
        <f>'[4]HGAC FS12-23 Metrostar Options'!K7625</f>
        <v>0</v>
      </c>
      <c r="G8953" s="13">
        <v>0.15</v>
      </c>
      <c r="H8953" s="14"/>
    </row>
    <row r="8954" spans="1:8" x14ac:dyDescent="0.35">
      <c r="A8954" s="11" t="s">
        <v>8</v>
      </c>
      <c r="B8954" s="16" t="str">
        <f>'[4]HGAC FS12-23 Metrostar Options'!B7626</f>
        <v>MET0007626</v>
      </c>
      <c r="C8954" s="27" t="s">
        <v>73</v>
      </c>
      <c r="D8954" s="16" t="s">
        <v>83</v>
      </c>
      <c r="E8954" s="15" t="str">
        <f>'[4]HGAC FS12-23 Metrostar Options'!C7626</f>
        <v>Aux Intersection Warn Lts Color Red/Blue w/Clear Lens</v>
      </c>
      <c r="F8954" s="37">
        <f>'[4]HGAC FS12-23 Metrostar Options'!K7626</f>
        <v>113</v>
      </c>
      <c r="G8954" s="13">
        <v>0.15</v>
      </c>
      <c r="H8954" s="14"/>
    </row>
    <row r="8955" spans="1:8" x14ac:dyDescent="0.35">
      <c r="A8955" s="11" t="s">
        <v>8</v>
      </c>
      <c r="B8955" s="16" t="str">
        <f>'[4]HGAC FS12-23 Metrostar Options'!B7627</f>
        <v>MET0007627</v>
      </c>
      <c r="C8955" s="27" t="s">
        <v>73</v>
      </c>
      <c r="D8955" s="16" t="s">
        <v>83</v>
      </c>
      <c r="E8955" s="15" t="str">
        <f>'[4]HGAC FS12-23 Metrostar Options'!C7627</f>
        <v>Aux Intersection Warn Lts Color Red/Clear w/Clear Lens</v>
      </c>
      <c r="F8955" s="37">
        <f>'[4]HGAC FS12-23 Metrostar Options'!K7627</f>
        <v>283</v>
      </c>
      <c r="G8955" s="13">
        <v>0.15</v>
      </c>
      <c r="H8955" s="14"/>
    </row>
    <row r="8956" spans="1:8" x14ac:dyDescent="0.35">
      <c r="A8956" s="11" t="s">
        <v>8</v>
      </c>
      <c r="B8956" s="16" t="str">
        <f>'[4]HGAC FS12-23 Metrostar Options'!B7628</f>
        <v>MET0007628</v>
      </c>
      <c r="C8956" s="27" t="s">
        <v>73</v>
      </c>
      <c r="D8956" s="16" t="s">
        <v>83</v>
      </c>
      <c r="E8956" s="15" t="str">
        <f>'[4]HGAC FS12-23 Metrostar Options'!C7628</f>
        <v>Aux Intersection Warn Lts Color Clear</v>
      </c>
      <c r="F8956" s="37">
        <f>'[4]HGAC FS12-23 Metrostar Options'!K7628</f>
        <v>167</v>
      </c>
      <c r="G8956" s="13">
        <v>0.15</v>
      </c>
      <c r="H8956" s="14"/>
    </row>
    <row r="8957" spans="1:8" x14ac:dyDescent="0.35">
      <c r="A8957" s="11" t="s">
        <v>8</v>
      </c>
      <c r="B8957" s="16" t="str">
        <f>'[4]HGAC FS12-23 Metrostar Options'!B7629</f>
        <v>MET0007629</v>
      </c>
      <c r="C8957" s="27" t="s">
        <v>73</v>
      </c>
      <c r="D8957" s="16" t="s">
        <v>83</v>
      </c>
      <c r="E8957" s="15" t="str">
        <f>'[4]HGAC FS12-23 Metrostar Options'!C7629</f>
        <v>Aux Intersection Warn Lts Color Blue</v>
      </c>
      <c r="F8957" s="37">
        <f>'[4]HGAC FS12-23 Metrostar Options'!K7629</f>
        <v>85</v>
      </c>
      <c r="G8957" s="13">
        <v>0.15</v>
      </c>
      <c r="H8957" s="14"/>
    </row>
    <row r="8958" spans="1:8" x14ac:dyDescent="0.35">
      <c r="A8958" s="11" t="s">
        <v>8</v>
      </c>
      <c r="B8958" s="16" t="str">
        <f>'[4]HGAC FS12-23 Metrostar Options'!B7630</f>
        <v>MET0007630</v>
      </c>
      <c r="C8958" s="27" t="s">
        <v>73</v>
      </c>
      <c r="D8958" s="16" t="s">
        <v>83</v>
      </c>
      <c r="E8958" s="15" t="str">
        <f>'[4]HGAC FS12-23 Metrostar Options'!C7630</f>
        <v>Aux Intersection Warn Lts Color Blue w/ Clear Lens</v>
      </c>
      <c r="F8958" s="37">
        <f>'[4]HGAC FS12-23 Metrostar Options'!K7630</f>
        <v>85</v>
      </c>
      <c r="G8958" s="13">
        <v>0.15</v>
      </c>
      <c r="H8958" s="14"/>
    </row>
    <row r="8959" spans="1:8" x14ac:dyDescent="0.35">
      <c r="A8959" s="11" t="s">
        <v>8</v>
      </c>
      <c r="B8959" s="16" t="str">
        <f>'[4]HGAC FS12-23 Metrostar Options'!B7631</f>
        <v>MET0007631</v>
      </c>
      <c r="C8959" s="27" t="s">
        <v>73</v>
      </c>
      <c r="D8959" s="16" t="s">
        <v>83</v>
      </c>
      <c r="E8959" s="15" t="str">
        <f>'[4]HGAC FS12-23 Metrostar Options'!C7631</f>
        <v>Aux Intersection Warn Lts Color Red/Clear LH/Blue/Clear RH w/Clear Lens</v>
      </c>
      <c r="F8959" s="37">
        <f>'[4]HGAC FS12-23 Metrostar Options'!K7631</f>
        <v>283</v>
      </c>
      <c r="G8959" s="13">
        <v>0.15</v>
      </c>
      <c r="H8959" s="14"/>
    </row>
    <row r="8960" spans="1:8" x14ac:dyDescent="0.35">
      <c r="A8960" s="11" t="s">
        <v>8</v>
      </c>
      <c r="B8960" s="16" t="str">
        <f>'[4]HGAC FS12-23 Metrostar Options'!B7632</f>
        <v>MET0007632</v>
      </c>
      <c r="C8960" s="27" t="s">
        <v>73</v>
      </c>
      <c r="D8960" s="16" t="s">
        <v>83</v>
      </c>
      <c r="E8960" s="15" t="str">
        <f>'[4]HGAC FS12-23 Metrostar Options'!C7632</f>
        <v>Aux Intersection Warn Lts Color Blue/Clear LH/Red/Clear RH w/Clear Lens</v>
      </c>
      <c r="F8960" s="37">
        <f>'[4]HGAC FS12-23 Metrostar Options'!K7632</f>
        <v>283</v>
      </c>
      <c r="G8960" s="13">
        <v>0.15</v>
      </c>
      <c r="H8960" s="14"/>
    </row>
    <row r="8961" spans="1:8" x14ac:dyDescent="0.35">
      <c r="A8961" s="11" t="s">
        <v>8</v>
      </c>
      <c r="B8961" s="16" t="str">
        <f>'[4]HGAC FS12-23 Metrostar Options'!B7633</f>
        <v>MET0007633</v>
      </c>
      <c r="C8961" s="27" t="s">
        <v>73</v>
      </c>
      <c r="D8961" s="16" t="s">
        <v>83</v>
      </c>
      <c r="E8961" s="15" t="str">
        <f>'[4]HGAC FS12-23 Metrostar Options'!C7633</f>
        <v>Aux Intersection Warn Lts Color Amber</v>
      </c>
      <c r="F8961" s="37">
        <f>'[4]HGAC FS12-23 Metrostar Options'!K7633</f>
        <v>85</v>
      </c>
      <c r="G8961" s="13">
        <v>0.15</v>
      </c>
      <c r="H8961" s="14"/>
    </row>
    <row r="8962" spans="1:8" x14ac:dyDescent="0.35">
      <c r="A8962" s="11" t="s">
        <v>8</v>
      </c>
      <c r="B8962" s="16" t="str">
        <f>'[4]HGAC FS12-23 Metrostar Options'!B7634</f>
        <v>MET0007634</v>
      </c>
      <c r="C8962" s="27" t="s">
        <v>73</v>
      </c>
      <c r="D8962" s="16" t="s">
        <v>83</v>
      </c>
      <c r="E8962" s="15" t="str">
        <f>'[4]HGAC FS12-23 Metrostar Options'!C7634</f>
        <v>Aux Intersection Warn Lts Color Amber w/Clear Lens</v>
      </c>
      <c r="F8962" s="37">
        <f>'[4]HGAC FS12-23 Metrostar Options'!K7634</f>
        <v>0</v>
      </c>
      <c r="G8962" s="13">
        <v>0.15</v>
      </c>
      <c r="H8962" s="14"/>
    </row>
    <row r="8963" spans="1:8" x14ac:dyDescent="0.35">
      <c r="A8963" s="11" t="s">
        <v>8</v>
      </c>
      <c r="B8963" s="16" t="str">
        <f>'[4]HGAC FS12-23 Metrostar Options'!B7635</f>
        <v>MET0007635</v>
      </c>
      <c r="C8963" s="27" t="s">
        <v>73</v>
      </c>
      <c r="D8963" s="16" t="s">
        <v>83</v>
      </c>
      <c r="E8963" s="15" t="str">
        <f>'[4]HGAC FS12-23 Metrostar Options'!C7635</f>
        <v>NO Auxiliary Intersection Warning Lights Location</v>
      </c>
      <c r="F8963" s="37">
        <f>'[4]HGAC FS12-23 Metrostar Options'!K7635</f>
        <v>0</v>
      </c>
      <c r="G8963" s="13">
        <v>0.15</v>
      </c>
      <c r="H8963" s="14"/>
    </row>
    <row r="8964" spans="1:8" x14ac:dyDescent="0.35">
      <c r="A8964" s="11" t="s">
        <v>8</v>
      </c>
      <c r="B8964" s="16" t="str">
        <f>'[4]HGAC FS12-23 Metrostar Options'!B7636</f>
        <v>MET0007636</v>
      </c>
      <c r="C8964" s="27" t="s">
        <v>73</v>
      </c>
      <c r="D8964" s="16" t="s">
        <v>83</v>
      </c>
      <c r="E8964" s="15" t="str">
        <f>'[4]HGAC FS12-23 Metrostar Options'!C7636</f>
        <v>Aux Intersection Warn Lts Loc Bmpr Corner Mnt</v>
      </c>
      <c r="F8964" s="37">
        <f>'[4]HGAC FS12-23 Metrostar Options'!K7636</f>
        <v>0</v>
      </c>
      <c r="G8964" s="13">
        <v>0.15</v>
      </c>
      <c r="H8964" s="14"/>
    </row>
    <row r="8965" spans="1:8" x14ac:dyDescent="0.35">
      <c r="A8965" s="11" t="s">
        <v>8</v>
      </c>
      <c r="B8965" s="16" t="str">
        <f>'[4]HGAC FS12-23 Metrostar Options'!B7637</f>
        <v>MET0007637</v>
      </c>
      <c r="C8965" s="27" t="s">
        <v>73</v>
      </c>
      <c r="D8965" s="16" t="s">
        <v>83</v>
      </c>
      <c r="E8965" s="15" t="str">
        <f>'[4]HGAC FS12-23 Metrostar Options'!C7637</f>
        <v>Aux Intersection Warn Lts Loc Bmpr Corner Recess Mnt</v>
      </c>
      <c r="F8965" s="37">
        <f>'[4]HGAC FS12-23 Metrostar Options'!K7637</f>
        <v>731</v>
      </c>
      <c r="G8965" s="13">
        <v>0.15</v>
      </c>
      <c r="H8965" s="14"/>
    </row>
    <row r="8966" spans="1:8" x14ac:dyDescent="0.35">
      <c r="A8966" s="11" t="s">
        <v>8</v>
      </c>
      <c r="B8966" s="16" t="str">
        <f>'[4]HGAC FS12-23 Metrostar Options'!B7638</f>
        <v>MET0007638</v>
      </c>
      <c r="C8966" s="27" t="s">
        <v>73</v>
      </c>
      <c r="D8966" s="16" t="s">
        <v>83</v>
      </c>
      <c r="E8966" s="15" t="str">
        <f>'[4]HGAC FS12-23 Metrostar Options'!C7638</f>
        <v>Aux Intersection Warn Lts Loc Bmpr Tail Mnt</v>
      </c>
      <c r="F8966" s="37">
        <f>'[4]HGAC FS12-23 Metrostar Options'!K7638</f>
        <v>0</v>
      </c>
      <c r="G8966" s="13">
        <v>0.15</v>
      </c>
      <c r="H8966" s="14"/>
    </row>
    <row r="8967" spans="1:8" x14ac:dyDescent="0.35">
      <c r="A8967" s="11" t="s">
        <v>8</v>
      </c>
      <c r="B8967" s="16" t="str">
        <f>'[4]HGAC FS12-23 Metrostar Options'!B7639</f>
        <v>MET0007639</v>
      </c>
      <c r="C8967" s="27" t="s">
        <v>73</v>
      </c>
      <c r="D8967" s="16" t="s">
        <v>83</v>
      </c>
      <c r="E8967" s="15" t="str">
        <f>'[4]HGAC FS12-23 Metrostar Options'!C7639</f>
        <v>Aux Intersection Warn Lts Loc Bmpr Tail Mnt Lwr</v>
      </c>
      <c r="F8967" s="37">
        <f>'[4]HGAC FS12-23 Metrostar Options'!K7639</f>
        <v>0</v>
      </c>
      <c r="G8967" s="13">
        <v>0.15</v>
      </c>
      <c r="H8967" s="14"/>
    </row>
    <row r="8968" spans="1:8" x14ac:dyDescent="0.35">
      <c r="A8968" s="11" t="s">
        <v>8</v>
      </c>
      <c r="B8968" s="16" t="str">
        <f>'[4]HGAC FS12-23 Metrostar Options'!B7640</f>
        <v>MET0007640</v>
      </c>
      <c r="C8968" s="27" t="s">
        <v>73</v>
      </c>
      <c r="D8968" s="16" t="s">
        <v>83</v>
      </c>
      <c r="E8968" s="15" t="str">
        <f>'[4]HGAC FS12-23 Metrostar Options'!C7640</f>
        <v>Aux Intersection Warn Lts Loc Bmpr Tail Mnt Ahd Of Int Warn</v>
      </c>
      <c r="F8968" s="37">
        <f>'[4]HGAC FS12-23 Metrostar Options'!K7640</f>
        <v>0</v>
      </c>
      <c r="G8968" s="13">
        <v>0.15</v>
      </c>
      <c r="H8968" s="14"/>
    </row>
    <row r="8969" spans="1:8" x14ac:dyDescent="0.35">
      <c r="A8969" s="11" t="s">
        <v>8</v>
      </c>
      <c r="B8969" s="16" t="str">
        <f>'[4]HGAC FS12-23 Metrostar Options'!B7641</f>
        <v>MET0007641</v>
      </c>
      <c r="C8969" s="27" t="s">
        <v>73</v>
      </c>
      <c r="D8969" s="16" t="s">
        <v>83</v>
      </c>
      <c r="E8969" s="15" t="str">
        <f>'[4]HGAC FS12-23 Metrostar Options'!C7641</f>
        <v>Aux Intersection Warn Lts Loc Bmpr Tail Recess Mnt Bhd Int Warn Lt</v>
      </c>
      <c r="F8969" s="37">
        <f>'[4]HGAC FS12-23 Metrostar Options'!K7641</f>
        <v>0</v>
      </c>
      <c r="G8969" s="13">
        <v>0.15</v>
      </c>
      <c r="H8969" s="14"/>
    </row>
    <row r="8970" spans="1:8" x14ac:dyDescent="0.35">
      <c r="A8970" s="11" t="s">
        <v>8</v>
      </c>
      <c r="B8970" s="16" t="str">
        <f>'[4]HGAC FS12-23 Metrostar Options'!B7642</f>
        <v>MET0007642</v>
      </c>
      <c r="C8970" s="27" t="s">
        <v>73</v>
      </c>
      <c r="D8970" s="16" t="s">
        <v>83</v>
      </c>
      <c r="E8970" s="15" t="str">
        <f>'[4]HGAC FS12-23 Metrostar Options'!C7642</f>
        <v>Aux Intersection Warn Lts Loc Bmpr Tail Mnt Above Ctr Int Warn</v>
      </c>
      <c r="F8970" s="37">
        <f>'[4]HGAC FS12-23 Metrostar Options'!K7642</f>
        <v>0</v>
      </c>
      <c r="G8970" s="13">
        <v>0.15</v>
      </c>
      <c r="H8970" s="14"/>
    </row>
    <row r="8971" spans="1:8" x14ac:dyDescent="0.35">
      <c r="A8971" s="11" t="s">
        <v>8</v>
      </c>
      <c r="B8971" s="16" t="str">
        <f>'[4]HGAC FS12-23 Metrostar Options'!B7643</f>
        <v>MET0007643</v>
      </c>
      <c r="C8971" s="27" t="s">
        <v>73</v>
      </c>
      <c r="D8971" s="16" t="s">
        <v>83</v>
      </c>
      <c r="E8971" s="15" t="str">
        <f>'[4]HGAC FS12-23 Metrostar Options'!C7643</f>
        <v>Aux Intersection Warn Lts Loc Cab Radius Mnt</v>
      </c>
      <c r="F8971" s="37">
        <f>'[4]HGAC FS12-23 Metrostar Options'!K7643</f>
        <v>0</v>
      </c>
      <c r="G8971" s="13">
        <v>0.15</v>
      </c>
      <c r="H8971" s="14"/>
    </row>
    <row r="8972" spans="1:8" x14ac:dyDescent="0.35">
      <c r="A8972" s="11" t="s">
        <v>8</v>
      </c>
      <c r="B8972" s="16" t="str">
        <f>'[4]HGAC FS12-23 Metrostar Options'!B7644</f>
        <v>MET0007644</v>
      </c>
      <c r="C8972" s="27" t="s">
        <v>73</v>
      </c>
      <c r="D8972" s="16" t="s">
        <v>83</v>
      </c>
      <c r="E8972" s="15" t="str">
        <f>'[4]HGAC FS12-23 Metrostar Options'!C7644</f>
        <v>Aux Intersection Warn Lts Loc Cab Radius Mnt Level w/Side Warn Lt</v>
      </c>
      <c r="F8972" s="37">
        <f>'[4]HGAC FS12-23 Metrostar Options'!K7644</f>
        <v>0</v>
      </c>
      <c r="G8972" s="13">
        <v>0.15</v>
      </c>
      <c r="H8972" s="14"/>
    </row>
    <row r="8973" spans="1:8" x14ac:dyDescent="0.35">
      <c r="A8973" s="11" t="s">
        <v>8</v>
      </c>
      <c r="B8973" s="16" t="str">
        <f>'[4]HGAC FS12-23 Metrostar Options'!B7645</f>
        <v>MET0007645</v>
      </c>
      <c r="C8973" s="27" t="s">
        <v>73</v>
      </c>
      <c r="D8973" s="16" t="s">
        <v>83</v>
      </c>
      <c r="E8973" s="15" t="str">
        <f>'[4]HGAC FS12-23 Metrostar Options'!C7645</f>
        <v>Aux Intersection Warn Lts Loc Cab Radius Mnt Abv Int Warn</v>
      </c>
      <c r="F8973" s="37">
        <f>'[4]HGAC FS12-23 Metrostar Options'!K7645</f>
        <v>0</v>
      </c>
      <c r="G8973" s="13">
        <v>0.15</v>
      </c>
      <c r="H8973" s="14"/>
    </row>
    <row r="8974" spans="1:8" x14ac:dyDescent="0.35">
      <c r="A8974" s="11" t="s">
        <v>8</v>
      </c>
      <c r="B8974" s="16" t="str">
        <f>'[4]HGAC FS12-23 Metrostar Options'!B7646</f>
        <v>MET0007646</v>
      </c>
      <c r="C8974" s="27" t="s">
        <v>73</v>
      </c>
      <c r="D8974" s="16" t="s">
        <v>83</v>
      </c>
      <c r="E8974" s="15" t="str">
        <f>'[4]HGAC FS12-23 Metrostar Options'!C7646</f>
        <v>Aux Intersection Warn Lts Loc Cab Radius Mnt Centered w/Hdlt Bezel</v>
      </c>
      <c r="F8974" s="37">
        <f>'[4]HGAC FS12-23 Metrostar Options'!K7646</f>
        <v>0</v>
      </c>
      <c r="G8974" s="13">
        <v>0.15</v>
      </c>
      <c r="H8974" s="14"/>
    </row>
    <row r="8975" spans="1:8" x14ac:dyDescent="0.35">
      <c r="A8975" s="11" t="s">
        <v>8</v>
      </c>
      <c r="B8975" s="16" t="str">
        <f>'[4]HGAC FS12-23 Metrostar Options'!B7647</f>
        <v>MET0007647</v>
      </c>
      <c r="C8975" s="27" t="s">
        <v>73</v>
      </c>
      <c r="D8975" s="16" t="s">
        <v>83</v>
      </c>
      <c r="E8975" s="15" t="str">
        <f>'[4]HGAC FS12-23 Metrostar Options'!C7647</f>
        <v>Aux Intersection Warn Lts Loc Vert Mnt (2) Upr Radius Mnt &amp; (2) Below Sd Mrkr Lt</v>
      </c>
      <c r="F8975" s="37">
        <f>'[4]HGAC FS12-23 Metrostar Options'!K7647</f>
        <v>0</v>
      </c>
      <c r="G8975" s="13">
        <v>0.15</v>
      </c>
      <c r="H8975" s="14"/>
    </row>
    <row r="8976" spans="1:8" x14ac:dyDescent="0.35">
      <c r="A8976" s="11" t="s">
        <v>8</v>
      </c>
      <c r="B8976" s="16" t="str">
        <f>'[4]HGAC FS12-23 Metrostar Options'!B7648</f>
        <v>MET0007648</v>
      </c>
      <c r="C8976" s="27" t="s">
        <v>73</v>
      </c>
      <c r="D8976" s="16" t="s">
        <v>83</v>
      </c>
      <c r="E8976" s="15" t="str">
        <f>'[4]HGAC FS12-23 Metrostar Options'!C7648</f>
        <v>Aux Intersection Warn Lts Loc Bhd Cab Radius Mnt Level w/Side Warn Lt</v>
      </c>
      <c r="F8976" s="37">
        <f>'[4]HGAC FS12-23 Metrostar Options'!K7648</f>
        <v>0</v>
      </c>
      <c r="G8976" s="13">
        <v>0.15</v>
      </c>
      <c r="H8976" s="14"/>
    </row>
    <row r="8977" spans="1:8" x14ac:dyDescent="0.35">
      <c r="A8977" s="11" t="s">
        <v>8</v>
      </c>
      <c r="B8977" s="16" t="str">
        <f>'[4]HGAC FS12-23 Metrostar Options'!B7649</f>
        <v>MET0007649</v>
      </c>
      <c r="C8977" s="27" t="s">
        <v>73</v>
      </c>
      <c r="D8977" s="16" t="s">
        <v>83</v>
      </c>
      <c r="E8977" s="15" t="str">
        <f>'[4]HGAC FS12-23 Metrostar Options'!C7649</f>
        <v>Aux Intersection Warn Lts Loc Bhd Cab Radius Upr Vertical Mnt</v>
      </c>
      <c r="F8977" s="37">
        <f>'[4]HGAC FS12-23 Metrostar Options'!K7649</f>
        <v>0</v>
      </c>
      <c r="G8977" s="13">
        <v>0.15</v>
      </c>
      <c r="H8977" s="14"/>
    </row>
    <row r="8978" spans="1:8" x14ac:dyDescent="0.35">
      <c r="A8978" s="11" t="s">
        <v>8</v>
      </c>
      <c r="B8978" s="16" t="str">
        <f>'[4]HGAC FS12-23 Metrostar Options'!B7650</f>
        <v>MET0007650</v>
      </c>
      <c r="C8978" s="27" t="s">
        <v>73</v>
      </c>
      <c r="D8978" s="16" t="s">
        <v>83</v>
      </c>
      <c r="E8978" s="15" t="str">
        <f>'[4]HGAC FS12-23 Metrostar Options'!C7650</f>
        <v>Aux Intersection Warn Lts Loc Vert Mtd Outer Edge of Headlight Bezel</v>
      </c>
      <c r="F8978" s="37">
        <f>'[4]HGAC FS12-23 Metrostar Options'!K7650</f>
        <v>0</v>
      </c>
      <c r="G8978" s="13">
        <v>0.15</v>
      </c>
      <c r="H8978" s="14"/>
    </row>
    <row r="8979" spans="1:8" x14ac:dyDescent="0.35">
      <c r="A8979" s="11" t="s">
        <v>8</v>
      </c>
      <c r="B8979" s="16" t="str">
        <f>'[4]HGAC FS12-23 Metrostar Options'!B7651</f>
        <v>MET0007651</v>
      </c>
      <c r="C8979" s="27" t="s">
        <v>73</v>
      </c>
      <c r="D8979" s="16" t="s">
        <v>83</v>
      </c>
      <c r="E8979" s="15" t="str">
        <f>'[4]HGAC FS12-23 Metrostar Options'!C7651</f>
        <v>Side Warn Lts Whelen 500 TIR6 LED</v>
      </c>
      <c r="F8979" s="37">
        <f>'[4]HGAC FS12-23 Metrostar Options'!K7651</f>
        <v>750</v>
      </c>
      <c r="G8979" s="13">
        <v>0.15</v>
      </c>
      <c r="H8979" s="14"/>
    </row>
    <row r="8980" spans="1:8" x14ac:dyDescent="0.35">
      <c r="A8980" s="11" t="s">
        <v>8</v>
      </c>
      <c r="B8980" s="16" t="str">
        <f>'[4]HGAC FS12-23 Metrostar Options'!B7652</f>
        <v>MET0007652</v>
      </c>
      <c r="C8980" s="27" t="s">
        <v>73</v>
      </c>
      <c r="D8980" s="16" t="s">
        <v>83</v>
      </c>
      <c r="E8980" s="15" t="str">
        <f>'[4]HGAC FS12-23 Metrostar Options'!C7652</f>
        <v>Side Warn Lts Whelen 600 Super LED</v>
      </c>
      <c r="F8980" s="37">
        <f>'[4]HGAC FS12-23 Metrostar Options'!K7652</f>
        <v>451</v>
      </c>
      <c r="G8980" s="13">
        <v>0.15</v>
      </c>
      <c r="H8980" s="14"/>
    </row>
    <row r="8981" spans="1:8" x14ac:dyDescent="0.35">
      <c r="A8981" s="11" t="s">
        <v>8</v>
      </c>
      <c r="B8981" s="16" t="str">
        <f>'[4]HGAC FS12-23 Metrostar Options'!B7653</f>
        <v>MET0007653</v>
      </c>
      <c r="C8981" s="27" t="s">
        <v>73</v>
      </c>
      <c r="D8981" s="16" t="s">
        <v>83</v>
      </c>
      <c r="E8981" s="15" t="str">
        <f>'[4]HGAC FS12-23 Metrostar Options'!C7653</f>
        <v>Side Warn Lts Whelen 600 Super LED Steady Burn</v>
      </c>
      <c r="F8981" s="37">
        <f>'[4]HGAC FS12-23 Metrostar Options'!K7653</f>
        <v>557</v>
      </c>
      <c r="G8981" s="13">
        <v>0.15</v>
      </c>
      <c r="H8981" s="14"/>
    </row>
    <row r="8982" spans="1:8" x14ac:dyDescent="0.35">
      <c r="A8982" s="11" t="s">
        <v>8</v>
      </c>
      <c r="B8982" s="16" t="str">
        <f>'[4]HGAC FS12-23 Metrostar Options'!B7654</f>
        <v>MET0007654</v>
      </c>
      <c r="C8982" s="27" t="s">
        <v>73</v>
      </c>
      <c r="D8982" s="16" t="s">
        <v>83</v>
      </c>
      <c r="E8982" s="15" t="str">
        <f>'[4]HGAC FS12-23 Metrostar Options'!C7654</f>
        <v>Side Warn Lts Whelen 600 Super LED Blk Bezel</v>
      </c>
      <c r="F8982" s="37">
        <f>'[4]HGAC FS12-23 Metrostar Options'!K7654</f>
        <v>557</v>
      </c>
      <c r="G8982" s="13">
        <v>0.15</v>
      </c>
      <c r="H8982" s="14"/>
    </row>
    <row r="8983" spans="1:8" x14ac:dyDescent="0.35">
      <c r="A8983" s="11" t="s">
        <v>8</v>
      </c>
      <c r="B8983" s="16" t="str">
        <f>'[4]HGAC FS12-23 Metrostar Options'!B7655</f>
        <v>MET0007655</v>
      </c>
      <c r="C8983" s="27" t="s">
        <v>73</v>
      </c>
      <c r="D8983" s="16" t="s">
        <v>83</v>
      </c>
      <c r="E8983" s="15" t="str">
        <f>'[4]HGAC FS12-23 Metrostar Options'!C7655</f>
        <v>Side Warn Lts Whelen 600 Super LED ActionFlash 150 Alt Pattern</v>
      </c>
      <c r="F8983" s="37">
        <f>'[4]HGAC FS12-23 Metrostar Options'!K7655</f>
        <v>665</v>
      </c>
      <c r="G8983" s="13">
        <v>0.15</v>
      </c>
      <c r="H8983" s="14"/>
    </row>
    <row r="8984" spans="1:8" x14ac:dyDescent="0.35">
      <c r="A8984" s="11" t="s">
        <v>8</v>
      </c>
      <c r="B8984" s="16" t="str">
        <f>'[4]HGAC FS12-23 Metrostar Options'!B7656</f>
        <v>MET0007656</v>
      </c>
      <c r="C8984" s="27" t="s">
        <v>73</v>
      </c>
      <c r="D8984" s="16" t="s">
        <v>83</v>
      </c>
      <c r="E8984" s="15" t="str">
        <f>'[4]HGAC FS12-23 Metrostar Options'!C7656</f>
        <v>Side Warn Lts Whelen 600 Super LED Comet Flash 75 Pattern</v>
      </c>
      <c r="F8984" s="37">
        <f>'[4]HGAC FS12-23 Metrostar Options'!K7656</f>
        <v>665</v>
      </c>
      <c r="G8984" s="13">
        <v>0.15</v>
      </c>
      <c r="H8984" s="14"/>
    </row>
    <row r="8985" spans="1:8" x14ac:dyDescent="0.35">
      <c r="A8985" s="11" t="s">
        <v>8</v>
      </c>
      <c r="B8985" s="16" t="str">
        <f>'[4]HGAC FS12-23 Metrostar Options'!B7657</f>
        <v>MET0007657</v>
      </c>
      <c r="C8985" s="27" t="s">
        <v>73</v>
      </c>
      <c r="D8985" s="16" t="s">
        <v>83</v>
      </c>
      <c r="E8985" s="15" t="str">
        <f>'[4]HGAC FS12-23 Metrostar Options'!C7657</f>
        <v>Side Warn Lts Whelen 600 Super LED Comet Flash 75 Pattern Blk Bezel</v>
      </c>
      <c r="F8985" s="37">
        <f>'[4]HGAC FS12-23 Metrostar Options'!K7657</f>
        <v>665</v>
      </c>
      <c r="G8985" s="13">
        <v>0.15</v>
      </c>
      <c r="H8985" s="14"/>
    </row>
    <row r="8986" spans="1:8" x14ac:dyDescent="0.35">
      <c r="A8986" s="11" t="s">
        <v>8</v>
      </c>
      <c r="B8986" s="16" t="str">
        <f>'[4]HGAC FS12-23 Metrostar Options'!B7658</f>
        <v>MET0007658</v>
      </c>
      <c r="C8986" s="27" t="s">
        <v>73</v>
      </c>
      <c r="D8986" s="16" t="s">
        <v>83</v>
      </c>
      <c r="E8986" s="15" t="str">
        <f>'[4]HGAC FS12-23 Metrostar Options'!C7658</f>
        <v>Side Warn Lts Whelen 600 Super LED SignalAlert Pattern</v>
      </c>
      <c r="F8986" s="37">
        <f>'[4]HGAC FS12-23 Metrostar Options'!K7658</f>
        <v>665</v>
      </c>
      <c r="G8986" s="13">
        <v>0.15</v>
      </c>
      <c r="H8986" s="14"/>
    </row>
    <row r="8987" spans="1:8" x14ac:dyDescent="0.35">
      <c r="A8987" s="11" t="s">
        <v>8</v>
      </c>
      <c r="B8987" s="16" t="str">
        <f>'[4]HGAC FS12-23 Metrostar Options'!B7659</f>
        <v>MET0007659</v>
      </c>
      <c r="C8987" s="27" t="s">
        <v>73</v>
      </c>
      <c r="D8987" s="16" t="s">
        <v>83</v>
      </c>
      <c r="E8987" s="15" t="str">
        <f>'[4]HGAC FS12-23 Metrostar Options'!C7659</f>
        <v>Side Warn Lts Whelen 600 Super LED Rota-Beam</v>
      </c>
      <c r="F8987" s="37">
        <f>'[4]HGAC FS12-23 Metrostar Options'!K7659</f>
        <v>1532</v>
      </c>
      <c r="G8987" s="13">
        <v>0.15</v>
      </c>
      <c r="H8987" s="14"/>
    </row>
    <row r="8988" spans="1:8" x14ac:dyDescent="0.35">
      <c r="A8988" s="11" t="s">
        <v>8</v>
      </c>
      <c r="B8988" s="16" t="str">
        <f>'[4]HGAC FS12-23 Metrostar Options'!B7660</f>
        <v>MET0007660</v>
      </c>
      <c r="C8988" s="27" t="s">
        <v>73</v>
      </c>
      <c r="D8988" s="16" t="s">
        <v>83</v>
      </c>
      <c r="E8988" s="15" t="str">
        <f>'[4]HGAC FS12-23 Metrostar Options'!C7660</f>
        <v>Side Warn Lts Whelen 600 Super LED Rota-Beam Blk Bezel</v>
      </c>
      <c r="F8988" s="37">
        <f>'[4]HGAC FS12-23 Metrostar Options'!K7660</f>
        <v>1532</v>
      </c>
      <c r="G8988" s="13">
        <v>0.15</v>
      </c>
      <c r="H8988" s="14"/>
    </row>
    <row r="8989" spans="1:8" x14ac:dyDescent="0.35">
      <c r="A8989" s="11" t="s">
        <v>8</v>
      </c>
      <c r="B8989" s="16" t="str">
        <f>'[4]HGAC FS12-23 Metrostar Options'!B7661</f>
        <v>MET0007661</v>
      </c>
      <c r="C8989" s="27" t="s">
        <v>73</v>
      </c>
      <c r="D8989" s="16" t="s">
        <v>83</v>
      </c>
      <c r="E8989" s="15" t="str">
        <f>'[4]HGAC FS12-23 Metrostar Options'!C7661</f>
        <v>Side Warn Lts Whelen 600 Super LED Rota-Beam Rotator 75 Frt to Rr Sweep</v>
      </c>
      <c r="F8989" s="37">
        <f>'[4]HGAC FS12-23 Metrostar Options'!K7661</f>
        <v>1639</v>
      </c>
      <c r="G8989" s="13">
        <v>0.15</v>
      </c>
      <c r="H8989" s="14"/>
    </row>
    <row r="8990" spans="1:8" x14ac:dyDescent="0.35">
      <c r="A8990" s="11" t="s">
        <v>8</v>
      </c>
      <c r="B8990" s="16" t="str">
        <f>'[4]HGAC FS12-23 Metrostar Options'!B7662</f>
        <v>MET0007662</v>
      </c>
      <c r="C8990" s="27" t="s">
        <v>73</v>
      </c>
      <c r="D8990" s="16" t="s">
        <v>83</v>
      </c>
      <c r="E8990" s="15" t="str">
        <f>'[4]HGAC FS12-23 Metrostar Options'!C7662</f>
        <v>Side Warn Lts Whelen 600 Super LED Rota-Beam Rotator 150 CCW Pattern</v>
      </c>
      <c r="F8990" s="37">
        <f>'[4]HGAC FS12-23 Metrostar Options'!K7662</f>
        <v>1639</v>
      </c>
      <c r="G8990" s="13">
        <v>0.15</v>
      </c>
      <c r="H8990" s="14"/>
    </row>
    <row r="8991" spans="1:8" x14ac:dyDescent="0.35">
      <c r="A8991" s="11" t="s">
        <v>8</v>
      </c>
      <c r="B8991" s="16" t="str">
        <f>'[4]HGAC FS12-23 Metrostar Options'!B7663</f>
        <v>MET0007663</v>
      </c>
      <c r="C8991" s="27" t="s">
        <v>73</v>
      </c>
      <c r="D8991" s="16" t="s">
        <v>83</v>
      </c>
      <c r="E8991" s="15" t="str">
        <f>'[4]HGAC FS12-23 Metrostar Options'!C7663</f>
        <v>Side Warn Lts Whelen 600 Super LED Rota-Beam Rotator WigWag 150 Pattern</v>
      </c>
      <c r="F8991" s="37">
        <f>'[4]HGAC FS12-23 Metrostar Options'!K7663</f>
        <v>1639</v>
      </c>
      <c r="G8991" s="13">
        <v>0.15</v>
      </c>
      <c r="H8991" s="14"/>
    </row>
    <row r="8992" spans="1:8" x14ac:dyDescent="0.35">
      <c r="A8992" s="11" t="s">
        <v>8</v>
      </c>
      <c r="B8992" s="16" t="str">
        <f>'[4]HGAC FS12-23 Metrostar Options'!B7664</f>
        <v>MET0007664</v>
      </c>
      <c r="C8992" s="27" t="s">
        <v>73</v>
      </c>
      <c r="D8992" s="16" t="s">
        <v>83</v>
      </c>
      <c r="E8992" s="15" t="str">
        <f>'[4]HGAC FS12-23 Metrostar Options'!C7664</f>
        <v>Side Warn Lts Whelen 700 Super LED</v>
      </c>
      <c r="F8992" s="37">
        <f>'[4]HGAC FS12-23 Metrostar Options'!K7664</f>
        <v>648</v>
      </c>
      <c r="G8992" s="13">
        <v>0.15</v>
      </c>
      <c r="H8992" s="14"/>
    </row>
    <row r="8993" spans="1:8" x14ac:dyDescent="0.35">
      <c r="A8993" s="11" t="s">
        <v>8</v>
      </c>
      <c r="B8993" s="16" t="str">
        <f>'[4]HGAC FS12-23 Metrostar Options'!B7665</f>
        <v>MET0007665</v>
      </c>
      <c r="C8993" s="27" t="s">
        <v>73</v>
      </c>
      <c r="D8993" s="16" t="s">
        <v>83</v>
      </c>
      <c r="E8993" s="15" t="str">
        <f>'[4]HGAC FS12-23 Metrostar Options'!C7665</f>
        <v>Side Warn Lts Whelen 900 Super LED</v>
      </c>
      <c r="F8993" s="37">
        <f>'[4]HGAC FS12-23 Metrostar Options'!K7665</f>
        <v>1092</v>
      </c>
      <c r="G8993" s="13">
        <v>0.15</v>
      </c>
      <c r="H8993" s="14"/>
    </row>
    <row r="8994" spans="1:8" x14ac:dyDescent="0.35">
      <c r="A8994" s="11" t="s">
        <v>8</v>
      </c>
      <c r="B8994" s="16" t="str">
        <f>'[4]HGAC FS12-23 Metrostar Options'!B7666</f>
        <v>MET0007666</v>
      </c>
      <c r="C8994" s="27" t="s">
        <v>73</v>
      </c>
      <c r="D8994" s="16" t="s">
        <v>83</v>
      </c>
      <c r="E8994" s="15" t="str">
        <f>'[4]HGAC FS12-23 Metrostar Options'!C7666</f>
        <v>Side Warn Lts Whelen M6 LED Action SF 60/TF 120 Solid</v>
      </c>
      <c r="F8994" s="37">
        <f>'[4]HGAC FS12-23 Metrostar Options'!K7666</f>
        <v>948</v>
      </c>
      <c r="G8994" s="13">
        <v>0.15</v>
      </c>
      <c r="H8994" s="14"/>
    </row>
    <row r="8995" spans="1:8" x14ac:dyDescent="0.35">
      <c r="A8995" s="11" t="s">
        <v>8</v>
      </c>
      <c r="B8995" s="16" t="str">
        <f>'[4]HGAC FS12-23 Metrostar Options'!B7667</f>
        <v>MET0007667</v>
      </c>
      <c r="C8995" s="27" t="s">
        <v>73</v>
      </c>
      <c r="D8995" s="16" t="s">
        <v>83</v>
      </c>
      <c r="E8995" s="15" t="str">
        <f>'[4]HGAC FS12-23 Metrostar Options'!C7667</f>
        <v>Side Warn Lts Whelen M6 LED ActionScan Pattern</v>
      </c>
      <c r="F8995" s="37">
        <f>'[4]HGAC FS12-23 Metrostar Options'!K7667</f>
        <v>948</v>
      </c>
      <c r="G8995" s="13">
        <v>0.15</v>
      </c>
      <c r="H8995" s="14"/>
    </row>
    <row r="8996" spans="1:8" x14ac:dyDescent="0.35">
      <c r="A8996" s="11" t="s">
        <v>8</v>
      </c>
      <c r="B8996" s="16" t="str">
        <f>'[4]HGAC FS12-23 Metrostar Options'!B7668</f>
        <v>MET0007668</v>
      </c>
      <c r="C8996" s="27" t="s">
        <v>73</v>
      </c>
      <c r="D8996" s="16" t="s">
        <v>83</v>
      </c>
      <c r="E8996" s="15" t="str">
        <f>'[4]HGAC FS12-23 Metrostar Options'!C7668</f>
        <v>Side Warn Lts Whelen M6 LED</v>
      </c>
      <c r="F8996" s="37">
        <f>'[4]HGAC FS12-23 Metrostar Options'!K7668</f>
        <v>734</v>
      </c>
      <c r="G8996" s="13">
        <v>0.15</v>
      </c>
      <c r="H8996" s="14"/>
    </row>
    <row r="8997" spans="1:8" x14ac:dyDescent="0.35">
      <c r="A8997" s="11" t="s">
        <v>8</v>
      </c>
      <c r="B8997" s="16" t="str">
        <f>'[4]HGAC FS12-23 Metrostar Options'!B7669</f>
        <v>MET0007669</v>
      </c>
      <c r="C8997" s="27" t="s">
        <v>73</v>
      </c>
      <c r="D8997" s="16" t="s">
        <v>83</v>
      </c>
      <c r="E8997" s="15" t="str">
        <f>'[4]HGAC FS12-23 Metrostar Options'!C7669</f>
        <v>Side Warn Lts Whelen M6 LED Off w/Pump</v>
      </c>
      <c r="F8997" s="37">
        <f>'[4]HGAC FS12-23 Metrostar Options'!K7669</f>
        <v>841</v>
      </c>
      <c r="G8997" s="13">
        <v>0.15</v>
      </c>
      <c r="H8997" s="14"/>
    </row>
    <row r="8998" spans="1:8" x14ac:dyDescent="0.35">
      <c r="A8998" s="11" t="s">
        <v>8</v>
      </c>
      <c r="B8998" s="16" t="str">
        <f>'[4]HGAC FS12-23 Metrostar Options'!B7670</f>
        <v>MET0007670</v>
      </c>
      <c r="C8998" s="27" t="s">
        <v>73</v>
      </c>
      <c r="D8998" s="16" t="s">
        <v>83</v>
      </c>
      <c r="E8998" s="15" t="str">
        <f>'[4]HGAC FS12-23 Metrostar Options'!C7670</f>
        <v>Side Warn Lts Whelen M6 LED Blk Bezel</v>
      </c>
      <c r="F8998" s="37">
        <f>'[4]HGAC FS12-23 Metrostar Options'!K7670</f>
        <v>841</v>
      </c>
      <c r="G8998" s="13">
        <v>0.15</v>
      </c>
      <c r="H8998" s="14"/>
    </row>
    <row r="8999" spans="1:8" x14ac:dyDescent="0.35">
      <c r="A8999" s="11" t="s">
        <v>8</v>
      </c>
      <c r="B8999" s="16" t="str">
        <f>'[4]HGAC FS12-23 Metrostar Options'!B7671</f>
        <v>MET0007671</v>
      </c>
      <c r="C8999" s="27" t="s">
        <v>73</v>
      </c>
      <c r="D8999" s="16" t="s">
        <v>83</v>
      </c>
      <c r="E8999" s="15" t="str">
        <f>'[4]HGAC FS12-23 Metrostar Options'!C7671</f>
        <v>Side Warn Lts Whelen M6 Duo LED Blk Bezel</v>
      </c>
      <c r="F8999" s="37">
        <f>'[4]HGAC FS12-23 Metrostar Options'!K7671</f>
        <v>841</v>
      </c>
      <c r="G8999" s="13">
        <v>0.15</v>
      </c>
      <c r="H8999" s="14"/>
    </row>
    <row r="9000" spans="1:8" x14ac:dyDescent="0.35">
      <c r="A9000" s="11" t="s">
        <v>8</v>
      </c>
      <c r="B9000" s="16" t="str">
        <f>'[4]HGAC FS12-23 Metrostar Options'!B7672</f>
        <v>MET0007672</v>
      </c>
      <c r="C9000" s="27" t="s">
        <v>73</v>
      </c>
      <c r="D9000" s="16" t="s">
        <v>83</v>
      </c>
      <c r="E9000" s="15" t="str">
        <f>'[4]HGAC FS12-23 Metrostar Options'!C7672</f>
        <v>Side Warn Lts Whelen M6 LED Longburst 75 Solid Pattern</v>
      </c>
      <c r="F9000" s="37">
        <f>'[4]HGAC FS12-23 Metrostar Options'!K7672</f>
        <v>948</v>
      </c>
      <c r="G9000" s="13">
        <v>0.15</v>
      </c>
      <c r="H9000" s="14"/>
    </row>
    <row r="9001" spans="1:8" x14ac:dyDescent="0.35">
      <c r="A9001" s="11" t="s">
        <v>8</v>
      </c>
      <c r="B9001" s="16" t="str">
        <f>'[4]HGAC FS12-23 Metrostar Options'!B7673</f>
        <v>MET0007673</v>
      </c>
      <c r="C9001" s="27" t="s">
        <v>73</v>
      </c>
      <c r="D9001" s="16" t="s">
        <v>83</v>
      </c>
      <c r="E9001" s="15" t="str">
        <f>'[4]HGAC FS12-23 Metrostar Options'!C7673</f>
        <v>Side Warn Lts Whelen M6 LED Longburst 75 L/R Pattern</v>
      </c>
      <c r="F9001" s="37">
        <f>'[4]HGAC FS12-23 Metrostar Options'!K7673</f>
        <v>948</v>
      </c>
      <c r="G9001" s="13">
        <v>0.15</v>
      </c>
      <c r="H9001" s="14"/>
    </row>
    <row r="9002" spans="1:8" x14ac:dyDescent="0.35">
      <c r="A9002" s="11" t="s">
        <v>8</v>
      </c>
      <c r="B9002" s="16" t="str">
        <f>'[4]HGAC FS12-23 Metrostar Options'!B7674</f>
        <v>MET0007674</v>
      </c>
      <c r="C9002" s="27" t="s">
        <v>73</v>
      </c>
      <c r="D9002" s="16" t="s">
        <v>83</v>
      </c>
      <c r="E9002" s="15" t="str">
        <f>'[4]HGAC FS12-23 Metrostar Options'!C7674</f>
        <v>Side Warn Lts Whelen M6 LED SingleFlash 75 Diag Pattern</v>
      </c>
      <c r="F9002" s="37">
        <f>'[4]HGAC FS12-23 Metrostar Options'!K7674</f>
        <v>948</v>
      </c>
      <c r="G9002" s="13">
        <v>0.15</v>
      </c>
      <c r="H9002" s="14"/>
    </row>
    <row r="9003" spans="1:8" x14ac:dyDescent="0.35">
      <c r="A9003" s="11" t="s">
        <v>8</v>
      </c>
      <c r="B9003" s="16" t="str">
        <f>'[4]HGAC FS12-23 Metrostar Options'!B7675</f>
        <v>MET0007675</v>
      </c>
      <c r="C9003" s="27" t="s">
        <v>73</v>
      </c>
      <c r="D9003" s="16" t="s">
        <v>83</v>
      </c>
      <c r="E9003" s="15" t="str">
        <f>'[4]HGAC FS12-23 Metrostar Options'!C7675</f>
        <v>Side Warn Lts Whelen M6 LED Steady Burn</v>
      </c>
      <c r="F9003" s="37">
        <f>'[4]HGAC FS12-23 Metrostar Options'!K7675</f>
        <v>948</v>
      </c>
      <c r="G9003" s="13">
        <v>0.15</v>
      </c>
      <c r="H9003" s="14"/>
    </row>
    <row r="9004" spans="1:8" x14ac:dyDescent="0.35">
      <c r="A9004" s="11" t="s">
        <v>8</v>
      </c>
      <c r="B9004" s="16" t="str">
        <f>'[4]HGAC FS12-23 Metrostar Options'!B7676</f>
        <v>MET0007676</v>
      </c>
      <c r="C9004" s="27" t="s">
        <v>73</v>
      </c>
      <c r="D9004" s="16" t="s">
        <v>83</v>
      </c>
      <c r="E9004" s="15" t="str">
        <f>'[4]HGAC FS12-23 Metrostar Options'!C7676</f>
        <v>Side Warn Lts Whelen M6 LED SingleFlash 300 Top/Bottom Pattern</v>
      </c>
      <c r="F9004" s="37">
        <f>'[4]HGAC FS12-23 Metrostar Options'!K7676</f>
        <v>948</v>
      </c>
      <c r="G9004" s="13">
        <v>0.15</v>
      </c>
      <c r="H9004" s="14"/>
    </row>
    <row r="9005" spans="1:8" x14ac:dyDescent="0.35">
      <c r="A9005" s="11" t="s">
        <v>8</v>
      </c>
      <c r="B9005" s="16" t="str">
        <f>'[4]HGAC FS12-23 Metrostar Options'!B7677</f>
        <v>MET0007677</v>
      </c>
      <c r="C9005" s="27" t="s">
        <v>73</v>
      </c>
      <c r="D9005" s="16" t="s">
        <v>83</v>
      </c>
      <c r="E9005" s="15" t="str">
        <f>'[4]HGAC FS12-23 Metrostar Options'!C7677</f>
        <v>Side Warn Lts Whelen M6 LED CometFlash 75 L/R Pattern</v>
      </c>
      <c r="F9005" s="37">
        <f>'[4]HGAC FS12-23 Metrostar Options'!K7677</f>
        <v>948</v>
      </c>
      <c r="G9005" s="13">
        <v>0.15</v>
      </c>
      <c r="H9005" s="14"/>
    </row>
    <row r="9006" spans="1:8" x14ac:dyDescent="0.35">
      <c r="A9006" s="11" t="s">
        <v>8</v>
      </c>
      <c r="B9006" s="16" t="str">
        <f>'[4]HGAC FS12-23 Metrostar Options'!B7678</f>
        <v>MET0007678</v>
      </c>
      <c r="C9006" s="27" t="s">
        <v>73</v>
      </c>
      <c r="D9006" s="16" t="s">
        <v>83</v>
      </c>
      <c r="E9006" s="15" t="str">
        <f>'[4]HGAC FS12-23 Metrostar Options'!C7678</f>
        <v>Side Warn Lts Whelen M6 LED CometFlash 75 L/R Pattern Blk Bezel</v>
      </c>
      <c r="F9006" s="37">
        <f>'[4]HGAC FS12-23 Metrostar Options'!K7678</f>
        <v>948</v>
      </c>
      <c r="G9006" s="13">
        <v>0.15</v>
      </c>
      <c r="H9006" s="14"/>
    </row>
    <row r="9007" spans="1:8" x14ac:dyDescent="0.35">
      <c r="A9007" s="11" t="s">
        <v>8</v>
      </c>
      <c r="B9007" s="16" t="str">
        <f>'[4]HGAC FS12-23 Metrostar Options'!B7679</f>
        <v>MET0007679</v>
      </c>
      <c r="C9007" s="27" t="s">
        <v>73</v>
      </c>
      <c r="D9007" s="16" t="s">
        <v>83</v>
      </c>
      <c r="E9007" s="15" t="str">
        <f>'[4]HGAC FS12-23 Metrostar Options'!C7679</f>
        <v>Side Warn Lts Whelen M6 LED CometFlash 75 Solid Pattern</v>
      </c>
      <c r="F9007" s="37">
        <f>'[4]HGAC FS12-23 Metrostar Options'!K7679</f>
        <v>948</v>
      </c>
      <c r="G9007" s="13">
        <v>0.15</v>
      </c>
      <c r="H9007" s="14"/>
    </row>
    <row r="9008" spans="1:8" x14ac:dyDescent="0.35">
      <c r="A9008" s="11" t="s">
        <v>8</v>
      </c>
      <c r="B9008" s="16" t="str">
        <f>'[4]HGAC FS12-23 Metrostar Options'!B7680</f>
        <v>MET0007680</v>
      </c>
      <c r="C9008" s="27" t="s">
        <v>73</v>
      </c>
      <c r="D9008" s="16" t="s">
        <v>83</v>
      </c>
      <c r="E9008" s="15" t="str">
        <f>'[4]HGAC FS12-23 Metrostar Options'!C7680</f>
        <v>Side Warn Lts Whelen M6 LED CometFlash 75 Solid Pattern Blk Bezel</v>
      </c>
      <c r="F9008" s="37">
        <f>'[4]HGAC FS12-23 Metrostar Options'!K7680</f>
        <v>948</v>
      </c>
      <c r="G9008" s="13">
        <v>0.15</v>
      </c>
      <c r="H9008" s="14"/>
    </row>
    <row r="9009" spans="1:8" x14ac:dyDescent="0.35">
      <c r="A9009" s="11" t="s">
        <v>8</v>
      </c>
      <c r="B9009" s="16" t="str">
        <f>'[4]HGAC FS12-23 Metrostar Options'!B7681</f>
        <v>MET0007681</v>
      </c>
      <c r="C9009" s="27" t="s">
        <v>73</v>
      </c>
      <c r="D9009" s="16" t="s">
        <v>83</v>
      </c>
      <c r="E9009" s="15" t="str">
        <f>'[4]HGAC FS12-23 Metrostar Options'!C7681</f>
        <v>Side Warn Lts Whelen M6 LED DoubleFlash 75 Solid Pattern</v>
      </c>
      <c r="F9009" s="37">
        <f>'[4]HGAC FS12-23 Metrostar Options'!K7681</f>
        <v>948</v>
      </c>
      <c r="G9009" s="13">
        <v>0.15</v>
      </c>
      <c r="H9009" s="14"/>
    </row>
    <row r="9010" spans="1:8" x14ac:dyDescent="0.35">
      <c r="A9010" s="11" t="s">
        <v>8</v>
      </c>
      <c r="B9010" s="16" t="str">
        <f>'[4]HGAC FS12-23 Metrostar Options'!B7682</f>
        <v>MET0007682</v>
      </c>
      <c r="C9010" s="27" t="s">
        <v>73</v>
      </c>
      <c r="D9010" s="16" t="s">
        <v>83</v>
      </c>
      <c r="E9010" s="15" t="str">
        <f>'[4]HGAC FS12-23 Metrostar Options'!C7682</f>
        <v>Side Warn Lts Whelen M6 LED DoubleFlash 75 I/O Pattern</v>
      </c>
      <c r="F9010" s="37">
        <f>'[4]HGAC FS12-23 Metrostar Options'!K7682</f>
        <v>948</v>
      </c>
      <c r="G9010" s="13">
        <v>0.15</v>
      </c>
      <c r="H9010" s="14"/>
    </row>
    <row r="9011" spans="1:8" x14ac:dyDescent="0.35">
      <c r="A9011" s="11" t="s">
        <v>8</v>
      </c>
      <c r="B9011" s="16" t="str">
        <f>'[4]HGAC FS12-23 Metrostar Options'!B7683</f>
        <v>MET0007683</v>
      </c>
      <c r="C9011" s="27" t="s">
        <v>73</v>
      </c>
      <c r="D9011" s="16" t="s">
        <v>83</v>
      </c>
      <c r="E9011" s="15" t="str">
        <f>'[4]HGAC FS12-23 Metrostar Options'!C7683</f>
        <v>Side Warn Lts Whelen M6 LED TripleFlash 75 I/O Pattern</v>
      </c>
      <c r="F9011" s="37">
        <f>'[4]HGAC FS12-23 Metrostar Options'!K7683</f>
        <v>948</v>
      </c>
      <c r="G9011" s="13">
        <v>0.15</v>
      </c>
      <c r="H9011" s="14"/>
    </row>
    <row r="9012" spans="1:8" x14ac:dyDescent="0.35">
      <c r="A9012" s="11" t="s">
        <v>8</v>
      </c>
      <c r="B9012" s="16" t="str">
        <f>'[4]HGAC FS12-23 Metrostar Options'!B7684</f>
        <v>MET0007684</v>
      </c>
      <c r="C9012" s="27" t="s">
        <v>73</v>
      </c>
      <c r="D9012" s="16" t="s">
        <v>83</v>
      </c>
      <c r="E9012" s="15" t="str">
        <f>'[4]HGAC FS12-23 Metrostar Options'!C7684</f>
        <v>Side Warn Lts Whelen M6 LED TripleFlash 75 I/O Pattern Blk Bezel</v>
      </c>
      <c r="F9012" s="37">
        <f>'[4]HGAC FS12-23 Metrostar Options'!K7684</f>
        <v>948</v>
      </c>
      <c r="G9012" s="13">
        <v>0.15</v>
      </c>
      <c r="H9012" s="14"/>
    </row>
    <row r="9013" spans="1:8" x14ac:dyDescent="0.35">
      <c r="A9013" s="11" t="s">
        <v>8</v>
      </c>
      <c r="B9013" s="16" t="str">
        <f>'[4]HGAC FS12-23 Metrostar Options'!B7685</f>
        <v>MET0007685</v>
      </c>
      <c r="C9013" s="27" t="s">
        <v>73</v>
      </c>
      <c r="D9013" s="16" t="s">
        <v>83</v>
      </c>
      <c r="E9013" s="15" t="str">
        <f>'[4]HGAC FS12-23 Metrostar Options'!C7685</f>
        <v>Side Warn Lts Whelen M6 LED DoubleFlash 150 T/B Pattern</v>
      </c>
      <c r="F9013" s="37">
        <f>'[4]HGAC FS12-23 Metrostar Options'!K7685</f>
        <v>948</v>
      </c>
      <c r="G9013" s="13">
        <v>0.15</v>
      </c>
      <c r="H9013" s="14"/>
    </row>
    <row r="9014" spans="1:8" x14ac:dyDescent="0.35">
      <c r="A9014" s="11" t="s">
        <v>8</v>
      </c>
      <c r="B9014" s="16" t="str">
        <f>'[4]HGAC FS12-23 Metrostar Options'!B7686</f>
        <v>MET0007686</v>
      </c>
      <c r="C9014" s="27" t="s">
        <v>73</v>
      </c>
      <c r="D9014" s="16" t="s">
        <v>83</v>
      </c>
      <c r="E9014" s="15" t="str">
        <f>'[4]HGAC FS12-23 Metrostar Options'!C7686</f>
        <v>Side Warn Lts Whelen M6 LED DoubleFlash 150 L/R Pattern</v>
      </c>
      <c r="F9014" s="37">
        <f>'[4]HGAC FS12-23 Metrostar Options'!K7686</f>
        <v>948</v>
      </c>
      <c r="G9014" s="13">
        <v>0.15</v>
      </c>
      <c r="H9014" s="14"/>
    </row>
    <row r="9015" spans="1:8" x14ac:dyDescent="0.35">
      <c r="A9015" s="11" t="s">
        <v>8</v>
      </c>
      <c r="B9015" s="16" t="str">
        <f>'[4]HGAC FS12-23 Metrostar Options'!B7687</f>
        <v>MET0007687</v>
      </c>
      <c r="C9015" s="27" t="s">
        <v>73</v>
      </c>
      <c r="D9015" s="16" t="s">
        <v>83</v>
      </c>
      <c r="E9015" s="15" t="str">
        <f>'[4]HGAC FS12-23 Metrostar Options'!C7687</f>
        <v>Side Warn Lts Whelen M6 LED ComAlert 150 L/R Pattern</v>
      </c>
      <c r="F9015" s="37">
        <f>'[4]HGAC FS12-23 Metrostar Options'!K7687</f>
        <v>948</v>
      </c>
      <c r="G9015" s="13">
        <v>0.15</v>
      </c>
      <c r="H9015" s="14"/>
    </row>
    <row r="9016" spans="1:8" x14ac:dyDescent="0.35">
      <c r="A9016" s="11" t="s">
        <v>8</v>
      </c>
      <c r="B9016" s="16" t="str">
        <f>'[4]HGAC FS12-23 Metrostar Options'!B7688</f>
        <v>MET0007688</v>
      </c>
      <c r="C9016" s="27" t="s">
        <v>73</v>
      </c>
      <c r="D9016" s="16" t="s">
        <v>83</v>
      </c>
      <c r="E9016" s="15" t="str">
        <f>'[4]HGAC FS12-23 Metrostar Options'!C7688</f>
        <v>Side Warn Lts Whelen M6 LED TripleFlash 75 Solid Pattern</v>
      </c>
      <c r="F9016" s="37">
        <f>'[4]HGAC FS12-23 Metrostar Options'!K7688</f>
        <v>948</v>
      </c>
      <c r="G9016" s="13">
        <v>0.15</v>
      </c>
      <c r="H9016" s="14"/>
    </row>
    <row r="9017" spans="1:8" x14ac:dyDescent="0.35">
      <c r="A9017" s="11" t="s">
        <v>8</v>
      </c>
      <c r="B9017" s="16" t="str">
        <f>'[4]HGAC FS12-23 Metrostar Options'!B7689</f>
        <v>MET0007689</v>
      </c>
      <c r="C9017" s="27" t="s">
        <v>73</v>
      </c>
      <c r="D9017" s="16" t="s">
        <v>83</v>
      </c>
      <c r="E9017" s="15" t="str">
        <f>'[4]HGAC FS12-23 Metrostar Options'!C7689</f>
        <v>Side Warn Lts Whelen M6 LED TripleFlash 120 I/O Pattern</v>
      </c>
      <c r="F9017" s="37">
        <f>'[4]HGAC FS12-23 Metrostar Options'!K7689</f>
        <v>948</v>
      </c>
      <c r="G9017" s="13">
        <v>0.15</v>
      </c>
      <c r="H9017" s="14"/>
    </row>
    <row r="9018" spans="1:8" x14ac:dyDescent="0.35">
      <c r="A9018" s="11" t="s">
        <v>8</v>
      </c>
      <c r="B9018" s="16" t="str">
        <f>'[4]HGAC FS12-23 Metrostar Options'!B7690</f>
        <v>MET0007690</v>
      </c>
      <c r="C9018" s="27" t="s">
        <v>73</v>
      </c>
      <c r="D9018" s="16" t="s">
        <v>83</v>
      </c>
      <c r="E9018" s="15" t="str">
        <f>'[4]HGAC FS12-23 Metrostar Options'!C7690</f>
        <v>Side Warn Lts Whelen M6 LED DoubleFlash 150 Diag Pattern</v>
      </c>
      <c r="F9018" s="37">
        <f>'[4]HGAC FS12-23 Metrostar Options'!K7690</f>
        <v>948</v>
      </c>
      <c r="G9018" s="13">
        <v>0.15</v>
      </c>
      <c r="H9018" s="14"/>
    </row>
    <row r="9019" spans="1:8" x14ac:dyDescent="0.35">
      <c r="A9019" s="11" t="s">
        <v>8</v>
      </c>
      <c r="B9019" s="16" t="str">
        <f>'[4]HGAC FS12-23 Metrostar Options'!B7691</f>
        <v>MET0007691</v>
      </c>
      <c r="C9019" s="27" t="s">
        <v>73</v>
      </c>
      <c r="D9019" s="16" t="s">
        <v>83</v>
      </c>
      <c r="E9019" s="15" t="str">
        <f>'[4]HGAC FS12-23 Metrostar Options'!C7691</f>
        <v>Side Warn Lts Whelen M6 LED DoubleFlash 150 I/O Pattern</v>
      </c>
      <c r="F9019" s="37">
        <f>'[4]HGAC FS12-23 Metrostar Options'!K7691</f>
        <v>948</v>
      </c>
      <c r="G9019" s="13">
        <v>0.15</v>
      </c>
      <c r="H9019" s="14"/>
    </row>
    <row r="9020" spans="1:8" x14ac:dyDescent="0.35">
      <c r="A9020" s="11" t="s">
        <v>8</v>
      </c>
      <c r="B9020" s="16" t="str">
        <f>'[4]HGAC FS12-23 Metrostar Options'!B7692</f>
        <v>MET0007692</v>
      </c>
      <c r="C9020" s="27" t="s">
        <v>73</v>
      </c>
      <c r="D9020" s="16" t="s">
        <v>83</v>
      </c>
      <c r="E9020" s="15" t="str">
        <f>'[4]HGAC FS12-23 Metrostar Options'!C7692</f>
        <v>Side Warn Lts Whelen M6 LED DoubleFlash 150 I/O Pattern Blk Bezel</v>
      </c>
      <c r="F9020" s="37">
        <f>'[4]HGAC FS12-23 Metrostar Options'!K7692</f>
        <v>948</v>
      </c>
      <c r="G9020" s="13">
        <v>0.15</v>
      </c>
      <c r="H9020" s="14"/>
    </row>
    <row r="9021" spans="1:8" x14ac:dyDescent="0.35">
      <c r="A9021" s="11" t="s">
        <v>8</v>
      </c>
      <c r="B9021" s="16" t="str">
        <f>'[4]HGAC FS12-23 Metrostar Options'!B7693</f>
        <v>MET0007693</v>
      </c>
      <c r="C9021" s="27" t="s">
        <v>73</v>
      </c>
      <c r="D9021" s="16" t="s">
        <v>83</v>
      </c>
      <c r="E9021" s="15" t="str">
        <f>'[4]HGAC FS12-23 Metrostar Options'!C7693</f>
        <v>Side Warn Lts Whelen M6 LED PinWheel Variable Pattern</v>
      </c>
      <c r="F9021" s="37">
        <f>'[4]HGAC FS12-23 Metrostar Options'!K7693</f>
        <v>948</v>
      </c>
      <c r="G9021" s="13">
        <v>0.15</v>
      </c>
      <c r="H9021" s="14"/>
    </row>
    <row r="9022" spans="1:8" x14ac:dyDescent="0.35">
      <c r="A9022" s="11" t="s">
        <v>8</v>
      </c>
      <c r="B9022" s="16" t="str">
        <f>'[4]HGAC FS12-23 Metrostar Options'!B7694</f>
        <v>MET0007694</v>
      </c>
      <c r="C9022" s="27" t="s">
        <v>73</v>
      </c>
      <c r="D9022" s="16" t="s">
        <v>83</v>
      </c>
      <c r="E9022" s="15" t="str">
        <f>'[4]HGAC FS12-23 Metrostar Options'!C7694</f>
        <v>Side Warn Lts Whelen M6 LED WigWag LH Phase 2/RH Phase 1</v>
      </c>
      <c r="F9022" s="37">
        <f>'[4]HGAC FS12-23 Metrostar Options'!K7694</f>
        <v>985</v>
      </c>
      <c r="G9022" s="13">
        <v>0.15</v>
      </c>
      <c r="H9022" s="14"/>
    </row>
    <row r="9023" spans="1:8" x14ac:dyDescent="0.35">
      <c r="A9023" s="11" t="s">
        <v>8</v>
      </c>
      <c r="B9023" s="16" t="str">
        <f>'[4]HGAC FS12-23 Metrostar Options'!B7695</f>
        <v>MET0007695</v>
      </c>
      <c r="C9023" s="27" t="s">
        <v>73</v>
      </c>
      <c r="D9023" s="16" t="s">
        <v>83</v>
      </c>
      <c r="E9023" s="15" t="str">
        <f>'[4]HGAC FS12-23 Metrostar Options'!C7695</f>
        <v>Side Warn Lts Whelen M6 V-Series LED SingleFlash 75 Solid Phase 1</v>
      </c>
      <c r="F9023" s="37">
        <f>'[4]HGAC FS12-23 Metrostar Options'!K7695</f>
        <v>2370</v>
      </c>
      <c r="G9023" s="13">
        <v>0.15</v>
      </c>
      <c r="H9023" s="14"/>
    </row>
    <row r="9024" spans="1:8" x14ac:dyDescent="0.35">
      <c r="A9024" s="11" t="s">
        <v>8</v>
      </c>
      <c r="B9024" s="16" t="str">
        <f>'[4]HGAC FS12-23 Metrostar Options'!B7696</f>
        <v>MET0007696</v>
      </c>
      <c r="C9024" s="27" t="s">
        <v>73</v>
      </c>
      <c r="D9024" s="16" t="s">
        <v>83</v>
      </c>
      <c r="E9024" s="15" t="str">
        <f>'[4]HGAC FS12-23 Metrostar Options'!C7696</f>
        <v>Side Warn Lts Whelen M6 V-Series LED</v>
      </c>
      <c r="F9024" s="37">
        <f>'[4]HGAC FS12-23 Metrostar Options'!K7696</f>
        <v>2227</v>
      </c>
      <c r="G9024" s="13">
        <v>0.15</v>
      </c>
      <c r="H9024" s="14"/>
    </row>
    <row r="9025" spans="1:8" x14ac:dyDescent="0.35">
      <c r="A9025" s="11" t="s">
        <v>8</v>
      </c>
      <c r="B9025" s="16" t="str">
        <f>'[4]HGAC FS12-23 Metrostar Options'!B7697</f>
        <v>MET0007697</v>
      </c>
      <c r="C9025" s="27" t="s">
        <v>73</v>
      </c>
      <c r="D9025" s="16" t="s">
        <v>83</v>
      </c>
      <c r="E9025" s="15" t="str">
        <f>'[4]HGAC FS12-23 Metrostar Options'!C7697</f>
        <v>Side Warn Lts Whelen M6 V-Series LED Doubleflash 120 Pattern</v>
      </c>
      <c r="F9025" s="37">
        <f>'[4]HGAC FS12-23 Metrostar Options'!K7697</f>
        <v>2333</v>
      </c>
      <c r="G9025" s="13">
        <v>0.15</v>
      </c>
      <c r="H9025" s="14"/>
    </row>
    <row r="9026" spans="1:8" x14ac:dyDescent="0.35">
      <c r="A9026" s="11" t="s">
        <v>8</v>
      </c>
      <c r="B9026" s="16" t="str">
        <f>'[4]HGAC FS12-23 Metrostar Options'!B7698</f>
        <v>MET0007698</v>
      </c>
      <c r="C9026" s="27" t="s">
        <v>73</v>
      </c>
      <c r="D9026" s="16" t="s">
        <v>83</v>
      </c>
      <c r="E9026" s="15" t="str">
        <f>'[4]HGAC FS12-23 Metrostar Options'!C7698</f>
        <v>Side Warn Lts Whelen M6 V-Series LED Blk Bezel</v>
      </c>
      <c r="F9026" s="37">
        <f>'[4]HGAC FS12-23 Metrostar Options'!K7698</f>
        <v>2227</v>
      </c>
      <c r="G9026" s="13">
        <v>0.15</v>
      </c>
      <c r="H9026" s="14"/>
    </row>
    <row r="9027" spans="1:8" x14ac:dyDescent="0.35">
      <c r="A9027" s="11" t="s">
        <v>8</v>
      </c>
      <c r="B9027" s="16" t="str">
        <f>'[4]HGAC FS12-23 Metrostar Options'!B7699</f>
        <v>MET0007699</v>
      </c>
      <c r="C9027" s="27" t="s">
        <v>73</v>
      </c>
      <c r="D9027" s="16" t="s">
        <v>83</v>
      </c>
      <c r="E9027" s="15" t="str">
        <f>'[4]HGAC FS12-23 Metrostar Options'!C7699</f>
        <v>Side Warn Lts Whelen M6 V-Series LED Steady Burn</v>
      </c>
      <c r="F9027" s="37">
        <f>'[4]HGAC FS12-23 Metrostar Options'!K7699</f>
        <v>2227</v>
      </c>
      <c r="G9027" s="13">
        <v>0.15</v>
      </c>
      <c r="H9027" s="14"/>
    </row>
    <row r="9028" spans="1:8" x14ac:dyDescent="0.35">
      <c r="A9028" s="11" t="s">
        <v>8</v>
      </c>
      <c r="B9028" s="16" t="str">
        <f>'[4]HGAC FS12-23 Metrostar Options'!B7700</f>
        <v>MET0007700</v>
      </c>
      <c r="C9028" s="27" t="s">
        <v>73</v>
      </c>
      <c r="D9028" s="16" t="s">
        <v>83</v>
      </c>
      <c r="E9028" s="15" t="str">
        <f>'[4]HGAC FS12-23 Metrostar Options'!C7700</f>
        <v>Side Warn Lts Whelen M7 LED</v>
      </c>
      <c r="F9028" s="37">
        <f>'[4]HGAC FS12-23 Metrostar Options'!K7700</f>
        <v>972</v>
      </c>
      <c r="G9028" s="13">
        <v>0.15</v>
      </c>
      <c r="H9028" s="14"/>
    </row>
    <row r="9029" spans="1:8" x14ac:dyDescent="0.35">
      <c r="A9029" s="11" t="s">
        <v>8</v>
      </c>
      <c r="B9029" s="16" t="str">
        <f>'[4]HGAC FS12-23 Metrostar Options'!B7701</f>
        <v>MET0007701</v>
      </c>
      <c r="C9029" s="27" t="s">
        <v>73</v>
      </c>
      <c r="D9029" s="16" t="s">
        <v>83</v>
      </c>
      <c r="E9029" s="15" t="str">
        <f>'[4]HGAC FS12-23 Metrostar Options'!C7701</f>
        <v>Side Warn Lts Whelen M9 LED</v>
      </c>
      <c r="F9029" s="37">
        <f>'[4]HGAC FS12-23 Metrostar Options'!K7701</f>
        <v>1267</v>
      </c>
      <c r="G9029" s="13">
        <v>0.15</v>
      </c>
      <c r="H9029" s="14"/>
    </row>
    <row r="9030" spans="1:8" x14ac:dyDescent="0.35">
      <c r="A9030" s="11" t="s">
        <v>8</v>
      </c>
      <c r="B9030" s="16" t="str">
        <f>'[4]HGAC FS12-23 Metrostar Options'!B7702</f>
        <v>MET0007702</v>
      </c>
      <c r="C9030" s="27" t="s">
        <v>73</v>
      </c>
      <c r="D9030" s="16" t="s">
        <v>83</v>
      </c>
      <c r="E9030" s="15" t="str">
        <f>'[4]HGAC FS12-23 Metrostar Options'!C7702</f>
        <v>Side Warn Lts Whelen M9 LED Blk Bezel</v>
      </c>
      <c r="F9030" s="37">
        <f>'[4]HGAC FS12-23 Metrostar Options'!K7702</f>
        <v>1267</v>
      </c>
      <c r="G9030" s="13">
        <v>0.15</v>
      </c>
      <c r="H9030" s="14"/>
    </row>
    <row r="9031" spans="1:8" x14ac:dyDescent="0.35">
      <c r="A9031" s="11" t="s">
        <v>8</v>
      </c>
      <c r="B9031" s="16" t="str">
        <f>'[4]HGAC FS12-23 Metrostar Options'!B7703</f>
        <v>MET0007703</v>
      </c>
      <c r="C9031" s="27" t="s">
        <v>73</v>
      </c>
      <c r="D9031" s="16" t="s">
        <v>83</v>
      </c>
      <c r="E9031" s="15" t="str">
        <f>'[4]HGAC FS12-23 Metrostar Options'!C7703</f>
        <v>Side Warn Lts Whelen M9 LED Steady Burn</v>
      </c>
      <c r="F9031" s="37">
        <f>'[4]HGAC FS12-23 Metrostar Options'!K7703</f>
        <v>1267</v>
      </c>
      <c r="G9031" s="13">
        <v>0.15</v>
      </c>
      <c r="H9031" s="14"/>
    </row>
    <row r="9032" spans="1:8" x14ac:dyDescent="0.35">
      <c r="A9032" s="11" t="s">
        <v>8</v>
      </c>
      <c r="B9032" s="16" t="str">
        <f>'[4]HGAC FS12-23 Metrostar Options'!B7704</f>
        <v>MET0007704</v>
      </c>
      <c r="C9032" s="27" t="s">
        <v>73</v>
      </c>
      <c r="D9032" s="16" t="s">
        <v>83</v>
      </c>
      <c r="E9032" s="15" t="str">
        <f>'[4]HGAC FS12-23 Metrostar Options'!C7704</f>
        <v>Side Warn Lts Whelen M9 LED Cylon Med Solid Pattern</v>
      </c>
      <c r="F9032" s="37">
        <f>'[4]HGAC FS12-23 Metrostar Options'!K7704</f>
        <v>1374</v>
      </c>
      <c r="G9032" s="13">
        <v>0.15</v>
      </c>
      <c r="H9032" s="14"/>
    </row>
    <row r="9033" spans="1:8" x14ac:dyDescent="0.35">
      <c r="A9033" s="11" t="s">
        <v>8</v>
      </c>
      <c r="B9033" s="16" t="str">
        <f>'[4]HGAC FS12-23 Metrostar Options'!B7705</f>
        <v>MET0007705</v>
      </c>
      <c r="C9033" s="27" t="s">
        <v>73</v>
      </c>
      <c r="D9033" s="16" t="s">
        <v>83</v>
      </c>
      <c r="E9033" s="15" t="str">
        <f>'[4]HGAC FS12-23 Metrostar Options'!C7705</f>
        <v>Side Warn Lts Whelen ION LED</v>
      </c>
      <c r="F9033" s="37">
        <f>'[4]HGAC FS12-23 Metrostar Options'!K7705</f>
        <v>761</v>
      </c>
      <c r="G9033" s="13">
        <v>0.15</v>
      </c>
      <c r="H9033" s="14"/>
    </row>
    <row r="9034" spans="1:8" x14ac:dyDescent="0.35">
      <c r="A9034" s="11" t="s">
        <v>8</v>
      </c>
      <c r="B9034" s="16" t="str">
        <f>'[4]HGAC FS12-23 Metrostar Options'!B7706</f>
        <v>MET0007706</v>
      </c>
      <c r="C9034" s="27" t="s">
        <v>73</v>
      </c>
      <c r="D9034" s="16" t="s">
        <v>83</v>
      </c>
      <c r="E9034" s="15" t="str">
        <f>'[4]HGAC FS12-23 Metrostar Options'!C7706</f>
        <v>Side Warn Lts Whelen ION LED Blk Bezel</v>
      </c>
      <c r="F9034" s="37">
        <f>'[4]HGAC FS12-23 Metrostar Options'!K7706</f>
        <v>761</v>
      </c>
      <c r="G9034" s="13">
        <v>0.15</v>
      </c>
      <c r="H9034" s="14"/>
    </row>
    <row r="9035" spans="1:8" x14ac:dyDescent="0.35">
      <c r="A9035" s="11" t="s">
        <v>8</v>
      </c>
      <c r="B9035" s="16" t="str">
        <f>'[4]HGAC FS12-23 Metrostar Options'!B7707</f>
        <v>MET0007707</v>
      </c>
      <c r="C9035" s="27" t="s">
        <v>73</v>
      </c>
      <c r="D9035" s="16" t="s">
        <v>83</v>
      </c>
      <c r="E9035" s="15" t="str">
        <f>'[4]HGAC FS12-23 Metrostar Options'!C7707</f>
        <v>Side Warn Lts Whelen ION T LED Blk Flange</v>
      </c>
      <c r="F9035" s="37">
        <f>'[4]HGAC FS12-23 Metrostar Options'!K7707</f>
        <v>769</v>
      </c>
      <c r="G9035" s="13">
        <v>0.15</v>
      </c>
      <c r="H9035" s="14"/>
    </row>
    <row r="9036" spans="1:8" x14ac:dyDescent="0.35">
      <c r="A9036" s="11" t="s">
        <v>8</v>
      </c>
      <c r="B9036" s="16" t="str">
        <f>'[4]HGAC FS12-23 Metrostar Options'!B7708</f>
        <v>MET0007708</v>
      </c>
      <c r="C9036" s="27" t="s">
        <v>73</v>
      </c>
      <c r="D9036" s="16" t="s">
        <v>83</v>
      </c>
      <c r="E9036" s="15" t="str">
        <f>'[4]HGAC FS12-23 Metrostar Options'!C7708</f>
        <v>Side Warn Lts Tecniq K60 LED</v>
      </c>
      <c r="F9036" s="37">
        <f>'[4]HGAC FS12-23 Metrostar Options'!K7708</f>
        <v>482</v>
      </c>
      <c r="G9036" s="13">
        <v>0.15</v>
      </c>
      <c r="H9036" s="14"/>
    </row>
    <row r="9037" spans="1:8" x14ac:dyDescent="0.35">
      <c r="A9037" s="11" t="s">
        <v>8</v>
      </c>
      <c r="B9037" s="16" t="str">
        <f>'[4]HGAC FS12-23 Metrostar Options'!B7709</f>
        <v>MET0007709</v>
      </c>
      <c r="C9037" s="27" t="s">
        <v>73</v>
      </c>
      <c r="D9037" s="16" t="s">
        <v>83</v>
      </c>
      <c r="E9037" s="15" t="str">
        <f>'[4]HGAC FS12-23 Metrostar Options'!C7709</f>
        <v>Side Warn Lts Federal Signal Fire Ray LED 6x4 Chrm Bzl</v>
      </c>
      <c r="F9037" s="37">
        <f>'[4]HGAC FS12-23 Metrostar Options'!K7709</f>
        <v>855</v>
      </c>
      <c r="G9037" s="13">
        <v>0.15</v>
      </c>
      <c r="H9037" s="14"/>
    </row>
    <row r="9038" spans="1:8" x14ac:dyDescent="0.35">
      <c r="A9038" s="11" t="s">
        <v>8</v>
      </c>
      <c r="B9038" s="16" t="str">
        <f>'[4]HGAC FS12-23 Metrostar Options'!B7710</f>
        <v>MET0007710</v>
      </c>
      <c r="C9038" s="27" t="s">
        <v>73</v>
      </c>
      <c r="D9038" s="16" t="s">
        <v>83</v>
      </c>
      <c r="E9038" s="15" t="str">
        <f>'[4]HGAC FS12-23 Metrostar Options'!C7710</f>
        <v>Side Warn Lts Federal Signal Fire Ray LED 6x4 Blk Bzl</v>
      </c>
      <c r="F9038" s="37">
        <f>'[4]HGAC FS12-23 Metrostar Options'!K7710</f>
        <v>855</v>
      </c>
      <c r="G9038" s="13">
        <v>0.15</v>
      </c>
      <c r="H9038" s="14"/>
    </row>
    <row r="9039" spans="1:8" x14ac:dyDescent="0.35">
      <c r="A9039" s="11" t="s">
        <v>8</v>
      </c>
      <c r="B9039" s="16" t="str">
        <f>'[4]HGAC FS12-23 Metrostar Options'!B7711</f>
        <v>MET0007711</v>
      </c>
      <c r="C9039" s="27" t="s">
        <v>73</v>
      </c>
      <c r="D9039" s="16" t="s">
        <v>83</v>
      </c>
      <c r="E9039" s="15" t="str">
        <f>'[4]HGAC FS12-23 Metrostar Options'!C7711</f>
        <v>Side Warn Lts Federal Signal Quadra Flare LED</v>
      </c>
      <c r="F9039" s="37">
        <f>'[4]HGAC FS12-23 Metrostar Options'!K7711</f>
        <v>719</v>
      </c>
      <c r="G9039" s="13">
        <v>0.15</v>
      </c>
      <c r="H9039" s="14"/>
    </row>
    <row r="9040" spans="1:8" x14ac:dyDescent="0.35">
      <c r="A9040" s="11" t="s">
        <v>8</v>
      </c>
      <c r="B9040" s="16" t="str">
        <f>'[4]HGAC FS12-23 Metrostar Options'!B7712</f>
        <v>MET0007712</v>
      </c>
      <c r="C9040" s="27" t="s">
        <v>73</v>
      </c>
      <c r="D9040" s="16" t="s">
        <v>83</v>
      </c>
      <c r="E9040" s="15" t="str">
        <f>'[4]HGAC FS12-23 Metrostar Options'!C7712</f>
        <v>Side Warn Lts Code 3 65BZ LED</v>
      </c>
      <c r="F9040" s="37">
        <f>'[4]HGAC FS12-23 Metrostar Options'!K7712</f>
        <v>723</v>
      </c>
      <c r="G9040" s="13">
        <v>0.15</v>
      </c>
      <c r="H9040" s="14"/>
    </row>
    <row r="9041" spans="1:8" x14ac:dyDescent="0.35">
      <c r="A9041" s="11" t="s">
        <v>8</v>
      </c>
      <c r="B9041" s="16" t="str">
        <f>'[4]HGAC FS12-23 Metrostar Options'!B7713</f>
        <v>MET0007713</v>
      </c>
      <c r="C9041" s="27" t="s">
        <v>73</v>
      </c>
      <c r="D9041" s="16" t="s">
        <v>83</v>
      </c>
      <c r="E9041" s="15" t="str">
        <f>'[4]HGAC FS12-23 Metrostar Options'!C7713</f>
        <v>Side Warn Lts Code 3 45BZ LED</v>
      </c>
      <c r="F9041" s="37">
        <f>'[4]HGAC FS12-23 Metrostar Options'!K7713</f>
        <v>584</v>
      </c>
      <c r="G9041" s="13">
        <v>0.15</v>
      </c>
      <c r="H9041" s="14"/>
    </row>
    <row r="9042" spans="1:8" x14ac:dyDescent="0.35">
      <c r="A9042" s="11" t="s">
        <v>8</v>
      </c>
      <c r="B9042" s="16" t="str">
        <f>'[4]HGAC FS12-23 Metrostar Options'!B7714</f>
        <v>MET0007714</v>
      </c>
      <c r="C9042" s="27" t="s">
        <v>73</v>
      </c>
      <c r="D9042" s="16" t="s">
        <v>83</v>
      </c>
      <c r="E9042" s="15" t="str">
        <f>'[4]HGAC FS12-23 Metrostar Options'!C7714</f>
        <v>Side Warn Lts Code 3 85BZ LED</v>
      </c>
      <c r="F9042" s="37">
        <f>'[4]HGAC FS12-23 Metrostar Options'!K7714</f>
        <v>674</v>
      </c>
      <c r="G9042" s="13">
        <v>0.15</v>
      </c>
      <c r="H9042" s="14"/>
    </row>
    <row r="9043" spans="1:8" x14ac:dyDescent="0.35">
      <c r="A9043" s="11" t="s">
        <v>8</v>
      </c>
      <c r="B9043" s="16" t="str">
        <f>'[4]HGAC FS12-23 Metrostar Options'!B7715</f>
        <v>MET0007715</v>
      </c>
      <c r="C9043" s="27" t="s">
        <v>73</v>
      </c>
      <c r="D9043" s="16" t="s">
        <v>83</v>
      </c>
      <c r="E9043" s="15" t="str">
        <f>'[4]HGAC FS12-23 Metrostar Options'!C7715</f>
        <v>Side Warn Lts Code 3 LED Prizm 468BZ</v>
      </c>
      <c r="F9043" s="37">
        <f>'[4]HGAC FS12-23 Metrostar Options'!K7715</f>
        <v>965</v>
      </c>
      <c r="G9043" s="13">
        <v>0.15</v>
      </c>
      <c r="H9043" s="14"/>
    </row>
    <row r="9044" spans="1:8" x14ac:dyDescent="0.35">
      <c r="A9044" s="11" t="s">
        <v>8</v>
      </c>
      <c r="B9044" s="16" t="str">
        <f>'[4]HGAC FS12-23 Metrostar Options'!B7716</f>
        <v>MET0007716</v>
      </c>
      <c r="C9044" s="27" t="s">
        <v>73</v>
      </c>
      <c r="D9044" s="16" t="s">
        <v>83</v>
      </c>
      <c r="E9044" s="15" t="str">
        <f>'[4]HGAC FS12-23 Metrostar Options'!C7716</f>
        <v>Side Warn Lts SoundOff Signal 6x4 P Series LED w/Blk Bezel</v>
      </c>
      <c r="F9044" s="37">
        <f>'[4]HGAC FS12-23 Metrostar Options'!K7716</f>
        <v>782</v>
      </c>
      <c r="G9044" s="13">
        <v>0.15</v>
      </c>
      <c r="H9044" s="14"/>
    </row>
    <row r="9045" spans="1:8" x14ac:dyDescent="0.35">
      <c r="A9045" s="11" t="s">
        <v>8</v>
      </c>
      <c r="B9045" s="16" t="str">
        <f>'[4]HGAC FS12-23 Metrostar Options'!B7717</f>
        <v>MET0007717</v>
      </c>
      <c r="C9045" s="27" t="s">
        <v>73</v>
      </c>
      <c r="D9045" s="16" t="s">
        <v>83</v>
      </c>
      <c r="E9045" s="15" t="str">
        <f>'[4]HGAC FS12-23 Metrostar Options'!C7717</f>
        <v>Side Warn Lts SoundOff Signal MPower 6x4 EMPSB0C</v>
      </c>
      <c r="F9045" s="37">
        <f>'[4]HGAC FS12-23 Metrostar Options'!K7717</f>
        <v>1219</v>
      </c>
      <c r="G9045" s="13">
        <v>0.15</v>
      </c>
      <c r="H9045" s="14"/>
    </row>
    <row r="9046" spans="1:8" x14ac:dyDescent="0.35">
      <c r="A9046" s="11" t="s">
        <v>8</v>
      </c>
      <c r="B9046" s="16" t="str">
        <f>'[4]HGAC FS12-23 Metrostar Options'!B7718</f>
        <v>MET0007718</v>
      </c>
      <c r="C9046" s="27" t="s">
        <v>73</v>
      </c>
      <c r="D9046" s="16" t="s">
        <v>83</v>
      </c>
      <c r="E9046" s="15" t="str">
        <f>'[4]HGAC FS12-23 Metrostar Options'!C7718</f>
        <v>Side Warn Lts SoundOff Signal MPower 7x3 EMPSC07</v>
      </c>
      <c r="F9046" s="37">
        <f>'[4]HGAC FS12-23 Metrostar Options'!K7718</f>
        <v>912</v>
      </c>
      <c r="G9046" s="13">
        <v>0.15</v>
      </c>
      <c r="H9046" s="14"/>
    </row>
    <row r="9047" spans="1:8" x14ac:dyDescent="0.35">
      <c r="A9047" s="11" t="s">
        <v>8</v>
      </c>
      <c r="B9047" s="16" t="str">
        <f>'[4]HGAC FS12-23 Metrostar Options'!B7719</f>
        <v>MET0007719</v>
      </c>
      <c r="C9047" s="27" t="s">
        <v>73</v>
      </c>
      <c r="D9047" s="16" t="s">
        <v>83</v>
      </c>
      <c r="E9047" s="15" t="str">
        <f>'[4]HGAC FS12-23 Metrostar Options'!C7719</f>
        <v>Side Warn Lts SoundOff Signal MPower 7x3 EMPSC07 Blk Bezel</v>
      </c>
      <c r="F9047" s="37">
        <f>'[4]HGAC FS12-23 Metrostar Options'!K7719</f>
        <v>912</v>
      </c>
      <c r="G9047" s="13">
        <v>0.15</v>
      </c>
      <c r="H9047" s="14"/>
    </row>
    <row r="9048" spans="1:8" x14ac:dyDescent="0.35">
      <c r="A9048" s="11" t="s">
        <v>8</v>
      </c>
      <c r="B9048" s="16" t="str">
        <f>'[4]HGAC FS12-23 Metrostar Options'!B7720</f>
        <v>MET0007720</v>
      </c>
      <c r="C9048" s="27" t="s">
        <v>73</v>
      </c>
      <c r="D9048" s="16" t="s">
        <v>83</v>
      </c>
      <c r="E9048" s="15" t="str">
        <f>'[4]HGAC FS12-23 Metrostar Options'!C7720</f>
        <v>Side Warn Lts Tomar R46 LED Blk Bezel</v>
      </c>
      <c r="F9048" s="37">
        <f>'[4]HGAC FS12-23 Metrostar Options'!K7720</f>
        <v>1038</v>
      </c>
      <c r="G9048" s="13">
        <v>0.15</v>
      </c>
      <c r="H9048" s="14"/>
    </row>
    <row r="9049" spans="1:8" x14ac:dyDescent="0.35">
      <c r="A9049" s="11" t="s">
        <v>8</v>
      </c>
      <c r="B9049" s="16" t="str">
        <f>'[4]HGAC FS12-23 Metrostar Options'!B7721</f>
        <v>MET0007721</v>
      </c>
      <c r="C9049" s="27" t="s">
        <v>73</v>
      </c>
      <c r="D9049" s="16" t="s">
        <v>83</v>
      </c>
      <c r="E9049" s="15" t="str">
        <f>'[4]HGAC FS12-23 Metrostar Options'!C7721</f>
        <v>Side Warn Lts Weldon Diamondback 4x6 LED</v>
      </c>
      <c r="F9049" s="37">
        <f>'[4]HGAC FS12-23 Metrostar Options'!K7721</f>
        <v>571</v>
      </c>
      <c r="G9049" s="13">
        <v>0.15</v>
      </c>
      <c r="H9049" s="14"/>
    </row>
    <row r="9050" spans="1:8" x14ac:dyDescent="0.35">
      <c r="A9050" s="11" t="s">
        <v>8</v>
      </c>
      <c r="B9050" s="16" t="str">
        <f>'[4]HGAC FS12-23 Metrostar Options'!B7722</f>
        <v>MET0007722</v>
      </c>
      <c r="C9050" s="27" t="s">
        <v>73</v>
      </c>
      <c r="D9050" s="16" t="s">
        <v>83</v>
      </c>
      <c r="E9050" s="15" t="str">
        <f>'[4]HGAC FS12-23 Metrostar Options'!C7722</f>
        <v>Side Warn Lts Weldon LED Prewire</v>
      </c>
      <c r="F9050" s="37">
        <f>'[4]HGAC FS12-23 Metrostar Options'!K7722</f>
        <v>393</v>
      </c>
      <c r="G9050" s="13">
        <v>0.15</v>
      </c>
      <c r="H9050" s="14"/>
    </row>
    <row r="9051" spans="1:8" x14ac:dyDescent="0.35">
      <c r="A9051" s="11" t="s">
        <v>8</v>
      </c>
      <c r="B9051" s="16" t="str">
        <f>'[4]HGAC FS12-23 Metrostar Options'!B7723</f>
        <v>MET0007723</v>
      </c>
      <c r="C9051" s="27" t="s">
        <v>73</v>
      </c>
      <c r="D9051" s="16" t="s">
        <v>83</v>
      </c>
      <c r="E9051" s="15" t="str">
        <f>'[4]HGAC FS12-23 Metrostar Options'!C7723</f>
        <v>NO Side Warning Lights</v>
      </c>
      <c r="F9051" s="37">
        <f>'[4]HGAC FS12-23 Metrostar Options'!K7723</f>
        <v>0</v>
      </c>
      <c r="G9051" s="13">
        <v>0.15</v>
      </c>
      <c r="H9051" s="14"/>
    </row>
    <row r="9052" spans="1:8" x14ac:dyDescent="0.35">
      <c r="A9052" s="11" t="s">
        <v>8</v>
      </c>
      <c r="B9052" s="16" t="str">
        <f>'[4]HGAC FS12-23 Metrostar Options'!B7724</f>
        <v>MET0007724</v>
      </c>
      <c r="C9052" s="27" t="s">
        <v>73</v>
      </c>
      <c r="D9052" s="16" t="s">
        <v>83</v>
      </c>
      <c r="E9052" s="15" t="str">
        <f>'[4]HGAC FS12-23 Metrostar Options'!C7724</f>
        <v>Side Warn Lts Color Red</v>
      </c>
      <c r="F9052" s="37">
        <f>'[4]HGAC FS12-23 Metrostar Options'!K7724</f>
        <v>0</v>
      </c>
      <c r="G9052" s="13">
        <v>0.15</v>
      </c>
      <c r="H9052" s="14"/>
    </row>
    <row r="9053" spans="1:8" x14ac:dyDescent="0.35">
      <c r="A9053" s="11" t="s">
        <v>8</v>
      </c>
      <c r="B9053" s="16" t="str">
        <f>'[4]HGAC FS12-23 Metrostar Options'!B7725</f>
        <v>MET0007725</v>
      </c>
      <c r="C9053" s="27" t="s">
        <v>73</v>
      </c>
      <c r="D9053" s="16" t="s">
        <v>83</v>
      </c>
      <c r="E9053" s="15" t="str">
        <f>'[4]HGAC FS12-23 Metrostar Options'!C7725</f>
        <v>Side Warn Lts Color Red w/Clr Lens</v>
      </c>
      <c r="F9053" s="37">
        <f>'[4]HGAC FS12-23 Metrostar Options'!K7725</f>
        <v>0</v>
      </c>
      <c r="G9053" s="13">
        <v>0.15</v>
      </c>
      <c r="H9053" s="14"/>
    </row>
    <row r="9054" spans="1:8" x14ac:dyDescent="0.35">
      <c r="A9054" s="11" t="s">
        <v>8</v>
      </c>
      <c r="B9054" s="16" t="str">
        <f>'[4]HGAC FS12-23 Metrostar Options'!B7726</f>
        <v>MET0007726</v>
      </c>
      <c r="C9054" s="27" t="s">
        <v>73</v>
      </c>
      <c r="D9054" s="16" t="s">
        <v>83</v>
      </c>
      <c r="E9054" s="15" t="str">
        <f>'[4]HGAC FS12-23 Metrostar Options'!C7726</f>
        <v>Side Warn Lts Color Red w/Clr Lens &amp; Clr Optics</v>
      </c>
      <c r="F9054" s="37">
        <f>'[4]HGAC FS12-23 Metrostar Options'!K7726</f>
        <v>0</v>
      </c>
      <c r="G9054" s="13">
        <v>0.15</v>
      </c>
      <c r="H9054" s="14"/>
    </row>
    <row r="9055" spans="1:8" x14ac:dyDescent="0.35">
      <c r="A9055" s="11" t="s">
        <v>8</v>
      </c>
      <c r="B9055" s="16" t="str">
        <f>'[4]HGAC FS12-23 Metrostar Options'!B7727</f>
        <v>MET0007727</v>
      </c>
      <c r="C9055" s="27" t="s">
        <v>73</v>
      </c>
      <c r="D9055" s="16" t="s">
        <v>83</v>
      </c>
      <c r="E9055" s="15" t="str">
        <f>'[4]HGAC FS12-23 Metrostar Options'!C7727</f>
        <v>Side Warn Lts Color Red/Blue,Blue Fwd w/Clr Lens</v>
      </c>
      <c r="F9055" s="37">
        <f>'[4]HGAC FS12-23 Metrostar Options'!K7727</f>
        <v>113</v>
      </c>
      <c r="G9055" s="13">
        <v>0.15</v>
      </c>
      <c r="H9055" s="14"/>
    </row>
    <row r="9056" spans="1:8" x14ac:dyDescent="0.35">
      <c r="A9056" s="11" t="s">
        <v>8</v>
      </c>
      <c r="B9056" s="16" t="str">
        <f>'[4]HGAC FS12-23 Metrostar Options'!B7728</f>
        <v>MET0007728</v>
      </c>
      <c r="C9056" s="27" t="s">
        <v>73</v>
      </c>
      <c r="D9056" s="16" t="s">
        <v>83</v>
      </c>
      <c r="E9056" s="15" t="str">
        <f>'[4]HGAC FS12-23 Metrostar Options'!C7728</f>
        <v>Side Warn Lts Color Red/Blue,Blue Fwd L,Red Fwd R w/Clr Lens</v>
      </c>
      <c r="F9056" s="37">
        <f>'[4]HGAC FS12-23 Metrostar Options'!K7728</f>
        <v>113</v>
      </c>
      <c r="G9056" s="13">
        <v>0.15</v>
      </c>
      <c r="H9056" s="14"/>
    </row>
    <row r="9057" spans="1:8" x14ac:dyDescent="0.35">
      <c r="A9057" s="11" t="s">
        <v>8</v>
      </c>
      <c r="B9057" s="16" t="str">
        <f>'[4]HGAC FS12-23 Metrostar Options'!B7729</f>
        <v>MET0007729</v>
      </c>
      <c r="C9057" s="27" t="s">
        <v>73</v>
      </c>
      <c r="D9057" s="16" t="s">
        <v>83</v>
      </c>
      <c r="E9057" s="15" t="str">
        <f>'[4]HGAC FS12-23 Metrostar Options'!C7729</f>
        <v>Side Warn Lts Color Red/Amber</v>
      </c>
      <c r="F9057" s="37">
        <f>'[4]HGAC FS12-23 Metrostar Options'!K7729</f>
        <v>113</v>
      </c>
      <c r="G9057" s="13">
        <v>0.15</v>
      </c>
      <c r="H9057" s="14"/>
    </row>
    <row r="9058" spans="1:8" x14ac:dyDescent="0.35">
      <c r="A9058" s="11" t="s">
        <v>8</v>
      </c>
      <c r="B9058" s="16" t="str">
        <f>'[4]HGAC FS12-23 Metrostar Options'!B7730</f>
        <v>MET0007730</v>
      </c>
      <c r="C9058" s="27" t="s">
        <v>73</v>
      </c>
      <c r="D9058" s="16" t="s">
        <v>83</v>
      </c>
      <c r="E9058" s="15" t="str">
        <f>'[4]HGAC FS12-23 Metrostar Options'!C7730</f>
        <v>Side Warn Lts Color Red/Amber w/Clr Lens</v>
      </c>
      <c r="F9058" s="37">
        <f>'[4]HGAC FS12-23 Metrostar Options'!K7730</f>
        <v>113</v>
      </c>
      <c r="G9058" s="13">
        <v>0.15</v>
      </c>
      <c r="H9058" s="14"/>
    </row>
    <row r="9059" spans="1:8" x14ac:dyDescent="0.35">
      <c r="A9059" s="11" t="s">
        <v>8</v>
      </c>
      <c r="B9059" s="16" t="str">
        <f>'[4]HGAC FS12-23 Metrostar Options'!B7731</f>
        <v>MET0007731</v>
      </c>
      <c r="C9059" s="27" t="s">
        <v>73</v>
      </c>
      <c r="D9059" s="16" t="s">
        <v>83</v>
      </c>
      <c r="E9059" s="15" t="str">
        <f>'[4]HGAC FS12-23 Metrostar Options'!C7731</f>
        <v>Side Warn Lts Color Red/Blue</v>
      </c>
      <c r="F9059" s="37">
        <f>'[4]HGAC FS12-23 Metrostar Options'!K7731</f>
        <v>113</v>
      </c>
      <c r="G9059" s="13">
        <v>0.15</v>
      </c>
      <c r="H9059" s="14"/>
    </row>
    <row r="9060" spans="1:8" x14ac:dyDescent="0.35">
      <c r="A9060" s="11" t="s">
        <v>8</v>
      </c>
      <c r="B9060" s="16" t="str">
        <f>'[4]HGAC FS12-23 Metrostar Options'!B7732</f>
        <v>MET0007732</v>
      </c>
      <c r="C9060" s="27" t="s">
        <v>73</v>
      </c>
      <c r="D9060" s="16" t="s">
        <v>83</v>
      </c>
      <c r="E9060" s="15" t="str">
        <f>'[4]HGAC FS12-23 Metrostar Options'!C7732</f>
        <v>Side Warn Lts Color Red/Blue w/Clr Lens</v>
      </c>
      <c r="F9060" s="37">
        <f>'[4]HGAC FS12-23 Metrostar Options'!K7732</f>
        <v>113</v>
      </c>
      <c r="G9060" s="13">
        <v>0.15</v>
      </c>
      <c r="H9060" s="14"/>
    </row>
    <row r="9061" spans="1:8" x14ac:dyDescent="0.35">
      <c r="A9061" s="11" t="s">
        <v>8</v>
      </c>
      <c r="B9061" s="16" t="str">
        <f>'[4]HGAC FS12-23 Metrostar Options'!B7733</f>
        <v>MET0007733</v>
      </c>
      <c r="C9061" s="27" t="s">
        <v>73</v>
      </c>
      <c r="D9061" s="16" t="s">
        <v>83</v>
      </c>
      <c r="E9061" s="15" t="str">
        <f>'[4]HGAC FS12-23 Metrostar Options'!C7733</f>
        <v>Side Warn Lts Color Red/Blue X Pattern /Clr Lens/Clr Optics</v>
      </c>
      <c r="F9061" s="37">
        <f>'[4]HGAC FS12-23 Metrostar Options'!K7733</f>
        <v>105</v>
      </c>
      <c r="G9061" s="13">
        <v>0.15</v>
      </c>
      <c r="H9061" s="14"/>
    </row>
    <row r="9062" spans="1:8" x14ac:dyDescent="0.35">
      <c r="A9062" s="11" t="s">
        <v>8</v>
      </c>
      <c r="B9062" s="16" t="str">
        <f>'[4]HGAC FS12-23 Metrostar Options'!B7734</f>
        <v>MET0007734</v>
      </c>
      <c r="C9062" s="27" t="s">
        <v>73</v>
      </c>
      <c r="D9062" s="16" t="s">
        <v>83</v>
      </c>
      <c r="E9062" s="15" t="str">
        <f>'[4]HGAC FS12-23 Metrostar Options'!C7734</f>
        <v>Side Warn Lts Color Red/Blue/V/Split Red Fwd/Clr Lens/Optics</v>
      </c>
      <c r="F9062" s="37">
        <f>'[4]HGAC FS12-23 Metrostar Options'!K7734</f>
        <v>105</v>
      </c>
      <c r="G9062" s="13">
        <v>0.15</v>
      </c>
      <c r="H9062" s="14"/>
    </row>
    <row r="9063" spans="1:8" x14ac:dyDescent="0.35">
      <c r="A9063" s="11" t="s">
        <v>8</v>
      </c>
      <c r="B9063" s="16" t="str">
        <f>'[4]HGAC FS12-23 Metrostar Options'!B7735</f>
        <v>MET0007735</v>
      </c>
      <c r="C9063" s="27" t="s">
        <v>73</v>
      </c>
      <c r="D9063" s="16" t="s">
        <v>83</v>
      </c>
      <c r="E9063" s="15" t="str">
        <f>'[4]HGAC FS12-23 Metrostar Options'!C7735</f>
        <v>Side Warn Lts Color Red/Clr</v>
      </c>
      <c r="F9063" s="37">
        <f>'[4]HGAC FS12-23 Metrostar Options'!K7735</f>
        <v>283</v>
      </c>
      <c r="G9063" s="13">
        <v>0.15</v>
      </c>
      <c r="H9063" s="14"/>
    </row>
    <row r="9064" spans="1:8" x14ac:dyDescent="0.35">
      <c r="A9064" s="11" t="s">
        <v>8</v>
      </c>
      <c r="B9064" s="16" t="str">
        <f>'[4]HGAC FS12-23 Metrostar Options'!B7736</f>
        <v>MET0007736</v>
      </c>
      <c r="C9064" s="27" t="s">
        <v>73</v>
      </c>
      <c r="D9064" s="16" t="s">
        <v>83</v>
      </c>
      <c r="E9064" s="15" t="str">
        <f>'[4]HGAC FS12-23 Metrostar Options'!C7736</f>
        <v>Side Warn Lts Color Red/Clr w/Clr Lens</v>
      </c>
      <c r="F9064" s="37">
        <f>'[4]HGAC FS12-23 Metrostar Options'!K7736</f>
        <v>283</v>
      </c>
      <c r="G9064" s="13">
        <v>0.15</v>
      </c>
      <c r="H9064" s="14"/>
    </row>
    <row r="9065" spans="1:8" x14ac:dyDescent="0.35">
      <c r="A9065" s="11" t="s">
        <v>8</v>
      </c>
      <c r="B9065" s="16" t="str">
        <f>'[4]HGAC FS12-23 Metrostar Options'!B7737</f>
        <v>MET0007737</v>
      </c>
      <c r="C9065" s="27" t="s">
        <v>73</v>
      </c>
      <c r="D9065" s="16" t="s">
        <v>83</v>
      </c>
      <c r="E9065" s="15" t="str">
        <f>'[4]HGAC FS12-23 Metrostar Options'!C7737</f>
        <v>Side Warn Lts Color Red/Red</v>
      </c>
      <c r="F9065" s="37">
        <f>'[4]HGAC FS12-23 Metrostar Options'!K7737</f>
        <v>113</v>
      </c>
      <c r="G9065" s="13">
        <v>0.15</v>
      </c>
      <c r="H9065" s="14"/>
    </row>
    <row r="9066" spans="1:8" x14ac:dyDescent="0.35">
      <c r="A9066" s="11" t="s">
        <v>8</v>
      </c>
      <c r="B9066" s="16" t="str">
        <f>'[4]HGAC FS12-23 Metrostar Options'!B7738</f>
        <v>MET0007738</v>
      </c>
      <c r="C9066" s="27" t="s">
        <v>73</v>
      </c>
      <c r="D9066" s="16" t="s">
        <v>83</v>
      </c>
      <c r="E9066" s="15" t="str">
        <f>'[4]HGAC FS12-23 Metrostar Options'!C7738</f>
        <v>Side Warn Lts Color Red/Red w/Clr Lens</v>
      </c>
      <c r="F9066" s="37">
        <f>'[4]HGAC FS12-23 Metrostar Options'!K7738</f>
        <v>113</v>
      </c>
      <c r="G9066" s="13">
        <v>0.15</v>
      </c>
      <c r="H9066" s="14"/>
    </row>
    <row r="9067" spans="1:8" x14ac:dyDescent="0.35">
      <c r="A9067" s="11" t="s">
        <v>8</v>
      </c>
      <c r="B9067" s="16" t="str">
        <f>'[4]HGAC FS12-23 Metrostar Options'!B7739</f>
        <v>MET0007739</v>
      </c>
      <c r="C9067" s="27" t="s">
        <v>73</v>
      </c>
      <c r="D9067" s="16" t="s">
        <v>83</v>
      </c>
      <c r="E9067" s="15" t="str">
        <f>'[4]HGAC FS12-23 Metrostar Options'!C7739</f>
        <v>Side Warn Lts Color Red/Red LH and Blue/Blue RH</v>
      </c>
      <c r="F9067" s="37">
        <f>'[4]HGAC FS12-23 Metrostar Options'!K7739</f>
        <v>113</v>
      </c>
      <c r="G9067" s="13">
        <v>0.15</v>
      </c>
      <c r="H9067" s="14"/>
    </row>
    <row r="9068" spans="1:8" x14ac:dyDescent="0.35">
      <c r="A9068" s="11" t="s">
        <v>8</v>
      </c>
      <c r="B9068" s="16" t="str">
        <f>'[4]HGAC FS12-23 Metrostar Options'!B7740</f>
        <v>MET0007740</v>
      </c>
      <c r="C9068" s="27" t="s">
        <v>73</v>
      </c>
      <c r="D9068" s="16" t="s">
        <v>83</v>
      </c>
      <c r="E9068" s="15" t="str">
        <f>'[4]HGAC FS12-23 Metrostar Options'!C7740</f>
        <v>Side Warn Lts Color Red/Red LH and Blue/Blue RH w/Clr Lens</v>
      </c>
      <c r="F9068" s="37">
        <f>'[4]HGAC FS12-23 Metrostar Options'!K7740</f>
        <v>85</v>
      </c>
      <c r="G9068" s="13">
        <v>0.15</v>
      </c>
      <c r="H9068" s="14"/>
    </row>
    <row r="9069" spans="1:8" x14ac:dyDescent="0.35">
      <c r="A9069" s="11" t="s">
        <v>8</v>
      </c>
      <c r="B9069" s="16" t="str">
        <f>'[4]HGAC FS12-23 Metrostar Options'!B7741</f>
        <v>MET0007741</v>
      </c>
      <c r="C9069" s="27" t="s">
        <v>73</v>
      </c>
      <c r="D9069" s="16" t="s">
        <v>83</v>
      </c>
      <c r="E9069" s="15" t="str">
        <f>'[4]HGAC FS12-23 Metrostar Options'!C7741</f>
        <v>Side Warn Lts Color Red LH/Blue RH</v>
      </c>
      <c r="F9069" s="37">
        <f>'[4]HGAC FS12-23 Metrostar Options'!K7741</f>
        <v>85</v>
      </c>
      <c r="G9069" s="13">
        <v>0.15</v>
      </c>
      <c r="H9069" s="14"/>
    </row>
    <row r="9070" spans="1:8" x14ac:dyDescent="0.35">
      <c r="A9070" s="11" t="s">
        <v>8</v>
      </c>
      <c r="B9070" s="16" t="str">
        <f>'[4]HGAC FS12-23 Metrostar Options'!B7742</f>
        <v>MET0007742</v>
      </c>
      <c r="C9070" s="27" t="s">
        <v>73</v>
      </c>
      <c r="D9070" s="16" t="s">
        <v>83</v>
      </c>
      <c r="E9070" s="15" t="str">
        <f>'[4]HGAC FS12-23 Metrostar Options'!C7742</f>
        <v>Side Warn Lts Color Clr</v>
      </c>
      <c r="F9070" s="37">
        <f>'[4]HGAC FS12-23 Metrostar Options'!K7742</f>
        <v>167</v>
      </c>
      <c r="G9070" s="13">
        <v>0.15</v>
      </c>
      <c r="H9070" s="14"/>
    </row>
    <row r="9071" spans="1:8" x14ac:dyDescent="0.35">
      <c r="A9071" s="11" t="s">
        <v>8</v>
      </c>
      <c r="B9071" s="16" t="str">
        <f>'[4]HGAC FS12-23 Metrostar Options'!B7743</f>
        <v>MET0007743</v>
      </c>
      <c r="C9071" s="27" t="s">
        <v>73</v>
      </c>
      <c r="D9071" s="16" t="s">
        <v>83</v>
      </c>
      <c r="E9071" s="15" t="str">
        <f>'[4]HGAC FS12-23 Metrostar Options'!C7743</f>
        <v>Side Warn Lts Color Amber</v>
      </c>
      <c r="F9071" s="37">
        <f>'[4]HGAC FS12-23 Metrostar Options'!K7743</f>
        <v>85</v>
      </c>
      <c r="G9071" s="13">
        <v>0.15</v>
      </c>
      <c r="H9071" s="14"/>
    </row>
    <row r="9072" spans="1:8" x14ac:dyDescent="0.35">
      <c r="A9072" s="11" t="s">
        <v>8</v>
      </c>
      <c r="B9072" s="16" t="str">
        <f>'[4]HGAC FS12-23 Metrostar Options'!B7744</f>
        <v>MET0007744</v>
      </c>
      <c r="C9072" s="27" t="s">
        <v>73</v>
      </c>
      <c r="D9072" s="16" t="s">
        <v>83</v>
      </c>
      <c r="E9072" s="15" t="str">
        <f>'[4]HGAC FS12-23 Metrostar Options'!C7744</f>
        <v>Side Warn Lts Color Amber w/Clr Lens</v>
      </c>
      <c r="F9072" s="37">
        <f>'[4]HGAC FS12-23 Metrostar Options'!K7744</f>
        <v>85</v>
      </c>
      <c r="G9072" s="13">
        <v>0.15</v>
      </c>
      <c r="H9072" s="14"/>
    </row>
    <row r="9073" spans="1:8" x14ac:dyDescent="0.35">
      <c r="A9073" s="11" t="s">
        <v>8</v>
      </c>
      <c r="B9073" s="16" t="str">
        <f>'[4]HGAC FS12-23 Metrostar Options'!B7745</f>
        <v>MET0007745</v>
      </c>
      <c r="C9073" s="27" t="s">
        <v>73</v>
      </c>
      <c r="D9073" s="16" t="s">
        <v>83</v>
      </c>
      <c r="E9073" s="15" t="str">
        <f>'[4]HGAC FS12-23 Metrostar Options'!C7745</f>
        <v>Side Warn Lts Color Amber w/Clr Lens/Clr Optics</v>
      </c>
      <c r="F9073" s="37">
        <f>'[4]HGAC FS12-23 Metrostar Options'!K7745</f>
        <v>211</v>
      </c>
      <c r="G9073" s="13">
        <v>0.15</v>
      </c>
      <c r="H9073" s="14"/>
    </row>
    <row r="9074" spans="1:8" x14ac:dyDescent="0.35">
      <c r="A9074" s="11" t="s">
        <v>8</v>
      </c>
      <c r="B9074" s="16" t="str">
        <f>'[4]HGAC FS12-23 Metrostar Options'!B7746</f>
        <v>MET0007746</v>
      </c>
      <c r="C9074" s="27" t="s">
        <v>73</v>
      </c>
      <c r="D9074" s="16" t="s">
        <v>83</v>
      </c>
      <c r="E9074" s="15" t="str">
        <f>'[4]HGAC FS12-23 Metrostar Options'!C7746</f>
        <v>Side Warn Lts Color Blue</v>
      </c>
      <c r="F9074" s="37">
        <f>'[4]HGAC FS12-23 Metrostar Options'!K7746</f>
        <v>85</v>
      </c>
      <c r="G9074" s="13">
        <v>0.15</v>
      </c>
      <c r="H9074" s="14"/>
    </row>
    <row r="9075" spans="1:8" x14ac:dyDescent="0.35">
      <c r="A9075" s="11" t="s">
        <v>8</v>
      </c>
      <c r="B9075" s="16" t="str">
        <f>'[4]HGAC FS12-23 Metrostar Options'!B7747</f>
        <v>MET0007747</v>
      </c>
      <c r="C9075" s="27" t="s">
        <v>73</v>
      </c>
      <c r="D9075" s="16" t="s">
        <v>83</v>
      </c>
      <c r="E9075" s="15" t="str">
        <f>'[4]HGAC FS12-23 Metrostar Options'!C7747</f>
        <v>Side Warn Lts Color Blue w/Clr Lens</v>
      </c>
      <c r="F9075" s="37">
        <f>'[4]HGAC FS12-23 Metrostar Options'!K7747</f>
        <v>85</v>
      </c>
      <c r="G9075" s="13">
        <v>0.15</v>
      </c>
      <c r="H9075" s="14"/>
    </row>
    <row r="9076" spans="1:8" x14ac:dyDescent="0.35">
      <c r="A9076" s="11" t="s">
        <v>8</v>
      </c>
      <c r="B9076" s="16" t="str">
        <f>'[4]HGAC FS12-23 Metrostar Options'!B7748</f>
        <v>MET0007748</v>
      </c>
      <c r="C9076" s="27" t="s">
        <v>73</v>
      </c>
      <c r="D9076" s="16" t="s">
        <v>83</v>
      </c>
      <c r="E9076" s="15" t="str">
        <f>'[4]HGAC FS12-23 Metrostar Options'!C7748</f>
        <v>Side Warn Lts Color Blue/Amber w/Clr Lens</v>
      </c>
      <c r="F9076" s="37">
        <f>'[4]HGAC FS12-23 Metrostar Options'!K7748</f>
        <v>113</v>
      </c>
      <c r="G9076" s="13">
        <v>0.15</v>
      </c>
      <c r="H9076" s="14"/>
    </row>
    <row r="9077" spans="1:8" x14ac:dyDescent="0.35">
      <c r="A9077" s="11" t="s">
        <v>8</v>
      </c>
      <c r="B9077" s="16" t="str">
        <f>'[4]HGAC FS12-23 Metrostar Options'!B7749</f>
        <v>MET0007749</v>
      </c>
      <c r="C9077" s="27" t="s">
        <v>73</v>
      </c>
      <c r="D9077" s="16" t="s">
        <v>83</v>
      </c>
      <c r="E9077" s="15" t="str">
        <f>'[4]HGAC FS12-23 Metrostar Options'!C7749</f>
        <v>Side Warn Lts Color Blue/Clr LH/Red/Clr RH w/Clr Lens</v>
      </c>
      <c r="F9077" s="37">
        <f>'[4]HGAC FS12-23 Metrostar Options'!K7749</f>
        <v>283</v>
      </c>
      <c r="G9077" s="13">
        <v>0.15</v>
      </c>
      <c r="H9077" s="14"/>
    </row>
    <row r="9078" spans="1:8" x14ac:dyDescent="0.35">
      <c r="A9078" s="11" t="s">
        <v>8</v>
      </c>
      <c r="B9078" s="16" t="str">
        <f>'[4]HGAC FS12-23 Metrostar Options'!B7750</f>
        <v>MET0007750</v>
      </c>
      <c r="C9078" s="27" t="s">
        <v>73</v>
      </c>
      <c r="D9078" s="16" t="s">
        <v>83</v>
      </c>
      <c r="E9078" s="15" t="str">
        <f>'[4]HGAC FS12-23 Metrostar Options'!C7750</f>
        <v>Side Warn Lts Color Blue w/Clr Lens &amp; Clr Optics</v>
      </c>
      <c r="F9078" s="37">
        <f>'[4]HGAC FS12-23 Metrostar Options'!K7750</f>
        <v>211</v>
      </c>
      <c r="G9078" s="13">
        <v>0.15</v>
      </c>
      <c r="H9078" s="14"/>
    </row>
    <row r="9079" spans="1:8" x14ac:dyDescent="0.35">
      <c r="A9079" s="11" t="s">
        <v>8</v>
      </c>
      <c r="B9079" s="16" t="str">
        <f>'[4]HGAC FS12-23 Metrostar Options'!B7751</f>
        <v>MET0007751</v>
      </c>
      <c r="C9079" s="27" t="s">
        <v>73</v>
      </c>
      <c r="D9079" s="16" t="s">
        <v>83</v>
      </c>
      <c r="E9079" s="15" t="str">
        <f>'[4]HGAC FS12-23 Metrostar Options'!C7751</f>
        <v>Side Warn Lts Color Blue/Blue w/Clr Lens</v>
      </c>
      <c r="F9079" s="37">
        <f>'[4]HGAC FS12-23 Metrostar Options'!K7751</f>
        <v>113</v>
      </c>
      <c r="G9079" s="13">
        <v>0.15</v>
      </c>
      <c r="H9079" s="14"/>
    </row>
    <row r="9080" spans="1:8" x14ac:dyDescent="0.35">
      <c r="A9080" s="11" t="s">
        <v>8</v>
      </c>
      <c r="B9080" s="16" t="str">
        <f>'[4]HGAC FS12-23 Metrostar Options'!B7752</f>
        <v>MET0007752</v>
      </c>
      <c r="C9080" s="27" t="s">
        <v>73</v>
      </c>
      <c r="D9080" s="16" t="s">
        <v>83</v>
      </c>
      <c r="E9080" s="15" t="str">
        <f>'[4]HGAC FS12-23 Metrostar Options'!C7752</f>
        <v>Side Warn Lts Color Blue/Blue LH and Red/Red RH</v>
      </c>
      <c r="F9080" s="37">
        <f>'[4]HGAC FS12-23 Metrostar Options'!K7752</f>
        <v>113</v>
      </c>
      <c r="G9080" s="13">
        <v>0.15</v>
      </c>
      <c r="H9080" s="14"/>
    </row>
    <row r="9081" spans="1:8" x14ac:dyDescent="0.35">
      <c r="A9081" s="11" t="s">
        <v>8</v>
      </c>
      <c r="B9081" s="16" t="str">
        <f>'[4]HGAC FS12-23 Metrostar Options'!B7753</f>
        <v>MET0007753</v>
      </c>
      <c r="C9081" s="27" t="s">
        <v>73</v>
      </c>
      <c r="D9081" s="16" t="s">
        <v>83</v>
      </c>
      <c r="E9081" s="15" t="str">
        <f>'[4]HGAC FS12-23 Metrostar Options'!C7753</f>
        <v>Side Warn Lts Color Blue LH/Red RH</v>
      </c>
      <c r="F9081" s="37">
        <f>'[4]HGAC FS12-23 Metrostar Options'!K7753</f>
        <v>85</v>
      </c>
      <c r="G9081" s="13">
        <v>0.15</v>
      </c>
      <c r="H9081" s="14"/>
    </row>
    <row r="9082" spans="1:8" x14ac:dyDescent="0.35">
      <c r="A9082" s="11" t="s">
        <v>8</v>
      </c>
      <c r="B9082" s="16" t="str">
        <f>'[4]HGAC FS12-23 Metrostar Options'!B7754</f>
        <v>MET0007754</v>
      </c>
      <c r="C9082" s="27" t="s">
        <v>73</v>
      </c>
      <c r="D9082" s="16" t="s">
        <v>83</v>
      </c>
      <c r="E9082" s="15" t="str">
        <f>'[4]HGAC FS12-23 Metrostar Options'!C7754</f>
        <v>Side Warn Lts Color Blue LH/Red RH w/Clr Lens</v>
      </c>
      <c r="F9082" s="37">
        <f>'[4]HGAC FS12-23 Metrostar Options'!K7754</f>
        <v>85</v>
      </c>
      <c r="G9082" s="13">
        <v>0.15</v>
      </c>
      <c r="H9082" s="14"/>
    </row>
    <row r="9083" spans="1:8" x14ac:dyDescent="0.35">
      <c r="A9083" s="11" t="s">
        <v>8</v>
      </c>
      <c r="B9083" s="16" t="str">
        <f>'[4]HGAC FS12-23 Metrostar Options'!B7755</f>
        <v>MET0007755</v>
      </c>
      <c r="C9083" s="27" t="s">
        <v>73</v>
      </c>
      <c r="D9083" s="16" t="s">
        <v>83</v>
      </c>
      <c r="E9083" s="15" t="str">
        <f>'[4]HGAC FS12-23 Metrostar Options'!C7755</f>
        <v>Side Warn Lts Color Red LH/Blue RH w/Clr Lens</v>
      </c>
      <c r="F9083" s="37">
        <f>'[4]HGAC FS12-23 Metrostar Options'!K7755</f>
        <v>85</v>
      </c>
      <c r="G9083" s="13">
        <v>0.15</v>
      </c>
      <c r="H9083" s="14"/>
    </row>
    <row r="9084" spans="1:8" x14ac:dyDescent="0.35">
      <c r="A9084" s="11" t="s">
        <v>8</v>
      </c>
      <c r="B9084" s="16" t="str">
        <f>'[4]HGAC FS12-23 Metrostar Options'!B7756</f>
        <v>MET0007756</v>
      </c>
      <c r="C9084" s="27" t="s">
        <v>73</v>
      </c>
      <c r="D9084" s="16" t="s">
        <v>83</v>
      </c>
      <c r="E9084" s="15" t="str">
        <f>'[4]HGAC FS12-23 Metrostar Options'!C7756</f>
        <v>Side Warn Lts Color Green</v>
      </c>
      <c r="F9084" s="37">
        <f>'[4]HGAC FS12-23 Metrostar Options'!K7756</f>
        <v>323</v>
      </c>
      <c r="G9084" s="13">
        <v>0.15</v>
      </c>
      <c r="H9084" s="14"/>
    </row>
    <row r="9085" spans="1:8" x14ac:dyDescent="0.35">
      <c r="A9085" s="11" t="s">
        <v>8</v>
      </c>
      <c r="B9085" s="16" t="str">
        <f>'[4]HGAC FS12-23 Metrostar Options'!B7757</f>
        <v>MET0007757</v>
      </c>
      <c r="C9085" s="27" t="s">
        <v>73</v>
      </c>
      <c r="D9085" s="16" t="s">
        <v>83</v>
      </c>
      <c r="E9085" s="15" t="str">
        <f>'[4]HGAC FS12-23 Metrostar Options'!C7757</f>
        <v>Side Warn Lts Color Green w/Clr Lens</v>
      </c>
      <c r="F9085" s="37">
        <f>'[4]HGAC FS12-23 Metrostar Options'!K7757</f>
        <v>323</v>
      </c>
      <c r="G9085" s="13">
        <v>0.15</v>
      </c>
      <c r="H9085" s="14"/>
    </row>
    <row r="9086" spans="1:8" x14ac:dyDescent="0.35">
      <c r="A9086" s="11" t="s">
        <v>8</v>
      </c>
      <c r="B9086" s="16" t="str">
        <f>'[4]HGAC FS12-23 Metrostar Options'!B7758</f>
        <v>MET0007758</v>
      </c>
      <c r="C9086" s="27" t="s">
        <v>73</v>
      </c>
      <c r="D9086" s="16" t="s">
        <v>83</v>
      </c>
      <c r="E9086" s="15" t="str">
        <f>'[4]HGAC FS12-23 Metrostar Options'!C7758</f>
        <v>NO Side Warning Lights Color</v>
      </c>
      <c r="F9086" s="37">
        <f>'[4]HGAC FS12-23 Metrostar Options'!K7758</f>
        <v>0</v>
      </c>
      <c r="G9086" s="13">
        <v>0.15</v>
      </c>
      <c r="H9086" s="14"/>
    </row>
    <row r="9087" spans="1:8" x14ac:dyDescent="0.35">
      <c r="A9087" s="11" t="s">
        <v>8</v>
      </c>
      <c r="B9087" s="16" t="str">
        <f>'[4]HGAC FS12-23 Metrostar Options'!B7759</f>
        <v>MET0007759</v>
      </c>
      <c r="C9087" s="27" t="s">
        <v>73</v>
      </c>
      <c r="D9087" s="16" t="s">
        <v>83</v>
      </c>
      <c r="E9087" s="15" t="str">
        <f>'[4]HGAC FS12-23 Metrostar Options'!C7759</f>
        <v>Side Warn Lts Location Prewire and Shiploose</v>
      </c>
      <c r="F9087" s="37">
        <f>'[4]HGAC FS12-23 Metrostar Options'!K7759</f>
        <v>0</v>
      </c>
      <c r="G9087" s="13">
        <v>0.15</v>
      </c>
      <c r="H9087" s="14"/>
    </row>
    <row r="9088" spans="1:8" x14ac:dyDescent="0.35">
      <c r="A9088" s="11" t="s">
        <v>8</v>
      </c>
      <c r="B9088" s="16" t="str">
        <f>'[4]HGAC FS12-23 Metrostar Options'!B7760</f>
        <v>MET0007760</v>
      </c>
      <c r="C9088" s="27" t="s">
        <v>73</v>
      </c>
      <c r="D9088" s="16" t="s">
        <v>83</v>
      </c>
      <c r="E9088" s="15" t="str">
        <f>'[4]HGAC FS12-23 Metrostar Options'!C7760</f>
        <v>Side Warn Lts Location Lwr Mid</v>
      </c>
      <c r="F9088" s="37">
        <f>'[4]HGAC FS12-23 Metrostar Options'!K7760</f>
        <v>0</v>
      </c>
      <c r="G9088" s="13">
        <v>0.15</v>
      </c>
      <c r="H9088" s="14"/>
    </row>
    <row r="9089" spans="1:8" x14ac:dyDescent="0.35">
      <c r="A9089" s="11" t="s">
        <v>8</v>
      </c>
      <c r="B9089" s="16" t="str">
        <f>'[4]HGAC FS12-23 Metrostar Options'!B7761</f>
        <v>MET0007761</v>
      </c>
      <c r="C9089" s="27" t="s">
        <v>73</v>
      </c>
      <c r="D9089" s="16" t="s">
        <v>83</v>
      </c>
      <c r="E9089" s="15" t="str">
        <f>'[4]HGAC FS12-23 Metrostar Options'!C7761</f>
        <v>Side Warn Lts Location Lwr Mid 9.50" Above Wheel Well</v>
      </c>
      <c r="F9089" s="37">
        <f>'[4]HGAC FS12-23 Metrostar Options'!K7761</f>
        <v>0</v>
      </c>
      <c r="G9089" s="13">
        <v>0.15</v>
      </c>
      <c r="H9089" s="14"/>
    </row>
    <row r="9090" spans="1:8" x14ac:dyDescent="0.35">
      <c r="A9090" s="11" t="s">
        <v>8</v>
      </c>
      <c r="B9090" s="16" t="str">
        <f>'[4]HGAC FS12-23 Metrostar Options'!B7762</f>
        <v>MET0007762</v>
      </c>
      <c r="C9090" s="27" t="s">
        <v>73</v>
      </c>
      <c r="D9090" s="16" t="s">
        <v>83</v>
      </c>
      <c r="E9090" s="15" t="str">
        <f>'[4]HGAC FS12-23 Metrostar Options'!C7762</f>
        <v>Side Warn Lts Location Lwr Mid Upper</v>
      </c>
      <c r="F9090" s="37">
        <f>'[4]HGAC FS12-23 Metrostar Options'!K7762</f>
        <v>0</v>
      </c>
      <c r="G9090" s="13">
        <v>0.15</v>
      </c>
      <c r="H9090" s="14"/>
    </row>
    <row r="9091" spans="1:8" x14ac:dyDescent="0.35">
      <c r="A9091" s="11" t="s">
        <v>8</v>
      </c>
      <c r="B9091" s="16" t="str">
        <f>'[4]HGAC FS12-23 Metrostar Options'!B7763</f>
        <v>MET0007763</v>
      </c>
      <c r="C9091" s="27" t="s">
        <v>73</v>
      </c>
      <c r="D9091" s="16" t="s">
        <v>83</v>
      </c>
      <c r="E9091" s="15" t="str">
        <f>'[4]HGAC FS12-23 Metrostar Options'!C7763</f>
        <v>Side Warn Lts Location Lwr Mid Rwd Position</v>
      </c>
      <c r="F9091" s="37">
        <f>'[4]HGAC FS12-23 Metrostar Options'!K7763</f>
        <v>0</v>
      </c>
      <c r="G9091" s="13">
        <v>0.15</v>
      </c>
      <c r="H9091" s="14"/>
    </row>
    <row r="9092" spans="1:8" x14ac:dyDescent="0.35">
      <c r="A9092" s="11" t="s">
        <v>8</v>
      </c>
      <c r="B9092" s="16" t="str">
        <f>'[4]HGAC FS12-23 Metrostar Options'!B7764</f>
        <v>MET0007764</v>
      </c>
      <c r="C9092" s="27" t="s">
        <v>73</v>
      </c>
      <c r="D9092" s="16" t="s">
        <v>83</v>
      </c>
      <c r="E9092" s="15" t="str">
        <f>'[4]HGAC FS12-23 Metrostar Options'!C7764</f>
        <v>Side Warn Lts Location Lwr Mid Fwd Position</v>
      </c>
      <c r="F9092" s="37">
        <f>'[4]HGAC FS12-23 Metrostar Options'!K7764</f>
        <v>0</v>
      </c>
      <c r="G9092" s="13">
        <v>0.15</v>
      </c>
      <c r="H9092" s="14"/>
    </row>
    <row r="9093" spans="1:8" x14ac:dyDescent="0.35">
      <c r="A9093" s="11" t="s">
        <v>8</v>
      </c>
      <c r="B9093" s="16" t="str">
        <f>'[4]HGAC FS12-23 Metrostar Options'!B7765</f>
        <v>MET0007765</v>
      </c>
      <c r="C9093" s="27" t="s">
        <v>73</v>
      </c>
      <c r="D9093" s="16" t="s">
        <v>83</v>
      </c>
      <c r="E9093" s="15" t="str">
        <f>'[4]HGAC FS12-23 Metrostar Options'!C7765</f>
        <v>Side Warn Lts Location Lwr Mid Fwd Position 5" Above Wheel Well</v>
      </c>
      <c r="F9093" s="37">
        <f>'[4]HGAC FS12-23 Metrostar Options'!K7765</f>
        <v>0</v>
      </c>
      <c r="G9093" s="13">
        <v>0.15</v>
      </c>
      <c r="H9093" s="14"/>
    </row>
    <row r="9094" spans="1:8" x14ac:dyDescent="0.35">
      <c r="A9094" s="11" t="s">
        <v>8</v>
      </c>
      <c r="B9094" s="16" t="str">
        <f>'[4]HGAC FS12-23 Metrostar Options'!B7766</f>
        <v>MET0007766</v>
      </c>
      <c r="C9094" s="27" t="s">
        <v>73</v>
      </c>
      <c r="D9094" s="16" t="s">
        <v>83</v>
      </c>
      <c r="E9094" s="15" t="str">
        <f>'[4]HGAC FS12-23 Metrostar Options'!C7766</f>
        <v>Side Warn Lts Location Lwr Mid Fwd Position LH/Lwr Mid Position RH</v>
      </c>
      <c r="F9094" s="37">
        <f>'[4]HGAC FS12-23 Metrostar Options'!K7766</f>
        <v>0</v>
      </c>
      <c r="G9094" s="13">
        <v>0.15</v>
      </c>
      <c r="H9094" s="14"/>
    </row>
    <row r="9095" spans="1:8" x14ac:dyDescent="0.35">
      <c r="A9095" s="11" t="s">
        <v>8</v>
      </c>
      <c r="B9095" s="16" t="str">
        <f>'[4]HGAC FS12-23 Metrostar Options'!B7767</f>
        <v>MET0007767</v>
      </c>
      <c r="C9095" s="27" t="s">
        <v>73</v>
      </c>
      <c r="D9095" s="16" t="s">
        <v>83</v>
      </c>
      <c r="E9095" s="15" t="str">
        <f>'[4]HGAC FS12-23 Metrostar Options'!C7767</f>
        <v>Side Warn Lts Location Lwr Mid Position LH/Lwr Mid Fwd Position RH</v>
      </c>
      <c r="F9095" s="37">
        <f>'[4]HGAC FS12-23 Metrostar Options'!K7767</f>
        <v>0</v>
      </c>
      <c r="G9095" s="13">
        <v>0.15</v>
      </c>
      <c r="H9095" s="14"/>
    </row>
    <row r="9096" spans="1:8" x14ac:dyDescent="0.35">
      <c r="A9096" s="11" t="s">
        <v>8</v>
      </c>
      <c r="B9096" s="16" t="str">
        <f>'[4]HGAC FS12-23 Metrostar Options'!B7768</f>
        <v>MET0007768</v>
      </c>
      <c r="C9096" s="27" t="s">
        <v>73</v>
      </c>
      <c r="D9096" s="16" t="s">
        <v>83</v>
      </c>
      <c r="E9096" s="15" t="str">
        <f>'[4]HGAC FS12-23 Metrostar Options'!C7768</f>
        <v>Side Warn Lts Location Mid Fwd Position Below Scene Lt</v>
      </c>
      <c r="F9096" s="37">
        <f>'[4]HGAC FS12-23 Metrostar Options'!K7768</f>
        <v>0</v>
      </c>
      <c r="G9096" s="13">
        <v>0.15</v>
      </c>
      <c r="H9096" s="14"/>
    </row>
    <row r="9097" spans="1:8" x14ac:dyDescent="0.35">
      <c r="A9097" s="11" t="s">
        <v>8</v>
      </c>
      <c r="B9097" s="16" t="str">
        <f>'[4]HGAC FS12-23 Metrostar Options'!B7769</f>
        <v>MET0007769</v>
      </c>
      <c r="C9097" s="27" t="s">
        <v>73</v>
      </c>
      <c r="D9097" s="16" t="s">
        <v>83</v>
      </c>
      <c r="E9097" s="15" t="str">
        <f>'[4]HGAC FS12-23 Metrostar Options'!C7769</f>
        <v>Side Warn Lts Location Lwr Rear</v>
      </c>
      <c r="F9097" s="37">
        <f>'[4]HGAC FS12-23 Metrostar Options'!K7769</f>
        <v>0</v>
      </c>
      <c r="G9097" s="13">
        <v>0.15</v>
      </c>
      <c r="H9097" s="14"/>
    </row>
    <row r="9098" spans="1:8" x14ac:dyDescent="0.35">
      <c r="A9098" s="11" t="s">
        <v>8</v>
      </c>
      <c r="B9098" s="16" t="str">
        <f>'[4]HGAC FS12-23 Metrostar Options'!B7770</f>
        <v>MET0007770</v>
      </c>
      <c r="C9098" s="27" t="s">
        <v>73</v>
      </c>
      <c r="D9098" s="16" t="s">
        <v>83</v>
      </c>
      <c r="E9098" s="15" t="str">
        <f>'[4]HGAC FS12-23 Metrostar Options'!C7770</f>
        <v>Side Warn Lts Location Upper Frt</v>
      </c>
      <c r="F9098" s="37">
        <f>'[4]HGAC FS12-23 Metrostar Options'!K7770</f>
        <v>0</v>
      </c>
      <c r="G9098" s="13">
        <v>0.15</v>
      </c>
      <c r="H9098" s="14"/>
    </row>
    <row r="9099" spans="1:8" x14ac:dyDescent="0.35">
      <c r="A9099" s="11" t="s">
        <v>8</v>
      </c>
      <c r="B9099" s="16" t="str">
        <f>'[4]HGAC FS12-23 Metrostar Options'!B7771</f>
        <v>MET0007771</v>
      </c>
      <c r="C9099" s="27" t="s">
        <v>73</v>
      </c>
      <c r="D9099" s="16" t="s">
        <v>83</v>
      </c>
      <c r="E9099" s="15" t="str">
        <f>'[4]HGAC FS12-23 Metrostar Options'!C7771</f>
        <v>Side Warn Lts Location Cab Radius</v>
      </c>
      <c r="F9099" s="37">
        <f>'[4]HGAC FS12-23 Metrostar Options'!K7771</f>
        <v>0</v>
      </c>
      <c r="G9099" s="13">
        <v>0.15</v>
      </c>
      <c r="H9099" s="14"/>
    </row>
    <row r="9100" spans="1:8" x14ac:dyDescent="0.35">
      <c r="A9100" s="11" t="s">
        <v>8</v>
      </c>
      <c r="B9100" s="16" t="str">
        <f>'[4]HGAC FS12-23 Metrostar Options'!B7772</f>
        <v>MET0007772</v>
      </c>
      <c r="C9100" s="27" t="s">
        <v>73</v>
      </c>
      <c r="D9100" s="16" t="s">
        <v>83</v>
      </c>
      <c r="E9100" s="15" t="str">
        <f>'[4]HGAC FS12-23 Metrostar Options'!C7772</f>
        <v>Side Warn Lts Location Cab Radius Mid</v>
      </c>
      <c r="F9100" s="37">
        <f>'[4]HGAC FS12-23 Metrostar Options'!K7772</f>
        <v>0</v>
      </c>
      <c r="G9100" s="13">
        <v>0.15</v>
      </c>
      <c r="H9100" s="14"/>
    </row>
    <row r="9101" spans="1:8" x14ac:dyDescent="0.35">
      <c r="A9101" s="11" t="s">
        <v>8</v>
      </c>
      <c r="B9101" s="16" t="str">
        <f>'[4]HGAC FS12-23 Metrostar Options'!B7773</f>
        <v>MET0007773</v>
      </c>
      <c r="C9101" s="27" t="s">
        <v>73</v>
      </c>
      <c r="D9101" s="16" t="s">
        <v>83</v>
      </c>
      <c r="E9101" s="15" t="str">
        <f>'[4]HGAC FS12-23 Metrostar Options'!C7773</f>
        <v>Side Warn Lts Location Cab Radius Upper</v>
      </c>
      <c r="F9101" s="37">
        <f>'[4]HGAC FS12-23 Metrostar Options'!K7773</f>
        <v>0</v>
      </c>
      <c r="G9101" s="13">
        <v>0.15</v>
      </c>
      <c r="H9101" s="14"/>
    </row>
    <row r="9102" spans="1:8" x14ac:dyDescent="0.35">
      <c r="A9102" s="11" t="s">
        <v>8</v>
      </c>
      <c r="B9102" s="16" t="str">
        <f>'[4]HGAC FS12-23 Metrostar Options'!B7774</f>
        <v>MET0007774</v>
      </c>
      <c r="C9102" s="27" t="s">
        <v>73</v>
      </c>
      <c r="D9102" s="16" t="s">
        <v>83</v>
      </c>
      <c r="E9102" s="15" t="str">
        <f>'[4]HGAC FS12-23 Metrostar Options'!C7774</f>
        <v>Side Warn Lts Location Upper Mid Fwd Flat Roof Position</v>
      </c>
      <c r="F9102" s="37">
        <f>'[4]HGAC FS12-23 Metrostar Options'!K7774</f>
        <v>0</v>
      </c>
      <c r="G9102" s="13">
        <v>0.15</v>
      </c>
      <c r="H9102" s="14"/>
    </row>
    <row r="9103" spans="1:8" x14ac:dyDescent="0.35">
      <c r="A9103" s="11" t="s">
        <v>8</v>
      </c>
      <c r="B9103" s="16" t="str">
        <f>'[4]HGAC FS12-23 Metrostar Options'!B7775</f>
        <v>MET0007775</v>
      </c>
      <c r="C9103" s="27" t="s">
        <v>73</v>
      </c>
      <c r="D9103" s="16" t="s">
        <v>83</v>
      </c>
      <c r="E9103" s="15" t="str">
        <f>'[4]HGAC FS12-23 Metrostar Options'!C7775</f>
        <v>Side Warn Lts Location Upper Mid Fwd 5" Roof Position</v>
      </c>
      <c r="F9103" s="37">
        <f>'[4]HGAC FS12-23 Metrostar Options'!K7775</f>
        <v>0</v>
      </c>
      <c r="G9103" s="13">
        <v>0.15</v>
      </c>
      <c r="H9103" s="14"/>
    </row>
    <row r="9104" spans="1:8" x14ac:dyDescent="0.35">
      <c r="A9104" s="11" t="s">
        <v>8</v>
      </c>
      <c r="B9104" s="16" t="str">
        <f>'[4]HGAC FS12-23 Metrostar Options'!B7776</f>
        <v>MET0007776</v>
      </c>
      <c r="C9104" s="27" t="s">
        <v>73</v>
      </c>
      <c r="D9104" s="16" t="s">
        <v>83</v>
      </c>
      <c r="E9104" s="15" t="str">
        <f>'[4]HGAC FS12-23 Metrostar Options'!C7776</f>
        <v>Side Warn Lts Location Upper Mid Fwd 10" Roof Position</v>
      </c>
      <c r="F9104" s="37">
        <f>'[4]HGAC FS12-23 Metrostar Options'!K7776</f>
        <v>0</v>
      </c>
      <c r="G9104" s="13">
        <v>0.15</v>
      </c>
      <c r="H9104" s="14"/>
    </row>
    <row r="9105" spans="1:8" x14ac:dyDescent="0.35">
      <c r="A9105" s="11" t="s">
        <v>8</v>
      </c>
      <c r="B9105" s="16" t="str">
        <f>'[4]HGAC FS12-23 Metrostar Options'!B7777</f>
        <v>MET0007777</v>
      </c>
      <c r="C9105" s="27" t="s">
        <v>73</v>
      </c>
      <c r="D9105" s="16" t="s">
        <v>83</v>
      </c>
      <c r="E9105" s="15" t="str">
        <f>'[4]HGAC FS12-23 Metrostar Options'!C7777</f>
        <v>Side Warn Lts Location Upper Mid Fwd 20" Roof Position</v>
      </c>
      <c r="F9105" s="37">
        <f>'[4]HGAC FS12-23 Metrostar Options'!K7777</f>
        <v>0</v>
      </c>
      <c r="G9105" s="13">
        <v>0.15</v>
      </c>
      <c r="H9105" s="14"/>
    </row>
    <row r="9106" spans="1:8" x14ac:dyDescent="0.35">
      <c r="A9106" s="11" t="s">
        <v>8</v>
      </c>
      <c r="B9106" s="16" t="str">
        <f>'[4]HGAC FS12-23 Metrostar Options'!B7778</f>
        <v>MET0007778</v>
      </c>
      <c r="C9106" s="27" t="s">
        <v>73</v>
      </c>
      <c r="D9106" s="16" t="s">
        <v>83</v>
      </c>
      <c r="E9106" s="15" t="str">
        <f>'[4]HGAC FS12-23 Metrostar Options'!C7778</f>
        <v>Side Warn Lts Location Upper Mid Rwd 10" Roof Position</v>
      </c>
      <c r="F9106" s="37">
        <f>'[4]HGAC FS12-23 Metrostar Options'!K7778</f>
        <v>0</v>
      </c>
      <c r="G9106" s="13">
        <v>0.15</v>
      </c>
      <c r="H9106" s="14"/>
    </row>
    <row r="9107" spans="1:8" x14ac:dyDescent="0.35">
      <c r="A9107" s="11" t="s">
        <v>8</v>
      </c>
      <c r="B9107" s="16" t="str">
        <f>'[4]HGAC FS12-23 Metrostar Options'!B7779</f>
        <v>MET0007779</v>
      </c>
      <c r="C9107" s="27" t="s">
        <v>73</v>
      </c>
      <c r="D9107" s="16" t="s">
        <v>83</v>
      </c>
      <c r="E9107" s="15" t="str">
        <f>'[4]HGAC FS12-23 Metrostar Options'!C7779</f>
        <v>Side Warn Lts Location Upper Mid Rwd 20" Roof Position</v>
      </c>
      <c r="F9107" s="37">
        <f>'[4]HGAC FS12-23 Metrostar Options'!K7779</f>
        <v>0</v>
      </c>
      <c r="G9107" s="13">
        <v>0.15</v>
      </c>
      <c r="H9107" s="14"/>
    </row>
    <row r="9108" spans="1:8" x14ac:dyDescent="0.35">
      <c r="A9108" s="11" t="s">
        <v>8</v>
      </c>
      <c r="B9108" s="16" t="str">
        <f>'[4]HGAC FS12-23 Metrostar Options'!B7780</f>
        <v>MET0007780</v>
      </c>
      <c r="C9108" s="27" t="s">
        <v>73</v>
      </c>
      <c r="D9108" s="16" t="s">
        <v>83</v>
      </c>
      <c r="E9108" s="15" t="str">
        <f>'[4]HGAC FS12-23 Metrostar Options'!C7780</f>
        <v>Side Warn Lts Location Upper Rear</v>
      </c>
      <c r="F9108" s="37">
        <f>'[4]HGAC FS12-23 Metrostar Options'!K7780</f>
        <v>0</v>
      </c>
      <c r="G9108" s="13">
        <v>0.15</v>
      </c>
      <c r="H9108" s="14"/>
    </row>
    <row r="9109" spans="1:8" x14ac:dyDescent="0.35">
      <c r="A9109" s="11" t="s">
        <v>8</v>
      </c>
      <c r="B9109" s="16" t="str">
        <f>'[4]HGAC FS12-23 Metrostar Options'!B7781</f>
        <v>MET0007781</v>
      </c>
      <c r="C9109" s="27" t="s">
        <v>73</v>
      </c>
      <c r="D9109" s="16" t="s">
        <v>83</v>
      </c>
      <c r="E9109" s="15" t="str">
        <f>'[4]HGAC FS12-23 Metrostar Options'!C7781</f>
        <v>Side Warn Lts Location Upper Rear Below Tank Level Lts</v>
      </c>
      <c r="F9109" s="37">
        <f>'[4]HGAC FS12-23 Metrostar Options'!K7781</f>
        <v>0</v>
      </c>
      <c r="G9109" s="13">
        <v>0.15</v>
      </c>
      <c r="H9109" s="14"/>
    </row>
    <row r="9110" spans="1:8" x14ac:dyDescent="0.35">
      <c r="A9110" s="11" t="s">
        <v>8</v>
      </c>
      <c r="B9110" s="16" t="str">
        <f>'[4]HGAC FS12-23 Metrostar Options'!B7782</f>
        <v>MET0007782</v>
      </c>
      <c r="C9110" s="27" t="s">
        <v>73</v>
      </c>
      <c r="D9110" s="16" t="s">
        <v>83</v>
      </c>
      <c r="E9110" s="15" t="str">
        <f>'[4]HGAC FS12-23 Metrostar Options'!C7782</f>
        <v>NO Side Warning Lights Location</v>
      </c>
      <c r="F9110" s="37">
        <f>'[4]HGAC FS12-23 Metrostar Options'!K7782</f>
        <v>0</v>
      </c>
      <c r="G9110" s="13">
        <v>0.15</v>
      </c>
      <c r="H9110" s="14"/>
    </row>
    <row r="9111" spans="1:8" x14ac:dyDescent="0.35">
      <c r="A9111" s="11" t="s">
        <v>8</v>
      </c>
      <c r="B9111" s="16" t="str">
        <f>'[4]HGAC FS12-23 Metrostar Options'!B7783</f>
        <v>MET0007783</v>
      </c>
      <c r="C9111" s="27" t="s">
        <v>73</v>
      </c>
      <c r="D9111" s="16" t="s">
        <v>83</v>
      </c>
      <c r="E9111" s="15" t="str">
        <f>'[4]HGAC FS12-23 Metrostar Options'!C7783</f>
        <v>NO Auxiliary Side Warn Lights</v>
      </c>
      <c r="F9111" s="37">
        <f>'[4]HGAC FS12-23 Metrostar Options'!K7783</f>
        <v>0</v>
      </c>
      <c r="G9111" s="13">
        <v>0.15</v>
      </c>
      <c r="H9111" s="14"/>
    </row>
    <row r="9112" spans="1:8" x14ac:dyDescent="0.35">
      <c r="A9112" s="11" t="s">
        <v>8</v>
      </c>
      <c r="B9112" s="16" t="str">
        <f>'[4]HGAC FS12-23 Metrostar Options'!B7784</f>
        <v>MET0007784</v>
      </c>
      <c r="C9112" s="27" t="s">
        <v>73</v>
      </c>
      <c r="D9112" s="16" t="s">
        <v>83</v>
      </c>
      <c r="E9112" s="15" t="str">
        <f>'[4]HGAC FS12-23 Metrostar Options'!C7784</f>
        <v>Aux Side Warn Lts Whelen M6 LED</v>
      </c>
      <c r="F9112" s="37">
        <f>'[4]HGAC FS12-23 Metrostar Options'!K7784</f>
        <v>841</v>
      </c>
      <c r="G9112" s="13">
        <v>0.15</v>
      </c>
      <c r="H9112" s="14"/>
    </row>
    <row r="9113" spans="1:8" x14ac:dyDescent="0.35">
      <c r="A9113" s="11" t="s">
        <v>8</v>
      </c>
      <c r="B9113" s="16" t="str">
        <f>'[4]HGAC FS12-23 Metrostar Options'!B7785</f>
        <v>MET0007785</v>
      </c>
      <c r="C9113" s="27" t="s">
        <v>73</v>
      </c>
      <c r="D9113" s="16" t="s">
        <v>83</v>
      </c>
      <c r="E9113" s="15" t="str">
        <f>'[4]HGAC FS12-23 Metrostar Options'!C7785</f>
        <v>Aux Side Warn Lts Whelen M6 LED Steady Burn</v>
      </c>
      <c r="F9113" s="37">
        <f>'[4]HGAC FS12-23 Metrostar Options'!K7785</f>
        <v>841</v>
      </c>
      <c r="G9113" s="13">
        <v>0.15</v>
      </c>
      <c r="H9113" s="14"/>
    </row>
    <row r="9114" spans="1:8" x14ac:dyDescent="0.35">
      <c r="A9114" s="11" t="s">
        <v>8</v>
      </c>
      <c r="B9114" s="16" t="str">
        <f>'[4]HGAC FS12-23 Metrostar Options'!B7786</f>
        <v>MET0007786</v>
      </c>
      <c r="C9114" s="27" t="s">
        <v>73</v>
      </c>
      <c r="D9114" s="16" t="s">
        <v>83</v>
      </c>
      <c r="E9114" s="15" t="str">
        <f>'[4]HGAC FS12-23 Metrostar Options'!C7786</f>
        <v>Aux Side Warn Lts Whelen M6 LED SingleFlash 75 Diag Pattern</v>
      </c>
      <c r="F9114" s="37">
        <f>'[4]HGAC FS12-23 Metrostar Options'!K7786</f>
        <v>948</v>
      </c>
      <c r="G9114" s="13">
        <v>0.15</v>
      </c>
      <c r="H9114" s="14"/>
    </row>
    <row r="9115" spans="1:8" x14ac:dyDescent="0.35">
      <c r="A9115" s="11" t="s">
        <v>8</v>
      </c>
      <c r="B9115" s="16" t="str">
        <f>'[4]HGAC FS12-23 Metrostar Options'!B7787</f>
        <v>MET0007787</v>
      </c>
      <c r="C9115" s="27" t="s">
        <v>73</v>
      </c>
      <c r="D9115" s="16" t="s">
        <v>83</v>
      </c>
      <c r="E9115" s="15" t="str">
        <f>'[4]HGAC FS12-23 Metrostar Options'!C7787</f>
        <v>Aux Side Warn Lts Whelen M6 LED SingleFlash 300 Solid Pattern</v>
      </c>
      <c r="F9115" s="37">
        <f>'[4]HGAC FS12-23 Metrostar Options'!K7787</f>
        <v>948</v>
      </c>
      <c r="G9115" s="13">
        <v>0.15</v>
      </c>
      <c r="H9115" s="14"/>
    </row>
    <row r="9116" spans="1:8" x14ac:dyDescent="0.35">
      <c r="A9116" s="11" t="s">
        <v>8</v>
      </c>
      <c r="B9116" s="16" t="str">
        <f>'[4]HGAC FS12-23 Metrostar Options'!B7788</f>
        <v>MET0007788</v>
      </c>
      <c r="C9116" s="27" t="s">
        <v>73</v>
      </c>
      <c r="D9116" s="16" t="s">
        <v>83</v>
      </c>
      <c r="E9116" s="15" t="str">
        <f>'[4]HGAC FS12-23 Metrostar Options'!C7788</f>
        <v>Aux Side Warn Lts Whelen M6 LED DoubleFlash 75 Solid Pattern</v>
      </c>
      <c r="F9116" s="37">
        <f>'[4]HGAC FS12-23 Metrostar Options'!K7788</f>
        <v>948</v>
      </c>
      <c r="G9116" s="13">
        <v>0.15</v>
      </c>
      <c r="H9116" s="14"/>
    </row>
    <row r="9117" spans="1:8" x14ac:dyDescent="0.35">
      <c r="A9117" s="11" t="s">
        <v>8</v>
      </c>
      <c r="B9117" s="16" t="str">
        <f>'[4]HGAC FS12-23 Metrostar Options'!B7789</f>
        <v>MET0007789</v>
      </c>
      <c r="C9117" s="27" t="s">
        <v>73</v>
      </c>
      <c r="D9117" s="16" t="s">
        <v>83</v>
      </c>
      <c r="E9117" s="15" t="str">
        <f>'[4]HGAC FS12-23 Metrostar Options'!C7789</f>
        <v>Aux Side Warn Lts Whelen M6 LED DoubleFlash 150 Diag Pattern</v>
      </c>
      <c r="F9117" s="37">
        <f>'[4]HGAC FS12-23 Metrostar Options'!K7789</f>
        <v>948</v>
      </c>
      <c r="G9117" s="13">
        <v>0.15</v>
      </c>
      <c r="H9117" s="14"/>
    </row>
    <row r="9118" spans="1:8" x14ac:dyDescent="0.35">
      <c r="A9118" s="11" t="s">
        <v>8</v>
      </c>
      <c r="B9118" s="16" t="str">
        <f>'[4]HGAC FS12-23 Metrostar Options'!B7790</f>
        <v>MET0007790</v>
      </c>
      <c r="C9118" s="27" t="s">
        <v>73</v>
      </c>
      <c r="D9118" s="16" t="s">
        <v>83</v>
      </c>
      <c r="E9118" s="15" t="str">
        <f>'[4]HGAC FS12-23 Metrostar Options'!C7790</f>
        <v>Aux Side Warn Lts Whelen M6 LED DoubleFlash 150 L/R Pattern</v>
      </c>
      <c r="F9118" s="37">
        <f>'[4]HGAC FS12-23 Metrostar Options'!K7790</f>
        <v>948</v>
      </c>
      <c r="G9118" s="13">
        <v>0.15</v>
      </c>
      <c r="H9118" s="14"/>
    </row>
    <row r="9119" spans="1:8" x14ac:dyDescent="0.35">
      <c r="A9119" s="11" t="s">
        <v>8</v>
      </c>
      <c r="B9119" s="16" t="str">
        <f>'[4]HGAC FS12-23 Metrostar Options'!B7791</f>
        <v>MET0007791</v>
      </c>
      <c r="C9119" s="27" t="s">
        <v>73</v>
      </c>
      <c r="D9119" s="16" t="s">
        <v>83</v>
      </c>
      <c r="E9119" s="15" t="str">
        <f>'[4]HGAC FS12-23 Metrostar Options'!C7791</f>
        <v>Aux Side Warn Lts Whelen M6 LED DoubleFlash 150 T/B Pattern</v>
      </c>
      <c r="F9119" s="37">
        <f>'[4]HGAC FS12-23 Metrostar Options'!K7791</f>
        <v>948</v>
      </c>
      <c r="G9119" s="13">
        <v>0.15</v>
      </c>
      <c r="H9119" s="14"/>
    </row>
    <row r="9120" spans="1:8" x14ac:dyDescent="0.35">
      <c r="A9120" s="11" t="s">
        <v>8</v>
      </c>
      <c r="B9120" s="16" t="str">
        <f>'[4]HGAC FS12-23 Metrostar Options'!B7792</f>
        <v>MET0007792</v>
      </c>
      <c r="C9120" s="27" t="s">
        <v>73</v>
      </c>
      <c r="D9120" s="16" t="s">
        <v>83</v>
      </c>
      <c r="E9120" s="15" t="str">
        <f>'[4]HGAC FS12-23 Metrostar Options'!C7792</f>
        <v>Aux Side Warn Lts Whelen M6 LED TripleFlash 75 Solid Pattern</v>
      </c>
      <c r="F9120" s="37">
        <f>'[4]HGAC FS12-23 Metrostar Options'!K7792</f>
        <v>948</v>
      </c>
      <c r="G9120" s="13">
        <v>0.15</v>
      </c>
      <c r="H9120" s="14"/>
    </row>
    <row r="9121" spans="1:8" x14ac:dyDescent="0.35">
      <c r="A9121" s="11" t="s">
        <v>8</v>
      </c>
      <c r="B9121" s="16" t="str">
        <f>'[4]HGAC FS12-23 Metrostar Options'!B7793</f>
        <v>MET0007793</v>
      </c>
      <c r="C9121" s="27" t="s">
        <v>73</v>
      </c>
      <c r="D9121" s="16" t="s">
        <v>83</v>
      </c>
      <c r="E9121" s="15" t="str">
        <f>'[4]HGAC FS12-23 Metrostar Options'!C7793</f>
        <v>Aux Side Warn Lts Whelen M6 LED DoubleFlash 150 I/O Pattern</v>
      </c>
      <c r="F9121" s="37">
        <f>'[4]HGAC FS12-23 Metrostar Options'!K7793</f>
        <v>948</v>
      </c>
      <c r="G9121" s="13">
        <v>0.15</v>
      </c>
      <c r="H9121" s="14"/>
    </row>
    <row r="9122" spans="1:8" x14ac:dyDescent="0.35">
      <c r="A9122" s="11" t="s">
        <v>8</v>
      </c>
      <c r="B9122" s="16" t="str">
        <f>'[4]HGAC FS12-23 Metrostar Options'!B7794</f>
        <v>MET0007794</v>
      </c>
      <c r="C9122" s="27" t="s">
        <v>73</v>
      </c>
      <c r="D9122" s="16" t="s">
        <v>83</v>
      </c>
      <c r="E9122" s="15" t="str">
        <f>'[4]HGAC FS12-23 Metrostar Options'!C7794</f>
        <v>Aux Side Warn Lts Whelen M6 LED TripleFlash 75 I/O Pattern</v>
      </c>
      <c r="F9122" s="37">
        <f>'[4]HGAC FS12-23 Metrostar Options'!K7794</f>
        <v>948</v>
      </c>
      <c r="G9122" s="13">
        <v>0.15</v>
      </c>
      <c r="H9122" s="14"/>
    </row>
    <row r="9123" spans="1:8" x14ac:dyDescent="0.35">
      <c r="A9123" s="11" t="s">
        <v>8</v>
      </c>
      <c r="B9123" s="16" t="str">
        <f>'[4]HGAC FS12-23 Metrostar Options'!B7795</f>
        <v>MET0007795</v>
      </c>
      <c r="C9123" s="27" t="s">
        <v>73</v>
      </c>
      <c r="D9123" s="16" t="s">
        <v>83</v>
      </c>
      <c r="E9123" s="15" t="str">
        <f>'[4]HGAC FS12-23 Metrostar Options'!C7795</f>
        <v>Aux Side Warn Lts Whelen M6 LED TripleFlash 75 I/O Pattern Blk Bezel</v>
      </c>
      <c r="F9123" s="37">
        <f>'[4]HGAC FS12-23 Metrostar Options'!K7795</f>
        <v>948</v>
      </c>
      <c r="G9123" s="13">
        <v>0.15</v>
      </c>
      <c r="H9123" s="14"/>
    </row>
    <row r="9124" spans="1:8" x14ac:dyDescent="0.35">
      <c r="A9124" s="11" t="s">
        <v>8</v>
      </c>
      <c r="B9124" s="16" t="str">
        <f>'[4]HGAC FS12-23 Metrostar Options'!B7796</f>
        <v>MET0007796</v>
      </c>
      <c r="C9124" s="27" t="s">
        <v>73</v>
      </c>
      <c r="D9124" s="16" t="s">
        <v>83</v>
      </c>
      <c r="E9124" s="15" t="str">
        <f>'[4]HGAC FS12-23 Metrostar Options'!C7796</f>
        <v>Aux Side Warn Lts Whelen M6 LED CometFlash 75 L/R Pattern</v>
      </c>
      <c r="F9124" s="37">
        <f>'[4]HGAC FS12-23 Metrostar Options'!K7796</f>
        <v>948</v>
      </c>
      <c r="G9124" s="13">
        <v>0.15</v>
      </c>
      <c r="H9124" s="14"/>
    </row>
    <row r="9125" spans="1:8" x14ac:dyDescent="0.35">
      <c r="A9125" s="11" t="s">
        <v>8</v>
      </c>
      <c r="B9125" s="16" t="str">
        <f>'[4]HGAC FS12-23 Metrostar Options'!B7797</f>
        <v>MET0007797</v>
      </c>
      <c r="C9125" s="27" t="s">
        <v>73</v>
      </c>
      <c r="D9125" s="16" t="s">
        <v>83</v>
      </c>
      <c r="E9125" s="15" t="str">
        <f>'[4]HGAC FS12-23 Metrostar Options'!C7797</f>
        <v>Aux Side Warn Lts Whelen M6 LED Blk Bezel</v>
      </c>
      <c r="F9125" s="37">
        <f>'[4]HGAC FS12-23 Metrostar Options'!K7797</f>
        <v>841</v>
      </c>
      <c r="G9125" s="13">
        <v>0.15</v>
      </c>
      <c r="H9125" s="14"/>
    </row>
    <row r="9126" spans="1:8" x14ac:dyDescent="0.35">
      <c r="A9126" s="11" t="s">
        <v>8</v>
      </c>
      <c r="B9126" s="16" t="str">
        <f>'[4]HGAC FS12-23 Metrostar Options'!B7798</f>
        <v>MET0007798</v>
      </c>
      <c r="C9126" s="27" t="s">
        <v>73</v>
      </c>
      <c r="D9126" s="16" t="s">
        <v>83</v>
      </c>
      <c r="E9126" s="15" t="str">
        <f>'[4]HGAC FS12-23 Metrostar Options'!C7798</f>
        <v>Aux Side Warn Lts Whelen M6 LED DoubleFlash 150 I/O Pattern Blk Bezel</v>
      </c>
      <c r="F9126" s="37">
        <f>'[4]HGAC FS12-23 Metrostar Options'!K7798</f>
        <v>948</v>
      </c>
      <c r="G9126" s="13">
        <v>0.15</v>
      </c>
      <c r="H9126" s="14"/>
    </row>
    <row r="9127" spans="1:8" x14ac:dyDescent="0.35">
      <c r="A9127" s="11" t="s">
        <v>8</v>
      </c>
      <c r="B9127" s="16" t="str">
        <f>'[4]HGAC FS12-23 Metrostar Options'!B7799</f>
        <v>MET0007799</v>
      </c>
      <c r="C9127" s="27" t="s">
        <v>73</v>
      </c>
      <c r="D9127" s="16" t="s">
        <v>83</v>
      </c>
      <c r="E9127" s="15" t="str">
        <f>'[4]HGAC FS12-23 Metrostar Options'!C7799</f>
        <v>Aux Side Warn Lts Whelen M7 LED</v>
      </c>
      <c r="F9127" s="37">
        <f>'[4]HGAC FS12-23 Metrostar Options'!K7799</f>
        <v>972</v>
      </c>
      <c r="G9127" s="13">
        <v>0.15</v>
      </c>
      <c r="H9127" s="14"/>
    </row>
    <row r="9128" spans="1:8" x14ac:dyDescent="0.35">
      <c r="A9128" s="11" t="s">
        <v>8</v>
      </c>
      <c r="B9128" s="16" t="str">
        <f>'[4]HGAC FS12-23 Metrostar Options'!B7800</f>
        <v>MET0007800</v>
      </c>
      <c r="C9128" s="27" t="s">
        <v>73</v>
      </c>
      <c r="D9128" s="16" t="s">
        <v>83</v>
      </c>
      <c r="E9128" s="15" t="str">
        <f>'[4]HGAC FS12-23 Metrostar Options'!C7800</f>
        <v>Aux Side Warn Lts Whelen M9 LED Blk Bezel</v>
      </c>
      <c r="F9128" s="37">
        <f>'[4]HGAC FS12-23 Metrostar Options'!K7800</f>
        <v>1294</v>
      </c>
      <c r="G9128" s="13">
        <v>0.15</v>
      </c>
      <c r="H9128" s="14"/>
    </row>
    <row r="9129" spans="1:8" x14ac:dyDescent="0.35">
      <c r="A9129" s="11" t="s">
        <v>8</v>
      </c>
      <c r="B9129" s="16" t="str">
        <f>'[4]HGAC FS12-23 Metrostar Options'!B7801</f>
        <v>MET0007801</v>
      </c>
      <c r="C9129" s="27" t="s">
        <v>73</v>
      </c>
      <c r="D9129" s="16" t="s">
        <v>83</v>
      </c>
      <c r="E9129" s="15" t="str">
        <f>'[4]HGAC FS12-23 Metrostar Options'!C7801</f>
        <v>Aux Side Warn Lts Whelen M9 LED</v>
      </c>
      <c r="F9129" s="37">
        <f>'[4]HGAC FS12-23 Metrostar Options'!K7801</f>
        <v>1294</v>
      </c>
      <c r="G9129" s="13">
        <v>0.15</v>
      </c>
      <c r="H9129" s="14"/>
    </row>
    <row r="9130" spans="1:8" x14ac:dyDescent="0.35">
      <c r="A9130" s="11" t="s">
        <v>8</v>
      </c>
      <c r="B9130" s="16" t="str">
        <f>'[4]HGAC FS12-23 Metrostar Options'!B7802</f>
        <v>MET0007802</v>
      </c>
      <c r="C9130" s="27" t="s">
        <v>73</v>
      </c>
      <c r="D9130" s="16" t="s">
        <v>83</v>
      </c>
      <c r="E9130" s="15" t="str">
        <f>'[4]HGAC FS12-23 Metrostar Options'!C7802</f>
        <v>Aux Side Warn Lts Whelen M9 LED Action SF 60/TF 120 Solid</v>
      </c>
      <c r="F9130" s="37">
        <f>'[4]HGAC FS12-23 Metrostar Options'!K7802</f>
        <v>1401</v>
      </c>
      <c r="G9130" s="13">
        <v>0.15</v>
      </c>
      <c r="H9130" s="14"/>
    </row>
    <row r="9131" spans="1:8" x14ac:dyDescent="0.35">
      <c r="A9131" s="11" t="s">
        <v>8</v>
      </c>
      <c r="B9131" s="16" t="str">
        <f>'[4]HGAC FS12-23 Metrostar Options'!B7803</f>
        <v>MET0007803</v>
      </c>
      <c r="C9131" s="27" t="s">
        <v>73</v>
      </c>
      <c r="D9131" s="16" t="s">
        <v>83</v>
      </c>
      <c r="E9131" s="15" t="str">
        <f>'[4]HGAC FS12-23 Metrostar Options'!C7803</f>
        <v>Aux Side Warn Lts Whelen M9 LED ComAlert 150 L/R Pattern Blk Bezel</v>
      </c>
      <c r="F9131" s="37">
        <f>'[4]HGAC FS12-23 Metrostar Options'!K7803</f>
        <v>1401</v>
      </c>
      <c r="G9131" s="13">
        <v>0.15</v>
      </c>
      <c r="H9131" s="14"/>
    </row>
    <row r="9132" spans="1:8" x14ac:dyDescent="0.35">
      <c r="A9132" s="11" t="s">
        <v>8</v>
      </c>
      <c r="B9132" s="16" t="str">
        <f>'[4]HGAC FS12-23 Metrostar Options'!B7804</f>
        <v>MET0007804</v>
      </c>
      <c r="C9132" s="27" t="s">
        <v>73</v>
      </c>
      <c r="D9132" s="16" t="s">
        <v>83</v>
      </c>
      <c r="E9132" s="15" t="str">
        <f>'[4]HGAC FS12-23 Metrostar Options'!C7804</f>
        <v>Aux Side Warn Lts Whelen M9 LED ComAlert 150 L/R Pattern</v>
      </c>
      <c r="F9132" s="37">
        <f>'[4]HGAC FS12-23 Metrostar Options'!K7804</f>
        <v>1401</v>
      </c>
      <c r="G9132" s="13">
        <v>0.15</v>
      </c>
      <c r="H9132" s="14"/>
    </row>
    <row r="9133" spans="1:8" x14ac:dyDescent="0.35">
      <c r="A9133" s="11" t="s">
        <v>8</v>
      </c>
      <c r="B9133" s="16" t="str">
        <f>'[4]HGAC FS12-23 Metrostar Options'!B7805</f>
        <v>MET0007805</v>
      </c>
      <c r="C9133" s="27" t="s">
        <v>73</v>
      </c>
      <c r="D9133" s="16" t="s">
        <v>83</v>
      </c>
      <c r="E9133" s="15" t="str">
        <f>'[4]HGAC FS12-23 Metrostar Options'!C7805</f>
        <v>Aux Side Warn Lts Whelen M9 LED DoubleFlash 150 I/O Pattern</v>
      </c>
      <c r="F9133" s="37">
        <f>'[4]HGAC FS12-23 Metrostar Options'!K7805</f>
        <v>1401</v>
      </c>
      <c r="G9133" s="13">
        <v>0.15</v>
      </c>
      <c r="H9133" s="14"/>
    </row>
    <row r="9134" spans="1:8" x14ac:dyDescent="0.35">
      <c r="A9134" s="11" t="s">
        <v>8</v>
      </c>
      <c r="B9134" s="16" t="str">
        <f>'[4]HGAC FS12-23 Metrostar Options'!B7806</f>
        <v>MET0007806</v>
      </c>
      <c r="C9134" s="27" t="s">
        <v>73</v>
      </c>
      <c r="D9134" s="16" t="s">
        <v>83</v>
      </c>
      <c r="E9134" s="15" t="str">
        <f>'[4]HGAC FS12-23 Metrostar Options'!C7806</f>
        <v>Aux Side Warn Lts Whelen M9 LED Steady Burn</v>
      </c>
      <c r="F9134" s="37">
        <f>'[4]HGAC FS12-23 Metrostar Options'!K7806</f>
        <v>1401</v>
      </c>
      <c r="G9134" s="13">
        <v>0.15</v>
      </c>
      <c r="H9134" s="14"/>
    </row>
    <row r="9135" spans="1:8" x14ac:dyDescent="0.35">
      <c r="A9135" s="11" t="s">
        <v>8</v>
      </c>
      <c r="B9135" s="16" t="str">
        <f>'[4]HGAC FS12-23 Metrostar Options'!B7807</f>
        <v>MET0007807</v>
      </c>
      <c r="C9135" s="27" t="s">
        <v>73</v>
      </c>
      <c r="D9135" s="16" t="s">
        <v>83</v>
      </c>
      <c r="E9135" s="15" t="str">
        <f>'[4]HGAC FS12-23 Metrostar Options'!C7807</f>
        <v>Aux Side Warn Lts Whelen M9 Combo Integrated w/Sd Scene Lts/Sgl Flash 75 Phase 1</v>
      </c>
      <c r="F9135" s="37">
        <f>'[4]HGAC FS12-23 Metrostar Options'!K7807</f>
        <v>249</v>
      </c>
      <c r="G9135" s="13">
        <v>0.15</v>
      </c>
      <c r="H9135" s="14"/>
    </row>
    <row r="9136" spans="1:8" x14ac:dyDescent="0.35">
      <c r="A9136" s="11" t="s">
        <v>8</v>
      </c>
      <c r="B9136" s="16" t="str">
        <f>'[4]HGAC FS12-23 Metrostar Options'!B7808</f>
        <v>MET0007808</v>
      </c>
      <c r="C9136" s="27" t="s">
        <v>73</v>
      </c>
      <c r="D9136" s="16" t="s">
        <v>83</v>
      </c>
      <c r="E9136" s="15" t="str">
        <f>'[4]HGAC FS12-23 Metrostar Options'!C7808</f>
        <v>Aux Side Warn Lts Whelen M9 Combo Integrated w/Sd Scene Lts</v>
      </c>
      <c r="F9136" s="37">
        <f>'[4]HGAC FS12-23 Metrostar Options'!K7808</f>
        <v>106</v>
      </c>
      <c r="G9136" s="13">
        <v>0.15</v>
      </c>
      <c r="H9136" s="14"/>
    </row>
    <row r="9137" spans="1:8" x14ac:dyDescent="0.35">
      <c r="A9137" s="11" t="s">
        <v>8</v>
      </c>
      <c r="B9137" s="16" t="str">
        <f>'[4]HGAC FS12-23 Metrostar Options'!B7809</f>
        <v>MET0007809</v>
      </c>
      <c r="C9137" s="27" t="s">
        <v>73</v>
      </c>
      <c r="D9137" s="16" t="s">
        <v>83</v>
      </c>
      <c r="E9137" s="15" t="str">
        <f>'[4]HGAC FS12-23 Metrostar Options'!C7809</f>
        <v>Aux Side Warn Lts Whelen M9 V-Series Integrated w/Sd Scene Lts</v>
      </c>
      <c r="F9137" s="37">
        <f>'[4]HGAC FS12-23 Metrostar Options'!K7809</f>
        <v>106</v>
      </c>
      <c r="G9137" s="13">
        <v>0.15</v>
      </c>
      <c r="H9137" s="14"/>
    </row>
    <row r="9138" spans="1:8" x14ac:dyDescent="0.35">
      <c r="A9138" s="11" t="s">
        <v>8</v>
      </c>
      <c r="B9138" s="16" t="str">
        <f>'[4]HGAC FS12-23 Metrostar Options'!B7810</f>
        <v>MET0007810</v>
      </c>
      <c r="C9138" s="27" t="s">
        <v>73</v>
      </c>
      <c r="D9138" s="16" t="s">
        <v>83</v>
      </c>
      <c r="E9138" s="15" t="str">
        <f>'[4]HGAC FS12-23 Metrostar Options'!C7810</f>
        <v>Aux Side Warn Lts Whelen M9 V-Series Integrated w/Sd Scene Lts Dbl Flash 120</v>
      </c>
      <c r="F9138" s="37">
        <f>'[4]HGAC FS12-23 Metrostar Options'!K7810</f>
        <v>213</v>
      </c>
      <c r="G9138" s="13">
        <v>0.15</v>
      </c>
      <c r="H9138" s="14"/>
    </row>
    <row r="9139" spans="1:8" x14ac:dyDescent="0.35">
      <c r="A9139" s="11" t="s">
        <v>8</v>
      </c>
      <c r="B9139" s="16" t="str">
        <f>'[4]HGAC FS12-23 Metrostar Options'!B7811</f>
        <v>MET0007811</v>
      </c>
      <c r="C9139" s="27" t="s">
        <v>73</v>
      </c>
      <c r="D9139" s="16" t="s">
        <v>83</v>
      </c>
      <c r="E9139" s="15" t="str">
        <f>'[4]HGAC FS12-23 Metrostar Options'!C7811</f>
        <v>Aux Side Warn Lts Whelen M9 V-Series Integrated w/Aux Sd Scene Lts</v>
      </c>
      <c r="F9139" s="37">
        <f>'[4]HGAC FS12-23 Metrostar Options'!K7811</f>
        <v>106</v>
      </c>
      <c r="G9139" s="13">
        <v>0.15</v>
      </c>
      <c r="H9139" s="14"/>
    </row>
    <row r="9140" spans="1:8" x14ac:dyDescent="0.35">
      <c r="A9140" s="11" t="s">
        <v>8</v>
      </c>
      <c r="B9140" s="16" t="str">
        <f>'[4]HGAC FS12-23 Metrostar Options'!B7812</f>
        <v>MET0007812</v>
      </c>
      <c r="C9140" s="27" t="s">
        <v>73</v>
      </c>
      <c r="D9140" s="16" t="s">
        <v>83</v>
      </c>
      <c r="E9140" s="15" t="str">
        <f>'[4]HGAC FS12-23 Metrostar Options'!C7812</f>
        <v>Aux Side Warn Lts Whelen 400 LED</v>
      </c>
      <c r="F9140" s="37">
        <f>'[4]HGAC FS12-23 Metrostar Options'!K7812</f>
        <v>580</v>
      </c>
      <c r="G9140" s="13">
        <v>0.15</v>
      </c>
      <c r="H9140" s="14"/>
    </row>
    <row r="9141" spans="1:8" x14ac:dyDescent="0.35">
      <c r="A9141" s="11" t="s">
        <v>8</v>
      </c>
      <c r="B9141" s="16" t="str">
        <f>'[4]HGAC FS12-23 Metrostar Options'!B7813</f>
        <v>MET0007813</v>
      </c>
      <c r="C9141" s="27" t="s">
        <v>73</v>
      </c>
      <c r="D9141" s="16" t="s">
        <v>83</v>
      </c>
      <c r="E9141" s="15" t="str">
        <f>'[4]HGAC FS12-23 Metrostar Options'!C7813</f>
        <v>Aux Side Warn Lts Whelen ION LED</v>
      </c>
      <c r="F9141" s="37">
        <f>'[4]HGAC FS12-23 Metrostar Options'!K7813</f>
        <v>688</v>
      </c>
      <c r="G9141" s="13">
        <v>0.15</v>
      </c>
      <c r="H9141" s="14"/>
    </row>
    <row r="9142" spans="1:8" x14ac:dyDescent="0.35">
      <c r="A9142" s="11" t="s">
        <v>8</v>
      </c>
      <c r="B9142" s="16" t="str">
        <f>'[4]HGAC FS12-23 Metrostar Options'!B7814</f>
        <v>MET0007814</v>
      </c>
      <c r="C9142" s="27" t="s">
        <v>73</v>
      </c>
      <c r="D9142" s="16" t="s">
        <v>83</v>
      </c>
      <c r="E9142" s="15" t="str">
        <f>'[4]HGAC FS12-23 Metrostar Options'!C7814</f>
        <v>Aux Side Warn Lts Whelen ION LED Blk Bezel</v>
      </c>
      <c r="F9142" s="37">
        <f>'[4]HGAC FS12-23 Metrostar Options'!K7814</f>
        <v>688</v>
      </c>
      <c r="G9142" s="13">
        <v>0.15</v>
      </c>
      <c r="H9142" s="14"/>
    </row>
    <row r="9143" spans="1:8" x14ac:dyDescent="0.35">
      <c r="A9143" s="11" t="s">
        <v>8</v>
      </c>
      <c r="B9143" s="16" t="str">
        <f>'[4]HGAC FS12-23 Metrostar Options'!B7815</f>
        <v>MET0007815</v>
      </c>
      <c r="C9143" s="27" t="s">
        <v>73</v>
      </c>
      <c r="D9143" s="16" t="s">
        <v>83</v>
      </c>
      <c r="E9143" s="15" t="str">
        <f>'[4]HGAC FS12-23 Metrostar Options'!C7815</f>
        <v>Aux Side Warn Lts Whelen 500 TIR6 LED</v>
      </c>
      <c r="F9143" s="37">
        <f>'[4]HGAC FS12-23 Metrostar Options'!K7815</f>
        <v>750</v>
      </c>
      <c r="G9143" s="13">
        <v>0.15</v>
      </c>
      <c r="H9143" s="14"/>
    </row>
    <row r="9144" spans="1:8" x14ac:dyDescent="0.35">
      <c r="A9144" s="11" t="s">
        <v>8</v>
      </c>
      <c r="B9144" s="16" t="str">
        <f>'[4]HGAC FS12-23 Metrostar Options'!B7816</f>
        <v>MET0007816</v>
      </c>
      <c r="C9144" s="27" t="s">
        <v>73</v>
      </c>
      <c r="D9144" s="16" t="s">
        <v>83</v>
      </c>
      <c r="E9144" s="15" t="str">
        <f>'[4]HGAC FS12-23 Metrostar Options'!C7816</f>
        <v>Aux Side Warn Lts Whelen 600 Super LED</v>
      </c>
      <c r="F9144" s="37">
        <f>'[4]HGAC FS12-23 Metrostar Options'!K7816</f>
        <v>557</v>
      </c>
      <c r="G9144" s="13">
        <v>0.15</v>
      </c>
      <c r="H9144" s="14"/>
    </row>
    <row r="9145" spans="1:8" x14ac:dyDescent="0.35">
      <c r="A9145" s="11" t="s">
        <v>8</v>
      </c>
      <c r="B9145" s="16" t="str">
        <f>'[4]HGAC FS12-23 Metrostar Options'!B7817</f>
        <v>MET0007817</v>
      </c>
      <c r="C9145" s="27" t="s">
        <v>73</v>
      </c>
      <c r="D9145" s="16" t="s">
        <v>83</v>
      </c>
      <c r="E9145" s="15" t="str">
        <f>'[4]HGAC FS12-23 Metrostar Options'!C7817</f>
        <v>Aux Side Warn Lts Whelen 600 Super LED Blk Bezel</v>
      </c>
      <c r="F9145" s="37">
        <f>'[4]HGAC FS12-23 Metrostar Options'!K7817</f>
        <v>557</v>
      </c>
      <c r="G9145" s="13">
        <v>0.15</v>
      </c>
      <c r="H9145" s="14"/>
    </row>
    <row r="9146" spans="1:8" x14ac:dyDescent="0.35">
      <c r="A9146" s="11" t="s">
        <v>8</v>
      </c>
      <c r="B9146" s="16" t="str">
        <f>'[4]HGAC FS12-23 Metrostar Options'!B7818</f>
        <v>MET0007818</v>
      </c>
      <c r="C9146" s="27" t="s">
        <v>73</v>
      </c>
      <c r="D9146" s="16" t="s">
        <v>83</v>
      </c>
      <c r="E9146" s="15" t="str">
        <f>'[4]HGAC FS12-23 Metrostar Options'!C7818</f>
        <v>Aux Side Warn Lts Whelen 600 Super LED ActionFlash 150 Alt Pattern</v>
      </c>
      <c r="F9146" s="37">
        <f>'[4]HGAC FS12-23 Metrostar Options'!K7818</f>
        <v>665</v>
      </c>
      <c r="G9146" s="13">
        <v>0.15</v>
      </c>
      <c r="H9146" s="14"/>
    </row>
    <row r="9147" spans="1:8" x14ac:dyDescent="0.35">
      <c r="A9147" s="11" t="s">
        <v>8</v>
      </c>
      <c r="B9147" s="16" t="str">
        <f>'[4]HGAC FS12-23 Metrostar Options'!B7819</f>
        <v>MET0007819</v>
      </c>
      <c r="C9147" s="27" t="s">
        <v>73</v>
      </c>
      <c r="D9147" s="16" t="s">
        <v>83</v>
      </c>
      <c r="E9147" s="15" t="str">
        <f>'[4]HGAC FS12-23 Metrostar Options'!C7819</f>
        <v>Aux Side Warn Lts Whelen 600 Rota-Beam Super LED</v>
      </c>
      <c r="F9147" s="37">
        <f>'[4]HGAC FS12-23 Metrostar Options'!K7819</f>
        <v>1611</v>
      </c>
      <c r="G9147" s="13">
        <v>0.15</v>
      </c>
      <c r="H9147" s="14"/>
    </row>
    <row r="9148" spans="1:8" x14ac:dyDescent="0.35">
      <c r="A9148" s="11" t="s">
        <v>8</v>
      </c>
      <c r="B9148" s="16" t="str">
        <f>'[4]HGAC FS12-23 Metrostar Options'!B7820</f>
        <v>MET0007820</v>
      </c>
      <c r="C9148" s="27" t="s">
        <v>73</v>
      </c>
      <c r="D9148" s="16" t="s">
        <v>83</v>
      </c>
      <c r="E9148" s="15" t="str">
        <f>'[4]HGAC FS12-23 Metrostar Options'!C7820</f>
        <v>Aux Side Warn Lts Whelen 600 Rota-Beam Super LED Rotator 75 Frt to Rr Sweep</v>
      </c>
      <c r="F9148" s="37">
        <f>'[4]HGAC FS12-23 Metrostar Options'!K7820</f>
        <v>1718</v>
      </c>
      <c r="G9148" s="13">
        <v>0.15</v>
      </c>
      <c r="H9148" s="14"/>
    </row>
    <row r="9149" spans="1:8" x14ac:dyDescent="0.35">
      <c r="A9149" s="11" t="s">
        <v>8</v>
      </c>
      <c r="B9149" s="16" t="str">
        <f>'[4]HGAC FS12-23 Metrostar Options'!B7821</f>
        <v>MET0007821</v>
      </c>
      <c r="C9149" s="27" t="s">
        <v>73</v>
      </c>
      <c r="D9149" s="16" t="s">
        <v>83</v>
      </c>
      <c r="E9149" s="15" t="str">
        <f>'[4]HGAC FS12-23 Metrostar Options'!C7821</f>
        <v>Aux Side Warn Lts Whelen 700 Super LED</v>
      </c>
      <c r="F9149" s="37">
        <f>'[4]HGAC FS12-23 Metrostar Options'!K7821</f>
        <v>648</v>
      </c>
      <c r="G9149" s="13">
        <v>0.15</v>
      </c>
      <c r="H9149" s="14"/>
    </row>
    <row r="9150" spans="1:8" x14ac:dyDescent="0.35">
      <c r="A9150" s="11" t="s">
        <v>8</v>
      </c>
      <c r="B9150" s="16" t="str">
        <f>'[4]HGAC FS12-23 Metrostar Options'!B7822</f>
        <v>MET0007822</v>
      </c>
      <c r="C9150" s="27" t="s">
        <v>73</v>
      </c>
      <c r="D9150" s="16" t="s">
        <v>83</v>
      </c>
      <c r="E9150" s="15" t="str">
        <f>'[4]HGAC FS12-23 Metrostar Options'!C7822</f>
        <v>Aux Side Warn Lts Whelen 900 Super LED</v>
      </c>
      <c r="F9150" s="37">
        <f>'[4]HGAC FS12-23 Metrostar Options'!K7822</f>
        <v>1092</v>
      </c>
      <c r="G9150" s="13">
        <v>0.15</v>
      </c>
      <c r="H9150" s="14"/>
    </row>
    <row r="9151" spans="1:8" x14ac:dyDescent="0.35">
      <c r="A9151" s="11" t="s">
        <v>8</v>
      </c>
      <c r="B9151" s="16" t="str">
        <f>'[4]HGAC FS12-23 Metrostar Options'!B7823</f>
        <v>MET0007823</v>
      </c>
      <c r="C9151" s="27" t="s">
        <v>73</v>
      </c>
      <c r="D9151" s="16" t="s">
        <v>83</v>
      </c>
      <c r="E9151" s="15" t="str">
        <f>'[4]HGAC FS12-23 Metrostar Options'!C7823</f>
        <v>Aux Side Warn Lts Whelen 900 Super LED Steady Burn</v>
      </c>
      <c r="F9151" s="37">
        <f>'[4]HGAC FS12-23 Metrostar Options'!K7823</f>
        <v>1199</v>
      </c>
      <c r="G9151" s="13">
        <v>0.15</v>
      </c>
      <c r="H9151" s="14"/>
    </row>
    <row r="9152" spans="1:8" x14ac:dyDescent="0.35">
      <c r="A9152" s="11" t="s">
        <v>8</v>
      </c>
      <c r="B9152" s="16" t="str">
        <f>'[4]HGAC FS12-23 Metrostar Options'!B7824</f>
        <v>MET0007824</v>
      </c>
      <c r="C9152" s="27" t="s">
        <v>73</v>
      </c>
      <c r="D9152" s="16" t="s">
        <v>83</v>
      </c>
      <c r="E9152" s="15" t="str">
        <f>'[4]HGAC FS12-23 Metrostar Options'!C7824</f>
        <v>Aux Side Warn Lts Tomar R79 LED Blk Bezel</v>
      </c>
      <c r="F9152" s="37">
        <f>'[4]HGAC FS12-23 Metrostar Options'!K7824</f>
        <v>1174</v>
      </c>
      <c r="G9152" s="13">
        <v>0.15</v>
      </c>
      <c r="H9152" s="14"/>
    </row>
    <row r="9153" spans="1:8" x14ac:dyDescent="0.35">
      <c r="A9153" s="11" t="s">
        <v>8</v>
      </c>
      <c r="B9153" s="16" t="str">
        <f>'[4]HGAC FS12-23 Metrostar Options'!B7825</f>
        <v>MET0007825</v>
      </c>
      <c r="C9153" s="27" t="s">
        <v>73</v>
      </c>
      <c r="D9153" s="16" t="s">
        <v>83</v>
      </c>
      <c r="E9153" s="15" t="str">
        <f>'[4]HGAC FS12-23 Metrostar Options'!C7825</f>
        <v>Aux Side Warn Lts Federal Signal Quadra Flare</v>
      </c>
      <c r="F9153" s="37">
        <f>'[4]HGAC FS12-23 Metrostar Options'!K7825</f>
        <v>719</v>
      </c>
      <c r="G9153" s="13">
        <v>0.15</v>
      </c>
      <c r="H9153" s="14"/>
    </row>
    <row r="9154" spans="1:8" x14ac:dyDescent="0.35">
      <c r="A9154" s="11" t="s">
        <v>8</v>
      </c>
      <c r="B9154" s="16" t="str">
        <f>'[4]HGAC FS12-23 Metrostar Options'!B7826</f>
        <v>MET0007826</v>
      </c>
      <c r="C9154" s="27" t="s">
        <v>73</v>
      </c>
      <c r="D9154" s="16" t="s">
        <v>83</v>
      </c>
      <c r="E9154" s="15" t="str">
        <f>'[4]HGAC FS12-23 Metrostar Options'!C7826</f>
        <v>Aux Side Warn Lts Federal Signal Quadra Flare 7x9</v>
      </c>
      <c r="F9154" s="37">
        <f>'[4]HGAC FS12-23 Metrostar Options'!K7826</f>
        <v>1040</v>
      </c>
      <c r="G9154" s="13">
        <v>0.15</v>
      </c>
      <c r="H9154" s="14"/>
    </row>
    <row r="9155" spans="1:8" x14ac:dyDescent="0.35">
      <c r="A9155" s="11" t="s">
        <v>8</v>
      </c>
      <c r="B9155" s="16" t="str">
        <f>'[4]HGAC FS12-23 Metrostar Options'!B7827</f>
        <v>MET0007827</v>
      </c>
      <c r="C9155" s="27" t="s">
        <v>73</v>
      </c>
      <c r="D9155" s="16" t="s">
        <v>83</v>
      </c>
      <c r="E9155" s="15" t="str">
        <f>'[4]HGAC FS12-23 Metrostar Options'!C7827</f>
        <v>Aux Side Warn Lts Code 3 65BZ LED</v>
      </c>
      <c r="F9155" s="37">
        <f>'[4]HGAC FS12-23 Metrostar Options'!K7827</f>
        <v>723</v>
      </c>
      <c r="G9155" s="13">
        <v>0.15</v>
      </c>
      <c r="H9155" s="14"/>
    </row>
    <row r="9156" spans="1:8" x14ac:dyDescent="0.35">
      <c r="A9156" s="11" t="s">
        <v>8</v>
      </c>
      <c r="B9156" s="16" t="str">
        <f>'[4]HGAC FS12-23 Metrostar Options'!B7828</f>
        <v>MET0007828</v>
      </c>
      <c r="C9156" s="27" t="s">
        <v>73</v>
      </c>
      <c r="D9156" s="16" t="s">
        <v>83</v>
      </c>
      <c r="E9156" s="15" t="str">
        <f>'[4]HGAC FS12-23 Metrostar Options'!C7828</f>
        <v>Aux Side Warn Lts Code 3 85BZ LED</v>
      </c>
      <c r="F9156" s="37">
        <f>'[4]HGAC FS12-23 Metrostar Options'!K7828</f>
        <v>674</v>
      </c>
      <c r="G9156" s="13">
        <v>0.15</v>
      </c>
      <c r="H9156" s="14"/>
    </row>
    <row r="9157" spans="1:8" x14ac:dyDescent="0.35">
      <c r="A9157" s="11" t="s">
        <v>8</v>
      </c>
      <c r="B9157" s="16" t="str">
        <f>'[4]HGAC FS12-23 Metrostar Options'!B7829</f>
        <v>MET0007829</v>
      </c>
      <c r="C9157" s="27" t="s">
        <v>73</v>
      </c>
      <c r="D9157" s="16" t="s">
        <v>83</v>
      </c>
      <c r="E9157" s="15" t="str">
        <f>'[4]HGAC FS12-23 Metrostar Options'!C7829</f>
        <v>Aux Side Warn Lts SoundOff Signal MPower 6x4 EMPSB0C Integrated w/Sd Scene Lts</v>
      </c>
      <c r="F9157" s="37">
        <f>'[4]HGAC FS12-23 Metrostar Options'!K7829</f>
        <v>249</v>
      </c>
      <c r="G9157" s="13">
        <v>0.15</v>
      </c>
      <c r="H9157" s="14"/>
    </row>
    <row r="9158" spans="1:8" x14ac:dyDescent="0.35">
      <c r="A9158" s="11" t="s">
        <v>8</v>
      </c>
      <c r="B9158" s="16" t="str">
        <f>'[4]HGAC FS12-23 Metrostar Options'!B7830</f>
        <v>MET0007830</v>
      </c>
      <c r="C9158" s="27" t="s">
        <v>73</v>
      </c>
      <c r="D9158" s="16" t="s">
        <v>83</v>
      </c>
      <c r="E9158" s="15" t="str">
        <f>'[4]HGAC FS12-23 Metrostar Options'!C7830</f>
        <v>Aux Side Warn Lts SoundOff Signal MPower 7x3 EMPSC07</v>
      </c>
      <c r="F9158" s="37">
        <f>'[4]HGAC FS12-23 Metrostar Options'!K7830</f>
        <v>912</v>
      </c>
      <c r="G9158" s="13">
        <v>0.15</v>
      </c>
      <c r="H9158" s="14"/>
    </row>
    <row r="9159" spans="1:8" x14ac:dyDescent="0.35">
      <c r="A9159" s="11" t="s">
        <v>8</v>
      </c>
      <c r="B9159" s="16" t="str">
        <f>'[4]HGAC FS12-23 Metrostar Options'!B7831</f>
        <v>MET0007831</v>
      </c>
      <c r="C9159" s="27" t="s">
        <v>73</v>
      </c>
      <c r="D9159" s="16" t="s">
        <v>83</v>
      </c>
      <c r="E9159" s="15" t="str">
        <f>'[4]HGAC FS12-23 Metrostar Options'!C7831</f>
        <v>Aux Side Warn Lts SoundOff Signal MPower 7x3 EMPSC07 Blk Bezel</v>
      </c>
      <c r="F9159" s="37">
        <f>'[4]HGAC FS12-23 Metrostar Options'!K7831</f>
        <v>912</v>
      </c>
      <c r="G9159" s="13">
        <v>0.15</v>
      </c>
      <c r="H9159" s="14"/>
    </row>
    <row r="9160" spans="1:8" x14ac:dyDescent="0.35">
      <c r="A9160" s="11" t="s">
        <v>8</v>
      </c>
      <c r="B9160" s="16" t="str">
        <f>'[4]HGAC FS12-23 Metrostar Options'!B7832</f>
        <v>MET0007832</v>
      </c>
      <c r="C9160" s="27" t="s">
        <v>73</v>
      </c>
      <c r="D9160" s="16" t="s">
        <v>83</v>
      </c>
      <c r="E9160" s="15" t="str">
        <f>'[4]HGAC FS12-23 Metrostar Options'!C7832</f>
        <v>Aux Side Warn Lts Weldon Diamondback 4x6 LED</v>
      </c>
      <c r="F9160" s="37">
        <f>'[4]HGAC FS12-23 Metrostar Options'!K7832</f>
        <v>571</v>
      </c>
      <c r="G9160" s="13">
        <v>0.15</v>
      </c>
      <c r="H9160" s="14"/>
    </row>
    <row r="9161" spans="1:8" x14ac:dyDescent="0.35">
      <c r="A9161" s="11" t="s">
        <v>8</v>
      </c>
      <c r="B9161" s="16" t="str">
        <f>'[4]HGAC FS12-23 Metrostar Options'!B7833</f>
        <v>MET0007833</v>
      </c>
      <c r="C9161" s="27" t="s">
        <v>73</v>
      </c>
      <c r="D9161" s="16" t="s">
        <v>83</v>
      </c>
      <c r="E9161" s="15" t="str">
        <f>'[4]HGAC FS12-23 Metrostar Options'!C7833</f>
        <v>NO Auxiliary Side Warning Lights Color</v>
      </c>
      <c r="F9161" s="37">
        <f>'[4]HGAC FS12-23 Metrostar Options'!K7833</f>
        <v>0</v>
      </c>
      <c r="G9161" s="13">
        <v>0.15</v>
      </c>
      <c r="H9161" s="14"/>
    </row>
    <row r="9162" spans="1:8" x14ac:dyDescent="0.35">
      <c r="A9162" s="11" t="s">
        <v>8</v>
      </c>
      <c r="B9162" s="16" t="str">
        <f>'[4]HGAC FS12-23 Metrostar Options'!B7834</f>
        <v>MET0007834</v>
      </c>
      <c r="C9162" s="27" t="s">
        <v>73</v>
      </c>
      <c r="D9162" s="16" t="s">
        <v>83</v>
      </c>
      <c r="E9162" s="15" t="str">
        <f>'[4]HGAC FS12-23 Metrostar Options'!C7834</f>
        <v>Aux Side Warn Lts Color Red</v>
      </c>
      <c r="F9162" s="37">
        <f>'[4]HGAC FS12-23 Metrostar Options'!K7834</f>
        <v>0</v>
      </c>
      <c r="G9162" s="13">
        <v>0.15</v>
      </c>
      <c r="H9162" s="14"/>
    </row>
    <row r="9163" spans="1:8" x14ac:dyDescent="0.35">
      <c r="A9163" s="11" t="s">
        <v>8</v>
      </c>
      <c r="B9163" s="16" t="str">
        <f>'[4]HGAC FS12-23 Metrostar Options'!B7835</f>
        <v>MET0007835</v>
      </c>
      <c r="C9163" s="27" t="s">
        <v>73</v>
      </c>
      <c r="D9163" s="16" t="s">
        <v>83</v>
      </c>
      <c r="E9163" s="15" t="str">
        <f>'[4]HGAC FS12-23 Metrostar Options'!C7835</f>
        <v>Aux Side Warn Lts Color Red LH/Blue RH</v>
      </c>
      <c r="F9163" s="37">
        <f>'[4]HGAC FS12-23 Metrostar Options'!K7835</f>
        <v>45</v>
      </c>
      <c r="G9163" s="13">
        <v>0.15</v>
      </c>
      <c r="H9163" s="14"/>
    </row>
    <row r="9164" spans="1:8" x14ac:dyDescent="0.35">
      <c r="A9164" s="11" t="s">
        <v>8</v>
      </c>
      <c r="B9164" s="16" t="str">
        <f>'[4]HGAC FS12-23 Metrostar Options'!B7836</f>
        <v>MET0007836</v>
      </c>
      <c r="C9164" s="27" t="s">
        <v>73</v>
      </c>
      <c r="D9164" s="16" t="s">
        <v>83</v>
      </c>
      <c r="E9164" s="15" t="str">
        <f>'[4]HGAC FS12-23 Metrostar Options'!C7836</f>
        <v>Aux Side Warn Lts Color Red LH/Blue RH w/Clr Lens</v>
      </c>
      <c r="F9164" s="37">
        <f>'[4]HGAC FS12-23 Metrostar Options'!K7836</f>
        <v>45</v>
      </c>
      <c r="G9164" s="13">
        <v>0.15</v>
      </c>
      <c r="H9164" s="14"/>
    </row>
    <row r="9165" spans="1:8" x14ac:dyDescent="0.35">
      <c r="A9165" s="11" t="s">
        <v>8</v>
      </c>
      <c r="B9165" s="16" t="str">
        <f>'[4]HGAC FS12-23 Metrostar Options'!B7837</f>
        <v>MET0007837</v>
      </c>
      <c r="C9165" s="27" t="s">
        <v>73</v>
      </c>
      <c r="D9165" s="16" t="s">
        <v>83</v>
      </c>
      <c r="E9165" s="15" t="str">
        <f>'[4]HGAC FS12-23 Metrostar Options'!C7837</f>
        <v>Aux Side Warn Lts Color Red w/Clr Lens</v>
      </c>
      <c r="F9165" s="37">
        <f>'[4]HGAC FS12-23 Metrostar Options'!K7837</f>
        <v>0</v>
      </c>
      <c r="G9165" s="13">
        <v>0.15</v>
      </c>
      <c r="H9165" s="14"/>
    </row>
    <row r="9166" spans="1:8" x14ac:dyDescent="0.35">
      <c r="A9166" s="11" t="s">
        <v>8</v>
      </c>
      <c r="B9166" s="16" t="str">
        <f>'[4]HGAC FS12-23 Metrostar Options'!B7838</f>
        <v>MET0007838</v>
      </c>
      <c r="C9166" s="27" t="s">
        <v>73</v>
      </c>
      <c r="D9166" s="16" t="s">
        <v>83</v>
      </c>
      <c r="E9166" s="15" t="str">
        <f>'[4]HGAC FS12-23 Metrostar Options'!C7838</f>
        <v>Aux Side Warn Lts Color Red w/Clear Lens/Clear Optics</v>
      </c>
      <c r="F9166" s="37">
        <f>'[4]HGAC FS12-23 Metrostar Options'!K7838</f>
        <v>0</v>
      </c>
      <c r="G9166" s="13">
        <v>0.15</v>
      </c>
      <c r="H9166" s="14"/>
    </row>
    <row r="9167" spans="1:8" x14ac:dyDescent="0.35">
      <c r="A9167" s="11" t="s">
        <v>8</v>
      </c>
      <c r="B9167" s="16" t="str">
        <f>'[4]HGAC FS12-23 Metrostar Options'!B7839</f>
        <v>MET0007839</v>
      </c>
      <c r="C9167" s="27" t="s">
        <v>73</v>
      </c>
      <c r="D9167" s="16" t="s">
        <v>83</v>
      </c>
      <c r="E9167" s="15" t="str">
        <f>'[4]HGAC FS12-23 Metrostar Options'!C7839</f>
        <v>Aux Side Warn Lts Color Red/Amber</v>
      </c>
      <c r="F9167" s="37">
        <f>'[4]HGAC FS12-23 Metrostar Options'!K7839</f>
        <v>113</v>
      </c>
      <c r="G9167" s="13">
        <v>0.15</v>
      </c>
      <c r="H9167" s="14"/>
    </row>
    <row r="9168" spans="1:8" x14ac:dyDescent="0.35">
      <c r="A9168" s="11" t="s">
        <v>8</v>
      </c>
      <c r="B9168" s="16" t="str">
        <f>'[4]HGAC FS12-23 Metrostar Options'!B7840</f>
        <v>MET0007840</v>
      </c>
      <c r="C9168" s="27" t="s">
        <v>73</v>
      </c>
      <c r="D9168" s="16" t="s">
        <v>83</v>
      </c>
      <c r="E9168" s="15" t="str">
        <f>'[4]HGAC FS12-23 Metrostar Options'!C7840</f>
        <v>Aux Side Warn Lts Color Red/Amber w/Clr Lens</v>
      </c>
      <c r="F9168" s="37">
        <f>'[4]HGAC FS12-23 Metrostar Options'!K7840</f>
        <v>113</v>
      </c>
      <c r="G9168" s="13">
        <v>0.15</v>
      </c>
      <c r="H9168" s="14"/>
    </row>
    <row r="9169" spans="1:8" x14ac:dyDescent="0.35">
      <c r="A9169" s="11" t="s">
        <v>8</v>
      </c>
      <c r="B9169" s="16" t="str">
        <f>'[4]HGAC FS12-23 Metrostar Options'!B7841</f>
        <v>MET0007841</v>
      </c>
      <c r="C9169" s="27" t="s">
        <v>73</v>
      </c>
      <c r="D9169" s="16" t="s">
        <v>83</v>
      </c>
      <c r="E9169" s="15" t="str">
        <f>'[4]HGAC FS12-23 Metrostar Options'!C7841</f>
        <v>Aux Side Warn Lts Color Red/Amber X Pat w/Clr Lens/Optics</v>
      </c>
      <c r="F9169" s="37">
        <f>'[4]HGAC FS12-23 Metrostar Options'!K7841</f>
        <v>0</v>
      </c>
      <c r="G9169" s="13">
        <v>0.15</v>
      </c>
      <c r="H9169" s="14"/>
    </row>
    <row r="9170" spans="1:8" x14ac:dyDescent="0.35">
      <c r="A9170" s="11" t="s">
        <v>8</v>
      </c>
      <c r="B9170" s="16" t="str">
        <f>'[4]HGAC FS12-23 Metrostar Options'!B7842</f>
        <v>MET0007842</v>
      </c>
      <c r="C9170" s="27" t="s">
        <v>73</v>
      </c>
      <c r="D9170" s="16" t="s">
        <v>83</v>
      </c>
      <c r="E9170" s="15" t="str">
        <f>'[4]HGAC FS12-23 Metrostar Options'!C7842</f>
        <v>Aux Side Warn Lts Color Red/Blue</v>
      </c>
      <c r="F9170" s="37">
        <f>'[4]HGAC FS12-23 Metrostar Options'!K7842</f>
        <v>113</v>
      </c>
      <c r="G9170" s="13">
        <v>0.15</v>
      </c>
      <c r="H9170" s="14"/>
    </row>
    <row r="9171" spans="1:8" x14ac:dyDescent="0.35">
      <c r="A9171" s="11" t="s">
        <v>8</v>
      </c>
      <c r="B9171" s="16" t="str">
        <f>'[4]HGAC FS12-23 Metrostar Options'!B7843</f>
        <v>MET0007843</v>
      </c>
      <c r="C9171" s="27" t="s">
        <v>73</v>
      </c>
      <c r="D9171" s="16" t="s">
        <v>83</v>
      </c>
      <c r="E9171" s="15" t="str">
        <f>'[4]HGAC FS12-23 Metrostar Options'!C7843</f>
        <v>Aux Side Warn Lts Color Red/Blue Split Red Fwd w/Clr Lens/Optics</v>
      </c>
      <c r="F9171" s="37">
        <f>'[4]HGAC FS12-23 Metrostar Options'!K7843</f>
        <v>105</v>
      </c>
      <c r="G9171" s="13">
        <v>0.15</v>
      </c>
      <c r="H9171" s="14"/>
    </row>
    <row r="9172" spans="1:8" x14ac:dyDescent="0.35">
      <c r="A9172" s="11" t="s">
        <v>8</v>
      </c>
      <c r="B9172" s="16" t="str">
        <f>'[4]HGAC FS12-23 Metrostar Options'!B7844</f>
        <v>MET0007844</v>
      </c>
      <c r="C9172" s="27" t="s">
        <v>73</v>
      </c>
      <c r="D9172" s="16" t="s">
        <v>83</v>
      </c>
      <c r="E9172" s="15" t="str">
        <f>'[4]HGAC FS12-23 Metrostar Options'!C7844</f>
        <v>Aux Side Warn Lts Color Red/Blue w/Clr Lens</v>
      </c>
      <c r="F9172" s="37">
        <f>'[4]HGAC FS12-23 Metrostar Options'!K7844</f>
        <v>113</v>
      </c>
      <c r="G9172" s="13">
        <v>0.15</v>
      </c>
      <c r="H9172" s="14"/>
    </row>
    <row r="9173" spans="1:8" x14ac:dyDescent="0.35">
      <c r="A9173" s="11" t="s">
        <v>8</v>
      </c>
      <c r="B9173" s="16" t="str">
        <f>'[4]HGAC FS12-23 Metrostar Options'!B7845</f>
        <v>MET0007845</v>
      </c>
      <c r="C9173" s="27" t="s">
        <v>73</v>
      </c>
      <c r="D9173" s="16" t="s">
        <v>83</v>
      </c>
      <c r="E9173" s="15" t="str">
        <f>'[4]HGAC FS12-23 Metrostar Options'!C7845</f>
        <v>Aux Side Warn Lts Color Red/Blue X Pat w/Clr Lens/Optics</v>
      </c>
      <c r="F9173" s="37">
        <f>'[4]HGAC FS12-23 Metrostar Options'!K7845</f>
        <v>105</v>
      </c>
      <c r="G9173" s="13">
        <v>0.15</v>
      </c>
      <c r="H9173" s="14"/>
    </row>
    <row r="9174" spans="1:8" x14ac:dyDescent="0.35">
      <c r="A9174" s="11" t="s">
        <v>8</v>
      </c>
      <c r="B9174" s="16" t="str">
        <f>'[4]HGAC FS12-23 Metrostar Options'!B7846</f>
        <v>MET0007846</v>
      </c>
      <c r="C9174" s="27" t="s">
        <v>73</v>
      </c>
      <c r="D9174" s="16" t="s">
        <v>83</v>
      </c>
      <c r="E9174" s="15" t="str">
        <f>'[4]HGAC FS12-23 Metrostar Options'!C7846</f>
        <v>Aux Side Warn Lts Color Red/Clr</v>
      </c>
      <c r="F9174" s="37">
        <f>'[4]HGAC FS12-23 Metrostar Options'!K7846</f>
        <v>283</v>
      </c>
      <c r="G9174" s="13">
        <v>0.15</v>
      </c>
      <c r="H9174" s="14"/>
    </row>
    <row r="9175" spans="1:8" x14ac:dyDescent="0.35">
      <c r="A9175" s="11" t="s">
        <v>8</v>
      </c>
      <c r="B9175" s="16" t="str">
        <f>'[4]HGAC FS12-23 Metrostar Options'!B7847</f>
        <v>MET0007847</v>
      </c>
      <c r="C9175" s="27" t="s">
        <v>73</v>
      </c>
      <c r="D9175" s="16" t="s">
        <v>83</v>
      </c>
      <c r="E9175" s="15" t="str">
        <f>'[4]HGAC FS12-23 Metrostar Options'!C7847</f>
        <v>Aux Side Warn Lts Color Red/Clr w/Clr Lens</v>
      </c>
      <c r="F9175" s="37">
        <f>'[4]HGAC FS12-23 Metrostar Options'!K7847</f>
        <v>283</v>
      </c>
      <c r="G9175" s="13">
        <v>0.15</v>
      </c>
      <c r="H9175" s="14"/>
    </row>
    <row r="9176" spans="1:8" x14ac:dyDescent="0.35">
      <c r="A9176" s="11" t="s">
        <v>8</v>
      </c>
      <c r="B9176" s="16" t="str">
        <f>'[4]HGAC FS12-23 Metrostar Options'!B7848</f>
        <v>MET0007848</v>
      </c>
      <c r="C9176" s="27" t="s">
        <v>73</v>
      </c>
      <c r="D9176" s="16" t="s">
        <v>83</v>
      </c>
      <c r="E9176" s="15" t="str">
        <f>'[4]HGAC FS12-23 Metrostar Options'!C7848</f>
        <v>Aux Side Warn Lts Color Red/Clr LH/Blue/Clr RH w/Clr Lens</v>
      </c>
      <c r="F9176" s="37">
        <f>'[4]HGAC FS12-23 Metrostar Options'!K7848</f>
        <v>283</v>
      </c>
      <c r="G9176" s="13">
        <v>0.15</v>
      </c>
      <c r="H9176" s="14"/>
    </row>
    <row r="9177" spans="1:8" x14ac:dyDescent="0.35">
      <c r="A9177" s="11" t="s">
        <v>8</v>
      </c>
      <c r="B9177" s="16" t="str">
        <f>'[4]HGAC FS12-23 Metrostar Options'!B7849</f>
        <v>MET0007849</v>
      </c>
      <c r="C9177" s="27" t="s">
        <v>73</v>
      </c>
      <c r="D9177" s="16" t="s">
        <v>83</v>
      </c>
      <c r="E9177" s="15" t="str">
        <f>'[4]HGAC FS12-23 Metrostar Options'!C7849</f>
        <v>Aux Side Warn Lts Color Red/Red</v>
      </c>
      <c r="F9177" s="37">
        <f>'[4]HGAC FS12-23 Metrostar Options'!K7849</f>
        <v>113</v>
      </c>
      <c r="G9177" s="13">
        <v>0.15</v>
      </c>
      <c r="H9177" s="14"/>
    </row>
    <row r="9178" spans="1:8" x14ac:dyDescent="0.35">
      <c r="A9178" s="11" t="s">
        <v>8</v>
      </c>
      <c r="B9178" s="16" t="str">
        <f>'[4]HGAC FS12-23 Metrostar Options'!B7850</f>
        <v>MET0007850</v>
      </c>
      <c r="C9178" s="27" t="s">
        <v>73</v>
      </c>
      <c r="D9178" s="16" t="s">
        <v>83</v>
      </c>
      <c r="E9178" s="15" t="str">
        <f>'[4]HGAC FS12-23 Metrostar Options'!C7850</f>
        <v>Aux Side Warn Lts Color Red/Red w/Clr Lens</v>
      </c>
      <c r="F9178" s="37">
        <f>'[4]HGAC FS12-23 Metrostar Options'!K7850</f>
        <v>113</v>
      </c>
      <c r="G9178" s="13">
        <v>0.15</v>
      </c>
      <c r="H9178" s="14"/>
    </row>
    <row r="9179" spans="1:8" x14ac:dyDescent="0.35">
      <c r="A9179" s="11" t="s">
        <v>8</v>
      </c>
      <c r="B9179" s="16" t="str">
        <f>'[4]HGAC FS12-23 Metrostar Options'!B7851</f>
        <v>MET0007851</v>
      </c>
      <c r="C9179" s="27" t="s">
        <v>73</v>
      </c>
      <c r="D9179" s="16" t="s">
        <v>83</v>
      </c>
      <c r="E9179" s="15" t="str">
        <f>'[4]HGAC FS12-23 Metrostar Options'!C7851</f>
        <v>Aux Side Warn Lts Color Clr</v>
      </c>
      <c r="F9179" s="37">
        <f>'[4]HGAC FS12-23 Metrostar Options'!K7851</f>
        <v>167</v>
      </c>
      <c r="G9179" s="13">
        <v>0.15</v>
      </c>
      <c r="H9179" s="14"/>
    </row>
    <row r="9180" spans="1:8" x14ac:dyDescent="0.35">
      <c r="A9180" s="11" t="s">
        <v>8</v>
      </c>
      <c r="B9180" s="16" t="str">
        <f>'[4]HGAC FS12-23 Metrostar Options'!B7852</f>
        <v>MET0007852</v>
      </c>
      <c r="C9180" s="27" t="s">
        <v>73</v>
      </c>
      <c r="D9180" s="16" t="s">
        <v>83</v>
      </c>
      <c r="E9180" s="15" t="str">
        <f>'[4]HGAC FS12-23 Metrostar Options'!C7852</f>
        <v>Aux Side Warn Lts Color Amber</v>
      </c>
      <c r="F9180" s="37">
        <f>'[4]HGAC FS12-23 Metrostar Options'!K7852</f>
        <v>85</v>
      </c>
      <c r="G9180" s="13">
        <v>0.15</v>
      </c>
      <c r="H9180" s="14"/>
    </row>
    <row r="9181" spans="1:8" x14ac:dyDescent="0.35">
      <c r="A9181" s="11" t="s">
        <v>8</v>
      </c>
      <c r="B9181" s="16" t="str">
        <f>'[4]HGAC FS12-23 Metrostar Options'!B7853</f>
        <v>MET0007853</v>
      </c>
      <c r="C9181" s="27" t="s">
        <v>73</v>
      </c>
      <c r="D9181" s="16" t="s">
        <v>83</v>
      </c>
      <c r="E9181" s="15" t="str">
        <f>'[4]HGAC FS12-23 Metrostar Options'!C7853</f>
        <v>Aux Side Warn Lts Color Amber w/Clr Lens</v>
      </c>
      <c r="F9181" s="37">
        <f>'[4]HGAC FS12-23 Metrostar Options'!K7853</f>
        <v>85</v>
      </c>
      <c r="G9181" s="13">
        <v>0.15</v>
      </c>
      <c r="H9181" s="14"/>
    </row>
    <row r="9182" spans="1:8" x14ac:dyDescent="0.35">
      <c r="A9182" s="11" t="s">
        <v>8</v>
      </c>
      <c r="B9182" s="16" t="str">
        <f>'[4]HGAC FS12-23 Metrostar Options'!B7854</f>
        <v>MET0007854</v>
      </c>
      <c r="C9182" s="27" t="s">
        <v>73</v>
      </c>
      <c r="D9182" s="16" t="s">
        <v>83</v>
      </c>
      <c r="E9182" s="15" t="str">
        <f>'[4]HGAC FS12-23 Metrostar Options'!C7854</f>
        <v>Aux Side Warn Lts Color Blue</v>
      </c>
      <c r="F9182" s="37">
        <f>'[4]HGAC FS12-23 Metrostar Options'!K7854</f>
        <v>85</v>
      </c>
      <c r="G9182" s="13">
        <v>0.15</v>
      </c>
      <c r="H9182" s="14"/>
    </row>
    <row r="9183" spans="1:8" x14ac:dyDescent="0.35">
      <c r="A9183" s="11" t="s">
        <v>8</v>
      </c>
      <c r="B9183" s="16" t="str">
        <f>'[4]HGAC FS12-23 Metrostar Options'!B7855</f>
        <v>MET0007855</v>
      </c>
      <c r="C9183" s="27" t="s">
        <v>73</v>
      </c>
      <c r="D9183" s="16" t="s">
        <v>83</v>
      </c>
      <c r="E9183" s="15" t="str">
        <f>'[4]HGAC FS12-23 Metrostar Options'!C7855</f>
        <v>Aux Side Warn Lts Color Blue w/Clr Lens</v>
      </c>
      <c r="F9183" s="37">
        <f>'[4]HGAC FS12-23 Metrostar Options'!K7855</f>
        <v>85</v>
      </c>
      <c r="G9183" s="13">
        <v>0.15</v>
      </c>
      <c r="H9183" s="14"/>
    </row>
    <row r="9184" spans="1:8" x14ac:dyDescent="0.35">
      <c r="A9184" s="11" t="s">
        <v>8</v>
      </c>
      <c r="B9184" s="16" t="str">
        <f>'[4]HGAC FS12-23 Metrostar Options'!B7856</f>
        <v>MET0007856</v>
      </c>
      <c r="C9184" s="27" t="s">
        <v>73</v>
      </c>
      <c r="D9184" s="16" t="s">
        <v>83</v>
      </c>
      <c r="E9184" s="15" t="str">
        <f>'[4]HGAC FS12-23 Metrostar Options'!C7856</f>
        <v>Aux Side Warn Lts Color Blue/Blue w/Clr Lens</v>
      </c>
      <c r="F9184" s="37">
        <f>'[4]HGAC FS12-23 Metrostar Options'!K7856</f>
        <v>113</v>
      </c>
      <c r="G9184" s="13">
        <v>0.15</v>
      </c>
      <c r="H9184" s="14"/>
    </row>
    <row r="9185" spans="1:8" x14ac:dyDescent="0.35">
      <c r="A9185" s="11" t="s">
        <v>8</v>
      </c>
      <c r="B9185" s="16" t="str">
        <f>'[4]HGAC FS12-23 Metrostar Options'!B7857</f>
        <v>MET0007857</v>
      </c>
      <c r="C9185" s="27" t="s">
        <v>73</v>
      </c>
      <c r="D9185" s="16" t="s">
        <v>83</v>
      </c>
      <c r="E9185" s="15" t="str">
        <f>'[4]HGAC FS12-23 Metrostar Options'!C7857</f>
        <v>Aux Side Warn Lts Color Blue LH/Red RH</v>
      </c>
      <c r="F9185" s="37">
        <f>'[4]HGAC FS12-23 Metrostar Options'!K7857</f>
        <v>45</v>
      </c>
      <c r="G9185" s="13">
        <v>0.15</v>
      </c>
      <c r="H9185" s="14"/>
    </row>
    <row r="9186" spans="1:8" x14ac:dyDescent="0.35">
      <c r="A9186" s="11" t="s">
        <v>8</v>
      </c>
      <c r="B9186" s="16" t="str">
        <f>'[4]HGAC FS12-23 Metrostar Options'!B7858</f>
        <v>MET0007858</v>
      </c>
      <c r="C9186" s="27" t="s">
        <v>73</v>
      </c>
      <c r="D9186" s="16" t="s">
        <v>83</v>
      </c>
      <c r="E9186" s="15" t="str">
        <f>'[4]HGAC FS12-23 Metrostar Options'!C7858</f>
        <v>Aux Side Warn Lts Color Blue LH/Red RH w/Clr Lens</v>
      </c>
      <c r="F9186" s="37">
        <f>'[4]HGAC FS12-23 Metrostar Options'!K7858</f>
        <v>45</v>
      </c>
      <c r="G9186" s="13">
        <v>0.15</v>
      </c>
      <c r="H9186" s="14"/>
    </row>
    <row r="9187" spans="1:8" x14ac:dyDescent="0.35">
      <c r="A9187" s="11" t="s">
        <v>8</v>
      </c>
      <c r="B9187" s="16" t="str">
        <f>'[4]HGAC FS12-23 Metrostar Options'!B7859</f>
        <v>MET0007859</v>
      </c>
      <c r="C9187" s="27" t="s">
        <v>73</v>
      </c>
      <c r="D9187" s="16" t="s">
        <v>83</v>
      </c>
      <c r="E9187" s="15" t="str">
        <f>'[4]HGAC FS12-23 Metrostar Options'!C7859</f>
        <v>Aux Side Warn Lts Color Green</v>
      </c>
      <c r="F9187" s="37">
        <f>'[4]HGAC FS12-23 Metrostar Options'!K7859</f>
        <v>323</v>
      </c>
      <c r="G9187" s="13">
        <v>0.15</v>
      </c>
      <c r="H9187" s="14"/>
    </row>
    <row r="9188" spans="1:8" x14ac:dyDescent="0.35">
      <c r="A9188" s="11" t="s">
        <v>8</v>
      </c>
      <c r="B9188" s="16" t="str">
        <f>'[4]HGAC FS12-23 Metrostar Options'!B7860</f>
        <v>MET0007860</v>
      </c>
      <c r="C9188" s="27" t="s">
        <v>73</v>
      </c>
      <c r="D9188" s="16" t="s">
        <v>83</v>
      </c>
      <c r="E9188" s="15" t="str">
        <f>'[4]HGAC FS12-23 Metrostar Options'!C7860</f>
        <v>Aux Side Warn Lts Color Green w/Clr Lens</v>
      </c>
      <c r="F9188" s="37">
        <f>'[4]HGAC FS12-23 Metrostar Options'!K7860</f>
        <v>323</v>
      </c>
      <c r="G9188" s="13">
        <v>0.15</v>
      </c>
      <c r="H9188" s="14"/>
    </row>
    <row r="9189" spans="1:8" x14ac:dyDescent="0.35">
      <c r="A9189" s="11" t="s">
        <v>8</v>
      </c>
      <c r="B9189" s="16" t="str">
        <f>'[4]HGAC FS12-23 Metrostar Options'!B7861</f>
        <v>MET0007861</v>
      </c>
      <c r="C9189" s="27" t="s">
        <v>73</v>
      </c>
      <c r="D9189" s="16" t="s">
        <v>83</v>
      </c>
      <c r="E9189" s="15" t="str">
        <f>'[4]HGAC FS12-23 Metrostar Options'!C7861</f>
        <v>NO Auxiliary Side Warning Lights Location</v>
      </c>
      <c r="F9189" s="37">
        <f>'[4]HGAC FS12-23 Metrostar Options'!K7861</f>
        <v>0</v>
      </c>
      <c r="G9189" s="13">
        <v>0.15</v>
      </c>
      <c r="H9189" s="14"/>
    </row>
    <row r="9190" spans="1:8" x14ac:dyDescent="0.35">
      <c r="A9190" s="11" t="s">
        <v>8</v>
      </c>
      <c r="B9190" s="16" t="str">
        <f>'[4]HGAC FS12-23 Metrostar Options'!B7862</f>
        <v>MET0007862</v>
      </c>
      <c r="C9190" s="27" t="s">
        <v>73</v>
      </c>
      <c r="D9190" s="16" t="s">
        <v>83</v>
      </c>
      <c r="E9190" s="15" t="str">
        <f>'[4]HGAC FS12-23 Metrostar Options'!C7862</f>
        <v>Aux Side Warn Lts Location Lwr Mid</v>
      </c>
      <c r="F9190" s="37">
        <f>'[4]HGAC FS12-23 Metrostar Options'!K7862</f>
        <v>0</v>
      </c>
      <c r="G9190" s="13">
        <v>0.15</v>
      </c>
      <c r="H9190" s="14"/>
    </row>
    <row r="9191" spans="1:8" x14ac:dyDescent="0.35">
      <c r="A9191" s="11" t="s">
        <v>8</v>
      </c>
      <c r="B9191" s="16" t="str">
        <f>'[4]HGAC FS12-23 Metrostar Options'!B7863</f>
        <v>MET0007863</v>
      </c>
      <c r="C9191" s="27" t="s">
        <v>73</v>
      </c>
      <c r="D9191" s="16" t="s">
        <v>83</v>
      </c>
      <c r="E9191" s="15" t="str">
        <f>'[4]HGAC FS12-23 Metrostar Options'!C7863</f>
        <v>Aux Side Warn Lts Location Lwr Mid Rwd</v>
      </c>
      <c r="F9191" s="37">
        <f>'[4]HGAC FS12-23 Metrostar Options'!K7863</f>
        <v>0</v>
      </c>
      <c r="G9191" s="13">
        <v>0.15</v>
      </c>
      <c r="H9191" s="14"/>
    </row>
    <row r="9192" spans="1:8" x14ac:dyDescent="0.35">
      <c r="A9192" s="11" t="s">
        <v>8</v>
      </c>
      <c r="B9192" s="16" t="str">
        <f>'[4]HGAC FS12-23 Metrostar Options'!B7864</f>
        <v>MET0007864</v>
      </c>
      <c r="C9192" s="27" t="s">
        <v>73</v>
      </c>
      <c r="D9192" s="16" t="s">
        <v>83</v>
      </c>
      <c r="E9192" s="15" t="str">
        <f>'[4]HGAC FS12-23 Metrostar Options'!C7864</f>
        <v>Aux Side Warn Lts Location Lwr Mid 12" Abv Wheel Well</v>
      </c>
      <c r="F9192" s="37">
        <f>'[4]HGAC FS12-23 Metrostar Options'!K7864</f>
        <v>0</v>
      </c>
      <c r="G9192" s="13">
        <v>0.15</v>
      </c>
      <c r="H9192" s="14"/>
    </row>
    <row r="9193" spans="1:8" x14ac:dyDescent="0.35">
      <c r="A9193" s="11" t="s">
        <v>8</v>
      </c>
      <c r="B9193" s="16" t="str">
        <f>'[4]HGAC FS12-23 Metrostar Options'!B7865</f>
        <v>MET0007865</v>
      </c>
      <c r="C9193" s="27" t="s">
        <v>73</v>
      </c>
      <c r="D9193" s="16" t="s">
        <v>83</v>
      </c>
      <c r="E9193" s="15" t="str">
        <f>'[4]HGAC FS12-23 Metrostar Options'!C7865</f>
        <v>Aux Side Warn Lts Location Lwr Mid 14.5" Abv Wheel Well</v>
      </c>
      <c r="F9193" s="37">
        <f>'[4]HGAC FS12-23 Metrostar Options'!K7865</f>
        <v>0</v>
      </c>
      <c r="G9193" s="13">
        <v>0.15</v>
      </c>
      <c r="H9193" s="14"/>
    </row>
    <row r="9194" spans="1:8" x14ac:dyDescent="0.35">
      <c r="A9194" s="11" t="s">
        <v>8</v>
      </c>
      <c r="B9194" s="16" t="str">
        <f>'[4]HGAC FS12-23 Metrostar Options'!B7866</f>
        <v>MET0007866</v>
      </c>
      <c r="C9194" s="27" t="s">
        <v>73</v>
      </c>
      <c r="D9194" s="16" t="s">
        <v>83</v>
      </c>
      <c r="E9194" s="15" t="str">
        <f>'[4]HGAC FS12-23 Metrostar Options'!C7866</f>
        <v>Aux Side Warn Lts Location Lwr Mid Abv Side Warn Lt</v>
      </c>
      <c r="F9194" s="37">
        <f>'[4]HGAC FS12-23 Metrostar Options'!K7866</f>
        <v>0</v>
      </c>
      <c r="G9194" s="13">
        <v>0.15</v>
      </c>
      <c r="H9194" s="14"/>
    </row>
    <row r="9195" spans="1:8" x14ac:dyDescent="0.35">
      <c r="A9195" s="11" t="s">
        <v>8</v>
      </c>
      <c r="B9195" s="16" t="str">
        <f>'[4]HGAC FS12-23 Metrostar Options'!B7867</f>
        <v>MET0007867</v>
      </c>
      <c r="C9195" s="27" t="s">
        <v>73</v>
      </c>
      <c r="D9195" s="16" t="s">
        <v>83</v>
      </c>
      <c r="E9195" s="15" t="str">
        <f>'[4]HGAC FS12-23 Metrostar Options'!C7867</f>
        <v>Aux Side Warn Lts Location Lwr Rear</v>
      </c>
      <c r="F9195" s="37">
        <f>'[4]HGAC FS12-23 Metrostar Options'!K7867</f>
        <v>0</v>
      </c>
      <c r="G9195" s="13">
        <v>0.15</v>
      </c>
      <c r="H9195" s="14"/>
    </row>
    <row r="9196" spans="1:8" x14ac:dyDescent="0.35">
      <c r="A9196" s="11" t="s">
        <v>8</v>
      </c>
      <c r="B9196" s="16" t="str">
        <f>'[4]HGAC FS12-23 Metrostar Options'!B7868</f>
        <v>MET0007868</v>
      </c>
      <c r="C9196" s="27" t="s">
        <v>73</v>
      </c>
      <c r="D9196" s="16" t="s">
        <v>83</v>
      </c>
      <c r="E9196" s="15" t="str">
        <f>'[4]HGAC FS12-23 Metrostar Options'!C7868</f>
        <v>Aux Side Warn Lts Location Lwr Rear Abv Side Warn Lt</v>
      </c>
      <c r="F9196" s="37">
        <f>'[4]HGAC FS12-23 Metrostar Options'!K7868</f>
        <v>0</v>
      </c>
      <c r="G9196" s="13">
        <v>0.15</v>
      </c>
      <c r="H9196" s="14"/>
    </row>
    <row r="9197" spans="1:8" x14ac:dyDescent="0.35">
      <c r="A9197" s="11" t="s">
        <v>8</v>
      </c>
      <c r="B9197" s="16" t="str">
        <f>'[4]HGAC FS12-23 Metrostar Options'!B7869</f>
        <v>MET0007869</v>
      </c>
      <c r="C9197" s="27" t="s">
        <v>73</v>
      </c>
      <c r="D9197" s="16" t="s">
        <v>83</v>
      </c>
      <c r="E9197" s="15" t="str">
        <f>'[4]HGAC FS12-23 Metrostar Options'!C7869</f>
        <v>Aux Side Warn Lts Location Lwr Rear Below Cmpt Door</v>
      </c>
      <c r="F9197" s="37">
        <f>'[4]HGAC FS12-23 Metrostar Options'!K7869</f>
        <v>0</v>
      </c>
      <c r="G9197" s="13">
        <v>0.15</v>
      </c>
      <c r="H9197" s="14"/>
    </row>
    <row r="9198" spans="1:8" x14ac:dyDescent="0.35">
      <c r="A9198" s="11" t="s">
        <v>8</v>
      </c>
      <c r="B9198" s="16" t="str">
        <f>'[4]HGAC FS12-23 Metrostar Options'!B7870</f>
        <v>MET0007870</v>
      </c>
      <c r="C9198" s="27" t="s">
        <v>73</v>
      </c>
      <c r="D9198" s="16" t="s">
        <v>83</v>
      </c>
      <c r="E9198" s="15" t="str">
        <f>'[4]HGAC FS12-23 Metrostar Options'!C7870</f>
        <v>Aux Side Warn Lts Location Mid Rear 36.25" Up Frm Bottom Of Cab</v>
      </c>
      <c r="F9198" s="37">
        <f>'[4]HGAC FS12-23 Metrostar Options'!K7870</f>
        <v>0</v>
      </c>
      <c r="G9198" s="13">
        <v>0.15</v>
      </c>
      <c r="H9198" s="14"/>
    </row>
    <row r="9199" spans="1:8" x14ac:dyDescent="0.35">
      <c r="A9199" s="11" t="s">
        <v>8</v>
      </c>
      <c r="B9199" s="16" t="str">
        <f>'[4]HGAC FS12-23 Metrostar Options'!B7871</f>
        <v>MET0007871</v>
      </c>
      <c r="C9199" s="27" t="s">
        <v>73</v>
      </c>
      <c r="D9199" s="16" t="s">
        <v>83</v>
      </c>
      <c r="E9199" s="15" t="str">
        <f>'[4]HGAC FS12-23 Metrostar Options'!C7871</f>
        <v>Aux Side Warn Lts Location Upper Frt</v>
      </c>
      <c r="F9199" s="37">
        <f>'[4]HGAC FS12-23 Metrostar Options'!K7871</f>
        <v>0</v>
      </c>
      <c r="G9199" s="13">
        <v>0.15</v>
      </c>
      <c r="H9199" s="14"/>
    </row>
    <row r="9200" spans="1:8" x14ac:dyDescent="0.35">
      <c r="A9200" s="11" t="s">
        <v>8</v>
      </c>
      <c r="B9200" s="16" t="str">
        <f>'[4]HGAC FS12-23 Metrostar Options'!B7872</f>
        <v>MET0007872</v>
      </c>
      <c r="C9200" s="27" t="s">
        <v>73</v>
      </c>
      <c r="D9200" s="16" t="s">
        <v>83</v>
      </c>
      <c r="E9200" s="15" t="str">
        <f>'[4]HGAC FS12-23 Metrostar Options'!C7872</f>
        <v>Aux Side Warn Lts Location Upper Mid Fwd Flat Roof Position</v>
      </c>
      <c r="F9200" s="37">
        <f>'[4]HGAC FS12-23 Metrostar Options'!K7872</f>
        <v>0</v>
      </c>
      <c r="G9200" s="13">
        <v>0.15</v>
      </c>
      <c r="H9200" s="14"/>
    </row>
    <row r="9201" spans="1:8" x14ac:dyDescent="0.35">
      <c r="A9201" s="11" t="s">
        <v>8</v>
      </c>
      <c r="B9201" s="16" t="str">
        <f>'[4]HGAC FS12-23 Metrostar Options'!B7873</f>
        <v>MET0007873</v>
      </c>
      <c r="C9201" s="27" t="s">
        <v>73</v>
      </c>
      <c r="D9201" s="16" t="s">
        <v>83</v>
      </c>
      <c r="E9201" s="15" t="str">
        <f>'[4]HGAC FS12-23 Metrostar Options'!C7873</f>
        <v>Aux Side Warn Lts Location Upper Frt 24" Roof Position</v>
      </c>
      <c r="F9201" s="37">
        <f>'[4]HGAC FS12-23 Metrostar Options'!K7873</f>
        <v>0</v>
      </c>
      <c r="G9201" s="13">
        <v>0.15</v>
      </c>
      <c r="H9201" s="14"/>
    </row>
    <row r="9202" spans="1:8" x14ac:dyDescent="0.35">
      <c r="A9202" s="11" t="s">
        <v>8</v>
      </c>
      <c r="B9202" s="16" t="str">
        <f>'[4]HGAC FS12-23 Metrostar Options'!B7874</f>
        <v>MET0007874</v>
      </c>
      <c r="C9202" s="27" t="s">
        <v>73</v>
      </c>
      <c r="D9202" s="16" t="s">
        <v>83</v>
      </c>
      <c r="E9202" s="15" t="str">
        <f>'[4]HGAC FS12-23 Metrostar Options'!C7874</f>
        <v>Aux Side Warn Lts Location Upper Mid Fwd 10" Roof Position</v>
      </c>
      <c r="F9202" s="37">
        <f>'[4]HGAC FS12-23 Metrostar Options'!K7874</f>
        <v>0</v>
      </c>
      <c r="G9202" s="13">
        <v>0.15</v>
      </c>
      <c r="H9202" s="14"/>
    </row>
    <row r="9203" spans="1:8" x14ac:dyDescent="0.35">
      <c r="A9203" s="11" t="s">
        <v>8</v>
      </c>
      <c r="B9203" s="16" t="str">
        <f>'[4]HGAC FS12-23 Metrostar Options'!B7875</f>
        <v>MET0007875</v>
      </c>
      <c r="C9203" s="27" t="s">
        <v>73</v>
      </c>
      <c r="D9203" s="16" t="s">
        <v>83</v>
      </c>
      <c r="E9203" s="15" t="str">
        <f>'[4]HGAC FS12-23 Metrostar Options'!C7875</f>
        <v>Aux Side Warn Lts Location Prewire and Shiploose Upper B-Pillar</v>
      </c>
      <c r="F9203" s="37">
        <f>'[4]HGAC FS12-23 Metrostar Options'!K7875</f>
        <v>0</v>
      </c>
      <c r="G9203" s="13">
        <v>0.15</v>
      </c>
      <c r="H9203" s="14"/>
    </row>
    <row r="9204" spans="1:8" x14ac:dyDescent="0.35">
      <c r="A9204" s="11" t="s">
        <v>8</v>
      </c>
      <c r="B9204" s="16" t="str">
        <f>'[4]HGAC FS12-23 Metrostar Options'!B7876</f>
        <v>MET0007876</v>
      </c>
      <c r="C9204" s="27" t="s">
        <v>73</v>
      </c>
      <c r="D9204" s="16" t="s">
        <v>83</v>
      </c>
      <c r="E9204" s="15" t="str">
        <f>'[4]HGAC FS12-23 Metrostar Options'!C7876</f>
        <v>Aux Side Warn Lts Location Upper Mid Fwd 20" Roof Position</v>
      </c>
      <c r="F9204" s="37">
        <f>'[4]HGAC FS12-23 Metrostar Options'!K7876</f>
        <v>0</v>
      </c>
      <c r="G9204" s="13">
        <v>0.15</v>
      </c>
      <c r="H9204" s="14"/>
    </row>
    <row r="9205" spans="1:8" x14ac:dyDescent="0.35">
      <c r="A9205" s="11" t="s">
        <v>8</v>
      </c>
      <c r="B9205" s="16" t="str">
        <f>'[4]HGAC FS12-23 Metrostar Options'!B7877</f>
        <v>MET0007877</v>
      </c>
      <c r="C9205" s="27" t="s">
        <v>73</v>
      </c>
      <c r="D9205" s="16" t="s">
        <v>83</v>
      </c>
      <c r="E9205" s="15" t="str">
        <f>'[4]HGAC FS12-23 Metrostar Options'!C7877</f>
        <v>Aux Side Warn Lts Location Upper Mid Flat Roof Position</v>
      </c>
      <c r="F9205" s="37">
        <f>'[4]HGAC FS12-23 Metrostar Options'!K7877</f>
        <v>0</v>
      </c>
      <c r="G9205" s="13">
        <v>0.15</v>
      </c>
      <c r="H9205" s="14"/>
    </row>
    <row r="9206" spans="1:8" x14ac:dyDescent="0.35">
      <c r="A9206" s="11" t="s">
        <v>8</v>
      </c>
      <c r="B9206" s="16" t="str">
        <f>'[4]HGAC FS12-23 Metrostar Options'!B7878</f>
        <v>MET0007878</v>
      </c>
      <c r="C9206" s="27" t="s">
        <v>73</v>
      </c>
      <c r="D9206" s="16" t="s">
        <v>83</v>
      </c>
      <c r="E9206" s="15" t="str">
        <f>'[4]HGAC FS12-23 Metrostar Options'!C7878</f>
        <v>Aux Side Warn Lts Location Upper Mid 10" Roof Position</v>
      </c>
      <c r="F9206" s="37">
        <f>'[4]HGAC FS12-23 Metrostar Options'!K7878</f>
        <v>0</v>
      </c>
      <c r="G9206" s="13">
        <v>0.15</v>
      </c>
      <c r="H9206" s="14"/>
    </row>
    <row r="9207" spans="1:8" x14ac:dyDescent="0.35">
      <c r="A9207" s="11" t="s">
        <v>8</v>
      </c>
      <c r="B9207" s="16" t="str">
        <f>'[4]HGAC FS12-23 Metrostar Options'!B7879</f>
        <v>MET0007879</v>
      </c>
      <c r="C9207" s="27" t="s">
        <v>73</v>
      </c>
      <c r="D9207" s="16" t="s">
        <v>83</v>
      </c>
      <c r="E9207" s="15" t="str">
        <f>'[4]HGAC FS12-23 Metrostar Options'!C7879</f>
        <v>Aux Side Warn Lts Location Upper Mid Rwd 5" Roof Position Rwd of Scene Lt</v>
      </c>
      <c r="F9207" s="37">
        <f>'[4]HGAC FS12-23 Metrostar Options'!K7879</f>
        <v>0</v>
      </c>
      <c r="G9207" s="13">
        <v>0.15</v>
      </c>
      <c r="H9207" s="14"/>
    </row>
    <row r="9208" spans="1:8" x14ac:dyDescent="0.35">
      <c r="A9208" s="11" t="s">
        <v>8</v>
      </c>
      <c r="B9208" s="16" t="str">
        <f>'[4]HGAC FS12-23 Metrostar Options'!B7880</f>
        <v>MET0007880</v>
      </c>
      <c r="C9208" s="27" t="s">
        <v>73</v>
      </c>
      <c r="D9208" s="16" t="s">
        <v>83</v>
      </c>
      <c r="E9208" s="15" t="str">
        <f>'[4]HGAC FS12-23 Metrostar Options'!C7880</f>
        <v>Aux Side Warn Lts Location Upper Mid Rwd 10" Roof Position</v>
      </c>
      <c r="F9208" s="37">
        <f>'[4]HGAC FS12-23 Metrostar Options'!K7880</f>
        <v>0</v>
      </c>
      <c r="G9208" s="13">
        <v>0.15</v>
      </c>
      <c r="H9208" s="14"/>
    </row>
    <row r="9209" spans="1:8" x14ac:dyDescent="0.35">
      <c r="A9209" s="11" t="s">
        <v>8</v>
      </c>
      <c r="B9209" s="16" t="str">
        <f>'[4]HGAC FS12-23 Metrostar Options'!B7881</f>
        <v>MET0007881</v>
      </c>
      <c r="C9209" s="27" t="s">
        <v>73</v>
      </c>
      <c r="D9209" s="16" t="s">
        <v>83</v>
      </c>
      <c r="E9209" s="15" t="str">
        <f>'[4]HGAC FS12-23 Metrostar Options'!C7881</f>
        <v>Aux Side Warn Lts Location Upper Rear</v>
      </c>
      <c r="F9209" s="37">
        <f>'[4]HGAC FS12-23 Metrostar Options'!K7881</f>
        <v>0</v>
      </c>
      <c r="G9209" s="13">
        <v>0.15</v>
      </c>
      <c r="H9209" s="14"/>
    </row>
    <row r="9210" spans="1:8" x14ac:dyDescent="0.35">
      <c r="A9210" s="11" t="s">
        <v>8</v>
      </c>
      <c r="B9210" s="16" t="str">
        <f>'[4]HGAC FS12-23 Metrostar Options'!B7882</f>
        <v>MET0007882</v>
      </c>
      <c r="C9210" s="27" t="s">
        <v>73</v>
      </c>
      <c r="D9210" s="16" t="s">
        <v>83</v>
      </c>
      <c r="E9210" s="15" t="str">
        <f>'[4]HGAC FS12-23 Metrostar Options'!C7882</f>
        <v>Aux Side Warn Lts Location Upper Rear Even w/Top of Rear Door Window</v>
      </c>
      <c r="F9210" s="37">
        <f>'[4]HGAC FS12-23 Metrostar Options'!K7882</f>
        <v>0</v>
      </c>
      <c r="G9210" s="13">
        <v>0.15</v>
      </c>
      <c r="H9210" s="14"/>
    </row>
    <row r="9211" spans="1:8" x14ac:dyDescent="0.35">
      <c r="A9211" s="11" t="s">
        <v>8</v>
      </c>
      <c r="B9211" s="16" t="str">
        <f>'[4]HGAC FS12-23 Metrostar Options'!B7883</f>
        <v>MET0007883</v>
      </c>
      <c r="C9211" s="27" t="s">
        <v>73</v>
      </c>
      <c r="D9211" s="16" t="s">
        <v>83</v>
      </c>
      <c r="E9211" s="15" t="str">
        <f>'[4]HGAC FS12-23 Metrostar Options'!C7883</f>
        <v>Aux Side Warn Lts Location Integrated w/Scene Lts</v>
      </c>
      <c r="F9211" s="37">
        <f>'[4]HGAC FS12-23 Metrostar Options'!K7883</f>
        <v>0</v>
      </c>
      <c r="G9211" s="13">
        <v>0.15</v>
      </c>
      <c r="H9211" s="14"/>
    </row>
    <row r="9212" spans="1:8" x14ac:dyDescent="0.35">
      <c r="A9212" s="11" t="s">
        <v>8</v>
      </c>
      <c r="B9212" s="16" t="str">
        <f>'[4]HGAC FS12-23 Metrostar Options'!B7884</f>
        <v>MET0007884</v>
      </c>
      <c r="C9212" s="27" t="s">
        <v>73</v>
      </c>
      <c r="D9212" s="16" t="s">
        <v>83</v>
      </c>
      <c r="E9212" s="15" t="str">
        <f>'[4]HGAC FS12-23 Metrostar Options'!C7884</f>
        <v>NO Additional Side Warning Lights</v>
      </c>
      <c r="F9212" s="37">
        <f>'[4]HGAC FS12-23 Metrostar Options'!K7884</f>
        <v>0</v>
      </c>
      <c r="G9212" s="13">
        <v>0.15</v>
      </c>
      <c r="H9212" s="14"/>
    </row>
    <row r="9213" spans="1:8" x14ac:dyDescent="0.35">
      <c r="A9213" s="11" t="s">
        <v>8</v>
      </c>
      <c r="B9213" s="16" t="str">
        <f>'[4]HGAC FS12-23 Metrostar Options'!B7885</f>
        <v>MET0007885</v>
      </c>
      <c r="C9213" s="27" t="s">
        <v>73</v>
      </c>
      <c r="D9213" s="16" t="s">
        <v>83</v>
      </c>
      <c r="E9213" s="15" t="str">
        <f>'[4]HGAC FS12-23 Metrostar Options'!C7885</f>
        <v>Addl Side Warn Lts Whelen M6 LED</v>
      </c>
      <c r="F9213" s="37">
        <f>'[4]HGAC FS12-23 Metrostar Options'!K7885</f>
        <v>841</v>
      </c>
      <c r="G9213" s="13">
        <v>0.15</v>
      </c>
      <c r="H9213" s="14"/>
    </row>
    <row r="9214" spans="1:8" x14ac:dyDescent="0.35">
      <c r="A9214" s="11" t="s">
        <v>8</v>
      </c>
      <c r="B9214" s="16" t="str">
        <f>'[4]HGAC FS12-23 Metrostar Options'!B7886</f>
        <v>MET0007886</v>
      </c>
      <c r="C9214" s="27" t="s">
        <v>73</v>
      </c>
      <c r="D9214" s="16" t="s">
        <v>83</v>
      </c>
      <c r="E9214" s="15" t="str">
        <f>'[4]HGAC FS12-23 Metrostar Options'!C7886</f>
        <v>Addl Side Warn Lts Whelen M6 LED Blk Bezel</v>
      </c>
      <c r="F9214" s="37">
        <f>'[4]HGAC FS12-23 Metrostar Options'!K7886</f>
        <v>841</v>
      </c>
      <c r="G9214" s="13">
        <v>0.15</v>
      </c>
      <c r="H9214" s="14"/>
    </row>
    <row r="9215" spans="1:8" x14ac:dyDescent="0.35">
      <c r="A9215" s="11" t="s">
        <v>8</v>
      </c>
      <c r="B9215" s="16" t="str">
        <f>'[4]HGAC FS12-23 Metrostar Options'!B7887</f>
        <v>MET0007887</v>
      </c>
      <c r="C9215" s="27" t="s">
        <v>73</v>
      </c>
      <c r="D9215" s="16" t="s">
        <v>83</v>
      </c>
      <c r="E9215" s="15" t="str">
        <f>'[4]HGAC FS12-23 Metrostar Options'!C7887</f>
        <v>Addl Side Warn Lts Whelen M6 LED SingleFlash 75 Diag Pattern</v>
      </c>
      <c r="F9215" s="37">
        <f>'[4]HGAC FS12-23 Metrostar Options'!K7887</f>
        <v>948</v>
      </c>
      <c r="G9215" s="13">
        <v>0.15</v>
      </c>
      <c r="H9215" s="14"/>
    </row>
    <row r="9216" spans="1:8" x14ac:dyDescent="0.35">
      <c r="A9216" s="11" t="s">
        <v>8</v>
      </c>
      <c r="B9216" s="16" t="str">
        <f>'[4]HGAC FS12-23 Metrostar Options'!B7888</f>
        <v>MET0007888</v>
      </c>
      <c r="C9216" s="27" t="s">
        <v>73</v>
      </c>
      <c r="D9216" s="16" t="s">
        <v>83</v>
      </c>
      <c r="E9216" s="15" t="str">
        <f>'[4]HGAC FS12-23 Metrostar Options'!C7888</f>
        <v>Addl Side Warn Lts Whelen M6 LED DoubleFlash 75 Solid Pattern</v>
      </c>
      <c r="F9216" s="37">
        <f>'[4]HGAC FS12-23 Metrostar Options'!K7888</f>
        <v>948</v>
      </c>
      <c r="G9216" s="13">
        <v>0.15</v>
      </c>
      <c r="H9216" s="14"/>
    </row>
    <row r="9217" spans="1:8" x14ac:dyDescent="0.35">
      <c r="A9217" s="11" t="s">
        <v>8</v>
      </c>
      <c r="B9217" s="16" t="str">
        <f>'[4]HGAC FS12-23 Metrostar Options'!B7889</f>
        <v>MET0007889</v>
      </c>
      <c r="C9217" s="27" t="s">
        <v>73</v>
      </c>
      <c r="D9217" s="16" t="s">
        <v>83</v>
      </c>
      <c r="E9217" s="15" t="str">
        <f>'[4]HGAC FS12-23 Metrostar Options'!C7889</f>
        <v>Addl Side Warn Lts Whelen M6 LED DoubleFlash 150 Diag Pattern</v>
      </c>
      <c r="F9217" s="37">
        <f>'[4]HGAC FS12-23 Metrostar Options'!K7889</f>
        <v>948</v>
      </c>
      <c r="G9217" s="13">
        <v>0.15</v>
      </c>
      <c r="H9217" s="14"/>
    </row>
    <row r="9218" spans="1:8" x14ac:dyDescent="0.35">
      <c r="A9218" s="11" t="s">
        <v>8</v>
      </c>
      <c r="B9218" s="16" t="str">
        <f>'[4]HGAC FS12-23 Metrostar Options'!B7890</f>
        <v>MET0007890</v>
      </c>
      <c r="C9218" s="27" t="s">
        <v>73</v>
      </c>
      <c r="D9218" s="16" t="s">
        <v>83</v>
      </c>
      <c r="E9218" s="15" t="str">
        <f>'[4]HGAC FS12-23 Metrostar Options'!C7890</f>
        <v>Addl Side Warn Lts Whelen M6 LED DoubleFlash 150 L/R Pattern</v>
      </c>
      <c r="F9218" s="37">
        <f>'[4]HGAC FS12-23 Metrostar Options'!K7890</f>
        <v>948</v>
      </c>
      <c r="G9218" s="13">
        <v>0.15</v>
      </c>
      <c r="H9218" s="14"/>
    </row>
    <row r="9219" spans="1:8" x14ac:dyDescent="0.35">
      <c r="A9219" s="11" t="s">
        <v>8</v>
      </c>
      <c r="B9219" s="16" t="str">
        <f>'[4]HGAC FS12-23 Metrostar Options'!B7891</f>
        <v>MET0007891</v>
      </c>
      <c r="C9219" s="27" t="s">
        <v>73</v>
      </c>
      <c r="D9219" s="16" t="s">
        <v>83</v>
      </c>
      <c r="E9219" s="15" t="str">
        <f>'[4]HGAC FS12-23 Metrostar Options'!C7891</f>
        <v>Addl Side Warn Lts Whelen M6 LED DoubleFlash 150 I/O Pattern</v>
      </c>
      <c r="F9219" s="37">
        <f>'[4]HGAC FS12-23 Metrostar Options'!K7891</f>
        <v>948</v>
      </c>
      <c r="G9219" s="13">
        <v>0.15</v>
      </c>
      <c r="H9219" s="14"/>
    </row>
    <row r="9220" spans="1:8" x14ac:dyDescent="0.35">
      <c r="A9220" s="11" t="s">
        <v>8</v>
      </c>
      <c r="B9220" s="16" t="str">
        <f>'[4]HGAC FS12-23 Metrostar Options'!B7892</f>
        <v>MET0007892</v>
      </c>
      <c r="C9220" s="27" t="s">
        <v>73</v>
      </c>
      <c r="D9220" s="16" t="s">
        <v>83</v>
      </c>
      <c r="E9220" s="15" t="str">
        <f>'[4]HGAC FS12-23 Metrostar Options'!C7892</f>
        <v>Addl Side Warn Lts Whelen M6 LED TripleFlash 75 Solid Pattern</v>
      </c>
      <c r="F9220" s="37">
        <f>'[4]HGAC FS12-23 Metrostar Options'!K7892</f>
        <v>948</v>
      </c>
      <c r="G9220" s="13">
        <v>0.15</v>
      </c>
      <c r="H9220" s="14"/>
    </row>
    <row r="9221" spans="1:8" x14ac:dyDescent="0.35">
      <c r="A9221" s="11" t="s">
        <v>8</v>
      </c>
      <c r="B9221" s="16" t="str">
        <f>'[4]HGAC FS12-23 Metrostar Options'!B7893</f>
        <v>MET0007893</v>
      </c>
      <c r="C9221" s="27" t="s">
        <v>73</v>
      </c>
      <c r="D9221" s="16" t="s">
        <v>83</v>
      </c>
      <c r="E9221" s="15" t="str">
        <f>'[4]HGAC FS12-23 Metrostar Options'!C7893</f>
        <v>Addl Side Warn Lts Whelen M7 LED</v>
      </c>
      <c r="F9221" s="37">
        <f>'[4]HGAC FS12-23 Metrostar Options'!K7893</f>
        <v>972</v>
      </c>
      <c r="G9221" s="13">
        <v>0.15</v>
      </c>
      <c r="H9221" s="14"/>
    </row>
    <row r="9222" spans="1:8" x14ac:dyDescent="0.35">
      <c r="A9222" s="11" t="s">
        <v>8</v>
      </c>
      <c r="B9222" s="16" t="str">
        <f>'[4]HGAC FS12-23 Metrostar Options'!B7894</f>
        <v>MET0007894</v>
      </c>
      <c r="C9222" s="27" t="s">
        <v>73</v>
      </c>
      <c r="D9222" s="16" t="s">
        <v>83</v>
      </c>
      <c r="E9222" s="15" t="str">
        <f>'[4]HGAC FS12-23 Metrostar Options'!C7894</f>
        <v>Addl Side Warn Lts Whelen M9 LED DoubleFlash 150 L/R Pattern</v>
      </c>
      <c r="F9222" s="37">
        <f>'[4]HGAC FS12-23 Metrostar Options'!K7894</f>
        <v>1374</v>
      </c>
      <c r="G9222" s="13">
        <v>0.15</v>
      </c>
      <c r="H9222" s="14"/>
    </row>
    <row r="9223" spans="1:8" x14ac:dyDescent="0.35">
      <c r="A9223" s="11" t="s">
        <v>8</v>
      </c>
      <c r="B9223" s="16" t="str">
        <f>'[4]HGAC FS12-23 Metrostar Options'!B7895</f>
        <v>MET0007895</v>
      </c>
      <c r="C9223" s="27" t="s">
        <v>73</v>
      </c>
      <c r="D9223" s="16" t="s">
        <v>83</v>
      </c>
      <c r="E9223" s="15" t="str">
        <f>'[4]HGAC FS12-23 Metrostar Options'!C7895</f>
        <v>Addl Side Warn Lts Whelen 500 TIR6 LED</v>
      </c>
      <c r="F9223" s="37">
        <f>'[4]HGAC FS12-23 Metrostar Options'!K7895</f>
        <v>750</v>
      </c>
      <c r="G9223" s="13">
        <v>0.15</v>
      </c>
      <c r="H9223" s="14"/>
    </row>
    <row r="9224" spans="1:8" x14ac:dyDescent="0.35">
      <c r="A9224" s="11" t="s">
        <v>8</v>
      </c>
      <c r="B9224" s="16" t="str">
        <f>'[4]HGAC FS12-23 Metrostar Options'!B7896</f>
        <v>MET0007896</v>
      </c>
      <c r="C9224" s="27" t="s">
        <v>73</v>
      </c>
      <c r="D9224" s="16" t="s">
        <v>83</v>
      </c>
      <c r="E9224" s="15" t="str">
        <f>'[4]HGAC FS12-23 Metrostar Options'!C7896</f>
        <v>Addl Side Warn Lts Whelen 600 Super LED</v>
      </c>
      <c r="F9224" s="37">
        <f>'[4]HGAC FS12-23 Metrostar Options'!K7896</f>
        <v>557</v>
      </c>
      <c r="G9224" s="13">
        <v>0.15</v>
      </c>
      <c r="H9224" s="14"/>
    </row>
    <row r="9225" spans="1:8" x14ac:dyDescent="0.35">
      <c r="A9225" s="11" t="s">
        <v>8</v>
      </c>
      <c r="B9225" s="16" t="str">
        <f>'[4]HGAC FS12-23 Metrostar Options'!B7897</f>
        <v>MET0007897</v>
      </c>
      <c r="C9225" s="27" t="s">
        <v>73</v>
      </c>
      <c r="D9225" s="16" t="s">
        <v>83</v>
      </c>
      <c r="E9225" s="15" t="str">
        <f>'[4]HGAC FS12-23 Metrostar Options'!C7897</f>
        <v>Addl Side Warn Lts Whelen 700 Super LED</v>
      </c>
      <c r="F9225" s="37">
        <f>'[4]HGAC FS12-23 Metrostar Options'!K7897</f>
        <v>648</v>
      </c>
      <c r="G9225" s="13">
        <v>0.15</v>
      </c>
      <c r="H9225" s="14"/>
    </row>
    <row r="9226" spans="1:8" x14ac:dyDescent="0.35">
      <c r="A9226" s="11" t="s">
        <v>8</v>
      </c>
      <c r="B9226" s="16" t="str">
        <f>'[4]HGAC FS12-23 Metrostar Options'!B7898</f>
        <v>MET0007898</v>
      </c>
      <c r="C9226" s="27" t="s">
        <v>73</v>
      </c>
      <c r="D9226" s="16" t="s">
        <v>83</v>
      </c>
      <c r="E9226" s="15" t="str">
        <f>'[4]HGAC FS12-23 Metrostar Options'!C7898</f>
        <v>Addl Side Warn Lts Whelen 900 Super LED</v>
      </c>
      <c r="F9226" s="37">
        <f>'[4]HGAC FS12-23 Metrostar Options'!K7898</f>
        <v>1092</v>
      </c>
      <c r="G9226" s="13">
        <v>0.15</v>
      </c>
      <c r="H9226" s="14"/>
    </row>
    <row r="9227" spans="1:8" x14ac:dyDescent="0.35">
      <c r="A9227" s="11" t="s">
        <v>8</v>
      </c>
      <c r="B9227" s="16" t="str">
        <f>'[4]HGAC FS12-23 Metrostar Options'!B7899</f>
        <v>MET0007899</v>
      </c>
      <c r="C9227" s="27" t="s">
        <v>73</v>
      </c>
      <c r="D9227" s="16" t="s">
        <v>83</v>
      </c>
      <c r="E9227" s="15" t="str">
        <f>'[4]HGAC FS12-23 Metrostar Options'!C7899</f>
        <v>Addl Side Warn Lts Whelen Ion Duo LED Blk Bezel</v>
      </c>
      <c r="F9227" s="37">
        <f>'[4]HGAC FS12-23 Metrostar Options'!K7899</f>
        <v>791</v>
      </c>
      <c r="G9227" s="13">
        <v>0.15</v>
      </c>
      <c r="H9227" s="14"/>
    </row>
    <row r="9228" spans="1:8" x14ac:dyDescent="0.35">
      <c r="A9228" s="11" t="s">
        <v>8</v>
      </c>
      <c r="B9228" s="16" t="str">
        <f>'[4]HGAC FS12-23 Metrostar Options'!B7900</f>
        <v>MET0007900</v>
      </c>
      <c r="C9228" s="27" t="s">
        <v>73</v>
      </c>
      <c r="D9228" s="16" t="s">
        <v>83</v>
      </c>
      <c r="E9228" s="15" t="str">
        <f>'[4]HGAC FS12-23 Metrostar Options'!C7900</f>
        <v>Addl Side Warn Lts Federal Signal Quadra Flare</v>
      </c>
      <c r="F9228" s="37">
        <f>'[4]HGAC FS12-23 Metrostar Options'!K7900</f>
        <v>719</v>
      </c>
      <c r="G9228" s="13">
        <v>0.15</v>
      </c>
      <c r="H9228" s="14"/>
    </row>
    <row r="9229" spans="1:8" x14ac:dyDescent="0.35">
      <c r="A9229" s="11" t="s">
        <v>8</v>
      </c>
      <c r="B9229" s="16" t="str">
        <f>'[4]HGAC FS12-23 Metrostar Options'!B7901</f>
        <v>MET0007901</v>
      </c>
      <c r="C9229" s="27" t="s">
        <v>73</v>
      </c>
      <c r="D9229" s="16" t="s">
        <v>83</v>
      </c>
      <c r="E9229" s="15" t="str">
        <f>'[4]HGAC FS12-23 Metrostar Options'!C7901</f>
        <v>Addl Side Warn Lts Code 3 65BZ LED</v>
      </c>
      <c r="F9229" s="37">
        <f>'[4]HGAC FS12-23 Metrostar Options'!K7901</f>
        <v>723</v>
      </c>
      <c r="G9229" s="13">
        <v>0.15</v>
      </c>
      <c r="H9229" s="14"/>
    </row>
    <row r="9230" spans="1:8" x14ac:dyDescent="0.35">
      <c r="A9230" s="11" t="s">
        <v>8</v>
      </c>
      <c r="B9230" s="16" t="str">
        <f>'[4]HGAC FS12-23 Metrostar Options'!B7902</f>
        <v>MET0007902</v>
      </c>
      <c r="C9230" s="27" t="s">
        <v>73</v>
      </c>
      <c r="D9230" s="16" t="s">
        <v>83</v>
      </c>
      <c r="E9230" s="15" t="str">
        <f>'[4]HGAC FS12-23 Metrostar Options'!C7902</f>
        <v>Addl Side Warn Lts Code 3 45BZ LED</v>
      </c>
      <c r="F9230" s="37">
        <f>'[4]HGAC FS12-23 Metrostar Options'!K7902</f>
        <v>584</v>
      </c>
      <c r="G9230" s="13">
        <v>0.15</v>
      </c>
      <c r="H9230" s="14"/>
    </row>
    <row r="9231" spans="1:8" x14ac:dyDescent="0.35">
      <c r="A9231" s="11" t="s">
        <v>8</v>
      </c>
      <c r="B9231" s="16" t="str">
        <f>'[4]HGAC FS12-23 Metrostar Options'!B7903</f>
        <v>MET0007903</v>
      </c>
      <c r="C9231" s="27" t="s">
        <v>73</v>
      </c>
      <c r="D9231" s="16" t="s">
        <v>83</v>
      </c>
      <c r="E9231" s="15" t="str">
        <f>'[4]HGAC FS12-23 Metrostar Options'!C7903</f>
        <v>Addl Side Warn Lts Weldon Diamondback 4x6 LED</v>
      </c>
      <c r="F9231" s="37">
        <f>'[4]HGAC FS12-23 Metrostar Options'!K7903</f>
        <v>571</v>
      </c>
      <c r="G9231" s="13">
        <v>0.15</v>
      </c>
      <c r="H9231" s="14"/>
    </row>
    <row r="9232" spans="1:8" x14ac:dyDescent="0.35">
      <c r="A9232" s="11" t="s">
        <v>8</v>
      </c>
      <c r="B9232" s="16" t="str">
        <f>'[4]HGAC FS12-23 Metrostar Options'!B7904</f>
        <v>MET0007904</v>
      </c>
      <c r="C9232" s="27" t="s">
        <v>73</v>
      </c>
      <c r="D9232" s="16" t="s">
        <v>83</v>
      </c>
      <c r="E9232" s="15" t="str">
        <f>'[4]HGAC FS12-23 Metrostar Options'!C7904</f>
        <v>NO Additional Side Warning Lights Color</v>
      </c>
      <c r="F9232" s="37">
        <f>'[4]HGAC FS12-23 Metrostar Options'!K7904</f>
        <v>0</v>
      </c>
      <c r="G9232" s="13">
        <v>0.15</v>
      </c>
      <c r="H9232" s="14"/>
    </row>
    <row r="9233" spans="1:8" x14ac:dyDescent="0.35">
      <c r="A9233" s="11" t="s">
        <v>8</v>
      </c>
      <c r="B9233" s="16" t="str">
        <f>'[4]HGAC FS12-23 Metrostar Options'!B7905</f>
        <v>MET0007905</v>
      </c>
      <c r="C9233" s="27" t="s">
        <v>73</v>
      </c>
      <c r="D9233" s="16" t="s">
        <v>83</v>
      </c>
      <c r="E9233" s="15" t="str">
        <f>'[4]HGAC FS12-23 Metrostar Options'!C7905</f>
        <v>Addl Side Warn Lts Color Red</v>
      </c>
      <c r="F9233" s="37">
        <f>'[4]HGAC FS12-23 Metrostar Options'!K7905</f>
        <v>0</v>
      </c>
      <c r="G9233" s="13">
        <v>0.15</v>
      </c>
      <c r="H9233" s="14"/>
    </row>
    <row r="9234" spans="1:8" x14ac:dyDescent="0.35">
      <c r="A9234" s="11" t="s">
        <v>8</v>
      </c>
      <c r="B9234" s="16" t="str">
        <f>'[4]HGAC FS12-23 Metrostar Options'!B7906</f>
        <v>MET0007906</v>
      </c>
      <c r="C9234" s="27" t="s">
        <v>73</v>
      </c>
      <c r="D9234" s="16" t="s">
        <v>83</v>
      </c>
      <c r="E9234" s="15" t="str">
        <f>'[4]HGAC FS12-23 Metrostar Options'!C7906</f>
        <v>Addl Side Warn Lts Color Red w/Clr Lens</v>
      </c>
      <c r="F9234" s="37">
        <f>'[4]HGAC FS12-23 Metrostar Options'!K7906</f>
        <v>0</v>
      </c>
      <c r="G9234" s="13">
        <v>0.15</v>
      </c>
      <c r="H9234" s="14"/>
    </row>
    <row r="9235" spans="1:8" x14ac:dyDescent="0.35">
      <c r="A9235" s="11" t="s">
        <v>8</v>
      </c>
      <c r="B9235" s="16" t="str">
        <f>'[4]HGAC FS12-23 Metrostar Options'!B7907</f>
        <v>MET0007907</v>
      </c>
      <c r="C9235" s="27" t="s">
        <v>73</v>
      </c>
      <c r="D9235" s="16" t="s">
        <v>83</v>
      </c>
      <c r="E9235" s="15" t="str">
        <f>'[4]HGAC FS12-23 Metrostar Options'!C7907</f>
        <v>Addl Side Warn Lts Color Red/Amber</v>
      </c>
      <c r="F9235" s="37">
        <f>'[4]HGAC FS12-23 Metrostar Options'!K7907</f>
        <v>113</v>
      </c>
      <c r="G9235" s="13">
        <v>0.15</v>
      </c>
      <c r="H9235" s="14"/>
    </row>
    <row r="9236" spans="1:8" x14ac:dyDescent="0.35">
      <c r="A9236" s="11" t="s">
        <v>8</v>
      </c>
      <c r="B9236" s="16" t="str">
        <f>'[4]HGAC FS12-23 Metrostar Options'!B7908</f>
        <v>MET0007908</v>
      </c>
      <c r="C9236" s="27" t="s">
        <v>73</v>
      </c>
      <c r="D9236" s="16" t="s">
        <v>83</v>
      </c>
      <c r="E9236" s="15" t="str">
        <f>'[4]HGAC FS12-23 Metrostar Options'!C7908</f>
        <v>Addl Side Warn Lts Color Red/Amber w/Clr Lens</v>
      </c>
      <c r="F9236" s="37">
        <f>'[4]HGAC FS12-23 Metrostar Options'!K7908</f>
        <v>113</v>
      </c>
      <c r="G9236" s="13">
        <v>0.15</v>
      </c>
      <c r="H9236" s="14"/>
    </row>
    <row r="9237" spans="1:8" x14ac:dyDescent="0.35">
      <c r="A9237" s="11" t="s">
        <v>8</v>
      </c>
      <c r="B9237" s="16" t="str">
        <f>'[4]HGAC FS12-23 Metrostar Options'!B7909</f>
        <v>MET0007909</v>
      </c>
      <c r="C9237" s="27" t="s">
        <v>73</v>
      </c>
      <c r="D9237" s="16" t="s">
        <v>83</v>
      </c>
      <c r="E9237" s="15" t="str">
        <f>'[4]HGAC FS12-23 Metrostar Options'!C7909</f>
        <v>Addl Side Warn Lts Color Red/Blue</v>
      </c>
      <c r="F9237" s="37">
        <f>'[4]HGAC FS12-23 Metrostar Options'!K7909</f>
        <v>113</v>
      </c>
      <c r="G9237" s="13">
        <v>0.15</v>
      </c>
      <c r="H9237" s="14"/>
    </row>
    <row r="9238" spans="1:8" x14ac:dyDescent="0.35">
      <c r="A9238" s="11" t="s">
        <v>8</v>
      </c>
      <c r="B9238" s="16" t="str">
        <f>'[4]HGAC FS12-23 Metrostar Options'!B7910</f>
        <v>MET0007910</v>
      </c>
      <c r="C9238" s="27" t="s">
        <v>73</v>
      </c>
      <c r="D9238" s="16" t="s">
        <v>83</v>
      </c>
      <c r="E9238" s="15" t="str">
        <f>'[4]HGAC FS12-23 Metrostar Options'!C7910</f>
        <v>Addl Side Warn Lts Color Red/Blue w/Clr Lens</v>
      </c>
      <c r="F9238" s="37">
        <f>'[4]HGAC FS12-23 Metrostar Options'!K7910</f>
        <v>113</v>
      </c>
      <c r="G9238" s="13">
        <v>0.15</v>
      </c>
      <c r="H9238" s="14"/>
    </row>
    <row r="9239" spans="1:8" x14ac:dyDescent="0.35">
      <c r="A9239" s="11" t="s">
        <v>8</v>
      </c>
      <c r="B9239" s="16" t="str">
        <f>'[4]HGAC FS12-23 Metrostar Options'!B7911</f>
        <v>MET0007911</v>
      </c>
      <c r="C9239" s="27" t="s">
        <v>73</v>
      </c>
      <c r="D9239" s="16" t="s">
        <v>83</v>
      </c>
      <c r="E9239" s="15" t="str">
        <f>'[4]HGAC FS12-23 Metrostar Options'!C7911</f>
        <v>Addl Side Warn Lts Color Red/Blue/V/Split Red Fwd/Clr Lens/Optics</v>
      </c>
      <c r="F9239" s="37">
        <f>'[4]HGAC FS12-23 Metrostar Options'!K7911</f>
        <v>105</v>
      </c>
      <c r="G9239" s="13">
        <v>0.15</v>
      </c>
      <c r="H9239" s="14"/>
    </row>
    <row r="9240" spans="1:8" x14ac:dyDescent="0.35">
      <c r="A9240" s="11" t="s">
        <v>8</v>
      </c>
      <c r="B9240" s="16" t="str">
        <f>'[4]HGAC FS12-23 Metrostar Options'!B7912</f>
        <v>MET0007912</v>
      </c>
      <c r="C9240" s="27" t="s">
        <v>73</v>
      </c>
      <c r="D9240" s="16" t="s">
        <v>83</v>
      </c>
      <c r="E9240" s="15" t="str">
        <f>'[4]HGAC FS12-23 Metrostar Options'!C7912</f>
        <v>Addl Side Warn Lts Color Red/Blue X Pat w/Clr Lens &amp; Optics</v>
      </c>
      <c r="F9240" s="37">
        <f>'[4]HGAC FS12-23 Metrostar Options'!K7912</f>
        <v>105</v>
      </c>
      <c r="G9240" s="13">
        <v>0.15</v>
      </c>
      <c r="H9240" s="14"/>
    </row>
    <row r="9241" spans="1:8" x14ac:dyDescent="0.35">
      <c r="A9241" s="11" t="s">
        <v>8</v>
      </c>
      <c r="B9241" s="16" t="str">
        <f>'[4]HGAC FS12-23 Metrostar Options'!B7913</f>
        <v>MET0007913</v>
      </c>
      <c r="C9241" s="27" t="s">
        <v>73</v>
      </c>
      <c r="D9241" s="16" t="s">
        <v>83</v>
      </c>
      <c r="E9241" s="15" t="str">
        <f>'[4]HGAC FS12-23 Metrostar Options'!C7913</f>
        <v>Addl Side Warn Lts Color Red/Clr</v>
      </c>
      <c r="F9241" s="37">
        <f>'[4]HGAC FS12-23 Metrostar Options'!K7913</f>
        <v>283</v>
      </c>
      <c r="G9241" s="13">
        <v>0.15</v>
      </c>
      <c r="H9241" s="14"/>
    </row>
    <row r="9242" spans="1:8" x14ac:dyDescent="0.35">
      <c r="A9242" s="11" t="s">
        <v>8</v>
      </c>
      <c r="B9242" s="16" t="str">
        <f>'[4]HGAC FS12-23 Metrostar Options'!B7914</f>
        <v>MET0007914</v>
      </c>
      <c r="C9242" s="27" t="s">
        <v>73</v>
      </c>
      <c r="D9242" s="16" t="s">
        <v>83</v>
      </c>
      <c r="E9242" s="15" t="str">
        <f>'[4]HGAC FS12-23 Metrostar Options'!C7914</f>
        <v>Addl Side Warn Lts Color Red/Clr w/Clr Lens</v>
      </c>
      <c r="F9242" s="37">
        <f>'[4]HGAC FS12-23 Metrostar Options'!K7914</f>
        <v>283</v>
      </c>
      <c r="G9242" s="13">
        <v>0.15</v>
      </c>
      <c r="H9242" s="14"/>
    </row>
    <row r="9243" spans="1:8" x14ac:dyDescent="0.35">
      <c r="A9243" s="11" t="s">
        <v>8</v>
      </c>
      <c r="B9243" s="16" t="str">
        <f>'[4]HGAC FS12-23 Metrostar Options'!B7915</f>
        <v>MET0007915</v>
      </c>
      <c r="C9243" s="27" t="s">
        <v>73</v>
      </c>
      <c r="D9243" s="16" t="s">
        <v>83</v>
      </c>
      <c r="E9243" s="15" t="str">
        <f>'[4]HGAC FS12-23 Metrostar Options'!C7915</f>
        <v>Addl Side Warn Lts Color Red/Red</v>
      </c>
      <c r="F9243" s="37">
        <f>'[4]HGAC FS12-23 Metrostar Options'!K7915</f>
        <v>113</v>
      </c>
      <c r="G9243" s="13">
        <v>0.15</v>
      </c>
      <c r="H9243" s="14"/>
    </row>
    <row r="9244" spans="1:8" x14ac:dyDescent="0.35">
      <c r="A9244" s="11" t="s">
        <v>8</v>
      </c>
      <c r="B9244" s="16" t="str">
        <f>'[4]HGAC FS12-23 Metrostar Options'!B7916</f>
        <v>MET0007916</v>
      </c>
      <c r="C9244" s="27" t="s">
        <v>73</v>
      </c>
      <c r="D9244" s="16" t="s">
        <v>83</v>
      </c>
      <c r="E9244" s="15" t="str">
        <f>'[4]HGAC FS12-23 Metrostar Options'!C7916</f>
        <v>Addl Side Warn Lts Color Red/Red w/Clr Lens</v>
      </c>
      <c r="F9244" s="37">
        <f>'[4]HGAC FS12-23 Metrostar Options'!K7916</f>
        <v>113</v>
      </c>
      <c r="G9244" s="13">
        <v>0.15</v>
      </c>
      <c r="H9244" s="14"/>
    </row>
    <row r="9245" spans="1:8" x14ac:dyDescent="0.35">
      <c r="A9245" s="11" t="s">
        <v>8</v>
      </c>
      <c r="B9245" s="16" t="str">
        <f>'[4]HGAC FS12-23 Metrostar Options'!B7917</f>
        <v>MET0007917</v>
      </c>
      <c r="C9245" s="27" t="s">
        <v>73</v>
      </c>
      <c r="D9245" s="16" t="s">
        <v>83</v>
      </c>
      <c r="E9245" s="15" t="str">
        <f>'[4]HGAC FS12-23 Metrostar Options'!C7917</f>
        <v>Addl Side Warn Lts Color Clr</v>
      </c>
      <c r="F9245" s="37">
        <f>'[4]HGAC FS12-23 Metrostar Options'!K7917</f>
        <v>167</v>
      </c>
      <c r="G9245" s="13">
        <v>0.15</v>
      </c>
      <c r="H9245" s="14"/>
    </row>
    <row r="9246" spans="1:8" x14ac:dyDescent="0.35">
      <c r="A9246" s="11" t="s">
        <v>8</v>
      </c>
      <c r="B9246" s="16" t="str">
        <f>'[4]HGAC FS12-23 Metrostar Options'!B7918</f>
        <v>MET0007918</v>
      </c>
      <c r="C9246" s="27" t="s">
        <v>73</v>
      </c>
      <c r="D9246" s="16" t="s">
        <v>83</v>
      </c>
      <c r="E9246" s="15" t="str">
        <f>'[4]HGAC FS12-23 Metrostar Options'!C7918</f>
        <v>Addl Side Warn Lts Color Amber</v>
      </c>
      <c r="F9246" s="37">
        <f>'[4]HGAC FS12-23 Metrostar Options'!K7918</f>
        <v>85</v>
      </c>
      <c r="G9246" s="13">
        <v>0.15</v>
      </c>
      <c r="H9246" s="14"/>
    </row>
    <row r="9247" spans="1:8" x14ac:dyDescent="0.35">
      <c r="A9247" s="11" t="s">
        <v>8</v>
      </c>
      <c r="B9247" s="16" t="str">
        <f>'[4]HGAC FS12-23 Metrostar Options'!B7919</f>
        <v>MET0007919</v>
      </c>
      <c r="C9247" s="27" t="s">
        <v>73</v>
      </c>
      <c r="D9247" s="16" t="s">
        <v>83</v>
      </c>
      <c r="E9247" s="15" t="str">
        <f>'[4]HGAC FS12-23 Metrostar Options'!C7919</f>
        <v>Addl Side Warn Lts Color Amber w/Clr Lens</v>
      </c>
      <c r="F9247" s="37">
        <f>'[4]HGAC FS12-23 Metrostar Options'!K7919</f>
        <v>85</v>
      </c>
      <c r="G9247" s="13">
        <v>0.15</v>
      </c>
      <c r="H9247" s="14"/>
    </row>
    <row r="9248" spans="1:8" x14ac:dyDescent="0.35">
      <c r="A9248" s="11" t="s">
        <v>8</v>
      </c>
      <c r="B9248" s="16" t="str">
        <f>'[4]HGAC FS12-23 Metrostar Options'!B7920</f>
        <v>MET0007920</v>
      </c>
      <c r="C9248" s="27" t="s">
        <v>73</v>
      </c>
      <c r="D9248" s="16" t="s">
        <v>83</v>
      </c>
      <c r="E9248" s="15" t="str">
        <f>'[4]HGAC FS12-23 Metrostar Options'!C7920</f>
        <v>Addl Side Warn Lts Color Blue</v>
      </c>
      <c r="F9248" s="37">
        <f>'[4]HGAC FS12-23 Metrostar Options'!K7920</f>
        <v>85</v>
      </c>
      <c r="G9248" s="13">
        <v>0.15</v>
      </c>
      <c r="H9248" s="14"/>
    </row>
    <row r="9249" spans="1:8" x14ac:dyDescent="0.35">
      <c r="A9249" s="11" t="s">
        <v>8</v>
      </c>
      <c r="B9249" s="16" t="str">
        <f>'[4]HGAC FS12-23 Metrostar Options'!B7921</f>
        <v>MET0007921</v>
      </c>
      <c r="C9249" s="27" t="s">
        <v>73</v>
      </c>
      <c r="D9249" s="16" t="s">
        <v>83</v>
      </c>
      <c r="E9249" s="15" t="str">
        <f>'[4]HGAC FS12-23 Metrostar Options'!C7921</f>
        <v>Addl Side Warn Lts Color Blue w/Clr Lens</v>
      </c>
      <c r="F9249" s="37">
        <f>'[4]HGAC FS12-23 Metrostar Options'!K7921</f>
        <v>85</v>
      </c>
      <c r="G9249" s="13">
        <v>0.15</v>
      </c>
      <c r="H9249" s="14"/>
    </row>
    <row r="9250" spans="1:8" x14ac:dyDescent="0.35">
      <c r="A9250" s="11" t="s">
        <v>8</v>
      </c>
      <c r="B9250" s="16" t="str">
        <f>'[4]HGAC FS12-23 Metrostar Options'!B7922</f>
        <v>MET0007922</v>
      </c>
      <c r="C9250" s="27" t="s">
        <v>73</v>
      </c>
      <c r="D9250" s="16" t="s">
        <v>83</v>
      </c>
      <c r="E9250" s="15" t="str">
        <f>'[4]HGAC FS12-23 Metrostar Options'!C7922</f>
        <v>Addl Side Warn Lts Color Green</v>
      </c>
      <c r="F9250" s="37">
        <f>'[4]HGAC FS12-23 Metrostar Options'!K7922</f>
        <v>323</v>
      </c>
      <c r="G9250" s="13">
        <v>0.15</v>
      </c>
      <c r="H9250" s="14"/>
    </row>
    <row r="9251" spans="1:8" x14ac:dyDescent="0.35">
      <c r="A9251" s="11" t="s">
        <v>8</v>
      </c>
      <c r="B9251" s="16" t="str">
        <f>'[4]HGAC FS12-23 Metrostar Options'!B7923</f>
        <v>MET0007923</v>
      </c>
      <c r="C9251" s="27" t="s">
        <v>73</v>
      </c>
      <c r="D9251" s="16" t="s">
        <v>83</v>
      </c>
      <c r="E9251" s="15" t="str">
        <f>'[4]HGAC FS12-23 Metrostar Options'!C7923</f>
        <v>Addl Side Warn Lts Color Green w/Clr Lens</v>
      </c>
      <c r="F9251" s="37">
        <f>'[4]HGAC FS12-23 Metrostar Options'!K7923</f>
        <v>323</v>
      </c>
      <c r="G9251" s="13">
        <v>0.15</v>
      </c>
      <c r="H9251" s="14"/>
    </row>
    <row r="9252" spans="1:8" x14ac:dyDescent="0.35">
      <c r="A9252" s="11" t="s">
        <v>8</v>
      </c>
      <c r="B9252" s="16" t="str">
        <f>'[4]HGAC FS12-23 Metrostar Options'!B7924</f>
        <v>MET0007924</v>
      </c>
      <c r="C9252" s="27" t="s">
        <v>73</v>
      </c>
      <c r="D9252" s="16" t="s">
        <v>83</v>
      </c>
      <c r="E9252" s="15" t="str">
        <f>'[4]HGAC FS12-23 Metrostar Options'!C7924</f>
        <v>NO Additional Side Warning Lights Location</v>
      </c>
      <c r="F9252" s="37">
        <f>'[4]HGAC FS12-23 Metrostar Options'!K7924</f>
        <v>0</v>
      </c>
      <c r="G9252" s="13">
        <v>0.15</v>
      </c>
      <c r="H9252" s="14"/>
    </row>
    <row r="9253" spans="1:8" x14ac:dyDescent="0.35">
      <c r="A9253" s="11" t="s">
        <v>8</v>
      </c>
      <c r="B9253" s="16" t="str">
        <f>'[4]HGAC FS12-23 Metrostar Options'!B7925</f>
        <v>MET0007925</v>
      </c>
      <c r="C9253" s="27" t="s">
        <v>73</v>
      </c>
      <c r="D9253" s="16" t="s">
        <v>83</v>
      </c>
      <c r="E9253" s="15" t="str">
        <f>'[4]HGAC FS12-23 Metrostar Options'!C7925</f>
        <v>Addl Side Warn Lts Location Lower Mid</v>
      </c>
      <c r="F9253" s="37">
        <f>'[4]HGAC FS12-23 Metrostar Options'!K7925</f>
        <v>0</v>
      </c>
      <c r="G9253" s="13">
        <v>0.15</v>
      </c>
      <c r="H9253" s="14"/>
    </row>
    <row r="9254" spans="1:8" x14ac:dyDescent="0.35">
      <c r="A9254" s="11" t="s">
        <v>8</v>
      </c>
      <c r="B9254" s="16" t="str">
        <f>'[4]HGAC FS12-23 Metrostar Options'!B7926</f>
        <v>MET0007926</v>
      </c>
      <c r="C9254" s="27" t="s">
        <v>73</v>
      </c>
      <c r="D9254" s="16" t="s">
        <v>83</v>
      </c>
      <c r="E9254" s="15" t="str">
        <f>'[4]HGAC FS12-23 Metrostar Options'!C7926</f>
        <v>Addl Side Warn Lts Location Lower Mid Rwd</v>
      </c>
      <c r="F9254" s="37">
        <f>'[4]HGAC FS12-23 Metrostar Options'!K7926</f>
        <v>0</v>
      </c>
      <c r="G9254" s="13">
        <v>0.15</v>
      </c>
      <c r="H9254" s="14"/>
    </row>
    <row r="9255" spans="1:8" x14ac:dyDescent="0.35">
      <c r="A9255" s="11" t="s">
        <v>8</v>
      </c>
      <c r="B9255" s="16" t="str">
        <f>'[4]HGAC FS12-23 Metrostar Options'!B7927</f>
        <v>MET0007927</v>
      </c>
      <c r="C9255" s="27" t="s">
        <v>73</v>
      </c>
      <c r="D9255" s="16" t="s">
        <v>83</v>
      </c>
      <c r="E9255" s="15" t="str">
        <f>'[4]HGAC FS12-23 Metrostar Options'!C7927</f>
        <v>Addl Side Warn Lts Location Lower Rear</v>
      </c>
      <c r="F9255" s="37">
        <f>'[4]HGAC FS12-23 Metrostar Options'!K7927</f>
        <v>0</v>
      </c>
      <c r="G9255" s="13">
        <v>0.15</v>
      </c>
      <c r="H9255" s="14"/>
    </row>
    <row r="9256" spans="1:8" x14ac:dyDescent="0.35">
      <c r="A9256" s="11" t="s">
        <v>8</v>
      </c>
      <c r="B9256" s="16" t="str">
        <f>'[4]HGAC FS12-23 Metrostar Options'!B7928</f>
        <v>MET0007928</v>
      </c>
      <c r="C9256" s="27" t="s">
        <v>73</v>
      </c>
      <c r="D9256" s="16" t="s">
        <v>83</v>
      </c>
      <c r="E9256" s="15" t="str">
        <f>'[4]HGAC FS12-23 Metrostar Options'!C7928</f>
        <v>Addl Side Warn Lts Location Upper Frt</v>
      </c>
      <c r="F9256" s="37">
        <f>'[4]HGAC FS12-23 Metrostar Options'!K7928</f>
        <v>0</v>
      </c>
      <c r="G9256" s="13">
        <v>0.15</v>
      </c>
      <c r="H9256" s="14"/>
    </row>
    <row r="9257" spans="1:8" x14ac:dyDescent="0.35">
      <c r="A9257" s="11" t="s">
        <v>8</v>
      </c>
      <c r="B9257" s="16" t="str">
        <f>'[4]HGAC FS12-23 Metrostar Options'!B7929</f>
        <v>MET0007929</v>
      </c>
      <c r="C9257" s="27" t="s">
        <v>73</v>
      </c>
      <c r="D9257" s="16" t="s">
        <v>83</v>
      </c>
      <c r="E9257" s="15" t="str">
        <f>'[4]HGAC FS12-23 Metrostar Options'!C7929</f>
        <v>Addl Side Warn Lts Location Upper Frt 20" Roof Position</v>
      </c>
      <c r="F9257" s="37">
        <f>'[4]HGAC FS12-23 Metrostar Options'!K7929</f>
        <v>0</v>
      </c>
      <c r="G9257" s="13">
        <v>0.15</v>
      </c>
      <c r="H9257" s="14"/>
    </row>
    <row r="9258" spans="1:8" x14ac:dyDescent="0.35">
      <c r="A9258" s="11" t="s">
        <v>8</v>
      </c>
      <c r="B9258" s="16" t="str">
        <f>'[4]HGAC FS12-23 Metrostar Options'!B7930</f>
        <v>MET0007930</v>
      </c>
      <c r="C9258" s="27" t="s">
        <v>73</v>
      </c>
      <c r="D9258" s="16" t="s">
        <v>83</v>
      </c>
      <c r="E9258" s="15" t="str">
        <f>'[4]HGAC FS12-23 Metrostar Options'!C7930</f>
        <v>Addl Side Warn Lts Location Upper Mid Fwd 20" Roof Position</v>
      </c>
      <c r="F9258" s="37">
        <f>'[4]HGAC FS12-23 Metrostar Options'!K7930</f>
        <v>0</v>
      </c>
      <c r="G9258" s="13">
        <v>0.15</v>
      </c>
      <c r="H9258" s="14"/>
    </row>
    <row r="9259" spans="1:8" x14ac:dyDescent="0.35">
      <c r="A9259" s="11" t="s">
        <v>8</v>
      </c>
      <c r="B9259" s="16" t="str">
        <f>'[4]HGAC FS12-23 Metrostar Options'!B7931</f>
        <v>MET0007931</v>
      </c>
      <c r="C9259" s="27" t="s">
        <v>73</v>
      </c>
      <c r="D9259" s="16" t="s">
        <v>83</v>
      </c>
      <c r="E9259" s="15" t="str">
        <f>'[4]HGAC FS12-23 Metrostar Options'!C7931</f>
        <v>Addl Side Warn Lts Location Upper Mid Fwd Flat Roof Position</v>
      </c>
      <c r="F9259" s="37">
        <f>'[4]HGAC FS12-23 Metrostar Options'!K7931</f>
        <v>0</v>
      </c>
      <c r="G9259" s="13">
        <v>0.15</v>
      </c>
      <c r="H9259" s="14"/>
    </row>
    <row r="9260" spans="1:8" x14ac:dyDescent="0.35">
      <c r="A9260" s="11" t="s">
        <v>8</v>
      </c>
      <c r="B9260" s="16" t="str">
        <f>'[4]HGAC FS12-23 Metrostar Options'!B7932</f>
        <v>MET0007932</v>
      </c>
      <c r="C9260" s="27" t="s">
        <v>73</v>
      </c>
      <c r="D9260" s="16" t="s">
        <v>83</v>
      </c>
      <c r="E9260" s="15" t="str">
        <f>'[4]HGAC FS12-23 Metrostar Options'!C7932</f>
        <v>Addl Side Warn Lts Location Upper Mid Fwd 5" Roof Position</v>
      </c>
      <c r="F9260" s="37">
        <f>'[4]HGAC FS12-23 Metrostar Options'!K7932</f>
        <v>0</v>
      </c>
      <c r="G9260" s="13">
        <v>0.15</v>
      </c>
      <c r="H9260" s="14"/>
    </row>
    <row r="9261" spans="1:8" x14ac:dyDescent="0.35">
      <c r="A9261" s="11" t="s">
        <v>8</v>
      </c>
      <c r="B9261" s="16" t="str">
        <f>'[4]HGAC FS12-23 Metrostar Options'!B7933</f>
        <v>MET0007933</v>
      </c>
      <c r="C9261" s="27" t="s">
        <v>73</v>
      </c>
      <c r="D9261" s="16" t="s">
        <v>83</v>
      </c>
      <c r="E9261" s="15" t="str">
        <f>'[4]HGAC FS12-23 Metrostar Options'!C7933</f>
        <v>Addl Side Warn Lts Location Upper Mid Fwd 10" Roof Position</v>
      </c>
      <c r="F9261" s="37">
        <f>'[4]HGAC FS12-23 Metrostar Options'!K7933</f>
        <v>0</v>
      </c>
      <c r="G9261" s="13">
        <v>0.15</v>
      </c>
      <c r="H9261" s="14"/>
    </row>
    <row r="9262" spans="1:8" x14ac:dyDescent="0.35">
      <c r="A9262" s="11" t="s">
        <v>8</v>
      </c>
      <c r="B9262" s="16" t="str">
        <f>'[4]HGAC FS12-23 Metrostar Options'!B7934</f>
        <v>MET0007934</v>
      </c>
      <c r="C9262" s="27" t="s">
        <v>73</v>
      </c>
      <c r="D9262" s="16" t="s">
        <v>83</v>
      </c>
      <c r="E9262" s="15" t="str">
        <f>'[4]HGAC FS12-23 Metrostar Options'!C7934</f>
        <v>Addl Side Warn Lts Location Upper Mid Rwd 10" Roof Position</v>
      </c>
      <c r="F9262" s="37">
        <f>'[4]HGAC FS12-23 Metrostar Options'!K7934</f>
        <v>0</v>
      </c>
      <c r="G9262" s="13">
        <v>0.15</v>
      </c>
      <c r="H9262" s="14"/>
    </row>
    <row r="9263" spans="1:8" x14ac:dyDescent="0.35">
      <c r="A9263" s="11" t="s">
        <v>8</v>
      </c>
      <c r="B9263" s="16" t="str">
        <f>'[4]HGAC FS12-23 Metrostar Options'!B7935</f>
        <v>MET0007935</v>
      </c>
      <c r="C9263" s="27" t="s">
        <v>73</v>
      </c>
      <c r="D9263" s="16" t="s">
        <v>83</v>
      </c>
      <c r="E9263" s="15" t="str">
        <f>'[4]HGAC FS12-23 Metrostar Options'!C7935</f>
        <v>Addl Side Warn Lts Location Upper Rear</v>
      </c>
      <c r="F9263" s="37">
        <f>'[4]HGAC FS12-23 Metrostar Options'!K7935</f>
        <v>0</v>
      </c>
      <c r="G9263" s="13">
        <v>0.15</v>
      </c>
      <c r="H9263" s="14"/>
    </row>
    <row r="9264" spans="1:8" x14ac:dyDescent="0.35">
      <c r="A9264" s="11" t="s">
        <v>8</v>
      </c>
      <c r="B9264" s="16" t="str">
        <f>'[4]HGAC FS12-23 Metrostar Options'!B7936</f>
        <v>MET0007936</v>
      </c>
      <c r="C9264" s="27" t="s">
        <v>73</v>
      </c>
      <c r="D9264" s="16" t="s">
        <v>83</v>
      </c>
      <c r="E9264" s="15" t="str">
        <f>'[4]HGAC FS12-23 Metrostar Options'!C7936</f>
        <v>Addl Side Warn Lts Location Upper Rear In Cab Extension</v>
      </c>
      <c r="F9264" s="37">
        <f>'[4]HGAC FS12-23 Metrostar Options'!K7936</f>
        <v>0</v>
      </c>
      <c r="G9264" s="13">
        <v>0.15</v>
      </c>
      <c r="H9264" s="14"/>
    </row>
    <row r="9265" spans="1:8" x14ac:dyDescent="0.35">
      <c r="A9265" s="11" t="s">
        <v>8</v>
      </c>
      <c r="B9265" s="16" t="str">
        <f>'[4]HGAC FS12-23 Metrostar Options'!B7937</f>
        <v>MET0007937</v>
      </c>
      <c r="C9265" s="27" t="s">
        <v>73</v>
      </c>
      <c r="D9265" s="16" t="s">
        <v>83</v>
      </c>
      <c r="E9265" s="15" t="str">
        <f>'[4]HGAC FS12-23 Metrostar Options'!C7937</f>
        <v>Addl Side Warn Lts Location Bhd Cab Radius</v>
      </c>
      <c r="F9265" s="37">
        <f>'[4]HGAC FS12-23 Metrostar Options'!K7937</f>
        <v>0</v>
      </c>
      <c r="G9265" s="13">
        <v>0.15</v>
      </c>
      <c r="H9265" s="14"/>
    </row>
    <row r="9266" spans="1:8" x14ac:dyDescent="0.35">
      <c r="A9266" s="11" t="s">
        <v>8</v>
      </c>
      <c r="B9266" s="16" t="str">
        <f>'[4]HGAC FS12-23 Metrostar Options'!B7938</f>
        <v>MET0007938</v>
      </c>
      <c r="C9266" s="27" t="s">
        <v>73</v>
      </c>
      <c r="D9266" s="16" t="s">
        <v>83</v>
      </c>
      <c r="E9266" s="15" t="str">
        <f>'[4]HGAC FS12-23 Metrostar Options'!C7938</f>
        <v>NO Extra Side Warning Lights</v>
      </c>
      <c r="F9266" s="37">
        <f>'[4]HGAC FS12-23 Metrostar Options'!K7938</f>
        <v>0</v>
      </c>
      <c r="G9266" s="13">
        <v>0.15</v>
      </c>
      <c r="H9266" s="14"/>
    </row>
    <row r="9267" spans="1:8" x14ac:dyDescent="0.35">
      <c r="A9267" s="11" t="s">
        <v>8</v>
      </c>
      <c r="B9267" s="16" t="str">
        <f>'[4]HGAC FS12-23 Metrostar Options'!B7939</f>
        <v>MET0007939</v>
      </c>
      <c r="C9267" s="27" t="s">
        <v>73</v>
      </c>
      <c r="D9267" s="16" t="s">
        <v>83</v>
      </c>
      <c r="E9267" s="15" t="str">
        <f>'[4]HGAC FS12-23 Metrostar Options'!C7939</f>
        <v>Extra Side Warn Lts Whelen M6 LED</v>
      </c>
      <c r="F9267" s="37">
        <f>'[4]HGAC FS12-23 Metrostar Options'!K7939</f>
        <v>841</v>
      </c>
      <c r="G9267" s="13">
        <v>0.15</v>
      </c>
      <c r="H9267" s="14"/>
    </row>
    <row r="9268" spans="1:8" x14ac:dyDescent="0.35">
      <c r="A9268" s="11" t="s">
        <v>8</v>
      </c>
      <c r="B9268" s="16" t="str">
        <f>'[4]HGAC FS12-23 Metrostar Options'!B7940</f>
        <v>MET0007940</v>
      </c>
      <c r="C9268" s="27" t="s">
        <v>73</v>
      </c>
      <c r="D9268" s="16" t="s">
        <v>83</v>
      </c>
      <c r="E9268" s="15" t="str">
        <f>'[4]HGAC FS12-23 Metrostar Options'!C7940</f>
        <v>Extra Side Warn Lts Whelen M6 LED DoubleFlash 150 Diag Pattern</v>
      </c>
      <c r="F9268" s="37">
        <f>'[4]HGAC FS12-23 Metrostar Options'!K7940</f>
        <v>948</v>
      </c>
      <c r="G9268" s="13">
        <v>0.15</v>
      </c>
      <c r="H9268" s="14"/>
    </row>
    <row r="9269" spans="1:8" x14ac:dyDescent="0.35">
      <c r="A9269" s="11" t="s">
        <v>8</v>
      </c>
      <c r="B9269" s="16" t="str">
        <f>'[4]HGAC FS12-23 Metrostar Options'!B7941</f>
        <v>MET0007941</v>
      </c>
      <c r="C9269" s="27" t="s">
        <v>73</v>
      </c>
      <c r="D9269" s="16" t="s">
        <v>83</v>
      </c>
      <c r="E9269" s="15" t="str">
        <f>'[4]HGAC FS12-23 Metrostar Options'!C7941</f>
        <v>Extra Side Warn Lts Whelen 600 Super LED</v>
      </c>
      <c r="F9269" s="37">
        <f>'[4]HGAC FS12-23 Metrostar Options'!K7941</f>
        <v>557</v>
      </c>
      <c r="G9269" s="13">
        <v>0.15</v>
      </c>
      <c r="H9269" s="14"/>
    </row>
    <row r="9270" spans="1:8" x14ac:dyDescent="0.35">
      <c r="A9270" s="11" t="s">
        <v>8</v>
      </c>
      <c r="B9270" s="16" t="str">
        <f>'[4]HGAC FS12-23 Metrostar Options'!B7942</f>
        <v>MET0007942</v>
      </c>
      <c r="C9270" s="27" t="s">
        <v>73</v>
      </c>
      <c r="D9270" s="16" t="s">
        <v>83</v>
      </c>
      <c r="E9270" s="15" t="str">
        <f>'[4]HGAC FS12-23 Metrostar Options'!C7942</f>
        <v>Extra Side Warn Lts Whelen 700 Super LED</v>
      </c>
      <c r="F9270" s="37">
        <f>'[4]HGAC FS12-23 Metrostar Options'!K7942</f>
        <v>648</v>
      </c>
      <c r="G9270" s="13">
        <v>0.15</v>
      </c>
      <c r="H9270" s="14"/>
    </row>
    <row r="9271" spans="1:8" x14ac:dyDescent="0.35">
      <c r="A9271" s="11" t="s">
        <v>8</v>
      </c>
      <c r="B9271" s="16" t="str">
        <f>'[4]HGAC FS12-23 Metrostar Options'!B7943</f>
        <v>MET0007943</v>
      </c>
      <c r="C9271" s="27" t="s">
        <v>73</v>
      </c>
      <c r="D9271" s="16" t="s">
        <v>83</v>
      </c>
      <c r="E9271" s="15" t="str">
        <f>'[4]HGAC FS12-23 Metrostar Options'!C7943</f>
        <v>Extra Side Warn Lts Federal Signal Quadra Flare</v>
      </c>
      <c r="F9271" s="37">
        <f>'[4]HGAC FS12-23 Metrostar Options'!K7943</f>
        <v>719</v>
      </c>
      <c r="G9271" s="13">
        <v>0.15</v>
      </c>
      <c r="H9271" s="14"/>
    </row>
    <row r="9272" spans="1:8" x14ac:dyDescent="0.35">
      <c r="A9272" s="11" t="s">
        <v>8</v>
      </c>
      <c r="B9272" s="16" t="str">
        <f>'[4]HGAC FS12-23 Metrostar Options'!B7944</f>
        <v>MET0007944</v>
      </c>
      <c r="C9272" s="27" t="s">
        <v>73</v>
      </c>
      <c r="D9272" s="16" t="s">
        <v>83</v>
      </c>
      <c r="E9272" s="15" t="str">
        <f>'[4]HGAC FS12-23 Metrostar Options'!C7944</f>
        <v>Extra Side Warn Lts Code 3 65BZ LED</v>
      </c>
      <c r="F9272" s="37">
        <f>'[4]HGAC FS12-23 Metrostar Options'!K7944</f>
        <v>723</v>
      </c>
      <c r="G9272" s="13">
        <v>0.15</v>
      </c>
      <c r="H9272" s="14"/>
    </row>
    <row r="9273" spans="1:8" x14ac:dyDescent="0.35">
      <c r="A9273" s="11" t="s">
        <v>8</v>
      </c>
      <c r="B9273" s="16" t="str">
        <f>'[4]HGAC FS12-23 Metrostar Options'!B7945</f>
        <v>MET0007945</v>
      </c>
      <c r="C9273" s="27" t="s">
        <v>73</v>
      </c>
      <c r="D9273" s="16" t="s">
        <v>83</v>
      </c>
      <c r="E9273" s="15" t="str">
        <f>'[4]HGAC FS12-23 Metrostar Options'!C7945</f>
        <v>NO Extra Side Warning Lights Color</v>
      </c>
      <c r="F9273" s="37">
        <f>'[4]HGAC FS12-23 Metrostar Options'!K7945</f>
        <v>0</v>
      </c>
      <c r="G9273" s="13">
        <v>0.15</v>
      </c>
      <c r="H9273" s="14"/>
    </row>
    <row r="9274" spans="1:8" x14ac:dyDescent="0.35">
      <c r="A9274" s="11" t="s">
        <v>8</v>
      </c>
      <c r="B9274" s="16" t="str">
        <f>'[4]HGAC FS12-23 Metrostar Options'!B7946</f>
        <v>MET0007946</v>
      </c>
      <c r="C9274" s="27" t="s">
        <v>73</v>
      </c>
      <c r="D9274" s="16" t="s">
        <v>83</v>
      </c>
      <c r="E9274" s="15" t="str">
        <f>'[4]HGAC FS12-23 Metrostar Options'!C7946</f>
        <v>Extra Side Warn Lts Color Red</v>
      </c>
      <c r="F9274" s="37">
        <f>'[4]HGAC FS12-23 Metrostar Options'!K7946</f>
        <v>0</v>
      </c>
      <c r="G9274" s="13">
        <v>0.15</v>
      </c>
      <c r="H9274" s="14"/>
    </row>
    <row r="9275" spans="1:8" x14ac:dyDescent="0.35">
      <c r="A9275" s="11" t="s">
        <v>8</v>
      </c>
      <c r="B9275" s="16" t="str">
        <f>'[4]HGAC FS12-23 Metrostar Options'!B7947</f>
        <v>MET0007947</v>
      </c>
      <c r="C9275" s="27" t="s">
        <v>73</v>
      </c>
      <c r="D9275" s="16" t="s">
        <v>83</v>
      </c>
      <c r="E9275" s="15" t="str">
        <f>'[4]HGAC FS12-23 Metrostar Options'!C7947</f>
        <v>Extra Side Warn Lts Color Red w/Clear Lens</v>
      </c>
      <c r="F9275" s="37">
        <f>'[4]HGAC FS12-23 Metrostar Options'!K7947</f>
        <v>0</v>
      </c>
      <c r="G9275" s="13">
        <v>0.15</v>
      </c>
      <c r="H9275" s="14"/>
    </row>
    <row r="9276" spans="1:8" x14ac:dyDescent="0.35">
      <c r="A9276" s="11" t="s">
        <v>8</v>
      </c>
      <c r="B9276" s="16" t="str">
        <f>'[4]HGAC FS12-23 Metrostar Options'!B7948</f>
        <v>MET0007948</v>
      </c>
      <c r="C9276" s="27" t="s">
        <v>73</v>
      </c>
      <c r="D9276" s="16" t="s">
        <v>83</v>
      </c>
      <c r="E9276" s="15" t="str">
        <f>'[4]HGAC FS12-23 Metrostar Options'!C7948</f>
        <v>Extra Side Warn Lts Color Red/Amber</v>
      </c>
      <c r="F9276" s="37">
        <f>'[4]HGAC FS12-23 Metrostar Options'!K7948</f>
        <v>113</v>
      </c>
      <c r="G9276" s="13">
        <v>0.15</v>
      </c>
      <c r="H9276" s="14"/>
    </row>
    <row r="9277" spans="1:8" x14ac:dyDescent="0.35">
      <c r="A9277" s="11" t="s">
        <v>8</v>
      </c>
      <c r="B9277" s="16" t="str">
        <f>'[4]HGAC FS12-23 Metrostar Options'!B7949</f>
        <v>MET0007949</v>
      </c>
      <c r="C9277" s="27" t="s">
        <v>73</v>
      </c>
      <c r="D9277" s="16" t="s">
        <v>83</v>
      </c>
      <c r="E9277" s="15" t="str">
        <f>'[4]HGAC FS12-23 Metrostar Options'!C7949</f>
        <v>Extra Side Warn Lts Color Red/Amber w/Clear Lens</v>
      </c>
      <c r="F9277" s="37">
        <f>'[4]HGAC FS12-23 Metrostar Options'!K7949</f>
        <v>113</v>
      </c>
      <c r="G9277" s="13">
        <v>0.15</v>
      </c>
      <c r="H9277" s="14"/>
    </row>
    <row r="9278" spans="1:8" x14ac:dyDescent="0.35">
      <c r="A9278" s="11" t="s">
        <v>8</v>
      </c>
      <c r="B9278" s="16" t="str">
        <f>'[4]HGAC FS12-23 Metrostar Options'!B7950</f>
        <v>MET0007950</v>
      </c>
      <c r="C9278" s="27" t="s">
        <v>73</v>
      </c>
      <c r="D9278" s="16" t="s">
        <v>83</v>
      </c>
      <c r="E9278" s="15" t="str">
        <f>'[4]HGAC FS12-23 Metrostar Options'!C7950</f>
        <v>Extra Side Warn Lts Color Red/Blue</v>
      </c>
      <c r="F9278" s="37">
        <f>'[4]HGAC FS12-23 Metrostar Options'!K7950</f>
        <v>113</v>
      </c>
      <c r="G9278" s="13">
        <v>0.15</v>
      </c>
      <c r="H9278" s="14"/>
    </row>
    <row r="9279" spans="1:8" x14ac:dyDescent="0.35">
      <c r="A9279" s="11" t="s">
        <v>8</v>
      </c>
      <c r="B9279" s="16" t="str">
        <f>'[4]HGAC FS12-23 Metrostar Options'!B7951</f>
        <v>MET0007951</v>
      </c>
      <c r="C9279" s="27" t="s">
        <v>73</v>
      </c>
      <c r="D9279" s="16" t="s">
        <v>83</v>
      </c>
      <c r="E9279" s="15" t="str">
        <f>'[4]HGAC FS12-23 Metrostar Options'!C7951</f>
        <v>Extra Side Warn Lts Color Red/Blue w/Clear Lens</v>
      </c>
      <c r="F9279" s="37">
        <f>'[4]HGAC FS12-23 Metrostar Options'!K7951</f>
        <v>113</v>
      </c>
      <c r="G9279" s="13">
        <v>0.15</v>
      </c>
      <c r="H9279" s="14"/>
    </row>
    <row r="9280" spans="1:8" x14ac:dyDescent="0.35">
      <c r="A9280" s="11" t="s">
        <v>8</v>
      </c>
      <c r="B9280" s="16" t="str">
        <f>'[4]HGAC FS12-23 Metrostar Options'!B7952</f>
        <v>MET0007952</v>
      </c>
      <c r="C9280" s="27" t="s">
        <v>73</v>
      </c>
      <c r="D9280" s="16" t="s">
        <v>83</v>
      </c>
      <c r="E9280" s="15" t="str">
        <f>'[4]HGAC FS12-23 Metrostar Options'!C7952</f>
        <v>Extra Side Warn Lts Color Red/Blue w/Clear Lens Upr &amp; Red/Amber w/Clear Lens Lwr</v>
      </c>
      <c r="F9280" s="37">
        <f>'[4]HGAC FS12-23 Metrostar Options'!K7952</f>
        <v>223</v>
      </c>
      <c r="G9280" s="13">
        <v>0.15</v>
      </c>
      <c r="H9280" s="14"/>
    </row>
    <row r="9281" spans="1:8" x14ac:dyDescent="0.35">
      <c r="A9281" s="11" t="s">
        <v>8</v>
      </c>
      <c r="B9281" s="16" t="str">
        <f>'[4]HGAC FS12-23 Metrostar Options'!B7953</f>
        <v>MET0007953</v>
      </c>
      <c r="C9281" s="27" t="s">
        <v>73</v>
      </c>
      <c r="D9281" s="16" t="s">
        <v>83</v>
      </c>
      <c r="E9281" s="15" t="str">
        <f>'[4]HGAC FS12-23 Metrostar Options'!C7953</f>
        <v>Extra Side Warn Lts Color Red/Clear</v>
      </c>
      <c r="F9281" s="37">
        <f>'[4]HGAC FS12-23 Metrostar Options'!K7953</f>
        <v>283</v>
      </c>
      <c r="G9281" s="13">
        <v>0.15</v>
      </c>
      <c r="H9281" s="14"/>
    </row>
    <row r="9282" spans="1:8" x14ac:dyDescent="0.35">
      <c r="A9282" s="11" t="s">
        <v>8</v>
      </c>
      <c r="B9282" s="16" t="str">
        <f>'[4]HGAC FS12-23 Metrostar Options'!B7954</f>
        <v>MET0007954</v>
      </c>
      <c r="C9282" s="27" t="s">
        <v>73</v>
      </c>
      <c r="D9282" s="16" t="s">
        <v>83</v>
      </c>
      <c r="E9282" s="15" t="str">
        <f>'[4]HGAC FS12-23 Metrostar Options'!C7954</f>
        <v>Extra Side Warn Lts Color Red/Clear w/Clear Lens</v>
      </c>
      <c r="F9282" s="37">
        <f>'[4]HGAC FS12-23 Metrostar Options'!K7954</f>
        <v>283</v>
      </c>
      <c r="G9282" s="13">
        <v>0.15</v>
      </c>
      <c r="H9282" s="14"/>
    </row>
    <row r="9283" spans="1:8" x14ac:dyDescent="0.35">
      <c r="A9283" s="11" t="s">
        <v>8</v>
      </c>
      <c r="B9283" s="16" t="str">
        <f>'[4]HGAC FS12-23 Metrostar Options'!B7955</f>
        <v>MET0007955</v>
      </c>
      <c r="C9283" s="27" t="s">
        <v>73</v>
      </c>
      <c r="D9283" s="16" t="s">
        <v>83</v>
      </c>
      <c r="E9283" s="15" t="str">
        <f>'[4]HGAC FS12-23 Metrostar Options'!C7955</f>
        <v>Extra Side Warn Lts Color Red/Red</v>
      </c>
      <c r="F9283" s="37">
        <f>'[4]HGAC FS12-23 Metrostar Options'!K7955</f>
        <v>113</v>
      </c>
      <c r="G9283" s="13">
        <v>0.15</v>
      </c>
      <c r="H9283" s="14"/>
    </row>
    <row r="9284" spans="1:8" x14ac:dyDescent="0.35">
      <c r="A9284" s="11" t="s">
        <v>8</v>
      </c>
      <c r="B9284" s="16" t="str">
        <f>'[4]HGAC FS12-23 Metrostar Options'!B7956</f>
        <v>MET0007956</v>
      </c>
      <c r="C9284" s="27" t="s">
        <v>73</v>
      </c>
      <c r="D9284" s="16" t="s">
        <v>83</v>
      </c>
      <c r="E9284" s="15" t="str">
        <f>'[4]HGAC FS12-23 Metrostar Options'!C7956</f>
        <v>Extra Side Warn Lts Color Red/Red w/Clear Lens</v>
      </c>
      <c r="F9284" s="37">
        <f>'[4]HGAC FS12-23 Metrostar Options'!K7956</f>
        <v>113</v>
      </c>
      <c r="G9284" s="13">
        <v>0.15</v>
      </c>
      <c r="H9284" s="14"/>
    </row>
    <row r="9285" spans="1:8" x14ac:dyDescent="0.35">
      <c r="A9285" s="11" t="s">
        <v>8</v>
      </c>
      <c r="B9285" s="16" t="str">
        <f>'[4]HGAC FS12-23 Metrostar Options'!B7957</f>
        <v>MET0007957</v>
      </c>
      <c r="C9285" s="27" t="s">
        <v>73</v>
      </c>
      <c r="D9285" s="16" t="s">
        <v>83</v>
      </c>
      <c r="E9285" s="15" t="str">
        <f>'[4]HGAC FS12-23 Metrostar Options'!C7957</f>
        <v>Extra Side Warn Lts Color Clear</v>
      </c>
      <c r="F9285" s="37">
        <f>'[4]HGAC FS12-23 Metrostar Options'!K7957</f>
        <v>167</v>
      </c>
      <c r="G9285" s="13">
        <v>0.15</v>
      </c>
      <c r="H9285" s="14"/>
    </row>
    <row r="9286" spans="1:8" x14ac:dyDescent="0.35">
      <c r="A9286" s="11" t="s">
        <v>8</v>
      </c>
      <c r="B9286" s="16" t="str">
        <f>'[4]HGAC FS12-23 Metrostar Options'!B7958</f>
        <v>MET0007958</v>
      </c>
      <c r="C9286" s="27" t="s">
        <v>73</v>
      </c>
      <c r="D9286" s="16" t="s">
        <v>83</v>
      </c>
      <c r="E9286" s="15" t="str">
        <f>'[4]HGAC FS12-23 Metrostar Options'!C7958</f>
        <v>Extra Side Warn Lts Color Amber</v>
      </c>
      <c r="F9286" s="37">
        <f>'[4]HGAC FS12-23 Metrostar Options'!K7958</f>
        <v>85</v>
      </c>
      <c r="G9286" s="13">
        <v>0.15</v>
      </c>
      <c r="H9286" s="14"/>
    </row>
    <row r="9287" spans="1:8" x14ac:dyDescent="0.35">
      <c r="A9287" s="11" t="s">
        <v>8</v>
      </c>
      <c r="B9287" s="16" t="str">
        <f>'[4]HGAC FS12-23 Metrostar Options'!B7959</f>
        <v>MET0007959</v>
      </c>
      <c r="C9287" s="27" t="s">
        <v>73</v>
      </c>
      <c r="D9287" s="16" t="s">
        <v>83</v>
      </c>
      <c r="E9287" s="15" t="str">
        <f>'[4]HGAC FS12-23 Metrostar Options'!C7959</f>
        <v>Extra Side Warn Lts Color Amber w/Clear Lens</v>
      </c>
      <c r="F9287" s="37">
        <f>'[4]HGAC FS12-23 Metrostar Options'!K7959</f>
        <v>85</v>
      </c>
      <c r="G9287" s="13">
        <v>0.15</v>
      </c>
      <c r="H9287" s="14"/>
    </row>
    <row r="9288" spans="1:8" x14ac:dyDescent="0.35">
      <c r="A9288" s="11" t="s">
        <v>8</v>
      </c>
      <c r="B9288" s="16" t="str">
        <f>'[4]HGAC FS12-23 Metrostar Options'!B7960</f>
        <v>MET0007960</v>
      </c>
      <c r="C9288" s="27" t="s">
        <v>73</v>
      </c>
      <c r="D9288" s="16" t="s">
        <v>83</v>
      </c>
      <c r="E9288" s="15" t="str">
        <f>'[4]HGAC FS12-23 Metrostar Options'!C7960</f>
        <v>Extra Side Warn Lts Color Blue</v>
      </c>
      <c r="F9288" s="37">
        <f>'[4]HGAC FS12-23 Metrostar Options'!K7960</f>
        <v>85</v>
      </c>
      <c r="G9288" s="13">
        <v>0.15</v>
      </c>
      <c r="H9288" s="14"/>
    </row>
    <row r="9289" spans="1:8" x14ac:dyDescent="0.35">
      <c r="A9289" s="11" t="s">
        <v>8</v>
      </c>
      <c r="B9289" s="16" t="str">
        <f>'[4]HGAC FS12-23 Metrostar Options'!B7961</f>
        <v>MET0007961</v>
      </c>
      <c r="C9289" s="27" t="s">
        <v>73</v>
      </c>
      <c r="D9289" s="16" t="s">
        <v>83</v>
      </c>
      <c r="E9289" s="15" t="str">
        <f>'[4]HGAC FS12-23 Metrostar Options'!C7961</f>
        <v>Extra Side Warn Lts Color Blue w/Clear Lens</v>
      </c>
      <c r="F9289" s="37">
        <f>'[4]HGAC FS12-23 Metrostar Options'!K7961</f>
        <v>85</v>
      </c>
      <c r="G9289" s="13">
        <v>0.15</v>
      </c>
      <c r="H9289" s="14"/>
    </row>
    <row r="9290" spans="1:8" x14ac:dyDescent="0.35">
      <c r="A9290" s="11" t="s">
        <v>8</v>
      </c>
      <c r="B9290" s="16" t="str">
        <f>'[4]HGAC FS12-23 Metrostar Options'!B7962</f>
        <v>MET0007962</v>
      </c>
      <c r="C9290" s="27" t="s">
        <v>73</v>
      </c>
      <c r="D9290" s="16" t="s">
        <v>83</v>
      </c>
      <c r="E9290" s="15" t="str">
        <f>'[4]HGAC FS12-23 Metrostar Options'!C7962</f>
        <v>Extra Side Warn Lts Color Green</v>
      </c>
      <c r="F9290" s="37">
        <f>'[4]HGAC FS12-23 Metrostar Options'!K7962</f>
        <v>323</v>
      </c>
      <c r="G9290" s="13">
        <v>0.15</v>
      </c>
      <c r="H9290" s="14"/>
    </row>
    <row r="9291" spans="1:8" x14ac:dyDescent="0.35">
      <c r="A9291" s="11" t="s">
        <v>8</v>
      </c>
      <c r="B9291" s="16" t="str">
        <f>'[4]HGAC FS12-23 Metrostar Options'!B7963</f>
        <v>MET0007963</v>
      </c>
      <c r="C9291" s="27" t="s">
        <v>73</v>
      </c>
      <c r="D9291" s="16" t="s">
        <v>83</v>
      </c>
      <c r="E9291" s="15" t="str">
        <f>'[4]HGAC FS12-23 Metrostar Options'!C7963</f>
        <v>Extra Side Warn Lts Color Green w/Clear Lens</v>
      </c>
      <c r="F9291" s="37">
        <f>'[4]HGAC FS12-23 Metrostar Options'!K7963</f>
        <v>323</v>
      </c>
      <c r="G9291" s="13">
        <v>0.15</v>
      </c>
      <c r="H9291" s="14"/>
    </row>
    <row r="9292" spans="1:8" x14ac:dyDescent="0.35">
      <c r="A9292" s="11" t="s">
        <v>8</v>
      </c>
      <c r="B9292" s="16" t="str">
        <f>'[4]HGAC FS12-23 Metrostar Options'!B7964</f>
        <v>MET0007964</v>
      </c>
      <c r="C9292" s="27" t="s">
        <v>73</v>
      </c>
      <c r="D9292" s="16" t="s">
        <v>83</v>
      </c>
      <c r="E9292" s="15" t="str">
        <f>'[4]HGAC FS12-23 Metrostar Options'!C7964</f>
        <v>NO Extra Side Warning Lights Location</v>
      </c>
      <c r="F9292" s="37">
        <f>'[4]HGAC FS12-23 Metrostar Options'!K7964</f>
        <v>0</v>
      </c>
      <c r="G9292" s="13">
        <v>0.15</v>
      </c>
      <c r="H9292" s="14"/>
    </row>
    <row r="9293" spans="1:8" x14ac:dyDescent="0.35">
      <c r="A9293" s="11" t="s">
        <v>8</v>
      </c>
      <c r="B9293" s="16" t="str">
        <f>'[4]HGAC FS12-23 Metrostar Options'!B7965</f>
        <v>MET0007965</v>
      </c>
      <c r="C9293" s="27" t="s">
        <v>73</v>
      </c>
      <c r="D9293" s="16" t="s">
        <v>83</v>
      </c>
      <c r="E9293" s="15" t="str">
        <f>'[4]HGAC FS12-23 Metrostar Options'!C7965</f>
        <v>Extra Side Warn Lts Location Lwr Mid</v>
      </c>
      <c r="F9293" s="37">
        <f>'[4]HGAC FS12-23 Metrostar Options'!K7965</f>
        <v>0</v>
      </c>
      <c r="G9293" s="13">
        <v>0.15</v>
      </c>
      <c r="H9293" s="14"/>
    </row>
    <row r="9294" spans="1:8" x14ac:dyDescent="0.35">
      <c r="A9294" s="11" t="s">
        <v>8</v>
      </c>
      <c r="B9294" s="16" t="str">
        <f>'[4]HGAC FS12-23 Metrostar Options'!B7966</f>
        <v>MET0007966</v>
      </c>
      <c r="C9294" s="27" t="s">
        <v>73</v>
      </c>
      <c r="D9294" s="16" t="s">
        <v>83</v>
      </c>
      <c r="E9294" s="15" t="str">
        <f>'[4]HGAC FS12-23 Metrostar Options'!C7966</f>
        <v>Extra Side Warn Lts Location Lwr Rear</v>
      </c>
      <c r="F9294" s="37">
        <f>'[4]HGAC FS12-23 Metrostar Options'!K7966</f>
        <v>0</v>
      </c>
      <c r="G9294" s="13">
        <v>0.15</v>
      </c>
      <c r="H9294" s="14"/>
    </row>
    <row r="9295" spans="1:8" x14ac:dyDescent="0.35">
      <c r="A9295" s="11" t="s">
        <v>8</v>
      </c>
      <c r="B9295" s="16" t="str">
        <f>'[4]HGAC FS12-23 Metrostar Options'!B7967</f>
        <v>MET0007967</v>
      </c>
      <c r="C9295" s="27" t="s">
        <v>73</v>
      </c>
      <c r="D9295" s="16" t="s">
        <v>83</v>
      </c>
      <c r="E9295" s="15" t="str">
        <f>'[4]HGAC FS12-23 Metrostar Options'!C7967</f>
        <v>Extra Side Warn Lts Location Upper Frt</v>
      </c>
      <c r="F9295" s="37">
        <f>'[4]HGAC FS12-23 Metrostar Options'!K7967</f>
        <v>0</v>
      </c>
      <c r="G9295" s="13">
        <v>0.15</v>
      </c>
      <c r="H9295" s="14"/>
    </row>
    <row r="9296" spans="1:8" x14ac:dyDescent="0.35">
      <c r="A9296" s="11" t="s">
        <v>8</v>
      </c>
      <c r="B9296" s="16" t="str">
        <f>'[4]HGAC FS12-23 Metrostar Options'!B7968</f>
        <v>MET0007968</v>
      </c>
      <c r="C9296" s="27" t="s">
        <v>73</v>
      </c>
      <c r="D9296" s="16" t="s">
        <v>83</v>
      </c>
      <c r="E9296" s="15" t="str">
        <f>'[4]HGAC FS12-23 Metrostar Options'!C7968</f>
        <v>Extra Side Warn Lts Location Upper Mid Fwd Flat Rf Position</v>
      </c>
      <c r="F9296" s="37">
        <f>'[4]HGAC FS12-23 Metrostar Options'!K7968</f>
        <v>0</v>
      </c>
      <c r="G9296" s="13">
        <v>0.15</v>
      </c>
      <c r="H9296" s="14"/>
    </row>
    <row r="9297" spans="1:8" x14ac:dyDescent="0.35">
      <c r="A9297" s="11" t="s">
        <v>8</v>
      </c>
      <c r="B9297" s="16" t="str">
        <f>'[4]HGAC FS12-23 Metrostar Options'!B7969</f>
        <v>MET0007969</v>
      </c>
      <c r="C9297" s="27" t="s">
        <v>73</v>
      </c>
      <c r="D9297" s="16" t="s">
        <v>83</v>
      </c>
      <c r="E9297" s="15" t="str">
        <f>'[4]HGAC FS12-23 Metrostar Options'!C7969</f>
        <v>Extra Side Warn Lts Location Upper Mid Fwd 10" Rf Position</v>
      </c>
      <c r="F9297" s="37">
        <f>'[4]HGAC FS12-23 Metrostar Options'!K7969</f>
        <v>0</v>
      </c>
      <c r="G9297" s="13">
        <v>0.15</v>
      </c>
      <c r="H9297" s="14"/>
    </row>
    <row r="9298" spans="1:8" x14ac:dyDescent="0.35">
      <c r="A9298" s="11" t="s">
        <v>8</v>
      </c>
      <c r="B9298" s="16" t="str">
        <f>'[4]HGAC FS12-23 Metrostar Options'!B7970</f>
        <v>MET0007970</v>
      </c>
      <c r="C9298" s="27" t="s">
        <v>73</v>
      </c>
      <c r="D9298" s="16" t="s">
        <v>83</v>
      </c>
      <c r="E9298" s="15" t="str">
        <f>'[4]HGAC FS12-23 Metrostar Options'!C7970</f>
        <v>Extra Side Warn Lts Location Upper Mid Rwd 10" Rf Position</v>
      </c>
      <c r="F9298" s="37">
        <f>'[4]HGAC FS12-23 Metrostar Options'!K7970</f>
        <v>0</v>
      </c>
      <c r="G9298" s="13">
        <v>0.15</v>
      </c>
      <c r="H9298" s="14"/>
    </row>
    <row r="9299" spans="1:8" x14ac:dyDescent="0.35">
      <c r="A9299" s="11" t="s">
        <v>8</v>
      </c>
      <c r="B9299" s="16" t="str">
        <f>'[4]HGAC FS12-23 Metrostar Options'!B7971</f>
        <v>MET0007971</v>
      </c>
      <c r="C9299" s="27" t="s">
        <v>73</v>
      </c>
      <c r="D9299" s="16" t="s">
        <v>83</v>
      </c>
      <c r="E9299" s="15" t="str">
        <f>'[4]HGAC FS12-23 Metrostar Options'!C7971</f>
        <v>Extra Side Warn Lts Location Upper Rear</v>
      </c>
      <c r="F9299" s="37">
        <f>'[4]HGAC FS12-23 Metrostar Options'!K7971</f>
        <v>0</v>
      </c>
      <c r="G9299" s="13">
        <v>0.15</v>
      </c>
      <c r="H9299" s="14"/>
    </row>
    <row r="9300" spans="1:8" x14ac:dyDescent="0.35">
      <c r="A9300" s="11" t="s">
        <v>8</v>
      </c>
      <c r="B9300" s="16" t="str">
        <f>'[4]HGAC FS12-23 Metrostar Options'!B7972</f>
        <v>MET0007972</v>
      </c>
      <c r="C9300" s="27" t="s">
        <v>73</v>
      </c>
      <c r="D9300" s="16" t="s">
        <v>83</v>
      </c>
      <c r="E9300" s="15" t="str">
        <f>'[4]HGAC FS12-23 Metrostar Options'!C7972</f>
        <v>Side &amp; Intersection Warn Sw Pnl</v>
      </c>
      <c r="F9300" s="37">
        <f>'[4]HGAC FS12-23 Metrostar Options'!K7972</f>
        <v>0</v>
      </c>
      <c r="G9300" s="13">
        <v>0.15</v>
      </c>
      <c r="H9300" s="14"/>
    </row>
    <row r="9301" spans="1:8" x14ac:dyDescent="0.35">
      <c r="A9301" s="11" t="s">
        <v>8</v>
      </c>
      <c r="B9301" s="16" t="str">
        <f>'[4]HGAC FS12-23 Metrostar Options'!B7973</f>
        <v>MET0007973</v>
      </c>
      <c r="C9301" s="27" t="s">
        <v>73</v>
      </c>
      <c r="D9301" s="16" t="s">
        <v>83</v>
      </c>
      <c r="E9301" s="15" t="str">
        <f>'[4]HGAC FS12-23 Metrostar Options'!C7973</f>
        <v>Side &amp; Intersection Warn Sw Pnl Labeled Flashers</v>
      </c>
      <c r="F9301" s="37">
        <f>'[4]HGAC FS12-23 Metrostar Options'!K7973</f>
        <v>106</v>
      </c>
      <c r="G9301" s="13">
        <v>0.15</v>
      </c>
      <c r="H9301" s="14"/>
    </row>
    <row r="9302" spans="1:8" x14ac:dyDescent="0.35">
      <c r="A9302" s="11" t="s">
        <v>8</v>
      </c>
      <c r="B9302" s="16" t="str">
        <f>'[4]HGAC FS12-23 Metrostar Options'!B7974</f>
        <v>MET0007974</v>
      </c>
      <c r="C9302" s="27" t="s">
        <v>73</v>
      </c>
      <c r="D9302" s="16" t="s">
        <v>83</v>
      </c>
      <c r="E9302" s="15" t="str">
        <f>'[4]HGAC FS12-23 Metrostar Options'!C7974</f>
        <v>Side &amp; Intersection Warn Sw Pnl Labeled Intersector</v>
      </c>
      <c r="F9302" s="37">
        <f>'[4]HGAC FS12-23 Metrostar Options'!K7974</f>
        <v>106</v>
      </c>
      <c r="G9302" s="13">
        <v>0.15</v>
      </c>
      <c r="H9302" s="14"/>
    </row>
    <row r="9303" spans="1:8" x14ac:dyDescent="0.35">
      <c r="A9303" s="11" t="s">
        <v>8</v>
      </c>
      <c r="B9303" s="16" t="str">
        <f>'[4]HGAC FS12-23 Metrostar Options'!B7975</f>
        <v>MET0007975</v>
      </c>
      <c r="C9303" s="27" t="s">
        <v>73</v>
      </c>
      <c r="D9303" s="16" t="s">
        <v>83</v>
      </c>
      <c r="E9303" s="15" t="str">
        <f>'[4]HGAC FS12-23 Metrostar Options'!C7975</f>
        <v>Side &amp; Intersection Warn Sw Pnl, Individual, Intersection Labeled Intersector</v>
      </c>
      <c r="F9303" s="37">
        <f>'[4]HGAC FS12-23 Metrostar Options'!K7975</f>
        <v>106</v>
      </c>
      <c r="G9303" s="13">
        <v>0.15</v>
      </c>
      <c r="H9303" s="14"/>
    </row>
    <row r="9304" spans="1:8" x14ac:dyDescent="0.35">
      <c r="A9304" s="11" t="s">
        <v>8</v>
      </c>
      <c r="B9304" s="16" t="str">
        <f>'[4]HGAC FS12-23 Metrostar Options'!B7976</f>
        <v>MET0007976</v>
      </c>
      <c r="C9304" s="27" t="s">
        <v>73</v>
      </c>
      <c r="D9304" s="16" t="s">
        <v>83</v>
      </c>
      <c r="E9304" s="15" t="str">
        <f>'[4]HGAC FS12-23 Metrostar Options'!C7976</f>
        <v>Side &amp; Intersection Warn Sw Disp</v>
      </c>
      <c r="F9304" s="37">
        <f>'[4]HGAC FS12-23 Metrostar Options'!K7976</f>
        <v>0</v>
      </c>
      <c r="G9304" s="13">
        <v>0.15</v>
      </c>
      <c r="H9304" s="14"/>
    </row>
    <row r="9305" spans="1:8" x14ac:dyDescent="0.35">
      <c r="A9305" s="11" t="s">
        <v>8</v>
      </c>
      <c r="B9305" s="16" t="str">
        <f>'[4]HGAC FS12-23 Metrostar Options'!B7977</f>
        <v>MET0007977</v>
      </c>
      <c r="C9305" s="27" t="s">
        <v>73</v>
      </c>
      <c r="D9305" s="16" t="s">
        <v>83</v>
      </c>
      <c r="E9305" s="15" t="str">
        <f>'[4]HGAC FS12-23 Metrostar Options'!C7977</f>
        <v>Side &amp; Intersection Warn Sw Disp Lwr Level/Disp Upper Level</v>
      </c>
      <c r="F9305" s="37">
        <f>'[4]HGAC FS12-23 Metrostar Options'!K7977</f>
        <v>106</v>
      </c>
      <c r="G9305" s="13">
        <v>0.15</v>
      </c>
      <c r="H9305" s="14"/>
    </row>
    <row r="9306" spans="1:8" x14ac:dyDescent="0.35">
      <c r="A9306" s="11" t="s">
        <v>8</v>
      </c>
      <c r="B9306" s="16" t="str">
        <f>'[4]HGAC FS12-23 Metrostar Options'!B7978</f>
        <v>MET0007978</v>
      </c>
      <c r="C9306" s="27" t="s">
        <v>73</v>
      </c>
      <c r="D9306" s="16" t="s">
        <v>83</v>
      </c>
      <c r="E9306" s="15" t="str">
        <f>'[4]HGAC FS12-23 Metrostar Options'!C7978</f>
        <v>Side &amp; Intersection Warn Sw Disp w/Frt Synced/Addl Sync Wire Bhd Cab</v>
      </c>
      <c r="F9306" s="37">
        <f>'[4]HGAC FS12-23 Metrostar Options'!K7978</f>
        <v>249</v>
      </c>
      <c r="G9306" s="13">
        <v>0.15</v>
      </c>
      <c r="H9306" s="14"/>
    </row>
    <row r="9307" spans="1:8" x14ac:dyDescent="0.35">
      <c r="A9307" s="11" t="s">
        <v>8</v>
      </c>
      <c r="B9307" s="16" t="str">
        <f>'[4]HGAC FS12-23 Metrostar Options'!B7979</f>
        <v>MET0007979</v>
      </c>
      <c r="C9307" s="27" t="s">
        <v>73</v>
      </c>
      <c r="D9307" s="16" t="s">
        <v>83</v>
      </c>
      <c r="E9307" s="15" t="str">
        <f>'[4]HGAC FS12-23 Metrostar Options'!C7979</f>
        <v>Side &amp; Intersection Warn Sw Disp No Blocking Mode</v>
      </c>
      <c r="F9307" s="37">
        <f>'[4]HGAC FS12-23 Metrostar Options'!K7979</f>
        <v>106</v>
      </c>
      <c r="G9307" s="13">
        <v>0.15</v>
      </c>
      <c r="H9307" s="14"/>
    </row>
    <row r="9308" spans="1:8" x14ac:dyDescent="0.35">
      <c r="A9308" s="11" t="s">
        <v>8</v>
      </c>
      <c r="B9308" s="16" t="str">
        <f>'[4]HGAC FS12-23 Metrostar Options'!B7980</f>
        <v>MET0007980</v>
      </c>
      <c r="C9308" s="27" t="s">
        <v>73</v>
      </c>
      <c r="D9308" s="16" t="s">
        <v>83</v>
      </c>
      <c r="E9308" s="15" t="str">
        <f>'[4]HGAC FS12-23 Metrostar Options'!C7980</f>
        <v>Side &amp; Intersection Warn Sw Disp w/Aux Inter Clr Resp Turn Sig Steady Burn</v>
      </c>
      <c r="F9308" s="37">
        <f>'[4]HGAC FS12-23 Metrostar Options'!K7980</f>
        <v>705</v>
      </c>
      <c r="G9308" s="13">
        <v>0.15</v>
      </c>
      <c r="H9308" s="14"/>
    </row>
    <row r="9309" spans="1:8" x14ac:dyDescent="0.35">
      <c r="A9309" s="11" t="s">
        <v>8</v>
      </c>
      <c r="B9309" s="16" t="str">
        <f>'[4]HGAC FS12-23 Metrostar Options'!B7981</f>
        <v>MET0007981</v>
      </c>
      <c r="C9309" s="27" t="s">
        <v>73</v>
      </c>
      <c r="D9309" s="16" t="s">
        <v>83</v>
      </c>
      <c r="E9309" s="15" t="str">
        <f>'[4]HGAC FS12-23 Metrostar Options'!C7981</f>
        <v>Side &amp; Intersection Warn Sw Disp w/Warn Lt Dimmer Disp Dim &amp; Prk Brk Interlock</v>
      </c>
      <c r="F9309" s="37">
        <f>'[4]HGAC FS12-23 Metrostar Options'!K7981</f>
        <v>249</v>
      </c>
      <c r="G9309" s="13">
        <v>0.15</v>
      </c>
      <c r="H9309" s="14"/>
    </row>
    <row r="9310" spans="1:8" x14ac:dyDescent="0.35">
      <c r="A9310" s="11" t="s">
        <v>8</v>
      </c>
      <c r="B9310" s="16" t="str">
        <f>'[4]HGAC FS12-23 Metrostar Options'!B7982</f>
        <v>MET0007982</v>
      </c>
      <c r="C9310" s="27" t="s">
        <v>73</v>
      </c>
      <c r="D9310" s="16" t="s">
        <v>83</v>
      </c>
      <c r="E9310" s="15" t="str">
        <f>'[4]HGAC FS12-23 Metrostar Options'!C7982</f>
        <v>Side &amp; Intersection Warn Sw Disp &amp; Mom Sw Pnl</v>
      </c>
      <c r="F9310" s="37">
        <f>'[4]HGAC FS12-23 Metrostar Options'!K7982</f>
        <v>106</v>
      </c>
      <c r="G9310" s="13">
        <v>0.15</v>
      </c>
      <c r="H9310" s="14"/>
    </row>
    <row r="9311" spans="1:8" x14ac:dyDescent="0.35">
      <c r="A9311" s="11" t="s">
        <v>8</v>
      </c>
      <c r="B9311" s="16" t="str">
        <f>'[4]HGAC FS12-23 Metrostar Options'!B7983</f>
        <v>MET0007983</v>
      </c>
      <c r="C9311" s="27" t="s">
        <v>73</v>
      </c>
      <c r="D9311" s="16" t="s">
        <v>83</v>
      </c>
      <c r="E9311" s="15" t="str">
        <f>'[4]HGAC FS12-23 Metrostar Options'!C7983</f>
        <v>Side &amp; Intersection Warn Sw Disp &amp; Off w/Resp Side EMS Door Open</v>
      </c>
      <c r="F9311" s="37">
        <f>'[4]HGAC FS12-23 Metrostar Options'!K7983</f>
        <v>393</v>
      </c>
      <c r="G9311" s="13">
        <v>0.15</v>
      </c>
      <c r="H9311" s="14"/>
    </row>
    <row r="9312" spans="1:8" x14ac:dyDescent="0.35">
      <c r="A9312" s="11" t="s">
        <v>8</v>
      </c>
      <c r="B9312" s="16" t="str">
        <f>'[4]HGAC FS12-23 Metrostar Options'!B7984</f>
        <v>MET0007984</v>
      </c>
      <c r="C9312" s="27" t="s">
        <v>73</v>
      </c>
      <c r="D9312" s="16" t="s">
        <v>83</v>
      </c>
      <c r="E9312" s="15" t="str">
        <f>'[4]HGAC FS12-23 Metrostar Options'!C7984</f>
        <v>Side &amp; Intersection Warn Sw Disp &amp; On w/Reverse</v>
      </c>
      <c r="F9312" s="37">
        <f>'[4]HGAC FS12-23 Metrostar Options'!K7984</f>
        <v>106</v>
      </c>
      <c r="G9312" s="13">
        <v>0.15</v>
      </c>
      <c r="H9312" s="14"/>
    </row>
    <row r="9313" spans="1:8" x14ac:dyDescent="0.35">
      <c r="A9313" s="11" t="s">
        <v>8</v>
      </c>
      <c r="B9313" s="16" t="str">
        <f>'[4]HGAC FS12-23 Metrostar Options'!B7985</f>
        <v>MET0007985</v>
      </c>
      <c r="C9313" s="27" t="s">
        <v>73</v>
      </c>
      <c r="D9313" s="16" t="s">
        <v>83</v>
      </c>
      <c r="E9313" s="15" t="str">
        <f>'[4]HGAC FS12-23 Metrostar Options'!C7985</f>
        <v>Side &amp; Intersection Warn Sw Disp &amp; On w/Reverse w/Pump Shift Aux Side Warn</v>
      </c>
      <c r="F9313" s="37">
        <f>'[4]HGAC FS12-23 Metrostar Options'!K7985</f>
        <v>106</v>
      </c>
      <c r="G9313" s="13">
        <v>0.15</v>
      </c>
      <c r="H9313" s="14"/>
    </row>
    <row r="9314" spans="1:8" x14ac:dyDescent="0.35">
      <c r="A9314" s="11" t="s">
        <v>8</v>
      </c>
      <c r="B9314" s="16" t="str">
        <f>'[4]HGAC FS12-23 Metrostar Options'!B7986</f>
        <v>MET0007986</v>
      </c>
      <c r="C9314" s="27" t="s">
        <v>73</v>
      </c>
      <c r="D9314" s="16" t="s">
        <v>83</v>
      </c>
      <c r="E9314" s="15" t="str">
        <f>'[4]HGAC FS12-23 Metrostar Options'!C7986</f>
        <v>Side &amp; Intersection Warn Sw &amp; Legend Only w/Red Sw</v>
      </c>
      <c r="F9314" s="37">
        <f>'[4]HGAC FS12-23 Metrostar Options'!K7986</f>
        <v>141</v>
      </c>
      <c r="G9314" s="13">
        <v>0.15</v>
      </c>
      <c r="H9314" s="14"/>
    </row>
    <row r="9315" spans="1:8" x14ac:dyDescent="0.35">
      <c r="A9315" s="11" t="s">
        <v>8</v>
      </c>
      <c r="B9315" s="16" t="str">
        <f>'[4]HGAC FS12-23 Metrostar Options'!B7987</f>
        <v>MET0007987</v>
      </c>
      <c r="C9315" s="27" t="s">
        <v>73</v>
      </c>
      <c r="D9315" s="16" t="s">
        <v>83</v>
      </c>
      <c r="E9315" s="15" t="str">
        <f>'[4]HGAC FS12-23 Metrostar Options'!C7987</f>
        <v>Side &amp; Intersection Warn Sw Lwr Level Sw/Upper Level Sw</v>
      </c>
      <c r="F9315" s="37">
        <f>'[4]HGAC FS12-23 Metrostar Options'!K7987</f>
        <v>106</v>
      </c>
      <c r="G9315" s="13">
        <v>0.15</v>
      </c>
      <c r="H9315" s="14"/>
    </row>
    <row r="9316" spans="1:8" x14ac:dyDescent="0.35">
      <c r="A9316" s="11" t="s">
        <v>8</v>
      </c>
      <c r="B9316" s="16" t="str">
        <f>'[4]HGAC FS12-23 Metrostar Options'!B7988</f>
        <v>MET0007988</v>
      </c>
      <c r="C9316" s="27" t="s">
        <v>73</v>
      </c>
      <c r="D9316" s="16" t="s">
        <v>83</v>
      </c>
      <c r="E9316" s="15" t="str">
        <f>'[4]HGAC FS12-23 Metrostar Options'!C7988</f>
        <v>Side &amp; Intersection Warn Sw On w/Mstr Warn</v>
      </c>
      <c r="F9316" s="37">
        <f>'[4]HGAC FS12-23 Metrostar Options'!K7988</f>
        <v>0</v>
      </c>
      <c r="G9316" s="13">
        <v>0.15</v>
      </c>
      <c r="H9316" s="14"/>
    </row>
    <row r="9317" spans="1:8" x14ac:dyDescent="0.35">
      <c r="A9317" s="11" t="s">
        <v>8</v>
      </c>
      <c r="B9317" s="16" t="str">
        <f>'[4]HGAC FS12-23 Metrostar Options'!B7989</f>
        <v>MET0007989</v>
      </c>
      <c r="C9317" s="27" t="s">
        <v>73</v>
      </c>
      <c r="D9317" s="16" t="s">
        <v>83</v>
      </c>
      <c r="E9317" s="15" t="str">
        <f>'[4]HGAC FS12-23 Metrostar Options'!C7989</f>
        <v>Side &amp; Intersection Warn Sw On w/Mstr Warn w/Frt Comet Flsh Synced w/Ext Flsh</v>
      </c>
      <c r="F9317" s="37">
        <f>'[4]HGAC FS12-23 Metrostar Options'!K7989</f>
        <v>245</v>
      </c>
      <c r="G9317" s="13">
        <v>0.15</v>
      </c>
      <c r="H9317" s="14"/>
    </row>
    <row r="9318" spans="1:8" x14ac:dyDescent="0.35">
      <c r="A9318" s="11" t="s">
        <v>8</v>
      </c>
      <c r="B9318" s="16" t="str">
        <f>'[4]HGAC FS12-23 Metrostar Options'!B7990</f>
        <v>MET0007990</v>
      </c>
      <c r="C9318" s="27" t="s">
        <v>73</v>
      </c>
      <c r="D9318" s="16" t="s">
        <v>83</v>
      </c>
      <c r="E9318" s="15" t="str">
        <f>'[4]HGAC FS12-23 Metrostar Options'!C7990</f>
        <v>Side &amp; Intersection Warn Sw On w/Mstr Warn w/Frt Synced w/Ext Flsh Layout 1</v>
      </c>
      <c r="F9318" s="37">
        <f>'[4]HGAC FS12-23 Metrostar Options'!K7990</f>
        <v>245</v>
      </c>
      <c r="G9318" s="13">
        <v>0.15</v>
      </c>
      <c r="H9318" s="14"/>
    </row>
    <row r="9319" spans="1:8" x14ac:dyDescent="0.35">
      <c r="A9319" s="11" t="s">
        <v>8</v>
      </c>
      <c r="B9319" s="16" t="str">
        <f>'[4]HGAC FS12-23 Metrostar Options'!B7991</f>
        <v>MET0007991</v>
      </c>
      <c r="C9319" s="27" t="s">
        <v>73</v>
      </c>
      <c r="D9319" s="16" t="s">
        <v>83</v>
      </c>
      <c r="E9319" s="15" t="str">
        <f>'[4]HGAC FS12-23 Metrostar Options'!C7991</f>
        <v>Side &amp; Intersection Warn Sw On w/Mstr Warn w/Lwr Warn Sw</v>
      </c>
      <c r="F9319" s="37">
        <f>'[4]HGAC FS12-23 Metrostar Options'!K7991</f>
        <v>106</v>
      </c>
      <c r="G9319" s="13">
        <v>0.15</v>
      </c>
      <c r="H9319" s="14"/>
    </row>
    <row r="9320" spans="1:8" x14ac:dyDescent="0.35">
      <c r="A9320" s="11" t="s">
        <v>8</v>
      </c>
      <c r="B9320" s="16" t="str">
        <f>'[4]HGAC FS12-23 Metrostar Options'!B7992</f>
        <v>MET0007992</v>
      </c>
      <c r="C9320" s="27" t="s">
        <v>73</v>
      </c>
      <c r="D9320" s="16" t="s">
        <v>83</v>
      </c>
      <c r="E9320" s="15" t="str">
        <f>'[4]HGAC FS12-23 Metrostar Options'!C7992</f>
        <v>Side &amp; Intersection Warn Sw On w/Lwr Level Sw</v>
      </c>
      <c r="F9320" s="37">
        <f>'[4]HGAC FS12-23 Metrostar Options'!K7992</f>
        <v>106</v>
      </c>
      <c r="G9320" s="13">
        <v>0.15</v>
      </c>
      <c r="H9320" s="14"/>
    </row>
    <row r="9321" spans="1:8" x14ac:dyDescent="0.35">
      <c r="A9321" s="11" t="s">
        <v>8</v>
      </c>
      <c r="B9321" s="16" t="str">
        <f>'[4]HGAC FS12-23 Metrostar Options'!B7993</f>
        <v>MET0007993</v>
      </c>
      <c r="C9321" s="27" t="s">
        <v>73</v>
      </c>
      <c r="D9321" s="16" t="s">
        <v>83</v>
      </c>
      <c r="E9321" s="15" t="str">
        <f>'[4]HGAC FS12-23 Metrostar Options'!C7993</f>
        <v>Side &amp; Intersection Warn Sw On w/Front Warn</v>
      </c>
      <c r="F9321" s="37">
        <f>'[4]HGAC FS12-23 Metrostar Options'!K7993</f>
        <v>106</v>
      </c>
      <c r="G9321" s="13">
        <v>0.15</v>
      </c>
      <c r="H9321" s="14"/>
    </row>
    <row r="9322" spans="1:8" x14ac:dyDescent="0.35">
      <c r="A9322" s="11" t="s">
        <v>8</v>
      </c>
      <c r="B9322" s="16" t="str">
        <f>'[4]HGAC FS12-23 Metrostar Options'!B7994</f>
        <v>MET0007994</v>
      </c>
      <c r="C9322" s="27" t="s">
        <v>73</v>
      </c>
      <c r="D9322" s="16" t="s">
        <v>83</v>
      </c>
      <c r="E9322" s="15" t="str">
        <f>'[4]HGAC FS12-23 Metrostar Options'!C7994</f>
        <v>Side &amp; Intersection Warn Sw On w/Front/Rear Warn Sw</v>
      </c>
      <c r="F9322" s="37">
        <f>'[4]HGAC FS12-23 Metrostar Options'!K7994</f>
        <v>106</v>
      </c>
      <c r="G9322" s="13">
        <v>0.15</v>
      </c>
      <c r="H9322" s="14"/>
    </row>
    <row r="9323" spans="1:8" x14ac:dyDescent="0.35">
      <c r="A9323" s="11" t="s">
        <v>8</v>
      </c>
      <c r="B9323" s="16" t="str">
        <f>'[4]HGAC FS12-23 Metrostar Options'!B7995</f>
        <v>MET0007995</v>
      </c>
      <c r="C9323" s="27" t="s">
        <v>73</v>
      </c>
      <c r="D9323" s="16" t="s">
        <v>83</v>
      </c>
      <c r="E9323" s="15" t="str">
        <f>'[4]HGAC FS12-23 Metrostar Options'!C7995</f>
        <v>Side &amp; Intersection Warn Sw Disp Prewire Bhd Sw Pnl</v>
      </c>
      <c r="F9323" s="37">
        <f>'[4]HGAC FS12-23 Metrostar Options'!K7995</f>
        <v>106</v>
      </c>
      <c r="G9323" s="13">
        <v>0.15</v>
      </c>
      <c r="H9323" s="14"/>
    </row>
    <row r="9324" spans="1:8" x14ac:dyDescent="0.35">
      <c r="A9324" s="11" t="s">
        <v>8</v>
      </c>
      <c r="B9324" s="16" t="str">
        <f>'[4]HGAC FS12-23 Metrostar Options'!B7996</f>
        <v>MET0007996</v>
      </c>
      <c r="C9324" s="27" t="s">
        <v>73</v>
      </c>
      <c r="D9324" s="16" t="s">
        <v>83</v>
      </c>
      <c r="E9324" s="15" t="str">
        <f>'[4]HGAC FS12-23 Metrostar Options'!C7996</f>
        <v>Side &amp; Intersection Warn Sw Prewire Bhd Sw Pnl</v>
      </c>
      <c r="F9324" s="37">
        <f>'[4]HGAC FS12-23 Metrostar Options'!K7996</f>
        <v>106</v>
      </c>
      <c r="G9324" s="13">
        <v>0.15</v>
      </c>
      <c r="H9324" s="14"/>
    </row>
    <row r="9325" spans="1:8" x14ac:dyDescent="0.35">
      <c r="A9325" s="11" t="s">
        <v>8</v>
      </c>
      <c r="B9325" s="16" t="str">
        <f>'[4]HGAC FS12-23 Metrostar Options'!B7997</f>
        <v>MET0007997</v>
      </c>
      <c r="C9325" s="27" t="s">
        <v>73</v>
      </c>
      <c r="D9325" s="16" t="s">
        <v>83</v>
      </c>
      <c r="E9325" s="15" t="str">
        <f>'[4]HGAC FS12-23 Metrostar Options'!C7997</f>
        <v>Side &amp; Intersection Warn Push Button Siren Ctrl Head PB 3</v>
      </c>
      <c r="F9325" s="37">
        <f>'[4]HGAC FS12-23 Metrostar Options'!K7997</f>
        <v>106</v>
      </c>
      <c r="G9325" s="13">
        <v>0.15</v>
      </c>
      <c r="H9325" s="14"/>
    </row>
    <row r="9326" spans="1:8" x14ac:dyDescent="0.35">
      <c r="A9326" s="11" t="s">
        <v>8</v>
      </c>
      <c r="B9326" s="16" t="str">
        <f>'[4]HGAC FS12-23 Metrostar Options'!B7998</f>
        <v>MET0007998</v>
      </c>
      <c r="C9326" s="27" t="s">
        <v>73</v>
      </c>
      <c r="D9326" s="16" t="s">
        <v>83</v>
      </c>
      <c r="E9326" s="15" t="str">
        <f>'[4]HGAC FS12-23 Metrostar Options'!C7998</f>
        <v>NO Side and Intersection Warning Switch</v>
      </c>
      <c r="F9326" s="37">
        <f>'[4]HGAC FS12-23 Metrostar Options'!K7998</f>
        <v>0</v>
      </c>
      <c r="G9326" s="13">
        <v>0.15</v>
      </c>
      <c r="H9326" s="14"/>
    </row>
    <row r="9327" spans="1:8" x14ac:dyDescent="0.35">
      <c r="A9327" s="11" t="s">
        <v>8</v>
      </c>
      <c r="B9327" s="16" t="str">
        <f>'[4]HGAC FS12-23 Metrostar Options'!B7999</f>
        <v>MET0007999</v>
      </c>
      <c r="C9327" s="27" t="s">
        <v>73</v>
      </c>
      <c r="D9327" s="16" t="s">
        <v>83</v>
      </c>
      <c r="E9327" s="15" t="str">
        <f>'[4]HGAC FS12-23 Metrostar Options'!C7999</f>
        <v>NO Warning Lights Shiploose</v>
      </c>
      <c r="F9327" s="37">
        <f>'[4]HGAC FS12-23 Metrostar Options'!K7999</f>
        <v>0</v>
      </c>
      <c r="G9327" s="13">
        <v>0.15</v>
      </c>
      <c r="H9327" s="14"/>
    </row>
    <row r="9328" spans="1:8" x14ac:dyDescent="0.35">
      <c r="A9328" s="11" t="s">
        <v>8</v>
      </c>
      <c r="B9328" s="16" t="str">
        <f>'[4]HGAC FS12-23 Metrostar Options'!B8000</f>
        <v>MET0008000</v>
      </c>
      <c r="C9328" s="27" t="s">
        <v>73</v>
      </c>
      <c r="D9328" s="16" t="s">
        <v>83</v>
      </c>
      <c r="E9328" s="15" t="str">
        <f>'[4]HGAC FS12-23 Metrostar Options'!C8000</f>
        <v>NO Warning Lights Shiploose Color</v>
      </c>
      <c r="F9328" s="37">
        <f>'[4]HGAC FS12-23 Metrostar Options'!K8000</f>
        <v>0</v>
      </c>
      <c r="G9328" s="13">
        <v>0.15</v>
      </c>
      <c r="H9328" s="14"/>
    </row>
    <row r="9329" spans="1:8" x14ac:dyDescent="0.35">
      <c r="A9329" s="11" t="s">
        <v>8</v>
      </c>
      <c r="B9329" s="16" t="str">
        <f>'[4]HGAC FS12-23 Metrostar Options'!B8001</f>
        <v>MET0008001</v>
      </c>
      <c r="C9329" s="27" t="s">
        <v>73</v>
      </c>
      <c r="D9329" s="16" t="s">
        <v>83</v>
      </c>
      <c r="E9329" s="15" t="str">
        <f>'[4]HGAC FS12-23 Metrostar Options'!C8001</f>
        <v>NO Tank Lvl Lights</v>
      </c>
      <c r="F9329" s="37">
        <f>'[4]HGAC FS12-23 Metrostar Options'!K8001</f>
        <v>0</v>
      </c>
      <c r="G9329" s="13">
        <v>0.15</v>
      </c>
      <c r="H9329" s="14"/>
    </row>
    <row r="9330" spans="1:8" x14ac:dyDescent="0.35">
      <c r="A9330" s="11" t="s">
        <v>8</v>
      </c>
      <c r="B9330" s="16" t="str">
        <f>'[4]HGAC FS12-23 Metrostar Options'!B8002</f>
        <v>MET0008002</v>
      </c>
      <c r="C9330" s="27" t="s">
        <v>73</v>
      </c>
      <c r="D9330" s="16" t="s">
        <v>83</v>
      </c>
      <c r="E9330" s="15" t="str">
        <f>'[4]HGAC FS12-23 Metrostar Options'!C8002</f>
        <v>Tank Lvl Lts FRC Max Vision</v>
      </c>
      <c r="F9330" s="37">
        <f>'[4]HGAC FS12-23 Metrostar Options'!K8002</f>
        <v>1584</v>
      </c>
      <c r="G9330" s="13">
        <v>0.15</v>
      </c>
      <c r="H9330" s="14"/>
    </row>
    <row r="9331" spans="1:8" x14ac:dyDescent="0.35">
      <c r="A9331" s="11" t="s">
        <v>8</v>
      </c>
      <c r="B9331" s="16" t="str">
        <f>'[4]HGAC FS12-23 Metrostar Options'!B8003</f>
        <v>MET0008003</v>
      </c>
      <c r="C9331" s="27" t="s">
        <v>73</v>
      </c>
      <c r="D9331" s="16" t="s">
        <v>83</v>
      </c>
      <c r="E9331" s="15" t="str">
        <f>'[4]HGAC FS12-23 Metrostar Options'!C8003</f>
        <v>Tank Lvl Lts Innovative Controls Monster w/Non SL Plus Master</v>
      </c>
      <c r="F9331" s="37">
        <f>'[4]HGAC FS12-23 Metrostar Options'!K8003</f>
        <v>1064</v>
      </c>
      <c r="G9331" s="13">
        <v>0.15</v>
      </c>
      <c r="H9331" s="14"/>
    </row>
    <row r="9332" spans="1:8" x14ac:dyDescent="0.35">
      <c r="A9332" s="11" t="s">
        <v>8</v>
      </c>
      <c r="B9332" s="16" t="str">
        <f>'[4]HGAC FS12-23 Metrostar Options'!B8004</f>
        <v>MET0008004</v>
      </c>
      <c r="C9332" s="27" t="s">
        <v>73</v>
      </c>
      <c r="D9332" s="16" t="s">
        <v>83</v>
      </c>
      <c r="E9332" s="15" t="str">
        <f>'[4]HGAC FS12-23 Metrostar Options'!C8004</f>
        <v>Tank Lvl Lts Innovative Controls Monster w/SL Plus Master/Deutsch Conn</v>
      </c>
      <c r="F9332" s="37">
        <f>'[4]HGAC FS12-23 Metrostar Options'!K8004</f>
        <v>1266</v>
      </c>
      <c r="G9332" s="13">
        <v>0.15</v>
      </c>
      <c r="H9332" s="14"/>
    </row>
    <row r="9333" spans="1:8" x14ac:dyDescent="0.35">
      <c r="A9333" s="11" t="s">
        <v>8</v>
      </c>
      <c r="B9333" s="16" t="str">
        <f>'[4]HGAC FS12-23 Metrostar Options'!B8005</f>
        <v>MET0008005</v>
      </c>
      <c r="C9333" s="27" t="s">
        <v>73</v>
      </c>
      <c r="D9333" s="16" t="s">
        <v>83</v>
      </c>
      <c r="E9333" s="15" t="str">
        <f>'[4]HGAC FS12-23 Metrostar Options'!C8005</f>
        <v>Tank Lvl Lts Innovative Controls Monster w/SL Plus Master/Deutsch Conn/Blk Bzl</v>
      </c>
      <c r="F9333" s="37">
        <f>'[4]HGAC FS12-23 Metrostar Options'!K8005</f>
        <v>1409</v>
      </c>
      <c r="G9333" s="13">
        <v>0.15</v>
      </c>
      <c r="H9333" s="14"/>
    </row>
    <row r="9334" spans="1:8" x14ac:dyDescent="0.35">
      <c r="A9334" s="11" t="s">
        <v>8</v>
      </c>
      <c r="B9334" s="16" t="str">
        <f>'[4]HGAC FS12-23 Metrostar Options'!B8006</f>
        <v>MET0008006</v>
      </c>
      <c r="C9334" s="27" t="s">
        <v>73</v>
      </c>
      <c r="D9334" s="16" t="s">
        <v>83</v>
      </c>
      <c r="E9334" s="15" t="str">
        <f>'[4]HGAC FS12-23 Metrostar Options'!C8006</f>
        <v>Tank Lvl Lts Innovative Controls Monster w/Non SL Plus Master/Blk Bzl</v>
      </c>
      <c r="F9334" s="37">
        <f>'[4]HGAC FS12-23 Metrostar Options'!K8006</f>
        <v>1207</v>
      </c>
      <c r="G9334" s="13">
        <v>0.15</v>
      </c>
      <c r="H9334" s="14"/>
    </row>
    <row r="9335" spans="1:8" x14ac:dyDescent="0.35">
      <c r="A9335" s="11" t="s">
        <v>8</v>
      </c>
      <c r="B9335" s="16" t="str">
        <f>'[4]HGAC FS12-23 Metrostar Options'!B8007</f>
        <v>MET0008007</v>
      </c>
      <c r="C9335" s="27" t="s">
        <v>73</v>
      </c>
      <c r="D9335" s="16" t="s">
        <v>83</v>
      </c>
      <c r="E9335" s="15" t="str">
        <f>'[4]HGAC FS12-23 Metrostar Options'!C8007</f>
        <v>Tank Lvl Lts Whelen M6 (4) w/Chrm Bzl</v>
      </c>
      <c r="F9335" s="37">
        <f>'[4]HGAC FS12-23 Metrostar Options'!K8007</f>
        <v>2624</v>
      </c>
      <c r="G9335" s="13">
        <v>0.15</v>
      </c>
      <c r="H9335" s="14"/>
    </row>
    <row r="9336" spans="1:8" x14ac:dyDescent="0.35">
      <c r="A9336" s="11" t="s">
        <v>8</v>
      </c>
      <c r="B9336" s="16" t="str">
        <f>'[4]HGAC FS12-23 Metrostar Options'!B8008</f>
        <v>MET0008008</v>
      </c>
      <c r="C9336" s="27" t="s">
        <v>73</v>
      </c>
      <c r="D9336" s="16" t="s">
        <v>83</v>
      </c>
      <c r="E9336" s="15" t="str">
        <f>'[4]HGAC FS12-23 Metrostar Options'!C8008</f>
        <v>Tank Lvl Lts Whelen M6 (4) w/Blk Bzl</v>
      </c>
      <c r="F9336" s="37">
        <f>'[4]HGAC FS12-23 Metrostar Options'!K8008</f>
        <v>2624</v>
      </c>
      <c r="G9336" s="13">
        <v>0.15</v>
      </c>
      <c r="H9336" s="14"/>
    </row>
    <row r="9337" spans="1:8" x14ac:dyDescent="0.35">
      <c r="A9337" s="11" t="s">
        <v>8</v>
      </c>
      <c r="B9337" s="16" t="str">
        <f>'[4]HGAC FS12-23 Metrostar Options'!B8009</f>
        <v>MET0008009</v>
      </c>
      <c r="C9337" s="27" t="s">
        <v>73</v>
      </c>
      <c r="D9337" s="16" t="s">
        <v>83</v>
      </c>
      <c r="E9337" s="15" t="str">
        <f>'[4]HGAC FS12-23 Metrostar Options'!C8009</f>
        <v>Tank Lvl Lts Whelen PSTANK2 w/Blk Bzl</v>
      </c>
      <c r="F9337" s="37">
        <f>'[4]HGAC FS12-23 Metrostar Options'!K8009</f>
        <v>829</v>
      </c>
      <c r="G9337" s="13">
        <v>0.15</v>
      </c>
      <c r="H9337" s="14"/>
    </row>
    <row r="9338" spans="1:8" x14ac:dyDescent="0.35">
      <c r="A9338" s="11" t="s">
        <v>8</v>
      </c>
      <c r="B9338" s="16" t="str">
        <f>'[4]HGAC FS12-23 Metrostar Options'!B8010</f>
        <v>MET0008010</v>
      </c>
      <c r="C9338" s="27" t="s">
        <v>73</v>
      </c>
      <c r="D9338" s="16" t="s">
        <v>83</v>
      </c>
      <c r="E9338" s="15" t="str">
        <f>'[4]HGAC FS12-23 Metrostar Options'!C8010</f>
        <v>Tank Lvl Lts Whelen PSTANK2 w/Chrm Bzl</v>
      </c>
      <c r="F9338" s="37">
        <f>'[4]HGAC FS12-23 Metrostar Options'!K8010</f>
        <v>829</v>
      </c>
      <c r="G9338" s="13">
        <v>0.15</v>
      </c>
      <c r="H9338" s="14"/>
    </row>
    <row r="9339" spans="1:8" x14ac:dyDescent="0.35">
      <c r="A9339" s="11" t="s">
        <v>8</v>
      </c>
      <c r="B9339" s="16" t="str">
        <f>'[4]HGAC FS12-23 Metrostar Options'!B8011</f>
        <v>MET0008011</v>
      </c>
      <c r="C9339" s="27" t="s">
        <v>73</v>
      </c>
      <c r="D9339" s="16" t="s">
        <v>83</v>
      </c>
      <c r="E9339" s="15" t="str">
        <f>'[4]HGAC FS12-23 Metrostar Options'!C8011</f>
        <v>Tank Lvl Lts Whelen PSTANK2 w/Chrm Bzl &amp; Branch Guard</v>
      </c>
      <c r="F9339" s="37">
        <f>'[4]HGAC FS12-23 Metrostar Options'!K8011</f>
        <v>935</v>
      </c>
      <c r="G9339" s="13">
        <v>0.15</v>
      </c>
      <c r="H9339" s="14"/>
    </row>
    <row r="9340" spans="1:8" x14ac:dyDescent="0.35">
      <c r="A9340" s="11" t="s">
        <v>8</v>
      </c>
      <c r="B9340" s="16" t="str">
        <f>'[4]HGAC FS12-23 Metrostar Options'!B8012</f>
        <v>MET0008012</v>
      </c>
      <c r="C9340" s="27" t="s">
        <v>73</v>
      </c>
      <c r="D9340" s="16" t="s">
        <v>83</v>
      </c>
      <c r="E9340" s="15" t="str">
        <f>'[4]HGAC FS12-23 Metrostar Options'!C8012</f>
        <v>Tank Lvl Lts Innovative Controls Soft-Glo Mini Monster/Deutsch Conn</v>
      </c>
      <c r="F9340" s="37">
        <f>'[4]HGAC FS12-23 Metrostar Options'!K8012</f>
        <v>1397</v>
      </c>
      <c r="G9340" s="13">
        <v>0.15</v>
      </c>
      <c r="H9340" s="14"/>
    </row>
    <row r="9341" spans="1:8" x14ac:dyDescent="0.35">
      <c r="A9341" s="11" t="s">
        <v>8</v>
      </c>
      <c r="B9341" s="16" t="str">
        <f>'[4]HGAC FS12-23 Metrostar Options'!B8013</f>
        <v>MET0008013</v>
      </c>
      <c r="C9341" s="27" t="s">
        <v>73</v>
      </c>
      <c r="D9341" s="16" t="s">
        <v>83</v>
      </c>
      <c r="E9341" s="15" t="str">
        <f>'[4]HGAC FS12-23 Metrostar Options'!C8013</f>
        <v>Tank Lvl Lts Whelen 500 Linear LED (4) w/Clr Lens &amp; Blk Bzl</v>
      </c>
      <c r="F9341" s="37">
        <f>'[4]HGAC FS12-23 Metrostar Options'!K8013</f>
        <v>2731</v>
      </c>
      <c r="G9341" s="13">
        <v>0.15</v>
      </c>
      <c r="H9341" s="14"/>
    </row>
    <row r="9342" spans="1:8" x14ac:dyDescent="0.35">
      <c r="A9342" s="11" t="s">
        <v>8</v>
      </c>
      <c r="B9342" s="16" t="str">
        <f>'[4]HGAC FS12-23 Metrostar Options'!B8014</f>
        <v>MET0008014</v>
      </c>
      <c r="C9342" s="27" t="s">
        <v>73</v>
      </c>
      <c r="D9342" s="16" t="s">
        <v>83</v>
      </c>
      <c r="E9342" s="15" t="str">
        <f>'[4]HGAC FS12-23 Metrostar Options'!C8014</f>
        <v>Tank Lvl Lts Whelen 500 Linear LED (4) w/Clr Lens &amp; Chrm Bzl</v>
      </c>
      <c r="F9342" s="37">
        <f>'[4]HGAC FS12-23 Metrostar Options'!K8014</f>
        <v>2731</v>
      </c>
      <c r="G9342" s="13">
        <v>0.15</v>
      </c>
      <c r="H9342" s="14"/>
    </row>
    <row r="9343" spans="1:8" x14ac:dyDescent="0.35">
      <c r="A9343" s="11" t="s">
        <v>8</v>
      </c>
      <c r="B9343" s="16" t="str">
        <f>'[4]HGAC FS12-23 Metrostar Options'!B8015</f>
        <v>MET0008015</v>
      </c>
      <c r="C9343" s="27" t="s">
        <v>73</v>
      </c>
      <c r="D9343" s="16" t="s">
        <v>83</v>
      </c>
      <c r="E9343" s="15" t="str">
        <f>'[4]HGAC FS12-23 Metrostar Options'!C8015</f>
        <v>Tank Lvl Lts Tecniq T23</v>
      </c>
      <c r="F9343" s="37">
        <f>'[4]HGAC FS12-23 Metrostar Options'!K8015</f>
        <v>479</v>
      </c>
      <c r="G9343" s="13">
        <v>0.15</v>
      </c>
      <c r="H9343" s="14"/>
    </row>
    <row r="9344" spans="1:8" x14ac:dyDescent="0.35">
      <c r="A9344" s="11" t="s">
        <v>8</v>
      </c>
      <c r="B9344" s="16" t="str">
        <f>'[4]HGAC FS12-23 Metrostar Options'!B8016</f>
        <v>MET0008016</v>
      </c>
      <c r="C9344" s="27" t="s">
        <v>73</v>
      </c>
      <c r="D9344" s="16" t="s">
        <v>83</v>
      </c>
      <c r="E9344" s="15" t="str">
        <f>'[4]HGAC FS12-23 Metrostar Options'!C8016</f>
        <v>Tank Lvl Lts SoundOff Signal MPower Fascia 4" w/Blk Housing</v>
      </c>
      <c r="F9344" s="37">
        <f>'[4]HGAC FS12-23 Metrostar Options'!K8016</f>
        <v>2166</v>
      </c>
      <c r="G9344" s="13">
        <v>0.15</v>
      </c>
      <c r="H9344" s="14"/>
    </row>
    <row r="9345" spans="1:8" x14ac:dyDescent="0.35">
      <c r="A9345" s="11" t="s">
        <v>8</v>
      </c>
      <c r="B9345" s="16" t="str">
        <f>'[4]HGAC FS12-23 Metrostar Options'!B8017</f>
        <v>MET0008017</v>
      </c>
      <c r="C9345" s="27" t="s">
        <v>73</v>
      </c>
      <c r="D9345" s="16" t="s">
        <v>83</v>
      </c>
      <c r="E9345" s="15" t="str">
        <f>'[4]HGAC FS12-23 Metrostar Options'!C8017</f>
        <v>NO Tank Lvl Lights Activation</v>
      </c>
      <c r="F9345" s="37">
        <f>'[4]HGAC FS12-23 Metrostar Options'!K8017</f>
        <v>0</v>
      </c>
      <c r="G9345" s="13">
        <v>0.15</v>
      </c>
      <c r="H9345" s="14"/>
    </row>
    <row r="9346" spans="1:8" x14ac:dyDescent="0.35">
      <c r="A9346" s="11" t="s">
        <v>8</v>
      </c>
      <c r="B9346" s="16" t="str">
        <f>'[4]HGAC FS12-23 Metrostar Options'!B8018</f>
        <v>MET0008018</v>
      </c>
      <c r="C9346" s="27" t="s">
        <v>73</v>
      </c>
      <c r="D9346" s="16" t="s">
        <v>83</v>
      </c>
      <c r="E9346" s="15" t="str">
        <f>'[4]HGAC FS12-23 Metrostar Options'!C8018</f>
        <v>Tank Lvl Lights Actv FRC Lt Driver Under Dash Ign &amp; Prk Brake</v>
      </c>
      <c r="F9346" s="37">
        <f>'[4]HGAC FS12-23 Metrostar Options'!K8018</f>
        <v>678</v>
      </c>
      <c r="G9346" s="13">
        <v>0.15</v>
      </c>
      <c r="H9346" s="14"/>
    </row>
    <row r="9347" spans="1:8" x14ac:dyDescent="0.35">
      <c r="A9347" s="11" t="s">
        <v>8</v>
      </c>
      <c r="B9347" s="16" t="str">
        <f>'[4]HGAC FS12-23 Metrostar Options'!B8019</f>
        <v>MET0008019</v>
      </c>
      <c r="C9347" s="27" t="s">
        <v>73</v>
      </c>
      <c r="D9347" s="16" t="s">
        <v>83</v>
      </c>
      <c r="E9347" s="15" t="str">
        <f>'[4]HGAC FS12-23 Metrostar Options'!C8019</f>
        <v>Tank Lvl Lights Actv Hale Class1 Lt Driver Under Dash Ign &amp; Prk Brake</v>
      </c>
      <c r="F9347" s="37">
        <f>'[4]HGAC FS12-23 Metrostar Options'!K8019</f>
        <v>811</v>
      </c>
      <c r="G9347" s="13">
        <v>0.15</v>
      </c>
      <c r="H9347" s="14"/>
    </row>
    <row r="9348" spans="1:8" x14ac:dyDescent="0.35">
      <c r="A9348" s="11" t="s">
        <v>8</v>
      </c>
      <c r="B9348" s="16" t="str">
        <f>'[4]HGAC FS12-23 Metrostar Options'!B8020</f>
        <v>MET0008020</v>
      </c>
      <c r="C9348" s="27" t="s">
        <v>73</v>
      </c>
      <c r="D9348" s="16" t="s">
        <v>83</v>
      </c>
      <c r="E9348" s="15" t="str">
        <f>'[4]HGAC FS12-23 Metrostar Options'!C8020</f>
        <v>Tank Lvl Lights Actv IC Monster SL Plus Lt Driver Under Dash Ign &amp; Prk Brake</v>
      </c>
      <c r="F9348" s="37">
        <f>'[4]HGAC FS12-23 Metrostar Options'!K8020</f>
        <v>651</v>
      </c>
      <c r="G9348" s="13">
        <v>0.15</v>
      </c>
      <c r="H9348" s="14"/>
    </row>
    <row r="9349" spans="1:8" x14ac:dyDescent="0.35">
      <c r="A9349" s="11" t="s">
        <v>8</v>
      </c>
      <c r="B9349" s="16" t="str">
        <f>'[4]HGAC FS12-23 Metrostar Options'!B8021</f>
        <v>MET0008021</v>
      </c>
      <c r="C9349" s="27" t="s">
        <v>73</v>
      </c>
      <c r="D9349" s="16" t="s">
        <v>83</v>
      </c>
      <c r="E9349" s="15" t="str">
        <f>'[4]HGAC FS12-23 Metrostar Options'!C8021</f>
        <v>Tank Lvl Lights Actv IC SL Series Non-Plus Lt Driver Under Dash Ign &amp; Prk Brake</v>
      </c>
      <c r="F9349" s="37">
        <f>'[4]HGAC FS12-23 Metrostar Options'!K8021</f>
        <v>651</v>
      </c>
      <c r="G9349" s="13">
        <v>0.15</v>
      </c>
      <c r="H9349" s="14"/>
    </row>
    <row r="9350" spans="1:8" x14ac:dyDescent="0.35">
      <c r="A9350" s="11" t="s">
        <v>8</v>
      </c>
      <c r="B9350" s="16" t="str">
        <f>'[4]HGAC FS12-23 Metrostar Options'!B8022</f>
        <v>MET0008022</v>
      </c>
      <c r="C9350" s="27" t="s">
        <v>73</v>
      </c>
      <c r="D9350" s="16" t="s">
        <v>83</v>
      </c>
      <c r="E9350" s="15" t="str">
        <f>'[4]HGAC FS12-23 Metrostar Options'!C8022</f>
        <v>Tank Lvl Lights Actv Prewire Rear of Cab</v>
      </c>
      <c r="F9350" s="37">
        <f>'[4]HGAC FS12-23 Metrostar Options'!K8022</f>
        <v>0</v>
      </c>
      <c r="G9350" s="13">
        <v>0.15</v>
      </c>
      <c r="H9350" s="14"/>
    </row>
    <row r="9351" spans="1:8" x14ac:dyDescent="0.35">
      <c r="A9351" s="11" t="s">
        <v>8</v>
      </c>
      <c r="B9351" s="16" t="str">
        <f>'[4]HGAC FS12-23 Metrostar Options'!B8023</f>
        <v>MET0008023</v>
      </c>
      <c r="C9351" s="27" t="s">
        <v>73</v>
      </c>
      <c r="D9351" s="16" t="s">
        <v>83</v>
      </c>
      <c r="E9351" s="15" t="str">
        <f>'[4]HGAC FS12-23 Metrostar Options'!C8023</f>
        <v>NO Tank Lvl Lights Location</v>
      </c>
      <c r="F9351" s="37">
        <f>'[4]HGAC FS12-23 Metrostar Options'!K8023</f>
        <v>0</v>
      </c>
      <c r="G9351" s="13">
        <v>0.15</v>
      </c>
      <c r="H9351" s="14"/>
    </row>
    <row r="9352" spans="1:8" x14ac:dyDescent="0.35">
      <c r="A9352" s="11" t="s">
        <v>8</v>
      </c>
      <c r="B9352" s="16" t="str">
        <f>'[4]HGAC FS12-23 Metrostar Options'!B8024</f>
        <v>MET0008024</v>
      </c>
      <c r="C9352" s="27" t="s">
        <v>73</v>
      </c>
      <c r="D9352" s="16" t="s">
        <v>83</v>
      </c>
      <c r="E9352" s="15" t="str">
        <f>'[4]HGAC FS12-23 Metrostar Options'!C8024</f>
        <v>Tank Lvl Lights Loc Upper Mid Fwd Cab Sides</v>
      </c>
      <c r="F9352" s="37">
        <f>'[4]HGAC FS12-23 Metrostar Options'!K8024</f>
        <v>0</v>
      </c>
      <c r="G9352" s="13">
        <v>0.15</v>
      </c>
      <c r="H9352" s="14"/>
    </row>
    <row r="9353" spans="1:8" x14ac:dyDescent="0.35">
      <c r="A9353" s="11" t="s">
        <v>8</v>
      </c>
      <c r="B9353" s="16" t="str">
        <f>'[4]HGAC FS12-23 Metrostar Options'!B8025</f>
        <v>MET0008025</v>
      </c>
      <c r="C9353" s="27" t="s">
        <v>73</v>
      </c>
      <c r="D9353" s="16" t="s">
        <v>83</v>
      </c>
      <c r="E9353" s="15" t="str">
        <f>'[4]HGAC FS12-23 Metrostar Options'!C8025</f>
        <v>Tank Lvl Lights Loc Upper Mid Fwd Cab Sides Flat Rf Pos</v>
      </c>
      <c r="F9353" s="37">
        <f>'[4]HGAC FS12-23 Metrostar Options'!K8025</f>
        <v>0</v>
      </c>
      <c r="G9353" s="13">
        <v>0.15</v>
      </c>
      <c r="H9353" s="14"/>
    </row>
    <row r="9354" spans="1:8" x14ac:dyDescent="0.35">
      <c r="A9354" s="11" t="s">
        <v>8</v>
      </c>
      <c r="B9354" s="16" t="str">
        <f>'[4]HGAC FS12-23 Metrostar Options'!B8026</f>
        <v>MET0008026</v>
      </c>
      <c r="C9354" s="27" t="s">
        <v>73</v>
      </c>
      <c r="D9354" s="16" t="s">
        <v>83</v>
      </c>
      <c r="E9354" s="15" t="str">
        <f>'[4]HGAC FS12-23 Metrostar Options'!C8026</f>
        <v>Tank Lvl Lights Loc Upper Mid Fwd Cab Sides 10" RR Pos</v>
      </c>
      <c r="F9354" s="37">
        <f>'[4]HGAC FS12-23 Metrostar Options'!K8026</f>
        <v>0</v>
      </c>
      <c r="G9354" s="13">
        <v>0.15</v>
      </c>
      <c r="H9354" s="14"/>
    </row>
    <row r="9355" spans="1:8" x14ac:dyDescent="0.35">
      <c r="A9355" s="11" t="s">
        <v>8</v>
      </c>
      <c r="B9355" s="16" t="str">
        <f>'[4]HGAC FS12-23 Metrostar Options'!B8027</f>
        <v>MET0008027</v>
      </c>
      <c r="C9355" s="27" t="s">
        <v>73</v>
      </c>
      <c r="D9355" s="16" t="s">
        <v>83</v>
      </c>
      <c r="E9355" s="15" t="str">
        <f>'[4]HGAC FS12-23 Metrostar Options'!C8027</f>
        <v>Tank Lvl Lights Loc Rear Cab Sides</v>
      </c>
      <c r="F9355" s="37">
        <f>'[4]HGAC FS12-23 Metrostar Options'!K8027</f>
        <v>0</v>
      </c>
      <c r="G9355" s="13">
        <v>0.15</v>
      </c>
      <c r="H9355" s="14"/>
    </row>
    <row r="9356" spans="1:8" x14ac:dyDescent="0.35">
      <c r="A9356" s="11" t="s">
        <v>8</v>
      </c>
      <c r="B9356" s="16" t="str">
        <f>'[4]HGAC FS12-23 Metrostar Options'!B8028</f>
        <v>MET0008028</v>
      </c>
      <c r="C9356" s="27" t="s">
        <v>73</v>
      </c>
      <c r="D9356" s="16" t="s">
        <v>83</v>
      </c>
      <c r="E9356" s="15" t="str">
        <f>'[4]HGAC FS12-23 Metrostar Options'!C8028</f>
        <v>Tank Lvl Lights Loc Rear Cab Sides Centered</v>
      </c>
      <c r="F9356" s="37">
        <f>'[4]HGAC FS12-23 Metrostar Options'!K8028</f>
        <v>0</v>
      </c>
      <c r="G9356" s="13">
        <v>0.15</v>
      </c>
      <c r="H9356" s="14"/>
    </row>
    <row r="9357" spans="1:8" x14ac:dyDescent="0.35">
      <c r="A9357" s="11" t="s">
        <v>8</v>
      </c>
      <c r="B9357" s="16" t="str">
        <f>'[4]HGAC FS12-23 Metrostar Options'!B8029</f>
        <v>MET0008029</v>
      </c>
      <c r="C9357" s="27" t="s">
        <v>73</v>
      </c>
      <c r="D9357" s="16" t="s">
        <v>83</v>
      </c>
      <c r="E9357" s="15" t="str">
        <f>'[4]HGAC FS12-23 Metrostar Options'!C8029</f>
        <v>Tank Lvl Lights Loc Rear Cab Sides Centered Below Scene Lt</v>
      </c>
      <c r="F9357" s="37">
        <f>'[4]HGAC FS12-23 Metrostar Options'!K8029</f>
        <v>0</v>
      </c>
      <c r="G9357" s="13">
        <v>0.15</v>
      </c>
      <c r="H9357" s="14"/>
    </row>
    <row r="9358" spans="1:8" x14ac:dyDescent="0.35">
      <c r="A9358" s="11" t="s">
        <v>8</v>
      </c>
      <c r="B9358" s="16" t="str">
        <f>'[4]HGAC FS12-23 Metrostar Options'!B8030</f>
        <v>MET0008030</v>
      </c>
      <c r="C9358" s="27" t="s">
        <v>73</v>
      </c>
      <c r="D9358" s="16" t="s">
        <v>83</v>
      </c>
      <c r="E9358" s="15" t="str">
        <f>'[4]HGAC FS12-23 Metrostar Options'!C8030</f>
        <v>Tank Lvl Lights Loc Rear Cab Sides Centered Below Warn Lt</v>
      </c>
      <c r="F9358" s="37">
        <f>'[4]HGAC FS12-23 Metrostar Options'!K8030</f>
        <v>0</v>
      </c>
      <c r="G9358" s="13">
        <v>0.15</v>
      </c>
      <c r="H9358" s="14"/>
    </row>
    <row r="9359" spans="1:8" x14ac:dyDescent="0.35">
      <c r="A9359" s="11" t="s">
        <v>8</v>
      </c>
      <c r="B9359" s="16" t="str">
        <f>'[4]HGAC FS12-23 Metrostar Options'!B8031</f>
        <v>MET0008031</v>
      </c>
      <c r="C9359" s="27" t="s">
        <v>73</v>
      </c>
      <c r="D9359" s="16" t="s">
        <v>83</v>
      </c>
      <c r="E9359" s="15" t="str">
        <f>'[4]HGAC FS12-23 Metrostar Options'!C8031</f>
        <v>Tank Lvl Lights Loc Rear Cab Sides Centered Flat Rf Pos</v>
      </c>
      <c r="F9359" s="37">
        <f>'[4]HGAC FS12-23 Metrostar Options'!K8031</f>
        <v>0</v>
      </c>
      <c r="G9359" s="13">
        <v>0.15</v>
      </c>
      <c r="H9359" s="14"/>
    </row>
    <row r="9360" spans="1:8" x14ac:dyDescent="0.35">
      <c r="A9360" s="11" t="s">
        <v>8</v>
      </c>
      <c r="B9360" s="16" t="str">
        <f>'[4]HGAC FS12-23 Metrostar Options'!B8032</f>
        <v>MET0008032</v>
      </c>
      <c r="C9360" s="27" t="s">
        <v>73</v>
      </c>
      <c r="D9360" s="16" t="s">
        <v>83</v>
      </c>
      <c r="E9360" s="15" t="str">
        <f>'[4]HGAC FS12-23 Metrostar Options'!C8032</f>
        <v>Tank Lvl Lights Loc Rear Edge of Cab</v>
      </c>
      <c r="F9360" s="37">
        <f>'[4]HGAC FS12-23 Metrostar Options'!K8032</f>
        <v>0</v>
      </c>
      <c r="G9360" s="13">
        <v>0.15</v>
      </c>
      <c r="H9360" s="14"/>
    </row>
    <row r="9361" spans="1:8" x14ac:dyDescent="0.35">
      <c r="A9361" s="11" t="s">
        <v>8</v>
      </c>
      <c r="B9361" s="16" t="str">
        <f>'[4]HGAC FS12-23 Metrostar Options'!B8033</f>
        <v>MET0008033</v>
      </c>
      <c r="C9361" s="27" t="s">
        <v>73</v>
      </c>
      <c r="D9361" s="16" t="s">
        <v>83</v>
      </c>
      <c r="E9361" s="15" t="str">
        <f>'[4]HGAC FS12-23 Metrostar Options'!C8033</f>
        <v>NO Traffic Control</v>
      </c>
      <c r="F9361" s="37">
        <f>'[4]HGAC FS12-23 Metrostar Options'!K8033</f>
        <v>0</v>
      </c>
      <c r="G9361" s="13">
        <v>0.15</v>
      </c>
      <c r="H9361" s="14"/>
    </row>
    <row r="9362" spans="1:8" x14ac:dyDescent="0.35">
      <c r="A9362" s="11" t="s">
        <v>8</v>
      </c>
      <c r="B9362" s="16" t="str">
        <f>'[4]HGAC FS12-23 Metrostar Options'!B8034</f>
        <v>MET0008034</v>
      </c>
      <c r="C9362" s="27" t="s">
        <v>73</v>
      </c>
      <c r="D9362" s="16" t="s">
        <v>83</v>
      </c>
      <c r="E9362" s="15" t="str">
        <f>'[4]HGAC FS12-23 Metrostar Options'!C8034</f>
        <v>Traffic Ctrl Opticom 792 Model Rf Mnt Ctr Mstr Sw Prewire</v>
      </c>
      <c r="F9362" s="37">
        <f>'[4]HGAC FS12-23 Metrostar Options'!K8034</f>
        <v>448</v>
      </c>
      <c r="G9362" s="13">
        <v>0.15</v>
      </c>
      <c r="H9362" s="14"/>
    </row>
    <row r="9363" spans="1:8" x14ac:dyDescent="0.35">
      <c r="A9363" s="11" t="s">
        <v>8</v>
      </c>
      <c r="B9363" s="16" t="str">
        <f>'[4]HGAC FS12-23 Metrostar Options'!B8035</f>
        <v>MET0008035</v>
      </c>
      <c r="C9363" s="27" t="s">
        <v>73</v>
      </c>
      <c r="D9363" s="16" t="s">
        <v>83</v>
      </c>
      <c r="E9363" s="15" t="str">
        <f>'[4]HGAC FS12-23 Metrostar Options'!C8035</f>
        <v>Traffic Ctrl Opticom 792 Model Prewire Bhd Ctr Dash Mstr Sw</v>
      </c>
      <c r="F9363" s="37">
        <f>'[4]HGAC FS12-23 Metrostar Options'!K8035</f>
        <v>448</v>
      </c>
      <c r="G9363" s="13">
        <v>0.15</v>
      </c>
      <c r="H9363" s="14"/>
    </row>
    <row r="9364" spans="1:8" x14ac:dyDescent="0.35">
      <c r="A9364" s="11" t="s">
        <v>8</v>
      </c>
      <c r="B9364" s="16" t="str">
        <f>'[4]HGAC FS12-23 Metrostar Options'!B8036</f>
        <v>MET0008036</v>
      </c>
      <c r="C9364" s="27" t="s">
        <v>73</v>
      </c>
      <c r="D9364" s="16" t="s">
        <v>83</v>
      </c>
      <c r="E9364" s="15" t="str">
        <f>'[4]HGAC FS12-23 Metrostar Options'!C8036</f>
        <v>Traffic Ctrl Opticom 792D Rf Mnt Ctr w/Delaware Switch</v>
      </c>
      <c r="F9364" s="37">
        <f>'[4]HGAC FS12-23 Metrostar Options'!K8036</f>
        <v>3902</v>
      </c>
      <c r="G9364" s="13">
        <v>0.15</v>
      </c>
      <c r="H9364" s="14"/>
    </row>
    <row r="9365" spans="1:8" x14ac:dyDescent="0.35">
      <c r="A9365" s="11" t="s">
        <v>8</v>
      </c>
      <c r="B9365" s="16" t="str">
        <f>'[4]HGAC FS12-23 Metrostar Options'!B8037</f>
        <v>MET0008037</v>
      </c>
      <c r="C9365" s="27" t="s">
        <v>73</v>
      </c>
      <c r="D9365" s="16" t="s">
        <v>83</v>
      </c>
      <c r="E9365" s="15" t="str">
        <f>'[4]HGAC FS12-23 Metrostar Options'!C8037</f>
        <v>Traffic Ctrl Opticom 792H Rf Mnt Ctr Mstr Sw</v>
      </c>
      <c r="F9365" s="37">
        <f>'[4]HGAC FS12-23 Metrostar Options'!K8037</f>
        <v>4297</v>
      </c>
      <c r="G9365" s="13">
        <v>0.15</v>
      </c>
      <c r="H9365" s="14"/>
    </row>
    <row r="9366" spans="1:8" x14ac:dyDescent="0.35">
      <c r="A9366" s="11" t="s">
        <v>8</v>
      </c>
      <c r="B9366" s="16" t="str">
        <f>'[4]HGAC FS12-23 Metrostar Options'!B8038</f>
        <v>MET0008038</v>
      </c>
      <c r="C9366" s="27" t="s">
        <v>73</v>
      </c>
      <c r="D9366" s="16" t="s">
        <v>83</v>
      </c>
      <c r="E9366" s="15" t="str">
        <f>'[4]HGAC FS12-23 Metrostar Options'!C8038</f>
        <v>Traffic Ctrl Opticom 792H Cab Face Abv LH Windshield Mstr Sw</v>
      </c>
      <c r="F9366" s="37">
        <f>'[4]HGAC FS12-23 Metrostar Options'!K8038</f>
        <v>4297</v>
      </c>
      <c r="G9366" s="13">
        <v>0.15</v>
      </c>
      <c r="H9366" s="14"/>
    </row>
    <row r="9367" spans="1:8" x14ac:dyDescent="0.35">
      <c r="A9367" s="11" t="s">
        <v>8</v>
      </c>
      <c r="B9367" s="16" t="str">
        <f>'[4]HGAC FS12-23 Metrostar Options'!B8039</f>
        <v>MET0008039</v>
      </c>
      <c r="C9367" s="27" t="s">
        <v>73</v>
      </c>
      <c r="D9367" s="16" t="s">
        <v>83</v>
      </c>
      <c r="E9367" s="15" t="str">
        <f>'[4]HGAC FS12-23 Metrostar Options'!C8039</f>
        <v>Traffic Ctrl Opticom 792H Cab Face Abv LH Windshield Mstr Sw/Mux Sw/Lt in Dash</v>
      </c>
      <c r="F9367" s="37">
        <f>'[4]HGAC FS12-23 Metrostar Options'!K8039</f>
        <v>4248</v>
      </c>
      <c r="G9367" s="13">
        <v>0.15</v>
      </c>
      <c r="H9367" s="14"/>
    </row>
    <row r="9368" spans="1:8" x14ac:dyDescent="0.35">
      <c r="A9368" s="11" t="s">
        <v>8</v>
      </c>
      <c r="B9368" s="16" t="str">
        <f>'[4]HGAC FS12-23 Metrostar Options'!B8040</f>
        <v>MET0008040</v>
      </c>
      <c r="C9368" s="27" t="s">
        <v>73</v>
      </c>
      <c r="D9368" s="16" t="s">
        <v>83</v>
      </c>
      <c r="E9368" s="15" t="str">
        <f>'[4]HGAC FS12-23 Metrostar Options'!C8040</f>
        <v>Traffic Ctrl Opticom 792H Rf Mnt Ctr w/Rkr Sw</v>
      </c>
      <c r="F9368" s="37">
        <f>'[4]HGAC FS12-23 Metrostar Options'!K8040</f>
        <v>4228</v>
      </c>
      <c r="G9368" s="13">
        <v>0.15</v>
      </c>
      <c r="H9368" s="14"/>
    </row>
    <row r="9369" spans="1:8" x14ac:dyDescent="0.35">
      <c r="A9369" s="11" t="s">
        <v>8</v>
      </c>
      <c r="B9369" s="16" t="str">
        <f>'[4]HGAC FS12-23 Metrostar Options'!B8041</f>
        <v>MET0008041</v>
      </c>
      <c r="C9369" s="27" t="s">
        <v>73</v>
      </c>
      <c r="D9369" s="16" t="s">
        <v>83</v>
      </c>
      <c r="E9369" s="15" t="str">
        <f>'[4]HGAC FS12-23 Metrostar Options'!C8041</f>
        <v>Traffic Ctrl Opticom 792H Rf Mnt Ctr/MUX Sw/Lt In Dash Pnl</v>
      </c>
      <c r="F9369" s="37">
        <f>'[4]HGAC FS12-23 Metrostar Options'!K8041</f>
        <v>4248</v>
      </c>
      <c r="G9369" s="13">
        <v>0.15</v>
      </c>
      <c r="H9369" s="14"/>
    </row>
    <row r="9370" spans="1:8" x14ac:dyDescent="0.35">
      <c r="A9370" s="11" t="s">
        <v>8</v>
      </c>
      <c r="B9370" s="16" t="str">
        <f>'[4]HGAC FS12-23 Metrostar Options'!B8042</f>
        <v>MET0008042</v>
      </c>
      <c r="C9370" s="27" t="s">
        <v>73</v>
      </c>
      <c r="D9370" s="16" t="s">
        <v>83</v>
      </c>
      <c r="E9370" s="15" t="str">
        <f>'[4]HGAC FS12-23 Metrostar Options'!C8042</f>
        <v>Traffic Ctrl Opticom 792H Rf Mnt LH Sd w/Rkr Sw</v>
      </c>
      <c r="F9370" s="37">
        <f>'[4]HGAC FS12-23 Metrostar Options'!K8042</f>
        <v>4228</v>
      </c>
      <c r="G9370" s="13">
        <v>0.15</v>
      </c>
      <c r="H9370" s="14"/>
    </row>
    <row r="9371" spans="1:8" x14ac:dyDescent="0.35">
      <c r="A9371" s="11" t="s">
        <v>8</v>
      </c>
      <c r="B9371" s="16" t="str">
        <f>'[4]HGAC FS12-23 Metrostar Options'!B8043</f>
        <v>MET0008043</v>
      </c>
      <c r="C9371" s="27" t="s">
        <v>73</v>
      </c>
      <c r="D9371" s="16" t="s">
        <v>83</v>
      </c>
      <c r="E9371" s="15" t="str">
        <f>'[4]HGAC FS12-23 Metrostar Options'!C8043</f>
        <v>Traffic Ctrl Opticom 792H Rf Mnt LH Sd/Mstr Warn Ctrl/Lt In Dash Pnl</v>
      </c>
      <c r="F9371" s="37">
        <f>'[4]HGAC FS12-23 Metrostar Options'!K8043</f>
        <v>4297</v>
      </c>
      <c r="G9371" s="13">
        <v>0.15</v>
      </c>
      <c r="H9371" s="14"/>
    </row>
    <row r="9372" spans="1:8" x14ac:dyDescent="0.35">
      <c r="A9372" s="11" t="s">
        <v>8</v>
      </c>
      <c r="B9372" s="16" t="str">
        <f>'[4]HGAC FS12-23 Metrostar Options'!B8044</f>
        <v>MET0008044</v>
      </c>
      <c r="C9372" s="27" t="s">
        <v>73</v>
      </c>
      <c r="D9372" s="16" t="s">
        <v>83</v>
      </c>
      <c r="E9372" s="15" t="str">
        <f>'[4]HGAC FS12-23 Metrostar Options'!C8044</f>
        <v>Traffic Ctrl Opticom 792H Shiploose w/Prewire Rkr Sw</v>
      </c>
      <c r="F9372" s="37">
        <f>'[4]HGAC FS12-23 Metrostar Options'!K8044</f>
        <v>4222</v>
      </c>
      <c r="G9372" s="13">
        <v>0.15</v>
      </c>
      <c r="H9372" s="14"/>
    </row>
    <row r="9373" spans="1:8" x14ac:dyDescent="0.35">
      <c r="A9373" s="11" t="s">
        <v>8</v>
      </c>
      <c r="B9373" s="16" t="str">
        <f>'[4]HGAC FS12-23 Metrostar Options'!B8045</f>
        <v>MET0008045</v>
      </c>
      <c r="C9373" s="27" t="s">
        <v>73</v>
      </c>
      <c r="D9373" s="16" t="s">
        <v>83</v>
      </c>
      <c r="E9373" s="15" t="str">
        <f>'[4]HGAC FS12-23 Metrostar Options'!C8045</f>
        <v>Traffic Ctrl Opticom 792H Mnt Ctr Above Grille w/Rkr Sw</v>
      </c>
      <c r="F9373" s="37">
        <f>'[4]HGAC FS12-23 Metrostar Options'!K8045</f>
        <v>4228</v>
      </c>
      <c r="G9373" s="13">
        <v>0.15</v>
      </c>
      <c r="H9373" s="14"/>
    </row>
    <row r="9374" spans="1:8" x14ac:dyDescent="0.35">
      <c r="A9374" s="11" t="s">
        <v>8</v>
      </c>
      <c r="B9374" s="16" t="str">
        <f>'[4]HGAC FS12-23 Metrostar Options'!B8046</f>
        <v>MET0008046</v>
      </c>
      <c r="C9374" s="27" t="s">
        <v>73</v>
      </c>
      <c r="D9374" s="16" t="s">
        <v>83</v>
      </c>
      <c r="E9374" s="15" t="str">
        <f>'[4]HGAC FS12-23 Metrostar Options'!C8046</f>
        <v>Traffic Ctrl Opticom 792H Mnt Ctr Above Grille w/Mstr Warn Ctrl</v>
      </c>
      <c r="F9374" s="37">
        <f>'[4]HGAC FS12-23 Metrostar Options'!K8046</f>
        <v>4297</v>
      </c>
      <c r="G9374" s="13">
        <v>0.15</v>
      </c>
      <c r="H9374" s="14"/>
    </row>
    <row r="9375" spans="1:8" x14ac:dyDescent="0.35">
      <c r="A9375" s="11" t="s">
        <v>8</v>
      </c>
      <c r="B9375" s="16" t="str">
        <f>'[4]HGAC FS12-23 Metrostar Options'!B8047</f>
        <v>MET0008047</v>
      </c>
      <c r="C9375" s="27" t="s">
        <v>73</v>
      </c>
      <c r="D9375" s="16" t="s">
        <v>83</v>
      </c>
      <c r="E9375" s="15" t="str">
        <f>'[4]HGAC FS12-23 Metrostar Options'!C8047</f>
        <v>Traffic Ctrl Opticom 792H Shiploose w/Prewire Rkr Sw/5' Loop Overhead</v>
      </c>
      <c r="F9375" s="37">
        <f>'[4]HGAC FS12-23 Metrostar Options'!K8047</f>
        <v>4240</v>
      </c>
      <c r="G9375" s="13">
        <v>0.15</v>
      </c>
      <c r="H9375" s="14"/>
    </row>
    <row r="9376" spans="1:8" x14ac:dyDescent="0.35">
      <c r="A9376" s="11" t="s">
        <v>8</v>
      </c>
      <c r="B9376" s="16" t="str">
        <f>'[4]HGAC FS12-23 Metrostar Options'!B8048</f>
        <v>MET0008048</v>
      </c>
      <c r="C9376" s="27" t="s">
        <v>73</v>
      </c>
      <c r="D9376" s="16" t="s">
        <v>83</v>
      </c>
      <c r="E9376" s="15" t="str">
        <f>'[4]HGAC FS12-23 Metrostar Options'!C8048</f>
        <v>Traffic Ctrl Opticom 792H In Lt Bar w/Mstr Warn Ctrl</v>
      </c>
      <c r="F9376" s="37">
        <f>'[4]HGAC FS12-23 Metrostar Options'!K8048</f>
        <v>213</v>
      </c>
      <c r="G9376" s="13">
        <v>0.15</v>
      </c>
      <c r="H9376" s="14"/>
    </row>
    <row r="9377" spans="1:8" x14ac:dyDescent="0.35">
      <c r="A9377" s="11" t="s">
        <v>8</v>
      </c>
      <c r="B9377" s="16" t="str">
        <f>'[4]HGAC FS12-23 Metrostar Options'!B8049</f>
        <v>MET0008049</v>
      </c>
      <c r="C9377" s="27" t="s">
        <v>73</v>
      </c>
      <c r="D9377" s="16" t="s">
        <v>83</v>
      </c>
      <c r="E9377" s="15" t="str">
        <f>'[4]HGAC FS12-23 Metrostar Options'!C8049</f>
        <v>Traffic Ctrl Opticom 792 In Lt Bar/MUX Sw/Lt In Dash Pnl</v>
      </c>
      <c r="F9377" s="37">
        <f>'[4]HGAC FS12-23 Metrostar Options'!K8049</f>
        <v>213</v>
      </c>
      <c r="G9377" s="13">
        <v>0.15</v>
      </c>
      <c r="H9377" s="14"/>
    </row>
    <row r="9378" spans="1:8" x14ac:dyDescent="0.35">
      <c r="A9378" s="11" t="s">
        <v>8</v>
      </c>
      <c r="B9378" s="16" t="str">
        <f>'[4]HGAC FS12-23 Metrostar Options'!B8050</f>
        <v>MET0008050</v>
      </c>
      <c r="C9378" s="27" t="s">
        <v>73</v>
      </c>
      <c r="D9378" s="16" t="s">
        <v>83</v>
      </c>
      <c r="E9378" s="15" t="str">
        <f>'[4]HGAC FS12-23 Metrostar Options'!C8050</f>
        <v>Traffic Ctrl Opticom 794H LED Mnt Ctr Above Grille/Mux Sw</v>
      </c>
      <c r="F9378" s="37">
        <f>'[4]HGAC FS12-23 Metrostar Options'!K8050</f>
        <v>3448</v>
      </c>
      <c r="G9378" s="13">
        <v>0.15</v>
      </c>
      <c r="H9378" s="14"/>
    </row>
    <row r="9379" spans="1:8" x14ac:dyDescent="0.35">
      <c r="A9379" s="11" t="s">
        <v>8</v>
      </c>
      <c r="B9379" s="16" t="str">
        <f>'[4]HGAC FS12-23 Metrostar Options'!B8051</f>
        <v>MET0008051</v>
      </c>
      <c r="C9379" s="27" t="s">
        <v>73</v>
      </c>
      <c r="D9379" s="16" t="s">
        <v>83</v>
      </c>
      <c r="E9379" s="15" t="str">
        <f>'[4]HGAC FS12-23 Metrostar Options'!C8051</f>
        <v>Traffic Ctrl Opticom 794H LED Rf Mnt LH Sd w/Rkr Sw</v>
      </c>
      <c r="F9379" s="37">
        <f>'[4]HGAC FS12-23 Metrostar Options'!K8051</f>
        <v>3510</v>
      </c>
      <c r="G9379" s="13">
        <v>0.15</v>
      </c>
      <c r="H9379" s="14"/>
    </row>
    <row r="9380" spans="1:8" x14ac:dyDescent="0.35">
      <c r="A9380" s="11" t="s">
        <v>8</v>
      </c>
      <c r="B9380" s="16" t="str">
        <f>'[4]HGAC FS12-23 Metrostar Options'!B8052</f>
        <v>MET0008052</v>
      </c>
      <c r="C9380" s="27" t="s">
        <v>73</v>
      </c>
      <c r="D9380" s="16" t="s">
        <v>83</v>
      </c>
      <c r="E9380" s="15" t="str">
        <f>'[4]HGAC FS12-23 Metrostar Options'!C8052</f>
        <v>Traffic Ctrl Opticom 794H LED Rf Mnt LH Sd w/Mstr Warn Ctrl/3-Pos Rkr w/Test Mod</v>
      </c>
      <c r="F9380" s="37">
        <f>'[4]HGAC FS12-23 Metrostar Options'!K8052</f>
        <v>3512</v>
      </c>
      <c r="G9380" s="13">
        <v>0.15</v>
      </c>
      <c r="H9380" s="14"/>
    </row>
    <row r="9381" spans="1:8" x14ac:dyDescent="0.35">
      <c r="A9381" s="11" t="s">
        <v>8</v>
      </c>
      <c r="B9381" s="16" t="str">
        <f>'[4]HGAC FS12-23 Metrostar Options'!B8053</f>
        <v>MET0008053</v>
      </c>
      <c r="C9381" s="27" t="s">
        <v>73</v>
      </c>
      <c r="D9381" s="16" t="s">
        <v>83</v>
      </c>
      <c r="E9381" s="15" t="str">
        <f>'[4]HGAC FS12-23 Metrostar Options'!C8053</f>
        <v>Traffic Ctrl Opticom 794H LED Rf Mnt LH Sd w/GPS/Radio Ant Mstr Warn Ctrl</v>
      </c>
      <c r="F9381" s="37">
        <f>'[4]HGAC FS12-23 Metrostar Options'!K8053</f>
        <v>4086</v>
      </c>
      <c r="G9381" s="13">
        <v>0.15</v>
      </c>
      <c r="H9381" s="14"/>
    </row>
    <row r="9382" spans="1:8" x14ac:dyDescent="0.35">
      <c r="A9382" s="11" t="s">
        <v>8</v>
      </c>
      <c r="B9382" s="16" t="str">
        <f>'[4]HGAC FS12-23 Metrostar Options'!B8054</f>
        <v>MET0008054</v>
      </c>
      <c r="C9382" s="27" t="s">
        <v>73</v>
      </c>
      <c r="D9382" s="16" t="s">
        <v>83</v>
      </c>
      <c r="E9382" s="15" t="str">
        <f>'[4]HGAC FS12-23 Metrostar Options'!C8054</f>
        <v>Traffic Ctrl Opticom 794H LED Rf Mnt LH Sd w/GPS/Radio Ant/2100 Bhd Ctr Dash</v>
      </c>
      <c r="F9382" s="37">
        <f>'[4]HGAC FS12-23 Metrostar Options'!K8054</f>
        <v>15297</v>
      </c>
      <c r="G9382" s="13">
        <v>0.15</v>
      </c>
      <c r="H9382" s="14"/>
    </row>
    <row r="9383" spans="1:8" x14ac:dyDescent="0.35">
      <c r="A9383" s="11" t="s">
        <v>8</v>
      </c>
      <c r="B9383" s="16" t="str">
        <f>'[4]HGAC FS12-23 Metrostar Options'!B8055</f>
        <v>MET0008055</v>
      </c>
      <c r="C9383" s="27" t="s">
        <v>73</v>
      </c>
      <c r="D9383" s="16" t="s">
        <v>83</v>
      </c>
      <c r="E9383" s="15" t="str">
        <f>'[4]HGAC FS12-23 Metrostar Options'!C8055</f>
        <v>Traffic Ctrl Opticom 794H LED Rf Mnt LH Sd w/MUX Sw</v>
      </c>
      <c r="F9383" s="37">
        <f>'[4]HGAC FS12-23 Metrostar Options'!K8055</f>
        <v>3447</v>
      </c>
      <c r="G9383" s="13">
        <v>0.15</v>
      </c>
      <c r="H9383" s="14"/>
    </row>
    <row r="9384" spans="1:8" x14ac:dyDescent="0.35">
      <c r="A9384" s="11" t="s">
        <v>8</v>
      </c>
      <c r="B9384" s="16" t="str">
        <f>'[4]HGAC FS12-23 Metrostar Options'!B8056</f>
        <v>MET0008056</v>
      </c>
      <c r="C9384" s="27" t="s">
        <v>73</v>
      </c>
      <c r="D9384" s="16" t="s">
        <v>83</v>
      </c>
      <c r="E9384" s="15" t="str">
        <f>'[4]HGAC FS12-23 Metrostar Options'!C8056</f>
        <v>Traffic Ctrl Opticom 794H LED Rf Mnt Ctr Mstr Warn Ctrl</v>
      </c>
      <c r="F9384" s="37">
        <f>'[4]HGAC FS12-23 Metrostar Options'!K8056</f>
        <v>3576</v>
      </c>
      <c r="G9384" s="13">
        <v>0.15</v>
      </c>
      <c r="H9384" s="14"/>
    </row>
    <row r="9385" spans="1:8" x14ac:dyDescent="0.35">
      <c r="A9385" s="11" t="s">
        <v>8</v>
      </c>
      <c r="B9385" s="16" t="str">
        <f>'[4]HGAC FS12-23 Metrostar Options'!B8057</f>
        <v>MET0008057</v>
      </c>
      <c r="C9385" s="27" t="s">
        <v>73</v>
      </c>
      <c r="D9385" s="16" t="s">
        <v>83</v>
      </c>
      <c r="E9385" s="15" t="str">
        <f>'[4]HGAC FS12-23 Metrostar Options'!C8057</f>
        <v>Traffic Ctrl Opticom 794H LED Rf Mnt Ctr/MUX Sw</v>
      </c>
      <c r="F9385" s="37">
        <f>'[4]HGAC FS12-23 Metrostar Options'!K8057</f>
        <v>3447</v>
      </c>
      <c r="G9385" s="13">
        <v>0.15</v>
      </c>
      <c r="H9385" s="14"/>
    </row>
    <row r="9386" spans="1:8" x14ac:dyDescent="0.35">
      <c r="A9386" s="11" t="s">
        <v>8</v>
      </c>
      <c r="B9386" s="16" t="str">
        <f>'[4]HGAC FS12-23 Metrostar Options'!B8058</f>
        <v>MET0008058</v>
      </c>
      <c r="C9386" s="27" t="s">
        <v>73</v>
      </c>
      <c r="D9386" s="16" t="s">
        <v>83</v>
      </c>
      <c r="E9386" s="15" t="str">
        <f>'[4]HGAC FS12-23 Metrostar Options'!C8058</f>
        <v>Traffic Ctrl Opticom 794H LED Prewire LH frame w/MUX Sw</v>
      </c>
      <c r="F9386" s="37">
        <f>'[4]HGAC FS12-23 Metrostar Options'!K8058</f>
        <v>3447</v>
      </c>
      <c r="G9386" s="13">
        <v>0.15</v>
      </c>
      <c r="H9386" s="14"/>
    </row>
    <row r="9387" spans="1:8" x14ac:dyDescent="0.35">
      <c r="A9387" s="11" t="s">
        <v>8</v>
      </c>
      <c r="B9387" s="16" t="str">
        <f>'[4]HGAC FS12-23 Metrostar Options'!B8059</f>
        <v>MET0008059</v>
      </c>
      <c r="C9387" s="27" t="s">
        <v>73</v>
      </c>
      <c r="D9387" s="16" t="s">
        <v>83</v>
      </c>
      <c r="E9387" s="15" t="str">
        <f>'[4]HGAC FS12-23 Metrostar Options'!C8059</f>
        <v>Traffic Ctrl Opticom 795D In Lt bar w/Rkr Sw Ctrl</v>
      </c>
      <c r="F9387" s="37">
        <f>'[4]HGAC FS12-23 Metrostar Options'!K8059</f>
        <v>975</v>
      </c>
      <c r="G9387" s="13">
        <v>0.15</v>
      </c>
      <c r="H9387" s="14"/>
    </row>
    <row r="9388" spans="1:8" x14ac:dyDescent="0.35">
      <c r="A9388" s="11" t="s">
        <v>8</v>
      </c>
      <c r="B9388" s="16" t="str">
        <f>'[4]HGAC FS12-23 Metrostar Options'!B8060</f>
        <v>MET0008060</v>
      </c>
      <c r="C9388" s="27" t="s">
        <v>73</v>
      </c>
      <c r="D9388" s="16" t="s">
        <v>83</v>
      </c>
      <c r="E9388" s="15" t="str">
        <f>'[4]HGAC FS12-23 Metrostar Options'!C8060</f>
        <v>Traffic Ctrl Opticom 795H In Lt Bar w/GPS/Radio Ant/2100 Lwr LH</v>
      </c>
      <c r="F9388" s="37">
        <f>'[4]HGAC FS12-23 Metrostar Options'!K8060</f>
        <v>9896</v>
      </c>
      <c r="G9388" s="13">
        <v>0.15</v>
      </c>
      <c r="H9388" s="14"/>
    </row>
    <row r="9389" spans="1:8" x14ac:dyDescent="0.35">
      <c r="A9389" s="11" t="s">
        <v>8</v>
      </c>
      <c r="B9389" s="16" t="str">
        <f>'[4]HGAC FS12-23 Metrostar Options'!B8061</f>
        <v>MET0008061</v>
      </c>
      <c r="C9389" s="27" t="s">
        <v>73</v>
      </c>
      <c r="D9389" s="16" t="s">
        <v>83</v>
      </c>
      <c r="E9389" s="15" t="str">
        <f>'[4]HGAC FS12-23 Metrostar Options'!C8061</f>
        <v>Traffic Ctrl Opticom 795H In Lt Bar w/GPS/Radio Ant/2100 RH Pnl</v>
      </c>
      <c r="F9389" s="37">
        <f>'[4]HGAC FS12-23 Metrostar Options'!K8061</f>
        <v>9869</v>
      </c>
      <c r="G9389" s="13">
        <v>0.15</v>
      </c>
      <c r="H9389" s="14"/>
    </row>
    <row r="9390" spans="1:8" x14ac:dyDescent="0.35">
      <c r="A9390" s="11" t="s">
        <v>8</v>
      </c>
      <c r="B9390" s="16" t="str">
        <f>'[4]HGAC FS12-23 Metrostar Options'!B8062</f>
        <v>MET0008062</v>
      </c>
      <c r="C9390" s="27" t="s">
        <v>73</v>
      </c>
      <c r="D9390" s="16" t="s">
        <v>83</v>
      </c>
      <c r="E9390" s="15" t="str">
        <f>'[4]HGAC FS12-23 Metrostar Options'!C8062</f>
        <v>Traffic Ctrl Opticom 795H In Lt Bar w/GPS/RadioAnt/2100 Bhd Ctr Dsh/Lt In Sw Pnl</v>
      </c>
      <c r="F9390" s="37">
        <f>'[4]HGAC FS12-23 Metrostar Options'!K8062</f>
        <v>9896</v>
      </c>
      <c r="G9390" s="13">
        <v>0.15</v>
      </c>
      <c r="H9390" s="14"/>
    </row>
    <row r="9391" spans="1:8" x14ac:dyDescent="0.35">
      <c r="A9391" s="11" t="s">
        <v>8</v>
      </c>
      <c r="B9391" s="16" t="str">
        <f>'[4]HGAC FS12-23 Metrostar Options'!B8063</f>
        <v>MET0008063</v>
      </c>
      <c r="C9391" s="27" t="s">
        <v>73</v>
      </c>
      <c r="D9391" s="16" t="s">
        <v>83</v>
      </c>
      <c r="E9391" s="15" t="str">
        <f>'[4]HGAC FS12-23 Metrostar Options'!C8063</f>
        <v>Traffic Ctrl Opticom 795H In Lt Bar/MUX Sw w/GPS/Radio Ant</v>
      </c>
      <c r="F9391" s="37">
        <f>'[4]HGAC FS12-23 Metrostar Options'!K8063</f>
        <v>560</v>
      </c>
      <c r="G9391" s="13">
        <v>0.15</v>
      </c>
      <c r="H9391" s="14"/>
    </row>
    <row r="9392" spans="1:8" x14ac:dyDescent="0.35">
      <c r="A9392" s="11" t="s">
        <v>8</v>
      </c>
      <c r="B9392" s="16" t="str">
        <f>'[4]HGAC FS12-23 Metrostar Options'!B8064</f>
        <v>MET0008064</v>
      </c>
      <c r="C9392" s="27" t="s">
        <v>73</v>
      </c>
      <c r="D9392" s="16" t="s">
        <v>83</v>
      </c>
      <c r="E9392" s="15" t="str">
        <f>'[4]HGAC FS12-23 Metrostar Options'!C8064</f>
        <v>Traffic Ctrl Opticom 795H In Lt bar w/Rkr Sw Ctrl</v>
      </c>
      <c r="F9392" s="37">
        <f>'[4]HGAC FS12-23 Metrostar Options'!K8064</f>
        <v>106</v>
      </c>
      <c r="G9392" s="13">
        <v>0.15</v>
      </c>
      <c r="H9392" s="14"/>
    </row>
    <row r="9393" spans="1:8" x14ac:dyDescent="0.35">
      <c r="A9393" s="11" t="s">
        <v>8</v>
      </c>
      <c r="B9393" s="16" t="str">
        <f>'[4]HGAC FS12-23 Metrostar Options'!B8065</f>
        <v>MET0008065</v>
      </c>
      <c r="C9393" s="27" t="s">
        <v>73</v>
      </c>
      <c r="D9393" s="16" t="s">
        <v>83</v>
      </c>
      <c r="E9393" s="15" t="str">
        <f>'[4]HGAC FS12-23 Metrostar Options'!C8065</f>
        <v>Traffic Ctrl Opticom 795H In Lt Bar w/Mstr Warn Ctrl/MUX Sw/No Ind Lt</v>
      </c>
      <c r="F9393" s="37">
        <f>'[4]HGAC FS12-23 Metrostar Options'!K8065</f>
        <v>213</v>
      </c>
      <c r="G9393" s="13">
        <v>0.15</v>
      </c>
      <c r="H9393" s="14"/>
    </row>
    <row r="9394" spans="1:8" x14ac:dyDescent="0.35">
      <c r="A9394" s="11" t="s">
        <v>8</v>
      </c>
      <c r="B9394" s="16" t="str">
        <f>'[4]HGAC FS12-23 Metrostar Options'!B8066</f>
        <v>MET0008066</v>
      </c>
      <c r="C9394" s="27" t="s">
        <v>73</v>
      </c>
      <c r="D9394" s="16" t="s">
        <v>83</v>
      </c>
      <c r="E9394" s="15" t="str">
        <f>'[4]HGAC FS12-23 Metrostar Options'!C8066</f>
        <v>Traffic Ctrl Opticom 795H In Lt Bar w/Lt Bar Ctrl</v>
      </c>
      <c r="F9394" s="37">
        <f>'[4]HGAC FS12-23 Metrostar Options'!K8066</f>
        <v>213</v>
      </c>
      <c r="G9394" s="13">
        <v>0.15</v>
      </c>
      <c r="H9394" s="14"/>
    </row>
    <row r="9395" spans="1:8" x14ac:dyDescent="0.35">
      <c r="A9395" s="11" t="s">
        <v>8</v>
      </c>
      <c r="B9395" s="16" t="str">
        <f>'[4]HGAC FS12-23 Metrostar Options'!B8067</f>
        <v>MET0008067</v>
      </c>
      <c r="C9395" s="27" t="s">
        <v>73</v>
      </c>
      <c r="D9395" s="16" t="s">
        <v>83</v>
      </c>
      <c r="E9395" s="15" t="str">
        <f>'[4]HGAC FS12-23 Metrostar Options'!C8067</f>
        <v>Traffic Ctrl Opticom 795H In Lt Bar w/Mstr Warn Ctrl/MUX Sw/Lt In Dash Pnl</v>
      </c>
      <c r="F9395" s="37">
        <f>'[4]HGAC FS12-23 Metrostar Options'!K8067</f>
        <v>213</v>
      </c>
      <c r="G9395" s="13">
        <v>0.15</v>
      </c>
      <c r="H9395" s="14"/>
    </row>
    <row r="9396" spans="1:8" x14ac:dyDescent="0.35">
      <c r="A9396" s="11" t="s">
        <v>8</v>
      </c>
      <c r="B9396" s="16" t="str">
        <f>'[4]HGAC FS12-23 Metrostar Options'!B8068</f>
        <v>MET0008068</v>
      </c>
      <c r="C9396" s="27" t="s">
        <v>73</v>
      </c>
      <c r="D9396" s="16" t="s">
        <v>83</v>
      </c>
      <c r="E9396" s="15" t="str">
        <f>'[4]HGAC FS12-23 Metrostar Options'!C8068</f>
        <v>Traffic Ctrl Opticom 795H In Lt Bar w/Mstr Warn Ctrl</v>
      </c>
      <c r="F9396" s="37">
        <f>'[4]HGAC FS12-23 Metrostar Options'!K8068</f>
        <v>106</v>
      </c>
      <c r="G9396" s="13">
        <v>0.15</v>
      </c>
      <c r="H9396" s="14"/>
    </row>
    <row r="9397" spans="1:8" x14ac:dyDescent="0.35">
      <c r="A9397" s="11" t="s">
        <v>8</v>
      </c>
      <c r="B9397" s="16" t="str">
        <f>'[4]HGAC FS12-23 Metrostar Options'!B8069</f>
        <v>MET0008069</v>
      </c>
      <c r="C9397" s="27" t="s">
        <v>73</v>
      </c>
      <c r="D9397" s="16" t="s">
        <v>83</v>
      </c>
      <c r="E9397" s="15" t="str">
        <f>'[4]HGAC FS12-23 Metrostar Options'!C8069</f>
        <v>Traffic Ctrl Opticom 795H In Lt Bar w/Mstr Warn Ctrl/No Ind Light</v>
      </c>
      <c r="F9397" s="37">
        <f>'[4]HGAC FS12-23 Metrostar Options'!K8069</f>
        <v>106</v>
      </c>
      <c r="G9397" s="13">
        <v>0.15</v>
      </c>
      <c r="H9397" s="14"/>
    </row>
    <row r="9398" spans="1:8" x14ac:dyDescent="0.35">
      <c r="A9398" s="11" t="s">
        <v>8</v>
      </c>
      <c r="B9398" s="16" t="str">
        <f>'[4]HGAC FS12-23 Metrostar Options'!B8070</f>
        <v>MET0008070</v>
      </c>
      <c r="C9398" s="27" t="s">
        <v>73</v>
      </c>
      <c r="D9398" s="16" t="s">
        <v>83</v>
      </c>
      <c r="E9398" s="15" t="str">
        <f>'[4]HGAC FS12-23 Metrostar Options'!C8070</f>
        <v>Traffic Ctrl Opticom 795H In Lt Bar/MUX Sw</v>
      </c>
      <c r="F9398" s="37">
        <f>'[4]HGAC FS12-23 Metrostar Options'!K8070</f>
        <v>213</v>
      </c>
      <c r="G9398" s="13">
        <v>0.15</v>
      </c>
      <c r="H9398" s="14"/>
    </row>
    <row r="9399" spans="1:8" x14ac:dyDescent="0.35">
      <c r="A9399" s="11" t="s">
        <v>8</v>
      </c>
      <c r="B9399" s="16" t="str">
        <f>'[4]HGAC FS12-23 Metrostar Options'!B8071</f>
        <v>MET0008071</v>
      </c>
      <c r="C9399" s="27" t="s">
        <v>73</v>
      </c>
      <c r="D9399" s="16" t="s">
        <v>83</v>
      </c>
      <c r="E9399" s="15" t="str">
        <f>'[4]HGAC FS12-23 Metrostar Options'!C8071</f>
        <v>Traffic Ctrl Opticom 795H In Lt Bar Mstr Warn/Mom Rkr Sw</v>
      </c>
      <c r="F9399" s="37">
        <f>'[4]HGAC FS12-23 Metrostar Options'!K8071</f>
        <v>213</v>
      </c>
      <c r="G9399" s="13">
        <v>0.15</v>
      </c>
      <c r="H9399" s="14"/>
    </row>
    <row r="9400" spans="1:8" x14ac:dyDescent="0.35">
      <c r="A9400" s="11" t="s">
        <v>8</v>
      </c>
      <c r="B9400" s="16" t="str">
        <f>'[4]HGAC FS12-23 Metrostar Options'!B8072</f>
        <v>MET0008072</v>
      </c>
      <c r="C9400" s="27" t="s">
        <v>73</v>
      </c>
      <c r="D9400" s="16" t="s">
        <v>83</v>
      </c>
      <c r="E9400" s="15" t="str">
        <f>'[4]HGAC FS12-23 Metrostar Options'!C8072</f>
        <v>Traffic Ctrl Opticom 795H In Lt Bar Mstr Warn/MUX/Mom Rkr Sw</v>
      </c>
      <c r="F9400" s="37">
        <f>'[4]HGAC FS12-23 Metrostar Options'!K8072</f>
        <v>213</v>
      </c>
      <c r="G9400" s="13">
        <v>0.15</v>
      </c>
      <c r="H9400" s="14"/>
    </row>
    <row r="9401" spans="1:8" x14ac:dyDescent="0.35">
      <c r="A9401" s="11" t="s">
        <v>8</v>
      </c>
      <c r="B9401" s="16" t="str">
        <f>'[4]HGAC FS12-23 Metrostar Options'!B8073</f>
        <v>MET0008073</v>
      </c>
      <c r="C9401" s="27" t="s">
        <v>73</v>
      </c>
      <c r="D9401" s="16" t="s">
        <v>83</v>
      </c>
      <c r="E9401" s="15" t="str">
        <f>'[4]HGAC FS12-23 Metrostar Options'!C8073</f>
        <v>Traffic Ctrl Opticom 795H In Lt Bar/MUX Sw/Lt In Dash Pnl</v>
      </c>
      <c r="F9401" s="37">
        <f>'[4]HGAC FS12-23 Metrostar Options'!K8073</f>
        <v>213</v>
      </c>
      <c r="G9401" s="13">
        <v>0.15</v>
      </c>
      <c r="H9401" s="14"/>
    </row>
    <row r="9402" spans="1:8" x14ac:dyDescent="0.35">
      <c r="A9402" s="11" t="s">
        <v>8</v>
      </c>
      <c r="B9402" s="16" t="str">
        <f>'[4]HGAC FS12-23 Metrostar Options'!B8074</f>
        <v>MET0008074</v>
      </c>
      <c r="C9402" s="27" t="s">
        <v>73</v>
      </c>
      <c r="D9402" s="16" t="s">
        <v>83</v>
      </c>
      <c r="E9402" s="15" t="str">
        <f>'[4]HGAC FS12-23 Metrostar Options'!C8074</f>
        <v>Traffic Ctrl Opticom 795H-EXT-P Under Lt Bar w/Mstr Warn Ctrl/Lt In Dash Pnl</v>
      </c>
      <c r="F9402" s="37">
        <f>'[4]HGAC FS12-23 Metrostar Options'!K8074</f>
        <v>3406</v>
      </c>
      <c r="G9402" s="13">
        <v>0.15</v>
      </c>
      <c r="H9402" s="14"/>
    </row>
    <row r="9403" spans="1:8" x14ac:dyDescent="0.35">
      <c r="A9403" s="11" t="s">
        <v>8</v>
      </c>
      <c r="B9403" s="16" t="str">
        <f>'[4]HGAC FS12-23 Metrostar Options'!B8075</f>
        <v>MET0008075</v>
      </c>
      <c r="C9403" s="27" t="s">
        <v>73</v>
      </c>
      <c r="D9403" s="16" t="s">
        <v>83</v>
      </c>
      <c r="E9403" s="15" t="str">
        <f>'[4]HGAC FS12-23 Metrostar Options'!C8075</f>
        <v>Traffic Ctrl Opticom 2100 Shplse w/Rf Mnt GPS/Radio Ant</v>
      </c>
      <c r="F9403" s="37">
        <f>'[4]HGAC FS12-23 Metrostar Options'!K8075</f>
        <v>12033</v>
      </c>
      <c r="G9403" s="13">
        <v>0.15</v>
      </c>
      <c r="H9403" s="14"/>
    </row>
    <row r="9404" spans="1:8" x14ac:dyDescent="0.35">
      <c r="A9404" s="11" t="s">
        <v>8</v>
      </c>
      <c r="B9404" s="16" t="str">
        <f>'[4]HGAC FS12-23 Metrostar Options'!B8076</f>
        <v>MET0008076</v>
      </c>
      <c r="C9404" s="27" t="s">
        <v>73</v>
      </c>
      <c r="D9404" s="16" t="s">
        <v>83</v>
      </c>
      <c r="E9404" s="15" t="str">
        <f>'[4]HGAC FS12-23 Metrostar Options'!C8076</f>
        <v>Traffic Ctrl Opticom 2100 Shplse w/Rf Mnt GPS/Radio Ant/No Ind Light</v>
      </c>
      <c r="F9404" s="37">
        <f>'[4]HGAC FS12-23 Metrostar Options'!K8076</f>
        <v>11947</v>
      </c>
      <c r="G9404" s="13">
        <v>0.15</v>
      </c>
      <c r="H9404" s="14"/>
    </row>
    <row r="9405" spans="1:8" x14ac:dyDescent="0.35">
      <c r="A9405" s="11" t="s">
        <v>8</v>
      </c>
      <c r="B9405" s="16" t="str">
        <f>'[4]HGAC FS12-23 Metrostar Options'!B8077</f>
        <v>MET0008077</v>
      </c>
      <c r="C9405" s="27" t="s">
        <v>73</v>
      </c>
      <c r="D9405" s="16" t="s">
        <v>83</v>
      </c>
      <c r="E9405" s="15" t="str">
        <f>'[4]HGAC FS12-23 Metrostar Options'!C8077</f>
        <v>Traffic Ctrl Priority Green Bhd Sw Pnl w/Strobe In Lt Bar/MUX Sw/Lt In Dash Pnl</v>
      </c>
      <c r="F9405" s="37">
        <f>'[4]HGAC FS12-23 Metrostar Options'!K8077</f>
        <v>1028</v>
      </c>
      <c r="G9405" s="13">
        <v>0.15</v>
      </c>
      <c r="H9405" s="14"/>
    </row>
    <row r="9406" spans="1:8" x14ac:dyDescent="0.35">
      <c r="A9406" s="11" t="s">
        <v>8</v>
      </c>
      <c r="B9406" s="16" t="str">
        <f>'[4]HGAC FS12-23 Metrostar Options'!B8078</f>
        <v>MET0008078</v>
      </c>
      <c r="C9406" s="27" t="s">
        <v>73</v>
      </c>
      <c r="D9406" s="16" t="s">
        <v>83</v>
      </c>
      <c r="E9406" s="15" t="str">
        <f>'[4]HGAC FS12-23 Metrostar Options'!C8078</f>
        <v>Traffic Ctrl Priority Green Bhd Sw Pnl w/Strobe In Lt Bar/MUX Sw/Mom Rkr Sw Crtl</v>
      </c>
      <c r="F9406" s="37">
        <f>'[4]HGAC FS12-23 Metrostar Options'!K8078</f>
        <v>1028</v>
      </c>
      <c r="G9406" s="13">
        <v>0.15</v>
      </c>
      <c r="H9406" s="14"/>
    </row>
    <row r="9407" spans="1:8" x14ac:dyDescent="0.35">
      <c r="A9407" s="11" t="s">
        <v>8</v>
      </c>
      <c r="B9407" s="16" t="str">
        <f>'[4]HGAC FS12-23 Metrostar Options'!B8079</f>
        <v>MET0008079</v>
      </c>
      <c r="C9407" s="27" t="s">
        <v>73</v>
      </c>
      <c r="D9407" s="16" t="s">
        <v>83</v>
      </c>
      <c r="E9407" s="15" t="str">
        <f>'[4]HGAC FS12-23 Metrostar Options'!C8079</f>
        <v>Traffic Ctrl Tomar 3065 Emitter Rf Mnt Ctr Mstr Warn Ctrl Prewire</v>
      </c>
      <c r="F9407" s="37">
        <f>'[4]HGAC FS12-23 Metrostar Options'!K8079</f>
        <v>448</v>
      </c>
      <c r="G9407" s="13">
        <v>0.15</v>
      </c>
      <c r="H9407" s="14"/>
    </row>
    <row r="9408" spans="1:8" x14ac:dyDescent="0.35">
      <c r="A9408" s="11" t="s">
        <v>8</v>
      </c>
      <c r="B9408" s="16" t="str">
        <f>'[4]HGAC FS12-23 Metrostar Options'!B8080</f>
        <v>MET0008080</v>
      </c>
      <c r="C9408" s="27" t="s">
        <v>73</v>
      </c>
      <c r="D9408" s="16" t="s">
        <v>83</v>
      </c>
      <c r="E9408" s="15" t="str">
        <f>'[4]HGAC FS12-23 Metrostar Options'!C8080</f>
        <v>Traffic Ctrl Tomar 3065 Emitter Rf Mnt Ctr Mstr Warn Ctrl</v>
      </c>
      <c r="F9408" s="37">
        <f>'[4]HGAC FS12-23 Metrostar Options'!K8080</f>
        <v>1514</v>
      </c>
      <c r="G9408" s="13">
        <v>0.15</v>
      </c>
      <c r="H9408" s="14"/>
    </row>
    <row r="9409" spans="1:8" x14ac:dyDescent="0.35">
      <c r="A9409" s="11" t="s">
        <v>8</v>
      </c>
      <c r="B9409" s="16" t="str">
        <f>'[4]HGAC FS12-23 Metrostar Options'!B8081</f>
        <v>MET0008081</v>
      </c>
      <c r="C9409" s="27" t="s">
        <v>73</v>
      </c>
      <c r="D9409" s="16" t="s">
        <v>83</v>
      </c>
      <c r="E9409" s="15" t="str">
        <f>'[4]HGAC FS12-23 Metrostar Options'!C8081</f>
        <v>Traffic Ctrl Tomar 3065 Emitter Rf Mnt LH Sd Mstr Warn Ctrl</v>
      </c>
      <c r="F9409" s="37">
        <f>'[4]HGAC FS12-23 Metrostar Options'!K8081</f>
        <v>1465</v>
      </c>
      <c r="G9409" s="13">
        <v>0.15</v>
      </c>
      <c r="H9409" s="14"/>
    </row>
    <row r="9410" spans="1:8" x14ac:dyDescent="0.35">
      <c r="A9410" s="11" t="s">
        <v>8</v>
      </c>
      <c r="B9410" s="16" t="str">
        <f>'[4]HGAC FS12-23 Metrostar Options'!B8082</f>
        <v>MET0008082</v>
      </c>
      <c r="C9410" s="27" t="s">
        <v>73</v>
      </c>
      <c r="D9410" s="16" t="s">
        <v>83</v>
      </c>
      <c r="E9410" s="15" t="str">
        <f>'[4]HGAC FS12-23 Metrostar Options'!C8082</f>
        <v>Traffic Control Strobe In Lightbar Prewire Ctr Dash</v>
      </c>
      <c r="F9410" s="37">
        <f>'[4]HGAC FS12-23 Metrostar Options'!K8082</f>
        <v>213</v>
      </c>
      <c r="G9410" s="13">
        <v>0.15</v>
      </c>
      <c r="H9410" s="14"/>
    </row>
    <row r="9411" spans="1:8" x14ac:dyDescent="0.35">
      <c r="A9411" s="11" t="s">
        <v>8</v>
      </c>
      <c r="B9411" s="16" t="str">
        <f>'[4]HGAC FS12-23 Metrostar Options'!B8083</f>
        <v>MET0008083</v>
      </c>
      <c r="C9411" s="27" t="s">
        <v>73</v>
      </c>
      <c r="D9411" s="16" t="s">
        <v>83</v>
      </c>
      <c r="E9411" s="15" t="str">
        <f>'[4]HGAC FS12-23 Metrostar Options'!C8083</f>
        <v>NO Rear Warning Lights</v>
      </c>
      <c r="F9411" s="37">
        <f>'[4]HGAC FS12-23 Metrostar Options'!K8083</f>
        <v>0</v>
      </c>
      <c r="G9411" s="13">
        <v>0.15</v>
      </c>
      <c r="H9411" s="14"/>
    </row>
    <row r="9412" spans="1:8" x14ac:dyDescent="0.35">
      <c r="A9412" s="11" t="s">
        <v>8</v>
      </c>
      <c r="B9412" s="16" t="str">
        <f>'[4]HGAC FS12-23 Metrostar Options'!B8084</f>
        <v>MET0008084</v>
      </c>
      <c r="C9412" s="27" t="s">
        <v>73</v>
      </c>
      <c r="D9412" s="16" t="s">
        <v>83</v>
      </c>
      <c r="E9412" s="15" t="str">
        <f>'[4]HGAC FS12-23 Metrostar Options'!C8084</f>
        <v>Rr Warn Lts LH Overhead Signalmstr 330104 Traf Advsr</v>
      </c>
      <c r="F9412" s="37">
        <f>'[4]HGAC FS12-23 Metrostar Options'!K8084</f>
        <v>1956</v>
      </c>
      <c r="G9412" s="13">
        <v>0.15</v>
      </c>
      <c r="H9412" s="14"/>
    </row>
    <row r="9413" spans="1:8" x14ac:dyDescent="0.35">
      <c r="A9413" s="11" t="s">
        <v>8</v>
      </c>
      <c r="B9413" s="16" t="str">
        <f>'[4]HGAC FS12-23 Metrostar Options'!B8085</f>
        <v>MET0008085</v>
      </c>
      <c r="C9413" s="27" t="s">
        <v>73</v>
      </c>
      <c r="D9413" s="16" t="s">
        <v>83</v>
      </c>
      <c r="E9413" s="15" t="str">
        <f>'[4]HGAC FS12-23 Metrostar Options'!C8085</f>
        <v>Rr Warn Lts Prewire &amp; Cutout Whelen TACTL5 Traf Advsr Sw Pnl</v>
      </c>
      <c r="F9413" s="37">
        <f>'[4]HGAC FS12-23 Metrostar Options'!K8085</f>
        <v>877</v>
      </c>
      <c r="G9413" s="13">
        <v>0.15</v>
      </c>
      <c r="H9413" s="14"/>
    </row>
    <row r="9414" spans="1:8" x14ac:dyDescent="0.35">
      <c r="A9414" s="11" t="s">
        <v>8</v>
      </c>
      <c r="B9414" s="16" t="str">
        <f>'[4]HGAC FS12-23 Metrostar Options'!B8086</f>
        <v>MET0008086</v>
      </c>
      <c r="C9414" s="27" t="s">
        <v>73</v>
      </c>
      <c r="D9414" s="16" t="s">
        <v>83</v>
      </c>
      <c r="E9414" s="15" t="str">
        <f>'[4]HGAC FS12-23 Metrostar Options'!C8086</f>
        <v>Rr Warn Lts Controller On Ctr Dash Lid Whelen TACTL5 Traf Advsr</v>
      </c>
      <c r="F9414" s="37">
        <f>'[4]HGAC FS12-23 Metrostar Options'!K8086</f>
        <v>1732</v>
      </c>
      <c r="G9414" s="13">
        <v>0.15</v>
      </c>
      <c r="H9414" s="14"/>
    </row>
    <row r="9415" spans="1:8" x14ac:dyDescent="0.35">
      <c r="A9415" s="11" t="s">
        <v>8</v>
      </c>
      <c r="B9415" s="16" t="str">
        <f>'[4]HGAC FS12-23 Metrostar Options'!B8087</f>
        <v>MET0008087</v>
      </c>
      <c r="C9415" s="27" t="s">
        <v>73</v>
      </c>
      <c r="D9415" s="16" t="s">
        <v>83</v>
      </c>
      <c r="E9415" s="15" t="str">
        <f>'[4]HGAC FS12-23 Metrostar Options'!C8087</f>
        <v>Rr Warn Lts Prewire &amp; Cutout Whelen TACTL5 Traf Advsr Sw Pnl MstrPwr</v>
      </c>
      <c r="F9415" s="37">
        <f>'[4]HGAC FS12-23 Metrostar Options'!K8087</f>
        <v>877</v>
      </c>
      <c r="G9415" s="13">
        <v>0.15</v>
      </c>
      <c r="H9415" s="14"/>
    </row>
    <row r="9416" spans="1:8" x14ac:dyDescent="0.35">
      <c r="A9416" s="11" t="s">
        <v>8</v>
      </c>
      <c r="B9416" s="16" t="str">
        <f>'[4]HGAC FS12-23 Metrostar Options'!B8088</f>
        <v>MET0008088</v>
      </c>
      <c r="C9416" s="27" t="s">
        <v>73</v>
      </c>
      <c r="D9416" s="16" t="s">
        <v>83</v>
      </c>
      <c r="E9416" s="15" t="str">
        <f>'[4]HGAC FS12-23 Metrostar Options'!C8088</f>
        <v>Rr Warn Lts Prewire &amp; Cutout Whelen TACTL5 Traf Advsr Sw Pnl MstrPwr/ActionFlash</v>
      </c>
      <c r="F9416" s="37">
        <f>'[4]HGAC FS12-23 Metrostar Options'!K8088</f>
        <v>877</v>
      </c>
      <c r="G9416" s="13">
        <v>0.15</v>
      </c>
      <c r="H9416" s="14"/>
    </row>
    <row r="9417" spans="1:8" x14ac:dyDescent="0.35">
      <c r="A9417" s="11" t="s">
        <v>8</v>
      </c>
      <c r="B9417" s="16" t="str">
        <f>'[4]HGAC FS12-23 Metrostar Options'!B8089</f>
        <v>MET0008089</v>
      </c>
      <c r="C9417" s="27" t="s">
        <v>73</v>
      </c>
      <c r="D9417" s="16" t="s">
        <v>83</v>
      </c>
      <c r="E9417" s="15" t="str">
        <f>'[4]HGAC FS12-23 Metrostar Options'!C8089</f>
        <v>Rr Warn Lts Controller Ctr Dash Lid Whelen TACTL5 Cont &amp; TAM65 Traf Advsr Shplse</v>
      </c>
      <c r="F9417" s="37">
        <f>'[4]HGAC FS12-23 Metrostar Options'!K8089</f>
        <v>2785</v>
      </c>
      <c r="G9417" s="13">
        <v>0.15</v>
      </c>
      <c r="H9417" s="14"/>
    </row>
    <row r="9418" spans="1:8" x14ac:dyDescent="0.35">
      <c r="A9418" s="11" t="s">
        <v>8</v>
      </c>
      <c r="B9418" s="16" t="str">
        <f>'[4]HGAC FS12-23 Metrostar Options'!B8090</f>
        <v>MET0008090</v>
      </c>
      <c r="C9418" s="27" t="s">
        <v>73</v>
      </c>
      <c r="D9418" s="16" t="s">
        <v>83</v>
      </c>
      <c r="E9418" s="15" t="str">
        <f>'[4]HGAC FS12-23 Metrostar Options'!C8090</f>
        <v>Rr Warn Lts Prewire Bhd Ctr Dash Pnl Whelen TACTL5 Traf Advsr</v>
      </c>
      <c r="F9418" s="37">
        <f>'[4]HGAC FS12-23 Metrostar Options'!K8090</f>
        <v>877</v>
      </c>
      <c r="G9418" s="13">
        <v>0.15</v>
      </c>
      <c r="H9418" s="14"/>
    </row>
    <row r="9419" spans="1:8" x14ac:dyDescent="0.35">
      <c r="A9419" s="11" t="s">
        <v>8</v>
      </c>
      <c r="B9419" s="16" t="str">
        <f>'[4]HGAC FS12-23 Metrostar Options'!B8091</f>
        <v>MET0008091</v>
      </c>
      <c r="C9419" s="27" t="s">
        <v>73</v>
      </c>
      <c r="D9419" s="16" t="s">
        <v>83</v>
      </c>
      <c r="E9419" s="15" t="str">
        <f>'[4]HGAC FS12-23 Metrostar Options'!C8091</f>
        <v>Rr Warn Lts Prewire &amp; Cutout LH Ovrhd/Whelen TACTL5 Traf Advsr/Act Flsh/Prk Brk</v>
      </c>
      <c r="F9419" s="37">
        <f>'[4]HGAC FS12-23 Metrostar Options'!K8091</f>
        <v>629</v>
      </c>
      <c r="G9419" s="13">
        <v>0.15</v>
      </c>
      <c r="H9419" s="14"/>
    </row>
    <row r="9420" spans="1:8" x14ac:dyDescent="0.35">
      <c r="A9420" s="11" t="s">
        <v>8</v>
      </c>
      <c r="B9420" s="16" t="str">
        <f>'[4]HGAC FS12-23 Metrostar Options'!B8092</f>
        <v>MET0008092</v>
      </c>
      <c r="C9420" s="27" t="s">
        <v>73</v>
      </c>
      <c r="D9420" s="16" t="s">
        <v>83</v>
      </c>
      <c r="E9420" s="15" t="str">
        <f>'[4]HGAC FS12-23 Metrostar Options'!C8092</f>
        <v>Rr Warn Lts Prewire &amp; Cutout LH Overhead Whelen TACTL5 Traf Advsr</v>
      </c>
      <c r="F9420" s="37">
        <f>'[4]HGAC FS12-23 Metrostar Options'!K8092</f>
        <v>629</v>
      </c>
      <c r="G9420" s="13">
        <v>0.15</v>
      </c>
      <c r="H9420" s="14"/>
    </row>
    <row r="9421" spans="1:8" x14ac:dyDescent="0.35">
      <c r="A9421" s="11" t="s">
        <v>8</v>
      </c>
      <c r="B9421" s="16" t="str">
        <f>'[4]HGAC FS12-23 Metrostar Options'!B8093</f>
        <v>MET0008093</v>
      </c>
      <c r="C9421" s="27" t="s">
        <v>73</v>
      </c>
      <c r="D9421" s="16" t="s">
        <v>83</v>
      </c>
      <c r="E9421" s="15" t="str">
        <f>'[4]HGAC FS12-23 Metrostar Options'!C8093</f>
        <v>Rr Warn Lts LH Overhead Whelen TACTL5 Traf Advsr E-Mstr Pwr</v>
      </c>
      <c r="F9421" s="37">
        <f>'[4]HGAC FS12-23 Metrostar Options'!K8093</f>
        <v>1453</v>
      </c>
      <c r="G9421" s="13">
        <v>0.15</v>
      </c>
      <c r="H9421" s="14"/>
    </row>
    <row r="9422" spans="1:8" x14ac:dyDescent="0.35">
      <c r="A9422" s="11" t="s">
        <v>8</v>
      </c>
      <c r="B9422" s="16" t="str">
        <f>'[4]HGAC FS12-23 Metrostar Options'!B8094</f>
        <v>MET0008094</v>
      </c>
      <c r="C9422" s="27" t="s">
        <v>73</v>
      </c>
      <c r="D9422" s="16" t="s">
        <v>83</v>
      </c>
      <c r="E9422" s="15" t="str">
        <f>'[4]HGAC FS12-23 Metrostar Options'!C8094</f>
        <v>Rr Warn Lts LH Overhead Whelen TACTL5 Traf Advsr</v>
      </c>
      <c r="F9422" s="37">
        <f>'[4]HGAC FS12-23 Metrostar Options'!K8094</f>
        <v>1453</v>
      </c>
      <c r="G9422" s="13">
        <v>0.15</v>
      </c>
      <c r="H9422" s="14"/>
    </row>
    <row r="9423" spans="1:8" x14ac:dyDescent="0.35">
      <c r="A9423" s="11" t="s">
        <v>8</v>
      </c>
      <c r="B9423" s="16" t="str">
        <f>'[4]HGAC FS12-23 Metrostar Options'!B8095</f>
        <v>MET0008095</v>
      </c>
      <c r="C9423" s="27" t="s">
        <v>73</v>
      </c>
      <c r="D9423" s="16" t="s">
        <v>83</v>
      </c>
      <c r="E9423" s="15" t="str">
        <f>'[4]HGAC FS12-23 Metrostar Options'!C8095</f>
        <v>Rr Warn Lts LH Overhead Whelen TACTL5 Traf Advsr Prog Action Flash Mux</v>
      </c>
      <c r="F9423" s="37">
        <f>'[4]HGAC FS12-23 Metrostar Options'!K8095</f>
        <v>1453</v>
      </c>
      <c r="G9423" s="13">
        <v>0.15</v>
      </c>
      <c r="H9423" s="14"/>
    </row>
    <row r="9424" spans="1:8" x14ac:dyDescent="0.35">
      <c r="A9424" s="11" t="s">
        <v>8</v>
      </c>
      <c r="B9424" s="16" t="str">
        <f>'[4]HGAC FS12-23 Metrostar Options'!B8096</f>
        <v>MET0008096</v>
      </c>
      <c r="C9424" s="27" t="s">
        <v>73</v>
      </c>
      <c r="D9424" s="16" t="s">
        <v>83</v>
      </c>
      <c r="E9424" s="15" t="str">
        <f>'[4]HGAC FS12-23 Metrostar Options'!C8096</f>
        <v>Rr Warn Lts LH Overhead Whelen TACTL5 Traf Advsr Prog Action Flash</v>
      </c>
      <c r="F9424" s="37">
        <f>'[4]HGAC FS12-23 Metrostar Options'!K8096</f>
        <v>1453</v>
      </c>
      <c r="G9424" s="13">
        <v>0.15</v>
      </c>
      <c r="H9424" s="14"/>
    </row>
    <row r="9425" spans="1:8" x14ac:dyDescent="0.35">
      <c r="A9425" s="11" t="s">
        <v>8</v>
      </c>
      <c r="B9425" s="16" t="str">
        <f>'[4]HGAC FS12-23 Metrostar Options'!B8097</f>
        <v>MET0008097</v>
      </c>
      <c r="C9425" s="27" t="s">
        <v>73</v>
      </c>
      <c r="D9425" s="16" t="s">
        <v>83</v>
      </c>
      <c r="E9425" s="15" t="str">
        <f>'[4]HGAC FS12-23 Metrostar Options'!C8097</f>
        <v>Rr Warn Lts LH Overhead Whelen TACTL5 Cont &amp; TAL65 Advsr Shplse</v>
      </c>
      <c r="F9425" s="37">
        <f>'[4]HGAC FS12-23 Metrostar Options'!K8097</f>
        <v>1826</v>
      </c>
      <c r="G9425" s="13">
        <v>0.15</v>
      </c>
      <c r="H9425" s="14"/>
    </row>
    <row r="9426" spans="1:8" x14ac:dyDescent="0.35">
      <c r="A9426" s="11" t="s">
        <v>8</v>
      </c>
      <c r="B9426" s="16" t="str">
        <f>'[4]HGAC FS12-23 Metrostar Options'!B8098</f>
        <v>MET0008098</v>
      </c>
      <c r="C9426" s="27" t="s">
        <v>73</v>
      </c>
      <c r="D9426" s="16" t="s">
        <v>83</v>
      </c>
      <c r="E9426" s="15" t="str">
        <f>'[4]HGAC FS12-23 Metrostar Options'!C8098</f>
        <v>Rr Warn Lts LH Overhead Whelen TACTL5 Cont &amp; TAM65 Advsr Shplse</v>
      </c>
      <c r="F9426" s="37">
        <f>'[4]HGAC FS12-23 Metrostar Options'!K8098</f>
        <v>2530</v>
      </c>
      <c r="G9426" s="13">
        <v>0.15</v>
      </c>
      <c r="H9426" s="14"/>
    </row>
    <row r="9427" spans="1:8" x14ac:dyDescent="0.35">
      <c r="A9427" s="11" t="s">
        <v>8</v>
      </c>
      <c r="B9427" s="16" t="str">
        <f>'[4]HGAC FS12-23 Metrostar Options'!B8099</f>
        <v>MET0008099</v>
      </c>
      <c r="C9427" s="27" t="s">
        <v>73</v>
      </c>
      <c r="D9427" s="16" t="s">
        <v>83</v>
      </c>
      <c r="E9427" s="15" t="str">
        <f>'[4]HGAC FS12-23 Metrostar Options'!C8099</f>
        <v>Rr Warn Lts LH IB Overhead Whelen TACTL5 Cont &amp; TAL65 Advsr Shplse</v>
      </c>
      <c r="F9427" s="37">
        <f>'[4]HGAC FS12-23 Metrostar Options'!K8099</f>
        <v>1897</v>
      </c>
      <c r="G9427" s="13">
        <v>0.15</v>
      </c>
      <c r="H9427" s="14"/>
    </row>
    <row r="9428" spans="1:8" x14ac:dyDescent="0.35">
      <c r="A9428" s="11" t="s">
        <v>8</v>
      </c>
      <c r="B9428" s="16" t="str">
        <f>'[4]HGAC FS12-23 Metrostar Options'!B8100</f>
        <v>MET0008100</v>
      </c>
      <c r="C9428" s="27" t="s">
        <v>73</v>
      </c>
      <c r="D9428" s="16" t="s">
        <v>83</v>
      </c>
      <c r="E9428" s="15" t="str">
        <f>'[4]HGAC FS12-23 Metrostar Options'!C8100</f>
        <v>Rr Warn Lts LH IB Overhead Whelen TACTL5 Traf Advsr</v>
      </c>
      <c r="F9428" s="37">
        <f>'[4]HGAC FS12-23 Metrostar Options'!K8100</f>
        <v>1418</v>
      </c>
      <c r="G9428" s="13">
        <v>0.15</v>
      </c>
      <c r="H9428" s="14"/>
    </row>
    <row r="9429" spans="1:8" x14ac:dyDescent="0.35">
      <c r="A9429" s="11" t="s">
        <v>8</v>
      </c>
      <c r="B9429" s="16" t="str">
        <f>'[4]HGAC FS12-23 Metrostar Options'!B8101</f>
        <v>MET0008101</v>
      </c>
      <c r="C9429" s="27" t="s">
        <v>73</v>
      </c>
      <c r="D9429" s="16" t="s">
        <v>83</v>
      </c>
      <c r="E9429" s="15" t="str">
        <f>'[4]HGAC FS12-23 Metrostar Options'!C8101</f>
        <v>Rr Warn Lts LH IB Overhead Whelen TACTL5 Cont &amp; TAM65 Advsr Shplse</v>
      </c>
      <c r="F9429" s="37">
        <f>'[4]HGAC FS12-23 Metrostar Options'!K8101</f>
        <v>2602</v>
      </c>
      <c r="G9429" s="13">
        <v>0.15</v>
      </c>
      <c r="H9429" s="14"/>
    </row>
    <row r="9430" spans="1:8" x14ac:dyDescent="0.35">
      <c r="A9430" s="11" t="s">
        <v>8</v>
      </c>
      <c r="B9430" s="16" t="str">
        <f>'[4]HGAC FS12-23 Metrostar Options'!B8102</f>
        <v>MET0008102</v>
      </c>
      <c r="C9430" s="27" t="s">
        <v>73</v>
      </c>
      <c r="D9430" s="16" t="s">
        <v>83</v>
      </c>
      <c r="E9430" s="15" t="str">
        <f>'[4]HGAC FS12-23 Metrostar Options'!C8102</f>
        <v>Rr Warn Lts LH IB Overhead Whelen TACTL5 Cont &amp; TAM83 Advsr Shplse</v>
      </c>
      <c r="F9430" s="37">
        <f>'[4]HGAC FS12-23 Metrostar Options'!K8102</f>
        <v>2065</v>
      </c>
      <c r="G9430" s="13">
        <v>0.15</v>
      </c>
      <c r="H9430" s="14"/>
    </row>
    <row r="9431" spans="1:8" x14ac:dyDescent="0.35">
      <c r="A9431" s="11" t="s">
        <v>8</v>
      </c>
      <c r="B9431" s="16" t="str">
        <f>'[4]HGAC FS12-23 Metrostar Options'!B8103</f>
        <v>MET0008103</v>
      </c>
      <c r="C9431" s="27" t="s">
        <v>73</v>
      </c>
      <c r="D9431" s="16" t="s">
        <v>83</v>
      </c>
      <c r="E9431" s="15" t="str">
        <f>'[4]HGAC FS12-23 Metrostar Options'!C8103</f>
        <v>Rr Warn Lts Controller Sw Pnl Whelen TACTL5 Traf Advsr</v>
      </c>
      <c r="F9431" s="37">
        <f>'[4]HGAC FS12-23 Metrostar Options'!K8103</f>
        <v>1732</v>
      </c>
      <c r="G9431" s="13">
        <v>0.15</v>
      </c>
      <c r="H9431" s="14"/>
    </row>
    <row r="9432" spans="1:8" x14ac:dyDescent="0.35">
      <c r="A9432" s="11" t="s">
        <v>8</v>
      </c>
      <c r="B9432" s="16" t="str">
        <f>'[4]HGAC FS12-23 Metrostar Options'!B8104</f>
        <v>MET0008104</v>
      </c>
      <c r="C9432" s="27" t="s">
        <v>73</v>
      </c>
      <c r="D9432" s="16" t="s">
        <v>83</v>
      </c>
      <c r="E9432" s="15" t="str">
        <f>'[4]HGAC FS12-23 Metrostar Options'!C8104</f>
        <v>Rr Warn Lts Controller Sw Pnl Whelen TACTL5 Traf Advsr Prog Action Flash</v>
      </c>
      <c r="F9432" s="37">
        <f>'[4]HGAC FS12-23 Metrostar Options'!K8104</f>
        <v>1732</v>
      </c>
      <c r="G9432" s="13">
        <v>0.15</v>
      </c>
      <c r="H9432" s="14"/>
    </row>
    <row r="9433" spans="1:8" x14ac:dyDescent="0.35">
      <c r="A9433" s="11" t="s">
        <v>8</v>
      </c>
      <c r="B9433" s="16" t="str">
        <f>'[4]HGAC FS12-23 Metrostar Options'!B8105</f>
        <v>MET0008105</v>
      </c>
      <c r="C9433" s="27" t="s">
        <v>73</v>
      </c>
      <c r="D9433" s="16" t="s">
        <v>83</v>
      </c>
      <c r="E9433" s="15" t="str">
        <f>'[4]HGAC FS12-23 Metrostar Options'!C8105</f>
        <v>Rr Warn Lts Sw Pnl Whelen TACTL5 Cont &amp; TAM65 Advsr Shplse</v>
      </c>
      <c r="F9433" s="37">
        <f>'[4]HGAC FS12-23 Metrostar Options'!K8105</f>
        <v>2785</v>
      </c>
      <c r="G9433" s="13">
        <v>0.15</v>
      </c>
      <c r="H9433" s="14"/>
    </row>
    <row r="9434" spans="1:8" x14ac:dyDescent="0.35">
      <c r="A9434" s="11" t="s">
        <v>8</v>
      </c>
      <c r="B9434" s="16" t="str">
        <f>'[4]HGAC FS12-23 Metrostar Options'!B8106</f>
        <v>MET0008106</v>
      </c>
      <c r="C9434" s="27" t="s">
        <v>73</v>
      </c>
      <c r="D9434" s="16" t="s">
        <v>83</v>
      </c>
      <c r="E9434" s="15" t="str">
        <f>'[4]HGAC FS12-23 Metrostar Options'!C8106</f>
        <v>Rr Warn Lts Sw Pnl Whelen TACTL5 Cont &amp; TAM83 Advsr Shplse</v>
      </c>
      <c r="F9434" s="37">
        <f>'[4]HGAC FS12-23 Metrostar Options'!K8106</f>
        <v>2245</v>
      </c>
      <c r="G9434" s="13">
        <v>0.15</v>
      </c>
      <c r="H9434" s="14"/>
    </row>
    <row r="9435" spans="1:8" x14ac:dyDescent="0.35">
      <c r="A9435" s="11" t="s">
        <v>8</v>
      </c>
      <c r="B9435" s="16" t="str">
        <f>'[4]HGAC FS12-23 Metrostar Options'!B8107</f>
        <v>MET0008107</v>
      </c>
      <c r="C9435" s="27" t="s">
        <v>73</v>
      </c>
      <c r="D9435" s="16" t="s">
        <v>83</v>
      </c>
      <c r="E9435" s="15" t="str">
        <f>'[4]HGAC FS12-23 Metrostar Options'!C8107</f>
        <v>Rr Warn Lts Sw Pnl Whelen TACTL5 Cont &amp; TAL65 Advsr Shplse</v>
      </c>
      <c r="F9435" s="37">
        <f>'[4]HGAC FS12-23 Metrostar Options'!K8107</f>
        <v>2075</v>
      </c>
      <c r="G9435" s="13">
        <v>0.15</v>
      </c>
      <c r="H9435" s="14"/>
    </row>
    <row r="9436" spans="1:8" x14ac:dyDescent="0.35">
      <c r="A9436" s="11" t="s">
        <v>8</v>
      </c>
      <c r="B9436" s="16" t="str">
        <f>'[4]HGAC FS12-23 Metrostar Options'!B8108</f>
        <v>MET0008108</v>
      </c>
      <c r="C9436" s="27" t="s">
        <v>73</v>
      </c>
      <c r="D9436" s="16" t="s">
        <v>83</v>
      </c>
      <c r="E9436" s="15" t="str">
        <f>'[4]HGAC FS12-23 Metrostar Options'!C8108</f>
        <v>Rr Warn Lts Sw Pnl Whelen TACTL5 Cont &amp; TANF65 Advsr Shplse</v>
      </c>
      <c r="F9436" s="37">
        <f>'[4]HGAC FS12-23 Metrostar Options'!K8108</f>
        <v>2960</v>
      </c>
      <c r="G9436" s="13">
        <v>0.15</v>
      </c>
      <c r="H9436" s="14"/>
    </row>
    <row r="9437" spans="1:8" x14ac:dyDescent="0.35">
      <c r="A9437" s="11" t="s">
        <v>8</v>
      </c>
      <c r="B9437" s="16" t="str">
        <f>'[4]HGAC FS12-23 Metrostar Options'!B8109</f>
        <v>MET0008109</v>
      </c>
      <c r="C9437" s="27" t="s">
        <v>73</v>
      </c>
      <c r="D9437" s="16" t="s">
        <v>83</v>
      </c>
      <c r="E9437" s="15" t="str">
        <f>'[4]HGAC FS12-23 Metrostar Options'!C8109</f>
        <v>Rr Warn Lts Sw Pnl Whelen TACTL5 Cont &amp; TANF65 Advsr Shplse Prog Action Flash</v>
      </c>
      <c r="F9437" s="37">
        <f>'[4]HGAC FS12-23 Metrostar Options'!K8109</f>
        <v>3020</v>
      </c>
      <c r="G9437" s="13">
        <v>0.15</v>
      </c>
      <c r="H9437" s="14"/>
    </row>
    <row r="9438" spans="1:8" x14ac:dyDescent="0.35">
      <c r="A9438" s="11" t="s">
        <v>8</v>
      </c>
      <c r="B9438" s="16" t="str">
        <f>'[4]HGAC FS12-23 Metrostar Options'!B8110</f>
        <v>MET0008110</v>
      </c>
      <c r="C9438" s="27" t="s">
        <v>73</v>
      </c>
      <c r="D9438" s="16" t="s">
        <v>83</v>
      </c>
      <c r="E9438" s="15" t="str">
        <f>'[4]HGAC FS12-23 Metrostar Options'!C8110</f>
        <v>Rr Warn Lts Sw Pnl Whelen TACTL5 Cont &amp; TANF85 Advsr Shplse</v>
      </c>
      <c r="F9438" s="37">
        <f>'[4]HGAC FS12-23 Metrostar Options'!K8110</f>
        <v>3536</v>
      </c>
      <c r="G9438" s="13">
        <v>0.15</v>
      </c>
      <c r="H9438" s="14"/>
    </row>
    <row r="9439" spans="1:8" x14ac:dyDescent="0.35">
      <c r="A9439" s="11" t="s">
        <v>8</v>
      </c>
      <c r="B9439" s="16" t="str">
        <f>'[4]HGAC FS12-23 Metrostar Options'!B8111</f>
        <v>MET0008111</v>
      </c>
      <c r="C9439" s="27" t="s">
        <v>73</v>
      </c>
      <c r="D9439" s="16" t="s">
        <v>83</v>
      </c>
      <c r="E9439" s="15" t="str">
        <f>'[4]HGAC FS12-23 Metrostar Options'!C8111</f>
        <v>Rr Warn Lts Sw Pnl Whelen TACTL5 Cont &amp; TA4437M Advsr Shplse</v>
      </c>
      <c r="F9439" s="37">
        <f>'[4]HGAC FS12-23 Metrostar Options'!K8111</f>
        <v>3684</v>
      </c>
      <c r="G9439" s="13">
        <v>0.15</v>
      </c>
      <c r="H9439" s="14"/>
    </row>
    <row r="9440" spans="1:8" x14ac:dyDescent="0.35">
      <c r="A9440" s="11" t="s">
        <v>8</v>
      </c>
      <c r="B9440" s="16" t="str">
        <f>'[4]HGAC FS12-23 Metrostar Options'!B8112</f>
        <v>MET0008112</v>
      </c>
      <c r="C9440" s="27" t="s">
        <v>73</v>
      </c>
      <c r="D9440" s="16" t="s">
        <v>83</v>
      </c>
      <c r="E9440" s="15" t="str">
        <f>'[4]HGAC FS12-23 Metrostar Options'!C8112</f>
        <v>Rr Warn Lts RH IB Overhead Whelen TACTL5 Traf Advsr</v>
      </c>
      <c r="F9440" s="37">
        <f>'[4]HGAC FS12-23 Metrostar Options'!K8112</f>
        <v>1524</v>
      </c>
      <c r="G9440" s="13">
        <v>0.15</v>
      </c>
      <c r="H9440" s="14"/>
    </row>
    <row r="9441" spans="1:8" x14ac:dyDescent="0.35">
      <c r="A9441" s="11" t="s">
        <v>8</v>
      </c>
      <c r="B9441" s="16" t="str">
        <f>'[4]HGAC FS12-23 Metrostar Options'!B8113</f>
        <v>MET0008113</v>
      </c>
      <c r="C9441" s="27" t="s">
        <v>73</v>
      </c>
      <c r="D9441" s="16" t="s">
        <v>83</v>
      </c>
      <c r="E9441" s="15" t="str">
        <f>'[4]HGAC FS12-23 Metrostar Options'!C8113</f>
        <v>Rr Warn Lts Prewire &amp; Cutout WhelenTACTL5 TrafAdvsr RH IB Ovrhd MstrPwr/ActnFlsh</v>
      </c>
      <c r="F9441" s="37">
        <f>'[4]HGAC FS12-23 Metrostar Options'!K8113</f>
        <v>949</v>
      </c>
      <c r="G9441" s="13">
        <v>0.15</v>
      </c>
      <c r="H9441" s="14"/>
    </row>
    <row r="9442" spans="1:8" x14ac:dyDescent="0.35">
      <c r="A9442" s="11" t="s">
        <v>8</v>
      </c>
      <c r="B9442" s="16" t="str">
        <f>'[4]HGAC FS12-23 Metrostar Options'!B8114</f>
        <v>MET0008114</v>
      </c>
      <c r="C9442" s="27" t="s">
        <v>73</v>
      </c>
      <c r="D9442" s="16" t="s">
        <v>83</v>
      </c>
      <c r="E9442" s="15" t="str">
        <f>'[4]HGAC FS12-23 Metrostar Options'!C8114</f>
        <v>Rr Warn Lts Prewire &amp; Cutout LH IB Federal Signal 331105-SB/SL8S-A Traf Advsr</v>
      </c>
      <c r="F9442" s="37">
        <f>'[4]HGAC FS12-23 Metrostar Options'!K8114</f>
        <v>835</v>
      </c>
      <c r="G9442" s="13">
        <v>0.15</v>
      </c>
      <c r="H9442" s="14"/>
    </row>
    <row r="9443" spans="1:8" x14ac:dyDescent="0.35">
      <c r="A9443" s="11" t="s">
        <v>8</v>
      </c>
      <c r="B9443" s="16" t="str">
        <f>'[4]HGAC FS12-23 Metrostar Options'!B8115</f>
        <v>MET0008115</v>
      </c>
      <c r="C9443" s="27" t="s">
        <v>73</v>
      </c>
      <c r="D9443" s="16" t="s">
        <v>83</v>
      </c>
      <c r="E9443" s="15" t="str">
        <f>'[4]HGAC FS12-23 Metrostar Options'!C8115</f>
        <v>NO Cab Rear Warning Lights</v>
      </c>
      <c r="F9443" s="37">
        <f>'[4]HGAC FS12-23 Metrostar Options'!K8115</f>
        <v>0</v>
      </c>
      <c r="G9443" s="13">
        <v>0.15</v>
      </c>
      <c r="H9443" s="14"/>
    </row>
    <row r="9444" spans="1:8" x14ac:dyDescent="0.35">
      <c r="A9444" s="11" t="s">
        <v>8</v>
      </c>
      <c r="B9444" s="16" t="str">
        <f>'[4]HGAC FS12-23 Metrostar Options'!B8116</f>
        <v>MET0008116</v>
      </c>
      <c r="C9444" s="27" t="s">
        <v>73</v>
      </c>
      <c r="D9444" s="16" t="s">
        <v>83</v>
      </c>
      <c r="E9444" s="15" t="str">
        <f>'[4]HGAC FS12-23 Metrostar Options'!C8116</f>
        <v>NO Cab Rear Warning Lights Color</v>
      </c>
      <c r="F9444" s="37">
        <f>'[4]HGAC FS12-23 Metrostar Options'!K8116</f>
        <v>0</v>
      </c>
      <c r="G9444" s="13">
        <v>0.15</v>
      </c>
      <c r="H9444" s="14"/>
    </row>
    <row r="9445" spans="1:8" x14ac:dyDescent="0.35">
      <c r="A9445" s="11" t="s">
        <v>8</v>
      </c>
      <c r="B9445" s="16" t="str">
        <f>'[4]HGAC FS12-23 Metrostar Options'!B8117</f>
        <v>MET0008117</v>
      </c>
      <c r="C9445" s="27" t="s">
        <v>73</v>
      </c>
      <c r="D9445" s="16" t="s">
        <v>83</v>
      </c>
      <c r="E9445" s="15" t="str">
        <f>'[4]HGAC FS12-23 Metrostar Options'!C8117</f>
        <v>Cab Rear Warn Lts Color Red w/Clr Lens</v>
      </c>
      <c r="F9445" s="37">
        <f>'[4]HGAC FS12-23 Metrostar Options'!K8117</f>
        <v>0</v>
      </c>
      <c r="G9445" s="13">
        <v>0.15</v>
      </c>
      <c r="H9445" s="14"/>
    </row>
    <row r="9446" spans="1:8" x14ac:dyDescent="0.35">
      <c r="A9446" s="11" t="s">
        <v>8</v>
      </c>
      <c r="B9446" s="16" t="str">
        <f>'[4]HGAC FS12-23 Metrostar Options'!B8118</f>
        <v>MET0008118</v>
      </c>
      <c r="C9446" s="27" t="s">
        <v>73</v>
      </c>
      <c r="D9446" s="16" t="s">
        <v>83</v>
      </c>
      <c r="E9446" s="15" t="str">
        <f>'[4]HGAC FS12-23 Metrostar Options'!C8118</f>
        <v>NO Cab Rear Warning Lights Switch</v>
      </c>
      <c r="F9446" s="37">
        <f>'[4]HGAC FS12-23 Metrostar Options'!K8118</f>
        <v>0</v>
      </c>
      <c r="G9446" s="13">
        <v>0.15</v>
      </c>
      <c r="H9446" s="14"/>
    </row>
    <row r="9447" spans="1:8" x14ac:dyDescent="0.35">
      <c r="A9447" s="11" t="s">
        <v>8</v>
      </c>
      <c r="B9447" s="16" t="str">
        <f>'[4]HGAC FS12-23 Metrostar Options'!B8119</f>
        <v>MET0008119</v>
      </c>
      <c r="C9447" s="27" t="s">
        <v>73</v>
      </c>
      <c r="D9447" s="16" t="s">
        <v>83</v>
      </c>
      <c r="E9447" s="15" t="str">
        <f>'[4]HGAC FS12-23 Metrostar Options'!C8119</f>
        <v>NO Auxiliary Cornering/Alley Lights</v>
      </c>
      <c r="F9447" s="37">
        <f>'[4]HGAC FS12-23 Metrostar Options'!K8119</f>
        <v>0</v>
      </c>
      <c r="G9447" s="13">
        <v>0.15</v>
      </c>
      <c r="H9447" s="14"/>
    </row>
    <row r="9448" spans="1:8" x14ac:dyDescent="0.35">
      <c r="A9448" s="11" t="s">
        <v>8</v>
      </c>
      <c r="B9448" s="16" t="str">
        <f>'[4]HGAC FS12-23 Metrostar Options'!B8120</f>
        <v>MET0008120</v>
      </c>
      <c r="C9448" s="27" t="s">
        <v>73</v>
      </c>
      <c r="D9448" s="16" t="s">
        <v>83</v>
      </c>
      <c r="E9448" s="15" t="str">
        <f>'[4]HGAC FS12-23 Metrostar Options'!C8120</f>
        <v>Aux Cornering/Alley Lts Whelen M6 LED Lwr Mid Fwd</v>
      </c>
      <c r="F9448" s="37">
        <f>'[4]HGAC FS12-23 Metrostar Options'!K8120</f>
        <v>455</v>
      </c>
      <c r="G9448" s="13">
        <v>0.15</v>
      </c>
      <c r="H9448" s="14"/>
    </row>
    <row r="9449" spans="1:8" x14ac:dyDescent="0.35">
      <c r="A9449" s="11" t="s">
        <v>8</v>
      </c>
      <c r="B9449" s="16" t="str">
        <f>'[4]HGAC FS12-23 Metrostar Options'!B8121</f>
        <v>MET0008121</v>
      </c>
      <c r="C9449" s="27" t="s">
        <v>73</v>
      </c>
      <c r="D9449" s="16" t="s">
        <v>83</v>
      </c>
      <c r="E9449" s="15" t="str">
        <f>'[4]HGAC FS12-23 Metrostar Options'!C8121</f>
        <v>Aux Cornering/Alley Lts V-Series Sd Turn Alley Lt Function On w/Ground Lts</v>
      </c>
      <c r="F9449" s="37">
        <f>'[4]HGAC FS12-23 Metrostar Options'!K8121</f>
        <v>106</v>
      </c>
      <c r="G9449" s="13">
        <v>0.15</v>
      </c>
      <c r="H9449" s="14"/>
    </row>
    <row r="9450" spans="1:8" x14ac:dyDescent="0.35">
      <c r="A9450" s="11" t="s">
        <v>8</v>
      </c>
      <c r="B9450" s="16" t="str">
        <f>'[4]HGAC FS12-23 Metrostar Options'!B8122</f>
        <v>MET0008122</v>
      </c>
      <c r="C9450" s="27" t="s">
        <v>73</v>
      </c>
      <c r="D9450" s="16" t="s">
        <v>83</v>
      </c>
      <c r="E9450" s="15" t="str">
        <f>'[4]HGAC FS12-23 Metrostar Options'!C8122</f>
        <v>NO Auxiliary Ground/Perimeter Lights</v>
      </c>
      <c r="F9450" s="37">
        <f>'[4]HGAC FS12-23 Metrostar Options'!K8122</f>
        <v>0</v>
      </c>
      <c r="G9450" s="13">
        <v>0.15</v>
      </c>
      <c r="H9450" s="14"/>
    </row>
    <row r="9451" spans="1:8" x14ac:dyDescent="0.35">
      <c r="A9451" s="11" t="s">
        <v>8</v>
      </c>
      <c r="B9451" s="16" t="str">
        <f>'[4]HGAC FS12-23 Metrostar Options'!B8123</f>
        <v>MET0008123</v>
      </c>
      <c r="C9451" s="27" t="s">
        <v>73</v>
      </c>
      <c r="D9451" s="16" t="s">
        <v>83</v>
      </c>
      <c r="E9451" s="15" t="str">
        <f>'[4]HGAC FS12-23 Metrostar Options'!C8123</f>
        <v>Aux Ground/Perimeter Lights Front/Side/Intersection Wrn V-Series On w/Ground Lts</v>
      </c>
      <c r="F9451" s="37">
        <f>'[4]HGAC FS12-23 Metrostar Options'!K8123</f>
        <v>0</v>
      </c>
      <c r="G9451" s="13">
        <v>0.15</v>
      </c>
      <c r="H9451" s="14"/>
    </row>
    <row r="9452" spans="1:8" x14ac:dyDescent="0.35">
      <c r="A9452" s="11" t="s">
        <v>8</v>
      </c>
      <c r="B9452" s="16" t="str">
        <f>'[4]HGAC FS12-23 Metrostar Options'!B8124</f>
        <v>MET0008124</v>
      </c>
      <c r="C9452" s="27" t="s">
        <v>73</v>
      </c>
      <c r="D9452" s="16" t="s">
        <v>83</v>
      </c>
      <c r="E9452" s="15" t="str">
        <f>'[4]HGAC FS12-23 Metrostar Options'!C8124</f>
        <v>Aux Ground/Perimeter Lights Side Wrn V-Series On w/Ground Lts</v>
      </c>
      <c r="F9452" s="37">
        <f>'[4]HGAC FS12-23 Metrostar Options'!K8124</f>
        <v>0</v>
      </c>
      <c r="G9452" s="13">
        <v>0.15</v>
      </c>
      <c r="H9452" s="14"/>
    </row>
    <row r="9453" spans="1:8" x14ac:dyDescent="0.35">
      <c r="A9453" s="11" t="s">
        <v>8</v>
      </c>
      <c r="B9453" s="16" t="str">
        <f>'[4]HGAC FS12-23 Metrostar Options'!B8125</f>
        <v>MET0008125</v>
      </c>
      <c r="C9453" s="27" t="s">
        <v>73</v>
      </c>
      <c r="D9453" s="16" t="s">
        <v>83</v>
      </c>
      <c r="E9453" s="15" t="str">
        <f>'[4]HGAC FS12-23 Metrostar Options'!C8125</f>
        <v>Aux Ground/Perimeter Lights Side &amp; Intersection Wrn V-Series On w/Ground Lts</v>
      </c>
      <c r="F9453" s="37">
        <f>'[4]HGAC FS12-23 Metrostar Options'!K8125</f>
        <v>0</v>
      </c>
      <c r="G9453" s="13">
        <v>0.15</v>
      </c>
      <c r="H9453" s="14"/>
    </row>
    <row r="9454" spans="1:8" x14ac:dyDescent="0.35">
      <c r="A9454" s="11" t="s">
        <v>8</v>
      </c>
      <c r="B9454" s="16" t="str">
        <f>'[4]HGAC FS12-23 Metrostar Options'!B8126</f>
        <v>MET0008126</v>
      </c>
      <c r="C9454" s="27" t="s">
        <v>73</v>
      </c>
      <c r="D9454" s="16" t="s">
        <v>83</v>
      </c>
      <c r="E9454" s="15" t="str">
        <f>'[4]HGAC FS12-23 Metrostar Options'!C8126</f>
        <v>Aux Ground/Perimeter Lights Side &amp; Inter Wrn V-Series On w/Gnd Lts/Turn Sign/Rev</v>
      </c>
      <c r="F9454" s="37">
        <f>'[4]HGAC FS12-23 Metrostar Options'!K8126</f>
        <v>167</v>
      </c>
      <c r="G9454" s="13">
        <v>0.15</v>
      </c>
      <c r="H9454" s="14"/>
    </row>
    <row r="9455" spans="1:8" x14ac:dyDescent="0.35">
      <c r="A9455" s="11" t="s">
        <v>8</v>
      </c>
      <c r="B9455" s="16" t="str">
        <f>'[4]HGAC FS12-23 Metrostar Options'!B8127</f>
        <v>MET0008127</v>
      </c>
      <c r="C9455" s="27" t="s">
        <v>73</v>
      </c>
      <c r="D9455" s="16" t="s">
        <v>83</v>
      </c>
      <c r="E9455" s="15" t="str">
        <f>'[4]HGAC FS12-23 Metrostar Options'!C8127</f>
        <v>Aux Ground/Perimeter Lights Intersection Wrn V-Series On w/Ground Lts</v>
      </c>
      <c r="F9455" s="37">
        <f>'[4]HGAC FS12-23 Metrostar Options'!K8127</f>
        <v>0</v>
      </c>
      <c r="G9455" s="13">
        <v>0.15</v>
      </c>
      <c r="H9455" s="14"/>
    </row>
    <row r="9456" spans="1:8" x14ac:dyDescent="0.35">
      <c r="A9456" s="11" t="s">
        <v>8</v>
      </c>
      <c r="B9456" s="16" t="str">
        <f>'[4]HGAC FS12-23 Metrostar Options'!B8128</f>
        <v>MET0008128</v>
      </c>
      <c r="C9456" s="27" t="s">
        <v>73</v>
      </c>
      <c r="D9456" s="16" t="s">
        <v>83</v>
      </c>
      <c r="E9456" s="15" t="str">
        <f>'[4]HGAC FS12-23 Metrostar Options'!C8128</f>
        <v>Aux Ground/Perimeter Lights Intersection Wrn V-Series On w/Gnd Lts &amp; Trn Sig</v>
      </c>
      <c r="F9456" s="37">
        <f>'[4]HGAC FS12-23 Metrostar Options'!K8128</f>
        <v>167</v>
      </c>
      <c r="G9456" s="13">
        <v>0.15</v>
      </c>
      <c r="H9456" s="14"/>
    </row>
    <row r="9457" spans="1:8" x14ac:dyDescent="0.35">
      <c r="A9457" s="11" t="s">
        <v>8</v>
      </c>
      <c r="B9457" s="16" t="str">
        <f>'[4]HGAC FS12-23 Metrostar Options'!B8129</f>
        <v>MET0008129</v>
      </c>
      <c r="C9457" s="27" t="s">
        <v>73</v>
      </c>
      <c r="D9457" s="16" t="s">
        <v>83</v>
      </c>
      <c r="E9457" s="15" t="str">
        <f>'[4]HGAC FS12-23 Metrostar Options'!C8129</f>
        <v>NO Roto-Rays Warning Light</v>
      </c>
      <c r="F9457" s="37">
        <f>'[4]HGAC FS12-23 Metrostar Options'!K8129</f>
        <v>0</v>
      </c>
      <c r="G9457" s="13">
        <v>0.15</v>
      </c>
      <c r="H9457" s="14"/>
    </row>
    <row r="9458" spans="1:8" x14ac:dyDescent="0.35">
      <c r="A9458" s="11" t="s">
        <v>8</v>
      </c>
      <c r="B9458" s="16" t="str">
        <f>'[4]HGAC FS12-23 Metrostar Options'!B8130</f>
        <v>MET0008130</v>
      </c>
      <c r="C9458" s="27" t="s">
        <v>73</v>
      </c>
      <c r="D9458" s="16" t="s">
        <v>83</v>
      </c>
      <c r="E9458" s="15" t="str">
        <f>'[4]HGAC FS12-23 Metrostar Options'!C8130</f>
        <v>Roto-Rays Warn Lt LED (3) Red Upr Fascia Ped Mnt Dual Circuit w/Flasher</v>
      </c>
      <c r="F9458" s="37">
        <f>'[4]HGAC FS12-23 Metrostar Options'!K8130</f>
        <v>5846</v>
      </c>
      <c r="G9458" s="13">
        <v>0.15</v>
      </c>
      <c r="H9458" s="14"/>
    </row>
    <row r="9459" spans="1:8" x14ac:dyDescent="0.35">
      <c r="A9459" s="11" t="s">
        <v>8</v>
      </c>
      <c r="B9459" s="16" t="str">
        <f>'[4]HGAC FS12-23 Metrostar Options'!B8131</f>
        <v>MET0008131</v>
      </c>
      <c r="C9459" s="27" t="s">
        <v>73</v>
      </c>
      <c r="D9459" s="16" t="s">
        <v>83</v>
      </c>
      <c r="E9459" s="15" t="str">
        <f>'[4]HGAC FS12-23 Metrostar Options'!C8131</f>
        <v>Roto-Rays Warn Lt LED Red &amp; Clr &amp; Grn Upr Fascia Ped Mnt</v>
      </c>
      <c r="F9459" s="37">
        <f>'[4]HGAC FS12-23 Metrostar Options'!K8131</f>
        <v>5840</v>
      </c>
      <c r="G9459" s="13">
        <v>0.15</v>
      </c>
      <c r="H9459" s="14"/>
    </row>
    <row r="9460" spans="1:8" x14ac:dyDescent="0.35">
      <c r="A9460" s="11" t="s">
        <v>8</v>
      </c>
      <c r="B9460" s="16" t="str">
        <f>'[4]HGAC FS12-23 Metrostar Options'!B8132</f>
        <v>MET0008132</v>
      </c>
      <c r="C9460" s="27" t="s">
        <v>73</v>
      </c>
      <c r="D9460" s="16" t="s">
        <v>83</v>
      </c>
      <c r="E9460" s="15" t="str">
        <f>'[4]HGAC FS12-23 Metrostar Options'!C8132</f>
        <v>Roto-Rays Warn Lt LED (2) Red &amp; Clr Upr Fascia Ped Mnt</v>
      </c>
      <c r="F9460" s="37">
        <f>'[4]HGAC FS12-23 Metrostar Options'!K8132</f>
        <v>5618</v>
      </c>
      <c r="G9460" s="13">
        <v>0.15</v>
      </c>
      <c r="H9460" s="14"/>
    </row>
    <row r="9461" spans="1:8" x14ac:dyDescent="0.35">
      <c r="A9461" s="11" t="s">
        <v>8</v>
      </c>
      <c r="B9461" s="16" t="str">
        <f>'[4]HGAC FS12-23 Metrostar Options'!B8133</f>
        <v>MET0008133</v>
      </c>
      <c r="C9461" s="27" t="s">
        <v>73</v>
      </c>
      <c r="D9461" s="16" t="s">
        <v>83</v>
      </c>
      <c r="E9461" s="15" t="str">
        <f>'[4]HGAC FS12-23 Metrostar Options'!C8133</f>
        <v>Roto-Rays Warn Lt LED (2) Blue &amp; Clr Upr Fascia Ped Mnt</v>
      </c>
      <c r="F9461" s="37">
        <f>'[4]HGAC FS12-23 Metrostar Options'!K8133</f>
        <v>5209</v>
      </c>
      <c r="G9461" s="13">
        <v>0.15</v>
      </c>
      <c r="H9461" s="14"/>
    </row>
    <row r="9462" spans="1:8" x14ac:dyDescent="0.35">
      <c r="A9462" s="11" t="s">
        <v>8</v>
      </c>
      <c r="B9462" s="16" t="str">
        <f>'[4]HGAC FS12-23 Metrostar Options'!B8134</f>
        <v>MET0008134</v>
      </c>
      <c r="C9462" s="27" t="s">
        <v>73</v>
      </c>
      <c r="D9462" s="16" t="s">
        <v>83</v>
      </c>
      <c r="E9462" s="15" t="str">
        <f>'[4]HGAC FS12-23 Metrostar Options'!C8134</f>
        <v>Roto-Rays Warn Lt LED (2) Red &amp; Grn Upr Fascia Ped Mnt</v>
      </c>
      <c r="F9462" s="37">
        <f>'[4]HGAC FS12-23 Metrostar Options'!K8134</f>
        <v>5839</v>
      </c>
      <c r="G9462" s="13">
        <v>0.15</v>
      </c>
      <c r="H9462" s="14"/>
    </row>
    <row r="9463" spans="1:8" x14ac:dyDescent="0.35">
      <c r="A9463" s="11" t="s">
        <v>8</v>
      </c>
      <c r="B9463" s="16" t="str">
        <f>'[4]HGAC FS12-23 Metrostar Options'!B8135</f>
        <v>MET0008135</v>
      </c>
      <c r="C9463" s="27" t="s">
        <v>73</v>
      </c>
      <c r="D9463" s="16" t="s">
        <v>83</v>
      </c>
      <c r="E9463" s="15" t="str">
        <f>'[4]HGAC FS12-23 Metrostar Options'!C8135</f>
        <v>Roto-Rays Warn Lt LED Red &amp; Blue &amp; Grn Upr Fascia Ped Mnt</v>
      </c>
      <c r="F9463" s="37">
        <f>'[4]HGAC FS12-23 Metrostar Options'!K8135</f>
        <v>5966</v>
      </c>
      <c r="G9463" s="13">
        <v>0.15</v>
      </c>
      <c r="H9463" s="14"/>
    </row>
    <row r="9464" spans="1:8" x14ac:dyDescent="0.35">
      <c r="A9464" s="11" t="s">
        <v>8</v>
      </c>
      <c r="B9464" s="16" t="str">
        <f>'[4]HGAC FS12-23 Metrostar Options'!B8136</f>
        <v>MET0008136</v>
      </c>
      <c r="C9464" s="27" t="s">
        <v>73</v>
      </c>
      <c r="D9464" s="16" t="s">
        <v>83</v>
      </c>
      <c r="E9464" s="15" t="str">
        <f>'[4]HGAC FS12-23 Metrostar Options'!C8136</f>
        <v>Roto-Rays Warn Lt LED (2) Red &amp; Clr Upr Fascia Ped Mnt Dual Circuit/Scene Flash</v>
      </c>
      <c r="F9464" s="37">
        <f>'[4]HGAC FS12-23 Metrostar Options'!K8136</f>
        <v>5740</v>
      </c>
      <c r="G9464" s="13">
        <v>0.15</v>
      </c>
      <c r="H9464" s="14"/>
    </row>
    <row r="9465" spans="1:8" x14ac:dyDescent="0.35">
      <c r="A9465" s="11" t="s">
        <v>8</v>
      </c>
      <c r="B9465" s="16" t="str">
        <f>'[4]HGAC FS12-23 Metrostar Options'!B8137</f>
        <v>MET0008137</v>
      </c>
      <c r="C9465" s="27" t="s">
        <v>73</v>
      </c>
      <c r="D9465" s="16" t="s">
        <v>83</v>
      </c>
      <c r="E9465" s="15" t="str">
        <f>'[4]HGAC FS12-23 Metrostar Options'!C8137</f>
        <v>Roto-Rays Warn Lt LED (2) Red &amp; Grn Upr Fascia Ped Mnt Dual Circuit/Scene Flash</v>
      </c>
      <c r="F9465" s="37">
        <f>'[4]HGAC FS12-23 Metrostar Options'!K8137</f>
        <v>5974</v>
      </c>
      <c r="G9465" s="13">
        <v>0.15</v>
      </c>
      <c r="H9465" s="14"/>
    </row>
    <row r="9466" spans="1:8" x14ac:dyDescent="0.35">
      <c r="A9466" s="11" t="s">
        <v>8</v>
      </c>
      <c r="B9466" s="16" t="str">
        <f>'[4]HGAC FS12-23 Metrostar Options'!B8138</f>
        <v>MET0008138</v>
      </c>
      <c r="C9466" s="27" t="s">
        <v>73</v>
      </c>
      <c r="D9466" s="16" t="s">
        <v>83</v>
      </c>
      <c r="E9466" s="15" t="str">
        <f>'[4]HGAC FS12-23 Metrostar Options'!C8138</f>
        <v>Roto-Rays Warn Lt LED (2) Red &amp; Blue Upr Fascia Ped Mnt Dual Circuit/Scene Flash</v>
      </c>
      <c r="F9466" s="37">
        <f>'[4]HGAC FS12-23 Metrostar Options'!K8138</f>
        <v>5243</v>
      </c>
      <c r="G9466" s="13">
        <v>0.15</v>
      </c>
      <c r="H9466" s="14"/>
    </row>
    <row r="9467" spans="1:8" x14ac:dyDescent="0.35">
      <c r="A9467" s="11" t="s">
        <v>8</v>
      </c>
      <c r="B9467" s="16" t="str">
        <f>'[4]HGAC FS12-23 Metrostar Options'!B8139</f>
        <v>MET0008139</v>
      </c>
      <c r="C9467" s="27" t="s">
        <v>73</v>
      </c>
      <c r="D9467" s="16" t="s">
        <v>83</v>
      </c>
      <c r="E9467" s="15" t="str">
        <f>'[4]HGAC FS12-23 Metrostar Options'!C8139</f>
        <v>Roto-Rays Warn Lt LED Red &amp; Clr &amp; Blue Upr Fascia Ped Mnt</v>
      </c>
      <c r="F9467" s="37">
        <f>'[4]HGAC FS12-23 Metrostar Options'!K8139</f>
        <v>5840</v>
      </c>
      <c r="G9467" s="13">
        <v>0.15</v>
      </c>
      <c r="H9467" s="14"/>
    </row>
    <row r="9468" spans="1:8" x14ac:dyDescent="0.35">
      <c r="A9468" s="11" t="s">
        <v>8</v>
      </c>
      <c r="B9468" s="16" t="str">
        <f>'[4]HGAC FS12-23 Metrostar Options'!B8140</f>
        <v>MET0008140</v>
      </c>
      <c r="C9468" s="27" t="s">
        <v>73</v>
      </c>
      <c r="D9468" s="16" t="s">
        <v>83</v>
      </c>
      <c r="E9468" s="15" t="str">
        <f>'[4]HGAC FS12-23 Metrostar Options'!C8140</f>
        <v>Roto-Rays Warn Lt Prewire Dual Circuit to Grille</v>
      </c>
      <c r="F9468" s="37">
        <f>'[4]HGAC FS12-23 Metrostar Options'!K8140</f>
        <v>679</v>
      </c>
      <c r="G9468" s="13">
        <v>0.15</v>
      </c>
      <c r="H9468" s="14"/>
    </row>
    <row r="9469" spans="1:8" x14ac:dyDescent="0.35">
      <c r="A9469" s="11" t="s">
        <v>8</v>
      </c>
      <c r="B9469" s="16" t="str">
        <f>'[4]HGAC FS12-23 Metrostar Options'!B8141</f>
        <v>MET0008141</v>
      </c>
      <c r="C9469" s="27" t="s">
        <v>73</v>
      </c>
      <c r="D9469" s="16" t="s">
        <v>83</v>
      </c>
      <c r="E9469" s="15" t="str">
        <f>'[4]HGAC FS12-23 Metrostar Options'!C8141</f>
        <v>Roto-Rays Warn Lt Prewire to Grille</v>
      </c>
      <c r="F9469" s="37">
        <f>'[4]HGAC FS12-23 Metrostar Options'!K8141</f>
        <v>249</v>
      </c>
      <c r="G9469" s="13">
        <v>0.15</v>
      </c>
      <c r="H9469" s="14"/>
    </row>
    <row r="9470" spans="1:8" x14ac:dyDescent="0.35">
      <c r="A9470" s="11" t="s">
        <v>8</v>
      </c>
      <c r="B9470" s="16" t="str">
        <f>'[4]HGAC FS12-23 Metrostar Options'!B8142</f>
        <v>MET0008142</v>
      </c>
      <c r="C9470" s="27" t="s">
        <v>73</v>
      </c>
      <c r="D9470" s="16" t="s">
        <v>83</v>
      </c>
      <c r="E9470" s="15" t="str">
        <f>'[4]HGAC FS12-23 Metrostar Options'!C8142</f>
        <v>Roto-Rays Warn Lt Prewire &amp; Upr Fascia Ped Mnt</v>
      </c>
      <c r="F9470" s="37">
        <f>'[4]HGAC FS12-23 Metrostar Options'!K8142</f>
        <v>437</v>
      </c>
      <c r="G9470" s="13">
        <v>0.15</v>
      </c>
      <c r="H9470" s="14"/>
    </row>
    <row r="9471" spans="1:8" x14ac:dyDescent="0.35">
      <c r="A9471" s="11" t="s">
        <v>8</v>
      </c>
      <c r="B9471" s="16" t="str">
        <f>'[4]HGAC FS12-23 Metrostar Options'!B8143</f>
        <v>MET0008143</v>
      </c>
      <c r="C9471" s="27" t="s">
        <v>73</v>
      </c>
      <c r="D9471" s="16" t="s">
        <v>83</v>
      </c>
      <c r="E9471" s="15" t="str">
        <f>'[4]HGAC FS12-23 Metrostar Options'!C8143</f>
        <v>Roto-Rays Warn Lt Prewire &amp; Upr Fascia Ped Mnt Dual Circuit</v>
      </c>
      <c r="F9471" s="37">
        <f>'[4]HGAC FS12-23 Metrostar Options'!K8143</f>
        <v>853</v>
      </c>
      <c r="G9471" s="13">
        <v>0.15</v>
      </c>
      <c r="H9471" s="14"/>
    </row>
    <row r="9472" spans="1:8" x14ac:dyDescent="0.35">
      <c r="A9472" s="11" t="s">
        <v>8</v>
      </c>
      <c r="B9472" s="16" t="str">
        <f>'[4]HGAC FS12-23 Metrostar Options'!B8144</f>
        <v>MET0008144</v>
      </c>
      <c r="C9472" s="27" t="s">
        <v>73</v>
      </c>
      <c r="D9472" s="16" t="s">
        <v>83</v>
      </c>
      <c r="E9472" s="15" t="str">
        <f>'[4]HGAC FS12-23 Metrostar Options'!C8144</f>
        <v>NO Roto-Ray Warning Lights Switch</v>
      </c>
      <c r="F9472" s="37">
        <f>'[4]HGAC FS12-23 Metrostar Options'!K8144</f>
        <v>0</v>
      </c>
      <c r="G9472" s="13">
        <v>0.15</v>
      </c>
      <c r="H9472" s="14"/>
    </row>
    <row r="9473" spans="1:8" x14ac:dyDescent="0.35">
      <c r="A9473" s="11" t="s">
        <v>8</v>
      </c>
      <c r="B9473" s="16" t="str">
        <f>'[4]HGAC FS12-23 Metrostar Options'!B8145</f>
        <v>MET0008145</v>
      </c>
      <c r="C9473" s="27" t="s">
        <v>73</v>
      </c>
      <c r="D9473" s="16" t="s">
        <v>83</v>
      </c>
      <c r="E9473" s="15" t="str">
        <f>'[4]HGAC FS12-23 Metrostar Options'!C8145</f>
        <v>Roto-Ray Warn Lts Sw Pnl</v>
      </c>
      <c r="F9473" s="37">
        <f>'[4]HGAC FS12-23 Metrostar Options'!K8145</f>
        <v>106</v>
      </c>
      <c r="G9473" s="13">
        <v>0.15</v>
      </c>
      <c r="H9473" s="14"/>
    </row>
    <row r="9474" spans="1:8" x14ac:dyDescent="0.35">
      <c r="A9474" s="11" t="s">
        <v>8</v>
      </c>
      <c r="B9474" s="16" t="str">
        <f>'[4]HGAC FS12-23 Metrostar Options'!B8146</f>
        <v>MET0008146</v>
      </c>
      <c r="C9474" s="27" t="s">
        <v>73</v>
      </c>
      <c r="D9474" s="16" t="s">
        <v>83</v>
      </c>
      <c r="E9474" s="15" t="str">
        <f>'[4]HGAC FS12-23 Metrostar Options'!C8146</f>
        <v>Roto-Ray Warn Lts Sw MUX</v>
      </c>
      <c r="F9474" s="37">
        <f>'[4]HGAC FS12-23 Metrostar Options'!K8146</f>
        <v>0</v>
      </c>
      <c r="G9474" s="13">
        <v>0.15</v>
      </c>
      <c r="H9474" s="14"/>
    </row>
    <row r="9475" spans="1:8" x14ac:dyDescent="0.35">
      <c r="A9475" s="11" t="s">
        <v>8</v>
      </c>
      <c r="B9475" s="16" t="str">
        <f>'[4]HGAC FS12-23 Metrostar Options'!B8147</f>
        <v>MET0008147</v>
      </c>
      <c r="C9475" s="27" t="s">
        <v>73</v>
      </c>
      <c r="D9475" s="16" t="s">
        <v>83</v>
      </c>
      <c r="E9475" s="15" t="str">
        <f>'[4]HGAC FS12-23 Metrostar Options'!C8147</f>
        <v>Roto-Ray Warn Lts Sw MUX &amp; On w/Reverse</v>
      </c>
      <c r="F9475" s="37">
        <f>'[4]HGAC FS12-23 Metrostar Options'!K8147</f>
        <v>106</v>
      </c>
      <c r="G9475" s="13">
        <v>0.15</v>
      </c>
      <c r="H9475" s="14"/>
    </row>
    <row r="9476" spans="1:8" x14ac:dyDescent="0.35">
      <c r="A9476" s="11" t="s">
        <v>8</v>
      </c>
      <c r="B9476" s="16" t="str">
        <f>'[4]HGAC FS12-23 Metrostar Options'!B8148</f>
        <v>MET0008148</v>
      </c>
      <c r="C9476" s="27" t="s">
        <v>73</v>
      </c>
      <c r="D9476" s="16" t="s">
        <v>83</v>
      </c>
      <c r="E9476" s="15" t="str">
        <f>'[4]HGAC FS12-23 Metrostar Options'!C8148</f>
        <v>Roto-Ray Warn Lts Sw MUX w/Clear Lt Cutoff</v>
      </c>
      <c r="F9476" s="37">
        <f>'[4]HGAC FS12-23 Metrostar Options'!K8148</f>
        <v>106</v>
      </c>
      <c r="G9476" s="13">
        <v>0.15</v>
      </c>
      <c r="H9476" s="14"/>
    </row>
    <row r="9477" spans="1:8" x14ac:dyDescent="0.35">
      <c r="A9477" s="11" t="s">
        <v>8</v>
      </c>
      <c r="B9477" s="16" t="str">
        <f>'[4]HGAC FS12-23 Metrostar Options'!B8149</f>
        <v>MET0008149</v>
      </c>
      <c r="C9477" s="27" t="s">
        <v>73</v>
      </c>
      <c r="D9477" s="16" t="s">
        <v>83</v>
      </c>
      <c r="E9477" s="15" t="str">
        <f>'[4]HGAC FS12-23 Metrostar Options'!C8149</f>
        <v>Roto-Ray Warn Lts Switched w/Mstr Warn</v>
      </c>
      <c r="F9477" s="37">
        <f>'[4]HGAC FS12-23 Metrostar Options'!K8149</f>
        <v>106</v>
      </c>
      <c r="G9477" s="13">
        <v>0.15</v>
      </c>
      <c r="H9477" s="14"/>
    </row>
    <row r="9478" spans="1:8" x14ac:dyDescent="0.35">
      <c r="A9478" s="11" t="s">
        <v>8</v>
      </c>
      <c r="B9478" s="16" t="str">
        <f>'[4]HGAC FS12-23 Metrostar Options'!B8150</f>
        <v>MET0008150</v>
      </c>
      <c r="C9478" s="27" t="s">
        <v>73</v>
      </c>
      <c r="D9478" s="16" t="s">
        <v>83</v>
      </c>
      <c r="E9478" s="15" t="str">
        <f>'[4]HGAC FS12-23 Metrostar Options'!C8150</f>
        <v>NO Mars Warning Lights</v>
      </c>
      <c r="F9478" s="37">
        <f>'[4]HGAC FS12-23 Metrostar Options'!K8150</f>
        <v>0</v>
      </c>
      <c r="G9478" s="13">
        <v>0.15</v>
      </c>
      <c r="H9478" s="14"/>
    </row>
    <row r="9479" spans="1:8" x14ac:dyDescent="0.35">
      <c r="A9479" s="11" t="s">
        <v>8</v>
      </c>
      <c r="B9479" s="16" t="str">
        <f>'[4]HGAC FS12-23 Metrostar Options'!B8151</f>
        <v>MET0008151</v>
      </c>
      <c r="C9479" s="27" t="s">
        <v>73</v>
      </c>
      <c r="D9479" s="16" t="s">
        <v>83</v>
      </c>
      <c r="E9479" s="15" t="str">
        <f>'[4]HGAC FS12-23 Metrostar Options'!C8151</f>
        <v>Mars Warn Lts LED Clear</v>
      </c>
      <c r="F9479" s="37">
        <f>'[4]HGAC FS12-23 Metrostar Options'!K8151</f>
        <v>2940</v>
      </c>
      <c r="G9479" s="13">
        <v>0.15</v>
      </c>
      <c r="H9479" s="14"/>
    </row>
    <row r="9480" spans="1:8" x14ac:dyDescent="0.35">
      <c r="A9480" s="11" t="s">
        <v>8</v>
      </c>
      <c r="B9480" s="16" t="str">
        <f>'[4]HGAC FS12-23 Metrostar Options'!B8152</f>
        <v>MET0008152</v>
      </c>
      <c r="C9480" s="27" t="s">
        <v>73</v>
      </c>
      <c r="D9480" s="16" t="s">
        <v>83</v>
      </c>
      <c r="E9480" s="15" t="str">
        <f>'[4]HGAC FS12-23 Metrostar Options'!C8152</f>
        <v>Mars Warn Lts (2) LED Clear</v>
      </c>
      <c r="F9480" s="37">
        <f>'[4]HGAC FS12-23 Metrostar Options'!K8152</f>
        <v>7236</v>
      </c>
      <c r="G9480" s="13">
        <v>0.15</v>
      </c>
      <c r="H9480" s="14"/>
    </row>
    <row r="9481" spans="1:8" x14ac:dyDescent="0.35">
      <c r="A9481" s="11" t="s">
        <v>8</v>
      </c>
      <c r="B9481" s="16" t="str">
        <f>'[4]HGAC FS12-23 Metrostar Options'!B8153</f>
        <v>MET0008153</v>
      </c>
      <c r="C9481" s="27" t="s">
        <v>73</v>
      </c>
      <c r="D9481" s="16" t="s">
        <v>83</v>
      </c>
      <c r="E9481" s="15" t="str">
        <f>'[4]HGAC FS12-23 Metrostar Options'!C8153</f>
        <v>Mars Warn Lts LED Red</v>
      </c>
      <c r="F9481" s="37">
        <f>'[4]HGAC FS12-23 Metrostar Options'!K8153</f>
        <v>2940</v>
      </c>
      <c r="G9481" s="13">
        <v>0.15</v>
      </c>
      <c r="H9481" s="14"/>
    </row>
    <row r="9482" spans="1:8" x14ac:dyDescent="0.35">
      <c r="A9482" s="11" t="s">
        <v>8</v>
      </c>
      <c r="B9482" s="16" t="str">
        <f>'[4]HGAC FS12-23 Metrostar Options'!B8154</f>
        <v>MET0008154</v>
      </c>
      <c r="C9482" s="27" t="s">
        <v>73</v>
      </c>
      <c r="D9482" s="16" t="s">
        <v>83</v>
      </c>
      <c r="E9482" s="15" t="str">
        <f>'[4]HGAC FS12-23 Metrostar Options'!C8154</f>
        <v>Mars Warn Lts (2) LED Red</v>
      </c>
      <c r="F9482" s="37">
        <f>'[4]HGAC FS12-23 Metrostar Options'!K8154</f>
        <v>7236</v>
      </c>
      <c r="G9482" s="13">
        <v>0.15</v>
      </c>
      <c r="H9482" s="14"/>
    </row>
    <row r="9483" spans="1:8" x14ac:dyDescent="0.35">
      <c r="A9483" s="11" t="s">
        <v>8</v>
      </c>
      <c r="B9483" s="16" t="str">
        <f>'[4]HGAC FS12-23 Metrostar Options'!B8155</f>
        <v>MET0008155</v>
      </c>
      <c r="C9483" s="27" t="s">
        <v>73</v>
      </c>
      <c r="D9483" s="16" t="s">
        <v>83</v>
      </c>
      <c r="E9483" s="15" t="str">
        <f>'[4]HGAC FS12-23 Metrostar Options'!C8155</f>
        <v>NO Mars Warning Lights Switch</v>
      </c>
      <c r="F9483" s="37">
        <f>'[4]HGAC FS12-23 Metrostar Options'!K8155</f>
        <v>0</v>
      </c>
      <c r="G9483" s="13">
        <v>0.15</v>
      </c>
      <c r="H9483" s="14"/>
    </row>
    <row r="9484" spans="1:8" x14ac:dyDescent="0.35">
      <c r="A9484" s="11" t="s">
        <v>8</v>
      </c>
      <c r="B9484" s="16" t="str">
        <f>'[4]HGAC FS12-23 Metrostar Options'!B8156</f>
        <v>MET0008156</v>
      </c>
      <c r="C9484" s="27" t="s">
        <v>73</v>
      </c>
      <c r="D9484" s="16" t="s">
        <v>83</v>
      </c>
      <c r="E9484" s="15" t="str">
        <f>'[4]HGAC FS12-23 Metrostar Options'!C8156</f>
        <v>Mars Warn Lts Sw Pnl</v>
      </c>
      <c r="F9484" s="37">
        <f>'[4]HGAC FS12-23 Metrostar Options'!K8156</f>
        <v>106</v>
      </c>
      <c r="G9484" s="13">
        <v>0.15</v>
      </c>
      <c r="H9484" s="14"/>
    </row>
    <row r="9485" spans="1:8" x14ac:dyDescent="0.35">
      <c r="A9485" s="11" t="s">
        <v>8</v>
      </c>
      <c r="B9485" s="16" t="str">
        <f>'[4]HGAC FS12-23 Metrostar Options'!B8157</f>
        <v>MET0008157</v>
      </c>
      <c r="C9485" s="27" t="s">
        <v>73</v>
      </c>
      <c r="D9485" s="16" t="s">
        <v>83</v>
      </c>
      <c r="E9485" s="15" t="str">
        <f>'[4]HGAC FS12-23 Metrostar Options'!C8157</f>
        <v>Mars Warn Lts Sw Pnl Prk Brk Interloc</v>
      </c>
      <c r="F9485" s="37">
        <f>'[4]HGAC FS12-23 Metrostar Options'!K8157</f>
        <v>106</v>
      </c>
      <c r="G9485" s="13">
        <v>0.15</v>
      </c>
      <c r="H9485" s="14"/>
    </row>
    <row r="9486" spans="1:8" x14ac:dyDescent="0.35">
      <c r="A9486" s="11" t="s">
        <v>8</v>
      </c>
      <c r="B9486" s="16" t="str">
        <f>'[4]HGAC FS12-23 Metrostar Options'!B8158</f>
        <v>MET0008158</v>
      </c>
      <c r="C9486" s="27" t="s">
        <v>73</v>
      </c>
      <c r="D9486" s="16" t="s">
        <v>83</v>
      </c>
      <c r="E9486" s="15" t="str">
        <f>'[4]HGAC FS12-23 Metrostar Options'!C8158</f>
        <v>Mars Warn Lts Sw MUX</v>
      </c>
      <c r="F9486" s="37">
        <f>'[4]HGAC FS12-23 Metrostar Options'!K8158</f>
        <v>106</v>
      </c>
      <c r="G9486" s="13">
        <v>0.15</v>
      </c>
      <c r="H9486" s="14"/>
    </row>
    <row r="9487" spans="1:8" x14ac:dyDescent="0.35">
      <c r="A9487" s="11" t="s">
        <v>8</v>
      </c>
      <c r="B9487" s="16" t="str">
        <f>'[4]HGAC FS12-23 Metrostar Options'!B8159</f>
        <v>MET0008159</v>
      </c>
      <c r="C9487" s="27" t="s">
        <v>73</v>
      </c>
      <c r="D9487" s="16" t="s">
        <v>83</v>
      </c>
      <c r="E9487" s="15" t="str">
        <f>'[4]HGAC FS12-23 Metrostar Options'!C8159</f>
        <v>Mars Warn Lts Sw MUX Prk Brk Interloc</v>
      </c>
      <c r="F9487" s="37">
        <f>'[4]HGAC FS12-23 Metrostar Options'!K8159</f>
        <v>249</v>
      </c>
      <c r="G9487" s="13">
        <v>0.15</v>
      </c>
      <c r="H9487" s="14"/>
    </row>
    <row r="9488" spans="1:8" x14ac:dyDescent="0.35">
      <c r="A9488" s="11" t="s">
        <v>8</v>
      </c>
      <c r="B9488" s="16" t="str">
        <f>'[4]HGAC FS12-23 Metrostar Options'!B8160</f>
        <v>MET0008160</v>
      </c>
      <c r="C9488" s="27" t="s">
        <v>73</v>
      </c>
      <c r="D9488" s="16" t="s">
        <v>83</v>
      </c>
      <c r="E9488" s="15" t="str">
        <f>'[4]HGAC FS12-23 Metrostar Options'!C8160</f>
        <v>Mars Warn Lts Switched w/Mstr Warn</v>
      </c>
      <c r="F9488" s="37">
        <f>'[4]HGAC FS12-23 Metrostar Options'!K8160</f>
        <v>106</v>
      </c>
      <c r="G9488" s="13">
        <v>0.15</v>
      </c>
      <c r="H9488" s="14"/>
    </row>
    <row r="9489" spans="1:8" x14ac:dyDescent="0.35">
      <c r="A9489" s="11" t="s">
        <v>8</v>
      </c>
      <c r="B9489" s="16" t="str">
        <f>'[4]HGAC FS12-23 Metrostar Options'!B8161</f>
        <v>MET0008161</v>
      </c>
      <c r="C9489" s="27" t="s">
        <v>73</v>
      </c>
      <c r="D9489" s="16" t="s">
        <v>83</v>
      </c>
      <c r="E9489" s="15" t="str">
        <f>'[4]HGAC FS12-23 Metrostar Options'!C8161</f>
        <v>NO Meteor Warning Light</v>
      </c>
      <c r="F9489" s="37">
        <f>'[4]HGAC FS12-23 Metrostar Options'!K8161</f>
        <v>0</v>
      </c>
      <c r="G9489" s="13">
        <v>0.15</v>
      </c>
      <c r="H9489" s="14"/>
    </row>
    <row r="9490" spans="1:8" x14ac:dyDescent="0.35">
      <c r="A9490" s="11" t="s">
        <v>8</v>
      </c>
      <c r="B9490" s="16" t="str">
        <f>'[4]HGAC FS12-23 Metrostar Options'!B8162</f>
        <v>MET0008162</v>
      </c>
      <c r="C9490" s="27" t="s">
        <v>73</v>
      </c>
      <c r="D9490" s="16" t="s">
        <v>83</v>
      </c>
      <c r="E9490" s="15" t="str">
        <f>'[4]HGAC FS12-23 Metrostar Options'!C8162</f>
        <v>NO Meteor Warning Light Switch</v>
      </c>
      <c r="F9490" s="37">
        <f>'[4]HGAC FS12-23 Metrostar Options'!K8162</f>
        <v>0</v>
      </c>
      <c r="G9490" s="13">
        <v>0.15</v>
      </c>
      <c r="H9490" s="14"/>
    </row>
    <row r="9491" spans="1:8" x14ac:dyDescent="0.35">
      <c r="A9491" s="11" t="s">
        <v>8</v>
      </c>
      <c r="B9491" s="16" t="str">
        <f>'[4]HGAC FS12-23 Metrostar Options'!B8163</f>
        <v>MET0008163</v>
      </c>
      <c r="C9491" s="27" t="s">
        <v>73</v>
      </c>
      <c r="D9491" s="16" t="s">
        <v>83</v>
      </c>
      <c r="E9491" s="15" t="str">
        <f>'[4]HGAC FS12-23 Metrostar Options'!C8163</f>
        <v>Meteor Warn Lt Sw Pnl</v>
      </c>
      <c r="F9491" s="37">
        <f>'[4]HGAC FS12-23 Metrostar Options'!K8163</f>
        <v>106</v>
      </c>
      <c r="G9491" s="13">
        <v>0.15</v>
      </c>
      <c r="H9491" s="14"/>
    </row>
    <row r="9492" spans="1:8" x14ac:dyDescent="0.35">
      <c r="A9492" s="11" t="s">
        <v>8</v>
      </c>
      <c r="B9492" s="16" t="str">
        <f>'[4]HGAC FS12-23 Metrostar Options'!B8164</f>
        <v>MET0008164</v>
      </c>
      <c r="C9492" s="27" t="s">
        <v>73</v>
      </c>
      <c r="D9492" s="16" t="s">
        <v>83</v>
      </c>
      <c r="E9492" s="15" t="str">
        <f>'[4]HGAC FS12-23 Metrostar Options'!C8164</f>
        <v>Meteor Warn Lt Sw MUX</v>
      </c>
      <c r="F9492" s="37">
        <f>'[4]HGAC FS12-23 Metrostar Options'!K8164</f>
        <v>106</v>
      </c>
      <c r="G9492" s="13">
        <v>0.15</v>
      </c>
      <c r="H9492" s="14"/>
    </row>
    <row r="9493" spans="1:8" x14ac:dyDescent="0.35">
      <c r="A9493" s="11" t="s">
        <v>8</v>
      </c>
      <c r="B9493" s="16" t="str">
        <f>'[4]HGAC FS12-23 Metrostar Options'!B8165</f>
        <v>MET0008165</v>
      </c>
      <c r="C9493" s="27" t="s">
        <v>73</v>
      </c>
      <c r="D9493" s="16" t="s">
        <v>83</v>
      </c>
      <c r="E9493" s="15" t="str">
        <f>'[4]HGAC FS12-23 Metrostar Options'!C8165</f>
        <v>Meteor Warn Switched w/Mstr Warn</v>
      </c>
      <c r="F9493" s="37">
        <f>'[4]HGAC FS12-23 Metrostar Options'!K8165</f>
        <v>106</v>
      </c>
      <c r="G9493" s="13">
        <v>0.15</v>
      </c>
      <c r="H9493" s="14"/>
    </row>
    <row r="9494" spans="1:8" x14ac:dyDescent="0.35">
      <c r="A9494" s="11" t="s">
        <v>8</v>
      </c>
      <c r="B9494" s="16" t="str">
        <f>'[4]HGAC FS12-23 Metrostar Options'!B8166</f>
        <v>MET0008166</v>
      </c>
      <c r="C9494" s="27" t="s">
        <v>73</v>
      </c>
      <c r="D9494" s="16" t="s">
        <v>83</v>
      </c>
      <c r="E9494" s="15" t="str">
        <f>'[4]HGAC FS12-23 Metrostar Options'!C8166</f>
        <v>NO Interior Door Open Warning Lights</v>
      </c>
      <c r="F9494" s="37">
        <f>'[4]HGAC FS12-23 Metrostar Options'!K8166</f>
        <v>0</v>
      </c>
      <c r="G9494" s="13">
        <v>0.15</v>
      </c>
      <c r="H9494" s="14"/>
    </row>
    <row r="9495" spans="1:8" x14ac:dyDescent="0.35">
      <c r="A9495" s="11" t="s">
        <v>8</v>
      </c>
      <c r="B9495" s="16" t="str">
        <f>'[4]HGAC FS12-23 Metrostar Options'!B8167</f>
        <v>MET0008167</v>
      </c>
      <c r="C9495" s="27" t="s">
        <v>73</v>
      </c>
      <c r="D9495" s="16" t="s">
        <v>83</v>
      </c>
      <c r="E9495" s="15" t="str">
        <f>'[4]HGAC FS12-23 Metrostar Options'!C8167</f>
        <v>Int Dr Open Warn Lts Red Tecniq T40 LED Flsh</v>
      </c>
      <c r="F9495" s="37">
        <f>'[4]HGAC FS12-23 Metrostar Options'!K8167</f>
        <v>193</v>
      </c>
      <c r="G9495" s="13">
        <v>0.15</v>
      </c>
      <c r="H9495" s="14"/>
    </row>
    <row r="9496" spans="1:8" x14ac:dyDescent="0.35">
      <c r="A9496" s="11" t="s">
        <v>8</v>
      </c>
      <c r="B9496" s="16" t="str">
        <f>'[4]HGAC FS12-23 Metrostar Options'!B8168</f>
        <v>MET0008168</v>
      </c>
      <c r="C9496" s="27" t="s">
        <v>73</v>
      </c>
      <c r="D9496" s="16" t="s">
        <v>83</v>
      </c>
      <c r="E9496" s="15" t="str">
        <f>'[4]HGAC FS12-23 Metrostar Options'!C8168</f>
        <v>Int Dr Open Warn Lts Red Tecniq T40 LED Flsh/Clr T44 LED Non Flsh</v>
      </c>
      <c r="F9496" s="37">
        <f>'[4]HGAC FS12-23 Metrostar Options'!K8168</f>
        <v>449</v>
      </c>
      <c r="G9496" s="13">
        <v>0.15</v>
      </c>
      <c r="H9496" s="14"/>
    </row>
    <row r="9497" spans="1:8" x14ac:dyDescent="0.35">
      <c r="A9497" s="11" t="s">
        <v>8</v>
      </c>
      <c r="B9497" s="16" t="str">
        <f>'[4]HGAC FS12-23 Metrostar Options'!B8169</f>
        <v>MET0008169</v>
      </c>
      <c r="C9497" s="27" t="s">
        <v>73</v>
      </c>
      <c r="D9497" s="16" t="s">
        <v>83</v>
      </c>
      <c r="E9497" s="15" t="str">
        <f>'[4]HGAC FS12-23 Metrostar Options'!C8169</f>
        <v>Int Dr Open Warn Lts Red Tecniq T40 LED Flsh/Amber Weldon 15" LED Dir Flsh</v>
      </c>
      <c r="F9497" s="37">
        <f>'[4]HGAC FS12-23 Metrostar Options'!K8169</f>
        <v>1021</v>
      </c>
      <c r="G9497" s="13">
        <v>0.15</v>
      </c>
      <c r="H9497" s="14"/>
    </row>
    <row r="9498" spans="1:8" x14ac:dyDescent="0.35">
      <c r="A9498" s="11" t="s">
        <v>8</v>
      </c>
      <c r="B9498" s="16" t="str">
        <f>'[4]HGAC FS12-23 Metrostar Options'!B8170</f>
        <v>MET0008170</v>
      </c>
      <c r="C9498" s="27" t="s">
        <v>73</v>
      </c>
      <c r="D9498" s="16" t="s">
        <v>83</v>
      </c>
      <c r="E9498" s="15" t="str">
        <f>'[4]HGAC FS12-23 Metrostar Options'!C8170</f>
        <v>Int Dr Open Warn Lts Red Truck-Lite 4" LED Flsh</v>
      </c>
      <c r="F9498" s="37">
        <f>'[4]HGAC FS12-23 Metrostar Options'!K8170</f>
        <v>358</v>
      </c>
      <c r="G9498" s="13">
        <v>0.15</v>
      </c>
      <c r="H9498" s="14"/>
    </row>
    <row r="9499" spans="1:8" x14ac:dyDescent="0.35">
      <c r="A9499" s="11" t="s">
        <v>8</v>
      </c>
      <c r="B9499" s="16" t="str">
        <f>'[4]HGAC FS12-23 Metrostar Options'!B8171</f>
        <v>MET0008171</v>
      </c>
      <c r="C9499" s="27" t="s">
        <v>73</v>
      </c>
      <c r="D9499" s="16" t="s">
        <v>83</v>
      </c>
      <c r="E9499" s="15" t="str">
        <f>'[4]HGAC FS12-23 Metrostar Options'!C8171</f>
        <v>Int Dr Open Warn Lts Red Truck-Lite 4" LED Flsh/Amber Weldon 15" LED Dir Flsh</v>
      </c>
      <c r="F9499" s="37">
        <f>'[4]HGAC FS12-23 Metrostar Options'!K8171</f>
        <v>1184</v>
      </c>
      <c r="G9499" s="13">
        <v>0.15</v>
      </c>
      <c r="H9499" s="14"/>
    </row>
    <row r="9500" spans="1:8" x14ac:dyDescent="0.35">
      <c r="A9500" s="11" t="s">
        <v>8</v>
      </c>
      <c r="B9500" s="16" t="str">
        <f>'[4]HGAC FS12-23 Metrostar Options'!B8172</f>
        <v>MET0008172</v>
      </c>
      <c r="C9500" s="27" t="s">
        <v>73</v>
      </c>
      <c r="D9500" s="16" t="s">
        <v>83</v>
      </c>
      <c r="E9500" s="15" t="str">
        <f>'[4]HGAC FS12-23 Metrostar Options'!C8172</f>
        <v>Int Dr Open Warn Lts Red Whelen TIR6 LED Flsh</v>
      </c>
      <c r="F9500" s="37">
        <f>'[4]HGAC FS12-23 Metrostar Options'!K8172</f>
        <v>746</v>
      </c>
      <c r="G9500" s="13">
        <v>0.15</v>
      </c>
      <c r="H9500" s="14"/>
    </row>
    <row r="9501" spans="1:8" x14ac:dyDescent="0.35">
      <c r="A9501" s="11" t="s">
        <v>8</v>
      </c>
      <c r="B9501" s="16" t="str">
        <f>'[4]HGAC FS12-23 Metrostar Options'!B8173</f>
        <v>MET0008173</v>
      </c>
      <c r="C9501" s="27" t="s">
        <v>73</v>
      </c>
      <c r="D9501" s="16" t="s">
        <v>83</v>
      </c>
      <c r="E9501" s="15" t="str">
        <f>'[4]HGAC FS12-23 Metrostar Options'!C8173</f>
        <v>Int Dr Open Warn Lts Red Whelen TIR6 LED Steady Burn</v>
      </c>
      <c r="F9501" s="37">
        <f>'[4]HGAC FS12-23 Metrostar Options'!K8173</f>
        <v>852</v>
      </c>
      <c r="G9501" s="13">
        <v>0.15</v>
      </c>
      <c r="H9501" s="14"/>
    </row>
    <row r="9502" spans="1:8" x14ac:dyDescent="0.35">
      <c r="A9502" s="11" t="s">
        <v>8</v>
      </c>
      <c r="B9502" s="16" t="str">
        <f>'[4]HGAC FS12-23 Metrostar Options'!B8174</f>
        <v>MET0008174</v>
      </c>
      <c r="C9502" s="27" t="s">
        <v>73</v>
      </c>
      <c r="D9502" s="16" t="s">
        <v>83</v>
      </c>
      <c r="E9502" s="15" t="str">
        <f>'[4]HGAC FS12-23 Metrostar Options'!C8174</f>
        <v>Int Dr Open Warn Lts Red Whelen TIR6 LED Clr Lens Flsh</v>
      </c>
      <c r="F9502" s="37">
        <f>'[4]HGAC FS12-23 Metrostar Options'!K8174</f>
        <v>852</v>
      </c>
      <c r="G9502" s="13">
        <v>0.15</v>
      </c>
      <c r="H9502" s="14"/>
    </row>
    <row r="9503" spans="1:8" x14ac:dyDescent="0.35">
      <c r="A9503" s="11" t="s">
        <v>8</v>
      </c>
      <c r="B9503" s="16" t="str">
        <f>'[4]HGAC FS12-23 Metrostar Options'!B8175</f>
        <v>MET0008175</v>
      </c>
      <c r="C9503" s="27" t="s">
        <v>73</v>
      </c>
      <c r="D9503" s="16" t="s">
        <v>83</v>
      </c>
      <c r="E9503" s="15" t="str">
        <f>'[4]HGAC FS12-23 Metrostar Options'!C8175</f>
        <v>Int Dr Open Warn Lts Red Whelen Strip-Lite Plus LED Flsh</v>
      </c>
      <c r="F9503" s="37">
        <f>'[4]HGAC FS12-23 Metrostar Options'!K8175</f>
        <v>995</v>
      </c>
      <c r="G9503" s="13">
        <v>0.15</v>
      </c>
      <c r="H9503" s="14"/>
    </row>
    <row r="9504" spans="1:8" x14ac:dyDescent="0.35">
      <c r="A9504" s="11" t="s">
        <v>8</v>
      </c>
      <c r="B9504" s="16" t="str">
        <f>'[4]HGAC FS12-23 Metrostar Options'!B8176</f>
        <v>MET0008176</v>
      </c>
      <c r="C9504" s="27" t="s">
        <v>73</v>
      </c>
      <c r="D9504" s="16" t="s">
        <v>83</v>
      </c>
      <c r="E9504" s="15" t="str">
        <f>'[4]HGAC FS12-23 Metrostar Options'!C8176</f>
        <v>Int Dr Open Warn Lts Red Whelen TIR6 LED Flsh/Amber Weldon 15" LED Dir Flsh</v>
      </c>
      <c r="F9504" s="37">
        <f>'[4]HGAC FS12-23 Metrostar Options'!K8176</f>
        <v>1616</v>
      </c>
      <c r="G9504" s="13">
        <v>0.15</v>
      </c>
      <c r="H9504" s="14"/>
    </row>
    <row r="9505" spans="1:8" x14ac:dyDescent="0.35">
      <c r="A9505" s="11" t="s">
        <v>8</v>
      </c>
      <c r="B9505" s="16" t="str">
        <f>'[4]HGAC FS12-23 Metrostar Options'!B8177</f>
        <v>MET0008177</v>
      </c>
      <c r="C9505" s="27" t="s">
        <v>73</v>
      </c>
      <c r="D9505" s="16" t="s">
        <v>83</v>
      </c>
      <c r="E9505" s="15" t="str">
        <f>'[4]HGAC FS12-23 Metrostar Options'!C8177</f>
        <v>Int Dr Open Warn Lts Red Whelen M2 LED Flsh w/Clr Lens</v>
      </c>
      <c r="F9505" s="37">
        <f>'[4]HGAC FS12-23 Metrostar Options'!K8177</f>
        <v>970</v>
      </c>
      <c r="G9505" s="13">
        <v>0.15</v>
      </c>
      <c r="H9505" s="14"/>
    </row>
    <row r="9506" spans="1:8" x14ac:dyDescent="0.35">
      <c r="A9506" s="11" t="s">
        <v>8</v>
      </c>
      <c r="B9506" s="16" t="str">
        <f>'[4]HGAC FS12-23 Metrostar Options'!B8178</f>
        <v>MET0008178</v>
      </c>
      <c r="C9506" s="27" t="s">
        <v>73</v>
      </c>
      <c r="D9506" s="16" t="s">
        <v>83</v>
      </c>
      <c r="E9506" s="15" t="str">
        <f>'[4]HGAC FS12-23 Metrostar Options'!C8178</f>
        <v>Int Dr Open Warn Lts Red/Clr Whelen M4V LED/Ambr Weldon 15" LED Dir Non Flsh</v>
      </c>
      <c r="F9506" s="37">
        <f>'[4]HGAC FS12-23 Metrostar Options'!K8178</f>
        <v>3793</v>
      </c>
      <c r="G9506" s="13">
        <v>0.15</v>
      </c>
      <c r="H9506" s="14"/>
    </row>
    <row r="9507" spans="1:8" x14ac:dyDescent="0.35">
      <c r="A9507" s="11" t="s">
        <v>8</v>
      </c>
      <c r="B9507" s="16" t="str">
        <f>'[4]HGAC FS12-23 Metrostar Options'!B8179</f>
        <v>MET0008179</v>
      </c>
      <c r="C9507" s="27" t="s">
        <v>73</v>
      </c>
      <c r="D9507" s="16" t="s">
        <v>83</v>
      </c>
      <c r="E9507" s="15" t="str">
        <f>'[4]HGAC FS12-23 Metrostar Options'!C8179</f>
        <v>Int Dr Open Warn Lts Red Whelen Ion LED Flsh</v>
      </c>
      <c r="F9507" s="37">
        <f>'[4]HGAC FS12-23 Metrostar Options'!K8179</f>
        <v>1071</v>
      </c>
      <c r="G9507" s="13">
        <v>0.15</v>
      </c>
      <c r="H9507" s="14"/>
    </row>
    <row r="9508" spans="1:8" x14ac:dyDescent="0.35">
      <c r="A9508" s="11" t="s">
        <v>8</v>
      </c>
      <c r="B9508" s="16" t="str">
        <f>'[4]HGAC FS12-23 Metrostar Options'!B8180</f>
        <v>MET0008180</v>
      </c>
      <c r="C9508" s="27" t="s">
        <v>73</v>
      </c>
      <c r="D9508" s="16" t="s">
        <v>83</v>
      </c>
      <c r="E9508" s="15" t="str">
        <f>'[4]HGAC FS12-23 Metrostar Options'!C8180</f>
        <v>Int Dr Open Warn Lts Red Whelen Ion LED Flsh/Amber Weldon 15" LED Dir Flsh</v>
      </c>
      <c r="F9508" s="37">
        <f>'[4]HGAC FS12-23 Metrostar Options'!K8180</f>
        <v>1899</v>
      </c>
      <c r="G9508" s="13">
        <v>0.15</v>
      </c>
      <c r="H9508" s="14"/>
    </row>
    <row r="9509" spans="1:8" x14ac:dyDescent="0.35">
      <c r="A9509" s="11" t="s">
        <v>8</v>
      </c>
      <c r="B9509" s="16" t="str">
        <f>'[4]HGAC FS12-23 Metrostar Options'!B8181</f>
        <v>MET0008181</v>
      </c>
      <c r="C9509" s="27" t="s">
        <v>73</v>
      </c>
      <c r="D9509" s="16" t="s">
        <v>83</v>
      </c>
      <c r="E9509" s="15" t="str">
        <f>'[4]HGAC FS12-23 Metrostar Options'!C8181</f>
        <v>Int Dr Open Warn Lts Amber Tecniq T40 LED Flsh/Amber Tecniq T40 LED EMS Drs</v>
      </c>
      <c r="F9509" s="37">
        <f>'[4]HGAC FS12-23 Metrostar Options'!K8181</f>
        <v>431</v>
      </c>
      <c r="G9509" s="13">
        <v>0.15</v>
      </c>
      <c r="H9509" s="14"/>
    </row>
    <row r="9510" spans="1:8" x14ac:dyDescent="0.35">
      <c r="A9510" s="11" t="s">
        <v>8</v>
      </c>
      <c r="B9510" s="16" t="str">
        <f>'[4]HGAC FS12-23 Metrostar Options'!B8182</f>
        <v>MET0008182</v>
      </c>
      <c r="C9510" s="27" t="s">
        <v>73</v>
      </c>
      <c r="D9510" s="16" t="s">
        <v>83</v>
      </c>
      <c r="E9510" s="15" t="str">
        <f>'[4]HGAC FS12-23 Metrostar Options'!C8182</f>
        <v>Int Dr Open Warn Lts Amber Tecniq T46 LED Flsh</v>
      </c>
      <c r="F9510" s="37">
        <f>'[4]HGAC FS12-23 Metrostar Options'!K8182</f>
        <v>257</v>
      </c>
      <c r="G9510" s="13">
        <v>0.15</v>
      </c>
      <c r="H9510" s="14"/>
    </row>
    <row r="9511" spans="1:8" x14ac:dyDescent="0.35">
      <c r="A9511" s="11" t="s">
        <v>8</v>
      </c>
      <c r="B9511" s="16" t="str">
        <f>'[4]HGAC FS12-23 Metrostar Options'!B8183</f>
        <v>MET0008183</v>
      </c>
      <c r="C9511" s="27" t="s">
        <v>73</v>
      </c>
      <c r="D9511" s="16" t="s">
        <v>83</v>
      </c>
      <c r="E9511" s="15" t="str">
        <f>'[4]HGAC FS12-23 Metrostar Options'!C8183</f>
        <v>Int Dr Open Warn Lts Amber Weldon 15" LED Dir Flsh</v>
      </c>
      <c r="F9511" s="37">
        <f>'[4]HGAC FS12-23 Metrostar Options'!K8183</f>
        <v>821</v>
      </c>
      <c r="G9511" s="13">
        <v>0.15</v>
      </c>
      <c r="H9511" s="14"/>
    </row>
    <row r="9512" spans="1:8" x14ac:dyDescent="0.35">
      <c r="A9512" s="11" t="s">
        <v>8</v>
      </c>
      <c r="B9512" s="16" t="str">
        <f>'[4]HGAC FS12-23 Metrostar Options'!B8184</f>
        <v>MET0008184</v>
      </c>
      <c r="C9512" s="27" t="s">
        <v>73</v>
      </c>
      <c r="D9512" s="16" t="s">
        <v>83</v>
      </c>
      <c r="E9512" s="15" t="str">
        <f>'[4]HGAC FS12-23 Metrostar Options'!C8184</f>
        <v>Int Dr Open Warn Lts Amber Weldon 15" LED Dir Flsh Upr Rr Doors</v>
      </c>
      <c r="F9512" s="37">
        <f>'[4]HGAC FS12-23 Metrostar Options'!K8184</f>
        <v>928</v>
      </c>
      <c r="G9512" s="13">
        <v>0.15</v>
      </c>
      <c r="H9512" s="14"/>
    </row>
    <row r="9513" spans="1:8" x14ac:dyDescent="0.35">
      <c r="A9513" s="11" t="s">
        <v>8</v>
      </c>
      <c r="B9513" s="16" t="str">
        <f>'[4]HGAC FS12-23 Metrostar Options'!B8185</f>
        <v>MET0008185</v>
      </c>
      <c r="C9513" s="27" t="s">
        <v>73</v>
      </c>
      <c r="D9513" s="16" t="s">
        <v>83</v>
      </c>
      <c r="E9513" s="15" t="str">
        <f>'[4]HGAC FS12-23 Metrostar Options'!C8185</f>
        <v>Int Dr Open Warn Lts Amber Tecniq T46 LED Flsh/Amber Weldon 15" LED Dir Flsh</v>
      </c>
      <c r="F9513" s="37">
        <f>'[4]HGAC FS12-23 Metrostar Options'!K8185</f>
        <v>1021</v>
      </c>
      <c r="G9513" s="13">
        <v>0.15</v>
      </c>
      <c r="H9513" s="14"/>
    </row>
    <row r="9514" spans="1:8" x14ac:dyDescent="0.35">
      <c r="A9514" s="11" t="s">
        <v>8</v>
      </c>
      <c r="B9514" s="16" t="str">
        <f>'[4]HGAC FS12-23 Metrostar Options'!B8186</f>
        <v>MET0008186</v>
      </c>
      <c r="C9514" s="27" t="s">
        <v>73</v>
      </c>
      <c r="D9514" s="16" t="s">
        <v>83</v>
      </c>
      <c r="E9514" s="15" t="str">
        <f>'[4]HGAC FS12-23 Metrostar Options'!C8186</f>
        <v>Int Dr Open Warn Lts Amber Whelen TIR6 LED Flsh</v>
      </c>
      <c r="F9514" s="37">
        <f>'[4]HGAC FS12-23 Metrostar Options'!K8186</f>
        <v>749</v>
      </c>
      <c r="G9514" s="13">
        <v>0.15</v>
      </c>
      <c r="H9514" s="14"/>
    </row>
    <row r="9515" spans="1:8" x14ac:dyDescent="0.35">
      <c r="A9515" s="11" t="s">
        <v>8</v>
      </c>
      <c r="B9515" s="16" t="str">
        <f>'[4]HGAC FS12-23 Metrostar Options'!B8187</f>
        <v>MET0008187</v>
      </c>
      <c r="C9515" s="27" t="s">
        <v>73</v>
      </c>
      <c r="D9515" s="16" t="s">
        <v>83</v>
      </c>
      <c r="E9515" s="15" t="str">
        <f>'[4]HGAC FS12-23 Metrostar Options'!C8187</f>
        <v>Int Dr Open Warn Lts Amber Whelen M2 LED Flsh w/Clr Lens</v>
      </c>
      <c r="F9515" s="37">
        <f>'[4]HGAC FS12-23 Metrostar Options'!K8187</f>
        <v>970</v>
      </c>
      <c r="G9515" s="13">
        <v>0.15</v>
      </c>
      <c r="H9515" s="14"/>
    </row>
    <row r="9516" spans="1:8" x14ac:dyDescent="0.35">
      <c r="A9516" s="11" t="s">
        <v>8</v>
      </c>
      <c r="B9516" s="16" t="str">
        <f>'[4]HGAC FS12-23 Metrostar Options'!B8188</f>
        <v>MET0008188</v>
      </c>
      <c r="C9516" s="27" t="s">
        <v>73</v>
      </c>
      <c r="D9516" s="16" t="s">
        <v>83</v>
      </c>
      <c r="E9516" s="15" t="str">
        <f>'[4]HGAC FS12-23 Metrostar Options'!C8188</f>
        <v>Int Dr Open Warn Lts Amber Whelen 0S LED Flsh</v>
      </c>
      <c r="F9516" s="37">
        <f>'[4]HGAC FS12-23 Metrostar Options'!K8188</f>
        <v>240</v>
      </c>
      <c r="G9516" s="13">
        <v>0.15</v>
      </c>
      <c r="H9516" s="14"/>
    </row>
    <row r="9517" spans="1:8" x14ac:dyDescent="0.35">
      <c r="A9517" s="11" t="s">
        <v>8</v>
      </c>
      <c r="B9517" s="16" t="str">
        <f>'[4]HGAC FS12-23 Metrostar Options'!B8189</f>
        <v>MET0008189</v>
      </c>
      <c r="C9517" s="27" t="s">
        <v>73</v>
      </c>
      <c r="D9517" s="16" t="s">
        <v>83</v>
      </c>
      <c r="E9517" s="15" t="str">
        <f>'[4]HGAC FS12-23 Metrostar Options'!C8189</f>
        <v>Int Dr Open Warn Lts Clr Whelen TIR6 LED Steady Burn</v>
      </c>
      <c r="F9517" s="37">
        <f>'[4]HGAC FS12-23 Metrostar Options'!K8189</f>
        <v>852</v>
      </c>
      <c r="G9517" s="13">
        <v>0.15</v>
      </c>
      <c r="H9517" s="14"/>
    </row>
    <row r="9518" spans="1:8" x14ac:dyDescent="0.35">
      <c r="A9518" s="11" t="s">
        <v>8</v>
      </c>
      <c r="B9518" s="16" t="str">
        <f>'[4]HGAC FS12-23 Metrostar Options'!B8190</f>
        <v>MET0008190</v>
      </c>
      <c r="C9518" s="27" t="s">
        <v>73</v>
      </c>
      <c r="D9518" s="16" t="s">
        <v>83</v>
      </c>
      <c r="E9518" s="15" t="str">
        <f>'[4]HGAC FS12-23 Metrostar Options'!C8190</f>
        <v>Int Dr Open Warn Lts Blue SoundOff Signal GHOST LED Flsh</v>
      </c>
      <c r="F9518" s="37">
        <f>'[4]HGAC FS12-23 Metrostar Options'!K8190</f>
        <v>1041</v>
      </c>
      <c r="G9518" s="13">
        <v>0.15</v>
      </c>
      <c r="H9518" s="14"/>
    </row>
    <row r="9519" spans="1:8" x14ac:dyDescent="0.35">
      <c r="A9519" s="11" t="s">
        <v>8</v>
      </c>
      <c r="B9519" s="16" t="str">
        <f>'[4]HGAC FS12-23 Metrostar Options'!B8191</f>
        <v>MET0008191</v>
      </c>
      <c r="C9519" s="27" t="s">
        <v>73</v>
      </c>
      <c r="D9519" s="16" t="s">
        <v>83</v>
      </c>
      <c r="E9519" s="15" t="str">
        <f>'[4]HGAC FS12-23 Metrostar Options'!C8191</f>
        <v>Int Dr Open Warn Lts Blue Whelen TIR6 LED Flsh</v>
      </c>
      <c r="F9519" s="37">
        <f>'[4]HGAC FS12-23 Metrostar Options'!K8191</f>
        <v>964</v>
      </c>
      <c r="G9519" s="13">
        <v>0.15</v>
      </c>
      <c r="H9519" s="14"/>
    </row>
    <row r="9520" spans="1:8" x14ac:dyDescent="0.35">
      <c r="A9520" s="11" t="s">
        <v>8</v>
      </c>
      <c r="B9520" s="16" t="str">
        <f>'[4]HGAC FS12-23 Metrostar Options'!B8192</f>
        <v>MET0008192</v>
      </c>
      <c r="C9520" s="27" t="s">
        <v>73</v>
      </c>
      <c r="D9520" s="16" t="s">
        <v>83</v>
      </c>
      <c r="E9520" s="15" t="str">
        <f>'[4]HGAC FS12-23 Metrostar Options'!C8192</f>
        <v>Int Dr Open Warn Lts Blue Whelen TIR6 LED Flsh/Amber Weldon 15" LED Dir Flsh</v>
      </c>
      <c r="F9520" s="37">
        <f>'[4]HGAC FS12-23 Metrostar Options'!K8192</f>
        <v>1616</v>
      </c>
      <c r="G9520" s="13">
        <v>0.15</v>
      </c>
      <c r="H9520" s="14"/>
    </row>
    <row r="9521" spans="1:8" x14ac:dyDescent="0.35">
      <c r="A9521" s="11" t="s">
        <v>8</v>
      </c>
      <c r="B9521" s="16" t="str">
        <f>'[4]HGAC FS12-23 Metrostar Options'!B8193</f>
        <v>MET0008193</v>
      </c>
      <c r="C9521" s="27" t="s">
        <v>73</v>
      </c>
      <c r="D9521" s="16" t="s">
        <v>83</v>
      </c>
      <c r="E9521" s="15" t="str">
        <f>'[4]HGAC FS12-23 Metrostar Options'!C8193</f>
        <v>Siren Ctrl Head Federal Signal EQ2B</v>
      </c>
      <c r="F9521" s="37">
        <f>'[4]HGAC FS12-23 Metrostar Options'!K8193</f>
        <v>3032</v>
      </c>
      <c r="G9521" s="13">
        <v>0.15</v>
      </c>
      <c r="H9521" s="14"/>
    </row>
    <row r="9522" spans="1:8" x14ac:dyDescent="0.35">
      <c r="A9522" s="11" t="s">
        <v>8</v>
      </c>
      <c r="B9522" s="16" t="str">
        <f>'[4]HGAC FS12-23 Metrostar Options'!B8194</f>
        <v>MET0008194</v>
      </c>
      <c r="C9522" s="27" t="s">
        <v>73</v>
      </c>
      <c r="D9522" s="16" t="s">
        <v>83</v>
      </c>
      <c r="E9522" s="15" t="str">
        <f>'[4]HGAC FS12-23 Metrostar Options'!C8194</f>
        <v>Siren Ctrl Head Federal Signal EQ2B On w/Mstr Warn</v>
      </c>
      <c r="F9522" s="37">
        <f>'[4]HGAC FS12-23 Metrostar Options'!K8194</f>
        <v>3032</v>
      </c>
      <c r="G9522" s="13">
        <v>0.15</v>
      </c>
      <c r="H9522" s="14"/>
    </row>
    <row r="9523" spans="1:8" x14ac:dyDescent="0.35">
      <c r="A9523" s="11" t="s">
        <v>8</v>
      </c>
      <c r="B9523" s="16" t="str">
        <f>'[4]HGAC FS12-23 Metrostar Options'!B8195</f>
        <v>MET0008195</v>
      </c>
      <c r="C9523" s="27" t="s">
        <v>73</v>
      </c>
      <c r="D9523" s="16" t="s">
        <v>83</v>
      </c>
      <c r="E9523" s="15" t="str">
        <f>'[4]HGAC FS12-23 Metrostar Options'!C8195</f>
        <v>Siren Ctrl Head Federal Signal EQ2B Lwr Center Dash</v>
      </c>
      <c r="F9523" s="37">
        <f>'[4]HGAC FS12-23 Metrostar Options'!K8195</f>
        <v>3032</v>
      </c>
      <c r="G9523" s="13">
        <v>0.15</v>
      </c>
      <c r="H9523" s="14"/>
    </row>
    <row r="9524" spans="1:8" x14ac:dyDescent="0.35">
      <c r="A9524" s="11" t="s">
        <v>8</v>
      </c>
      <c r="B9524" s="16" t="str">
        <f>'[4]HGAC FS12-23 Metrostar Options'!B8196</f>
        <v>MET0008196</v>
      </c>
      <c r="C9524" s="27" t="s">
        <v>73</v>
      </c>
      <c r="D9524" s="16" t="s">
        <v>83</v>
      </c>
      <c r="E9524" s="15" t="str">
        <f>'[4]HGAC FS12-23 Metrostar Options'!C8196</f>
        <v>Siren Ctrl Head Federal Signal EQ2B Top of X-duty Shift Console</v>
      </c>
      <c r="F9524" s="37">
        <f>'[4]HGAC FS12-23 Metrostar Options'!K8196</f>
        <v>3245</v>
      </c>
      <c r="G9524" s="13">
        <v>0.15</v>
      </c>
      <c r="H9524" s="14"/>
    </row>
    <row r="9525" spans="1:8" x14ac:dyDescent="0.35">
      <c r="A9525" s="11" t="s">
        <v>8</v>
      </c>
      <c r="B9525" s="16" t="str">
        <f>'[4]HGAC FS12-23 Metrostar Options'!B8197</f>
        <v>MET0008197</v>
      </c>
      <c r="C9525" s="27" t="s">
        <v>73</v>
      </c>
      <c r="D9525" s="16" t="s">
        <v>83</v>
      </c>
      <c r="E9525" s="15" t="str">
        <f>'[4]HGAC FS12-23 Metrostar Options'!C8197</f>
        <v>Siren Ctrl Head Federal Signal PA4000-200</v>
      </c>
      <c r="F9525" s="37">
        <f>'[4]HGAC FS12-23 Metrostar Options'!K8197</f>
        <v>1486</v>
      </c>
      <c r="G9525" s="13">
        <v>0.15</v>
      </c>
      <c r="H9525" s="14"/>
    </row>
    <row r="9526" spans="1:8" x14ac:dyDescent="0.35">
      <c r="A9526" s="11" t="s">
        <v>8</v>
      </c>
      <c r="B9526" s="16" t="str">
        <f>'[4]HGAC FS12-23 Metrostar Options'!B8198</f>
        <v>MET0008198</v>
      </c>
      <c r="C9526" s="27" t="s">
        <v>73</v>
      </c>
      <c r="D9526" s="16" t="s">
        <v>83</v>
      </c>
      <c r="E9526" s="15" t="str">
        <f>'[4]HGAC FS12-23 Metrostar Options'!C8198</f>
        <v>Siren Ctrl Head Federal Signal PA4000-200 On w/Mstr Warn</v>
      </c>
      <c r="F9526" s="37">
        <f>'[4]HGAC FS12-23 Metrostar Options'!K8198</f>
        <v>1486</v>
      </c>
      <c r="G9526" s="13">
        <v>0.15</v>
      </c>
      <c r="H9526" s="14"/>
    </row>
    <row r="9527" spans="1:8" x14ac:dyDescent="0.35">
      <c r="A9527" s="11" t="s">
        <v>8</v>
      </c>
      <c r="B9527" s="16" t="str">
        <f>'[4]HGAC FS12-23 Metrostar Options'!B8199</f>
        <v>MET0008199</v>
      </c>
      <c r="C9527" s="27" t="s">
        <v>73</v>
      </c>
      <c r="D9527" s="16" t="s">
        <v>83</v>
      </c>
      <c r="E9527" s="15" t="str">
        <f>'[4]HGAC FS12-23 Metrostar Options'!C8199</f>
        <v>Siren Ctrl Head Federal Signal PA300 LH Pnl</v>
      </c>
      <c r="F9527" s="37">
        <f>'[4]HGAC FS12-23 Metrostar Options'!K8199</f>
        <v>1232</v>
      </c>
      <c r="G9527" s="13">
        <v>0.15</v>
      </c>
      <c r="H9527" s="14"/>
    </row>
    <row r="9528" spans="1:8" x14ac:dyDescent="0.35">
      <c r="A9528" s="11" t="s">
        <v>8</v>
      </c>
      <c r="B9528" s="16" t="str">
        <f>'[4]HGAC FS12-23 Metrostar Options'!B8200</f>
        <v>MET0008200</v>
      </c>
      <c r="C9528" s="27" t="s">
        <v>73</v>
      </c>
      <c r="D9528" s="16" t="s">
        <v>83</v>
      </c>
      <c r="E9528" s="15" t="str">
        <f>'[4]HGAC FS12-23 Metrostar Options'!C8200</f>
        <v>Siren Ctrl Head Federal Signal PA300 Lwr RH</v>
      </c>
      <c r="F9528" s="37">
        <f>'[4]HGAC FS12-23 Metrostar Options'!K8200</f>
        <v>1232</v>
      </c>
      <c r="G9528" s="13">
        <v>0.15</v>
      </c>
      <c r="H9528" s="14"/>
    </row>
    <row r="9529" spans="1:8" x14ac:dyDescent="0.35">
      <c r="A9529" s="11" t="s">
        <v>8</v>
      </c>
      <c r="B9529" s="16" t="str">
        <f>'[4]HGAC FS12-23 Metrostar Options'!B8201</f>
        <v>MET0008201</v>
      </c>
      <c r="C9529" s="27" t="s">
        <v>73</v>
      </c>
      <c r="D9529" s="16" t="s">
        <v>83</v>
      </c>
      <c r="E9529" s="15" t="str">
        <f>'[4]HGAC FS12-23 Metrostar Options'!C8201</f>
        <v>Siren Ctrl Head Federal Signal PA300 Lwr LH</v>
      </c>
      <c r="F9529" s="37">
        <f>'[4]HGAC FS12-23 Metrostar Options'!K8201</f>
        <v>1232</v>
      </c>
      <c r="G9529" s="13">
        <v>0.15</v>
      </c>
      <c r="H9529" s="14"/>
    </row>
    <row r="9530" spans="1:8" x14ac:dyDescent="0.35">
      <c r="A9530" s="11" t="s">
        <v>8</v>
      </c>
      <c r="B9530" s="16" t="str">
        <f>'[4]HGAC FS12-23 Metrostar Options'!B8202</f>
        <v>MET0008202</v>
      </c>
      <c r="C9530" s="27" t="s">
        <v>73</v>
      </c>
      <c r="D9530" s="16" t="s">
        <v>83</v>
      </c>
      <c r="E9530" s="15" t="str">
        <f>'[4]HGAC FS12-23 Metrostar Options'!C8202</f>
        <v>Siren Ctrl Head Federal Signal PA300 Lwr LH On w/Mstr Warn</v>
      </c>
      <c r="F9530" s="37">
        <f>'[4]HGAC FS12-23 Metrostar Options'!K8202</f>
        <v>1232</v>
      </c>
      <c r="G9530" s="13">
        <v>0.15</v>
      </c>
      <c r="H9530" s="14"/>
    </row>
    <row r="9531" spans="1:8" x14ac:dyDescent="0.35">
      <c r="A9531" s="11" t="s">
        <v>8</v>
      </c>
      <c r="B9531" s="16" t="str">
        <f>'[4]HGAC FS12-23 Metrostar Options'!B8203</f>
        <v>MET0008203</v>
      </c>
      <c r="C9531" s="27" t="s">
        <v>73</v>
      </c>
      <c r="D9531" s="16" t="s">
        <v>83</v>
      </c>
      <c r="E9531" s="15" t="str">
        <f>'[4]HGAC FS12-23 Metrostar Options'!C8203</f>
        <v>Siren Ctrl Head Federal Signal PA300 Lwr Ctr LH Offset</v>
      </c>
      <c r="F9531" s="37">
        <f>'[4]HGAC FS12-23 Metrostar Options'!K8203</f>
        <v>1232</v>
      </c>
      <c r="G9531" s="13">
        <v>0.15</v>
      </c>
      <c r="H9531" s="14"/>
    </row>
    <row r="9532" spans="1:8" x14ac:dyDescent="0.35">
      <c r="A9532" s="11" t="s">
        <v>8</v>
      </c>
      <c r="B9532" s="16" t="str">
        <f>'[4]HGAC FS12-23 Metrostar Options'!B8204</f>
        <v>MET0008204</v>
      </c>
      <c r="C9532" s="27" t="s">
        <v>73</v>
      </c>
      <c r="D9532" s="16" t="s">
        <v>83</v>
      </c>
      <c r="E9532" s="15" t="str">
        <f>'[4]HGAC FS12-23 Metrostar Options'!C8204</f>
        <v>Siren Ctrl Head Federal Signal PA300 Lwr Ctr LH Offset On w/Mstr Warn</v>
      </c>
      <c r="F9532" s="37">
        <f>'[4]HGAC FS12-23 Metrostar Options'!K8204</f>
        <v>1232</v>
      </c>
      <c r="G9532" s="13">
        <v>0.15</v>
      </c>
      <c r="H9532" s="14"/>
    </row>
    <row r="9533" spans="1:8" x14ac:dyDescent="0.35">
      <c r="A9533" s="11" t="s">
        <v>8</v>
      </c>
      <c r="B9533" s="16" t="str">
        <f>'[4]HGAC FS12-23 Metrostar Options'!B8205</f>
        <v>MET0008205</v>
      </c>
      <c r="C9533" s="27" t="s">
        <v>73</v>
      </c>
      <c r="D9533" s="16" t="s">
        <v>83</v>
      </c>
      <c r="E9533" s="15" t="str">
        <f>'[4]HGAC FS12-23 Metrostar Options'!C8205</f>
        <v>Siren Ctrl Head Federal Signal PA300 Lwr LH/Ctr</v>
      </c>
      <c r="F9533" s="37">
        <f>'[4]HGAC FS12-23 Metrostar Options'!K8205</f>
        <v>1232</v>
      </c>
      <c r="G9533" s="13">
        <v>0.15</v>
      </c>
      <c r="H9533" s="14"/>
    </row>
    <row r="9534" spans="1:8" x14ac:dyDescent="0.35">
      <c r="A9534" s="11" t="s">
        <v>8</v>
      </c>
      <c r="B9534" s="16" t="str">
        <f>'[4]HGAC FS12-23 Metrostar Options'!B8206</f>
        <v>MET0008206</v>
      </c>
      <c r="C9534" s="27" t="s">
        <v>73</v>
      </c>
      <c r="D9534" s="16" t="s">
        <v>83</v>
      </c>
      <c r="E9534" s="15" t="str">
        <f>'[4]HGAC FS12-23 Metrostar Options'!C8206</f>
        <v>Siren Ctrl Head Federal Signal PA300 Upr Ctr</v>
      </c>
      <c r="F9534" s="37">
        <f>'[4]HGAC FS12-23 Metrostar Options'!K8206</f>
        <v>1232</v>
      </c>
      <c r="G9534" s="13">
        <v>0.15</v>
      </c>
      <c r="H9534" s="14"/>
    </row>
    <row r="9535" spans="1:8" x14ac:dyDescent="0.35">
      <c r="A9535" s="11" t="s">
        <v>8</v>
      </c>
      <c r="B9535" s="16" t="str">
        <f>'[4]HGAC FS12-23 Metrostar Options'!B8207</f>
        <v>MET0008207</v>
      </c>
      <c r="C9535" s="27" t="s">
        <v>73</v>
      </c>
      <c r="D9535" s="16" t="s">
        <v>83</v>
      </c>
      <c r="E9535" s="15" t="str">
        <f>'[4]HGAC FS12-23 Metrostar Options'!C8207</f>
        <v>Siren Ctrl Head Federal Signal PA300 Upr Ctr LH</v>
      </c>
      <c r="F9535" s="37">
        <f>'[4]HGAC FS12-23 Metrostar Options'!K8207</f>
        <v>1232</v>
      </c>
      <c r="G9535" s="13">
        <v>0.15</v>
      </c>
      <c r="H9535" s="14"/>
    </row>
    <row r="9536" spans="1:8" x14ac:dyDescent="0.35">
      <c r="A9536" s="11" t="s">
        <v>8</v>
      </c>
      <c r="B9536" s="16" t="str">
        <f>'[4]HGAC FS12-23 Metrostar Options'!B8208</f>
        <v>MET0008208</v>
      </c>
      <c r="C9536" s="27" t="s">
        <v>73</v>
      </c>
      <c r="D9536" s="16" t="s">
        <v>83</v>
      </c>
      <c r="E9536" s="15" t="str">
        <f>'[4]HGAC FS12-23 Metrostar Options'!C8208</f>
        <v>Siren Ctrl Head Federal Signal PA300 Upr RH</v>
      </c>
      <c r="F9536" s="37">
        <f>'[4]HGAC FS12-23 Metrostar Options'!K8208</f>
        <v>1232</v>
      </c>
      <c r="G9536" s="13">
        <v>0.15</v>
      </c>
      <c r="H9536" s="14"/>
    </row>
    <row r="9537" spans="1:8" x14ac:dyDescent="0.35">
      <c r="A9537" s="11" t="s">
        <v>8</v>
      </c>
      <c r="B9537" s="16" t="str">
        <f>'[4]HGAC FS12-23 Metrostar Options'!B8209</f>
        <v>MET0008209</v>
      </c>
      <c r="C9537" s="27" t="s">
        <v>73</v>
      </c>
      <c r="D9537" s="16" t="s">
        <v>83</v>
      </c>
      <c r="E9537" s="15" t="str">
        <f>'[4]HGAC FS12-23 Metrostar Options'!C8209</f>
        <v>Siren Ctrl Head Federal Signal PA300 Upr LH Pnl</v>
      </c>
      <c r="F9537" s="37">
        <f>'[4]HGAC FS12-23 Metrostar Options'!K8209</f>
        <v>1232</v>
      </c>
      <c r="G9537" s="13">
        <v>0.15</v>
      </c>
      <c r="H9537" s="14"/>
    </row>
    <row r="9538" spans="1:8" x14ac:dyDescent="0.35">
      <c r="A9538" s="11" t="s">
        <v>8</v>
      </c>
      <c r="B9538" s="16" t="str">
        <f>'[4]HGAC FS12-23 Metrostar Options'!B8210</f>
        <v>MET0008210</v>
      </c>
      <c r="C9538" s="27" t="s">
        <v>73</v>
      </c>
      <c r="D9538" s="16" t="s">
        <v>83</v>
      </c>
      <c r="E9538" s="15" t="str">
        <f>'[4]HGAC FS12-23 Metrostar Options'!C8210</f>
        <v>Siren Ctrl Head Federal Signal PA300 Prewire &amp; Shiploose</v>
      </c>
      <c r="F9538" s="37">
        <f>'[4]HGAC FS12-23 Metrostar Options'!K8210</f>
        <v>1104</v>
      </c>
      <c r="G9538" s="13">
        <v>0.15</v>
      </c>
      <c r="H9538" s="14"/>
    </row>
    <row r="9539" spans="1:8" x14ac:dyDescent="0.35">
      <c r="A9539" s="11" t="s">
        <v>8</v>
      </c>
      <c r="B9539" s="16" t="str">
        <f>'[4]HGAC FS12-23 Metrostar Options'!B8211</f>
        <v>MET0008211</v>
      </c>
      <c r="C9539" s="27" t="s">
        <v>73</v>
      </c>
      <c r="D9539" s="16" t="s">
        <v>83</v>
      </c>
      <c r="E9539" s="15" t="str">
        <f>'[4]HGAC FS12-23 Metrostar Options'!C8211</f>
        <v>Siren Ctrl Head Federal Signal PF200R</v>
      </c>
      <c r="F9539" s="37">
        <f>'[4]HGAC FS12-23 Metrostar Options'!K8211</f>
        <v>2449</v>
      </c>
      <c r="G9539" s="13">
        <v>0.15</v>
      </c>
      <c r="H9539" s="14"/>
    </row>
    <row r="9540" spans="1:8" x14ac:dyDescent="0.35">
      <c r="A9540" s="11" t="s">
        <v>8</v>
      </c>
      <c r="B9540" s="16" t="str">
        <f>'[4]HGAC FS12-23 Metrostar Options'!B8212</f>
        <v>MET0008212</v>
      </c>
      <c r="C9540" s="27" t="s">
        <v>73</v>
      </c>
      <c r="D9540" s="16" t="s">
        <v>83</v>
      </c>
      <c r="E9540" s="15" t="str">
        <f>'[4]HGAC FS12-23 Metrostar Options'!C8212</f>
        <v>Siren Ctrl Head Federal Signal PF200R On w/Mstr Warn</v>
      </c>
      <c r="F9540" s="37">
        <f>'[4]HGAC FS12-23 Metrostar Options'!K8212</f>
        <v>2449</v>
      </c>
      <c r="G9540" s="13">
        <v>0.15</v>
      </c>
      <c r="H9540" s="14"/>
    </row>
    <row r="9541" spans="1:8" x14ac:dyDescent="0.35">
      <c r="A9541" s="11" t="s">
        <v>8</v>
      </c>
      <c r="B9541" s="16" t="str">
        <f>'[4]HGAC FS12-23 Metrostar Options'!B8213</f>
        <v>MET0008213</v>
      </c>
      <c r="C9541" s="27" t="s">
        <v>73</v>
      </c>
      <c r="D9541" s="16" t="s">
        <v>83</v>
      </c>
      <c r="E9541" s="15" t="str">
        <f>'[4]HGAC FS12-23 Metrostar Options'!C8213</f>
        <v>Siren Ctrl Head Federal Signal SSP3000</v>
      </c>
      <c r="F9541" s="37">
        <f>'[4]HGAC FS12-23 Metrostar Options'!K8213</f>
        <v>3226</v>
      </c>
      <c r="G9541" s="13">
        <v>0.15</v>
      </c>
      <c r="H9541" s="14"/>
    </row>
    <row r="9542" spans="1:8" x14ac:dyDescent="0.35">
      <c r="A9542" s="11" t="s">
        <v>8</v>
      </c>
      <c r="B9542" s="16" t="str">
        <f>'[4]HGAC FS12-23 Metrostar Options'!B8214</f>
        <v>MET0008214</v>
      </c>
      <c r="C9542" s="27" t="s">
        <v>73</v>
      </c>
      <c r="D9542" s="16" t="s">
        <v>83</v>
      </c>
      <c r="E9542" s="15" t="str">
        <f>'[4]HGAC FS12-23 Metrostar Options'!C8214</f>
        <v>Siren Ctrl Head Federal Signal Unitrol TM-4 Lwr LH</v>
      </c>
      <c r="F9542" s="37">
        <f>'[4]HGAC FS12-23 Metrostar Options'!K8214</f>
        <v>1806</v>
      </c>
      <c r="G9542" s="13">
        <v>0.15</v>
      </c>
      <c r="H9542" s="14"/>
    </row>
    <row r="9543" spans="1:8" x14ac:dyDescent="0.35">
      <c r="A9543" s="11" t="s">
        <v>8</v>
      </c>
      <c r="B9543" s="16" t="str">
        <f>'[4]HGAC FS12-23 Metrostar Options'!B8215</f>
        <v>MET0008215</v>
      </c>
      <c r="C9543" s="27" t="s">
        <v>73</v>
      </c>
      <c r="D9543" s="16" t="s">
        <v>83</v>
      </c>
      <c r="E9543" s="15" t="str">
        <f>'[4]HGAC FS12-23 Metrostar Options'!C8215</f>
        <v>Siren Ctrl Head Whelen CCTL9</v>
      </c>
      <c r="F9543" s="37">
        <f>'[4]HGAC FS12-23 Metrostar Options'!K8215</f>
        <v>831</v>
      </c>
      <c r="G9543" s="13">
        <v>0.15</v>
      </c>
      <c r="H9543" s="14"/>
    </row>
    <row r="9544" spans="1:8" x14ac:dyDescent="0.35">
      <c r="A9544" s="11" t="s">
        <v>8</v>
      </c>
      <c r="B9544" s="16" t="str">
        <f>'[4]HGAC FS12-23 Metrostar Options'!B8216</f>
        <v>MET0008216</v>
      </c>
      <c r="C9544" s="27" t="s">
        <v>73</v>
      </c>
      <c r="D9544" s="16" t="s">
        <v>83</v>
      </c>
      <c r="E9544" s="15" t="str">
        <f>'[4]HGAC FS12-23 Metrostar Options'!C8216</f>
        <v>Siren Ctrl Head Whelen CCTL9 On w/Mstr Warn &amp; Prk Brk</v>
      </c>
      <c r="F9544" s="37">
        <f>'[4]HGAC FS12-23 Metrostar Options'!K8216</f>
        <v>937</v>
      </c>
      <c r="G9544" s="13">
        <v>0.15</v>
      </c>
      <c r="H9544" s="14"/>
    </row>
    <row r="9545" spans="1:8" x14ac:dyDescent="0.35">
      <c r="A9545" s="11" t="s">
        <v>8</v>
      </c>
      <c r="B9545" s="16" t="str">
        <f>'[4]HGAC FS12-23 Metrostar Options'!B8217</f>
        <v>MET0008217</v>
      </c>
      <c r="C9545" s="27" t="s">
        <v>73</v>
      </c>
      <c r="D9545" s="16" t="s">
        <v>83</v>
      </c>
      <c r="E9545" s="15" t="str">
        <f>'[4]HGAC FS12-23 Metrostar Options'!C8217</f>
        <v>Siren Ctrl Head Whelen 295HFS2</v>
      </c>
      <c r="F9545" s="37">
        <f>'[4]HGAC FS12-23 Metrostar Options'!K8217</f>
        <v>809</v>
      </c>
      <c r="G9545" s="13">
        <v>0.15</v>
      </c>
      <c r="H9545" s="14"/>
    </row>
    <row r="9546" spans="1:8" x14ac:dyDescent="0.35">
      <c r="A9546" s="11" t="s">
        <v>8</v>
      </c>
      <c r="B9546" s="16" t="str">
        <f>'[4]HGAC FS12-23 Metrostar Options'!B8218</f>
        <v>MET0008218</v>
      </c>
      <c r="C9546" s="27" t="s">
        <v>73</v>
      </c>
      <c r="D9546" s="16" t="s">
        <v>83</v>
      </c>
      <c r="E9546" s="15" t="str">
        <f>'[4]HGAC FS12-23 Metrostar Options'!C8218</f>
        <v>Siren Ctrl Head Whelen 295HFS2 Prewire &amp; Shiploose</v>
      </c>
      <c r="F9546" s="37">
        <f>'[4]HGAC FS12-23 Metrostar Options'!K8218</f>
        <v>981</v>
      </c>
      <c r="G9546" s="13">
        <v>0.15</v>
      </c>
      <c r="H9546" s="14"/>
    </row>
    <row r="9547" spans="1:8" x14ac:dyDescent="0.35">
      <c r="A9547" s="11" t="s">
        <v>8</v>
      </c>
      <c r="B9547" s="16" t="str">
        <f>'[4]HGAC FS12-23 Metrostar Options'!B8219</f>
        <v>MET0008219</v>
      </c>
      <c r="C9547" s="27" t="s">
        <v>73</v>
      </c>
      <c r="D9547" s="16" t="s">
        <v>83</v>
      </c>
      <c r="E9547" s="15" t="str">
        <f>'[4]HGAC FS12-23 Metrostar Options'!C8219</f>
        <v>Siren Ctrl Head Whelen 295HFS2 Prewire &amp; Shiploose On w/Mastr Warn</v>
      </c>
      <c r="F9547" s="37">
        <f>'[4]HGAC FS12-23 Metrostar Options'!K8219</f>
        <v>981</v>
      </c>
      <c r="G9547" s="13">
        <v>0.15</v>
      </c>
      <c r="H9547" s="14"/>
    </row>
    <row r="9548" spans="1:8" x14ac:dyDescent="0.35">
      <c r="A9548" s="11" t="s">
        <v>8</v>
      </c>
      <c r="B9548" s="16" t="str">
        <f>'[4]HGAC FS12-23 Metrostar Options'!B8220</f>
        <v>MET0008220</v>
      </c>
      <c r="C9548" s="27" t="s">
        <v>73</v>
      </c>
      <c r="D9548" s="16" t="s">
        <v>83</v>
      </c>
      <c r="E9548" s="15" t="str">
        <f>'[4]HGAC FS12-23 Metrostar Options'!C8220</f>
        <v>Siren Ctrl Head Whelen 295HFS2 w/Prk Brk Interlock</v>
      </c>
      <c r="F9548" s="37">
        <f>'[4]HGAC FS12-23 Metrostar Options'!K8220</f>
        <v>915</v>
      </c>
      <c r="G9548" s="13">
        <v>0.15</v>
      </c>
      <c r="H9548" s="14"/>
    </row>
    <row r="9549" spans="1:8" x14ac:dyDescent="0.35">
      <c r="A9549" s="11" t="s">
        <v>8</v>
      </c>
      <c r="B9549" s="16" t="str">
        <f>'[4]HGAC FS12-23 Metrostar Options'!B8221</f>
        <v>MET0008221</v>
      </c>
      <c r="C9549" s="27" t="s">
        <v>73</v>
      </c>
      <c r="D9549" s="16" t="s">
        <v>83</v>
      </c>
      <c r="E9549" s="15" t="str">
        <f>'[4]HGAC FS12-23 Metrostar Options'!C8221</f>
        <v>Siren Ctrl Head Whelen 295HFS2 On w/Mstr Warn</v>
      </c>
      <c r="F9549" s="37">
        <f>'[4]HGAC FS12-23 Metrostar Options'!K8221</f>
        <v>915</v>
      </c>
      <c r="G9549" s="13">
        <v>0.15</v>
      </c>
      <c r="H9549" s="14"/>
    </row>
    <row r="9550" spans="1:8" x14ac:dyDescent="0.35">
      <c r="A9550" s="11" t="s">
        <v>8</v>
      </c>
      <c r="B9550" s="16" t="str">
        <f>'[4]HGAC FS12-23 Metrostar Options'!B8222</f>
        <v>MET0008222</v>
      </c>
      <c r="C9550" s="27" t="s">
        <v>73</v>
      </c>
      <c r="D9550" s="16" t="s">
        <v>83</v>
      </c>
      <c r="E9550" s="15" t="str">
        <f>'[4]HGAC FS12-23 Metrostar Options'!C8222</f>
        <v>Siren Ctrl Head Whelen 295HFS2X</v>
      </c>
      <c r="F9550" s="37">
        <f>'[4]HGAC FS12-23 Metrostar Options'!K8222</f>
        <v>2347</v>
      </c>
      <c r="G9550" s="13">
        <v>0.15</v>
      </c>
      <c r="H9550" s="14"/>
    </row>
    <row r="9551" spans="1:8" x14ac:dyDescent="0.35">
      <c r="A9551" s="11" t="s">
        <v>8</v>
      </c>
      <c r="B9551" s="16" t="str">
        <f>'[4]HGAC FS12-23 Metrostar Options'!B8223</f>
        <v>MET0008223</v>
      </c>
      <c r="C9551" s="27" t="s">
        <v>73</v>
      </c>
      <c r="D9551" s="16" t="s">
        <v>83</v>
      </c>
      <c r="E9551" s="15" t="str">
        <f>'[4]HGAC FS12-23 Metrostar Options'!C8223</f>
        <v>Siren Ctrl Head Whelen 295HFSA7</v>
      </c>
      <c r="F9551" s="37">
        <f>'[4]HGAC FS12-23 Metrostar Options'!K8223</f>
        <v>820</v>
      </c>
      <c r="G9551" s="13">
        <v>0.15</v>
      </c>
      <c r="H9551" s="14"/>
    </row>
    <row r="9552" spans="1:8" x14ac:dyDescent="0.35">
      <c r="A9552" s="11" t="s">
        <v>8</v>
      </c>
      <c r="B9552" s="16" t="str">
        <f>'[4]HGAC FS12-23 Metrostar Options'!B8224</f>
        <v>MET0008224</v>
      </c>
      <c r="C9552" s="27" t="s">
        <v>73</v>
      </c>
      <c r="D9552" s="16" t="s">
        <v>83</v>
      </c>
      <c r="E9552" s="15" t="str">
        <f>'[4]HGAC FS12-23 Metrostar Options'!C8224</f>
        <v>Siren Ctrl Head Whelen 295HFSA7 On w/Mstr Warn</v>
      </c>
      <c r="F9552" s="37">
        <f>'[4]HGAC FS12-23 Metrostar Options'!K8224</f>
        <v>927</v>
      </c>
      <c r="G9552" s="13">
        <v>0.15</v>
      </c>
      <c r="H9552" s="14"/>
    </row>
    <row r="9553" spans="1:8" x14ac:dyDescent="0.35">
      <c r="A9553" s="11" t="s">
        <v>8</v>
      </c>
      <c r="B9553" s="16" t="str">
        <f>'[4]HGAC FS12-23 Metrostar Options'!B8225</f>
        <v>MET0008225</v>
      </c>
      <c r="C9553" s="27" t="s">
        <v>73</v>
      </c>
      <c r="D9553" s="16" t="s">
        <v>83</v>
      </c>
      <c r="E9553" s="15" t="str">
        <f>'[4]HGAC FS12-23 Metrostar Options'!C8225</f>
        <v>Siren Ctrl Head Whelen 295HFSA7 Prewire Center Rearwall &amp; Shiploose</v>
      </c>
      <c r="F9553" s="37">
        <f>'[4]HGAC FS12-23 Metrostar Options'!K8225</f>
        <v>1213</v>
      </c>
      <c r="G9553" s="13">
        <v>0.15</v>
      </c>
      <c r="H9553" s="14"/>
    </row>
    <row r="9554" spans="1:8" x14ac:dyDescent="0.35">
      <c r="A9554" s="11" t="s">
        <v>8</v>
      </c>
      <c r="B9554" s="16" t="str">
        <f>'[4]HGAC FS12-23 Metrostar Options'!B8226</f>
        <v>MET0008226</v>
      </c>
      <c r="C9554" s="27" t="s">
        <v>73</v>
      </c>
      <c r="D9554" s="16" t="s">
        <v>83</v>
      </c>
      <c r="E9554" s="15" t="str">
        <f>'[4]HGAC FS12-23 Metrostar Options'!C8226</f>
        <v>Siren Ctrl Head Whelen 295HFSA7 Tunnel Mnt Ctr w/X-duty Housing</v>
      </c>
      <c r="F9554" s="37">
        <f>'[4]HGAC FS12-23 Metrostar Options'!K8226</f>
        <v>1437</v>
      </c>
      <c r="G9554" s="13">
        <v>0.15</v>
      </c>
      <c r="H9554" s="14"/>
    </row>
    <row r="9555" spans="1:8" x14ac:dyDescent="0.35">
      <c r="A9555" s="11" t="s">
        <v>8</v>
      </c>
      <c r="B9555" s="16" t="str">
        <f>'[4]HGAC FS12-23 Metrostar Options'!B8227</f>
        <v>MET0008227</v>
      </c>
      <c r="C9555" s="27" t="s">
        <v>73</v>
      </c>
      <c r="D9555" s="16" t="s">
        <v>83</v>
      </c>
      <c r="E9555" s="15" t="str">
        <f>'[4]HGAC FS12-23 Metrostar Options'!C8227</f>
        <v>Siren Ctrl Head Whelen 295HFSA7 Mnt LH Overhead</v>
      </c>
      <c r="F9555" s="37">
        <f>'[4]HGAC FS12-23 Metrostar Options'!K8227</f>
        <v>927</v>
      </c>
      <c r="G9555" s="13">
        <v>0.15</v>
      </c>
      <c r="H9555" s="14"/>
    </row>
    <row r="9556" spans="1:8" x14ac:dyDescent="0.35">
      <c r="A9556" s="11" t="s">
        <v>8</v>
      </c>
      <c r="B9556" s="16" t="str">
        <f>'[4]HGAC FS12-23 Metrostar Options'!B8228</f>
        <v>MET0008228</v>
      </c>
      <c r="C9556" s="27" t="s">
        <v>73</v>
      </c>
      <c r="D9556" s="16" t="s">
        <v>83</v>
      </c>
      <c r="E9556" s="15" t="str">
        <f>'[4]HGAC FS12-23 Metrostar Options'!C8228</f>
        <v>Siren Ctrl Head Whelen 295HFSA7 w/Prk Brk Interlock</v>
      </c>
      <c r="F9556" s="37">
        <f>'[4]HGAC FS12-23 Metrostar Options'!K8228</f>
        <v>927</v>
      </c>
      <c r="G9556" s="13">
        <v>0.15</v>
      </c>
      <c r="H9556" s="14"/>
    </row>
    <row r="9557" spans="1:8" x14ac:dyDescent="0.35">
      <c r="A9557" s="11" t="s">
        <v>8</v>
      </c>
      <c r="B9557" s="16" t="str">
        <f>'[4]HGAC FS12-23 Metrostar Options'!B8229</f>
        <v>MET0008229</v>
      </c>
      <c r="C9557" s="27" t="s">
        <v>73</v>
      </c>
      <c r="D9557" s="16" t="s">
        <v>83</v>
      </c>
      <c r="E9557" s="15" t="str">
        <f>'[4]HGAC FS12-23 Metrostar Options'!C8229</f>
        <v>Siren Ctrl Head Whelen 295SLSA1</v>
      </c>
      <c r="F9557" s="37">
        <f>'[4]HGAC FS12-23 Metrostar Options'!K8229</f>
        <v>1007</v>
      </c>
      <c r="G9557" s="13">
        <v>0.15</v>
      </c>
      <c r="H9557" s="14"/>
    </row>
    <row r="9558" spans="1:8" x14ac:dyDescent="0.35">
      <c r="A9558" s="11" t="s">
        <v>8</v>
      </c>
      <c r="B9558" s="16" t="str">
        <f>'[4]HGAC FS12-23 Metrostar Options'!B8230</f>
        <v>MET0008230</v>
      </c>
      <c r="C9558" s="27" t="s">
        <v>73</v>
      </c>
      <c r="D9558" s="16" t="s">
        <v>83</v>
      </c>
      <c r="E9558" s="15" t="str">
        <f>'[4]HGAC FS12-23 Metrostar Options'!C8230</f>
        <v>Siren Ctrl Head Whelen 295SLSA1 On w/Mstr Warn</v>
      </c>
      <c r="F9558" s="37">
        <f>'[4]HGAC FS12-23 Metrostar Options'!K8230</f>
        <v>1007</v>
      </c>
      <c r="G9558" s="13">
        <v>0.15</v>
      </c>
      <c r="H9558" s="14"/>
    </row>
    <row r="9559" spans="1:8" x14ac:dyDescent="0.35">
      <c r="A9559" s="11" t="s">
        <v>8</v>
      </c>
      <c r="B9559" s="16" t="str">
        <f>'[4]HGAC FS12-23 Metrostar Options'!B8231</f>
        <v>MET0008231</v>
      </c>
      <c r="C9559" s="27" t="s">
        <v>73</v>
      </c>
      <c r="D9559" s="16" t="s">
        <v>83</v>
      </c>
      <c r="E9559" s="15" t="str">
        <f>'[4]HGAC FS12-23 Metrostar Options'!C8231</f>
        <v>Siren Ctrl Head Whelen 295SLSA1 Lwr LH On w/Mstr Warn w/T3 Pos Programmed HI/LOW</v>
      </c>
      <c r="F9559" s="37">
        <f>'[4]HGAC FS12-23 Metrostar Options'!K8231</f>
        <v>1149</v>
      </c>
      <c r="G9559" s="13">
        <v>0.15</v>
      </c>
      <c r="H9559" s="14"/>
    </row>
    <row r="9560" spans="1:8" x14ac:dyDescent="0.35">
      <c r="A9560" s="11" t="s">
        <v>8</v>
      </c>
      <c r="B9560" s="16" t="str">
        <f>'[4]HGAC FS12-23 Metrostar Options'!B8232</f>
        <v>MET0008232</v>
      </c>
      <c r="C9560" s="27" t="s">
        <v>73</v>
      </c>
      <c r="D9560" s="16" t="s">
        <v>83</v>
      </c>
      <c r="E9560" s="15" t="str">
        <f>'[4]HGAC FS12-23 Metrostar Options'!C8232</f>
        <v>Siren Ctrl Head Whelen 295SLSA1 Lwr RH On w/Mstr Warn &amp; Prk Brk</v>
      </c>
      <c r="F9560" s="37">
        <f>'[4]HGAC FS12-23 Metrostar Options'!K8232</f>
        <v>1114</v>
      </c>
      <c r="G9560" s="13">
        <v>0.15</v>
      </c>
      <c r="H9560" s="14"/>
    </row>
    <row r="9561" spans="1:8" x14ac:dyDescent="0.35">
      <c r="A9561" s="11" t="s">
        <v>8</v>
      </c>
      <c r="B9561" s="16" t="str">
        <f>'[4]HGAC FS12-23 Metrostar Options'!B8233</f>
        <v>MET0008233</v>
      </c>
      <c r="C9561" s="27" t="s">
        <v>73</v>
      </c>
      <c r="D9561" s="16" t="s">
        <v>83</v>
      </c>
      <c r="E9561" s="15" t="str">
        <f>'[4]HGAC FS12-23 Metrostar Options'!C8233</f>
        <v>Siren Ctrl Head Whelen 295SLSA1 Prewire w/10' loop &amp; Shiploose</v>
      </c>
      <c r="F9561" s="37">
        <f>'[4]HGAC FS12-23 Metrostar Options'!K8233</f>
        <v>1022</v>
      </c>
      <c r="G9561" s="13">
        <v>0.15</v>
      </c>
      <c r="H9561" s="14"/>
    </row>
    <row r="9562" spans="1:8" x14ac:dyDescent="0.35">
      <c r="A9562" s="11" t="s">
        <v>8</v>
      </c>
      <c r="B9562" s="16" t="str">
        <f>'[4]HGAC FS12-23 Metrostar Options'!B8234</f>
        <v>MET0008234</v>
      </c>
      <c r="C9562" s="27" t="s">
        <v>73</v>
      </c>
      <c r="D9562" s="16" t="s">
        <v>83</v>
      </c>
      <c r="E9562" s="15" t="str">
        <f>'[4]HGAC FS12-23 Metrostar Options'!C8234</f>
        <v>Siren Ctrl Head Whelen 295SLSA6 Lwr RH</v>
      </c>
      <c r="F9562" s="37">
        <f>'[4]HGAC FS12-23 Metrostar Options'!K8234</f>
        <v>1497</v>
      </c>
      <c r="G9562" s="13">
        <v>0.15</v>
      </c>
      <c r="H9562" s="14"/>
    </row>
    <row r="9563" spans="1:8" x14ac:dyDescent="0.35">
      <c r="A9563" s="11" t="s">
        <v>8</v>
      </c>
      <c r="B9563" s="16" t="str">
        <f>'[4]HGAC FS12-23 Metrostar Options'!B8235</f>
        <v>MET0008235</v>
      </c>
      <c r="C9563" s="27" t="s">
        <v>73</v>
      </c>
      <c r="D9563" s="16" t="s">
        <v>83</v>
      </c>
      <c r="E9563" s="15" t="str">
        <f>'[4]HGAC FS12-23 Metrostar Options'!C8235</f>
        <v>Siren Ctrl Head Whelen 295SLSC1 Prewire &amp; Shiploose</v>
      </c>
      <c r="F9563" s="37">
        <f>'[4]HGAC FS12-23 Metrostar Options'!K8235</f>
        <v>1246</v>
      </c>
      <c r="G9563" s="13">
        <v>0.15</v>
      </c>
      <c r="H9563" s="14"/>
    </row>
    <row r="9564" spans="1:8" x14ac:dyDescent="0.35">
      <c r="A9564" s="11" t="s">
        <v>8</v>
      </c>
      <c r="B9564" s="16" t="str">
        <f>'[4]HGAC FS12-23 Metrostar Options'!B8236</f>
        <v>MET0008236</v>
      </c>
      <c r="C9564" s="27" t="s">
        <v>73</v>
      </c>
      <c r="D9564" s="16" t="s">
        <v>83</v>
      </c>
      <c r="E9564" s="15" t="str">
        <f>'[4]HGAC FS12-23 Metrostar Options'!C8236</f>
        <v>Siren Ctrl Head Whelen 295SL100 Lwr LH</v>
      </c>
      <c r="F9564" s="37">
        <f>'[4]HGAC FS12-23 Metrostar Options'!K8236</f>
        <v>1064</v>
      </c>
      <c r="G9564" s="13">
        <v>0.15</v>
      </c>
      <c r="H9564" s="14"/>
    </row>
    <row r="9565" spans="1:8" x14ac:dyDescent="0.35">
      <c r="A9565" s="11" t="s">
        <v>8</v>
      </c>
      <c r="B9565" s="16" t="str">
        <f>'[4]HGAC FS12-23 Metrostar Options'!B8237</f>
        <v>MET0008237</v>
      </c>
      <c r="C9565" s="27" t="s">
        <v>73</v>
      </c>
      <c r="D9565" s="16" t="s">
        <v>83</v>
      </c>
      <c r="E9565" s="15" t="str">
        <f>'[4]HGAC FS12-23 Metrostar Options'!C8237</f>
        <v>Siren Ctrl Head Whelen 295SL101</v>
      </c>
      <c r="F9565" s="37">
        <f>'[4]HGAC FS12-23 Metrostar Options'!K8237</f>
        <v>1177</v>
      </c>
      <c r="G9565" s="13">
        <v>0.15</v>
      </c>
      <c r="H9565" s="14"/>
    </row>
    <row r="9566" spans="1:8" x14ac:dyDescent="0.35">
      <c r="A9566" s="11" t="s">
        <v>8</v>
      </c>
      <c r="B9566" s="16" t="str">
        <f>'[4]HGAC FS12-23 Metrostar Options'!B8238</f>
        <v>MET0008238</v>
      </c>
      <c r="C9566" s="27" t="s">
        <v>73</v>
      </c>
      <c r="D9566" s="16" t="s">
        <v>83</v>
      </c>
      <c r="E9566" s="15" t="str">
        <f>'[4]HGAC FS12-23 Metrostar Options'!C8238</f>
        <v>Siren Ctrl Head Whelen 295SL101 Lwr LH</v>
      </c>
      <c r="F9566" s="37">
        <f>'[4]HGAC FS12-23 Metrostar Options'!K8238</f>
        <v>1177</v>
      </c>
      <c r="G9566" s="13">
        <v>0.15</v>
      </c>
      <c r="H9566" s="14"/>
    </row>
    <row r="9567" spans="1:8" x14ac:dyDescent="0.35">
      <c r="A9567" s="11" t="s">
        <v>8</v>
      </c>
      <c r="B9567" s="16" t="str">
        <f>'[4]HGAC FS12-23 Metrostar Options'!B8239</f>
        <v>MET0008239</v>
      </c>
      <c r="C9567" s="27" t="s">
        <v>73</v>
      </c>
      <c r="D9567" s="16" t="s">
        <v>83</v>
      </c>
      <c r="E9567" s="15" t="str">
        <f>'[4]HGAC FS12-23 Metrostar Options'!C8239</f>
        <v>Siren Ctrl Head Whelen 295HFSC9</v>
      </c>
      <c r="F9567" s="37">
        <f>'[4]HGAC FS12-23 Metrostar Options'!K8239</f>
        <v>1015</v>
      </c>
      <c r="G9567" s="13">
        <v>0.15</v>
      </c>
      <c r="H9567" s="14"/>
    </row>
    <row r="9568" spans="1:8" x14ac:dyDescent="0.35">
      <c r="A9568" s="11" t="s">
        <v>8</v>
      </c>
      <c r="B9568" s="16" t="str">
        <f>'[4]HGAC FS12-23 Metrostar Options'!B8240</f>
        <v>MET0008240</v>
      </c>
      <c r="C9568" s="27" t="s">
        <v>73</v>
      </c>
      <c r="D9568" s="16" t="s">
        <v>83</v>
      </c>
      <c r="E9568" s="15" t="str">
        <f>'[4]HGAC FS12-23 Metrostar Options'!C8240</f>
        <v>Siren Ctrl Head Whelen 295HFSC9 Lwr LH</v>
      </c>
      <c r="F9568" s="37">
        <f>'[4]HGAC FS12-23 Metrostar Options'!K8240</f>
        <v>1121</v>
      </c>
      <c r="G9568" s="13">
        <v>0.15</v>
      </c>
      <c r="H9568" s="14"/>
    </row>
    <row r="9569" spans="1:8" x14ac:dyDescent="0.35">
      <c r="A9569" s="11" t="s">
        <v>8</v>
      </c>
      <c r="B9569" s="16" t="str">
        <f>'[4]HGAC FS12-23 Metrostar Options'!B8241</f>
        <v>MET0008241</v>
      </c>
      <c r="C9569" s="27" t="s">
        <v>73</v>
      </c>
      <c r="D9569" s="16" t="s">
        <v>83</v>
      </c>
      <c r="E9569" s="15" t="str">
        <f>'[4]HGAC FS12-23 Metrostar Options'!C8241</f>
        <v>Siren Ctrl Head Whelen 295HFSC9 Upr RH Ctr Dash</v>
      </c>
      <c r="F9569" s="37">
        <f>'[4]HGAC FS12-23 Metrostar Options'!K8241</f>
        <v>1121</v>
      </c>
      <c r="G9569" s="13">
        <v>0.15</v>
      </c>
      <c r="H9569" s="14"/>
    </row>
    <row r="9570" spans="1:8" x14ac:dyDescent="0.35">
      <c r="A9570" s="11" t="s">
        <v>8</v>
      </c>
      <c r="B9570" s="16" t="str">
        <f>'[4]HGAC FS12-23 Metrostar Options'!B8242</f>
        <v>MET0008242</v>
      </c>
      <c r="C9570" s="27" t="s">
        <v>73</v>
      </c>
      <c r="D9570" s="16" t="s">
        <v>83</v>
      </c>
      <c r="E9570" s="15" t="str">
        <f>'[4]HGAC FS12-23 Metrostar Options'!C8242</f>
        <v>Siren Ctrl Head Whelen 295HFSC9 Shiploose</v>
      </c>
      <c r="F9570" s="37">
        <f>'[4]HGAC FS12-23 Metrostar Options'!K8242</f>
        <v>992</v>
      </c>
      <c r="G9570" s="13">
        <v>0.15</v>
      </c>
      <c r="H9570" s="14"/>
    </row>
    <row r="9571" spans="1:8" x14ac:dyDescent="0.35">
      <c r="A9571" s="11" t="s">
        <v>8</v>
      </c>
      <c r="B9571" s="16" t="str">
        <f>'[4]HGAC FS12-23 Metrostar Options'!B8243</f>
        <v>MET0008243</v>
      </c>
      <c r="C9571" s="27" t="s">
        <v>73</v>
      </c>
      <c r="D9571" s="16" t="s">
        <v>83</v>
      </c>
      <c r="E9571" s="15" t="str">
        <f>'[4]HGAC FS12-23 Metrostar Options'!C8243</f>
        <v>Siren Ctrl Head Code 3 3672 Lwr RH</v>
      </c>
      <c r="F9571" s="37">
        <f>'[4]HGAC FS12-23 Metrostar Options'!K8243</f>
        <v>1355</v>
      </c>
      <c r="G9571" s="13">
        <v>0.15</v>
      </c>
      <c r="H9571" s="14"/>
    </row>
    <row r="9572" spans="1:8" x14ac:dyDescent="0.35">
      <c r="A9572" s="11" t="s">
        <v>8</v>
      </c>
      <c r="B9572" s="16" t="str">
        <f>'[4]HGAC FS12-23 Metrostar Options'!B8244</f>
        <v>MET0008244</v>
      </c>
      <c r="C9572" s="27" t="s">
        <v>73</v>
      </c>
      <c r="D9572" s="16" t="s">
        <v>83</v>
      </c>
      <c r="E9572" s="15" t="str">
        <f>'[4]HGAC FS12-23 Metrostar Options'!C8244</f>
        <v>Siren Ctrl Head Code 3 3672 Lwr Ctr RH Offset</v>
      </c>
      <c r="F9572" s="37">
        <f>'[4]HGAC FS12-23 Metrostar Options'!K8244</f>
        <v>1355</v>
      </c>
      <c r="G9572" s="13">
        <v>0.15</v>
      </c>
      <c r="H9572" s="14"/>
    </row>
    <row r="9573" spans="1:8" x14ac:dyDescent="0.35">
      <c r="A9573" s="11" t="s">
        <v>8</v>
      </c>
      <c r="B9573" s="16" t="str">
        <f>'[4]HGAC FS12-23 Metrostar Options'!B8245</f>
        <v>MET0008245</v>
      </c>
      <c r="C9573" s="27" t="s">
        <v>73</v>
      </c>
      <c r="D9573" s="16" t="s">
        <v>83</v>
      </c>
      <c r="E9573" s="15" t="str">
        <f>'[4]HGAC FS12-23 Metrostar Options'!C8245</f>
        <v>Siren Ctrl Head Code 3 3692 Lwr LH</v>
      </c>
      <c r="F9573" s="37">
        <f>'[4]HGAC FS12-23 Metrostar Options'!K8245</f>
        <v>797</v>
      </c>
      <c r="G9573" s="13">
        <v>0.15</v>
      </c>
      <c r="H9573" s="14"/>
    </row>
    <row r="9574" spans="1:8" x14ac:dyDescent="0.35">
      <c r="A9574" s="11" t="s">
        <v>8</v>
      </c>
      <c r="B9574" s="16" t="str">
        <f>'[4]HGAC FS12-23 Metrostar Options'!B8246</f>
        <v>MET0008246</v>
      </c>
      <c r="C9574" s="27" t="s">
        <v>73</v>
      </c>
      <c r="D9574" s="16" t="s">
        <v>83</v>
      </c>
      <c r="E9574" s="15" t="str">
        <f>'[4]HGAC FS12-23 Metrostar Options'!C8246</f>
        <v>Siren Ctrl Head Feniex 4200 Mini Controller w/Storm Pro 200W Amp Behind Sw Pnl</v>
      </c>
      <c r="F9574" s="37">
        <f>'[4]HGAC FS12-23 Metrostar Options'!K8246</f>
        <v>1486</v>
      </c>
      <c r="G9574" s="13">
        <v>0.15</v>
      </c>
      <c r="H9574" s="14"/>
    </row>
    <row r="9575" spans="1:8" x14ac:dyDescent="0.35">
      <c r="A9575" s="11" t="s">
        <v>8</v>
      </c>
      <c r="B9575" s="16" t="str">
        <f>'[4]HGAC FS12-23 Metrostar Options'!B8247</f>
        <v>MET0008247</v>
      </c>
      <c r="C9575" s="27" t="s">
        <v>73</v>
      </c>
      <c r="D9575" s="16" t="s">
        <v>83</v>
      </c>
      <c r="E9575" s="15" t="str">
        <f>'[4]HGAC FS12-23 Metrostar Options'!C8247</f>
        <v>Siren Ctrl Head Feniex Typhoon C4017 Prewire &amp; Cutout Only</v>
      </c>
      <c r="F9575" s="37">
        <f>'[4]HGAC FS12-23 Metrostar Options'!K8247</f>
        <v>401</v>
      </c>
      <c r="G9575" s="13">
        <v>0.15</v>
      </c>
      <c r="H9575" s="14"/>
    </row>
    <row r="9576" spans="1:8" x14ac:dyDescent="0.35">
      <c r="A9576" s="11" t="s">
        <v>8</v>
      </c>
      <c r="B9576" s="16" t="str">
        <f>'[4]HGAC FS12-23 Metrostar Options'!B8248</f>
        <v>MET0008248</v>
      </c>
      <c r="C9576" s="27" t="s">
        <v>73</v>
      </c>
      <c r="D9576" s="16" t="s">
        <v>83</v>
      </c>
      <c r="E9576" s="15" t="str">
        <f>'[4]HGAC FS12-23 Metrostar Options'!C8248</f>
        <v>Siren Ctrl Head Powercall DX5200 TB3.7 Prewire &amp; Cutout Only</v>
      </c>
      <c r="F9576" s="37">
        <f>'[4]HGAC FS12-23 Metrostar Options'!K8248</f>
        <v>401</v>
      </c>
      <c r="G9576" s="13">
        <v>0.15</v>
      </c>
      <c r="H9576" s="14"/>
    </row>
    <row r="9577" spans="1:8" x14ac:dyDescent="0.35">
      <c r="A9577" s="11" t="s">
        <v>8</v>
      </c>
      <c r="B9577" s="16" t="str">
        <f>'[4]HGAC FS12-23 Metrostar Options'!B8249</f>
        <v>MET0008249</v>
      </c>
      <c r="C9577" s="27" t="s">
        <v>73</v>
      </c>
      <c r="D9577" s="16" t="s">
        <v>83</v>
      </c>
      <c r="E9577" s="15" t="str">
        <f>'[4]HGAC FS12-23 Metrostar Options'!C8249</f>
        <v>Siren Ctrl Head Powercall DX5200 TB3.7 Prewire</v>
      </c>
      <c r="F9577" s="37">
        <f>'[4]HGAC FS12-23 Metrostar Options'!K8249</f>
        <v>401</v>
      </c>
      <c r="G9577" s="13">
        <v>0.15</v>
      </c>
      <c r="H9577" s="14"/>
    </row>
    <row r="9578" spans="1:8" x14ac:dyDescent="0.35">
      <c r="A9578" s="11" t="s">
        <v>8</v>
      </c>
      <c r="B9578" s="16" t="str">
        <f>'[4]HGAC FS12-23 Metrostar Options'!B8250</f>
        <v>MET0008250</v>
      </c>
      <c r="C9578" s="27" t="s">
        <v>73</v>
      </c>
      <c r="D9578" s="16" t="s">
        <v>83</v>
      </c>
      <c r="E9578" s="15" t="str">
        <f>'[4]HGAC FS12-23 Metrostar Options'!C8250</f>
        <v>Siren Ctrl Head Powercall UDX7 Prewire &amp; Cutout Only</v>
      </c>
      <c r="F9578" s="37">
        <f>'[4]HGAC FS12-23 Metrostar Options'!K8250</f>
        <v>401</v>
      </c>
      <c r="G9578" s="13">
        <v>0.15</v>
      </c>
      <c r="H9578" s="14"/>
    </row>
    <row r="9579" spans="1:8" x14ac:dyDescent="0.35">
      <c r="A9579" s="11" t="s">
        <v>8</v>
      </c>
      <c r="B9579" s="16" t="str">
        <f>'[4]HGAC FS12-23 Metrostar Options'!B8251</f>
        <v>MET0008251</v>
      </c>
      <c r="C9579" s="27" t="s">
        <v>73</v>
      </c>
      <c r="D9579" s="16" t="s">
        <v>83</v>
      </c>
      <c r="E9579" s="15" t="str">
        <f>'[4]HGAC FS12-23 Metrostar Options'!C8251</f>
        <v>Siren Ctrl Head Signal Vehicle Products SS741MG</v>
      </c>
      <c r="F9579" s="37">
        <f>'[4]HGAC FS12-23 Metrostar Options'!K8251</f>
        <v>748</v>
      </c>
      <c r="G9579" s="13">
        <v>0.15</v>
      </c>
      <c r="H9579" s="14"/>
    </row>
    <row r="9580" spans="1:8" x14ac:dyDescent="0.35">
      <c r="A9580" s="11" t="s">
        <v>8</v>
      </c>
      <c r="B9580" s="16" t="str">
        <f>'[4]HGAC FS12-23 Metrostar Options'!B8252</f>
        <v>MET0008252</v>
      </c>
      <c r="C9580" s="27" t="s">
        <v>73</v>
      </c>
      <c r="D9580" s="16" t="s">
        <v>83</v>
      </c>
      <c r="E9580" s="15" t="str">
        <f>'[4]HGAC FS12-23 Metrostar Options'!C8252</f>
        <v>Siren Ctrl Head Carson SA-400M</v>
      </c>
      <c r="F9580" s="37">
        <f>'[4]HGAC FS12-23 Metrostar Options'!K8252</f>
        <v>1123</v>
      </c>
      <c r="G9580" s="13">
        <v>0.15</v>
      </c>
      <c r="H9580" s="14"/>
    </row>
    <row r="9581" spans="1:8" x14ac:dyDescent="0.35">
      <c r="A9581" s="11" t="s">
        <v>8</v>
      </c>
      <c r="B9581" s="16" t="str">
        <f>'[4]HGAC FS12-23 Metrostar Options'!B8253</f>
        <v>MET0008253</v>
      </c>
      <c r="C9581" s="27" t="s">
        <v>73</v>
      </c>
      <c r="D9581" s="16" t="s">
        <v>83</v>
      </c>
      <c r="E9581" s="15" t="str">
        <f>'[4]HGAC FS12-23 Metrostar Options'!C8253</f>
        <v>NO Siren Control Head</v>
      </c>
      <c r="F9581" s="37">
        <f>'[4]HGAC FS12-23 Metrostar Options'!K8253</f>
        <v>0</v>
      </c>
      <c r="G9581" s="13">
        <v>0.15</v>
      </c>
      <c r="H9581" s="14"/>
    </row>
    <row r="9582" spans="1:8" x14ac:dyDescent="0.35">
      <c r="A9582" s="11" t="s">
        <v>8</v>
      </c>
      <c r="B9582" s="16" t="str">
        <f>'[4]HGAC FS12-23 Metrostar Options'!B8254</f>
        <v>MET0008254</v>
      </c>
      <c r="C9582" s="27" t="s">
        <v>73</v>
      </c>
      <c r="D9582" s="16" t="s">
        <v>83</v>
      </c>
      <c r="E9582" s="15" t="str">
        <f>'[4]HGAC FS12-23 Metrostar Options'!C8254</f>
        <v>Horn Btn Sel Sw Elec Horn/Air Horn</v>
      </c>
      <c r="F9582" s="37">
        <f>'[4]HGAC FS12-23 Metrostar Options'!K8254</f>
        <v>71</v>
      </c>
      <c r="G9582" s="13">
        <v>0.15</v>
      </c>
      <c r="H9582" s="14"/>
    </row>
    <row r="9583" spans="1:8" x14ac:dyDescent="0.35">
      <c r="A9583" s="11" t="s">
        <v>8</v>
      </c>
      <c r="B9583" s="16" t="str">
        <f>'[4]HGAC FS12-23 Metrostar Options'!B8255</f>
        <v>MET0008255</v>
      </c>
      <c r="C9583" s="27" t="s">
        <v>73</v>
      </c>
      <c r="D9583" s="16" t="s">
        <v>83</v>
      </c>
      <c r="E9583" s="15" t="str">
        <f>'[4]HGAC FS12-23 Metrostar Options'!C8255</f>
        <v>Horn Btn Sel Sw Elec Horn/Air Horn MUX</v>
      </c>
      <c r="F9583" s="37">
        <f>'[4]HGAC FS12-23 Metrostar Options'!K8255</f>
        <v>71</v>
      </c>
      <c r="G9583" s="13">
        <v>0.15</v>
      </c>
      <c r="H9583" s="14"/>
    </row>
    <row r="9584" spans="1:8" x14ac:dyDescent="0.35">
      <c r="A9584" s="11" t="s">
        <v>8</v>
      </c>
      <c r="B9584" s="16" t="str">
        <f>'[4]HGAC FS12-23 Metrostar Options'!B8256</f>
        <v>MET0008256</v>
      </c>
      <c r="C9584" s="27" t="s">
        <v>73</v>
      </c>
      <c r="D9584" s="16" t="s">
        <v>83</v>
      </c>
      <c r="E9584" s="15" t="str">
        <f>'[4]HGAC FS12-23 Metrostar Options'!C8256</f>
        <v>Horn Btn Sel Sw Elec Horn/Air Horn MUX Def Air Horn On</v>
      </c>
      <c r="F9584" s="37">
        <f>'[4]HGAC FS12-23 Metrostar Options'!K8256</f>
        <v>249</v>
      </c>
      <c r="G9584" s="13">
        <v>0.15</v>
      </c>
      <c r="H9584" s="14"/>
    </row>
    <row r="9585" spans="1:8" x14ac:dyDescent="0.35">
      <c r="A9585" s="11" t="s">
        <v>8</v>
      </c>
      <c r="B9585" s="16" t="str">
        <f>'[4]HGAC FS12-23 Metrostar Options'!B8257</f>
        <v>MET0008257</v>
      </c>
      <c r="C9585" s="27" t="s">
        <v>73</v>
      </c>
      <c r="D9585" s="16" t="s">
        <v>83</v>
      </c>
      <c r="E9585" s="15" t="str">
        <f>'[4]HGAC FS12-23 Metrostar Options'!C8257</f>
        <v>Horn Btn Sel Sw Elec Horn/Air Horn/Elec Srn</v>
      </c>
      <c r="F9585" s="37">
        <f>'[4]HGAC FS12-23 Metrostar Options'!K8257</f>
        <v>142</v>
      </c>
      <c r="G9585" s="13">
        <v>0.15</v>
      </c>
      <c r="H9585" s="14"/>
    </row>
    <row r="9586" spans="1:8" x14ac:dyDescent="0.35">
      <c r="A9586" s="11" t="s">
        <v>8</v>
      </c>
      <c r="B9586" s="16" t="str">
        <f>'[4]HGAC FS12-23 Metrostar Options'!B8258</f>
        <v>MET0008258</v>
      </c>
      <c r="C9586" s="27" t="s">
        <v>73</v>
      </c>
      <c r="D9586" s="16" t="s">
        <v>83</v>
      </c>
      <c r="E9586" s="15" t="str">
        <f>'[4]HGAC FS12-23 Metrostar Options'!C8258</f>
        <v>Horn Btn Sel Sw Elec Horn/Air Horn/Elec Srn MUX</v>
      </c>
      <c r="F9586" s="37">
        <f>'[4]HGAC FS12-23 Metrostar Options'!K8258</f>
        <v>142</v>
      </c>
      <c r="G9586" s="13">
        <v>0.15</v>
      </c>
      <c r="H9586" s="14"/>
    </row>
    <row r="9587" spans="1:8" x14ac:dyDescent="0.35">
      <c r="A9587" s="11" t="s">
        <v>8</v>
      </c>
      <c r="B9587" s="16" t="str">
        <f>'[4]HGAC FS12-23 Metrostar Options'!B8259</f>
        <v>MET0008259</v>
      </c>
      <c r="C9587" s="27" t="s">
        <v>73</v>
      </c>
      <c r="D9587" s="16" t="s">
        <v>83</v>
      </c>
      <c r="E9587" s="15" t="str">
        <f>'[4]HGAC FS12-23 Metrostar Options'!C8259</f>
        <v>Horn Btn Sel Sw Elec Horn/Elec Srn</v>
      </c>
      <c r="F9587" s="37">
        <f>'[4]HGAC FS12-23 Metrostar Options'!K8259</f>
        <v>177</v>
      </c>
      <c r="G9587" s="13">
        <v>0.15</v>
      </c>
      <c r="H9587" s="14"/>
    </row>
    <row r="9588" spans="1:8" x14ac:dyDescent="0.35">
      <c r="A9588" s="11" t="s">
        <v>8</v>
      </c>
      <c r="B9588" s="16" t="str">
        <f>'[4]HGAC FS12-23 Metrostar Options'!B8260</f>
        <v>MET0008260</v>
      </c>
      <c r="C9588" s="27" t="s">
        <v>73</v>
      </c>
      <c r="D9588" s="16" t="s">
        <v>83</v>
      </c>
      <c r="E9588" s="15" t="str">
        <f>'[4]HGAC FS12-23 Metrostar Options'!C8260</f>
        <v>Horn Btn Sel Sw Elec Horn/Elec Srn MUX</v>
      </c>
      <c r="F9588" s="37">
        <f>'[4]HGAC FS12-23 Metrostar Options'!K8260</f>
        <v>177</v>
      </c>
      <c r="G9588" s="13">
        <v>0.15</v>
      </c>
      <c r="H9588" s="14"/>
    </row>
    <row r="9589" spans="1:8" x14ac:dyDescent="0.35">
      <c r="A9589" s="11" t="s">
        <v>8</v>
      </c>
      <c r="B9589" s="16" t="str">
        <f>'[4]HGAC FS12-23 Metrostar Options'!B8261</f>
        <v>MET0008261</v>
      </c>
      <c r="C9589" s="27" t="s">
        <v>73</v>
      </c>
      <c r="D9589" s="16" t="s">
        <v>83</v>
      </c>
      <c r="E9589" s="15" t="str">
        <f>'[4]HGAC FS12-23 Metrostar Options'!C8261</f>
        <v>Horn Btn Sel Sw Elec Horn/Air Horn/Srn</v>
      </c>
      <c r="F9589" s="37">
        <f>'[4]HGAC FS12-23 Metrostar Options'!K8261</f>
        <v>142</v>
      </c>
      <c r="G9589" s="13">
        <v>0.15</v>
      </c>
      <c r="H9589" s="14"/>
    </row>
    <row r="9590" spans="1:8" x14ac:dyDescent="0.35">
      <c r="A9590" s="11" t="s">
        <v>8</v>
      </c>
      <c r="B9590" s="16" t="str">
        <f>'[4]HGAC FS12-23 Metrostar Options'!B8262</f>
        <v>MET0008262</v>
      </c>
      <c r="C9590" s="27" t="s">
        <v>73</v>
      </c>
      <c r="D9590" s="16" t="s">
        <v>83</v>
      </c>
      <c r="E9590" s="15" t="str">
        <f>'[4]HGAC FS12-23 Metrostar Options'!C8262</f>
        <v>Horn Btn Sel Sw Elec Horn/Air Horn/Srn MUX</v>
      </c>
      <c r="F9590" s="37">
        <f>'[4]HGAC FS12-23 Metrostar Options'!K8262</f>
        <v>142</v>
      </c>
      <c r="G9590" s="13">
        <v>0.15</v>
      </c>
      <c r="H9590" s="14"/>
    </row>
    <row r="9591" spans="1:8" x14ac:dyDescent="0.35">
      <c r="A9591" s="11" t="s">
        <v>8</v>
      </c>
      <c r="B9591" s="16" t="str">
        <f>'[4]HGAC FS12-23 Metrostar Options'!B8263</f>
        <v>MET0008263</v>
      </c>
      <c r="C9591" s="27" t="s">
        <v>73</v>
      </c>
      <c r="D9591" s="16" t="s">
        <v>83</v>
      </c>
      <c r="E9591" s="15" t="str">
        <f>'[4]HGAC FS12-23 Metrostar Options'!C8263</f>
        <v>Horn Btn Sel Sw Elec Horn/Srn</v>
      </c>
      <c r="F9591" s="37">
        <f>'[4]HGAC FS12-23 Metrostar Options'!K8263</f>
        <v>177</v>
      </c>
      <c r="G9591" s="13">
        <v>0.15</v>
      </c>
      <c r="H9591" s="14"/>
    </row>
    <row r="9592" spans="1:8" x14ac:dyDescent="0.35">
      <c r="A9592" s="11" t="s">
        <v>8</v>
      </c>
      <c r="B9592" s="16" t="str">
        <f>'[4]HGAC FS12-23 Metrostar Options'!B8264</f>
        <v>MET0008264</v>
      </c>
      <c r="C9592" s="27" t="s">
        <v>73</v>
      </c>
      <c r="D9592" s="16" t="s">
        <v>83</v>
      </c>
      <c r="E9592" s="15" t="str">
        <f>'[4]HGAC FS12-23 Metrostar Options'!C8264</f>
        <v>Horn Btn Sel Sw Elec Horn/Srn MUX</v>
      </c>
      <c r="F9592" s="37">
        <f>'[4]HGAC FS12-23 Metrostar Options'!K8264</f>
        <v>177</v>
      </c>
      <c r="G9592" s="13">
        <v>0.15</v>
      </c>
      <c r="H9592" s="14"/>
    </row>
    <row r="9593" spans="1:8" x14ac:dyDescent="0.35">
      <c r="A9593" s="11" t="s">
        <v>8</v>
      </c>
      <c r="B9593" s="16" t="str">
        <f>'[4]HGAC FS12-23 Metrostar Options'!B8265</f>
        <v>MET0008265</v>
      </c>
      <c r="C9593" s="27" t="s">
        <v>73</v>
      </c>
      <c r="D9593" s="16" t="s">
        <v>83</v>
      </c>
      <c r="E9593" s="15" t="str">
        <f>'[4]HGAC FS12-23 Metrostar Options'!C8265</f>
        <v>Horn Btn Sel Sw Elec Horn/Elec Srn/Srn</v>
      </c>
      <c r="F9593" s="37">
        <f>'[4]HGAC FS12-23 Metrostar Options'!K8265</f>
        <v>249</v>
      </c>
      <c r="G9593" s="13">
        <v>0.15</v>
      </c>
      <c r="H9593" s="14"/>
    </row>
    <row r="9594" spans="1:8" x14ac:dyDescent="0.35">
      <c r="A9594" s="11" t="s">
        <v>8</v>
      </c>
      <c r="B9594" s="16" t="str">
        <f>'[4]HGAC FS12-23 Metrostar Options'!B8266</f>
        <v>MET0008266</v>
      </c>
      <c r="C9594" s="27" t="s">
        <v>73</v>
      </c>
      <c r="D9594" s="16" t="s">
        <v>83</v>
      </c>
      <c r="E9594" s="15" t="str">
        <f>'[4]HGAC FS12-23 Metrostar Options'!C8266</f>
        <v>Horn Btn Sel Sw Elec Horn/Elec Srn/Srn MUX</v>
      </c>
      <c r="F9594" s="37">
        <f>'[4]HGAC FS12-23 Metrostar Options'!K8266</f>
        <v>249</v>
      </c>
      <c r="G9594" s="13">
        <v>0.15</v>
      </c>
      <c r="H9594" s="14"/>
    </row>
    <row r="9595" spans="1:8" x14ac:dyDescent="0.35">
      <c r="A9595" s="11" t="s">
        <v>8</v>
      </c>
      <c r="B9595" s="16" t="str">
        <f>'[4]HGAC FS12-23 Metrostar Options'!B8267</f>
        <v>MET0008267</v>
      </c>
      <c r="C9595" s="27" t="s">
        <v>73</v>
      </c>
      <c r="D9595" s="16" t="s">
        <v>83</v>
      </c>
      <c r="E9595" s="15" t="str">
        <f>'[4]HGAC FS12-23 Metrostar Options'!C8267</f>
        <v>Horn Btn Sel Sw Elec Horn/Rumbler</v>
      </c>
      <c r="F9595" s="37">
        <f>'[4]HGAC FS12-23 Metrostar Options'!K8267</f>
        <v>177</v>
      </c>
      <c r="G9595" s="13">
        <v>0.15</v>
      </c>
      <c r="H9595" s="14"/>
    </row>
    <row r="9596" spans="1:8" x14ac:dyDescent="0.35">
      <c r="A9596" s="11" t="s">
        <v>8</v>
      </c>
      <c r="B9596" s="16" t="str">
        <f>'[4]HGAC FS12-23 Metrostar Options'!B8268</f>
        <v>MET0008268</v>
      </c>
      <c r="C9596" s="27" t="s">
        <v>73</v>
      </c>
      <c r="D9596" s="16" t="s">
        <v>83</v>
      </c>
      <c r="E9596" s="15" t="str">
        <f>'[4]HGAC FS12-23 Metrostar Options'!C8268</f>
        <v>Horn Btn Sel Sw Elec Horn/Rumbler MUX</v>
      </c>
      <c r="F9596" s="37">
        <f>'[4]HGAC FS12-23 Metrostar Options'!K8268</f>
        <v>177</v>
      </c>
      <c r="G9596" s="13">
        <v>0.15</v>
      </c>
      <c r="H9596" s="14"/>
    </row>
    <row r="9597" spans="1:8" x14ac:dyDescent="0.35">
      <c r="A9597" s="11" t="s">
        <v>8</v>
      </c>
      <c r="B9597" s="16" t="str">
        <f>'[4]HGAC FS12-23 Metrostar Options'!B8269</f>
        <v>MET0008269</v>
      </c>
      <c r="C9597" s="27" t="s">
        <v>73</v>
      </c>
      <c r="D9597" s="16" t="s">
        <v>83</v>
      </c>
      <c r="E9597" s="15" t="str">
        <f>'[4]HGAC FS12-23 Metrostar Options'!C8269</f>
        <v>NO Horn Button Selector Switch</v>
      </c>
      <c r="F9597" s="37">
        <f>'[4]HGAC FS12-23 Metrostar Options'!K8269</f>
        <v>0</v>
      </c>
      <c r="G9597" s="13">
        <v>0.15</v>
      </c>
      <c r="H9597" s="14"/>
    </row>
    <row r="9598" spans="1:8" x14ac:dyDescent="0.35">
      <c r="A9598" s="11" t="s">
        <v>8</v>
      </c>
      <c r="B9598" s="16" t="str">
        <f>'[4]HGAC FS12-23 Metrostar Options'!B8270</f>
        <v>MET0008270</v>
      </c>
      <c r="C9598" s="27" t="s">
        <v>73</v>
      </c>
      <c r="D9598" s="16" t="s">
        <v>83</v>
      </c>
      <c r="E9598" s="15" t="str">
        <f>'[4]HGAC FS12-23 Metrostar Options'!C8270</f>
        <v>NO Audible Warning LH Foot Switch</v>
      </c>
      <c r="F9598" s="37">
        <f>'[4]HGAC FS12-23 Metrostar Options'!K8270</f>
        <v>0</v>
      </c>
      <c r="G9598" s="13">
        <v>0.15</v>
      </c>
      <c r="H9598" s="14"/>
    </row>
    <row r="9599" spans="1:8" x14ac:dyDescent="0.35">
      <c r="A9599" s="11" t="s">
        <v>8</v>
      </c>
      <c r="B9599" s="16" t="str">
        <f>'[4]HGAC FS12-23 Metrostar Options'!B8271</f>
        <v>MET0008271</v>
      </c>
      <c r="C9599" s="27" t="s">
        <v>73</v>
      </c>
      <c r="D9599" s="16" t="s">
        <v>83</v>
      </c>
      <c r="E9599" s="15" t="str">
        <f>'[4]HGAC FS12-23 Metrostar Options'!C8271</f>
        <v>Audible Warning LH Foot Switch Air Horn</v>
      </c>
      <c r="F9599" s="37">
        <f>'[4]HGAC FS12-23 Metrostar Options'!K8271</f>
        <v>71</v>
      </c>
      <c r="G9599" s="13">
        <v>0.15</v>
      </c>
      <c r="H9599" s="14"/>
    </row>
    <row r="9600" spans="1:8" x14ac:dyDescent="0.35">
      <c r="A9600" s="11" t="s">
        <v>8</v>
      </c>
      <c r="B9600" s="16" t="str">
        <f>'[4]HGAC FS12-23 Metrostar Options'!B8272</f>
        <v>MET0008272</v>
      </c>
      <c r="C9600" s="27" t="s">
        <v>73</v>
      </c>
      <c r="D9600" s="16" t="s">
        <v>83</v>
      </c>
      <c r="E9600" s="15" t="str">
        <f>'[4]HGAC FS12-23 Metrostar Options'!C8272</f>
        <v>Audible Warning LH Foot Switch Air Horn &amp; Electric Siren</v>
      </c>
      <c r="F9600" s="37">
        <f>'[4]HGAC FS12-23 Metrostar Options'!K8272</f>
        <v>142</v>
      </c>
      <c r="G9600" s="13">
        <v>0.15</v>
      </c>
      <c r="H9600" s="14"/>
    </row>
    <row r="9601" spans="1:8" x14ac:dyDescent="0.35">
      <c r="A9601" s="11" t="s">
        <v>8</v>
      </c>
      <c r="B9601" s="16" t="str">
        <f>'[4]HGAC FS12-23 Metrostar Options'!B8273</f>
        <v>MET0008273</v>
      </c>
      <c r="C9601" s="27" t="s">
        <v>73</v>
      </c>
      <c r="D9601" s="16" t="s">
        <v>83</v>
      </c>
      <c r="E9601" s="15" t="str">
        <f>'[4]HGAC FS12-23 Metrostar Options'!C8273</f>
        <v>Audible Warning LH Foot Switch Air Horn &amp; Siren</v>
      </c>
      <c r="F9601" s="37">
        <f>'[4]HGAC FS12-23 Metrostar Options'!K8273</f>
        <v>142</v>
      </c>
      <c r="G9601" s="13">
        <v>0.15</v>
      </c>
      <c r="H9601" s="14"/>
    </row>
    <row r="9602" spans="1:8" x14ac:dyDescent="0.35">
      <c r="A9602" s="11" t="s">
        <v>8</v>
      </c>
      <c r="B9602" s="16" t="str">
        <f>'[4]HGAC FS12-23 Metrostar Options'!B8274</f>
        <v>MET0008274</v>
      </c>
      <c r="C9602" s="27" t="s">
        <v>73</v>
      </c>
      <c r="D9602" s="16" t="s">
        <v>83</v>
      </c>
      <c r="E9602" s="15" t="str">
        <f>'[4]HGAC FS12-23 Metrostar Options'!C8274</f>
        <v>Audible Warning LH Foot Switch Electric Siren</v>
      </c>
      <c r="F9602" s="37">
        <f>'[4]HGAC FS12-23 Metrostar Options'!K8274</f>
        <v>71</v>
      </c>
      <c r="G9602" s="13">
        <v>0.15</v>
      </c>
      <c r="H9602" s="14"/>
    </row>
    <row r="9603" spans="1:8" x14ac:dyDescent="0.35">
      <c r="A9603" s="11" t="s">
        <v>8</v>
      </c>
      <c r="B9603" s="16" t="str">
        <f>'[4]HGAC FS12-23 Metrostar Options'!B8275</f>
        <v>MET0008275</v>
      </c>
      <c r="C9603" s="27" t="s">
        <v>73</v>
      </c>
      <c r="D9603" s="16" t="s">
        <v>83</v>
      </c>
      <c r="E9603" s="15" t="str">
        <f>'[4]HGAC FS12-23 Metrostar Options'!C8275</f>
        <v>Audible Warning LH Foot Switch Siren</v>
      </c>
      <c r="F9603" s="37">
        <f>'[4]HGAC FS12-23 Metrostar Options'!K8275</f>
        <v>71</v>
      </c>
      <c r="G9603" s="13">
        <v>0.15</v>
      </c>
      <c r="H9603" s="14"/>
    </row>
    <row r="9604" spans="1:8" x14ac:dyDescent="0.35">
      <c r="A9604" s="11" t="s">
        <v>8</v>
      </c>
      <c r="B9604" s="16" t="str">
        <f>'[4]HGAC FS12-23 Metrostar Options'!B8276</f>
        <v>MET0008276</v>
      </c>
      <c r="C9604" s="27" t="s">
        <v>73</v>
      </c>
      <c r="D9604" s="16" t="s">
        <v>83</v>
      </c>
      <c r="E9604" s="15" t="str">
        <f>'[4]HGAC FS12-23 Metrostar Options'!C8276</f>
        <v>Audible Warning LH Foot Switch Siren &amp; Electric Siren</v>
      </c>
      <c r="F9604" s="37">
        <f>'[4]HGAC FS12-23 Metrostar Options'!K8276</f>
        <v>142</v>
      </c>
      <c r="G9604" s="13">
        <v>0.15</v>
      </c>
      <c r="H9604" s="14"/>
    </row>
    <row r="9605" spans="1:8" x14ac:dyDescent="0.35">
      <c r="A9605" s="11" t="s">
        <v>8</v>
      </c>
      <c r="B9605" s="16" t="str">
        <f>'[4]HGAC FS12-23 Metrostar Options'!B8277</f>
        <v>MET0008277</v>
      </c>
      <c r="C9605" s="27" t="s">
        <v>73</v>
      </c>
      <c r="D9605" s="16" t="s">
        <v>83</v>
      </c>
      <c r="E9605" s="15" t="str">
        <f>'[4]HGAC FS12-23 Metrostar Options'!C8277</f>
        <v>NO Air Horn Foot Switch LH</v>
      </c>
      <c r="F9605" s="37">
        <f>'[4]HGAC FS12-23 Metrostar Options'!K8277</f>
        <v>0</v>
      </c>
      <c r="G9605" s="13">
        <v>0.15</v>
      </c>
      <c r="H9605" s="14"/>
    </row>
    <row r="9606" spans="1:8" x14ac:dyDescent="0.35">
      <c r="A9606" s="11" t="s">
        <v>8</v>
      </c>
      <c r="B9606" s="16" t="str">
        <f>'[4]HGAC FS12-23 Metrostar Options'!B8278</f>
        <v>MET0008278</v>
      </c>
      <c r="C9606" s="27" t="s">
        <v>73</v>
      </c>
      <c r="D9606" s="16" t="s">
        <v>83</v>
      </c>
      <c r="E9606" s="15" t="str">
        <f>'[4]HGAC FS12-23 Metrostar Options'!C8278</f>
        <v>Air Horn Foot Switch LH Linemaster 491-S</v>
      </c>
      <c r="F9606" s="37">
        <f>'[4]HGAC FS12-23 Metrostar Options'!K8278</f>
        <v>0</v>
      </c>
      <c r="G9606" s="13">
        <v>0.15</v>
      </c>
      <c r="H9606" s="14"/>
    </row>
    <row r="9607" spans="1:8" x14ac:dyDescent="0.35">
      <c r="A9607" s="11" t="s">
        <v>8</v>
      </c>
      <c r="B9607" s="16" t="str">
        <f>'[4]HGAC FS12-23 Metrostar Options'!B8279</f>
        <v>MET0008279</v>
      </c>
      <c r="C9607" s="27" t="s">
        <v>73</v>
      </c>
      <c r="D9607" s="16" t="s">
        <v>83</v>
      </c>
      <c r="E9607" s="15" t="str">
        <f>'[4]HGAC FS12-23 Metrostar Options'!C8279</f>
        <v>Air Horn Foot Switch LH Linemaster 632-S</v>
      </c>
      <c r="F9607" s="37">
        <f>'[4]HGAC FS12-23 Metrostar Options'!K8279</f>
        <v>35</v>
      </c>
      <c r="G9607" s="13">
        <v>0.15</v>
      </c>
      <c r="H9607" s="14"/>
    </row>
    <row r="9608" spans="1:8" x14ac:dyDescent="0.35">
      <c r="A9608" s="11" t="s">
        <v>8</v>
      </c>
      <c r="B9608" s="16" t="str">
        <f>'[4]HGAC FS12-23 Metrostar Options'!B8280</f>
        <v>MET0008280</v>
      </c>
      <c r="C9608" s="27" t="s">
        <v>73</v>
      </c>
      <c r="D9608" s="16" t="s">
        <v>83</v>
      </c>
      <c r="E9608" s="15" t="str">
        <f>'[4]HGAC FS12-23 Metrostar Options'!C8280</f>
        <v>NO Air Horn Foot Switch LH Location</v>
      </c>
      <c r="F9608" s="37">
        <f>'[4]HGAC FS12-23 Metrostar Options'!K8280</f>
        <v>0</v>
      </c>
      <c r="G9608" s="13">
        <v>0.15</v>
      </c>
      <c r="H9608" s="14"/>
    </row>
    <row r="9609" spans="1:8" x14ac:dyDescent="0.35">
      <c r="A9609" s="11" t="s">
        <v>8</v>
      </c>
      <c r="B9609" s="16" t="str">
        <f>'[4]HGAC FS12-23 Metrostar Options'!B8281</f>
        <v>MET0008281</v>
      </c>
      <c r="C9609" s="27" t="s">
        <v>73</v>
      </c>
      <c r="D9609" s="16" t="s">
        <v>83</v>
      </c>
      <c r="E9609" s="15" t="str">
        <f>'[4]HGAC FS12-23 Metrostar Options'!C8281</f>
        <v>Air Horn Foot Switch LH Location A-Pillar</v>
      </c>
      <c r="F9609" s="37">
        <f>'[4]HGAC FS12-23 Metrostar Options'!K8281</f>
        <v>0</v>
      </c>
      <c r="G9609" s="13">
        <v>0.15</v>
      </c>
      <c r="H9609" s="14"/>
    </row>
    <row r="9610" spans="1:8" x14ac:dyDescent="0.35">
      <c r="A9610" s="11" t="s">
        <v>8</v>
      </c>
      <c r="B9610" s="16" t="str">
        <f>'[4]HGAC FS12-23 Metrostar Options'!B8282</f>
        <v>MET0008282</v>
      </c>
      <c r="C9610" s="27" t="s">
        <v>73</v>
      </c>
      <c r="D9610" s="16" t="s">
        <v>83</v>
      </c>
      <c r="E9610" s="15" t="str">
        <f>'[4]HGAC FS12-23 Metrostar Options'!C8282</f>
        <v>Air Horn Foot Switch LH Location Temporary A-Pillar Coiled</v>
      </c>
      <c r="F9610" s="37">
        <f>'[4]HGAC FS12-23 Metrostar Options'!K8282</f>
        <v>0</v>
      </c>
      <c r="G9610" s="13">
        <v>0.15</v>
      </c>
      <c r="H9610" s="14"/>
    </row>
    <row r="9611" spans="1:8" x14ac:dyDescent="0.35">
      <c r="A9611" s="11" t="s">
        <v>8</v>
      </c>
      <c r="B9611" s="16" t="str">
        <f>'[4]HGAC FS12-23 Metrostar Options'!B8283</f>
        <v>MET0008283</v>
      </c>
      <c r="C9611" s="27" t="s">
        <v>73</v>
      </c>
      <c r="D9611" s="16" t="s">
        <v>83</v>
      </c>
      <c r="E9611" s="15" t="str">
        <f>'[4]HGAC FS12-23 Metrostar Options'!C8283</f>
        <v>NO Air Horn Foot Switch LH Position</v>
      </c>
      <c r="F9611" s="37">
        <f>'[4]HGAC FS12-23 Metrostar Options'!K8283</f>
        <v>0</v>
      </c>
      <c r="G9611" s="13">
        <v>0.15</v>
      </c>
      <c r="H9611" s="14"/>
    </row>
    <row r="9612" spans="1:8" x14ac:dyDescent="0.35">
      <c r="A9612" s="11" t="s">
        <v>8</v>
      </c>
      <c r="B9612" s="16" t="str">
        <f>'[4]HGAC FS12-23 Metrostar Options'!B8284</f>
        <v>MET0008284</v>
      </c>
      <c r="C9612" s="27" t="s">
        <v>73</v>
      </c>
      <c r="D9612" s="16" t="s">
        <v>83</v>
      </c>
      <c r="E9612" s="15" t="str">
        <f>'[4]HGAC FS12-23 Metrostar Options'!C8284</f>
        <v>Air Horn Foot Switch LH Position Inboard of Other Foot Switch</v>
      </c>
      <c r="F9612" s="37">
        <f>'[4]HGAC FS12-23 Metrostar Options'!K8284</f>
        <v>0</v>
      </c>
      <c r="G9612" s="13">
        <v>0.15</v>
      </c>
      <c r="H9612" s="14"/>
    </row>
    <row r="9613" spans="1:8" x14ac:dyDescent="0.35">
      <c r="A9613" s="11" t="s">
        <v>8</v>
      </c>
      <c r="B9613" s="16" t="str">
        <f>'[4]HGAC FS12-23 Metrostar Options'!B8285</f>
        <v>MET0008285</v>
      </c>
      <c r="C9613" s="27" t="s">
        <v>73</v>
      </c>
      <c r="D9613" s="16" t="s">
        <v>83</v>
      </c>
      <c r="E9613" s="15" t="str">
        <f>'[4]HGAC FS12-23 Metrostar Options'!C8285</f>
        <v>Air Horn Foot Switch LH Position Outboard of Other Foot Switch</v>
      </c>
      <c r="F9613" s="37">
        <f>'[4]HGAC FS12-23 Metrostar Options'!K8285</f>
        <v>0</v>
      </c>
      <c r="G9613" s="13">
        <v>0.15</v>
      </c>
      <c r="H9613" s="14"/>
    </row>
    <row r="9614" spans="1:8" x14ac:dyDescent="0.35">
      <c r="A9614" s="11" t="s">
        <v>8</v>
      </c>
      <c r="B9614" s="16" t="str">
        <f>'[4]HGAC FS12-23 Metrostar Options'!B8286</f>
        <v>MET0008286</v>
      </c>
      <c r="C9614" s="27" t="s">
        <v>73</v>
      </c>
      <c r="D9614" s="16" t="s">
        <v>83</v>
      </c>
      <c r="E9614" s="15" t="str">
        <f>'[4]HGAC FS12-23 Metrostar Options'!C8286</f>
        <v>NO Mechanical Siren Foot Switch LH</v>
      </c>
      <c r="F9614" s="37">
        <f>'[4]HGAC FS12-23 Metrostar Options'!K8286</f>
        <v>0</v>
      </c>
      <c r="G9614" s="13">
        <v>0.15</v>
      </c>
      <c r="H9614" s="14"/>
    </row>
    <row r="9615" spans="1:8" x14ac:dyDescent="0.35">
      <c r="A9615" s="11" t="s">
        <v>8</v>
      </c>
      <c r="B9615" s="16" t="str">
        <f>'[4]HGAC FS12-23 Metrostar Options'!B8287</f>
        <v>MET0008287</v>
      </c>
      <c r="C9615" s="27" t="s">
        <v>73</v>
      </c>
      <c r="D9615" s="16" t="s">
        <v>83</v>
      </c>
      <c r="E9615" s="15" t="str">
        <f>'[4]HGAC FS12-23 Metrostar Options'!C8287</f>
        <v>Mechanical Siren Foot Switch LH Linemaster 491-S</v>
      </c>
      <c r="F9615" s="37">
        <f>'[4]HGAC FS12-23 Metrostar Options'!K8287</f>
        <v>0</v>
      </c>
      <c r="G9615" s="13">
        <v>0.15</v>
      </c>
      <c r="H9615" s="14"/>
    </row>
    <row r="9616" spans="1:8" x14ac:dyDescent="0.35">
      <c r="A9616" s="11" t="s">
        <v>8</v>
      </c>
      <c r="B9616" s="16" t="str">
        <f>'[4]HGAC FS12-23 Metrostar Options'!B8288</f>
        <v>MET0008288</v>
      </c>
      <c r="C9616" s="27" t="s">
        <v>73</v>
      </c>
      <c r="D9616" s="16" t="s">
        <v>83</v>
      </c>
      <c r="E9616" s="15" t="str">
        <f>'[4]HGAC FS12-23 Metrostar Options'!C8288</f>
        <v>Mechanical Siren Foot Switch LH Linemaster 632-S</v>
      </c>
      <c r="F9616" s="37">
        <f>'[4]HGAC FS12-23 Metrostar Options'!K8288</f>
        <v>35</v>
      </c>
      <c r="G9616" s="13">
        <v>0.15</v>
      </c>
      <c r="H9616" s="14"/>
    </row>
    <row r="9617" spans="1:8" x14ac:dyDescent="0.35">
      <c r="A9617" s="11" t="s">
        <v>8</v>
      </c>
      <c r="B9617" s="16" t="str">
        <f>'[4]HGAC FS12-23 Metrostar Options'!B8289</f>
        <v>MET0008289</v>
      </c>
      <c r="C9617" s="27" t="s">
        <v>73</v>
      </c>
      <c r="D9617" s="16" t="s">
        <v>83</v>
      </c>
      <c r="E9617" s="15" t="str">
        <f>'[4]HGAC FS12-23 Metrostar Options'!C8289</f>
        <v>NO Mechanical Siren Foot Switch LH Location</v>
      </c>
      <c r="F9617" s="37">
        <f>'[4]HGAC FS12-23 Metrostar Options'!K8289</f>
        <v>0</v>
      </c>
      <c r="G9617" s="13">
        <v>0.15</v>
      </c>
      <c r="H9617" s="14"/>
    </row>
    <row r="9618" spans="1:8" x14ac:dyDescent="0.35">
      <c r="A9618" s="11" t="s">
        <v>8</v>
      </c>
      <c r="B9618" s="16" t="str">
        <f>'[4]HGAC FS12-23 Metrostar Options'!B8290</f>
        <v>MET0008290</v>
      </c>
      <c r="C9618" s="27" t="s">
        <v>73</v>
      </c>
      <c r="D9618" s="16" t="s">
        <v>83</v>
      </c>
      <c r="E9618" s="15" t="str">
        <f>'[4]HGAC FS12-23 Metrostar Options'!C8290</f>
        <v>Mechanical Foot Switch LH Location A-Pillar</v>
      </c>
      <c r="F9618" s="37">
        <f>'[4]HGAC FS12-23 Metrostar Options'!K8290</f>
        <v>0</v>
      </c>
      <c r="G9618" s="13">
        <v>0.15</v>
      </c>
      <c r="H9618" s="14"/>
    </row>
    <row r="9619" spans="1:8" x14ac:dyDescent="0.35">
      <c r="A9619" s="11" t="s">
        <v>8</v>
      </c>
      <c r="B9619" s="16" t="str">
        <f>'[4]HGAC FS12-23 Metrostar Options'!B8291</f>
        <v>MET0008291</v>
      </c>
      <c r="C9619" s="27" t="s">
        <v>73</v>
      </c>
      <c r="D9619" s="16" t="s">
        <v>83</v>
      </c>
      <c r="E9619" s="15" t="str">
        <f>'[4]HGAC FS12-23 Metrostar Options'!C8291</f>
        <v>Mechanical Foot Switch LH Location Temporary A-Pillar Coiled</v>
      </c>
      <c r="F9619" s="37">
        <f>'[4]HGAC FS12-23 Metrostar Options'!K8291</f>
        <v>0</v>
      </c>
      <c r="G9619" s="13">
        <v>0.15</v>
      </c>
      <c r="H9619" s="14"/>
    </row>
    <row r="9620" spans="1:8" x14ac:dyDescent="0.35">
      <c r="A9620" s="11" t="s">
        <v>8</v>
      </c>
      <c r="B9620" s="16" t="str">
        <f>'[4]HGAC FS12-23 Metrostar Options'!B8292</f>
        <v>MET0008292</v>
      </c>
      <c r="C9620" s="27" t="s">
        <v>73</v>
      </c>
      <c r="D9620" s="16" t="s">
        <v>83</v>
      </c>
      <c r="E9620" s="15" t="str">
        <f>'[4]HGAC FS12-23 Metrostar Options'!C8292</f>
        <v>NO Mechanical Siren Foot Switch LH Position</v>
      </c>
      <c r="F9620" s="37">
        <f>'[4]HGAC FS12-23 Metrostar Options'!K8292</f>
        <v>0</v>
      </c>
      <c r="G9620" s="13">
        <v>0.15</v>
      </c>
      <c r="H9620" s="14"/>
    </row>
    <row r="9621" spans="1:8" x14ac:dyDescent="0.35">
      <c r="A9621" s="11" t="s">
        <v>8</v>
      </c>
      <c r="B9621" s="16" t="str">
        <f>'[4]HGAC FS12-23 Metrostar Options'!B8293</f>
        <v>MET0008293</v>
      </c>
      <c r="C9621" s="27" t="s">
        <v>73</v>
      </c>
      <c r="D9621" s="16" t="s">
        <v>83</v>
      </c>
      <c r="E9621" s="15" t="str">
        <f>'[4]HGAC FS12-23 Metrostar Options'!C8293</f>
        <v>Mechanical Siren Foot Switch Position Outboard of Other Foot Switches</v>
      </c>
      <c r="F9621" s="37">
        <f>'[4]HGAC FS12-23 Metrostar Options'!K8293</f>
        <v>0</v>
      </c>
      <c r="G9621" s="13">
        <v>0.15</v>
      </c>
      <c r="H9621" s="14"/>
    </row>
    <row r="9622" spans="1:8" x14ac:dyDescent="0.35">
      <c r="A9622" s="11" t="s">
        <v>8</v>
      </c>
      <c r="B9622" s="16" t="str">
        <f>'[4]HGAC FS12-23 Metrostar Options'!B8294</f>
        <v>MET0008294</v>
      </c>
      <c r="C9622" s="27" t="s">
        <v>73</v>
      </c>
      <c r="D9622" s="16" t="s">
        <v>83</v>
      </c>
      <c r="E9622" s="15" t="str">
        <f>'[4]HGAC FS12-23 Metrostar Options'!C8294</f>
        <v>Mechanical Siren Foot Switch Position Inboard of Other Foot Switches</v>
      </c>
      <c r="F9622" s="37">
        <f>'[4]HGAC FS12-23 Metrostar Options'!K8294</f>
        <v>0</v>
      </c>
      <c r="G9622" s="13">
        <v>0.15</v>
      </c>
      <c r="H9622" s="14"/>
    </row>
    <row r="9623" spans="1:8" x14ac:dyDescent="0.35">
      <c r="A9623" s="11" t="s">
        <v>8</v>
      </c>
      <c r="B9623" s="16" t="str">
        <f>'[4]HGAC FS12-23 Metrostar Options'!B8295</f>
        <v>MET0008295</v>
      </c>
      <c r="C9623" s="27" t="s">
        <v>73</v>
      </c>
      <c r="D9623" s="16" t="s">
        <v>83</v>
      </c>
      <c r="E9623" s="15" t="str">
        <f>'[4]HGAC FS12-23 Metrostar Options'!C8295</f>
        <v>NO Electric Siren Foot Switch LH</v>
      </c>
      <c r="F9623" s="37">
        <f>'[4]HGAC FS12-23 Metrostar Options'!K8295</f>
        <v>0</v>
      </c>
      <c r="G9623" s="13">
        <v>0.15</v>
      </c>
      <c r="H9623" s="14"/>
    </row>
    <row r="9624" spans="1:8" x14ac:dyDescent="0.35">
      <c r="A9624" s="11" t="s">
        <v>8</v>
      </c>
      <c r="B9624" s="16" t="str">
        <f>'[4]HGAC FS12-23 Metrostar Options'!B8296</f>
        <v>MET0008296</v>
      </c>
      <c r="C9624" s="27" t="s">
        <v>73</v>
      </c>
      <c r="D9624" s="16" t="s">
        <v>83</v>
      </c>
      <c r="E9624" s="15" t="str">
        <f>'[4]HGAC FS12-23 Metrostar Options'!C8296</f>
        <v>Electric Siren Foot Switch LH Linemaster 491-S</v>
      </c>
      <c r="F9624" s="37">
        <f>'[4]HGAC FS12-23 Metrostar Options'!K8296</f>
        <v>0</v>
      </c>
      <c r="G9624" s="13">
        <v>0.15</v>
      </c>
      <c r="H9624" s="14"/>
    </row>
    <row r="9625" spans="1:8" x14ac:dyDescent="0.35">
      <c r="A9625" s="11" t="s">
        <v>8</v>
      </c>
      <c r="B9625" s="16" t="str">
        <f>'[4]HGAC FS12-23 Metrostar Options'!B8297</f>
        <v>MET0008297</v>
      </c>
      <c r="C9625" s="27" t="s">
        <v>73</v>
      </c>
      <c r="D9625" s="16" t="s">
        <v>83</v>
      </c>
      <c r="E9625" s="15" t="str">
        <f>'[4]HGAC FS12-23 Metrostar Options'!C8297</f>
        <v>Electric Siren Foot Switch LH Linemaster 632-S</v>
      </c>
      <c r="F9625" s="37">
        <f>'[4]HGAC FS12-23 Metrostar Options'!K8297</f>
        <v>35</v>
      </c>
      <c r="G9625" s="13">
        <v>0.15</v>
      </c>
      <c r="H9625" s="14"/>
    </row>
    <row r="9626" spans="1:8" x14ac:dyDescent="0.35">
      <c r="A9626" s="11" t="s">
        <v>8</v>
      </c>
      <c r="B9626" s="16" t="str">
        <f>'[4]HGAC FS12-23 Metrostar Options'!B8298</f>
        <v>MET0008298</v>
      </c>
      <c r="C9626" s="27" t="s">
        <v>73</v>
      </c>
      <c r="D9626" s="16" t="s">
        <v>83</v>
      </c>
      <c r="E9626" s="15" t="str">
        <f>'[4]HGAC FS12-23 Metrostar Options'!C8298</f>
        <v>NO Electric Siren Foot Switch LH Location</v>
      </c>
      <c r="F9626" s="37">
        <f>'[4]HGAC FS12-23 Metrostar Options'!K8298</f>
        <v>0</v>
      </c>
      <c r="G9626" s="13">
        <v>0.15</v>
      </c>
      <c r="H9626" s="14"/>
    </row>
    <row r="9627" spans="1:8" x14ac:dyDescent="0.35">
      <c r="A9627" s="11" t="s">
        <v>8</v>
      </c>
      <c r="B9627" s="16" t="str">
        <f>'[4]HGAC FS12-23 Metrostar Options'!B8299</f>
        <v>MET0008299</v>
      </c>
      <c r="C9627" s="27" t="s">
        <v>73</v>
      </c>
      <c r="D9627" s="16" t="s">
        <v>83</v>
      </c>
      <c r="E9627" s="15" t="str">
        <f>'[4]HGAC FS12-23 Metrostar Options'!C8299</f>
        <v>Electric Foot Switch LH Location A-Pillar</v>
      </c>
      <c r="F9627" s="37">
        <f>'[4]HGAC FS12-23 Metrostar Options'!K8299</f>
        <v>0</v>
      </c>
      <c r="G9627" s="13">
        <v>0.15</v>
      </c>
      <c r="H9627" s="14"/>
    </row>
    <row r="9628" spans="1:8" x14ac:dyDescent="0.35">
      <c r="A9628" s="11" t="s">
        <v>8</v>
      </c>
      <c r="B9628" s="16" t="str">
        <f>'[4]HGAC FS12-23 Metrostar Options'!B8300</f>
        <v>MET0008300</v>
      </c>
      <c r="C9628" s="27" t="s">
        <v>73</v>
      </c>
      <c r="D9628" s="16" t="s">
        <v>83</v>
      </c>
      <c r="E9628" s="15" t="str">
        <f>'[4]HGAC FS12-23 Metrostar Options'!C8300</f>
        <v>Electric Foot Switch LH Location Temporary A-Pillar Coiled</v>
      </c>
      <c r="F9628" s="37">
        <f>'[4]HGAC FS12-23 Metrostar Options'!K8300</f>
        <v>0</v>
      </c>
      <c r="G9628" s="13">
        <v>0.15</v>
      </c>
      <c r="H9628" s="14"/>
    </row>
    <row r="9629" spans="1:8" x14ac:dyDescent="0.35">
      <c r="A9629" s="11" t="s">
        <v>8</v>
      </c>
      <c r="B9629" s="16" t="str">
        <f>'[4]HGAC FS12-23 Metrostar Options'!B8301</f>
        <v>MET0008301</v>
      </c>
      <c r="C9629" s="27" t="s">
        <v>73</v>
      </c>
      <c r="D9629" s="16" t="s">
        <v>83</v>
      </c>
      <c r="E9629" s="15" t="str">
        <f>'[4]HGAC FS12-23 Metrostar Options'!C8301</f>
        <v>NO Electric Siren Foot Switch LH Position</v>
      </c>
      <c r="F9629" s="37">
        <f>'[4]HGAC FS12-23 Metrostar Options'!K8301</f>
        <v>0</v>
      </c>
      <c r="G9629" s="13">
        <v>0.15</v>
      </c>
      <c r="H9629" s="14"/>
    </row>
    <row r="9630" spans="1:8" x14ac:dyDescent="0.35">
      <c r="A9630" s="11" t="s">
        <v>8</v>
      </c>
      <c r="B9630" s="16" t="str">
        <f>'[4]HGAC FS12-23 Metrostar Options'!B8302</f>
        <v>MET0008302</v>
      </c>
      <c r="C9630" s="27" t="s">
        <v>73</v>
      </c>
      <c r="D9630" s="16" t="s">
        <v>83</v>
      </c>
      <c r="E9630" s="15" t="str">
        <f>'[4]HGAC FS12-23 Metrostar Options'!C8302</f>
        <v>Electric Siren Foot Switch Position Outboard of Other Foot Switches</v>
      </c>
      <c r="F9630" s="37">
        <f>'[4]HGAC FS12-23 Metrostar Options'!K8302</f>
        <v>0</v>
      </c>
      <c r="G9630" s="13">
        <v>0.15</v>
      </c>
      <c r="H9630" s="14"/>
    </row>
    <row r="9631" spans="1:8" x14ac:dyDescent="0.35">
      <c r="A9631" s="11" t="s">
        <v>8</v>
      </c>
      <c r="B9631" s="16" t="str">
        <f>'[4]HGAC FS12-23 Metrostar Options'!B8303</f>
        <v>MET0008303</v>
      </c>
      <c r="C9631" s="27" t="s">
        <v>73</v>
      </c>
      <c r="D9631" s="16" t="s">
        <v>83</v>
      </c>
      <c r="E9631" s="15" t="str">
        <f>'[4]HGAC FS12-23 Metrostar Options'!C8303</f>
        <v>Electric Siren Foot Switch Position Inboard of Other Foot Switches</v>
      </c>
      <c r="F9631" s="37">
        <f>'[4]HGAC FS12-23 Metrostar Options'!K8303</f>
        <v>0</v>
      </c>
      <c r="G9631" s="13">
        <v>0.15</v>
      </c>
      <c r="H9631" s="14"/>
    </row>
    <row r="9632" spans="1:8" x14ac:dyDescent="0.35">
      <c r="A9632" s="11" t="s">
        <v>8</v>
      </c>
      <c r="B9632" s="16" t="str">
        <f>'[4]HGAC FS12-23 Metrostar Options'!B8304</f>
        <v>MET0008304</v>
      </c>
      <c r="C9632" s="27" t="s">
        <v>73</v>
      </c>
      <c r="D9632" s="16" t="s">
        <v>83</v>
      </c>
      <c r="E9632" s="15" t="str">
        <f>'[4]HGAC FS12-23 Metrostar Options'!C8304</f>
        <v>NO Audible Warning LH Foot Switch Bracket</v>
      </c>
      <c r="F9632" s="37">
        <f>'[4]HGAC FS12-23 Metrostar Options'!K8304</f>
        <v>0</v>
      </c>
      <c r="G9632" s="13">
        <v>0.15</v>
      </c>
      <c r="H9632" s="14"/>
    </row>
    <row r="9633" spans="1:8" x14ac:dyDescent="0.35">
      <c r="A9633" s="11" t="s">
        <v>8</v>
      </c>
      <c r="B9633" s="16" t="str">
        <f>'[4]HGAC FS12-23 Metrostar Options'!B8305</f>
        <v>MET0008305</v>
      </c>
      <c r="C9633" s="27" t="s">
        <v>73</v>
      </c>
      <c r="D9633" s="16" t="s">
        <v>83</v>
      </c>
      <c r="E9633" s="15" t="str">
        <f>'[4]HGAC FS12-23 Metrostar Options'!C8305</f>
        <v>Audible Warn LH Ft Sw Double Brkt 30Deg TPlate</v>
      </c>
      <c r="F9633" s="37">
        <f>'[4]HGAC FS12-23 Metrostar Options'!K8305</f>
        <v>0</v>
      </c>
      <c r="G9633" s="13">
        <v>0.15</v>
      </c>
      <c r="H9633" s="14"/>
    </row>
    <row r="9634" spans="1:8" x14ac:dyDescent="0.35">
      <c r="A9634" s="11" t="s">
        <v>8</v>
      </c>
      <c r="B9634" s="16" t="str">
        <f>'[4]HGAC FS12-23 Metrostar Options'!B8306</f>
        <v>MET0008306</v>
      </c>
      <c r="C9634" s="27" t="s">
        <v>73</v>
      </c>
      <c r="D9634" s="16" t="s">
        <v>83</v>
      </c>
      <c r="E9634" s="15" t="str">
        <f>'[4]HGAC FS12-23 Metrostar Options'!C8306</f>
        <v>Audible Warn LH Ft Sw Double Brkt 30Deg TPlate Shiploose</v>
      </c>
      <c r="F9634" s="37">
        <f>'[4]HGAC FS12-23 Metrostar Options'!K8306</f>
        <v>0</v>
      </c>
      <c r="G9634" s="13">
        <v>0.15</v>
      </c>
      <c r="H9634" s="14"/>
    </row>
    <row r="9635" spans="1:8" x14ac:dyDescent="0.35">
      <c r="A9635" s="11" t="s">
        <v>8</v>
      </c>
      <c r="B9635" s="16" t="str">
        <f>'[4]HGAC FS12-23 Metrostar Options'!B8307</f>
        <v>MET0008307</v>
      </c>
      <c r="C9635" s="27" t="s">
        <v>73</v>
      </c>
      <c r="D9635" s="16" t="s">
        <v>83</v>
      </c>
      <c r="E9635" s="15" t="str">
        <f>'[4]HGAC FS12-23 Metrostar Options'!C8307</f>
        <v>Audible Warn LH Ft Sw Single Brkt 30Deg TPlate</v>
      </c>
      <c r="F9635" s="37">
        <f>'[4]HGAC FS12-23 Metrostar Options'!K8307</f>
        <v>60</v>
      </c>
      <c r="G9635" s="13">
        <v>0.15</v>
      </c>
      <c r="H9635" s="14"/>
    </row>
    <row r="9636" spans="1:8" x14ac:dyDescent="0.35">
      <c r="A9636" s="11" t="s">
        <v>8</v>
      </c>
      <c r="B9636" s="16" t="str">
        <f>'[4]HGAC FS12-23 Metrostar Options'!B8308</f>
        <v>MET0008308</v>
      </c>
      <c r="C9636" s="27" t="s">
        <v>73</v>
      </c>
      <c r="D9636" s="16" t="s">
        <v>83</v>
      </c>
      <c r="E9636" s="15" t="str">
        <f>'[4]HGAC FS12-23 Metrostar Options'!C8308</f>
        <v>Audible Warn LH Ft Sw Single Brkt 30Deg TPlate Shiploose</v>
      </c>
      <c r="F9636" s="37">
        <f>'[4]HGAC FS12-23 Metrostar Options'!K8308</f>
        <v>60</v>
      </c>
      <c r="G9636" s="13">
        <v>0.15</v>
      </c>
      <c r="H9636" s="14"/>
    </row>
    <row r="9637" spans="1:8" x14ac:dyDescent="0.35">
      <c r="A9637" s="11" t="s">
        <v>8</v>
      </c>
      <c r="B9637" s="16" t="str">
        <f>'[4]HGAC FS12-23 Metrostar Options'!B8309</f>
        <v>MET0008309</v>
      </c>
      <c r="C9637" s="27" t="s">
        <v>73</v>
      </c>
      <c r="D9637" s="16" t="s">
        <v>83</v>
      </c>
      <c r="E9637" s="15" t="str">
        <f>'[4]HGAC FS12-23 Metrostar Options'!C8309</f>
        <v>NO Audible Warning RH Foot Switch</v>
      </c>
      <c r="F9637" s="37">
        <f>'[4]HGAC FS12-23 Metrostar Options'!K8309</f>
        <v>0</v>
      </c>
      <c r="G9637" s="13">
        <v>0.15</v>
      </c>
      <c r="H9637" s="14"/>
    </row>
    <row r="9638" spans="1:8" x14ac:dyDescent="0.35">
      <c r="A9638" s="11" t="s">
        <v>8</v>
      </c>
      <c r="B9638" s="16" t="str">
        <f>'[4]HGAC FS12-23 Metrostar Options'!B8310</f>
        <v>MET0008310</v>
      </c>
      <c r="C9638" s="27" t="s">
        <v>73</v>
      </c>
      <c r="D9638" s="16" t="s">
        <v>83</v>
      </c>
      <c r="E9638" s="15" t="str">
        <f>'[4]HGAC FS12-23 Metrostar Options'!C8310</f>
        <v>Audible Warning RH Foot Switch Air Horn</v>
      </c>
      <c r="F9638" s="37">
        <f>'[4]HGAC FS12-23 Metrostar Options'!K8310</f>
        <v>71</v>
      </c>
      <c r="G9638" s="13">
        <v>0.15</v>
      </c>
      <c r="H9638" s="14"/>
    </row>
    <row r="9639" spans="1:8" x14ac:dyDescent="0.35">
      <c r="A9639" s="11" t="s">
        <v>8</v>
      </c>
      <c r="B9639" s="16" t="str">
        <f>'[4]HGAC FS12-23 Metrostar Options'!B8311</f>
        <v>MET0008311</v>
      </c>
      <c r="C9639" s="27" t="s">
        <v>73</v>
      </c>
      <c r="D9639" s="16" t="s">
        <v>83</v>
      </c>
      <c r="E9639" s="15" t="str">
        <f>'[4]HGAC FS12-23 Metrostar Options'!C8311</f>
        <v>Audible Warning RH Foot Switch Air Horn &amp; Electric Siren</v>
      </c>
      <c r="F9639" s="37">
        <f>'[4]HGAC FS12-23 Metrostar Options'!K8311</f>
        <v>142</v>
      </c>
      <c r="G9639" s="13">
        <v>0.15</v>
      </c>
      <c r="H9639" s="14"/>
    </row>
    <row r="9640" spans="1:8" x14ac:dyDescent="0.35">
      <c r="A9640" s="11" t="s">
        <v>8</v>
      </c>
      <c r="B9640" s="16" t="str">
        <f>'[4]HGAC FS12-23 Metrostar Options'!B8312</f>
        <v>MET0008312</v>
      </c>
      <c r="C9640" s="27" t="s">
        <v>73</v>
      </c>
      <c r="D9640" s="16" t="s">
        <v>83</v>
      </c>
      <c r="E9640" s="15" t="str">
        <f>'[4]HGAC FS12-23 Metrostar Options'!C8312</f>
        <v>Audible Warning RH Foot Switch Air Horn &amp; Siren</v>
      </c>
      <c r="F9640" s="37">
        <f>'[4]HGAC FS12-23 Metrostar Options'!K8312</f>
        <v>142</v>
      </c>
      <c r="G9640" s="13">
        <v>0.15</v>
      </c>
      <c r="H9640" s="14"/>
    </row>
    <row r="9641" spans="1:8" x14ac:dyDescent="0.35">
      <c r="A9641" s="11" t="s">
        <v>8</v>
      </c>
      <c r="B9641" s="16" t="str">
        <f>'[4]HGAC FS12-23 Metrostar Options'!B8313</f>
        <v>MET0008313</v>
      </c>
      <c r="C9641" s="27" t="s">
        <v>73</v>
      </c>
      <c r="D9641" s="16" t="s">
        <v>83</v>
      </c>
      <c r="E9641" s="15" t="str">
        <f>'[4]HGAC FS12-23 Metrostar Options'!C8313</f>
        <v>Audible Warning RH Foot Switch Air Horn, Siren &amp; Electric Siren</v>
      </c>
      <c r="F9641" s="37">
        <f>'[4]HGAC FS12-23 Metrostar Options'!K8313</f>
        <v>216</v>
      </c>
      <c r="G9641" s="13">
        <v>0.15</v>
      </c>
      <c r="H9641" s="14"/>
    </row>
    <row r="9642" spans="1:8" x14ac:dyDescent="0.35">
      <c r="A9642" s="11" t="s">
        <v>8</v>
      </c>
      <c r="B9642" s="16" t="str">
        <f>'[4]HGAC FS12-23 Metrostar Options'!B8314</f>
        <v>MET0008314</v>
      </c>
      <c r="C9642" s="27" t="s">
        <v>73</v>
      </c>
      <c r="D9642" s="16" t="s">
        <v>83</v>
      </c>
      <c r="E9642" s="15" t="str">
        <f>'[4]HGAC FS12-23 Metrostar Options'!C8314</f>
        <v>Audible Warning RH Foot Switch Electric Siren</v>
      </c>
      <c r="F9642" s="37">
        <f>'[4]HGAC FS12-23 Metrostar Options'!K8314</f>
        <v>71</v>
      </c>
      <c r="G9642" s="13">
        <v>0.15</v>
      </c>
      <c r="H9642" s="14"/>
    </row>
    <row r="9643" spans="1:8" x14ac:dyDescent="0.35">
      <c r="A9643" s="11" t="s">
        <v>8</v>
      </c>
      <c r="B9643" s="16" t="str">
        <f>'[4]HGAC FS12-23 Metrostar Options'!B8315</f>
        <v>MET0008315</v>
      </c>
      <c r="C9643" s="27" t="s">
        <v>73</v>
      </c>
      <c r="D9643" s="16" t="s">
        <v>83</v>
      </c>
      <c r="E9643" s="15" t="str">
        <f>'[4]HGAC FS12-23 Metrostar Options'!C8315</f>
        <v>Audible Warning RH Foot Switch Siren</v>
      </c>
      <c r="F9643" s="37">
        <f>'[4]HGAC FS12-23 Metrostar Options'!K8315</f>
        <v>71</v>
      </c>
      <c r="G9643" s="13">
        <v>0.15</v>
      </c>
      <c r="H9643" s="14"/>
    </row>
    <row r="9644" spans="1:8" x14ac:dyDescent="0.35">
      <c r="A9644" s="11" t="s">
        <v>8</v>
      </c>
      <c r="B9644" s="16" t="str">
        <f>'[4]HGAC FS12-23 Metrostar Options'!B8316</f>
        <v>MET0008316</v>
      </c>
      <c r="C9644" s="27" t="s">
        <v>73</v>
      </c>
      <c r="D9644" s="16" t="s">
        <v>83</v>
      </c>
      <c r="E9644" s="15" t="str">
        <f>'[4]HGAC FS12-23 Metrostar Options'!C8316</f>
        <v>Audible Warning RH Foot Switch Siren &amp; Electric Siren</v>
      </c>
      <c r="F9644" s="37">
        <f>'[4]HGAC FS12-23 Metrostar Options'!K8316</f>
        <v>142</v>
      </c>
      <c r="G9644" s="13">
        <v>0.15</v>
      </c>
      <c r="H9644" s="14"/>
    </row>
    <row r="9645" spans="1:8" x14ac:dyDescent="0.35">
      <c r="A9645" s="11" t="s">
        <v>8</v>
      </c>
      <c r="B9645" s="16" t="str">
        <f>'[4]HGAC FS12-23 Metrostar Options'!B8317</f>
        <v>MET0008317</v>
      </c>
      <c r="C9645" s="27" t="s">
        <v>73</v>
      </c>
      <c r="D9645" s="16" t="s">
        <v>83</v>
      </c>
      <c r="E9645" s="15" t="str">
        <f>'[4]HGAC FS12-23 Metrostar Options'!C8317</f>
        <v>NO Air Horn Foot Switch RH</v>
      </c>
      <c r="F9645" s="37">
        <f>'[4]HGAC FS12-23 Metrostar Options'!K8317</f>
        <v>0</v>
      </c>
      <c r="G9645" s="13">
        <v>0.15</v>
      </c>
      <c r="H9645" s="14"/>
    </row>
    <row r="9646" spans="1:8" x14ac:dyDescent="0.35">
      <c r="A9646" s="11" t="s">
        <v>8</v>
      </c>
      <c r="B9646" s="16" t="str">
        <f>'[4]HGAC FS12-23 Metrostar Options'!B8318</f>
        <v>MET0008318</v>
      </c>
      <c r="C9646" s="27" t="s">
        <v>73</v>
      </c>
      <c r="D9646" s="16" t="s">
        <v>83</v>
      </c>
      <c r="E9646" s="15" t="str">
        <f>'[4]HGAC FS12-23 Metrostar Options'!C8318</f>
        <v>Air Horn Foot Switch RH Linemaster 491-S</v>
      </c>
      <c r="F9646" s="37">
        <f>'[4]HGAC FS12-23 Metrostar Options'!K8318</f>
        <v>0</v>
      </c>
      <c r="G9646" s="13">
        <v>0.15</v>
      </c>
      <c r="H9646" s="14"/>
    </row>
    <row r="9647" spans="1:8" x14ac:dyDescent="0.35">
      <c r="A9647" s="11" t="s">
        <v>8</v>
      </c>
      <c r="B9647" s="16" t="str">
        <f>'[4]HGAC FS12-23 Metrostar Options'!B8319</f>
        <v>MET0008319</v>
      </c>
      <c r="C9647" s="27" t="s">
        <v>73</v>
      </c>
      <c r="D9647" s="16" t="s">
        <v>83</v>
      </c>
      <c r="E9647" s="15" t="str">
        <f>'[4]HGAC FS12-23 Metrostar Options'!C8319</f>
        <v>Air Horn Foot Switch RH Linemaster 632-S</v>
      </c>
      <c r="F9647" s="37">
        <f>'[4]HGAC FS12-23 Metrostar Options'!K8319</f>
        <v>35</v>
      </c>
      <c r="G9647" s="13">
        <v>0.15</v>
      </c>
      <c r="H9647" s="14"/>
    </row>
    <row r="9648" spans="1:8" x14ac:dyDescent="0.35">
      <c r="A9648" s="11" t="s">
        <v>8</v>
      </c>
      <c r="B9648" s="16" t="str">
        <f>'[4]HGAC FS12-23 Metrostar Options'!B8320</f>
        <v>MET0008320</v>
      </c>
      <c r="C9648" s="27" t="s">
        <v>73</v>
      </c>
      <c r="D9648" s="16" t="s">
        <v>83</v>
      </c>
      <c r="E9648" s="15" t="str">
        <f>'[4]HGAC FS12-23 Metrostar Options'!C8320</f>
        <v>NO Air Horn Foot Switch RH Location</v>
      </c>
      <c r="F9648" s="37">
        <f>'[4]HGAC FS12-23 Metrostar Options'!K8320</f>
        <v>0</v>
      </c>
      <c r="G9648" s="13">
        <v>0.15</v>
      </c>
      <c r="H9648" s="14"/>
    </row>
    <row r="9649" spans="1:8" x14ac:dyDescent="0.35">
      <c r="A9649" s="11" t="s">
        <v>8</v>
      </c>
      <c r="B9649" s="16" t="str">
        <f>'[4]HGAC FS12-23 Metrostar Options'!B8321</f>
        <v>MET0008321</v>
      </c>
      <c r="C9649" s="27" t="s">
        <v>73</v>
      </c>
      <c r="D9649" s="16" t="s">
        <v>83</v>
      </c>
      <c r="E9649" s="15" t="str">
        <f>'[4]HGAC FS12-23 Metrostar Options'!C8321</f>
        <v>Air Horn Foot Switch RH Location Temporary Firewall Inboard Coiled</v>
      </c>
      <c r="F9649" s="37">
        <f>'[4]HGAC FS12-23 Metrostar Options'!K8321</f>
        <v>0</v>
      </c>
      <c r="G9649" s="13">
        <v>0.15</v>
      </c>
      <c r="H9649" s="14"/>
    </row>
    <row r="9650" spans="1:8" x14ac:dyDescent="0.35">
      <c r="A9650" s="11" t="s">
        <v>8</v>
      </c>
      <c r="B9650" s="16" t="str">
        <f>'[4]HGAC FS12-23 Metrostar Options'!B8322</f>
        <v>MET0008322</v>
      </c>
      <c r="C9650" s="27" t="s">
        <v>73</v>
      </c>
      <c r="D9650" s="16" t="s">
        <v>83</v>
      </c>
      <c r="E9650" s="15" t="str">
        <f>'[4]HGAC FS12-23 Metrostar Options'!C8322</f>
        <v>Air Horn Foot Switch RH Location Temporary A-Pillar Coiled</v>
      </c>
      <c r="F9650" s="37">
        <f>'[4]HGAC FS12-23 Metrostar Options'!K8322</f>
        <v>0</v>
      </c>
      <c r="G9650" s="13">
        <v>0.15</v>
      </c>
      <c r="H9650" s="14"/>
    </row>
    <row r="9651" spans="1:8" x14ac:dyDescent="0.35">
      <c r="A9651" s="11" t="s">
        <v>8</v>
      </c>
      <c r="B9651" s="16" t="str">
        <f>'[4]HGAC FS12-23 Metrostar Options'!B8323</f>
        <v>MET0008323</v>
      </c>
      <c r="C9651" s="27" t="s">
        <v>73</v>
      </c>
      <c r="D9651" s="16" t="s">
        <v>83</v>
      </c>
      <c r="E9651" s="15" t="str">
        <f>'[4]HGAC FS12-23 Metrostar Options'!C8323</f>
        <v>Air Horn Foot Switch RH Location Temporary Behind Dash Panel Coiled</v>
      </c>
      <c r="F9651" s="37">
        <f>'[4]HGAC FS12-23 Metrostar Options'!K8323</f>
        <v>0</v>
      </c>
      <c r="G9651" s="13">
        <v>0.15</v>
      </c>
      <c r="H9651" s="14"/>
    </row>
    <row r="9652" spans="1:8" x14ac:dyDescent="0.35">
      <c r="A9652" s="11" t="s">
        <v>8</v>
      </c>
      <c r="B9652" s="16" t="str">
        <f>'[4]HGAC FS12-23 Metrostar Options'!B8324</f>
        <v>MET0008324</v>
      </c>
      <c r="C9652" s="27" t="s">
        <v>73</v>
      </c>
      <c r="D9652" s="16" t="s">
        <v>83</v>
      </c>
      <c r="E9652" s="15" t="str">
        <f>'[4]HGAC FS12-23 Metrostar Options'!C8324</f>
        <v>NO Mechanical Siren Foot Switch RH</v>
      </c>
      <c r="F9652" s="37">
        <f>'[4]HGAC FS12-23 Metrostar Options'!K8324</f>
        <v>0</v>
      </c>
      <c r="G9652" s="13">
        <v>0.15</v>
      </c>
      <c r="H9652" s="14"/>
    </row>
    <row r="9653" spans="1:8" x14ac:dyDescent="0.35">
      <c r="A9653" s="11" t="s">
        <v>8</v>
      </c>
      <c r="B9653" s="16" t="str">
        <f>'[4]HGAC FS12-23 Metrostar Options'!B8325</f>
        <v>MET0008325</v>
      </c>
      <c r="C9653" s="27" t="s">
        <v>73</v>
      </c>
      <c r="D9653" s="16" t="s">
        <v>83</v>
      </c>
      <c r="E9653" s="15" t="str">
        <f>'[4]HGAC FS12-23 Metrostar Options'!C8325</f>
        <v>Mechanical Siren Foot Switch RH Linemaster 491-S</v>
      </c>
      <c r="F9653" s="37">
        <f>'[4]HGAC FS12-23 Metrostar Options'!K8325</f>
        <v>0</v>
      </c>
      <c r="G9653" s="13">
        <v>0.15</v>
      </c>
      <c r="H9653" s="14"/>
    </row>
    <row r="9654" spans="1:8" x14ac:dyDescent="0.35">
      <c r="A9654" s="11" t="s">
        <v>8</v>
      </c>
      <c r="B9654" s="16" t="str">
        <f>'[4]HGAC FS12-23 Metrostar Options'!B8326</f>
        <v>MET0008326</v>
      </c>
      <c r="C9654" s="27" t="s">
        <v>73</v>
      </c>
      <c r="D9654" s="16" t="s">
        <v>83</v>
      </c>
      <c r="E9654" s="15" t="str">
        <f>'[4]HGAC FS12-23 Metrostar Options'!C8326</f>
        <v>Mechanical Siren Foot Switch RH Linemaster 632-S</v>
      </c>
      <c r="F9654" s="37">
        <f>'[4]HGAC FS12-23 Metrostar Options'!K8326</f>
        <v>35</v>
      </c>
      <c r="G9654" s="13">
        <v>0.15</v>
      </c>
      <c r="H9654" s="14"/>
    </row>
    <row r="9655" spans="1:8" x14ac:dyDescent="0.35">
      <c r="A9655" s="11" t="s">
        <v>8</v>
      </c>
      <c r="B9655" s="16" t="str">
        <f>'[4]HGAC FS12-23 Metrostar Options'!B8327</f>
        <v>MET0008327</v>
      </c>
      <c r="C9655" s="27" t="s">
        <v>73</v>
      </c>
      <c r="D9655" s="16" t="s">
        <v>83</v>
      </c>
      <c r="E9655" s="15" t="str">
        <f>'[4]HGAC FS12-23 Metrostar Options'!C8327</f>
        <v>NO Mechanical Siren Foot Switch RH Location</v>
      </c>
      <c r="F9655" s="37">
        <f>'[4]HGAC FS12-23 Metrostar Options'!K8327</f>
        <v>0</v>
      </c>
      <c r="G9655" s="13">
        <v>0.15</v>
      </c>
      <c r="H9655" s="14"/>
    </row>
    <row r="9656" spans="1:8" x14ac:dyDescent="0.35">
      <c r="A9656" s="11" t="s">
        <v>8</v>
      </c>
      <c r="B9656" s="16" t="str">
        <f>'[4]HGAC FS12-23 Metrostar Options'!B8328</f>
        <v>MET0008328</v>
      </c>
      <c r="C9656" s="27" t="s">
        <v>73</v>
      </c>
      <c r="D9656" s="16" t="s">
        <v>83</v>
      </c>
      <c r="E9656" s="15" t="str">
        <f>'[4]HGAC FS12-23 Metrostar Options'!C8328</f>
        <v>Mechanical Siren Foot Switch RH Location Temporary A-Pillar Coiled</v>
      </c>
      <c r="F9656" s="37">
        <f>'[4]HGAC FS12-23 Metrostar Options'!K8328</f>
        <v>0</v>
      </c>
      <c r="G9656" s="13">
        <v>0.15</v>
      </c>
      <c r="H9656" s="14"/>
    </row>
    <row r="9657" spans="1:8" x14ac:dyDescent="0.35">
      <c r="A9657" s="11" t="s">
        <v>8</v>
      </c>
      <c r="B9657" s="16" t="str">
        <f>'[4]HGAC FS12-23 Metrostar Options'!B8329</f>
        <v>MET0008329</v>
      </c>
      <c r="C9657" s="27" t="s">
        <v>73</v>
      </c>
      <c r="D9657" s="16" t="s">
        <v>83</v>
      </c>
      <c r="E9657" s="15" t="str">
        <f>'[4]HGAC FS12-23 Metrostar Options'!C8329</f>
        <v>Mechanical Siren Foot Switch RH Location Temporary Firewall Inboard Coiled</v>
      </c>
      <c r="F9657" s="37">
        <f>'[4]HGAC FS12-23 Metrostar Options'!K8329</f>
        <v>0</v>
      </c>
      <c r="G9657" s="13">
        <v>0.15</v>
      </c>
      <c r="H9657" s="14"/>
    </row>
    <row r="9658" spans="1:8" x14ac:dyDescent="0.35">
      <c r="A9658" s="11" t="s">
        <v>8</v>
      </c>
      <c r="B9658" s="16" t="str">
        <f>'[4]HGAC FS12-23 Metrostar Options'!B8330</f>
        <v>MET0008330</v>
      </c>
      <c r="C9658" s="27" t="s">
        <v>73</v>
      </c>
      <c r="D9658" s="16" t="s">
        <v>83</v>
      </c>
      <c r="E9658" s="15" t="str">
        <f>'[4]HGAC FS12-23 Metrostar Options'!C8330</f>
        <v>Mechanical Siren Foot Switch RH Location Temporary Behind Dash Panel Coiled</v>
      </c>
      <c r="F9658" s="37">
        <f>'[4]HGAC FS12-23 Metrostar Options'!K8330</f>
        <v>0</v>
      </c>
      <c r="G9658" s="13">
        <v>0.15</v>
      </c>
      <c r="H9658" s="14"/>
    </row>
    <row r="9659" spans="1:8" x14ac:dyDescent="0.35">
      <c r="A9659" s="11" t="s">
        <v>8</v>
      </c>
      <c r="B9659" s="16" t="str">
        <f>'[4]HGAC FS12-23 Metrostar Options'!B8331</f>
        <v>MET0008331</v>
      </c>
      <c r="C9659" s="27" t="s">
        <v>73</v>
      </c>
      <c r="D9659" s="16" t="s">
        <v>83</v>
      </c>
      <c r="E9659" s="15" t="str">
        <f>'[4]HGAC FS12-23 Metrostar Options'!C8331</f>
        <v>NO Electric Siren Foot Switch RH</v>
      </c>
      <c r="F9659" s="37">
        <f>'[4]HGAC FS12-23 Metrostar Options'!K8331</f>
        <v>0</v>
      </c>
      <c r="G9659" s="13">
        <v>0.15</v>
      </c>
      <c r="H9659" s="14"/>
    </row>
    <row r="9660" spans="1:8" x14ac:dyDescent="0.35">
      <c r="A9660" s="11" t="s">
        <v>8</v>
      </c>
      <c r="B9660" s="16" t="str">
        <f>'[4]HGAC FS12-23 Metrostar Options'!B8332</f>
        <v>MET0008332</v>
      </c>
      <c r="C9660" s="27" t="s">
        <v>73</v>
      </c>
      <c r="D9660" s="16" t="s">
        <v>83</v>
      </c>
      <c r="E9660" s="15" t="str">
        <f>'[4]HGAC FS12-23 Metrostar Options'!C8332</f>
        <v>Electric Siren Foot Switch RH Linemaster 491-S</v>
      </c>
      <c r="F9660" s="37">
        <f>'[4]HGAC FS12-23 Metrostar Options'!K8332</f>
        <v>0</v>
      </c>
      <c r="G9660" s="13">
        <v>0.15</v>
      </c>
      <c r="H9660" s="14"/>
    </row>
    <row r="9661" spans="1:8" x14ac:dyDescent="0.35">
      <c r="A9661" s="11" t="s">
        <v>8</v>
      </c>
      <c r="B9661" s="16" t="str">
        <f>'[4]HGAC FS12-23 Metrostar Options'!B8333</f>
        <v>MET0008333</v>
      </c>
      <c r="C9661" s="27" t="s">
        <v>73</v>
      </c>
      <c r="D9661" s="16" t="s">
        <v>83</v>
      </c>
      <c r="E9661" s="15" t="str">
        <f>'[4]HGAC FS12-23 Metrostar Options'!C8333</f>
        <v>Electric Siren Foot Switch RH Linemaster 632-S</v>
      </c>
      <c r="F9661" s="37">
        <f>'[4]HGAC FS12-23 Metrostar Options'!K8333</f>
        <v>35</v>
      </c>
      <c r="G9661" s="13">
        <v>0.15</v>
      </c>
      <c r="H9661" s="14"/>
    </row>
    <row r="9662" spans="1:8" x14ac:dyDescent="0.35">
      <c r="A9662" s="11" t="s">
        <v>8</v>
      </c>
      <c r="B9662" s="16" t="str">
        <f>'[4]HGAC FS12-23 Metrostar Options'!B8334</f>
        <v>MET0008334</v>
      </c>
      <c r="C9662" s="27" t="s">
        <v>73</v>
      </c>
      <c r="D9662" s="16" t="s">
        <v>83</v>
      </c>
      <c r="E9662" s="15" t="str">
        <f>'[4]HGAC FS12-23 Metrostar Options'!C8334</f>
        <v>NO Electric Siren Foot Switch RH Location</v>
      </c>
      <c r="F9662" s="37">
        <f>'[4]HGAC FS12-23 Metrostar Options'!K8334</f>
        <v>0</v>
      </c>
      <c r="G9662" s="13">
        <v>0.15</v>
      </c>
      <c r="H9662" s="14"/>
    </row>
    <row r="9663" spans="1:8" x14ac:dyDescent="0.35">
      <c r="A9663" s="11" t="s">
        <v>8</v>
      </c>
      <c r="B9663" s="16" t="str">
        <f>'[4]HGAC FS12-23 Metrostar Options'!B8335</f>
        <v>MET0008335</v>
      </c>
      <c r="C9663" s="27" t="s">
        <v>73</v>
      </c>
      <c r="D9663" s="16" t="s">
        <v>83</v>
      </c>
      <c r="E9663" s="15" t="str">
        <f>'[4]HGAC FS12-23 Metrostar Options'!C8335</f>
        <v>Electric Siren Foot Switch RH Location Temporary A-Pillar Coiled</v>
      </c>
      <c r="F9663" s="37">
        <f>'[4]HGAC FS12-23 Metrostar Options'!K8335</f>
        <v>0</v>
      </c>
      <c r="G9663" s="13">
        <v>0.15</v>
      </c>
      <c r="H9663" s="14"/>
    </row>
    <row r="9664" spans="1:8" x14ac:dyDescent="0.35">
      <c r="A9664" s="11" t="s">
        <v>8</v>
      </c>
      <c r="B9664" s="16" t="str">
        <f>'[4]HGAC FS12-23 Metrostar Options'!B8336</f>
        <v>MET0008336</v>
      </c>
      <c r="C9664" s="27" t="s">
        <v>73</v>
      </c>
      <c r="D9664" s="16" t="s">
        <v>83</v>
      </c>
      <c r="E9664" s="15" t="str">
        <f>'[4]HGAC FS12-23 Metrostar Options'!C8336</f>
        <v>Electric Siren Foot Switch RH Location Temporary Firewall Inboard Coiled</v>
      </c>
      <c r="F9664" s="37">
        <f>'[4]HGAC FS12-23 Metrostar Options'!K8336</f>
        <v>0</v>
      </c>
      <c r="G9664" s="13">
        <v>0.15</v>
      </c>
      <c r="H9664" s="14"/>
    </row>
    <row r="9665" spans="1:8" x14ac:dyDescent="0.35">
      <c r="A9665" s="11" t="s">
        <v>8</v>
      </c>
      <c r="B9665" s="16" t="str">
        <f>'[4]HGAC FS12-23 Metrostar Options'!B8337</f>
        <v>MET0008337</v>
      </c>
      <c r="C9665" s="27" t="s">
        <v>73</v>
      </c>
      <c r="D9665" s="16" t="s">
        <v>83</v>
      </c>
      <c r="E9665" s="15" t="str">
        <f>'[4]HGAC FS12-23 Metrostar Options'!C8337</f>
        <v>Electric Siren Foot Switch RH Location Temporary Behind Dash Panel Coiled</v>
      </c>
      <c r="F9665" s="37">
        <f>'[4]HGAC FS12-23 Metrostar Options'!K8337</f>
        <v>0</v>
      </c>
      <c r="G9665" s="13">
        <v>0.15</v>
      </c>
      <c r="H9665" s="14"/>
    </row>
    <row r="9666" spans="1:8" x14ac:dyDescent="0.35">
      <c r="A9666" s="11" t="s">
        <v>8</v>
      </c>
      <c r="B9666" s="16" t="str">
        <f>'[4]HGAC FS12-23 Metrostar Options'!B8338</f>
        <v>MET0008338</v>
      </c>
      <c r="C9666" s="27" t="s">
        <v>73</v>
      </c>
      <c r="D9666" s="16" t="s">
        <v>83</v>
      </c>
      <c r="E9666" s="15" t="str">
        <f>'[4]HGAC FS12-23 Metrostar Options'!C8338</f>
        <v>NO Aux Electric Siren Foot Switch RH</v>
      </c>
      <c r="F9666" s="37">
        <f>'[4]HGAC FS12-23 Metrostar Options'!K8338</f>
        <v>0</v>
      </c>
      <c r="G9666" s="13">
        <v>0.15</v>
      </c>
      <c r="H9666" s="14"/>
    </row>
    <row r="9667" spans="1:8" x14ac:dyDescent="0.35">
      <c r="A9667" s="11" t="s">
        <v>8</v>
      </c>
      <c r="B9667" s="16" t="str">
        <f>'[4]HGAC FS12-23 Metrostar Options'!B8339</f>
        <v>MET0008339</v>
      </c>
      <c r="C9667" s="27" t="s">
        <v>73</v>
      </c>
      <c r="D9667" s="16" t="s">
        <v>83</v>
      </c>
      <c r="E9667" s="15" t="str">
        <f>'[4]HGAC FS12-23 Metrostar Options'!C8339</f>
        <v>Aux Electric Siren Foot Switch RH Linemaster 632-S</v>
      </c>
      <c r="F9667" s="37">
        <f>'[4]HGAC FS12-23 Metrostar Options'!K8339</f>
        <v>35</v>
      </c>
      <c r="G9667" s="13">
        <v>0.15</v>
      </c>
      <c r="H9667" s="14"/>
    </row>
    <row r="9668" spans="1:8" x14ac:dyDescent="0.35">
      <c r="A9668" s="11" t="s">
        <v>8</v>
      </c>
      <c r="B9668" s="16" t="str">
        <f>'[4]HGAC FS12-23 Metrostar Options'!B8340</f>
        <v>MET0008340</v>
      </c>
      <c r="C9668" s="27" t="s">
        <v>73</v>
      </c>
      <c r="D9668" s="16" t="s">
        <v>83</v>
      </c>
      <c r="E9668" s="15" t="str">
        <f>'[4]HGAC FS12-23 Metrostar Options'!C8340</f>
        <v>NO Aux Electric Siren Foot Switch RH Location</v>
      </c>
      <c r="F9668" s="37">
        <f>'[4]HGAC FS12-23 Metrostar Options'!K8340</f>
        <v>0</v>
      </c>
      <c r="G9668" s="13">
        <v>0.15</v>
      </c>
      <c r="H9668" s="14"/>
    </row>
    <row r="9669" spans="1:8" x14ac:dyDescent="0.35">
      <c r="A9669" s="11" t="s">
        <v>8</v>
      </c>
      <c r="B9669" s="16" t="str">
        <f>'[4]HGAC FS12-23 Metrostar Options'!B8341</f>
        <v>MET0008341</v>
      </c>
      <c r="C9669" s="27" t="s">
        <v>73</v>
      </c>
      <c r="D9669" s="16" t="s">
        <v>83</v>
      </c>
      <c r="E9669" s="15" t="str">
        <f>'[4]HGAC FS12-23 Metrostar Options'!C8341</f>
        <v>Aux Electric Siren Foot Switch RH Location Temporary Firewall Inboard Coiled</v>
      </c>
      <c r="F9669" s="37">
        <f>'[4]HGAC FS12-23 Metrostar Options'!K8341</f>
        <v>0</v>
      </c>
      <c r="G9669" s="13">
        <v>0.15</v>
      </c>
      <c r="H9669" s="14"/>
    </row>
    <row r="9670" spans="1:8" x14ac:dyDescent="0.35">
      <c r="A9670" s="11" t="s">
        <v>8</v>
      </c>
      <c r="B9670" s="16" t="str">
        <f>'[4]HGAC FS12-23 Metrostar Options'!B8342</f>
        <v>MET0008342</v>
      </c>
      <c r="C9670" s="27" t="s">
        <v>73</v>
      </c>
      <c r="D9670" s="16" t="s">
        <v>83</v>
      </c>
      <c r="E9670" s="15" t="str">
        <f>'[4]HGAC FS12-23 Metrostar Options'!C8342</f>
        <v>NO Audible Warning RH Foot Switch Bracket</v>
      </c>
      <c r="F9670" s="37">
        <f>'[4]HGAC FS12-23 Metrostar Options'!K8342</f>
        <v>0</v>
      </c>
      <c r="G9670" s="13">
        <v>0.15</v>
      </c>
      <c r="H9670" s="14"/>
    </row>
    <row r="9671" spans="1:8" x14ac:dyDescent="0.35">
      <c r="A9671" s="11" t="s">
        <v>8</v>
      </c>
      <c r="B9671" s="16" t="str">
        <f>'[4]HGAC FS12-23 Metrostar Options'!B8343</f>
        <v>MET0008343</v>
      </c>
      <c r="C9671" s="27" t="s">
        <v>73</v>
      </c>
      <c r="D9671" s="16" t="s">
        <v>83</v>
      </c>
      <c r="E9671" s="15" t="str">
        <f>'[4]HGAC FS12-23 Metrostar Options'!C8343</f>
        <v>Audible Warn RH Ft Sw Indv Brkt 30Deg TPlate Shiploose</v>
      </c>
      <c r="F9671" s="37">
        <f>'[4]HGAC FS12-23 Metrostar Options'!K8343</f>
        <v>35</v>
      </c>
      <c r="G9671" s="13">
        <v>0.15</v>
      </c>
      <c r="H9671" s="14"/>
    </row>
    <row r="9672" spans="1:8" x14ac:dyDescent="0.35">
      <c r="A9672" s="11" t="s">
        <v>8</v>
      </c>
      <c r="B9672" s="16" t="str">
        <f>'[4]HGAC FS12-23 Metrostar Options'!B8344</f>
        <v>MET0008344</v>
      </c>
      <c r="C9672" s="27" t="s">
        <v>73</v>
      </c>
      <c r="D9672" s="16" t="s">
        <v>83</v>
      </c>
      <c r="E9672" s="15" t="str">
        <f>'[4]HGAC FS12-23 Metrostar Options'!C8344</f>
        <v>Audible Warn RH Ft Sw Indv Brkt 45Deg TPlate Shiploose</v>
      </c>
      <c r="F9672" s="37">
        <f>'[4]HGAC FS12-23 Metrostar Options'!K8344</f>
        <v>71</v>
      </c>
      <c r="G9672" s="13">
        <v>0.15</v>
      </c>
      <c r="H9672" s="14"/>
    </row>
    <row r="9673" spans="1:8" x14ac:dyDescent="0.35">
      <c r="A9673" s="11" t="s">
        <v>8</v>
      </c>
      <c r="B9673" s="16" t="str">
        <f>'[4]HGAC FS12-23 Metrostar Options'!B8345</f>
        <v>MET0008345</v>
      </c>
      <c r="C9673" s="27" t="s">
        <v>73</v>
      </c>
      <c r="D9673" s="16" t="s">
        <v>83</v>
      </c>
      <c r="E9673" s="15" t="str">
        <f>'[4]HGAC FS12-23 Metrostar Options'!C8345</f>
        <v>Air Horn Actv Red Rkr Sw</v>
      </c>
      <c r="F9673" s="37">
        <f>'[4]HGAC FS12-23 Metrostar Options'!K8345</f>
        <v>106</v>
      </c>
      <c r="G9673" s="13">
        <v>0.15</v>
      </c>
      <c r="H9673" s="14"/>
    </row>
    <row r="9674" spans="1:8" x14ac:dyDescent="0.35">
      <c r="A9674" s="11" t="s">
        <v>8</v>
      </c>
      <c r="B9674" s="16" t="str">
        <f>'[4]HGAC FS12-23 Metrostar Options'!B8346</f>
        <v>MET0008346</v>
      </c>
      <c r="C9674" s="27" t="s">
        <v>73</v>
      </c>
      <c r="D9674" s="16" t="s">
        <v>83</v>
      </c>
      <c r="E9674" s="15" t="str">
        <f>'[4]HGAC FS12-23 Metrostar Options'!C8346</f>
        <v>Air Horn Actv Rkr Sw</v>
      </c>
      <c r="F9674" s="37">
        <f>'[4]HGAC FS12-23 Metrostar Options'!K8346</f>
        <v>0</v>
      </c>
      <c r="G9674" s="13">
        <v>0.15</v>
      </c>
      <c r="H9674" s="14"/>
    </row>
    <row r="9675" spans="1:8" x14ac:dyDescent="0.35">
      <c r="A9675" s="11" t="s">
        <v>8</v>
      </c>
      <c r="B9675" s="16" t="str">
        <f>'[4]HGAC FS12-23 Metrostar Options'!B8347</f>
        <v>MET0008347</v>
      </c>
      <c r="C9675" s="27" t="s">
        <v>73</v>
      </c>
      <c r="D9675" s="16" t="s">
        <v>83</v>
      </c>
      <c r="E9675" s="15" t="str">
        <f>'[4]HGAC FS12-23 Metrostar Options'!C8347</f>
        <v>Air Horn Actv (2) Rkr Sw</v>
      </c>
      <c r="F9675" s="37">
        <f>'[4]HGAC FS12-23 Metrostar Options'!K8347</f>
        <v>71</v>
      </c>
      <c r="G9675" s="13">
        <v>0.15</v>
      </c>
      <c r="H9675" s="14"/>
    </row>
    <row r="9676" spans="1:8" x14ac:dyDescent="0.35">
      <c r="A9676" s="11" t="s">
        <v>8</v>
      </c>
      <c r="B9676" s="16" t="str">
        <f>'[4]HGAC FS12-23 Metrostar Options'!B8348</f>
        <v>MET0008348</v>
      </c>
      <c r="C9676" s="27" t="s">
        <v>73</v>
      </c>
      <c r="D9676" s="16" t="s">
        <v>83</v>
      </c>
      <c r="E9676" s="15" t="str">
        <f>'[4]HGAC FS12-23 Metrostar Options'!C8348</f>
        <v>Air Horn Actv LH Lanyard</v>
      </c>
      <c r="F9676" s="37">
        <f>'[4]HGAC FS12-23 Metrostar Options'!K8348</f>
        <v>177</v>
      </c>
      <c r="G9676" s="13">
        <v>0.15</v>
      </c>
      <c r="H9676" s="14"/>
    </row>
    <row r="9677" spans="1:8" x14ac:dyDescent="0.35">
      <c r="A9677" s="11" t="s">
        <v>8</v>
      </c>
      <c r="B9677" s="16" t="str">
        <f>'[4]HGAC FS12-23 Metrostar Options'!B8349</f>
        <v>MET0008349</v>
      </c>
      <c r="C9677" s="27" t="s">
        <v>73</v>
      </c>
      <c r="D9677" s="16" t="s">
        <v>83</v>
      </c>
      <c r="E9677" s="15" t="str">
        <f>'[4]HGAC FS12-23 Metrostar Options'!C8349</f>
        <v>Air Horn Actv RH Lanyard</v>
      </c>
      <c r="F9677" s="37">
        <f>'[4]HGAC FS12-23 Metrostar Options'!K8349</f>
        <v>177</v>
      </c>
      <c r="G9677" s="13">
        <v>0.15</v>
      </c>
      <c r="H9677" s="14"/>
    </row>
    <row r="9678" spans="1:8" x14ac:dyDescent="0.35">
      <c r="A9678" s="11" t="s">
        <v>8</v>
      </c>
      <c r="B9678" s="16" t="str">
        <f>'[4]HGAC FS12-23 Metrostar Options'!B8350</f>
        <v>MET0008350</v>
      </c>
      <c r="C9678" s="27" t="s">
        <v>73</v>
      </c>
      <c r="D9678" s="16" t="s">
        <v>83</v>
      </c>
      <c r="E9678" s="15" t="str">
        <f>'[4]HGAC FS12-23 Metrostar Options'!C8350</f>
        <v>Air Horn Actv LH Lanyard/Rkr Sw</v>
      </c>
      <c r="F9678" s="37">
        <f>'[4]HGAC FS12-23 Metrostar Options'!K8350</f>
        <v>177</v>
      </c>
      <c r="G9678" s="13">
        <v>0.15</v>
      </c>
      <c r="H9678" s="14"/>
    </row>
    <row r="9679" spans="1:8" x14ac:dyDescent="0.35">
      <c r="A9679" s="11" t="s">
        <v>8</v>
      </c>
      <c r="B9679" s="16" t="str">
        <f>'[4]HGAC FS12-23 Metrostar Options'!B8351</f>
        <v>MET0008351</v>
      </c>
      <c r="C9679" s="27" t="s">
        <v>73</v>
      </c>
      <c r="D9679" s="16" t="s">
        <v>83</v>
      </c>
      <c r="E9679" s="15" t="str">
        <f>'[4]HGAC FS12-23 Metrostar Options'!C8351</f>
        <v>Air Horn Actv LH Lanyard/PB Sw Pnl</v>
      </c>
      <c r="F9679" s="37">
        <f>'[4]HGAC FS12-23 Metrostar Options'!K8351</f>
        <v>177</v>
      </c>
      <c r="G9679" s="13">
        <v>0.15</v>
      </c>
      <c r="H9679" s="14"/>
    </row>
    <row r="9680" spans="1:8" x14ac:dyDescent="0.35">
      <c r="A9680" s="11" t="s">
        <v>8</v>
      </c>
      <c r="B9680" s="16" t="str">
        <f>'[4]HGAC FS12-23 Metrostar Options'!B8352</f>
        <v>MET0008352</v>
      </c>
      <c r="C9680" s="27" t="s">
        <v>73</v>
      </c>
      <c r="D9680" s="16" t="s">
        <v>83</v>
      </c>
      <c r="E9680" s="15" t="str">
        <f>'[4]HGAC FS12-23 Metrostar Options'!C8352</f>
        <v>Air Horn Actv RH Lanyard/Rkr Sw</v>
      </c>
      <c r="F9680" s="37">
        <f>'[4]HGAC FS12-23 Metrostar Options'!K8352</f>
        <v>177</v>
      </c>
      <c r="G9680" s="13">
        <v>0.15</v>
      </c>
      <c r="H9680" s="14"/>
    </row>
    <row r="9681" spans="1:8" x14ac:dyDescent="0.35">
      <c r="A9681" s="11" t="s">
        <v>8</v>
      </c>
      <c r="B9681" s="16" t="str">
        <f>'[4]HGAC FS12-23 Metrostar Options'!B8353</f>
        <v>MET0008353</v>
      </c>
      <c r="C9681" s="27" t="s">
        <v>73</v>
      </c>
      <c r="D9681" s="16" t="s">
        <v>83</v>
      </c>
      <c r="E9681" s="15" t="str">
        <f>'[4]HGAC FS12-23 Metrostar Options'!C8353</f>
        <v>Air Horn Actv L/R Lanyard</v>
      </c>
      <c r="F9681" s="37">
        <f>'[4]HGAC FS12-23 Metrostar Options'!K8353</f>
        <v>71</v>
      </c>
      <c r="G9681" s="13">
        <v>0.15</v>
      </c>
      <c r="H9681" s="14"/>
    </row>
    <row r="9682" spans="1:8" x14ac:dyDescent="0.35">
      <c r="A9682" s="11" t="s">
        <v>8</v>
      </c>
      <c r="B9682" s="16" t="str">
        <f>'[4]HGAC FS12-23 Metrostar Options'!B8354</f>
        <v>MET0008354</v>
      </c>
      <c r="C9682" s="27" t="s">
        <v>73</v>
      </c>
      <c r="D9682" s="16" t="s">
        <v>83</v>
      </c>
      <c r="E9682" s="15" t="str">
        <f>'[4]HGAC FS12-23 Metrostar Options'!C8354</f>
        <v>Air Horn Actv L/R Lanyard/Rkr Sw</v>
      </c>
      <c r="F9682" s="37">
        <f>'[4]HGAC FS12-23 Metrostar Options'!K8354</f>
        <v>177</v>
      </c>
      <c r="G9682" s="13">
        <v>0.15</v>
      </c>
      <c r="H9682" s="14"/>
    </row>
    <row r="9683" spans="1:8" x14ac:dyDescent="0.35">
      <c r="A9683" s="11" t="s">
        <v>8</v>
      </c>
      <c r="B9683" s="16" t="str">
        <f>'[4]HGAC FS12-23 Metrostar Options'!B8355</f>
        <v>MET0008355</v>
      </c>
      <c r="C9683" s="27" t="s">
        <v>73</v>
      </c>
      <c r="D9683" s="16" t="s">
        <v>83</v>
      </c>
      <c r="E9683" s="15" t="str">
        <f>'[4]HGAC FS12-23 Metrostar Options'!C8355</f>
        <v>Air Horn Actv PB RH Disp</v>
      </c>
      <c r="F9683" s="37">
        <f>'[4]HGAC FS12-23 Metrostar Options'!K8355</f>
        <v>177</v>
      </c>
      <c r="G9683" s="13">
        <v>0.15</v>
      </c>
      <c r="H9683" s="14"/>
    </row>
    <row r="9684" spans="1:8" x14ac:dyDescent="0.35">
      <c r="A9684" s="11" t="s">
        <v>8</v>
      </c>
      <c r="B9684" s="16" t="str">
        <f>'[4]HGAC FS12-23 Metrostar Options'!B8356</f>
        <v>MET0008356</v>
      </c>
      <c r="C9684" s="27" t="s">
        <v>73</v>
      </c>
      <c r="D9684" s="16" t="s">
        <v>83</v>
      </c>
      <c r="E9684" s="15" t="str">
        <f>'[4]HGAC FS12-23 Metrostar Options'!C8356</f>
        <v>Air Horn Actv PB Sw Pnl</v>
      </c>
      <c r="F9684" s="37">
        <f>'[4]HGAC FS12-23 Metrostar Options'!K8356</f>
        <v>0</v>
      </c>
      <c r="G9684" s="13">
        <v>0.15</v>
      </c>
      <c r="H9684" s="14"/>
    </row>
    <row r="9685" spans="1:8" x14ac:dyDescent="0.35">
      <c r="A9685" s="11" t="s">
        <v>8</v>
      </c>
      <c r="B9685" s="16" t="str">
        <f>'[4]HGAC FS12-23 Metrostar Options'!B8357</f>
        <v>MET0008357</v>
      </c>
      <c r="C9685" s="27" t="s">
        <v>73</v>
      </c>
      <c r="D9685" s="16" t="s">
        <v>83</v>
      </c>
      <c r="E9685" s="15" t="str">
        <f>'[4]HGAC FS12-23 Metrostar Options'!C8357</f>
        <v>Air Horn Actv (2) PB Sw Pnl</v>
      </c>
      <c r="F9685" s="37">
        <f>'[4]HGAC FS12-23 Metrostar Options'!K8357</f>
        <v>71</v>
      </c>
      <c r="G9685" s="13">
        <v>0.15</v>
      </c>
      <c r="H9685" s="14"/>
    </row>
    <row r="9686" spans="1:8" x14ac:dyDescent="0.35">
      <c r="A9686" s="11" t="s">
        <v>8</v>
      </c>
      <c r="B9686" s="16" t="str">
        <f>'[4]HGAC FS12-23 Metrostar Options'!B8358</f>
        <v>MET0008358</v>
      </c>
      <c r="C9686" s="27" t="s">
        <v>73</v>
      </c>
      <c r="D9686" s="16" t="s">
        <v>83</v>
      </c>
      <c r="E9686" s="15" t="str">
        <f>'[4]HGAC FS12-23 Metrostar Options'!C8358</f>
        <v>NO Air Horn Auxiliary Activation</v>
      </c>
      <c r="F9686" s="37">
        <f>'[4]HGAC FS12-23 Metrostar Options'!K8358</f>
        <v>106</v>
      </c>
      <c r="G9686" s="13">
        <v>0.15</v>
      </c>
      <c r="H9686" s="14"/>
    </row>
    <row r="9687" spans="1:8" x14ac:dyDescent="0.35">
      <c r="A9687" s="11" t="s">
        <v>8</v>
      </c>
      <c r="B9687" s="16" t="str">
        <f>'[4]HGAC FS12-23 Metrostar Options'!B8359</f>
        <v>MET0008359</v>
      </c>
      <c r="C9687" s="27" t="s">
        <v>73</v>
      </c>
      <c r="D9687" s="16" t="s">
        <v>83</v>
      </c>
      <c r="E9687" s="15" t="str">
        <f>'[4]HGAC FS12-23 Metrostar Options'!C8359</f>
        <v>NO Air Horn Circuit Interlock</v>
      </c>
      <c r="F9687" s="37">
        <f>'[4]HGAC FS12-23 Metrostar Options'!K8359</f>
        <v>0</v>
      </c>
      <c r="G9687" s="13">
        <v>0.15</v>
      </c>
      <c r="H9687" s="14"/>
    </row>
    <row r="9688" spans="1:8" x14ac:dyDescent="0.35">
      <c r="A9688" s="11" t="s">
        <v>8</v>
      </c>
      <c r="B9688" s="16" t="str">
        <f>'[4]HGAC FS12-23 Metrostar Options'!B8360</f>
        <v>MET0008360</v>
      </c>
      <c r="C9688" s="27" t="s">
        <v>73</v>
      </c>
      <c r="D9688" s="16" t="s">
        <v>83</v>
      </c>
      <c r="E9688" s="15" t="str">
        <f>'[4]HGAC FS12-23 Metrostar Options'!C8360</f>
        <v>Air Horn Circuit Interlock Master Warn</v>
      </c>
      <c r="F9688" s="37">
        <f>'[4]HGAC FS12-23 Metrostar Options'!K8360</f>
        <v>35</v>
      </c>
      <c r="G9688" s="13">
        <v>0.15</v>
      </c>
      <c r="H9688" s="14"/>
    </row>
    <row r="9689" spans="1:8" x14ac:dyDescent="0.35">
      <c r="A9689" s="11" t="s">
        <v>8</v>
      </c>
      <c r="B9689" s="16" t="str">
        <f>'[4]HGAC FS12-23 Metrostar Options'!B8361</f>
        <v>MET0008361</v>
      </c>
      <c r="C9689" s="27" t="s">
        <v>73</v>
      </c>
      <c r="D9689" s="16" t="s">
        <v>83</v>
      </c>
      <c r="E9689" s="15" t="str">
        <f>'[4]HGAC FS12-23 Metrostar Options'!C8361</f>
        <v>Air Horn Circuit Interlock Master Warn RH Ft Switch Only</v>
      </c>
      <c r="F9689" s="37">
        <f>'[4]HGAC FS12-23 Metrostar Options'!K8361</f>
        <v>35</v>
      </c>
      <c r="G9689" s="13">
        <v>0.15</v>
      </c>
      <c r="H9689" s="14"/>
    </row>
    <row r="9690" spans="1:8" x14ac:dyDescent="0.35">
      <c r="A9690" s="11" t="s">
        <v>8</v>
      </c>
      <c r="B9690" s="16" t="str">
        <f>'[4]HGAC FS12-23 Metrostar Options'!B8362</f>
        <v>MET0008362</v>
      </c>
      <c r="C9690" s="27" t="s">
        <v>73</v>
      </c>
      <c r="D9690" s="16" t="s">
        <v>83</v>
      </c>
      <c r="E9690" s="15" t="str">
        <f>'[4]HGAC FS12-23 Metrostar Options'!C8362</f>
        <v>Air Horn Circuit Interlock Park Brake</v>
      </c>
      <c r="F9690" s="37">
        <f>'[4]HGAC FS12-23 Metrostar Options'!K8362</f>
        <v>35</v>
      </c>
      <c r="G9690" s="13">
        <v>0.15</v>
      </c>
      <c r="H9690" s="14"/>
    </row>
    <row r="9691" spans="1:8" x14ac:dyDescent="0.35">
      <c r="A9691" s="11" t="s">
        <v>8</v>
      </c>
      <c r="B9691" s="16" t="str">
        <f>'[4]HGAC FS12-23 Metrostar Options'!B8363</f>
        <v>MET0008363</v>
      </c>
      <c r="C9691" s="27" t="s">
        <v>73</v>
      </c>
      <c r="D9691" s="16" t="s">
        <v>83</v>
      </c>
      <c r="E9691" s="15" t="str">
        <f>'[4]HGAC FS12-23 Metrostar Options'!C8363</f>
        <v>Mech Siren Actv Red PB Sw Pnl/Brk Sw/Brk Sw Disp</v>
      </c>
      <c r="F9691" s="37">
        <f>'[4]HGAC FS12-23 Metrostar Options'!K8363</f>
        <v>177</v>
      </c>
      <c r="G9691" s="13">
        <v>0.15</v>
      </c>
      <c r="H9691" s="14"/>
    </row>
    <row r="9692" spans="1:8" x14ac:dyDescent="0.35">
      <c r="A9692" s="11" t="s">
        <v>8</v>
      </c>
      <c r="B9692" s="16" t="str">
        <f>'[4]HGAC FS12-23 Metrostar Options'!B8364</f>
        <v>MET0008364</v>
      </c>
      <c r="C9692" s="27" t="s">
        <v>73</v>
      </c>
      <c r="D9692" s="16" t="s">
        <v>83</v>
      </c>
      <c r="E9692" s="15" t="str">
        <f>'[4]HGAC FS12-23 Metrostar Options'!C8364</f>
        <v>Mech Siren Brk Sw</v>
      </c>
      <c r="F9692" s="37">
        <f>'[4]HGAC FS12-23 Metrostar Options'!K8364</f>
        <v>71</v>
      </c>
      <c r="G9692" s="13">
        <v>0.15</v>
      </c>
      <c r="H9692" s="14"/>
    </row>
    <row r="9693" spans="1:8" x14ac:dyDescent="0.35">
      <c r="A9693" s="11" t="s">
        <v>8</v>
      </c>
      <c r="B9693" s="16" t="str">
        <f>'[4]HGAC FS12-23 Metrostar Options'!B8365</f>
        <v>MET0008365</v>
      </c>
      <c r="C9693" s="27" t="s">
        <v>73</v>
      </c>
      <c r="D9693" s="16" t="s">
        <v>83</v>
      </c>
      <c r="E9693" s="15" t="str">
        <f>'[4]HGAC FS12-23 Metrostar Options'!C8365</f>
        <v>Mech Siren Actv (2) PB Sw Pnl/(2) PB Brk Sw</v>
      </c>
      <c r="F9693" s="37">
        <f>'[4]HGAC FS12-23 Metrostar Options'!K8365</f>
        <v>177</v>
      </c>
      <c r="G9693" s="13">
        <v>0.15</v>
      </c>
      <c r="H9693" s="14"/>
    </row>
    <row r="9694" spans="1:8" x14ac:dyDescent="0.35">
      <c r="A9694" s="11" t="s">
        <v>8</v>
      </c>
      <c r="B9694" s="16" t="str">
        <f>'[4]HGAC FS12-23 Metrostar Options'!B8366</f>
        <v>MET0008366</v>
      </c>
      <c r="C9694" s="27" t="s">
        <v>73</v>
      </c>
      <c r="D9694" s="16" t="s">
        <v>83</v>
      </c>
      <c r="E9694" s="15" t="str">
        <f>'[4]HGAC FS12-23 Metrostar Options'!C8366</f>
        <v>Mech Siren Actv PB Sw Pnl/(2)PB Brk Sw</v>
      </c>
      <c r="F9694" s="37">
        <f>'[4]HGAC FS12-23 Metrostar Options'!K8366</f>
        <v>177</v>
      </c>
      <c r="G9694" s="13">
        <v>0.15</v>
      </c>
      <c r="H9694" s="14"/>
    </row>
    <row r="9695" spans="1:8" x14ac:dyDescent="0.35">
      <c r="A9695" s="11" t="s">
        <v>8</v>
      </c>
      <c r="B9695" s="16" t="str">
        <f>'[4]HGAC FS12-23 Metrostar Options'!B8367</f>
        <v>MET0008367</v>
      </c>
      <c r="C9695" s="27" t="s">
        <v>73</v>
      </c>
      <c r="D9695" s="16" t="s">
        <v>83</v>
      </c>
      <c r="E9695" s="15" t="str">
        <f>'[4]HGAC FS12-23 Metrostar Options'!C8367</f>
        <v>Mech Siren PB Brk Sw, Siren/Brk Combo Sw</v>
      </c>
      <c r="F9695" s="37">
        <f>'[4]HGAC FS12-23 Metrostar Options'!K8367</f>
        <v>71</v>
      </c>
      <c r="G9695" s="13">
        <v>0.15</v>
      </c>
      <c r="H9695" s="14"/>
    </row>
    <row r="9696" spans="1:8" x14ac:dyDescent="0.35">
      <c r="A9696" s="11" t="s">
        <v>8</v>
      </c>
      <c r="B9696" s="16" t="str">
        <f>'[4]HGAC FS12-23 Metrostar Options'!B8368</f>
        <v>MET0008368</v>
      </c>
      <c r="C9696" s="27" t="s">
        <v>73</v>
      </c>
      <c r="D9696" s="16" t="s">
        <v>83</v>
      </c>
      <c r="E9696" s="15" t="str">
        <f>'[4]HGAC FS12-23 Metrostar Options'!C8368</f>
        <v>Mech Siren Brk PB</v>
      </c>
      <c r="F9696" s="37">
        <f>'[4]HGAC FS12-23 Metrostar Options'!K8368</f>
        <v>71</v>
      </c>
      <c r="G9696" s="13">
        <v>0.15</v>
      </c>
      <c r="H9696" s="14"/>
    </row>
    <row r="9697" spans="1:8" x14ac:dyDescent="0.35">
      <c r="A9697" s="11" t="s">
        <v>8</v>
      </c>
      <c r="B9697" s="16" t="str">
        <f>'[4]HGAC FS12-23 Metrostar Options'!B8369</f>
        <v>MET0008369</v>
      </c>
      <c r="C9697" s="27" t="s">
        <v>73</v>
      </c>
      <c r="D9697" s="16" t="s">
        <v>83</v>
      </c>
      <c r="E9697" s="15" t="str">
        <f>'[4]HGAC FS12-23 Metrostar Options'!C8369</f>
        <v>Mech Siren Brk PB/Brk Sw Disp</v>
      </c>
      <c r="F9697" s="37">
        <f>'[4]HGAC FS12-23 Metrostar Options'!K8369</f>
        <v>106</v>
      </c>
      <c r="G9697" s="13">
        <v>0.15</v>
      </c>
      <c r="H9697" s="14"/>
    </row>
    <row r="9698" spans="1:8" x14ac:dyDescent="0.35">
      <c r="A9698" s="11" t="s">
        <v>8</v>
      </c>
      <c r="B9698" s="16" t="str">
        <f>'[4]HGAC FS12-23 Metrostar Options'!B8370</f>
        <v>MET0008370</v>
      </c>
      <c r="C9698" s="27" t="s">
        <v>73</v>
      </c>
      <c r="D9698" s="16" t="s">
        <v>83</v>
      </c>
      <c r="E9698" s="15" t="str">
        <f>'[4]HGAC FS12-23 Metrostar Options'!C8370</f>
        <v>Mech Siren Brk Sw Disp</v>
      </c>
      <c r="F9698" s="37">
        <f>'[4]HGAC FS12-23 Metrostar Options'!K8370</f>
        <v>71</v>
      </c>
      <c r="G9698" s="13">
        <v>0.15</v>
      </c>
      <c r="H9698" s="14"/>
    </row>
    <row r="9699" spans="1:8" x14ac:dyDescent="0.35">
      <c r="A9699" s="11" t="s">
        <v>8</v>
      </c>
      <c r="B9699" s="16" t="str">
        <f>'[4]HGAC FS12-23 Metrostar Options'!B8371</f>
        <v>MET0008371</v>
      </c>
      <c r="C9699" s="27" t="s">
        <v>73</v>
      </c>
      <c r="D9699" s="16" t="s">
        <v>83</v>
      </c>
      <c r="E9699" s="15" t="str">
        <f>'[4]HGAC FS12-23 Metrostar Options'!C8371</f>
        <v>Mech Siren Brk (2) PBs</v>
      </c>
      <c r="F9699" s="37">
        <f>'[4]HGAC FS12-23 Metrostar Options'!K8371</f>
        <v>71</v>
      </c>
      <c r="G9699" s="13">
        <v>0.15</v>
      </c>
      <c r="H9699" s="14"/>
    </row>
    <row r="9700" spans="1:8" x14ac:dyDescent="0.35">
      <c r="A9700" s="11" t="s">
        <v>8</v>
      </c>
      <c r="B9700" s="16" t="str">
        <f>'[4]HGAC FS12-23 Metrostar Options'!B8372</f>
        <v>MET0008372</v>
      </c>
      <c r="C9700" s="27" t="s">
        <v>73</v>
      </c>
      <c r="D9700" s="16" t="s">
        <v>83</v>
      </c>
      <c r="E9700" s="15" t="str">
        <f>'[4]HGAC FS12-23 Metrostar Options'!C8372</f>
        <v>Mech Siren Brk (2), L/R Disp</v>
      </c>
      <c r="F9700" s="37">
        <f>'[4]HGAC FS12-23 Metrostar Options'!K8372</f>
        <v>71</v>
      </c>
      <c r="G9700" s="13">
        <v>0.15</v>
      </c>
      <c r="H9700" s="14"/>
    </row>
    <row r="9701" spans="1:8" x14ac:dyDescent="0.35">
      <c r="A9701" s="11" t="s">
        <v>8</v>
      </c>
      <c r="B9701" s="16" t="str">
        <f>'[4]HGAC FS12-23 Metrostar Options'!B8373</f>
        <v>MET0008373</v>
      </c>
      <c r="C9701" s="27" t="s">
        <v>73</v>
      </c>
      <c r="D9701" s="16" t="s">
        <v>83</v>
      </c>
      <c r="E9701" s="15" t="str">
        <f>'[4]HGAC FS12-23 Metrostar Options'!C8373</f>
        <v>Mech Siren Brk (2), L/R Disp, Siren/Brk Combo Sw</v>
      </c>
      <c r="F9701" s="37">
        <f>'[4]HGAC FS12-23 Metrostar Options'!K8373</f>
        <v>142</v>
      </c>
      <c r="G9701" s="13">
        <v>0.15</v>
      </c>
      <c r="H9701" s="14"/>
    </row>
    <row r="9702" spans="1:8" x14ac:dyDescent="0.35">
      <c r="A9702" s="11" t="s">
        <v>8</v>
      </c>
      <c r="B9702" s="16" t="str">
        <f>'[4]HGAC FS12-23 Metrostar Options'!B8374</f>
        <v>MET0008374</v>
      </c>
      <c r="C9702" s="27" t="s">
        <v>73</v>
      </c>
      <c r="D9702" s="16" t="s">
        <v>83</v>
      </c>
      <c r="E9702" s="15" t="str">
        <f>'[4]HGAC FS12-23 Metrostar Options'!C8374</f>
        <v>Mech Siren Brk (2) Sws</v>
      </c>
      <c r="F9702" s="37">
        <f>'[4]HGAC FS12-23 Metrostar Options'!K8374</f>
        <v>71</v>
      </c>
      <c r="G9702" s="13">
        <v>0.15</v>
      </c>
      <c r="H9702" s="14"/>
    </row>
    <row r="9703" spans="1:8" x14ac:dyDescent="0.35">
      <c r="A9703" s="11" t="s">
        <v>8</v>
      </c>
      <c r="B9703" s="16" t="str">
        <f>'[4]HGAC FS12-23 Metrostar Options'!B8375</f>
        <v>MET0008375</v>
      </c>
      <c r="C9703" s="27" t="s">
        <v>73</v>
      </c>
      <c r="D9703" s="16" t="s">
        <v>83</v>
      </c>
      <c r="E9703" s="15" t="str">
        <f>'[4]HGAC FS12-23 Metrostar Options'!C8375</f>
        <v>Mech Siren Actv Smart Wheel/Brk Sw Smart Wheel &amp; Sw Pnl</v>
      </c>
      <c r="F9703" s="37">
        <f>'[4]HGAC FS12-23 Metrostar Options'!K8375</f>
        <v>249</v>
      </c>
      <c r="G9703" s="13">
        <v>0.15</v>
      </c>
      <c r="H9703" s="14"/>
    </row>
    <row r="9704" spans="1:8" x14ac:dyDescent="0.35">
      <c r="A9704" s="11" t="s">
        <v>8</v>
      </c>
      <c r="B9704" s="16" t="str">
        <f>'[4]HGAC FS12-23 Metrostar Options'!B8376</f>
        <v>MET0008376</v>
      </c>
      <c r="C9704" s="27" t="s">
        <v>73</v>
      </c>
      <c r="D9704" s="16" t="s">
        <v>83</v>
      </c>
      <c r="E9704" s="15" t="str">
        <f>'[4]HGAC FS12-23 Metrostar Options'!C8376</f>
        <v>Mech Siren Actv (1) Rkr Sw/(2) Brk Sw</v>
      </c>
      <c r="F9704" s="37">
        <f>'[4]HGAC FS12-23 Metrostar Options'!K8376</f>
        <v>71</v>
      </c>
      <c r="G9704" s="13">
        <v>0.15</v>
      </c>
      <c r="H9704" s="14"/>
    </row>
    <row r="9705" spans="1:8" x14ac:dyDescent="0.35">
      <c r="A9705" s="11" t="s">
        <v>8</v>
      </c>
      <c r="B9705" s="16" t="str">
        <f>'[4]HGAC FS12-23 Metrostar Options'!B8377</f>
        <v>MET0008377</v>
      </c>
      <c r="C9705" s="27" t="s">
        <v>73</v>
      </c>
      <c r="D9705" s="16" t="s">
        <v>83</v>
      </c>
      <c r="E9705" s="15" t="str">
        <f>'[4]HGAC FS12-23 Metrostar Options'!C8377</f>
        <v>Mech Siren Brk Sw/Brk Sw Disp</v>
      </c>
      <c r="F9705" s="37">
        <f>'[4]HGAC FS12-23 Metrostar Options'!K8377</f>
        <v>71</v>
      </c>
      <c r="G9705" s="13">
        <v>0.15</v>
      </c>
      <c r="H9705" s="14"/>
    </row>
    <row r="9706" spans="1:8" x14ac:dyDescent="0.35">
      <c r="A9706" s="11" t="s">
        <v>8</v>
      </c>
      <c r="B9706" s="16" t="str">
        <f>'[4]HGAC FS12-23 Metrostar Options'!B8378</f>
        <v>MET0008378</v>
      </c>
      <c r="C9706" s="27" t="s">
        <v>73</v>
      </c>
      <c r="D9706" s="16" t="s">
        <v>83</v>
      </c>
      <c r="E9706" s="15" t="str">
        <f>'[4]HGAC FS12-23 Metrostar Options'!C8378</f>
        <v>Mech Siren Actv Chrome PB Sw Pnl/Brk Sw/Brk Sw L/R Disp</v>
      </c>
      <c r="F9706" s="37">
        <f>'[4]HGAC FS12-23 Metrostar Options'!K8378</f>
        <v>249</v>
      </c>
      <c r="G9706" s="13">
        <v>0.15</v>
      </c>
      <c r="H9706" s="14"/>
    </row>
    <row r="9707" spans="1:8" x14ac:dyDescent="0.35">
      <c r="A9707" s="11" t="s">
        <v>8</v>
      </c>
      <c r="B9707" s="16" t="str">
        <f>'[4]HGAC FS12-23 Metrostar Options'!B8379</f>
        <v>MET0008379</v>
      </c>
      <c r="C9707" s="27" t="s">
        <v>73</v>
      </c>
      <c r="D9707" s="16" t="s">
        <v>83</v>
      </c>
      <c r="E9707" s="15" t="str">
        <f>'[4]HGAC FS12-23 Metrostar Options'!C8379</f>
        <v>Mech Siren Actv Disp/Brk Sw Disp</v>
      </c>
      <c r="F9707" s="37">
        <f>'[4]HGAC FS12-23 Metrostar Options'!K8379</f>
        <v>71</v>
      </c>
      <c r="G9707" s="13">
        <v>0.15</v>
      </c>
      <c r="H9707" s="14"/>
    </row>
    <row r="9708" spans="1:8" x14ac:dyDescent="0.35">
      <c r="A9708" s="11" t="s">
        <v>8</v>
      </c>
      <c r="B9708" s="16" t="str">
        <f>'[4]HGAC FS12-23 Metrostar Options'!B8380</f>
        <v>MET0008380</v>
      </c>
      <c r="C9708" s="27" t="s">
        <v>73</v>
      </c>
      <c r="D9708" s="16" t="s">
        <v>83</v>
      </c>
      <c r="E9708" s="15" t="str">
        <f>'[4]HGAC FS12-23 Metrostar Options'!C8380</f>
        <v>Mech Siren Actv Red PB Sw Pnl/Brk Sw</v>
      </c>
      <c r="F9708" s="37">
        <f>'[4]HGAC FS12-23 Metrostar Options'!K8380</f>
        <v>177</v>
      </c>
      <c r="G9708" s="13">
        <v>0.15</v>
      </c>
      <c r="H9708" s="14"/>
    </row>
    <row r="9709" spans="1:8" x14ac:dyDescent="0.35">
      <c r="A9709" s="11" t="s">
        <v>8</v>
      </c>
      <c r="B9709" s="16" t="str">
        <f>'[4]HGAC FS12-23 Metrostar Options'!B8381</f>
        <v>MET0008381</v>
      </c>
      <c r="C9709" s="27" t="s">
        <v>73</v>
      </c>
      <c r="D9709" s="16" t="s">
        <v>83</v>
      </c>
      <c r="E9709" s="15" t="str">
        <f>'[4]HGAC FS12-23 Metrostar Options'!C8381</f>
        <v>Mech Siren Actv Red Siren/Brk Combo Sw, Brk Up Pos/Brk Sw Disp</v>
      </c>
      <c r="F9709" s="37">
        <f>'[4]HGAC FS12-23 Metrostar Options'!K8381</f>
        <v>249</v>
      </c>
      <c r="G9709" s="13">
        <v>0.15</v>
      </c>
      <c r="H9709" s="14"/>
    </row>
    <row r="9710" spans="1:8" x14ac:dyDescent="0.35">
      <c r="A9710" s="11" t="s">
        <v>8</v>
      </c>
      <c r="B9710" s="16" t="str">
        <f>'[4]HGAC FS12-23 Metrostar Options'!B8382</f>
        <v>MET0008382</v>
      </c>
      <c r="C9710" s="27" t="s">
        <v>73</v>
      </c>
      <c r="D9710" s="16" t="s">
        <v>83</v>
      </c>
      <c r="E9710" s="15" t="str">
        <f>'[4]HGAC FS12-23 Metrostar Options'!C8382</f>
        <v>Mech Siren Actv PB Sw Pnl w/(2) Brk Sw</v>
      </c>
      <c r="F9710" s="37">
        <f>'[4]HGAC FS12-23 Metrostar Options'!K8382</f>
        <v>71</v>
      </c>
      <c r="G9710" s="13">
        <v>0.15</v>
      </c>
      <c r="H9710" s="14"/>
    </row>
    <row r="9711" spans="1:8" x14ac:dyDescent="0.35">
      <c r="A9711" s="11" t="s">
        <v>8</v>
      </c>
      <c r="B9711" s="16" t="str">
        <f>'[4]HGAC FS12-23 Metrostar Options'!B8383</f>
        <v>MET0008383</v>
      </c>
      <c r="C9711" s="27" t="s">
        <v>73</v>
      </c>
      <c r="D9711" s="16" t="s">
        <v>83</v>
      </c>
      <c r="E9711" s="15" t="str">
        <f>'[4]HGAC FS12-23 Metrostar Options'!C8383</f>
        <v>Mech Siren Actv PB Sw Pnl/Brk Sw</v>
      </c>
      <c r="F9711" s="37">
        <f>'[4]HGAC FS12-23 Metrostar Options'!K8383</f>
        <v>71</v>
      </c>
      <c r="G9711" s="13">
        <v>0.15</v>
      </c>
      <c r="H9711" s="14"/>
    </row>
    <row r="9712" spans="1:8" x14ac:dyDescent="0.35">
      <c r="A9712" s="11" t="s">
        <v>8</v>
      </c>
      <c r="B9712" s="16" t="str">
        <f>'[4]HGAC FS12-23 Metrostar Options'!B8384</f>
        <v>MET0008384</v>
      </c>
      <c r="C9712" s="27" t="s">
        <v>73</v>
      </c>
      <c r="D9712" s="16" t="s">
        <v>83</v>
      </c>
      <c r="E9712" s="15" t="str">
        <f>'[4]HGAC FS12-23 Metrostar Options'!C8384</f>
        <v>Mech Siren Actv PB Sw Pnl/PB Brk Sw</v>
      </c>
      <c r="F9712" s="37">
        <f>'[4]HGAC FS12-23 Metrostar Options'!K8384</f>
        <v>71</v>
      </c>
      <c r="G9712" s="13">
        <v>0.15</v>
      </c>
      <c r="H9712" s="14"/>
    </row>
    <row r="9713" spans="1:8" x14ac:dyDescent="0.35">
      <c r="A9713" s="11" t="s">
        <v>8</v>
      </c>
      <c r="B9713" s="16" t="str">
        <f>'[4]HGAC FS12-23 Metrostar Options'!B8385</f>
        <v>MET0008385</v>
      </c>
      <c r="C9713" s="27" t="s">
        <v>73</v>
      </c>
      <c r="D9713" s="16" t="s">
        <v>83</v>
      </c>
      <c r="E9713" s="15" t="str">
        <f>'[4]HGAC FS12-23 Metrostar Options'!C8385</f>
        <v>Mech Siren Actv PB Sw Pnl &amp; Disp/(2) Blk PB Brk Sw Pnl &amp; Disp</v>
      </c>
      <c r="F9713" s="37">
        <f>'[4]HGAC FS12-23 Metrostar Options'!K8385</f>
        <v>71</v>
      </c>
      <c r="G9713" s="13">
        <v>0.15</v>
      </c>
      <c r="H9713" s="14"/>
    </row>
    <row r="9714" spans="1:8" x14ac:dyDescent="0.35">
      <c r="A9714" s="11" t="s">
        <v>8</v>
      </c>
      <c r="B9714" s="16" t="str">
        <f>'[4]HGAC FS12-23 Metrostar Options'!B8386</f>
        <v>MET0008386</v>
      </c>
      <c r="C9714" s="27" t="s">
        <v>73</v>
      </c>
      <c r="D9714" s="16" t="s">
        <v>83</v>
      </c>
      <c r="E9714" s="15" t="str">
        <f>'[4]HGAC FS12-23 Metrostar Options'!C8386</f>
        <v>Mech Siren Actv PB Sw Pnl &amp; Disp/PB Brk Sw Pnl &amp; Disp</v>
      </c>
      <c r="F9714" s="37">
        <f>'[4]HGAC FS12-23 Metrostar Options'!K8386</f>
        <v>71</v>
      </c>
      <c r="G9714" s="13">
        <v>0.15</v>
      </c>
      <c r="H9714" s="14"/>
    </row>
    <row r="9715" spans="1:8" x14ac:dyDescent="0.35">
      <c r="A9715" s="11" t="s">
        <v>8</v>
      </c>
      <c r="B9715" s="16" t="str">
        <f>'[4]HGAC FS12-23 Metrostar Options'!B8387</f>
        <v>MET0008387</v>
      </c>
      <c r="C9715" s="27" t="s">
        <v>73</v>
      </c>
      <c r="D9715" s="16" t="s">
        <v>83</v>
      </c>
      <c r="E9715" s="15" t="str">
        <f>'[4]HGAC FS12-23 Metrostar Options'!C8387</f>
        <v>Mech Siren Actv PB Sw Pnl/Brk Disp Btn</v>
      </c>
      <c r="F9715" s="37">
        <f>'[4]HGAC FS12-23 Metrostar Options'!K8387</f>
        <v>71</v>
      </c>
      <c r="G9715" s="13">
        <v>0.15</v>
      </c>
      <c r="H9715" s="14"/>
    </row>
    <row r="9716" spans="1:8" x14ac:dyDescent="0.35">
      <c r="A9716" s="11" t="s">
        <v>8</v>
      </c>
      <c r="B9716" s="16" t="str">
        <f>'[4]HGAC FS12-23 Metrostar Options'!B8388</f>
        <v>MET0008388</v>
      </c>
      <c r="C9716" s="27" t="s">
        <v>73</v>
      </c>
      <c r="D9716" s="16" t="s">
        <v>83</v>
      </c>
      <c r="E9716" s="15" t="str">
        <f>'[4]HGAC FS12-23 Metrostar Options'!C8388</f>
        <v>Mech Siren Actv (1) Rkr Sw/ (2) PB Brk Sw</v>
      </c>
      <c r="F9716" s="37">
        <f>'[4]HGAC FS12-23 Metrostar Options'!K8388</f>
        <v>71</v>
      </c>
      <c r="G9716" s="13">
        <v>0.15</v>
      </c>
      <c r="H9716" s="14"/>
    </row>
    <row r="9717" spans="1:8" x14ac:dyDescent="0.35">
      <c r="A9717" s="11" t="s">
        <v>8</v>
      </c>
      <c r="B9717" s="16" t="str">
        <f>'[4]HGAC FS12-23 Metrostar Options'!B8389</f>
        <v>MET0008389</v>
      </c>
      <c r="C9717" s="27" t="s">
        <v>73</v>
      </c>
      <c r="D9717" s="16" t="s">
        <v>83</v>
      </c>
      <c r="E9717" s="15" t="str">
        <f>'[4]HGAC FS12-23 Metrostar Options'!C8389</f>
        <v>Mech Siren Actv Enable Sw</v>
      </c>
      <c r="F9717" s="37">
        <f>'[4]HGAC FS12-23 Metrostar Options'!K8389</f>
        <v>177</v>
      </c>
      <c r="G9717" s="13">
        <v>0.15</v>
      </c>
      <c r="H9717" s="14"/>
    </row>
    <row r="9718" spans="1:8" x14ac:dyDescent="0.35">
      <c r="A9718" s="11" t="s">
        <v>8</v>
      </c>
      <c r="B9718" s="16" t="str">
        <f>'[4]HGAC FS12-23 Metrostar Options'!B8390</f>
        <v>MET0008390</v>
      </c>
      <c r="C9718" s="27" t="s">
        <v>73</v>
      </c>
      <c r="D9718" s="16" t="s">
        <v>83</v>
      </c>
      <c r="E9718" s="15" t="str">
        <f>'[4]HGAC FS12-23 Metrostar Options'!C8390</f>
        <v>Mech Siren Actv Rkr Sw Pnl/Brk Sw X-Duty Shift Pod Mirror Ctrl Pnl</v>
      </c>
      <c r="F9718" s="37">
        <f>'[4]HGAC FS12-23 Metrostar Options'!K8390</f>
        <v>286</v>
      </c>
      <c r="G9718" s="13">
        <v>0.15</v>
      </c>
      <c r="H9718" s="14"/>
    </row>
    <row r="9719" spans="1:8" x14ac:dyDescent="0.35">
      <c r="A9719" s="11" t="s">
        <v>8</v>
      </c>
      <c r="B9719" s="16" t="str">
        <f>'[4]HGAC FS12-23 Metrostar Options'!B8391</f>
        <v>MET0008391</v>
      </c>
      <c r="C9719" s="27" t="s">
        <v>73</v>
      </c>
      <c r="D9719" s="16" t="s">
        <v>83</v>
      </c>
      <c r="E9719" s="15" t="str">
        <f>'[4]HGAC FS12-23 Metrostar Options'!C8391</f>
        <v>Mech Siren Actv (2) PB Sw Pnl/Brk Sw</v>
      </c>
      <c r="F9719" s="37">
        <f>'[4]HGAC FS12-23 Metrostar Options'!K8391</f>
        <v>177</v>
      </c>
      <c r="G9719" s="13">
        <v>0.15</v>
      </c>
      <c r="H9719" s="14"/>
    </row>
    <row r="9720" spans="1:8" x14ac:dyDescent="0.35">
      <c r="A9720" s="11" t="s">
        <v>8</v>
      </c>
      <c r="B9720" s="16" t="str">
        <f>'[4]HGAC FS12-23 Metrostar Options'!B8392</f>
        <v>MET0008392</v>
      </c>
      <c r="C9720" s="27" t="s">
        <v>73</v>
      </c>
      <c r="D9720" s="16" t="s">
        <v>83</v>
      </c>
      <c r="E9720" s="15" t="str">
        <f>'[4]HGAC FS12-23 Metrostar Options'!C8392</f>
        <v>Mech Siren Actv (2) PB Sw Pnl/(2) Brk Sw</v>
      </c>
      <c r="F9720" s="37">
        <f>'[4]HGAC FS12-23 Metrostar Options'!K8392</f>
        <v>71</v>
      </c>
      <c r="G9720" s="13">
        <v>0.15</v>
      </c>
      <c r="H9720" s="14"/>
    </row>
    <row r="9721" spans="1:8" x14ac:dyDescent="0.35">
      <c r="A9721" s="11" t="s">
        <v>8</v>
      </c>
      <c r="B9721" s="16" t="str">
        <f>'[4]HGAC FS12-23 Metrostar Options'!B8393</f>
        <v>MET0008393</v>
      </c>
      <c r="C9721" s="27" t="s">
        <v>73</v>
      </c>
      <c r="D9721" s="16" t="s">
        <v>83</v>
      </c>
      <c r="E9721" s="15" t="str">
        <f>'[4]HGAC FS12-23 Metrostar Options'!C8393</f>
        <v>Mech Siren Actv (2) PB Red Sw Pnl/(2) Brk Sw</v>
      </c>
      <c r="F9721" s="37">
        <f>'[4]HGAC FS12-23 Metrostar Options'!K8393</f>
        <v>177</v>
      </c>
      <c r="G9721" s="13">
        <v>0.15</v>
      </c>
      <c r="H9721" s="14"/>
    </row>
    <row r="9722" spans="1:8" x14ac:dyDescent="0.35">
      <c r="A9722" s="11" t="s">
        <v>8</v>
      </c>
      <c r="B9722" s="16" t="str">
        <f>'[4]HGAC FS12-23 Metrostar Options'!B8394</f>
        <v>MET0008394</v>
      </c>
      <c r="C9722" s="27" t="s">
        <v>73</v>
      </c>
      <c r="D9722" s="16" t="s">
        <v>83</v>
      </c>
      <c r="E9722" s="15" t="str">
        <f>'[4]HGAC FS12-23 Metrostar Options'!C8394</f>
        <v>Mech Siren Actv (2) PB Sw Pnl &amp; Disp/(2) Blk PB Brk Sw Pnl &amp; Disp</v>
      </c>
      <c r="F9722" s="37">
        <f>'[4]HGAC FS12-23 Metrostar Options'!K8394</f>
        <v>249</v>
      </c>
      <c r="G9722" s="13">
        <v>0.15</v>
      </c>
      <c r="H9722" s="14"/>
    </row>
    <row r="9723" spans="1:8" x14ac:dyDescent="0.35">
      <c r="A9723" s="11" t="s">
        <v>8</v>
      </c>
      <c r="B9723" s="16" t="str">
        <f>'[4]HGAC FS12-23 Metrostar Options'!B8395</f>
        <v>MET0008395</v>
      </c>
      <c r="C9723" s="27" t="s">
        <v>73</v>
      </c>
      <c r="D9723" s="16" t="s">
        <v>83</v>
      </c>
      <c r="E9723" s="15" t="str">
        <f>'[4]HGAC FS12-23 Metrostar Options'!C8395</f>
        <v>Mech Siren Actv (2) PB Sw Pnl/Brk Disp Btn</v>
      </c>
      <c r="F9723" s="37">
        <f>'[4]HGAC FS12-23 Metrostar Options'!K8395</f>
        <v>177</v>
      </c>
      <c r="G9723" s="13">
        <v>0.15</v>
      </c>
      <c r="H9723" s="14"/>
    </row>
    <row r="9724" spans="1:8" x14ac:dyDescent="0.35">
      <c r="A9724" s="11" t="s">
        <v>8</v>
      </c>
      <c r="B9724" s="16" t="str">
        <f>'[4]HGAC FS12-23 Metrostar Options'!B8396</f>
        <v>MET0008396</v>
      </c>
      <c r="C9724" s="27" t="s">
        <v>73</v>
      </c>
      <c r="D9724" s="16" t="s">
        <v>83</v>
      </c>
      <c r="E9724" s="15" t="str">
        <f>'[4]HGAC FS12-23 Metrostar Options'!C8396</f>
        <v>Mech Siren Actv Rkr Sw/Brk Sw</v>
      </c>
      <c r="F9724" s="37">
        <f>'[4]HGAC FS12-23 Metrostar Options'!K8396</f>
        <v>71</v>
      </c>
      <c r="G9724" s="13">
        <v>0.15</v>
      </c>
      <c r="H9724" s="14"/>
    </row>
    <row r="9725" spans="1:8" x14ac:dyDescent="0.35">
      <c r="A9725" s="11" t="s">
        <v>8</v>
      </c>
      <c r="B9725" s="16" t="str">
        <f>'[4]HGAC FS12-23 Metrostar Options'!B8397</f>
        <v>MET0008397</v>
      </c>
      <c r="C9725" s="27" t="s">
        <v>73</v>
      </c>
      <c r="D9725" s="16" t="s">
        <v>83</v>
      </c>
      <c r="E9725" s="15" t="str">
        <f>'[4]HGAC FS12-23 Metrostar Options'!C8397</f>
        <v>Mech Siren Actv Rkr Sw/Brk Sw/Brk Sw Disp</v>
      </c>
      <c r="F9725" s="37">
        <f>'[4]HGAC FS12-23 Metrostar Options'!K8397</f>
        <v>71</v>
      </c>
      <c r="G9725" s="13">
        <v>0.15</v>
      </c>
      <c r="H9725" s="14"/>
    </row>
    <row r="9726" spans="1:8" x14ac:dyDescent="0.35">
      <c r="A9726" s="11" t="s">
        <v>8</v>
      </c>
      <c r="B9726" s="16" t="str">
        <f>'[4]HGAC FS12-23 Metrostar Options'!B8398</f>
        <v>MET0008398</v>
      </c>
      <c r="C9726" s="27" t="s">
        <v>73</v>
      </c>
      <c r="D9726" s="16" t="s">
        <v>83</v>
      </c>
      <c r="E9726" s="15" t="str">
        <f>'[4]HGAC FS12-23 Metrostar Options'!C8398</f>
        <v>Mech Siren Actv Rkr Sw/Brk Sw L/R Disp</v>
      </c>
      <c r="F9726" s="37">
        <f>'[4]HGAC FS12-23 Metrostar Options'!K8398</f>
        <v>71</v>
      </c>
      <c r="G9726" s="13">
        <v>0.15</v>
      </c>
      <c r="H9726" s="14"/>
    </row>
    <row r="9727" spans="1:8" x14ac:dyDescent="0.35">
      <c r="A9727" s="11" t="s">
        <v>8</v>
      </c>
      <c r="B9727" s="16" t="str">
        <f>'[4]HGAC FS12-23 Metrostar Options'!B8399</f>
        <v>MET0008399</v>
      </c>
      <c r="C9727" s="27" t="s">
        <v>73</v>
      </c>
      <c r="D9727" s="16" t="s">
        <v>83</v>
      </c>
      <c r="E9727" s="15" t="str">
        <f>'[4]HGAC FS12-23 Metrostar Options'!C8399</f>
        <v>Mech Siren Actv (2) Rkr Sw/(2) Brk Sw</v>
      </c>
      <c r="F9727" s="37">
        <f>'[4]HGAC FS12-23 Metrostar Options'!K8399</f>
        <v>177</v>
      </c>
      <c r="G9727" s="13">
        <v>0.15</v>
      </c>
      <c r="H9727" s="14"/>
    </row>
    <row r="9728" spans="1:8" x14ac:dyDescent="0.35">
      <c r="A9728" s="11" t="s">
        <v>8</v>
      </c>
      <c r="B9728" s="16" t="str">
        <f>'[4]HGAC FS12-23 Metrostar Options'!B8400</f>
        <v>MET0008400</v>
      </c>
      <c r="C9728" s="27" t="s">
        <v>73</v>
      </c>
      <c r="D9728" s="16" t="s">
        <v>83</v>
      </c>
      <c r="E9728" s="15" t="str">
        <f>'[4]HGAC FS12-23 Metrostar Options'!C8400</f>
        <v>Mech Siren Actv Rkr Sw/Brk Sw/Auto Siren</v>
      </c>
      <c r="F9728" s="37">
        <f>'[4]HGAC FS12-23 Metrostar Options'!K8400</f>
        <v>249</v>
      </c>
      <c r="G9728" s="13">
        <v>0.15</v>
      </c>
      <c r="H9728" s="14"/>
    </row>
    <row r="9729" spans="1:8" x14ac:dyDescent="0.35">
      <c r="A9729" s="11" t="s">
        <v>8</v>
      </c>
      <c r="B9729" s="16" t="str">
        <f>'[4]HGAC FS12-23 Metrostar Options'!B8401</f>
        <v>MET0008401</v>
      </c>
      <c r="C9729" s="27" t="s">
        <v>73</v>
      </c>
      <c r="D9729" s="16" t="s">
        <v>83</v>
      </c>
      <c r="E9729" s="15" t="str">
        <f>'[4]HGAC FS12-23 Metrostar Options'!C8401</f>
        <v>Mech Siren Actv Siren/Brk Combo Sw, Brk Up Pos/Brk Sw Disp</v>
      </c>
      <c r="F9729" s="37">
        <f>'[4]HGAC FS12-23 Metrostar Options'!K8401</f>
        <v>177</v>
      </c>
      <c r="G9729" s="13">
        <v>0.15</v>
      </c>
      <c r="H9729" s="14"/>
    </row>
    <row r="9730" spans="1:8" x14ac:dyDescent="0.35">
      <c r="A9730" s="11" t="s">
        <v>8</v>
      </c>
      <c r="B9730" s="16" t="str">
        <f>'[4]HGAC FS12-23 Metrostar Options'!B8402</f>
        <v>MET0008402</v>
      </c>
      <c r="C9730" s="27" t="s">
        <v>73</v>
      </c>
      <c r="D9730" s="16" t="s">
        <v>83</v>
      </c>
      <c r="E9730" s="15" t="str">
        <f>'[4]HGAC FS12-23 Metrostar Options'!C8402</f>
        <v>Mech Siren Actv (2) Siren/Brk Combo Sw</v>
      </c>
      <c r="F9730" s="37">
        <f>'[4]HGAC FS12-23 Metrostar Options'!K8402</f>
        <v>71</v>
      </c>
      <c r="G9730" s="13">
        <v>0.15</v>
      </c>
      <c r="H9730" s="14"/>
    </row>
    <row r="9731" spans="1:8" x14ac:dyDescent="0.35">
      <c r="A9731" s="11" t="s">
        <v>8</v>
      </c>
      <c r="B9731" s="16" t="str">
        <f>'[4]HGAC FS12-23 Metrostar Options'!B8403</f>
        <v>MET0008403</v>
      </c>
      <c r="C9731" s="27" t="s">
        <v>73</v>
      </c>
      <c r="D9731" s="16" t="s">
        <v>83</v>
      </c>
      <c r="E9731" s="15" t="str">
        <f>'[4]HGAC FS12-23 Metrostar Options'!C8403</f>
        <v>NO Mechanical Siren Brake/Auxiliary Activation</v>
      </c>
      <c r="F9731" s="37">
        <f>'[4]HGAC FS12-23 Metrostar Options'!K8403</f>
        <v>0</v>
      </c>
      <c r="G9731" s="13">
        <v>0.15</v>
      </c>
      <c r="H9731" s="14"/>
    </row>
    <row r="9732" spans="1:8" x14ac:dyDescent="0.35">
      <c r="A9732" s="11" t="s">
        <v>8</v>
      </c>
      <c r="B9732" s="16" t="str">
        <f>'[4]HGAC FS12-23 Metrostar Options'!B8404</f>
        <v>MET0008404</v>
      </c>
      <c r="C9732" s="27" t="s">
        <v>73</v>
      </c>
      <c r="D9732" s="16" t="s">
        <v>83</v>
      </c>
      <c r="E9732" s="15" t="str">
        <f>'[4]HGAC FS12-23 Metrostar Options'!C8404</f>
        <v>Mechanical Siren Interlock Master Warn Only</v>
      </c>
      <c r="F9732" s="37">
        <f>'[4]HGAC FS12-23 Metrostar Options'!K8404</f>
        <v>0</v>
      </c>
      <c r="G9732" s="13">
        <v>0.15</v>
      </c>
      <c r="H9732" s="14"/>
    </row>
    <row r="9733" spans="1:8" x14ac:dyDescent="0.35">
      <c r="A9733" s="11" t="s">
        <v>8</v>
      </c>
      <c r="B9733" s="16" t="str">
        <f>'[4]HGAC FS12-23 Metrostar Options'!B8405</f>
        <v>MET0008405</v>
      </c>
      <c r="C9733" s="27" t="s">
        <v>73</v>
      </c>
      <c r="D9733" s="16" t="s">
        <v>83</v>
      </c>
      <c r="E9733" s="15" t="str">
        <f>'[4]HGAC FS12-23 Metrostar Options'!C8405</f>
        <v>NO Mechanical Siren Interlock</v>
      </c>
      <c r="F9733" s="37">
        <f>'[4]HGAC FS12-23 Metrostar Options'!K8405</f>
        <v>0</v>
      </c>
      <c r="G9733" s="13">
        <v>0.15</v>
      </c>
      <c r="H9733" s="14"/>
    </row>
    <row r="9734" spans="1:8" x14ac:dyDescent="0.35">
      <c r="A9734" s="11" t="s">
        <v>8</v>
      </c>
      <c r="B9734" s="16" t="str">
        <f>'[4]HGAC FS12-23 Metrostar Options'!B8406</f>
        <v>MET0008406</v>
      </c>
      <c r="C9734" s="27" t="s">
        <v>73</v>
      </c>
      <c r="D9734" s="16" t="s">
        <v>83</v>
      </c>
      <c r="E9734" s="15" t="str">
        <f>'[4]HGAC FS12-23 Metrostar Options'!C8406</f>
        <v>Mechanical Siren Interlock Park Brake &amp; Master Warn</v>
      </c>
      <c r="F9734" s="37">
        <f>'[4]HGAC FS12-23 Metrostar Options'!K8406</f>
        <v>35</v>
      </c>
      <c r="G9734" s="13">
        <v>0.15</v>
      </c>
      <c r="H9734" s="14"/>
    </row>
    <row r="9735" spans="1:8" x14ac:dyDescent="0.35">
      <c r="A9735" s="11" t="s">
        <v>8</v>
      </c>
      <c r="B9735" s="16" t="str">
        <f>'[4]HGAC FS12-23 Metrostar Options'!B8407</f>
        <v>MET0008407</v>
      </c>
      <c r="C9735" s="27" t="s">
        <v>73</v>
      </c>
      <c r="D9735" s="16" t="s">
        <v>83</v>
      </c>
      <c r="E9735" s="15" t="str">
        <f>'[4]HGAC FS12-23 Metrostar Options'!C8407</f>
        <v>Mechanical Siren Interlock Park Brake &amp; Master Warn w/Kill Sw RH Step</v>
      </c>
      <c r="F9735" s="37">
        <f>'[4]HGAC FS12-23 Metrostar Options'!K8407</f>
        <v>106</v>
      </c>
      <c r="G9735" s="13">
        <v>0.15</v>
      </c>
      <c r="H9735" s="14"/>
    </row>
    <row r="9736" spans="1:8" x14ac:dyDescent="0.35">
      <c r="A9736" s="11" t="s">
        <v>8</v>
      </c>
      <c r="B9736" s="16" t="str">
        <f>'[4]HGAC FS12-23 Metrostar Options'!B8408</f>
        <v>MET0008408</v>
      </c>
      <c r="C9736" s="27" t="s">
        <v>73</v>
      </c>
      <c r="D9736" s="16" t="s">
        <v>83</v>
      </c>
      <c r="E9736" s="15" t="str">
        <f>'[4]HGAC FS12-23 Metrostar Options'!C8408</f>
        <v>Mechanical Siren Interlock Park Brake &amp; Master Warn w/Kill Sw Under Bmpr</v>
      </c>
      <c r="F9736" s="37">
        <f>'[4]HGAC FS12-23 Metrostar Options'!K8408</f>
        <v>106</v>
      </c>
      <c r="G9736" s="13">
        <v>0.15</v>
      </c>
      <c r="H9736" s="14"/>
    </row>
    <row r="9737" spans="1:8" x14ac:dyDescent="0.35">
      <c r="A9737" s="11" t="s">
        <v>8</v>
      </c>
      <c r="B9737" s="16" t="str">
        <f>'[4]HGAC FS12-23 Metrostar Options'!B8409</f>
        <v>MET0008409</v>
      </c>
      <c r="C9737" s="27" t="s">
        <v>73</v>
      </c>
      <c r="D9737" s="16" t="s">
        <v>83</v>
      </c>
      <c r="E9737" s="15" t="str">
        <f>'[4]HGAC FS12-23 Metrostar Options'!C8409</f>
        <v>Mechanical Siren Interlock Park Brake &amp; Master Warn w/Kill Sw Under Ctr Dash</v>
      </c>
      <c r="F9737" s="37">
        <f>'[4]HGAC FS12-23 Metrostar Options'!K8409</f>
        <v>106</v>
      </c>
      <c r="G9737" s="13">
        <v>0.15</v>
      </c>
      <c r="H9737" s="14"/>
    </row>
    <row r="9738" spans="1:8" x14ac:dyDescent="0.35">
      <c r="A9738" s="11" t="s">
        <v>8</v>
      </c>
      <c r="B9738" s="16" t="str">
        <f>'[4]HGAC FS12-23 Metrostar Options'!B8410</f>
        <v>MET0008410</v>
      </c>
      <c r="C9738" s="27" t="s">
        <v>73</v>
      </c>
      <c r="D9738" s="16" t="s">
        <v>83</v>
      </c>
      <c r="E9738" s="15" t="str">
        <f>'[4]HGAC FS12-23 Metrostar Options'!C8410</f>
        <v>Mechanical Siren Interlock Park Brake &amp; Master Warn w/Kill Sw Drv RH Dash</v>
      </c>
      <c r="F9738" s="37">
        <f>'[4]HGAC FS12-23 Metrostar Options'!K8410</f>
        <v>106</v>
      </c>
      <c r="G9738" s="13">
        <v>0.15</v>
      </c>
      <c r="H9738" s="14"/>
    </row>
    <row r="9739" spans="1:8" x14ac:dyDescent="0.35">
      <c r="A9739" s="11" t="s">
        <v>8</v>
      </c>
      <c r="B9739" s="16" t="str">
        <f>'[4]HGAC FS12-23 Metrostar Options'!B8411</f>
        <v>MET0008411</v>
      </c>
      <c r="C9739" s="27" t="s">
        <v>73</v>
      </c>
      <c r="D9739" s="16" t="s">
        <v>83</v>
      </c>
      <c r="E9739" s="15" t="str">
        <f>'[4]HGAC FS12-23 Metrostar Options'!C8411</f>
        <v>Mechanical Siren Interlock Park Brake &amp; Master Warn w/Cycle timer</v>
      </c>
      <c r="F9739" s="37">
        <f>'[4]HGAC FS12-23 Metrostar Options'!K8411</f>
        <v>428</v>
      </c>
      <c r="G9739" s="13">
        <v>0.15</v>
      </c>
      <c r="H9739" s="14"/>
    </row>
    <row r="9740" spans="1:8" x14ac:dyDescent="0.35">
      <c r="A9740" s="11" t="s">
        <v>8</v>
      </c>
      <c r="B9740" s="16" t="str">
        <f>'[4]HGAC FS12-23 Metrostar Options'!B8412</f>
        <v>MET0008412</v>
      </c>
      <c r="C9740" s="27" t="s">
        <v>73</v>
      </c>
      <c r="D9740" s="16" t="s">
        <v>83</v>
      </c>
      <c r="E9740" s="15" t="str">
        <f>'[4]HGAC FS12-23 Metrostar Options'!C8412</f>
        <v>Mechanical Siren Interlock Master Warn Only w/Cycle timer</v>
      </c>
      <c r="F9740" s="37">
        <f>'[4]HGAC FS12-23 Metrostar Options'!K8412</f>
        <v>287</v>
      </c>
      <c r="G9740" s="13">
        <v>0.15</v>
      </c>
      <c r="H9740" s="14"/>
    </row>
    <row r="9741" spans="1:8" x14ac:dyDescent="0.35">
      <c r="A9741" s="11" t="s">
        <v>8</v>
      </c>
      <c r="B9741" s="16" t="str">
        <f>'[4]HGAC FS12-23 Metrostar Options'!B8413</f>
        <v>MET0008413</v>
      </c>
      <c r="C9741" s="27" t="s">
        <v>73</v>
      </c>
      <c r="D9741" s="16" t="s">
        <v>83</v>
      </c>
      <c r="E9741" s="15" t="str">
        <f>'[4]HGAC FS12-23 Metrostar Options'!C8413</f>
        <v>NO Electronic Siren Auxiliary Activation</v>
      </c>
      <c r="F9741" s="37">
        <f>'[4]HGAC FS12-23 Metrostar Options'!K8413</f>
        <v>0</v>
      </c>
      <c r="G9741" s="13">
        <v>0.15</v>
      </c>
      <c r="H9741" s="14"/>
    </row>
    <row r="9742" spans="1:8" x14ac:dyDescent="0.35">
      <c r="A9742" s="11" t="s">
        <v>8</v>
      </c>
      <c r="B9742" s="16" t="str">
        <f>'[4]HGAC FS12-23 Metrostar Options'!B8414</f>
        <v>MET0008414</v>
      </c>
      <c r="C9742" s="27" t="s">
        <v>73</v>
      </c>
      <c r="D9742" s="16" t="s">
        <v>83</v>
      </c>
      <c r="E9742" s="15" t="str">
        <f>'[4]HGAC FS12-23 Metrostar Options'!C8414</f>
        <v>Elec Siren Aux Actv Smart Wheel</v>
      </c>
      <c r="F9742" s="37">
        <f>'[4]HGAC FS12-23 Metrostar Options'!K8414</f>
        <v>249</v>
      </c>
      <c r="G9742" s="13">
        <v>0.15</v>
      </c>
      <c r="H9742" s="14"/>
    </row>
    <row r="9743" spans="1:8" x14ac:dyDescent="0.35">
      <c r="A9743" s="11" t="s">
        <v>8</v>
      </c>
      <c r="B9743" s="16" t="str">
        <f>'[4]HGAC FS12-23 Metrostar Options'!B8415</f>
        <v>MET0008415</v>
      </c>
      <c r="C9743" s="27" t="s">
        <v>73</v>
      </c>
      <c r="D9743" s="16" t="s">
        <v>83</v>
      </c>
      <c r="E9743" s="15" t="str">
        <f>'[4]HGAC FS12-23 Metrostar Options'!C8415</f>
        <v>Elec Siren Aux Actv Stg Wheel w/Tap II Mstr Warn Ctrl</v>
      </c>
      <c r="F9743" s="37">
        <f>'[4]HGAC FS12-23 Metrostar Options'!K8415</f>
        <v>249</v>
      </c>
      <c r="G9743" s="13">
        <v>0.15</v>
      </c>
      <c r="H9743" s="14"/>
    </row>
    <row r="9744" spans="1:8" x14ac:dyDescent="0.35">
      <c r="A9744" s="11" t="s">
        <v>8</v>
      </c>
      <c r="B9744" s="16" t="str">
        <f>'[4]HGAC FS12-23 Metrostar Options'!B8416</f>
        <v>MET0008416</v>
      </c>
      <c r="C9744" s="27" t="s">
        <v>73</v>
      </c>
      <c r="D9744" s="16" t="s">
        <v>83</v>
      </c>
      <c r="E9744" s="15" t="str">
        <f>'[4]HGAC FS12-23 Metrostar Options'!C8416</f>
        <v>Elec Siren Aux Actv PB Lwr Deluxe Dash</v>
      </c>
      <c r="F9744" s="37">
        <f>'[4]HGAC FS12-23 Metrostar Options'!K8416</f>
        <v>249</v>
      </c>
      <c r="G9744" s="13">
        <v>0.15</v>
      </c>
      <c r="H9744" s="14"/>
    </row>
    <row r="9745" spans="1:8" x14ac:dyDescent="0.35">
      <c r="A9745" s="11" t="s">
        <v>8</v>
      </c>
      <c r="B9745" s="16" t="str">
        <f>'[4]HGAC FS12-23 Metrostar Options'!B8417</f>
        <v>MET0008417</v>
      </c>
      <c r="C9745" s="27" t="s">
        <v>73</v>
      </c>
      <c r="D9745" s="16" t="s">
        <v>83</v>
      </c>
      <c r="E9745" s="15" t="str">
        <f>'[4]HGAC FS12-23 Metrostar Options'!C8417</f>
        <v>Elec Siren Aux Actv PB Sw Pnl</v>
      </c>
      <c r="F9745" s="37">
        <f>'[4]HGAC FS12-23 Metrostar Options'!K8417</f>
        <v>71</v>
      </c>
      <c r="G9745" s="13">
        <v>0.15</v>
      </c>
      <c r="H9745" s="14"/>
    </row>
    <row r="9746" spans="1:8" x14ac:dyDescent="0.35">
      <c r="A9746" s="11" t="s">
        <v>8</v>
      </c>
      <c r="B9746" s="16" t="str">
        <f>'[4]HGAC FS12-23 Metrostar Options'!B8418</f>
        <v>MET0008418</v>
      </c>
      <c r="C9746" s="27" t="s">
        <v>73</v>
      </c>
      <c r="D9746" s="16" t="s">
        <v>83</v>
      </c>
      <c r="E9746" s="15" t="str">
        <f>'[4]HGAC FS12-23 Metrostar Options'!C8418</f>
        <v>Elec Siren Aux Actv PB Disp</v>
      </c>
      <c r="F9746" s="37">
        <f>'[4]HGAC FS12-23 Metrostar Options'!K8418</f>
        <v>71</v>
      </c>
      <c r="G9746" s="13">
        <v>0.15</v>
      </c>
      <c r="H9746" s="14"/>
    </row>
    <row r="9747" spans="1:8" x14ac:dyDescent="0.35">
      <c r="A9747" s="11" t="s">
        <v>8</v>
      </c>
      <c r="B9747" s="16" t="str">
        <f>'[4]HGAC FS12-23 Metrostar Options'!B8419</f>
        <v>MET0008419</v>
      </c>
      <c r="C9747" s="27" t="s">
        <v>73</v>
      </c>
      <c r="D9747" s="16" t="s">
        <v>83</v>
      </c>
      <c r="E9747" s="15" t="str">
        <f>'[4]HGAC FS12-23 Metrostar Options'!C8419</f>
        <v>Elec Siren Aux Actv Rkr Sw</v>
      </c>
      <c r="F9747" s="37">
        <f>'[4]HGAC FS12-23 Metrostar Options'!K8419</f>
        <v>249</v>
      </c>
      <c r="G9747" s="13">
        <v>0.15</v>
      </c>
      <c r="H9747" s="14"/>
    </row>
    <row r="9748" spans="1:8" x14ac:dyDescent="0.35">
      <c r="A9748" s="11" t="s">
        <v>8</v>
      </c>
      <c r="B9748" s="16" t="str">
        <f>'[4]HGAC FS12-23 Metrostar Options'!B8420</f>
        <v>MET0008420</v>
      </c>
      <c r="C9748" s="27" t="s">
        <v>73</v>
      </c>
      <c r="D9748" s="16" t="s">
        <v>83</v>
      </c>
      <c r="E9748" s="15" t="str">
        <f>'[4]HGAC FS12-23 Metrostar Options'!C8420</f>
        <v>Elec Siren Aux Actv Red Rkr Sw/Red Brk Sw</v>
      </c>
      <c r="F9748" s="37">
        <f>'[4]HGAC FS12-23 Metrostar Options'!K8420</f>
        <v>249</v>
      </c>
      <c r="G9748" s="13">
        <v>0.15</v>
      </c>
      <c r="H9748" s="14"/>
    </row>
    <row r="9749" spans="1:8" x14ac:dyDescent="0.35">
      <c r="A9749" s="11" t="s">
        <v>8</v>
      </c>
      <c r="B9749" s="16" t="str">
        <f>'[4]HGAC FS12-23 Metrostar Options'!B8421</f>
        <v>MET0008421</v>
      </c>
      <c r="C9749" s="27" t="s">
        <v>73</v>
      </c>
      <c r="D9749" s="16" t="s">
        <v>83</v>
      </c>
      <c r="E9749" s="15" t="str">
        <f>'[4]HGAC FS12-23 Metrostar Options'!C8421</f>
        <v>Elec Siren Aux Actv Lighted Mom Rkr Sw &amp; Rumbler Rkr Sw</v>
      </c>
      <c r="F9749" s="37">
        <f>'[4]HGAC FS12-23 Metrostar Options'!K8421</f>
        <v>249</v>
      </c>
      <c r="G9749" s="13">
        <v>0.15</v>
      </c>
      <c r="H9749" s="14"/>
    </row>
    <row r="9750" spans="1:8" x14ac:dyDescent="0.35">
      <c r="A9750" s="11" t="s">
        <v>8</v>
      </c>
      <c r="B9750" s="16" t="str">
        <f>'[4]HGAC FS12-23 Metrostar Options'!B8422</f>
        <v>MET0008422</v>
      </c>
      <c r="C9750" s="27" t="s">
        <v>73</v>
      </c>
      <c r="D9750" s="16" t="s">
        <v>83</v>
      </c>
      <c r="E9750" s="15" t="str">
        <f>'[4]HGAC FS12-23 Metrostar Options'!C8422</f>
        <v>Elec Siren Aux Actv Lighted Mom Rkr Sw/PB Disp</v>
      </c>
      <c r="F9750" s="37">
        <f>'[4]HGAC FS12-23 Metrostar Options'!K8422</f>
        <v>249</v>
      </c>
      <c r="G9750" s="13">
        <v>0.15</v>
      </c>
      <c r="H9750" s="14"/>
    </row>
    <row r="9751" spans="1:8" x14ac:dyDescent="0.35">
      <c r="A9751" s="11" t="s">
        <v>8</v>
      </c>
      <c r="B9751" s="16" t="str">
        <f>'[4]HGAC FS12-23 Metrostar Options'!B8423</f>
        <v>MET0008423</v>
      </c>
      <c r="C9751" s="27" t="s">
        <v>73</v>
      </c>
      <c r="D9751" s="16" t="s">
        <v>83</v>
      </c>
      <c r="E9751" s="15" t="str">
        <f>'[4]HGAC FS12-23 Metrostar Options'!C8423</f>
        <v>Elec Siren Aux Actv Howler PB Sw Pnl</v>
      </c>
      <c r="F9751" s="37">
        <f>'[4]HGAC FS12-23 Metrostar Options'!K8423</f>
        <v>249</v>
      </c>
      <c r="G9751" s="13">
        <v>0.15</v>
      </c>
      <c r="H9751" s="14"/>
    </row>
    <row r="9752" spans="1:8" x14ac:dyDescent="0.35">
      <c r="A9752" s="11" t="s">
        <v>8</v>
      </c>
      <c r="B9752" s="16" t="str">
        <f>'[4]HGAC FS12-23 Metrostar Options'!B8424</f>
        <v>MET0008424</v>
      </c>
      <c r="C9752" s="27" t="s">
        <v>73</v>
      </c>
      <c r="D9752" s="16" t="s">
        <v>83</v>
      </c>
      <c r="E9752" s="15" t="str">
        <f>'[4]HGAC FS12-23 Metrostar Options'!C8424</f>
        <v>Elec Siren Aux Actv Howler PB Disp</v>
      </c>
      <c r="F9752" s="37">
        <f>'[4]HGAC FS12-23 Metrostar Options'!K8424</f>
        <v>249</v>
      </c>
      <c r="G9752" s="13">
        <v>0.15</v>
      </c>
      <c r="H9752" s="14"/>
    </row>
    <row r="9753" spans="1:8" x14ac:dyDescent="0.35">
      <c r="A9753" s="11" t="s">
        <v>8</v>
      </c>
      <c r="B9753" s="16" t="str">
        <f>'[4]HGAC FS12-23 Metrostar Options'!B8425</f>
        <v>MET0008425</v>
      </c>
      <c r="C9753" s="27" t="s">
        <v>73</v>
      </c>
      <c r="D9753" s="16" t="s">
        <v>83</v>
      </c>
      <c r="E9753" s="15" t="str">
        <f>'[4]HGAC FS12-23 Metrostar Options'!C8425</f>
        <v>Elec Siren Aux Actv Prewire &amp; Howler PB Disp</v>
      </c>
      <c r="F9753" s="37">
        <f>'[4]HGAC FS12-23 Metrostar Options'!K8425</f>
        <v>249</v>
      </c>
      <c r="G9753" s="13">
        <v>0.15</v>
      </c>
      <c r="H9753" s="14"/>
    </row>
    <row r="9754" spans="1:8" x14ac:dyDescent="0.35">
      <c r="A9754" s="11" t="s">
        <v>8</v>
      </c>
      <c r="B9754" s="16" t="str">
        <f>'[4]HGAC FS12-23 Metrostar Options'!B8426</f>
        <v>MET0008426</v>
      </c>
      <c r="C9754" s="27" t="s">
        <v>73</v>
      </c>
      <c r="D9754" s="16" t="s">
        <v>83</v>
      </c>
      <c r="E9754" s="15" t="str">
        <f>'[4]HGAC FS12-23 Metrostar Options'!C8426</f>
        <v>Elec Siren Aux Actv Howler Rkr Sw</v>
      </c>
      <c r="F9754" s="37">
        <f>'[4]HGAC FS12-23 Metrostar Options'!K8426</f>
        <v>249</v>
      </c>
      <c r="G9754" s="13">
        <v>0.15</v>
      </c>
      <c r="H9754" s="14"/>
    </row>
    <row r="9755" spans="1:8" x14ac:dyDescent="0.35">
      <c r="A9755" s="11" t="s">
        <v>8</v>
      </c>
      <c r="B9755" s="16" t="str">
        <f>'[4]HGAC FS12-23 Metrostar Options'!B8427</f>
        <v>MET0008427</v>
      </c>
      <c r="C9755" s="27" t="s">
        <v>73</v>
      </c>
      <c r="D9755" s="16" t="s">
        <v>83</v>
      </c>
      <c r="E9755" s="15" t="str">
        <f>'[4]HGAC FS12-23 Metrostar Options'!C8427</f>
        <v>Elec Siren Aux Actv Howler Red Mom Rkr Sw/30-Sec Duration</v>
      </c>
      <c r="F9755" s="37">
        <f>'[4]HGAC FS12-23 Metrostar Options'!K8427</f>
        <v>249</v>
      </c>
      <c r="G9755" s="13">
        <v>0.15</v>
      </c>
      <c r="H9755" s="14"/>
    </row>
    <row r="9756" spans="1:8" x14ac:dyDescent="0.35">
      <c r="A9756" s="11" t="s">
        <v>8</v>
      </c>
      <c r="B9756" s="16" t="str">
        <f>'[4]HGAC FS12-23 Metrostar Options'!B8428</f>
        <v>MET0008428</v>
      </c>
      <c r="C9756" s="27" t="s">
        <v>73</v>
      </c>
      <c r="D9756" s="16" t="s">
        <v>83</v>
      </c>
      <c r="E9756" s="15" t="str">
        <f>'[4]HGAC FS12-23 Metrostar Options'!C8428</f>
        <v>Elec Siren Aux Actv Red Mom Rkr Sw</v>
      </c>
      <c r="F9756" s="37">
        <f>'[4]HGAC FS12-23 Metrostar Options'!K8428</f>
        <v>249</v>
      </c>
      <c r="G9756" s="13">
        <v>0.15</v>
      </c>
      <c r="H9756" s="14"/>
    </row>
    <row r="9757" spans="1:8" x14ac:dyDescent="0.35">
      <c r="A9757" s="11" t="s">
        <v>8</v>
      </c>
      <c r="B9757" s="16" t="str">
        <f>'[4]HGAC FS12-23 Metrostar Options'!B8429</f>
        <v>MET0008429</v>
      </c>
      <c r="C9757" s="27" t="s">
        <v>73</v>
      </c>
      <c r="D9757" s="16" t="s">
        <v>83</v>
      </c>
      <c r="E9757" s="15" t="str">
        <f>'[4]HGAC FS12-23 Metrostar Options'!C8429</f>
        <v>Elec Siren Aux Actv Rumbler PB Disp</v>
      </c>
      <c r="F9757" s="37">
        <f>'[4]HGAC FS12-23 Metrostar Options'!K8429</f>
        <v>249</v>
      </c>
      <c r="G9757" s="13">
        <v>0.15</v>
      </c>
      <c r="H9757" s="14"/>
    </row>
    <row r="9758" spans="1:8" x14ac:dyDescent="0.35">
      <c r="A9758" s="11" t="s">
        <v>8</v>
      </c>
      <c r="B9758" s="16" t="str">
        <f>'[4]HGAC FS12-23 Metrostar Options'!B8430</f>
        <v>MET0008430</v>
      </c>
      <c r="C9758" s="27" t="s">
        <v>73</v>
      </c>
      <c r="D9758" s="16" t="s">
        <v>83</v>
      </c>
      <c r="E9758" s="15" t="str">
        <f>'[4]HGAC FS12-23 Metrostar Options'!C8430</f>
        <v>Elec Siren Aux Actv Rumbler Rkr Sw &amp; Disp</v>
      </c>
      <c r="F9758" s="37">
        <f>'[4]HGAC FS12-23 Metrostar Options'!K8430</f>
        <v>249</v>
      </c>
      <c r="G9758" s="13">
        <v>0.15</v>
      </c>
      <c r="H9758" s="14"/>
    </row>
    <row r="9759" spans="1:8" x14ac:dyDescent="0.35">
      <c r="A9759" s="11" t="s">
        <v>8</v>
      </c>
      <c r="B9759" s="16" t="str">
        <f>'[4]HGAC FS12-23 Metrostar Options'!B8431</f>
        <v>MET0008431</v>
      </c>
      <c r="C9759" s="27" t="s">
        <v>73</v>
      </c>
      <c r="D9759" s="16" t="s">
        <v>83</v>
      </c>
      <c r="E9759" s="15" t="str">
        <f>'[4]HGAC FS12-23 Metrostar Options'!C8431</f>
        <v>Elec Siren Aux Actv Rumbler Rkr Sw</v>
      </c>
      <c r="F9759" s="37">
        <f>'[4]HGAC FS12-23 Metrostar Options'!K8431</f>
        <v>249</v>
      </c>
      <c r="G9759" s="13">
        <v>0.15</v>
      </c>
      <c r="H9759" s="14"/>
    </row>
    <row r="9760" spans="1:8" x14ac:dyDescent="0.35">
      <c r="A9760" s="11" t="s">
        <v>8</v>
      </c>
      <c r="B9760" s="16" t="str">
        <f>'[4]HGAC FS12-23 Metrostar Options'!B8432</f>
        <v>MET0008432</v>
      </c>
      <c r="C9760" s="27" t="s">
        <v>73</v>
      </c>
      <c r="D9760" s="16" t="s">
        <v>83</v>
      </c>
      <c r="E9760" s="15" t="str">
        <f>'[4]HGAC FS12-23 Metrostar Options'!C8432</f>
        <v>Elec Siren Aux Actv Prewire</v>
      </c>
      <c r="F9760" s="37">
        <f>'[4]HGAC FS12-23 Metrostar Options'!K8432</f>
        <v>177</v>
      </c>
      <c r="G9760" s="13">
        <v>0.15</v>
      </c>
      <c r="H9760" s="14"/>
    </row>
    <row r="9761" spans="1:8" x14ac:dyDescent="0.35">
      <c r="A9761" s="11" t="s">
        <v>8</v>
      </c>
      <c r="B9761" s="16" t="str">
        <f>'[4]HGAC FS12-23 Metrostar Options'!B8433</f>
        <v>MET0008433</v>
      </c>
      <c r="C9761" s="27" t="s">
        <v>73</v>
      </c>
      <c r="D9761" s="16" t="s">
        <v>83</v>
      </c>
      <c r="E9761" s="15" t="str">
        <f>'[4]HGAC FS12-23 Metrostar Options'!C8433</f>
        <v>Elec Siren Aux Actv Tap II Feature Wired to Ft Sw(s)</v>
      </c>
      <c r="F9761" s="37">
        <f>'[4]HGAC FS12-23 Metrostar Options'!K8433</f>
        <v>249</v>
      </c>
      <c r="G9761" s="13">
        <v>0.15</v>
      </c>
      <c r="H9761" s="14"/>
    </row>
    <row r="9762" spans="1:8" x14ac:dyDescent="0.35">
      <c r="A9762" s="11" t="s">
        <v>8</v>
      </c>
      <c r="B9762" s="16" t="str">
        <f>'[4]HGAC FS12-23 Metrostar Options'!B8434</f>
        <v>MET0008434</v>
      </c>
      <c r="C9762" s="27" t="s">
        <v>73</v>
      </c>
      <c r="D9762" s="16" t="s">
        <v>83</v>
      </c>
      <c r="E9762" s="15" t="str">
        <f>'[4]HGAC FS12-23 Metrostar Options'!C8434</f>
        <v>Elec Siren Aux Actv (2) Howler Rkr Sw</v>
      </c>
      <c r="F9762" s="37">
        <f>'[4]HGAC FS12-23 Metrostar Options'!K8434</f>
        <v>249</v>
      </c>
      <c r="G9762" s="13">
        <v>0.15</v>
      </c>
      <c r="H9762" s="14"/>
    </row>
    <row r="9763" spans="1:8" x14ac:dyDescent="0.35">
      <c r="A9763" s="11" t="s">
        <v>8</v>
      </c>
      <c r="B9763" s="16" t="str">
        <f>'[4]HGAC FS12-23 Metrostar Options'!B8435</f>
        <v>MET0008435</v>
      </c>
      <c r="C9763" s="27" t="s">
        <v>73</v>
      </c>
      <c r="D9763" s="16" t="s">
        <v>83</v>
      </c>
      <c r="E9763" s="15" t="str">
        <f>'[4]HGAC FS12-23 Metrostar Options'!C8435</f>
        <v>Elec Siren Aux Actv (2) Howler Rkr Sw/Smart Wheel</v>
      </c>
      <c r="F9763" s="37">
        <f>'[4]HGAC FS12-23 Metrostar Options'!K8435</f>
        <v>249</v>
      </c>
      <c r="G9763" s="13">
        <v>0.15</v>
      </c>
      <c r="H9763" s="14"/>
    </row>
    <row r="9764" spans="1:8" x14ac:dyDescent="0.35">
      <c r="A9764" s="11" t="s">
        <v>8</v>
      </c>
      <c r="B9764" s="16" t="str">
        <f>'[4]HGAC FS12-23 Metrostar Options'!B8436</f>
        <v>MET0008436</v>
      </c>
      <c r="C9764" s="27" t="s">
        <v>73</v>
      </c>
      <c r="D9764" s="16" t="s">
        <v>83</v>
      </c>
      <c r="E9764" s="15" t="str">
        <f>'[4]HGAC FS12-23 Metrostar Options'!C8436</f>
        <v>Elec Siren Aux Actv (2) PB Sw Pnl</v>
      </c>
      <c r="F9764" s="37">
        <f>'[4]HGAC FS12-23 Metrostar Options'!K8436</f>
        <v>249</v>
      </c>
      <c r="G9764" s="13">
        <v>0.15</v>
      </c>
      <c r="H9764" s="14"/>
    </row>
    <row r="9765" spans="1:8" x14ac:dyDescent="0.35">
      <c r="A9765" s="11" t="s">
        <v>8</v>
      </c>
      <c r="B9765" s="16" t="str">
        <f>'[4]HGAC FS12-23 Metrostar Options'!B8437</f>
        <v>MET0008437</v>
      </c>
      <c r="C9765" s="27" t="s">
        <v>73</v>
      </c>
      <c r="D9765" s="16" t="s">
        <v>83</v>
      </c>
      <c r="E9765" s="15" t="str">
        <f>'[4]HGAC FS12-23 Metrostar Options'!C8437</f>
        <v>Electric Siren Auxiliary Activation Interlock Master Warn &amp; Prk Brk</v>
      </c>
      <c r="F9765" s="37">
        <f>'[4]HGAC FS12-23 Metrostar Options'!K8437</f>
        <v>71</v>
      </c>
      <c r="G9765" s="13">
        <v>0.15</v>
      </c>
      <c r="H9765" s="14"/>
    </row>
    <row r="9766" spans="1:8" x14ac:dyDescent="0.35">
      <c r="A9766" s="11" t="s">
        <v>8</v>
      </c>
      <c r="B9766" s="16" t="str">
        <f>'[4]HGAC FS12-23 Metrostar Options'!B8438</f>
        <v>MET0008438</v>
      </c>
      <c r="C9766" s="27" t="s">
        <v>73</v>
      </c>
      <c r="D9766" s="16" t="s">
        <v>83</v>
      </c>
      <c r="E9766" s="15" t="str">
        <f>'[4]HGAC FS12-23 Metrostar Options'!C8438</f>
        <v>Electric Siren Auxiliary Activation Interlock Master Warn</v>
      </c>
      <c r="F9766" s="37">
        <f>'[4]HGAC FS12-23 Metrostar Options'!K8438</f>
        <v>35</v>
      </c>
      <c r="G9766" s="13">
        <v>0.15</v>
      </c>
      <c r="H9766" s="14"/>
    </row>
    <row r="9767" spans="1:8" x14ac:dyDescent="0.35">
      <c r="A9767" s="11" t="s">
        <v>8</v>
      </c>
      <c r="B9767" s="16" t="str">
        <f>'[4]HGAC FS12-23 Metrostar Options'!B8439</f>
        <v>MET0008439</v>
      </c>
      <c r="C9767" s="27" t="s">
        <v>73</v>
      </c>
      <c r="D9767" s="16" t="s">
        <v>83</v>
      </c>
      <c r="E9767" s="15" t="str">
        <f>'[4]HGAC FS12-23 Metrostar Options'!C8439</f>
        <v>NO Electric Siren Auxiliary Activation Interlock</v>
      </c>
      <c r="F9767" s="37">
        <f>'[4]HGAC FS12-23 Metrostar Options'!K8439</f>
        <v>0</v>
      </c>
      <c r="G9767" s="13">
        <v>0.15</v>
      </c>
      <c r="H9767" s="14"/>
    </row>
    <row r="9768" spans="1:8" x14ac:dyDescent="0.35">
      <c r="A9768" s="11" t="s">
        <v>8</v>
      </c>
      <c r="B9768" s="16" t="str">
        <f>'[4]HGAC FS12-23 Metrostar Options'!B8440</f>
        <v>MET0008440</v>
      </c>
      <c r="C9768" s="27" t="s">
        <v>73</v>
      </c>
      <c r="D9768" s="16" t="s">
        <v>83</v>
      </c>
      <c r="E9768" s="15" t="str">
        <f>'[4]HGAC FS12-23 Metrostar Options'!C8440</f>
        <v>Electric Siren Auxiliary Activation Interlock Master Warn w/Disable Sw Drv Knee</v>
      </c>
      <c r="F9768" s="37">
        <f>'[4]HGAC FS12-23 Metrostar Options'!K8440</f>
        <v>119</v>
      </c>
      <c r="G9768" s="13">
        <v>0.15</v>
      </c>
      <c r="H9768" s="14"/>
    </row>
    <row r="9769" spans="1:8" x14ac:dyDescent="0.35">
      <c r="A9769" s="11" t="s">
        <v>8</v>
      </c>
      <c r="B9769" s="16" t="str">
        <f>'[4]HGAC FS12-23 Metrostar Options'!B8441</f>
        <v>MET0008441</v>
      </c>
      <c r="C9769" s="27" t="s">
        <v>73</v>
      </c>
      <c r="D9769" s="16" t="s">
        <v>83</v>
      </c>
      <c r="E9769" s="15" t="str">
        <f>'[4]HGAC FS12-23 Metrostar Options'!C8441</f>
        <v>Back-Up Alarm (2) Ecco 575</v>
      </c>
      <c r="F9769" s="37">
        <f>'[4]HGAC FS12-23 Metrostar Options'!K8441</f>
        <v>160</v>
      </c>
      <c r="G9769" s="13">
        <v>0.15</v>
      </c>
      <c r="H9769" s="14"/>
    </row>
    <row r="9770" spans="1:8" x14ac:dyDescent="0.35">
      <c r="A9770" s="11" t="s">
        <v>8</v>
      </c>
      <c r="B9770" s="16" t="str">
        <f>'[4]HGAC FS12-23 Metrostar Options'!B8442</f>
        <v>MET0008442</v>
      </c>
      <c r="C9770" s="27" t="s">
        <v>73</v>
      </c>
      <c r="D9770" s="16" t="s">
        <v>83</v>
      </c>
      <c r="E9770" s="15" t="str">
        <f>'[4]HGAC FS12-23 Metrostar Options'!C8442</f>
        <v>Back-Up Alarm Ecco 505</v>
      </c>
      <c r="F9770" s="37">
        <f>'[4]HGAC FS12-23 Metrostar Options'!K8442</f>
        <v>170</v>
      </c>
      <c r="G9770" s="13">
        <v>0.15</v>
      </c>
      <c r="H9770" s="14"/>
    </row>
    <row r="9771" spans="1:8" x14ac:dyDescent="0.35">
      <c r="A9771" s="11" t="s">
        <v>8</v>
      </c>
      <c r="B9771" s="16" t="str">
        <f>'[4]HGAC FS12-23 Metrostar Options'!B8443</f>
        <v>MET0008443</v>
      </c>
      <c r="C9771" s="27" t="s">
        <v>73</v>
      </c>
      <c r="D9771" s="16" t="s">
        <v>83</v>
      </c>
      <c r="E9771" s="15" t="str">
        <f>'[4]HGAC FS12-23 Metrostar Options'!C8443</f>
        <v>Back-Up Alarm (2) Ecco 505</v>
      </c>
      <c r="F9771" s="37">
        <f>'[4]HGAC FS12-23 Metrostar Options'!K8443</f>
        <v>230</v>
      </c>
      <c r="G9771" s="13">
        <v>0.15</v>
      </c>
      <c r="H9771" s="14"/>
    </row>
    <row r="9772" spans="1:8" x14ac:dyDescent="0.35">
      <c r="A9772" s="11" t="s">
        <v>8</v>
      </c>
      <c r="B9772" s="16" t="str">
        <f>'[4]HGAC FS12-23 Metrostar Options'!B8444</f>
        <v>MET0008444</v>
      </c>
      <c r="C9772" s="27" t="s">
        <v>73</v>
      </c>
      <c r="D9772" s="16" t="s">
        <v>83</v>
      </c>
      <c r="E9772" s="15" t="str">
        <f>'[4]HGAC FS12-23 Metrostar Options'!C8444</f>
        <v>Back-Up Alarm Ecco 575</v>
      </c>
      <c r="F9772" s="37">
        <f>'[4]HGAC FS12-23 Metrostar Options'!K8444</f>
        <v>0</v>
      </c>
      <c r="G9772" s="13">
        <v>0.15</v>
      </c>
      <c r="H9772" s="14"/>
    </row>
    <row r="9773" spans="1:8" x14ac:dyDescent="0.35">
      <c r="A9773" s="11" t="s">
        <v>8</v>
      </c>
      <c r="B9773" s="16" t="str">
        <f>'[4]HGAC FS12-23 Metrostar Options'!B8445</f>
        <v>MET0008445</v>
      </c>
      <c r="C9773" s="27" t="s">
        <v>73</v>
      </c>
      <c r="D9773" s="16" t="s">
        <v>83</v>
      </c>
      <c r="E9773" s="15" t="str">
        <f>'[4]HGAC FS12-23 Metrostar Options'!C8445</f>
        <v>Back-Up Alarm Ecco 575 w/Disable Sw Sw Pnl</v>
      </c>
      <c r="F9773" s="37">
        <f>'[4]HGAC FS12-23 Metrostar Options'!K8445</f>
        <v>209</v>
      </c>
      <c r="G9773" s="13">
        <v>0.15</v>
      </c>
      <c r="H9773" s="14"/>
    </row>
    <row r="9774" spans="1:8" x14ac:dyDescent="0.35">
      <c r="A9774" s="11" t="s">
        <v>8</v>
      </c>
      <c r="B9774" s="16" t="str">
        <f>'[4]HGAC FS12-23 Metrostar Options'!B8446</f>
        <v>MET0008446</v>
      </c>
      <c r="C9774" s="27" t="s">
        <v>73</v>
      </c>
      <c r="D9774" s="16" t="s">
        <v>83</v>
      </c>
      <c r="E9774" s="15" t="str">
        <f>'[4]HGAC FS12-23 Metrostar Options'!C8446</f>
        <v>Back-Up Alarm Ecco 575 w/Disable Sw MUX</v>
      </c>
      <c r="F9774" s="37">
        <f>'[4]HGAC FS12-23 Metrostar Options'!K8446</f>
        <v>0</v>
      </c>
      <c r="G9774" s="13">
        <v>0.15</v>
      </c>
      <c r="H9774" s="14"/>
    </row>
    <row r="9775" spans="1:8" x14ac:dyDescent="0.35">
      <c r="A9775" s="11" t="s">
        <v>8</v>
      </c>
      <c r="B9775" s="16" t="str">
        <f>'[4]HGAC FS12-23 Metrostar Options'!B8447</f>
        <v>MET0008447</v>
      </c>
      <c r="C9775" s="27" t="s">
        <v>73</v>
      </c>
      <c r="D9775" s="16" t="s">
        <v>83</v>
      </c>
      <c r="E9775" s="15" t="str">
        <f>'[4]HGAC FS12-23 Metrostar Options'!C8447</f>
        <v>Back-Up Alarm Ecco 575 w/Mom Disable PB Sw Pnl</v>
      </c>
      <c r="F9775" s="37">
        <f>'[4]HGAC FS12-23 Metrostar Options'!K8447</f>
        <v>225</v>
      </c>
      <c r="G9775" s="13">
        <v>0.15</v>
      </c>
      <c r="H9775" s="14"/>
    </row>
    <row r="9776" spans="1:8" x14ac:dyDescent="0.35">
      <c r="A9776" s="11" t="s">
        <v>8</v>
      </c>
      <c r="B9776" s="16" t="str">
        <f>'[4]HGAC FS12-23 Metrostar Options'!B8448</f>
        <v>MET0008448</v>
      </c>
      <c r="C9776" s="27" t="s">
        <v>73</v>
      </c>
      <c r="D9776" s="16" t="s">
        <v>83</v>
      </c>
      <c r="E9776" s="15" t="str">
        <f>'[4]HGAC FS12-23 Metrostar Options'!C8448</f>
        <v>Back-Up Alarm Ecco SA914</v>
      </c>
      <c r="F9776" s="37">
        <f>'[4]HGAC FS12-23 Metrostar Options'!K8448</f>
        <v>248</v>
      </c>
      <c r="G9776" s="13">
        <v>0.15</v>
      </c>
      <c r="H9776" s="14"/>
    </row>
    <row r="9777" spans="1:8" x14ac:dyDescent="0.35">
      <c r="A9777" s="11" t="s">
        <v>8</v>
      </c>
      <c r="B9777" s="16" t="str">
        <f>'[4]HGAC FS12-23 Metrostar Options'!B8449</f>
        <v>MET0008449</v>
      </c>
      <c r="C9777" s="27" t="s">
        <v>73</v>
      </c>
      <c r="D9777" s="16" t="s">
        <v>83</v>
      </c>
      <c r="E9777" s="15" t="str">
        <f>'[4]HGAC FS12-23 Metrostar Options'!C8449</f>
        <v>Back-Up Alarm Ecco SA917</v>
      </c>
      <c r="F9777" s="37">
        <f>'[4]HGAC FS12-23 Metrostar Options'!K8449</f>
        <v>180</v>
      </c>
      <c r="G9777" s="13">
        <v>0.15</v>
      </c>
      <c r="H9777" s="14"/>
    </row>
    <row r="9778" spans="1:8" x14ac:dyDescent="0.35">
      <c r="A9778" s="11" t="s">
        <v>8</v>
      </c>
      <c r="B9778" s="16" t="str">
        <f>'[4]HGAC FS12-23 Metrostar Options'!B8450</f>
        <v>MET0008450</v>
      </c>
      <c r="C9778" s="27" t="s">
        <v>73</v>
      </c>
      <c r="D9778" s="16" t="s">
        <v>83</v>
      </c>
      <c r="E9778" s="15" t="str">
        <f>'[4]HGAC FS12-23 Metrostar Options'!C8450</f>
        <v>Back-Up Alarm Preco-Matic 1040</v>
      </c>
      <c r="F9778" s="37">
        <f>'[4]HGAC FS12-23 Metrostar Options'!K8450</f>
        <v>189</v>
      </c>
      <c r="G9778" s="13">
        <v>0.15</v>
      </c>
      <c r="H9778" s="14"/>
    </row>
    <row r="9779" spans="1:8" x14ac:dyDescent="0.35">
      <c r="A9779" s="11" t="s">
        <v>8</v>
      </c>
      <c r="B9779" s="16" t="str">
        <f>'[4]HGAC FS12-23 Metrostar Options'!B8451</f>
        <v>MET0008451</v>
      </c>
      <c r="C9779" s="27" t="s">
        <v>73</v>
      </c>
      <c r="D9779" s="16" t="s">
        <v>83</v>
      </c>
      <c r="E9779" s="15" t="str">
        <f>'[4]HGAC FS12-23 Metrostar Options'!C8451</f>
        <v>Back-Up Alarm Preco-Matic 1059</v>
      </c>
      <c r="F9779" s="37">
        <f>'[4]HGAC FS12-23 Metrostar Options'!K8451</f>
        <v>88</v>
      </c>
      <c r="G9779" s="13">
        <v>0.15</v>
      </c>
      <c r="H9779" s="14"/>
    </row>
    <row r="9780" spans="1:8" x14ac:dyDescent="0.35">
      <c r="A9780" s="11" t="s">
        <v>8</v>
      </c>
      <c r="B9780" s="16" t="str">
        <f>'[4]HGAC FS12-23 Metrostar Options'!B8452</f>
        <v>MET0008452</v>
      </c>
      <c r="C9780" s="27" t="s">
        <v>73</v>
      </c>
      <c r="D9780" s="16" t="s">
        <v>83</v>
      </c>
      <c r="E9780" s="15" t="str">
        <f>'[4]HGAC FS12-23 Metrostar Options'!C8452</f>
        <v>Back-Up Alarm Preco-Matic 1059, Wired for Backup only</v>
      </c>
      <c r="F9780" s="37">
        <f>'[4]HGAC FS12-23 Metrostar Options'!K8452</f>
        <v>503</v>
      </c>
      <c r="G9780" s="13">
        <v>0.15</v>
      </c>
      <c r="H9780" s="14"/>
    </row>
    <row r="9781" spans="1:8" x14ac:dyDescent="0.35">
      <c r="A9781" s="11" t="s">
        <v>8</v>
      </c>
      <c r="B9781" s="16" t="str">
        <f>'[4]HGAC FS12-23 Metrostar Options'!B8453</f>
        <v>MET0008453</v>
      </c>
      <c r="C9781" s="27" t="s">
        <v>73</v>
      </c>
      <c r="D9781" s="16" t="s">
        <v>83</v>
      </c>
      <c r="E9781" s="15" t="str">
        <f>'[4]HGAC FS12-23 Metrostar Options'!C8453</f>
        <v>Back-Up Alarm Preco-Matic 1059 w/Disable Sw MUX</v>
      </c>
      <c r="F9781" s="37">
        <f>'[4]HGAC FS12-23 Metrostar Options'!K8453</f>
        <v>194</v>
      </c>
      <c r="G9781" s="13">
        <v>0.15</v>
      </c>
      <c r="H9781" s="14"/>
    </row>
    <row r="9782" spans="1:8" x14ac:dyDescent="0.35">
      <c r="A9782" s="11" t="s">
        <v>8</v>
      </c>
      <c r="B9782" s="16" t="str">
        <f>'[4]HGAC FS12-23 Metrostar Options'!B8454</f>
        <v>MET0008454</v>
      </c>
      <c r="C9782" s="27" t="s">
        <v>73</v>
      </c>
      <c r="D9782" s="16" t="s">
        <v>83</v>
      </c>
      <c r="E9782" s="15" t="str">
        <f>'[4]HGAC FS12-23 Metrostar Options'!C8454</f>
        <v>Back-Up Alarm Preco-Matic 1060</v>
      </c>
      <c r="F9782" s="37">
        <f>'[4]HGAC FS12-23 Metrostar Options'!K8454</f>
        <v>296</v>
      </c>
      <c r="G9782" s="13">
        <v>0.15</v>
      </c>
      <c r="H9782" s="14"/>
    </row>
    <row r="9783" spans="1:8" x14ac:dyDescent="0.35">
      <c r="A9783" s="11" t="s">
        <v>8</v>
      </c>
      <c r="B9783" s="16" t="str">
        <f>'[4]HGAC FS12-23 Metrostar Options'!B8455</f>
        <v>MET0008455</v>
      </c>
      <c r="C9783" s="27" t="s">
        <v>73</v>
      </c>
      <c r="D9783" s="16" t="s">
        <v>83</v>
      </c>
      <c r="E9783" s="15" t="str">
        <f>'[4]HGAC FS12-23 Metrostar Options'!C8455</f>
        <v>Back-Up Alarm Grote 73080 w/Disable Sw MUX</v>
      </c>
      <c r="F9783" s="37">
        <f>'[4]HGAC FS12-23 Metrostar Options'!K8455</f>
        <v>272</v>
      </c>
      <c r="G9783" s="13">
        <v>0.15</v>
      </c>
      <c r="H9783" s="14"/>
    </row>
    <row r="9784" spans="1:8" x14ac:dyDescent="0.35">
      <c r="A9784" s="11" t="s">
        <v>8</v>
      </c>
      <c r="B9784" s="16" t="str">
        <f>'[4]HGAC FS12-23 Metrostar Options'!B8456</f>
        <v>MET0008456</v>
      </c>
      <c r="C9784" s="27" t="s">
        <v>73</v>
      </c>
      <c r="D9784" s="16" t="s">
        <v>83</v>
      </c>
      <c r="E9784" s="15" t="str">
        <f>'[4]HGAC FS12-23 Metrostar Options'!C8456</f>
        <v>Back-Up Alarm Grote 73080</v>
      </c>
      <c r="F9784" s="37">
        <f>'[4]HGAC FS12-23 Metrostar Options'!K8456</f>
        <v>272</v>
      </c>
      <c r="G9784" s="13">
        <v>0.15</v>
      </c>
      <c r="H9784" s="14"/>
    </row>
    <row r="9785" spans="1:8" x14ac:dyDescent="0.35">
      <c r="A9785" s="11" t="s">
        <v>8</v>
      </c>
      <c r="B9785" s="16" t="str">
        <f>'[4]HGAC FS12-23 Metrostar Options'!B8457</f>
        <v>MET0008457</v>
      </c>
      <c r="C9785" s="27" t="s">
        <v>73</v>
      </c>
      <c r="D9785" s="16" t="s">
        <v>83</v>
      </c>
      <c r="E9785" s="15" t="str">
        <f>'[4]HGAC FS12-23 Metrostar Options'!C8457</f>
        <v>Back-Up Alarm Grote 73310</v>
      </c>
      <c r="F9785" s="37">
        <f>'[4]HGAC FS12-23 Metrostar Options'!K8457</f>
        <v>357</v>
      </c>
      <c r="G9785" s="13">
        <v>0.15</v>
      </c>
      <c r="H9785" s="14"/>
    </row>
    <row r="9786" spans="1:8" x14ac:dyDescent="0.35">
      <c r="A9786" s="11" t="s">
        <v>8</v>
      </c>
      <c r="B9786" s="16" t="str">
        <f>'[4]HGAC FS12-23 Metrostar Options'!B8458</f>
        <v>MET0008458</v>
      </c>
      <c r="C9786" s="27" t="s">
        <v>73</v>
      </c>
      <c r="D9786" s="16" t="s">
        <v>83</v>
      </c>
      <c r="E9786" s="15" t="str">
        <f>'[4]HGAC FS12-23 Metrostar Options'!C8458</f>
        <v>NO Fire Bell Activation</v>
      </c>
      <c r="F9786" s="37">
        <f>'[4]HGAC FS12-23 Metrostar Options'!K8458</f>
        <v>0</v>
      </c>
      <c r="G9786" s="13">
        <v>0.15</v>
      </c>
      <c r="H9786" s="14"/>
    </row>
    <row r="9787" spans="1:8" x14ac:dyDescent="0.35">
      <c r="A9787" s="11" t="s">
        <v>8</v>
      </c>
      <c r="B9787" s="16" t="str">
        <f>'[4]HGAC FS12-23 Metrostar Options'!B8459</f>
        <v>MET0008459</v>
      </c>
      <c r="C9787" s="27" t="s">
        <v>73</v>
      </c>
      <c r="D9787" s="16" t="s">
        <v>83</v>
      </c>
      <c r="E9787" s="15" t="str">
        <f>'[4]HGAC FS12-23 Metrostar Options'!C8459</f>
        <v>Fire Bell Actv PB Sw Pnl</v>
      </c>
      <c r="F9787" s="37">
        <f>'[4]HGAC FS12-23 Metrostar Options'!K8459</f>
        <v>213</v>
      </c>
      <c r="G9787" s="13">
        <v>0.15</v>
      </c>
      <c r="H9787" s="14"/>
    </row>
    <row r="9788" spans="1:8" x14ac:dyDescent="0.35">
      <c r="A9788" s="11" t="s">
        <v>8</v>
      </c>
      <c r="B9788" s="16" t="str">
        <f>'[4]HGAC FS12-23 Metrostar Options'!B8460</f>
        <v>MET0008460</v>
      </c>
      <c r="C9788" s="27" t="s">
        <v>73</v>
      </c>
      <c r="D9788" s="16" t="s">
        <v>83</v>
      </c>
      <c r="E9788" s="15" t="str">
        <f>'[4]HGAC FS12-23 Metrostar Options'!C8460</f>
        <v>Fire Bell Actv PB Sw Pnl (2)</v>
      </c>
      <c r="F9788" s="37">
        <f>'[4]HGAC FS12-23 Metrostar Options'!K8460</f>
        <v>284</v>
      </c>
      <c r="G9788" s="13">
        <v>0.15</v>
      </c>
      <c r="H9788" s="14"/>
    </row>
    <row r="9789" spans="1:8" x14ac:dyDescent="0.35">
      <c r="A9789" s="11" t="s">
        <v>8</v>
      </c>
      <c r="B9789" s="16" t="str">
        <f>'[4]HGAC FS12-23 Metrostar Options'!B8461</f>
        <v>MET0008461</v>
      </c>
      <c r="C9789" s="27" t="s">
        <v>73</v>
      </c>
      <c r="D9789" s="16" t="s">
        <v>83</v>
      </c>
      <c r="E9789" s="15" t="str">
        <f>'[4]HGAC FS12-23 Metrostar Options'!C8461</f>
        <v>Fire Bell Actv PB MUX</v>
      </c>
      <c r="F9789" s="37">
        <f>'[4]HGAC FS12-23 Metrostar Options'!K8461</f>
        <v>213</v>
      </c>
      <c r="G9789" s="13">
        <v>0.15</v>
      </c>
      <c r="H9789" s="14"/>
    </row>
    <row r="9790" spans="1:8" x14ac:dyDescent="0.35">
      <c r="A9790" s="11" t="s">
        <v>8</v>
      </c>
      <c r="B9790" s="16" t="str">
        <f>'[4]HGAC FS12-23 Metrostar Options'!B8462</f>
        <v>MET0008462</v>
      </c>
      <c r="C9790" s="27" t="s">
        <v>73</v>
      </c>
      <c r="D9790" s="16" t="s">
        <v>83</v>
      </c>
      <c r="E9790" s="15" t="str">
        <f>'[4]HGAC FS12-23 Metrostar Options'!C8462</f>
        <v>Fire Bell Actv Rkr Sw</v>
      </c>
      <c r="F9790" s="37">
        <f>'[4]HGAC FS12-23 Metrostar Options'!K8462</f>
        <v>213</v>
      </c>
      <c r="G9790" s="13">
        <v>0.15</v>
      </c>
      <c r="H9790" s="14"/>
    </row>
    <row r="9791" spans="1:8" x14ac:dyDescent="0.35">
      <c r="A9791" s="11" t="s">
        <v>8</v>
      </c>
      <c r="B9791" s="16" t="str">
        <f>'[4]HGAC FS12-23 Metrostar Options'!B8463</f>
        <v>MET0008463</v>
      </c>
      <c r="C9791" s="27" t="s">
        <v>73</v>
      </c>
      <c r="D9791" s="16" t="s">
        <v>83</v>
      </c>
      <c r="E9791" s="15" t="str">
        <f>'[4]HGAC FS12-23 Metrostar Options'!C8463</f>
        <v>Fire Bell Actv Rkr Sw &amp; PB MUX</v>
      </c>
      <c r="F9791" s="37">
        <f>'[4]HGAC FS12-23 Metrostar Options'!K8463</f>
        <v>284</v>
      </c>
      <c r="G9791" s="13">
        <v>0.15</v>
      </c>
      <c r="H9791" s="14"/>
    </row>
    <row r="9792" spans="1:8" x14ac:dyDescent="0.35">
      <c r="A9792" s="11" t="s">
        <v>8</v>
      </c>
      <c r="B9792" s="16" t="str">
        <f>'[4]HGAC FS12-23 Metrostar Options'!B8464</f>
        <v>MET0008464</v>
      </c>
      <c r="C9792" s="27" t="s">
        <v>73</v>
      </c>
      <c r="D9792" s="16" t="s">
        <v>83</v>
      </c>
      <c r="E9792" s="15" t="str">
        <f>'[4]HGAC FS12-23 Metrostar Options'!C8464</f>
        <v>Fire Bell Actv (2) Rkr Sw &amp; PB MUX</v>
      </c>
      <c r="F9792" s="37">
        <f>'[4]HGAC FS12-23 Metrostar Options'!K8464</f>
        <v>355</v>
      </c>
      <c r="G9792" s="13">
        <v>0.15</v>
      </c>
      <c r="H9792" s="14"/>
    </row>
    <row r="9793" spans="1:8" x14ac:dyDescent="0.35">
      <c r="A9793" s="11" t="s">
        <v>8</v>
      </c>
      <c r="B9793" s="16" t="str">
        <f>'[4]HGAC FS12-23 Metrostar Options'!B8465</f>
        <v>MET0008465</v>
      </c>
      <c r="C9793" s="27" t="s">
        <v>73</v>
      </c>
      <c r="D9793" s="16" t="s">
        <v>83</v>
      </c>
      <c r="E9793" s="15" t="str">
        <f>'[4]HGAC FS12-23 Metrostar Options'!C8465</f>
        <v>Fire Bell Actv RH Pull Cord Abv Bumper</v>
      </c>
      <c r="F9793" s="37">
        <f>'[4]HGAC FS12-23 Metrostar Options'!K8465</f>
        <v>499</v>
      </c>
      <c r="G9793" s="13">
        <v>0.15</v>
      </c>
      <c r="H9793" s="14"/>
    </row>
    <row r="9794" spans="1:8" x14ac:dyDescent="0.35">
      <c r="A9794" s="11" t="s">
        <v>8</v>
      </c>
      <c r="B9794" s="16" t="str">
        <f>'[4]HGAC FS12-23 Metrostar Options'!B8466</f>
        <v>MET0008466</v>
      </c>
      <c r="C9794" s="27" t="s">
        <v>73</v>
      </c>
      <c r="D9794" s="16" t="s">
        <v>83</v>
      </c>
      <c r="E9794" s="15" t="str">
        <f>'[4]HGAC FS12-23 Metrostar Options'!C8466</f>
        <v>Fire Bell Actv RH Pull Cord Cab Radius</v>
      </c>
      <c r="F9794" s="37">
        <f>'[4]HGAC FS12-23 Metrostar Options'!K8466</f>
        <v>499</v>
      </c>
      <c r="G9794" s="13">
        <v>0.15</v>
      </c>
      <c r="H9794" s="14"/>
    </row>
    <row r="9795" spans="1:8" x14ac:dyDescent="0.35">
      <c r="A9795" s="11" t="s">
        <v>8</v>
      </c>
      <c r="B9795" s="16" t="str">
        <f>'[4]HGAC FS12-23 Metrostar Options'!B8467</f>
        <v>MET0008467</v>
      </c>
      <c r="C9795" s="27" t="s">
        <v>73</v>
      </c>
      <c r="D9795" s="16" t="s">
        <v>83</v>
      </c>
      <c r="E9795" s="15" t="str">
        <f>'[4]HGAC FS12-23 Metrostar Options'!C8467</f>
        <v>Fire Bell Actv RH Pull Cord Pre-Routed 2' Loop Cab Radius</v>
      </c>
      <c r="F9795" s="37">
        <f>'[4]HGAC FS12-23 Metrostar Options'!K8467</f>
        <v>499</v>
      </c>
      <c r="G9795" s="13">
        <v>0.15</v>
      </c>
      <c r="H9795" s="14"/>
    </row>
    <row r="9796" spans="1:8" x14ac:dyDescent="0.35">
      <c r="A9796" s="11" t="s">
        <v>8</v>
      </c>
      <c r="B9796" s="16" t="str">
        <f>'[4]HGAC FS12-23 Metrostar Options'!B8468</f>
        <v>MET0008468</v>
      </c>
      <c r="C9796" s="27" t="s">
        <v>73</v>
      </c>
      <c r="D9796" s="16" t="s">
        <v>83</v>
      </c>
      <c r="E9796" s="15" t="str">
        <f>'[4]HGAC FS12-23 Metrostar Options'!C8468</f>
        <v>Fire Bell Actv RH Pull Cord Pre-Routed 2' Loop Abv Bumper</v>
      </c>
      <c r="F9796" s="37">
        <f>'[4]HGAC FS12-23 Metrostar Options'!K8468</f>
        <v>499</v>
      </c>
      <c r="G9796" s="13">
        <v>0.15</v>
      </c>
      <c r="H9796" s="14"/>
    </row>
    <row r="9797" spans="1:8" x14ac:dyDescent="0.35">
      <c r="A9797" s="11" t="s">
        <v>8</v>
      </c>
      <c r="B9797" s="16" t="str">
        <f>'[4]HGAC FS12-23 Metrostar Options'!B8469</f>
        <v>MET0008469</v>
      </c>
      <c r="C9797" s="27" t="s">
        <v>73</v>
      </c>
      <c r="D9797" s="16" t="s">
        <v>83</v>
      </c>
      <c r="E9797" s="15" t="str">
        <f>'[4]HGAC FS12-23 Metrostar Options'!C8469</f>
        <v>Fire Bell Actv RH Overhead Lanyard</v>
      </c>
      <c r="F9797" s="37">
        <f>'[4]HGAC FS12-23 Metrostar Options'!K8469</f>
        <v>499</v>
      </c>
      <c r="G9797" s="13">
        <v>0.15</v>
      </c>
      <c r="H9797" s="14"/>
    </row>
    <row r="9798" spans="1:8" x14ac:dyDescent="0.35">
      <c r="A9798" s="11" t="s">
        <v>8</v>
      </c>
      <c r="B9798" s="16" t="str">
        <f>'[4]HGAC FS12-23 Metrostar Options'!B8470</f>
        <v>MET0008470</v>
      </c>
      <c r="C9798" s="27" t="s">
        <v>73</v>
      </c>
      <c r="D9798" s="16" t="s">
        <v>83</v>
      </c>
      <c r="E9798" s="15" t="str">
        <f>'[4]HGAC FS12-23 Metrostar Options'!C8470</f>
        <v>NO Auxiliary Electronic Siren Control Head</v>
      </c>
      <c r="F9798" s="37">
        <f>'[4]HGAC FS12-23 Metrostar Options'!K8470</f>
        <v>0</v>
      </c>
      <c r="G9798" s="13">
        <v>0.15</v>
      </c>
      <c r="H9798" s="14"/>
    </row>
    <row r="9799" spans="1:8" x14ac:dyDescent="0.35">
      <c r="A9799" s="11" t="s">
        <v>8</v>
      </c>
      <c r="B9799" s="16" t="str">
        <f>'[4]HGAC FS12-23 Metrostar Options'!B8471</f>
        <v>MET0008471</v>
      </c>
      <c r="C9799" s="27" t="s">
        <v>73</v>
      </c>
      <c r="D9799" s="16" t="s">
        <v>83</v>
      </c>
      <c r="E9799" s="15" t="str">
        <f>'[4]HGAC FS12-23 Metrostar Options'!C8471</f>
        <v>Aux Siren Ctrl Head Federal Signal EQ2B</v>
      </c>
      <c r="F9799" s="37">
        <f>'[4]HGAC FS12-23 Metrostar Options'!K8471</f>
        <v>3032</v>
      </c>
      <c r="G9799" s="13">
        <v>0.15</v>
      </c>
      <c r="H9799" s="14"/>
    </row>
    <row r="9800" spans="1:8" x14ac:dyDescent="0.35">
      <c r="A9800" s="11" t="s">
        <v>8</v>
      </c>
      <c r="B9800" s="16" t="str">
        <f>'[4]HGAC FS12-23 Metrostar Options'!B8472</f>
        <v>MET0008472</v>
      </c>
      <c r="C9800" s="27" t="s">
        <v>73</v>
      </c>
      <c r="D9800" s="16" t="s">
        <v>83</v>
      </c>
      <c r="E9800" s="15" t="str">
        <f>'[4]HGAC FS12-23 Metrostar Options'!C8472</f>
        <v>Aux Siren Ctrl Head Whelen CCTL9</v>
      </c>
      <c r="F9800" s="37">
        <f>'[4]HGAC FS12-23 Metrostar Options'!K8472</f>
        <v>937</v>
      </c>
      <c r="G9800" s="13">
        <v>0.15</v>
      </c>
      <c r="H9800" s="14"/>
    </row>
    <row r="9801" spans="1:8" x14ac:dyDescent="0.35">
      <c r="A9801" s="11" t="s">
        <v>8</v>
      </c>
      <c r="B9801" s="16" t="str">
        <f>'[4]HGAC FS12-23 Metrostar Options'!B8473</f>
        <v>MET0008473</v>
      </c>
      <c r="C9801" s="27" t="s">
        <v>73</v>
      </c>
      <c r="D9801" s="16" t="s">
        <v>83</v>
      </c>
      <c r="E9801" s="15" t="str">
        <f>'[4]HGAC FS12-23 Metrostar Options'!C8473</f>
        <v>Aux Siren Ctrl Head Federal Signal SSP3000</v>
      </c>
      <c r="F9801" s="37">
        <f>'[4]HGAC FS12-23 Metrostar Options'!K8473</f>
        <v>3226</v>
      </c>
      <c r="G9801" s="13">
        <v>0.15</v>
      </c>
      <c r="H9801" s="14"/>
    </row>
    <row r="9802" spans="1:8" x14ac:dyDescent="0.35">
      <c r="A9802" s="11" t="s">
        <v>8</v>
      </c>
      <c r="B9802" s="16" t="str">
        <f>'[4]HGAC FS12-23 Metrostar Options'!B8474</f>
        <v>MET0008474</v>
      </c>
      <c r="C9802" s="27" t="s">
        <v>73</v>
      </c>
      <c r="D9802" s="16" t="s">
        <v>83</v>
      </c>
      <c r="E9802" s="15" t="str">
        <f>'[4]HGAC FS12-23 Metrostar Options'!C8474</f>
        <v>Aux Siren Ctrl Head Whelen 295HFSA7 Prewire Center Rearwall &amp; Shiploose</v>
      </c>
      <c r="F9802" s="37">
        <f>'[4]HGAC FS12-23 Metrostar Options'!K8474</f>
        <v>1213</v>
      </c>
      <c r="G9802" s="13">
        <v>0.15</v>
      </c>
      <c r="H9802" s="14"/>
    </row>
    <row r="9803" spans="1:8" x14ac:dyDescent="0.35">
      <c r="A9803" s="11" t="s">
        <v>8</v>
      </c>
      <c r="B9803" s="16" t="str">
        <f>'[4]HGAC FS12-23 Metrostar Options'!B8475</f>
        <v>MET0008475</v>
      </c>
      <c r="C9803" s="27" t="s">
        <v>73</v>
      </c>
      <c r="D9803" s="16" t="s">
        <v>83</v>
      </c>
      <c r="E9803" s="15" t="str">
        <f>'[4]HGAC FS12-23 Metrostar Options'!C8475</f>
        <v>Aux Siren Ctrl Head Whelen 295SLSC1 Prewire Behind Off Seat and Shiploose</v>
      </c>
      <c r="F9803" s="37">
        <f>'[4]HGAC FS12-23 Metrostar Options'!K8475</f>
        <v>1246</v>
      </c>
      <c r="G9803" s="13">
        <v>0.15</v>
      </c>
      <c r="H9803" s="14"/>
    </row>
    <row r="9804" spans="1:8" x14ac:dyDescent="0.35">
      <c r="A9804" s="11" t="s">
        <v>8</v>
      </c>
      <c r="B9804" s="16" t="str">
        <f>'[4]HGAC FS12-23 Metrostar Options'!B8476</f>
        <v>MET0008476</v>
      </c>
      <c r="C9804" s="27" t="s">
        <v>73</v>
      </c>
      <c r="D9804" s="16" t="s">
        <v>83</v>
      </c>
      <c r="E9804" s="15" t="str">
        <f>'[4]HGAC FS12-23 Metrostar Options'!C8476</f>
        <v>Aux Siren Ctrl Head Whelen 295SLS Prewire Behind Off Seat</v>
      </c>
      <c r="F9804" s="37">
        <f>'[4]HGAC FS12-23 Metrostar Options'!K8476</f>
        <v>393</v>
      </c>
      <c r="G9804" s="13">
        <v>0.15</v>
      </c>
      <c r="H9804" s="14"/>
    </row>
    <row r="9805" spans="1:8" x14ac:dyDescent="0.35">
      <c r="A9805" s="11" t="s">
        <v>8</v>
      </c>
      <c r="B9805" s="16" t="str">
        <f>'[4]HGAC FS12-23 Metrostar Options'!B8477</f>
        <v>MET0008477</v>
      </c>
      <c r="C9805" s="27" t="s">
        <v>73</v>
      </c>
      <c r="D9805" s="16" t="s">
        <v>83</v>
      </c>
      <c r="E9805" s="15" t="str">
        <f>'[4]HGAC FS12-23 Metrostar Options'!C8477</f>
        <v>Aux Siren Ctrl Head Whelen CANCTL3 Cutout &amp; Prewire Pwr</v>
      </c>
      <c r="F9805" s="37">
        <f>'[4]HGAC FS12-23 Metrostar Options'!K8477</f>
        <v>378</v>
      </c>
      <c r="G9805" s="13">
        <v>0.15</v>
      </c>
      <c r="H9805" s="14"/>
    </row>
    <row r="9806" spans="1:8" x14ac:dyDescent="0.35">
      <c r="A9806" s="11" t="s">
        <v>8</v>
      </c>
      <c r="B9806" s="16" t="str">
        <f>'[4]HGAC FS12-23 Metrostar Options'!B8478</f>
        <v>MET0008478</v>
      </c>
      <c r="C9806" s="27" t="s">
        <v>73</v>
      </c>
      <c r="D9806" s="16" t="s">
        <v>83</v>
      </c>
      <c r="E9806" s="15" t="str">
        <f>'[4]HGAC FS12-23 Metrostar Options'!C8478</f>
        <v>Aux Siren Ctrl Head Whelen 295HFS2</v>
      </c>
      <c r="F9806" s="37">
        <f>'[4]HGAC FS12-23 Metrostar Options'!K8478</f>
        <v>1042</v>
      </c>
      <c r="G9806" s="13">
        <v>0.15</v>
      </c>
      <c r="H9806" s="14"/>
    </row>
    <row r="9807" spans="1:8" x14ac:dyDescent="0.35">
      <c r="A9807" s="11" t="s">
        <v>8</v>
      </c>
      <c r="B9807" s="16" t="str">
        <f>'[4]HGAC FS12-23 Metrostar Options'!B8479</f>
        <v>MET0008479</v>
      </c>
      <c r="C9807" s="27" t="s">
        <v>73</v>
      </c>
      <c r="D9807" s="16" t="s">
        <v>83</v>
      </c>
      <c r="E9807" s="15" t="str">
        <f>'[4]HGAC FS12-23 Metrostar Options'!C8479</f>
        <v>NO Auxiliary Electronic Siren Auxiliary Activation</v>
      </c>
      <c r="F9807" s="37">
        <f>'[4]HGAC FS12-23 Metrostar Options'!K8479</f>
        <v>0</v>
      </c>
      <c r="G9807" s="13">
        <v>0.15</v>
      </c>
      <c r="H9807" s="14"/>
    </row>
    <row r="9808" spans="1:8" x14ac:dyDescent="0.35">
      <c r="A9808" s="11" t="s">
        <v>8</v>
      </c>
      <c r="B9808" s="16" t="str">
        <f>'[4]HGAC FS12-23 Metrostar Options'!B8480</f>
        <v>MET0008480</v>
      </c>
      <c r="C9808" s="27" t="s">
        <v>73</v>
      </c>
      <c r="D9808" s="16" t="s">
        <v>83</v>
      </c>
      <c r="E9808" s="15" t="str">
        <f>'[4]HGAC FS12-23 Metrostar Options'!C8480</f>
        <v>Aux Elec Siren Aux Actv Mom Rkr Sw</v>
      </c>
      <c r="F9808" s="37">
        <f>'[4]HGAC FS12-23 Metrostar Options'!K8480</f>
        <v>142</v>
      </c>
      <c r="G9808" s="13">
        <v>0.15</v>
      </c>
      <c r="H9808" s="14"/>
    </row>
    <row r="9809" spans="1:8" x14ac:dyDescent="0.35">
      <c r="A9809" s="11" t="s">
        <v>8</v>
      </c>
      <c r="B9809" s="16" t="str">
        <f>'[4]HGAC FS12-23 Metrostar Options'!B8481</f>
        <v>MET0008481</v>
      </c>
      <c r="C9809" s="27" t="s">
        <v>73</v>
      </c>
      <c r="D9809" s="16" t="s">
        <v>83</v>
      </c>
      <c r="E9809" s="15" t="str">
        <f>'[4]HGAC FS12-23 Metrostar Options'!C8481</f>
        <v>Aux Elec Siren Aux Actv PB Disp Labeled Siren 2</v>
      </c>
      <c r="F9809" s="37">
        <f>'[4]HGAC FS12-23 Metrostar Options'!K8481</f>
        <v>142</v>
      </c>
      <c r="G9809" s="13">
        <v>0.15</v>
      </c>
      <c r="H9809" s="14"/>
    </row>
    <row r="9810" spans="1:8" x14ac:dyDescent="0.35">
      <c r="A9810" s="11" t="s">
        <v>8</v>
      </c>
      <c r="B9810" s="16" t="str">
        <f>'[4]HGAC FS12-23 Metrostar Options'!B8482</f>
        <v>MET0008482</v>
      </c>
      <c r="C9810" s="27" t="s">
        <v>73</v>
      </c>
      <c r="D9810" s="16" t="s">
        <v>83</v>
      </c>
      <c r="E9810" s="15" t="str">
        <f>'[4]HGAC FS12-23 Metrostar Options'!C8482</f>
        <v>Aux Elec Siren Aux Actv w/Primary Elec Siren Actv</v>
      </c>
      <c r="F9810" s="37">
        <f>'[4]HGAC FS12-23 Metrostar Options'!K8482</f>
        <v>142</v>
      </c>
      <c r="G9810" s="13">
        <v>0.15</v>
      </c>
      <c r="H9810" s="14"/>
    </row>
    <row r="9811" spans="1:8" x14ac:dyDescent="0.35">
      <c r="A9811" s="11" t="s">
        <v>8</v>
      </c>
      <c r="B9811" s="16" t="str">
        <f>'[4]HGAC FS12-23 Metrostar Options'!B8483</f>
        <v>MET0008483</v>
      </c>
      <c r="C9811" s="27" t="s">
        <v>73</v>
      </c>
      <c r="D9811" s="16" t="s">
        <v>83</v>
      </c>
      <c r="E9811" s="15" t="str">
        <f>'[4]HGAC FS12-23 Metrostar Options'!C8483</f>
        <v>Instrumentation Standard</v>
      </c>
      <c r="F9811" s="37">
        <f>'[4]HGAC FS12-23 Metrostar Options'!K8483</f>
        <v>0</v>
      </c>
      <c r="G9811" s="13">
        <v>0.15</v>
      </c>
      <c r="H9811" s="14"/>
    </row>
    <row r="9812" spans="1:8" x14ac:dyDescent="0.35">
      <c r="A9812" s="11" t="s">
        <v>8</v>
      </c>
      <c r="B9812" s="16" t="str">
        <f>'[4]HGAC FS12-23 Metrostar Options'!B8484</f>
        <v>MET0008484</v>
      </c>
      <c r="C9812" s="27" t="s">
        <v>73</v>
      </c>
      <c r="D9812" s="16" t="s">
        <v>83</v>
      </c>
      <c r="E9812" s="15" t="str">
        <f>'[4]HGAC FS12-23 Metrostar Options'!C8484</f>
        <v>Instrumentation Standard w/Speedometer Operation In Pump Mode</v>
      </c>
      <c r="F9812" s="37">
        <f>'[4]HGAC FS12-23 Metrostar Options'!K8484</f>
        <v>499</v>
      </c>
      <c r="G9812" s="13">
        <v>0.15</v>
      </c>
      <c r="H9812" s="14"/>
    </row>
    <row r="9813" spans="1:8" x14ac:dyDescent="0.35">
      <c r="A9813" s="11" t="s">
        <v>8</v>
      </c>
      <c r="B9813" s="16" t="str">
        <f>'[4]HGAC FS12-23 Metrostar Options'!B8485</f>
        <v>MET0008485</v>
      </c>
      <c r="C9813" s="27" t="s">
        <v>73</v>
      </c>
      <c r="D9813" s="16" t="s">
        <v>83</v>
      </c>
      <c r="E9813" s="15" t="str">
        <f>'[4]HGAC FS12-23 Metrostar Options'!C8485</f>
        <v>Instrumentation Standard/Omit Open Dr Warn</v>
      </c>
      <c r="F9813" s="37">
        <f>'[4]HGAC FS12-23 Metrostar Options'!K8485</f>
        <v>213</v>
      </c>
      <c r="G9813" s="13">
        <v>0.15</v>
      </c>
      <c r="H9813" s="14"/>
    </row>
    <row r="9814" spans="1:8" x14ac:dyDescent="0.35">
      <c r="A9814" s="11" t="s">
        <v>8</v>
      </c>
      <c r="B9814" s="16" t="str">
        <f>'[4]HGAC FS12-23 Metrostar Options'!B8486</f>
        <v>MET0008486</v>
      </c>
      <c r="C9814" s="27" t="s">
        <v>73</v>
      </c>
      <c r="D9814" s="16" t="s">
        <v>83</v>
      </c>
      <c r="E9814" s="15" t="str">
        <f>'[4]HGAC FS12-23 Metrostar Options'!C8486</f>
        <v>Instrumentation Standard/Omit Seat Warn</v>
      </c>
      <c r="F9814" s="37">
        <f>'[4]HGAC FS12-23 Metrostar Options'!K8486</f>
        <v>0</v>
      </c>
      <c r="G9814" s="13">
        <v>0.15</v>
      </c>
      <c r="H9814" s="14"/>
    </row>
    <row r="9815" spans="1:8" x14ac:dyDescent="0.35">
      <c r="A9815" s="11" t="s">
        <v>8</v>
      </c>
      <c r="B9815" s="16" t="str">
        <f>'[4]HGAC FS12-23 Metrostar Options'!B8487</f>
        <v>MET0008487</v>
      </c>
      <c r="C9815" s="27" t="s">
        <v>73</v>
      </c>
      <c r="D9815" s="16" t="s">
        <v>83</v>
      </c>
      <c r="E9815" s="15" t="str">
        <f>'[4]HGAC FS12-23 Metrostar Options'!C8487</f>
        <v>Instrumentation Standard w/Metric Speedometer</v>
      </c>
      <c r="F9815" s="37">
        <f>'[4]HGAC FS12-23 Metrostar Options'!K8487</f>
        <v>213</v>
      </c>
      <c r="G9815" s="13">
        <v>0.15</v>
      </c>
      <c r="H9815" s="14"/>
    </row>
    <row r="9816" spans="1:8" x14ac:dyDescent="0.35">
      <c r="A9816" s="11" t="s">
        <v>8</v>
      </c>
      <c r="B9816" s="16" t="str">
        <f>'[4]HGAC FS12-23 Metrostar Options'!B8488</f>
        <v>MET0008488</v>
      </c>
      <c r="C9816" s="27" t="s">
        <v>73</v>
      </c>
      <c r="D9816" s="16" t="s">
        <v>83</v>
      </c>
      <c r="E9816" s="15" t="str">
        <f>'[4]HGAC FS12-23 Metrostar Options'!C8488</f>
        <v>Instrumentation Standard/Metric Hybrid</v>
      </c>
      <c r="F9816" s="37">
        <f>'[4]HGAC FS12-23 Metrostar Options'!K8488</f>
        <v>213</v>
      </c>
      <c r="G9816" s="13">
        <v>0.15</v>
      </c>
      <c r="H9816" s="14"/>
    </row>
    <row r="9817" spans="1:8" x14ac:dyDescent="0.35">
      <c r="A9817" s="11" t="s">
        <v>8</v>
      </c>
      <c r="B9817" s="16" t="str">
        <f>'[4]HGAC FS12-23 Metrostar Options'!B8489</f>
        <v>MET0008489</v>
      </c>
      <c r="C9817" s="27" t="s">
        <v>73</v>
      </c>
      <c r="D9817" s="16" t="s">
        <v>83</v>
      </c>
      <c r="E9817" s="15" t="str">
        <f>'[4]HGAC FS12-23 Metrostar Options'!C8489</f>
        <v>Instrumentation Standard/Metric Hybrid Omit Open Dr Warn</v>
      </c>
      <c r="F9817" s="37">
        <f>'[4]HGAC FS12-23 Metrostar Options'!K8489</f>
        <v>499</v>
      </c>
      <c r="G9817" s="13">
        <v>0.15</v>
      </c>
      <c r="H9817" s="14"/>
    </row>
    <row r="9818" spans="1:8" x14ac:dyDescent="0.35">
      <c r="A9818" s="11" t="s">
        <v>8</v>
      </c>
      <c r="B9818" s="16" t="str">
        <f>'[4]HGAC FS12-23 Metrostar Options'!B8490</f>
        <v>MET0008490</v>
      </c>
      <c r="C9818" s="27" t="s">
        <v>73</v>
      </c>
      <c r="D9818" s="16" t="s">
        <v>83</v>
      </c>
      <c r="E9818" s="15" t="str">
        <f>'[4]HGAC FS12-23 Metrostar Options'!C8490</f>
        <v>Instrumentation Standard/Metric Hybrid/Speedometer Operation In Pump Mode</v>
      </c>
      <c r="F9818" s="37">
        <f>'[4]HGAC FS12-23 Metrostar Options'!K8490</f>
        <v>499</v>
      </c>
      <c r="G9818" s="13">
        <v>0.15</v>
      </c>
      <c r="H9818" s="14"/>
    </row>
    <row r="9819" spans="1:8" x14ac:dyDescent="0.35">
      <c r="A9819" s="11" t="s">
        <v>8</v>
      </c>
      <c r="B9819" s="16" t="str">
        <f>'[4]HGAC FS12-23 Metrostar Options'!B8491</f>
        <v>MET0008491</v>
      </c>
      <c r="C9819" s="27" t="s">
        <v>73</v>
      </c>
      <c r="D9819" s="16" t="s">
        <v>83</v>
      </c>
      <c r="E9819" s="15" t="str">
        <f>'[4]HGAC FS12-23 Metrostar Options'!C8491</f>
        <v>Instrumentation Digital</v>
      </c>
      <c r="F9819" s="37">
        <f>'[4]HGAC FS12-23 Metrostar Options'!K8491</f>
        <v>3647</v>
      </c>
      <c r="G9819" s="13">
        <v>0.15</v>
      </c>
      <c r="H9819" s="14"/>
    </row>
    <row r="9820" spans="1:8" x14ac:dyDescent="0.35">
      <c r="A9820" s="11" t="s">
        <v>8</v>
      </c>
      <c r="B9820" s="16" t="str">
        <f>'[4]HGAC FS12-23 Metrostar Options'!B8492</f>
        <v>MET0008492</v>
      </c>
      <c r="C9820" s="27" t="s">
        <v>73</v>
      </c>
      <c r="D9820" s="16" t="s">
        <v>83</v>
      </c>
      <c r="E9820" s="15" t="str">
        <f>'[4]HGAC FS12-23 Metrostar Options'!C8492</f>
        <v>Instrumentation Digital Metric</v>
      </c>
      <c r="F9820" s="37">
        <f>'[4]HGAC FS12-23 Metrostar Options'!K8492</f>
        <v>3647</v>
      </c>
      <c r="G9820" s="13">
        <v>0.15</v>
      </c>
      <c r="H9820" s="14"/>
    </row>
    <row r="9821" spans="1:8" x14ac:dyDescent="0.35">
      <c r="A9821" s="11" t="s">
        <v>8</v>
      </c>
      <c r="B9821" s="16" t="str">
        <f>'[4]HGAC FS12-23 Metrostar Options'!B8493</f>
        <v>MET0008493</v>
      </c>
      <c r="C9821" s="27" t="s">
        <v>73</v>
      </c>
      <c r="D9821" s="16" t="s">
        <v>83</v>
      </c>
      <c r="E9821" s="15" t="str">
        <f>'[4]HGAC FS12-23 Metrostar Options'!C8493</f>
        <v>Instrumentation Metric</v>
      </c>
      <c r="F9821" s="37">
        <f>'[4]HGAC FS12-23 Metrostar Options'!K8493</f>
        <v>0</v>
      </c>
      <c r="G9821" s="13">
        <v>0.15</v>
      </c>
      <c r="H9821" s="14"/>
    </row>
    <row r="9822" spans="1:8" x14ac:dyDescent="0.35">
      <c r="A9822" s="11" t="s">
        <v>8</v>
      </c>
      <c r="B9822" s="16" t="str">
        <f>'[4]HGAC FS12-23 Metrostar Options'!B8494</f>
        <v>MET0008494</v>
      </c>
      <c r="C9822" s="27" t="s">
        <v>73</v>
      </c>
      <c r="D9822" s="16" t="s">
        <v>83</v>
      </c>
      <c r="E9822" s="15" t="str">
        <f>'[4]HGAC FS12-23 Metrostar Options'!C8494</f>
        <v>Instrumentation Metric/Omit Open Dr Warn</v>
      </c>
      <c r="F9822" s="37">
        <f>'[4]HGAC FS12-23 Metrostar Options'!K8494</f>
        <v>213</v>
      </c>
      <c r="G9822" s="13">
        <v>0.15</v>
      </c>
      <c r="H9822" s="14"/>
    </row>
    <row r="9823" spans="1:8" x14ac:dyDescent="0.35">
      <c r="A9823" s="11" t="s">
        <v>8</v>
      </c>
      <c r="B9823" s="16" t="str">
        <f>'[4]HGAC FS12-23 Metrostar Options'!B8495</f>
        <v>MET0008495</v>
      </c>
      <c r="C9823" s="27" t="s">
        <v>73</v>
      </c>
      <c r="D9823" s="16" t="s">
        <v>83</v>
      </c>
      <c r="E9823" s="15" t="str">
        <f>'[4]HGAC FS12-23 Metrostar Options'!C8495</f>
        <v>Instrumentation Metric w/Spanish Labels</v>
      </c>
      <c r="F9823" s="37">
        <f>'[4]HGAC FS12-23 Metrostar Options'!K8495</f>
        <v>1167</v>
      </c>
      <c r="G9823" s="13">
        <v>0.15</v>
      </c>
      <c r="H9823" s="14"/>
    </row>
    <row r="9824" spans="1:8" x14ac:dyDescent="0.35">
      <c r="A9824" s="11" t="s">
        <v>8</v>
      </c>
      <c r="B9824" s="16" t="str">
        <f>'[4]HGAC FS12-23 Metrostar Options'!B8496</f>
        <v>MET0008496</v>
      </c>
      <c r="C9824" s="27" t="s">
        <v>73</v>
      </c>
      <c r="D9824" s="16" t="s">
        <v>83</v>
      </c>
      <c r="E9824" s="15" t="str">
        <f>'[4]HGAC FS12-23 Metrostar Options'!C8496</f>
        <v>Instrumentation Metric w/Portuguese Labels</v>
      </c>
      <c r="F9824" s="37">
        <f>'[4]HGAC FS12-23 Metrostar Options'!K8496</f>
        <v>1167</v>
      </c>
      <c r="G9824" s="13">
        <v>0.15</v>
      </c>
      <c r="H9824" s="14"/>
    </row>
    <row r="9825" spans="1:8" x14ac:dyDescent="0.35">
      <c r="A9825" s="11" t="s">
        <v>8</v>
      </c>
      <c r="B9825" s="16" t="str">
        <f>'[4]HGAC FS12-23 Metrostar Options'!B8497</f>
        <v>MET0008497</v>
      </c>
      <c r="C9825" s="27" t="s">
        <v>73</v>
      </c>
      <c r="D9825" s="16" t="s">
        <v>83</v>
      </c>
      <c r="E9825" s="15" t="str">
        <f>'[4]HGAC FS12-23 Metrostar Options'!C8497</f>
        <v>Backlighting Color Red</v>
      </c>
      <c r="F9825" s="37">
        <f>'[4]HGAC FS12-23 Metrostar Options'!K8497</f>
        <v>0</v>
      </c>
      <c r="G9825" s="13">
        <v>0.15</v>
      </c>
      <c r="H9825" s="14"/>
    </row>
    <row r="9826" spans="1:8" x14ac:dyDescent="0.35">
      <c r="A9826" s="11" t="s">
        <v>8</v>
      </c>
      <c r="B9826" s="16" t="str">
        <f>'[4]HGAC FS12-23 Metrostar Options'!B8498</f>
        <v>MET0008498</v>
      </c>
      <c r="C9826" s="27" t="s">
        <v>73</v>
      </c>
      <c r="D9826" s="16" t="s">
        <v>83</v>
      </c>
      <c r="E9826" s="15" t="str">
        <f>'[4]HGAC FS12-23 Metrostar Options'!C8498</f>
        <v>Backlighting Color White</v>
      </c>
      <c r="F9826" s="37">
        <f>'[4]HGAC FS12-23 Metrostar Options'!K8498</f>
        <v>122</v>
      </c>
      <c r="G9826" s="13">
        <v>0.15</v>
      </c>
      <c r="H9826" s="14"/>
    </row>
    <row r="9827" spans="1:8" x14ac:dyDescent="0.35">
      <c r="A9827" s="11" t="s">
        <v>8</v>
      </c>
      <c r="B9827" s="16" t="str">
        <f>'[4]HGAC FS12-23 Metrostar Options'!B8499</f>
        <v>MET0008499</v>
      </c>
      <c r="C9827" s="27" t="s">
        <v>73</v>
      </c>
      <c r="D9827" s="16" t="s">
        <v>83</v>
      </c>
      <c r="E9827" s="15" t="str">
        <f>'[4]HGAC FS12-23 Metrostar Options'!C8499</f>
        <v>Backlighting Color Blue</v>
      </c>
      <c r="F9827" s="37">
        <f>'[4]HGAC FS12-23 Metrostar Options'!K8499</f>
        <v>228</v>
      </c>
      <c r="G9827" s="13">
        <v>0.15</v>
      </c>
      <c r="H9827" s="14"/>
    </row>
    <row r="9828" spans="1:8" x14ac:dyDescent="0.35">
      <c r="A9828" s="11" t="s">
        <v>8</v>
      </c>
      <c r="B9828" s="16" t="str">
        <f>'[4]HGAC FS12-23 Metrostar Options'!B8500</f>
        <v>MET0008500</v>
      </c>
      <c r="C9828" s="27" t="s">
        <v>73</v>
      </c>
      <c r="D9828" s="16" t="s">
        <v>83</v>
      </c>
      <c r="E9828" s="15" t="str">
        <f>'[4]HGAC FS12-23 Metrostar Options'!C8500</f>
        <v>NO Ammeter</v>
      </c>
      <c r="F9828" s="37">
        <f>'[4]HGAC FS12-23 Metrostar Options'!K8500</f>
        <v>0</v>
      </c>
      <c r="G9828" s="13">
        <v>0.15</v>
      </c>
      <c r="H9828" s="14"/>
    </row>
    <row r="9829" spans="1:8" x14ac:dyDescent="0.35">
      <c r="A9829" s="11" t="s">
        <v>8</v>
      </c>
      <c r="B9829" s="16" t="str">
        <f>'[4]HGAC FS12-23 Metrostar Options'!B8501</f>
        <v>MET0008501</v>
      </c>
      <c r="C9829" s="27" t="s">
        <v>73</v>
      </c>
      <c r="D9829" s="16" t="s">
        <v>83</v>
      </c>
      <c r="E9829" s="15" t="str">
        <f>'[4]HGAC FS12-23 Metrostar Options'!C8501</f>
        <v>Ammeter (2) on Disp</v>
      </c>
      <c r="F9829" s="37">
        <f>'[4]HGAC FS12-23 Metrostar Options'!K8501</f>
        <v>926</v>
      </c>
      <c r="G9829" s="13">
        <v>0.15</v>
      </c>
      <c r="H9829" s="14"/>
    </row>
    <row r="9830" spans="1:8" x14ac:dyDescent="0.35">
      <c r="A9830" s="11" t="s">
        <v>8</v>
      </c>
      <c r="B9830" s="16" t="str">
        <f>'[4]HGAC FS12-23 Metrostar Options'!B8502</f>
        <v>MET0008502</v>
      </c>
      <c r="C9830" s="27" t="s">
        <v>73</v>
      </c>
      <c r="D9830" s="16" t="s">
        <v>83</v>
      </c>
      <c r="E9830" s="15" t="str">
        <f>'[4]HGAC FS12-23 Metrostar Options'!C8502</f>
        <v>Ammeter FRC Frog D Generator Display in Sw Pnl</v>
      </c>
      <c r="F9830" s="37">
        <f>'[4]HGAC FS12-23 Metrostar Options'!K8502</f>
        <v>1936</v>
      </c>
      <c r="G9830" s="13">
        <v>0.15</v>
      </c>
      <c r="H9830" s="14"/>
    </row>
    <row r="9831" spans="1:8" x14ac:dyDescent="0.35">
      <c r="A9831" s="11" t="s">
        <v>8</v>
      </c>
      <c r="B9831" s="16" t="str">
        <f>'[4]HGAC FS12-23 Metrostar Options'!B8503</f>
        <v>MET0008503</v>
      </c>
      <c r="C9831" s="27" t="s">
        <v>73</v>
      </c>
      <c r="D9831" s="16" t="s">
        <v>83</v>
      </c>
      <c r="E9831" s="15" t="str">
        <f>'[4]HGAC FS12-23 Metrostar Options'!C8503</f>
        <v>Ammeter TST VM501 Digital Display in Sw Pnl</v>
      </c>
      <c r="F9831" s="37">
        <f>'[4]HGAC FS12-23 Metrostar Options'!K8503</f>
        <v>544</v>
      </c>
      <c r="G9831" s="13">
        <v>0.15</v>
      </c>
      <c r="H9831" s="14"/>
    </row>
    <row r="9832" spans="1:8" x14ac:dyDescent="0.35">
      <c r="A9832" s="11" t="s">
        <v>8</v>
      </c>
      <c r="B9832" s="16" t="str">
        <f>'[4]HGAC FS12-23 Metrostar Options'!B8504</f>
        <v>MET0008504</v>
      </c>
      <c r="C9832" s="27" t="s">
        <v>73</v>
      </c>
      <c r="D9832" s="16" t="s">
        <v>83</v>
      </c>
      <c r="E9832" s="15" t="str">
        <f>'[4]HGAC FS12-23 Metrostar Options'!C8504</f>
        <v>Ammeter in Digital Dash</v>
      </c>
      <c r="F9832" s="37">
        <f>'[4]HGAC FS12-23 Metrostar Options'!K8504</f>
        <v>500</v>
      </c>
      <c r="G9832" s="13">
        <v>0.15</v>
      </c>
      <c r="H9832" s="14"/>
    </row>
    <row r="9833" spans="1:8" x14ac:dyDescent="0.35">
      <c r="A9833" s="11" t="s">
        <v>8</v>
      </c>
      <c r="B9833" s="16" t="str">
        <f>'[4]HGAC FS12-23 Metrostar Options'!B8505</f>
        <v>MET0008505</v>
      </c>
      <c r="C9833" s="27" t="s">
        <v>73</v>
      </c>
      <c r="D9833" s="16" t="s">
        <v>83</v>
      </c>
      <c r="E9833" s="15" t="str">
        <f>'[4]HGAC FS12-23 Metrostar Options'!C8505</f>
        <v>NO Brake Application Pressure Gauge</v>
      </c>
      <c r="F9833" s="37">
        <f>'[4]HGAC FS12-23 Metrostar Options'!K8505</f>
        <v>0</v>
      </c>
      <c r="G9833" s="13">
        <v>0.15</v>
      </c>
      <c r="H9833" s="14"/>
    </row>
    <row r="9834" spans="1:8" x14ac:dyDescent="0.35">
      <c r="A9834" s="11" t="s">
        <v>8</v>
      </c>
      <c r="B9834" s="16" t="str">
        <f>'[4]HGAC FS12-23 Metrostar Options'!B8506</f>
        <v>MET0008506</v>
      </c>
      <c r="C9834" s="27" t="s">
        <v>73</v>
      </c>
      <c r="D9834" s="16" t="s">
        <v>83</v>
      </c>
      <c r="E9834" s="15" t="str">
        <f>'[4]HGAC FS12-23 Metrostar Options'!C8506</f>
        <v>Brake Application Pressure Gauge in Instrument Pnl</v>
      </c>
      <c r="F9834" s="37">
        <f>'[4]HGAC FS12-23 Metrostar Options'!K8506</f>
        <v>485</v>
      </c>
      <c r="G9834" s="13">
        <v>0.15</v>
      </c>
      <c r="H9834" s="14"/>
    </row>
    <row r="9835" spans="1:8" x14ac:dyDescent="0.35">
      <c r="A9835" s="11" t="s">
        <v>8</v>
      </c>
      <c r="B9835" s="16" t="str">
        <f>'[4]HGAC FS12-23 Metrostar Options'!B8507</f>
        <v>MET0008507</v>
      </c>
      <c r="C9835" s="27" t="s">
        <v>73</v>
      </c>
      <c r="D9835" s="16" t="s">
        <v>83</v>
      </c>
      <c r="E9835" s="15" t="str">
        <f>'[4]HGAC FS12-23 Metrostar Options'!C8507</f>
        <v>Brake Application Pressure Gauge in Dash Pnl</v>
      </c>
      <c r="F9835" s="37">
        <f>'[4]HGAC FS12-23 Metrostar Options'!K8507</f>
        <v>485</v>
      </c>
      <c r="G9835" s="13">
        <v>0.15</v>
      </c>
      <c r="H9835" s="14"/>
    </row>
    <row r="9836" spans="1:8" x14ac:dyDescent="0.35">
      <c r="A9836" s="11" t="s">
        <v>8</v>
      </c>
      <c r="B9836" s="16" t="str">
        <f>'[4]HGAC FS12-23 Metrostar Options'!B8508</f>
        <v>MET0008508</v>
      </c>
      <c r="C9836" s="27" t="s">
        <v>73</v>
      </c>
      <c r="D9836" s="16" t="s">
        <v>83</v>
      </c>
      <c r="E9836" s="15" t="str">
        <f>'[4]HGAC FS12-23 Metrostar Options'!C8508</f>
        <v>Brake Application Pressure Gauge in Digital Dash</v>
      </c>
      <c r="F9836" s="37">
        <f>'[4]HGAC FS12-23 Metrostar Options'!K8508</f>
        <v>330</v>
      </c>
      <c r="G9836" s="13">
        <v>0.15</v>
      </c>
      <c r="H9836" s="14"/>
    </row>
    <row r="9837" spans="1:8" x14ac:dyDescent="0.35">
      <c r="A9837" s="11" t="s">
        <v>8</v>
      </c>
      <c r="B9837" s="16" t="str">
        <f>'[4]HGAC FS12-23 Metrostar Options'!B8509</f>
        <v>MET0008509</v>
      </c>
      <c r="C9837" s="27" t="s">
        <v>73</v>
      </c>
      <c r="D9837" s="16" t="s">
        <v>83</v>
      </c>
      <c r="E9837" s="15" t="str">
        <f>'[4]HGAC FS12-23 Metrostar Options'!C8509</f>
        <v>NO Fuel Vacuum Gauge Kit</v>
      </c>
      <c r="F9837" s="37">
        <f>'[4]HGAC FS12-23 Metrostar Options'!K8509</f>
        <v>0</v>
      </c>
      <c r="G9837" s="13">
        <v>0.15</v>
      </c>
      <c r="H9837" s="14"/>
    </row>
    <row r="9838" spans="1:8" x14ac:dyDescent="0.35">
      <c r="A9838" s="11" t="s">
        <v>8</v>
      </c>
      <c r="B9838" s="16" t="str">
        <f>'[4]HGAC FS12-23 Metrostar Options'!B8510</f>
        <v>MET0008510</v>
      </c>
      <c r="C9838" s="27" t="s">
        <v>73</v>
      </c>
      <c r="D9838" s="16" t="s">
        <v>83</v>
      </c>
      <c r="E9838" s="15" t="str">
        <f>'[4]HGAC FS12-23 Metrostar Options'!C8510</f>
        <v>Fuel Vacuum Gauge Kit Racor in Instrument Pnl</v>
      </c>
      <c r="F9838" s="37">
        <f>'[4]HGAC FS12-23 Metrostar Options'!K8510</f>
        <v>265</v>
      </c>
      <c r="G9838" s="13">
        <v>0.15</v>
      </c>
      <c r="H9838" s="14"/>
    </row>
    <row r="9839" spans="1:8" x14ac:dyDescent="0.35">
      <c r="A9839" s="11" t="s">
        <v>8</v>
      </c>
      <c r="B9839" s="16" t="str">
        <f>'[4]HGAC FS12-23 Metrostar Options'!B8511</f>
        <v>MET0008511</v>
      </c>
      <c r="C9839" s="27" t="s">
        <v>73</v>
      </c>
      <c r="D9839" s="16" t="s">
        <v>83</v>
      </c>
      <c r="E9839" s="15" t="str">
        <f>'[4]HGAC FS12-23 Metrostar Options'!C8511</f>
        <v>NO Hour Meter</v>
      </c>
      <c r="F9839" s="37">
        <f>'[4]HGAC FS12-23 Metrostar Options'!K8511</f>
        <v>0</v>
      </c>
      <c r="G9839" s="13">
        <v>0.15</v>
      </c>
      <c r="H9839" s="14"/>
    </row>
    <row r="9840" spans="1:8" x14ac:dyDescent="0.35">
      <c r="A9840" s="11" t="s">
        <v>8</v>
      </c>
      <c r="B9840" s="16" t="str">
        <f>'[4]HGAC FS12-23 Metrostar Options'!B8512</f>
        <v>MET0008512</v>
      </c>
      <c r="C9840" s="27" t="s">
        <v>73</v>
      </c>
      <c r="D9840" s="16" t="s">
        <v>83</v>
      </c>
      <c r="E9840" s="15" t="str">
        <f>'[4]HGAC FS12-23 Metrostar Options'!C8512</f>
        <v>Hour Meter in Instrument Pnl</v>
      </c>
      <c r="F9840" s="37">
        <f>'[4]HGAC FS12-23 Metrostar Options'!K8512</f>
        <v>309</v>
      </c>
      <c r="G9840" s="13">
        <v>0.15</v>
      </c>
      <c r="H9840" s="14"/>
    </row>
    <row r="9841" spans="1:8" x14ac:dyDescent="0.35">
      <c r="A9841" s="11" t="s">
        <v>8</v>
      </c>
      <c r="B9841" s="16" t="str">
        <f>'[4]HGAC FS12-23 Metrostar Options'!B8513</f>
        <v>MET0008513</v>
      </c>
      <c r="C9841" s="27" t="s">
        <v>73</v>
      </c>
      <c r="D9841" s="16" t="s">
        <v>83</v>
      </c>
      <c r="E9841" s="15" t="str">
        <f>'[4]HGAC FS12-23 Metrostar Options'!C8513</f>
        <v>Hour Meter in Instrument Pnl for LH PTO</v>
      </c>
      <c r="F9841" s="37">
        <f>'[4]HGAC FS12-23 Metrostar Options'!K8513</f>
        <v>309</v>
      </c>
      <c r="G9841" s="13">
        <v>0.15</v>
      </c>
      <c r="H9841" s="14"/>
    </row>
    <row r="9842" spans="1:8" x14ac:dyDescent="0.35">
      <c r="A9842" s="11" t="s">
        <v>8</v>
      </c>
      <c r="B9842" s="16" t="str">
        <f>'[4]HGAC FS12-23 Metrostar Options'!B8514</f>
        <v>MET0008514</v>
      </c>
      <c r="C9842" s="27" t="s">
        <v>73</v>
      </c>
      <c r="D9842" s="16" t="s">
        <v>83</v>
      </c>
      <c r="E9842" s="15" t="str">
        <f>'[4]HGAC FS12-23 Metrostar Options'!C8514</f>
        <v>Hour Meter in Instrument Pnl for LH PTO Labeled "PTO Hours" Prewire</v>
      </c>
      <c r="F9842" s="37">
        <f>'[4]HGAC FS12-23 Metrostar Options'!K8514</f>
        <v>311</v>
      </c>
      <c r="G9842" s="13">
        <v>0.15</v>
      </c>
      <c r="H9842" s="14"/>
    </row>
    <row r="9843" spans="1:8" x14ac:dyDescent="0.35">
      <c r="A9843" s="11" t="s">
        <v>8</v>
      </c>
      <c r="B9843" s="16" t="str">
        <f>'[4]HGAC FS12-23 Metrostar Options'!B8515</f>
        <v>MET0008515</v>
      </c>
      <c r="C9843" s="27" t="s">
        <v>73</v>
      </c>
      <c r="D9843" s="16" t="s">
        <v>83</v>
      </c>
      <c r="E9843" s="15" t="str">
        <f>'[4]HGAC FS12-23 Metrostar Options'!C8515</f>
        <v>Hour Meter in Instrument Pnl for LH PTO Labeled "Aerial Hours"</v>
      </c>
      <c r="F9843" s="37">
        <f>'[4]HGAC FS12-23 Metrostar Options'!K8515</f>
        <v>311</v>
      </c>
      <c r="G9843" s="13">
        <v>0.15</v>
      </c>
      <c r="H9843" s="14"/>
    </row>
    <row r="9844" spans="1:8" x14ac:dyDescent="0.35">
      <c r="A9844" s="11" t="s">
        <v>8</v>
      </c>
      <c r="B9844" s="16" t="str">
        <f>'[4]HGAC FS12-23 Metrostar Options'!B8516</f>
        <v>MET0008516</v>
      </c>
      <c r="C9844" s="27" t="s">
        <v>73</v>
      </c>
      <c r="D9844" s="16" t="s">
        <v>83</v>
      </c>
      <c r="E9844" s="15" t="str">
        <f>'[4]HGAC FS12-23 Metrostar Options'!C8516</f>
        <v>Hour Meter in Instrument Pnl for LH PTO Labeled "Aerial Hours" Prewire</v>
      </c>
      <c r="F9844" s="37">
        <f>'[4]HGAC FS12-23 Metrostar Options'!K8516</f>
        <v>311</v>
      </c>
      <c r="G9844" s="13">
        <v>0.15</v>
      </c>
      <c r="H9844" s="14"/>
    </row>
    <row r="9845" spans="1:8" x14ac:dyDescent="0.35">
      <c r="A9845" s="11" t="s">
        <v>8</v>
      </c>
      <c r="B9845" s="16" t="str">
        <f>'[4]HGAC FS12-23 Metrostar Options'!B8517</f>
        <v>MET0008517</v>
      </c>
      <c r="C9845" s="27" t="s">
        <v>73</v>
      </c>
      <c r="D9845" s="16" t="s">
        <v>83</v>
      </c>
      <c r="E9845" s="15" t="str">
        <f>'[4]HGAC FS12-23 Metrostar Options'!C8517</f>
        <v>Hour Meter Driver LH Under Dash Pnl for LH PTO Labeled "PTO Hours"</v>
      </c>
      <c r="F9845" s="37">
        <f>'[4]HGAC FS12-23 Metrostar Options'!K8517</f>
        <v>311</v>
      </c>
      <c r="G9845" s="13">
        <v>0.15</v>
      </c>
      <c r="H9845" s="14"/>
    </row>
    <row r="9846" spans="1:8" x14ac:dyDescent="0.35">
      <c r="A9846" s="11" t="s">
        <v>8</v>
      </c>
      <c r="B9846" s="16" t="str">
        <f>'[4]HGAC FS12-23 Metrostar Options'!B8518</f>
        <v>MET0008518</v>
      </c>
      <c r="C9846" s="27" t="s">
        <v>73</v>
      </c>
      <c r="D9846" s="16" t="s">
        <v>83</v>
      </c>
      <c r="E9846" s="15" t="str">
        <f>'[4]HGAC FS12-23 Metrostar Options'!C8518</f>
        <v>Hour Meter in Instrument Pnl for LH/RH PTO Label "Aerial Hrs" Prewire</v>
      </c>
      <c r="F9846" s="37">
        <f>'[4]HGAC FS12-23 Metrostar Options'!K8518</f>
        <v>517</v>
      </c>
      <c r="G9846" s="13">
        <v>0.15</v>
      </c>
      <c r="H9846" s="14"/>
    </row>
    <row r="9847" spans="1:8" x14ac:dyDescent="0.35">
      <c r="A9847" s="11" t="s">
        <v>8</v>
      </c>
      <c r="B9847" s="16" t="str">
        <f>'[4]HGAC FS12-23 Metrostar Options'!B8519</f>
        <v>MET0008519</v>
      </c>
      <c r="C9847" s="27" t="s">
        <v>73</v>
      </c>
      <c r="D9847" s="16" t="s">
        <v>83</v>
      </c>
      <c r="E9847" s="15" t="str">
        <f>'[4]HGAC FS12-23 Metrostar Options'!C8519</f>
        <v>Hour Meter in Digital Dash for LH PTO Aerial Hours</v>
      </c>
      <c r="F9847" s="37">
        <f>'[4]HGAC FS12-23 Metrostar Options'!K8519</f>
        <v>261</v>
      </c>
      <c r="G9847" s="13">
        <v>0.15</v>
      </c>
      <c r="H9847" s="14"/>
    </row>
    <row r="9848" spans="1:8" x14ac:dyDescent="0.35">
      <c r="A9848" s="11" t="s">
        <v>8</v>
      </c>
      <c r="B9848" s="16" t="str">
        <f>'[4]HGAC FS12-23 Metrostar Options'!B8520</f>
        <v>MET0008520</v>
      </c>
      <c r="C9848" s="27" t="s">
        <v>73</v>
      </c>
      <c r="D9848" s="16" t="s">
        <v>83</v>
      </c>
      <c r="E9848" s="15" t="str">
        <f>'[4]HGAC FS12-23 Metrostar Options'!C8520</f>
        <v>Hour Meter in Digital Dash for LH PTO</v>
      </c>
      <c r="F9848" s="37">
        <f>'[4]HGAC FS12-23 Metrostar Options'!K8520</f>
        <v>261</v>
      </c>
      <c r="G9848" s="13">
        <v>0.15</v>
      </c>
      <c r="H9848" s="14"/>
    </row>
    <row r="9849" spans="1:8" x14ac:dyDescent="0.35">
      <c r="A9849" s="11" t="s">
        <v>8</v>
      </c>
      <c r="B9849" s="16" t="str">
        <f>'[4]HGAC FS12-23 Metrostar Options'!B8521</f>
        <v>MET0008521</v>
      </c>
      <c r="C9849" s="27" t="s">
        <v>73</v>
      </c>
      <c r="D9849" s="16" t="s">
        <v>83</v>
      </c>
      <c r="E9849" s="15" t="str">
        <f>'[4]HGAC FS12-23 Metrostar Options'!C8521</f>
        <v>Hour Meter in Digital Dash for Pump Hours</v>
      </c>
      <c r="F9849" s="37">
        <f>'[4]HGAC FS12-23 Metrostar Options'!K8521</f>
        <v>261</v>
      </c>
      <c r="G9849" s="13">
        <v>0.15</v>
      </c>
      <c r="H9849" s="14"/>
    </row>
    <row r="9850" spans="1:8" x14ac:dyDescent="0.35">
      <c r="A9850" s="11" t="s">
        <v>8</v>
      </c>
      <c r="B9850" s="16" t="str">
        <f>'[4]HGAC FS12-23 Metrostar Options'!B8522</f>
        <v>MET0008522</v>
      </c>
      <c r="C9850" s="27" t="s">
        <v>73</v>
      </c>
      <c r="D9850" s="16" t="s">
        <v>83</v>
      </c>
      <c r="E9850" s="15" t="str">
        <f>'[4]HGAC FS12-23 Metrostar Options'!C8522</f>
        <v>NO Clock</v>
      </c>
      <c r="F9850" s="37">
        <f>'[4]HGAC FS12-23 Metrostar Options'!K8522</f>
        <v>0</v>
      </c>
      <c r="G9850" s="13">
        <v>0.15</v>
      </c>
      <c r="H9850" s="14"/>
    </row>
    <row r="9851" spans="1:8" x14ac:dyDescent="0.35">
      <c r="A9851" s="11" t="s">
        <v>8</v>
      </c>
      <c r="B9851" s="16" t="str">
        <f>'[4]HGAC FS12-23 Metrostar Options'!B8523</f>
        <v>MET0008523</v>
      </c>
      <c r="C9851" s="27" t="s">
        <v>73</v>
      </c>
      <c r="D9851" s="16" t="s">
        <v>83</v>
      </c>
      <c r="E9851" s="15" t="str">
        <f>'[4]HGAC FS12-23 Metrostar Options'!C8523</f>
        <v>Clock Digital Teltek 12/24 Hour</v>
      </c>
      <c r="F9851" s="37">
        <f>'[4]HGAC FS12-23 Metrostar Options'!K8523</f>
        <v>349</v>
      </c>
      <c r="G9851" s="13">
        <v>0.15</v>
      </c>
      <c r="H9851" s="14"/>
    </row>
    <row r="9852" spans="1:8" x14ac:dyDescent="0.35">
      <c r="A9852" s="11" t="s">
        <v>8</v>
      </c>
      <c r="B9852" s="16" t="str">
        <f>'[4]HGAC FS12-23 Metrostar Options'!B8524</f>
        <v>MET0008524</v>
      </c>
      <c r="C9852" s="27" t="s">
        <v>73</v>
      </c>
      <c r="D9852" s="16" t="s">
        <v>83</v>
      </c>
      <c r="E9852" s="15" t="str">
        <f>'[4]HGAC FS12-23 Metrostar Options'!C8524</f>
        <v>Clock Digital/Data Logger ES-Key Class1 12/24 Hour</v>
      </c>
      <c r="F9852" s="37">
        <f>'[4]HGAC FS12-23 Metrostar Options'!K8524</f>
        <v>1142</v>
      </c>
      <c r="G9852" s="13">
        <v>0.15</v>
      </c>
      <c r="H9852" s="14"/>
    </row>
    <row r="9853" spans="1:8" x14ac:dyDescent="0.35">
      <c r="A9853" s="11" t="s">
        <v>8</v>
      </c>
      <c r="B9853" s="16" t="str">
        <f>'[4]HGAC FS12-23 Metrostar Options'!B8525</f>
        <v>MET0008525</v>
      </c>
      <c r="C9853" s="27" t="s">
        <v>73</v>
      </c>
      <c r="D9853" s="16" t="s">
        <v>83</v>
      </c>
      <c r="E9853" s="15" t="str">
        <f>'[4]HGAC FS12-23 Metrostar Options'!C8525</f>
        <v>Clock Digital/Data Logger ES-Key Class1 12/24 Hour LH Overhead</v>
      </c>
      <c r="F9853" s="37">
        <f>'[4]HGAC FS12-23 Metrostar Options'!K8525</f>
        <v>1582</v>
      </c>
      <c r="G9853" s="13">
        <v>0.15</v>
      </c>
      <c r="H9853" s="14"/>
    </row>
    <row r="9854" spans="1:8" x14ac:dyDescent="0.35">
      <c r="A9854" s="11" t="s">
        <v>8</v>
      </c>
      <c r="B9854" s="16" t="str">
        <f>'[4]HGAC FS12-23 Metrostar Options'!B8526</f>
        <v>MET0008526</v>
      </c>
      <c r="C9854" s="27" t="s">
        <v>73</v>
      </c>
      <c r="D9854" s="16" t="s">
        <v>83</v>
      </c>
      <c r="E9854" s="15" t="str">
        <f>'[4]HGAC FS12-23 Metrostar Options'!C8526</f>
        <v>NO Auxiliary Speedometer</v>
      </c>
      <c r="F9854" s="37">
        <f>'[4]HGAC FS12-23 Metrostar Options'!K8526</f>
        <v>0</v>
      </c>
      <c r="G9854" s="13">
        <v>0.15</v>
      </c>
      <c r="H9854" s="14"/>
    </row>
    <row r="9855" spans="1:8" x14ac:dyDescent="0.35">
      <c r="A9855" s="11" t="s">
        <v>8</v>
      </c>
      <c r="B9855" s="16" t="str">
        <f>'[4]HGAC FS12-23 Metrostar Options'!B8527</f>
        <v>MET0008527</v>
      </c>
      <c r="C9855" s="27" t="s">
        <v>73</v>
      </c>
      <c r="D9855" s="16" t="s">
        <v>83</v>
      </c>
      <c r="E9855" s="15" t="str">
        <f>'[4]HGAC FS12-23 Metrostar Options'!C8527</f>
        <v>Aux Speedometer Analog</v>
      </c>
      <c r="F9855" s="37">
        <f>'[4]HGAC FS12-23 Metrostar Options'!K8527</f>
        <v>175</v>
      </c>
      <c r="G9855" s="13">
        <v>0.15</v>
      </c>
      <c r="H9855" s="14"/>
    </row>
    <row r="9856" spans="1:8" x14ac:dyDescent="0.35">
      <c r="A9856" s="11" t="s">
        <v>8</v>
      </c>
      <c r="B9856" s="16" t="str">
        <f>'[4]HGAC FS12-23 Metrostar Options'!B8528</f>
        <v>MET0008528</v>
      </c>
      <c r="C9856" s="27" t="s">
        <v>73</v>
      </c>
      <c r="D9856" s="16" t="s">
        <v>83</v>
      </c>
      <c r="E9856" s="15" t="str">
        <f>'[4]HGAC FS12-23 Metrostar Options'!C8528</f>
        <v>Aux Speedometer Digital</v>
      </c>
      <c r="F9856" s="37">
        <f>'[4]HGAC FS12-23 Metrostar Options'!K8528</f>
        <v>558</v>
      </c>
      <c r="G9856" s="13">
        <v>0.15</v>
      </c>
      <c r="H9856" s="14"/>
    </row>
    <row r="9857" spans="1:8" x14ac:dyDescent="0.35">
      <c r="A9857" s="11" t="s">
        <v>8</v>
      </c>
      <c r="B9857" s="16" t="str">
        <f>'[4]HGAC FS12-23 Metrostar Options'!B8529</f>
        <v>MET0008529</v>
      </c>
      <c r="C9857" s="27" t="s">
        <v>73</v>
      </c>
      <c r="D9857" s="16" t="s">
        <v>83</v>
      </c>
      <c r="E9857" s="15" t="str">
        <f>'[4]HGAC FS12-23 Metrostar Options'!C8529</f>
        <v>Aux Speedometer Digital RH Overhead Outboard</v>
      </c>
      <c r="F9857" s="37">
        <f>'[4]HGAC FS12-23 Metrostar Options'!K8529</f>
        <v>698</v>
      </c>
      <c r="G9857" s="13">
        <v>0.15</v>
      </c>
      <c r="H9857" s="14"/>
    </row>
    <row r="9858" spans="1:8" x14ac:dyDescent="0.35">
      <c r="A9858" s="11" t="s">
        <v>8</v>
      </c>
      <c r="B9858" s="16" t="str">
        <f>'[4]HGAC FS12-23 Metrostar Options'!B8530</f>
        <v>MET0008530</v>
      </c>
      <c r="C9858" s="27" t="s">
        <v>73</v>
      </c>
      <c r="D9858" s="16" t="s">
        <v>83</v>
      </c>
      <c r="E9858" s="15" t="str">
        <f>'[4]HGAC FS12-23 Metrostar Options'!C8530</f>
        <v>Aux Speedometer Digital RH Overhead Ctr</v>
      </c>
      <c r="F9858" s="37">
        <f>'[4]HGAC FS12-23 Metrostar Options'!K8530</f>
        <v>698</v>
      </c>
      <c r="G9858" s="13">
        <v>0.15</v>
      </c>
      <c r="H9858" s="14"/>
    </row>
    <row r="9859" spans="1:8" x14ac:dyDescent="0.35">
      <c r="A9859" s="11" t="s">
        <v>8</v>
      </c>
      <c r="B9859" s="16" t="str">
        <f>'[4]HGAC FS12-23 Metrostar Options'!B8531</f>
        <v>MET0008531</v>
      </c>
      <c r="C9859" s="27" t="s">
        <v>73</v>
      </c>
      <c r="D9859" s="16" t="s">
        <v>83</v>
      </c>
      <c r="E9859" s="15" t="str">
        <f>'[4]HGAC FS12-23 Metrostar Options'!C8531</f>
        <v>Aux Speedometer RH Disp</v>
      </c>
      <c r="F9859" s="37">
        <f>'[4]HGAC FS12-23 Metrostar Options'!K8531</f>
        <v>764</v>
      </c>
      <c r="G9859" s="13">
        <v>0.15</v>
      </c>
      <c r="H9859" s="14"/>
    </row>
    <row r="9860" spans="1:8" x14ac:dyDescent="0.35">
      <c r="A9860" s="11" t="s">
        <v>8</v>
      </c>
      <c r="B9860" s="16" t="str">
        <f>'[4]HGAC FS12-23 Metrostar Options'!B8532</f>
        <v>MET0008532</v>
      </c>
      <c r="C9860" s="27" t="s">
        <v>73</v>
      </c>
      <c r="D9860" s="16" t="s">
        <v>83</v>
      </c>
      <c r="E9860" s="15" t="str">
        <f>'[4]HGAC FS12-23 Metrostar Options'!C8532</f>
        <v>NO Apparatus Panel Gauge</v>
      </c>
      <c r="F9860" s="37">
        <f>'[4]HGAC FS12-23 Metrostar Options'!K8532</f>
        <v>0</v>
      </c>
      <c r="G9860" s="13">
        <v>0.15</v>
      </c>
      <c r="H9860" s="14"/>
    </row>
    <row r="9861" spans="1:8" x14ac:dyDescent="0.35">
      <c r="A9861" s="11" t="s">
        <v>8</v>
      </c>
      <c r="B9861" s="16" t="str">
        <f>'[4]HGAC FS12-23 Metrostar Options'!B8533</f>
        <v>MET0008533</v>
      </c>
      <c r="C9861" s="27" t="s">
        <v>73</v>
      </c>
      <c r="D9861" s="16" t="s">
        <v>83</v>
      </c>
      <c r="E9861" s="15" t="str">
        <f>'[4]HGAC FS12-23 Metrostar Options'!C8533</f>
        <v>Apparatus Pnl Gauge (2) Tach/Oil/Cool/Volt/Fuel Shiploose</v>
      </c>
      <c r="F9861" s="37">
        <f>'[4]HGAC FS12-23 Metrostar Options'!K8533</f>
        <v>961</v>
      </c>
      <c r="G9861" s="13">
        <v>0.15</v>
      </c>
      <c r="H9861" s="14"/>
    </row>
    <row r="9862" spans="1:8" x14ac:dyDescent="0.35">
      <c r="A9862" s="11" t="s">
        <v>8</v>
      </c>
      <c r="B9862" s="16" t="str">
        <f>'[4]HGAC FS12-23 Metrostar Options'!B8534</f>
        <v>MET0008534</v>
      </c>
      <c r="C9862" s="27" t="s">
        <v>73</v>
      </c>
      <c r="D9862" s="16" t="s">
        <v>83</v>
      </c>
      <c r="E9862" s="15" t="str">
        <f>'[4]HGAC FS12-23 Metrostar Options'!C8534</f>
        <v>Apparatus Pnl Gauge (3) Tach &amp; Oil/Cool/Volt/Fuel/Trans &amp; Fuel Shiploose</v>
      </c>
      <c r="F9862" s="37">
        <f>'[4]HGAC FS12-23 Metrostar Options'!K8534</f>
        <v>1410</v>
      </c>
      <c r="G9862" s="13">
        <v>0.15</v>
      </c>
      <c r="H9862" s="14"/>
    </row>
    <row r="9863" spans="1:8" x14ac:dyDescent="0.35">
      <c r="A9863" s="11" t="s">
        <v>8</v>
      </c>
      <c r="B9863" s="16" t="str">
        <f>'[4]HGAC FS12-23 Metrostar Options'!B8535</f>
        <v>MET0008535</v>
      </c>
      <c r="C9863" s="27" t="s">
        <v>73</v>
      </c>
      <c r="D9863" s="16" t="s">
        <v>83</v>
      </c>
      <c r="E9863" s="15" t="str">
        <f>'[4]HGAC FS12-23 Metrostar Options'!C8535</f>
        <v>Apparatus Pnl Gauge Enfo IV Shiploose</v>
      </c>
      <c r="F9863" s="37">
        <f>'[4]HGAC FS12-23 Metrostar Options'!K8535</f>
        <v>858</v>
      </c>
      <c r="G9863" s="13">
        <v>0.15</v>
      </c>
      <c r="H9863" s="14"/>
    </row>
    <row r="9864" spans="1:8" x14ac:dyDescent="0.35">
      <c r="A9864" s="11" t="s">
        <v>8</v>
      </c>
      <c r="B9864" s="16" t="str">
        <f>'[4]HGAC FS12-23 Metrostar Options'!B8536</f>
        <v>MET0008536</v>
      </c>
      <c r="C9864" s="27" t="s">
        <v>73</v>
      </c>
      <c r="D9864" s="16" t="s">
        <v>83</v>
      </c>
      <c r="E9864" s="15" t="str">
        <f>'[4]HGAC FS12-23 Metrostar Options'!C8536</f>
        <v>Apparatus Pnl Gauge Fuel Level Shiploose</v>
      </c>
      <c r="F9864" s="37">
        <f>'[4]HGAC FS12-23 Metrostar Options'!K8536</f>
        <v>555</v>
      </c>
      <c r="G9864" s="13">
        <v>0.15</v>
      </c>
      <c r="H9864" s="14"/>
    </row>
    <row r="9865" spans="1:8" x14ac:dyDescent="0.35">
      <c r="A9865" s="11" t="s">
        <v>8</v>
      </c>
      <c r="B9865" s="16" t="str">
        <f>'[4]HGAC FS12-23 Metrostar Options'!B8537</f>
        <v>MET0008537</v>
      </c>
      <c r="C9865" s="27" t="s">
        <v>73</v>
      </c>
      <c r="D9865" s="16" t="s">
        <v>83</v>
      </c>
      <c r="E9865" s="15" t="str">
        <f>'[4]HGAC FS12-23 Metrostar Options'!C8537</f>
        <v>Apparatus Pnl Gauge Fuel Level Shiploose (2)</v>
      </c>
      <c r="F9865" s="37">
        <f>'[4]HGAC FS12-23 Metrostar Options'!K8537</f>
        <v>1004</v>
      </c>
      <c r="G9865" s="13">
        <v>0.15</v>
      </c>
      <c r="H9865" s="14"/>
    </row>
    <row r="9866" spans="1:8" x14ac:dyDescent="0.35">
      <c r="A9866" s="11" t="s">
        <v>8</v>
      </c>
      <c r="B9866" s="16" t="str">
        <f>'[4]HGAC FS12-23 Metrostar Options'!B8538</f>
        <v>MET0008538</v>
      </c>
      <c r="C9866" s="27" t="s">
        <v>73</v>
      </c>
      <c r="D9866" s="16" t="s">
        <v>83</v>
      </c>
      <c r="E9866" s="15" t="str">
        <f>'[4]HGAC FS12-23 Metrostar Options'!C8538</f>
        <v>Apparatus Pnl Gauge Fuel Level &amp; Diesel Exhaust Fluid Shiploose</v>
      </c>
      <c r="F9866" s="37">
        <f>'[4]HGAC FS12-23 Metrostar Options'!K8538</f>
        <v>1028</v>
      </c>
      <c r="G9866" s="13">
        <v>0.15</v>
      </c>
      <c r="H9866" s="14"/>
    </row>
    <row r="9867" spans="1:8" x14ac:dyDescent="0.35">
      <c r="A9867" s="11" t="s">
        <v>8</v>
      </c>
      <c r="B9867" s="16" t="str">
        <f>'[4]HGAC FS12-23 Metrostar Options'!B8539</f>
        <v>MET0008539</v>
      </c>
      <c r="C9867" s="27" t="s">
        <v>73</v>
      </c>
      <c r="D9867" s="16" t="s">
        <v>83</v>
      </c>
      <c r="E9867" s="15" t="str">
        <f>'[4]HGAC FS12-23 Metrostar Options'!C8539</f>
        <v>Apparatus Pnl Gauge Fuel Level &amp; Transmission Temp Shiploose</v>
      </c>
      <c r="F9867" s="37">
        <f>'[4]HGAC FS12-23 Metrostar Options'!K8539</f>
        <v>568</v>
      </c>
      <c r="G9867" s="13">
        <v>0.15</v>
      </c>
      <c r="H9867" s="14"/>
    </row>
    <row r="9868" spans="1:8" x14ac:dyDescent="0.35">
      <c r="A9868" s="11" t="s">
        <v>8</v>
      </c>
      <c r="B9868" s="16" t="str">
        <f>'[4]HGAC FS12-23 Metrostar Options'!B8540</f>
        <v>MET0008540</v>
      </c>
      <c r="C9868" s="27" t="s">
        <v>73</v>
      </c>
      <c r="D9868" s="16" t="s">
        <v>83</v>
      </c>
      <c r="E9868" s="15" t="str">
        <f>'[4]HGAC FS12-23 Metrostar Options'!C8540</f>
        <v>Apparatus Pnl Gauge Diesel Exhaust Fluid Shiploose</v>
      </c>
      <c r="F9868" s="37">
        <f>'[4]HGAC FS12-23 Metrostar Options'!K8540</f>
        <v>666</v>
      </c>
      <c r="G9868" s="13">
        <v>0.15</v>
      </c>
      <c r="H9868" s="14"/>
    </row>
    <row r="9869" spans="1:8" x14ac:dyDescent="0.35">
      <c r="A9869" s="11" t="s">
        <v>8</v>
      </c>
      <c r="B9869" s="16" t="str">
        <f>'[4]HGAC FS12-23 Metrostar Options'!B8541</f>
        <v>MET0008541</v>
      </c>
      <c r="C9869" s="27" t="s">
        <v>73</v>
      </c>
      <c r="D9869" s="16" t="s">
        <v>83</v>
      </c>
      <c r="E9869" s="15" t="str">
        <f>'[4]HGAC FS12-23 Metrostar Options'!C8541</f>
        <v>NO Air Pressure Gauge Auxiliary Air Tank</v>
      </c>
      <c r="F9869" s="37">
        <f>'[4]HGAC FS12-23 Metrostar Options'!K8541</f>
        <v>0</v>
      </c>
      <c r="G9869" s="13">
        <v>0.15</v>
      </c>
      <c r="H9869" s="14"/>
    </row>
    <row r="9870" spans="1:8" x14ac:dyDescent="0.35">
      <c r="A9870" s="11" t="s">
        <v>8</v>
      </c>
      <c r="B9870" s="16" t="str">
        <f>'[4]HGAC FS12-23 Metrostar Options'!B8542</f>
        <v>MET0008542</v>
      </c>
      <c r="C9870" s="27" t="s">
        <v>73</v>
      </c>
      <c r="D9870" s="16" t="s">
        <v>83</v>
      </c>
      <c r="E9870" s="15" t="str">
        <f>'[4]HGAC FS12-23 Metrostar Options'!C8542</f>
        <v>Air Pressure Gauge Aux Air Tank in Instrument Pnl</v>
      </c>
      <c r="F9870" s="37">
        <f>'[4]HGAC FS12-23 Metrostar Options'!K8542</f>
        <v>384</v>
      </c>
      <c r="G9870" s="13">
        <v>0.15</v>
      </c>
      <c r="H9870" s="14"/>
    </row>
    <row r="9871" spans="1:8" x14ac:dyDescent="0.35">
      <c r="A9871" s="11" t="s">
        <v>8</v>
      </c>
      <c r="B9871" s="16" t="str">
        <f>'[4]HGAC FS12-23 Metrostar Options'!B8543</f>
        <v>MET0008543</v>
      </c>
      <c r="C9871" s="27" t="s">
        <v>73</v>
      </c>
      <c r="D9871" s="16" t="s">
        <v>83</v>
      </c>
      <c r="E9871" s="15" t="str">
        <f>'[4]HGAC FS12-23 Metrostar Options'!C8543</f>
        <v>Air Pressure Gauge Aux Air Tank in Dash Pnl</v>
      </c>
      <c r="F9871" s="37">
        <f>'[4]HGAC FS12-23 Metrostar Options'!K8543</f>
        <v>384</v>
      </c>
      <c r="G9871" s="13">
        <v>0.15</v>
      </c>
      <c r="H9871" s="14"/>
    </row>
    <row r="9872" spans="1:8" x14ac:dyDescent="0.35">
      <c r="A9872" s="11" t="s">
        <v>8</v>
      </c>
      <c r="B9872" s="16" t="str">
        <f>'[4]HGAC FS12-23 Metrostar Options'!B8544</f>
        <v>MET0008544</v>
      </c>
      <c r="C9872" s="27" t="s">
        <v>73</v>
      </c>
      <c r="D9872" s="16" t="s">
        <v>83</v>
      </c>
      <c r="E9872" s="15" t="str">
        <f>'[4]HGAC FS12-23 Metrostar Options'!C8544</f>
        <v>Air Pressure Gauge Aux Air Tank in Digital Dash</v>
      </c>
      <c r="F9872" s="37">
        <f>'[4]HGAC FS12-23 Metrostar Options'!K8544</f>
        <v>364</v>
      </c>
      <c r="G9872" s="13">
        <v>0.15</v>
      </c>
      <c r="H9872" s="14"/>
    </row>
    <row r="9873" spans="1:8" x14ac:dyDescent="0.35">
      <c r="A9873" s="11" t="s">
        <v>8</v>
      </c>
      <c r="B9873" s="16" t="str">
        <f>'[4]HGAC FS12-23 Metrostar Options'!B8545</f>
        <v>MET0008545</v>
      </c>
      <c r="C9873" s="27" t="s">
        <v>73</v>
      </c>
      <c r="D9873" s="16" t="s">
        <v>83</v>
      </c>
      <c r="E9873" s="15" t="str">
        <f>'[4]HGAC FS12-23 Metrostar Options'!C8545</f>
        <v>NO Transmission Pressure Gauge</v>
      </c>
      <c r="F9873" s="37">
        <f>'[4]HGAC FS12-23 Metrostar Options'!K8545</f>
        <v>0</v>
      </c>
      <c r="G9873" s="13">
        <v>0.15</v>
      </c>
      <c r="H9873" s="14"/>
    </row>
    <row r="9874" spans="1:8" x14ac:dyDescent="0.35">
      <c r="A9874" s="11" t="s">
        <v>8</v>
      </c>
      <c r="B9874" s="16" t="str">
        <f>'[4]HGAC FS12-23 Metrostar Options'!B8546</f>
        <v>MET0008546</v>
      </c>
      <c r="C9874" s="27" t="s">
        <v>73</v>
      </c>
      <c r="D9874" s="16" t="s">
        <v>83</v>
      </c>
      <c r="E9874" s="15" t="str">
        <f>'[4]HGAC FS12-23 Metrostar Options'!C8546</f>
        <v>Transmission Pressure Gauge in Instrument Pnl</v>
      </c>
      <c r="F9874" s="37">
        <f>'[4]HGAC FS12-23 Metrostar Options'!K8546</f>
        <v>539</v>
      </c>
      <c r="G9874" s="13">
        <v>0.15</v>
      </c>
      <c r="H9874" s="14"/>
    </row>
    <row r="9875" spans="1:8" x14ac:dyDescent="0.35">
      <c r="A9875" s="11" t="s">
        <v>8</v>
      </c>
      <c r="B9875" s="16" t="str">
        <f>'[4]HGAC FS12-23 Metrostar Options'!B8547</f>
        <v>MET0008547</v>
      </c>
      <c r="C9875" s="27" t="s">
        <v>73</v>
      </c>
      <c r="D9875" s="16" t="s">
        <v>83</v>
      </c>
      <c r="E9875" s="15" t="str">
        <f>'[4]HGAC FS12-23 Metrostar Options'!C8547</f>
        <v>NO Air Restriction Indicator Gauge</v>
      </c>
      <c r="F9875" s="37">
        <f>'[4]HGAC FS12-23 Metrostar Options'!K8547</f>
        <v>0</v>
      </c>
      <c r="G9875" s="13">
        <v>0.15</v>
      </c>
      <c r="H9875" s="14"/>
    </row>
    <row r="9876" spans="1:8" x14ac:dyDescent="0.35">
      <c r="A9876" s="11" t="s">
        <v>8</v>
      </c>
      <c r="B9876" s="16" t="str">
        <f>'[4]HGAC FS12-23 Metrostar Options'!B8548</f>
        <v>MET0008548</v>
      </c>
      <c r="C9876" s="27" t="s">
        <v>73</v>
      </c>
      <c r="D9876" s="16" t="s">
        <v>83</v>
      </c>
      <c r="E9876" s="15" t="str">
        <f>'[4]HGAC FS12-23 Metrostar Options'!C8548</f>
        <v>Air Restriction Indicator Engineered Products Gauge in Inst Pnl</v>
      </c>
      <c r="F9876" s="37">
        <f>'[4]HGAC FS12-23 Metrostar Options'!K8548</f>
        <v>51</v>
      </c>
      <c r="G9876" s="13">
        <v>0.15</v>
      </c>
      <c r="H9876" s="14"/>
    </row>
    <row r="9877" spans="1:8" x14ac:dyDescent="0.35">
      <c r="A9877" s="11" t="s">
        <v>8</v>
      </c>
      <c r="B9877" s="16" t="str">
        <f>'[4]HGAC FS12-23 Metrostar Options'!B8549</f>
        <v>MET0008549</v>
      </c>
      <c r="C9877" s="27" t="s">
        <v>73</v>
      </c>
      <c r="D9877" s="16" t="s">
        <v>83</v>
      </c>
      <c r="E9877" s="15" t="str">
        <f>'[4]HGAC FS12-23 Metrostar Options'!C8549</f>
        <v>Air Restriction Indicator Engineered Products Gauge in Dash Pnl</v>
      </c>
      <c r="F9877" s="37">
        <f>'[4]HGAC FS12-23 Metrostar Options'!K8549</f>
        <v>157</v>
      </c>
      <c r="G9877" s="13">
        <v>0.15</v>
      </c>
      <c r="H9877" s="14"/>
    </row>
    <row r="9878" spans="1:8" x14ac:dyDescent="0.35">
      <c r="A9878" s="11" t="s">
        <v>8</v>
      </c>
      <c r="B9878" s="16" t="str">
        <f>'[4]HGAC FS12-23 Metrostar Options'!B8550</f>
        <v>MET0008550</v>
      </c>
      <c r="C9878" s="27" t="s">
        <v>73</v>
      </c>
      <c r="D9878" s="16" t="s">
        <v>83</v>
      </c>
      <c r="E9878" s="15" t="str">
        <f>'[4]HGAC FS12-23 Metrostar Options'!C8550</f>
        <v>Air Restriction Indicator Vortox Gauge in Inst Pnl</v>
      </c>
      <c r="F9878" s="37">
        <f>'[4]HGAC FS12-23 Metrostar Options'!K8550</f>
        <v>275</v>
      </c>
      <c r="G9878" s="13">
        <v>0.15</v>
      </c>
      <c r="H9878" s="14"/>
    </row>
    <row r="9879" spans="1:8" x14ac:dyDescent="0.35">
      <c r="A9879" s="11" t="s">
        <v>8</v>
      </c>
      <c r="B9879" s="16" t="str">
        <f>'[4]HGAC FS12-23 Metrostar Options'!B8551</f>
        <v>MET0008551</v>
      </c>
      <c r="C9879" s="27" t="s">
        <v>73</v>
      </c>
      <c r="D9879" s="16" t="s">
        <v>83</v>
      </c>
      <c r="E9879" s="15" t="str">
        <f>'[4]HGAC FS12-23 Metrostar Options'!C8551</f>
        <v>Air Restriction Indicator Donaldson Bhd Sw Pnl</v>
      </c>
      <c r="F9879" s="37">
        <f>'[4]HGAC FS12-23 Metrostar Options'!K8551</f>
        <v>322</v>
      </c>
      <c r="G9879" s="13">
        <v>0.15</v>
      </c>
      <c r="H9879" s="14"/>
    </row>
    <row r="9880" spans="1:8" x14ac:dyDescent="0.35">
      <c r="A9880" s="11" t="s">
        <v>8</v>
      </c>
      <c r="B9880" s="16" t="str">
        <f>'[4]HGAC FS12-23 Metrostar Options'!B8552</f>
        <v>MET0008552</v>
      </c>
      <c r="C9880" s="27" t="s">
        <v>73</v>
      </c>
      <c r="D9880" s="16" t="s">
        <v>83</v>
      </c>
      <c r="E9880" s="15" t="str">
        <f>'[4]HGAC FS12-23 Metrostar Options'!C8552</f>
        <v>NO Fuel Pressure Gauge</v>
      </c>
      <c r="F9880" s="37">
        <f>'[4]HGAC FS12-23 Metrostar Options'!K8552</f>
        <v>0</v>
      </c>
      <c r="G9880" s="13">
        <v>0.15</v>
      </c>
      <c r="H9880" s="14"/>
    </row>
    <row r="9881" spans="1:8" x14ac:dyDescent="0.35">
      <c r="A9881" s="11" t="s">
        <v>8</v>
      </c>
      <c r="B9881" s="16" t="str">
        <f>'[4]HGAC FS12-23 Metrostar Options'!B8553</f>
        <v>MET0008553</v>
      </c>
      <c r="C9881" s="27" t="s">
        <v>73</v>
      </c>
      <c r="D9881" s="16" t="s">
        <v>83</v>
      </c>
      <c r="E9881" s="15" t="str">
        <f>'[4]HGAC FS12-23 Metrostar Options'!C8553</f>
        <v>Fuel Pressure Gauge in Dash Pnl</v>
      </c>
      <c r="F9881" s="37">
        <f>'[4]HGAC FS12-23 Metrostar Options'!K8553</f>
        <v>460</v>
      </c>
      <c r="G9881" s="13">
        <v>0.15</v>
      </c>
      <c r="H9881" s="14"/>
    </row>
    <row r="9882" spans="1:8" x14ac:dyDescent="0.35">
      <c r="A9882" s="11" t="s">
        <v>8</v>
      </c>
      <c r="B9882" s="16" t="str">
        <f>'[4]HGAC FS12-23 Metrostar Options'!B8554</f>
        <v>MET0008554</v>
      </c>
      <c r="C9882" s="27" t="s">
        <v>73</v>
      </c>
      <c r="D9882" s="16" t="s">
        <v>83</v>
      </c>
      <c r="E9882" s="15" t="str">
        <f>'[4]HGAC FS12-23 Metrostar Options'!C8554</f>
        <v>Fuel Pressure Gauge in Instrument Pnl</v>
      </c>
      <c r="F9882" s="37">
        <f>'[4]HGAC FS12-23 Metrostar Options'!K8554</f>
        <v>448</v>
      </c>
      <c r="G9882" s="13">
        <v>0.15</v>
      </c>
      <c r="H9882" s="14"/>
    </row>
    <row r="9883" spans="1:8" x14ac:dyDescent="0.35">
      <c r="A9883" s="11" t="s">
        <v>8</v>
      </c>
      <c r="B9883" s="16" t="str">
        <f>'[4]HGAC FS12-23 Metrostar Options'!B8555</f>
        <v>MET0008555</v>
      </c>
      <c r="C9883" s="27" t="s">
        <v>73</v>
      </c>
      <c r="D9883" s="16" t="s">
        <v>83</v>
      </c>
      <c r="E9883" s="15" t="str">
        <f>'[4]HGAC FS12-23 Metrostar Options'!C8555</f>
        <v>NO Wheel Odometers</v>
      </c>
      <c r="F9883" s="37">
        <f>'[4]HGAC FS12-23 Metrostar Options'!K8555</f>
        <v>0</v>
      </c>
      <c r="G9883" s="13">
        <v>0.15</v>
      </c>
      <c r="H9883" s="14"/>
    </row>
    <row r="9884" spans="1:8" x14ac:dyDescent="0.35">
      <c r="A9884" s="11" t="s">
        <v>8</v>
      </c>
      <c r="B9884" s="16" t="str">
        <f>'[4]HGAC FS12-23 Metrostar Options'!B8556</f>
        <v>MET0008556</v>
      </c>
      <c r="C9884" s="27" t="s">
        <v>73</v>
      </c>
      <c r="D9884" s="16" t="s">
        <v>83</v>
      </c>
      <c r="E9884" s="15" t="str">
        <f>'[4]HGAC FS12-23 Metrostar Options'!C8556</f>
        <v>Wheel Odometer</v>
      </c>
      <c r="F9884" s="37">
        <f>'[4]HGAC FS12-23 Metrostar Options'!K8556</f>
        <v>376</v>
      </c>
      <c r="G9884" s="13">
        <v>0.15</v>
      </c>
      <c r="H9884" s="14"/>
    </row>
    <row r="9885" spans="1:8" x14ac:dyDescent="0.35">
      <c r="A9885" s="11" t="s">
        <v>8</v>
      </c>
      <c r="B9885" s="16" t="str">
        <f>'[4]HGAC FS12-23 Metrostar Options'!B8557</f>
        <v>MET0008557</v>
      </c>
      <c r="C9885" s="27" t="s">
        <v>73</v>
      </c>
      <c r="D9885" s="16" t="s">
        <v>83</v>
      </c>
      <c r="E9885" s="15" t="str">
        <f>'[4]HGAC FS12-23 Metrostar Options'!C8557</f>
        <v>Wheel Odometer Stemco DataTrac Pro Metric</v>
      </c>
      <c r="F9885" s="37">
        <f>'[4]HGAC FS12-23 Metrostar Options'!K8557</f>
        <v>394</v>
      </c>
      <c r="G9885" s="13">
        <v>0.15</v>
      </c>
      <c r="H9885" s="14"/>
    </row>
    <row r="9886" spans="1:8" x14ac:dyDescent="0.35">
      <c r="A9886" s="11" t="s">
        <v>8</v>
      </c>
      <c r="B9886" s="16" t="str">
        <f>'[4]HGAC FS12-23 Metrostar Options'!B8558</f>
        <v>MET0008558</v>
      </c>
      <c r="C9886" s="27" t="s">
        <v>73</v>
      </c>
      <c r="D9886" s="16" t="s">
        <v>83</v>
      </c>
      <c r="E9886" s="15" t="str">
        <f>'[4]HGAC FS12-23 Metrostar Options'!C8558</f>
        <v>NO Radio</v>
      </c>
      <c r="F9886" s="37">
        <f>'[4]HGAC FS12-23 Metrostar Options'!K8558</f>
        <v>0</v>
      </c>
      <c r="G9886" s="13">
        <v>0.15</v>
      </c>
      <c r="H9886" s="14"/>
    </row>
    <row r="9887" spans="1:8" x14ac:dyDescent="0.35">
      <c r="A9887" s="11" t="s">
        <v>8</v>
      </c>
      <c r="B9887" s="16" t="str">
        <f>'[4]HGAC FS12-23 Metrostar Options'!B8559</f>
        <v>MET0008559</v>
      </c>
      <c r="C9887" s="27" t="s">
        <v>73</v>
      </c>
      <c r="D9887" s="16" t="s">
        <v>83</v>
      </c>
      <c r="E9887" s="15" t="str">
        <f>'[4]HGAC FS12-23 Metrostar Options'!C8559</f>
        <v>Radio Jensen WB/AM/FM/iPod/Sat/BT</v>
      </c>
      <c r="F9887" s="37">
        <f>'[4]HGAC FS12-23 Metrostar Options'!K8559</f>
        <v>854</v>
      </c>
      <c r="G9887" s="13">
        <v>0.15</v>
      </c>
      <c r="H9887" s="14"/>
    </row>
    <row r="9888" spans="1:8" x14ac:dyDescent="0.35">
      <c r="A9888" s="11" t="s">
        <v>8</v>
      </c>
      <c r="B9888" s="16" t="str">
        <f>'[4]HGAC FS12-23 Metrostar Options'!B8560</f>
        <v>MET0008560</v>
      </c>
      <c r="C9888" s="27" t="s">
        <v>73</v>
      </c>
      <c r="D9888" s="16" t="s">
        <v>83</v>
      </c>
      <c r="E9888" s="15" t="str">
        <f>'[4]HGAC FS12-23 Metrostar Options'!C8560</f>
        <v>Radio Prewire</v>
      </c>
      <c r="F9888" s="37">
        <f>'[4]HGAC FS12-23 Metrostar Options'!K8560</f>
        <v>526</v>
      </c>
      <c r="G9888" s="13">
        <v>0.15</v>
      </c>
      <c r="H9888" s="14"/>
    </row>
    <row r="9889" spans="1:8" x14ac:dyDescent="0.35">
      <c r="A9889" s="11" t="s">
        <v>8</v>
      </c>
      <c r="B9889" s="16" t="str">
        <f>'[4]HGAC FS12-23 Metrostar Options'!B8561</f>
        <v>MET0008561</v>
      </c>
      <c r="C9889" s="27" t="s">
        <v>73</v>
      </c>
      <c r="D9889" s="16" t="s">
        <v>83</v>
      </c>
      <c r="E9889" s="15" t="str">
        <f>'[4]HGAC FS12-23 Metrostar Options'!C8561</f>
        <v>NO Radio Auxiliary Input</v>
      </c>
      <c r="F9889" s="37">
        <f>'[4]HGAC FS12-23 Metrostar Options'!K8561</f>
        <v>0</v>
      </c>
      <c r="G9889" s="13">
        <v>0.15</v>
      </c>
      <c r="H9889" s="14"/>
    </row>
    <row r="9890" spans="1:8" x14ac:dyDescent="0.35">
      <c r="A9890" s="11" t="s">
        <v>8</v>
      </c>
      <c r="B9890" s="16" t="str">
        <f>'[4]HGAC FS12-23 Metrostar Options'!B8562</f>
        <v>MET0008562</v>
      </c>
      <c r="C9890" s="27" t="s">
        <v>73</v>
      </c>
      <c r="D9890" s="16" t="s">
        <v>83</v>
      </c>
      <c r="E9890" s="15" t="str">
        <f>'[4]HGAC FS12-23 Metrostar Options'!C8562</f>
        <v>Radio Auxiliary Input Ctr Dash Sw Pnl</v>
      </c>
      <c r="F9890" s="37">
        <f>'[4]HGAC FS12-23 Metrostar Options'!K8562</f>
        <v>70</v>
      </c>
      <c r="G9890" s="13">
        <v>0.15</v>
      </c>
      <c r="H9890" s="14"/>
    </row>
    <row r="9891" spans="1:8" x14ac:dyDescent="0.35">
      <c r="A9891" s="11" t="s">
        <v>8</v>
      </c>
      <c r="B9891" s="16" t="str">
        <f>'[4]HGAC FS12-23 Metrostar Options'!B8563</f>
        <v>MET0008563</v>
      </c>
      <c r="C9891" s="27" t="s">
        <v>73</v>
      </c>
      <c r="D9891" s="16" t="s">
        <v>83</v>
      </c>
      <c r="E9891" s="15" t="str">
        <f>'[4]HGAC FS12-23 Metrostar Options'!C8563</f>
        <v>NO Radio Location</v>
      </c>
      <c r="F9891" s="37">
        <f>'[4]HGAC FS12-23 Metrostar Options'!K8563</f>
        <v>0</v>
      </c>
      <c r="G9891" s="13">
        <v>0.15</v>
      </c>
      <c r="H9891" s="14"/>
    </row>
    <row r="9892" spans="1:8" x14ac:dyDescent="0.35">
      <c r="A9892" s="11" t="s">
        <v>8</v>
      </c>
      <c r="B9892" s="16" t="str">
        <f>'[4]HGAC FS12-23 Metrostar Options'!B8564</f>
        <v>MET0008564</v>
      </c>
      <c r="C9892" s="27" t="s">
        <v>73</v>
      </c>
      <c r="D9892" s="16" t="s">
        <v>83</v>
      </c>
      <c r="E9892" s="15" t="str">
        <f>'[4]HGAC FS12-23 Metrostar Options'!C8564</f>
        <v>Radio Overhead LH</v>
      </c>
      <c r="F9892" s="37">
        <f>'[4]HGAC FS12-23 Metrostar Options'!K8564</f>
        <v>131</v>
      </c>
      <c r="G9892" s="13">
        <v>0.15</v>
      </c>
      <c r="H9892" s="14"/>
    </row>
    <row r="9893" spans="1:8" x14ac:dyDescent="0.35">
      <c r="A9893" s="11" t="s">
        <v>8</v>
      </c>
      <c r="B9893" s="16" t="str">
        <f>'[4]HGAC FS12-23 Metrostar Options'!B8565</f>
        <v>MET0008565</v>
      </c>
      <c r="C9893" s="27" t="s">
        <v>73</v>
      </c>
      <c r="D9893" s="16" t="s">
        <v>83</v>
      </c>
      <c r="E9893" s="15" t="str">
        <f>'[4]HGAC FS12-23 Metrostar Options'!C8565</f>
        <v>Radio Overhead LH Offset Inboard</v>
      </c>
      <c r="F9893" s="37">
        <f>'[4]HGAC FS12-23 Metrostar Options'!K8565</f>
        <v>131</v>
      </c>
      <c r="G9893" s="13">
        <v>0.15</v>
      </c>
      <c r="H9893" s="14"/>
    </row>
    <row r="9894" spans="1:8" x14ac:dyDescent="0.35">
      <c r="A9894" s="11" t="s">
        <v>8</v>
      </c>
      <c r="B9894" s="16" t="str">
        <f>'[4]HGAC FS12-23 Metrostar Options'!B8566</f>
        <v>MET0008566</v>
      </c>
      <c r="C9894" s="27" t="s">
        <v>73</v>
      </c>
      <c r="D9894" s="16" t="s">
        <v>83</v>
      </c>
      <c r="E9894" s="15" t="str">
        <f>'[4]HGAC FS12-23 Metrostar Options'!C8566</f>
        <v>Radio Overhead RH</v>
      </c>
      <c r="F9894" s="37">
        <f>'[4]HGAC FS12-23 Metrostar Options'!K8566</f>
        <v>131</v>
      </c>
      <c r="G9894" s="13">
        <v>0.15</v>
      </c>
      <c r="H9894" s="14"/>
    </row>
    <row r="9895" spans="1:8" x14ac:dyDescent="0.35">
      <c r="A9895" s="11" t="s">
        <v>8</v>
      </c>
      <c r="B9895" s="16" t="str">
        <f>'[4]HGAC FS12-23 Metrostar Options'!B8567</f>
        <v>MET0008567</v>
      </c>
      <c r="C9895" s="27" t="s">
        <v>73</v>
      </c>
      <c r="D9895" s="16" t="s">
        <v>83</v>
      </c>
      <c r="E9895" s="15" t="str">
        <f>'[4]HGAC FS12-23 Metrostar Options'!C8567</f>
        <v>Radio Ctr Dash Upr LH, Ctr Sw Pnl</v>
      </c>
      <c r="F9895" s="37">
        <f>'[4]HGAC FS12-23 Metrostar Options'!K8567</f>
        <v>0</v>
      </c>
      <c r="G9895" s="13">
        <v>0.15</v>
      </c>
      <c r="H9895" s="14"/>
    </row>
    <row r="9896" spans="1:8" x14ac:dyDescent="0.35">
      <c r="A9896" s="11" t="s">
        <v>8</v>
      </c>
      <c r="B9896" s="16" t="str">
        <f>'[4]HGAC FS12-23 Metrostar Options'!B8568</f>
        <v>MET0008568</v>
      </c>
      <c r="C9896" s="27" t="s">
        <v>73</v>
      </c>
      <c r="D9896" s="16" t="s">
        <v>83</v>
      </c>
      <c r="E9896" s="15" t="str">
        <f>'[4]HGAC FS12-23 Metrostar Options'!C8568</f>
        <v>Radio Ctr Dash Upr RH, Ctr Sw Pnl</v>
      </c>
      <c r="F9896" s="37">
        <f>'[4]HGAC FS12-23 Metrostar Options'!K8568</f>
        <v>0</v>
      </c>
      <c r="G9896" s="13">
        <v>0.15</v>
      </c>
      <c r="H9896" s="14"/>
    </row>
    <row r="9897" spans="1:8" x14ac:dyDescent="0.35">
      <c r="A9897" s="11" t="s">
        <v>8</v>
      </c>
      <c r="B9897" s="16" t="str">
        <f>'[4]HGAC FS12-23 Metrostar Options'!B8569</f>
        <v>MET0008569</v>
      </c>
      <c r="C9897" s="27" t="s">
        <v>73</v>
      </c>
      <c r="D9897" s="16" t="s">
        <v>83</v>
      </c>
      <c r="E9897" s="15" t="str">
        <f>'[4]HGAC FS12-23 Metrostar Options'!C8569</f>
        <v>Radio Ctr Dash Lwr RH, Ctr Sw Pnl</v>
      </c>
      <c r="F9897" s="37">
        <f>'[4]HGAC FS12-23 Metrostar Options'!K8569</f>
        <v>0</v>
      </c>
      <c r="G9897" s="13">
        <v>0.15</v>
      </c>
      <c r="H9897" s="14"/>
    </row>
    <row r="9898" spans="1:8" x14ac:dyDescent="0.35">
      <c r="A9898" s="11" t="s">
        <v>8</v>
      </c>
      <c r="B9898" s="16" t="str">
        <f>'[4]HGAC FS12-23 Metrostar Options'!B8570</f>
        <v>MET0008570</v>
      </c>
      <c r="C9898" s="27" t="s">
        <v>73</v>
      </c>
      <c r="D9898" s="16" t="s">
        <v>83</v>
      </c>
      <c r="E9898" s="15" t="str">
        <f>'[4]HGAC FS12-23 Metrostar Options'!C8570</f>
        <v>Radio Ctr Dash Upr Ctr, Ctr Sw Pnl</v>
      </c>
      <c r="F9898" s="37">
        <f>'[4]HGAC FS12-23 Metrostar Options'!K8570</f>
        <v>0</v>
      </c>
      <c r="G9898" s="13">
        <v>0.15</v>
      </c>
      <c r="H9898" s="14"/>
    </row>
    <row r="9899" spans="1:8" x14ac:dyDescent="0.35">
      <c r="A9899" s="11" t="s">
        <v>8</v>
      </c>
      <c r="B9899" s="16" t="str">
        <f>'[4]HGAC FS12-23 Metrostar Options'!B8571</f>
        <v>MET0008571</v>
      </c>
      <c r="C9899" s="27" t="s">
        <v>73</v>
      </c>
      <c r="D9899" s="16" t="s">
        <v>83</v>
      </c>
      <c r="E9899" s="15" t="str">
        <f>'[4]HGAC FS12-23 Metrostar Options'!C8571</f>
        <v>Radio Ctr Dash Lwr Ctr, Ctr Sw Pnl</v>
      </c>
      <c r="F9899" s="37">
        <f>'[4]HGAC FS12-23 Metrostar Options'!K8571</f>
        <v>0</v>
      </c>
      <c r="G9899" s="13">
        <v>0.15</v>
      </c>
      <c r="H9899" s="14"/>
    </row>
    <row r="9900" spans="1:8" x14ac:dyDescent="0.35">
      <c r="A9900" s="11" t="s">
        <v>8</v>
      </c>
      <c r="B9900" s="16" t="str">
        <f>'[4]HGAC FS12-23 Metrostar Options'!B8572</f>
        <v>MET0008572</v>
      </c>
      <c r="C9900" s="27" t="s">
        <v>73</v>
      </c>
      <c r="D9900" s="16" t="s">
        <v>83</v>
      </c>
      <c r="E9900" s="15" t="str">
        <f>'[4]HGAC FS12-23 Metrostar Options'!C8572</f>
        <v>Radio Prewire Ctr Dash</v>
      </c>
      <c r="F9900" s="37">
        <f>'[4]HGAC FS12-23 Metrostar Options'!K8572</f>
        <v>0</v>
      </c>
      <c r="G9900" s="13">
        <v>0.15</v>
      </c>
      <c r="H9900" s="14"/>
    </row>
    <row r="9901" spans="1:8" x14ac:dyDescent="0.35">
      <c r="A9901" s="11" t="s">
        <v>8</v>
      </c>
      <c r="B9901" s="16" t="str">
        <f>'[4]HGAC FS12-23 Metrostar Options'!B8573</f>
        <v>MET0008573</v>
      </c>
      <c r="C9901" s="27" t="s">
        <v>73</v>
      </c>
      <c r="D9901" s="16" t="s">
        <v>83</v>
      </c>
      <c r="E9901" s="15" t="str">
        <f>'[4]HGAC FS12-23 Metrostar Options'!C8573</f>
        <v>NO AM/FM Antenna</v>
      </c>
      <c r="F9901" s="37">
        <f>'[4]HGAC FS12-23 Metrostar Options'!K8573</f>
        <v>0</v>
      </c>
      <c r="G9901" s="13">
        <v>0.15</v>
      </c>
      <c r="H9901" s="14"/>
    </row>
    <row r="9902" spans="1:8" x14ac:dyDescent="0.35">
      <c r="A9902" s="11" t="s">
        <v>8</v>
      </c>
      <c r="B9902" s="16" t="str">
        <f>'[4]HGAC FS12-23 Metrostar Options'!B8574</f>
        <v>MET0008574</v>
      </c>
      <c r="C9902" s="27" t="s">
        <v>73</v>
      </c>
      <c r="D9902" s="16" t="s">
        <v>83</v>
      </c>
      <c r="E9902" s="15" t="str">
        <f>'[4]HGAC FS12-23 Metrostar Options'!C8574</f>
        <v>AM/FM Antenna LH Fwd Cab Roof</v>
      </c>
      <c r="F9902" s="37">
        <f>'[4]HGAC FS12-23 Metrostar Options'!K8574</f>
        <v>0</v>
      </c>
      <c r="G9902" s="13">
        <v>0.15</v>
      </c>
      <c r="H9902" s="14"/>
    </row>
    <row r="9903" spans="1:8" x14ac:dyDescent="0.35">
      <c r="A9903" s="11" t="s">
        <v>8</v>
      </c>
      <c r="B9903" s="16" t="str">
        <f>'[4]HGAC FS12-23 Metrostar Options'!B8575</f>
        <v>MET0008575</v>
      </c>
      <c r="C9903" s="27" t="s">
        <v>73</v>
      </c>
      <c r="D9903" s="16" t="s">
        <v>83</v>
      </c>
      <c r="E9903" s="15" t="str">
        <f>'[4]HGAC FS12-23 Metrostar Options'!C8575</f>
        <v>AM/FM Antenna LH Fwd Cab Raised Roof</v>
      </c>
      <c r="F9903" s="37">
        <f>'[4]HGAC FS12-23 Metrostar Options'!K8575</f>
        <v>0</v>
      </c>
      <c r="G9903" s="13">
        <v>0.15</v>
      </c>
      <c r="H9903" s="14"/>
    </row>
    <row r="9904" spans="1:8" x14ac:dyDescent="0.35">
      <c r="A9904" s="11" t="s">
        <v>8</v>
      </c>
      <c r="B9904" s="16" t="str">
        <f>'[4]HGAC FS12-23 Metrostar Options'!B8576</f>
        <v>MET0008576</v>
      </c>
      <c r="C9904" s="27" t="s">
        <v>73</v>
      </c>
      <c r="D9904" s="16" t="s">
        <v>83</v>
      </c>
      <c r="E9904" s="15" t="str">
        <f>'[4]HGAC FS12-23 Metrostar Options'!C8576</f>
        <v>AM/FM Antenna LH Cab Side</v>
      </c>
      <c r="F9904" s="37">
        <f>'[4]HGAC FS12-23 Metrostar Options'!K8576</f>
        <v>0</v>
      </c>
      <c r="G9904" s="13">
        <v>0.15</v>
      </c>
      <c r="H9904" s="14"/>
    </row>
    <row r="9905" spans="1:8" x14ac:dyDescent="0.35">
      <c r="A9905" s="11" t="s">
        <v>8</v>
      </c>
      <c r="B9905" s="16" t="str">
        <f>'[4]HGAC FS12-23 Metrostar Options'!B8577</f>
        <v>MET0008577</v>
      </c>
      <c r="C9905" s="27" t="s">
        <v>73</v>
      </c>
      <c r="D9905" s="16" t="s">
        <v>83</v>
      </c>
      <c r="E9905" s="15" t="str">
        <f>'[4]HGAC FS12-23 Metrostar Options'!C8577</f>
        <v>AM/FM Antenna RH Fwd Cab Roof</v>
      </c>
      <c r="F9905" s="37">
        <f>'[4]HGAC FS12-23 Metrostar Options'!K8577</f>
        <v>0</v>
      </c>
      <c r="G9905" s="13">
        <v>0.15</v>
      </c>
      <c r="H9905" s="14"/>
    </row>
    <row r="9906" spans="1:8" x14ac:dyDescent="0.35">
      <c r="A9906" s="11" t="s">
        <v>8</v>
      </c>
      <c r="B9906" s="16" t="str">
        <f>'[4]HGAC FS12-23 Metrostar Options'!B8578</f>
        <v>MET0008578</v>
      </c>
      <c r="C9906" s="27" t="s">
        <v>73</v>
      </c>
      <c r="D9906" s="16" t="s">
        <v>83</v>
      </c>
      <c r="E9906" s="15" t="str">
        <f>'[4]HGAC FS12-23 Metrostar Options'!C8578</f>
        <v>AM/FM Antenna RH Cab Side</v>
      </c>
      <c r="F9906" s="37">
        <f>'[4]HGAC FS12-23 Metrostar Options'!K8578</f>
        <v>0</v>
      </c>
      <c r="G9906" s="13">
        <v>0.15</v>
      </c>
      <c r="H9906" s="14"/>
    </row>
    <row r="9907" spans="1:8" x14ac:dyDescent="0.35">
      <c r="A9907" s="11" t="s">
        <v>8</v>
      </c>
      <c r="B9907" s="16" t="str">
        <f>'[4]HGAC FS12-23 Metrostar Options'!B8579</f>
        <v>MET0008579</v>
      </c>
      <c r="C9907" s="27" t="s">
        <v>73</v>
      </c>
      <c r="D9907" s="16" t="s">
        <v>83</v>
      </c>
      <c r="E9907" s="15" t="str">
        <f>'[4]HGAC FS12-23 Metrostar Options'!C8579</f>
        <v>AM/FM Antenna Shiploose</v>
      </c>
      <c r="F9907" s="37">
        <f>'[4]HGAC FS12-23 Metrostar Options'!K8579</f>
        <v>0</v>
      </c>
      <c r="G9907" s="13">
        <v>0.15</v>
      </c>
      <c r="H9907" s="14"/>
    </row>
    <row r="9908" spans="1:8" x14ac:dyDescent="0.35">
      <c r="A9908" s="11" t="s">
        <v>8</v>
      </c>
      <c r="B9908" s="16" t="str">
        <f>'[4]HGAC FS12-23 Metrostar Options'!B8580</f>
        <v>MET0008580</v>
      </c>
      <c r="C9908" s="27" t="s">
        <v>73</v>
      </c>
      <c r="D9908" s="16" t="s">
        <v>83</v>
      </c>
      <c r="E9908" s="15" t="str">
        <f>'[4]HGAC FS12-23 Metrostar Options'!C8580</f>
        <v>NO Radio Speakers</v>
      </c>
      <c r="F9908" s="37">
        <f>'[4]HGAC FS12-23 Metrostar Options'!K8580</f>
        <v>0</v>
      </c>
      <c r="G9908" s="13">
        <v>0.15</v>
      </c>
      <c r="H9908" s="14"/>
    </row>
    <row r="9909" spans="1:8" x14ac:dyDescent="0.35">
      <c r="A9909" s="11" t="s">
        <v>8</v>
      </c>
      <c r="B9909" s="16" t="str">
        <f>'[4]HGAC FS12-23 Metrostar Options'!B8581</f>
        <v>MET0008581</v>
      </c>
      <c r="C9909" s="27" t="s">
        <v>73</v>
      </c>
      <c r="D9909" s="16" t="s">
        <v>83</v>
      </c>
      <c r="E9909" s="15" t="str">
        <f>'[4]HGAC FS12-23 Metrostar Options'!C8581</f>
        <v>Radio Speakers (2) Front</v>
      </c>
      <c r="F9909" s="37">
        <f>'[4]HGAC FS12-23 Metrostar Options'!K8581</f>
        <v>0</v>
      </c>
      <c r="G9909" s="13">
        <v>0.15</v>
      </c>
      <c r="H9909" s="14"/>
    </row>
    <row r="9910" spans="1:8" x14ac:dyDescent="0.35">
      <c r="A9910" s="11" t="s">
        <v>8</v>
      </c>
      <c r="B9910" s="16" t="str">
        <f>'[4]HGAC FS12-23 Metrostar Options'!B8582</f>
        <v>MET0008582</v>
      </c>
      <c r="C9910" s="27" t="s">
        <v>73</v>
      </c>
      <c r="D9910" s="16" t="s">
        <v>83</v>
      </c>
      <c r="E9910" s="15" t="str">
        <f>'[4]HGAC FS12-23 Metrostar Options'!C8582</f>
        <v>Radio Speakers (4) Front/Rear</v>
      </c>
      <c r="F9910" s="37">
        <f>'[4]HGAC FS12-23 Metrostar Options'!K8582</f>
        <v>0</v>
      </c>
      <c r="G9910" s="13">
        <v>0.15</v>
      </c>
      <c r="H9910" s="14"/>
    </row>
    <row r="9911" spans="1:8" x14ac:dyDescent="0.35">
      <c r="A9911" s="11" t="s">
        <v>8</v>
      </c>
      <c r="B9911" s="16" t="str">
        <f>'[4]HGAC FS12-23 Metrostar Options'!B8583</f>
        <v>MET0008583</v>
      </c>
      <c r="C9911" s="27" t="s">
        <v>73</v>
      </c>
      <c r="D9911" s="16" t="s">
        <v>83</v>
      </c>
      <c r="E9911" s="15" t="str">
        <f>'[4]HGAC FS12-23 Metrostar Options'!C8583</f>
        <v>Radio Speakers (6) Front/Mid/Rear</v>
      </c>
      <c r="F9911" s="37">
        <f>'[4]HGAC FS12-23 Metrostar Options'!K8583</f>
        <v>291</v>
      </c>
      <c r="G9911" s="13">
        <v>0.15</v>
      </c>
      <c r="H9911" s="14"/>
    </row>
    <row r="9912" spans="1:8" x14ac:dyDescent="0.35">
      <c r="A9912" s="11" t="s">
        <v>8</v>
      </c>
      <c r="B9912" s="16" t="str">
        <f>'[4]HGAC FS12-23 Metrostar Options'!B8584</f>
        <v>MET0008584</v>
      </c>
      <c r="C9912" s="27" t="s">
        <v>73</v>
      </c>
      <c r="D9912" s="16" t="s">
        <v>83</v>
      </c>
      <c r="E9912" s="15" t="str">
        <f>'[4]HGAC FS12-23 Metrostar Options'!C8584</f>
        <v>NO Radio Cutoff</v>
      </c>
      <c r="F9912" s="37">
        <f>'[4]HGAC FS12-23 Metrostar Options'!K8584</f>
        <v>0</v>
      </c>
      <c r="G9912" s="13">
        <v>0.15</v>
      </c>
      <c r="H9912" s="14"/>
    </row>
    <row r="9913" spans="1:8" x14ac:dyDescent="0.35">
      <c r="A9913" s="11" t="s">
        <v>8</v>
      </c>
      <c r="B9913" s="16" t="str">
        <f>'[4]HGAC FS12-23 Metrostar Options'!B8585</f>
        <v>MET0008585</v>
      </c>
      <c r="C9913" s="27" t="s">
        <v>73</v>
      </c>
      <c r="D9913" s="16" t="s">
        <v>83</v>
      </c>
      <c r="E9913" s="15" t="str">
        <f>'[4]HGAC FS12-23 Metrostar Options'!C8585</f>
        <v>Radio Cutoff Master Warn</v>
      </c>
      <c r="F9913" s="37">
        <f>'[4]HGAC FS12-23 Metrostar Options'!K8585</f>
        <v>0</v>
      </c>
      <c r="G9913" s="13">
        <v>0.15</v>
      </c>
      <c r="H9913" s="14"/>
    </row>
    <row r="9914" spans="1:8" x14ac:dyDescent="0.35">
      <c r="A9914" s="11" t="s">
        <v>8</v>
      </c>
      <c r="B9914" s="16" t="str">
        <f>'[4]HGAC FS12-23 Metrostar Options'!B8586</f>
        <v>MET0008586</v>
      </c>
      <c r="C9914" s="27" t="s">
        <v>73</v>
      </c>
      <c r="D9914" s="16" t="s">
        <v>83</v>
      </c>
      <c r="E9914" s="15" t="str">
        <f>'[4]HGAC FS12-23 Metrostar Options'!C8586</f>
        <v>Radio Cutoff Master Warn &amp; Disp</v>
      </c>
      <c r="F9914" s="37">
        <f>'[4]HGAC FS12-23 Metrostar Options'!K8586</f>
        <v>0</v>
      </c>
      <c r="G9914" s="13">
        <v>0.15</v>
      </c>
      <c r="H9914" s="14"/>
    </row>
    <row r="9915" spans="1:8" x14ac:dyDescent="0.35">
      <c r="A9915" s="11" t="s">
        <v>8</v>
      </c>
      <c r="B9915" s="16" t="str">
        <f>'[4]HGAC FS12-23 Metrostar Options'!B8587</f>
        <v>MET0008587</v>
      </c>
      <c r="C9915" s="27" t="s">
        <v>73</v>
      </c>
      <c r="D9915" s="16" t="s">
        <v>83</v>
      </c>
      <c r="E9915" s="15" t="str">
        <f>'[4]HGAC FS12-23 Metrostar Options'!C8587</f>
        <v>Radio Cutoff Disp</v>
      </c>
      <c r="F9915" s="37">
        <f>'[4]HGAC FS12-23 Metrostar Options'!K8587</f>
        <v>0</v>
      </c>
      <c r="G9915" s="13">
        <v>0.15</v>
      </c>
      <c r="H9915" s="14"/>
    </row>
    <row r="9916" spans="1:8" x14ac:dyDescent="0.35">
      <c r="A9916" s="11" t="s">
        <v>8</v>
      </c>
      <c r="B9916" s="16" t="str">
        <f>'[4]HGAC FS12-23 Metrostar Options'!B8588</f>
        <v>MET0008588</v>
      </c>
      <c r="C9916" s="27" t="s">
        <v>73</v>
      </c>
      <c r="D9916" s="16" t="s">
        <v>83</v>
      </c>
      <c r="E9916" s="15" t="str">
        <f>'[4]HGAC FS12-23 Metrostar Options'!C8588</f>
        <v>Radio Cutoff Disp Officer</v>
      </c>
      <c r="F9916" s="37">
        <f>'[4]HGAC FS12-23 Metrostar Options'!K8588</f>
        <v>0</v>
      </c>
      <c r="G9916" s="13">
        <v>0.15</v>
      </c>
      <c r="H9916" s="14"/>
    </row>
    <row r="9917" spans="1:8" x14ac:dyDescent="0.35">
      <c r="A9917" s="11" t="s">
        <v>8</v>
      </c>
      <c r="B9917" s="16" t="str">
        <f>'[4]HGAC FS12-23 Metrostar Options'!B8589</f>
        <v>MET0008589</v>
      </c>
      <c r="C9917" s="27" t="s">
        <v>73</v>
      </c>
      <c r="D9917" s="16" t="s">
        <v>83</v>
      </c>
      <c r="E9917" s="15" t="str">
        <f>'[4]HGAC FS12-23 Metrostar Options'!C8589</f>
        <v>Radio Cutoff Rocker Switch</v>
      </c>
      <c r="F9917" s="37">
        <f>'[4]HGAC FS12-23 Metrostar Options'!K8589</f>
        <v>35</v>
      </c>
      <c r="G9917" s="13">
        <v>0.15</v>
      </c>
      <c r="H9917" s="14"/>
    </row>
    <row r="9918" spans="1:8" x14ac:dyDescent="0.35">
      <c r="A9918" s="11" t="s">
        <v>8</v>
      </c>
      <c r="B9918" s="16" t="str">
        <f>'[4]HGAC FS12-23 Metrostar Options'!B8590</f>
        <v>MET0008590</v>
      </c>
      <c r="C9918" s="27" t="s">
        <v>73</v>
      </c>
      <c r="D9918" s="16" t="s">
        <v>83</v>
      </c>
      <c r="E9918" s="15" t="str">
        <f>'[4]HGAC FS12-23 Metrostar Options'!C8590</f>
        <v>NO Vehicle Connectivity</v>
      </c>
      <c r="F9918" s="37">
        <f>'[4]HGAC FS12-23 Metrostar Options'!K8590</f>
        <v>0</v>
      </c>
      <c r="G9918" s="13">
        <v>0.15</v>
      </c>
      <c r="H9918" s="14"/>
    </row>
    <row r="9919" spans="1:8" x14ac:dyDescent="0.35">
      <c r="A9919" s="11" t="s">
        <v>8</v>
      </c>
      <c r="B9919" s="16" t="str">
        <f>'[4]HGAC FS12-23 Metrostar Options'!B8591</f>
        <v>MET0008591</v>
      </c>
      <c r="C9919" s="27" t="s">
        <v>73</v>
      </c>
      <c r="D9919" s="16" t="s">
        <v>83</v>
      </c>
      <c r="E9919" s="15" t="str">
        <f>'[4]HGAC FS12-23 Metrostar Options'!C8591</f>
        <v>Vehicle Connectivity Wi-Fi Mobile Gateway Bhd Officer Seat Verizon</v>
      </c>
      <c r="F9919" s="37">
        <f>'[4]HGAC FS12-23 Metrostar Options'!K8591</f>
        <v>5762</v>
      </c>
      <c r="G9919" s="13">
        <v>0.15</v>
      </c>
      <c r="H9919" s="14"/>
    </row>
    <row r="9920" spans="1:8" x14ac:dyDescent="0.35">
      <c r="A9920" s="11" t="s">
        <v>8</v>
      </c>
      <c r="B9920" s="16" t="str">
        <f>'[4]HGAC FS12-23 Metrostar Options'!B8592</f>
        <v>MET0008592</v>
      </c>
      <c r="C9920" s="27" t="s">
        <v>73</v>
      </c>
      <c r="D9920" s="16" t="s">
        <v>83</v>
      </c>
      <c r="E9920" s="15" t="str">
        <f>'[4]HGAC FS12-23 Metrostar Options'!C8592</f>
        <v>Vehicle Connectivity Wi-Fi Mobile Gateway Bhd Officer Seat Sprint</v>
      </c>
      <c r="F9920" s="37">
        <f>'[4]HGAC FS12-23 Metrostar Options'!K8592</f>
        <v>5762</v>
      </c>
      <c r="G9920" s="13">
        <v>0.15</v>
      </c>
      <c r="H9920" s="14"/>
    </row>
    <row r="9921" spans="1:8" x14ac:dyDescent="0.35">
      <c r="A9921" s="11" t="s">
        <v>8</v>
      </c>
      <c r="B9921" s="16" t="str">
        <f>'[4]HGAC FS12-23 Metrostar Options'!B8593</f>
        <v>MET0008593</v>
      </c>
      <c r="C9921" s="27" t="s">
        <v>73</v>
      </c>
      <c r="D9921" s="16" t="s">
        <v>83</v>
      </c>
      <c r="E9921" s="15" t="str">
        <f>'[4]HGAC FS12-23 Metrostar Options'!C8593</f>
        <v>Vehicle Connectivity Wi-Fi Mobile Gateway Ovrhd LH Verizon</v>
      </c>
      <c r="F9921" s="37">
        <f>'[4]HGAC FS12-23 Metrostar Options'!K8593</f>
        <v>9024</v>
      </c>
      <c r="G9921" s="13">
        <v>0.15</v>
      </c>
      <c r="H9921" s="14"/>
    </row>
    <row r="9922" spans="1:8" x14ac:dyDescent="0.35">
      <c r="A9922" s="11" t="s">
        <v>8</v>
      </c>
      <c r="B9922" s="16" t="str">
        <f>'[4]HGAC FS12-23 Metrostar Options'!B8594</f>
        <v>MET0008594</v>
      </c>
      <c r="C9922" s="27" t="s">
        <v>73</v>
      </c>
      <c r="D9922" s="16" t="s">
        <v>83</v>
      </c>
      <c r="E9922" s="15" t="str">
        <f>'[4]HGAC FS12-23 Metrostar Options'!C8594</f>
        <v>Vehicle Connectivity Wi-Fi Mobile Gateway Ovrhd LH Sprint</v>
      </c>
      <c r="F9922" s="37">
        <f>'[4]HGAC FS12-23 Metrostar Options'!K8594</f>
        <v>9024</v>
      </c>
      <c r="G9922" s="13">
        <v>0.15</v>
      </c>
      <c r="H9922" s="14"/>
    </row>
    <row r="9923" spans="1:8" x14ac:dyDescent="0.35">
      <c r="A9923" s="11" t="s">
        <v>8</v>
      </c>
      <c r="B9923" s="16" t="str">
        <f>'[4]HGAC FS12-23 Metrostar Options'!B8595</f>
        <v>MET0008595</v>
      </c>
      <c r="C9923" s="27" t="s">
        <v>73</v>
      </c>
      <c r="D9923" s="16" t="s">
        <v>83</v>
      </c>
      <c r="E9923" s="15" t="str">
        <f>'[4]HGAC FS12-23 Metrostar Options'!C8595</f>
        <v>Vehicle Connectivity Wi-Fi Mobile Gateway Ovrhd RH Verizon</v>
      </c>
      <c r="F9923" s="37">
        <f>'[4]HGAC FS12-23 Metrostar Options'!K8595</f>
        <v>9024</v>
      </c>
      <c r="G9923" s="13">
        <v>0.15</v>
      </c>
      <c r="H9923" s="14"/>
    </row>
    <row r="9924" spans="1:8" x14ac:dyDescent="0.35">
      <c r="A9924" s="11" t="s">
        <v>8</v>
      </c>
      <c r="B9924" s="16" t="str">
        <f>'[4]HGAC FS12-23 Metrostar Options'!B8596</f>
        <v>MET0008596</v>
      </c>
      <c r="C9924" s="27" t="s">
        <v>73</v>
      </c>
      <c r="D9924" s="16" t="s">
        <v>83</v>
      </c>
      <c r="E9924" s="15" t="str">
        <f>'[4]HGAC FS12-23 Metrostar Options'!C8596</f>
        <v>Vehicle Connectivity Wi-Fi Mobile Gateway Ovrhd RH Sprint</v>
      </c>
      <c r="F9924" s="37">
        <f>'[4]HGAC FS12-23 Metrostar Options'!K8596</f>
        <v>9024</v>
      </c>
      <c r="G9924" s="13">
        <v>0.15</v>
      </c>
      <c r="H9924" s="14"/>
    </row>
    <row r="9925" spans="1:8" x14ac:dyDescent="0.35">
      <c r="A9925" s="11" t="s">
        <v>8</v>
      </c>
      <c r="B9925" s="16" t="str">
        <f>'[4]HGAC FS12-23 Metrostar Options'!B8597</f>
        <v>MET0008597</v>
      </c>
      <c r="C9925" s="27" t="s">
        <v>73</v>
      </c>
      <c r="D9925" s="16" t="s">
        <v>83</v>
      </c>
      <c r="E9925" s="15" t="str">
        <f>'[4]HGAC FS12-23 Metrostar Options'!C8597</f>
        <v>Vehicle Connectivity Wi-Fi Mobile Gateway Bhd Officer Seat w/5' Loop Verizon</v>
      </c>
      <c r="F9925" s="37">
        <f>'[4]HGAC FS12-23 Metrostar Options'!K8597</f>
        <v>8827</v>
      </c>
      <c r="G9925" s="13">
        <v>0.15</v>
      </c>
      <c r="H9925" s="14"/>
    </row>
    <row r="9926" spans="1:8" x14ac:dyDescent="0.35">
      <c r="A9926" s="11" t="s">
        <v>8</v>
      </c>
      <c r="B9926" s="16" t="str">
        <f>'[4]HGAC FS12-23 Metrostar Options'!B8598</f>
        <v>MET0008598</v>
      </c>
      <c r="C9926" s="27" t="s">
        <v>73</v>
      </c>
      <c r="D9926" s="16" t="s">
        <v>83</v>
      </c>
      <c r="E9926" s="15" t="str">
        <f>'[4]HGAC FS12-23 Metrostar Options'!C8598</f>
        <v>Vehicle Connectivity Wi-Fi Mobile Gateway Bhd Officer Seat w/5' Loop Sprint</v>
      </c>
      <c r="F9926" s="37">
        <f>'[4]HGAC FS12-23 Metrostar Options'!K8598</f>
        <v>8827</v>
      </c>
      <c r="G9926" s="13">
        <v>0.15</v>
      </c>
      <c r="H9926" s="14"/>
    </row>
    <row r="9927" spans="1:8" x14ac:dyDescent="0.35">
      <c r="A9927" s="11" t="s">
        <v>8</v>
      </c>
      <c r="B9927" s="16" t="str">
        <f>'[4]HGAC FS12-23 Metrostar Options'!B8599</f>
        <v>MET0008599</v>
      </c>
      <c r="C9927" s="27" t="s">
        <v>73</v>
      </c>
      <c r="D9927" s="16" t="s">
        <v>83</v>
      </c>
      <c r="E9927" s="15" t="str">
        <f>'[4]HGAC FS12-23 Metrostar Options'!C8599</f>
        <v>Vehicle Connectivity HAAS Alert System</v>
      </c>
      <c r="F9927" s="37">
        <f>'[4]HGAC FS12-23 Metrostar Options'!K8599</f>
        <v>7177</v>
      </c>
      <c r="G9927" s="13">
        <v>0.15</v>
      </c>
      <c r="H9927" s="14"/>
    </row>
    <row r="9928" spans="1:8" x14ac:dyDescent="0.35">
      <c r="A9928" s="11" t="s">
        <v>8</v>
      </c>
      <c r="B9928" s="16" t="str">
        <f>'[4]HGAC FS12-23 Metrostar Options'!B8600</f>
        <v>MET0008600</v>
      </c>
      <c r="C9928" s="27" t="s">
        <v>73</v>
      </c>
      <c r="D9928" s="16" t="s">
        <v>83</v>
      </c>
      <c r="E9928" s="15" t="str">
        <f>'[4]HGAC FS12-23 Metrostar Options'!C8600</f>
        <v>NO Vehicle Connectivity Antenna</v>
      </c>
      <c r="F9928" s="37">
        <f>'[4]HGAC FS12-23 Metrostar Options'!K8600</f>
        <v>0</v>
      </c>
      <c r="G9928" s="13">
        <v>0.15</v>
      </c>
      <c r="H9928" s="14"/>
    </row>
    <row r="9929" spans="1:8" x14ac:dyDescent="0.35">
      <c r="A9929" s="11" t="s">
        <v>8</v>
      </c>
      <c r="B9929" s="16" t="str">
        <f>'[4]HGAC FS12-23 Metrostar Options'!B8601</f>
        <v>MET0008601</v>
      </c>
      <c r="C9929" s="27" t="s">
        <v>73</v>
      </c>
      <c r="D9929" s="16" t="s">
        <v>83</v>
      </c>
      <c r="E9929" s="15" t="str">
        <f>'[4]HGAC FS12-23 Metrostar Options'!C8601</f>
        <v>Vehicle Connectivity Antenna Cab Roof Mid RH Abv B-Pillar</v>
      </c>
      <c r="F9929" s="37">
        <f>'[4]HGAC FS12-23 Metrostar Options'!K8601</f>
        <v>0</v>
      </c>
      <c r="G9929" s="13">
        <v>0.15</v>
      </c>
      <c r="H9929" s="14"/>
    </row>
    <row r="9930" spans="1:8" x14ac:dyDescent="0.35">
      <c r="A9930" s="11" t="s">
        <v>8</v>
      </c>
      <c r="B9930" s="16" t="str">
        <f>'[4]HGAC FS12-23 Metrostar Options'!B8602</f>
        <v>MET0008602</v>
      </c>
      <c r="C9930" s="27" t="s">
        <v>73</v>
      </c>
      <c r="D9930" s="16" t="s">
        <v>83</v>
      </c>
      <c r="E9930" s="15" t="str">
        <f>'[4]HGAC FS12-23 Metrostar Options'!C8602</f>
        <v>Vehicle Connectivity Antenna LH Fwd Cab Roof</v>
      </c>
      <c r="F9930" s="37">
        <f>'[4]HGAC FS12-23 Metrostar Options'!K8602</f>
        <v>106</v>
      </c>
      <c r="G9930" s="13">
        <v>0.15</v>
      </c>
      <c r="H9930" s="14"/>
    </row>
    <row r="9931" spans="1:8" x14ac:dyDescent="0.35">
      <c r="A9931" s="11" t="s">
        <v>8</v>
      </c>
      <c r="B9931" s="16" t="str">
        <f>'[4]HGAC FS12-23 Metrostar Options'!B8603</f>
        <v>MET0008603</v>
      </c>
      <c r="C9931" s="27" t="s">
        <v>73</v>
      </c>
      <c r="D9931" s="16" t="s">
        <v>83</v>
      </c>
      <c r="E9931" s="15" t="str">
        <f>'[4]HGAC FS12-23 Metrostar Options'!C8603</f>
        <v>NO Cam in View 360 (4) Cam Bird's Eye View System</v>
      </c>
      <c r="F9931" s="37">
        <f>'[4]HGAC FS12-23 Metrostar Options'!K8603</f>
        <v>0</v>
      </c>
      <c r="G9931" s="13">
        <v>0.15</v>
      </c>
      <c r="H9931" s="14"/>
    </row>
    <row r="9932" spans="1:8" x14ac:dyDescent="0.35">
      <c r="A9932" s="11" t="s">
        <v>8</v>
      </c>
      <c r="B9932" s="16" t="str">
        <f>'[4]HGAC FS12-23 Metrostar Options'!B8604</f>
        <v>MET0008604</v>
      </c>
      <c r="C9932" s="27" t="s">
        <v>73</v>
      </c>
      <c r="D9932" s="16" t="s">
        <v>83</v>
      </c>
      <c r="E9932" s="15" t="str">
        <f>'[4]HGAC FS12-23 Metrostar Options'!C8604</f>
        <v>Cam in View 360-HD (4) Cam Bird's Eye View System</v>
      </c>
      <c r="F9932" s="37">
        <f>'[4]HGAC FS12-23 Metrostar Options'!K8604</f>
        <v>3596</v>
      </c>
      <c r="G9932" s="13">
        <v>0.15</v>
      </c>
      <c r="H9932" s="14"/>
    </row>
    <row r="9933" spans="1:8" x14ac:dyDescent="0.35">
      <c r="A9933" s="11" t="s">
        <v>8</v>
      </c>
      <c r="B9933" s="16" t="str">
        <f>'[4]HGAC FS12-23 Metrostar Options'!B8605</f>
        <v>MET0008605</v>
      </c>
      <c r="C9933" s="27" t="s">
        <v>73</v>
      </c>
      <c r="D9933" s="16" t="s">
        <v>83</v>
      </c>
      <c r="E9933" s="15" t="str">
        <f>'[4]HGAC FS12-23 Metrostar Options'!C8605</f>
        <v>Cam in View 360-HD (4) Cam Bird's Eye View System Integrated w/DVR System</v>
      </c>
      <c r="F9933" s="37">
        <f>'[4]HGAC FS12-23 Metrostar Options'!K8605</f>
        <v>4129</v>
      </c>
      <c r="G9933" s="13">
        <v>0.15</v>
      </c>
      <c r="H9933" s="14"/>
    </row>
    <row r="9934" spans="1:8" x14ac:dyDescent="0.35">
      <c r="A9934" s="11" t="s">
        <v>8</v>
      </c>
      <c r="B9934" s="16" t="str">
        <f>'[4]HGAC FS12-23 Metrostar Options'!B8606</f>
        <v>MET0008606</v>
      </c>
      <c r="C9934" s="27" t="s">
        <v>73</v>
      </c>
      <c r="D9934" s="16" t="s">
        <v>83</v>
      </c>
      <c r="E9934" s="15" t="str">
        <f>'[4]HGAC FS12-23 Metrostar Options'!C8606</f>
        <v>NO Camera LH</v>
      </c>
      <c r="F9934" s="37">
        <f>'[4]HGAC FS12-23 Metrostar Options'!K8606</f>
        <v>0</v>
      </c>
      <c r="G9934" s="13">
        <v>0.15</v>
      </c>
      <c r="H9934" s="14"/>
    </row>
    <row r="9935" spans="1:8" x14ac:dyDescent="0.35">
      <c r="A9935" s="11" t="s">
        <v>8</v>
      </c>
      <c r="B9935" s="16" t="str">
        <f>'[4]HGAC FS12-23 Metrostar Options'!B8607</f>
        <v>MET0008607</v>
      </c>
      <c r="C9935" s="27" t="s">
        <v>73</v>
      </c>
      <c r="D9935" s="16" t="s">
        <v>83</v>
      </c>
      <c r="E9935" s="15" t="str">
        <f>'[4]HGAC FS12-23 Metrostar Options'!C8607</f>
        <v>Camera LH Teardrop</v>
      </c>
      <c r="F9935" s="37">
        <f>'[4]HGAC FS12-23 Metrostar Options'!K8607</f>
        <v>409</v>
      </c>
      <c r="G9935" s="13">
        <v>0.15</v>
      </c>
      <c r="H9935" s="14"/>
    </row>
    <row r="9936" spans="1:8" x14ac:dyDescent="0.35">
      <c r="A9936" s="11" t="s">
        <v>8</v>
      </c>
      <c r="B9936" s="16" t="str">
        <f>'[4]HGAC FS12-23 Metrostar Options'!B8608</f>
        <v>MET0008608</v>
      </c>
      <c r="C9936" s="27" t="s">
        <v>73</v>
      </c>
      <c r="D9936" s="16" t="s">
        <v>83</v>
      </c>
      <c r="E9936" s="15" t="str">
        <f>'[4]HGAC FS12-23 Metrostar Options'!C8608</f>
        <v>Camera LH Teardrop Black</v>
      </c>
      <c r="F9936" s="37">
        <f>'[4]HGAC FS12-23 Metrostar Options'!K8608</f>
        <v>510</v>
      </c>
      <c r="G9936" s="13">
        <v>0.15</v>
      </c>
      <c r="H9936" s="14"/>
    </row>
    <row r="9937" spans="1:8" x14ac:dyDescent="0.35">
      <c r="A9937" s="11" t="s">
        <v>8</v>
      </c>
      <c r="B9937" s="16" t="str">
        <f>'[4]HGAC FS12-23 Metrostar Options'!B8609</f>
        <v>MET0008609</v>
      </c>
      <c r="C9937" s="27" t="s">
        <v>73</v>
      </c>
      <c r="D9937" s="16" t="s">
        <v>83</v>
      </c>
      <c r="E9937" s="15" t="str">
        <f>'[4]HGAC FS12-23 Metrostar Options'!C8609</f>
        <v>Camera LH Box HD</v>
      </c>
      <c r="F9937" s="37">
        <f>'[4]HGAC FS12-23 Metrostar Options'!K8609</f>
        <v>396</v>
      </c>
      <c r="G9937" s="13">
        <v>0.15</v>
      </c>
      <c r="H9937" s="14"/>
    </row>
    <row r="9938" spans="1:8" x14ac:dyDescent="0.35">
      <c r="A9938" s="11" t="s">
        <v>8</v>
      </c>
      <c r="B9938" s="16" t="str">
        <f>'[4]HGAC FS12-23 Metrostar Options'!B8610</f>
        <v>MET0008610</v>
      </c>
      <c r="C9938" s="27" t="s">
        <v>73</v>
      </c>
      <c r="D9938" s="16" t="s">
        <v>83</v>
      </c>
      <c r="E9938" s="15" t="str">
        <f>'[4]HGAC FS12-23 Metrostar Options'!C8610</f>
        <v>Camera LH Mirror</v>
      </c>
      <c r="F9938" s="37">
        <f>'[4]HGAC FS12-23 Metrostar Options'!K8610</f>
        <v>0</v>
      </c>
      <c r="G9938" s="13">
        <v>0.15</v>
      </c>
      <c r="H9938" s="14"/>
    </row>
    <row r="9939" spans="1:8" x14ac:dyDescent="0.35">
      <c r="A9939" s="11" t="s">
        <v>8</v>
      </c>
      <c r="B9939" s="16" t="str">
        <f>'[4]HGAC FS12-23 Metrostar Options'!B8611</f>
        <v>MET0008611</v>
      </c>
      <c r="C9939" s="27" t="s">
        <v>73</v>
      </c>
      <c r="D9939" s="16" t="s">
        <v>83</v>
      </c>
      <c r="E9939" s="15" t="str">
        <f>'[4]HGAC FS12-23 Metrostar Options'!C8611</f>
        <v>NO Camera RH</v>
      </c>
      <c r="F9939" s="37">
        <f>'[4]HGAC FS12-23 Metrostar Options'!K8611</f>
        <v>0</v>
      </c>
      <c r="G9939" s="13">
        <v>0.15</v>
      </c>
      <c r="H9939" s="14"/>
    </row>
    <row r="9940" spans="1:8" x14ac:dyDescent="0.35">
      <c r="A9940" s="11" t="s">
        <v>8</v>
      </c>
      <c r="B9940" s="16" t="str">
        <f>'[4]HGAC FS12-23 Metrostar Options'!B8612</f>
        <v>MET0008612</v>
      </c>
      <c r="C9940" s="27" t="s">
        <v>73</v>
      </c>
      <c r="D9940" s="16" t="s">
        <v>83</v>
      </c>
      <c r="E9940" s="15" t="str">
        <f>'[4]HGAC FS12-23 Metrostar Options'!C8612</f>
        <v>Camera RH Teardrop</v>
      </c>
      <c r="F9940" s="37">
        <f>'[4]HGAC FS12-23 Metrostar Options'!K8612</f>
        <v>409</v>
      </c>
      <c r="G9940" s="13">
        <v>0.15</v>
      </c>
      <c r="H9940" s="14"/>
    </row>
    <row r="9941" spans="1:8" x14ac:dyDescent="0.35">
      <c r="A9941" s="11" t="s">
        <v>8</v>
      </c>
      <c r="B9941" s="16" t="str">
        <f>'[4]HGAC FS12-23 Metrostar Options'!B8613</f>
        <v>MET0008613</v>
      </c>
      <c r="C9941" s="27" t="s">
        <v>73</v>
      </c>
      <c r="D9941" s="16" t="s">
        <v>83</v>
      </c>
      <c r="E9941" s="15" t="str">
        <f>'[4]HGAC FS12-23 Metrostar Options'!C8613</f>
        <v>Camera RH Teardrop Black</v>
      </c>
      <c r="F9941" s="37">
        <f>'[4]HGAC FS12-23 Metrostar Options'!K8613</f>
        <v>510</v>
      </c>
      <c r="G9941" s="13">
        <v>0.15</v>
      </c>
      <c r="H9941" s="14"/>
    </row>
    <row r="9942" spans="1:8" x14ac:dyDescent="0.35">
      <c r="A9942" s="11" t="s">
        <v>8</v>
      </c>
      <c r="B9942" s="16" t="str">
        <f>'[4]HGAC FS12-23 Metrostar Options'!B8614</f>
        <v>MET0008614</v>
      </c>
      <c r="C9942" s="27" t="s">
        <v>73</v>
      </c>
      <c r="D9942" s="16" t="s">
        <v>83</v>
      </c>
      <c r="E9942" s="15" t="str">
        <f>'[4]HGAC FS12-23 Metrostar Options'!C8614</f>
        <v>Camera RH Box HD</v>
      </c>
      <c r="F9942" s="37">
        <f>'[4]HGAC FS12-23 Metrostar Options'!K8614</f>
        <v>396</v>
      </c>
      <c r="G9942" s="13">
        <v>0.15</v>
      </c>
      <c r="H9942" s="14"/>
    </row>
    <row r="9943" spans="1:8" x14ac:dyDescent="0.35">
      <c r="A9943" s="11" t="s">
        <v>8</v>
      </c>
      <c r="B9943" s="16" t="str">
        <f>'[4]HGAC FS12-23 Metrostar Options'!B8615</f>
        <v>MET0008615</v>
      </c>
      <c r="C9943" s="27" t="s">
        <v>73</v>
      </c>
      <c r="D9943" s="16" t="s">
        <v>83</v>
      </c>
      <c r="E9943" s="15" t="str">
        <f>'[4]HGAC FS12-23 Metrostar Options'!C8615</f>
        <v>Camera RH Mirror</v>
      </c>
      <c r="F9943" s="37">
        <f>'[4]HGAC FS12-23 Metrostar Options'!K8615</f>
        <v>0</v>
      </c>
      <c r="G9943" s="13">
        <v>0.15</v>
      </c>
      <c r="H9943" s="14"/>
    </row>
    <row r="9944" spans="1:8" x14ac:dyDescent="0.35">
      <c r="A9944" s="11" t="s">
        <v>8</v>
      </c>
      <c r="B9944" s="16" t="str">
        <f>'[4]HGAC FS12-23 Metrostar Options'!B8616</f>
        <v>MET0008616</v>
      </c>
      <c r="C9944" s="27" t="s">
        <v>73</v>
      </c>
      <c r="D9944" s="16" t="s">
        <v>83</v>
      </c>
      <c r="E9944" s="15" t="str">
        <f>'[4]HGAC FS12-23 Metrostar Options'!C8616</f>
        <v>NO Camera Rear</v>
      </c>
      <c r="F9944" s="37">
        <f>'[4]HGAC FS12-23 Metrostar Options'!K8616</f>
        <v>0</v>
      </c>
      <c r="G9944" s="13">
        <v>0.15</v>
      </c>
      <c r="H9944" s="14"/>
    </row>
    <row r="9945" spans="1:8" x14ac:dyDescent="0.35">
      <c r="A9945" s="11" t="s">
        <v>8</v>
      </c>
      <c r="B9945" s="16" t="str">
        <f>'[4]HGAC FS12-23 Metrostar Options'!B8617</f>
        <v>MET0008617</v>
      </c>
      <c r="C9945" s="27" t="s">
        <v>73</v>
      </c>
      <c r="D9945" s="16" t="s">
        <v>83</v>
      </c>
      <c r="E9945" s="15" t="str">
        <f>'[4]HGAC FS12-23 Metrostar Options'!C8617</f>
        <v>Camera Rear Teardrop</v>
      </c>
      <c r="F9945" s="37">
        <f>'[4]HGAC FS12-23 Metrostar Options'!K8617</f>
        <v>409</v>
      </c>
      <c r="G9945" s="13">
        <v>0.15</v>
      </c>
      <c r="H9945" s="14"/>
    </row>
    <row r="9946" spans="1:8" x14ac:dyDescent="0.35">
      <c r="A9946" s="11" t="s">
        <v>8</v>
      </c>
      <c r="B9946" s="16" t="str">
        <f>'[4]HGAC FS12-23 Metrostar Options'!B8618</f>
        <v>MET0008618</v>
      </c>
      <c r="C9946" s="27" t="s">
        <v>73</v>
      </c>
      <c r="D9946" s="16" t="s">
        <v>83</v>
      </c>
      <c r="E9946" s="15" t="str">
        <f>'[4]HGAC FS12-23 Metrostar Options'!C8618</f>
        <v>Camera HD Rear Box</v>
      </c>
      <c r="F9946" s="37">
        <f>'[4]HGAC FS12-23 Metrostar Options'!K8618</f>
        <v>396</v>
      </c>
      <c r="G9946" s="13">
        <v>0.15</v>
      </c>
      <c r="H9946" s="14"/>
    </row>
    <row r="9947" spans="1:8" x14ac:dyDescent="0.35">
      <c r="A9947" s="11" t="s">
        <v>8</v>
      </c>
      <c r="B9947" s="16" t="str">
        <f>'[4]HGAC FS12-23 Metrostar Options'!B8619</f>
        <v>MET0008619</v>
      </c>
      <c r="C9947" s="27" t="s">
        <v>73</v>
      </c>
      <c r="D9947" s="16" t="s">
        <v>83</v>
      </c>
      <c r="E9947" s="15" t="str">
        <f>'[4]HGAC FS12-23 Metrostar Options'!C8619</f>
        <v>Camera HD Rear Box w/o Speaker</v>
      </c>
      <c r="F9947" s="37">
        <f>'[4]HGAC FS12-23 Metrostar Options'!K8619</f>
        <v>396</v>
      </c>
      <c r="G9947" s="13">
        <v>0.15</v>
      </c>
      <c r="H9947" s="14"/>
    </row>
    <row r="9948" spans="1:8" x14ac:dyDescent="0.35">
      <c r="A9948" s="11" t="s">
        <v>8</v>
      </c>
      <c r="B9948" s="16" t="str">
        <f>'[4]HGAC FS12-23 Metrostar Options'!B8620</f>
        <v>MET0008620</v>
      </c>
      <c r="C9948" s="27" t="s">
        <v>73</v>
      </c>
      <c r="D9948" s="16" t="s">
        <v>83</v>
      </c>
      <c r="E9948" s="15" t="str">
        <f>'[4]HGAC FS12-23 Metrostar Options'!C8620</f>
        <v>Camera HD Rear Box w/100ft Cable</v>
      </c>
      <c r="F9948" s="37">
        <f>'[4]HGAC FS12-23 Metrostar Options'!K8620</f>
        <v>493</v>
      </c>
      <c r="G9948" s="13">
        <v>0.15</v>
      </c>
      <c r="H9948" s="14"/>
    </row>
    <row r="9949" spans="1:8" x14ac:dyDescent="0.35">
      <c r="A9949" s="11" t="s">
        <v>8</v>
      </c>
      <c r="B9949" s="16" t="str">
        <f>'[4]HGAC FS12-23 Metrostar Options'!B8621</f>
        <v>MET0008621</v>
      </c>
      <c r="C9949" s="27" t="s">
        <v>73</v>
      </c>
      <c r="D9949" s="16" t="s">
        <v>83</v>
      </c>
      <c r="E9949" s="15" t="str">
        <f>'[4]HGAC FS12-23 Metrostar Options'!C8621</f>
        <v>Camera Rear Box Safety Vision SV-810</v>
      </c>
      <c r="F9949" s="37">
        <f>'[4]HGAC FS12-23 Metrostar Options'!K8621</f>
        <v>989</v>
      </c>
      <c r="G9949" s="13">
        <v>0.15</v>
      </c>
      <c r="H9949" s="14"/>
    </row>
    <row r="9950" spans="1:8" x14ac:dyDescent="0.35">
      <c r="A9950" s="11" t="s">
        <v>8</v>
      </c>
      <c r="B9950" s="16" t="str">
        <f>'[4]HGAC FS12-23 Metrostar Options'!B8622</f>
        <v>MET0008622</v>
      </c>
      <c r="C9950" s="27" t="s">
        <v>73</v>
      </c>
      <c r="D9950" s="16" t="s">
        <v>83</v>
      </c>
      <c r="E9950" s="15" t="str">
        <f>'[4]HGAC FS12-23 Metrostar Options'!C8622</f>
        <v>Camera Rear Box Safety Vision SV-625B</v>
      </c>
      <c r="F9950" s="37">
        <f>'[4]HGAC FS12-23 Metrostar Options'!K8622</f>
        <v>749</v>
      </c>
      <c r="G9950" s="13">
        <v>0.15</v>
      </c>
      <c r="H9950" s="14"/>
    </row>
    <row r="9951" spans="1:8" x14ac:dyDescent="0.35">
      <c r="A9951" s="11" t="s">
        <v>8</v>
      </c>
      <c r="B9951" s="16" t="str">
        <f>'[4]HGAC FS12-23 Metrostar Options'!B8623</f>
        <v>MET0008623</v>
      </c>
      <c r="C9951" s="27" t="s">
        <v>73</v>
      </c>
      <c r="D9951" s="16" t="s">
        <v>83</v>
      </c>
      <c r="E9951" s="15" t="str">
        <f>'[4]HGAC FS12-23 Metrostar Options'!C8623</f>
        <v>NO Camera Front View</v>
      </c>
      <c r="F9951" s="37">
        <f>'[4]HGAC FS12-23 Metrostar Options'!K8623</f>
        <v>0</v>
      </c>
      <c r="G9951" s="13">
        <v>0.15</v>
      </c>
      <c r="H9951" s="14"/>
    </row>
    <row r="9952" spans="1:8" x14ac:dyDescent="0.35">
      <c r="A9952" s="11" t="s">
        <v>8</v>
      </c>
      <c r="B9952" s="16" t="str">
        <f>'[4]HGAC FS12-23 Metrostar Options'!B8624</f>
        <v>MET0008624</v>
      </c>
      <c r="C9952" s="27" t="s">
        <v>73</v>
      </c>
      <c r="D9952" s="16" t="s">
        <v>83</v>
      </c>
      <c r="E9952" s="15" t="str">
        <f>'[4]HGAC FS12-23 Metrostar Options'!C8624</f>
        <v>Camera Front View FRC HD Cabin View</v>
      </c>
      <c r="F9952" s="37">
        <f>'[4]HGAC FS12-23 Metrostar Options'!K8624</f>
        <v>541</v>
      </c>
      <c r="G9952" s="13">
        <v>0.15</v>
      </c>
      <c r="H9952" s="14"/>
    </row>
    <row r="9953" spans="1:8" x14ac:dyDescent="0.35">
      <c r="A9953" s="11" t="s">
        <v>8</v>
      </c>
      <c r="B9953" s="16" t="str">
        <f>'[4]HGAC FS12-23 Metrostar Options'!B8625</f>
        <v>MET0008625</v>
      </c>
      <c r="C9953" s="27" t="s">
        <v>73</v>
      </c>
      <c r="D9953" s="16" t="s">
        <v>83</v>
      </c>
      <c r="E9953" s="15" t="str">
        <f>'[4]HGAC FS12-23 Metrostar Options'!C8625</f>
        <v>Camera Front View Safety Vision AHD  Frt &amp; Cabin View</v>
      </c>
      <c r="F9953" s="37">
        <f>'[4]HGAC FS12-23 Metrostar Options'!K8625</f>
        <v>0</v>
      </c>
      <c r="G9953" s="13">
        <v>0.15</v>
      </c>
      <c r="H9953" s="14"/>
    </row>
    <row r="9954" spans="1:8" x14ac:dyDescent="0.35">
      <c r="A9954" s="11" t="s">
        <v>8</v>
      </c>
      <c r="B9954" s="16" t="str">
        <f>'[4]HGAC FS12-23 Metrostar Options'!B8626</f>
        <v>MET0008626</v>
      </c>
      <c r="C9954" s="27" t="s">
        <v>73</v>
      </c>
      <c r="D9954" s="16" t="s">
        <v>83</v>
      </c>
      <c r="E9954" s="15" t="str">
        <f>'[4]HGAC FS12-23 Metrostar Options'!C8626</f>
        <v>NO Camera Miscellaneous Location</v>
      </c>
      <c r="F9954" s="37">
        <f>'[4]HGAC FS12-23 Metrostar Options'!K8626</f>
        <v>0</v>
      </c>
      <c r="G9954" s="13">
        <v>0.15</v>
      </c>
      <c r="H9954" s="14"/>
    </row>
    <row r="9955" spans="1:8" x14ac:dyDescent="0.35">
      <c r="A9955" s="11" t="s">
        <v>8</v>
      </c>
      <c r="B9955" s="16" t="str">
        <f>'[4]HGAC FS12-23 Metrostar Options'!B8627</f>
        <v>MET0008627</v>
      </c>
      <c r="C9955" s="27" t="s">
        <v>73</v>
      </c>
      <c r="D9955" s="16" t="s">
        <v>83</v>
      </c>
      <c r="E9955" s="15" t="str">
        <f>'[4]HGAC FS12-23 Metrostar Options'!C8627</f>
        <v>NO Camera Display</v>
      </c>
      <c r="F9955" s="37">
        <f>'[4]HGAC FS12-23 Metrostar Options'!K8627</f>
        <v>0</v>
      </c>
      <c r="G9955" s="13">
        <v>0.15</v>
      </c>
      <c r="H9955" s="14"/>
    </row>
    <row r="9956" spans="1:8" x14ac:dyDescent="0.35">
      <c r="A9956" s="11" t="s">
        <v>8</v>
      </c>
      <c r="B9956" s="16" t="str">
        <f>'[4]HGAC FS12-23 Metrostar Options'!B8628</f>
        <v>MET0008628</v>
      </c>
      <c r="C9956" s="27" t="s">
        <v>73</v>
      </c>
      <c r="D9956" s="16" t="s">
        <v>83</v>
      </c>
      <c r="E9956" s="15" t="str">
        <f>'[4]HGAC FS12-23 Metrostar Options'!C8628</f>
        <v>Camera Display LH HD Monitor Inboard</v>
      </c>
      <c r="F9956" s="37">
        <f>'[4]HGAC FS12-23 Metrostar Options'!K8628</f>
        <v>879</v>
      </c>
      <c r="G9956" s="13">
        <v>0.15</v>
      </c>
      <c r="H9956" s="14"/>
    </row>
    <row r="9957" spans="1:8" x14ac:dyDescent="0.35">
      <c r="A9957" s="11" t="s">
        <v>8</v>
      </c>
      <c r="B9957" s="16" t="str">
        <f>'[4]HGAC FS12-23 Metrostar Options'!B8629</f>
        <v>MET0008629</v>
      </c>
      <c r="C9957" s="27" t="s">
        <v>73</v>
      </c>
      <c r="D9957" s="16" t="s">
        <v>83</v>
      </c>
      <c r="E9957" s="15" t="str">
        <f>'[4]HGAC FS12-23 Metrostar Options'!C8629</f>
        <v>Camera Display LH HD Monitor</v>
      </c>
      <c r="F9957" s="37">
        <f>'[4]HGAC FS12-23 Metrostar Options'!K8629</f>
        <v>879</v>
      </c>
      <c r="G9957" s="13">
        <v>0.15</v>
      </c>
      <c r="H9957" s="14"/>
    </row>
    <row r="9958" spans="1:8" x14ac:dyDescent="0.35">
      <c r="A9958" s="11" t="s">
        <v>8</v>
      </c>
      <c r="B9958" s="16" t="str">
        <f>'[4]HGAC FS12-23 Metrostar Options'!B8630</f>
        <v>MET0008630</v>
      </c>
      <c r="C9958" s="27" t="s">
        <v>73</v>
      </c>
      <c r="D9958" s="16" t="s">
        <v>83</v>
      </c>
      <c r="E9958" s="15" t="str">
        <f>'[4]HGAC FS12-23 Metrostar Options'!C8630</f>
        <v>Camera Display LH HD Monitor Ped Mnt Offset RH</v>
      </c>
      <c r="F9958" s="37">
        <f>'[4]HGAC FS12-23 Metrostar Options'!K8630</f>
        <v>932</v>
      </c>
      <c r="G9958" s="13">
        <v>0.15</v>
      </c>
      <c r="H9958" s="14"/>
    </row>
    <row r="9959" spans="1:8" x14ac:dyDescent="0.35">
      <c r="A9959" s="11" t="s">
        <v>8</v>
      </c>
      <c r="B9959" s="16" t="str">
        <f>'[4]HGAC FS12-23 Metrostar Options'!B8631</f>
        <v>MET0008631</v>
      </c>
      <c r="C9959" s="27" t="s">
        <v>73</v>
      </c>
      <c r="D9959" s="16" t="s">
        <v>83</v>
      </c>
      <c r="E9959" s="15" t="str">
        <f>'[4]HGAC FS12-23 Metrostar Options'!C8631</f>
        <v>Camera Display (2) HD Monitors</v>
      </c>
      <c r="F9959" s="37">
        <f>'[4]HGAC FS12-23 Metrostar Options'!K8631</f>
        <v>1753</v>
      </c>
      <c r="G9959" s="13">
        <v>0.15</v>
      </c>
      <c r="H9959" s="14"/>
    </row>
    <row r="9960" spans="1:8" x14ac:dyDescent="0.35">
      <c r="A9960" s="11" t="s">
        <v>8</v>
      </c>
      <c r="B9960" s="16" t="str">
        <f>'[4]HGAC FS12-23 Metrostar Options'!B8632</f>
        <v>MET0008632</v>
      </c>
      <c r="C9960" s="27" t="s">
        <v>73</v>
      </c>
      <c r="D9960" s="16" t="s">
        <v>83</v>
      </c>
      <c r="E9960" s="15" t="str">
        <f>'[4]HGAC FS12-23 Metrostar Options'!C8632</f>
        <v>Camera Display on Disp</v>
      </c>
      <c r="F9960" s="37">
        <f>'[4]HGAC FS12-23 Metrostar Options'!K8632</f>
        <v>0</v>
      </c>
      <c r="G9960" s="13">
        <v>0.15</v>
      </c>
      <c r="H9960" s="14"/>
    </row>
    <row r="9961" spans="1:8" x14ac:dyDescent="0.35">
      <c r="A9961" s="11" t="s">
        <v>8</v>
      </c>
      <c r="B9961" s="16" t="str">
        <f>'[4]HGAC FS12-23 Metrostar Options'!B8633</f>
        <v>MET0008633</v>
      </c>
      <c r="C9961" s="27" t="s">
        <v>73</v>
      </c>
      <c r="D9961" s="16" t="s">
        <v>83</v>
      </c>
      <c r="E9961" s="15" t="str">
        <f>'[4]HGAC FS12-23 Metrostar Options'!C8633</f>
        <v>Camera Display on (2) Disp</v>
      </c>
      <c r="F9961" s="37">
        <f>'[4]HGAC FS12-23 Metrostar Options'!K8633</f>
        <v>0</v>
      </c>
      <c r="G9961" s="13">
        <v>0.15</v>
      </c>
      <c r="H9961" s="14"/>
    </row>
    <row r="9962" spans="1:8" x14ac:dyDescent="0.35">
      <c r="A9962" s="11" t="s">
        <v>8</v>
      </c>
      <c r="B9962" s="16" t="str">
        <f>'[4]HGAC FS12-23 Metrostar Options'!B8634</f>
        <v>MET0008634</v>
      </c>
      <c r="C9962" s="27" t="s">
        <v>73</v>
      </c>
      <c r="D9962" s="16" t="s">
        <v>83</v>
      </c>
      <c r="E9962" s="15" t="str">
        <f>'[4]HGAC FS12-23 Metrostar Options'!C8634</f>
        <v>Camera Display on (2) Disp/LH HD Monitor</v>
      </c>
      <c r="F9962" s="37">
        <f>'[4]HGAC FS12-23 Metrostar Options'!K8634</f>
        <v>1046</v>
      </c>
      <c r="G9962" s="13">
        <v>0.15</v>
      </c>
      <c r="H9962" s="14"/>
    </row>
    <row r="9963" spans="1:8" x14ac:dyDescent="0.35">
      <c r="A9963" s="11" t="s">
        <v>8</v>
      </c>
      <c r="B9963" s="16" t="str">
        <f>'[4]HGAC FS12-23 Metrostar Options'!B8635</f>
        <v>MET0008635</v>
      </c>
      <c r="C9963" s="27" t="s">
        <v>73</v>
      </c>
      <c r="D9963" s="16" t="s">
        <v>83</v>
      </c>
      <c r="E9963" s="15" t="str">
        <f>'[4]HGAC FS12-23 Metrostar Options'!C8635</f>
        <v>Camera Display on Disp/LH HD Monitor</v>
      </c>
      <c r="F9963" s="37">
        <f>'[4]HGAC FS12-23 Metrostar Options'!K8635</f>
        <v>879</v>
      </c>
      <c r="G9963" s="13">
        <v>0.15</v>
      </c>
      <c r="H9963" s="14"/>
    </row>
    <row r="9964" spans="1:8" x14ac:dyDescent="0.35">
      <c r="A9964" s="11" t="s">
        <v>8</v>
      </c>
      <c r="B9964" s="16" t="str">
        <f>'[4]HGAC FS12-23 Metrostar Options'!B8636</f>
        <v>MET0008636</v>
      </c>
      <c r="C9964" s="27" t="s">
        <v>73</v>
      </c>
      <c r="D9964" s="16" t="s">
        <v>83</v>
      </c>
      <c r="E9964" s="15" t="str">
        <f>'[4]HGAC FS12-23 Metrostar Options'!C8636</f>
        <v>Camera Display on Disp/RH HD Monitor</v>
      </c>
      <c r="F9964" s="37">
        <f>'[4]HGAC FS12-23 Metrostar Options'!K8636</f>
        <v>879</v>
      </c>
      <c r="G9964" s="13">
        <v>0.15</v>
      </c>
      <c r="H9964" s="14"/>
    </row>
    <row r="9965" spans="1:8" x14ac:dyDescent="0.35">
      <c r="A9965" s="11" t="s">
        <v>8</v>
      </c>
      <c r="B9965" s="16" t="str">
        <f>'[4]HGAC FS12-23 Metrostar Options'!B8637</f>
        <v>MET0008637</v>
      </c>
      <c r="C9965" s="27" t="s">
        <v>73</v>
      </c>
      <c r="D9965" s="16" t="s">
        <v>83</v>
      </c>
      <c r="E9965" s="15" t="str">
        <f>'[4]HGAC FS12-23 Metrostar Options'!C8637</f>
        <v>Camera Display on Disp/HD Monitor Shiploose</v>
      </c>
      <c r="F9965" s="37">
        <f>'[4]HGAC FS12-23 Metrostar Options'!K8637</f>
        <v>879</v>
      </c>
      <c r="G9965" s="13">
        <v>0.15</v>
      </c>
      <c r="H9965" s="14"/>
    </row>
    <row r="9966" spans="1:8" x14ac:dyDescent="0.35">
      <c r="A9966" s="11" t="s">
        <v>8</v>
      </c>
      <c r="B9966" s="16" t="str">
        <f>'[4]HGAC FS12-23 Metrostar Options'!B8638</f>
        <v>MET0008638</v>
      </c>
      <c r="C9966" s="27" t="s">
        <v>73</v>
      </c>
      <c r="D9966" s="16" t="s">
        <v>83</v>
      </c>
      <c r="E9966" s="15" t="str">
        <f>'[4]HGAC FS12-23 Metrostar Options'!C8638</f>
        <v>Camera Display Rr on HD Mon/RH on Disp</v>
      </c>
      <c r="F9966" s="37">
        <f>'[4]HGAC FS12-23 Metrostar Options'!K8638</f>
        <v>879</v>
      </c>
      <c r="G9966" s="13">
        <v>0.15</v>
      </c>
      <c r="H9966" s="14"/>
    </row>
    <row r="9967" spans="1:8" x14ac:dyDescent="0.35">
      <c r="A9967" s="11" t="s">
        <v>8</v>
      </c>
      <c r="B9967" s="16" t="str">
        <f>'[4]HGAC FS12-23 Metrostar Options'!B8639</f>
        <v>MET0008639</v>
      </c>
      <c r="C9967" s="27" t="s">
        <v>73</v>
      </c>
      <c r="D9967" s="16" t="s">
        <v>83</v>
      </c>
      <c r="E9967" s="15" t="str">
        <f>'[4]HGAC FS12-23 Metrostar Options'!C8639</f>
        <v>Camera Display Rr HD Mon, RH &amp; LH on (2) Disp</v>
      </c>
      <c r="F9967" s="37">
        <f>'[4]HGAC FS12-23 Metrostar Options'!K8639</f>
        <v>1046</v>
      </c>
      <c r="G9967" s="13">
        <v>0.15</v>
      </c>
      <c r="H9967" s="14"/>
    </row>
    <row r="9968" spans="1:8" x14ac:dyDescent="0.35">
      <c r="A9968" s="11" t="s">
        <v>8</v>
      </c>
      <c r="B9968" s="16" t="str">
        <f>'[4]HGAC FS12-23 Metrostar Options'!B8640</f>
        <v>MET0008640</v>
      </c>
      <c r="C9968" s="27" t="s">
        <v>73</v>
      </c>
      <c r="D9968" s="16" t="s">
        <v>83</v>
      </c>
      <c r="E9968" s="15" t="str">
        <f>'[4]HGAC FS12-23 Metrostar Options'!C8640</f>
        <v>Camera Display HD Monitor Ped Mnt Shpls Prewired to LH Overhead</v>
      </c>
      <c r="F9968" s="37">
        <f>'[4]HGAC FS12-23 Metrostar Options'!K8640</f>
        <v>904</v>
      </c>
      <c r="G9968" s="13">
        <v>0.15</v>
      </c>
      <c r="H9968" s="14"/>
    </row>
    <row r="9969" spans="1:8" x14ac:dyDescent="0.35">
      <c r="A9969" s="11" t="s">
        <v>8</v>
      </c>
      <c r="B9969" s="16" t="str">
        <f>'[4]HGAC FS12-23 Metrostar Options'!B8641</f>
        <v>MET0008641</v>
      </c>
      <c r="C9969" s="27" t="s">
        <v>73</v>
      </c>
      <c r="D9969" s="16" t="s">
        <v>83</v>
      </c>
      <c r="E9969" s="15" t="str">
        <f>'[4]HGAC FS12-23 Metrostar Options'!C8641</f>
        <v>Camera Display HD Monitor Ped Mnt Shpls Prewired Bhd Ctr Dash</v>
      </c>
      <c r="F9969" s="37">
        <f>'[4]HGAC FS12-23 Metrostar Options'!K8641</f>
        <v>904</v>
      </c>
      <c r="G9969" s="13">
        <v>0.15</v>
      </c>
      <c r="H9969" s="14"/>
    </row>
    <row r="9970" spans="1:8" x14ac:dyDescent="0.35">
      <c r="A9970" s="11" t="s">
        <v>8</v>
      </c>
      <c r="B9970" s="16" t="str">
        <f>'[4]HGAC FS12-23 Metrostar Options'!B8642</f>
        <v>MET0008642</v>
      </c>
      <c r="C9970" s="27" t="s">
        <v>73</v>
      </c>
      <c r="D9970" s="16" t="s">
        <v>83</v>
      </c>
      <c r="E9970" s="15" t="str">
        <f>'[4]HGAC FS12-23 Metrostar Options'!C8642</f>
        <v>Camera Display Digital Dash</v>
      </c>
      <c r="F9970" s="37">
        <f>'[4]HGAC FS12-23 Metrostar Options'!K8642</f>
        <v>879</v>
      </c>
      <c r="G9970" s="13">
        <v>0.15</v>
      </c>
      <c r="H9970" s="14"/>
    </row>
    <row r="9971" spans="1:8" x14ac:dyDescent="0.35">
      <c r="A9971" s="11" t="s">
        <v>8</v>
      </c>
      <c r="B9971" s="16" t="str">
        <f>'[4]HGAC FS12-23 Metrostar Options'!B8643</f>
        <v>MET0008643</v>
      </c>
      <c r="C9971" s="27" t="s">
        <v>73</v>
      </c>
      <c r="D9971" s="16" t="s">
        <v>83</v>
      </c>
      <c r="E9971" s="15" t="str">
        <f>'[4]HGAC FS12-23 Metrostar Options'!C8643</f>
        <v>Camera Display Digital Dash &amp; RH Disp</v>
      </c>
      <c r="F9971" s="37">
        <f>'[4]HGAC FS12-23 Metrostar Options'!K8643</f>
        <v>879</v>
      </c>
      <c r="G9971" s="13">
        <v>0.15</v>
      </c>
      <c r="H9971" s="14"/>
    </row>
    <row r="9972" spans="1:8" x14ac:dyDescent="0.35">
      <c r="A9972" s="11" t="s">
        <v>8</v>
      </c>
      <c r="B9972" s="16" t="str">
        <f>'[4]HGAC FS12-23 Metrostar Options'!B8644</f>
        <v>MET0008644</v>
      </c>
      <c r="C9972" s="27" t="s">
        <v>73</v>
      </c>
      <c r="D9972" s="16" t="s">
        <v>83</v>
      </c>
      <c r="E9972" s="15" t="str">
        <f>'[4]HGAC FS12-23 Metrostar Options'!C8644</f>
        <v>NO Camera Speaker</v>
      </c>
      <c r="F9972" s="37">
        <f>'[4]HGAC FS12-23 Metrostar Options'!K8644</f>
        <v>0</v>
      </c>
      <c r="G9972" s="13">
        <v>0.15</v>
      </c>
      <c r="H9972" s="14"/>
    </row>
    <row r="9973" spans="1:8" x14ac:dyDescent="0.35">
      <c r="A9973" s="11" t="s">
        <v>8</v>
      </c>
      <c r="B9973" s="16" t="str">
        <f>'[4]HGAC FS12-23 Metrostar Options'!B8645</f>
        <v>MET0008645</v>
      </c>
      <c r="C9973" s="27" t="s">
        <v>73</v>
      </c>
      <c r="D9973" s="16" t="s">
        <v>83</v>
      </c>
      <c r="E9973" s="15" t="str">
        <f>'[4]HGAC FS12-23 Metrostar Options'!C8645</f>
        <v>Camera Speaker</v>
      </c>
      <c r="F9973" s="37">
        <f>'[4]HGAC FS12-23 Metrostar Options'!K8645</f>
        <v>153</v>
      </c>
      <c r="G9973" s="13">
        <v>0.15</v>
      </c>
      <c r="H9973" s="14"/>
    </row>
    <row r="9974" spans="1:8" x14ac:dyDescent="0.35">
      <c r="A9974" s="11" t="s">
        <v>8</v>
      </c>
      <c r="B9974" s="16" t="str">
        <f>'[4]HGAC FS12-23 Metrostar Options'!B8646</f>
        <v>MET0008646</v>
      </c>
      <c r="C9974" s="27" t="s">
        <v>73</v>
      </c>
      <c r="D9974" s="16" t="s">
        <v>83</v>
      </c>
      <c r="E9974" s="15" t="str">
        <f>'[4]HGAC FS12-23 Metrostar Options'!C8646</f>
        <v>Camera Speaker Default To Off</v>
      </c>
      <c r="F9974" s="37">
        <f>'[4]HGAC FS12-23 Metrostar Options'!K8646</f>
        <v>227</v>
      </c>
      <c r="G9974" s="13">
        <v>0.15</v>
      </c>
      <c r="H9974" s="14"/>
    </row>
    <row r="9975" spans="1:8" x14ac:dyDescent="0.35">
      <c r="A9975" s="11" t="s">
        <v>8</v>
      </c>
      <c r="B9975" s="16" t="str">
        <f>'[4]HGAC FS12-23 Metrostar Options'!B8647</f>
        <v>MET0008647</v>
      </c>
      <c r="C9975" s="27" t="s">
        <v>73</v>
      </c>
      <c r="D9975" s="16" t="s">
        <v>83</v>
      </c>
      <c r="E9975" s="15" t="str">
        <f>'[4]HGAC FS12-23 Metrostar Options'!C8647</f>
        <v>NO Camera Guard</v>
      </c>
      <c r="F9975" s="37">
        <f>'[4]HGAC FS12-23 Metrostar Options'!K8647</f>
        <v>0</v>
      </c>
      <c r="G9975" s="13">
        <v>0.15</v>
      </c>
      <c r="H9975" s="14"/>
    </row>
    <row r="9976" spans="1:8" x14ac:dyDescent="0.35">
      <c r="A9976" s="11" t="s">
        <v>8</v>
      </c>
      <c r="B9976" s="16" t="str">
        <f>'[4]HGAC FS12-23 Metrostar Options'!B8648</f>
        <v>MET0008648</v>
      </c>
      <c r="C9976" s="27" t="s">
        <v>73</v>
      </c>
      <c r="D9976" s="16" t="s">
        <v>83</v>
      </c>
      <c r="E9976" s="15" t="str">
        <f>'[4]HGAC FS12-23 Metrostar Options'!C8648</f>
        <v>Camera Guard RH Shield Painted</v>
      </c>
      <c r="F9976" s="37">
        <f>'[4]HGAC FS12-23 Metrostar Options'!K8648</f>
        <v>473</v>
      </c>
      <c r="G9976" s="13">
        <v>0.15</v>
      </c>
      <c r="H9976" s="14"/>
    </row>
    <row r="9977" spans="1:8" x14ac:dyDescent="0.35">
      <c r="A9977" s="11" t="s">
        <v>8</v>
      </c>
      <c r="B9977" s="16" t="str">
        <f>'[4]HGAC FS12-23 Metrostar Options'!B8649</f>
        <v>MET0008649</v>
      </c>
      <c r="C9977" s="27" t="s">
        <v>73</v>
      </c>
      <c r="D9977" s="16" t="s">
        <v>83</v>
      </c>
      <c r="E9977" s="15" t="str">
        <f>'[4]HGAC FS12-23 Metrostar Options'!C8649</f>
        <v>Camera Guard RH Shield SS</v>
      </c>
      <c r="F9977" s="37">
        <f>'[4]HGAC FS12-23 Metrostar Options'!K8649</f>
        <v>760</v>
      </c>
      <c r="G9977" s="13">
        <v>0.15</v>
      </c>
      <c r="H9977" s="14"/>
    </row>
    <row r="9978" spans="1:8" x14ac:dyDescent="0.35">
      <c r="A9978" s="11" t="s">
        <v>8</v>
      </c>
      <c r="B9978" s="16" t="str">
        <f>'[4]HGAC FS12-23 Metrostar Options'!B8650</f>
        <v>MET0008650</v>
      </c>
      <c r="C9978" s="27" t="s">
        <v>73</v>
      </c>
      <c r="D9978" s="16" t="s">
        <v>83</v>
      </c>
      <c r="E9978" s="15" t="str">
        <f>'[4]HGAC FS12-23 Metrostar Options'!C8650</f>
        <v>Camera Guard RH/LH Shield Painted</v>
      </c>
      <c r="F9978" s="37">
        <f>'[4]HGAC FS12-23 Metrostar Options'!K8650</f>
        <v>944</v>
      </c>
      <c r="G9978" s="13">
        <v>0.15</v>
      </c>
      <c r="H9978" s="14"/>
    </row>
    <row r="9979" spans="1:8" x14ac:dyDescent="0.35">
      <c r="A9979" s="11" t="s">
        <v>8</v>
      </c>
      <c r="B9979" s="16" t="str">
        <f>'[4]HGAC FS12-23 Metrostar Options'!B8651</f>
        <v>MET0008651</v>
      </c>
      <c r="C9979" s="27" t="s">
        <v>73</v>
      </c>
      <c r="D9979" s="16" t="s">
        <v>83</v>
      </c>
      <c r="E9979" s="15" t="str">
        <f>'[4]HGAC FS12-23 Metrostar Options'!C8651</f>
        <v>Camera Guard RH/LH Shield SS</v>
      </c>
      <c r="F9979" s="37">
        <f>'[4]HGAC FS12-23 Metrostar Options'!K8651</f>
        <v>1229</v>
      </c>
      <c r="G9979" s="13">
        <v>0.15</v>
      </c>
      <c r="H9979" s="14"/>
    </row>
    <row r="9980" spans="1:8" x14ac:dyDescent="0.35">
      <c r="A9980" s="11" t="s">
        <v>8</v>
      </c>
      <c r="B9980" s="16" t="str">
        <f>'[4]HGAC FS12-23 Metrostar Options'!B8652</f>
        <v>MET0008652</v>
      </c>
      <c r="C9980" s="27" t="s">
        <v>73</v>
      </c>
      <c r="D9980" s="16" t="s">
        <v>83</v>
      </c>
      <c r="E9980" s="15" t="str">
        <f>'[4]HGAC FS12-23 Metrostar Options'!C8652</f>
        <v>NO Camera Special Activation</v>
      </c>
      <c r="F9980" s="37">
        <f>'[4]HGAC FS12-23 Metrostar Options'!K8652</f>
        <v>0</v>
      </c>
      <c r="G9980" s="13">
        <v>0.15</v>
      </c>
      <c r="H9980" s="14"/>
    </row>
    <row r="9981" spans="1:8" x14ac:dyDescent="0.35">
      <c r="A9981" s="11" t="s">
        <v>8</v>
      </c>
      <c r="B9981" s="16" t="str">
        <f>'[4]HGAC FS12-23 Metrostar Options'!B8653</f>
        <v>MET0008653</v>
      </c>
      <c r="C9981" s="27" t="s">
        <v>73</v>
      </c>
      <c r="D9981" s="16" t="s">
        <v>83</v>
      </c>
      <c r="E9981" s="15" t="str">
        <f>'[4]HGAC FS12-23 Metrostar Options'!C8653</f>
        <v>Camera Special Activation RH on w/Rev</v>
      </c>
      <c r="F9981" s="37">
        <f>'[4]HGAC FS12-23 Metrostar Options'!K8653</f>
        <v>142</v>
      </c>
      <c r="G9981" s="13">
        <v>0.15</v>
      </c>
      <c r="H9981" s="14"/>
    </row>
    <row r="9982" spans="1:8" x14ac:dyDescent="0.35">
      <c r="A9982" s="11" t="s">
        <v>8</v>
      </c>
      <c r="B9982" s="16" t="str">
        <f>'[4]HGAC FS12-23 Metrostar Options'!B8654</f>
        <v>MET0008654</v>
      </c>
      <c r="C9982" s="27" t="s">
        <v>73</v>
      </c>
      <c r="D9982" s="16" t="s">
        <v>83</v>
      </c>
      <c r="E9982" s="15" t="str">
        <f>'[4]HGAC FS12-23 Metrostar Options'!C8654</f>
        <v>NO Camera Miscellaneous Options</v>
      </c>
      <c r="F9982" s="37">
        <f>'[4]HGAC FS12-23 Metrostar Options'!K8654</f>
        <v>0</v>
      </c>
      <c r="G9982" s="13">
        <v>0.15</v>
      </c>
      <c r="H9982" s="14"/>
    </row>
    <row r="9983" spans="1:8" x14ac:dyDescent="0.35">
      <c r="A9983" s="11" t="s">
        <v>8</v>
      </c>
      <c r="B9983" s="16" t="str">
        <f>'[4]HGAC FS12-23 Metrostar Options'!B8655</f>
        <v>MET0008655</v>
      </c>
      <c r="C9983" s="27" t="s">
        <v>73</v>
      </c>
      <c r="D9983" s="16" t="s">
        <v>83</v>
      </c>
      <c r="E9983" s="15" t="str">
        <f>'[4]HGAC FS12-23 Metrostar Options'!C8655</f>
        <v>Comm Ant Panorama Sharkee Layout 7 LH Fwd Cab Raised Rf Chassis Sply</v>
      </c>
      <c r="F9983" s="37">
        <f>'[4]HGAC FS12-23 Metrostar Options'!K8655</f>
        <v>479</v>
      </c>
      <c r="G9983" s="13">
        <v>0.15</v>
      </c>
      <c r="H9983" s="14"/>
    </row>
    <row r="9984" spans="1:8" x14ac:dyDescent="0.35">
      <c r="A9984" s="11" t="s">
        <v>8</v>
      </c>
      <c r="B9984" s="16" t="str">
        <f>'[4]HGAC FS12-23 Metrostar Options'!B8656</f>
        <v>MET0008656</v>
      </c>
      <c r="C9984" s="27" t="s">
        <v>73</v>
      </c>
      <c r="D9984" s="16" t="s">
        <v>83</v>
      </c>
      <c r="E9984" s="15" t="str">
        <f>'[4]HGAC FS12-23 Metrostar Options'!C8656</f>
        <v>Comm Ant Panorama Sharkee Layout 5 RH Fwd Cab Raised Rf Chassis Sply</v>
      </c>
      <c r="F9984" s="37">
        <f>'[4]HGAC FS12-23 Metrostar Options'!K8656</f>
        <v>1049</v>
      </c>
      <c r="G9984" s="13">
        <v>0.15</v>
      </c>
      <c r="H9984" s="14"/>
    </row>
    <row r="9985" spans="1:8" x14ac:dyDescent="0.35">
      <c r="A9985" s="11" t="s">
        <v>8</v>
      </c>
      <c r="B9985" s="16" t="str">
        <f>'[4]HGAC FS12-23 Metrostar Options'!B8657</f>
        <v>MET0008657</v>
      </c>
      <c r="C9985" s="27" t="s">
        <v>73</v>
      </c>
      <c r="D9985" s="16" t="s">
        <v>83</v>
      </c>
      <c r="E9985" s="15" t="str">
        <f>'[4]HGAC FS12-23 Metrostar Options'!C8657</f>
        <v>Comm Ant Panorama Sharkee Layout 8 RH Fwd Cab Raised Rf Chassis Sply</v>
      </c>
      <c r="F9985" s="37">
        <f>'[4]HGAC FS12-23 Metrostar Options'!K8657</f>
        <v>544</v>
      </c>
      <c r="G9985" s="13">
        <v>0.15</v>
      </c>
      <c r="H9985" s="14"/>
    </row>
    <row r="9986" spans="1:8" x14ac:dyDescent="0.35">
      <c r="A9986" s="11" t="s">
        <v>8</v>
      </c>
      <c r="B9986" s="16" t="str">
        <f>'[4]HGAC FS12-23 Metrostar Options'!B8658</f>
        <v>MET0008658</v>
      </c>
      <c r="C9986" s="27" t="s">
        <v>73</v>
      </c>
      <c r="D9986" s="16" t="s">
        <v>83</v>
      </c>
      <c r="E9986" s="15" t="str">
        <f>'[4]HGAC FS12-23 Metrostar Options'!C8658</f>
        <v>Comm Ant Panorama Sharkee Layout 11 RH Fwd Cab Raised Rf Chassis Sply</v>
      </c>
      <c r="F9986" s="37">
        <f>'[4]HGAC FS12-23 Metrostar Options'!K8658</f>
        <v>962</v>
      </c>
      <c r="G9986" s="13">
        <v>0.15</v>
      </c>
      <c r="H9986" s="14"/>
    </row>
    <row r="9987" spans="1:8" x14ac:dyDescent="0.35">
      <c r="A9987" s="11" t="s">
        <v>8</v>
      </c>
      <c r="B9987" s="16" t="str">
        <f>'[4]HGAC FS12-23 Metrostar Options'!B8659</f>
        <v>MET0008659</v>
      </c>
      <c r="C9987" s="27" t="s">
        <v>73</v>
      </c>
      <c r="D9987" s="16" t="s">
        <v>83</v>
      </c>
      <c r="E9987" s="15" t="str">
        <f>'[4]HGAC FS12-23 Metrostar Options'!C8659</f>
        <v>Comm Ant Base GTT GPS/Radio LH Fwd Cab Raised Rf Chassis Sply</v>
      </c>
      <c r="F9987" s="37">
        <f>'[4]HGAC FS12-23 Metrostar Options'!K8659</f>
        <v>106</v>
      </c>
      <c r="G9987" s="13">
        <v>0.15</v>
      </c>
      <c r="H9987" s="14"/>
    </row>
    <row r="9988" spans="1:8" x14ac:dyDescent="0.35">
      <c r="A9988" s="11" t="s">
        <v>8</v>
      </c>
      <c r="B9988" s="16" t="str">
        <f>'[4]HGAC FS12-23 Metrostar Options'!B8660</f>
        <v>MET0008660</v>
      </c>
      <c r="C9988" s="27" t="s">
        <v>73</v>
      </c>
      <c r="D9988" s="16" t="s">
        <v>83</v>
      </c>
      <c r="E9988" s="15" t="str">
        <f>'[4]HGAC FS12-23 Metrostar Options'!C8660</f>
        <v>Comm Ant Base GTT GPS/Radio RH Fwd Cab Raised Rf Chassis Sply</v>
      </c>
      <c r="F9988" s="37">
        <f>'[4]HGAC FS12-23 Metrostar Options'!K8660</f>
        <v>106</v>
      </c>
      <c r="G9988" s="13">
        <v>0.15</v>
      </c>
      <c r="H9988" s="14"/>
    </row>
    <row r="9989" spans="1:8" x14ac:dyDescent="0.35">
      <c r="A9989" s="11" t="s">
        <v>8</v>
      </c>
      <c r="B9989" s="16" t="str">
        <f>'[4]HGAC FS12-23 Metrostar Options'!B8661</f>
        <v>MET0008661</v>
      </c>
      <c r="C9989" s="27" t="s">
        <v>73</v>
      </c>
      <c r="D9989" s="16" t="s">
        <v>83</v>
      </c>
      <c r="E9989" s="15" t="str">
        <f>'[4]HGAC FS12-23 Metrostar Options'!C8661</f>
        <v>Comm Ant Base Laird MABT8 RH Fwd Cab Rf Chassis Sply</v>
      </c>
      <c r="F9989" s="37">
        <f>'[4]HGAC FS12-23 Metrostar Options'!K8661</f>
        <v>503</v>
      </c>
      <c r="G9989" s="13">
        <v>0.15</v>
      </c>
      <c r="H9989" s="14"/>
    </row>
    <row r="9990" spans="1:8" x14ac:dyDescent="0.35">
      <c r="A9990" s="11" t="s">
        <v>8</v>
      </c>
      <c r="B9990" s="16" t="str">
        <f>'[4]HGAC FS12-23 Metrostar Options'!B8662</f>
        <v>MET0008662</v>
      </c>
      <c r="C9990" s="27" t="s">
        <v>73</v>
      </c>
      <c r="D9990" s="16" t="s">
        <v>83</v>
      </c>
      <c r="E9990" s="15" t="str">
        <f>'[4]HGAC FS12-23 Metrostar Options'!C8662</f>
        <v>Comm Ant Base Laird Phantom Elite Blk LH Fwd Cab Rf Chassis Sply</v>
      </c>
      <c r="F9990" s="37">
        <f>'[4]HGAC FS12-23 Metrostar Options'!K8662</f>
        <v>476</v>
      </c>
      <c r="G9990" s="13">
        <v>0.15</v>
      </c>
      <c r="H9990" s="14"/>
    </row>
    <row r="9991" spans="1:8" x14ac:dyDescent="0.35">
      <c r="A9991" s="11" t="s">
        <v>8</v>
      </c>
      <c r="B9991" s="16" t="str">
        <f>'[4]HGAC FS12-23 Metrostar Options'!B8663</f>
        <v>MET0008663</v>
      </c>
      <c r="C9991" s="27" t="s">
        <v>73</v>
      </c>
      <c r="D9991" s="16" t="s">
        <v>83</v>
      </c>
      <c r="E9991" s="15" t="str">
        <f>'[4]HGAC FS12-23 Metrostar Options'!C8663</f>
        <v>Comm Ant Base Larsen NMOKHFUD RH Rwd Cab Rf Chassis Supply</v>
      </c>
      <c r="F9991" s="37">
        <f>'[4]HGAC FS12-23 Metrostar Options'!K8663</f>
        <v>360</v>
      </c>
      <c r="G9991" s="13">
        <v>0.15</v>
      </c>
      <c r="H9991" s="14"/>
    </row>
    <row r="9992" spans="1:8" x14ac:dyDescent="0.35">
      <c r="A9992" s="11" t="s">
        <v>8</v>
      </c>
      <c r="B9992" s="16" t="str">
        <f>'[4]HGAC FS12-23 Metrostar Options'!B8664</f>
        <v>MET0008664</v>
      </c>
      <c r="C9992" s="27" t="s">
        <v>73</v>
      </c>
      <c r="D9992" s="16" t="s">
        <v>83</v>
      </c>
      <c r="E9992" s="15" t="str">
        <f>'[4]HGAC FS12-23 Metrostar Options'!C8664</f>
        <v>Comm Ant Base LH Fwd Cab Rf Chassis Sply</v>
      </c>
      <c r="F9992" s="37">
        <f>'[4]HGAC FS12-23 Metrostar Options'!K8664</f>
        <v>254</v>
      </c>
      <c r="G9992" s="13">
        <v>0.15</v>
      </c>
      <c r="H9992" s="14"/>
    </row>
    <row r="9993" spans="1:8" x14ac:dyDescent="0.35">
      <c r="A9993" s="11" t="s">
        <v>8</v>
      </c>
      <c r="B9993" s="16" t="str">
        <f>'[4]HGAC FS12-23 Metrostar Options'!B8665</f>
        <v>MET0008665</v>
      </c>
      <c r="C9993" s="27" t="s">
        <v>73</v>
      </c>
      <c r="D9993" s="16" t="s">
        <v>83</v>
      </c>
      <c r="E9993" s="15" t="str">
        <f>'[4]HGAC FS12-23 Metrostar Options'!C8665</f>
        <v>Comm Ant Base LH Fwd Cab Rf w/Antenex VHF Ant Chassis Sply</v>
      </c>
      <c r="F9993" s="37">
        <f>'[4]HGAC FS12-23 Metrostar Options'!K8665</f>
        <v>360</v>
      </c>
      <c r="G9993" s="13">
        <v>0.15</v>
      </c>
      <c r="H9993" s="14"/>
    </row>
    <row r="9994" spans="1:8" x14ac:dyDescent="0.35">
      <c r="A9994" s="11" t="s">
        <v>8</v>
      </c>
      <c r="B9994" s="16" t="str">
        <f>'[4]HGAC FS12-23 Metrostar Options'!B8666</f>
        <v>MET0008666</v>
      </c>
      <c r="C9994" s="27" t="s">
        <v>73</v>
      </c>
      <c r="D9994" s="16" t="s">
        <v>83</v>
      </c>
      <c r="E9994" s="15" t="str">
        <f>'[4]HGAC FS12-23 Metrostar Options'!C8666</f>
        <v>Comm Ant Base LH Fwd Cab Raised Rf Chassis Sply</v>
      </c>
      <c r="F9994" s="37">
        <f>'[4]HGAC FS12-23 Metrostar Options'!K8666</f>
        <v>254</v>
      </c>
      <c r="G9994" s="13">
        <v>0.15</v>
      </c>
      <c r="H9994" s="14"/>
    </row>
    <row r="9995" spans="1:8" x14ac:dyDescent="0.35">
      <c r="A9995" s="11" t="s">
        <v>8</v>
      </c>
      <c r="B9995" s="16" t="str">
        <f>'[4]HGAC FS12-23 Metrostar Options'!B8667</f>
        <v>MET0008667</v>
      </c>
      <c r="C9995" s="27" t="s">
        <v>73</v>
      </c>
      <c r="D9995" s="16" t="s">
        <v>83</v>
      </c>
      <c r="E9995" s="15" t="str">
        <f>'[4]HGAC FS12-23 Metrostar Options'!C8667</f>
        <v>Comm Ant Base Mobile Mark LTM-301 RH Fwd Cab Raised Rf Chassis Sply</v>
      </c>
      <c r="F9995" s="37">
        <f>'[4]HGAC FS12-23 Metrostar Options'!K8667</f>
        <v>703</v>
      </c>
      <c r="G9995" s="13">
        <v>0.15</v>
      </c>
      <c r="H9995" s="14"/>
    </row>
    <row r="9996" spans="1:8" x14ac:dyDescent="0.35">
      <c r="A9996" s="11" t="s">
        <v>8</v>
      </c>
      <c r="B9996" s="16" t="str">
        <f>'[4]HGAC FS12-23 Metrostar Options'!B8668</f>
        <v>MET0008668</v>
      </c>
      <c r="C9996" s="27" t="s">
        <v>73</v>
      </c>
      <c r="D9996" s="16" t="s">
        <v>83</v>
      </c>
      <c r="E9996" s="15" t="str">
        <f>'[4]HGAC FS12-23 Metrostar Options'!C8668</f>
        <v>Comm Ant Base Motorola HAF4013A RH Fwd Cab Rf Chassis Sply</v>
      </c>
      <c r="F9996" s="37">
        <f>'[4]HGAC FS12-23 Metrostar Options'!K8668</f>
        <v>360</v>
      </c>
      <c r="G9996" s="13">
        <v>0.15</v>
      </c>
      <c r="H9996" s="14"/>
    </row>
    <row r="9997" spans="1:8" x14ac:dyDescent="0.35">
      <c r="A9997" s="11" t="s">
        <v>8</v>
      </c>
      <c r="B9997" s="16" t="str">
        <f>'[4]HGAC FS12-23 Metrostar Options'!B8669</f>
        <v>MET0008669</v>
      </c>
      <c r="C9997" s="27" t="s">
        <v>73</v>
      </c>
      <c r="D9997" s="16" t="s">
        <v>83</v>
      </c>
      <c r="E9997" s="15" t="str">
        <f>'[4]HGAC FS12-23 Metrostar Options'!C8669</f>
        <v>Comm Ant Base Motorola HAF4016A RH Fwd Cab Rf Chassis Sply</v>
      </c>
      <c r="F9997" s="37">
        <f>'[4]HGAC FS12-23 Metrostar Options'!K8669</f>
        <v>360</v>
      </c>
      <c r="G9997" s="13">
        <v>0.15</v>
      </c>
      <c r="H9997" s="14"/>
    </row>
    <row r="9998" spans="1:8" x14ac:dyDescent="0.35">
      <c r="A9998" s="11" t="s">
        <v>8</v>
      </c>
      <c r="B9998" s="16" t="str">
        <f>'[4]HGAC FS12-23 Metrostar Options'!B8670</f>
        <v>MET0008670</v>
      </c>
      <c r="C9998" s="27" t="s">
        <v>73</v>
      </c>
      <c r="D9998" s="16" t="s">
        <v>83</v>
      </c>
      <c r="E9998" s="15" t="str">
        <f>'[4]HGAC FS12-23 Metrostar Options'!C8670</f>
        <v>Comm Ant Base Motorola HAF4017A RH FWD Cab Rf Chassis Sply</v>
      </c>
      <c r="F9998" s="37">
        <f>'[4]HGAC FS12-23 Metrostar Options'!K8670</f>
        <v>360</v>
      </c>
      <c r="G9998" s="13">
        <v>0.15</v>
      </c>
      <c r="H9998" s="14"/>
    </row>
    <row r="9999" spans="1:8" x14ac:dyDescent="0.35">
      <c r="A9999" s="11" t="s">
        <v>8</v>
      </c>
      <c r="B9999" s="16" t="str">
        <f>'[4]HGAC FS12-23 Metrostar Options'!B8671</f>
        <v>MET0008671</v>
      </c>
      <c r="C9999" s="27" t="s">
        <v>73</v>
      </c>
      <c r="D9999" s="16" t="s">
        <v>83</v>
      </c>
      <c r="E9999" s="15" t="str">
        <f>'[4]HGAC FS12-23 Metrostar Options'!C8671</f>
        <v>Comm Ant Base RH Fwd Cab Rf Chassis Sply</v>
      </c>
      <c r="F9999" s="37">
        <f>'[4]HGAC FS12-23 Metrostar Options'!K8671</f>
        <v>254</v>
      </c>
      <c r="G9999" s="13">
        <v>0.15</v>
      </c>
      <c r="H9999" s="14"/>
    </row>
    <row r="10000" spans="1:8" x14ac:dyDescent="0.35">
      <c r="A10000" s="11" t="s">
        <v>8</v>
      </c>
      <c r="B10000" s="16" t="str">
        <f>'[4]HGAC FS12-23 Metrostar Options'!B8672</f>
        <v>MET0008672</v>
      </c>
      <c r="C10000" s="27" t="s">
        <v>73</v>
      </c>
      <c r="D10000" s="16" t="s">
        <v>83</v>
      </c>
      <c r="E10000" s="15" t="str">
        <f>'[4]HGAC FS12-23 Metrostar Options'!C8672</f>
        <v>Comm Ant Base RH Fwd Cab Raised Rf Chassis Sply</v>
      </c>
      <c r="F10000" s="37">
        <f>'[4]HGAC FS12-23 Metrostar Options'!K8672</f>
        <v>254</v>
      </c>
      <c r="G10000" s="13">
        <v>0.15</v>
      </c>
      <c r="H10000" s="14"/>
    </row>
    <row r="10001" spans="1:8" x14ac:dyDescent="0.35">
      <c r="A10001" s="11" t="s">
        <v>8</v>
      </c>
      <c r="B10001" s="16" t="str">
        <f>'[4]HGAC FS12-23 Metrostar Options'!B8673</f>
        <v>MET0008673</v>
      </c>
      <c r="C10001" s="27" t="s">
        <v>73</v>
      </c>
      <c r="D10001" s="16" t="s">
        <v>83</v>
      </c>
      <c r="E10001" s="15" t="str">
        <f>'[4]HGAC FS12-23 Metrostar Options'!C8673</f>
        <v>Comm Ant PCTEL BMLPVMB/LTE GPS/Radio LH Fwd Cab RR 6" Rwd/6" IB Chassis Sply</v>
      </c>
      <c r="F10001" s="37">
        <f>'[4]HGAC FS12-23 Metrostar Options'!K8673</f>
        <v>646</v>
      </c>
      <c r="G10001" s="13">
        <v>0.15</v>
      </c>
      <c r="H10001" s="14"/>
    </row>
    <row r="10002" spans="1:8" x14ac:dyDescent="0.35">
      <c r="A10002" s="11" t="s">
        <v>8</v>
      </c>
      <c r="B10002" s="16" t="str">
        <f>'[4]HGAC FS12-23 Metrostar Options'!B8674</f>
        <v>MET0008674</v>
      </c>
      <c r="C10002" s="27" t="s">
        <v>73</v>
      </c>
      <c r="D10002" s="16" t="s">
        <v>83</v>
      </c>
      <c r="E10002" s="15" t="str">
        <f>'[4]HGAC FS12-23 Metrostar Options'!C8674</f>
        <v>NO Communication Antenna</v>
      </c>
      <c r="F10002" s="37">
        <f>'[4]HGAC FS12-23 Metrostar Options'!K8674</f>
        <v>0</v>
      </c>
      <c r="G10002" s="13">
        <v>0.15</v>
      </c>
      <c r="H10002" s="14"/>
    </row>
    <row r="10003" spans="1:8" x14ac:dyDescent="0.35">
      <c r="A10003" s="11" t="s">
        <v>8</v>
      </c>
      <c r="B10003" s="16" t="str">
        <f>'[4]HGAC FS12-23 Metrostar Options'!B8675</f>
        <v>MET0008675</v>
      </c>
      <c r="C10003" s="27" t="s">
        <v>73</v>
      </c>
      <c r="D10003" s="16" t="s">
        <v>83</v>
      </c>
      <c r="E10003" s="15" t="str">
        <f>'[4]HGAC FS12-23 Metrostar Options'!C8675</f>
        <v>Comm Ant Cable Routing Behind RH Frt Seat</v>
      </c>
      <c r="F10003" s="37">
        <f>'[4]HGAC FS12-23 Metrostar Options'!K8675</f>
        <v>0</v>
      </c>
      <c r="G10003" s="13">
        <v>0.15</v>
      </c>
      <c r="H10003" s="14"/>
    </row>
    <row r="10004" spans="1:8" x14ac:dyDescent="0.35">
      <c r="A10004" s="11" t="s">
        <v>8</v>
      </c>
      <c r="B10004" s="16" t="str">
        <f>'[4]HGAC FS12-23 Metrostar Options'!B8676</f>
        <v>MET0008676</v>
      </c>
      <c r="C10004" s="27" t="s">
        <v>73</v>
      </c>
      <c r="D10004" s="16" t="s">
        <v>83</v>
      </c>
      <c r="E10004" s="15" t="str">
        <f>'[4]HGAC FS12-23 Metrostar Options'!C8676</f>
        <v>Comm Ant Cable Routing Behind LH Frt Seat</v>
      </c>
      <c r="F10004" s="37">
        <f>'[4]HGAC FS12-23 Metrostar Options'!K8676</f>
        <v>0</v>
      </c>
      <c r="G10004" s="13">
        <v>0.15</v>
      </c>
      <c r="H10004" s="14"/>
    </row>
    <row r="10005" spans="1:8" x14ac:dyDescent="0.35">
      <c r="A10005" s="11" t="s">
        <v>8</v>
      </c>
      <c r="B10005" s="16" t="str">
        <f>'[4]HGAC FS12-23 Metrostar Options'!B8677</f>
        <v>MET0008677</v>
      </c>
      <c r="C10005" s="27" t="s">
        <v>73</v>
      </c>
      <c r="D10005" s="16" t="s">
        <v>83</v>
      </c>
      <c r="E10005" s="15" t="str">
        <f>'[4]HGAC FS12-23 Metrostar Options'!C8677</f>
        <v>Comm Ant Cable Routing Under RH Frt Seat</v>
      </c>
      <c r="F10005" s="37">
        <f>'[4]HGAC FS12-23 Metrostar Options'!K8677</f>
        <v>0</v>
      </c>
      <c r="G10005" s="13">
        <v>0.15</v>
      </c>
      <c r="H10005" s="14"/>
    </row>
    <row r="10006" spans="1:8" x14ac:dyDescent="0.35">
      <c r="A10006" s="11" t="s">
        <v>8</v>
      </c>
      <c r="B10006" s="16" t="str">
        <f>'[4]HGAC FS12-23 Metrostar Options'!B8678</f>
        <v>MET0008678</v>
      </c>
      <c r="C10006" s="27" t="s">
        <v>73</v>
      </c>
      <c r="D10006" s="16" t="s">
        <v>83</v>
      </c>
      <c r="E10006" s="15" t="str">
        <f>'[4]HGAC FS12-23 Metrostar Options'!C8678</f>
        <v>Comm Ant Cable Routing Under LH Frt Seat</v>
      </c>
      <c r="F10006" s="37">
        <f>'[4]HGAC FS12-23 Metrostar Options'!K8678</f>
        <v>0</v>
      </c>
      <c r="G10006" s="13">
        <v>0.15</v>
      </c>
      <c r="H10006" s="14"/>
    </row>
    <row r="10007" spans="1:8" x14ac:dyDescent="0.35">
      <c r="A10007" s="11" t="s">
        <v>8</v>
      </c>
      <c r="B10007" s="16" t="str">
        <f>'[4]HGAC FS12-23 Metrostar Options'!B8679</f>
        <v>MET0008679</v>
      </c>
      <c r="C10007" s="27" t="s">
        <v>73</v>
      </c>
      <c r="D10007" s="16" t="s">
        <v>83</v>
      </c>
      <c r="E10007" s="15" t="str">
        <f>'[4]HGAC FS12-23 Metrostar Options'!C8679</f>
        <v>Comm Ant Cable Routing Under Rkr Sw Pnl</v>
      </c>
      <c r="F10007" s="37">
        <f>'[4]HGAC FS12-23 Metrostar Options'!K8679</f>
        <v>0</v>
      </c>
      <c r="G10007" s="13">
        <v>0.15</v>
      </c>
      <c r="H10007" s="14"/>
    </row>
    <row r="10008" spans="1:8" x14ac:dyDescent="0.35">
      <c r="A10008" s="11" t="s">
        <v>8</v>
      </c>
      <c r="B10008" s="16" t="str">
        <f>'[4]HGAC FS12-23 Metrostar Options'!B8680</f>
        <v>MET0008680</v>
      </c>
      <c r="C10008" s="27" t="s">
        <v>73</v>
      </c>
      <c r="D10008" s="16" t="s">
        <v>83</v>
      </c>
      <c r="E10008" s="15" t="str">
        <f>'[4]HGAC FS12-23 Metrostar Options'!C8680</f>
        <v>Comm Ant Cable Routing Frt Overhead</v>
      </c>
      <c r="F10008" s="37">
        <f>'[4]HGAC FS12-23 Metrostar Options'!K8680</f>
        <v>0</v>
      </c>
      <c r="G10008" s="13">
        <v>0.15</v>
      </c>
      <c r="H10008" s="14"/>
    </row>
    <row r="10009" spans="1:8" x14ac:dyDescent="0.35">
      <c r="A10009" s="11" t="s">
        <v>8</v>
      </c>
      <c r="B10009" s="16" t="str">
        <f>'[4]HGAC FS12-23 Metrostar Options'!B8681</f>
        <v>MET0008681</v>
      </c>
      <c r="C10009" s="27" t="s">
        <v>73</v>
      </c>
      <c r="D10009" s="16" t="s">
        <v>83</v>
      </c>
      <c r="E10009" s="15" t="str">
        <f>'[4]HGAC FS12-23 Metrostar Options'!C8681</f>
        <v>Comm Ant Cable Routing Under FFC Seat Frame</v>
      </c>
      <c r="F10009" s="37">
        <f>'[4]HGAC FS12-23 Metrostar Options'!K8681</f>
        <v>0</v>
      </c>
      <c r="G10009" s="13">
        <v>0.15</v>
      </c>
      <c r="H10009" s="14"/>
    </row>
    <row r="10010" spans="1:8" x14ac:dyDescent="0.35">
      <c r="A10010" s="11" t="s">
        <v>8</v>
      </c>
      <c r="B10010" s="16" t="str">
        <f>'[4]HGAC FS12-23 Metrostar Options'!B8682</f>
        <v>MET0008682</v>
      </c>
      <c r="C10010" s="27" t="s">
        <v>73</v>
      </c>
      <c r="D10010" s="16" t="s">
        <v>83</v>
      </c>
      <c r="E10010" s="15" t="str">
        <f>'[4]HGAC FS12-23 Metrostar Options'!C8682</f>
        <v>Comm Ant Cable Routing Under Eng Tnl Mounting Plate</v>
      </c>
      <c r="F10010" s="37">
        <f>'[4]HGAC FS12-23 Metrostar Options'!K8682</f>
        <v>0</v>
      </c>
      <c r="G10010" s="13">
        <v>0.15</v>
      </c>
      <c r="H10010" s="14"/>
    </row>
    <row r="10011" spans="1:8" x14ac:dyDescent="0.35">
      <c r="A10011" s="11" t="s">
        <v>8</v>
      </c>
      <c r="B10011" s="16" t="str">
        <f>'[4]HGAC FS12-23 Metrostar Options'!B8683</f>
        <v>MET0008683</v>
      </c>
      <c r="C10011" s="27" t="s">
        <v>73</v>
      </c>
      <c r="D10011" s="16" t="s">
        <v>83</v>
      </c>
      <c r="E10011" s="15" t="str">
        <f>'[4]HGAC FS12-23 Metrostar Options'!C8683</f>
        <v>Comm Ant Cable Routing Into RH EMS Cmpt</v>
      </c>
      <c r="F10011" s="37">
        <f>'[4]HGAC FS12-23 Metrostar Options'!K8683</f>
        <v>0</v>
      </c>
      <c r="G10011" s="13">
        <v>0.15</v>
      </c>
      <c r="H10011" s="14"/>
    </row>
    <row r="10012" spans="1:8" x14ac:dyDescent="0.35">
      <c r="A10012" s="11" t="s">
        <v>8</v>
      </c>
      <c r="B10012" s="16" t="str">
        <f>'[4]HGAC FS12-23 Metrostar Options'!B8684</f>
        <v>MET0008684</v>
      </c>
      <c r="C10012" s="27" t="s">
        <v>73</v>
      </c>
      <c r="D10012" s="16" t="s">
        <v>83</v>
      </c>
      <c r="E10012" s="15" t="str">
        <f>'[4]HGAC FS12-23 Metrostar Options'!C8684</f>
        <v>Comm Ant Cable Routing Into Int Rr Wall Ext Access Upr Cmpt</v>
      </c>
      <c r="F10012" s="37">
        <f>'[4]HGAC FS12-23 Metrostar Options'!K8684</f>
        <v>0</v>
      </c>
      <c r="G10012" s="13">
        <v>0.15</v>
      </c>
      <c r="H10012" s="14"/>
    </row>
    <row r="10013" spans="1:8" x14ac:dyDescent="0.35">
      <c r="A10013" s="11" t="s">
        <v>8</v>
      </c>
      <c r="B10013" s="16" t="str">
        <f>'[4]HGAC FS12-23 Metrostar Options'!B8685</f>
        <v>MET0008685</v>
      </c>
      <c r="C10013" s="27" t="s">
        <v>73</v>
      </c>
      <c r="D10013" s="16" t="s">
        <v>83</v>
      </c>
      <c r="E10013" s="15" t="str">
        <f>'[4]HGAC FS12-23 Metrostar Options'!C8685</f>
        <v>Comm Ant Cable Routing Into RH Frt Seatbox</v>
      </c>
      <c r="F10013" s="37">
        <f>'[4]HGAC FS12-23 Metrostar Options'!K8685</f>
        <v>0</v>
      </c>
      <c r="G10013" s="13">
        <v>0.15</v>
      </c>
      <c r="H10013" s="14"/>
    </row>
    <row r="10014" spans="1:8" x14ac:dyDescent="0.35">
      <c r="A10014" s="11" t="s">
        <v>8</v>
      </c>
      <c r="B10014" s="16" t="str">
        <f>'[4]HGAC FS12-23 Metrostar Options'!B8686</f>
        <v>MET0008686</v>
      </c>
      <c r="C10014" s="27" t="s">
        <v>73</v>
      </c>
      <c r="D10014" s="16" t="s">
        <v>83</v>
      </c>
      <c r="E10014" s="15" t="str">
        <f>'[4]HGAC FS12-23 Metrostar Options'!C8686</f>
        <v>Comm Ant Cable Routing to Back of Cab</v>
      </c>
      <c r="F10014" s="37">
        <f>'[4]HGAC FS12-23 Metrostar Options'!K8686</f>
        <v>0</v>
      </c>
      <c r="G10014" s="13">
        <v>0.15</v>
      </c>
      <c r="H10014" s="14"/>
    </row>
    <row r="10015" spans="1:8" x14ac:dyDescent="0.35">
      <c r="A10015" s="11" t="s">
        <v>8</v>
      </c>
      <c r="B10015" s="16" t="str">
        <f>'[4]HGAC FS12-23 Metrostar Options'!B8687</f>
        <v>MET0008687</v>
      </c>
      <c r="C10015" s="27" t="s">
        <v>73</v>
      </c>
      <c r="D10015" s="16" t="s">
        <v>83</v>
      </c>
      <c r="E10015" s="15" t="str">
        <f>'[4]HGAC FS12-23 Metrostar Options'!C8687</f>
        <v>Comm Ant Cable Routing Into Int Rr Wall Cmpt</v>
      </c>
      <c r="F10015" s="37">
        <f>'[4]HGAC FS12-23 Metrostar Options'!K8687</f>
        <v>0</v>
      </c>
      <c r="G10015" s="13">
        <v>0.15</v>
      </c>
      <c r="H10015" s="14"/>
    </row>
    <row r="10016" spans="1:8" x14ac:dyDescent="0.35">
      <c r="A10016" s="11" t="s">
        <v>8</v>
      </c>
      <c r="B10016" s="16" t="str">
        <f>'[4]HGAC FS12-23 Metrostar Options'!B8688</f>
        <v>MET0008688</v>
      </c>
      <c r="C10016" s="27" t="s">
        <v>73</v>
      </c>
      <c r="D10016" s="16" t="s">
        <v>83</v>
      </c>
      <c r="E10016" s="15" t="str">
        <f>'[4]HGAC FS12-23 Metrostar Options'!C8688</f>
        <v>Comm Ant Cable Routing LH Ant Cable Routed Ofcr Side To Under Rkr Sw Pnl</v>
      </c>
      <c r="F10016" s="37">
        <f>'[4]HGAC FS12-23 Metrostar Options'!K8688</f>
        <v>0</v>
      </c>
      <c r="G10016" s="13">
        <v>0.15</v>
      </c>
      <c r="H10016" s="14"/>
    </row>
    <row r="10017" spans="1:8" x14ac:dyDescent="0.35">
      <c r="A10017" s="11" t="s">
        <v>8</v>
      </c>
      <c r="B10017" s="16" t="str">
        <f>'[4]HGAC FS12-23 Metrostar Options'!B8689</f>
        <v>MET0008689</v>
      </c>
      <c r="C10017" s="27" t="s">
        <v>73</v>
      </c>
      <c r="D10017" s="16" t="s">
        <v>83</v>
      </c>
      <c r="E10017" s="15" t="str">
        <f>'[4]HGAC FS12-23 Metrostar Options'!C8689</f>
        <v>NO Communication Antenna Cable Routing</v>
      </c>
      <c r="F10017" s="37">
        <f>'[4]HGAC FS12-23 Metrostar Options'!K8689</f>
        <v>0</v>
      </c>
      <c r="G10017" s="13">
        <v>0.15</v>
      </c>
      <c r="H10017" s="14"/>
    </row>
    <row r="10018" spans="1:8" x14ac:dyDescent="0.35">
      <c r="A10018" s="11" t="s">
        <v>8</v>
      </c>
      <c r="B10018" s="16" t="str">
        <f>'[4]HGAC FS12-23 Metrostar Options'!B8690</f>
        <v>MET0008690</v>
      </c>
      <c r="C10018" s="27" t="s">
        <v>73</v>
      </c>
      <c r="D10018" s="16" t="s">
        <v>83</v>
      </c>
      <c r="E10018" s="15" t="str">
        <f>'[4]HGAC FS12-23 Metrostar Options'!C8690</f>
        <v>NO Auxiliary Communication Antenna</v>
      </c>
      <c r="F10018" s="37">
        <f>'[4]HGAC FS12-23 Metrostar Options'!K8690</f>
        <v>0</v>
      </c>
      <c r="G10018" s="13">
        <v>0.15</v>
      </c>
      <c r="H10018" s="14"/>
    </row>
    <row r="10019" spans="1:8" x14ac:dyDescent="0.35">
      <c r="A10019" s="11" t="s">
        <v>8</v>
      </c>
      <c r="B10019" s="16" t="str">
        <f>'[4]HGAC FS12-23 Metrostar Options'!B8691</f>
        <v>MET0008691</v>
      </c>
      <c r="C10019" s="27" t="s">
        <v>73</v>
      </c>
      <c r="D10019" s="16" t="s">
        <v>83</v>
      </c>
      <c r="E10019" s="15" t="str">
        <f>'[4]HGAC FS12-23 Metrostar Options'!C8691</f>
        <v>Aux Comm Ant Base RH Fwd Cab Roof Chassis Sply</v>
      </c>
      <c r="F10019" s="37">
        <f>'[4]HGAC FS12-23 Metrostar Options'!K8691</f>
        <v>254</v>
      </c>
      <c r="G10019" s="13">
        <v>0.15</v>
      </c>
      <c r="H10019" s="14"/>
    </row>
    <row r="10020" spans="1:8" x14ac:dyDescent="0.35">
      <c r="A10020" s="11" t="s">
        <v>8</v>
      </c>
      <c r="B10020" s="16" t="str">
        <f>'[4]HGAC FS12-23 Metrostar Options'!B8692</f>
        <v>MET0008692</v>
      </c>
      <c r="C10020" s="27" t="s">
        <v>73</v>
      </c>
      <c r="D10020" s="16" t="s">
        <v>83</v>
      </c>
      <c r="E10020" s="15" t="str">
        <f>'[4]HGAC FS12-23 Metrostar Options'!C8692</f>
        <v>Aux Comm Ant Base RH Fwd Cab Raised Roof Chassis Sply</v>
      </c>
      <c r="F10020" s="37">
        <f>'[4]HGAC FS12-23 Metrostar Options'!K8692</f>
        <v>360</v>
      </c>
      <c r="G10020" s="13">
        <v>0.15</v>
      </c>
      <c r="H10020" s="14"/>
    </row>
    <row r="10021" spans="1:8" x14ac:dyDescent="0.35">
      <c r="A10021" s="11" t="s">
        <v>8</v>
      </c>
      <c r="B10021" s="16" t="str">
        <f>'[4]HGAC FS12-23 Metrostar Options'!B8693</f>
        <v>MET0008693</v>
      </c>
      <c r="C10021" s="27" t="s">
        <v>73</v>
      </c>
      <c r="D10021" s="16" t="s">
        <v>83</v>
      </c>
      <c r="E10021" s="15" t="str">
        <f>'[4]HGAC FS12-23 Metrostar Options'!C8693</f>
        <v>Aux Comm Ant Base LH Fwd Cab Raised Rf Chassis Sply</v>
      </c>
      <c r="F10021" s="37">
        <f>'[4]HGAC FS12-23 Metrostar Options'!K8693</f>
        <v>254</v>
      </c>
      <c r="G10021" s="13">
        <v>0.15</v>
      </c>
      <c r="H10021" s="14"/>
    </row>
    <row r="10022" spans="1:8" x14ac:dyDescent="0.35">
      <c r="A10022" s="11" t="s">
        <v>8</v>
      </c>
      <c r="B10022" s="16" t="str">
        <f>'[4]HGAC FS12-23 Metrostar Options'!B8694</f>
        <v>MET0008694</v>
      </c>
      <c r="C10022" s="27" t="s">
        <v>73</v>
      </c>
      <c r="D10022" s="16" t="s">
        <v>83</v>
      </c>
      <c r="E10022" s="15" t="str">
        <f>'[4]HGAC FS12-23 Metrostar Options'!C8694</f>
        <v>Aux Comm Ant Base LH Fwd Cab Roof Chassis Sply</v>
      </c>
      <c r="F10022" s="37">
        <f>'[4]HGAC FS12-23 Metrostar Options'!K8694</f>
        <v>254</v>
      </c>
      <c r="G10022" s="13">
        <v>0.15</v>
      </c>
      <c r="H10022" s="14"/>
    </row>
    <row r="10023" spans="1:8" x14ac:dyDescent="0.35">
      <c r="A10023" s="11" t="s">
        <v>8</v>
      </c>
      <c r="B10023" s="16" t="str">
        <f>'[4]HGAC FS12-23 Metrostar Options'!B8695</f>
        <v>MET0008695</v>
      </c>
      <c r="C10023" s="27" t="s">
        <v>73</v>
      </c>
      <c r="D10023" s="16" t="s">
        <v>83</v>
      </c>
      <c r="E10023" s="15" t="str">
        <f>'[4]HGAC FS12-23 Metrostar Options'!C8695</f>
        <v>Aux Comm Ant Base LH Fwd Cab Roof w/30' Coaxial Chassis Sply</v>
      </c>
      <c r="F10023" s="37">
        <f>'[4]HGAC FS12-23 Metrostar Options'!K8695</f>
        <v>503</v>
      </c>
      <c r="G10023" s="13">
        <v>0.15</v>
      </c>
      <c r="H10023" s="14"/>
    </row>
    <row r="10024" spans="1:8" x14ac:dyDescent="0.35">
      <c r="A10024" s="11" t="s">
        <v>8</v>
      </c>
      <c r="B10024" s="16" t="str">
        <f>'[4]HGAC FS12-23 Metrostar Options'!B8696</f>
        <v>MET0008696</v>
      </c>
      <c r="C10024" s="27" t="s">
        <v>73</v>
      </c>
      <c r="D10024" s="16" t="s">
        <v>83</v>
      </c>
      <c r="E10024" s="15" t="str">
        <f>'[4]HGAC FS12-23 Metrostar Options'!C8696</f>
        <v>Aux Comm Ant Base Laird MABT8 LH Fwd Cab Roof Chassis Sply</v>
      </c>
      <c r="F10024" s="37">
        <f>'[4]HGAC FS12-23 Metrostar Options'!K8696</f>
        <v>503</v>
      </c>
      <c r="G10024" s="13">
        <v>0.15</v>
      </c>
      <c r="H10024" s="14"/>
    </row>
    <row r="10025" spans="1:8" x14ac:dyDescent="0.35">
      <c r="A10025" s="11" t="s">
        <v>8</v>
      </c>
      <c r="B10025" s="16" t="str">
        <f>'[4]HGAC FS12-23 Metrostar Options'!B8697</f>
        <v>MET0008697</v>
      </c>
      <c r="C10025" s="27" t="s">
        <v>73</v>
      </c>
      <c r="D10025" s="16" t="s">
        <v>83</v>
      </c>
      <c r="E10025" s="15" t="str">
        <f>'[4]HGAC FS12-23 Metrostar Options'!C8697</f>
        <v>Aux Comm Ant Base Larsen NMOKHFUD RH Fwd Cab Raised Rf Chassis Sply</v>
      </c>
      <c r="F10025" s="37">
        <f>'[4]HGAC FS12-23 Metrostar Options'!K8697</f>
        <v>360</v>
      </c>
      <c r="G10025" s="13">
        <v>0.15</v>
      </c>
      <c r="H10025" s="14"/>
    </row>
    <row r="10026" spans="1:8" x14ac:dyDescent="0.35">
      <c r="A10026" s="11" t="s">
        <v>8</v>
      </c>
      <c r="B10026" s="16" t="str">
        <f>'[4]HGAC FS12-23 Metrostar Options'!B8698</f>
        <v>MET0008698</v>
      </c>
      <c r="C10026" s="27" t="s">
        <v>73</v>
      </c>
      <c r="D10026" s="16" t="s">
        <v>83</v>
      </c>
      <c r="E10026" s="15" t="str">
        <f>'[4]HGAC FS12-23 Metrostar Options'!C8698</f>
        <v>Aux Comm Ant Base Mobile Mark LTM-301 RH Fwd Cab Raised Rf Chassis Sply</v>
      </c>
      <c r="F10026" s="37">
        <f>'[4]HGAC FS12-23 Metrostar Options'!K8698</f>
        <v>703</v>
      </c>
      <c r="G10026" s="13">
        <v>0.15</v>
      </c>
      <c r="H10026" s="14"/>
    </row>
    <row r="10027" spans="1:8" x14ac:dyDescent="0.35">
      <c r="A10027" s="11" t="s">
        <v>8</v>
      </c>
      <c r="B10027" s="16" t="str">
        <f>'[4]HGAC FS12-23 Metrostar Options'!B8699</f>
        <v>MET0008699</v>
      </c>
      <c r="C10027" s="27" t="s">
        <v>73</v>
      </c>
      <c r="D10027" s="16" t="s">
        <v>83</v>
      </c>
      <c r="E10027" s="15" t="str">
        <f>'[4]HGAC FS12-23 Metrostar Options'!C8699</f>
        <v>Aux Comm Ant Base Mobile Mark LTM-402 RH Fwd Cab Raised Rf Chassis Sply</v>
      </c>
      <c r="F10027" s="37">
        <f>'[4]HGAC FS12-23 Metrostar Options'!K8699</f>
        <v>815</v>
      </c>
      <c r="G10027" s="13">
        <v>0.15</v>
      </c>
      <c r="H10027" s="14"/>
    </row>
    <row r="10028" spans="1:8" x14ac:dyDescent="0.35">
      <c r="A10028" s="11" t="s">
        <v>8</v>
      </c>
      <c r="B10028" s="16" t="str">
        <f>'[4]HGAC FS12-23 Metrostar Options'!B8700</f>
        <v>MET0008700</v>
      </c>
      <c r="C10028" s="27" t="s">
        <v>73</v>
      </c>
      <c r="D10028" s="16" t="s">
        <v>83</v>
      </c>
      <c r="E10028" s="15" t="str">
        <f>'[4]HGAC FS12-23 Metrostar Options'!C8700</f>
        <v>Aux Comm Ant Mobile Mark SMW-305 LH Fwd Cab Raised Rf Chassis Sply</v>
      </c>
      <c r="F10028" s="37">
        <f>'[4]HGAC FS12-23 Metrostar Options'!K8700</f>
        <v>503</v>
      </c>
      <c r="G10028" s="13">
        <v>0.15</v>
      </c>
      <c r="H10028" s="14"/>
    </row>
    <row r="10029" spans="1:8" x14ac:dyDescent="0.35">
      <c r="A10029" s="11" t="s">
        <v>8</v>
      </c>
      <c r="B10029" s="16" t="str">
        <f>'[4]HGAC FS12-23 Metrostar Options'!B8701</f>
        <v>MET0008701</v>
      </c>
      <c r="C10029" s="27" t="s">
        <v>73</v>
      </c>
      <c r="D10029" s="16" t="s">
        <v>83</v>
      </c>
      <c r="E10029" s="15" t="str">
        <f>'[4]HGAC FS12-23 Metrostar Options'!C8701</f>
        <v>Aux Comm Ant Antenna Plus CELL/LTE/GPS RH Fwd Cab Raised Rf Chassis Sply</v>
      </c>
      <c r="F10029" s="37">
        <f>'[4]HGAC FS12-23 Metrostar Options'!K8701</f>
        <v>503</v>
      </c>
      <c r="G10029" s="13">
        <v>0.15</v>
      </c>
      <c r="H10029" s="14"/>
    </row>
    <row r="10030" spans="1:8" x14ac:dyDescent="0.35">
      <c r="A10030" s="11" t="s">
        <v>8</v>
      </c>
      <c r="B10030" s="16" t="str">
        <f>'[4]HGAC FS12-23 Metrostar Options'!B8702</f>
        <v>MET0008702</v>
      </c>
      <c r="C10030" s="27" t="s">
        <v>73</v>
      </c>
      <c r="D10030" s="16" t="s">
        <v>83</v>
      </c>
      <c r="E10030" s="15" t="str">
        <f>'[4]HGAC FS12-23 Metrostar Options'!C8702</f>
        <v>Aux Comm Ant Antenna Plus CELL/LTE/GPS LH Fwd Cab Raised Rf Chassis Sply</v>
      </c>
      <c r="F10030" s="37">
        <f>'[4]HGAC FS12-23 Metrostar Options'!K8702</f>
        <v>503</v>
      </c>
      <c r="G10030" s="13">
        <v>0.15</v>
      </c>
      <c r="H10030" s="14"/>
    </row>
    <row r="10031" spans="1:8" x14ac:dyDescent="0.35">
      <c r="A10031" s="11" t="s">
        <v>8</v>
      </c>
      <c r="B10031" s="16" t="str">
        <f>'[4]HGAC FS12-23 Metrostar Options'!B8703</f>
        <v>MET0008703</v>
      </c>
      <c r="C10031" s="27" t="s">
        <v>73</v>
      </c>
      <c r="D10031" s="16" t="s">
        <v>83</v>
      </c>
      <c r="E10031" s="15" t="str">
        <f>'[4]HGAC FS12-23 Metrostar Options'!C8703</f>
        <v>Aux Comm Ant Motorola HAF4013A LH Fwd Cab Roof Chassis Sply</v>
      </c>
      <c r="F10031" s="37">
        <f>'[4]HGAC FS12-23 Metrostar Options'!K8703</f>
        <v>360</v>
      </c>
      <c r="G10031" s="13">
        <v>0.15</v>
      </c>
      <c r="H10031" s="14"/>
    </row>
    <row r="10032" spans="1:8" x14ac:dyDescent="0.35">
      <c r="A10032" s="11" t="s">
        <v>8</v>
      </c>
      <c r="B10032" s="16" t="str">
        <f>'[4]HGAC FS12-23 Metrostar Options'!B8704</f>
        <v>MET0008704</v>
      </c>
      <c r="C10032" s="27" t="s">
        <v>73</v>
      </c>
      <c r="D10032" s="16" t="s">
        <v>83</v>
      </c>
      <c r="E10032" s="15" t="str">
        <f>'[4]HGAC FS12-23 Metrostar Options'!C8704</f>
        <v>Aux Comm Ant Motorola HAF4017A LH Fwd Cab Roof Chassis Sply</v>
      </c>
      <c r="F10032" s="37">
        <f>'[4]HGAC FS12-23 Metrostar Options'!K8704</f>
        <v>360</v>
      </c>
      <c r="G10032" s="13">
        <v>0.15</v>
      </c>
      <c r="H10032" s="14"/>
    </row>
    <row r="10033" spans="1:8" x14ac:dyDescent="0.35">
      <c r="A10033" s="11" t="s">
        <v>8</v>
      </c>
      <c r="B10033" s="16" t="str">
        <f>'[4]HGAC FS12-23 Metrostar Options'!B8705</f>
        <v>MET0008705</v>
      </c>
      <c r="C10033" s="27" t="s">
        <v>73</v>
      </c>
      <c r="D10033" s="16" t="s">
        <v>83</v>
      </c>
      <c r="E10033" s="15" t="str">
        <f>'[4]HGAC FS12-23 Metrostar Options'!C8705</f>
        <v>Aux Comm Ant Panorama Sharkee Layout 2 RH Fwd Cab Raised Rf Chassis Sply</v>
      </c>
      <c r="F10033" s="37">
        <f>'[4]HGAC FS12-23 Metrostar Options'!K8705</f>
        <v>1049</v>
      </c>
      <c r="G10033" s="13">
        <v>0.15</v>
      </c>
      <c r="H10033" s="14"/>
    </row>
    <row r="10034" spans="1:8" x14ac:dyDescent="0.35">
      <c r="A10034" s="11" t="s">
        <v>8</v>
      </c>
      <c r="B10034" s="16" t="str">
        <f>'[4]HGAC FS12-23 Metrostar Options'!B8706</f>
        <v>MET0008706</v>
      </c>
      <c r="C10034" s="27" t="s">
        <v>73</v>
      </c>
      <c r="D10034" s="16" t="s">
        <v>83</v>
      </c>
      <c r="E10034" s="15" t="str">
        <f>'[4]HGAC FS12-23 Metrostar Options'!C8706</f>
        <v>Aux Comm Ant Panorama Sharkee Layout 5 RH Fwd Cab Raised Rf Chassis Sply</v>
      </c>
      <c r="F10034" s="37">
        <f>'[4]HGAC FS12-23 Metrostar Options'!K8706</f>
        <v>598</v>
      </c>
      <c r="G10034" s="13">
        <v>0.15</v>
      </c>
      <c r="H10034" s="14"/>
    </row>
    <row r="10035" spans="1:8" x14ac:dyDescent="0.35">
      <c r="A10035" s="11" t="s">
        <v>8</v>
      </c>
      <c r="B10035" s="16" t="str">
        <f>'[4]HGAC FS12-23 Metrostar Options'!B8707</f>
        <v>MET0008707</v>
      </c>
      <c r="C10035" s="27" t="s">
        <v>73</v>
      </c>
      <c r="D10035" s="16" t="s">
        <v>83</v>
      </c>
      <c r="E10035" s="15" t="str">
        <f>'[4]HGAC FS12-23 Metrostar Options'!C8707</f>
        <v>Aux Comm Ant Panorama Sharkee SH-IN2440 RH Cab Fwd Rasied Rf Chassis Supply</v>
      </c>
      <c r="F10035" s="37">
        <f>'[4]HGAC FS12-23 Metrostar Options'!K8707</f>
        <v>800</v>
      </c>
      <c r="G10035" s="13">
        <v>0.15</v>
      </c>
      <c r="H10035" s="14"/>
    </row>
    <row r="10036" spans="1:8" x14ac:dyDescent="0.35">
      <c r="A10036" s="11" t="s">
        <v>8</v>
      </c>
      <c r="B10036" s="16" t="str">
        <f>'[4]HGAC FS12-23 Metrostar Options'!B8708</f>
        <v>MET0008708</v>
      </c>
      <c r="C10036" s="27" t="s">
        <v>73</v>
      </c>
      <c r="D10036" s="16" t="s">
        <v>83</v>
      </c>
      <c r="E10036" s="15" t="str">
        <f>'[4]HGAC FS12-23 Metrostar Options'!C8708</f>
        <v>Aux Comm Ant PCTEL BMLPV700 RH Fwd Cab RR 6" Rwd/6" IB Chassis Sply</v>
      </c>
      <c r="F10036" s="37">
        <f>'[4]HGAC FS12-23 Metrostar Options'!K8708</f>
        <v>360</v>
      </c>
      <c r="G10036" s="13">
        <v>0.15</v>
      </c>
      <c r="H10036" s="14"/>
    </row>
    <row r="10037" spans="1:8" x14ac:dyDescent="0.35">
      <c r="A10037" s="11" t="s">
        <v>8</v>
      </c>
      <c r="B10037" s="16" t="str">
        <f>'[4]HGAC FS12-23 Metrostar Options'!B8709</f>
        <v>MET0008709</v>
      </c>
      <c r="C10037" s="27" t="s">
        <v>73</v>
      </c>
      <c r="D10037" s="16" t="s">
        <v>83</v>
      </c>
      <c r="E10037" s="15" t="str">
        <f>'[4]HGAC FS12-23 Metrostar Options'!C8709</f>
        <v>Aux Comm Ant Sierra Wireless AirLink 6001129 RH Fwd Cab Raised Rf Chassis Sply</v>
      </c>
      <c r="F10037" s="37">
        <f>'[4]HGAC FS12-23 Metrostar Options'!K8709</f>
        <v>1140</v>
      </c>
      <c r="G10037" s="13">
        <v>0.15</v>
      </c>
      <c r="H10037" s="14"/>
    </row>
    <row r="10038" spans="1:8" x14ac:dyDescent="0.35">
      <c r="A10038" s="11" t="s">
        <v>8</v>
      </c>
      <c r="B10038" s="16" t="str">
        <f>'[4]HGAC FS12-23 Metrostar Options'!B8710</f>
        <v>MET0008710</v>
      </c>
      <c r="C10038" s="27" t="s">
        <v>73</v>
      </c>
      <c r="D10038" s="16" t="s">
        <v>83</v>
      </c>
      <c r="E10038" s="15" t="str">
        <f>'[4]HGAC FS12-23 Metrostar Options'!C8710</f>
        <v>NO Auxiliary Communication Antenna Cable Routing</v>
      </c>
      <c r="F10038" s="37">
        <f>'[4]HGAC FS12-23 Metrostar Options'!K8710</f>
        <v>0</v>
      </c>
      <c r="G10038" s="13">
        <v>0.15</v>
      </c>
      <c r="H10038" s="14"/>
    </row>
    <row r="10039" spans="1:8" x14ac:dyDescent="0.35">
      <c r="A10039" s="11" t="s">
        <v>8</v>
      </c>
      <c r="B10039" s="16" t="str">
        <f>'[4]HGAC FS12-23 Metrostar Options'!B8711</f>
        <v>MET0008711</v>
      </c>
      <c r="C10039" s="27" t="s">
        <v>73</v>
      </c>
      <c r="D10039" s="16" t="s">
        <v>83</v>
      </c>
      <c r="E10039" s="15" t="str">
        <f>'[4]HGAC FS12-23 Metrostar Options'!C8711</f>
        <v>Aux Comm Ant Cable Routing Under RH Frt Seat</v>
      </c>
      <c r="F10039" s="37">
        <f>'[4]HGAC FS12-23 Metrostar Options'!K8711</f>
        <v>0</v>
      </c>
      <c r="G10039" s="13">
        <v>0.15</v>
      </c>
      <c r="H10039" s="14"/>
    </row>
    <row r="10040" spans="1:8" x14ac:dyDescent="0.35">
      <c r="A10040" s="11" t="s">
        <v>8</v>
      </c>
      <c r="B10040" s="16" t="str">
        <f>'[4]HGAC FS12-23 Metrostar Options'!B8712</f>
        <v>MET0008712</v>
      </c>
      <c r="C10040" s="27" t="s">
        <v>73</v>
      </c>
      <c r="D10040" s="16" t="s">
        <v>83</v>
      </c>
      <c r="E10040" s="15" t="str">
        <f>'[4]HGAC FS12-23 Metrostar Options'!C8712</f>
        <v>Aux Comm Ant Cable Routing Behind RH Frt Seat</v>
      </c>
      <c r="F10040" s="37">
        <f>'[4]HGAC FS12-23 Metrostar Options'!K8712</f>
        <v>0</v>
      </c>
      <c r="G10040" s="13">
        <v>0.15</v>
      </c>
      <c r="H10040" s="14"/>
    </row>
    <row r="10041" spans="1:8" x14ac:dyDescent="0.35">
      <c r="A10041" s="11" t="s">
        <v>8</v>
      </c>
      <c r="B10041" s="16" t="str">
        <f>'[4]HGAC FS12-23 Metrostar Options'!B8713</f>
        <v>MET0008713</v>
      </c>
      <c r="C10041" s="27" t="s">
        <v>73</v>
      </c>
      <c r="D10041" s="16" t="s">
        <v>83</v>
      </c>
      <c r="E10041" s="15" t="str">
        <f>'[4]HGAC FS12-23 Metrostar Options'!C8713</f>
        <v>Aux Comm Ant Cable Routing Under Rkr Sw Pnl</v>
      </c>
      <c r="F10041" s="37">
        <f>'[4]HGAC FS12-23 Metrostar Options'!K8713</f>
        <v>0</v>
      </c>
      <c r="G10041" s="13">
        <v>0.15</v>
      </c>
      <c r="H10041" s="14"/>
    </row>
    <row r="10042" spans="1:8" x14ac:dyDescent="0.35">
      <c r="A10042" s="11" t="s">
        <v>8</v>
      </c>
      <c r="B10042" s="16" t="str">
        <f>'[4]HGAC FS12-23 Metrostar Options'!B8714</f>
        <v>MET0008714</v>
      </c>
      <c r="C10042" s="27" t="s">
        <v>73</v>
      </c>
      <c r="D10042" s="16" t="s">
        <v>83</v>
      </c>
      <c r="E10042" s="15" t="str">
        <f>'[4]HGAC FS12-23 Metrostar Options'!C8714</f>
        <v>Aux Comm Ant Cable Routing Under LH Frt Seat</v>
      </c>
      <c r="F10042" s="37">
        <f>'[4]HGAC FS12-23 Metrostar Options'!K8714</f>
        <v>0</v>
      </c>
      <c r="G10042" s="13">
        <v>0.15</v>
      </c>
      <c r="H10042" s="14"/>
    </row>
    <row r="10043" spans="1:8" x14ac:dyDescent="0.35">
      <c r="A10043" s="11" t="s">
        <v>8</v>
      </c>
      <c r="B10043" s="16" t="str">
        <f>'[4]HGAC FS12-23 Metrostar Options'!B8715</f>
        <v>MET0008715</v>
      </c>
      <c r="C10043" s="27" t="s">
        <v>73</v>
      </c>
      <c r="D10043" s="16" t="s">
        <v>83</v>
      </c>
      <c r="E10043" s="15" t="str">
        <f>'[4]HGAC FS12-23 Metrostar Options'!C8715</f>
        <v>Aux Comm Ant Cable Routing Behind LH Frt Seat</v>
      </c>
      <c r="F10043" s="37">
        <f>'[4]HGAC FS12-23 Metrostar Options'!K8715</f>
        <v>0</v>
      </c>
      <c r="G10043" s="13">
        <v>0.15</v>
      </c>
      <c r="H10043" s="14"/>
    </row>
    <row r="10044" spans="1:8" x14ac:dyDescent="0.35">
      <c r="A10044" s="11" t="s">
        <v>8</v>
      </c>
      <c r="B10044" s="16" t="str">
        <f>'[4]HGAC FS12-23 Metrostar Options'!B8716</f>
        <v>MET0008716</v>
      </c>
      <c r="C10044" s="27" t="s">
        <v>73</v>
      </c>
      <c r="D10044" s="16" t="s">
        <v>83</v>
      </c>
      <c r="E10044" s="15" t="str">
        <f>'[4]HGAC FS12-23 Metrostar Options'!C8716</f>
        <v>Aux Comm Ant Cable Routing Center Overhead</v>
      </c>
      <c r="F10044" s="37">
        <f>'[4]HGAC FS12-23 Metrostar Options'!K8716</f>
        <v>0</v>
      </c>
      <c r="G10044" s="13">
        <v>0.15</v>
      </c>
      <c r="H10044" s="14"/>
    </row>
    <row r="10045" spans="1:8" x14ac:dyDescent="0.35">
      <c r="A10045" s="11" t="s">
        <v>8</v>
      </c>
      <c r="B10045" s="16" t="str">
        <f>'[4]HGAC FS12-23 Metrostar Options'!B8717</f>
        <v>MET0008717</v>
      </c>
      <c r="C10045" s="27" t="s">
        <v>73</v>
      </c>
      <c r="D10045" s="16" t="s">
        <v>83</v>
      </c>
      <c r="E10045" s="15" t="str">
        <f>'[4]HGAC FS12-23 Metrostar Options'!C8717</f>
        <v>Aux Comm Ant Cable Routing Center Overhead Rr Wall</v>
      </c>
      <c r="F10045" s="37">
        <f>'[4]HGAC FS12-23 Metrostar Options'!K8717</f>
        <v>0</v>
      </c>
      <c r="G10045" s="13">
        <v>0.15</v>
      </c>
      <c r="H10045" s="14"/>
    </row>
    <row r="10046" spans="1:8" x14ac:dyDescent="0.35">
      <c r="A10046" s="11" t="s">
        <v>8</v>
      </c>
      <c r="B10046" s="16" t="str">
        <f>'[4]HGAC FS12-23 Metrostar Options'!B8718</f>
        <v>MET0008718</v>
      </c>
      <c r="C10046" s="27" t="s">
        <v>73</v>
      </c>
      <c r="D10046" s="16" t="s">
        <v>83</v>
      </c>
      <c r="E10046" s="15" t="str">
        <f>'[4]HGAC FS12-23 Metrostar Options'!C8718</f>
        <v>Aux Comm Ant Cable Routing Center Overhead Rr Wall Outside of Trim</v>
      </c>
      <c r="F10046" s="37">
        <f>'[4]HGAC FS12-23 Metrostar Options'!K8718</f>
        <v>0</v>
      </c>
      <c r="G10046" s="13">
        <v>0.15</v>
      </c>
      <c r="H10046" s="14"/>
    </row>
    <row r="10047" spans="1:8" x14ac:dyDescent="0.35">
      <c r="A10047" s="11" t="s">
        <v>8</v>
      </c>
      <c r="B10047" s="16" t="str">
        <f>'[4]HGAC FS12-23 Metrostar Options'!B8719</f>
        <v>MET0008719</v>
      </c>
      <c r="C10047" s="27" t="s">
        <v>73</v>
      </c>
      <c r="D10047" s="16" t="s">
        <v>83</v>
      </c>
      <c r="E10047" s="15" t="str">
        <f>'[4]HGAC FS12-23 Metrostar Options'!C8719</f>
        <v>Aux Comm Ant Cable Routing Behind Cab</v>
      </c>
      <c r="F10047" s="37">
        <f>'[4]HGAC FS12-23 Metrostar Options'!K8719</f>
        <v>0</v>
      </c>
      <c r="G10047" s="13">
        <v>0.15</v>
      </c>
      <c r="H10047" s="14"/>
    </row>
    <row r="10048" spans="1:8" x14ac:dyDescent="0.35">
      <c r="A10048" s="11" t="s">
        <v>8</v>
      </c>
      <c r="B10048" s="16" t="str">
        <f>'[4]HGAC FS12-23 Metrostar Options'!B8720</f>
        <v>MET0008720</v>
      </c>
      <c r="C10048" s="27" t="s">
        <v>73</v>
      </c>
      <c r="D10048" s="16" t="s">
        <v>83</v>
      </c>
      <c r="E10048" s="15" t="str">
        <f>'[4]HGAC FS12-23 Metrostar Options'!C8720</f>
        <v>Aux Comm Ant Cable Routing Under Fwd Facing Seat Frame</v>
      </c>
      <c r="F10048" s="37">
        <f>'[4]HGAC FS12-23 Metrostar Options'!K8720</f>
        <v>0</v>
      </c>
      <c r="G10048" s="13">
        <v>0.15</v>
      </c>
      <c r="H10048" s="14"/>
    </row>
    <row r="10049" spans="1:8" x14ac:dyDescent="0.35">
      <c r="A10049" s="11" t="s">
        <v>8</v>
      </c>
      <c r="B10049" s="16" t="str">
        <f>'[4]HGAC FS12-23 Metrostar Options'!B8721</f>
        <v>MET0008721</v>
      </c>
      <c r="C10049" s="27" t="s">
        <v>73</v>
      </c>
      <c r="D10049" s="16" t="s">
        <v>83</v>
      </c>
      <c r="E10049" s="15" t="str">
        <f>'[4]HGAC FS12-23 Metrostar Options'!C8721</f>
        <v>Aux Comm Ant Cable Routing Under RH RFO Seat</v>
      </c>
      <c r="F10049" s="37">
        <f>'[4]HGAC FS12-23 Metrostar Options'!K8721</f>
        <v>0</v>
      </c>
      <c r="G10049" s="13">
        <v>0.15</v>
      </c>
      <c r="H10049" s="14"/>
    </row>
    <row r="10050" spans="1:8" x14ac:dyDescent="0.35">
      <c r="A10050" s="11" t="s">
        <v>8</v>
      </c>
      <c r="B10050" s="16" t="str">
        <f>'[4]HGAC FS12-23 Metrostar Options'!B8722</f>
        <v>MET0008722</v>
      </c>
      <c r="C10050" s="27" t="s">
        <v>73</v>
      </c>
      <c r="D10050" s="16" t="s">
        <v>83</v>
      </c>
      <c r="E10050" s="15" t="str">
        <f>'[4]HGAC FS12-23 Metrostar Options'!C8722</f>
        <v>Aux Comm Ant Cable Routing Into RH Frt Seatbox</v>
      </c>
      <c r="F10050" s="37">
        <f>'[4]HGAC FS12-23 Metrostar Options'!K8722</f>
        <v>0</v>
      </c>
      <c r="G10050" s="13">
        <v>0.15</v>
      </c>
      <c r="H10050" s="14"/>
    </row>
    <row r="10051" spans="1:8" x14ac:dyDescent="0.35">
      <c r="A10051" s="11" t="s">
        <v>8</v>
      </c>
      <c r="B10051" s="16" t="str">
        <f>'[4]HGAC FS12-23 Metrostar Options'!B8723</f>
        <v>MET0008723</v>
      </c>
      <c r="C10051" s="27" t="s">
        <v>73</v>
      </c>
      <c r="D10051" s="16" t="s">
        <v>83</v>
      </c>
      <c r="E10051" s="15" t="str">
        <f>'[4]HGAC FS12-23 Metrostar Options'!C8723</f>
        <v>Aux Comm Ant Cable Routing Into RH EMS Cmpt</v>
      </c>
      <c r="F10051" s="37">
        <f>'[4]HGAC FS12-23 Metrostar Options'!K8723</f>
        <v>0</v>
      </c>
      <c r="G10051" s="13">
        <v>0.15</v>
      </c>
      <c r="H10051" s="14"/>
    </row>
    <row r="10052" spans="1:8" x14ac:dyDescent="0.35">
      <c r="A10052" s="11" t="s">
        <v>8</v>
      </c>
      <c r="B10052" s="16" t="str">
        <f>'[4]HGAC FS12-23 Metrostar Options'!B8724</f>
        <v>MET0008724</v>
      </c>
      <c r="C10052" s="27" t="s">
        <v>73</v>
      </c>
      <c r="D10052" s="16" t="s">
        <v>83</v>
      </c>
      <c r="E10052" s="15" t="str">
        <f>'[4]HGAC FS12-23 Metrostar Options'!C8724</f>
        <v>NO Additional Communication Antenna</v>
      </c>
      <c r="F10052" s="37">
        <f>'[4]HGAC FS12-23 Metrostar Options'!K8724</f>
        <v>0</v>
      </c>
      <c r="G10052" s="13">
        <v>0.15</v>
      </c>
      <c r="H10052" s="14"/>
    </row>
    <row r="10053" spans="1:8" x14ac:dyDescent="0.35">
      <c r="A10053" s="11" t="s">
        <v>8</v>
      </c>
      <c r="B10053" s="16" t="str">
        <f>'[4]HGAC FS12-23 Metrostar Options'!B8725</f>
        <v>MET0008725</v>
      </c>
      <c r="C10053" s="27" t="s">
        <v>73</v>
      </c>
      <c r="D10053" s="16" t="s">
        <v>83</v>
      </c>
      <c r="E10053" s="15" t="str">
        <f>'[4]HGAC FS12-23 Metrostar Options'!C8725</f>
        <v>Addl Comm Ant Base LH Fwd Cab Rf Chassis Sply</v>
      </c>
      <c r="F10053" s="37">
        <f>'[4]HGAC FS12-23 Metrostar Options'!K8725</f>
        <v>360</v>
      </c>
      <c r="G10053" s="13">
        <v>0.15</v>
      </c>
      <c r="H10053" s="14"/>
    </row>
    <row r="10054" spans="1:8" x14ac:dyDescent="0.35">
      <c r="A10054" s="11" t="s">
        <v>8</v>
      </c>
      <c r="B10054" s="16" t="str">
        <f>'[4]HGAC FS12-23 Metrostar Options'!B8726</f>
        <v>MET0008726</v>
      </c>
      <c r="C10054" s="27" t="s">
        <v>73</v>
      </c>
      <c r="D10054" s="16" t="s">
        <v>83</v>
      </c>
      <c r="E10054" s="15" t="str">
        <f>'[4]HGAC FS12-23 Metrostar Options'!C8726</f>
        <v>Addl Comm Ant Base RH Fwd Cab RR Chassis Sply</v>
      </c>
      <c r="F10054" s="37">
        <f>'[4]HGAC FS12-23 Metrostar Options'!K8726</f>
        <v>360</v>
      </c>
      <c r="G10054" s="13">
        <v>0.15</v>
      </c>
      <c r="H10054" s="14"/>
    </row>
    <row r="10055" spans="1:8" x14ac:dyDescent="0.35">
      <c r="A10055" s="11" t="s">
        <v>8</v>
      </c>
      <c r="B10055" s="16" t="str">
        <f>'[4]HGAC FS12-23 Metrostar Options'!B8727</f>
        <v>MET0008727</v>
      </c>
      <c r="C10055" s="27" t="s">
        <v>73</v>
      </c>
      <c r="D10055" s="16" t="s">
        <v>83</v>
      </c>
      <c r="E10055" s="15" t="str">
        <f>'[4]HGAC FS12-23 Metrostar Options'!C8727</f>
        <v>Addl Comm Ant Antenna Plus CELL/LTE/GPS RH Fwd Cab Raised Rf Chassis Sply</v>
      </c>
      <c r="F10055" s="37">
        <f>'[4]HGAC FS12-23 Metrostar Options'!K8727</f>
        <v>503</v>
      </c>
      <c r="G10055" s="13">
        <v>0.15</v>
      </c>
      <c r="H10055" s="14"/>
    </row>
    <row r="10056" spans="1:8" x14ac:dyDescent="0.35">
      <c r="A10056" s="11" t="s">
        <v>8</v>
      </c>
      <c r="B10056" s="16" t="str">
        <f>'[4]HGAC FS12-23 Metrostar Options'!B8728</f>
        <v>MET0008728</v>
      </c>
      <c r="C10056" s="27" t="s">
        <v>73</v>
      </c>
      <c r="D10056" s="16" t="s">
        <v>83</v>
      </c>
      <c r="E10056" s="15" t="str">
        <f>'[4]HGAC FS12-23 Metrostar Options'!C8728</f>
        <v>Addl Comm Ant Larsen NMOKHFUD RH Mid Cab Raised Rf Chassis Sply</v>
      </c>
      <c r="F10056" s="37">
        <f>'[4]HGAC FS12-23 Metrostar Options'!K8728</f>
        <v>360</v>
      </c>
      <c r="G10056" s="13">
        <v>0.15</v>
      </c>
      <c r="H10056" s="14"/>
    </row>
    <row r="10057" spans="1:8" x14ac:dyDescent="0.35">
      <c r="A10057" s="11" t="s">
        <v>8</v>
      </c>
      <c r="B10057" s="16" t="str">
        <f>'[4]HGAC FS12-23 Metrostar Options'!B8729</f>
        <v>MET0008729</v>
      </c>
      <c r="C10057" s="27" t="s">
        <v>73</v>
      </c>
      <c r="D10057" s="16" t="s">
        <v>83</v>
      </c>
      <c r="E10057" s="15" t="str">
        <f>'[4]HGAC FS12-23 Metrostar Options'!C8729</f>
        <v>Addl Comm Ant CradlePoint MiMo Sharkfin LTE/Wifi/GPS RH Fwd Cab RR Chassis Sply</v>
      </c>
      <c r="F10057" s="37">
        <f>'[4]HGAC FS12-23 Metrostar Options'!K8729</f>
        <v>815</v>
      </c>
      <c r="G10057" s="13">
        <v>0.15</v>
      </c>
      <c r="H10057" s="14"/>
    </row>
    <row r="10058" spans="1:8" x14ac:dyDescent="0.35">
      <c r="A10058" s="11" t="s">
        <v>8</v>
      </c>
      <c r="B10058" s="16" t="str">
        <f>'[4]HGAC FS12-23 Metrostar Options'!B8730</f>
        <v>MET0008730</v>
      </c>
      <c r="C10058" s="27" t="s">
        <v>73</v>
      </c>
      <c r="D10058" s="16" t="s">
        <v>83</v>
      </c>
      <c r="E10058" s="15" t="str">
        <f>'[4]HGAC FS12-23 Metrostar Options'!C8730</f>
        <v>Addl Comm Ant MAXRAD MAX-8375 LH Fwd Cab Rf Chassis Sply</v>
      </c>
      <c r="F10058" s="37">
        <f>'[4]HGAC FS12-23 Metrostar Options'!K8730</f>
        <v>360</v>
      </c>
      <c r="G10058" s="13">
        <v>0.15</v>
      </c>
      <c r="H10058" s="14"/>
    </row>
    <row r="10059" spans="1:8" x14ac:dyDescent="0.35">
      <c r="A10059" s="11" t="s">
        <v>8</v>
      </c>
      <c r="B10059" s="16" t="str">
        <f>'[4]HGAC FS12-23 Metrostar Options'!B8731</f>
        <v>MET0008731</v>
      </c>
      <c r="C10059" s="27" t="s">
        <v>73</v>
      </c>
      <c r="D10059" s="16" t="s">
        <v>83</v>
      </c>
      <c r="E10059" s="15" t="str">
        <f>'[4]HGAC FS12-23 Metrostar Options'!C8731</f>
        <v>NO Additional Communication Antenna Cable Routing</v>
      </c>
      <c r="F10059" s="37">
        <f>'[4]HGAC FS12-23 Metrostar Options'!K8731</f>
        <v>0</v>
      </c>
      <c r="G10059" s="13">
        <v>0.15</v>
      </c>
      <c r="H10059" s="14"/>
    </row>
    <row r="10060" spans="1:8" x14ac:dyDescent="0.35">
      <c r="A10060" s="11" t="s">
        <v>8</v>
      </c>
      <c r="B10060" s="16" t="str">
        <f>'[4]HGAC FS12-23 Metrostar Options'!B8732</f>
        <v>MET0008732</v>
      </c>
      <c r="C10060" s="27" t="s">
        <v>73</v>
      </c>
      <c r="D10060" s="16" t="s">
        <v>83</v>
      </c>
      <c r="E10060" s="15" t="str">
        <f>'[4]HGAC FS12-23 Metrostar Options'!C8732</f>
        <v>Addl Comm Ant Cable Routing Under Rkr Sw Pnl</v>
      </c>
      <c r="F10060" s="37">
        <f>'[4]HGAC FS12-23 Metrostar Options'!K8732</f>
        <v>0</v>
      </c>
      <c r="G10060" s="13">
        <v>0.15</v>
      </c>
      <c r="H10060" s="14"/>
    </row>
    <row r="10061" spans="1:8" x14ac:dyDescent="0.35">
      <c r="A10061" s="11" t="s">
        <v>8</v>
      </c>
      <c r="B10061" s="16" t="str">
        <f>'[4]HGAC FS12-23 Metrostar Options'!B8733</f>
        <v>MET0008733</v>
      </c>
      <c r="C10061" s="27" t="s">
        <v>73</v>
      </c>
      <c r="D10061" s="16" t="s">
        <v>83</v>
      </c>
      <c r="E10061" s="15" t="str">
        <f>'[4]HGAC FS12-23 Metrostar Options'!C8733</f>
        <v>Addl Comm Ant Cable Routing Under RH Frt Seat</v>
      </c>
      <c r="F10061" s="37">
        <f>'[4]HGAC FS12-23 Metrostar Options'!K8733</f>
        <v>0</v>
      </c>
      <c r="G10061" s="13">
        <v>0.15</v>
      </c>
      <c r="H10061" s="14"/>
    </row>
    <row r="10062" spans="1:8" x14ac:dyDescent="0.35">
      <c r="A10062" s="11" t="s">
        <v>8</v>
      </c>
      <c r="B10062" s="16" t="str">
        <f>'[4]HGAC FS12-23 Metrostar Options'!B8734</f>
        <v>MET0008734</v>
      </c>
      <c r="C10062" s="27" t="s">
        <v>73</v>
      </c>
      <c r="D10062" s="16" t="s">
        <v>83</v>
      </c>
      <c r="E10062" s="15" t="str">
        <f>'[4]HGAC FS12-23 Metrostar Options'!C8734</f>
        <v>Addl Comm Ant Cable Routing Under LH Frt Seat</v>
      </c>
      <c r="F10062" s="37">
        <f>'[4]HGAC FS12-23 Metrostar Options'!K8734</f>
        <v>0</v>
      </c>
      <c r="G10062" s="13">
        <v>0.15</v>
      </c>
      <c r="H10062" s="14"/>
    </row>
    <row r="10063" spans="1:8" x14ac:dyDescent="0.35">
      <c r="A10063" s="11" t="s">
        <v>8</v>
      </c>
      <c r="B10063" s="16" t="str">
        <f>'[4]HGAC FS12-23 Metrostar Options'!B8735</f>
        <v>MET0008735</v>
      </c>
      <c r="C10063" s="27" t="s">
        <v>73</v>
      </c>
      <c r="D10063" s="16" t="s">
        <v>83</v>
      </c>
      <c r="E10063" s="15" t="str">
        <f>'[4]HGAC FS12-23 Metrostar Options'!C8735</f>
        <v>Addl Comm Ant Cable Routing Behind LH Frt Seat</v>
      </c>
      <c r="F10063" s="37">
        <f>'[4]HGAC FS12-23 Metrostar Options'!K8735</f>
        <v>0</v>
      </c>
      <c r="G10063" s="13">
        <v>0.15</v>
      </c>
      <c r="H10063" s="14"/>
    </row>
    <row r="10064" spans="1:8" x14ac:dyDescent="0.35">
      <c r="A10064" s="11" t="s">
        <v>8</v>
      </c>
      <c r="B10064" s="16" t="str">
        <f>'[4]HGAC FS12-23 Metrostar Options'!B8736</f>
        <v>MET0008736</v>
      </c>
      <c r="C10064" s="27" t="s">
        <v>73</v>
      </c>
      <c r="D10064" s="16" t="s">
        <v>83</v>
      </c>
      <c r="E10064" s="15" t="str">
        <f>'[4]HGAC FS12-23 Metrostar Options'!C8736</f>
        <v>Addl Comm Ant Cable Routing Behind RH Frt Seat</v>
      </c>
      <c r="F10064" s="37">
        <f>'[4]HGAC FS12-23 Metrostar Options'!K8736</f>
        <v>0</v>
      </c>
      <c r="G10064" s="13">
        <v>0.15</v>
      </c>
      <c r="H10064" s="14"/>
    </row>
    <row r="10065" spans="1:8" x14ac:dyDescent="0.35">
      <c r="A10065" s="11" t="s">
        <v>8</v>
      </c>
      <c r="B10065" s="16" t="str">
        <f>'[4]HGAC FS12-23 Metrostar Options'!B8737</f>
        <v>MET0008737</v>
      </c>
      <c r="C10065" s="27" t="s">
        <v>73</v>
      </c>
      <c r="D10065" s="16" t="s">
        <v>83</v>
      </c>
      <c r="E10065" s="15" t="str">
        <f>'[4]HGAC FS12-23 Metrostar Options'!C8737</f>
        <v>Addl Comm Ant Cable Routing Center Interior Rearwall</v>
      </c>
      <c r="F10065" s="37">
        <f>'[4]HGAC FS12-23 Metrostar Options'!K8737</f>
        <v>0</v>
      </c>
      <c r="G10065" s="13">
        <v>0.15</v>
      </c>
      <c r="H10065" s="14"/>
    </row>
    <row r="10066" spans="1:8" x14ac:dyDescent="0.35">
      <c r="A10066" s="11" t="s">
        <v>8</v>
      </c>
      <c r="B10066" s="16" t="str">
        <f>'[4]HGAC FS12-23 Metrostar Options'!B8738</f>
        <v>MET0008738</v>
      </c>
      <c r="C10066" s="27" t="s">
        <v>73</v>
      </c>
      <c r="D10066" s="16" t="s">
        <v>83</v>
      </c>
      <c r="E10066" s="15" t="str">
        <f>'[4]HGAC FS12-23 Metrostar Options'!C8738</f>
        <v>Addl Comm Ant Cable Routing Into RH EMS Cmpt</v>
      </c>
      <c r="F10066" s="37">
        <f>'[4]HGAC FS12-23 Metrostar Options'!K8738</f>
        <v>0</v>
      </c>
      <c r="G10066" s="13">
        <v>0.15</v>
      </c>
      <c r="H10066" s="14"/>
    </row>
    <row r="10067" spans="1:8" x14ac:dyDescent="0.35">
      <c r="A10067" s="11" t="s">
        <v>8</v>
      </c>
      <c r="B10067" s="16" t="str">
        <f>'[4]HGAC FS12-23 Metrostar Options'!B8739</f>
        <v>MET0008739</v>
      </c>
      <c r="C10067" s="27" t="s">
        <v>73</v>
      </c>
      <c r="D10067" s="16" t="s">
        <v>83</v>
      </c>
      <c r="E10067" s="15" t="str">
        <f>'[4]HGAC FS12-23 Metrostar Options'!C8739</f>
        <v>Addl Comm Ant Cable Routing to RH RFO Seat Frame</v>
      </c>
      <c r="F10067" s="37">
        <f>'[4]HGAC FS12-23 Metrostar Options'!K8739</f>
        <v>0</v>
      </c>
      <c r="G10067" s="13">
        <v>0.15</v>
      </c>
      <c r="H10067" s="14"/>
    </row>
    <row r="10068" spans="1:8" x14ac:dyDescent="0.35">
      <c r="A10068" s="11" t="s">
        <v>8</v>
      </c>
      <c r="B10068" s="16" t="str">
        <f>'[4]HGAC FS12-23 Metrostar Options'!B8740</f>
        <v>MET0008740</v>
      </c>
      <c r="C10068" s="27" t="s">
        <v>73</v>
      </c>
      <c r="D10068" s="16" t="s">
        <v>83</v>
      </c>
      <c r="E10068" s="15" t="str">
        <f>'[4]HGAC FS12-23 Metrostar Options'!C8740</f>
        <v>Addl Comm Ant Cable Routing Into RH Frt Seatbox</v>
      </c>
      <c r="F10068" s="37">
        <f>'[4]HGAC FS12-23 Metrostar Options'!K8740</f>
        <v>0</v>
      </c>
      <c r="G10068" s="13">
        <v>0.15</v>
      </c>
      <c r="H10068" s="14"/>
    </row>
    <row r="10069" spans="1:8" x14ac:dyDescent="0.35">
      <c r="A10069" s="11" t="s">
        <v>8</v>
      </c>
      <c r="B10069" s="16" t="str">
        <f>'[4]HGAC FS12-23 Metrostar Options'!B8741</f>
        <v>MET0008741</v>
      </c>
      <c r="C10069" s="27" t="s">
        <v>73</v>
      </c>
      <c r="D10069" s="16" t="s">
        <v>83</v>
      </c>
      <c r="E10069" s="15" t="str">
        <f>'[4]HGAC FS12-23 Metrostar Options'!C8741</f>
        <v>Addl Comm Ant Cable Routing to Back of Cab</v>
      </c>
      <c r="F10069" s="37">
        <f>'[4]HGAC FS12-23 Metrostar Options'!K8741</f>
        <v>0</v>
      </c>
      <c r="G10069" s="13">
        <v>0.15</v>
      </c>
      <c r="H10069" s="14"/>
    </row>
    <row r="10070" spans="1:8" x14ac:dyDescent="0.35">
      <c r="A10070" s="11" t="s">
        <v>8</v>
      </c>
      <c r="B10070" s="16" t="str">
        <f>'[4]HGAC FS12-23 Metrostar Options'!B8742</f>
        <v>MET0008742</v>
      </c>
      <c r="C10070" s="27" t="s">
        <v>73</v>
      </c>
      <c r="D10070" s="16" t="s">
        <v>83</v>
      </c>
      <c r="E10070" s="15" t="str">
        <f>'[4]HGAC FS12-23 Metrostar Options'!C8742</f>
        <v>Addl Comm Ant Cable Routing Center Overhead Rr Wall</v>
      </c>
      <c r="F10070" s="37">
        <f>'[4]HGAC FS12-23 Metrostar Options'!K8742</f>
        <v>0</v>
      </c>
      <c r="G10070" s="13">
        <v>0.15</v>
      </c>
      <c r="H10070" s="14"/>
    </row>
    <row r="10071" spans="1:8" x14ac:dyDescent="0.35">
      <c r="A10071" s="11" t="s">
        <v>8</v>
      </c>
      <c r="B10071" s="16" t="str">
        <f>'[4]HGAC FS12-23 Metrostar Options'!B8743</f>
        <v>MET0008743</v>
      </c>
      <c r="C10071" s="27" t="s">
        <v>73</v>
      </c>
      <c r="D10071" s="16" t="s">
        <v>83</v>
      </c>
      <c r="E10071" s="15" t="str">
        <f>'[4]HGAC FS12-23 Metrostar Options'!C8743</f>
        <v>Addl Comm Ant Cable Routing Center Overhead Rr Wall Outside of Trim</v>
      </c>
      <c r="F10071" s="37">
        <f>'[4]HGAC FS12-23 Metrostar Options'!K8743</f>
        <v>0</v>
      </c>
      <c r="G10071" s="13">
        <v>0.15</v>
      </c>
      <c r="H10071" s="14"/>
    </row>
    <row r="10072" spans="1:8" x14ac:dyDescent="0.35">
      <c r="A10072" s="11" t="s">
        <v>8</v>
      </c>
      <c r="B10072" s="16" t="str">
        <f>'[4]HGAC FS12-23 Metrostar Options'!B8744</f>
        <v>MET0008744</v>
      </c>
      <c r="C10072" s="27" t="s">
        <v>73</v>
      </c>
      <c r="D10072" s="16" t="s">
        <v>83</v>
      </c>
      <c r="E10072" s="15" t="str">
        <f>'[4]HGAC FS12-23 Metrostar Options'!C8744</f>
        <v>Addl Comm Ant Cable Routing Frt Overhead</v>
      </c>
      <c r="F10072" s="37">
        <f>'[4]HGAC FS12-23 Metrostar Options'!K8744</f>
        <v>0</v>
      </c>
      <c r="G10072" s="13">
        <v>0.15</v>
      </c>
      <c r="H10072" s="14"/>
    </row>
    <row r="10073" spans="1:8" x14ac:dyDescent="0.35">
      <c r="A10073" s="11" t="s">
        <v>8</v>
      </c>
      <c r="B10073" s="16" t="str">
        <f>'[4]HGAC FS12-23 Metrostar Options'!B8745</f>
        <v>MET0008745</v>
      </c>
      <c r="C10073" s="27" t="s">
        <v>73</v>
      </c>
      <c r="D10073" s="16" t="s">
        <v>83</v>
      </c>
      <c r="E10073" s="15" t="str">
        <f>'[4]HGAC FS12-23 Metrostar Options'!C8745</f>
        <v>Addl Comm Ant Cable Routing Into int Rr Wall Cmpt</v>
      </c>
      <c r="F10073" s="37">
        <f>'[4]HGAC FS12-23 Metrostar Options'!K8745</f>
        <v>0</v>
      </c>
      <c r="G10073" s="13">
        <v>0.15</v>
      </c>
      <c r="H10073" s="14"/>
    </row>
    <row r="10074" spans="1:8" x14ac:dyDescent="0.35">
      <c r="A10074" s="11" t="s">
        <v>8</v>
      </c>
      <c r="B10074" s="16" t="str">
        <f>'[4]HGAC FS12-23 Metrostar Options'!B8746</f>
        <v>MET0008746</v>
      </c>
      <c r="C10074" s="27" t="s">
        <v>73</v>
      </c>
      <c r="D10074" s="16" t="s">
        <v>83</v>
      </c>
      <c r="E10074" s="15" t="str">
        <f>'[4]HGAC FS12-23 Metrostar Options'!C8746</f>
        <v>Addl Comm Ant Cable Routing Thru Header Ctr</v>
      </c>
      <c r="F10074" s="37">
        <f>'[4]HGAC FS12-23 Metrostar Options'!K8746</f>
        <v>0</v>
      </c>
      <c r="G10074" s="13">
        <v>0.15</v>
      </c>
      <c r="H10074" s="14"/>
    </row>
    <row r="10075" spans="1:8" x14ac:dyDescent="0.35">
      <c r="A10075" s="11" t="s">
        <v>8</v>
      </c>
      <c r="B10075" s="16" t="str">
        <f>'[4]HGAC FS12-23 Metrostar Options'!B8747</f>
        <v>MET0008747</v>
      </c>
      <c r="C10075" s="27" t="s">
        <v>73</v>
      </c>
      <c r="D10075" s="16" t="s">
        <v>83</v>
      </c>
      <c r="E10075" s="15" t="str">
        <f>'[4]HGAC FS12-23 Metrostar Options'!C8747</f>
        <v>Addl Comm Ant Cable Routing Under Fwd Facing Seat Frame</v>
      </c>
      <c r="F10075" s="37">
        <f>'[4]HGAC FS12-23 Metrostar Options'!K8747</f>
        <v>0</v>
      </c>
      <c r="G10075" s="13">
        <v>0.15</v>
      </c>
      <c r="H10075" s="14"/>
    </row>
    <row r="10076" spans="1:8" x14ac:dyDescent="0.35">
      <c r="A10076" s="11" t="s">
        <v>8</v>
      </c>
      <c r="B10076" s="16" t="str">
        <f>'[4]HGAC FS12-23 Metrostar Options'!B8748</f>
        <v>MET0008748</v>
      </c>
      <c r="C10076" s="27" t="s">
        <v>73</v>
      </c>
      <c r="D10076" s="16" t="s">
        <v>83</v>
      </c>
      <c r="E10076" s="15" t="str">
        <f>'[4]HGAC FS12-23 Metrostar Options'!C8748</f>
        <v>NO Extra Communication Antenna</v>
      </c>
      <c r="F10076" s="37">
        <f>'[4]HGAC FS12-23 Metrostar Options'!K8748</f>
        <v>0</v>
      </c>
      <c r="G10076" s="13">
        <v>0.15</v>
      </c>
      <c r="H10076" s="14"/>
    </row>
    <row r="10077" spans="1:8" x14ac:dyDescent="0.35">
      <c r="A10077" s="11" t="s">
        <v>8</v>
      </c>
      <c r="B10077" s="16" t="str">
        <f>'[4]HGAC FS12-23 Metrostar Options'!B8749</f>
        <v>MET0008749</v>
      </c>
      <c r="C10077" s="27" t="s">
        <v>73</v>
      </c>
      <c r="D10077" s="16" t="s">
        <v>83</v>
      </c>
      <c r="E10077" s="15" t="str">
        <f>'[4]HGAC FS12-23 Metrostar Options'!C8749</f>
        <v>Extra Comm Ant Base LH Fwd Cab Roof Chassis Sply</v>
      </c>
      <c r="F10077" s="37">
        <f>'[4]HGAC FS12-23 Metrostar Options'!K8749</f>
        <v>360</v>
      </c>
      <c r="G10077" s="13">
        <v>0.15</v>
      </c>
      <c r="H10077" s="14"/>
    </row>
    <row r="10078" spans="1:8" x14ac:dyDescent="0.35">
      <c r="A10078" s="11" t="s">
        <v>8</v>
      </c>
      <c r="B10078" s="16" t="str">
        <f>'[4]HGAC FS12-23 Metrostar Options'!B8750</f>
        <v>MET0008750</v>
      </c>
      <c r="C10078" s="27" t="s">
        <v>73</v>
      </c>
      <c r="D10078" s="16" t="s">
        <v>83</v>
      </c>
      <c r="E10078" s="15" t="str">
        <f>'[4]HGAC FS12-23 Metrostar Options'!C8750</f>
        <v>Extra Comm Ant Motorola HAE6013A LH Fwd Cab Roof Chassis Sply</v>
      </c>
      <c r="F10078" s="37">
        <f>'[4]HGAC FS12-23 Metrostar Options'!K8750</f>
        <v>360</v>
      </c>
      <c r="G10078" s="13">
        <v>0.15</v>
      </c>
      <c r="H10078" s="14"/>
    </row>
    <row r="10079" spans="1:8" x14ac:dyDescent="0.35">
      <c r="A10079" s="11" t="s">
        <v>8</v>
      </c>
      <c r="B10079" s="16" t="str">
        <f>'[4]HGAC FS12-23 Metrostar Options'!B8751</f>
        <v>MET0008751</v>
      </c>
      <c r="C10079" s="27" t="s">
        <v>73</v>
      </c>
      <c r="D10079" s="16" t="s">
        <v>83</v>
      </c>
      <c r="E10079" s="15" t="str">
        <f>'[4]HGAC FS12-23 Metrostar Options'!C8751</f>
        <v>NO Extra Communication Antenna Cable Routing</v>
      </c>
      <c r="F10079" s="37">
        <f>'[4]HGAC FS12-23 Metrostar Options'!K8751</f>
        <v>0</v>
      </c>
      <c r="G10079" s="13">
        <v>0.15</v>
      </c>
      <c r="H10079" s="14"/>
    </row>
    <row r="10080" spans="1:8" x14ac:dyDescent="0.35">
      <c r="A10080" s="11" t="s">
        <v>8</v>
      </c>
      <c r="B10080" s="16" t="str">
        <f>'[4]HGAC FS12-23 Metrostar Options'!B8752</f>
        <v>MET0008752</v>
      </c>
      <c r="C10080" s="27" t="s">
        <v>73</v>
      </c>
      <c r="D10080" s="16" t="s">
        <v>83</v>
      </c>
      <c r="E10080" s="15" t="str">
        <f>'[4]HGAC FS12-23 Metrostar Options'!C8752</f>
        <v>Extra Comm Ant Cable Routing Bhd RH Frt Seat</v>
      </c>
      <c r="F10080" s="37">
        <f>'[4]HGAC FS12-23 Metrostar Options'!K8752</f>
        <v>0</v>
      </c>
      <c r="G10080" s="13">
        <v>0.15</v>
      </c>
      <c r="H10080" s="14"/>
    </row>
    <row r="10081" spans="1:8" x14ac:dyDescent="0.35">
      <c r="A10081" s="11" t="s">
        <v>8</v>
      </c>
      <c r="B10081" s="16" t="str">
        <f>'[4]HGAC FS12-23 Metrostar Options'!B8753</f>
        <v>MET0008753</v>
      </c>
      <c r="C10081" s="27" t="s">
        <v>73</v>
      </c>
      <c r="D10081" s="16" t="s">
        <v>83</v>
      </c>
      <c r="E10081" s="15" t="str">
        <f>'[4]HGAC FS12-23 Metrostar Options'!C8753</f>
        <v>Extra Comm Ant Cable Routing Under RH Frt Seat</v>
      </c>
      <c r="F10081" s="37">
        <f>'[4]HGAC FS12-23 Metrostar Options'!K8753</f>
        <v>0</v>
      </c>
      <c r="G10081" s="13">
        <v>0.15</v>
      </c>
      <c r="H10081" s="14"/>
    </row>
    <row r="10082" spans="1:8" x14ac:dyDescent="0.35">
      <c r="A10082" s="11" t="s">
        <v>8</v>
      </c>
      <c r="B10082" s="16" t="str">
        <f>'[4]HGAC FS12-23 Metrostar Options'!B8754</f>
        <v>MET0008754</v>
      </c>
      <c r="C10082" s="27" t="s">
        <v>73</v>
      </c>
      <c r="D10082" s="16" t="s">
        <v>83</v>
      </c>
      <c r="E10082" s="15" t="str">
        <f>'[4]HGAC FS12-23 Metrostar Options'!C8754</f>
        <v>Extra Comm Ant Cable Routing RH Ovrhd</v>
      </c>
      <c r="F10082" s="37">
        <f>'[4]HGAC FS12-23 Metrostar Options'!K8754</f>
        <v>0</v>
      </c>
      <c r="G10082" s="13">
        <v>0.15</v>
      </c>
      <c r="H10082" s="14"/>
    </row>
    <row r="10083" spans="1:8" x14ac:dyDescent="0.35">
      <c r="A10083" s="11" t="s">
        <v>8</v>
      </c>
      <c r="B10083" s="16" t="str">
        <f>'[4]HGAC FS12-23 Metrostar Options'!B8755</f>
        <v>MET0008755</v>
      </c>
      <c r="C10083" s="27" t="s">
        <v>73</v>
      </c>
      <c r="D10083" s="16" t="s">
        <v>83</v>
      </c>
      <c r="E10083" s="15" t="str">
        <f>'[4]HGAC FS12-23 Metrostar Options'!C8755</f>
        <v>Extra Comm Ant Cable Routing Frt Ovrhd</v>
      </c>
      <c r="F10083" s="37">
        <f>'[4]HGAC FS12-23 Metrostar Options'!K8755</f>
        <v>0</v>
      </c>
      <c r="G10083" s="13">
        <v>0.15</v>
      </c>
      <c r="H10083" s="14"/>
    </row>
    <row r="10084" spans="1:8" x14ac:dyDescent="0.35">
      <c r="A10084" s="11" t="s">
        <v>8</v>
      </c>
      <c r="B10084" s="16" t="str">
        <f>'[4]HGAC FS12-23 Metrostar Options'!B8756</f>
        <v>MET0008756</v>
      </c>
      <c r="C10084" s="27" t="s">
        <v>73</v>
      </c>
      <c r="D10084" s="16" t="s">
        <v>83</v>
      </c>
      <c r="E10084" s="15" t="str">
        <f>'[4]HGAC FS12-23 Metrostar Options'!C8756</f>
        <v>Extra Comm Ant Cable Routing Under Rkr Sw Pnl</v>
      </c>
      <c r="F10084" s="37">
        <f>'[4]HGAC FS12-23 Metrostar Options'!K8756</f>
        <v>0</v>
      </c>
      <c r="G10084" s="13">
        <v>0.15</v>
      </c>
      <c r="H10084" s="14"/>
    </row>
    <row r="10085" spans="1:8" x14ac:dyDescent="0.35">
      <c r="A10085" s="11" t="s">
        <v>8</v>
      </c>
      <c r="B10085" s="16" t="str">
        <f>'[4]HGAC FS12-23 Metrostar Options'!B8757</f>
        <v>MET0008757</v>
      </c>
      <c r="C10085" s="27" t="s">
        <v>73</v>
      </c>
      <c r="D10085" s="16" t="s">
        <v>83</v>
      </c>
      <c r="E10085" s="15" t="str">
        <f>'[4]HGAC FS12-23 Metrostar Options'!C8757</f>
        <v>Extra Comm Ant Cable Routing to RH RFO Seat Frame</v>
      </c>
      <c r="F10085" s="37">
        <f>'[4]HGAC FS12-23 Metrostar Options'!K8757</f>
        <v>0</v>
      </c>
      <c r="G10085" s="13">
        <v>0.15</v>
      </c>
      <c r="H10085" s="14"/>
    </row>
    <row r="10086" spans="1:8" x14ac:dyDescent="0.35">
      <c r="A10086" s="11" t="s">
        <v>8</v>
      </c>
      <c r="B10086" s="16" t="str">
        <f>'[4]HGAC FS12-23 Metrostar Options'!B8758</f>
        <v>MET0008758</v>
      </c>
      <c r="C10086" s="27" t="s">
        <v>73</v>
      </c>
      <c r="D10086" s="16" t="s">
        <v>83</v>
      </c>
      <c r="E10086" s="15" t="str">
        <f>'[4]HGAC FS12-23 Metrostar Options'!C8758</f>
        <v>Extra Comm Ant Cable Routing Under LH Frt Seat</v>
      </c>
      <c r="F10086" s="37">
        <f>'[4]HGAC FS12-23 Metrostar Options'!K8758</f>
        <v>0</v>
      </c>
      <c r="G10086" s="13">
        <v>0.15</v>
      </c>
      <c r="H10086" s="14"/>
    </row>
    <row r="10087" spans="1:8" x14ac:dyDescent="0.35">
      <c r="A10087" s="11" t="s">
        <v>8</v>
      </c>
      <c r="B10087" s="16" t="str">
        <f>'[4]HGAC FS12-23 Metrostar Options'!B8759</f>
        <v>MET0008759</v>
      </c>
      <c r="C10087" s="27" t="s">
        <v>73</v>
      </c>
      <c r="D10087" s="16" t="s">
        <v>83</v>
      </c>
      <c r="E10087" s="15" t="str">
        <f>'[4]HGAC FS12-23 Metrostar Options'!C8759</f>
        <v>Extra Comm Ant Cable Routing Into RH Frt Seatbox</v>
      </c>
      <c r="F10087" s="37">
        <f>'[4]HGAC FS12-23 Metrostar Options'!K8759</f>
        <v>0</v>
      </c>
      <c r="G10087" s="13">
        <v>0.15</v>
      </c>
      <c r="H10087" s="14"/>
    </row>
    <row r="10088" spans="1:8" x14ac:dyDescent="0.35">
      <c r="A10088" s="11" t="s">
        <v>8</v>
      </c>
      <c r="B10088" s="16" t="str">
        <f>'[4]HGAC FS12-23 Metrostar Options'!B8760</f>
        <v>MET0008760</v>
      </c>
      <c r="C10088" s="27" t="s">
        <v>73</v>
      </c>
      <c r="D10088" s="16" t="s">
        <v>83</v>
      </c>
      <c r="E10088" s="15" t="str">
        <f>'[4]HGAC FS12-23 Metrostar Options'!C8760</f>
        <v>Extra Comm Ant Cable Routing to Back of Cab</v>
      </c>
      <c r="F10088" s="37">
        <f>'[4]HGAC FS12-23 Metrostar Options'!K8760</f>
        <v>0</v>
      </c>
      <c r="G10088" s="13">
        <v>0.15</v>
      </c>
      <c r="H10088" s="14"/>
    </row>
    <row r="10089" spans="1:8" x14ac:dyDescent="0.35">
      <c r="A10089" s="11" t="s">
        <v>8</v>
      </c>
      <c r="B10089" s="16" t="str">
        <f>'[4]HGAC FS12-23 Metrostar Options'!B8761</f>
        <v>MET0008761</v>
      </c>
      <c r="C10089" s="27" t="s">
        <v>73</v>
      </c>
      <c r="D10089" s="16" t="s">
        <v>83</v>
      </c>
      <c r="E10089" s="15" t="str">
        <f>'[4]HGAC FS12-23 Metrostar Options'!C8761</f>
        <v>Extra Comm Ant Cable Routing Center Interior Rearwall</v>
      </c>
      <c r="F10089" s="37">
        <f>'[4]HGAC FS12-23 Metrostar Options'!K8761</f>
        <v>0</v>
      </c>
      <c r="G10089" s="13">
        <v>0.15</v>
      </c>
      <c r="H10089" s="14"/>
    </row>
    <row r="10090" spans="1:8" x14ac:dyDescent="0.35">
      <c r="A10090" s="11" t="s">
        <v>8</v>
      </c>
      <c r="B10090" s="16" t="str">
        <f>'[4]HGAC FS12-23 Metrostar Options'!B8762</f>
        <v>MET0008762</v>
      </c>
      <c r="C10090" s="27" t="s">
        <v>73</v>
      </c>
      <c r="D10090" s="16" t="s">
        <v>83</v>
      </c>
      <c r="E10090" s="15" t="str">
        <f>'[4]HGAC FS12-23 Metrostar Options'!C8762</f>
        <v>Extra Comm Ant Cable Routing Center Overhead Rr Wall Outside of Trim</v>
      </c>
      <c r="F10090" s="37">
        <f>'[4]HGAC FS12-23 Metrostar Options'!K8762</f>
        <v>0</v>
      </c>
      <c r="G10090" s="13">
        <v>0.15</v>
      </c>
      <c r="H10090" s="14"/>
    </row>
    <row r="10091" spans="1:8" x14ac:dyDescent="0.35">
      <c r="A10091" s="11" t="s">
        <v>8</v>
      </c>
      <c r="B10091" s="16" t="str">
        <f>'[4]HGAC FS12-23 Metrostar Options'!B8763</f>
        <v>MET0008763</v>
      </c>
      <c r="C10091" s="27" t="s">
        <v>73</v>
      </c>
      <c r="D10091" s="16" t="s">
        <v>83</v>
      </c>
      <c r="E10091" s="15" t="str">
        <f>'[4]HGAC FS12-23 Metrostar Options'!C8763</f>
        <v>Extra Comm Ant Cable Routing LH Frm Bhd Cab</v>
      </c>
      <c r="F10091" s="37">
        <f>'[4]HGAC FS12-23 Metrostar Options'!K8763</f>
        <v>0</v>
      </c>
      <c r="G10091" s="13">
        <v>0.15</v>
      </c>
      <c r="H10091" s="14"/>
    </row>
    <row r="10092" spans="1:8" x14ac:dyDescent="0.35">
      <c r="A10092" s="11" t="s">
        <v>8</v>
      </c>
      <c r="B10092" s="16" t="str">
        <f>'[4]HGAC FS12-23 Metrostar Options'!B8764</f>
        <v>MET0008764</v>
      </c>
      <c r="C10092" s="27" t="s">
        <v>73</v>
      </c>
      <c r="D10092" s="16" t="s">
        <v>83</v>
      </c>
      <c r="E10092" s="15" t="str">
        <f>'[4]HGAC FS12-23 Metrostar Options'!C8764</f>
        <v>NO Ancillary Communication Antenna</v>
      </c>
      <c r="F10092" s="37">
        <f>'[4]HGAC FS12-23 Metrostar Options'!K8764</f>
        <v>0</v>
      </c>
      <c r="G10092" s="13">
        <v>0.15</v>
      </c>
      <c r="H10092" s="14"/>
    </row>
    <row r="10093" spans="1:8" x14ac:dyDescent="0.35">
      <c r="A10093" s="11" t="s">
        <v>8</v>
      </c>
      <c r="B10093" s="16" t="str">
        <f>'[4]HGAC FS12-23 Metrostar Options'!B8765</f>
        <v>MET0008765</v>
      </c>
      <c r="C10093" s="27" t="s">
        <v>73</v>
      </c>
      <c r="D10093" s="16" t="s">
        <v>83</v>
      </c>
      <c r="E10093" s="15" t="str">
        <f>'[4]HGAC FS12-23 Metrostar Options'!C8765</f>
        <v>Anc Comm Ant Base LH Fwd Cab Rf Chassis Sply</v>
      </c>
      <c r="F10093" s="37">
        <f>'[4]HGAC FS12-23 Metrostar Options'!K8765</f>
        <v>360</v>
      </c>
      <c r="G10093" s="13">
        <v>0.15</v>
      </c>
      <c r="H10093" s="14"/>
    </row>
    <row r="10094" spans="1:8" x14ac:dyDescent="0.35">
      <c r="A10094" s="11" t="s">
        <v>8</v>
      </c>
      <c r="B10094" s="16" t="str">
        <f>'[4]HGAC FS12-23 Metrostar Options'!B8766</f>
        <v>MET0008766</v>
      </c>
      <c r="C10094" s="27" t="s">
        <v>73</v>
      </c>
      <c r="D10094" s="16" t="s">
        <v>83</v>
      </c>
      <c r="E10094" s="15" t="str">
        <f>'[4]HGAC FS12-23 Metrostar Options'!C8766</f>
        <v>Anc Comm Ant Base RH Fwd Cab Rf Chassis Sply</v>
      </c>
      <c r="F10094" s="37">
        <f>'[4]HGAC FS12-23 Metrostar Options'!K8766</f>
        <v>360</v>
      </c>
      <c r="G10094" s="13">
        <v>0.15</v>
      </c>
      <c r="H10094" s="14"/>
    </row>
    <row r="10095" spans="1:8" x14ac:dyDescent="0.35">
      <c r="A10095" s="11" t="s">
        <v>8</v>
      </c>
      <c r="B10095" s="16" t="str">
        <f>'[4]HGAC FS12-23 Metrostar Options'!B8767</f>
        <v>MET0008767</v>
      </c>
      <c r="C10095" s="27" t="s">
        <v>73</v>
      </c>
      <c r="D10095" s="16" t="s">
        <v>83</v>
      </c>
      <c r="E10095" s="15" t="str">
        <f>'[4]HGAC FS12-23 Metrostar Options'!C8767</f>
        <v>NO Ancillary Communication Antenna Cable Routing</v>
      </c>
      <c r="F10095" s="37">
        <f>'[4]HGAC FS12-23 Metrostar Options'!K8767</f>
        <v>0</v>
      </c>
      <c r="G10095" s="13">
        <v>0.15</v>
      </c>
      <c r="H10095" s="14"/>
    </row>
    <row r="10096" spans="1:8" x14ac:dyDescent="0.35">
      <c r="A10096" s="11" t="s">
        <v>8</v>
      </c>
      <c r="B10096" s="16" t="str">
        <f>'[4]HGAC FS12-23 Metrostar Options'!B8768</f>
        <v>MET0008768</v>
      </c>
      <c r="C10096" s="27" t="s">
        <v>73</v>
      </c>
      <c r="D10096" s="16" t="s">
        <v>83</v>
      </c>
      <c r="E10096" s="15" t="str">
        <f>'[4]HGAC FS12-23 Metrostar Options'!C8768</f>
        <v>Anc Comm Ant Cable Routing Under RH Frt Seat</v>
      </c>
      <c r="F10096" s="37">
        <f>'[4]HGAC FS12-23 Metrostar Options'!K8768</f>
        <v>0</v>
      </c>
      <c r="G10096" s="13">
        <v>0.15</v>
      </c>
      <c r="H10096" s="14"/>
    </row>
    <row r="10097" spans="1:8" x14ac:dyDescent="0.35">
      <c r="A10097" s="11" t="s">
        <v>8</v>
      </c>
      <c r="B10097" s="16" t="str">
        <f>'[4]HGAC FS12-23 Metrostar Options'!B8769</f>
        <v>MET0008769</v>
      </c>
      <c r="C10097" s="27" t="s">
        <v>73</v>
      </c>
      <c r="D10097" s="16" t="s">
        <v>83</v>
      </c>
      <c r="E10097" s="15" t="str">
        <f>'[4]HGAC FS12-23 Metrostar Options'!C8769</f>
        <v>Anc Comm Ant Cable Routing Under LH Frt Seat</v>
      </c>
      <c r="F10097" s="37">
        <f>'[4]HGAC FS12-23 Metrostar Options'!K8769</f>
        <v>0</v>
      </c>
      <c r="G10097" s="13">
        <v>0.15</v>
      </c>
      <c r="H10097" s="14"/>
    </row>
    <row r="10098" spans="1:8" x14ac:dyDescent="0.35">
      <c r="A10098" s="11" t="s">
        <v>8</v>
      </c>
      <c r="B10098" s="16" t="str">
        <f>'[4]HGAC FS12-23 Metrostar Options'!B8770</f>
        <v>MET0008770</v>
      </c>
      <c r="C10098" s="27" t="s">
        <v>73</v>
      </c>
      <c r="D10098" s="16" t="s">
        <v>83</v>
      </c>
      <c r="E10098" s="15" t="str">
        <f>'[4]HGAC FS12-23 Metrostar Options'!C8770</f>
        <v>Anc Comm Ant Cable Routing Under Rkr Sw</v>
      </c>
      <c r="F10098" s="37">
        <f>'[4]HGAC FS12-23 Metrostar Options'!K8770</f>
        <v>0</v>
      </c>
      <c r="G10098" s="13">
        <v>0.15</v>
      </c>
      <c r="H10098" s="14"/>
    </row>
    <row r="10099" spans="1:8" x14ac:dyDescent="0.35">
      <c r="A10099" s="11" t="s">
        <v>8</v>
      </c>
      <c r="B10099" s="16" t="str">
        <f>'[4]HGAC FS12-23 Metrostar Options'!B8771</f>
        <v>MET0008771</v>
      </c>
      <c r="C10099" s="27" t="s">
        <v>73</v>
      </c>
      <c r="D10099" s="16" t="s">
        <v>83</v>
      </c>
      <c r="E10099" s="15" t="str">
        <f>'[4]HGAC FS12-23 Metrostar Options'!C8771</f>
        <v>Anc Comm Ant Cable Routing Into RH Frt Seatbox</v>
      </c>
      <c r="F10099" s="37">
        <f>'[4]HGAC FS12-23 Metrostar Options'!K8771</f>
        <v>0</v>
      </c>
      <c r="G10099" s="13">
        <v>0.15</v>
      </c>
      <c r="H10099" s="14"/>
    </row>
    <row r="10100" spans="1:8" x14ac:dyDescent="0.35">
      <c r="A10100" s="11" t="s">
        <v>8</v>
      </c>
      <c r="B10100" s="16" t="str">
        <f>'[4]HGAC FS12-23 Metrostar Options'!B8772</f>
        <v>MET0008772</v>
      </c>
      <c r="C10100" s="27" t="s">
        <v>73</v>
      </c>
      <c r="D10100" s="16" t="s">
        <v>83</v>
      </c>
      <c r="E10100" s="15" t="str">
        <f>'[4]HGAC FS12-23 Metrostar Options'!C8772</f>
        <v>Anc Comm Ant Cable Routing Frt Overhead</v>
      </c>
      <c r="F10100" s="37">
        <f>'[4]HGAC FS12-23 Metrostar Options'!K8772</f>
        <v>0</v>
      </c>
      <c r="G10100" s="13">
        <v>0.15</v>
      </c>
      <c r="H10100" s="14"/>
    </row>
    <row r="10101" spans="1:8" x14ac:dyDescent="0.35">
      <c r="A10101" s="11" t="s">
        <v>8</v>
      </c>
      <c r="B10101" s="16" t="str">
        <f>'[4]HGAC FS12-23 Metrostar Options'!B8773</f>
        <v>MET0008773</v>
      </c>
      <c r="C10101" s="27" t="s">
        <v>73</v>
      </c>
      <c r="D10101" s="16" t="s">
        <v>83</v>
      </c>
      <c r="E10101" s="15" t="str">
        <f>'[4]HGAC FS12-23 Metrostar Options'!C8773</f>
        <v>NO Navigation System</v>
      </c>
      <c r="F10101" s="37">
        <f>'[4]HGAC FS12-23 Metrostar Options'!K8773</f>
        <v>0</v>
      </c>
      <c r="G10101" s="13">
        <v>0.15</v>
      </c>
      <c r="H10101" s="14"/>
    </row>
    <row r="10102" spans="1:8" x14ac:dyDescent="0.35">
      <c r="A10102" s="11" t="s">
        <v>8</v>
      </c>
      <c r="B10102" s="16" t="str">
        <f>'[4]HGAC FS12-23 Metrostar Options'!B8774</f>
        <v>MET0008774</v>
      </c>
      <c r="C10102" s="27" t="s">
        <v>73</v>
      </c>
      <c r="D10102" s="16" t="s">
        <v>83</v>
      </c>
      <c r="E10102" s="15" t="str">
        <f>'[4]HGAC FS12-23 Metrostar Options'!C8774</f>
        <v>NO Two-Way Radios</v>
      </c>
      <c r="F10102" s="37">
        <f>'[4]HGAC FS12-23 Metrostar Options'!K8774</f>
        <v>0</v>
      </c>
      <c r="G10102" s="13">
        <v>0.15</v>
      </c>
      <c r="H10102" s="14"/>
    </row>
    <row r="10103" spans="1:8" x14ac:dyDescent="0.35">
      <c r="A10103" s="11" t="s">
        <v>8</v>
      </c>
      <c r="B10103" s="16" t="str">
        <f>'[4]HGAC FS12-23 Metrostar Options'!B8775</f>
        <v>MET0008775</v>
      </c>
      <c r="C10103" s="27" t="s">
        <v>73</v>
      </c>
      <c r="D10103" s="16" t="s">
        <v>83</v>
      </c>
      <c r="E10103" s="15" t="str">
        <f>'[4]HGAC FS12-23 Metrostar Options'!C8775</f>
        <v>Two-Way Radio (4) Headset Charging Prewire</v>
      </c>
      <c r="F10103" s="37">
        <f>'[4]HGAC FS12-23 Metrostar Options'!K8775</f>
        <v>747</v>
      </c>
      <c r="G10103" s="13">
        <v>0.15</v>
      </c>
      <c r="H10103" s="14"/>
    </row>
    <row r="10104" spans="1:8" x14ac:dyDescent="0.35">
      <c r="A10104" s="11" t="s">
        <v>8</v>
      </c>
      <c r="B10104" s="16" t="str">
        <f>'[4]HGAC FS12-23 Metrostar Options'!B8776</f>
        <v>MET0008776</v>
      </c>
      <c r="C10104" s="27" t="s">
        <v>73</v>
      </c>
      <c r="D10104" s="16" t="s">
        <v>83</v>
      </c>
      <c r="E10104" s="15" t="str">
        <f>'[4]HGAC FS12-23 Metrostar Options'!C8776</f>
        <v>Two-Way Radio (6) Headset Charging Prewire</v>
      </c>
      <c r="F10104" s="37">
        <f>'[4]HGAC FS12-23 Metrostar Options'!K8776</f>
        <v>963</v>
      </c>
      <c r="G10104" s="13">
        <v>0.15</v>
      </c>
      <c r="H10104" s="14"/>
    </row>
    <row r="10105" spans="1:8" x14ac:dyDescent="0.35">
      <c r="A10105" s="11" t="s">
        <v>8</v>
      </c>
      <c r="B10105" s="16" t="str">
        <f>'[4]HGAC FS12-23 Metrostar Options'!B8777</f>
        <v>MET0008777</v>
      </c>
      <c r="C10105" s="27" t="s">
        <v>73</v>
      </c>
      <c r="D10105" s="16" t="s">
        <v>83</v>
      </c>
      <c r="E10105" s="15" t="str">
        <f>'[4]HGAC FS12-23 Metrostar Options'!C8777</f>
        <v>Two-Way Radio Cutout w/Havis C-EB25-XTL-1P Mnt Bracket</v>
      </c>
      <c r="F10105" s="37">
        <f>'[4]HGAC FS12-23 Metrostar Options'!K8777</f>
        <v>461</v>
      </c>
      <c r="G10105" s="13">
        <v>0.15</v>
      </c>
      <c r="H10105" s="14"/>
    </row>
    <row r="10106" spans="1:8" x14ac:dyDescent="0.35">
      <c r="A10106" s="11" t="s">
        <v>8</v>
      </c>
      <c r="B10106" s="16" t="str">
        <f>'[4]HGAC FS12-23 Metrostar Options'!B8778</f>
        <v>MET0008778</v>
      </c>
      <c r="C10106" s="27" t="s">
        <v>73</v>
      </c>
      <c r="D10106" s="16" t="s">
        <v>83</v>
      </c>
      <c r="E10106" s="15" t="str">
        <f>'[4]HGAC FS12-23 Metrostar Options'!C8778</f>
        <v>Two-Way Radio Cutout for Motorola APX4500 Ctr Pnl &amp; Ext Cond 1.5" Under RH Seat</v>
      </c>
      <c r="F10106" s="37">
        <f>'[4]HGAC FS12-23 Metrostar Options'!K8778</f>
        <v>564</v>
      </c>
      <c r="G10106" s="13">
        <v>0.15</v>
      </c>
      <c r="H10106" s="14"/>
    </row>
    <row r="10107" spans="1:8" x14ac:dyDescent="0.35">
      <c r="A10107" s="11" t="s">
        <v>8</v>
      </c>
      <c r="B10107" s="16" t="str">
        <f>'[4]HGAC FS12-23 Metrostar Options'!B8779</f>
        <v>MET0008779</v>
      </c>
      <c r="C10107" s="27" t="s">
        <v>73</v>
      </c>
      <c r="D10107" s="16" t="s">
        <v>83</v>
      </c>
      <c r="E10107" s="15" t="str">
        <f>'[4]HGAC FS12-23 Metrostar Options'!C8779</f>
        <v>Two-Way Radio Cutout for Motorola DGM 5500 Ctr Pnl</v>
      </c>
      <c r="F10107" s="37">
        <f>'[4]HGAC FS12-23 Metrostar Options'!K8779</f>
        <v>354</v>
      </c>
      <c r="G10107" s="13">
        <v>0.15</v>
      </c>
      <c r="H10107" s="14"/>
    </row>
    <row r="10108" spans="1:8" x14ac:dyDescent="0.35">
      <c r="A10108" s="11" t="s">
        <v>8</v>
      </c>
      <c r="B10108" s="16" t="str">
        <f>'[4]HGAC FS12-23 Metrostar Options'!B8780</f>
        <v>MET0008780</v>
      </c>
      <c r="C10108" s="27" t="s">
        <v>73</v>
      </c>
      <c r="D10108" s="16" t="s">
        <v>83</v>
      </c>
      <c r="E10108" s="15" t="str">
        <f>'[4]HGAC FS12-23 Metrostar Options'!C8780</f>
        <v>Two-Way Radio Provision for Motorola XPR 5500 Ctr Pnl</v>
      </c>
      <c r="F10108" s="37">
        <f>'[4]HGAC FS12-23 Metrostar Options'!K8780</f>
        <v>461</v>
      </c>
      <c r="G10108" s="13">
        <v>0.15</v>
      </c>
      <c r="H10108" s="14"/>
    </row>
    <row r="10109" spans="1:8" x14ac:dyDescent="0.35">
      <c r="A10109" s="11" t="s">
        <v>8</v>
      </c>
      <c r="B10109" s="16" t="str">
        <f>'[4]HGAC FS12-23 Metrostar Options'!B8781</f>
        <v>MET0008781</v>
      </c>
      <c r="C10109" s="27" t="s">
        <v>73</v>
      </c>
      <c r="D10109" s="16" t="s">
        <v>83</v>
      </c>
      <c r="E10109" s="15" t="str">
        <f>'[4]HGAC FS12-23 Metrostar Options'!C8781</f>
        <v>Two-Way Radio Cutout Dash Pnl 7.5" x 2.5"</v>
      </c>
      <c r="F10109" s="37">
        <f>'[4]HGAC FS12-23 Metrostar Options'!K8781</f>
        <v>354</v>
      </c>
      <c r="G10109" s="13">
        <v>0.15</v>
      </c>
      <c r="H10109" s="14"/>
    </row>
    <row r="10110" spans="1:8" x14ac:dyDescent="0.35">
      <c r="A10110" s="11" t="s">
        <v>8</v>
      </c>
      <c r="B10110" s="16" t="str">
        <f>'[4]HGAC FS12-23 Metrostar Options'!B8782</f>
        <v>MET0008782</v>
      </c>
      <c r="C10110" s="27" t="s">
        <v>73</v>
      </c>
      <c r="D10110" s="16" t="s">
        <v>83</v>
      </c>
      <c r="E10110" s="15" t="str">
        <f>'[4]HGAC FS12-23 Metrostar Options'!C8782</f>
        <v>Two-Way Radio Exterior Conduit to Under RH Seat</v>
      </c>
      <c r="F10110" s="37">
        <f>'[4]HGAC FS12-23 Metrostar Options'!K8782</f>
        <v>152</v>
      </c>
      <c r="G10110" s="13">
        <v>0.15</v>
      </c>
      <c r="H10110" s="14"/>
    </row>
    <row r="10111" spans="1:8" x14ac:dyDescent="0.35">
      <c r="A10111" s="11" t="s">
        <v>8</v>
      </c>
      <c r="B10111" s="16" t="str">
        <f>'[4]HGAC FS12-23 Metrostar Options'!B8783</f>
        <v>MET0008783</v>
      </c>
      <c r="C10111" s="27" t="s">
        <v>73</v>
      </c>
      <c r="D10111" s="16" t="s">
        <v>83</v>
      </c>
      <c r="E10111" s="15" t="str">
        <f>'[4]HGAC FS12-23 Metrostar Options'!C8783</f>
        <v>Two-Way Radio Exterior Conduit 1.5" to Under RH Seat</v>
      </c>
      <c r="F10111" s="37">
        <f>'[4]HGAC FS12-23 Metrostar Options'!K8783</f>
        <v>573</v>
      </c>
      <c r="G10111" s="13">
        <v>0.15</v>
      </c>
      <c r="H10111" s="14"/>
    </row>
    <row r="10112" spans="1:8" x14ac:dyDescent="0.35">
      <c r="A10112" s="11" t="s">
        <v>8</v>
      </c>
      <c r="B10112" s="16" t="str">
        <f>'[4]HGAC FS12-23 Metrostar Options'!B8784</f>
        <v>MET0008784</v>
      </c>
      <c r="C10112" s="27" t="s">
        <v>73</v>
      </c>
      <c r="D10112" s="16" t="s">
        <v>83</v>
      </c>
      <c r="E10112" s="15" t="str">
        <f>'[4]HGAC FS12-23 Metrostar Options'!C8784</f>
        <v>Two-Way Radio Exterior Conduit to Behind RH Seat</v>
      </c>
      <c r="F10112" s="37">
        <f>'[4]HGAC FS12-23 Metrostar Options'!K8784</f>
        <v>534</v>
      </c>
      <c r="G10112" s="13">
        <v>0.15</v>
      </c>
      <c r="H10112" s="14"/>
    </row>
    <row r="10113" spans="1:8" x14ac:dyDescent="0.35">
      <c r="A10113" s="11" t="s">
        <v>8</v>
      </c>
      <c r="B10113" s="16" t="str">
        <f>'[4]HGAC FS12-23 Metrostar Options'!B8785</f>
        <v>MET0008785</v>
      </c>
      <c r="C10113" s="27" t="s">
        <v>73</v>
      </c>
      <c r="D10113" s="16" t="s">
        <v>83</v>
      </c>
      <c r="E10113" s="15" t="str">
        <f>'[4]HGAC FS12-23 Metrostar Options'!C8785</f>
        <v>Two-Way Radio Exterior Conduit &amp; 1.5" Ext Conduit to Ctr Rr Wall Flr</v>
      </c>
      <c r="F10113" s="37">
        <f>'[4]HGAC FS12-23 Metrostar Options'!K8785</f>
        <v>1652</v>
      </c>
      <c r="G10113" s="13">
        <v>0.15</v>
      </c>
      <c r="H10113" s="14"/>
    </row>
    <row r="10114" spans="1:8" x14ac:dyDescent="0.35">
      <c r="A10114" s="11" t="s">
        <v>8</v>
      </c>
      <c r="B10114" s="16" t="str">
        <f>'[4]HGAC FS12-23 Metrostar Options'!B8786</f>
        <v>MET0008786</v>
      </c>
      <c r="C10114" s="27" t="s">
        <v>73</v>
      </c>
      <c r="D10114" s="16" t="s">
        <v>83</v>
      </c>
      <c r="E10114" s="15" t="str">
        <f>'[4]HGAC FS12-23 Metrostar Options'!C8786</f>
        <v>Two-Way Radio (4) Firecom Drop Abv</v>
      </c>
      <c r="F10114" s="37">
        <f>'[4]HGAC FS12-23 Metrostar Options'!K8786</f>
        <v>606</v>
      </c>
      <c r="G10114" s="13">
        <v>0.15</v>
      </c>
      <c r="H10114" s="14"/>
    </row>
    <row r="10115" spans="1:8" x14ac:dyDescent="0.35">
      <c r="A10115" s="11" t="s">
        <v>8</v>
      </c>
      <c r="B10115" s="16" t="str">
        <f>'[4]HGAC FS12-23 Metrostar Options'!B8787</f>
        <v>MET0008787</v>
      </c>
      <c r="C10115" s="27" t="s">
        <v>73</v>
      </c>
      <c r="D10115" s="16" t="s">
        <v>83</v>
      </c>
      <c r="E10115" s="15" t="str">
        <f>'[4]HGAC FS12-23 Metrostar Options'!C8787</f>
        <v>Two-Way Radio Conduit 1.5" to Under RH Seat &amp; (4) Firecom Drop Abv</v>
      </c>
      <c r="F10115" s="37">
        <f>'[4]HGAC FS12-23 Metrostar Options'!K8787</f>
        <v>860</v>
      </c>
      <c r="G10115" s="13">
        <v>0.15</v>
      </c>
      <c r="H10115" s="14"/>
    </row>
    <row r="10116" spans="1:8" x14ac:dyDescent="0.35">
      <c r="A10116" s="11" t="s">
        <v>8</v>
      </c>
      <c r="B10116" s="16" t="str">
        <f>'[4]HGAC FS12-23 Metrostar Options'!B8788</f>
        <v>MET0008788</v>
      </c>
      <c r="C10116" s="27" t="s">
        <v>73</v>
      </c>
      <c r="D10116" s="16" t="s">
        <v>83</v>
      </c>
      <c r="E10116" s="15" t="str">
        <f>'[4]HGAC FS12-23 Metrostar Options'!C8788</f>
        <v>Two-Way Radio (5) Firecom Drop Abv &amp; (1) Wireless Driver</v>
      </c>
      <c r="F10116" s="37">
        <f>'[4]HGAC FS12-23 Metrostar Options'!K8788</f>
        <v>828</v>
      </c>
      <c r="G10116" s="13">
        <v>0.15</v>
      </c>
      <c r="H10116" s="14"/>
    </row>
    <row r="10117" spans="1:8" x14ac:dyDescent="0.35">
      <c r="A10117" s="11" t="s">
        <v>8</v>
      </c>
      <c r="B10117" s="16" t="str">
        <f>'[4]HGAC FS12-23 Metrostar Options'!B8789</f>
        <v>MET0008789</v>
      </c>
      <c r="C10117" s="27" t="s">
        <v>73</v>
      </c>
      <c r="D10117" s="16" t="s">
        <v>83</v>
      </c>
      <c r="E10117" s="15" t="str">
        <f>'[4]HGAC FS12-23 Metrostar Options'!C8789</f>
        <v>Two-Way Radio Conduit 1.5" to Under RH Seat &amp; (6) Firecom Drop Abv</v>
      </c>
      <c r="F10117" s="37">
        <f>'[4]HGAC FS12-23 Metrostar Options'!K8789</f>
        <v>931</v>
      </c>
      <c r="G10117" s="13">
        <v>0.15</v>
      </c>
      <c r="H10117" s="14"/>
    </row>
    <row r="10118" spans="1:8" x14ac:dyDescent="0.35">
      <c r="A10118" s="11" t="s">
        <v>8</v>
      </c>
      <c r="B10118" s="16" t="str">
        <f>'[4]HGAC FS12-23 Metrostar Options'!B8790</f>
        <v>MET0008790</v>
      </c>
      <c r="C10118" s="27" t="s">
        <v>73</v>
      </c>
      <c r="D10118" s="16" t="s">
        <v>83</v>
      </c>
      <c r="E10118" s="15" t="str">
        <f>'[4]HGAC FS12-23 Metrostar Options'!C8790</f>
        <v>Two-Way Radio Ext Cond to Undr RH Seat/(6) Firecom Drops Abv/Wireless Drv/Offcr</v>
      </c>
      <c r="F10118" s="37">
        <f>'[4]HGAC FS12-23 Metrostar Options'!K8790</f>
        <v>979</v>
      </c>
      <c r="G10118" s="13">
        <v>0.15</v>
      </c>
      <c r="H10118" s="14"/>
    </row>
    <row r="10119" spans="1:8" x14ac:dyDescent="0.35">
      <c r="A10119" s="11" t="s">
        <v>8</v>
      </c>
      <c r="B10119" s="16" t="str">
        <f>'[4]HGAC FS12-23 Metrostar Options'!B8791</f>
        <v>MET0008791</v>
      </c>
      <c r="C10119" s="27" t="s">
        <v>73</v>
      </c>
      <c r="D10119" s="16" t="s">
        <v>83</v>
      </c>
      <c r="E10119" s="15" t="str">
        <f>'[4]HGAC FS12-23 Metrostar Options'!C8791</f>
        <v>Two-Way Radio Cutout RH Ovrhd/Ext Cond Undr RH Seat &amp; Dash to Bhd Cab w/25' Coil</v>
      </c>
      <c r="F10119" s="37">
        <f>'[4]HGAC FS12-23 Metrostar Options'!K8791</f>
        <v>1470</v>
      </c>
      <c r="G10119" s="13">
        <v>0.15</v>
      </c>
      <c r="H10119" s="14"/>
    </row>
    <row r="10120" spans="1:8" x14ac:dyDescent="0.35">
      <c r="A10120" s="11" t="s">
        <v>8</v>
      </c>
      <c r="B10120" s="16" t="str">
        <f>'[4]HGAC FS12-23 Metrostar Options'!B8792</f>
        <v>MET0008792</v>
      </c>
      <c r="C10120" s="27" t="s">
        <v>73</v>
      </c>
      <c r="D10120" s="16" t="s">
        <v>83</v>
      </c>
      <c r="E10120" s="15" t="str">
        <f>'[4]HGAC FS12-23 Metrostar Options'!C8792</f>
        <v>Two-Way Radio Exterior Conduit to Under RH Seat W/ Cat5 Cable Runs</v>
      </c>
      <c r="F10120" s="37">
        <f>'[4]HGAC FS12-23 Metrostar Options'!K8792</f>
        <v>807</v>
      </c>
      <c r="G10120" s="13">
        <v>0.15</v>
      </c>
      <c r="H10120" s="14"/>
    </row>
    <row r="10121" spans="1:8" x14ac:dyDescent="0.35">
      <c r="A10121" s="11" t="s">
        <v>8</v>
      </c>
      <c r="B10121" s="16" t="str">
        <f>'[4]HGAC FS12-23 Metrostar Options'!B8793</f>
        <v>MET0008793</v>
      </c>
      <c r="C10121" s="27" t="s">
        <v>73</v>
      </c>
      <c r="D10121" s="16" t="s">
        <v>83</v>
      </c>
      <c r="E10121" s="15" t="str">
        <f>'[4]HGAC FS12-23 Metrostar Options'!C8793</f>
        <v>Two-Way Radio Wiring Conduit Center Dash to Back of Cab w/25'' Coil</v>
      </c>
      <c r="F10121" s="37">
        <f>'[4]HGAC FS12-23 Metrostar Options'!K8793</f>
        <v>1223</v>
      </c>
      <c r="G10121" s="13">
        <v>0.15</v>
      </c>
      <c r="H10121" s="14"/>
    </row>
    <row r="10122" spans="1:8" x14ac:dyDescent="0.35">
      <c r="A10122" s="11" t="s">
        <v>8</v>
      </c>
      <c r="B10122" s="16" t="str">
        <f>'[4]HGAC FS12-23 Metrostar Options'!B8794</f>
        <v>MET0008794</v>
      </c>
      <c r="C10122" s="27" t="s">
        <v>73</v>
      </c>
      <c r="D10122" s="16" t="s">
        <v>83</v>
      </c>
      <c r="E10122" s="15" t="str">
        <f>'[4]HGAC FS12-23 Metrostar Options'!C8794</f>
        <v>Two-Way Radio Access Holes</v>
      </c>
      <c r="F10122" s="37">
        <f>'[4]HGAC FS12-23 Metrostar Options'!K8794</f>
        <v>411</v>
      </c>
      <c r="G10122" s="13">
        <v>0.15</v>
      </c>
      <c r="H10122" s="14"/>
    </row>
    <row r="10123" spans="1:8" x14ac:dyDescent="0.35">
      <c r="A10123" s="11" t="s">
        <v>8</v>
      </c>
      <c r="B10123" s="16" t="str">
        <f>'[4]HGAC FS12-23 Metrostar Options'!B8795</f>
        <v>MET0008795</v>
      </c>
      <c r="C10123" s="27" t="s">
        <v>73</v>
      </c>
      <c r="D10123" s="16" t="s">
        <v>83</v>
      </c>
      <c r="E10123" s="15" t="str">
        <f>'[4]HGAC FS12-23 Metrostar Options'!C8795</f>
        <v>NO Additional Rocker Switches &amp; Legends</v>
      </c>
      <c r="F10123" s="37">
        <f>'[4]HGAC FS12-23 Metrostar Options'!K8795</f>
        <v>0</v>
      </c>
      <c r="G10123" s="13">
        <v>0.15</v>
      </c>
      <c r="H10123" s="14"/>
    </row>
    <row r="10124" spans="1:8" x14ac:dyDescent="0.35">
      <c r="A10124" s="11" t="s">
        <v>8</v>
      </c>
      <c r="B10124" s="16" t="str">
        <f>'[4]HGAC FS12-23 Metrostar Options'!B8796</f>
        <v>MET0008796</v>
      </c>
      <c r="C10124" s="27" t="s">
        <v>73</v>
      </c>
      <c r="D10124" s="16" t="s">
        <v>83</v>
      </c>
      <c r="E10124" s="15" t="str">
        <f>'[4]HGAC FS12-23 Metrostar Options'!C8796</f>
        <v>Addl Rkr Sw &amp; Legends #1 (5) PTO/Lt Bar/Lt Bar Clr/Beacon Rr/Rr DC Scene</v>
      </c>
      <c r="F10124" s="37">
        <f>'[4]HGAC FS12-23 Metrostar Options'!K8796</f>
        <v>267</v>
      </c>
      <c r="G10124" s="13">
        <v>0.15</v>
      </c>
      <c r="H10124" s="14"/>
    </row>
    <row r="10125" spans="1:8" x14ac:dyDescent="0.35">
      <c r="A10125" s="11" t="s">
        <v>8</v>
      </c>
      <c r="B10125" s="16" t="str">
        <f>'[4]HGAC FS12-23 Metrostar Options'!B8797</f>
        <v>MET0008797</v>
      </c>
      <c r="C10125" s="27" t="s">
        <v>73</v>
      </c>
      <c r="D10125" s="16" t="s">
        <v>83</v>
      </c>
      <c r="E10125" s="15" t="str">
        <f>'[4]HGAC FS12-23 Metrostar Options'!C8797</f>
        <v>Addl Rkr Sw &amp; Legends #2 (4) Alley LH/Alley RH/Deck Lts/Pick Up Lts</v>
      </c>
      <c r="F10125" s="37">
        <f>'[4]HGAC FS12-23 Metrostar Options'!K8797</f>
        <v>267</v>
      </c>
      <c r="G10125" s="13">
        <v>0.15</v>
      </c>
      <c r="H10125" s="14"/>
    </row>
    <row r="10126" spans="1:8" x14ac:dyDescent="0.35">
      <c r="A10126" s="11" t="s">
        <v>8</v>
      </c>
      <c r="B10126" s="16" t="str">
        <f>'[4]HGAC FS12-23 Metrostar Options'!B8798</f>
        <v>MET0008798</v>
      </c>
      <c r="C10126" s="27" t="s">
        <v>73</v>
      </c>
      <c r="D10126" s="16" t="s">
        <v>83</v>
      </c>
      <c r="E10126" s="15" t="str">
        <f>'[4]HGAC FS12-23 Metrostar Options'!C8798</f>
        <v>Addl Rkr Sw &amp; Legends #3 (6) AlleyLH/AlleyRH/DeckLts/PickUpLts/TakeDown/LoadMan</v>
      </c>
      <c r="F10126" s="37">
        <f>'[4]HGAC FS12-23 Metrostar Options'!K8798</f>
        <v>394</v>
      </c>
      <c r="G10126" s="13">
        <v>0.15</v>
      </c>
      <c r="H10126" s="14"/>
    </row>
    <row r="10127" spans="1:8" x14ac:dyDescent="0.35">
      <c r="A10127" s="11" t="s">
        <v>8</v>
      </c>
      <c r="B10127" s="16" t="str">
        <f>'[4]HGAC FS12-23 Metrostar Options'!B8799</f>
        <v>MET0008799</v>
      </c>
      <c r="C10127" s="27" t="s">
        <v>73</v>
      </c>
      <c r="D10127" s="16" t="s">
        <v>83</v>
      </c>
      <c r="E10127" s="15" t="str">
        <f>'[4]HGAC FS12-23 Metrostar Options'!C8799</f>
        <v>Addl Rkr Sw &amp; Legends #4 (3) Opticom/Rr DC Scene/Gen PTO</v>
      </c>
      <c r="F10127" s="37">
        <f>'[4]HGAC FS12-23 Metrostar Options'!K8799</f>
        <v>267</v>
      </c>
      <c r="G10127" s="13">
        <v>0.15</v>
      </c>
      <c r="H10127" s="14"/>
    </row>
    <row r="10128" spans="1:8" x14ac:dyDescent="0.35">
      <c r="A10128" s="11" t="s">
        <v>8</v>
      </c>
      <c r="B10128" s="16" t="str">
        <f>'[4]HGAC FS12-23 Metrostar Options'!B8800</f>
        <v>MET0008800</v>
      </c>
      <c r="C10128" s="27" t="s">
        <v>73</v>
      </c>
      <c r="D10128" s="16" t="s">
        <v>83</v>
      </c>
      <c r="E10128" s="15" t="str">
        <f>'[4]HGAC FS12-23 Metrostar Options'!C8800</f>
        <v>Addl Rkr Sw &amp; Legends #5 (3) Gen/Brow Lts/RH AC Scene</v>
      </c>
      <c r="F10128" s="37">
        <f>'[4]HGAC FS12-23 Metrostar Options'!K8800</f>
        <v>267</v>
      </c>
      <c r="G10128" s="13">
        <v>0.15</v>
      </c>
      <c r="H10128" s="14"/>
    </row>
    <row r="10129" spans="1:8" x14ac:dyDescent="0.35">
      <c r="A10129" s="11" t="s">
        <v>8</v>
      </c>
      <c r="B10129" s="16" t="str">
        <f>'[4]HGAC FS12-23 Metrostar Options'!B8801</f>
        <v>MET0008801</v>
      </c>
      <c r="C10129" s="27" t="s">
        <v>73</v>
      </c>
      <c r="D10129" s="16" t="s">
        <v>83</v>
      </c>
      <c r="E10129" s="15" t="str">
        <f>'[4]HGAC FS12-23 Metrostar Options'!C8801</f>
        <v>Addl Rkr Sw &amp; Legends #6 (3) Frt Scene/LH Scene/RH Scene</v>
      </c>
      <c r="F10129" s="37">
        <f>'[4]HGAC FS12-23 Metrostar Options'!K8801</f>
        <v>267</v>
      </c>
      <c r="G10129" s="13">
        <v>0.15</v>
      </c>
      <c r="H10129" s="14"/>
    </row>
    <row r="10130" spans="1:8" x14ac:dyDescent="0.35">
      <c r="A10130" s="11" t="s">
        <v>8</v>
      </c>
      <c r="B10130" s="16" t="str">
        <f>'[4]HGAC FS12-23 Metrostar Options'!B8802</f>
        <v>MET0008802</v>
      </c>
      <c r="C10130" s="27" t="s">
        <v>73</v>
      </c>
      <c r="D10130" s="16" t="s">
        <v>83</v>
      </c>
      <c r="E10130" s="15" t="str">
        <f>'[4]HGAC FS12-23 Metrostar Options'!C8802</f>
        <v>Addl Rkr Sw &amp; Legends #7 (4) Rr Scene Lts/LH Scene Lts/RH Scene Lts/Rr Warn Lts</v>
      </c>
      <c r="F10130" s="37">
        <f>'[4]HGAC FS12-23 Metrostar Options'!K8802</f>
        <v>267</v>
      </c>
      <c r="G10130" s="13">
        <v>0.15</v>
      </c>
      <c r="H10130" s="14"/>
    </row>
    <row r="10131" spans="1:8" x14ac:dyDescent="0.35">
      <c r="A10131" s="11" t="s">
        <v>8</v>
      </c>
      <c r="B10131" s="16" t="str">
        <f>'[4]HGAC FS12-23 Metrostar Options'!B8803</f>
        <v>MET0008803</v>
      </c>
      <c r="C10131" s="27" t="s">
        <v>73</v>
      </c>
      <c r="D10131" s="16" t="s">
        <v>83</v>
      </c>
      <c r="E10131" s="15" t="str">
        <f>'[4]HGAC FS12-23 Metrostar Options'!C8803</f>
        <v>Addl Rkr Sw &amp; Legends #8 (1) Locking Lit Sw Blank</v>
      </c>
      <c r="F10131" s="37">
        <f>'[4]HGAC FS12-23 Metrostar Options'!K8803</f>
        <v>267</v>
      </c>
      <c r="G10131" s="13">
        <v>0.15</v>
      </c>
      <c r="H10131" s="14"/>
    </row>
    <row r="10132" spans="1:8" x14ac:dyDescent="0.35">
      <c r="A10132" s="11" t="s">
        <v>8</v>
      </c>
      <c r="B10132" s="16" t="str">
        <f>'[4]HGAC FS12-23 Metrostar Options'!B8804</f>
        <v>MET0008804</v>
      </c>
      <c r="C10132" s="27" t="s">
        <v>73</v>
      </c>
      <c r="D10132" s="16" t="s">
        <v>83</v>
      </c>
      <c r="E10132" s="15" t="str">
        <f>'[4]HGAC FS12-23 Metrostar Options'!C8804</f>
        <v>Addl Rkr Sw &amp; Legends #9 (6) w/(1) White Lt Mom Sw</v>
      </c>
      <c r="F10132" s="37">
        <f>'[4]HGAC FS12-23 Metrostar Options'!K8804</f>
        <v>285</v>
      </c>
      <c r="G10132" s="13">
        <v>0.15</v>
      </c>
      <c r="H10132" s="14"/>
    </row>
    <row r="10133" spans="1:8" x14ac:dyDescent="0.35">
      <c r="A10133" s="11" t="s">
        <v>8</v>
      </c>
      <c r="B10133" s="16" t="str">
        <f>'[4]HGAC FS12-23 Metrostar Options'!B8805</f>
        <v>MET0008805</v>
      </c>
      <c r="C10133" s="27" t="s">
        <v>73</v>
      </c>
      <c r="D10133" s="16" t="s">
        <v>83</v>
      </c>
      <c r="E10133" s="15" t="str">
        <f>'[4]HGAC FS12-23 Metrostar Options'!C8805</f>
        <v>Addl Rkr Sw &amp; Legends #10 Red Momentary Sw Srn Brk</v>
      </c>
      <c r="F10133" s="37">
        <f>'[4]HGAC FS12-23 Metrostar Options'!K8805</f>
        <v>267</v>
      </c>
      <c r="G10133" s="13">
        <v>0.15</v>
      </c>
      <c r="H10133" s="14"/>
    </row>
    <row r="10134" spans="1:8" x14ac:dyDescent="0.35">
      <c r="A10134" s="11" t="s">
        <v>8</v>
      </c>
      <c r="B10134" s="16" t="str">
        <f>'[4]HGAC FS12-23 Metrostar Options'!B8806</f>
        <v>MET0008806</v>
      </c>
      <c r="C10134" s="27" t="s">
        <v>73</v>
      </c>
      <c r="D10134" s="16" t="s">
        <v>83</v>
      </c>
      <c r="E10134" s="15" t="str">
        <f>'[4]HGAC FS12-23 Metrostar Options'!C8806</f>
        <v>Addl Rkr Sw &amp; Legends #11 (2) Respond/Aerial Pwr</v>
      </c>
      <c r="F10134" s="37">
        <f>'[4]HGAC FS12-23 Metrostar Options'!K8806</f>
        <v>267</v>
      </c>
      <c r="G10134" s="13">
        <v>0.15</v>
      </c>
      <c r="H10134" s="14"/>
    </row>
    <row r="10135" spans="1:8" x14ac:dyDescent="0.35">
      <c r="A10135" s="11" t="s">
        <v>8</v>
      </c>
      <c r="B10135" s="16" t="str">
        <f>'[4]HGAC FS12-23 Metrostar Options'!B8807</f>
        <v>MET0008807</v>
      </c>
      <c r="C10135" s="27" t="s">
        <v>73</v>
      </c>
      <c r="D10135" s="16" t="s">
        <v>83</v>
      </c>
      <c r="E10135" s="15" t="str">
        <f>'[4]HGAC FS12-23 Metrostar Options'!C8807</f>
        <v>Addl Rkr Sw &amp; Legends #12 (6) Lt Bar/Rr Warn/Sd Warn/Rr Pickup Lts/Ign/Gen</v>
      </c>
      <c r="F10135" s="37">
        <f>'[4]HGAC FS12-23 Metrostar Options'!K8807</f>
        <v>303</v>
      </c>
      <c r="G10135" s="13">
        <v>0.15</v>
      </c>
      <c r="H10135" s="14"/>
    </row>
    <row r="10136" spans="1:8" x14ac:dyDescent="0.35">
      <c r="A10136" s="11" t="s">
        <v>8</v>
      </c>
      <c r="B10136" s="16" t="str">
        <f>'[4]HGAC FS12-23 Metrostar Options'!B8808</f>
        <v>MET0008808</v>
      </c>
      <c r="C10136" s="27" t="s">
        <v>73</v>
      </c>
      <c r="D10136" s="16" t="s">
        <v>83</v>
      </c>
      <c r="E10136" s="15" t="str">
        <f>'[4]HGAC FS12-23 Metrostar Options'!C8808</f>
        <v>Addl Rkr Sw &amp; Legends #13 (3) Unit Ign/Unit Start/Unit Throttle</v>
      </c>
      <c r="F10136" s="37">
        <f>'[4]HGAC FS12-23 Metrostar Options'!K8808</f>
        <v>267</v>
      </c>
      <c r="G10136" s="13">
        <v>0.15</v>
      </c>
      <c r="H10136" s="14"/>
    </row>
    <row r="10137" spans="1:8" x14ac:dyDescent="0.35">
      <c r="A10137" s="11" t="s">
        <v>8</v>
      </c>
      <c r="B10137" s="16" t="str">
        <f>'[4]HGAC FS12-23 Metrostar Options'!B8809</f>
        <v>MET0008809</v>
      </c>
      <c r="C10137" s="27" t="s">
        <v>73</v>
      </c>
      <c r="D10137" s="16" t="s">
        <v>83</v>
      </c>
      <c r="E10137" s="15" t="str">
        <f>'[4]HGAC FS12-23 Metrostar Options'!C8809</f>
        <v>Addl Rkr Sw &amp; Legends #14 3 Position Momentary (6)</v>
      </c>
      <c r="F10137" s="37">
        <f>'[4]HGAC FS12-23 Metrostar Options'!K8809</f>
        <v>269</v>
      </c>
      <c r="G10137" s="13">
        <v>0.15</v>
      </c>
      <c r="H10137" s="14"/>
    </row>
    <row r="10138" spans="1:8" x14ac:dyDescent="0.35">
      <c r="A10138" s="11" t="s">
        <v>8</v>
      </c>
      <c r="B10138" s="16" t="str">
        <f>'[4]HGAC FS12-23 Metrostar Options'!B8810</f>
        <v>MET0008810</v>
      </c>
      <c r="C10138" s="27" t="s">
        <v>73</v>
      </c>
      <c r="D10138" s="16" t="s">
        <v>83</v>
      </c>
      <c r="E10138" s="15" t="str">
        <f>'[4]HGAC FS12-23 Metrostar Options'!C8810</f>
        <v>Addl Rkr Sw &amp; Legends #15 (3) Step Lts/LH Scene/RH Scene</v>
      </c>
      <c r="F10138" s="37">
        <f>'[4]HGAC FS12-23 Metrostar Options'!K8810</f>
        <v>267</v>
      </c>
      <c r="G10138" s="13">
        <v>0.15</v>
      </c>
      <c r="H10138" s="14"/>
    </row>
    <row r="10139" spans="1:8" x14ac:dyDescent="0.35">
      <c r="A10139" s="11" t="s">
        <v>8</v>
      </c>
      <c r="B10139" s="16" t="str">
        <f>'[4]HGAC FS12-23 Metrostar Options'!B8811</f>
        <v>MET0008811</v>
      </c>
      <c r="C10139" s="27" t="s">
        <v>73</v>
      </c>
      <c r="D10139" s="16" t="s">
        <v>83</v>
      </c>
      <c r="E10139" s="15" t="str">
        <f>'[4]HGAC FS12-23 Metrostar Options'!C8811</f>
        <v>Addl Rkr Sw &amp; Legends #16 (1) Fans</v>
      </c>
      <c r="F10139" s="37">
        <f>'[4]HGAC FS12-23 Metrostar Options'!K8811</f>
        <v>267</v>
      </c>
      <c r="G10139" s="13">
        <v>0.15</v>
      </c>
      <c r="H10139" s="14"/>
    </row>
    <row r="10140" spans="1:8" x14ac:dyDescent="0.35">
      <c r="A10140" s="11" t="s">
        <v>8</v>
      </c>
      <c r="B10140" s="16" t="str">
        <f>'[4]HGAC FS12-23 Metrostar Options'!B8812</f>
        <v>MET0008812</v>
      </c>
      <c r="C10140" s="27" t="s">
        <v>73</v>
      </c>
      <c r="D10140" s="16" t="s">
        <v>83</v>
      </c>
      <c r="E10140" s="15" t="str">
        <f>'[4]HGAC FS12-23 Metrostar Options'!C8812</f>
        <v>Addl Rkr Sw &amp; Legends #17 (2) Alley LH/Alley RH</v>
      </c>
      <c r="F10140" s="37">
        <f>'[4]HGAC FS12-23 Metrostar Options'!K8812</f>
        <v>267</v>
      </c>
      <c r="G10140" s="13">
        <v>0.15</v>
      </c>
      <c r="H10140" s="14"/>
    </row>
    <row r="10141" spans="1:8" x14ac:dyDescent="0.35">
      <c r="A10141" s="11" t="s">
        <v>8</v>
      </c>
      <c r="B10141" s="16" t="str">
        <f>'[4]HGAC FS12-23 Metrostar Options'!B8813</f>
        <v>MET0008813</v>
      </c>
      <c r="C10141" s="27" t="s">
        <v>73</v>
      </c>
      <c r="D10141" s="16" t="s">
        <v>83</v>
      </c>
      <c r="E10141" s="15" t="str">
        <f>'[4]HGAC FS12-23 Metrostar Options'!C8813</f>
        <v>Addl Rkr Sw &amp; Legends #18 3 Postion Momentary (1) Arrowstick</v>
      </c>
      <c r="F10141" s="37">
        <f>'[4]HGAC FS12-23 Metrostar Options'!K8813</f>
        <v>267</v>
      </c>
      <c r="G10141" s="13">
        <v>0.15</v>
      </c>
      <c r="H10141" s="14"/>
    </row>
    <row r="10142" spans="1:8" x14ac:dyDescent="0.35">
      <c r="A10142" s="11" t="s">
        <v>8</v>
      </c>
      <c r="B10142" s="16" t="str">
        <f>'[4]HGAC FS12-23 Metrostar Options'!B8814</f>
        <v>MET0008814</v>
      </c>
      <c r="C10142" s="27" t="s">
        <v>73</v>
      </c>
      <c r="D10142" s="16" t="s">
        <v>83</v>
      </c>
      <c r="E10142" s="15" t="str">
        <f>'[4]HGAC FS12-23 Metrostar Options'!C8814</f>
        <v>Addl Rkr Sw &amp; Legends #19 (2) On Prk Brk Pnl</v>
      </c>
      <c r="F10142" s="37">
        <f>'[4]HGAC FS12-23 Metrostar Options'!K8814</f>
        <v>267</v>
      </c>
      <c r="G10142" s="13">
        <v>0.15</v>
      </c>
      <c r="H10142" s="14"/>
    </row>
    <row r="10143" spans="1:8" x14ac:dyDescent="0.35">
      <c r="A10143" s="11" t="s">
        <v>8</v>
      </c>
      <c r="B10143" s="16" t="str">
        <f>'[4]HGAC FS12-23 Metrostar Options'!B8815</f>
        <v>MET0008815</v>
      </c>
      <c r="C10143" s="27" t="s">
        <v>73</v>
      </c>
      <c r="D10143" s="16" t="s">
        <v>83</v>
      </c>
      <c r="E10143" s="15" t="str">
        <f>'[4]HGAC FS12-23 Metrostar Options'!C8815</f>
        <v>Addl Rkr Sw &amp; Legends #20 White Lt Mom Sw (1) Gen</v>
      </c>
      <c r="F10143" s="37">
        <f>'[4]HGAC FS12-23 Metrostar Options'!K8815</f>
        <v>267</v>
      </c>
      <c r="G10143" s="13">
        <v>0.15</v>
      </c>
      <c r="H10143" s="14"/>
    </row>
    <row r="10144" spans="1:8" x14ac:dyDescent="0.35">
      <c r="A10144" s="11" t="s">
        <v>8</v>
      </c>
      <c r="B10144" s="16" t="str">
        <f>'[4]HGAC FS12-23 Metrostar Options'!B8816</f>
        <v>MET0008816</v>
      </c>
      <c r="C10144" s="27" t="s">
        <v>73</v>
      </c>
      <c r="D10144" s="16" t="s">
        <v>83</v>
      </c>
      <c r="E10144" s="15" t="str">
        <f>'[4]HGAC FS12-23 Metrostar Options'!C8816</f>
        <v>Addl Rkr Sw &amp; Legends #21 (5) Warn Rr/Rr Scene Lt/Aerial PTO/Brow Lts &amp; R/L Qtz</v>
      </c>
      <c r="F10144" s="37">
        <f>'[4]HGAC FS12-23 Metrostar Options'!K8816</f>
        <v>267</v>
      </c>
      <c r="G10144" s="13">
        <v>0.15</v>
      </c>
      <c r="H10144" s="14"/>
    </row>
    <row r="10145" spans="1:8" x14ac:dyDescent="0.35">
      <c r="A10145" s="11" t="s">
        <v>8</v>
      </c>
      <c r="B10145" s="16" t="str">
        <f>'[4]HGAC FS12-23 Metrostar Options'!B8817</f>
        <v>MET0008817</v>
      </c>
      <c r="C10145" s="27" t="s">
        <v>73</v>
      </c>
      <c r="D10145" s="16" t="s">
        <v>83</v>
      </c>
      <c r="E10145" s="15" t="str">
        <f>'[4]HGAC FS12-23 Metrostar Options'!C8817</f>
        <v>Addl Rkr Sw &amp; Legends #22 (2) Arrowstick/Aerial Pwr</v>
      </c>
      <c r="F10145" s="37">
        <f>'[4]HGAC FS12-23 Metrostar Options'!K8817</f>
        <v>267</v>
      </c>
      <c r="G10145" s="13">
        <v>0.15</v>
      </c>
      <c r="H10145" s="14"/>
    </row>
    <row r="10146" spans="1:8" x14ac:dyDescent="0.35">
      <c r="A10146" s="11" t="s">
        <v>8</v>
      </c>
      <c r="B10146" s="16" t="str">
        <f>'[4]HGAC FS12-23 Metrostar Options'!B8818</f>
        <v>MET0008818</v>
      </c>
      <c r="C10146" s="27" t="s">
        <v>73</v>
      </c>
      <c r="D10146" s="16" t="s">
        <v>83</v>
      </c>
      <c r="E10146" s="15" t="str">
        <f>'[4]HGAC FS12-23 Metrostar Options'!C8818</f>
        <v>Addl Rkr Sw &amp; Package #23 (3) Opticom/Gen/Gen Emergency Stop</v>
      </c>
      <c r="F10146" s="37">
        <f>'[4]HGAC FS12-23 Metrostar Options'!K8818</f>
        <v>267</v>
      </c>
      <c r="G10146" s="13">
        <v>0.15</v>
      </c>
      <c r="H10146" s="14"/>
    </row>
    <row r="10147" spans="1:8" x14ac:dyDescent="0.35">
      <c r="A10147" s="11" t="s">
        <v>8</v>
      </c>
      <c r="B10147" s="16" t="str">
        <f>'[4]HGAC FS12-23 Metrostar Options'!B8819</f>
        <v>MET0008819</v>
      </c>
      <c r="C10147" s="27" t="s">
        <v>73</v>
      </c>
      <c r="D10147" s="16" t="s">
        <v>83</v>
      </c>
      <c r="E10147" s="15" t="str">
        <f>'[4]HGAC FS12-23 Metrostar Options'!C8819</f>
        <v>Addl Rkr Sw &amp; Legends #24 (6) FrtScene/LHScene/RHScene/Warn Frt/Warn Sd/Warn Rr</v>
      </c>
      <c r="F10147" s="37">
        <f>'[4]HGAC FS12-23 Metrostar Options'!K8819</f>
        <v>303</v>
      </c>
      <c r="G10147" s="13">
        <v>0.15</v>
      </c>
      <c r="H10147" s="14"/>
    </row>
    <row r="10148" spans="1:8" x14ac:dyDescent="0.35">
      <c r="A10148" s="11" t="s">
        <v>8</v>
      </c>
      <c r="B10148" s="16" t="str">
        <f>'[4]HGAC FS12-23 Metrostar Options'!B8820</f>
        <v>MET0008820</v>
      </c>
      <c r="C10148" s="27" t="s">
        <v>73</v>
      </c>
      <c r="D10148" s="16" t="s">
        <v>83</v>
      </c>
      <c r="E10148" s="15" t="str">
        <f>'[4]HGAC FS12-23 Metrostar Options'!C8820</f>
        <v>Addl Rkr Sw &amp; Legends #25 (1) Clr Lt Cutoff</v>
      </c>
      <c r="F10148" s="37">
        <f>'[4]HGAC FS12-23 Metrostar Options'!K8820</f>
        <v>267</v>
      </c>
      <c r="G10148" s="13">
        <v>0.15</v>
      </c>
      <c r="H10148" s="14"/>
    </row>
    <row r="10149" spans="1:8" x14ac:dyDescent="0.35">
      <c r="A10149" s="11" t="s">
        <v>8</v>
      </c>
      <c r="B10149" s="16" t="str">
        <f>'[4]HGAC FS12-23 Metrostar Options'!B8821</f>
        <v>MET0008821</v>
      </c>
      <c r="C10149" s="27" t="s">
        <v>73</v>
      </c>
      <c r="D10149" s="16" t="s">
        <v>83</v>
      </c>
      <c r="E10149" s="15" t="str">
        <f>'[4]HGAC FS12-23 Metrostar Options'!C8821</f>
        <v>Addl Rkr Sw &amp; Legends #26 (2) Rr Scene Lt/Gen</v>
      </c>
      <c r="F10149" s="37">
        <f>'[4]HGAC FS12-23 Metrostar Options'!K8821</f>
        <v>267</v>
      </c>
      <c r="G10149" s="13">
        <v>0.15</v>
      </c>
      <c r="H10149" s="14"/>
    </row>
    <row r="10150" spans="1:8" x14ac:dyDescent="0.35">
      <c r="A10150" s="11" t="s">
        <v>8</v>
      </c>
      <c r="B10150" s="16" t="str">
        <f>'[4]HGAC FS12-23 Metrostar Options'!B8822</f>
        <v>MET0008822</v>
      </c>
      <c r="C10150" s="27" t="s">
        <v>73</v>
      </c>
      <c r="D10150" s="16" t="s">
        <v>83</v>
      </c>
      <c r="E10150" s="15" t="str">
        <f>'[4]HGAC FS12-23 Metrostar Options'!C8822</f>
        <v>Addl Rkr Sw &amp; Legends #28 (14)</v>
      </c>
      <c r="F10150" s="37">
        <f>'[4]HGAC FS12-23 Metrostar Options'!K8822</f>
        <v>338</v>
      </c>
      <c r="G10150" s="13">
        <v>0.15</v>
      </c>
      <c r="H10150" s="14"/>
    </row>
    <row r="10151" spans="1:8" x14ac:dyDescent="0.35">
      <c r="A10151" s="11" t="s">
        <v>8</v>
      </c>
      <c r="B10151" s="16" t="str">
        <f>'[4]HGAC FS12-23 Metrostar Options'!B8823</f>
        <v>MET0008823</v>
      </c>
      <c r="C10151" s="27" t="s">
        <v>73</v>
      </c>
      <c r="D10151" s="16" t="s">
        <v>83</v>
      </c>
      <c r="E10151" s="15" t="str">
        <f>'[4]HGAC FS12-23 Metrostar Options'!C8823</f>
        <v>Addl Rkr Sw &amp; Legends #29 (3) Warn Rr/RH AC Scene/LH AC Scene</v>
      </c>
      <c r="F10151" s="37">
        <f>'[4]HGAC FS12-23 Metrostar Options'!K8823</f>
        <v>267</v>
      </c>
      <c r="G10151" s="13">
        <v>0.15</v>
      </c>
      <c r="H10151" s="14"/>
    </row>
    <row r="10152" spans="1:8" x14ac:dyDescent="0.35">
      <c r="A10152" s="11" t="s">
        <v>8</v>
      </c>
      <c r="B10152" s="16" t="str">
        <f>'[4]HGAC FS12-23 Metrostar Options'!B8824</f>
        <v>MET0008824</v>
      </c>
      <c r="C10152" s="27" t="s">
        <v>73</v>
      </c>
      <c r="D10152" s="16" t="s">
        <v>83</v>
      </c>
      <c r="E10152" s="15" t="str">
        <f>'[4]HGAC FS12-23 Metrostar Options'!C8824</f>
        <v>Addl Rkr Sw &amp; Legends #30 (3) Warn Rr/Rr Scene/Gen</v>
      </c>
      <c r="F10152" s="37">
        <f>'[4]HGAC FS12-23 Metrostar Options'!K8824</f>
        <v>267</v>
      </c>
      <c r="G10152" s="13">
        <v>0.15</v>
      </c>
      <c r="H10152" s="14"/>
    </row>
    <row r="10153" spans="1:8" x14ac:dyDescent="0.35">
      <c r="A10153" s="11" t="s">
        <v>8</v>
      </c>
      <c r="B10153" s="16" t="str">
        <f>'[4]HGAC FS12-23 Metrostar Options'!B8825</f>
        <v>MET0008825</v>
      </c>
      <c r="C10153" s="27" t="s">
        <v>73</v>
      </c>
      <c r="D10153" s="16" t="s">
        <v>83</v>
      </c>
      <c r="E10153" s="15" t="str">
        <f>'[4]HGAC FS12-23 Metrostar Options'!C8825</f>
        <v>Addl Rkr Sw &amp; Legends #56 (1) Warn Rr</v>
      </c>
      <c r="F10153" s="37">
        <f>'[4]HGAC FS12-23 Metrostar Options'!K8825</f>
        <v>267</v>
      </c>
      <c r="G10153" s="13">
        <v>0.15</v>
      </c>
      <c r="H10153" s="14"/>
    </row>
    <row r="10154" spans="1:8" x14ac:dyDescent="0.35">
      <c r="A10154" s="11" t="s">
        <v>8</v>
      </c>
      <c r="B10154" s="16" t="str">
        <f>'[4]HGAC FS12-23 Metrostar Options'!B8826</f>
        <v>MET0008826</v>
      </c>
      <c r="C10154" s="27" t="s">
        <v>73</v>
      </c>
      <c r="D10154" s="16" t="s">
        <v>83</v>
      </c>
      <c r="E10154" s="15" t="str">
        <f>'[4]HGAC FS12-23 Metrostar Options'!C8826</f>
        <v>Addl Rkr Sw &amp; Legends #46 (2) Warn Rr/Rr Scene</v>
      </c>
      <c r="F10154" s="37">
        <f>'[4]HGAC FS12-23 Metrostar Options'!K8826</f>
        <v>267</v>
      </c>
      <c r="G10154" s="13">
        <v>0.15</v>
      </c>
      <c r="H10154" s="14"/>
    </row>
    <row r="10155" spans="1:8" x14ac:dyDescent="0.35">
      <c r="A10155" s="11" t="s">
        <v>8</v>
      </c>
      <c r="B10155" s="16" t="str">
        <f>'[4]HGAC FS12-23 Metrostar Options'!B8827</f>
        <v>MET0008827</v>
      </c>
      <c r="C10155" s="27" t="s">
        <v>73</v>
      </c>
      <c r="D10155" s="16" t="s">
        <v>83</v>
      </c>
      <c r="E10155" s="15" t="str">
        <f>'[4]HGAC FS12-23 Metrostar Options'!C8827</f>
        <v>Addl Rkr Sw &amp; Legends #31 (5) RH Scene/LH Scene/Rr Scene/Upr Warn/Lwr Warn</v>
      </c>
      <c r="F10155" s="37">
        <f>'[4]HGAC FS12-23 Metrostar Options'!K8827</f>
        <v>267</v>
      </c>
      <c r="G10155" s="13">
        <v>0.15</v>
      </c>
      <c r="H10155" s="14"/>
    </row>
    <row r="10156" spans="1:8" x14ac:dyDescent="0.35">
      <c r="A10156" s="11" t="s">
        <v>8</v>
      </c>
      <c r="B10156" s="16" t="str">
        <f>'[4]HGAC FS12-23 Metrostar Options'!B8828</f>
        <v>MET0008828</v>
      </c>
      <c r="C10156" s="27" t="s">
        <v>73</v>
      </c>
      <c r="D10156" s="16" t="s">
        <v>83</v>
      </c>
      <c r="E10156" s="15" t="str">
        <f>'[4]HGAC FS12-23 Metrostar Options'!C8828</f>
        <v>Addl Rkr Sw &amp; Legends #32 (4) Rr Scene/LH Scene/RH Scene/Upr Wkwy</v>
      </c>
      <c r="F10156" s="37">
        <f>'[4]HGAC FS12-23 Metrostar Options'!K8828</f>
        <v>267</v>
      </c>
      <c r="G10156" s="13">
        <v>0.15</v>
      </c>
      <c r="H10156" s="14"/>
    </row>
    <row r="10157" spans="1:8" x14ac:dyDescent="0.35">
      <c r="A10157" s="11" t="s">
        <v>8</v>
      </c>
      <c r="B10157" s="16" t="str">
        <f>'[4]HGAC FS12-23 Metrostar Options'!B8829</f>
        <v>MET0008829</v>
      </c>
      <c r="C10157" s="27" t="s">
        <v>73</v>
      </c>
      <c r="D10157" s="16" t="s">
        <v>83</v>
      </c>
      <c r="E10157" s="15" t="str">
        <f>'[4]HGAC FS12-23 Metrostar Options'!C8829</f>
        <v>Addl Rkr Sw &amp; Legends #33 (3) RH Scene/LH Scene/Rr Scene</v>
      </c>
      <c r="F10157" s="37">
        <f>'[4]HGAC FS12-23 Metrostar Options'!K8829</f>
        <v>267</v>
      </c>
      <c r="G10157" s="13">
        <v>0.15</v>
      </c>
      <c r="H10157" s="14"/>
    </row>
    <row r="10158" spans="1:8" x14ac:dyDescent="0.35">
      <c r="A10158" s="11" t="s">
        <v>8</v>
      </c>
      <c r="B10158" s="16" t="str">
        <f>'[4]HGAC FS12-23 Metrostar Options'!B8830</f>
        <v>MET0008830</v>
      </c>
      <c r="C10158" s="27" t="s">
        <v>73</v>
      </c>
      <c r="D10158" s="16" t="s">
        <v>83</v>
      </c>
      <c r="E10158" s="15" t="str">
        <f>'[4]HGAC FS12-23 Metrostar Options'!C8830</f>
        <v>Addl Rkr Sw &amp; Legends #48 (3) Mom Rkr RH Scene/LH Scene/Rr Scene</v>
      </c>
      <c r="F10158" s="37">
        <f>'[4]HGAC FS12-23 Metrostar Options'!K8830</f>
        <v>267</v>
      </c>
      <c r="G10158" s="13">
        <v>0.15</v>
      </c>
      <c r="H10158" s="14"/>
    </row>
    <row r="10159" spans="1:8" x14ac:dyDescent="0.35">
      <c r="A10159" s="11" t="s">
        <v>8</v>
      </c>
      <c r="B10159" s="16" t="str">
        <f>'[4]HGAC FS12-23 Metrostar Options'!B8831</f>
        <v>MET0008831</v>
      </c>
      <c r="C10159" s="27" t="s">
        <v>73</v>
      </c>
      <c r="D10159" s="16" t="s">
        <v>83</v>
      </c>
      <c r="E10159" s="15" t="str">
        <f>'[4]HGAC FS12-23 Metrostar Options'!C8831</f>
        <v>Addl Rkr Sw &amp; Legends #49 (3) Mom Rkr Off Body Scene/Drv Body Scene/Rr Scene</v>
      </c>
      <c r="F10159" s="37">
        <f>'[4]HGAC FS12-23 Metrostar Options'!K8831</f>
        <v>267</v>
      </c>
      <c r="G10159" s="13">
        <v>0.15</v>
      </c>
      <c r="H10159" s="14"/>
    </row>
    <row r="10160" spans="1:8" x14ac:dyDescent="0.35">
      <c r="A10160" s="11" t="s">
        <v>8</v>
      </c>
      <c r="B10160" s="16" t="str">
        <f>'[4]HGAC FS12-23 Metrostar Options'!B8832</f>
        <v>MET0008832</v>
      </c>
      <c r="C10160" s="27" t="s">
        <v>73</v>
      </c>
      <c r="D10160" s="16" t="s">
        <v>83</v>
      </c>
      <c r="E10160" s="15" t="str">
        <f>'[4]HGAC FS12-23 Metrostar Options'!C8832</f>
        <v>Addl Rkr Sw &amp; Legends #50 Mom Rkr Rr Scene</v>
      </c>
      <c r="F10160" s="37">
        <f>'[4]HGAC FS12-23 Metrostar Options'!K8832</f>
        <v>267</v>
      </c>
      <c r="G10160" s="13">
        <v>0.15</v>
      </c>
      <c r="H10160" s="14"/>
    </row>
    <row r="10161" spans="1:8" x14ac:dyDescent="0.35">
      <c r="A10161" s="11" t="s">
        <v>8</v>
      </c>
      <c r="B10161" s="16" t="str">
        <f>'[4]HGAC FS12-23 Metrostar Options'!B8833</f>
        <v>MET0008833</v>
      </c>
      <c r="C10161" s="27" t="s">
        <v>73</v>
      </c>
      <c r="D10161" s="16" t="s">
        <v>83</v>
      </c>
      <c r="E10161" s="15" t="str">
        <f>'[4]HGAC FS12-23 Metrostar Options'!C8833</f>
        <v>Addl Rkr Sw &amp; Legends #34 Black Lighted Momentary (2)</v>
      </c>
      <c r="F10161" s="37">
        <f>'[4]HGAC FS12-23 Metrostar Options'!K8833</f>
        <v>267</v>
      </c>
      <c r="G10161" s="13">
        <v>0.15</v>
      </c>
      <c r="H10161" s="14"/>
    </row>
    <row r="10162" spans="1:8" x14ac:dyDescent="0.35">
      <c r="A10162" s="11" t="s">
        <v>8</v>
      </c>
      <c r="B10162" s="16" t="str">
        <f>'[4]HGAC FS12-23 Metrostar Options'!B8834</f>
        <v>MET0008834</v>
      </c>
      <c r="C10162" s="27" t="s">
        <v>73</v>
      </c>
      <c r="D10162" s="16" t="s">
        <v>83</v>
      </c>
      <c r="E10162" s="15" t="str">
        <f>'[4]HGAC FS12-23 Metrostar Options'!C8834</f>
        <v>Addl Rkr Sw &amp; Legends #35 (5) Load Mgr/Lt Bar/Sd Warn/Rr Warn/Opticom</v>
      </c>
      <c r="F10162" s="37">
        <f>'[4]HGAC FS12-23 Metrostar Options'!K8834</f>
        <v>267</v>
      </c>
      <c r="G10162" s="13">
        <v>0.15</v>
      </c>
      <c r="H10162" s="14"/>
    </row>
    <row r="10163" spans="1:8" x14ac:dyDescent="0.35">
      <c r="A10163" s="11" t="s">
        <v>8</v>
      </c>
      <c r="B10163" s="16" t="str">
        <f>'[4]HGAC FS12-23 Metrostar Options'!B8835</f>
        <v>MET0008835</v>
      </c>
      <c r="C10163" s="27" t="s">
        <v>73</v>
      </c>
      <c r="D10163" s="16" t="s">
        <v>83</v>
      </c>
      <c r="E10163" s="15" t="str">
        <f>'[4]HGAC FS12-23 Metrostar Options'!C8835</f>
        <v>Addl Rkr Sw &amp; Legends #36 (6) Ltbr/Warn Rr/Intrsct/Opticom Lmp/Pkup Lts/Load Mgr</v>
      </c>
      <c r="F10163" s="37">
        <f>'[4]HGAC FS12-23 Metrostar Options'!K8835</f>
        <v>267</v>
      </c>
      <c r="G10163" s="13">
        <v>0.15</v>
      </c>
      <c r="H10163" s="14"/>
    </row>
    <row r="10164" spans="1:8" x14ac:dyDescent="0.35">
      <c r="A10164" s="11" t="s">
        <v>8</v>
      </c>
      <c r="B10164" s="16" t="str">
        <f>'[4]HGAC FS12-23 Metrostar Options'!B8836</f>
        <v>MET0008836</v>
      </c>
      <c r="C10164" s="27" t="s">
        <v>73</v>
      </c>
      <c r="D10164" s="16" t="s">
        <v>83</v>
      </c>
      <c r="E10164" s="15" t="str">
        <f>'[4]HGAC FS12-23 Metrostar Options'!C8836</f>
        <v>Addl Rkr Sw &amp; Legends #37 (4) Mstr Warn Lt/Pos 1 Warn/Pos 1&amp;2 Warn/Pos 1&amp;2&amp;3 Wrn</v>
      </c>
      <c r="F10164" s="37">
        <f>'[4]HGAC FS12-23 Metrostar Options'!K8836</f>
        <v>267</v>
      </c>
      <c r="G10164" s="13">
        <v>0.15</v>
      </c>
      <c r="H10164" s="14"/>
    </row>
    <row r="10165" spans="1:8" x14ac:dyDescent="0.35">
      <c r="A10165" s="11" t="s">
        <v>8</v>
      </c>
      <c r="B10165" s="16" t="str">
        <f>'[4]HGAC FS12-23 Metrostar Options'!B8837</f>
        <v>MET0008837</v>
      </c>
      <c r="C10165" s="27" t="s">
        <v>73</v>
      </c>
      <c r="D10165" s="16" t="s">
        <v>83</v>
      </c>
      <c r="E10165" s="15" t="str">
        <f>'[4]HGAC FS12-23 Metrostar Options'!C8837</f>
        <v>Addl Rkr Sw &amp; Legends #44 Black Momentary (6)</v>
      </c>
      <c r="F10165" s="37">
        <f>'[4]HGAC FS12-23 Metrostar Options'!K8837</f>
        <v>305</v>
      </c>
      <c r="G10165" s="13">
        <v>0.15</v>
      </c>
      <c r="H10165" s="14"/>
    </row>
    <row r="10166" spans="1:8" x14ac:dyDescent="0.35">
      <c r="A10166" s="11" t="s">
        <v>8</v>
      </c>
      <c r="B10166" s="16" t="str">
        <f>'[4]HGAC FS12-23 Metrostar Options'!B8838</f>
        <v>MET0008838</v>
      </c>
      <c r="C10166" s="27" t="s">
        <v>73</v>
      </c>
      <c r="D10166" s="16" t="s">
        <v>83</v>
      </c>
      <c r="E10166" s="15" t="str">
        <f>'[4]HGAC FS12-23 Metrostar Options'!C8838</f>
        <v>Addl Rkr Sw &amp; Legends #39 Black Momentary (2)</v>
      </c>
      <c r="F10166" s="37">
        <f>'[4]HGAC FS12-23 Metrostar Options'!K8838</f>
        <v>267</v>
      </c>
      <c r="G10166" s="13">
        <v>0.15</v>
      </c>
      <c r="H10166" s="14"/>
    </row>
    <row r="10167" spans="1:8" x14ac:dyDescent="0.35">
      <c r="A10167" s="11" t="s">
        <v>8</v>
      </c>
      <c r="B10167" s="16" t="str">
        <f>'[4]HGAC FS12-23 Metrostar Options'!B8839</f>
        <v>MET0008839</v>
      </c>
      <c r="C10167" s="27" t="s">
        <v>73</v>
      </c>
      <c r="D10167" s="16" t="s">
        <v>83</v>
      </c>
      <c r="E10167" s="15" t="str">
        <f>'[4]HGAC FS12-23 Metrostar Options'!C8839</f>
        <v>Addl Rkr Sw &amp; Legends #40 White Momentary Sw (1) Clr Lt Cutoff</v>
      </c>
      <c r="F10167" s="37">
        <f>'[4]HGAC FS12-23 Metrostar Options'!K8839</f>
        <v>558</v>
      </c>
      <c r="G10167" s="13">
        <v>0.15</v>
      </c>
      <c r="H10167" s="14"/>
    </row>
    <row r="10168" spans="1:8" x14ac:dyDescent="0.35">
      <c r="A10168" s="11" t="s">
        <v>8</v>
      </c>
      <c r="B10168" s="16" t="str">
        <f>'[4]HGAC FS12-23 Metrostar Options'!B8840</f>
        <v>MET0008840</v>
      </c>
      <c r="C10168" s="27" t="s">
        <v>73</v>
      </c>
      <c r="D10168" s="16" t="s">
        <v>83</v>
      </c>
      <c r="E10168" s="15" t="str">
        <f>'[4]HGAC FS12-23 Metrostar Options'!C8840</f>
        <v>Addl Rkr Sw &amp; Legends #41 (4) Opticom/Gen/RH Scene/LH Scene</v>
      </c>
      <c r="F10168" s="37">
        <f>'[4]HGAC FS12-23 Metrostar Options'!K8840</f>
        <v>267</v>
      </c>
      <c r="G10168" s="13">
        <v>0.15</v>
      </c>
      <c r="H10168" s="14"/>
    </row>
    <row r="10169" spans="1:8" x14ac:dyDescent="0.35">
      <c r="A10169" s="11" t="s">
        <v>8</v>
      </c>
      <c r="B10169" s="16" t="str">
        <f>'[4]HGAC FS12-23 Metrostar Options'!B8841</f>
        <v>MET0008841</v>
      </c>
      <c r="C10169" s="27" t="s">
        <v>73</v>
      </c>
      <c r="D10169" s="16" t="s">
        <v>83</v>
      </c>
      <c r="E10169" s="15" t="str">
        <f>'[4]HGAC FS12-23 Metrostar Options'!C8841</f>
        <v>Addl Rkr Sw &amp; Legends #42 (1) Lightbar</v>
      </c>
      <c r="F10169" s="37">
        <f>'[4]HGAC FS12-23 Metrostar Options'!K8841</f>
        <v>267</v>
      </c>
      <c r="G10169" s="13">
        <v>0.15</v>
      </c>
      <c r="H10169" s="14"/>
    </row>
    <row r="10170" spans="1:8" x14ac:dyDescent="0.35">
      <c r="A10170" s="11" t="s">
        <v>8</v>
      </c>
      <c r="B10170" s="16" t="str">
        <f>'[4]HGAC FS12-23 Metrostar Options'!B8842</f>
        <v>MET0008842</v>
      </c>
      <c r="C10170" s="27" t="s">
        <v>73</v>
      </c>
      <c r="D10170" s="16" t="s">
        <v>83</v>
      </c>
      <c r="E10170" s="15" t="str">
        <f>'[4]HGAC FS12-23 Metrostar Options'!C8842</f>
        <v>Addl Rkr Sw &amp; Legends #43 (3) Warn Rr/Rr DC Scene/Gen</v>
      </c>
      <c r="F10170" s="37">
        <f>'[4]HGAC FS12-23 Metrostar Options'!K8842</f>
        <v>267</v>
      </c>
      <c r="G10170" s="13">
        <v>0.15</v>
      </c>
      <c r="H10170" s="14"/>
    </row>
    <row r="10171" spans="1:8" x14ac:dyDescent="0.35">
      <c r="A10171" s="11" t="s">
        <v>8</v>
      </c>
      <c r="B10171" s="16" t="str">
        <f>'[4]HGAC FS12-23 Metrostar Options'!B8843</f>
        <v>MET0008843</v>
      </c>
      <c r="C10171" s="27" t="s">
        <v>73</v>
      </c>
      <c r="D10171" s="16" t="s">
        <v>83</v>
      </c>
      <c r="E10171" s="15" t="str">
        <f>'[4]HGAC FS12-23 Metrostar Options'!C8843</f>
        <v>Panel Layout</v>
      </c>
      <c r="F10171" s="37">
        <f>'[4]HGAC FS12-23 Metrostar Options'!K8843</f>
        <v>0</v>
      </c>
      <c r="G10171" s="13">
        <v>0.15</v>
      </c>
      <c r="H10171" s="14"/>
    </row>
    <row r="10172" spans="1:8" x14ac:dyDescent="0.35">
      <c r="A10172" s="11" t="s">
        <v>8</v>
      </c>
      <c r="B10172" s="16" t="str">
        <f>'[4]HGAC FS12-23 Metrostar Options'!B8844</f>
        <v>MET0008844</v>
      </c>
      <c r="C10172" s="27" t="s">
        <v>73</v>
      </c>
      <c r="D10172" s="16" t="s">
        <v>83</v>
      </c>
      <c r="E10172" s="15" t="str">
        <f>'[4]HGAC FS12-23 Metrostar Options'!C8844</f>
        <v>Cab Exterior Protection Front</v>
      </c>
      <c r="F10172" s="37">
        <f>'[4]HGAC FS12-23 Metrostar Options'!K8844</f>
        <v>0</v>
      </c>
      <c r="G10172" s="13">
        <v>0.15</v>
      </c>
      <c r="H10172" s="14"/>
    </row>
    <row r="10173" spans="1:8" x14ac:dyDescent="0.35">
      <c r="A10173" s="11" t="s">
        <v>8</v>
      </c>
      <c r="B10173" s="16" t="str">
        <f>'[4]HGAC FS12-23 Metrostar Options'!B8845</f>
        <v>MET0008845</v>
      </c>
      <c r="C10173" s="27" t="s">
        <v>73</v>
      </c>
      <c r="D10173" s="16" t="s">
        <v>83</v>
      </c>
      <c r="E10173" s="15" t="str">
        <f>'[4]HGAC FS12-23 Metrostar Options'!C8845</f>
        <v>Cab Exterior Protection Front And Rear</v>
      </c>
      <c r="F10173" s="37">
        <f>'[4]HGAC FS12-23 Metrostar Options'!K8845</f>
        <v>171</v>
      </c>
      <c r="G10173" s="13">
        <v>0.15</v>
      </c>
      <c r="H10173" s="14"/>
    </row>
    <row r="10174" spans="1:8" x14ac:dyDescent="0.35">
      <c r="A10174" s="11" t="s">
        <v>8</v>
      </c>
      <c r="B10174" s="16" t="str">
        <f>'[4]HGAC FS12-23 Metrostar Options'!B8846</f>
        <v>MET0008846</v>
      </c>
      <c r="C10174" s="27" t="s">
        <v>73</v>
      </c>
      <c r="D10174" s="16" t="s">
        <v>83</v>
      </c>
      <c r="E10174" s="15" t="str">
        <f>'[4]HGAC FS12-23 Metrostar Options'!C8846</f>
        <v>Fire Extinguisher Shiploose</v>
      </c>
      <c r="F10174" s="37">
        <f>'[4]HGAC FS12-23 Metrostar Options'!K8846</f>
        <v>0</v>
      </c>
      <c r="G10174" s="13">
        <v>0.15</v>
      </c>
      <c r="H10174" s="14"/>
    </row>
    <row r="10175" spans="1:8" x14ac:dyDescent="0.35">
      <c r="A10175" s="11" t="s">
        <v>8</v>
      </c>
      <c r="B10175" s="16" t="str">
        <f>'[4]HGAC FS12-23 Metrostar Options'!B8847</f>
        <v>MET0008847</v>
      </c>
      <c r="C10175" s="27" t="s">
        <v>73</v>
      </c>
      <c r="D10175" s="16" t="s">
        <v>83</v>
      </c>
      <c r="E10175" s="15" t="str">
        <f>'[4]HGAC FS12-23 Metrostar Options'!C8847</f>
        <v>Fire Extinguisher 5 Lb Shiploose</v>
      </c>
      <c r="F10175" s="37">
        <f>'[4]HGAC FS12-23 Metrostar Options'!K8847</f>
        <v>206</v>
      </c>
      <c r="G10175" s="13">
        <v>0.15</v>
      </c>
      <c r="H10175" s="14"/>
    </row>
    <row r="10176" spans="1:8" x14ac:dyDescent="0.35">
      <c r="A10176" s="11" t="s">
        <v>8</v>
      </c>
      <c r="B10176" s="16" t="str">
        <f>'[4]HGAC FS12-23 Metrostar Options'!B8848</f>
        <v>MET0008848</v>
      </c>
      <c r="C10176" s="27" t="s">
        <v>73</v>
      </c>
      <c r="D10176" s="16" t="s">
        <v>83</v>
      </c>
      <c r="E10176" s="15" t="str">
        <f>'[4]HGAC FS12-23 Metrostar Options'!C8848</f>
        <v>NO Road Safety Kit</v>
      </c>
      <c r="F10176" s="37">
        <f>'[4]HGAC FS12-23 Metrostar Options'!K8848</f>
        <v>0</v>
      </c>
      <c r="G10176" s="13">
        <v>0.15</v>
      </c>
      <c r="H10176" s="14"/>
    </row>
    <row r="10177" spans="1:8" x14ac:dyDescent="0.35">
      <c r="A10177" s="11" t="s">
        <v>8</v>
      </c>
      <c r="B10177" s="16" t="str">
        <f>'[4]HGAC FS12-23 Metrostar Options'!B8849</f>
        <v>MET0008849</v>
      </c>
      <c r="C10177" s="27" t="s">
        <v>73</v>
      </c>
      <c r="D10177" s="16" t="s">
        <v>83</v>
      </c>
      <c r="E10177" s="15" t="str">
        <f>'[4]HGAC FS12-23 Metrostar Options'!C8849</f>
        <v>Road Safety Kit Shiploose</v>
      </c>
      <c r="F10177" s="37">
        <f>'[4]HGAC FS12-23 Metrostar Options'!K8849</f>
        <v>33</v>
      </c>
      <c r="G10177" s="13">
        <v>0.15</v>
      </c>
      <c r="H10177" s="14"/>
    </row>
    <row r="10178" spans="1:8" x14ac:dyDescent="0.35">
      <c r="A10178" s="11" t="s">
        <v>8</v>
      </c>
      <c r="B10178" s="16" t="str">
        <f>'[4]HGAC FS12-23 Metrostar Options'!B8850</f>
        <v>MET0008850</v>
      </c>
      <c r="C10178" s="27" t="s">
        <v>73</v>
      </c>
      <c r="D10178" s="16" t="s">
        <v>83</v>
      </c>
      <c r="E10178" s="15" t="str">
        <f>'[4]HGAC FS12-23 Metrostar Options'!C8850</f>
        <v>NO Lug Wrench</v>
      </c>
      <c r="F10178" s="37">
        <f>'[4]HGAC FS12-23 Metrostar Options'!K8850</f>
        <v>0</v>
      </c>
      <c r="G10178" s="13">
        <v>0.15</v>
      </c>
      <c r="H10178" s="14"/>
    </row>
    <row r="10179" spans="1:8" x14ac:dyDescent="0.35">
      <c r="A10179" s="11" t="s">
        <v>8</v>
      </c>
      <c r="B10179" s="16" t="str">
        <f>'[4]HGAC FS12-23 Metrostar Options'!B8851</f>
        <v>MET0008851</v>
      </c>
      <c r="C10179" s="27" t="s">
        <v>73</v>
      </c>
      <c r="D10179" s="16" t="s">
        <v>83</v>
      </c>
      <c r="E10179" s="15" t="str">
        <f>'[4]HGAC FS12-23 Metrostar Options'!C8851</f>
        <v>Lug Wrench</v>
      </c>
      <c r="F10179" s="37">
        <f>'[4]HGAC FS12-23 Metrostar Options'!K8851</f>
        <v>98</v>
      </c>
      <c r="G10179" s="13">
        <v>0.15</v>
      </c>
      <c r="H10179" s="14"/>
    </row>
    <row r="10180" spans="1:8" x14ac:dyDescent="0.35">
      <c r="A10180" s="11" t="s">
        <v>8</v>
      </c>
      <c r="B10180" s="16" t="str">
        <f>'[4]HGAC FS12-23 Metrostar Options'!B8852</f>
        <v>MET0008852</v>
      </c>
      <c r="C10180" s="27" t="s">
        <v>73</v>
      </c>
      <c r="D10180" s="16" t="s">
        <v>83</v>
      </c>
      <c r="E10180" s="15" t="str">
        <f>'[4]HGAC FS12-23 Metrostar Options'!C8852</f>
        <v>Door Keys for Manual Locks (4)</v>
      </c>
      <c r="F10180" s="37">
        <f>'[4]HGAC FS12-23 Metrostar Options'!K8852</f>
        <v>0</v>
      </c>
      <c r="G10180" s="13">
        <v>0.15</v>
      </c>
      <c r="H10180" s="14"/>
    </row>
    <row r="10181" spans="1:8" x14ac:dyDescent="0.35">
      <c r="A10181" s="11" t="s">
        <v>8</v>
      </c>
      <c r="B10181" s="16" t="str">
        <f>'[4]HGAC FS12-23 Metrostar Options'!B8853</f>
        <v>MET0008853</v>
      </c>
      <c r="C10181" s="27" t="s">
        <v>73</v>
      </c>
      <c r="D10181" s="16" t="s">
        <v>83</v>
      </c>
      <c r="E10181" s="15" t="str">
        <f>'[4]HGAC FS12-23 Metrostar Options'!C8853</f>
        <v>Door Keys for Manual Locks (6)</v>
      </c>
      <c r="F10181" s="37">
        <f>'[4]HGAC FS12-23 Metrostar Options'!K8853</f>
        <v>128</v>
      </c>
      <c r="G10181" s="13">
        <v>0.15</v>
      </c>
      <c r="H10181" s="14"/>
    </row>
    <row r="10182" spans="1:8" x14ac:dyDescent="0.35">
      <c r="A10182" s="11" t="s">
        <v>8</v>
      </c>
      <c r="B10182" s="16" t="str">
        <f>'[4]HGAC FS12-23 Metrostar Options'!B8854</f>
        <v>MET0008854</v>
      </c>
      <c r="C10182" s="27" t="s">
        <v>73</v>
      </c>
      <c r="D10182" s="16" t="s">
        <v>83</v>
      </c>
      <c r="E10182" s="15" t="str">
        <f>'[4]HGAC FS12-23 Metrostar Options'!C8854</f>
        <v>Door Keys for Manual Locks (8)</v>
      </c>
      <c r="F10182" s="37">
        <f>'[4]HGAC FS12-23 Metrostar Options'!K8854</f>
        <v>149</v>
      </c>
      <c r="G10182" s="13">
        <v>0.15</v>
      </c>
      <c r="H10182" s="14"/>
    </row>
    <row r="10183" spans="1:8" x14ac:dyDescent="0.35">
      <c r="A10183" s="11" t="s">
        <v>8</v>
      </c>
      <c r="B10183" s="16" t="str">
        <f>'[4]HGAC FS12-23 Metrostar Options'!B8855</f>
        <v>MET0008855</v>
      </c>
      <c r="C10183" s="27" t="s">
        <v>73</v>
      </c>
      <c r="D10183" s="16" t="s">
        <v>83</v>
      </c>
      <c r="E10183" s="15" t="str">
        <f>'[4]HGAC FS12-23 Metrostar Options'!C8855</f>
        <v>Door Keys for Manual Locks (10)</v>
      </c>
      <c r="F10183" s="37">
        <f>'[4]HGAC FS12-23 Metrostar Options'!K8855</f>
        <v>170</v>
      </c>
      <c r="G10183" s="13">
        <v>0.15</v>
      </c>
      <c r="H10183" s="14"/>
    </row>
    <row r="10184" spans="1:8" x14ac:dyDescent="0.35">
      <c r="A10184" s="11" t="s">
        <v>8</v>
      </c>
      <c r="B10184" s="16" t="str">
        <f>'[4]HGAC FS12-23 Metrostar Options'!B8856</f>
        <v>MET0008856</v>
      </c>
      <c r="C10184" s="27" t="s">
        <v>73</v>
      </c>
      <c r="D10184" s="16" t="s">
        <v>83</v>
      </c>
      <c r="E10184" s="15" t="str">
        <f>'[4]HGAC FS12-23 Metrostar Options'!C8856</f>
        <v>Door Keys for Manual Locks (20)</v>
      </c>
      <c r="F10184" s="37">
        <f>'[4]HGAC FS12-23 Metrostar Options'!K8856</f>
        <v>276</v>
      </c>
      <c r="G10184" s="13">
        <v>0.15</v>
      </c>
      <c r="H10184" s="14"/>
    </row>
    <row r="10185" spans="1:8" x14ac:dyDescent="0.35">
      <c r="A10185" s="11" t="s">
        <v>8</v>
      </c>
      <c r="B10185" s="16" t="str">
        <f>'[4]HGAC FS12-23 Metrostar Options'!B8857</f>
        <v>MET0008857</v>
      </c>
      <c r="C10185" s="27" t="s">
        <v>73</v>
      </c>
      <c r="D10185" s="16" t="s">
        <v>83</v>
      </c>
      <c r="E10185" s="15" t="str">
        <f>'[4]HGAC FS12-23 Metrostar Options'!C8857</f>
        <v>NO Diagnostic Software Engine</v>
      </c>
      <c r="F10185" s="37">
        <f>'[4]HGAC FS12-23 Metrostar Options'!K8857</f>
        <v>0</v>
      </c>
      <c r="G10185" s="13">
        <v>0.15</v>
      </c>
      <c r="H10185" s="14"/>
    </row>
    <row r="10186" spans="1:8" x14ac:dyDescent="0.35">
      <c r="A10186" s="11" t="s">
        <v>8</v>
      </c>
      <c r="B10186" s="16" t="str">
        <f>'[4]HGAC FS12-23 Metrostar Options'!B8858</f>
        <v>MET0008858</v>
      </c>
      <c r="C10186" s="27" t="s">
        <v>73</v>
      </c>
      <c r="D10186" s="16" t="s">
        <v>83</v>
      </c>
      <c r="E10186" s="15" t="str">
        <f>'[4]HGAC FS12-23 Metrostar Options'!C8858</f>
        <v>NO Diagnostic Software Transmission</v>
      </c>
      <c r="F10186" s="37">
        <f>'[4]HGAC FS12-23 Metrostar Options'!K8858</f>
        <v>0</v>
      </c>
      <c r="G10186" s="13">
        <v>0.15</v>
      </c>
      <c r="H10186" s="14"/>
    </row>
    <row r="10187" spans="1:8" x14ac:dyDescent="0.35">
      <c r="A10187" s="11" t="s">
        <v>8</v>
      </c>
      <c r="B10187" s="16" t="str">
        <f>'[4]HGAC FS12-23 Metrostar Options'!B8859</f>
        <v>MET0008859</v>
      </c>
      <c r="C10187" s="27" t="s">
        <v>73</v>
      </c>
      <c r="D10187" s="16" t="s">
        <v>83</v>
      </c>
      <c r="E10187" s="15" t="str">
        <f>'[4]HGAC FS12-23 Metrostar Options'!C8859</f>
        <v>Diagnostic Software Transmission</v>
      </c>
      <c r="F10187" s="37">
        <f>'[4]HGAC FS12-23 Metrostar Options'!K8859</f>
        <v>2859</v>
      </c>
      <c r="G10187" s="13">
        <v>0.15</v>
      </c>
      <c r="H10187" s="14"/>
    </row>
    <row r="10188" spans="1:8" x14ac:dyDescent="0.35">
      <c r="A10188" s="11" t="s">
        <v>8</v>
      </c>
      <c r="B10188" s="16" t="str">
        <f>'[4]HGAC FS12-23 Metrostar Options'!B8860</f>
        <v>MET0008860</v>
      </c>
      <c r="C10188" s="27" t="s">
        <v>73</v>
      </c>
      <c r="D10188" s="16" t="s">
        <v>83</v>
      </c>
      <c r="E10188" s="15" t="str">
        <f>'[4]HGAC FS12-23 Metrostar Options'!C8860</f>
        <v>NO Diagnostic Software ABS</v>
      </c>
      <c r="F10188" s="37">
        <f>'[4]HGAC FS12-23 Metrostar Options'!K8860</f>
        <v>0</v>
      </c>
      <c r="G10188" s="13">
        <v>0.15</v>
      </c>
      <c r="H10188" s="14"/>
    </row>
    <row r="10189" spans="1:8" x14ac:dyDescent="0.35">
      <c r="A10189" s="11" t="s">
        <v>8</v>
      </c>
      <c r="B10189" s="16" t="str">
        <f>'[4]HGAC FS12-23 Metrostar Options'!B8861</f>
        <v>MET0008861</v>
      </c>
      <c r="C10189" s="27" t="s">
        <v>73</v>
      </c>
      <c r="D10189" s="16" t="s">
        <v>83</v>
      </c>
      <c r="E10189" s="15" t="str">
        <f>'[4]HGAC FS12-23 Metrostar Options'!C8861</f>
        <v>NO Diagnostic Interface Module</v>
      </c>
      <c r="F10189" s="37">
        <f>'[4]HGAC FS12-23 Metrostar Options'!K8861</f>
        <v>0</v>
      </c>
      <c r="G10189" s="13">
        <v>0.15</v>
      </c>
      <c r="H10189" s="14"/>
    </row>
    <row r="10190" spans="1:8" x14ac:dyDescent="0.35">
      <c r="A10190" s="11" t="s">
        <v>8</v>
      </c>
      <c r="B10190" s="16" t="str">
        <f>'[4]HGAC FS12-23 Metrostar Options'!B8862</f>
        <v>MET0008862</v>
      </c>
      <c r="C10190" s="27" t="s">
        <v>73</v>
      </c>
      <c r="D10190" s="16" t="s">
        <v>83</v>
      </c>
      <c r="E10190" s="15" t="str">
        <f>'[4]HGAC FS12-23 Metrostar Options'!C8862</f>
        <v>Diagnostic Interface Module USB-Link</v>
      </c>
      <c r="F10190" s="37">
        <f>'[4]HGAC FS12-23 Metrostar Options'!K8862</f>
        <v>2208</v>
      </c>
      <c r="G10190" s="13">
        <v>0.15</v>
      </c>
      <c r="H10190" s="14"/>
    </row>
    <row r="10191" spans="1:8" x14ac:dyDescent="0.35">
      <c r="A10191" s="11" t="s">
        <v>8</v>
      </c>
      <c r="B10191" s="16" t="str">
        <f>'[4]HGAC FS12-23 Metrostar Options'!B8863</f>
        <v>MET0008863</v>
      </c>
      <c r="C10191" s="27" t="s">
        <v>73</v>
      </c>
      <c r="D10191" s="16" t="s">
        <v>83</v>
      </c>
      <c r="E10191" s="15" t="str">
        <f>'[4]HGAC FS12-23 Metrostar Options'!C8863</f>
        <v>NO Diagnostic Software Weldon MUX</v>
      </c>
      <c r="F10191" s="37">
        <f>'[4]HGAC FS12-23 Metrostar Options'!K8863</f>
        <v>0</v>
      </c>
      <c r="G10191" s="13">
        <v>0.15</v>
      </c>
      <c r="H10191" s="14"/>
    </row>
    <row r="10192" spans="1:8" x14ac:dyDescent="0.35">
      <c r="A10192" s="11" t="s">
        <v>8</v>
      </c>
      <c r="B10192" s="16" t="str">
        <f>'[4]HGAC FS12-23 Metrostar Options'!B8864</f>
        <v>MET0008864</v>
      </c>
      <c r="C10192" s="27" t="s">
        <v>73</v>
      </c>
      <c r="D10192" s="16" t="s">
        <v>83</v>
      </c>
      <c r="E10192" s="15" t="str">
        <f>'[4]HGAC FS12-23 Metrostar Options'!C8864</f>
        <v>Diagnostic Software Weldon MUX</v>
      </c>
      <c r="F10192" s="37">
        <f>'[4]HGAC FS12-23 Metrostar Options'!K8864</f>
        <v>1823</v>
      </c>
      <c r="G10192" s="13">
        <v>0.15</v>
      </c>
      <c r="H10192" s="14"/>
    </row>
    <row r="10193" spans="1:8" x14ac:dyDescent="0.35">
      <c r="A10193" s="11" t="s">
        <v>8</v>
      </c>
      <c r="B10193" s="16" t="str">
        <f>'[4]HGAC FS12-23 Metrostar Options'!B8865</f>
        <v>MET0008865</v>
      </c>
      <c r="C10193" s="27" t="s">
        <v>73</v>
      </c>
      <c r="D10193" s="16" t="s">
        <v>83</v>
      </c>
      <c r="E10193" s="15" t="str">
        <f>'[4]HGAC FS12-23 Metrostar Options'!C8865</f>
        <v>Diagnostic Software Weldon MUX (2)</v>
      </c>
      <c r="F10193" s="37">
        <f>'[4]HGAC FS12-23 Metrostar Options'!K8865</f>
        <v>3540</v>
      </c>
      <c r="G10193" s="13">
        <v>0.15</v>
      </c>
      <c r="H10193" s="14"/>
    </row>
    <row r="10194" spans="1:8" x14ac:dyDescent="0.35">
      <c r="A10194" s="11" t="s">
        <v>8</v>
      </c>
      <c r="B10194" s="16" t="str">
        <f>'[4]HGAC FS12-23 Metrostar Options'!B8866</f>
        <v>MET0008866</v>
      </c>
      <c r="C10194" s="27" t="s">
        <v>73</v>
      </c>
      <c r="D10194" s="16" t="s">
        <v>83</v>
      </c>
      <c r="E10194" s="15" t="str">
        <f>'[4]HGAC FS12-23 Metrostar Options'!C8866</f>
        <v>NO Diagnostic Software Occupant Protection</v>
      </c>
      <c r="F10194" s="37">
        <f>'[4]HGAC FS12-23 Metrostar Options'!K8866</f>
        <v>0</v>
      </c>
      <c r="G10194" s="13">
        <v>0.15</v>
      </c>
      <c r="H10194" s="14"/>
    </row>
    <row r="10195" spans="1:8" x14ac:dyDescent="0.35">
      <c r="A10195" s="11" t="s">
        <v>8</v>
      </c>
      <c r="B10195" s="16" t="str">
        <f>'[4]HGAC FS12-23 Metrostar Options'!B8867</f>
        <v>MET0008867</v>
      </c>
      <c r="C10195" s="27" t="s">
        <v>73</v>
      </c>
      <c r="D10195" s="16" t="s">
        <v>83</v>
      </c>
      <c r="E10195" s="15" t="str">
        <f>'[4]HGAC FS12-23 Metrostar Options'!C8867</f>
        <v>NO End User Training</v>
      </c>
      <c r="F10195" s="37">
        <f>'[4]HGAC FS12-23 Metrostar Options'!K8867</f>
        <v>0</v>
      </c>
      <c r="G10195" s="13">
        <v>0.15</v>
      </c>
      <c r="H10195" s="14"/>
    </row>
    <row r="10196" spans="1:8" x14ac:dyDescent="0.35">
      <c r="A10196" s="11" t="s">
        <v>8</v>
      </c>
      <c r="B10196" s="16" t="str">
        <f>'[4]HGAC FS12-23 Metrostar Options'!B8868</f>
        <v>MET0008868</v>
      </c>
      <c r="C10196" s="27" t="s">
        <v>73</v>
      </c>
      <c r="D10196" s="16" t="s">
        <v>83</v>
      </c>
      <c r="E10196" s="15" t="str">
        <f>'[4]HGAC FS12-23 Metrostar Options'!C8868</f>
        <v>Warranty Cab and Chassis (1) Year RFW0101</v>
      </c>
      <c r="F10196" s="37">
        <f>'[4]HGAC FS12-23 Metrostar Options'!K8868</f>
        <v>-2844</v>
      </c>
      <c r="G10196" s="13">
        <v>0.15</v>
      </c>
      <c r="H10196" s="14"/>
    </row>
    <row r="10197" spans="1:8" x14ac:dyDescent="0.35">
      <c r="A10197" s="11" t="s">
        <v>8</v>
      </c>
      <c r="B10197" s="16" t="str">
        <f>'[4]HGAC FS12-23 Metrostar Options'!B8869</f>
        <v>MET0008869</v>
      </c>
      <c r="C10197" s="27" t="s">
        <v>73</v>
      </c>
      <c r="D10197" s="16" t="s">
        <v>83</v>
      </c>
      <c r="E10197" s="15" t="str">
        <f>'[4]HGAC FS12-23 Metrostar Options'!C8869</f>
        <v>Warranty Cab and Chassis (2) Year RFW0102</v>
      </c>
      <c r="F10197" s="37">
        <f>'[4]HGAC FS12-23 Metrostar Options'!K8869</f>
        <v>0</v>
      </c>
      <c r="G10197" s="13">
        <v>0.15</v>
      </c>
      <c r="H10197" s="14"/>
    </row>
    <row r="10198" spans="1:8" x14ac:dyDescent="0.35">
      <c r="A10198" s="11" t="s">
        <v>8</v>
      </c>
      <c r="B10198" s="16" t="str">
        <f>'[4]HGAC FS12-23 Metrostar Options'!B8870</f>
        <v>MET0008870</v>
      </c>
      <c r="C10198" s="27" t="s">
        <v>73</v>
      </c>
      <c r="D10198" s="16" t="s">
        <v>83</v>
      </c>
      <c r="E10198" s="15" t="str">
        <f>'[4]HGAC FS12-23 Metrostar Options'!C8870</f>
        <v>Warranty Cab and Chassis (3) Year RFW0103</v>
      </c>
      <c r="F10198" s="37">
        <f>'[4]HGAC FS12-23 Metrostar Options'!K8870</f>
        <v>5294</v>
      </c>
      <c r="G10198" s="13">
        <v>0.15</v>
      </c>
      <c r="H10198" s="14"/>
    </row>
    <row r="10199" spans="1:8" x14ac:dyDescent="0.35">
      <c r="A10199" s="11" t="s">
        <v>8</v>
      </c>
      <c r="B10199" s="16" t="str">
        <f>'[4]HGAC FS12-23 Metrostar Options'!B8871</f>
        <v>MET0008871</v>
      </c>
      <c r="C10199" s="27" t="s">
        <v>73</v>
      </c>
      <c r="D10199" s="16" t="s">
        <v>83</v>
      </c>
      <c r="E10199" s="15" t="str">
        <f>'[4]HGAC FS12-23 Metrostar Options'!C8871</f>
        <v>Warranty Cab and Chassis (5) Year RFW0105</v>
      </c>
      <c r="F10199" s="37">
        <f>'[4]HGAC FS12-23 Metrostar Options'!K8871</f>
        <v>12303</v>
      </c>
      <c r="G10199" s="13">
        <v>0.15</v>
      </c>
      <c r="H10199" s="14"/>
    </row>
    <row r="10200" spans="1:8" x14ac:dyDescent="0.35">
      <c r="A10200" s="11" t="s">
        <v>8</v>
      </c>
      <c r="B10200" s="16" t="str">
        <f>'[4]HGAC FS12-23 Metrostar Options'!B8872</f>
        <v>MET0008872</v>
      </c>
      <c r="C10200" s="27" t="s">
        <v>73</v>
      </c>
      <c r="D10200" s="16" t="s">
        <v>83</v>
      </c>
      <c r="E10200" s="15" t="str">
        <f>'[4]HGAC FS12-23 Metrostar Options'!C8872</f>
        <v>Vehicle Manufacturer Identification Spartan</v>
      </c>
      <c r="F10200" s="37">
        <f>'[4]HGAC FS12-23 Metrostar Options'!K8872</f>
        <v>0</v>
      </c>
      <c r="G10200" s="13">
        <v>0.15</v>
      </c>
      <c r="H10200" s="14"/>
    </row>
    <row r="10201" spans="1:8" x14ac:dyDescent="0.35">
      <c r="A10201" s="11" t="s">
        <v>8</v>
      </c>
      <c r="B10201" s="16" t="str">
        <f>'[4]HGAC FS12-23 Metrostar Options'!B8873</f>
        <v>MET0008873</v>
      </c>
      <c r="C10201" s="27" t="s">
        <v>73</v>
      </c>
      <c r="D10201" s="16" t="s">
        <v>83</v>
      </c>
      <c r="E10201" s="15" t="str">
        <f>'[4]HGAC FS12-23 Metrostar Options'!C8873</f>
        <v>Vehicle Manufacturer Identification Spartan Non-FMVSS Required Labels Shiploose</v>
      </c>
      <c r="F10201" s="37">
        <f>'[4]HGAC FS12-23 Metrostar Options'!K8873</f>
        <v>0</v>
      </c>
      <c r="G10201" s="13">
        <v>0.15</v>
      </c>
      <c r="H10201" s="14"/>
    </row>
    <row r="10202" spans="1:8" x14ac:dyDescent="0.35">
      <c r="A10202" s="11" t="s">
        <v>8</v>
      </c>
      <c r="B10202" s="16" t="str">
        <f>'[4]HGAC FS12-23 Metrostar Options'!B8874</f>
        <v>MET0008874</v>
      </c>
      <c r="C10202" s="27" t="s">
        <v>73</v>
      </c>
      <c r="D10202" s="16" t="s">
        <v>83</v>
      </c>
      <c r="E10202" s="15" t="str">
        <f>'[4]HGAC FS12-23 Metrostar Options'!C8874</f>
        <v>Vehicle Manufacturer Identification Spartan w/Frm Stamped VIN</v>
      </c>
      <c r="F10202" s="37">
        <f>'[4]HGAC FS12-23 Metrostar Options'!K8874</f>
        <v>293</v>
      </c>
      <c r="G10202" s="13">
        <v>0.15</v>
      </c>
      <c r="H10202" s="14"/>
    </row>
    <row r="10203" spans="1:8" x14ac:dyDescent="0.35">
      <c r="A10203" s="11" t="s">
        <v>8</v>
      </c>
      <c r="B10203" s="16" t="str">
        <f>'[4]HGAC FS12-23 Metrostar Options'!B8875</f>
        <v>MET0008875</v>
      </c>
      <c r="C10203" s="27" t="s">
        <v>73</v>
      </c>
      <c r="D10203" s="16" t="s">
        <v>83</v>
      </c>
      <c r="E10203" s="15" t="str">
        <f>'[4]HGAC FS12-23 Metrostar Options'!C8875</f>
        <v>Vehicle Manufacturer Identification Spartan w/Frm Data Tag</v>
      </c>
      <c r="F10203" s="37">
        <f>'[4]HGAC FS12-23 Metrostar Options'!K8875</f>
        <v>293</v>
      </c>
      <c r="G10203" s="13">
        <v>0.15</v>
      </c>
      <c r="H10203" s="14"/>
    </row>
    <row r="10204" spans="1:8" x14ac:dyDescent="0.35">
      <c r="A10204" s="11" t="s">
        <v>8</v>
      </c>
      <c r="B10204" s="16" t="str">
        <f>'[4]HGAC FS12-23 Metrostar Options'!B8876</f>
        <v>MET0008876</v>
      </c>
      <c r="C10204" s="27" t="s">
        <v>73</v>
      </c>
      <c r="D10204" s="16" t="s">
        <v>83</v>
      </c>
      <c r="E10204" s="15" t="str">
        <f>'[4]HGAC FS12-23 Metrostar Options'!C8876</f>
        <v>Vehicle Manufacturer Identification Spartan w/VIN Tag on Drv Door Frame</v>
      </c>
      <c r="F10204" s="37">
        <f>'[4]HGAC FS12-23 Metrostar Options'!K8876</f>
        <v>293</v>
      </c>
      <c r="G10204" s="13">
        <v>0.15</v>
      </c>
      <c r="H10204" s="14"/>
    </row>
    <row r="10205" spans="1:8" x14ac:dyDescent="0.35">
      <c r="A10205" s="11" t="s">
        <v>8</v>
      </c>
      <c r="B10205" s="16" t="str">
        <f>'[4]HGAC FS12-23 Metrostar Options'!B8877</f>
        <v>MET0008877</v>
      </c>
      <c r="C10205" s="27" t="s">
        <v>73</v>
      </c>
      <c r="D10205" s="16" t="s">
        <v>83</v>
      </c>
      <c r="E10205" s="15" t="str">
        <f>'[4]HGAC FS12-23 Metrostar Options'!C8877</f>
        <v>Vehicle Manufacturer Identification Frm Stamped VIN &amp; Chinese/English Data Tag</v>
      </c>
      <c r="F10205" s="37">
        <f>'[4]HGAC FS12-23 Metrostar Options'!K8877</f>
        <v>881</v>
      </c>
      <c r="G10205" s="13">
        <v>0.15</v>
      </c>
      <c r="H10205" s="14"/>
    </row>
    <row r="10206" spans="1:8" x14ac:dyDescent="0.35">
      <c r="A10206" s="11" t="s">
        <v>8</v>
      </c>
      <c r="B10206" s="16" t="str">
        <f>'[4]HGAC FS12-23 Metrostar Options'!B8878</f>
        <v>MET0008878</v>
      </c>
      <c r="C10206" s="27" t="s">
        <v>73</v>
      </c>
      <c r="D10206" s="16" t="s">
        <v>83</v>
      </c>
      <c r="E10206" s="15" t="str">
        <f>'[4]HGAC FS12-23 Metrostar Options'!C8878</f>
        <v>Chassis Operation Manual Digital Copy (2)</v>
      </c>
      <c r="F10206" s="37">
        <f>'[4]HGAC FS12-23 Metrostar Options'!K8878</f>
        <v>0</v>
      </c>
      <c r="G10206" s="13">
        <v>0.15</v>
      </c>
      <c r="H10206" s="14"/>
    </row>
    <row r="10207" spans="1:8" x14ac:dyDescent="0.35">
      <c r="A10207" s="11" t="s">
        <v>8</v>
      </c>
      <c r="B10207" s="16" t="str">
        <f>'[4]HGAC FS12-23 Metrostar Options'!B8879</f>
        <v>MET0008879</v>
      </c>
      <c r="C10207" s="27" t="s">
        <v>73</v>
      </c>
      <c r="D10207" s="16" t="s">
        <v>83</v>
      </c>
      <c r="E10207" s="15" t="str">
        <f>'[4]HGAC FS12-23 Metrostar Options'!C8879</f>
        <v>Chassis Operation Manual w/On-Board USB Storage</v>
      </c>
      <c r="F10207" s="37">
        <f>'[4]HGAC FS12-23 Metrostar Options'!K8879</f>
        <v>239</v>
      </c>
      <c r="G10207" s="13">
        <v>0.15</v>
      </c>
      <c r="H10207" s="14"/>
    </row>
    <row r="10208" spans="1:8" x14ac:dyDescent="0.35">
      <c r="A10208" s="11" t="s">
        <v>8</v>
      </c>
      <c r="B10208" s="16" t="str">
        <f>'[4]HGAC FS12-23 Metrostar Options'!B8880</f>
        <v>MET0008880</v>
      </c>
      <c r="C10208" s="27" t="s">
        <v>73</v>
      </c>
      <c r="D10208" s="16" t="s">
        <v>83</v>
      </c>
      <c r="E10208" s="15" t="str">
        <f>'[4]HGAC FS12-23 Metrostar Options'!C8880</f>
        <v>Chassis Operation Manual Digital Copy Spanish (2)</v>
      </c>
      <c r="F10208" s="37">
        <f>'[4]HGAC FS12-23 Metrostar Options'!K8880</f>
        <v>1085</v>
      </c>
      <c r="G10208" s="13">
        <v>0.15</v>
      </c>
      <c r="H10208" s="14"/>
    </row>
    <row r="10209" spans="1:8" x14ac:dyDescent="0.35">
      <c r="A10209" s="11" t="s">
        <v>8</v>
      </c>
      <c r="B10209" s="16" t="str">
        <f>'[4]HGAC FS12-23 Metrostar Options'!B8881</f>
        <v>MET0008881</v>
      </c>
      <c r="C10209" s="27" t="s">
        <v>73</v>
      </c>
      <c r="D10209" s="16" t="s">
        <v>83</v>
      </c>
      <c r="E10209" s="15" t="str">
        <f>'[4]HGAC FS12-23 Metrostar Options'!C8881</f>
        <v>Chassis Operation Manual Digital Copy (3)</v>
      </c>
      <c r="F10209" s="37">
        <f>'[4]HGAC FS12-23 Metrostar Options'!K8881</f>
        <v>35</v>
      </c>
      <c r="G10209" s="13">
        <v>0.15</v>
      </c>
      <c r="H10209" s="14"/>
    </row>
    <row r="10210" spans="1:8" x14ac:dyDescent="0.35">
      <c r="A10210" s="11" t="s">
        <v>8</v>
      </c>
      <c r="B10210" s="16" t="str">
        <f>'[4]HGAC FS12-23 Metrostar Options'!B8882</f>
        <v>MET0008882</v>
      </c>
      <c r="C10210" s="27" t="s">
        <v>73</v>
      </c>
      <c r="D10210" s="16" t="s">
        <v>83</v>
      </c>
      <c r="E10210" s="15" t="str">
        <f>'[4]HGAC FS12-23 Metrostar Options'!C8882</f>
        <v>Chassis Operation Manual Digital Copy (4)</v>
      </c>
      <c r="F10210" s="37">
        <f>'[4]HGAC FS12-23 Metrostar Options'!K8882</f>
        <v>71</v>
      </c>
      <c r="G10210" s="13">
        <v>0.15</v>
      </c>
      <c r="H10210" s="14"/>
    </row>
    <row r="10211" spans="1:8" x14ac:dyDescent="0.35">
      <c r="A10211" s="11" t="s">
        <v>8</v>
      </c>
      <c r="B10211" s="16" t="str">
        <f>'[4]HGAC FS12-23 Metrostar Options'!B8883</f>
        <v>MET0008883</v>
      </c>
      <c r="C10211" s="27" t="s">
        <v>73</v>
      </c>
      <c r="D10211" s="16" t="s">
        <v>83</v>
      </c>
      <c r="E10211" s="15" t="str">
        <f>'[4]HGAC FS12-23 Metrostar Options'!C8883</f>
        <v>Chassis Operation Manual Hard Copy</v>
      </c>
      <c r="F10211" s="37">
        <f>'[4]HGAC FS12-23 Metrostar Options'!K8883</f>
        <v>542</v>
      </c>
      <c r="G10211" s="13">
        <v>0.15</v>
      </c>
      <c r="H10211" s="14"/>
    </row>
    <row r="10212" spans="1:8" x14ac:dyDescent="0.35">
      <c r="A10212" s="11" t="s">
        <v>8</v>
      </c>
      <c r="B10212" s="16" t="str">
        <f>'[4]HGAC FS12-23 Metrostar Options'!B8884</f>
        <v>MET0008884</v>
      </c>
      <c r="C10212" s="27" t="s">
        <v>73</v>
      </c>
      <c r="D10212" s="16" t="s">
        <v>83</v>
      </c>
      <c r="E10212" s="15" t="str">
        <f>'[4]HGAC FS12-23 Metrostar Options'!C8884</f>
        <v>Chassis Operation Manual Hard Copy/Digital</v>
      </c>
      <c r="F10212" s="37">
        <f>'[4]HGAC FS12-23 Metrostar Options'!K8884</f>
        <v>542</v>
      </c>
      <c r="G10212" s="13">
        <v>0.15</v>
      </c>
      <c r="H10212" s="14"/>
    </row>
    <row r="10213" spans="1:8" x14ac:dyDescent="0.35">
      <c r="A10213" s="11" t="s">
        <v>8</v>
      </c>
      <c r="B10213" s="16" t="str">
        <f>'[4]HGAC FS12-23 Metrostar Options'!B8885</f>
        <v>MET0008885</v>
      </c>
      <c r="C10213" s="27" t="s">
        <v>73</v>
      </c>
      <c r="D10213" s="16" t="s">
        <v>83</v>
      </c>
      <c r="E10213" s="15" t="str">
        <f>'[4]HGAC FS12-23 Metrostar Options'!C8885</f>
        <v>Chassis Operation Manual Hard Copy/Digital Spanish</v>
      </c>
      <c r="F10213" s="37">
        <f>'[4]HGAC FS12-23 Metrostar Options'!K8885</f>
        <v>1626</v>
      </c>
      <c r="G10213" s="13">
        <v>0.15</v>
      </c>
      <c r="H10213" s="14"/>
    </row>
    <row r="10214" spans="1:8" x14ac:dyDescent="0.35">
      <c r="A10214" s="11" t="s">
        <v>8</v>
      </c>
      <c r="B10214" s="16" t="str">
        <f>'[4]HGAC FS12-23 Metrostar Options'!B8886</f>
        <v>MET0008886</v>
      </c>
      <c r="C10214" s="27" t="s">
        <v>73</v>
      </c>
      <c r="D10214" s="16" t="s">
        <v>83</v>
      </c>
      <c r="E10214" s="15" t="str">
        <f>'[4]HGAC FS12-23 Metrostar Options'!C8886</f>
        <v>Chassis Operation Manual Hard Copy/Digital (2)</v>
      </c>
      <c r="F10214" s="37">
        <f>'[4]HGAC FS12-23 Metrostar Options'!K8886</f>
        <v>577</v>
      </c>
      <c r="G10214" s="13">
        <v>0.15</v>
      </c>
      <c r="H10214" s="14"/>
    </row>
    <row r="10215" spans="1:8" x14ac:dyDescent="0.35">
      <c r="A10215" s="11" t="s">
        <v>8</v>
      </c>
      <c r="B10215" s="16" t="str">
        <f>'[4]HGAC FS12-23 Metrostar Options'!B8887</f>
        <v>MET0008887</v>
      </c>
      <c r="C10215" s="27" t="s">
        <v>73</v>
      </c>
      <c r="D10215" s="16" t="s">
        <v>83</v>
      </c>
      <c r="E10215" s="15" t="str">
        <f>'[4]HGAC FS12-23 Metrostar Options'!C8887</f>
        <v>Chassis Operation Manual Hard Copy (2)</v>
      </c>
      <c r="F10215" s="37">
        <f>'[4]HGAC FS12-23 Metrostar Options'!K8887</f>
        <v>1085</v>
      </c>
      <c r="G10215" s="13">
        <v>0.15</v>
      </c>
      <c r="H10215" s="14"/>
    </row>
    <row r="10216" spans="1:8" x14ac:dyDescent="0.35">
      <c r="A10216" s="11" t="s">
        <v>8</v>
      </c>
      <c r="B10216" s="16" t="str">
        <f>'[4]HGAC FS12-23 Metrostar Options'!B8888</f>
        <v>MET0008888</v>
      </c>
      <c r="C10216" s="27" t="s">
        <v>73</v>
      </c>
      <c r="D10216" s="16" t="s">
        <v>83</v>
      </c>
      <c r="E10216" s="15" t="str">
        <f>'[4]HGAC FS12-23 Metrostar Options'!C8888</f>
        <v>Chassis Operation Manual Hard Copy (2)/Digital</v>
      </c>
      <c r="F10216" s="37">
        <f>'[4]HGAC FS12-23 Metrostar Options'!K8888</f>
        <v>1085</v>
      </c>
      <c r="G10216" s="13">
        <v>0.15</v>
      </c>
      <c r="H10216" s="14"/>
    </row>
    <row r="10217" spans="1:8" x14ac:dyDescent="0.35">
      <c r="A10217" s="11" t="s">
        <v>8</v>
      </c>
      <c r="B10217" s="16" t="str">
        <f>'[4]HGAC FS12-23 Metrostar Options'!B8889</f>
        <v>MET0008889</v>
      </c>
      <c r="C10217" s="27" t="s">
        <v>73</v>
      </c>
      <c r="D10217" s="16" t="s">
        <v>83</v>
      </c>
      <c r="E10217" s="15" t="str">
        <f>'[4]HGAC FS12-23 Metrostar Options'!C8889</f>
        <v>Chassis Operation Manual Hard Copy (2)/Digital (2)</v>
      </c>
      <c r="F10217" s="37">
        <f>'[4]HGAC FS12-23 Metrostar Options'!K8889</f>
        <v>1120</v>
      </c>
      <c r="G10217" s="13">
        <v>0.15</v>
      </c>
      <c r="H10217" s="14"/>
    </row>
    <row r="10218" spans="1:8" x14ac:dyDescent="0.35">
      <c r="A10218" s="11" t="s">
        <v>8</v>
      </c>
      <c r="B10218" s="16" t="str">
        <f>'[4]HGAC FS12-23 Metrostar Options'!B8890</f>
        <v>MET0008890</v>
      </c>
      <c r="C10218" s="27" t="s">
        <v>73</v>
      </c>
      <c r="D10218" s="16" t="s">
        <v>83</v>
      </c>
      <c r="E10218" s="15" t="str">
        <f>'[4]HGAC FS12-23 Metrostar Options'!C8890</f>
        <v>Chassis Operation Manual Hard Copy (3)/Digital (2)</v>
      </c>
      <c r="F10218" s="37">
        <f>'[4]HGAC FS12-23 Metrostar Options'!K8890</f>
        <v>1698</v>
      </c>
      <c r="G10218" s="13">
        <v>0.15</v>
      </c>
      <c r="H10218" s="14"/>
    </row>
    <row r="10219" spans="1:8" x14ac:dyDescent="0.35">
      <c r="A10219" s="11" t="s">
        <v>8</v>
      </c>
      <c r="B10219" s="16" t="str">
        <f>'[4]HGAC FS12-23 Metrostar Options'!B8891</f>
        <v>MET0008891</v>
      </c>
      <c r="C10219" s="27" t="s">
        <v>73</v>
      </c>
      <c r="D10219" s="16" t="s">
        <v>83</v>
      </c>
      <c r="E10219" s="15" t="str">
        <f>'[4]HGAC FS12-23 Metrostar Options'!C8891</f>
        <v>Chassis Operation Manual Hard Copy (3)/Digital (3)</v>
      </c>
      <c r="F10219" s="37">
        <f>'[4]HGAC FS12-23 Metrostar Options'!K8891</f>
        <v>1733</v>
      </c>
      <c r="G10219" s="13">
        <v>0.15</v>
      </c>
      <c r="H10219" s="14"/>
    </row>
    <row r="10220" spans="1:8" x14ac:dyDescent="0.35">
      <c r="A10220" s="11" t="s">
        <v>8</v>
      </c>
      <c r="B10220" s="16" t="str">
        <f>'[4]HGAC FS12-23 Metrostar Options'!B8892</f>
        <v>MET0008892</v>
      </c>
      <c r="C10220" s="27" t="s">
        <v>73</v>
      </c>
      <c r="D10220" s="16" t="s">
        <v>83</v>
      </c>
      <c r="E10220" s="15" t="str">
        <f>'[4]HGAC FS12-23 Metrostar Options'!C8892</f>
        <v>Chassis Operation Manual Hard Copy (3)</v>
      </c>
      <c r="F10220" s="37">
        <f>'[4]HGAC FS12-23 Metrostar Options'!K8892</f>
        <v>1626</v>
      </c>
      <c r="G10220" s="13">
        <v>0.15</v>
      </c>
      <c r="H10220" s="14"/>
    </row>
    <row r="10221" spans="1:8" x14ac:dyDescent="0.35">
      <c r="A10221" s="11" t="s">
        <v>8</v>
      </c>
      <c r="B10221" s="16" t="str">
        <f>'[4]HGAC FS12-23 Metrostar Options'!B8893</f>
        <v>MET0008893</v>
      </c>
      <c r="C10221" s="27" t="s">
        <v>73</v>
      </c>
      <c r="D10221" s="16" t="s">
        <v>83</v>
      </c>
      <c r="E10221" s="15" t="str">
        <f>'[4]HGAC FS12-23 Metrostar Options'!C8893</f>
        <v>Chassis Operation Manual Hard Copy (4)</v>
      </c>
      <c r="F10221" s="37">
        <f>'[4]HGAC FS12-23 Metrostar Options'!K8893</f>
        <v>2169</v>
      </c>
      <c r="G10221" s="13">
        <v>0.15</v>
      </c>
      <c r="H10221" s="14"/>
    </row>
    <row r="10222" spans="1:8" x14ac:dyDescent="0.35">
      <c r="A10222" s="11" t="s">
        <v>8</v>
      </c>
      <c r="B10222" s="16" t="str">
        <f>'[4]HGAC FS12-23 Metrostar Options'!B8894</f>
        <v>MET0008894</v>
      </c>
      <c r="C10222" s="27" t="s">
        <v>73</v>
      </c>
      <c r="D10222" s="16" t="s">
        <v>83</v>
      </c>
      <c r="E10222" s="15" t="str">
        <f>'[4]HGAC FS12-23 Metrostar Options'!C8894</f>
        <v>Chassis Operation Manual Hard Copy (5)/Digital</v>
      </c>
      <c r="F10222" s="37">
        <f>'[4]HGAC FS12-23 Metrostar Options'!K8894</f>
        <v>2711</v>
      </c>
      <c r="G10222" s="13">
        <v>0.15</v>
      </c>
      <c r="H10222" s="14"/>
    </row>
    <row r="10223" spans="1:8" x14ac:dyDescent="0.35">
      <c r="A10223" s="11" t="s">
        <v>8</v>
      </c>
      <c r="B10223" s="16" t="str">
        <f>'[4]HGAC FS12-23 Metrostar Options'!B8895</f>
        <v>MET0008895</v>
      </c>
      <c r="C10223" s="27" t="s">
        <v>73</v>
      </c>
      <c r="D10223" s="16" t="s">
        <v>83</v>
      </c>
      <c r="E10223" s="15" t="str">
        <f>'[4]HGAC FS12-23 Metrostar Options'!C8895</f>
        <v>Chassis Operation Manual Hard Copy (5)/Digital (2)</v>
      </c>
      <c r="F10223" s="37">
        <f>'[4]HGAC FS12-23 Metrostar Options'!K8895</f>
        <v>2746</v>
      </c>
      <c r="G10223" s="13">
        <v>0.15</v>
      </c>
      <c r="H10223" s="14"/>
    </row>
    <row r="10224" spans="1:8" x14ac:dyDescent="0.35">
      <c r="A10224" s="11" t="s">
        <v>8</v>
      </c>
      <c r="B10224" s="16" t="str">
        <f>'[4]HGAC FS12-23 Metrostar Options'!B8896</f>
        <v>MET0008896</v>
      </c>
      <c r="C10224" s="27" t="s">
        <v>73</v>
      </c>
      <c r="D10224" s="16" t="s">
        <v>83</v>
      </c>
      <c r="E10224" s="15" t="str">
        <f>'[4]HGAC FS12-23 Metrostar Options'!C8896</f>
        <v>Chassis Operation Manual Hard Copy Brazilian Portuguese (2)</v>
      </c>
      <c r="F10224" s="37">
        <f>'[4]HGAC FS12-23 Metrostar Options'!K8896</f>
        <v>2169</v>
      </c>
      <c r="G10224" s="13">
        <v>0.15</v>
      </c>
      <c r="H10224" s="14"/>
    </row>
    <row r="10225" spans="1:8" x14ac:dyDescent="0.35">
      <c r="A10225" s="11" t="s">
        <v>8</v>
      </c>
      <c r="B10225" s="16" t="str">
        <f>'[4]HGAC FS12-23 Metrostar Options'!B8897</f>
        <v>MET0008897</v>
      </c>
      <c r="C10225" s="27" t="s">
        <v>73</v>
      </c>
      <c r="D10225" s="16" t="s">
        <v>83</v>
      </c>
      <c r="E10225" s="15" t="str">
        <f>'[4]HGAC FS12-23 Metrostar Options'!C8897</f>
        <v>Chassis Operation Manual Hard Copy Spanish (2)</v>
      </c>
      <c r="F10225" s="37">
        <f>'[4]HGAC FS12-23 Metrostar Options'!K8897</f>
        <v>2169</v>
      </c>
      <c r="G10225" s="13">
        <v>0.15</v>
      </c>
      <c r="H10225" s="14"/>
    </row>
    <row r="10226" spans="1:8" x14ac:dyDescent="0.35">
      <c r="A10226" s="11" t="s">
        <v>8</v>
      </c>
      <c r="B10226" s="16" t="str">
        <f>'[4]HGAC FS12-23 Metrostar Options'!B8898</f>
        <v>MET0008898</v>
      </c>
      <c r="C10226" s="27" t="s">
        <v>73</v>
      </c>
      <c r="D10226" s="16" t="s">
        <v>83</v>
      </c>
      <c r="E10226" s="15" t="str">
        <f>'[4]HGAC FS12-23 Metrostar Options'!C8898</f>
        <v>Eng &amp; Trans Operation Man Eng Hard Copy/Trans Digital/Eng Owner Digital</v>
      </c>
      <c r="F10226" s="37">
        <f>'[4]HGAC FS12-23 Metrostar Options'!K8898</f>
        <v>0</v>
      </c>
      <c r="G10226" s="13">
        <v>0.15</v>
      </c>
      <c r="H10226" s="14"/>
    </row>
    <row r="10227" spans="1:8" x14ac:dyDescent="0.35">
      <c r="A10227" s="11" t="s">
        <v>8</v>
      </c>
      <c r="B10227" s="16" t="str">
        <f>'[4]HGAC FS12-23 Metrostar Options'!B8899</f>
        <v>MET0008899</v>
      </c>
      <c r="C10227" s="27" t="s">
        <v>73</v>
      </c>
      <c r="D10227" s="16" t="s">
        <v>83</v>
      </c>
      <c r="E10227" s="15" t="str">
        <f>'[4]HGAC FS12-23 Metrostar Options'!C8899</f>
        <v>Eng &amp; Trans Operation Man Eng Hard Copy/Trans Digital/Eng Owner Digital Spanish</v>
      </c>
      <c r="F10227" s="37">
        <f>'[4]HGAC FS12-23 Metrostar Options'!K8899</f>
        <v>106</v>
      </c>
      <c r="G10227" s="13">
        <v>0.15</v>
      </c>
      <c r="H10227" s="14"/>
    </row>
    <row r="10228" spans="1:8" x14ac:dyDescent="0.35">
      <c r="A10228" s="11" t="s">
        <v>8</v>
      </c>
      <c r="B10228" s="16" t="str">
        <f>'[4]HGAC FS12-23 Metrostar Options'!B8900</f>
        <v>MET0008900</v>
      </c>
      <c r="C10228" s="27" t="s">
        <v>73</v>
      </c>
      <c r="D10228" s="16" t="s">
        <v>83</v>
      </c>
      <c r="E10228" s="15" t="str">
        <f>'[4]HGAC FS12-23 Metrostar Options'!C8900</f>
        <v>Eng &amp; Trans Operation Man Eng Hard Copy/Trans Digital/Eng Owner Hard Spanish</v>
      </c>
      <c r="F10228" s="37">
        <f>'[4]HGAC FS12-23 Metrostar Options'!K8900</f>
        <v>106</v>
      </c>
      <c r="G10228" s="13">
        <v>0.15</v>
      </c>
      <c r="H10228" s="14"/>
    </row>
    <row r="10229" spans="1:8" x14ac:dyDescent="0.35">
      <c r="A10229" s="11" t="s">
        <v>8</v>
      </c>
      <c r="B10229" s="16" t="str">
        <f>'[4]HGAC FS12-23 Metrostar Options'!B8901</f>
        <v>MET0008901</v>
      </c>
      <c r="C10229" s="27" t="s">
        <v>73</v>
      </c>
      <c r="D10229" s="16" t="s">
        <v>83</v>
      </c>
      <c r="E10229" s="15" t="str">
        <f>'[4]HGAC FS12-23 Metrostar Options'!C8901</f>
        <v>Eng &amp; Trans Operation Man Eng Hard Copy (2)/Trans Hard Copy (2) Digital Copy (1)</v>
      </c>
      <c r="F10229" s="37">
        <f>'[4]HGAC FS12-23 Metrostar Options'!K8901</f>
        <v>499</v>
      </c>
      <c r="G10229" s="13">
        <v>0.15</v>
      </c>
      <c r="H10229" s="14"/>
    </row>
    <row r="10230" spans="1:8" x14ac:dyDescent="0.35">
      <c r="A10230" s="11" t="s">
        <v>8</v>
      </c>
      <c r="B10230" s="16" t="str">
        <f>'[4]HGAC FS12-23 Metrostar Options'!B8902</f>
        <v>MET0008902</v>
      </c>
      <c r="C10230" s="27" t="s">
        <v>73</v>
      </c>
      <c r="D10230" s="16" t="s">
        <v>83</v>
      </c>
      <c r="E10230" s="15" t="str">
        <f>'[4]HGAC FS12-23 Metrostar Options'!C8902</f>
        <v>Eng &amp; Trans Operation Man Eng/Trans Hard Copy/Trans Digital/Eng Owner Digital</v>
      </c>
      <c r="F10230" s="37">
        <f>'[4]HGAC FS12-23 Metrostar Options'!K8902</f>
        <v>249</v>
      </c>
      <c r="G10230" s="13">
        <v>0.15</v>
      </c>
      <c r="H10230" s="14"/>
    </row>
    <row r="10231" spans="1:8" x14ac:dyDescent="0.35">
      <c r="A10231" s="11" t="s">
        <v>8</v>
      </c>
      <c r="B10231" s="16" t="str">
        <f>'[4]HGAC FS12-23 Metrostar Options'!B8903</f>
        <v>MET0008903</v>
      </c>
      <c r="C10231" s="27" t="s">
        <v>73</v>
      </c>
      <c r="D10231" s="16" t="s">
        <v>83</v>
      </c>
      <c r="E10231" s="15" t="str">
        <f>'[4]HGAC FS12-23 Metrostar Options'!C8903</f>
        <v>Eng &amp; Trans Operation Man Eng/Trans Hard Copy/Eng Owner Hard Copy Portuguese</v>
      </c>
      <c r="F10231" s="37">
        <f>'[4]HGAC FS12-23 Metrostar Options'!K8903</f>
        <v>106</v>
      </c>
      <c r="G10231" s="13">
        <v>0.15</v>
      </c>
      <c r="H10231" s="14"/>
    </row>
    <row r="10232" spans="1:8" x14ac:dyDescent="0.35">
      <c r="A10232" s="11" t="s">
        <v>8</v>
      </c>
      <c r="B10232" s="16" t="str">
        <f>'[4]HGAC FS12-23 Metrostar Options'!B8904</f>
        <v>MET0008904</v>
      </c>
      <c r="C10232" s="27" t="s">
        <v>73</v>
      </c>
      <c r="D10232" s="16" t="s">
        <v>83</v>
      </c>
      <c r="E10232" s="15" t="str">
        <f>'[4]HGAC FS12-23 Metrostar Options'!C8904</f>
        <v>Eng &amp; Trans Operation Man Eng Hard Copy (3)/Trans Digital/Eng Owner Digital (1)</v>
      </c>
      <c r="F10232" s="37">
        <f>'[4]HGAC FS12-23 Metrostar Options'!K8904</f>
        <v>463</v>
      </c>
      <c r="G10232" s="13">
        <v>0.15</v>
      </c>
      <c r="H10232" s="14"/>
    </row>
    <row r="10233" spans="1:8" x14ac:dyDescent="0.35">
      <c r="A10233" s="11" t="s">
        <v>8</v>
      </c>
      <c r="B10233" s="16" t="str">
        <f>'[4]HGAC FS12-23 Metrostar Options'!B8905</f>
        <v>MET0008905</v>
      </c>
      <c r="C10233" s="27" t="s">
        <v>73</v>
      </c>
      <c r="D10233" s="16" t="s">
        <v>83</v>
      </c>
      <c r="E10233" s="15" t="str">
        <f>'[4]HGAC FS12-23 Metrostar Options'!C8905</f>
        <v>Eng &amp; Trans Operation Man (2) Eng Hard Copy (2) Trans (2) Eng Owner Digital</v>
      </c>
      <c r="F10233" s="37">
        <f>'[4]HGAC FS12-23 Metrostar Options'!K8905</f>
        <v>180</v>
      </c>
      <c r="G10233" s="13">
        <v>0.15</v>
      </c>
      <c r="H10233" s="14"/>
    </row>
    <row r="10234" spans="1:8" x14ac:dyDescent="0.35">
      <c r="A10234" s="11" t="s">
        <v>8</v>
      </c>
      <c r="B10234" s="16" t="str">
        <f>'[4]HGAC FS12-23 Metrostar Options'!B8906</f>
        <v>MET0008906</v>
      </c>
      <c r="C10234" s="27" t="s">
        <v>73</v>
      </c>
      <c r="D10234" s="16" t="s">
        <v>83</v>
      </c>
      <c r="E10234" s="15" t="str">
        <f>'[4]HGAC FS12-23 Metrostar Options'!C8906</f>
        <v>Eng &amp; Trans Operation Man (3) Eng Hard Copy (3) Trans (3) Eng Owner Digital</v>
      </c>
      <c r="F10234" s="37">
        <f>'[4]HGAC FS12-23 Metrostar Options'!K8906</f>
        <v>463</v>
      </c>
      <c r="G10234" s="13">
        <v>0.15</v>
      </c>
      <c r="H10234" s="14"/>
    </row>
    <row r="10235" spans="1:8" x14ac:dyDescent="0.35">
      <c r="A10235" s="11" t="s">
        <v>8</v>
      </c>
      <c r="B10235" s="16" t="str">
        <f>'[4]HGAC FS12-23 Metrostar Options'!B8907</f>
        <v>MET0008907</v>
      </c>
      <c r="C10235" s="27" t="s">
        <v>73</v>
      </c>
      <c r="D10235" s="16" t="s">
        <v>83</v>
      </c>
      <c r="E10235" s="15" t="str">
        <f>'[4]HGAC FS12-23 Metrostar Options'!C8907</f>
        <v>Eng &amp; Trans Operation Man (2) Hard Copy/(1) Trans/(2) Eng Owner Digital Spanish</v>
      </c>
      <c r="F10235" s="37">
        <f>'[4]HGAC FS12-23 Metrostar Options'!K8907</f>
        <v>534</v>
      </c>
      <c r="G10235" s="13">
        <v>0.15</v>
      </c>
      <c r="H10235" s="14"/>
    </row>
    <row r="10236" spans="1:8" x14ac:dyDescent="0.35">
      <c r="A10236" s="11" t="s">
        <v>8</v>
      </c>
      <c r="B10236" s="16" t="str">
        <f>'[4]HGAC FS12-23 Metrostar Options'!B8908</f>
        <v>MET0008908</v>
      </c>
      <c r="C10236" s="27" t="s">
        <v>73</v>
      </c>
      <c r="D10236" s="16" t="s">
        <v>83</v>
      </c>
      <c r="E10236" s="15" t="str">
        <f>'[4]HGAC FS12-23 Metrostar Options'!C8908</f>
        <v>NO Engine Service Manual</v>
      </c>
      <c r="F10236" s="37">
        <f>'[4]HGAC FS12-23 Metrostar Options'!K8908</f>
        <v>0</v>
      </c>
      <c r="G10236" s="13">
        <v>0.15</v>
      </c>
      <c r="H10236" s="14"/>
    </row>
    <row r="10237" spans="1:8" x14ac:dyDescent="0.35">
      <c r="A10237" s="11" t="s">
        <v>8</v>
      </c>
      <c r="B10237" s="16" t="str">
        <f>'[4]HGAC FS12-23 Metrostar Options'!B8909</f>
        <v>MET0008909</v>
      </c>
      <c r="C10237" s="27" t="s">
        <v>73</v>
      </c>
      <c r="D10237" s="16" t="s">
        <v>83</v>
      </c>
      <c r="E10237" s="15" t="str">
        <f>'[4]HGAC FS12-23 Metrostar Options'!C8909</f>
        <v>Engine Service Manual Hard Copy Cummins Med Displacement</v>
      </c>
      <c r="F10237" s="37">
        <f>'[4]HGAC FS12-23 Metrostar Options'!K8909</f>
        <v>786</v>
      </c>
      <c r="G10237" s="13">
        <v>0.15</v>
      </c>
      <c r="H10237" s="14"/>
    </row>
    <row r="10238" spans="1:8" x14ac:dyDescent="0.35">
      <c r="A10238" s="11" t="s">
        <v>8</v>
      </c>
      <c r="B10238" s="16" t="str">
        <f>'[4]HGAC FS12-23 Metrostar Options'!B8910</f>
        <v>MET0008910</v>
      </c>
      <c r="C10238" s="27" t="s">
        <v>73</v>
      </c>
      <c r="D10238" s="16" t="s">
        <v>83</v>
      </c>
      <c r="E10238" s="15" t="str">
        <f>'[4]HGAC FS12-23 Metrostar Options'!C8910</f>
        <v>Engine Service Manual Hard Copy Cummins Med Displacement (2)</v>
      </c>
      <c r="F10238" s="37">
        <f>'[4]HGAC FS12-23 Metrostar Options'!K8910</f>
        <v>1574</v>
      </c>
      <c r="G10238" s="13">
        <v>0.15</v>
      </c>
      <c r="H10238" s="14"/>
    </row>
    <row r="10239" spans="1:8" x14ac:dyDescent="0.35">
      <c r="A10239" s="11" t="s">
        <v>8</v>
      </c>
      <c r="B10239" s="16" t="str">
        <f>'[4]HGAC FS12-23 Metrostar Options'!B8911</f>
        <v>MET0008911</v>
      </c>
      <c r="C10239" s="27" t="s">
        <v>73</v>
      </c>
      <c r="D10239" s="16" t="s">
        <v>83</v>
      </c>
      <c r="E10239" s="15" t="str">
        <f>'[4]HGAC FS12-23 Metrostar Options'!C8911</f>
        <v>Engine Service Manual Hard Copy Cummins Med Displacement (2) Portuguese</v>
      </c>
      <c r="F10239" s="37">
        <f>'[4]HGAC FS12-23 Metrostar Options'!K8911</f>
        <v>1680</v>
      </c>
      <c r="G10239" s="13">
        <v>0.15</v>
      </c>
      <c r="H10239" s="14"/>
    </row>
    <row r="10240" spans="1:8" x14ac:dyDescent="0.35">
      <c r="A10240" s="11" t="s">
        <v>8</v>
      </c>
      <c r="B10240" s="16" t="str">
        <f>'[4]HGAC FS12-23 Metrostar Options'!B8912</f>
        <v>MET0008912</v>
      </c>
      <c r="C10240" s="27" t="s">
        <v>73</v>
      </c>
      <c r="D10240" s="16" t="s">
        <v>83</v>
      </c>
      <c r="E10240" s="15" t="str">
        <f>'[4]HGAC FS12-23 Metrostar Options'!C8912</f>
        <v>Engine Service Manual Hard Copy Cummins Med Displacement (2) Spanish</v>
      </c>
      <c r="F10240" s="37">
        <f>'[4]HGAC FS12-23 Metrostar Options'!K8912</f>
        <v>1680</v>
      </c>
      <c r="G10240" s="13">
        <v>0.15</v>
      </c>
      <c r="H10240" s="14"/>
    </row>
    <row r="10241" spans="1:8" x14ac:dyDescent="0.35">
      <c r="A10241" s="11" t="s">
        <v>8</v>
      </c>
      <c r="B10241" s="16" t="str">
        <f>'[4]HGAC FS12-23 Metrostar Options'!B8913</f>
        <v>MET0008913</v>
      </c>
      <c r="C10241" s="27" t="s">
        <v>73</v>
      </c>
      <c r="D10241" s="16" t="s">
        <v>83</v>
      </c>
      <c r="E10241" s="15" t="str">
        <f>'[4]HGAC FS12-23 Metrostar Options'!C8913</f>
        <v>Engine Service Manual Hard Copy Cummins Med Displacement (3)</v>
      </c>
      <c r="F10241" s="37">
        <f>'[4]HGAC FS12-23 Metrostar Options'!K8913</f>
        <v>2467</v>
      </c>
      <c r="G10241" s="13">
        <v>0.15</v>
      </c>
      <c r="H10241" s="14"/>
    </row>
    <row r="10242" spans="1:8" x14ac:dyDescent="0.35">
      <c r="A10242" s="11" t="s">
        <v>8</v>
      </c>
      <c r="B10242" s="16" t="str">
        <f>'[4]HGAC FS12-23 Metrostar Options'!B8914</f>
        <v>MET0008914</v>
      </c>
      <c r="C10242" s="27" t="s">
        <v>73</v>
      </c>
      <c r="D10242" s="16" t="s">
        <v>83</v>
      </c>
      <c r="E10242" s="15" t="str">
        <f>'[4]HGAC FS12-23 Metrostar Options'!C8914</f>
        <v>Engine Service Manual Hard Copy Cummins Lg Displacement</v>
      </c>
      <c r="F10242" s="37">
        <f>'[4]HGAC FS12-23 Metrostar Options'!K8914</f>
        <v>786</v>
      </c>
      <c r="G10242" s="13">
        <v>0.15</v>
      </c>
      <c r="H10242" s="14"/>
    </row>
    <row r="10243" spans="1:8" x14ac:dyDescent="0.35">
      <c r="A10243" s="11" t="s">
        <v>8</v>
      </c>
      <c r="B10243" s="16" t="str">
        <f>'[4]HGAC FS12-23 Metrostar Options'!B8915</f>
        <v>MET0008915</v>
      </c>
      <c r="C10243" s="27" t="s">
        <v>73</v>
      </c>
      <c r="D10243" s="16" t="s">
        <v>83</v>
      </c>
      <c r="E10243" s="15" t="str">
        <f>'[4]HGAC FS12-23 Metrostar Options'!C8915</f>
        <v>Engine Service Manual Hard Copy Cummins Lg Displacement (2)</v>
      </c>
      <c r="F10243" s="37">
        <f>'[4]HGAC FS12-23 Metrostar Options'!K8915</f>
        <v>1574</v>
      </c>
      <c r="G10243" s="13">
        <v>0.15</v>
      </c>
      <c r="H10243" s="14"/>
    </row>
    <row r="10244" spans="1:8" x14ac:dyDescent="0.35">
      <c r="A10244" s="11" t="s">
        <v>8</v>
      </c>
      <c r="B10244" s="16" t="str">
        <f>'[4]HGAC FS12-23 Metrostar Options'!B8916</f>
        <v>MET0008916</v>
      </c>
      <c r="C10244" s="27" t="s">
        <v>73</v>
      </c>
      <c r="D10244" s="16" t="s">
        <v>83</v>
      </c>
      <c r="E10244" s="15" t="str">
        <f>'[4]HGAC FS12-23 Metrostar Options'!C8916</f>
        <v>Engine Service Manual Hard Copy Cummins Lg Displacement (2) Spanish</v>
      </c>
      <c r="F10244" s="37">
        <f>'[4]HGAC FS12-23 Metrostar Options'!K8916</f>
        <v>1680</v>
      </c>
      <c r="G10244" s="13">
        <v>0.15</v>
      </c>
      <c r="H10244" s="14"/>
    </row>
    <row r="10245" spans="1:8" x14ac:dyDescent="0.35">
      <c r="A10245" s="11" t="s">
        <v>8</v>
      </c>
      <c r="B10245" s="16" t="str">
        <f>'[4]HGAC FS12-23 Metrostar Options'!B8917</f>
        <v>MET0008917</v>
      </c>
      <c r="C10245" s="27" t="s">
        <v>73</v>
      </c>
      <c r="D10245" s="16" t="s">
        <v>83</v>
      </c>
      <c r="E10245" s="15" t="str">
        <f>'[4]HGAC FS12-23 Metrostar Options'!C8917</f>
        <v>Engine Service Manual Hard Copy Cummins Lg Displacement (3)</v>
      </c>
      <c r="F10245" s="37">
        <f>'[4]HGAC FS12-23 Metrostar Options'!K8917</f>
        <v>2467</v>
      </c>
      <c r="G10245" s="13">
        <v>0.15</v>
      </c>
      <c r="H10245" s="14"/>
    </row>
    <row r="10246" spans="1:8" x14ac:dyDescent="0.35">
      <c r="A10246" s="11" t="s">
        <v>8</v>
      </c>
      <c r="B10246" s="16" t="str">
        <f>'[4]HGAC FS12-23 Metrostar Options'!B8918</f>
        <v>MET0008918</v>
      </c>
      <c r="C10246" s="27" t="s">
        <v>73</v>
      </c>
      <c r="D10246" s="16" t="s">
        <v>83</v>
      </c>
      <c r="E10246" s="15" t="str">
        <f>'[4]HGAC FS12-23 Metrostar Options'!C8918</f>
        <v>NO Transmission Service Manual</v>
      </c>
      <c r="F10246" s="37">
        <f>'[4]HGAC FS12-23 Metrostar Options'!K8918</f>
        <v>0</v>
      </c>
      <c r="G10246" s="13">
        <v>0.15</v>
      </c>
      <c r="H10246" s="14"/>
    </row>
    <row r="10247" spans="1:8" x14ac:dyDescent="0.35">
      <c r="A10247" s="11" t="s">
        <v>8</v>
      </c>
      <c r="B10247" s="16" t="str">
        <f>'[4]HGAC FS12-23 Metrostar Options'!B8919</f>
        <v>MET0008919</v>
      </c>
      <c r="C10247" s="27" t="s">
        <v>73</v>
      </c>
      <c r="D10247" s="16" t="s">
        <v>83</v>
      </c>
      <c r="E10247" s="15" t="str">
        <f>'[4]HGAC FS12-23 Metrostar Options'!C8919</f>
        <v>Transmission Service Manual Hard Copy Allison 3000 EVS</v>
      </c>
      <c r="F10247" s="37">
        <f>'[4]HGAC FS12-23 Metrostar Options'!K8919</f>
        <v>464</v>
      </c>
      <c r="G10247" s="13">
        <v>0.15</v>
      </c>
      <c r="H10247" s="14"/>
    </row>
    <row r="10248" spans="1:8" x14ac:dyDescent="0.35">
      <c r="A10248" s="11" t="s">
        <v>8</v>
      </c>
      <c r="B10248" s="16" t="str">
        <f>'[4]HGAC FS12-23 Metrostar Options'!B8920</f>
        <v>MET0008920</v>
      </c>
      <c r="C10248" s="27" t="s">
        <v>73</v>
      </c>
      <c r="D10248" s="16" t="s">
        <v>83</v>
      </c>
      <c r="E10248" s="15" t="str">
        <f>'[4]HGAC FS12-23 Metrostar Options'!C8920</f>
        <v>Transmission Service Manual Hard Copy Allison 3000 EVS (2)</v>
      </c>
      <c r="F10248" s="37">
        <f>'[4]HGAC FS12-23 Metrostar Options'!K8920</f>
        <v>931</v>
      </c>
      <c r="G10248" s="13">
        <v>0.15</v>
      </c>
      <c r="H10248" s="14"/>
    </row>
    <row r="10249" spans="1:8" x14ac:dyDescent="0.35">
      <c r="A10249" s="11" t="s">
        <v>8</v>
      </c>
      <c r="B10249" s="16" t="str">
        <f>'[4]HGAC FS12-23 Metrostar Options'!B8921</f>
        <v>MET0008921</v>
      </c>
      <c r="C10249" s="27" t="s">
        <v>73</v>
      </c>
      <c r="D10249" s="16" t="s">
        <v>83</v>
      </c>
      <c r="E10249" s="15" t="str">
        <f>'[4]HGAC FS12-23 Metrostar Options'!C8921</f>
        <v>Transmission Service Manual Hard Copy Allison 3000 EVS (3)</v>
      </c>
      <c r="F10249" s="37">
        <f>'[4]HGAC FS12-23 Metrostar Options'!K8921</f>
        <v>856</v>
      </c>
      <c r="G10249" s="13">
        <v>0.15</v>
      </c>
      <c r="H10249" s="14"/>
    </row>
    <row r="10250" spans="1:8" x14ac:dyDescent="0.35">
      <c r="A10250" s="11" t="s">
        <v>8</v>
      </c>
      <c r="B10250" s="16" t="str">
        <f>'[4]HGAC FS12-23 Metrostar Options'!B8922</f>
        <v>MET0008922</v>
      </c>
      <c r="C10250" s="27" t="s">
        <v>73</v>
      </c>
      <c r="D10250" s="16" t="s">
        <v>83</v>
      </c>
      <c r="E10250" s="15" t="str">
        <f>'[4]HGAC FS12-23 Metrostar Options'!C8922</f>
        <v>Transmission Service Manual Hard Copy Allison 3000 EVS Spanish</v>
      </c>
      <c r="F10250" s="37">
        <f>'[4]HGAC FS12-23 Metrostar Options'!K8922</f>
        <v>753</v>
      </c>
      <c r="G10250" s="13">
        <v>0.15</v>
      </c>
      <c r="H10250" s="14"/>
    </row>
    <row r="10251" spans="1:8" x14ac:dyDescent="0.35">
      <c r="A10251" s="11" t="s">
        <v>8</v>
      </c>
      <c r="B10251" s="16" t="str">
        <f>'[4]HGAC FS12-23 Metrostar Options'!B8923</f>
        <v>MET0008923</v>
      </c>
      <c r="C10251" s="27" t="s">
        <v>73</v>
      </c>
      <c r="D10251" s="16" t="s">
        <v>83</v>
      </c>
      <c r="E10251" s="15" t="str">
        <f>'[4]HGAC FS12-23 Metrostar Options'!C8923</f>
        <v>Transmission Service Manual Hard Copy Allison 3000 EVS Portuguese (2)</v>
      </c>
      <c r="F10251" s="37">
        <f>'[4]HGAC FS12-23 Metrostar Options'!K8923</f>
        <v>1403</v>
      </c>
      <c r="G10251" s="13">
        <v>0.15</v>
      </c>
      <c r="H10251" s="14"/>
    </row>
    <row r="10252" spans="1:8" x14ac:dyDescent="0.35">
      <c r="A10252" s="11" t="s">
        <v>8</v>
      </c>
      <c r="B10252" s="16" t="str">
        <f>'[4]HGAC FS12-23 Metrostar Options'!B8924</f>
        <v>MET0008924</v>
      </c>
      <c r="C10252" s="27" t="s">
        <v>73</v>
      </c>
      <c r="D10252" s="16" t="s">
        <v>83</v>
      </c>
      <c r="E10252" s="15" t="str">
        <f>'[4]HGAC FS12-23 Metrostar Options'!C8924</f>
        <v>Transmission Service Manual Hard Copy Allison 3000 EVS Spanish (2)</v>
      </c>
      <c r="F10252" s="37">
        <f>'[4]HGAC FS12-23 Metrostar Options'!K8924</f>
        <v>1403</v>
      </c>
      <c r="G10252" s="13">
        <v>0.15</v>
      </c>
      <c r="H10252" s="14"/>
    </row>
    <row r="10253" spans="1:8" x14ac:dyDescent="0.35">
      <c r="A10253" s="11" t="s">
        <v>8</v>
      </c>
      <c r="B10253" s="16" t="str">
        <f>'[4]HGAC FS12-23 Metrostar Options'!B8925</f>
        <v>MET0008925</v>
      </c>
      <c r="C10253" s="27" t="s">
        <v>73</v>
      </c>
      <c r="D10253" s="16" t="s">
        <v>83</v>
      </c>
      <c r="E10253" s="15" t="str">
        <f>'[4]HGAC FS12-23 Metrostar Options'!C8925</f>
        <v>Transmission Service Manual Hard Copy Allison 4000 EVS</v>
      </c>
      <c r="F10253" s="37">
        <f>'[4]HGAC FS12-23 Metrostar Options'!K8925</f>
        <v>464</v>
      </c>
      <c r="G10253" s="13">
        <v>0.15</v>
      </c>
      <c r="H10253" s="14"/>
    </row>
    <row r="10254" spans="1:8" x14ac:dyDescent="0.35">
      <c r="A10254" s="11" t="s">
        <v>8</v>
      </c>
      <c r="B10254" s="16" t="str">
        <f>'[4]HGAC FS12-23 Metrostar Options'!B8926</f>
        <v>MET0008926</v>
      </c>
      <c r="C10254" s="27" t="s">
        <v>73</v>
      </c>
      <c r="D10254" s="16" t="s">
        <v>83</v>
      </c>
      <c r="E10254" s="15" t="str">
        <f>'[4]HGAC FS12-23 Metrostar Options'!C8926</f>
        <v>Transmission Service Manual Hard Copy Allison 4000 EVS (2)</v>
      </c>
      <c r="F10254" s="37">
        <f>'[4]HGAC FS12-23 Metrostar Options'!K8926</f>
        <v>931</v>
      </c>
      <c r="G10254" s="13">
        <v>0.15</v>
      </c>
      <c r="H10254" s="14"/>
    </row>
    <row r="10255" spans="1:8" x14ac:dyDescent="0.35">
      <c r="A10255" s="11" t="s">
        <v>8</v>
      </c>
      <c r="B10255" s="16" t="str">
        <f>'[4]HGAC FS12-23 Metrostar Options'!B8927</f>
        <v>MET0008927</v>
      </c>
      <c r="C10255" s="27" t="s">
        <v>73</v>
      </c>
      <c r="D10255" s="16" t="s">
        <v>83</v>
      </c>
      <c r="E10255" s="15" t="str">
        <f>'[4]HGAC FS12-23 Metrostar Options'!C8927</f>
        <v>Transmission Service Manual Hard Copy Allison 4500 EVS (2)</v>
      </c>
      <c r="F10255" s="37">
        <f>'[4]HGAC FS12-23 Metrostar Options'!K8927</f>
        <v>1037</v>
      </c>
      <c r="G10255" s="13">
        <v>0.15</v>
      </c>
      <c r="H10255" s="14"/>
    </row>
    <row r="10256" spans="1:8" x14ac:dyDescent="0.35">
      <c r="A10256" s="11" t="s">
        <v>8</v>
      </c>
      <c r="B10256" s="16" t="str">
        <f>'[4]HGAC FS12-23 Metrostar Options'!B8928</f>
        <v>MET0008928</v>
      </c>
      <c r="C10256" s="27" t="s">
        <v>73</v>
      </c>
      <c r="D10256" s="16" t="s">
        <v>83</v>
      </c>
      <c r="E10256" s="15" t="str">
        <f>'[4]HGAC FS12-23 Metrostar Options'!C8928</f>
        <v>Cab/Chassis As Built Wiring Diagrams Digital Copy</v>
      </c>
      <c r="F10256" s="37">
        <f>'[4]HGAC FS12-23 Metrostar Options'!K8928</f>
        <v>0</v>
      </c>
      <c r="G10256" s="13">
        <v>0.15</v>
      </c>
      <c r="H10256" s="14"/>
    </row>
    <row r="10257" spans="1:8" x14ac:dyDescent="0.35">
      <c r="A10257" s="11" t="s">
        <v>8</v>
      </c>
      <c r="B10257" s="16" t="str">
        <f>'[4]HGAC FS12-23 Metrostar Options'!B8929</f>
        <v>MET0008929</v>
      </c>
      <c r="C10257" s="27" t="s">
        <v>73</v>
      </c>
      <c r="D10257" s="16" t="s">
        <v>83</v>
      </c>
      <c r="E10257" s="15" t="str">
        <f>'[4]HGAC FS12-23 Metrostar Options'!C8929</f>
        <v>Cab/Chassis As Built Wiring Diagrams Digital Copy (2)</v>
      </c>
      <c r="F10257" s="37">
        <f>'[4]HGAC FS12-23 Metrostar Options'!K8929</f>
        <v>0</v>
      </c>
      <c r="G10257" s="13">
        <v>0.15</v>
      </c>
      <c r="H10257" s="14"/>
    </row>
    <row r="10258" spans="1:8" x14ac:dyDescent="0.35">
      <c r="A10258" s="11" t="s">
        <v>8</v>
      </c>
      <c r="B10258" s="16" t="str">
        <f>'[4]HGAC FS12-23 Metrostar Options'!B8930</f>
        <v>MET0008930</v>
      </c>
      <c r="C10258" s="27" t="s">
        <v>73</v>
      </c>
      <c r="D10258" s="16" t="s">
        <v>83</v>
      </c>
      <c r="E10258" s="15" t="str">
        <f>'[4]HGAC FS12-23 Metrostar Options'!C8930</f>
        <v>Cab/Chassis As Built Wiring Diagrams Digital Copy (3)</v>
      </c>
      <c r="F10258" s="37">
        <f>'[4]HGAC FS12-23 Metrostar Options'!K8930</f>
        <v>141</v>
      </c>
      <c r="G10258" s="13">
        <v>0.15</v>
      </c>
      <c r="H10258" s="14"/>
    </row>
    <row r="10259" spans="1:8" x14ac:dyDescent="0.35">
      <c r="A10259" s="11" t="s">
        <v>8</v>
      </c>
      <c r="B10259" s="16" t="str">
        <f>'[4]HGAC FS12-23 Metrostar Options'!B8931</f>
        <v>MET0008931</v>
      </c>
      <c r="C10259" s="27" t="s">
        <v>73</v>
      </c>
      <c r="D10259" s="16" t="s">
        <v>83</v>
      </c>
      <c r="E10259" s="15" t="str">
        <f>'[4]HGAC FS12-23 Metrostar Options'!C8931</f>
        <v>Cab/Chassis As Built Wiring Diagrams Hard Copy/Digital</v>
      </c>
      <c r="F10259" s="37">
        <f>'[4]HGAC FS12-23 Metrostar Options'!K8931</f>
        <v>122</v>
      </c>
      <c r="G10259" s="13">
        <v>0.15</v>
      </c>
      <c r="H10259" s="14"/>
    </row>
    <row r="10260" spans="1:8" x14ac:dyDescent="0.35">
      <c r="A10260" s="11" t="s">
        <v>8</v>
      </c>
      <c r="B10260" s="16" t="str">
        <f>'[4]HGAC FS12-23 Metrostar Options'!B8932</f>
        <v>MET0008932</v>
      </c>
      <c r="C10260" s="27" t="s">
        <v>73</v>
      </c>
      <c r="D10260" s="16" t="s">
        <v>83</v>
      </c>
      <c r="E10260" s="15" t="str">
        <f>'[4]HGAC FS12-23 Metrostar Options'!C8932</f>
        <v>Cab/Chassis As Built Wiring Diagrams w/On-Board USB Storage</v>
      </c>
      <c r="F10260" s="37">
        <f>'[4]HGAC FS12-23 Metrostar Options'!K8932</f>
        <v>0</v>
      </c>
      <c r="G10260" s="13">
        <v>0.15</v>
      </c>
      <c r="H10260" s="14"/>
    </row>
    <row r="10261" spans="1:8" x14ac:dyDescent="0.35">
      <c r="A10261" s="11" t="s">
        <v>8</v>
      </c>
      <c r="B10261" s="16" t="str">
        <f>'[4]HGAC FS12-23 Metrostar Options'!B8933</f>
        <v>MET0008933</v>
      </c>
      <c r="C10261" s="27" t="s">
        <v>73</v>
      </c>
      <c r="D10261" s="16" t="s">
        <v>83</v>
      </c>
      <c r="E10261" s="15" t="str">
        <f>'[4]HGAC FS12-23 Metrostar Options'!C8933</f>
        <v>Cab/Chassis As Built Wiring Diagrams Hard Copy/Digital (2)</v>
      </c>
      <c r="F10261" s="37">
        <f>'[4]HGAC FS12-23 Metrostar Options'!K8933</f>
        <v>351</v>
      </c>
      <c r="G10261" s="13">
        <v>0.15</v>
      </c>
      <c r="H10261" s="14"/>
    </row>
    <row r="10262" spans="1:8" x14ac:dyDescent="0.35">
      <c r="A10262" s="11" t="s">
        <v>8</v>
      </c>
      <c r="B10262" s="16" t="str">
        <f>'[4]HGAC FS12-23 Metrostar Options'!B8934</f>
        <v>MET0008934</v>
      </c>
      <c r="C10262" s="27" t="s">
        <v>73</v>
      </c>
      <c r="D10262" s="16" t="s">
        <v>83</v>
      </c>
      <c r="E10262" s="15" t="str">
        <f>'[4]HGAC FS12-23 Metrostar Options'!C8934</f>
        <v>Cab/Chassis As Built Wiring Diagrams Hard Copy/Digital (2) Brazilian Portuguese</v>
      </c>
      <c r="F10262" s="37">
        <f>'[4]HGAC FS12-23 Metrostar Options'!K8934</f>
        <v>893</v>
      </c>
      <c r="G10262" s="13">
        <v>0.15</v>
      </c>
      <c r="H10262" s="14"/>
    </row>
    <row r="10263" spans="1:8" x14ac:dyDescent="0.35">
      <c r="A10263" s="11" t="s">
        <v>8</v>
      </c>
      <c r="B10263" s="16" t="str">
        <f>'[4]HGAC FS12-23 Metrostar Options'!B8935</f>
        <v>MET0008935</v>
      </c>
      <c r="C10263" s="27" t="s">
        <v>73</v>
      </c>
      <c r="D10263" s="16" t="s">
        <v>83</v>
      </c>
      <c r="E10263" s="15" t="str">
        <f>'[4]HGAC FS12-23 Metrostar Options'!C8935</f>
        <v>Cab/Chassis As Built Wiring Diagrams Hard Copy (2)/Digital</v>
      </c>
      <c r="F10263" s="37">
        <f>'[4]HGAC FS12-23 Metrostar Options'!K8935</f>
        <v>351</v>
      </c>
      <c r="G10263" s="13">
        <v>0.15</v>
      </c>
      <c r="H10263" s="14"/>
    </row>
    <row r="10264" spans="1:8" x14ac:dyDescent="0.35">
      <c r="A10264" s="11" t="s">
        <v>8</v>
      </c>
      <c r="B10264" s="16" t="str">
        <f>'[4]HGAC FS12-23 Metrostar Options'!B8936</f>
        <v>MET0008936</v>
      </c>
      <c r="C10264" s="27" t="s">
        <v>73</v>
      </c>
      <c r="D10264" s="16" t="s">
        <v>83</v>
      </c>
      <c r="E10264" s="15" t="str">
        <f>'[4]HGAC FS12-23 Metrostar Options'!C8936</f>
        <v>Cab/Chassis As Built Wiring Diagrams Hard Copy (2)/Digital (2)</v>
      </c>
      <c r="F10264" s="37">
        <f>'[4]HGAC FS12-23 Metrostar Options'!K8936</f>
        <v>351</v>
      </c>
      <c r="G10264" s="13">
        <v>0.15</v>
      </c>
      <c r="H10264" s="14"/>
    </row>
    <row r="10265" spans="1:8" x14ac:dyDescent="0.35">
      <c r="A10265" s="11" t="s">
        <v>8</v>
      </c>
      <c r="B10265" s="16" t="str">
        <f>'[4]HGAC FS12-23 Metrostar Options'!B8937</f>
        <v>MET0008937</v>
      </c>
      <c r="C10265" s="27" t="s">
        <v>73</v>
      </c>
      <c r="D10265" s="16" t="s">
        <v>83</v>
      </c>
      <c r="E10265" s="15" t="str">
        <f>'[4]HGAC FS12-23 Metrostar Options'!C8937</f>
        <v>Cab/Chassis As Built Wiring Diagrams Hard Copy</v>
      </c>
      <c r="F10265" s="37">
        <f>'[4]HGAC FS12-23 Metrostar Options'!K8937</f>
        <v>228</v>
      </c>
      <c r="G10265" s="13">
        <v>0.15</v>
      </c>
      <c r="H10265" s="14"/>
    </row>
    <row r="10266" spans="1:8" x14ac:dyDescent="0.35">
      <c r="A10266" s="11" t="s">
        <v>8</v>
      </c>
      <c r="B10266" s="16" t="str">
        <f>'[4]HGAC FS12-23 Metrostar Options'!B8938</f>
        <v>MET0008938</v>
      </c>
      <c r="C10266" s="27" t="s">
        <v>73</v>
      </c>
      <c r="D10266" s="16" t="s">
        <v>83</v>
      </c>
      <c r="E10266" s="15" t="str">
        <f>'[4]HGAC FS12-23 Metrostar Options'!C8938</f>
        <v>Cab/Chassis As Built Wiring Diagrams Hard Copy (2)</v>
      </c>
      <c r="F10266" s="37">
        <f>'[4]HGAC FS12-23 Metrostar Options'!K8938</f>
        <v>351</v>
      </c>
      <c r="G10266" s="13">
        <v>0.15</v>
      </c>
      <c r="H10266" s="14"/>
    </row>
    <row r="10267" spans="1:8" x14ac:dyDescent="0.35">
      <c r="A10267" s="11" t="s">
        <v>8</v>
      </c>
      <c r="B10267" s="16" t="str">
        <f>'[4]HGAC FS12-23 Metrostar Options'!B8939</f>
        <v>MET0008939</v>
      </c>
      <c r="C10267" s="27" t="s">
        <v>73</v>
      </c>
      <c r="D10267" s="16" t="s">
        <v>83</v>
      </c>
      <c r="E10267" s="15" t="str">
        <f>'[4]HGAC FS12-23 Metrostar Options'!C8939</f>
        <v>Cab Chassis As Built Wiring Diagrams Hard Copy (3)</v>
      </c>
      <c r="F10267" s="37">
        <f>'[4]HGAC FS12-23 Metrostar Options'!K8939</f>
        <v>472</v>
      </c>
      <c r="G10267" s="13">
        <v>0.15</v>
      </c>
      <c r="H10267" s="14"/>
    </row>
    <row r="10268" spans="1:8" x14ac:dyDescent="0.35">
      <c r="A10268" s="11" t="s">
        <v>8</v>
      </c>
      <c r="B10268" s="16" t="str">
        <f>'[4]HGAC FS12-23 Metrostar Options'!B8940</f>
        <v>MET0008940</v>
      </c>
      <c r="C10268" s="27" t="s">
        <v>73</v>
      </c>
      <c r="D10268" s="16" t="s">
        <v>83</v>
      </c>
      <c r="E10268" s="15" t="str">
        <f>'[4]HGAC FS12-23 Metrostar Options'!C8940</f>
        <v>Cab Chassis As Built Wiring Diagrams Hard Copy (3)/Digital (2)</v>
      </c>
      <c r="F10268" s="37">
        <f>'[4]HGAC FS12-23 Metrostar Options'!K8940</f>
        <v>472</v>
      </c>
      <c r="G10268" s="13">
        <v>0.15</v>
      </c>
      <c r="H10268" s="14"/>
    </row>
    <row r="10269" spans="1:8" x14ac:dyDescent="0.35">
      <c r="A10269" s="11" t="s">
        <v>8</v>
      </c>
      <c r="B10269" s="16" t="str">
        <f>'[4]HGAC FS12-23 Metrostar Options'!B8941</f>
        <v>MET0008941</v>
      </c>
      <c r="C10269" s="27" t="s">
        <v>73</v>
      </c>
      <c r="D10269" s="16" t="s">
        <v>83</v>
      </c>
      <c r="E10269" s="15" t="str">
        <f>'[4]HGAC FS12-23 Metrostar Options'!C8941</f>
        <v>Cab Chassis As Built Wiring Diagrams Hard Copy (5)/Digital (2)</v>
      </c>
      <c r="F10269" s="37">
        <f>'[4]HGAC FS12-23 Metrostar Options'!K8941</f>
        <v>716</v>
      </c>
      <c r="G10269" s="13">
        <v>0.15</v>
      </c>
      <c r="H10269" s="14"/>
    </row>
    <row r="10270" spans="1:8" x14ac:dyDescent="0.35">
      <c r="A10270" s="11" t="s">
        <v>8</v>
      </c>
      <c r="B10270" s="16" t="str">
        <f>'[4]HGAC FS12-23 Metrostar Options'!B8942</f>
        <v>MET0008942</v>
      </c>
      <c r="C10270" s="27" t="s">
        <v>73</v>
      </c>
      <c r="D10270" s="16" t="s">
        <v>83</v>
      </c>
      <c r="E10270" s="15" t="str">
        <f>'[4]HGAC FS12-23 Metrostar Options'!C8942</f>
        <v>NO Cab/Chassis As Built Wiring Diagrams</v>
      </c>
      <c r="F10270" s="37">
        <f>'[4]HGAC FS12-23 Metrostar Options'!K8942</f>
        <v>106</v>
      </c>
      <c r="G10270" s="13">
        <v>0.15</v>
      </c>
      <c r="H10270" s="14"/>
    </row>
    <row r="10271" spans="1:8" x14ac:dyDescent="0.35">
      <c r="A10271" s="11" t="s">
        <v>8</v>
      </c>
      <c r="B10271" s="16" t="str">
        <f>'[4]HGAC FS12-23 Metrostar Options'!B8943</f>
        <v>MET0008943</v>
      </c>
      <c r="C10271" s="27" t="s">
        <v>73</v>
      </c>
      <c r="D10271" s="16" t="s">
        <v>83</v>
      </c>
      <c r="E10271" s="15" t="str">
        <f>'[4]HGAC FS12-23 Metrostar Options'!C8943</f>
        <v>NO As Built Air Plumbing Diagram</v>
      </c>
      <c r="F10271" s="37">
        <f>'[4]HGAC FS12-23 Metrostar Options'!K8943</f>
        <v>0</v>
      </c>
      <c r="G10271" s="13">
        <v>0.15</v>
      </c>
      <c r="H10271" s="14"/>
    </row>
    <row r="10272" spans="1:8" x14ac:dyDescent="0.35">
      <c r="A10272" s="11" t="s">
        <v>8</v>
      </c>
      <c r="B10272" s="16" t="str">
        <f>'[4]HGAC FS12-23 Metrostar Options'!B8944</f>
        <v>MET0008944</v>
      </c>
      <c r="C10272" s="27" t="s">
        <v>73</v>
      </c>
      <c r="D10272" s="16" t="s">
        <v>83</v>
      </c>
      <c r="E10272" s="15" t="str">
        <f>'[4]HGAC FS12-23 Metrostar Options'!C8944</f>
        <v>As Built Air Plumbing Diagram Digital Copy</v>
      </c>
      <c r="F10272" s="37">
        <f>'[4]HGAC FS12-23 Metrostar Options'!K8944</f>
        <v>1137</v>
      </c>
      <c r="G10272" s="13">
        <v>0.15</v>
      </c>
      <c r="H10272" s="14"/>
    </row>
    <row r="10273" spans="1:8" x14ac:dyDescent="0.35">
      <c r="A10273" s="11" t="s">
        <v>8</v>
      </c>
      <c r="B10273" s="16" t="str">
        <f>'[4]HGAC FS12-23 Metrostar Options'!B8945</f>
        <v>MET0008945</v>
      </c>
      <c r="C10273" s="27" t="s">
        <v>73</v>
      </c>
      <c r="D10273" s="16" t="s">
        <v>83</v>
      </c>
      <c r="E10273" s="15" t="str">
        <f>'[4]HGAC FS12-23 Metrostar Options'!C8945</f>
        <v>As Built Air Plumbing Diagrams Digital Copy (2)</v>
      </c>
      <c r="F10273" s="37">
        <f>'[4]HGAC FS12-23 Metrostar Options'!K8945</f>
        <v>1175</v>
      </c>
      <c r="G10273" s="13">
        <v>0.15</v>
      </c>
      <c r="H10273" s="14"/>
    </row>
    <row r="10274" spans="1:8" x14ac:dyDescent="0.35">
      <c r="A10274" s="11" t="s">
        <v>8</v>
      </c>
      <c r="B10274" s="16" t="str">
        <f>'[4]HGAC FS12-23 Metrostar Options'!B8946</f>
        <v>MET0008946</v>
      </c>
      <c r="C10274" s="27" t="s">
        <v>73</v>
      </c>
      <c r="D10274" s="16" t="s">
        <v>83</v>
      </c>
      <c r="E10274" s="15" t="str">
        <f>'[4]HGAC FS12-23 Metrostar Options'!C8946</f>
        <v>As Built Air Plumbing Diagram Hard Copy</v>
      </c>
      <c r="F10274" s="37">
        <f>'[4]HGAC FS12-23 Metrostar Options'!K8946</f>
        <v>1137</v>
      </c>
      <c r="G10274" s="13">
        <v>0.15</v>
      </c>
      <c r="H10274" s="14"/>
    </row>
    <row r="10275" spans="1:8" x14ac:dyDescent="0.35">
      <c r="A10275" s="11" t="s">
        <v>8</v>
      </c>
      <c r="B10275" s="16" t="str">
        <f>'[4]HGAC FS12-23 Metrostar Options'!B8947</f>
        <v>MET0008947</v>
      </c>
      <c r="C10275" s="27" t="s">
        <v>73</v>
      </c>
      <c r="D10275" s="16" t="s">
        <v>83</v>
      </c>
      <c r="E10275" s="15" t="str">
        <f>'[4]HGAC FS12-23 Metrostar Options'!C8947</f>
        <v>As Built Air Plumbing Diagrams Hard Copy/Digital</v>
      </c>
      <c r="F10275" s="37">
        <f>'[4]HGAC FS12-23 Metrostar Options'!K8947</f>
        <v>1210</v>
      </c>
      <c r="G10275" s="13">
        <v>0.15</v>
      </c>
      <c r="H10275" s="14"/>
    </row>
    <row r="10276" spans="1:8" x14ac:dyDescent="0.35">
      <c r="A10276" s="11" t="s">
        <v>8</v>
      </c>
      <c r="B10276" s="16" t="str">
        <f>'[4]HGAC FS12-23 Metrostar Options'!B8948</f>
        <v>MET0008948</v>
      </c>
      <c r="C10276" s="27" t="s">
        <v>73</v>
      </c>
      <c r="D10276" s="16" t="s">
        <v>83</v>
      </c>
      <c r="E10276" s="15" t="str">
        <f>'[4]HGAC FS12-23 Metrostar Options'!C8948</f>
        <v>As Built Air Plumbing Diagrams Hard Copy (2)</v>
      </c>
      <c r="F10276" s="37">
        <f>'[4]HGAC FS12-23 Metrostar Options'!K8948</f>
        <v>1210</v>
      </c>
      <c r="G10276" s="13">
        <v>0.15</v>
      </c>
      <c r="H10276" s="14"/>
    </row>
    <row r="10277" spans="1:8" x14ac:dyDescent="0.35">
      <c r="A10277" s="11" t="s">
        <v>8</v>
      </c>
      <c r="B10277" s="16" t="str">
        <f>'[4]HGAC FS12-23 Metrostar Options'!B8949</f>
        <v>MET0008949</v>
      </c>
      <c r="C10277" s="27" t="s">
        <v>73</v>
      </c>
      <c r="D10277" s="16" t="s">
        <v>83</v>
      </c>
      <c r="E10277" s="15" t="str">
        <f>'[4]HGAC FS12-23 Metrostar Options'!C8949</f>
        <v>As Built Air Plumbing Diagrams Hard Copy (2)/Digital</v>
      </c>
      <c r="F10277" s="37">
        <f>'[4]HGAC FS12-23 Metrostar Options'!K8949</f>
        <v>1246</v>
      </c>
      <c r="G10277" s="13">
        <v>0.15</v>
      </c>
      <c r="H10277" s="14"/>
    </row>
    <row r="10278" spans="1:8" x14ac:dyDescent="0.35">
      <c r="A10278" s="11" t="s">
        <v>8</v>
      </c>
      <c r="B10278" s="16" t="str">
        <f>'[4]HGAC FS12-23 Metrostar Options'!B8950</f>
        <v>MET0008950</v>
      </c>
      <c r="C10278" s="27" t="s">
        <v>73</v>
      </c>
      <c r="D10278" s="16" t="s">
        <v>83</v>
      </c>
      <c r="E10278" s="15" t="str">
        <f>'[4]HGAC FS12-23 Metrostar Options'!C8950</f>
        <v>As Built Air Plumbing Diagrams Hard Copy (2)/Digital(2)</v>
      </c>
      <c r="F10278" s="37">
        <f>'[4]HGAC FS12-23 Metrostar Options'!K8950</f>
        <v>1281</v>
      </c>
      <c r="G10278" s="13">
        <v>0.15</v>
      </c>
      <c r="H10278" s="14"/>
    </row>
    <row r="10279" spans="1:8" x14ac:dyDescent="0.35">
      <c r="A10279" s="11" t="s">
        <v>8</v>
      </c>
      <c r="B10279" s="16" t="str">
        <f>'[4]HGAC FS12-23 Metrostar Options'!B8951</f>
        <v>MET0008951</v>
      </c>
      <c r="C10279" s="27" t="s">
        <v>73</v>
      </c>
      <c r="D10279" s="16" t="s">
        <v>83</v>
      </c>
      <c r="E10279" s="15" t="str">
        <f>'[4]HGAC FS12-23 Metrostar Options'!C8951</f>
        <v>As Built Air Plumbing Diagrams Hard Copy (3)</v>
      </c>
      <c r="F10279" s="37">
        <f>'[4]HGAC FS12-23 Metrostar Options'!K8951</f>
        <v>1281</v>
      </c>
      <c r="G10279" s="13">
        <v>0.15</v>
      </c>
      <c r="H10279" s="14"/>
    </row>
    <row r="10280" spans="1:8" x14ac:dyDescent="0.35">
      <c r="A10280" s="11" t="s">
        <v>8</v>
      </c>
      <c r="B10280" s="16" t="str">
        <f>'[4]HGAC FS12-23 Metrostar Options'!B8952</f>
        <v>MET0008952</v>
      </c>
      <c r="C10280" s="27" t="s">
        <v>73</v>
      </c>
      <c r="D10280" s="16" t="s">
        <v>83</v>
      </c>
      <c r="E10280" s="15" t="str">
        <f>'[4]HGAC FS12-23 Metrostar Options'!C8952</f>
        <v>NO As Built Fuel Plumbing Diagram</v>
      </c>
      <c r="F10280" s="37">
        <f>'[4]HGAC FS12-23 Metrostar Options'!K8952</f>
        <v>0</v>
      </c>
      <c r="G10280" s="13">
        <v>0.15</v>
      </c>
      <c r="H10280" s="14"/>
    </row>
    <row r="10281" spans="1:8" x14ac:dyDescent="0.35">
      <c r="A10281" s="11" t="s">
        <v>8</v>
      </c>
      <c r="B10281" s="16" t="str">
        <f>'[4]HGAC FS12-23 Metrostar Options'!B8953</f>
        <v>MET0008953</v>
      </c>
      <c r="C10281" s="27" t="s">
        <v>73</v>
      </c>
      <c r="D10281" s="16" t="s">
        <v>83</v>
      </c>
      <c r="E10281" s="15" t="str">
        <f>'[4]HGAC FS12-23 Metrostar Options'!C8953</f>
        <v>As Built Fuel Plumbing Diagram Digital Copy</v>
      </c>
      <c r="F10281" s="37">
        <f>'[4]HGAC FS12-23 Metrostar Options'!K8953</f>
        <v>546</v>
      </c>
      <c r="G10281" s="13">
        <v>0.15</v>
      </c>
      <c r="H10281" s="14"/>
    </row>
    <row r="10282" spans="1:8" x14ac:dyDescent="0.35">
      <c r="A10282" s="11" t="s">
        <v>8</v>
      </c>
      <c r="B10282" s="16" t="str">
        <f>'[4]HGAC FS12-23 Metrostar Options'!B8954</f>
        <v>MET0008954</v>
      </c>
      <c r="C10282" s="27" t="s">
        <v>73</v>
      </c>
      <c r="D10282" s="16" t="s">
        <v>83</v>
      </c>
      <c r="E10282" s="15" t="str">
        <f>'[4]HGAC FS12-23 Metrostar Options'!C8954</f>
        <v>As Built Fuel Plumbing Diagrams Digital Copy (2)</v>
      </c>
      <c r="F10282" s="37">
        <f>'[4]HGAC FS12-23 Metrostar Options'!K8954</f>
        <v>581</v>
      </c>
      <c r="G10282" s="13">
        <v>0.15</v>
      </c>
      <c r="H10282" s="14"/>
    </row>
    <row r="10283" spans="1:8" x14ac:dyDescent="0.35">
      <c r="A10283" s="11" t="s">
        <v>8</v>
      </c>
      <c r="B10283" s="16" t="str">
        <f>'[4]HGAC FS12-23 Metrostar Options'!B8955</f>
        <v>MET0008955</v>
      </c>
      <c r="C10283" s="27" t="s">
        <v>73</v>
      </c>
      <c r="D10283" s="16" t="s">
        <v>83</v>
      </c>
      <c r="E10283" s="15" t="str">
        <f>'[4]HGAC FS12-23 Metrostar Options'!C8955</f>
        <v>As Built Fuel Plumbing Diagram Hard Copy</v>
      </c>
      <c r="F10283" s="37">
        <f>'[4]HGAC FS12-23 Metrostar Options'!K8955</f>
        <v>546</v>
      </c>
      <c r="G10283" s="13">
        <v>0.15</v>
      </c>
      <c r="H10283" s="14"/>
    </row>
    <row r="10284" spans="1:8" x14ac:dyDescent="0.35">
      <c r="A10284" s="11" t="s">
        <v>8</v>
      </c>
      <c r="B10284" s="16" t="str">
        <f>'[4]HGAC FS12-23 Metrostar Options'!B8956</f>
        <v>MET0008956</v>
      </c>
      <c r="C10284" s="27" t="s">
        <v>73</v>
      </c>
      <c r="D10284" s="16" t="s">
        <v>83</v>
      </c>
      <c r="E10284" s="15" t="str">
        <f>'[4]HGAC FS12-23 Metrostar Options'!C8956</f>
        <v>As Built Fuel Plumbing Diagrams Hard Copy (2)</v>
      </c>
      <c r="F10284" s="37">
        <f>'[4]HGAC FS12-23 Metrostar Options'!K8956</f>
        <v>617</v>
      </c>
      <c r="G10284" s="13">
        <v>0.15</v>
      </c>
      <c r="H10284" s="14"/>
    </row>
    <row r="10285" spans="1:8" x14ac:dyDescent="0.35">
      <c r="A10285" s="11" t="s">
        <v>8</v>
      </c>
      <c r="B10285" s="16" t="str">
        <f>'[4]HGAC FS12-23 Metrostar Options'!B8957</f>
        <v>MET0008957</v>
      </c>
      <c r="C10285" s="27" t="s">
        <v>73</v>
      </c>
      <c r="D10285" s="16" t="s">
        <v>83</v>
      </c>
      <c r="E10285" s="15" t="str">
        <f>'[4]HGAC FS12-23 Metrostar Options'!C8957</f>
        <v>As Built Fuel Plumbing Diagrams Hard Copy (3)</v>
      </c>
      <c r="F10285" s="37">
        <f>'[4]HGAC FS12-23 Metrostar Options'!K8957</f>
        <v>691</v>
      </c>
      <c r="G10285" s="13">
        <v>0.15</v>
      </c>
      <c r="H10285" s="14"/>
    </row>
    <row r="10286" spans="1:8" x14ac:dyDescent="0.35">
      <c r="A10286" s="11" t="s">
        <v>8</v>
      </c>
      <c r="B10286" s="16" t="str">
        <f>'[4]HGAC FS12-23 Metrostar Options'!B8958</f>
        <v>MET0008958</v>
      </c>
      <c r="C10286" s="27" t="s">
        <v>73</v>
      </c>
      <c r="D10286" s="16" t="s">
        <v>83</v>
      </c>
      <c r="E10286" s="15" t="str">
        <f>'[4]HGAC FS12-23 Metrostar Options'!C8958</f>
        <v>As Built Fuel Plumbing Diagrams Hard Copy/Digital</v>
      </c>
      <c r="F10286" s="37">
        <f>'[4]HGAC FS12-23 Metrostar Options'!K8958</f>
        <v>617</v>
      </c>
      <c r="G10286" s="13">
        <v>0.15</v>
      </c>
      <c r="H10286" s="14"/>
    </row>
    <row r="10287" spans="1:8" x14ac:dyDescent="0.35">
      <c r="A10287" s="11" t="s">
        <v>8</v>
      </c>
      <c r="B10287" s="16" t="str">
        <f>'[4]HGAC FS12-23 Metrostar Options'!B8959</f>
        <v>MET0008959</v>
      </c>
      <c r="C10287" s="27" t="s">
        <v>73</v>
      </c>
      <c r="D10287" s="16" t="s">
        <v>83</v>
      </c>
      <c r="E10287" s="15" t="str">
        <f>'[4]HGAC FS12-23 Metrostar Options'!C8959</f>
        <v>As Built Fuel Plumbing Diagrams Hard Copy (2)/Digital</v>
      </c>
      <c r="F10287" s="37">
        <f>'[4]HGAC FS12-23 Metrostar Options'!K8959</f>
        <v>739</v>
      </c>
      <c r="G10287" s="13">
        <v>0.15</v>
      </c>
      <c r="H10287" s="14"/>
    </row>
    <row r="10288" spans="1:8" x14ac:dyDescent="0.35">
      <c r="A10288" s="11" t="s">
        <v>8</v>
      </c>
      <c r="B10288" s="16" t="str">
        <f>'[4]HGAC FS12-23 Metrostar Options'!B8960</f>
        <v>MET0008960</v>
      </c>
      <c r="C10288" s="27" t="s">
        <v>73</v>
      </c>
      <c r="D10288" s="16" t="s">
        <v>83</v>
      </c>
      <c r="E10288" s="15" t="str">
        <f>'[4]HGAC FS12-23 Metrostar Options'!C8960</f>
        <v>NO Cab Paint Confirmation</v>
      </c>
      <c r="F10288" s="37">
        <f>'[4]HGAC FS12-23 Metrostar Options'!K8960</f>
        <v>0</v>
      </c>
      <c r="G10288" s="13">
        <v>0.15</v>
      </c>
      <c r="H10288" s="14"/>
    </row>
    <row r="10289" spans="1:8" x14ac:dyDescent="0.35">
      <c r="A10289" s="11" t="s">
        <v>8</v>
      </c>
      <c r="B10289" s="16" t="str">
        <f>'[4]HGAC FS12-23 Metrostar Options'!B8961</f>
        <v>MET0008961</v>
      </c>
      <c r="C10289" s="27" t="s">
        <v>73</v>
      </c>
      <c r="D10289" s="16" t="s">
        <v>83</v>
      </c>
      <c r="E10289" s="15" t="str">
        <f>'[4]HGAC FS12-23 Metrostar Options'!C8961</f>
        <v>Cab Paint Confirmation - PPG - Confirmation #1</v>
      </c>
      <c r="F10289" s="37">
        <f>'[4]HGAC FS12-23 Metrostar Options'!K8961</f>
        <v>0</v>
      </c>
      <c r="G10289" s="13">
        <v>0.15</v>
      </c>
      <c r="H10289" s="14"/>
    </row>
    <row r="10290" spans="1:8" x14ac:dyDescent="0.35">
      <c r="A10290" s="11" t="s">
        <v>8</v>
      </c>
      <c r="B10290" s="16" t="str">
        <f>'[4]HGAC FS12-23 Metrostar Options'!B8962</f>
        <v>MET0008962</v>
      </c>
      <c r="C10290" s="27" t="s">
        <v>73</v>
      </c>
      <c r="D10290" s="16" t="s">
        <v>83</v>
      </c>
      <c r="E10290" s="15" t="str">
        <f>'[4]HGAC FS12-23 Metrostar Options'!C8962</f>
        <v>Cab Paint Confirmation - PPG - Confirmation #2</v>
      </c>
      <c r="F10290" s="37">
        <f>'[4]HGAC FS12-23 Metrostar Options'!K8962</f>
        <v>238</v>
      </c>
      <c r="G10290" s="13">
        <v>0.15</v>
      </c>
      <c r="H10290" s="14"/>
    </row>
    <row r="10291" spans="1:8" x14ac:dyDescent="0.35">
      <c r="A10291" s="11" t="s">
        <v>8</v>
      </c>
      <c r="B10291" s="16" t="str">
        <f>'[4]HGAC FS12-23 Metrostar Options'!B8963</f>
        <v>MET0008963</v>
      </c>
      <c r="C10291" s="27" t="s">
        <v>73</v>
      </c>
      <c r="D10291" s="16" t="s">
        <v>83</v>
      </c>
      <c r="E10291" s="15" t="str">
        <f>'[4]HGAC FS12-23 Metrostar Options'!C8963</f>
        <v>Cab Paint Confirmation - PPG - Confirmation #3</v>
      </c>
      <c r="F10291" s="37">
        <f>'[4]HGAC FS12-23 Metrostar Options'!K8963</f>
        <v>475</v>
      </c>
      <c r="G10291" s="13">
        <v>0.15</v>
      </c>
      <c r="H10291" s="14"/>
    </row>
    <row r="10292" spans="1:8" x14ac:dyDescent="0.35">
      <c r="A10292" s="11" t="s">
        <v>8</v>
      </c>
      <c r="B10292" s="16" t="str">
        <f>'[4]HGAC FS12-23 Metrostar Options'!B8964</f>
        <v>MET0008964</v>
      </c>
      <c r="C10292" s="27" t="s">
        <v>73</v>
      </c>
      <c r="D10292" s="16" t="s">
        <v>83</v>
      </c>
      <c r="E10292" s="15" t="str">
        <f>'[4]HGAC FS12-23 Metrostar Options'!C8964</f>
        <v>Cab Paint Confirmation - PPG - Confirmation #4</v>
      </c>
      <c r="F10292" s="37">
        <f>'[4]HGAC FS12-23 Metrostar Options'!K8964</f>
        <v>713</v>
      </c>
      <c r="G10292" s="13">
        <v>0.15</v>
      </c>
      <c r="H10292" s="14"/>
    </row>
    <row r="10293" spans="1:8" x14ac:dyDescent="0.35">
      <c r="A10293" s="11" t="s">
        <v>8</v>
      </c>
      <c r="B10293" s="16" t="str">
        <f>'[4]HGAC FS12-23 Metrostar Options'!B8965</f>
        <v>MET0008965</v>
      </c>
      <c r="C10293" s="27" t="s">
        <v>73</v>
      </c>
      <c r="D10293" s="16" t="s">
        <v>83</v>
      </c>
      <c r="E10293" s="15" t="str">
        <f>'[4]HGAC FS12-23 Metrostar Options'!C8965</f>
        <v>Cab Paint Confirmation - PPG - Confirmation #5</v>
      </c>
      <c r="F10293" s="37">
        <f>'[4]HGAC FS12-23 Metrostar Options'!K8965</f>
        <v>951</v>
      </c>
      <c r="G10293" s="13">
        <v>0.15</v>
      </c>
      <c r="H10293" s="14"/>
    </row>
    <row r="10294" spans="1:8" x14ac:dyDescent="0.35">
      <c r="A10294" s="11" t="s">
        <v>8</v>
      </c>
      <c r="B10294" s="16" t="str">
        <f>'[4]HGAC FS12-23 Metrostar Options'!B8966</f>
        <v>MET0008966</v>
      </c>
      <c r="C10294" s="27" t="s">
        <v>73</v>
      </c>
      <c r="D10294" s="16" t="s">
        <v>83</v>
      </c>
      <c r="E10294" s="15" t="str">
        <f>'[4]HGAC FS12-23 Metrostar Options'!C8966</f>
        <v>NO Customer Inspection</v>
      </c>
      <c r="F10294" s="37">
        <f>'[4]HGAC FS12-23 Metrostar Options'!K8966</f>
        <v>0</v>
      </c>
      <c r="G10294" s="13">
        <v>0.15</v>
      </c>
      <c r="H10294" s="14"/>
    </row>
    <row r="10295" spans="1:8" x14ac:dyDescent="0.35">
      <c r="A10295" s="11" t="s">
        <v>8</v>
      </c>
      <c r="B10295" s="16" t="str">
        <f>'[4]HGAC FS12-23 Metrostar Options'!B8967</f>
        <v>MET0008967</v>
      </c>
      <c r="C10295" s="27" t="s">
        <v>73</v>
      </c>
      <c r="D10295" s="16" t="s">
        <v>83</v>
      </c>
      <c r="E10295" s="15" t="str">
        <f>'[4]HGAC FS12-23 Metrostar Options'!C8967</f>
        <v>Customer Inspection - Chassis</v>
      </c>
      <c r="F10295" s="37">
        <f>'[4]HGAC FS12-23 Metrostar Options'!K8967</f>
        <v>1388</v>
      </c>
      <c r="G10295" s="13">
        <v>0.15</v>
      </c>
      <c r="H10295" s="14"/>
    </row>
    <row r="10296" spans="1:8" x14ac:dyDescent="0.35">
      <c r="A10296" s="11" t="s">
        <v>8</v>
      </c>
      <c r="B10296" s="16" t="str">
        <f>'[4]HGAC FS12-23 Metrostar Options'!B8968</f>
        <v>MET0008968</v>
      </c>
      <c r="C10296" s="27" t="s">
        <v>73</v>
      </c>
      <c r="D10296" s="16" t="s">
        <v>83</v>
      </c>
      <c r="E10296" s="15" t="str">
        <f>'[4]HGAC FS12-23 Metrostar Options'!C8968</f>
        <v>Sales Terms</v>
      </c>
      <c r="F10296" s="37">
        <f>'[4]HGAC FS12-23 Metrostar Options'!K8968</f>
        <v>0</v>
      </c>
      <c r="G10296" s="13">
        <v>0.15</v>
      </c>
      <c r="H10296" s="14"/>
    </row>
    <row r="10297" spans="1:8" x14ac:dyDescent="0.35">
      <c r="A10297" s="11" t="s">
        <v>8</v>
      </c>
      <c r="B10297" s="16" t="str">
        <f>'[4]HGAC FS12-23 Metrostar Options'!B8969</f>
        <v>MET0008969</v>
      </c>
      <c r="C10297" s="27" t="s">
        <v>73</v>
      </c>
      <c r="D10297" s="16" t="s">
        <v>83</v>
      </c>
      <c r="E10297" s="15" t="str">
        <f>'[4]HGAC FS12-23 Metrostar Options'!C8969</f>
        <v>NO Driveline Layout Confirmation</v>
      </c>
      <c r="F10297" s="37">
        <f>'[4]HGAC FS12-23 Metrostar Options'!K8969</f>
        <v>0</v>
      </c>
      <c r="G10297" s="13">
        <v>0.15</v>
      </c>
      <c r="H10297" s="14"/>
    </row>
    <row r="10298" spans="1:8" x14ac:dyDescent="0.35">
      <c r="A10298" s="11" t="s">
        <v>8</v>
      </c>
      <c r="B10298" s="16" t="str">
        <f>'[4]HGAC FS12-23 Metrostar Options'!B8970</f>
        <v>MET0008970</v>
      </c>
      <c r="C10298" s="27" t="s">
        <v>73</v>
      </c>
      <c r="D10298" s="16" t="s">
        <v>83</v>
      </c>
      <c r="E10298" s="15" t="str">
        <f>'[4]HGAC FS12-23 Metrostar Options'!C8970</f>
        <v>Driveline Layout Confirmation Required</v>
      </c>
      <c r="F10298" s="37">
        <f>'[4]HGAC FS12-23 Metrostar Options'!K8970</f>
        <v>0</v>
      </c>
      <c r="G10298" s="13">
        <v>0.15</v>
      </c>
      <c r="H10298" s="14"/>
    </row>
    <row r="10299" spans="1:8" x14ac:dyDescent="0.35">
      <c r="A10299" s="11" t="s">
        <v>8</v>
      </c>
      <c r="B10299" s="16" t="str">
        <f>'[4]HGAC FS12-23 Metrostar Options'!B8971</f>
        <v>MET0008971</v>
      </c>
      <c r="C10299" s="27" t="s">
        <v>73</v>
      </c>
      <c r="D10299" s="16" t="s">
        <v>83</v>
      </c>
      <c r="E10299" s="15" t="str">
        <f>'[4]HGAC FS12-23 Metrostar Options'!C8971</f>
        <v>NO 3D Chassis Layout</v>
      </c>
      <c r="F10299" s="37">
        <f>'[4]HGAC FS12-23 Metrostar Options'!K8971</f>
        <v>0</v>
      </c>
      <c r="G10299" s="13">
        <v>0.15</v>
      </c>
      <c r="H10299" s="14"/>
    </row>
    <row r="10300" spans="1:8" x14ac:dyDescent="0.35">
      <c r="A10300" s="11" t="s">
        <v>8</v>
      </c>
      <c r="B10300" s="16" t="str">
        <f>'[4]HGAC FS12-23 Metrostar Options'!B8972</f>
        <v>MET0008972</v>
      </c>
      <c r="C10300" s="27" t="s">
        <v>73</v>
      </c>
      <c r="D10300" s="16" t="s">
        <v>83</v>
      </c>
      <c r="E10300" s="15" t="str">
        <f>'[4]HGAC FS12-23 Metrostar Options'!C8972</f>
        <v>3D Chassis Layout Required</v>
      </c>
      <c r="F10300" s="37">
        <f>'[4]HGAC FS12-23 Metrostar Options'!K8972</f>
        <v>1117</v>
      </c>
      <c r="G10300" s="13">
        <v>0.15</v>
      </c>
      <c r="H10300" s="14"/>
    </row>
    <row r="10301" spans="1:8" x14ac:dyDescent="0.35">
      <c r="A10301" s="11" t="s">
        <v>8</v>
      </c>
      <c r="B10301" s="16" t="str">
        <f>'[4]HGAC FS12-23 Metrostar Options'!B8973</f>
        <v>MET0008973</v>
      </c>
      <c r="C10301" s="27" t="s">
        <v>73</v>
      </c>
      <c r="D10301" s="16" t="s">
        <v>83</v>
      </c>
      <c r="E10301" s="15" t="str">
        <f>'[4]HGAC FS12-23 Metrostar Options'!C8973</f>
        <v>3D Chassis Layout Front Bumper Only Required</v>
      </c>
      <c r="F10301" s="37">
        <f>'[4]HGAC FS12-23 Metrostar Options'!K8973</f>
        <v>464</v>
      </c>
      <c r="G10301" s="13">
        <v>0.15</v>
      </c>
      <c r="H10301" s="14"/>
    </row>
    <row r="10302" spans="1:8" x14ac:dyDescent="0.35">
      <c r="A10302" s="11" t="s">
        <v>8</v>
      </c>
      <c r="B10302" s="16" t="str">
        <f>'[4]HGAC FS12-23 Metrostar Options'!B8974</f>
        <v>MET0008974</v>
      </c>
      <c r="C10302" s="27" t="s">
        <v>73</v>
      </c>
      <c r="D10302" s="16" t="s">
        <v>83</v>
      </c>
      <c r="E10302" s="15" t="str">
        <f>'[4]HGAC FS12-23 Metrostar Options'!C8974</f>
        <v>Frame Layout</v>
      </c>
      <c r="F10302" s="37">
        <f>'[4]HGAC FS12-23 Metrostar Options'!K8974</f>
        <v>0</v>
      </c>
      <c r="G10302" s="13">
        <v>0.15</v>
      </c>
      <c r="H10302" s="14"/>
    </row>
    <row r="10303" spans="1:8" x14ac:dyDescent="0.35">
      <c r="A10303" s="11" t="s">
        <v>8</v>
      </c>
      <c r="B10303" s="16" t="str">
        <f>'[4]HGAC FS12-23 Metrostar Options'!B8975</f>
        <v>MET0008975</v>
      </c>
      <c r="C10303" s="27" t="s">
        <v>73</v>
      </c>
      <c r="D10303" s="16" t="s">
        <v>83</v>
      </c>
      <c r="E10303" s="15" t="str">
        <f>'[4]HGAC FS12-23 Metrostar Options'!C8975</f>
        <v>NO Post Production Testing Duration</v>
      </c>
      <c r="F10303" s="37">
        <f>'[4]HGAC FS12-23 Metrostar Options'!K8975</f>
        <v>0</v>
      </c>
      <c r="G10303" s="13">
        <v>0.15</v>
      </c>
      <c r="H10303" s="14"/>
    </row>
    <row r="10304" spans="1:8" x14ac:dyDescent="0.35">
      <c r="A10304" s="42" t="s">
        <v>84</v>
      </c>
      <c r="B10304" s="43"/>
      <c r="C10304" s="43"/>
      <c r="D10304" s="43"/>
      <c r="E10304" s="43"/>
      <c r="F10304" s="43"/>
      <c r="G10304" s="43"/>
      <c r="H10304" s="43"/>
    </row>
    <row r="10305" spans="1:8" x14ac:dyDescent="0.35">
      <c r="A10305" s="11" t="s">
        <v>8</v>
      </c>
      <c r="B10305" s="16" t="str">
        <f>'[5]HGAC FS12-23 Gladiator Options'!B2</f>
        <v>GLAD0002</v>
      </c>
      <c r="C10305" s="27" t="s">
        <v>73</v>
      </c>
      <c r="D10305" s="16" t="s">
        <v>85</v>
      </c>
      <c r="E10305" s="15" t="str">
        <f>'[5]HGAC FS12-23 Gladiator Options'!C2</f>
        <v>Model Year - 2025</v>
      </c>
      <c r="F10305" s="37">
        <f>'[5]HGAC FS12-23 Gladiator Options'!K2</f>
        <v>0</v>
      </c>
      <c r="G10305" s="13">
        <v>0.15</v>
      </c>
      <c r="H10305" s="14"/>
    </row>
    <row r="10306" spans="1:8" x14ac:dyDescent="0.35">
      <c r="A10306" s="11" t="s">
        <v>8</v>
      </c>
      <c r="B10306" s="16" t="str">
        <f>'[5]HGAC FS12-23 Gladiator Options'!B3</f>
        <v>GLAD0003</v>
      </c>
      <c r="C10306" s="27" t="s">
        <v>73</v>
      </c>
      <c r="D10306" s="16" t="s">
        <v>85</v>
      </c>
      <c r="E10306" s="15" t="str">
        <f>'[5]HGAC FS12-23 Gladiator Options'!C3</f>
        <v>Country of Service United States Of America</v>
      </c>
      <c r="F10306" s="37">
        <f>'[5]HGAC FS12-23 Gladiator Options'!K3</f>
        <v>0</v>
      </c>
      <c r="G10306" s="13">
        <v>0.15</v>
      </c>
      <c r="H10306" s="14"/>
    </row>
    <row r="10307" spans="1:8" x14ac:dyDescent="0.35">
      <c r="A10307" s="11" t="s">
        <v>8</v>
      </c>
      <c r="B10307" s="16" t="str">
        <f>'[5]HGAC FS12-23 Gladiator Options'!B4</f>
        <v>GLAD0004</v>
      </c>
      <c r="C10307" s="27" t="s">
        <v>73</v>
      </c>
      <c r="D10307" s="16" t="s">
        <v>85</v>
      </c>
      <c r="E10307" s="15" t="str">
        <f>'[5]HGAC FS12-23 Gladiator Options'!C4</f>
        <v>Country of Service Canada</v>
      </c>
      <c r="F10307" s="37">
        <f>'[5]HGAC FS12-23 Gladiator Options'!K4</f>
        <v>0</v>
      </c>
      <c r="G10307" s="13">
        <v>0.15</v>
      </c>
      <c r="H10307" s="14"/>
    </row>
    <row r="10308" spans="1:8" x14ac:dyDescent="0.35">
      <c r="A10308" s="11" t="s">
        <v>8</v>
      </c>
      <c r="B10308" s="16" t="str">
        <f>'[5]HGAC FS12-23 Gladiator Options'!B5</f>
        <v>GLAD0005</v>
      </c>
      <c r="C10308" s="27" t="s">
        <v>73</v>
      </c>
      <c r="D10308" s="16" t="s">
        <v>85</v>
      </c>
      <c r="E10308" s="15" t="str">
        <f>'[5]HGAC FS12-23 Gladiator Options'!C5</f>
        <v>Emissions Certification Level - EPA 2024</v>
      </c>
      <c r="F10308" s="37">
        <f>'[5]HGAC FS12-23 Gladiator Options'!K5</f>
        <v>0</v>
      </c>
      <c r="G10308" s="13">
        <v>0.15</v>
      </c>
      <c r="H10308" s="14"/>
    </row>
    <row r="10309" spans="1:8" x14ac:dyDescent="0.35">
      <c r="A10309" s="11" t="s">
        <v>8</v>
      </c>
      <c r="B10309" s="16" t="str">
        <f>'[5]HGAC FS12-23 Gladiator Options'!B6</f>
        <v>GLAD0006</v>
      </c>
      <c r="C10309" s="27" t="s">
        <v>73</v>
      </c>
      <c r="D10309" s="16" t="s">
        <v>85</v>
      </c>
      <c r="E10309" s="15" t="str">
        <f>'[5]HGAC FS12-23 Gladiator Options'!C6</f>
        <v>Cab and Chassis Labeling Language English w/Innovative Controls Labels</v>
      </c>
      <c r="F10309" s="37">
        <f>'[5]HGAC FS12-23 Gladiator Options'!K6</f>
        <v>0</v>
      </c>
      <c r="G10309" s="13">
        <v>0.15</v>
      </c>
      <c r="H10309" s="14"/>
    </row>
    <row r="10310" spans="1:8" x14ac:dyDescent="0.35">
      <c r="A10310" s="11" t="s">
        <v>8</v>
      </c>
      <c r="B10310" s="16" t="str">
        <f>'[5]HGAC FS12-23 Gladiator Options'!B7</f>
        <v>GLAD0007</v>
      </c>
      <c r="C10310" s="27" t="s">
        <v>73</v>
      </c>
      <c r="D10310" s="16" t="s">
        <v>85</v>
      </c>
      <c r="E10310" s="15" t="str">
        <f>'[5]HGAC FS12-23 Gladiator Options'!C7</f>
        <v>Cab and Chassis Labeling Language English/French w/Innovative Control Labels</v>
      </c>
      <c r="F10310" s="37">
        <f>'[5]HGAC FS12-23 Gladiator Options'!K7</f>
        <v>0</v>
      </c>
      <c r="G10310" s="13">
        <v>0.15</v>
      </c>
      <c r="H10310" s="14"/>
    </row>
    <row r="10311" spans="1:8" x14ac:dyDescent="0.35">
      <c r="A10311" s="11" t="s">
        <v>8</v>
      </c>
      <c r="B10311" s="16" t="str">
        <f>'[5]HGAC FS12-23 Gladiator Options'!B8</f>
        <v>GLAD0008</v>
      </c>
      <c r="C10311" s="27" t="s">
        <v>73</v>
      </c>
      <c r="D10311" s="16" t="s">
        <v>85</v>
      </c>
      <c r="E10311" s="15" t="str">
        <f>'[5]HGAC FS12-23 Gladiator Options'!C8</f>
        <v>Cab and Chassis Labeling Language Spanish w/Innovative Controls Labels</v>
      </c>
      <c r="F10311" s="37">
        <f>'[5]HGAC FS12-23 Gladiator Options'!K8</f>
        <v>0</v>
      </c>
      <c r="G10311" s="13">
        <v>0.15</v>
      </c>
      <c r="H10311" s="14"/>
    </row>
    <row r="10312" spans="1:8" x14ac:dyDescent="0.35">
      <c r="A10312" s="11" t="s">
        <v>8</v>
      </c>
      <c r="B10312" s="16" t="str">
        <f>'[5]HGAC FS12-23 Gladiator Options'!B9</f>
        <v>GLAD0009</v>
      </c>
      <c r="C10312" s="27" t="s">
        <v>73</v>
      </c>
      <c r="D10312" s="16" t="s">
        <v>85</v>
      </c>
      <c r="E10312" s="15" t="str">
        <f>'[5]HGAC FS12-23 Gladiator Options'!C9</f>
        <v>Apparatus Type Rescue</v>
      </c>
      <c r="F10312" s="37">
        <f>'[5]HGAC FS12-23 Gladiator Options'!K9</f>
        <v>0</v>
      </c>
      <c r="G10312" s="13">
        <v>0.15</v>
      </c>
      <c r="H10312" s="14"/>
    </row>
    <row r="10313" spans="1:8" x14ac:dyDescent="0.35">
      <c r="A10313" s="11" t="s">
        <v>8</v>
      </c>
      <c r="B10313" s="16" t="str">
        <f>'[5]HGAC FS12-23 Gladiator Options'!B10</f>
        <v>GLAD00010</v>
      </c>
      <c r="C10313" s="27" t="s">
        <v>73</v>
      </c>
      <c r="D10313" s="16" t="s">
        <v>85</v>
      </c>
      <c r="E10313" s="15" t="str">
        <f>'[5]HGAC FS12-23 Gladiator Options'!C10</f>
        <v>Apparatus Type Pumper</v>
      </c>
      <c r="F10313" s="37">
        <f>'[5]HGAC FS12-23 Gladiator Options'!K10</f>
        <v>0</v>
      </c>
      <c r="G10313" s="13">
        <v>0.15</v>
      </c>
      <c r="H10313" s="14"/>
    </row>
    <row r="10314" spans="1:8" x14ac:dyDescent="0.35">
      <c r="A10314" s="11" t="s">
        <v>8</v>
      </c>
      <c r="B10314" s="16" t="str">
        <f>'[5]HGAC FS12-23 Gladiator Options'!B11</f>
        <v>GLAD00011</v>
      </c>
      <c r="C10314" s="27" t="s">
        <v>73</v>
      </c>
      <c r="D10314" s="16" t="s">
        <v>85</v>
      </c>
      <c r="E10314" s="15" t="str">
        <f>'[5]HGAC FS12-23 Gladiator Options'!C11</f>
        <v>Apparatus Type Mid Mount Aerial</v>
      </c>
      <c r="F10314" s="37">
        <f>'[5]HGAC FS12-23 Gladiator Options'!K11</f>
        <v>0</v>
      </c>
      <c r="G10314" s="13">
        <v>0.15</v>
      </c>
      <c r="H10314" s="14"/>
    </row>
    <row r="10315" spans="1:8" x14ac:dyDescent="0.35">
      <c r="A10315" s="11" t="s">
        <v>8</v>
      </c>
      <c r="B10315" s="16" t="str">
        <f>'[5]HGAC FS12-23 Gladiator Options'!B12</f>
        <v>GLAD00012</v>
      </c>
      <c r="C10315" s="27" t="s">
        <v>73</v>
      </c>
      <c r="D10315" s="16" t="s">
        <v>85</v>
      </c>
      <c r="E10315" s="15" t="str">
        <f>'[5]HGAC FS12-23 Gladiator Options'!C12</f>
        <v>Apparatus Type Mid Mount Quint</v>
      </c>
      <c r="F10315" s="37">
        <f>'[5]HGAC FS12-23 Gladiator Options'!K12</f>
        <v>0</v>
      </c>
      <c r="G10315" s="13">
        <v>0.15</v>
      </c>
      <c r="H10315" s="14"/>
    </row>
    <row r="10316" spans="1:8" x14ac:dyDescent="0.35">
      <c r="A10316" s="11" t="s">
        <v>8</v>
      </c>
      <c r="B10316" s="16" t="str">
        <f>'[5]HGAC FS12-23 Gladiator Options'!B13</f>
        <v>GLAD00013</v>
      </c>
      <c r="C10316" s="27" t="s">
        <v>73</v>
      </c>
      <c r="D10316" s="16" t="s">
        <v>85</v>
      </c>
      <c r="E10316" s="15" t="str">
        <f>'[5]HGAC FS12-23 Gladiator Options'!C13</f>
        <v>Apparatus Type Rear Mount Aerial</v>
      </c>
      <c r="F10316" s="37">
        <f>'[5]HGAC FS12-23 Gladiator Options'!K13</f>
        <v>0</v>
      </c>
      <c r="G10316" s="13">
        <v>0.15</v>
      </c>
      <c r="H10316" s="14"/>
    </row>
    <row r="10317" spans="1:8" x14ac:dyDescent="0.35">
      <c r="A10317" s="11" t="s">
        <v>8</v>
      </c>
      <c r="B10317" s="16" t="str">
        <f>'[5]HGAC FS12-23 Gladiator Options'!B14</f>
        <v>GLAD00014</v>
      </c>
      <c r="C10317" s="27" t="s">
        <v>73</v>
      </c>
      <c r="D10317" s="16" t="s">
        <v>85</v>
      </c>
      <c r="E10317" s="15" t="str">
        <f>'[5]HGAC FS12-23 Gladiator Options'!C14</f>
        <v>Apparatus Type Rear Mount Quint</v>
      </c>
      <c r="F10317" s="37">
        <f>'[5]HGAC FS12-23 Gladiator Options'!K14</f>
        <v>0</v>
      </c>
      <c r="G10317" s="13">
        <v>0.15</v>
      </c>
      <c r="H10317" s="14"/>
    </row>
    <row r="10318" spans="1:8" x14ac:dyDescent="0.35">
      <c r="A10318" s="11" t="s">
        <v>8</v>
      </c>
      <c r="B10318" s="16" t="str">
        <f>'[5]HGAC FS12-23 Gladiator Options'!B15</f>
        <v>GLAD00015</v>
      </c>
      <c r="C10318" s="27" t="s">
        <v>73</v>
      </c>
      <c r="D10318" s="16" t="s">
        <v>85</v>
      </c>
      <c r="E10318" s="15" t="str">
        <f>'[5]HGAC FS12-23 Gladiator Options'!C15</f>
        <v>Apparatus Type Tanker</v>
      </c>
      <c r="F10318" s="37">
        <f>'[5]HGAC FS12-23 Gladiator Options'!K15</f>
        <v>0</v>
      </c>
      <c r="G10318" s="13">
        <v>0.15</v>
      </c>
      <c r="H10318" s="14"/>
    </row>
    <row r="10319" spans="1:8" x14ac:dyDescent="0.35">
      <c r="A10319" s="11" t="s">
        <v>8</v>
      </c>
      <c r="B10319" s="16" t="str">
        <f>'[5]HGAC FS12-23 Gladiator Options'!B16</f>
        <v>GLAD00016</v>
      </c>
      <c r="C10319" s="27" t="s">
        <v>73</v>
      </c>
      <c r="D10319" s="16" t="s">
        <v>85</v>
      </c>
      <c r="E10319" s="15" t="str">
        <f>'[5]HGAC FS12-23 Gladiator Options'!C16</f>
        <v>NO Rear Mount Aerial Device</v>
      </c>
      <c r="F10319" s="37">
        <f>'[5]HGAC FS12-23 Gladiator Options'!K16</f>
        <v>0</v>
      </c>
      <c r="G10319" s="13">
        <v>0.15</v>
      </c>
      <c r="H10319" s="14"/>
    </row>
    <row r="10320" spans="1:8" x14ac:dyDescent="0.35">
      <c r="A10320" s="11" t="s">
        <v>8</v>
      </c>
      <c r="B10320" s="16" t="str">
        <f>'[5]HGAC FS12-23 Gladiator Options'!B17</f>
        <v>GLAD00017</v>
      </c>
      <c r="C10320" s="27" t="s">
        <v>73</v>
      </c>
      <c r="D10320" s="16" t="s">
        <v>85</v>
      </c>
      <c r="E10320" s="15" t="str">
        <f>'[5]HGAC FS12-23 Gladiator Options'!C17</f>
        <v>NO Mid Mount Aerial Device</v>
      </c>
      <c r="F10320" s="37">
        <f>'[5]HGAC FS12-23 Gladiator Options'!K17</f>
        <v>0</v>
      </c>
      <c r="G10320" s="13">
        <v>0.15</v>
      </c>
      <c r="H10320" s="14"/>
    </row>
    <row r="10321" spans="1:8" x14ac:dyDescent="0.35">
      <c r="A10321" s="11" t="s">
        <v>8</v>
      </c>
      <c r="B10321" s="16" t="str">
        <f>'[5]HGAC FS12-23 Gladiator Options'!B18</f>
        <v>GLAD00018</v>
      </c>
      <c r="C10321" s="27" t="s">
        <v>73</v>
      </c>
      <c r="D10321" s="16" t="s">
        <v>85</v>
      </c>
      <c r="E10321" s="15" t="str">
        <f>'[5]HGAC FS12-23 Gladiator Options'!C18</f>
        <v>Vehicle Type Straight Truck</v>
      </c>
      <c r="F10321" s="37">
        <f>'[5]HGAC FS12-23 Gladiator Options'!K18</f>
        <v>0</v>
      </c>
      <c r="G10321" s="13">
        <v>0.15</v>
      </c>
      <c r="H10321" s="14"/>
    </row>
    <row r="10322" spans="1:8" x14ac:dyDescent="0.35">
      <c r="A10322" s="11" t="s">
        <v>8</v>
      </c>
      <c r="B10322" s="16" t="str">
        <f>'[5]HGAC FS12-23 Gladiator Options'!B19</f>
        <v>GLAD00019</v>
      </c>
      <c r="C10322" s="27" t="s">
        <v>73</v>
      </c>
      <c r="D10322" s="16" t="s">
        <v>85</v>
      </c>
      <c r="E10322" s="15" t="str">
        <f>'[5]HGAC FS12-23 Gladiator Options'!C19</f>
        <v>Vehicle Type Tractor</v>
      </c>
      <c r="F10322" s="37">
        <f>'[5]HGAC FS12-23 Gladiator Options'!K19</f>
        <v>0</v>
      </c>
      <c r="G10322" s="13">
        <v>0.15</v>
      </c>
      <c r="H10322" s="14"/>
    </row>
    <row r="10323" spans="1:8" x14ac:dyDescent="0.35">
      <c r="A10323" s="11" t="s">
        <v>8</v>
      </c>
      <c r="B10323" s="16" t="str">
        <f>'[5]HGAC FS12-23 Gladiator Options'!B20</f>
        <v>GLAD00020</v>
      </c>
      <c r="C10323" s="27" t="s">
        <v>73</v>
      </c>
      <c r="D10323" s="16" t="s">
        <v>85</v>
      </c>
      <c r="E10323" s="15" t="str">
        <f>'[5]HGAC FS12-23 Gladiator Options'!C20</f>
        <v>Vehicle Angle of Approach NFPA Minimum 8.00 Degrees</v>
      </c>
      <c r="F10323" s="37">
        <f>'[5]HGAC FS12-23 Gladiator Options'!K20</f>
        <v>0</v>
      </c>
      <c r="G10323" s="13">
        <v>0.15</v>
      </c>
      <c r="H10323" s="14"/>
    </row>
    <row r="10324" spans="1:8" x14ac:dyDescent="0.35">
      <c r="A10324" s="11" t="s">
        <v>8</v>
      </c>
      <c r="B10324" s="16" t="str">
        <f>'[5]HGAC FS12-23 Gladiator Options'!B21</f>
        <v>GLAD00021</v>
      </c>
      <c r="C10324" s="27" t="s">
        <v>73</v>
      </c>
      <c r="D10324" s="16" t="s">
        <v>85</v>
      </c>
      <c r="E10324" s="15" t="str">
        <f>'[5]HGAC FS12-23 Gladiator Options'!C21</f>
        <v>Vehicle Angle of Approach Minimum 15.00 Degrees w/20.00 Degrees Frt Section</v>
      </c>
      <c r="F10324" s="37">
        <f>'[5]HGAC FS12-23 Gladiator Options'!K21</f>
        <v>0</v>
      </c>
      <c r="G10324" s="13">
        <v>0.15</v>
      </c>
      <c r="H10324" s="14"/>
    </row>
    <row r="10325" spans="1:8" x14ac:dyDescent="0.35">
      <c r="A10325" s="11" t="s">
        <v>8</v>
      </c>
      <c r="B10325" s="16" t="str">
        <f>'[5]HGAC FS12-23 Gladiator Options'!B22</f>
        <v>GLAD00022</v>
      </c>
      <c r="C10325" s="27" t="s">
        <v>73</v>
      </c>
      <c r="D10325" s="16" t="s">
        <v>85</v>
      </c>
      <c r="E10325" s="15" t="str">
        <f>'[5]HGAC FS12-23 Gladiator Options'!C22</f>
        <v>Vehicle Angle of Approach Minimum 17.00 Degrees w/20.00 Degrees Frt Section</v>
      </c>
      <c r="F10325" s="37">
        <f>'[5]HGAC FS12-23 Gladiator Options'!K22</f>
        <v>0</v>
      </c>
      <c r="G10325" s="13">
        <v>0.15</v>
      </c>
      <c r="H10325" s="14"/>
    </row>
    <row r="10326" spans="1:8" x14ac:dyDescent="0.35">
      <c r="A10326" s="11" t="s">
        <v>8</v>
      </c>
      <c r="B10326" s="16" t="str">
        <f>'[5]HGAC FS12-23 Gladiator Options'!B23</f>
        <v>GLAD00023</v>
      </c>
      <c r="C10326" s="27" t="s">
        <v>73</v>
      </c>
      <c r="D10326" s="16" t="s">
        <v>85</v>
      </c>
      <c r="E10326" s="15" t="str">
        <f>'[5]HGAC FS12-23 Gladiator Options'!C23</f>
        <v>Vehicle Angle of Approach Minimum 18.00 Degrees w/20.00 Degrees Frt Section</v>
      </c>
      <c r="F10326" s="37">
        <f>'[5]HGAC FS12-23 Gladiator Options'!K23</f>
        <v>0</v>
      </c>
      <c r="G10326" s="13">
        <v>0.15</v>
      </c>
      <c r="H10326" s="14"/>
    </row>
    <row r="10327" spans="1:8" x14ac:dyDescent="0.35">
      <c r="A10327" s="11" t="s">
        <v>8</v>
      </c>
      <c r="B10327" s="16" t="str">
        <f>'[5]HGAC FS12-23 Gladiator Options'!B24</f>
        <v>GLAD00024</v>
      </c>
      <c r="C10327" s="27" t="s">
        <v>73</v>
      </c>
      <c r="D10327" s="16" t="s">
        <v>85</v>
      </c>
      <c r="E10327" s="15" t="str">
        <f>'[5]HGAC FS12-23 Gladiator Options'!C24</f>
        <v>Axle Configuration 4x2 (Rear Axle Drive Only)</v>
      </c>
      <c r="F10327" s="37">
        <f>'[5]HGAC FS12-23 Gladiator Options'!K24</f>
        <v>0</v>
      </c>
      <c r="G10327" s="13">
        <v>0.15</v>
      </c>
      <c r="H10327" s="14"/>
    </row>
    <row r="10328" spans="1:8" x14ac:dyDescent="0.35">
      <c r="A10328" s="11" t="s">
        <v>8</v>
      </c>
      <c r="B10328" s="16" t="str">
        <f>'[5]HGAC FS12-23 Gladiator Options'!B25</f>
        <v>GLAD00025</v>
      </c>
      <c r="C10328" s="27" t="s">
        <v>73</v>
      </c>
      <c r="D10328" s="16" t="s">
        <v>85</v>
      </c>
      <c r="E10328" s="15" t="str">
        <f>'[5]HGAC FS12-23 Gladiator Options'!C25</f>
        <v>Axle Configuration 6x4 (Rear Tandem Axle Drive Only)</v>
      </c>
      <c r="F10328" s="37">
        <f>'[5]HGAC FS12-23 Gladiator Options'!K25</f>
        <v>0</v>
      </c>
      <c r="G10328" s="13">
        <v>0.15</v>
      </c>
      <c r="H10328" s="14"/>
    </row>
    <row r="10329" spans="1:8" x14ac:dyDescent="0.35">
      <c r="A10329" s="11" t="s">
        <v>8</v>
      </c>
      <c r="B10329" s="16" t="str">
        <f>'[5]HGAC FS12-23 Gladiator Options'!B26</f>
        <v>GLAD00026</v>
      </c>
      <c r="C10329" s="27" t="s">
        <v>73</v>
      </c>
      <c r="D10329" s="16" t="s">
        <v>85</v>
      </c>
      <c r="E10329" s="15" t="str">
        <f>'[5]HGAC FS12-23 Gladiator Options'!C26</f>
        <v>GAWR Front 14780#</v>
      </c>
      <c r="F10329" s="37">
        <f>'[5]HGAC FS12-23 Gladiator Options'!K26</f>
        <v>0</v>
      </c>
      <c r="G10329" s="13">
        <v>0.15</v>
      </c>
      <c r="H10329" s="14"/>
    </row>
    <row r="10330" spans="1:8" x14ac:dyDescent="0.35">
      <c r="A10330" s="11" t="s">
        <v>8</v>
      </c>
      <c r="B10330" s="16" t="str">
        <f>'[5]HGAC FS12-23 Gladiator Options'!B27</f>
        <v>GLAD00027</v>
      </c>
      <c r="C10330" s="27" t="s">
        <v>73</v>
      </c>
      <c r="D10330" s="16" t="s">
        <v>85</v>
      </c>
      <c r="E10330" s="15" t="str">
        <f>'[5]HGAC FS12-23 Gladiator Options'!C27</f>
        <v>GAWR Front 15800#</v>
      </c>
      <c r="F10330" s="37">
        <f>'[5]HGAC FS12-23 Gladiator Options'!K27</f>
        <v>0</v>
      </c>
      <c r="G10330" s="13">
        <v>0.15</v>
      </c>
      <c r="H10330" s="14"/>
    </row>
    <row r="10331" spans="1:8" x14ac:dyDescent="0.35">
      <c r="A10331" s="11" t="s">
        <v>8</v>
      </c>
      <c r="B10331" s="16" t="str">
        <f>'[5]HGAC FS12-23 Gladiator Options'!B28</f>
        <v>GLAD00028</v>
      </c>
      <c r="C10331" s="27" t="s">
        <v>73</v>
      </c>
      <c r="D10331" s="16" t="s">
        <v>85</v>
      </c>
      <c r="E10331" s="15" t="str">
        <f>'[5]HGAC FS12-23 Gladiator Options'!C28</f>
        <v>GAWR Front 18000#</v>
      </c>
      <c r="F10331" s="37">
        <f>'[5]HGAC FS12-23 Gladiator Options'!K28</f>
        <v>0</v>
      </c>
      <c r="G10331" s="13">
        <v>0.15</v>
      </c>
      <c r="H10331" s="14"/>
    </row>
    <row r="10332" spans="1:8" x14ac:dyDescent="0.35">
      <c r="A10332" s="11" t="s">
        <v>8</v>
      </c>
      <c r="B10332" s="16" t="str">
        <f>'[5]HGAC FS12-23 Gladiator Options'!B29</f>
        <v>GLAD00029</v>
      </c>
      <c r="C10332" s="27" t="s">
        <v>73</v>
      </c>
      <c r="D10332" s="16" t="s">
        <v>85</v>
      </c>
      <c r="E10332" s="15" t="str">
        <f>'[5]HGAC FS12-23 Gladiator Options'!C29</f>
        <v>GAWR Front 18740#</v>
      </c>
      <c r="F10332" s="37">
        <f>'[5]HGAC FS12-23 Gladiator Options'!K29</f>
        <v>0</v>
      </c>
      <c r="G10332" s="13">
        <v>0.15</v>
      </c>
      <c r="H10332" s="14"/>
    </row>
    <row r="10333" spans="1:8" x14ac:dyDescent="0.35">
      <c r="A10333" s="11" t="s">
        <v>8</v>
      </c>
      <c r="B10333" s="16" t="str">
        <f>'[5]HGAC FS12-23 Gladiator Options'!B30</f>
        <v>GLAD00030</v>
      </c>
      <c r="C10333" s="27" t="s">
        <v>73</v>
      </c>
      <c r="D10333" s="16" t="s">
        <v>85</v>
      </c>
      <c r="E10333" s="15" t="str">
        <f>'[5]HGAC FS12-23 Gladiator Options'!C30</f>
        <v>GAWR Front 19452#</v>
      </c>
      <c r="F10333" s="37">
        <f>'[5]HGAC FS12-23 Gladiator Options'!K30</f>
        <v>0</v>
      </c>
      <c r="G10333" s="13">
        <v>0.15</v>
      </c>
      <c r="H10333" s="14"/>
    </row>
    <row r="10334" spans="1:8" x14ac:dyDescent="0.35">
      <c r="A10334" s="11" t="s">
        <v>8</v>
      </c>
      <c r="B10334" s="16" t="str">
        <f>'[5]HGAC FS12-23 Gladiator Options'!B31</f>
        <v>GLAD00031</v>
      </c>
      <c r="C10334" s="27" t="s">
        <v>73</v>
      </c>
      <c r="D10334" s="16" t="s">
        <v>85</v>
      </c>
      <c r="E10334" s="15" t="str">
        <f>'[5]HGAC FS12-23 Gladiator Options'!C31</f>
        <v>GAWR Front 19840#</v>
      </c>
      <c r="F10334" s="37">
        <f>'[5]HGAC FS12-23 Gladiator Options'!K31</f>
        <v>0</v>
      </c>
      <c r="G10334" s="13">
        <v>0.15</v>
      </c>
      <c r="H10334" s="14"/>
    </row>
    <row r="10335" spans="1:8" x14ac:dyDescent="0.35">
      <c r="A10335" s="11" t="s">
        <v>8</v>
      </c>
      <c r="B10335" s="16" t="str">
        <f>'[5]HGAC FS12-23 Gladiator Options'!B32</f>
        <v>GLAD00032</v>
      </c>
      <c r="C10335" s="27" t="s">
        <v>73</v>
      </c>
      <c r="D10335" s="16" t="s">
        <v>85</v>
      </c>
      <c r="E10335" s="15" t="str">
        <f>'[5]HGAC FS12-23 Gladiator Options'!C32</f>
        <v>GAWR Front 20000#</v>
      </c>
      <c r="F10335" s="37">
        <f>'[5]HGAC FS12-23 Gladiator Options'!K32</f>
        <v>0</v>
      </c>
      <c r="G10335" s="13">
        <v>0.15</v>
      </c>
      <c r="H10335" s="14"/>
    </row>
    <row r="10336" spans="1:8" x14ac:dyDescent="0.35">
      <c r="A10336" s="11" t="s">
        <v>8</v>
      </c>
      <c r="B10336" s="16" t="str">
        <f>'[5]HGAC FS12-23 Gladiator Options'!B33</f>
        <v>GLAD00033</v>
      </c>
      <c r="C10336" s="27" t="s">
        <v>73</v>
      </c>
      <c r="D10336" s="16" t="s">
        <v>85</v>
      </c>
      <c r="E10336" s="15" t="str">
        <f>'[5]HGAC FS12-23 Gladiator Options'!C33</f>
        <v>GAWR Front 21000#</v>
      </c>
      <c r="F10336" s="37">
        <f>'[5]HGAC FS12-23 Gladiator Options'!K33</f>
        <v>0</v>
      </c>
      <c r="G10336" s="13">
        <v>0.15</v>
      </c>
      <c r="H10336" s="14"/>
    </row>
    <row r="10337" spans="1:8" x14ac:dyDescent="0.35">
      <c r="A10337" s="11" t="s">
        <v>8</v>
      </c>
      <c r="B10337" s="16" t="str">
        <f>'[5]HGAC FS12-23 Gladiator Options'!B34</f>
        <v>GLAD00034</v>
      </c>
      <c r="C10337" s="27" t="s">
        <v>73</v>
      </c>
      <c r="D10337" s="16" t="s">
        <v>85</v>
      </c>
      <c r="E10337" s="15" t="str">
        <f>'[5]HGAC FS12-23 Gladiator Options'!C34</f>
        <v>GAWR Front 21500#</v>
      </c>
      <c r="F10337" s="37">
        <f>'[5]HGAC FS12-23 Gladiator Options'!K34</f>
        <v>0</v>
      </c>
      <c r="G10337" s="13">
        <v>0.15</v>
      </c>
      <c r="H10337" s="14"/>
    </row>
    <row r="10338" spans="1:8" x14ac:dyDescent="0.35">
      <c r="A10338" s="11" t="s">
        <v>8</v>
      </c>
      <c r="B10338" s="16" t="str">
        <f>'[5]HGAC FS12-23 Gladiator Options'!B35</f>
        <v>GLAD00035</v>
      </c>
      <c r="C10338" s="27" t="s">
        <v>73</v>
      </c>
      <c r="D10338" s="16" t="s">
        <v>85</v>
      </c>
      <c r="E10338" s="15" t="str">
        <f>'[5]HGAC FS12-23 Gladiator Options'!C35</f>
        <v>GAWR Front 22000#</v>
      </c>
      <c r="F10338" s="37">
        <f>'[5]HGAC FS12-23 Gladiator Options'!K35</f>
        <v>0</v>
      </c>
      <c r="G10338" s="13">
        <v>0.15</v>
      </c>
      <c r="H10338" s="14"/>
    </row>
    <row r="10339" spans="1:8" x14ac:dyDescent="0.35">
      <c r="A10339" s="11" t="s">
        <v>8</v>
      </c>
      <c r="B10339" s="16" t="str">
        <f>'[5]HGAC FS12-23 Gladiator Options'!B36</f>
        <v>GLAD00036</v>
      </c>
      <c r="C10339" s="27" t="s">
        <v>73</v>
      </c>
      <c r="D10339" s="16" t="s">
        <v>85</v>
      </c>
      <c r="E10339" s="15" t="str">
        <f>'[5]HGAC FS12-23 Gladiator Options'!C36</f>
        <v>GAWR Front 22800#</v>
      </c>
      <c r="F10339" s="37">
        <f>'[5]HGAC FS12-23 Gladiator Options'!K36</f>
        <v>0</v>
      </c>
      <c r="G10339" s="13">
        <v>0.15</v>
      </c>
      <c r="H10339" s="14"/>
    </row>
    <row r="10340" spans="1:8" x14ac:dyDescent="0.35">
      <c r="A10340" s="11" t="s">
        <v>8</v>
      </c>
      <c r="B10340" s="16" t="str">
        <f>'[5]HGAC FS12-23 Gladiator Options'!B37</f>
        <v>GLAD00037</v>
      </c>
      <c r="C10340" s="27" t="s">
        <v>73</v>
      </c>
      <c r="D10340" s="16" t="s">
        <v>85</v>
      </c>
      <c r="E10340" s="15" t="str">
        <f>'[5]HGAC FS12-23 Gladiator Options'!C37</f>
        <v>GAWR Front 23000#</v>
      </c>
      <c r="F10340" s="37">
        <f>'[5]HGAC FS12-23 Gladiator Options'!K37</f>
        <v>0</v>
      </c>
      <c r="G10340" s="13">
        <v>0.15</v>
      </c>
      <c r="H10340" s="14"/>
    </row>
    <row r="10341" spans="1:8" x14ac:dyDescent="0.35">
      <c r="A10341" s="11" t="s">
        <v>8</v>
      </c>
      <c r="B10341" s="16" t="str">
        <f>'[5]HGAC FS12-23 Gladiator Options'!B38</f>
        <v>GLAD00038</v>
      </c>
      <c r="C10341" s="27" t="s">
        <v>73</v>
      </c>
      <c r="D10341" s="16" t="s">
        <v>85</v>
      </c>
      <c r="E10341" s="15" t="str">
        <f>'[5]HGAC FS12-23 Gladiator Options'!C38</f>
        <v>GAWR Front 24000#</v>
      </c>
      <c r="F10341" s="37">
        <f>'[5]HGAC FS12-23 Gladiator Options'!K38</f>
        <v>0</v>
      </c>
      <c r="G10341" s="13">
        <v>0.15</v>
      </c>
      <c r="H10341" s="14"/>
    </row>
    <row r="10342" spans="1:8" x14ac:dyDescent="0.35">
      <c r="A10342" s="11" t="s">
        <v>8</v>
      </c>
      <c r="B10342" s="16" t="str">
        <f>'[5]HGAC FS12-23 Gladiator Options'!B39</f>
        <v>GLAD00039</v>
      </c>
      <c r="C10342" s="27" t="s">
        <v>73</v>
      </c>
      <c r="D10342" s="16" t="s">
        <v>85</v>
      </c>
      <c r="E10342" s="15" t="str">
        <f>'[5]HGAC FS12-23 Gladiator Options'!C39</f>
        <v>GAWR Rear 24000#</v>
      </c>
      <c r="F10342" s="37">
        <f>'[5]HGAC FS12-23 Gladiator Options'!K39</f>
        <v>0</v>
      </c>
      <c r="G10342" s="13">
        <v>0.15</v>
      </c>
      <c r="H10342" s="14"/>
    </row>
    <row r="10343" spans="1:8" x14ac:dyDescent="0.35">
      <c r="A10343" s="11" t="s">
        <v>8</v>
      </c>
      <c r="B10343" s="16" t="str">
        <f>'[5]HGAC FS12-23 Gladiator Options'!B40</f>
        <v>GLAD00040</v>
      </c>
      <c r="C10343" s="27" t="s">
        <v>73</v>
      </c>
      <c r="D10343" s="16" t="s">
        <v>85</v>
      </c>
      <c r="E10343" s="15" t="str">
        <f>'[5]HGAC FS12-23 Gladiator Options'!C40</f>
        <v>GAWR Rear 26000#</v>
      </c>
      <c r="F10343" s="37">
        <f>'[5]HGAC FS12-23 Gladiator Options'!K40</f>
        <v>0</v>
      </c>
      <c r="G10343" s="13">
        <v>0.15</v>
      </c>
      <c r="H10343" s="14"/>
    </row>
    <row r="10344" spans="1:8" x14ac:dyDescent="0.35">
      <c r="A10344" s="11" t="s">
        <v>8</v>
      </c>
      <c r="B10344" s="16" t="str">
        <f>'[5]HGAC FS12-23 Gladiator Options'!B41</f>
        <v>GLAD00041</v>
      </c>
      <c r="C10344" s="27" t="s">
        <v>73</v>
      </c>
      <c r="D10344" s="16" t="s">
        <v>85</v>
      </c>
      <c r="E10344" s="15" t="str">
        <f>'[5]HGAC FS12-23 Gladiator Options'!C41</f>
        <v>GAWR Rear 27000#</v>
      </c>
      <c r="F10344" s="37">
        <f>'[5]HGAC FS12-23 Gladiator Options'!K41</f>
        <v>0</v>
      </c>
      <c r="G10344" s="13">
        <v>0.15</v>
      </c>
      <c r="H10344" s="14"/>
    </row>
    <row r="10345" spans="1:8" x14ac:dyDescent="0.35">
      <c r="A10345" s="11" t="s">
        <v>8</v>
      </c>
      <c r="B10345" s="16" t="str">
        <f>'[5]HGAC FS12-23 Gladiator Options'!B42</f>
        <v>GLAD00042</v>
      </c>
      <c r="C10345" s="27" t="s">
        <v>73</v>
      </c>
      <c r="D10345" s="16" t="s">
        <v>85</v>
      </c>
      <c r="E10345" s="15" t="str">
        <f>'[5]HGAC FS12-23 Gladiator Options'!C42</f>
        <v>GAWR Rear 28450#</v>
      </c>
      <c r="F10345" s="37">
        <f>'[5]HGAC FS12-23 Gladiator Options'!K42</f>
        <v>0</v>
      </c>
      <c r="G10345" s="13">
        <v>0.15</v>
      </c>
      <c r="H10345" s="14"/>
    </row>
    <row r="10346" spans="1:8" x14ac:dyDescent="0.35">
      <c r="A10346" s="11" t="s">
        <v>8</v>
      </c>
      <c r="B10346" s="16" t="str">
        <f>'[5]HGAC FS12-23 Gladiator Options'!B43</f>
        <v>GLAD00043</v>
      </c>
      <c r="C10346" s="27" t="s">
        <v>73</v>
      </c>
      <c r="D10346" s="16" t="s">
        <v>85</v>
      </c>
      <c r="E10346" s="15" t="str">
        <f>'[5]HGAC FS12-23 Gladiator Options'!C43</f>
        <v>GAWR Rear 29900#</v>
      </c>
      <c r="F10346" s="37">
        <f>'[5]HGAC FS12-23 Gladiator Options'!K43</f>
        <v>0</v>
      </c>
      <c r="G10346" s="13">
        <v>0.15</v>
      </c>
      <c r="H10346" s="14"/>
    </row>
    <row r="10347" spans="1:8" x14ac:dyDescent="0.35">
      <c r="A10347" s="11" t="s">
        <v>8</v>
      </c>
      <c r="B10347" s="16" t="str">
        <f>'[5]HGAC FS12-23 Gladiator Options'!B44</f>
        <v>GLAD00044</v>
      </c>
      <c r="C10347" s="27" t="s">
        <v>73</v>
      </c>
      <c r="D10347" s="16" t="s">
        <v>85</v>
      </c>
      <c r="E10347" s="15" t="str">
        <f>'[5]HGAC FS12-23 Gladiator Options'!C44</f>
        <v>GAWR Rear 30000#</v>
      </c>
      <c r="F10347" s="37">
        <f>'[5]HGAC FS12-23 Gladiator Options'!K44</f>
        <v>0</v>
      </c>
      <c r="G10347" s="13">
        <v>0.15</v>
      </c>
      <c r="H10347" s="14"/>
    </row>
    <row r="10348" spans="1:8" x14ac:dyDescent="0.35">
      <c r="A10348" s="11" t="s">
        <v>8</v>
      </c>
      <c r="B10348" s="16" t="str">
        <f>'[5]HGAC FS12-23 Gladiator Options'!B45</f>
        <v>GLAD00045</v>
      </c>
      <c r="C10348" s="27" t="s">
        <v>73</v>
      </c>
      <c r="D10348" s="16" t="s">
        <v>85</v>
      </c>
      <c r="E10348" s="15" t="str">
        <f>'[5]HGAC FS12-23 Gladiator Options'!C45</f>
        <v>GAWR Rear 31000#</v>
      </c>
      <c r="F10348" s="37">
        <f>'[5]HGAC FS12-23 Gladiator Options'!K45</f>
        <v>0</v>
      </c>
      <c r="G10348" s="13">
        <v>0.15</v>
      </c>
      <c r="H10348" s="14"/>
    </row>
    <row r="10349" spans="1:8" x14ac:dyDescent="0.35">
      <c r="A10349" s="11" t="s">
        <v>8</v>
      </c>
      <c r="B10349" s="16" t="str">
        <f>'[5]HGAC FS12-23 Gladiator Options'!B46</f>
        <v>GLAD00046</v>
      </c>
      <c r="C10349" s="27" t="s">
        <v>73</v>
      </c>
      <c r="D10349" s="16" t="s">
        <v>85</v>
      </c>
      <c r="E10349" s="15" t="str">
        <f>'[5]HGAC FS12-23 Gladiator Options'!C46</f>
        <v>GAWR Rear 31500#</v>
      </c>
      <c r="F10349" s="37">
        <f>'[5]HGAC FS12-23 Gladiator Options'!K46</f>
        <v>0</v>
      </c>
      <c r="G10349" s="13">
        <v>0.15</v>
      </c>
      <c r="H10349" s="14"/>
    </row>
    <row r="10350" spans="1:8" x14ac:dyDescent="0.35">
      <c r="A10350" s="11" t="s">
        <v>8</v>
      </c>
      <c r="B10350" s="16" t="str">
        <f>'[5]HGAC FS12-23 Gladiator Options'!B47</f>
        <v>GLAD00047</v>
      </c>
      <c r="C10350" s="27" t="s">
        <v>73</v>
      </c>
      <c r="D10350" s="16" t="s">
        <v>85</v>
      </c>
      <c r="E10350" s="15" t="str">
        <f>'[5]HGAC FS12-23 Gladiator Options'!C47</f>
        <v>GAWR Rear 32500#</v>
      </c>
      <c r="F10350" s="37">
        <f>'[5]HGAC FS12-23 Gladiator Options'!K47</f>
        <v>0</v>
      </c>
      <c r="G10350" s="13">
        <v>0.15</v>
      </c>
      <c r="H10350" s="14"/>
    </row>
    <row r="10351" spans="1:8" x14ac:dyDescent="0.35">
      <c r="A10351" s="11" t="s">
        <v>8</v>
      </c>
      <c r="B10351" s="16" t="str">
        <f>'[5]HGAC FS12-23 Gladiator Options'!B48</f>
        <v>GLAD00048</v>
      </c>
      <c r="C10351" s="27" t="s">
        <v>73</v>
      </c>
      <c r="D10351" s="16" t="s">
        <v>85</v>
      </c>
      <c r="E10351" s="15" t="str">
        <f>'[5]HGAC FS12-23 Gladiator Options'!C48</f>
        <v>GAWR Rear 33000#</v>
      </c>
      <c r="F10351" s="37">
        <f>'[5]HGAC FS12-23 Gladiator Options'!K48</f>
        <v>0</v>
      </c>
      <c r="G10351" s="13">
        <v>0.15</v>
      </c>
      <c r="H10351" s="14"/>
    </row>
    <row r="10352" spans="1:8" x14ac:dyDescent="0.35">
      <c r="A10352" s="11" t="s">
        <v>8</v>
      </c>
      <c r="B10352" s="16" t="str">
        <f>'[5]HGAC FS12-23 Gladiator Options'!B49</f>
        <v>GLAD00049</v>
      </c>
      <c r="C10352" s="27" t="s">
        <v>73</v>
      </c>
      <c r="D10352" s="16" t="s">
        <v>85</v>
      </c>
      <c r="E10352" s="15" t="str">
        <f>'[5]HGAC FS12-23 Gladiator Options'!C49</f>
        <v>GAWR Rear 35000#</v>
      </c>
      <c r="F10352" s="37">
        <f>'[5]HGAC FS12-23 Gladiator Options'!K49</f>
        <v>0</v>
      </c>
      <c r="G10352" s="13">
        <v>0.15</v>
      </c>
      <c r="H10352" s="14"/>
    </row>
    <row r="10353" spans="1:8" x14ac:dyDescent="0.35">
      <c r="A10353" s="11" t="s">
        <v>8</v>
      </c>
      <c r="B10353" s="16" t="str">
        <f>'[5]HGAC FS12-23 Gladiator Options'!B50</f>
        <v>GLAD00050</v>
      </c>
      <c r="C10353" s="27" t="s">
        <v>73</v>
      </c>
      <c r="D10353" s="16" t="s">
        <v>85</v>
      </c>
      <c r="E10353" s="15" t="str">
        <f>'[5]HGAC FS12-23 Gladiator Options'!C50</f>
        <v>GAWR Rear 40000#</v>
      </c>
      <c r="F10353" s="37">
        <f>'[5]HGAC FS12-23 Gladiator Options'!K50</f>
        <v>0</v>
      </c>
      <c r="G10353" s="13">
        <v>0.15</v>
      </c>
      <c r="H10353" s="14"/>
    </row>
    <row r="10354" spans="1:8" x14ac:dyDescent="0.35">
      <c r="A10354" s="11" t="s">
        <v>8</v>
      </c>
      <c r="B10354" s="16" t="str">
        <f>'[5]HGAC FS12-23 Gladiator Options'!B51</f>
        <v>GLAD00051</v>
      </c>
      <c r="C10354" s="27" t="s">
        <v>73</v>
      </c>
      <c r="D10354" s="16" t="s">
        <v>85</v>
      </c>
      <c r="E10354" s="15" t="str">
        <f>'[5]HGAC FS12-23 Gladiator Options'!C51</f>
        <v>GAWR Rear 44000#</v>
      </c>
      <c r="F10354" s="37">
        <f>'[5]HGAC FS12-23 Gladiator Options'!K51</f>
        <v>0</v>
      </c>
      <c r="G10354" s="13">
        <v>0.15</v>
      </c>
      <c r="H10354" s="14"/>
    </row>
    <row r="10355" spans="1:8" x14ac:dyDescent="0.35">
      <c r="A10355" s="11" t="s">
        <v>8</v>
      </c>
      <c r="B10355" s="16" t="str">
        <f>'[5]HGAC FS12-23 Gladiator Options'!B52</f>
        <v>GLAD00052</v>
      </c>
      <c r="C10355" s="27" t="s">
        <v>73</v>
      </c>
      <c r="D10355" s="16" t="s">
        <v>85</v>
      </c>
      <c r="E10355" s="15" t="str">
        <f>'[5]HGAC FS12-23 Gladiator Options'!C52</f>
        <v>GAWR Rear 46000#</v>
      </c>
      <c r="F10355" s="37">
        <f>'[5]HGAC FS12-23 Gladiator Options'!K52</f>
        <v>0</v>
      </c>
      <c r="G10355" s="13">
        <v>0.15</v>
      </c>
      <c r="H10355" s="14"/>
    </row>
    <row r="10356" spans="1:8" x14ac:dyDescent="0.35">
      <c r="A10356" s="11" t="s">
        <v>8</v>
      </c>
      <c r="B10356" s="16" t="str">
        <f>'[5]HGAC FS12-23 Gladiator Options'!B53</f>
        <v>GLAD00053</v>
      </c>
      <c r="C10356" s="27" t="s">
        <v>73</v>
      </c>
      <c r="D10356" s="16" t="s">
        <v>85</v>
      </c>
      <c r="E10356" s="15" t="str">
        <f>'[5]HGAC FS12-23 Gladiator Options'!C53</f>
        <v>GAWR Rear 48000#</v>
      </c>
      <c r="F10356" s="37">
        <f>'[5]HGAC FS12-23 Gladiator Options'!K53</f>
        <v>0</v>
      </c>
      <c r="G10356" s="13">
        <v>0.15</v>
      </c>
      <c r="H10356" s="14"/>
    </row>
    <row r="10357" spans="1:8" x14ac:dyDescent="0.35">
      <c r="A10357" s="11" t="s">
        <v>8</v>
      </c>
      <c r="B10357" s="16" t="str">
        <f>'[5]HGAC FS12-23 Gladiator Options'!B54</f>
        <v>GLAD00054</v>
      </c>
      <c r="C10357" s="27" t="s">
        <v>73</v>
      </c>
      <c r="D10357" s="16" t="s">
        <v>85</v>
      </c>
      <c r="E10357" s="15" t="str">
        <f>'[5]HGAC FS12-23 Gladiator Options'!C54</f>
        <v>GAWR Rear 52000#</v>
      </c>
      <c r="F10357" s="37">
        <f>'[5]HGAC FS12-23 Gladiator Options'!K54</f>
        <v>0</v>
      </c>
      <c r="G10357" s="13">
        <v>0.15</v>
      </c>
      <c r="H10357" s="14"/>
    </row>
    <row r="10358" spans="1:8" x14ac:dyDescent="0.35">
      <c r="A10358" s="11" t="s">
        <v>8</v>
      </c>
      <c r="B10358" s="16" t="str">
        <f>'[5]HGAC FS12-23 Gladiator Options'!B55</f>
        <v>GLAD00055</v>
      </c>
      <c r="C10358" s="27" t="s">
        <v>73</v>
      </c>
      <c r="D10358" s="16" t="s">
        <v>85</v>
      </c>
      <c r="E10358" s="15" t="str">
        <f>'[5]HGAC FS12-23 Gladiator Options'!C55</f>
        <v>GAWR Rear 54000#</v>
      </c>
      <c r="F10358" s="37">
        <f>'[5]HGAC FS12-23 Gladiator Options'!K55</f>
        <v>0</v>
      </c>
      <c r="G10358" s="13">
        <v>0.15</v>
      </c>
      <c r="H10358" s="14"/>
    </row>
    <row r="10359" spans="1:8" x14ac:dyDescent="0.35">
      <c r="A10359" s="11" t="s">
        <v>8</v>
      </c>
      <c r="B10359" s="16" t="str">
        <f>'[5]HGAC FS12-23 Gladiator Options'!B56</f>
        <v>GLAD00056</v>
      </c>
      <c r="C10359" s="27" t="s">
        <v>73</v>
      </c>
      <c r="D10359" s="16" t="s">
        <v>85</v>
      </c>
      <c r="E10359" s="15" t="str">
        <f>'[5]HGAC FS12-23 Gladiator Options'!C56</f>
        <v>GAWR Rear 58000#</v>
      </c>
      <c r="F10359" s="37">
        <f>'[5]HGAC FS12-23 Gladiator Options'!K56</f>
        <v>0</v>
      </c>
      <c r="G10359" s="13">
        <v>0.15</v>
      </c>
      <c r="H10359" s="14"/>
    </row>
    <row r="10360" spans="1:8" x14ac:dyDescent="0.35">
      <c r="A10360" s="11" t="s">
        <v>8</v>
      </c>
      <c r="B10360" s="16" t="str">
        <f>'[5]HGAC FS12-23 Gladiator Options'!B57</f>
        <v>GLAD00057</v>
      </c>
      <c r="C10360" s="27" t="s">
        <v>73</v>
      </c>
      <c r="D10360" s="16" t="s">
        <v>85</v>
      </c>
      <c r="E10360" s="15" t="str">
        <f>'[5]HGAC FS12-23 Gladiator Options'!C57</f>
        <v>GAWR Rear 60000#</v>
      </c>
      <c r="F10360" s="37">
        <f>'[5]HGAC FS12-23 Gladiator Options'!K57</f>
        <v>0</v>
      </c>
      <c r="G10360" s="13">
        <v>0.15</v>
      </c>
      <c r="H10360" s="14"/>
    </row>
    <row r="10361" spans="1:8" x14ac:dyDescent="0.35">
      <c r="A10361" s="11" t="s">
        <v>8</v>
      </c>
      <c r="B10361" s="16" t="str">
        <f>'[5]HGAC FS12-23 Gladiator Options'!B58</f>
        <v>GLAD00058</v>
      </c>
      <c r="C10361" s="27" t="s">
        <v>73</v>
      </c>
      <c r="D10361" s="16" t="s">
        <v>85</v>
      </c>
      <c r="E10361" s="15" t="str">
        <f>'[5]HGAC FS12-23 Gladiator Options'!C58</f>
        <v>GAWR Rear 62000#</v>
      </c>
      <c r="F10361" s="37">
        <f>'[5]HGAC FS12-23 Gladiator Options'!K58</f>
        <v>0</v>
      </c>
      <c r="G10361" s="13">
        <v>0.15</v>
      </c>
      <c r="H10361" s="14"/>
    </row>
    <row r="10362" spans="1:8" x14ac:dyDescent="0.35">
      <c r="A10362" s="11" t="s">
        <v>8</v>
      </c>
      <c r="B10362" s="16" t="str">
        <f>'[5]HGAC FS12-23 Gladiator Options'!B59</f>
        <v>GLAD00059</v>
      </c>
      <c r="C10362" s="27" t="s">
        <v>73</v>
      </c>
      <c r="D10362" s="16" t="s">
        <v>85</v>
      </c>
      <c r="E10362" s="15" t="str">
        <f>'[5]HGAC FS12-23 Gladiator Options'!C59</f>
        <v>GAWR Rear 63000#</v>
      </c>
      <c r="F10362" s="37">
        <f>'[5]HGAC FS12-23 Gladiator Options'!K59</f>
        <v>0</v>
      </c>
      <c r="G10362" s="13">
        <v>0.15</v>
      </c>
      <c r="H10362" s="14"/>
    </row>
    <row r="10363" spans="1:8" x14ac:dyDescent="0.35">
      <c r="A10363" s="11" t="s">
        <v>8</v>
      </c>
      <c r="B10363" s="16" t="str">
        <f>'[5]HGAC FS12-23 Gladiator Options'!B60</f>
        <v>GLAD00060</v>
      </c>
      <c r="C10363" s="27" t="s">
        <v>73</v>
      </c>
      <c r="D10363" s="16" t="s">
        <v>85</v>
      </c>
      <c r="E10363" s="15" t="str">
        <f>'[5]HGAC FS12-23 Gladiator Options'!C60</f>
        <v>NO Gross Combination Weight Rating</v>
      </c>
      <c r="F10363" s="37">
        <f>'[5]HGAC FS12-23 Gladiator Options'!K60</f>
        <v>0</v>
      </c>
      <c r="G10363" s="13">
        <v>0.15</v>
      </c>
      <c r="H10363" s="14"/>
    </row>
    <row r="10364" spans="1:8" x14ac:dyDescent="0.35">
      <c r="A10364" s="11" t="s">
        <v>8</v>
      </c>
      <c r="B10364" s="16" t="str">
        <f>'[5]HGAC FS12-23 Gladiator Options'!B61</f>
        <v>GLAD00061</v>
      </c>
      <c r="C10364" s="27" t="s">
        <v>73</v>
      </c>
      <c r="D10364" s="16" t="s">
        <v>85</v>
      </c>
      <c r="E10364" s="15" t="str">
        <f>'[5]HGAC FS12-23 Gladiator Options'!C61</f>
        <v>Gross Combination Weight Rating 67000#</v>
      </c>
      <c r="F10364" s="37">
        <f>'[5]HGAC FS12-23 Gladiator Options'!K61</f>
        <v>0</v>
      </c>
      <c r="G10364" s="13">
        <v>0.15</v>
      </c>
      <c r="H10364" s="14"/>
    </row>
    <row r="10365" spans="1:8" x14ac:dyDescent="0.35">
      <c r="A10365" s="11" t="s">
        <v>8</v>
      </c>
      <c r="B10365" s="16" t="str">
        <f>'[5]HGAC FS12-23 Gladiator Options'!B62</f>
        <v>GLAD00062</v>
      </c>
      <c r="C10365" s="27" t="s">
        <v>73</v>
      </c>
      <c r="D10365" s="16" t="s">
        <v>85</v>
      </c>
      <c r="E10365" s="15" t="str">
        <f>'[5]HGAC FS12-23 Gladiator Options'!C62</f>
        <v>Gross Combination Weight Rating 68500#</v>
      </c>
      <c r="F10365" s="37">
        <f>'[5]HGAC FS12-23 Gladiator Options'!K62</f>
        <v>0</v>
      </c>
      <c r="G10365" s="13">
        <v>0.15</v>
      </c>
      <c r="H10365" s="14"/>
    </row>
    <row r="10366" spans="1:8" x14ac:dyDescent="0.35">
      <c r="A10366" s="11" t="s">
        <v>8</v>
      </c>
      <c r="B10366" s="16" t="str">
        <f>'[5]HGAC FS12-23 Gladiator Options'!B63</f>
        <v>GLAD00063</v>
      </c>
      <c r="C10366" s="27" t="s">
        <v>73</v>
      </c>
      <c r="D10366" s="16" t="s">
        <v>85</v>
      </c>
      <c r="E10366" s="15" t="str">
        <f>'[5]HGAC FS12-23 Gladiator Options'!C63</f>
        <v>Gross Combination Weight Rating 69000#</v>
      </c>
      <c r="F10366" s="37">
        <f>'[5]HGAC FS12-23 Gladiator Options'!K63</f>
        <v>0</v>
      </c>
      <c r="G10366" s="13">
        <v>0.15</v>
      </c>
      <c r="H10366" s="14"/>
    </row>
    <row r="10367" spans="1:8" x14ac:dyDescent="0.35">
      <c r="A10367" s="11" t="s">
        <v>8</v>
      </c>
      <c r="B10367" s="16" t="str">
        <f>'[5]HGAC FS12-23 Gladiator Options'!B64</f>
        <v>GLAD00064</v>
      </c>
      <c r="C10367" s="27" t="s">
        <v>73</v>
      </c>
      <c r="D10367" s="16" t="s">
        <v>85</v>
      </c>
      <c r="E10367" s="15" t="str">
        <f>'[5]HGAC FS12-23 Gladiator Options'!C64</f>
        <v>Gross Combination Weight Rating 70000#</v>
      </c>
      <c r="F10367" s="37">
        <f>'[5]HGAC FS12-23 Gladiator Options'!K64</f>
        <v>0</v>
      </c>
      <c r="G10367" s="13">
        <v>0.15</v>
      </c>
      <c r="H10367" s="14"/>
    </row>
    <row r="10368" spans="1:8" x14ac:dyDescent="0.35">
      <c r="A10368" s="11" t="s">
        <v>8</v>
      </c>
      <c r="B10368" s="16" t="str">
        <f>'[5]HGAC FS12-23 Gladiator Options'!B65</f>
        <v>GLAD00065</v>
      </c>
      <c r="C10368" s="27" t="s">
        <v>73</v>
      </c>
      <c r="D10368" s="16" t="s">
        <v>85</v>
      </c>
      <c r="E10368" s="15" t="str">
        <f>'[5]HGAC FS12-23 Gladiator Options'!C65</f>
        <v>Gross Combination Weight Rating 74000#</v>
      </c>
      <c r="F10368" s="37">
        <f>'[5]HGAC FS12-23 Gladiator Options'!K65</f>
        <v>0</v>
      </c>
      <c r="G10368" s="13">
        <v>0.15</v>
      </c>
      <c r="H10368" s="14"/>
    </row>
    <row r="10369" spans="1:8" x14ac:dyDescent="0.35">
      <c r="A10369" s="11" t="s">
        <v>8</v>
      </c>
      <c r="B10369" s="16" t="str">
        <f>'[5]HGAC FS12-23 Gladiator Options'!B66</f>
        <v>GLAD00066</v>
      </c>
      <c r="C10369" s="27" t="s">
        <v>73</v>
      </c>
      <c r="D10369" s="16" t="s">
        <v>85</v>
      </c>
      <c r="E10369" s="15" t="str">
        <f>'[5]HGAC FS12-23 Gladiator Options'!C66</f>
        <v>Gross Combination Weight Rating 75500#</v>
      </c>
      <c r="F10369" s="37">
        <f>'[5]HGAC FS12-23 Gladiator Options'!K66</f>
        <v>0</v>
      </c>
      <c r="G10369" s="13">
        <v>0.15</v>
      </c>
      <c r="H10369" s="14"/>
    </row>
    <row r="10370" spans="1:8" x14ac:dyDescent="0.35">
      <c r="A10370" s="11" t="s">
        <v>8</v>
      </c>
      <c r="B10370" s="16" t="str">
        <f>'[5]HGAC FS12-23 Gladiator Options'!B67</f>
        <v>GLAD00067</v>
      </c>
      <c r="C10370" s="27" t="s">
        <v>73</v>
      </c>
      <c r="D10370" s="16" t="s">
        <v>85</v>
      </c>
      <c r="E10370" s="15" t="str">
        <f>'[5]HGAC FS12-23 Gladiator Options'!C67</f>
        <v>Gross Combination Weight Rating 85000#</v>
      </c>
      <c r="F10370" s="37">
        <f>'[5]HGAC FS12-23 Gladiator Options'!K67</f>
        <v>0</v>
      </c>
      <c r="G10370" s="13">
        <v>0.15</v>
      </c>
      <c r="H10370" s="14"/>
    </row>
    <row r="10371" spans="1:8" x14ac:dyDescent="0.35">
      <c r="A10371" s="11" t="s">
        <v>8</v>
      </c>
      <c r="B10371" s="16" t="str">
        <f>'[5]HGAC FS12-23 Gladiator Options'!B68</f>
        <v>GLAD00068</v>
      </c>
      <c r="C10371" s="27" t="s">
        <v>73</v>
      </c>
      <c r="D10371" s="16" t="s">
        <v>85</v>
      </c>
      <c r="E10371" s="15" t="str">
        <f>'[5]HGAC FS12-23 Gladiator Options'!C68</f>
        <v>Pump Provision Driveline Midship, Pump Mode Prog w/Auto Park Brake "N"</v>
      </c>
      <c r="F10371" s="37">
        <f>'[5]HGAC FS12-23 Gladiator Options'!K68</f>
        <v>0</v>
      </c>
      <c r="G10371" s="13">
        <v>0.15</v>
      </c>
      <c r="H10371" s="14"/>
    </row>
    <row r="10372" spans="1:8" x14ac:dyDescent="0.35">
      <c r="A10372" s="11" t="s">
        <v>8</v>
      </c>
      <c r="B10372" s="16" t="str">
        <f>'[5]HGAC FS12-23 Gladiator Options'!B69</f>
        <v>GLAD00069</v>
      </c>
      <c r="C10372" s="27" t="s">
        <v>73</v>
      </c>
      <c r="D10372" s="16" t="s">
        <v>85</v>
      </c>
      <c r="E10372" s="15" t="str">
        <f>'[5]HGAC FS12-23 Gladiator Options'!C69</f>
        <v>Pump Provision Driveline Midship</v>
      </c>
      <c r="F10372" s="37">
        <f>'[5]HGAC FS12-23 Gladiator Options'!K69</f>
        <v>0</v>
      </c>
      <c r="G10372" s="13">
        <v>0.15</v>
      </c>
      <c r="H10372" s="14"/>
    </row>
    <row r="10373" spans="1:8" x14ac:dyDescent="0.35">
      <c r="A10373" s="11" t="s">
        <v>8</v>
      </c>
      <c r="B10373" s="16" t="str">
        <f>'[5]HGAC FS12-23 Gladiator Options'!B70</f>
        <v>GLAD00070</v>
      </c>
      <c r="C10373" s="27" t="s">
        <v>73</v>
      </c>
      <c r="D10373" s="16" t="s">
        <v>85</v>
      </c>
      <c r="E10373" s="15" t="str">
        <f>'[5]HGAC FS12-23 Gladiator Options'!C70</f>
        <v>Pump Provision Driveline Rear Mount, Pump Mode Prog w/Auto Park Brake "N"</v>
      </c>
      <c r="F10373" s="37">
        <f>'[5]HGAC FS12-23 Gladiator Options'!K70</f>
        <v>0</v>
      </c>
      <c r="G10373" s="13">
        <v>0.15</v>
      </c>
      <c r="H10373" s="14"/>
    </row>
    <row r="10374" spans="1:8" x14ac:dyDescent="0.35">
      <c r="A10374" s="11" t="s">
        <v>8</v>
      </c>
      <c r="B10374" s="16" t="str">
        <f>'[5]HGAC FS12-23 Gladiator Options'!B71</f>
        <v>GLAD00071</v>
      </c>
      <c r="C10374" s="27" t="s">
        <v>73</v>
      </c>
      <c r="D10374" s="16" t="s">
        <v>85</v>
      </c>
      <c r="E10374" s="15" t="str">
        <f>'[5]HGAC FS12-23 Gladiator Options'!C71</f>
        <v>Pump Provision Driveline Rear Mount</v>
      </c>
      <c r="F10374" s="37">
        <f>'[5]HGAC FS12-23 Gladiator Options'!K71</f>
        <v>0</v>
      </c>
      <c r="G10374" s="13">
        <v>0.15</v>
      </c>
      <c r="H10374" s="14"/>
    </row>
    <row r="10375" spans="1:8" x14ac:dyDescent="0.35">
      <c r="A10375" s="11" t="s">
        <v>8</v>
      </c>
      <c r="B10375" s="16" t="str">
        <f>'[5]HGAC FS12-23 Gladiator Options'!B72</f>
        <v>GLAD00072</v>
      </c>
      <c r="C10375" s="27" t="s">
        <v>73</v>
      </c>
      <c r="D10375" s="16" t="s">
        <v>85</v>
      </c>
      <c r="E10375" s="15" t="str">
        <f>'[5]HGAC FS12-23 Gladiator Options'!C72</f>
        <v>Pump Provision Transmission Driven PTO Midship</v>
      </c>
      <c r="F10375" s="37">
        <f>'[5]HGAC FS12-23 Gladiator Options'!K72</f>
        <v>0</v>
      </c>
      <c r="G10375" s="13">
        <v>0.15</v>
      </c>
      <c r="H10375" s="14"/>
    </row>
    <row r="10376" spans="1:8" x14ac:dyDescent="0.35">
      <c r="A10376" s="11" t="s">
        <v>8</v>
      </c>
      <c r="B10376" s="16" t="str">
        <f>'[5]HGAC FS12-23 Gladiator Options'!B73</f>
        <v>GLAD00073</v>
      </c>
      <c r="C10376" s="27" t="s">
        <v>73</v>
      </c>
      <c r="D10376" s="16" t="s">
        <v>85</v>
      </c>
      <c r="E10376" s="15" t="str">
        <f>'[5]HGAC FS12-23 Gladiator Options'!C73</f>
        <v>Pump Provision Transmission Driven PTO Rear Mount</v>
      </c>
      <c r="F10376" s="37">
        <f>'[5]HGAC FS12-23 Gladiator Options'!K73</f>
        <v>0</v>
      </c>
      <c r="G10376" s="13">
        <v>0.15</v>
      </c>
      <c r="H10376" s="14"/>
    </row>
    <row r="10377" spans="1:8" x14ac:dyDescent="0.35">
      <c r="A10377" s="11" t="s">
        <v>8</v>
      </c>
      <c r="B10377" s="16" t="str">
        <f>'[5]HGAC FS12-23 Gladiator Options'!B74</f>
        <v>GLAD00074</v>
      </c>
      <c r="C10377" s="27" t="s">
        <v>73</v>
      </c>
      <c r="D10377" s="16" t="s">
        <v>85</v>
      </c>
      <c r="E10377" s="15" t="str">
        <f>'[5]HGAC FS12-23 Gladiator Options'!C74</f>
        <v>NO Pump Provision</v>
      </c>
      <c r="F10377" s="17">
        <f>'[5]HGAC FS12-23 Gladiator Options'!K74</f>
        <v>0</v>
      </c>
      <c r="G10377" s="13">
        <v>0.15</v>
      </c>
      <c r="H10377" s="14"/>
    </row>
    <row r="10378" spans="1:8" x14ac:dyDescent="0.35">
      <c r="A10378" s="11" t="s">
        <v>8</v>
      </c>
      <c r="B10378" s="16" t="str">
        <f>'[5]HGAC FS12-23 Gladiator Options'!B75</f>
        <v>GLAD00075</v>
      </c>
      <c r="C10378" s="27" t="s">
        <v>73</v>
      </c>
      <c r="D10378" s="16" t="s">
        <v>85</v>
      </c>
      <c r="E10378" s="15" t="str">
        <f>'[5]HGAC FS12-23 Gladiator Options'!C75</f>
        <v>Water &amp; Foam Tank Capacity Up to 750 Gallons</v>
      </c>
      <c r="F10378" s="17">
        <f>'[5]HGAC FS12-23 Gladiator Options'!K75</f>
        <v>0</v>
      </c>
      <c r="G10378" s="13">
        <v>0.15</v>
      </c>
      <c r="H10378" s="14"/>
    </row>
    <row r="10379" spans="1:8" x14ac:dyDescent="0.35">
      <c r="A10379" s="11" t="s">
        <v>8</v>
      </c>
      <c r="B10379" s="16" t="str">
        <f>'[5]HGAC FS12-23 Gladiator Options'!B76</f>
        <v>GLAD00076</v>
      </c>
      <c r="C10379" s="27" t="s">
        <v>73</v>
      </c>
      <c r="D10379" s="16" t="s">
        <v>85</v>
      </c>
      <c r="E10379" s="15" t="str">
        <f>'[5]HGAC FS12-23 Gladiator Options'!C76</f>
        <v>Water &amp; Foam Tank Capacity 750 to 1250 Gallons</v>
      </c>
      <c r="F10379" s="17">
        <f>'[5]HGAC FS12-23 Gladiator Options'!K76</f>
        <v>0</v>
      </c>
      <c r="G10379" s="13">
        <v>0.15</v>
      </c>
      <c r="H10379" s="14"/>
    </row>
    <row r="10380" spans="1:8" x14ac:dyDescent="0.35">
      <c r="A10380" s="11" t="s">
        <v>8</v>
      </c>
      <c r="B10380" s="16" t="str">
        <f>'[5]HGAC FS12-23 Gladiator Options'!B77</f>
        <v>GLAD00077</v>
      </c>
      <c r="C10380" s="27" t="s">
        <v>73</v>
      </c>
      <c r="D10380" s="16" t="s">
        <v>85</v>
      </c>
      <c r="E10380" s="15" t="str">
        <f>'[5]HGAC FS12-23 Gladiator Options'!C77</f>
        <v>Water &amp; Foam Tank Capacity 1251 to 1500 Gallons</v>
      </c>
      <c r="F10380" s="17">
        <f>'[5]HGAC FS12-23 Gladiator Options'!K77</f>
        <v>0</v>
      </c>
      <c r="G10380" s="13">
        <v>0.15</v>
      </c>
      <c r="H10380" s="14"/>
    </row>
    <row r="10381" spans="1:8" x14ac:dyDescent="0.35">
      <c r="A10381" s="11" t="s">
        <v>8</v>
      </c>
      <c r="B10381" s="16" t="str">
        <f>'[5]HGAC FS12-23 Gladiator Options'!B78</f>
        <v>GLAD00078</v>
      </c>
      <c r="C10381" s="27" t="s">
        <v>73</v>
      </c>
      <c r="D10381" s="16" t="s">
        <v>85</v>
      </c>
      <c r="E10381" s="15" t="str">
        <f>'[5]HGAC FS12-23 Gladiator Options'!C78</f>
        <v>Water &amp; Foam Tank Capacity 1501 to 2200 Gallons</v>
      </c>
      <c r="F10381" s="17">
        <f>'[5]HGAC FS12-23 Gladiator Options'!K78</f>
        <v>0</v>
      </c>
      <c r="G10381" s="13">
        <v>0.15</v>
      </c>
      <c r="H10381" s="14"/>
    </row>
    <row r="10382" spans="1:8" x14ac:dyDescent="0.35">
      <c r="A10382" s="11" t="s">
        <v>8</v>
      </c>
      <c r="B10382" s="16" t="str">
        <f>'[5]HGAC FS12-23 Gladiator Options'!B79</f>
        <v>GLAD00079</v>
      </c>
      <c r="C10382" s="27" t="s">
        <v>73</v>
      </c>
      <c r="D10382" s="16" t="s">
        <v>85</v>
      </c>
      <c r="E10382" s="15" t="str">
        <f>'[5]HGAC FS12-23 Gladiator Options'!C79</f>
        <v>Water &amp; Foam Tank Capacity 2201 to 3000 Gallons</v>
      </c>
      <c r="F10382" s="17">
        <f>'[5]HGAC FS12-23 Gladiator Options'!K79</f>
        <v>0</v>
      </c>
      <c r="G10382" s="13">
        <v>0.15</v>
      </c>
      <c r="H10382" s="14"/>
    </row>
    <row r="10383" spans="1:8" x14ac:dyDescent="0.35">
      <c r="A10383" s="11" t="s">
        <v>8</v>
      </c>
      <c r="B10383" s="16" t="str">
        <f>'[5]HGAC FS12-23 Gladiator Options'!B80</f>
        <v>GLAD00080</v>
      </c>
      <c r="C10383" s="27" t="s">
        <v>73</v>
      </c>
      <c r="D10383" s="16" t="s">
        <v>85</v>
      </c>
      <c r="E10383" s="15" t="str">
        <f>'[5]HGAC FS12-23 Gladiator Options'!C80</f>
        <v>Water &amp; Foam Tank Capacity 3001 to 4000 Gallons</v>
      </c>
      <c r="F10383" s="17">
        <f>'[5]HGAC FS12-23 Gladiator Options'!K80</f>
        <v>0</v>
      </c>
      <c r="G10383" s="13">
        <v>0.15</v>
      </c>
      <c r="H10383" s="14"/>
    </row>
    <row r="10384" spans="1:8" x14ac:dyDescent="0.35">
      <c r="A10384" s="11" t="s">
        <v>8</v>
      </c>
      <c r="B10384" s="16" t="str">
        <f>'[5]HGAC FS12-23 Gladiator Options'!B81</f>
        <v>GLAD00081</v>
      </c>
      <c r="C10384" s="27" t="s">
        <v>73</v>
      </c>
      <c r="D10384" s="16" t="s">
        <v>85</v>
      </c>
      <c r="E10384" s="15" t="str">
        <f>'[5]HGAC FS12-23 Gladiator Options'!C81</f>
        <v>Water &amp; Foam Tank Capacity Greater Than 4000 Gallons</v>
      </c>
      <c r="F10384" s="17">
        <f>'[5]HGAC FS12-23 Gladiator Options'!K81</f>
        <v>0</v>
      </c>
      <c r="G10384" s="13">
        <v>0.15</v>
      </c>
      <c r="H10384" s="14"/>
    </row>
    <row r="10385" spans="1:8" x14ac:dyDescent="0.35">
      <c r="A10385" s="11" t="s">
        <v>8</v>
      </c>
      <c r="B10385" s="16" t="str">
        <f>'[5]HGAC FS12-23 Gladiator Options'!B82</f>
        <v>GLAD00082</v>
      </c>
      <c r="C10385" s="27" t="s">
        <v>73</v>
      </c>
      <c r="D10385" s="16" t="s">
        <v>85</v>
      </c>
      <c r="E10385" s="15" t="str">
        <f>'[5]HGAC FS12-23 Gladiator Options'!C82</f>
        <v>NO Water &amp; Foam Tank Capacity</v>
      </c>
      <c r="F10385" s="17">
        <f>'[5]HGAC FS12-23 Gladiator Options'!K82</f>
        <v>0</v>
      </c>
      <c r="G10385" s="13">
        <v>0.15</v>
      </c>
      <c r="H10385" s="14"/>
    </row>
    <row r="10386" spans="1:8" x14ac:dyDescent="0.35">
      <c r="A10386" s="11" t="s">
        <v>8</v>
      </c>
      <c r="B10386" s="16" t="str">
        <f>'[5]HGAC FS12-23 Gladiator Options'!B83</f>
        <v>GLAD00083</v>
      </c>
      <c r="C10386" s="27" t="s">
        <v>73</v>
      </c>
      <c r="D10386" s="16" t="s">
        <v>85</v>
      </c>
      <c r="E10386" s="15" t="str">
        <f>'[5]HGAC FS12-23 Gladiator Options'!C83</f>
        <v>NO Customer Requested Testing</v>
      </c>
      <c r="F10386" s="17">
        <f>'[5]HGAC FS12-23 Gladiator Options'!K83</f>
        <v>0</v>
      </c>
      <c r="G10386" s="13">
        <v>0.15</v>
      </c>
      <c r="H10386" s="14"/>
    </row>
    <row r="10387" spans="1:8" x14ac:dyDescent="0.35">
      <c r="A10387" s="11" t="s">
        <v>8</v>
      </c>
      <c r="B10387" s="16" t="str">
        <f>'[5]HGAC FS12-23 Gladiator Options'!B84</f>
        <v>GLAD00084</v>
      </c>
      <c r="C10387" s="27" t="s">
        <v>73</v>
      </c>
      <c r="D10387" s="16" t="s">
        <v>85</v>
      </c>
      <c r="E10387" s="15" t="str">
        <f>'[5]HGAC FS12-23 Gladiator Options'!C84</f>
        <v>Cab Style LTD Flat Roof</v>
      </c>
      <c r="F10387" s="17">
        <f>'[5]HGAC FS12-23 Gladiator Options'!K84</f>
        <v>4538</v>
      </c>
      <c r="G10387" s="13">
        <v>0.15</v>
      </c>
      <c r="H10387" s="14"/>
    </row>
    <row r="10388" spans="1:8" x14ac:dyDescent="0.35">
      <c r="A10388" s="11" t="s">
        <v>8</v>
      </c>
      <c r="B10388" s="16" t="str">
        <f>'[5]HGAC FS12-23 Gladiator Options'!B85</f>
        <v>GLAD00085</v>
      </c>
      <c r="C10388" s="27" t="s">
        <v>73</v>
      </c>
      <c r="D10388" s="16" t="s">
        <v>85</v>
      </c>
      <c r="E10388" s="15" t="str">
        <f>'[5]HGAC FS12-23 Gladiator Options'!C85</f>
        <v>Cab Style LTD 10" Raised Roof</v>
      </c>
      <c r="F10388" s="17">
        <f>'[5]HGAC FS12-23 Gladiator Options'!K85</f>
        <v>4538</v>
      </c>
      <c r="G10388" s="13">
        <v>0.15</v>
      </c>
      <c r="H10388" s="14"/>
    </row>
    <row r="10389" spans="1:8" x14ac:dyDescent="0.35">
      <c r="A10389" s="11" t="s">
        <v>8</v>
      </c>
      <c r="B10389" s="16" t="str">
        <f>'[5]HGAC FS12-23 Gladiator Options'!B86</f>
        <v>GLAD00086</v>
      </c>
      <c r="C10389" s="27" t="s">
        <v>73</v>
      </c>
      <c r="D10389" s="16" t="s">
        <v>85</v>
      </c>
      <c r="E10389" s="15" t="str">
        <f>'[5]HGAC FS12-23 Gladiator Options'!C86</f>
        <v>Cab Style LTD 24" Raised Roof</v>
      </c>
      <c r="F10389" s="17">
        <f>'[5]HGAC FS12-23 Gladiator Options'!K86</f>
        <v>10750</v>
      </c>
      <c r="G10389" s="13">
        <v>0.15</v>
      </c>
      <c r="H10389" s="14"/>
    </row>
    <row r="10390" spans="1:8" x14ac:dyDescent="0.35">
      <c r="A10390" s="11" t="s">
        <v>8</v>
      </c>
      <c r="B10390" s="16" t="str">
        <f>'[5]HGAC FS12-23 Gladiator Options'!B87</f>
        <v>GLAD00087</v>
      </c>
      <c r="C10390" s="27" t="s">
        <v>73</v>
      </c>
      <c r="D10390" s="16" t="s">
        <v>85</v>
      </c>
      <c r="E10390" s="15" t="str">
        <f>'[5]HGAC FS12-23 Gladiator Options'!C87</f>
        <v>Cab Style SMFD Flat Roof</v>
      </c>
      <c r="F10390" s="17">
        <f>'[5]HGAC FS12-23 Gladiator Options'!K87</f>
        <v>3708</v>
      </c>
      <c r="G10390" s="13">
        <v>0.15</v>
      </c>
      <c r="H10390" s="14"/>
    </row>
    <row r="10391" spans="1:8" x14ac:dyDescent="0.35">
      <c r="A10391" s="11" t="s">
        <v>8</v>
      </c>
      <c r="B10391" s="16" t="str">
        <f>'[5]HGAC FS12-23 Gladiator Options'!B88</f>
        <v>GLAD00088</v>
      </c>
      <c r="C10391" s="27" t="s">
        <v>73</v>
      </c>
      <c r="D10391" s="16" t="s">
        <v>85</v>
      </c>
      <c r="E10391" s="15" t="str">
        <f>'[5]HGAC FS12-23 Gladiator Options'!C88</f>
        <v>Cab Style SMFD 10" Raised Roof</v>
      </c>
      <c r="F10391" s="17">
        <f>'[5]HGAC FS12-23 Gladiator Options'!K88</f>
        <v>3708</v>
      </c>
      <c r="G10391" s="13">
        <v>0.15</v>
      </c>
      <c r="H10391" s="14"/>
    </row>
    <row r="10392" spans="1:8" x14ac:dyDescent="0.35">
      <c r="A10392" s="11" t="s">
        <v>8</v>
      </c>
      <c r="B10392" s="16" t="str">
        <f>'[5]HGAC FS12-23 Gladiator Options'!B89</f>
        <v>GLAD00089</v>
      </c>
      <c r="C10392" s="27" t="s">
        <v>73</v>
      </c>
      <c r="D10392" s="16" t="s">
        <v>85</v>
      </c>
      <c r="E10392" s="15" t="str">
        <f>'[5]HGAC FS12-23 Gladiator Options'!C89</f>
        <v>Cab Style SMFD 10" Raised Roof Lwd Step</v>
      </c>
      <c r="F10392" s="17">
        <f>'[5]HGAC FS12-23 Gladiator Options'!K89</f>
        <v>11976</v>
      </c>
      <c r="G10392" s="13">
        <v>0.15</v>
      </c>
      <c r="H10392" s="14"/>
    </row>
    <row r="10393" spans="1:8" x14ac:dyDescent="0.35">
      <c r="A10393" s="11" t="s">
        <v>8</v>
      </c>
      <c r="B10393" s="16" t="str">
        <f>'[5]HGAC FS12-23 Gladiator Options'!B90</f>
        <v>GLAD00090</v>
      </c>
      <c r="C10393" s="27" t="s">
        <v>73</v>
      </c>
      <c r="D10393" s="16" t="s">
        <v>85</v>
      </c>
      <c r="E10393" s="15" t="str">
        <f>'[5]HGAC FS12-23 Gladiator Options'!C90</f>
        <v>Cab Style MFD Flat Roof</v>
      </c>
      <c r="F10393" s="17">
        <f>'[5]HGAC FS12-23 Gladiator Options'!K90</f>
        <v>0</v>
      </c>
      <c r="G10393" s="13">
        <v>0.15</v>
      </c>
      <c r="H10393" s="14"/>
    </row>
    <row r="10394" spans="1:8" x14ac:dyDescent="0.35">
      <c r="A10394" s="11" t="s">
        <v>8</v>
      </c>
      <c r="B10394" s="16" t="str">
        <f>'[5]HGAC FS12-23 Gladiator Options'!B91</f>
        <v>GLAD00091</v>
      </c>
      <c r="C10394" s="27" t="s">
        <v>73</v>
      </c>
      <c r="D10394" s="16" t="s">
        <v>85</v>
      </c>
      <c r="E10394" s="15" t="str">
        <f>'[5]HGAC FS12-23 Gladiator Options'!C91</f>
        <v>Cab Style MFD Flat Roof Lwd Step</v>
      </c>
      <c r="F10394" s="17">
        <f>'[5]HGAC FS12-23 Gladiator Options'!K91</f>
        <v>7373</v>
      </c>
      <c r="G10394" s="13">
        <v>0.15</v>
      </c>
      <c r="H10394" s="14"/>
    </row>
    <row r="10395" spans="1:8" x14ac:dyDescent="0.35">
      <c r="A10395" s="11" t="s">
        <v>8</v>
      </c>
      <c r="B10395" s="16" t="str">
        <f>'[5]HGAC FS12-23 Gladiator Options'!B92</f>
        <v>GLAD00092</v>
      </c>
      <c r="C10395" s="27" t="s">
        <v>73</v>
      </c>
      <c r="D10395" s="16" t="s">
        <v>85</v>
      </c>
      <c r="E10395" s="15" t="str">
        <f>'[5]HGAC FS12-23 Gladiator Options'!C92</f>
        <v>Cab Style MFD 5" Raised Roof</v>
      </c>
      <c r="F10395" s="17">
        <f>'[5]HGAC FS12-23 Gladiator Options'!K92</f>
        <v>2932</v>
      </c>
      <c r="G10395" s="13">
        <v>0.15</v>
      </c>
      <c r="H10395" s="14"/>
    </row>
    <row r="10396" spans="1:8" x14ac:dyDescent="0.35">
      <c r="A10396" s="11" t="s">
        <v>8</v>
      </c>
      <c r="B10396" s="16" t="str">
        <f>'[5]HGAC FS12-23 Gladiator Options'!B93</f>
        <v>GLAD00093</v>
      </c>
      <c r="C10396" s="27" t="s">
        <v>73</v>
      </c>
      <c r="D10396" s="16" t="s">
        <v>85</v>
      </c>
      <c r="E10396" s="15" t="str">
        <f>'[5]HGAC FS12-23 Gladiator Options'!C93</f>
        <v>Cab Style MFD 10" Raised Roof</v>
      </c>
      <c r="F10396" s="17">
        <f>'[5]HGAC FS12-23 Gladiator Options'!K93</f>
        <v>0</v>
      </c>
      <c r="G10396" s="13">
        <v>0.15</v>
      </c>
      <c r="H10396" s="14"/>
    </row>
    <row r="10397" spans="1:8" x14ac:dyDescent="0.35">
      <c r="A10397" s="11" t="s">
        <v>8</v>
      </c>
      <c r="B10397" s="16" t="str">
        <f>'[5]HGAC FS12-23 Gladiator Options'!B94</f>
        <v>GLAD00094</v>
      </c>
      <c r="C10397" s="27" t="s">
        <v>73</v>
      </c>
      <c r="D10397" s="16" t="s">
        <v>85</v>
      </c>
      <c r="E10397" s="15" t="str">
        <f>'[5]HGAC FS12-23 Gladiator Options'!C94</f>
        <v>Cab Style MFD 10" Raised Roof Drop Cab</v>
      </c>
      <c r="F10397" s="17">
        <f>'[5]HGAC FS12-23 Gladiator Options'!K94</f>
        <v>15942</v>
      </c>
      <c r="G10397" s="13">
        <v>0.15</v>
      </c>
      <c r="H10397" s="14"/>
    </row>
    <row r="10398" spans="1:8" x14ac:dyDescent="0.35">
      <c r="A10398" s="11" t="s">
        <v>8</v>
      </c>
      <c r="B10398" s="16" t="str">
        <f>'[5]HGAC FS12-23 Gladiator Options'!B95</f>
        <v>GLAD00095</v>
      </c>
      <c r="C10398" s="27" t="s">
        <v>73</v>
      </c>
      <c r="D10398" s="16" t="s">
        <v>85</v>
      </c>
      <c r="E10398" s="15" t="str">
        <f>'[5]HGAC FS12-23 Gladiator Options'!C95</f>
        <v>Cab Style MFD 10" Raised Roof Lwd Step</v>
      </c>
      <c r="F10398" s="17">
        <f>'[5]HGAC FS12-23 Gladiator Options'!K95</f>
        <v>5536</v>
      </c>
      <c r="G10398" s="13">
        <v>0.15</v>
      </c>
      <c r="H10398" s="14"/>
    </row>
    <row r="10399" spans="1:8" x14ac:dyDescent="0.35">
      <c r="A10399" s="11" t="s">
        <v>8</v>
      </c>
      <c r="B10399" s="16" t="str">
        <f>'[5]HGAC FS12-23 Gladiator Options'!B96</f>
        <v>GLAD00096</v>
      </c>
      <c r="C10399" s="27" t="s">
        <v>73</v>
      </c>
      <c r="D10399" s="16" t="s">
        <v>85</v>
      </c>
      <c r="E10399" s="15" t="str">
        <f>'[5]HGAC FS12-23 Gladiator Options'!C96</f>
        <v>Cab Style MFD 20" Raised Roof</v>
      </c>
      <c r="F10399" s="17">
        <f>'[5]HGAC FS12-23 Gladiator Options'!K96</f>
        <v>4818</v>
      </c>
      <c r="G10399" s="13">
        <v>0.15</v>
      </c>
      <c r="H10399" s="14"/>
    </row>
    <row r="10400" spans="1:8" x14ac:dyDescent="0.35">
      <c r="A10400" s="11" t="s">
        <v>8</v>
      </c>
      <c r="B10400" s="16" t="str">
        <f>'[5]HGAC FS12-23 Gladiator Options'!B97</f>
        <v>GLAD00097</v>
      </c>
      <c r="C10400" s="27" t="s">
        <v>73</v>
      </c>
      <c r="D10400" s="16" t="s">
        <v>85</v>
      </c>
      <c r="E10400" s="15" t="str">
        <f>'[5]HGAC FS12-23 Gladiator Options'!C97</f>
        <v>Cab Style MFD 24" Raised Roof</v>
      </c>
      <c r="F10400" s="17">
        <f>'[5]HGAC FS12-23 Gladiator Options'!K97</f>
        <v>7258</v>
      </c>
      <c r="G10400" s="13">
        <v>0.15</v>
      </c>
      <c r="H10400" s="14"/>
    </row>
    <row r="10401" spans="1:8" x14ac:dyDescent="0.35">
      <c r="A10401" s="11" t="s">
        <v>8</v>
      </c>
      <c r="B10401" s="16" t="str">
        <f>'[5]HGAC FS12-23 Gladiator Options'!B98</f>
        <v>GLAD00098</v>
      </c>
      <c r="C10401" s="27" t="s">
        <v>73</v>
      </c>
      <c r="D10401" s="16" t="s">
        <v>85</v>
      </c>
      <c r="E10401" s="15" t="str">
        <f>'[5]HGAC FS12-23 Gladiator Options'!C98</f>
        <v>Cab Style EMFD Flat Roof</v>
      </c>
      <c r="F10401" s="17">
        <f>'[5]HGAC FS12-23 Gladiator Options'!K98</f>
        <v>9486</v>
      </c>
      <c r="G10401" s="13">
        <v>0.15</v>
      </c>
      <c r="H10401" s="14"/>
    </row>
    <row r="10402" spans="1:8" x14ac:dyDescent="0.35">
      <c r="A10402" s="11" t="s">
        <v>8</v>
      </c>
      <c r="B10402" s="16" t="str">
        <f>'[5]HGAC FS12-23 Gladiator Options'!B99</f>
        <v>GLAD00099</v>
      </c>
      <c r="C10402" s="27" t="s">
        <v>73</v>
      </c>
      <c r="D10402" s="16" t="s">
        <v>85</v>
      </c>
      <c r="E10402" s="15" t="str">
        <f>'[5]HGAC FS12-23 Gladiator Options'!C99</f>
        <v>Cab Style EMFD 5" Raised Roof</v>
      </c>
      <c r="F10402" s="17">
        <f>'[5]HGAC FS12-23 Gladiator Options'!K99</f>
        <v>11495</v>
      </c>
      <c r="G10402" s="13">
        <v>0.15</v>
      </c>
      <c r="H10402" s="14"/>
    </row>
    <row r="10403" spans="1:8" x14ac:dyDescent="0.35">
      <c r="A10403" s="11" t="s">
        <v>8</v>
      </c>
      <c r="B10403" s="16" t="str">
        <f>'[5]HGAC FS12-23 Gladiator Options'!B100</f>
        <v>GLAD00100</v>
      </c>
      <c r="C10403" s="27" t="s">
        <v>73</v>
      </c>
      <c r="D10403" s="16" t="s">
        <v>85</v>
      </c>
      <c r="E10403" s="15" t="str">
        <f>'[5]HGAC FS12-23 Gladiator Options'!C100</f>
        <v>Cab Style EMFD 10" Raised Roof</v>
      </c>
      <c r="F10403" s="17">
        <f>'[5]HGAC FS12-23 Gladiator Options'!K100</f>
        <v>8434</v>
      </c>
      <c r="G10403" s="13">
        <v>0.15</v>
      </c>
      <c r="H10403" s="14"/>
    </row>
    <row r="10404" spans="1:8" x14ac:dyDescent="0.35">
      <c r="A10404" s="11" t="s">
        <v>8</v>
      </c>
      <c r="B10404" s="16" t="str">
        <f>'[5]HGAC FS12-23 Gladiator Options'!B101</f>
        <v>GLAD00101</v>
      </c>
      <c r="C10404" s="27" t="s">
        <v>73</v>
      </c>
      <c r="D10404" s="16" t="s">
        <v>85</v>
      </c>
      <c r="E10404" s="15" t="str">
        <f>'[5]HGAC FS12-23 Gladiator Options'!C101</f>
        <v>Cab Style EMFD 20" Raised Roof</v>
      </c>
      <c r="F10404" s="17">
        <f>'[5]HGAC FS12-23 Gladiator Options'!K101</f>
        <v>13512</v>
      </c>
      <c r="G10404" s="13">
        <v>0.15</v>
      </c>
      <c r="H10404" s="14"/>
    </row>
    <row r="10405" spans="1:8" x14ac:dyDescent="0.35">
      <c r="A10405" s="11" t="s">
        <v>8</v>
      </c>
      <c r="B10405" s="16" t="str">
        <f>'[5]HGAC FS12-23 Gladiator Options'!B102</f>
        <v>GLAD00102</v>
      </c>
      <c r="C10405" s="27" t="s">
        <v>73</v>
      </c>
      <c r="D10405" s="16" t="s">
        <v>85</v>
      </c>
      <c r="E10405" s="15" t="str">
        <f>'[5]HGAC FS12-23 Gladiator Options'!C102</f>
        <v>Cab Style EMFD 24" Raised Roof</v>
      </c>
      <c r="F10405" s="17">
        <f>'[5]HGAC FS12-23 Gladiator Options'!K102</f>
        <v>13550</v>
      </c>
      <c r="G10405" s="13">
        <v>0.15</v>
      </c>
      <c r="H10405" s="14"/>
    </row>
    <row r="10406" spans="1:8" x14ac:dyDescent="0.35">
      <c r="A10406" s="11" t="s">
        <v>8</v>
      </c>
      <c r="B10406" s="16" t="str">
        <f>'[5]HGAC FS12-23 Gladiator Options'!B103</f>
        <v>GLAD00103</v>
      </c>
      <c r="C10406" s="27" t="s">
        <v>73</v>
      </c>
      <c r="D10406" s="16" t="s">
        <v>85</v>
      </c>
      <c r="E10406" s="15" t="str">
        <f>'[5]HGAC FS12-23 Gladiator Options'!C103</f>
        <v>Cab Style LFD Flat Roof</v>
      </c>
      <c r="F10406" s="17">
        <f>'[5]HGAC FS12-23 Gladiator Options'!K103</f>
        <v>11651</v>
      </c>
      <c r="G10406" s="13">
        <v>0.15</v>
      </c>
      <c r="H10406" s="14"/>
    </row>
    <row r="10407" spans="1:8" x14ac:dyDescent="0.35">
      <c r="A10407" s="11" t="s">
        <v>8</v>
      </c>
      <c r="B10407" s="16" t="str">
        <f>'[5]HGAC FS12-23 Gladiator Options'!B104</f>
        <v>GLAD00104</v>
      </c>
      <c r="C10407" s="27" t="s">
        <v>73</v>
      </c>
      <c r="D10407" s="16" t="s">
        <v>85</v>
      </c>
      <c r="E10407" s="15" t="str">
        <f>'[5]HGAC FS12-23 Gladiator Options'!C104</f>
        <v>Cab Style LFD Flat Roof Drop Cab</v>
      </c>
      <c r="F10407" s="17">
        <f>'[5]HGAC FS12-23 Gladiator Options'!K104</f>
        <v>21440</v>
      </c>
      <c r="G10407" s="13">
        <v>0.15</v>
      </c>
      <c r="H10407" s="14"/>
    </row>
    <row r="10408" spans="1:8" x14ac:dyDescent="0.35">
      <c r="A10408" s="11" t="s">
        <v>8</v>
      </c>
      <c r="B10408" s="16" t="str">
        <f>'[5]HGAC FS12-23 Gladiator Options'!B105</f>
        <v>GLAD00105</v>
      </c>
      <c r="C10408" s="27" t="s">
        <v>73</v>
      </c>
      <c r="D10408" s="16" t="s">
        <v>85</v>
      </c>
      <c r="E10408" s="15" t="str">
        <f>'[5]HGAC FS12-23 Gladiator Options'!C105</f>
        <v>Cab Style LFD Flat Roof Lwd Step</v>
      </c>
      <c r="F10408" s="17">
        <f>'[5]HGAC FS12-23 Gladiator Options'!K105</f>
        <v>3594</v>
      </c>
      <c r="G10408" s="13">
        <v>0.15</v>
      </c>
      <c r="H10408" s="14"/>
    </row>
    <row r="10409" spans="1:8" x14ac:dyDescent="0.35">
      <c r="A10409" s="11" t="s">
        <v>8</v>
      </c>
      <c r="B10409" s="16" t="str">
        <f>'[5]HGAC FS12-23 Gladiator Options'!B106</f>
        <v>GLAD00106</v>
      </c>
      <c r="C10409" s="27" t="s">
        <v>73</v>
      </c>
      <c r="D10409" s="16" t="s">
        <v>85</v>
      </c>
      <c r="E10409" s="15" t="str">
        <f>'[5]HGAC FS12-23 Gladiator Options'!C106</f>
        <v>Cab Style LFD 5" Raised Roof</v>
      </c>
      <c r="F10409" s="17">
        <f>'[5]HGAC FS12-23 Gladiator Options'!K106</f>
        <v>13665</v>
      </c>
      <c r="G10409" s="13">
        <v>0.15</v>
      </c>
      <c r="H10409" s="14"/>
    </row>
    <row r="10410" spans="1:8" x14ac:dyDescent="0.35">
      <c r="A10410" s="11" t="s">
        <v>8</v>
      </c>
      <c r="B10410" s="16" t="str">
        <f>'[5]HGAC FS12-23 Gladiator Options'!B107</f>
        <v>GLAD00107</v>
      </c>
      <c r="C10410" s="27" t="s">
        <v>73</v>
      </c>
      <c r="D10410" s="16" t="s">
        <v>85</v>
      </c>
      <c r="E10410" s="15" t="str">
        <f>'[5]HGAC FS12-23 Gladiator Options'!C107</f>
        <v>Cab Style LFD 10" Raised Roof</v>
      </c>
      <c r="F10410" s="17">
        <f>'[5]HGAC FS12-23 Gladiator Options'!K107</f>
        <v>10598</v>
      </c>
      <c r="G10410" s="13">
        <v>0.15</v>
      </c>
      <c r="H10410" s="14"/>
    </row>
    <row r="10411" spans="1:8" x14ac:dyDescent="0.35">
      <c r="A10411" s="11" t="s">
        <v>8</v>
      </c>
      <c r="B10411" s="16" t="str">
        <f>'[5]HGAC FS12-23 Gladiator Options'!B108</f>
        <v>GLAD00108</v>
      </c>
      <c r="C10411" s="27" t="s">
        <v>73</v>
      </c>
      <c r="D10411" s="16" t="s">
        <v>85</v>
      </c>
      <c r="E10411" s="15" t="str">
        <f>'[5]HGAC FS12-23 Gladiator Options'!C108</f>
        <v>Cab Style LFD 10" Raised Roof Drop Cab</v>
      </c>
      <c r="F10411" s="17">
        <f>'[5]HGAC FS12-23 Gladiator Options'!K108</f>
        <v>26512</v>
      </c>
      <c r="G10411" s="13">
        <v>0.15</v>
      </c>
      <c r="H10411" s="14"/>
    </row>
    <row r="10412" spans="1:8" x14ac:dyDescent="0.35">
      <c r="A10412" s="11" t="s">
        <v>8</v>
      </c>
      <c r="B10412" s="16" t="str">
        <f>'[5]HGAC FS12-23 Gladiator Options'!B109</f>
        <v>GLAD00109</v>
      </c>
      <c r="C10412" s="27" t="s">
        <v>73</v>
      </c>
      <c r="D10412" s="16" t="s">
        <v>85</v>
      </c>
      <c r="E10412" s="15" t="str">
        <f>'[5]HGAC FS12-23 Gladiator Options'!C109</f>
        <v>Cab Style LFD 10" Raised Roof Lwd Step</v>
      </c>
      <c r="F10412" s="17">
        <f>'[5]HGAC FS12-23 Gladiator Options'!K109</f>
        <v>18435</v>
      </c>
      <c r="G10412" s="13">
        <v>0.15</v>
      </c>
      <c r="H10412" s="14"/>
    </row>
    <row r="10413" spans="1:8" x14ac:dyDescent="0.35">
      <c r="A10413" s="11" t="s">
        <v>8</v>
      </c>
      <c r="B10413" s="16" t="str">
        <f>'[5]HGAC FS12-23 Gladiator Options'!B110</f>
        <v>GLAD00110</v>
      </c>
      <c r="C10413" s="27" t="s">
        <v>73</v>
      </c>
      <c r="D10413" s="16" t="s">
        <v>85</v>
      </c>
      <c r="E10413" s="15" t="str">
        <f>'[5]HGAC FS12-23 Gladiator Options'!C110</f>
        <v>Cab Style LFD 20" Raised Roof</v>
      </c>
      <c r="F10413" s="17">
        <f>'[5]HGAC FS12-23 Gladiator Options'!K110</f>
        <v>15677</v>
      </c>
      <c r="G10413" s="13">
        <v>0.15</v>
      </c>
      <c r="H10413" s="14"/>
    </row>
    <row r="10414" spans="1:8" x14ac:dyDescent="0.35">
      <c r="A10414" s="11" t="s">
        <v>8</v>
      </c>
      <c r="B10414" s="16" t="str">
        <f>'[5]HGAC FS12-23 Gladiator Options'!B111</f>
        <v>GLAD00111</v>
      </c>
      <c r="C10414" s="27" t="s">
        <v>73</v>
      </c>
      <c r="D10414" s="16" t="s">
        <v>85</v>
      </c>
      <c r="E10414" s="15" t="str">
        <f>'[5]HGAC FS12-23 Gladiator Options'!C111</f>
        <v>Cab Style LFD 24" Raised Roof</v>
      </c>
      <c r="F10414" s="17">
        <f>'[5]HGAC FS12-23 Gladiator Options'!K111</f>
        <v>17666</v>
      </c>
      <c r="G10414" s="13">
        <v>0.15</v>
      </c>
      <c r="H10414" s="14"/>
    </row>
    <row r="10415" spans="1:8" x14ac:dyDescent="0.35">
      <c r="A10415" s="11" t="s">
        <v>8</v>
      </c>
      <c r="B10415" s="16" t="str">
        <f>'[5]HGAC FS12-23 Gladiator Options'!B112</f>
        <v>GLAD00112</v>
      </c>
      <c r="C10415" s="27" t="s">
        <v>73</v>
      </c>
      <c r="D10415" s="16" t="s">
        <v>85</v>
      </c>
      <c r="E10415" s="15" t="str">
        <f>'[5]HGAC FS12-23 Gladiator Options'!C112</f>
        <v>Cab Style LFD 24" Raised Roof w/Full Width Crew Steps</v>
      </c>
      <c r="F10415" s="17">
        <f>'[5]HGAC FS12-23 Gladiator Options'!K112</f>
        <v>31914</v>
      </c>
      <c r="G10415" s="13">
        <v>0.15</v>
      </c>
      <c r="H10415" s="14"/>
    </row>
    <row r="10416" spans="1:8" x14ac:dyDescent="0.35">
      <c r="A10416" s="11" t="s">
        <v>8</v>
      </c>
      <c r="B10416" s="16" t="str">
        <f>'[5]HGAC FS12-23 Gladiator Options'!B113</f>
        <v>GLAD00113</v>
      </c>
      <c r="C10416" s="27" t="s">
        <v>73</v>
      </c>
      <c r="D10416" s="16" t="s">
        <v>85</v>
      </c>
      <c r="E10416" s="15" t="str">
        <f>'[5]HGAC FS12-23 Gladiator Options'!C113</f>
        <v>Cab Style LLFD 5" Raised Roof</v>
      </c>
      <c r="F10416" s="17">
        <f>'[5]HGAC FS12-23 Gladiator Options'!K113</f>
        <v>19242</v>
      </c>
      <c r="G10416" s="13">
        <v>0.15</v>
      </c>
      <c r="H10416" s="14"/>
    </row>
    <row r="10417" spans="1:8" x14ac:dyDescent="0.35">
      <c r="A10417" s="11" t="s">
        <v>8</v>
      </c>
      <c r="B10417" s="16" t="str">
        <f>'[5]HGAC FS12-23 Gladiator Options'!B114</f>
        <v>GLAD00114</v>
      </c>
      <c r="C10417" s="27" t="s">
        <v>73</v>
      </c>
      <c r="D10417" s="16" t="s">
        <v>85</v>
      </c>
      <c r="E10417" s="15" t="str">
        <f>'[5]HGAC FS12-23 Gladiator Options'!C114</f>
        <v>Cab Style LLFD 10" Raised Roof</v>
      </c>
      <c r="F10417" s="17">
        <f>'[5]HGAC FS12-23 Gladiator Options'!K114</f>
        <v>16646</v>
      </c>
      <c r="G10417" s="13">
        <v>0.15</v>
      </c>
      <c r="H10417" s="14"/>
    </row>
    <row r="10418" spans="1:8" x14ac:dyDescent="0.35">
      <c r="A10418" s="11" t="s">
        <v>8</v>
      </c>
      <c r="B10418" s="16" t="str">
        <f>'[5]HGAC FS12-23 Gladiator Options'!B115</f>
        <v>GLAD00115</v>
      </c>
      <c r="C10418" s="27" t="s">
        <v>73</v>
      </c>
      <c r="D10418" s="16" t="s">
        <v>85</v>
      </c>
      <c r="E10418" s="15" t="str">
        <f>'[5]HGAC FS12-23 Gladiator Options'!C115</f>
        <v>Cab Style ELFD Flat Roof</v>
      </c>
      <c r="F10418" s="17">
        <f>'[5]HGAC FS12-23 Gladiator Options'!K115</f>
        <v>23572</v>
      </c>
      <c r="G10418" s="13">
        <v>0.15</v>
      </c>
      <c r="H10418" s="14"/>
    </row>
    <row r="10419" spans="1:8" x14ac:dyDescent="0.35">
      <c r="A10419" s="11" t="s">
        <v>8</v>
      </c>
      <c r="B10419" s="16" t="str">
        <f>'[5]HGAC FS12-23 Gladiator Options'!B116</f>
        <v>GLAD00116</v>
      </c>
      <c r="C10419" s="27" t="s">
        <v>73</v>
      </c>
      <c r="D10419" s="16" t="s">
        <v>85</v>
      </c>
      <c r="E10419" s="15" t="str">
        <f>'[5]HGAC FS12-23 Gladiator Options'!C116</f>
        <v>Cab Style ELFD 5" Raised Roof</v>
      </c>
      <c r="F10419" s="17">
        <f>'[5]HGAC FS12-23 Gladiator Options'!K116</f>
        <v>25662</v>
      </c>
      <c r="G10419" s="13">
        <v>0.15</v>
      </c>
      <c r="H10419" s="14"/>
    </row>
    <row r="10420" spans="1:8" x14ac:dyDescent="0.35">
      <c r="A10420" s="11" t="s">
        <v>8</v>
      </c>
      <c r="B10420" s="16" t="str">
        <f>'[5]HGAC FS12-23 Gladiator Options'!B117</f>
        <v>GLAD00117</v>
      </c>
      <c r="C10420" s="27" t="s">
        <v>73</v>
      </c>
      <c r="D10420" s="16" t="s">
        <v>85</v>
      </c>
      <c r="E10420" s="15" t="str">
        <f>'[5]HGAC FS12-23 Gladiator Options'!C117</f>
        <v>Cab Style ELFD 5" Raised Roof Lwd Step</v>
      </c>
      <c r="F10420" s="17">
        <f>'[5]HGAC FS12-23 Gladiator Options'!K117</f>
        <v>30625</v>
      </c>
      <c r="G10420" s="13">
        <v>0.15</v>
      </c>
      <c r="H10420" s="14"/>
    </row>
    <row r="10421" spans="1:8" x14ac:dyDescent="0.35">
      <c r="A10421" s="11" t="s">
        <v>8</v>
      </c>
      <c r="B10421" s="16" t="str">
        <f>'[5]HGAC FS12-23 Gladiator Options'!B118</f>
        <v>GLAD00118</v>
      </c>
      <c r="C10421" s="27" t="s">
        <v>73</v>
      </c>
      <c r="D10421" s="16" t="s">
        <v>85</v>
      </c>
      <c r="E10421" s="15" t="str">
        <f>'[5]HGAC FS12-23 Gladiator Options'!C118</f>
        <v>Cab Style ELFD 10" Raised Roof</v>
      </c>
      <c r="F10421" s="17">
        <f>'[5]HGAC FS12-23 Gladiator Options'!K118</f>
        <v>22520</v>
      </c>
      <c r="G10421" s="13">
        <v>0.15</v>
      </c>
      <c r="H10421" s="14"/>
    </row>
    <row r="10422" spans="1:8" x14ac:dyDescent="0.35">
      <c r="A10422" s="11" t="s">
        <v>8</v>
      </c>
      <c r="B10422" s="16" t="str">
        <f>'[5]HGAC FS12-23 Gladiator Options'!B119</f>
        <v>GLAD00119</v>
      </c>
      <c r="C10422" s="27" t="s">
        <v>73</v>
      </c>
      <c r="D10422" s="16" t="s">
        <v>85</v>
      </c>
      <c r="E10422" s="15" t="str">
        <f>'[5]HGAC FS12-23 Gladiator Options'!C119</f>
        <v>Cab Style ELFD 20" Raised Roof</v>
      </c>
      <c r="F10422" s="17">
        <f>'[5]HGAC FS12-23 Gladiator Options'!K119</f>
        <v>27376</v>
      </c>
      <c r="G10422" s="13">
        <v>0.15</v>
      </c>
      <c r="H10422" s="14"/>
    </row>
    <row r="10423" spans="1:8" x14ac:dyDescent="0.35">
      <c r="A10423" s="11" t="s">
        <v>8</v>
      </c>
      <c r="B10423" s="16" t="str">
        <f>'[5]HGAC FS12-23 Gladiator Options'!B120</f>
        <v>GLAD00120</v>
      </c>
      <c r="C10423" s="27" t="s">
        <v>73</v>
      </c>
      <c r="D10423" s="16" t="s">
        <v>85</v>
      </c>
      <c r="E10423" s="15" t="str">
        <f>'[5]HGAC FS12-23 Gladiator Options'!C120</f>
        <v>Cab Style ELFD 24" Raised Roof</v>
      </c>
      <c r="F10423" s="17">
        <f>'[5]HGAC FS12-23 Gladiator Options'!K120</f>
        <v>28592</v>
      </c>
      <c r="G10423" s="13">
        <v>0.15</v>
      </c>
      <c r="H10423" s="14"/>
    </row>
    <row r="10424" spans="1:8" x14ac:dyDescent="0.35">
      <c r="A10424" s="11" t="s">
        <v>8</v>
      </c>
      <c r="B10424" s="16" t="str">
        <f>'[5]HGAC FS12-23 Gladiator Options'!B121</f>
        <v>GLAD00121</v>
      </c>
      <c r="C10424" s="27" t="s">
        <v>73</v>
      </c>
      <c r="D10424" s="16" t="s">
        <v>85</v>
      </c>
      <c r="E10424" s="15" t="str">
        <f>'[5]HGAC FS12-23 Gladiator Options'!C121</f>
        <v>Occupant Protection IMMI 4Front &amp; RollTek w/SRA</v>
      </c>
      <c r="F10424" s="17">
        <f>'[5]HGAC FS12-23 Gladiator Options'!K121</f>
        <v>8477</v>
      </c>
      <c r="G10424" s="13">
        <v>0.15</v>
      </c>
      <c r="H10424" s="14"/>
    </row>
    <row r="10425" spans="1:8" x14ac:dyDescent="0.35">
      <c r="A10425" s="11" t="s">
        <v>8</v>
      </c>
      <c r="B10425" s="16" t="str">
        <f>'[5]HGAC FS12-23 Gladiator Options'!B122</f>
        <v>GLAD00122</v>
      </c>
      <c r="C10425" s="27" t="s">
        <v>73</v>
      </c>
      <c r="D10425" s="16" t="s">
        <v>85</v>
      </c>
      <c r="E10425" s="15" t="str">
        <f>'[5]HGAC FS12-23 Gladiator Options'!C122</f>
        <v>Occupant Protection RollTek w/SRA</v>
      </c>
      <c r="F10425" s="17">
        <f>'[5]HGAC FS12-23 Gladiator Options'!K122</f>
        <v>3446</v>
      </c>
      <c r="G10425" s="13">
        <v>0.15</v>
      </c>
      <c r="H10425" s="14"/>
    </row>
    <row r="10426" spans="1:8" x14ac:dyDescent="0.35">
      <c r="A10426" s="11" t="s">
        <v>8</v>
      </c>
      <c r="B10426" s="16" t="str">
        <f>'[5]HGAC FS12-23 Gladiator Options'!B123</f>
        <v>GLAD00123</v>
      </c>
      <c r="C10426" s="27" t="s">
        <v>73</v>
      </c>
      <c r="D10426" s="16" t="s">
        <v>85</v>
      </c>
      <c r="E10426" s="15" t="str">
        <f>'[5]HGAC FS12-23 Gladiator Options'!C123</f>
        <v>NO Occupant Protection</v>
      </c>
      <c r="F10426" s="17">
        <f>'[5]HGAC FS12-23 Gladiator Options'!K123</f>
        <v>0</v>
      </c>
      <c r="G10426" s="13">
        <v>0.15</v>
      </c>
      <c r="H10426" s="14"/>
    </row>
    <row r="10427" spans="1:8" x14ac:dyDescent="0.35">
      <c r="A10427" s="11" t="s">
        <v>8</v>
      </c>
      <c r="B10427" s="16" t="str">
        <f>'[5]HGAC FS12-23 Gladiator Options'!B124</f>
        <v>GLAD00124</v>
      </c>
      <c r="C10427" s="27" t="s">
        <v>73</v>
      </c>
      <c r="D10427" s="16" t="s">
        <v>85</v>
      </c>
      <c r="E10427" s="15" t="str">
        <f>'[5]HGAC FS12-23 Gladiator Options'!C124</f>
        <v>Cab Frt Fascia Classic</v>
      </c>
      <c r="F10427" s="17">
        <f>'[5]HGAC FS12-23 Gladiator Options'!K124</f>
        <v>0</v>
      </c>
      <c r="G10427" s="13">
        <v>0.15</v>
      </c>
      <c r="H10427" s="14"/>
    </row>
    <row r="10428" spans="1:8" x14ac:dyDescent="0.35">
      <c r="A10428" s="11" t="s">
        <v>8</v>
      </c>
      <c r="B10428" s="16" t="str">
        <f>'[5]HGAC FS12-23 Gladiator Options'!B125</f>
        <v>GLAD00125</v>
      </c>
      <c r="C10428" s="27" t="s">
        <v>73</v>
      </c>
      <c r="D10428" s="16" t="s">
        <v>85</v>
      </c>
      <c r="E10428" s="15" t="str">
        <f>'[5]HGAC FS12-23 Gladiator Options'!C125</f>
        <v>Cab Frt Fascia Classic w/Gloss Black Headlight Bezels</v>
      </c>
      <c r="F10428" s="17">
        <f>'[5]HGAC FS12-23 Gladiator Options'!K125</f>
        <v>747</v>
      </c>
      <c r="G10428" s="13">
        <v>0.15</v>
      </c>
      <c r="H10428" s="14"/>
    </row>
    <row r="10429" spans="1:8" x14ac:dyDescent="0.35">
      <c r="A10429" s="11" t="s">
        <v>8</v>
      </c>
      <c r="B10429" s="16" t="str">
        <f>'[5]HGAC FS12-23 Gladiator Options'!B126</f>
        <v>GLAD00126</v>
      </c>
      <c r="C10429" s="27" t="s">
        <v>73</v>
      </c>
      <c r="D10429" s="16" t="s">
        <v>85</v>
      </c>
      <c r="E10429" s="15" t="str">
        <f>'[5]HGAC FS12-23 Gladiator Options'!C126</f>
        <v>Cab Frt Fascia Evolution</v>
      </c>
      <c r="F10429" s="17">
        <f>'[5]HGAC FS12-23 Gladiator Options'!K126</f>
        <v>0</v>
      </c>
      <c r="G10429" s="13">
        <v>0.15</v>
      </c>
      <c r="H10429" s="14"/>
    </row>
    <row r="10430" spans="1:8" x14ac:dyDescent="0.35">
      <c r="A10430" s="11" t="s">
        <v>8</v>
      </c>
      <c r="B10430" s="16" t="str">
        <f>'[5]HGAC FS12-23 Gladiator Options'!B127</f>
        <v>GLAD00127</v>
      </c>
      <c r="C10430" s="27" t="s">
        <v>73</v>
      </c>
      <c r="D10430" s="16" t="s">
        <v>85</v>
      </c>
      <c r="E10430" s="15" t="str">
        <f>'[5]HGAC FS12-23 Gladiator Options'!C127</f>
        <v>Cab Frt Fascia Evolution w/Gloss Black Headlight Bezels</v>
      </c>
      <c r="F10430" s="17">
        <f>'[5]HGAC FS12-23 Gladiator Options'!K127</f>
        <v>747</v>
      </c>
      <c r="G10430" s="13">
        <v>0.15</v>
      </c>
      <c r="H10430" s="14"/>
    </row>
    <row r="10431" spans="1:8" x14ac:dyDescent="0.35">
      <c r="A10431" s="11" t="s">
        <v>8</v>
      </c>
      <c r="B10431" s="16" t="str">
        <f>'[5]HGAC FS12-23 Gladiator Options'!B128</f>
        <v>GLAD00128</v>
      </c>
      <c r="C10431" s="27" t="s">
        <v>73</v>
      </c>
      <c r="D10431" s="16" t="s">
        <v>85</v>
      </c>
      <c r="E10431" s="15" t="str">
        <f>'[5]HGAC FS12-23 Gladiator Options'!C128</f>
        <v>Cab Frt Fascia Sirius</v>
      </c>
      <c r="F10431" s="17">
        <f>'[5]HGAC FS12-23 Gladiator Options'!K128</f>
        <v>1220</v>
      </c>
      <c r="G10431" s="13">
        <v>0.15</v>
      </c>
      <c r="H10431" s="14"/>
    </row>
    <row r="10432" spans="1:8" x14ac:dyDescent="0.35">
      <c r="A10432" s="11" t="s">
        <v>8</v>
      </c>
      <c r="B10432" s="16" t="str">
        <f>'[5]HGAC FS12-23 Gladiator Options'!B129</f>
        <v>GLAD00129</v>
      </c>
      <c r="C10432" s="27" t="s">
        <v>73</v>
      </c>
      <c r="D10432" s="16" t="s">
        <v>85</v>
      </c>
      <c r="E10432" s="15" t="str">
        <f>'[5]HGAC FS12-23 Gladiator Options'!C129</f>
        <v>Cab Frt Fascia Sirius w/Gloss Black Headlight Bezels</v>
      </c>
      <c r="F10432" s="17">
        <f>'[5]HGAC FS12-23 Gladiator Options'!K129</f>
        <v>1969</v>
      </c>
      <c r="G10432" s="13">
        <v>0.15</v>
      </c>
      <c r="H10432" s="14"/>
    </row>
    <row r="10433" spans="1:8" x14ac:dyDescent="0.35">
      <c r="A10433" s="11" t="s">
        <v>8</v>
      </c>
      <c r="B10433" s="16" t="str">
        <f>'[5]HGAC FS12-23 Gladiator Options'!B130</f>
        <v>GLAD00130</v>
      </c>
      <c r="C10433" s="27" t="s">
        <v>73</v>
      </c>
      <c r="D10433" s="16" t="s">
        <v>85</v>
      </c>
      <c r="E10433" s="15" t="str">
        <f>'[5]HGAC FS12-23 Gladiator Options'!C130</f>
        <v>Cab Frt Grille Hinged Classic Styled</v>
      </c>
      <c r="F10433" s="17">
        <f>'[5]HGAC FS12-23 Gladiator Options'!K130</f>
        <v>0</v>
      </c>
      <c r="G10433" s="13">
        <v>0.15</v>
      </c>
      <c r="H10433" s="14"/>
    </row>
    <row r="10434" spans="1:8" x14ac:dyDescent="0.35">
      <c r="A10434" s="11" t="s">
        <v>8</v>
      </c>
      <c r="B10434" s="16" t="str">
        <f>'[5]HGAC FS12-23 Gladiator Options'!B131</f>
        <v>GLAD00131</v>
      </c>
      <c r="C10434" s="27" t="s">
        <v>73</v>
      </c>
      <c r="D10434" s="16" t="s">
        <v>85</v>
      </c>
      <c r="E10434" s="15" t="str">
        <f>'[5]HGAC FS12-23 Gladiator Options'!C131</f>
        <v>Cab Frt Grille Hinged Classic Styled w/Waving American Flag Graphic</v>
      </c>
      <c r="F10434" s="17">
        <f>'[5]HGAC FS12-23 Gladiator Options'!K131</f>
        <v>1271</v>
      </c>
      <c r="G10434" s="13">
        <v>0.15</v>
      </c>
      <c r="H10434" s="14"/>
    </row>
    <row r="10435" spans="1:8" x14ac:dyDescent="0.35">
      <c r="A10435" s="11" t="s">
        <v>8</v>
      </c>
      <c r="B10435" s="16" t="str">
        <f>'[5]HGAC FS12-23 Gladiator Options'!B132</f>
        <v>GLAD00132</v>
      </c>
      <c r="C10435" s="27" t="s">
        <v>73</v>
      </c>
      <c r="D10435" s="16" t="s">
        <v>85</v>
      </c>
      <c r="E10435" s="15" t="str">
        <f>'[5]HGAC FS12-23 Gladiator Options'!C132</f>
        <v>Cab Frt Grille Hinged Classic Styled w/Waving American Flag Graphic Blk &amp; Wht</v>
      </c>
      <c r="F10435" s="17">
        <f>'[5]HGAC FS12-23 Gladiator Options'!K132</f>
        <v>1271</v>
      </c>
      <c r="G10435" s="13">
        <v>0.15</v>
      </c>
      <c r="H10435" s="14"/>
    </row>
    <row r="10436" spans="1:8" x14ac:dyDescent="0.35">
      <c r="A10436" s="11" t="s">
        <v>8</v>
      </c>
      <c r="B10436" s="16" t="str">
        <f>'[5]HGAC FS12-23 Gladiator Options'!B133</f>
        <v>GLAD00133</v>
      </c>
      <c r="C10436" s="27" t="s">
        <v>73</v>
      </c>
      <c r="D10436" s="16" t="s">
        <v>85</v>
      </c>
      <c r="E10436" s="15" t="str">
        <f>'[5]HGAC FS12-23 Gladiator Options'!C133</f>
        <v>Cab Frt Grille Hinged Classic Styled Gloss Black</v>
      </c>
      <c r="F10436" s="17">
        <f>'[5]HGAC FS12-23 Gladiator Options'!K133</f>
        <v>1261</v>
      </c>
      <c r="G10436" s="13">
        <v>0.15</v>
      </c>
      <c r="H10436" s="14"/>
    </row>
    <row r="10437" spans="1:8" x14ac:dyDescent="0.35">
      <c r="A10437" s="11" t="s">
        <v>8</v>
      </c>
      <c r="B10437" s="16" t="str">
        <f>'[5]HGAC FS12-23 Gladiator Options'!B134</f>
        <v>GLAD00134</v>
      </c>
      <c r="C10437" s="27" t="s">
        <v>73</v>
      </c>
      <c r="D10437" s="16" t="s">
        <v>85</v>
      </c>
      <c r="E10437" s="15" t="str">
        <f>'[5]HGAC FS12-23 Gladiator Options'!C134</f>
        <v>Cab Frt Grille Hinged Evolution</v>
      </c>
      <c r="F10437" s="17">
        <f>'[5]HGAC FS12-23 Gladiator Options'!K134</f>
        <v>421</v>
      </c>
      <c r="G10437" s="13">
        <v>0.15</v>
      </c>
      <c r="H10437" s="14"/>
    </row>
    <row r="10438" spans="1:8" x14ac:dyDescent="0.35">
      <c r="A10438" s="11" t="s">
        <v>8</v>
      </c>
      <c r="B10438" s="16" t="str">
        <f>'[5]HGAC FS12-23 Gladiator Options'!B135</f>
        <v>GLAD00135</v>
      </c>
      <c r="C10438" s="27" t="s">
        <v>73</v>
      </c>
      <c r="D10438" s="16" t="s">
        <v>85</v>
      </c>
      <c r="E10438" s="15" t="str">
        <f>'[5]HGAC FS12-23 Gladiator Options'!C135</f>
        <v>Cab Frt Grille Hinged Evolution w/Waving American Flag Graphic</v>
      </c>
      <c r="F10438" s="17">
        <f>'[5]HGAC FS12-23 Gladiator Options'!K135</f>
        <v>1271</v>
      </c>
      <c r="G10438" s="13">
        <v>0.15</v>
      </c>
      <c r="H10438" s="14"/>
    </row>
    <row r="10439" spans="1:8" x14ac:dyDescent="0.35">
      <c r="A10439" s="11" t="s">
        <v>8</v>
      </c>
      <c r="B10439" s="16" t="str">
        <f>'[5]HGAC FS12-23 Gladiator Options'!B136</f>
        <v>GLAD00136</v>
      </c>
      <c r="C10439" s="27" t="s">
        <v>73</v>
      </c>
      <c r="D10439" s="16" t="s">
        <v>85</v>
      </c>
      <c r="E10439" s="15" t="str">
        <f>'[5]HGAC FS12-23 Gladiator Options'!C136</f>
        <v>Cab Frt Grille Hinged Sirius</v>
      </c>
      <c r="F10439" s="17">
        <f>'[5]HGAC FS12-23 Gladiator Options'!K136</f>
        <v>0</v>
      </c>
      <c r="G10439" s="13">
        <v>0.15</v>
      </c>
      <c r="H10439" s="14"/>
    </row>
    <row r="10440" spans="1:8" x14ac:dyDescent="0.35">
      <c r="A10440" s="11" t="s">
        <v>8</v>
      </c>
      <c r="B10440" s="16" t="str">
        <f>'[5]HGAC FS12-23 Gladiator Options'!B137</f>
        <v>GLAD00137</v>
      </c>
      <c r="C10440" s="27" t="s">
        <v>73</v>
      </c>
      <c r="D10440" s="16" t="s">
        <v>85</v>
      </c>
      <c r="E10440" s="15" t="str">
        <f>'[5]HGAC FS12-23 Gladiator Options'!C137</f>
        <v>Cab Frt Grille Hinged Sirius Gloss Black</v>
      </c>
      <c r="F10440" s="17">
        <f>'[5]HGAC FS12-23 Gladiator Options'!K137</f>
        <v>840</v>
      </c>
      <c r="G10440" s="13">
        <v>0.15</v>
      </c>
      <c r="H10440" s="14"/>
    </row>
    <row r="10441" spans="1:8" x14ac:dyDescent="0.35">
      <c r="A10441" s="11" t="s">
        <v>8</v>
      </c>
      <c r="B10441" s="16" t="str">
        <f>'[5]HGAC FS12-23 Gladiator Options'!B138</f>
        <v>GLAD00138</v>
      </c>
      <c r="C10441" s="27" t="s">
        <v>73</v>
      </c>
      <c r="D10441" s="16" t="s">
        <v>85</v>
      </c>
      <c r="E10441" s="15" t="str">
        <f>'[5]HGAC FS12-23 Gladiator Options'!C138</f>
        <v>Cab Frt Grille Classic Styled</v>
      </c>
      <c r="F10441" s="17">
        <f>'[5]HGAC FS12-23 Gladiator Options'!K138</f>
        <v>0</v>
      </c>
      <c r="G10441" s="13">
        <v>0.15</v>
      </c>
      <c r="H10441" s="14"/>
    </row>
    <row r="10442" spans="1:8" x14ac:dyDescent="0.35">
      <c r="A10442" s="11" t="s">
        <v>8</v>
      </c>
      <c r="B10442" s="16" t="str">
        <f>'[5]HGAC FS12-23 Gladiator Options'!B139</f>
        <v>GLAD00139</v>
      </c>
      <c r="C10442" s="27" t="s">
        <v>73</v>
      </c>
      <c r="D10442" s="16" t="s">
        <v>85</v>
      </c>
      <c r="E10442" s="15" t="str">
        <f>'[5]HGAC FS12-23 Gladiator Options'!C139</f>
        <v>Cab Frt Grille Classic Styled Gloss Black</v>
      </c>
      <c r="F10442" s="17">
        <f>'[5]HGAC FS12-23 Gladiator Options'!K139</f>
        <v>1261</v>
      </c>
      <c r="G10442" s="13">
        <v>0.15</v>
      </c>
      <c r="H10442" s="14"/>
    </row>
    <row r="10443" spans="1:8" x14ac:dyDescent="0.35">
      <c r="A10443" s="11" t="s">
        <v>8</v>
      </c>
      <c r="B10443" s="16" t="str">
        <f>'[5]HGAC FS12-23 Gladiator Options'!B140</f>
        <v>GLAD00140</v>
      </c>
      <c r="C10443" s="27" t="s">
        <v>73</v>
      </c>
      <c r="D10443" s="16" t="s">
        <v>85</v>
      </c>
      <c r="E10443" s="15" t="str">
        <f>'[5]HGAC FS12-23 Gladiator Options'!C140</f>
        <v>Cab Frt Grille Classic Styled w/Waving American Flag Graphic</v>
      </c>
      <c r="F10443" s="17">
        <f>'[5]HGAC FS12-23 Gladiator Options'!K140</f>
        <v>1271</v>
      </c>
      <c r="G10443" s="13">
        <v>0.15</v>
      </c>
      <c r="H10443" s="14"/>
    </row>
    <row r="10444" spans="1:8" x14ac:dyDescent="0.35">
      <c r="A10444" s="11" t="s">
        <v>8</v>
      </c>
      <c r="B10444" s="16" t="str">
        <f>'[5]HGAC FS12-23 Gladiator Options'!B141</f>
        <v>GLAD00141</v>
      </c>
      <c r="C10444" s="27" t="s">
        <v>73</v>
      </c>
      <c r="D10444" s="16" t="s">
        <v>85</v>
      </c>
      <c r="E10444" s="15" t="str">
        <f>'[5]HGAC FS12-23 Gladiator Options'!C141</f>
        <v>Cab Frt Grille Sirius</v>
      </c>
      <c r="F10444" s="17">
        <f>'[5]HGAC FS12-23 Gladiator Options'!K141</f>
        <v>0</v>
      </c>
      <c r="G10444" s="13">
        <v>0.15</v>
      </c>
      <c r="H10444" s="14"/>
    </row>
    <row r="10445" spans="1:8" x14ac:dyDescent="0.35">
      <c r="A10445" s="11" t="s">
        <v>8</v>
      </c>
      <c r="B10445" s="16" t="str">
        <f>'[5]HGAC FS12-23 Gladiator Options'!B142</f>
        <v>GLAD00142</v>
      </c>
      <c r="C10445" s="27" t="s">
        <v>73</v>
      </c>
      <c r="D10445" s="16" t="s">
        <v>85</v>
      </c>
      <c r="E10445" s="15" t="str">
        <f>'[5]HGAC FS12-23 Gladiator Options'!C142</f>
        <v>Cab Frt Grille Sirius Gloss Black</v>
      </c>
      <c r="F10445" s="17">
        <f>'[5]HGAC FS12-23 Gladiator Options'!K142</f>
        <v>840</v>
      </c>
      <c r="G10445" s="13">
        <v>0.15</v>
      </c>
      <c r="H10445" s="14"/>
    </row>
    <row r="10446" spans="1:8" x14ac:dyDescent="0.35">
      <c r="A10446" s="11" t="s">
        <v>8</v>
      </c>
      <c r="B10446" s="16" t="str">
        <f>'[5]HGAC FS12-23 Gladiator Options'!B143</f>
        <v>GLAD00143</v>
      </c>
      <c r="C10446" s="27" t="s">
        <v>73</v>
      </c>
      <c r="D10446" s="16" t="s">
        <v>85</v>
      </c>
      <c r="E10446" s="15" t="str">
        <f>'[5]HGAC FS12-23 Gladiator Options'!C143</f>
        <v>Cab Undercoat</v>
      </c>
      <c r="F10446" s="17">
        <f>'[5]HGAC FS12-23 Gladiator Options'!K143</f>
        <v>0</v>
      </c>
      <c r="G10446" s="13">
        <v>0.15</v>
      </c>
      <c r="H10446" s="14"/>
    </row>
    <row r="10447" spans="1:8" x14ac:dyDescent="0.35">
      <c r="A10447" s="11" t="s">
        <v>8</v>
      </c>
      <c r="B10447" s="16" t="str">
        <f>'[5]HGAC FS12-23 Gladiator Options'!B144</f>
        <v>GLAD00144</v>
      </c>
      <c r="C10447" s="27" t="s">
        <v>73</v>
      </c>
      <c r="D10447" s="16" t="s">
        <v>85</v>
      </c>
      <c r="E10447" s="15" t="str">
        <f>'[5]HGAC FS12-23 Gladiator Options'!C144</f>
        <v>Cab Side Drip Rail</v>
      </c>
      <c r="F10447" s="17">
        <f>'[5]HGAC FS12-23 Gladiator Options'!K144</f>
        <v>0</v>
      </c>
      <c r="G10447" s="13">
        <v>0.15</v>
      </c>
      <c r="H10447" s="14"/>
    </row>
    <row r="10448" spans="1:8" x14ac:dyDescent="0.35">
      <c r="A10448" s="11" t="s">
        <v>8</v>
      </c>
      <c r="B10448" s="16" t="str">
        <f>'[5]HGAC FS12-23 Gladiator Options'!B145</f>
        <v>GLAD00145</v>
      </c>
      <c r="C10448" s="27" t="s">
        <v>73</v>
      </c>
      <c r="D10448" s="16" t="s">
        <v>85</v>
      </c>
      <c r="E10448" s="15" t="str">
        <f>'[5]HGAC FS12-23 Gladiator Options'!C145</f>
        <v>Omit Cab Side Drip Rail</v>
      </c>
      <c r="F10448" s="17">
        <f>'[5]HGAC FS12-23 Gladiator Options'!K145</f>
        <v>932</v>
      </c>
      <c r="G10448" s="13">
        <v>0.15</v>
      </c>
      <c r="H10448" s="14"/>
    </row>
    <row r="10449" spans="1:8" x14ac:dyDescent="0.35">
      <c r="A10449" s="11" t="s">
        <v>8</v>
      </c>
      <c r="B10449" s="16" t="str">
        <f>'[5]HGAC FS12-23 Gladiator Options'!B146</f>
        <v>GLAD00146</v>
      </c>
      <c r="C10449" s="27" t="s">
        <v>73</v>
      </c>
      <c r="D10449" s="16" t="s">
        <v>85</v>
      </c>
      <c r="E10449" s="15" t="str">
        <f>'[5]HGAC FS12-23 Gladiator Options'!C146</f>
        <v>Cab Paint Exterior Single Color</v>
      </c>
      <c r="F10449" s="17">
        <f>'[5]HGAC FS12-23 Gladiator Options'!K146</f>
        <v>0</v>
      </c>
      <c r="G10449" s="13">
        <v>0.15</v>
      </c>
      <c r="H10449" s="14"/>
    </row>
    <row r="10450" spans="1:8" x14ac:dyDescent="0.35">
      <c r="A10450" s="11" t="s">
        <v>8</v>
      </c>
      <c r="B10450" s="16" t="str">
        <f>'[5]HGAC FS12-23 Gladiator Options'!B147</f>
        <v>GLAD00147</v>
      </c>
      <c r="C10450" s="27" t="s">
        <v>73</v>
      </c>
      <c r="D10450" s="16" t="s">
        <v>85</v>
      </c>
      <c r="E10450" s="15" t="str">
        <f>'[5]HGAC FS12-23 Gladiator Options'!C147</f>
        <v>Cab Paint Exterior Two Tone</v>
      </c>
      <c r="F10450" s="17">
        <f>'[5]HGAC FS12-23 Gladiator Options'!K147</f>
        <v>2169</v>
      </c>
      <c r="G10450" s="13">
        <v>0.15</v>
      </c>
      <c r="H10450" s="14"/>
    </row>
    <row r="10451" spans="1:8" x14ac:dyDescent="0.35">
      <c r="A10451" s="11" t="s">
        <v>8</v>
      </c>
      <c r="B10451" s="16" t="str">
        <f>'[5]HGAC FS12-23 Gladiator Options'!B148</f>
        <v>GLAD00148</v>
      </c>
      <c r="C10451" s="27" t="s">
        <v>73</v>
      </c>
      <c r="D10451" s="16" t="s">
        <v>85</v>
      </c>
      <c r="E10451" s="15" t="str">
        <f>'[5]HGAC FS12-23 Gladiator Options'!C148</f>
        <v>Cab Paint Process/Manufacturer TBD</v>
      </c>
      <c r="F10451" s="17">
        <f>'[5]HGAC FS12-23 Gladiator Options'!K148</f>
        <v>0</v>
      </c>
      <c r="G10451" s="13">
        <v>0.15</v>
      </c>
      <c r="H10451" s="14"/>
    </row>
    <row r="10452" spans="1:8" x14ac:dyDescent="0.35">
      <c r="A10452" s="11" t="s">
        <v>8</v>
      </c>
      <c r="B10452" s="16" t="str">
        <f>'[5]HGAC FS12-23 Gladiator Options'!B149</f>
        <v>GLAD00149</v>
      </c>
      <c r="C10452" s="27" t="s">
        <v>73</v>
      </c>
      <c r="D10452" s="16" t="s">
        <v>85</v>
      </c>
      <c r="E10452" s="15" t="str">
        <f>'[5]HGAC FS12-23 Gladiator Options'!C149</f>
        <v>Cab Paint Process/Manufacturer PPG</v>
      </c>
      <c r="F10452" s="17">
        <f>'[5]HGAC FS12-23 Gladiator Options'!K149</f>
        <v>0</v>
      </c>
      <c r="G10452" s="13">
        <v>0.15</v>
      </c>
      <c r="H10452" s="14"/>
    </row>
    <row r="10453" spans="1:8" x14ac:dyDescent="0.35">
      <c r="A10453" s="11" t="s">
        <v>8</v>
      </c>
      <c r="B10453" s="16" t="str">
        <f>'[5]HGAC FS12-23 Gladiator Options'!B150</f>
        <v>GLAD00150</v>
      </c>
      <c r="C10453" s="27" t="s">
        <v>73</v>
      </c>
      <c r="D10453" s="16" t="s">
        <v>85</v>
      </c>
      <c r="E10453" s="15" t="str">
        <f>'[5]HGAC FS12-23 Gladiator Options'!C150</f>
        <v>Cab Paint Process/Manufacturer Sikkens</v>
      </c>
      <c r="F10453" s="17">
        <f>'[5]HGAC FS12-23 Gladiator Options'!K150</f>
        <v>0</v>
      </c>
      <c r="G10453" s="13">
        <v>0.15</v>
      </c>
      <c r="H10453" s="14"/>
    </row>
    <row r="10454" spans="1:8" x14ac:dyDescent="0.35">
      <c r="A10454" s="11" t="s">
        <v>8</v>
      </c>
      <c r="B10454" s="16" t="str">
        <f>'[5]HGAC FS12-23 Gladiator Options'!B151</f>
        <v>GLAD00151</v>
      </c>
      <c r="C10454" s="27" t="s">
        <v>73</v>
      </c>
      <c r="D10454" s="16" t="s">
        <v>85</v>
      </c>
      <c r="E10454" s="15" t="str">
        <f>'[5]HGAC FS12-23 Gladiator Options'!C151</f>
        <v>Cab Paint Process/Manufacturer DuPont</v>
      </c>
      <c r="F10454" s="17">
        <f>'[5]HGAC FS12-23 Gladiator Options'!K151</f>
        <v>4269</v>
      </c>
      <c r="G10454" s="13">
        <v>0.15</v>
      </c>
      <c r="H10454" s="14"/>
    </row>
    <row r="10455" spans="1:8" x14ac:dyDescent="0.35">
      <c r="A10455" s="11" t="s">
        <v>8</v>
      </c>
      <c r="B10455" s="16" t="str">
        <f>'[5]HGAC FS12-23 Gladiator Options'!B152</f>
        <v>GLAD00152</v>
      </c>
      <c r="C10455" s="27" t="s">
        <v>73</v>
      </c>
      <c r="D10455" s="16" t="s">
        <v>85</v>
      </c>
      <c r="E10455" s="15" t="str">
        <f>'[5]HGAC FS12-23 Gladiator Options'!C152</f>
        <v>Cab Paint Primary/Lower Color No Selection/TBD</v>
      </c>
      <c r="F10455" s="17">
        <f>'[5]HGAC FS12-23 Gladiator Options'!K152</f>
        <v>0</v>
      </c>
      <c r="G10455" s="13">
        <v>0.15</v>
      </c>
      <c r="H10455" s="14"/>
    </row>
    <row r="10456" spans="1:8" x14ac:dyDescent="0.35">
      <c r="A10456" s="11" t="s">
        <v>8</v>
      </c>
      <c r="B10456" s="16" t="str">
        <f>'[5]HGAC FS12-23 Gladiator Options'!B153</f>
        <v>GLAD00153</v>
      </c>
      <c r="C10456" s="27" t="s">
        <v>73</v>
      </c>
      <c r="D10456" s="16" t="s">
        <v>85</v>
      </c>
      <c r="E10456" s="15" t="str">
        <f>'[5]HGAC FS12-23 Gladiator Options'!C153</f>
        <v xml:space="preserve">Cab Paint Primary/Lower Color No Selection PPG Tri-Coat / TBD </v>
      </c>
      <c r="F10456" s="17">
        <f>'[5]HGAC FS12-23 Gladiator Options'!K153</f>
        <v>4959</v>
      </c>
      <c r="G10456" s="13">
        <v>0.15</v>
      </c>
      <c r="H10456" s="14"/>
    </row>
    <row r="10457" spans="1:8" x14ac:dyDescent="0.35">
      <c r="A10457" s="11" t="s">
        <v>8</v>
      </c>
      <c r="B10457" s="16" t="str">
        <f>'[5]HGAC FS12-23 Gladiator Options'!B154</f>
        <v>GLAD00154</v>
      </c>
      <c r="C10457" s="27" t="s">
        <v>73</v>
      </c>
      <c r="D10457" s="16" t="s">
        <v>85</v>
      </c>
      <c r="E10457" s="15" t="str">
        <f>'[5]HGAC FS12-23 Gladiator Options'!C154</f>
        <v>Shiploose Paint (1) Gallon Primary/Lwr Color</v>
      </c>
      <c r="F10457" s="17">
        <f>'[5]HGAC FS12-23 Gladiator Options'!K154</f>
        <v>459</v>
      </c>
      <c r="G10457" s="13">
        <v>0.15</v>
      </c>
      <c r="H10457" s="14"/>
    </row>
    <row r="10458" spans="1:8" x14ac:dyDescent="0.35">
      <c r="A10458" s="11" t="s">
        <v>8</v>
      </c>
      <c r="B10458" s="16" t="str">
        <f>'[5]HGAC FS12-23 Gladiator Options'!B155</f>
        <v>GLAD00155</v>
      </c>
      <c r="C10458" s="27" t="s">
        <v>73</v>
      </c>
      <c r="D10458" s="16" t="s">
        <v>85</v>
      </c>
      <c r="E10458" s="15" t="str">
        <f>'[5]HGAC FS12-23 Gladiator Options'!C155</f>
        <v>Shiploose Paint (2) Gallons Primary/Lwr Color</v>
      </c>
      <c r="F10458" s="17">
        <f>'[5]HGAC FS12-23 Gladiator Options'!K155</f>
        <v>919</v>
      </c>
      <c r="G10458" s="13">
        <v>0.15</v>
      </c>
      <c r="H10458" s="14"/>
    </row>
    <row r="10459" spans="1:8" x14ac:dyDescent="0.35">
      <c r="A10459" s="11" t="s">
        <v>8</v>
      </c>
      <c r="B10459" s="16" t="str">
        <f>'[5]HGAC FS12-23 Gladiator Options'!B156</f>
        <v>GLAD00156</v>
      </c>
      <c r="C10459" s="27" t="s">
        <v>73</v>
      </c>
      <c r="D10459" s="16" t="s">
        <v>85</v>
      </c>
      <c r="E10459" s="15" t="str">
        <f>'[5]HGAC FS12-23 Gladiator Options'!C156</f>
        <v>Shiploose Paint (1) Gallon Primary/Lwr Color/(1) Gallon Secondary/Upr Color</v>
      </c>
      <c r="F10459" s="17">
        <f>'[5]HGAC FS12-23 Gladiator Options'!K156</f>
        <v>919</v>
      </c>
      <c r="G10459" s="13">
        <v>0.15</v>
      </c>
      <c r="H10459" s="14"/>
    </row>
    <row r="10460" spans="1:8" x14ac:dyDescent="0.35">
      <c r="A10460" s="11" t="s">
        <v>8</v>
      </c>
      <c r="B10460" s="16" t="str">
        <f>'[5]HGAC FS12-23 Gladiator Options'!B157</f>
        <v>GLAD00157</v>
      </c>
      <c r="C10460" s="27" t="s">
        <v>73</v>
      </c>
      <c r="D10460" s="16" t="s">
        <v>85</v>
      </c>
      <c r="E10460" s="15" t="str">
        <f>'[5]HGAC FS12-23 Gladiator Options'!C157</f>
        <v>Shiploose Paint (2) Gallon Primary/Lwr Color/(1) Gallon Secondary/Upr Color</v>
      </c>
      <c r="F10460" s="17">
        <f>'[5]HGAC FS12-23 Gladiator Options'!K157</f>
        <v>1378</v>
      </c>
      <c r="G10460" s="13">
        <v>0.15</v>
      </c>
      <c r="H10460" s="14"/>
    </row>
    <row r="10461" spans="1:8" x14ac:dyDescent="0.35">
      <c r="A10461" s="11" t="s">
        <v>8</v>
      </c>
      <c r="B10461" s="16" t="str">
        <f>'[5]HGAC FS12-23 Gladiator Options'!B158</f>
        <v>GLAD00158</v>
      </c>
      <c r="C10461" s="27" t="s">
        <v>73</v>
      </c>
      <c r="D10461" s="16" t="s">
        <v>85</v>
      </c>
      <c r="E10461" s="15" t="str">
        <f>'[5]HGAC FS12-23 Gladiator Options'!C158</f>
        <v>NO Cab Paint Secondary/Upper Color</v>
      </c>
      <c r="F10461" s="17">
        <f>'[5]HGAC FS12-23 Gladiator Options'!K158</f>
        <v>0</v>
      </c>
      <c r="G10461" s="13">
        <v>0.15</v>
      </c>
      <c r="H10461" s="14"/>
    </row>
    <row r="10462" spans="1:8" x14ac:dyDescent="0.35">
      <c r="A10462" s="11" t="s">
        <v>8</v>
      </c>
      <c r="B10462" s="16" t="str">
        <f>'[5]HGAC FS12-23 Gladiator Options'!B159</f>
        <v>GLAD00159</v>
      </c>
      <c r="C10462" s="27" t="s">
        <v>73</v>
      </c>
      <c r="D10462" s="16" t="s">
        <v>85</v>
      </c>
      <c r="E10462" s="15" t="str">
        <f>'[5]HGAC FS12-23 Gladiator Options'!C159</f>
        <v>Cab Paint Secondary/Upper Color No Selection/TBD</v>
      </c>
      <c r="F10462" s="17">
        <f>'[5]HGAC FS12-23 Gladiator Options'!K159</f>
        <v>0</v>
      </c>
      <c r="G10462" s="13">
        <v>0.15</v>
      </c>
      <c r="H10462" s="14"/>
    </row>
    <row r="10463" spans="1:8" x14ac:dyDescent="0.35">
      <c r="A10463" s="11" t="s">
        <v>8</v>
      </c>
      <c r="B10463" s="16" t="str">
        <f>'[5]HGAC FS12-23 Gladiator Options'!B160</f>
        <v>GLAD00160</v>
      </c>
      <c r="C10463" s="27" t="s">
        <v>73</v>
      </c>
      <c r="D10463" s="16" t="s">
        <v>85</v>
      </c>
      <c r="E10463" s="15" t="str">
        <f>'[5]HGAC FS12-23 Gladiator Options'!C160</f>
        <v>Cab Paint Sec/Upper Color PPG No Selection Tri-Coat / TBD</v>
      </c>
      <c r="F10463" s="17">
        <f>'[5]HGAC FS12-23 Gladiator Options'!K160</f>
        <v>3543</v>
      </c>
      <c r="G10463" s="13">
        <v>0.15</v>
      </c>
      <c r="H10463" s="14"/>
    </row>
    <row r="10464" spans="1:8" x14ac:dyDescent="0.35">
      <c r="A10464" s="11" t="s">
        <v>8</v>
      </c>
      <c r="B10464" s="16" t="str">
        <f>'[5]HGAC FS12-23 Gladiator Options'!B161</f>
        <v>GLAD00161</v>
      </c>
      <c r="C10464" s="27" t="s">
        <v>73</v>
      </c>
      <c r="D10464" s="16" t="s">
        <v>85</v>
      </c>
      <c r="E10464" s="15" t="str">
        <f>'[5]HGAC FS12-23 Gladiator Options'!C161</f>
        <v>NO Cab Paint Exterior Breakline</v>
      </c>
      <c r="F10464" s="17">
        <f>'[5]HGAC FS12-23 Gladiator Options'!K161</f>
        <v>0</v>
      </c>
      <c r="G10464" s="13">
        <v>0.15</v>
      </c>
      <c r="H10464" s="14"/>
    </row>
    <row r="10465" spans="1:8" x14ac:dyDescent="0.35">
      <c r="A10465" s="11" t="s">
        <v>8</v>
      </c>
      <c r="B10465" s="16" t="str">
        <f>'[5]HGAC FS12-23 Gladiator Options'!B162</f>
        <v>GLAD00162</v>
      </c>
      <c r="C10465" s="27" t="s">
        <v>73</v>
      </c>
      <c r="D10465" s="16" t="s">
        <v>85</v>
      </c>
      <c r="E10465" s="15" t="str">
        <f>'[5]HGAC FS12-23 Gladiator Options'!C162</f>
        <v>Cab Paint Exterior Breakline Classic</v>
      </c>
      <c r="F10465" s="17">
        <f>'[5]HGAC FS12-23 Gladiator Options'!K162</f>
        <v>0</v>
      </c>
      <c r="G10465" s="13">
        <v>0.15</v>
      </c>
      <c r="H10465" s="14"/>
    </row>
    <row r="10466" spans="1:8" x14ac:dyDescent="0.35">
      <c r="A10466" s="11" t="s">
        <v>8</v>
      </c>
      <c r="B10466" s="16" t="str">
        <f>'[5]HGAC FS12-23 Gladiator Options'!B163</f>
        <v>GLAD00163</v>
      </c>
      <c r="C10466" s="27" t="s">
        <v>73</v>
      </c>
      <c r="D10466" s="16" t="s">
        <v>85</v>
      </c>
      <c r="E10466" s="15" t="str">
        <f>'[5]HGAC FS12-23 Gladiator Options'!C163</f>
        <v>Cab Paint Exterior Breakline Classic Special</v>
      </c>
      <c r="F10466" s="17">
        <f>'[5]HGAC FS12-23 Gladiator Options'!K163</f>
        <v>788</v>
      </c>
      <c r="G10466" s="13">
        <v>0.15</v>
      </c>
      <c r="H10466" s="14"/>
    </row>
    <row r="10467" spans="1:8" x14ac:dyDescent="0.35">
      <c r="A10467" s="11" t="s">
        <v>8</v>
      </c>
      <c r="B10467" s="16" t="str">
        <f>'[5]HGAC FS12-23 Gladiator Options'!B164</f>
        <v>GLAD00164</v>
      </c>
      <c r="C10467" s="27" t="s">
        <v>73</v>
      </c>
      <c r="D10467" s="16" t="s">
        <v>85</v>
      </c>
      <c r="E10467" s="15" t="str">
        <f>'[5]HGAC FS12-23 Gladiator Options'!C164</f>
        <v>Cab Paint Exterior Breakline Evolution</v>
      </c>
      <c r="F10467" s="17">
        <f>'[5]HGAC FS12-23 Gladiator Options'!K164</f>
        <v>0</v>
      </c>
      <c r="G10467" s="13">
        <v>0.15</v>
      </c>
      <c r="H10467" s="14"/>
    </row>
    <row r="10468" spans="1:8" x14ac:dyDescent="0.35">
      <c r="A10468" s="11" t="s">
        <v>8</v>
      </c>
      <c r="B10468" s="16" t="str">
        <f>'[5]HGAC FS12-23 Gladiator Options'!B165</f>
        <v>GLAD00165</v>
      </c>
      <c r="C10468" s="27" t="s">
        <v>73</v>
      </c>
      <c r="D10468" s="16" t="s">
        <v>85</v>
      </c>
      <c r="E10468" s="15" t="str">
        <f>'[5]HGAC FS12-23 Gladiator Options'!C165</f>
        <v>Cab Paint Exterior Breakline Evolution Special</v>
      </c>
      <c r="F10468" s="17">
        <f>'[5]HGAC FS12-23 Gladiator Options'!K165</f>
        <v>788</v>
      </c>
      <c r="G10468" s="13">
        <v>0.15</v>
      </c>
      <c r="H10468" s="14"/>
    </row>
    <row r="10469" spans="1:8" x14ac:dyDescent="0.35">
      <c r="A10469" s="11" t="s">
        <v>8</v>
      </c>
      <c r="B10469" s="16" t="str">
        <f>'[5]HGAC FS12-23 Gladiator Options'!B166</f>
        <v>GLAD00166</v>
      </c>
      <c r="C10469" s="27" t="s">
        <v>73</v>
      </c>
      <c r="D10469" s="16" t="s">
        <v>85</v>
      </c>
      <c r="E10469" s="15" t="str">
        <f>'[5]HGAC FS12-23 Gladiator Options'!C166</f>
        <v>NO Cab Paint Pinstripe</v>
      </c>
      <c r="F10469" s="17">
        <f>'[5]HGAC FS12-23 Gladiator Options'!K166</f>
        <v>0</v>
      </c>
      <c r="G10469" s="13">
        <v>0.15</v>
      </c>
      <c r="H10469" s="14"/>
    </row>
    <row r="10470" spans="1:8" x14ac:dyDescent="0.35">
      <c r="A10470" s="11" t="s">
        <v>8</v>
      </c>
      <c r="B10470" s="16" t="str">
        <f>'[5]HGAC FS12-23 Gladiator Options'!B167</f>
        <v>GLAD00167</v>
      </c>
      <c r="C10470" s="27" t="s">
        <v>73</v>
      </c>
      <c r="D10470" s="16" t="s">
        <v>85</v>
      </c>
      <c r="E10470" s="15" t="str">
        <f>'[5]HGAC FS12-23 Gladiator Options'!C167</f>
        <v>Omit Cab Paint Pinstripe Standard Grade Breakline</v>
      </c>
      <c r="F10470" s="17">
        <f>'[5]HGAC FS12-23 Gladiator Options'!K167</f>
        <v>105</v>
      </c>
      <c r="G10470" s="13">
        <v>0.15</v>
      </c>
      <c r="H10470" s="14"/>
    </row>
    <row r="10471" spans="1:8" x14ac:dyDescent="0.35">
      <c r="A10471" s="11" t="s">
        <v>8</v>
      </c>
      <c r="B10471" s="16" t="str">
        <f>'[5]HGAC FS12-23 Gladiator Options'!B168</f>
        <v>GLAD00168</v>
      </c>
      <c r="C10471" s="27" t="s">
        <v>73</v>
      </c>
      <c r="D10471" s="16" t="s">
        <v>85</v>
      </c>
      <c r="E10471" s="15" t="str">
        <f>'[5]HGAC FS12-23 Gladiator Options'!C168</f>
        <v>Cab Paint Pinstripe 1/2" Black Temporary</v>
      </c>
      <c r="F10471" s="17">
        <f>'[5]HGAC FS12-23 Gladiator Options'!K168</f>
        <v>19</v>
      </c>
      <c r="G10471" s="13">
        <v>0.15</v>
      </c>
      <c r="H10471" s="14"/>
    </row>
    <row r="10472" spans="1:8" x14ac:dyDescent="0.35">
      <c r="A10472" s="11" t="s">
        <v>8</v>
      </c>
      <c r="B10472" s="16" t="str">
        <f>'[5]HGAC FS12-23 Gladiator Options'!B169</f>
        <v>GLAD00169</v>
      </c>
      <c r="C10472" s="27" t="s">
        <v>73</v>
      </c>
      <c r="D10472" s="16" t="s">
        <v>85</v>
      </c>
      <c r="E10472" s="15" t="str">
        <f>'[5]HGAC FS12-23 Gladiator Options'!C169</f>
        <v>Cab Paint Pinstripe 1/2" Black Reflective</v>
      </c>
      <c r="F10472" s="17">
        <f>'[5]HGAC FS12-23 Gladiator Options'!K169</f>
        <v>549</v>
      </c>
      <c r="G10472" s="13">
        <v>0.15</v>
      </c>
      <c r="H10472" s="14"/>
    </row>
    <row r="10473" spans="1:8" x14ac:dyDescent="0.35">
      <c r="A10473" s="11" t="s">
        <v>8</v>
      </c>
      <c r="B10473" s="16" t="str">
        <f>'[5]HGAC FS12-23 Gladiator Options'!B170</f>
        <v>GLAD00170</v>
      </c>
      <c r="C10473" s="27" t="s">
        <v>73</v>
      </c>
      <c r="D10473" s="16" t="s">
        <v>85</v>
      </c>
      <c r="E10473" s="15" t="str">
        <f>'[5]HGAC FS12-23 Gladiator Options'!C170</f>
        <v>Cab Paint Pinstripe 1/2" Gold Leaf</v>
      </c>
      <c r="F10473" s="17">
        <f>'[5]HGAC FS12-23 Gladiator Options'!K170</f>
        <v>859</v>
      </c>
      <c r="G10473" s="13">
        <v>0.15</v>
      </c>
      <c r="H10473" s="14"/>
    </row>
    <row r="10474" spans="1:8" x14ac:dyDescent="0.35">
      <c r="A10474" s="11" t="s">
        <v>8</v>
      </c>
      <c r="B10474" s="16" t="str">
        <f>'[5]HGAC FS12-23 Gladiator Options'!B171</f>
        <v>GLAD00171</v>
      </c>
      <c r="C10474" s="27" t="s">
        <v>73</v>
      </c>
      <c r="D10474" s="16" t="s">
        <v>85</v>
      </c>
      <c r="E10474" s="15" t="str">
        <f>'[5]HGAC FS12-23 Gladiator Options'!C171</f>
        <v>Cab Paint Pinstripe 1/2" Gold Reflective</v>
      </c>
      <c r="F10474" s="17">
        <f>'[5]HGAC FS12-23 Gladiator Options'!K171</f>
        <v>138</v>
      </c>
      <c r="G10474" s="13">
        <v>0.15</v>
      </c>
      <c r="H10474" s="14"/>
    </row>
    <row r="10475" spans="1:8" x14ac:dyDescent="0.35">
      <c r="A10475" s="11" t="s">
        <v>8</v>
      </c>
      <c r="B10475" s="16" t="str">
        <f>'[5]HGAC FS12-23 Gladiator Options'!B172</f>
        <v>GLAD00172</v>
      </c>
      <c r="C10475" s="27" t="s">
        <v>73</v>
      </c>
      <c r="D10475" s="16" t="s">
        <v>85</v>
      </c>
      <c r="E10475" s="15" t="str">
        <f>'[5]HGAC FS12-23 Gladiator Options'!C172</f>
        <v>Cab Paint Pinstripe 1/2" Gold Reflective Upper &amp; Lower</v>
      </c>
      <c r="F10475" s="17">
        <f>'[5]HGAC FS12-23 Gladiator Options'!K172</f>
        <v>379</v>
      </c>
      <c r="G10475" s="13">
        <v>0.15</v>
      </c>
      <c r="H10475" s="14"/>
    </row>
    <row r="10476" spans="1:8" x14ac:dyDescent="0.35">
      <c r="A10476" s="11" t="s">
        <v>8</v>
      </c>
      <c r="B10476" s="16" t="str">
        <f>'[5]HGAC FS12-23 Gladiator Options'!B173</f>
        <v>GLAD00173</v>
      </c>
      <c r="C10476" s="27" t="s">
        <v>73</v>
      </c>
      <c r="D10476" s="16" t="s">
        <v>85</v>
      </c>
      <c r="E10476" s="15" t="str">
        <f>'[5]HGAC FS12-23 Gladiator Options'!C173</f>
        <v>Cab Paint Pinstripe 1/2" Gold Leaf Upper &amp; Lower</v>
      </c>
      <c r="F10476" s="17">
        <f>'[5]HGAC FS12-23 Gladiator Options'!K173</f>
        <v>1822</v>
      </c>
      <c r="G10476" s="13">
        <v>0.15</v>
      </c>
      <c r="H10476" s="14"/>
    </row>
    <row r="10477" spans="1:8" x14ac:dyDescent="0.35">
      <c r="A10477" s="11" t="s">
        <v>8</v>
      </c>
      <c r="B10477" s="16" t="str">
        <f>'[5]HGAC FS12-23 Gladiator Options'!B174</f>
        <v>GLAD00174</v>
      </c>
      <c r="C10477" s="27" t="s">
        <v>73</v>
      </c>
      <c r="D10477" s="16" t="s">
        <v>85</v>
      </c>
      <c r="E10477" s="15" t="str">
        <f>'[5]HGAC FS12-23 Gladiator Options'!C174</f>
        <v>Cab Paint Pinstripe 1/2" Silver Reflective</v>
      </c>
      <c r="F10477" s="17">
        <f>'[5]HGAC FS12-23 Gladiator Options'!K174</f>
        <v>243</v>
      </c>
      <c r="G10477" s="13">
        <v>0.15</v>
      </c>
      <c r="H10477" s="14"/>
    </row>
    <row r="10478" spans="1:8" x14ac:dyDescent="0.35">
      <c r="A10478" s="11" t="s">
        <v>8</v>
      </c>
      <c r="B10478" s="16" t="str">
        <f>'[5]HGAC FS12-23 Gladiator Options'!B175</f>
        <v>GLAD00175</v>
      </c>
      <c r="C10478" s="27" t="s">
        <v>73</v>
      </c>
      <c r="D10478" s="16" t="s">
        <v>85</v>
      </c>
      <c r="E10478" s="15" t="str">
        <f>'[5]HGAC FS12-23 Gladiator Options'!C175</f>
        <v>NO Cab Exterior Roll-up Door Finish</v>
      </c>
      <c r="F10478" s="17">
        <f>'[5]HGAC FS12-23 Gladiator Options'!K175</f>
        <v>0</v>
      </c>
      <c r="G10478" s="13">
        <v>0.15</v>
      </c>
      <c r="H10478" s="14"/>
    </row>
    <row r="10479" spans="1:8" x14ac:dyDescent="0.35">
      <c r="A10479" s="11" t="s">
        <v>8</v>
      </c>
      <c r="B10479" s="16" t="str">
        <f>'[5]HGAC FS12-23 Gladiator Options'!B176</f>
        <v>GLAD00176</v>
      </c>
      <c r="C10479" s="27" t="s">
        <v>73</v>
      </c>
      <c r="D10479" s="16" t="s">
        <v>85</v>
      </c>
      <c r="E10479" s="15" t="str">
        <f>'[5]HGAC FS12-23 Gladiator Options'!C176</f>
        <v>Cab Exterior Roll-up Door Finish Brushed</v>
      </c>
      <c r="F10479" s="17">
        <f>'[5]HGAC FS12-23 Gladiator Options'!K176</f>
        <v>105</v>
      </c>
      <c r="G10479" s="13">
        <v>0.15</v>
      </c>
      <c r="H10479" s="14"/>
    </row>
    <row r="10480" spans="1:8" x14ac:dyDescent="0.35">
      <c r="A10480" s="11" t="s">
        <v>8</v>
      </c>
      <c r="B10480" s="16" t="str">
        <f>'[5]HGAC FS12-23 Gladiator Options'!B177</f>
        <v>GLAD00177</v>
      </c>
      <c r="C10480" s="27" t="s">
        <v>73</v>
      </c>
      <c r="D10480" s="16" t="s">
        <v>85</v>
      </c>
      <c r="E10480" s="15" t="str">
        <f>'[5]HGAC FS12-23 Gladiator Options'!C177</f>
        <v>Cab Exterior Roll-up Door Finish Satin</v>
      </c>
      <c r="F10480" s="17">
        <f>'[5]HGAC FS12-23 Gladiator Options'!K177</f>
        <v>105</v>
      </c>
      <c r="G10480" s="13">
        <v>0.15</v>
      </c>
      <c r="H10480" s="14"/>
    </row>
    <row r="10481" spans="1:8" x14ac:dyDescent="0.35">
      <c r="A10481" s="11" t="s">
        <v>8</v>
      </c>
      <c r="B10481" s="16" t="str">
        <f>'[5]HGAC FS12-23 Gladiator Options'!B178</f>
        <v>GLAD00178</v>
      </c>
      <c r="C10481" s="27" t="s">
        <v>73</v>
      </c>
      <c r="D10481" s="16" t="s">
        <v>85</v>
      </c>
      <c r="E10481" s="15" t="str">
        <f>'[5]HGAC FS12-23 Gladiator Options'!C178</f>
        <v>Cab Exterior Roll-up Door Finish Painted</v>
      </c>
      <c r="F10481" s="17">
        <f>'[5]HGAC FS12-23 Gladiator Options'!K178</f>
        <v>515</v>
      </c>
      <c r="G10481" s="13">
        <v>0.15</v>
      </c>
      <c r="H10481" s="14"/>
    </row>
    <row r="10482" spans="1:8" x14ac:dyDescent="0.35">
      <c r="A10482" s="11" t="s">
        <v>8</v>
      </c>
      <c r="B10482" s="16" t="str">
        <f>'[5]HGAC FS12-23 Gladiator Options'!B179</f>
        <v>GLAD00179</v>
      </c>
      <c r="C10482" s="27" t="s">
        <v>73</v>
      </c>
      <c r="D10482" s="16" t="s">
        <v>85</v>
      </c>
      <c r="E10482" s="15" t="str">
        <f>'[5]HGAC FS12-23 Gladiator Options'!C179</f>
        <v>Cab Exterior Roll-up Door Finish Painted w/Satin Trim</v>
      </c>
      <c r="F10482" s="17">
        <f>'[5]HGAC FS12-23 Gladiator Options'!K179</f>
        <v>515</v>
      </c>
      <c r="G10482" s="13">
        <v>0.15</v>
      </c>
      <c r="H10482" s="14"/>
    </row>
    <row r="10483" spans="1:8" x14ac:dyDescent="0.35">
      <c r="A10483" s="11" t="s">
        <v>8</v>
      </c>
      <c r="B10483" s="16" t="str">
        <f>'[5]HGAC FS12-23 Gladiator Options'!B180</f>
        <v>GLAD00180</v>
      </c>
      <c r="C10483" s="27" t="s">
        <v>73</v>
      </c>
      <c r="D10483" s="16" t="s">
        <v>85</v>
      </c>
      <c r="E10483" s="15" t="str">
        <f>'[5]HGAC FS12-23 Gladiator Options'!C180</f>
        <v>Cab Exterior Roll-up Door Finish Painted Two Tone</v>
      </c>
      <c r="F10483" s="17">
        <f>'[5]HGAC FS12-23 Gladiator Options'!K180</f>
        <v>661</v>
      </c>
      <c r="G10483" s="13">
        <v>0.15</v>
      </c>
      <c r="H10483" s="14"/>
    </row>
    <row r="10484" spans="1:8" x14ac:dyDescent="0.35">
      <c r="A10484" s="11" t="s">
        <v>8</v>
      </c>
      <c r="B10484" s="16" t="str">
        <f>'[5]HGAC FS12-23 Gladiator Options'!B181</f>
        <v>GLAD00181</v>
      </c>
      <c r="C10484" s="27" t="s">
        <v>73</v>
      </c>
      <c r="D10484" s="16" t="s">
        <v>85</v>
      </c>
      <c r="E10484" s="15" t="str">
        <f>'[5]HGAC FS12-23 Gladiator Options'!C181</f>
        <v>Cab Paint Warranty TBD</v>
      </c>
      <c r="F10484" s="17">
        <f>'[5]HGAC FS12-23 Gladiator Options'!K181</f>
        <v>0</v>
      </c>
      <c r="G10484" s="13">
        <v>0.15</v>
      </c>
      <c r="H10484" s="14"/>
    </row>
    <row r="10485" spans="1:8" x14ac:dyDescent="0.35">
      <c r="A10485" s="11" t="s">
        <v>8</v>
      </c>
      <c r="B10485" s="16" t="str">
        <f>'[5]HGAC FS12-23 Gladiator Options'!B182</f>
        <v>GLAD00182</v>
      </c>
      <c r="C10485" s="27" t="s">
        <v>73</v>
      </c>
      <c r="D10485" s="16" t="s">
        <v>85</v>
      </c>
      <c r="E10485" s="15" t="str">
        <f>'[5]HGAC FS12-23 Gladiator Options'!C182</f>
        <v>Cab Paint Warranty (10) Year RFW0710</v>
      </c>
      <c r="F10485" s="17">
        <f>'[5]HGAC FS12-23 Gladiator Options'!K182</f>
        <v>0</v>
      </c>
      <c r="G10485" s="13">
        <v>0.15</v>
      </c>
      <c r="H10485" s="14"/>
    </row>
    <row r="10486" spans="1:8" x14ac:dyDescent="0.35">
      <c r="A10486" s="11" t="s">
        <v>8</v>
      </c>
      <c r="B10486" s="16" t="str">
        <f>'[5]HGAC FS12-23 Gladiator Options'!B183</f>
        <v>GLAD00183</v>
      </c>
      <c r="C10486" s="27" t="s">
        <v>73</v>
      </c>
      <c r="D10486" s="16" t="s">
        <v>85</v>
      </c>
      <c r="E10486" s="15" t="str">
        <f>'[5]HGAC FS12-23 Gladiator Options'!C183</f>
        <v>Cab Paint Warranty (7) Year RFW0707</v>
      </c>
      <c r="F10486" s="17">
        <f>'[5]HGAC FS12-23 Gladiator Options'!K183</f>
        <v>0</v>
      </c>
      <c r="G10486" s="13">
        <v>0.15</v>
      </c>
      <c r="H10486" s="14"/>
    </row>
    <row r="10487" spans="1:8" x14ac:dyDescent="0.35">
      <c r="A10487" s="11" t="s">
        <v>8</v>
      </c>
      <c r="B10487" s="16" t="str">
        <f>'[5]HGAC FS12-23 Gladiator Options'!B184</f>
        <v>GLAD00184</v>
      </c>
      <c r="C10487" s="27" t="s">
        <v>73</v>
      </c>
      <c r="D10487" s="16" t="s">
        <v>85</v>
      </c>
      <c r="E10487" s="15" t="str">
        <f>'[5]HGAC FS12-23 Gladiator Options'!C184</f>
        <v>Cab Interior/Component Coating Multi-tone Silver Gray</v>
      </c>
      <c r="F10487" s="17">
        <f>'[5]HGAC FS12-23 Gladiator Options'!K184</f>
        <v>0</v>
      </c>
      <c r="G10487" s="13">
        <v>0.15</v>
      </c>
      <c r="H10487" s="14"/>
    </row>
    <row r="10488" spans="1:8" x14ac:dyDescent="0.35">
      <c r="A10488" s="11" t="s">
        <v>8</v>
      </c>
      <c r="B10488" s="16" t="str">
        <f>'[5]HGAC FS12-23 Gladiator Options'!B185</f>
        <v>GLAD00185</v>
      </c>
      <c r="C10488" s="27" t="s">
        <v>73</v>
      </c>
      <c r="D10488" s="16" t="s">
        <v>85</v>
      </c>
      <c r="E10488" s="15" t="str">
        <f>'[5]HGAC FS12-23 Gladiator Options'!C185</f>
        <v>Cab Interior/Component Coating Multi-tone Onyx Black</v>
      </c>
      <c r="F10488" s="17">
        <f>'[5]HGAC FS12-23 Gladiator Options'!K185</f>
        <v>0</v>
      </c>
      <c r="G10488" s="13">
        <v>0.15</v>
      </c>
      <c r="H10488" s="14"/>
    </row>
    <row r="10489" spans="1:8" x14ac:dyDescent="0.35">
      <c r="A10489" s="11" t="s">
        <v>8</v>
      </c>
      <c r="B10489" s="16" t="str">
        <f>'[5]HGAC FS12-23 Gladiator Options'!B186</f>
        <v>GLAD00186</v>
      </c>
      <c r="C10489" s="27" t="s">
        <v>73</v>
      </c>
      <c r="D10489" s="16" t="s">
        <v>85</v>
      </c>
      <c r="E10489" s="15" t="str">
        <f>'[5]HGAC FS12-23 Gladiator Options'!C186</f>
        <v>Cab Interior/Component Coating Multi-tone Black/Black</v>
      </c>
      <c r="F10489" s="17">
        <f>'[5]HGAC FS12-23 Gladiator Options'!K186</f>
        <v>0</v>
      </c>
      <c r="G10489" s="13">
        <v>0.15</v>
      </c>
      <c r="H10489" s="14"/>
    </row>
    <row r="10490" spans="1:8" x14ac:dyDescent="0.35">
      <c r="A10490" s="11" t="s">
        <v>8</v>
      </c>
      <c r="B10490" s="16" t="str">
        <f>'[5]HGAC FS12-23 Gladiator Options'!B187</f>
        <v>GLAD00187</v>
      </c>
      <c r="C10490" s="27" t="s">
        <v>73</v>
      </c>
      <c r="D10490" s="16" t="s">
        <v>85</v>
      </c>
      <c r="E10490" s="15" t="str">
        <f>'[5]HGAC FS12-23 Gladiator Options'!C187</f>
        <v>Cab Interior/Component Coating Multi-tone Dark Red</v>
      </c>
      <c r="F10490" s="17">
        <f>'[5]HGAC FS12-23 Gladiator Options'!K187</f>
        <v>0</v>
      </c>
      <c r="G10490" s="13">
        <v>0.15</v>
      </c>
      <c r="H10490" s="14"/>
    </row>
    <row r="10491" spans="1:8" x14ac:dyDescent="0.35">
      <c r="A10491" s="11" t="s">
        <v>8</v>
      </c>
      <c r="B10491" s="16" t="str">
        <f>'[5]HGAC FS12-23 Gladiator Options'!B188</f>
        <v>GLAD00188</v>
      </c>
      <c r="C10491" s="27" t="s">
        <v>73</v>
      </c>
      <c r="D10491" s="16" t="s">
        <v>85</v>
      </c>
      <c r="E10491" s="15" t="str">
        <f>'[5]HGAC FS12-23 Gladiator Options'!C188</f>
        <v>Cab Interior/Component Coating Multi-tone Midnight Blue</v>
      </c>
      <c r="F10491" s="17">
        <f>'[5]HGAC FS12-23 Gladiator Options'!K188</f>
        <v>0</v>
      </c>
      <c r="G10491" s="13">
        <v>0.15</v>
      </c>
      <c r="H10491" s="14"/>
    </row>
    <row r="10492" spans="1:8" x14ac:dyDescent="0.35">
      <c r="A10492" s="11" t="s">
        <v>8</v>
      </c>
      <c r="B10492" s="16" t="str">
        <f>'[5]HGAC FS12-23 Gladiator Options'!B189</f>
        <v>GLAD00189</v>
      </c>
      <c r="C10492" s="27" t="s">
        <v>73</v>
      </c>
      <c r="D10492" s="16" t="s">
        <v>85</v>
      </c>
      <c r="E10492" s="15" t="str">
        <f>'[5]HGAC FS12-23 Gladiator Options'!C189</f>
        <v>Cab Interior/Component Coating Bedliner Medium Gray</v>
      </c>
      <c r="F10492" s="17">
        <f>'[5]HGAC FS12-23 Gladiator Options'!K189</f>
        <v>0</v>
      </c>
      <c r="G10492" s="13">
        <v>0.15</v>
      </c>
      <c r="H10492" s="14"/>
    </row>
    <row r="10493" spans="1:8" x14ac:dyDescent="0.35">
      <c r="A10493" s="11" t="s">
        <v>8</v>
      </c>
      <c r="B10493" s="16" t="str">
        <f>'[5]HGAC FS12-23 Gladiator Options'!B190</f>
        <v>GLAD00190</v>
      </c>
      <c r="C10493" s="27" t="s">
        <v>73</v>
      </c>
      <c r="D10493" s="16" t="s">
        <v>85</v>
      </c>
      <c r="E10493" s="15" t="str">
        <f>'[5]HGAC FS12-23 Gladiator Options'!C190</f>
        <v>Cab Interior/Component Coating Bedliner Black</v>
      </c>
      <c r="F10493" s="17">
        <f>'[5]HGAC FS12-23 Gladiator Options'!K190</f>
        <v>0</v>
      </c>
      <c r="G10493" s="13">
        <v>0.15</v>
      </c>
      <c r="H10493" s="14"/>
    </row>
    <row r="10494" spans="1:8" x14ac:dyDescent="0.35">
      <c r="A10494" s="11" t="s">
        <v>8</v>
      </c>
      <c r="B10494" s="16" t="str">
        <f>'[5]HGAC FS12-23 Gladiator Options'!B191</f>
        <v>GLAD00191</v>
      </c>
      <c r="C10494" s="27" t="s">
        <v>73</v>
      </c>
      <c r="D10494" s="16" t="s">
        <v>85</v>
      </c>
      <c r="E10494" s="15" t="str">
        <f>'[5]HGAC FS12-23 Gladiator Options'!C191</f>
        <v>Cab Interior/Component Coating Bedliner Dark Red</v>
      </c>
      <c r="F10494" s="17">
        <f>'[5]HGAC FS12-23 Gladiator Options'!K191</f>
        <v>0</v>
      </c>
      <c r="G10494" s="13">
        <v>0.15</v>
      </c>
      <c r="H10494" s="14"/>
    </row>
    <row r="10495" spans="1:8" x14ac:dyDescent="0.35">
      <c r="A10495" s="11" t="s">
        <v>8</v>
      </c>
      <c r="B10495" s="16" t="str">
        <f>'[5]HGAC FS12-23 Gladiator Options'!B192</f>
        <v>GLAD00192</v>
      </c>
      <c r="C10495" s="27" t="s">
        <v>73</v>
      </c>
      <c r="D10495" s="16" t="s">
        <v>85</v>
      </c>
      <c r="E10495" s="15" t="str">
        <f>'[5]HGAC FS12-23 Gladiator Options'!C192</f>
        <v>Cab Interior/Component Coating Primary/Lower Cab Color</v>
      </c>
      <c r="F10495" s="17">
        <f>'[5]HGAC FS12-23 Gladiator Options'!K192</f>
        <v>0</v>
      </c>
      <c r="G10495" s="13">
        <v>0.15</v>
      </c>
      <c r="H10495" s="14"/>
    </row>
    <row r="10496" spans="1:8" x14ac:dyDescent="0.35">
      <c r="A10496" s="11" t="s">
        <v>8</v>
      </c>
      <c r="B10496" s="16" t="str">
        <f>'[5]HGAC FS12-23 Gladiator Options'!B193</f>
        <v>GLAD00193</v>
      </c>
      <c r="C10496" s="27" t="s">
        <v>73</v>
      </c>
      <c r="D10496" s="16" t="s">
        <v>85</v>
      </c>
      <c r="E10496" s="15" t="str">
        <f>'[5]HGAC FS12-23 Gladiator Options'!C193</f>
        <v>Cab Interior/Component Coating Secondary/Upper Cab Color</v>
      </c>
      <c r="F10496" s="17">
        <f>'[5]HGAC FS12-23 Gladiator Options'!K193</f>
        <v>0</v>
      </c>
      <c r="G10496" s="13">
        <v>0.15</v>
      </c>
      <c r="H10496" s="14"/>
    </row>
    <row r="10497" spans="1:8" x14ac:dyDescent="0.35">
      <c r="A10497" s="11" t="s">
        <v>8</v>
      </c>
      <c r="B10497" s="16" t="str">
        <f>'[5]HGAC FS12-23 Gladiator Options'!B194</f>
        <v>GLAD00194</v>
      </c>
      <c r="C10497" s="27" t="s">
        <v>73</v>
      </c>
      <c r="D10497" s="16" t="s">
        <v>85</v>
      </c>
      <c r="E10497" s="15" t="str">
        <f>'[5]HGAC FS12-23 Gladiator Options'!C194</f>
        <v>Cab Interior/Component Coating Mixed</v>
      </c>
      <c r="F10497" s="17">
        <f>'[5]HGAC FS12-23 Gladiator Options'!K194</f>
        <v>1007</v>
      </c>
      <c r="G10497" s="13">
        <v>0.15</v>
      </c>
      <c r="H10497" s="14"/>
    </row>
    <row r="10498" spans="1:8" x14ac:dyDescent="0.35">
      <c r="A10498" s="11" t="s">
        <v>8</v>
      </c>
      <c r="B10498" s="16" t="str">
        <f>'[5]HGAC FS12-23 Gladiator Options'!B195</f>
        <v>GLAD00195</v>
      </c>
      <c r="C10498" s="27" t="s">
        <v>73</v>
      </c>
      <c r="D10498" s="16" t="s">
        <v>85</v>
      </c>
      <c r="E10498" s="15" t="str">
        <f>'[5]HGAC FS12-23 Gladiator Options'!C195</f>
        <v>Cab Paint Int Multi-tone Silver Gray</v>
      </c>
      <c r="F10498" s="17">
        <f>'[5]HGAC FS12-23 Gladiator Options'!K195</f>
        <v>0</v>
      </c>
      <c r="G10498" s="13">
        <v>0.15</v>
      </c>
      <c r="H10498" s="14"/>
    </row>
    <row r="10499" spans="1:8" x14ac:dyDescent="0.35">
      <c r="A10499" s="11" t="s">
        <v>8</v>
      </c>
      <c r="B10499" s="16" t="str">
        <f>'[5]HGAC FS12-23 Gladiator Options'!B196</f>
        <v>GLAD00196</v>
      </c>
      <c r="C10499" s="27" t="s">
        <v>73</v>
      </c>
      <c r="D10499" s="16" t="s">
        <v>85</v>
      </c>
      <c r="E10499" s="15" t="str">
        <f>'[5]HGAC FS12-23 Gladiator Options'!C196</f>
        <v>Cab Paint Int Multi-tone Onyx Blk</v>
      </c>
      <c r="F10499" s="17">
        <f>'[5]HGAC FS12-23 Gladiator Options'!K196</f>
        <v>0</v>
      </c>
      <c r="G10499" s="13">
        <v>0.15</v>
      </c>
      <c r="H10499" s="14"/>
    </row>
    <row r="10500" spans="1:8" x14ac:dyDescent="0.35">
      <c r="A10500" s="11" t="s">
        <v>8</v>
      </c>
      <c r="B10500" s="16" t="str">
        <f>'[5]HGAC FS12-23 Gladiator Options'!B197</f>
        <v>GLAD00197</v>
      </c>
      <c r="C10500" s="27" t="s">
        <v>73</v>
      </c>
      <c r="D10500" s="16" t="s">
        <v>85</v>
      </c>
      <c r="E10500" s="15" t="str">
        <f>'[5]HGAC FS12-23 Gladiator Options'!C197</f>
        <v>Cab Paint Int Multi-tone Black/Black</v>
      </c>
      <c r="F10500" s="17">
        <f>'[5]HGAC FS12-23 Gladiator Options'!K197</f>
        <v>105</v>
      </c>
      <c r="G10500" s="13">
        <v>0.15</v>
      </c>
      <c r="H10500" s="14"/>
    </row>
    <row r="10501" spans="1:8" x14ac:dyDescent="0.35">
      <c r="A10501" s="11" t="s">
        <v>8</v>
      </c>
      <c r="B10501" s="16" t="str">
        <f>'[5]HGAC FS12-23 Gladiator Options'!B198</f>
        <v>GLAD00198</v>
      </c>
      <c r="C10501" s="27" t="s">
        <v>73</v>
      </c>
      <c r="D10501" s="16" t="s">
        <v>85</v>
      </c>
      <c r="E10501" s="15" t="str">
        <f>'[5]HGAC FS12-23 Gladiator Options'!C198</f>
        <v>Cab Paint Int Multi-tone Dark Red</v>
      </c>
      <c r="F10501" s="17">
        <f>'[5]HGAC FS12-23 Gladiator Options'!K198</f>
        <v>105</v>
      </c>
      <c r="G10501" s="13">
        <v>0.15</v>
      </c>
      <c r="H10501" s="14"/>
    </row>
    <row r="10502" spans="1:8" x14ac:dyDescent="0.35">
      <c r="A10502" s="11" t="s">
        <v>8</v>
      </c>
      <c r="B10502" s="16" t="str">
        <f>'[5]HGAC FS12-23 Gladiator Options'!B199</f>
        <v>GLAD00199</v>
      </c>
      <c r="C10502" s="27" t="s">
        <v>73</v>
      </c>
      <c r="D10502" s="16" t="s">
        <v>85</v>
      </c>
      <c r="E10502" s="15" t="str">
        <f>'[5]HGAC FS12-23 Gladiator Options'!C199</f>
        <v>Cab Paint Int Multi-tone Midnight Blue</v>
      </c>
      <c r="F10502" s="17">
        <f>'[5]HGAC FS12-23 Gladiator Options'!K199</f>
        <v>105</v>
      </c>
      <c r="G10502" s="13">
        <v>0.15</v>
      </c>
      <c r="H10502" s="14"/>
    </row>
    <row r="10503" spans="1:8" x14ac:dyDescent="0.35">
      <c r="A10503" s="11" t="s">
        <v>8</v>
      </c>
      <c r="B10503" s="16" t="str">
        <f>'[5]HGAC FS12-23 Gladiator Options'!B200</f>
        <v>GLAD00200</v>
      </c>
      <c r="C10503" s="27" t="s">
        <v>73</v>
      </c>
      <c r="D10503" s="16" t="s">
        <v>85</v>
      </c>
      <c r="E10503" s="15" t="str">
        <f>'[5]HGAC FS12-23 Gladiator Options'!C200</f>
        <v>Cab Paint Int Bedliner Medium Gray</v>
      </c>
      <c r="F10503" s="17">
        <f>'[5]HGAC FS12-23 Gladiator Options'!K200</f>
        <v>2335</v>
      </c>
      <c r="G10503" s="13">
        <v>0.15</v>
      </c>
      <c r="H10503" s="14"/>
    </row>
    <row r="10504" spans="1:8" x14ac:dyDescent="0.35">
      <c r="A10504" s="11" t="s">
        <v>8</v>
      </c>
      <c r="B10504" s="16" t="str">
        <f>'[5]HGAC FS12-23 Gladiator Options'!B201</f>
        <v>GLAD00201</v>
      </c>
      <c r="C10504" s="27" t="s">
        <v>73</v>
      </c>
      <c r="D10504" s="16" t="s">
        <v>85</v>
      </c>
      <c r="E10504" s="15" t="str">
        <f>'[5]HGAC FS12-23 Gladiator Options'!C201</f>
        <v>Cab Paint Int Bedliner Black</v>
      </c>
      <c r="F10504" s="17">
        <f>'[5]HGAC FS12-23 Gladiator Options'!K201</f>
        <v>2441</v>
      </c>
      <c r="G10504" s="13">
        <v>0.15</v>
      </c>
      <c r="H10504" s="14"/>
    </row>
    <row r="10505" spans="1:8" x14ac:dyDescent="0.35">
      <c r="A10505" s="11" t="s">
        <v>8</v>
      </c>
      <c r="B10505" s="16" t="str">
        <f>'[5]HGAC FS12-23 Gladiator Options'!B202</f>
        <v>GLAD00202</v>
      </c>
      <c r="C10505" s="27" t="s">
        <v>73</v>
      </c>
      <c r="D10505" s="16" t="s">
        <v>85</v>
      </c>
      <c r="E10505" s="15" t="str">
        <f>'[5]HGAC FS12-23 Gladiator Options'!C202</f>
        <v>Cab Paint Int Bedliner Dark Red</v>
      </c>
      <c r="F10505" s="17">
        <f>'[5]HGAC FS12-23 Gladiator Options'!K202</f>
        <v>2441</v>
      </c>
      <c r="G10505" s="13">
        <v>0.15</v>
      </c>
      <c r="H10505" s="14"/>
    </row>
    <row r="10506" spans="1:8" x14ac:dyDescent="0.35">
      <c r="A10506" s="11" t="s">
        <v>8</v>
      </c>
      <c r="B10506" s="16" t="str">
        <f>'[5]HGAC FS12-23 Gladiator Options'!B203</f>
        <v>GLAD00203</v>
      </c>
      <c r="C10506" s="27" t="s">
        <v>73</v>
      </c>
      <c r="D10506" s="16" t="s">
        <v>85</v>
      </c>
      <c r="E10506" s="15" t="str">
        <f>'[5]HGAC FS12-23 Gladiator Options'!C203</f>
        <v>Cab Paint Int Ptd Flat Blk</v>
      </c>
      <c r="F10506" s="17">
        <f>'[5]HGAC FS12-23 Gladiator Options'!K203</f>
        <v>105</v>
      </c>
      <c r="G10506" s="13">
        <v>0.15</v>
      </c>
      <c r="H10506" s="14"/>
    </row>
    <row r="10507" spans="1:8" x14ac:dyDescent="0.35">
      <c r="A10507" s="11" t="s">
        <v>8</v>
      </c>
      <c r="B10507" s="16" t="str">
        <f>'[5]HGAC FS12-23 Gladiator Options'!B204</f>
        <v>GLAD00204</v>
      </c>
      <c r="C10507" s="27" t="s">
        <v>73</v>
      </c>
      <c r="D10507" s="16" t="s">
        <v>85</v>
      </c>
      <c r="E10507" s="15" t="str">
        <f>'[5]HGAC FS12-23 Gladiator Options'!C204</f>
        <v>Cab Paint Int Ptd Primary/Lwr Cab Color</v>
      </c>
      <c r="F10507" s="17">
        <f>'[5]HGAC FS12-23 Gladiator Options'!K204</f>
        <v>1858</v>
      </c>
      <c r="G10507" s="13">
        <v>0.15</v>
      </c>
      <c r="H10507" s="14"/>
    </row>
    <row r="10508" spans="1:8" x14ac:dyDescent="0.35">
      <c r="A10508" s="11" t="s">
        <v>8</v>
      </c>
      <c r="B10508" s="16" t="str">
        <f>'[5]HGAC FS12-23 Gladiator Options'!B205</f>
        <v>GLAD00205</v>
      </c>
      <c r="C10508" s="27" t="s">
        <v>73</v>
      </c>
      <c r="D10508" s="16" t="s">
        <v>85</v>
      </c>
      <c r="E10508" s="15" t="str">
        <f>'[5]HGAC FS12-23 Gladiator Options'!C205</f>
        <v>Cab Paint Int Ptd Secondary/Upr Cab Color</v>
      </c>
      <c r="F10508" s="17">
        <f>'[5]HGAC FS12-23 Gladiator Options'!K205</f>
        <v>105</v>
      </c>
      <c r="G10508" s="13">
        <v>0.15</v>
      </c>
      <c r="H10508" s="14"/>
    </row>
    <row r="10509" spans="1:8" x14ac:dyDescent="0.35">
      <c r="A10509" s="11" t="s">
        <v>8</v>
      </c>
      <c r="B10509" s="16" t="str">
        <f>'[5]HGAC FS12-23 Gladiator Options'!B206</f>
        <v>GLAD00206</v>
      </c>
      <c r="C10509" s="27" t="s">
        <v>73</v>
      </c>
      <c r="D10509" s="16" t="s">
        <v>85</v>
      </c>
      <c r="E10509" s="15" t="str">
        <f>'[5]HGAC FS12-23 Gladiator Options'!C206</f>
        <v>Cab Entry Doors (2)</v>
      </c>
      <c r="F10509" s="17">
        <f>'[5]HGAC FS12-23 Gladiator Options'!K206</f>
        <v>526</v>
      </c>
      <c r="G10509" s="13">
        <v>0.15</v>
      </c>
      <c r="H10509" s="14"/>
    </row>
    <row r="10510" spans="1:8" x14ac:dyDescent="0.35">
      <c r="A10510" s="11" t="s">
        <v>8</v>
      </c>
      <c r="B10510" s="16" t="str">
        <f>'[5]HGAC FS12-23 Gladiator Options'!B207</f>
        <v>GLAD00207</v>
      </c>
      <c r="C10510" s="27" t="s">
        <v>73</v>
      </c>
      <c r="D10510" s="16" t="s">
        <v>85</v>
      </c>
      <c r="E10510" s="15" t="str">
        <f>'[5]HGAC FS12-23 Gladiator Options'!C207</f>
        <v>Cab Entry Doors (4)</v>
      </c>
      <c r="F10510" s="17">
        <f>'[5]HGAC FS12-23 Gladiator Options'!K207</f>
        <v>0</v>
      </c>
      <c r="G10510" s="13">
        <v>0.15</v>
      </c>
      <c r="H10510" s="14"/>
    </row>
    <row r="10511" spans="1:8" x14ac:dyDescent="0.35">
      <c r="A10511" s="11" t="s">
        <v>8</v>
      </c>
      <c r="B10511" s="16" t="str">
        <f>'[5]HGAC FS12-23 Gladiator Options'!B208</f>
        <v>GLAD00208</v>
      </c>
      <c r="C10511" s="27" t="s">
        <v>73</v>
      </c>
      <c r="D10511" s="16" t="s">
        <v>85</v>
      </c>
      <c r="E10511" s="15" t="str">
        <f>'[5]HGAC FS12-23 Gladiator Options'!C208</f>
        <v>Cab Entry Doors (4) w/Service Access Panel</v>
      </c>
      <c r="F10511" s="17">
        <f>'[5]HGAC FS12-23 Gladiator Options'!K208</f>
        <v>1094</v>
      </c>
      <c r="G10511" s="13">
        <v>0.15</v>
      </c>
      <c r="H10511" s="14"/>
    </row>
    <row r="10512" spans="1:8" x14ac:dyDescent="0.35">
      <c r="A10512" s="11" t="s">
        <v>8</v>
      </c>
      <c r="B10512" s="16" t="str">
        <f>'[5]HGAC FS12-23 Gladiator Options'!B209</f>
        <v>GLAD00209</v>
      </c>
      <c r="C10512" s="27" t="s">
        <v>73</v>
      </c>
      <c r="D10512" s="16" t="s">
        <v>85</v>
      </c>
      <c r="E10512" s="15" t="str">
        <f>'[5]HGAC FS12-23 Gladiator Options'!C209</f>
        <v>Cab Entry Doors (3) RH Curbside Crew</v>
      </c>
      <c r="F10512" s="17">
        <f>'[5]HGAC FS12-23 Gladiator Options'!K209</f>
        <v>5098</v>
      </c>
      <c r="G10512" s="13">
        <v>0.15</v>
      </c>
      <c r="H10512" s="14"/>
    </row>
    <row r="10513" spans="1:8" x14ac:dyDescent="0.35">
      <c r="A10513" s="11" t="s">
        <v>8</v>
      </c>
      <c r="B10513" s="16" t="str">
        <f>'[5]HGAC FS12-23 Gladiator Options'!B210</f>
        <v>GLAD00210</v>
      </c>
      <c r="C10513" s="27" t="s">
        <v>73</v>
      </c>
      <c r="D10513" s="16" t="s">
        <v>85</v>
      </c>
      <c r="E10513" s="15" t="str">
        <f>'[5]HGAC FS12-23 Gladiator Options'!C210</f>
        <v>Cab Entry Door Type Full Length w/Pollak Switches</v>
      </c>
      <c r="F10513" s="17">
        <f>'[5]HGAC FS12-23 Gladiator Options'!K210</f>
        <v>0</v>
      </c>
      <c r="G10513" s="13">
        <v>0.15</v>
      </c>
      <c r="H10513" s="14"/>
    </row>
    <row r="10514" spans="1:8" x14ac:dyDescent="0.35">
      <c r="A10514" s="11" t="s">
        <v>8</v>
      </c>
      <c r="B10514" s="16" t="str">
        <f>'[5]HGAC FS12-23 Gladiator Options'!B211</f>
        <v>GLAD00211</v>
      </c>
      <c r="C10514" s="27" t="s">
        <v>73</v>
      </c>
      <c r="D10514" s="16" t="s">
        <v>85</v>
      </c>
      <c r="E10514" s="15" t="str">
        <f>'[5]HGAC FS12-23 Gladiator Options'!C211</f>
        <v>Cab Entry Door Type Barrier Free w/Pollak Switches</v>
      </c>
      <c r="F10514" s="17">
        <f>'[5]HGAC FS12-23 Gladiator Options'!K211</f>
        <v>249</v>
      </c>
      <c r="G10514" s="13">
        <v>0.15</v>
      </c>
      <c r="H10514" s="14"/>
    </row>
    <row r="10515" spans="1:8" x14ac:dyDescent="0.35">
      <c r="A10515" s="11" t="s">
        <v>8</v>
      </c>
      <c r="B10515" s="16" t="str">
        <f>'[5]HGAC FS12-23 Gladiator Options'!B212</f>
        <v>GLAD00212</v>
      </c>
      <c r="C10515" s="27" t="s">
        <v>73</v>
      </c>
      <c r="D10515" s="16" t="s">
        <v>85</v>
      </c>
      <c r="E10515" s="15" t="str">
        <f>'[5]HGAC FS12-23 Gladiator Options'!C212</f>
        <v>Cab Insulation Nonwoven Polyester Fiber</v>
      </c>
      <c r="F10515" s="17">
        <f>'[5]HGAC FS12-23 Gladiator Options'!K212</f>
        <v>0</v>
      </c>
      <c r="G10515" s="13">
        <v>0.15</v>
      </c>
      <c r="H10515" s="14"/>
    </row>
    <row r="10516" spans="1:8" x14ac:dyDescent="0.35">
      <c r="A10516" s="11" t="s">
        <v>8</v>
      </c>
      <c r="B10516" s="16" t="str">
        <f>'[5]HGAC FS12-23 Gladiator Options'!B213</f>
        <v>GLAD00213</v>
      </c>
      <c r="C10516" s="27" t="s">
        <v>73</v>
      </c>
      <c r="D10516" s="16" t="s">
        <v>85</v>
      </c>
      <c r="E10516" s="15" t="str">
        <f>'[5]HGAC FS12-23 Gladiator Options'!C213</f>
        <v>NO Auxiliary Cab Steps</v>
      </c>
      <c r="F10516" s="17">
        <f>'[5]HGAC FS12-23 Gladiator Options'!K213</f>
        <v>0</v>
      </c>
      <c r="G10516" s="13">
        <v>0.15</v>
      </c>
      <c r="H10516" s="14"/>
    </row>
    <row r="10517" spans="1:8" x14ac:dyDescent="0.35">
      <c r="A10517" s="11" t="s">
        <v>8</v>
      </c>
      <c r="B10517" s="16" t="str">
        <f>'[5]HGAC FS12-23 Gladiator Options'!B214</f>
        <v>GLAD00214</v>
      </c>
      <c r="C10517" s="27" t="s">
        <v>73</v>
      </c>
      <c r="D10517" s="16" t="s">
        <v>85</v>
      </c>
      <c r="E10517" s="15" t="str">
        <f>'[5]HGAC FS12-23 Gladiator Options'!C214</f>
        <v>Aux Cab Steps (2)</v>
      </c>
      <c r="F10517" s="17">
        <f>'[5]HGAC FS12-23 Gladiator Options'!K214</f>
        <v>1604</v>
      </c>
      <c r="G10517" s="13">
        <v>0.15</v>
      </c>
      <c r="H10517" s="14"/>
    </row>
    <row r="10518" spans="1:8" x14ac:dyDescent="0.35">
      <c r="A10518" s="11" t="s">
        <v>8</v>
      </c>
      <c r="B10518" s="16" t="str">
        <f>'[5]HGAC FS12-23 Gladiator Options'!B215</f>
        <v>GLAD00215</v>
      </c>
      <c r="C10518" s="27" t="s">
        <v>73</v>
      </c>
      <c r="D10518" s="16" t="s">
        <v>85</v>
      </c>
      <c r="E10518" s="15" t="str">
        <f>'[5]HGAC FS12-23 Gladiator Options'!C215</f>
        <v>Aux Cab Steps (2) Rear Door</v>
      </c>
      <c r="F10518" s="17">
        <f>'[5]HGAC FS12-23 Gladiator Options'!K215</f>
        <v>1604</v>
      </c>
      <c r="G10518" s="13">
        <v>0.15</v>
      </c>
      <c r="H10518" s="14"/>
    </row>
    <row r="10519" spans="1:8" x14ac:dyDescent="0.35">
      <c r="A10519" s="11" t="s">
        <v>8</v>
      </c>
      <c r="B10519" s="16" t="str">
        <f>'[5]HGAC FS12-23 Gladiator Options'!B216</f>
        <v>GLAD00216</v>
      </c>
      <c r="C10519" s="27" t="s">
        <v>73</v>
      </c>
      <c r="D10519" s="16" t="s">
        <v>85</v>
      </c>
      <c r="E10519" s="15" t="str">
        <f>'[5]HGAC FS12-23 Gladiator Options'!C216</f>
        <v>Aux Cab Steps (3)</v>
      </c>
      <c r="F10519" s="17">
        <f>'[5]HGAC FS12-23 Gladiator Options'!K216</f>
        <v>2248</v>
      </c>
      <c r="G10519" s="13">
        <v>0.15</v>
      </c>
      <c r="H10519" s="14"/>
    </row>
    <row r="10520" spans="1:8" x14ac:dyDescent="0.35">
      <c r="A10520" s="11" t="s">
        <v>8</v>
      </c>
      <c r="B10520" s="16" t="str">
        <f>'[5]HGAC FS12-23 Gladiator Options'!B217</f>
        <v>GLAD00217</v>
      </c>
      <c r="C10520" s="27" t="s">
        <v>73</v>
      </c>
      <c r="D10520" s="16" t="s">
        <v>85</v>
      </c>
      <c r="E10520" s="15" t="str">
        <f>'[5]HGAC FS12-23 Gladiator Options'!C217</f>
        <v>Aux Cab Steps (3) SMFD</v>
      </c>
      <c r="F10520" s="17">
        <f>'[5]HGAC FS12-23 Gladiator Options'!K217</f>
        <v>2248</v>
      </c>
      <c r="G10520" s="13">
        <v>0.15</v>
      </c>
      <c r="H10520" s="14"/>
    </row>
    <row r="10521" spans="1:8" x14ac:dyDescent="0.35">
      <c r="A10521" s="11" t="s">
        <v>8</v>
      </c>
      <c r="B10521" s="16" t="str">
        <f>'[5]HGAC FS12-23 Gladiator Options'!B218</f>
        <v>GLAD00218</v>
      </c>
      <c r="C10521" s="27" t="s">
        <v>73</v>
      </c>
      <c r="D10521" s="16" t="s">
        <v>85</v>
      </c>
      <c r="E10521" s="15" t="str">
        <f>'[5]HGAC FS12-23 Gladiator Options'!C218</f>
        <v>Aux Cab Steps (4)</v>
      </c>
      <c r="F10521" s="17">
        <f>'[5]HGAC FS12-23 Gladiator Options'!K218</f>
        <v>2574</v>
      </c>
      <c r="G10521" s="13">
        <v>0.15</v>
      </c>
      <c r="H10521" s="14"/>
    </row>
    <row r="10522" spans="1:8" x14ac:dyDescent="0.35">
      <c r="A10522" s="11" t="s">
        <v>8</v>
      </c>
      <c r="B10522" s="16" t="str">
        <f>'[5]HGAC FS12-23 Gladiator Options'!B219</f>
        <v>GLAD00219</v>
      </c>
      <c r="C10522" s="27" t="s">
        <v>73</v>
      </c>
      <c r="D10522" s="16" t="s">
        <v>85</v>
      </c>
      <c r="E10522" s="15" t="str">
        <f>'[5]HGAC FS12-23 Gladiator Options'!C219</f>
        <v>Aux Cab Steps (4) Painted Bedliner Black</v>
      </c>
      <c r="F10522" s="17">
        <f>'[5]HGAC FS12-23 Gladiator Options'!K219</f>
        <v>3650</v>
      </c>
      <c r="G10522" s="13">
        <v>0.15</v>
      </c>
      <c r="H10522" s="14"/>
    </row>
    <row r="10523" spans="1:8" x14ac:dyDescent="0.35">
      <c r="A10523" s="11" t="s">
        <v>8</v>
      </c>
      <c r="B10523" s="16" t="str">
        <f>'[5]HGAC FS12-23 Gladiator Options'!B220</f>
        <v>GLAD00220</v>
      </c>
      <c r="C10523" s="27" t="s">
        <v>73</v>
      </c>
      <c r="D10523" s="16" t="s">
        <v>85</v>
      </c>
      <c r="E10523" s="15" t="str">
        <f>'[5]HGAC FS12-23 Gladiator Options'!C220</f>
        <v>Aux Cab Steps (4) SMFD</v>
      </c>
      <c r="F10523" s="17">
        <f>'[5]HGAC FS12-23 Gladiator Options'!K220</f>
        <v>2890</v>
      </c>
      <c r="G10523" s="13">
        <v>0.15</v>
      </c>
      <c r="H10523" s="14"/>
    </row>
    <row r="10524" spans="1:8" x14ac:dyDescent="0.35">
      <c r="A10524" s="11" t="s">
        <v>8</v>
      </c>
      <c r="B10524" s="16" t="str">
        <f>'[5]HGAC FS12-23 Gladiator Options'!B221</f>
        <v>GLAD00221</v>
      </c>
      <c r="C10524" s="27" t="s">
        <v>73</v>
      </c>
      <c r="D10524" s="16" t="s">
        <v>85</v>
      </c>
      <c r="E10524" s="15" t="str">
        <f>'[5]HGAC FS12-23 Gladiator Options'!C221</f>
        <v>LH Mid EMS Compartment 43"H</v>
      </c>
      <c r="F10524" s="17">
        <f>'[5]HGAC FS12-23 Gladiator Options'!K221</f>
        <v>2202</v>
      </c>
      <c r="G10524" s="13">
        <v>0.15</v>
      </c>
      <c r="H10524" s="14"/>
    </row>
    <row r="10525" spans="1:8" x14ac:dyDescent="0.35">
      <c r="A10525" s="11" t="s">
        <v>8</v>
      </c>
      <c r="B10525" s="16" t="str">
        <f>'[5]HGAC FS12-23 Gladiator Options'!B222</f>
        <v>GLAD00222</v>
      </c>
      <c r="C10525" s="27" t="s">
        <v>73</v>
      </c>
      <c r="D10525" s="16" t="s">
        <v>85</v>
      </c>
      <c r="E10525" s="15" t="str">
        <f>'[5]HGAC FS12-23 Gladiator Options'!C222</f>
        <v>NO LH Mid EMS Compartment</v>
      </c>
      <c r="F10525" s="17">
        <f>'[5]HGAC FS12-23 Gladiator Options'!K222</f>
        <v>0</v>
      </c>
      <c r="G10525" s="13">
        <v>0.15</v>
      </c>
      <c r="H10525" s="14"/>
    </row>
    <row r="10526" spans="1:8" x14ac:dyDescent="0.35">
      <c r="A10526" s="11" t="s">
        <v>8</v>
      </c>
      <c r="B10526" s="16" t="str">
        <f>'[5]HGAC FS12-23 Gladiator Options'!B223</f>
        <v>GLAD00223</v>
      </c>
      <c r="C10526" s="27" t="s">
        <v>73</v>
      </c>
      <c r="D10526" s="16" t="s">
        <v>85</v>
      </c>
      <c r="E10526" s="15" t="str">
        <f>'[5]HGAC FS12-23 Gladiator Options'!C223</f>
        <v>LH Mid EMS Compartment 41"H</v>
      </c>
      <c r="F10526" s="17">
        <f>'[5]HGAC FS12-23 Gladiator Options'!K223</f>
        <v>2202</v>
      </c>
      <c r="G10526" s="13">
        <v>0.15</v>
      </c>
      <c r="H10526" s="14"/>
    </row>
    <row r="10527" spans="1:8" x14ac:dyDescent="0.35">
      <c r="A10527" s="11" t="s">
        <v>8</v>
      </c>
      <c r="B10527" s="16" t="str">
        <f>'[5]HGAC FS12-23 Gladiator Options'!B224</f>
        <v>GLAD00224</v>
      </c>
      <c r="C10527" s="27" t="s">
        <v>73</v>
      </c>
      <c r="D10527" s="16" t="s">
        <v>85</v>
      </c>
      <c r="E10527" s="15" t="str">
        <f>'[5]HGAC FS12-23 Gladiator Options'!C224</f>
        <v>LH Mid EMS Compartment 41"H w/Chamfered Corner</v>
      </c>
      <c r="F10527" s="17">
        <f>'[5]HGAC FS12-23 Gladiator Options'!K224</f>
        <v>2458</v>
      </c>
      <c r="G10527" s="13">
        <v>0.15</v>
      </c>
      <c r="H10527" s="14"/>
    </row>
    <row r="10528" spans="1:8" x14ac:dyDescent="0.35">
      <c r="A10528" s="11" t="s">
        <v>8</v>
      </c>
      <c r="B10528" s="16" t="str">
        <f>'[5]HGAC FS12-23 Gladiator Options'!B225</f>
        <v>GLAD00225</v>
      </c>
      <c r="C10528" s="27" t="s">
        <v>73</v>
      </c>
      <c r="D10528" s="16" t="s">
        <v>85</v>
      </c>
      <c r="E10528" s="15" t="str">
        <f>'[5]HGAC FS12-23 Gladiator Options'!C225</f>
        <v>LH Mid EMS Compartment 41"H w/Offset to 24"W</v>
      </c>
      <c r="F10528" s="17">
        <f>'[5]HGAC FS12-23 Gladiator Options'!K225</f>
        <v>2523</v>
      </c>
      <c r="G10528" s="13">
        <v>0.15</v>
      </c>
      <c r="H10528" s="14"/>
    </row>
    <row r="10529" spans="1:8" x14ac:dyDescent="0.35">
      <c r="A10529" s="11" t="s">
        <v>8</v>
      </c>
      <c r="B10529" s="16" t="str">
        <f>'[5]HGAC FS12-23 Gladiator Options'!B226</f>
        <v>GLAD00226</v>
      </c>
      <c r="C10529" s="27" t="s">
        <v>73</v>
      </c>
      <c r="D10529" s="16" t="s">
        <v>85</v>
      </c>
      <c r="E10529" s="15" t="str">
        <f>'[5]HGAC FS12-23 Gladiator Options'!C226</f>
        <v>LH Mid EMS Compartment 41"H w/Offset to 24"W Flush to Eng Tnl</v>
      </c>
      <c r="F10529" s="17">
        <f>'[5]HGAC FS12-23 Gladiator Options'!K226</f>
        <v>2523</v>
      </c>
      <c r="G10529" s="13">
        <v>0.15</v>
      </c>
      <c r="H10529" s="14"/>
    </row>
    <row r="10530" spans="1:8" x14ac:dyDescent="0.35">
      <c r="A10530" s="11" t="s">
        <v>8</v>
      </c>
      <c r="B10530" s="16" t="str">
        <f>'[5]HGAC FS12-23 Gladiator Options'!B227</f>
        <v>GLAD00227</v>
      </c>
      <c r="C10530" s="27" t="s">
        <v>73</v>
      </c>
      <c r="D10530" s="16" t="s">
        <v>85</v>
      </c>
      <c r="E10530" s="15" t="str">
        <f>'[5]HGAC FS12-23 Gladiator Options'!C227</f>
        <v>LH Mid EMS Compartment 26"H</v>
      </c>
      <c r="F10530" s="17">
        <f>'[5]HGAC FS12-23 Gladiator Options'!K227</f>
        <v>1927</v>
      </c>
      <c r="G10530" s="13">
        <v>0.15</v>
      </c>
      <c r="H10530" s="14"/>
    </row>
    <row r="10531" spans="1:8" x14ac:dyDescent="0.35">
      <c r="A10531" s="11" t="s">
        <v>8</v>
      </c>
      <c r="B10531" s="16" t="str">
        <f>'[5]HGAC FS12-23 Gladiator Options'!B228</f>
        <v>GLAD00228</v>
      </c>
      <c r="C10531" s="27" t="s">
        <v>73</v>
      </c>
      <c r="D10531" s="16" t="s">
        <v>85</v>
      </c>
      <c r="E10531" s="15" t="str">
        <f>'[5]HGAC FS12-23 Gladiator Options'!C228</f>
        <v>LH Mid EMS Compartment 26"H w/Offset to 24"W</v>
      </c>
      <c r="F10531" s="17">
        <f>'[5]HGAC FS12-23 Gladiator Options'!K228</f>
        <v>2523</v>
      </c>
      <c r="G10531" s="13">
        <v>0.15</v>
      </c>
      <c r="H10531" s="14"/>
    </row>
    <row r="10532" spans="1:8" x14ac:dyDescent="0.35">
      <c r="A10532" s="11" t="s">
        <v>8</v>
      </c>
      <c r="B10532" s="16" t="str">
        <f>'[5]HGAC FS12-23 Gladiator Options'!B229</f>
        <v>GLAD00229</v>
      </c>
      <c r="C10532" s="27" t="s">
        <v>73</v>
      </c>
      <c r="D10532" s="16" t="s">
        <v>85</v>
      </c>
      <c r="E10532" s="15" t="str">
        <f>'[5]HGAC FS12-23 Gladiator Options'!C229</f>
        <v>LH Mid EMS Compartment 26"H w/Offset to 24"W Chamfered Corner</v>
      </c>
      <c r="F10532" s="17">
        <f>'[5]HGAC FS12-23 Gladiator Options'!K229</f>
        <v>2779</v>
      </c>
      <c r="G10532" s="13">
        <v>0.15</v>
      </c>
      <c r="H10532" s="14"/>
    </row>
    <row r="10533" spans="1:8" x14ac:dyDescent="0.35">
      <c r="A10533" s="11" t="s">
        <v>8</v>
      </c>
      <c r="B10533" s="16" t="str">
        <f>'[5]HGAC FS12-23 Gladiator Options'!B230</f>
        <v>GLAD00230</v>
      </c>
      <c r="C10533" s="27" t="s">
        <v>73</v>
      </c>
      <c r="D10533" s="16" t="s">
        <v>85</v>
      </c>
      <c r="E10533" s="15" t="str">
        <f>'[5]HGAC FS12-23 Gladiator Options'!C230</f>
        <v>LH Mid EMS Compartment 26"H w/Offset to 24"W Chamfered Corner w/Drain</v>
      </c>
      <c r="F10533" s="17">
        <f>'[5]HGAC FS12-23 Gladiator Options'!K230</f>
        <v>2950</v>
      </c>
      <c r="G10533" s="13">
        <v>0.15</v>
      </c>
      <c r="H10533" s="14"/>
    </row>
    <row r="10534" spans="1:8" x14ac:dyDescent="0.35">
      <c r="A10534" s="11" t="s">
        <v>8</v>
      </c>
      <c r="B10534" s="16" t="str">
        <f>'[5]HGAC FS12-23 Gladiator Options'!B231</f>
        <v>GLAD00231</v>
      </c>
      <c r="C10534" s="27" t="s">
        <v>73</v>
      </c>
      <c r="D10534" s="16" t="s">
        <v>85</v>
      </c>
      <c r="E10534" s="15" t="str">
        <f>'[5]HGAC FS12-23 Gladiator Options'!C231</f>
        <v>LH Mid EMS Compartment 28"H</v>
      </c>
      <c r="F10534" s="17">
        <f>'[5]HGAC FS12-23 Gladiator Options'!K231</f>
        <v>2099</v>
      </c>
      <c r="G10534" s="13">
        <v>0.15</v>
      </c>
      <c r="H10534" s="14"/>
    </row>
    <row r="10535" spans="1:8" x14ac:dyDescent="0.35">
      <c r="A10535" s="11" t="s">
        <v>8</v>
      </c>
      <c r="B10535" s="16" t="str">
        <f>'[5]HGAC FS12-23 Gladiator Options'!B232</f>
        <v>GLAD00232</v>
      </c>
      <c r="C10535" s="27" t="s">
        <v>73</v>
      </c>
      <c r="D10535" s="16" t="s">
        <v>85</v>
      </c>
      <c r="E10535" s="15" t="str">
        <f>'[5]HGAC FS12-23 Gladiator Options'!C232</f>
        <v>LH Mid EMS Compartment 30"H</v>
      </c>
      <c r="F10535" s="17">
        <f>'[5]HGAC FS12-23 Gladiator Options'!K232</f>
        <v>2202</v>
      </c>
      <c r="G10535" s="13">
        <v>0.15</v>
      </c>
      <c r="H10535" s="14"/>
    </row>
    <row r="10536" spans="1:8" x14ac:dyDescent="0.35">
      <c r="A10536" s="11" t="s">
        <v>8</v>
      </c>
      <c r="B10536" s="16" t="str">
        <f>'[5]HGAC FS12-23 Gladiator Options'!B233</f>
        <v>GLAD00233</v>
      </c>
      <c r="C10536" s="27" t="s">
        <v>73</v>
      </c>
      <c r="D10536" s="16" t="s">
        <v>85</v>
      </c>
      <c r="E10536" s="15" t="str">
        <f>'[5]HGAC FS12-23 Gladiator Options'!C233</f>
        <v>LH Mid EMS Compartment 36"H</v>
      </c>
      <c r="F10536" s="17">
        <f>'[5]HGAC FS12-23 Gladiator Options'!K233</f>
        <v>2202</v>
      </c>
      <c r="G10536" s="13">
        <v>0.15</v>
      </c>
      <c r="H10536" s="14"/>
    </row>
    <row r="10537" spans="1:8" x14ac:dyDescent="0.35">
      <c r="A10537" s="11" t="s">
        <v>8</v>
      </c>
      <c r="B10537" s="16" t="str">
        <f>'[5]HGAC FS12-23 Gladiator Options'!B234</f>
        <v>GLAD00234</v>
      </c>
      <c r="C10537" s="27" t="s">
        <v>73</v>
      </c>
      <c r="D10537" s="16" t="s">
        <v>85</v>
      </c>
      <c r="E10537" s="15" t="str">
        <f>'[5]HGAC FS12-23 Gladiator Options'!C234</f>
        <v>LH Mid EMS Compartment Full Height 10"RR</v>
      </c>
      <c r="F10537" s="17">
        <f>'[5]HGAC FS12-23 Gladiator Options'!K234</f>
        <v>2475</v>
      </c>
      <c r="G10537" s="13">
        <v>0.15</v>
      </c>
      <c r="H10537" s="14"/>
    </row>
    <row r="10538" spans="1:8" x14ac:dyDescent="0.35">
      <c r="A10538" s="11" t="s">
        <v>8</v>
      </c>
      <c r="B10538" s="16" t="str">
        <f>'[5]HGAC FS12-23 Gladiator Options'!B235</f>
        <v>GLAD00235</v>
      </c>
      <c r="C10538" s="27" t="s">
        <v>73</v>
      </c>
      <c r="D10538" s="16" t="s">
        <v>85</v>
      </c>
      <c r="E10538" s="15" t="str">
        <f>'[5]HGAC FS12-23 Gladiator Options'!C235</f>
        <v>NO LH Mid EMS Compartment Exterior Access</v>
      </c>
      <c r="F10538" s="17">
        <f>'[5]HGAC FS12-23 Gladiator Options'!K235</f>
        <v>0</v>
      </c>
      <c r="G10538" s="13">
        <v>0.15</v>
      </c>
      <c r="H10538" s="14"/>
    </row>
    <row r="10539" spans="1:8" x14ac:dyDescent="0.35">
      <c r="A10539" s="11" t="s">
        <v>8</v>
      </c>
      <c r="B10539" s="16" t="str">
        <f>'[5]HGAC FS12-23 Gladiator Options'!B236</f>
        <v>GLAD00236</v>
      </c>
      <c r="C10539" s="27" t="s">
        <v>73</v>
      </c>
      <c r="D10539" s="16" t="s">
        <v>85</v>
      </c>
      <c r="E10539" s="15" t="str">
        <f>'[5]HGAC FS12-23 Gladiator Options'!C236</f>
        <v>LH Mid EMS Cmpt Ext Access Hng Dr</v>
      </c>
      <c r="F10539" s="17">
        <f>'[5]HGAC FS12-23 Gladiator Options'!K236</f>
        <v>1066</v>
      </c>
      <c r="G10539" s="13">
        <v>0.15</v>
      </c>
      <c r="H10539" s="14"/>
    </row>
    <row r="10540" spans="1:8" x14ac:dyDescent="0.35">
      <c r="A10540" s="11" t="s">
        <v>8</v>
      </c>
      <c r="B10540" s="16" t="str">
        <f>'[5]HGAC FS12-23 Gladiator Options'!B237</f>
        <v>GLAD00237</v>
      </c>
      <c r="C10540" s="27" t="s">
        <v>73</v>
      </c>
      <c r="D10540" s="16" t="s">
        <v>85</v>
      </c>
      <c r="E10540" s="15" t="str">
        <f>'[5]HGAC FS12-23 Gladiator Options'!C237</f>
        <v>LH Mid EMS Cmpt Ext Access Hng Dr w/Ptd Dr Pnl</v>
      </c>
      <c r="F10540" s="17">
        <f>'[5]HGAC FS12-23 Gladiator Options'!K237</f>
        <v>1564</v>
      </c>
      <c r="G10540" s="13">
        <v>0.15</v>
      </c>
      <c r="H10540" s="14"/>
    </row>
    <row r="10541" spans="1:8" x14ac:dyDescent="0.35">
      <c r="A10541" s="11" t="s">
        <v>8</v>
      </c>
      <c r="B10541" s="16" t="str">
        <f>'[5]HGAC FS12-23 Gladiator Options'!B238</f>
        <v>GLAD00238</v>
      </c>
      <c r="C10541" s="27" t="s">
        <v>73</v>
      </c>
      <c r="D10541" s="16" t="s">
        <v>85</v>
      </c>
      <c r="E10541" s="15" t="str">
        <f>'[5]HGAC FS12-23 Gladiator Options'!C238</f>
        <v>LH Mid EMS Cmpt Ext Access ROM Rollup Dr</v>
      </c>
      <c r="F10541" s="17">
        <f>'[5]HGAC FS12-23 Gladiator Options'!K238</f>
        <v>2347</v>
      </c>
      <c r="G10541" s="13">
        <v>0.15</v>
      </c>
      <c r="H10541" s="14"/>
    </row>
    <row r="10542" spans="1:8" x14ac:dyDescent="0.35">
      <c r="A10542" s="11" t="s">
        <v>8</v>
      </c>
      <c r="B10542" s="16" t="str">
        <f>'[5]HGAC FS12-23 Gladiator Options'!B239</f>
        <v>GLAD00239</v>
      </c>
      <c r="C10542" s="27" t="s">
        <v>73</v>
      </c>
      <c r="D10542" s="16" t="s">
        <v>85</v>
      </c>
      <c r="E10542" s="15" t="str">
        <f>'[5]HGAC FS12-23 Gladiator Options'!C239</f>
        <v>LH Mid EMS Cmpt Ext Access Amdor Rollup Dr</v>
      </c>
      <c r="F10542" s="17">
        <f>'[5]HGAC FS12-23 Gladiator Options'!K239</f>
        <v>1998</v>
      </c>
      <c r="G10542" s="13">
        <v>0.15</v>
      </c>
      <c r="H10542" s="14"/>
    </row>
    <row r="10543" spans="1:8" x14ac:dyDescent="0.35">
      <c r="A10543" s="11" t="s">
        <v>8</v>
      </c>
      <c r="B10543" s="16" t="str">
        <f>'[5]HGAC FS12-23 Gladiator Options'!B240</f>
        <v>GLAD00240</v>
      </c>
      <c r="C10543" s="27" t="s">
        <v>73</v>
      </c>
      <c r="D10543" s="16" t="s">
        <v>85</v>
      </c>
      <c r="E10543" s="15" t="str">
        <f>'[5]HGAC FS12-23 Gladiator Options'!C240</f>
        <v>LH Mid EMS Cmpt Ext Access 26"H Hng Dr</v>
      </c>
      <c r="F10543" s="17">
        <f>'[5]HGAC FS12-23 Gladiator Options'!K240</f>
        <v>1066</v>
      </c>
      <c r="G10543" s="13">
        <v>0.15</v>
      </c>
      <c r="H10543" s="14"/>
    </row>
    <row r="10544" spans="1:8" x14ac:dyDescent="0.35">
      <c r="A10544" s="11" t="s">
        <v>8</v>
      </c>
      <c r="B10544" s="16" t="str">
        <f>'[5]HGAC FS12-23 Gladiator Options'!B241</f>
        <v>GLAD00241</v>
      </c>
      <c r="C10544" s="27" t="s">
        <v>73</v>
      </c>
      <c r="D10544" s="16" t="s">
        <v>85</v>
      </c>
      <c r="E10544" s="15" t="str">
        <f>'[5]HGAC FS12-23 Gladiator Options'!C241</f>
        <v>LH Mid EMS Cmpt Ext Access 26"H Hng Dr w/Brushed SS Dr Pnl</v>
      </c>
      <c r="F10544" s="17">
        <f>'[5]HGAC FS12-23 Gladiator Options'!K241</f>
        <v>1109</v>
      </c>
      <c r="G10544" s="13">
        <v>0.15</v>
      </c>
      <c r="H10544" s="14"/>
    </row>
    <row r="10545" spans="1:8" x14ac:dyDescent="0.35">
      <c r="A10545" s="11" t="s">
        <v>8</v>
      </c>
      <c r="B10545" s="16" t="str">
        <f>'[5]HGAC FS12-23 Gladiator Options'!B242</f>
        <v>GLAD00242</v>
      </c>
      <c r="C10545" s="27" t="s">
        <v>73</v>
      </c>
      <c r="D10545" s="16" t="s">
        <v>85</v>
      </c>
      <c r="E10545" s="15" t="str">
        <f>'[5]HGAC FS12-23 Gladiator Options'!C242</f>
        <v>LH Mid EMS Cmpt Ext Access 26"H x 17"W Overlap Hng Dr</v>
      </c>
      <c r="F10545" s="17">
        <f>'[5]HGAC FS12-23 Gladiator Options'!K242</f>
        <v>1749</v>
      </c>
      <c r="G10545" s="13">
        <v>0.15</v>
      </c>
      <c r="H10545" s="14"/>
    </row>
    <row r="10546" spans="1:8" x14ac:dyDescent="0.35">
      <c r="A10546" s="11" t="s">
        <v>8</v>
      </c>
      <c r="B10546" s="16" t="str">
        <f>'[5]HGAC FS12-23 Gladiator Options'!B243</f>
        <v>GLAD00243</v>
      </c>
      <c r="C10546" s="27" t="s">
        <v>73</v>
      </c>
      <c r="D10546" s="16" t="s">
        <v>85</v>
      </c>
      <c r="E10546" s="15" t="str">
        <f>'[5]HGAC FS12-23 Gladiator Options'!C243</f>
        <v>LH Mid EMS Cmpt Ext Access 26"H x 17"W Overlap Hng Dr w/DA Sand Dr Pnl</v>
      </c>
      <c r="F10546" s="17">
        <f>'[5]HGAC FS12-23 Gladiator Options'!K243</f>
        <v>2006</v>
      </c>
      <c r="G10546" s="13">
        <v>0.15</v>
      </c>
      <c r="H10546" s="14"/>
    </row>
    <row r="10547" spans="1:8" x14ac:dyDescent="0.35">
      <c r="A10547" s="11" t="s">
        <v>8</v>
      </c>
      <c r="B10547" s="16" t="str">
        <f>'[5]HGAC FS12-23 Gladiator Options'!B244</f>
        <v>GLAD00244</v>
      </c>
      <c r="C10547" s="27" t="s">
        <v>73</v>
      </c>
      <c r="D10547" s="16" t="s">
        <v>85</v>
      </c>
      <c r="E10547" s="15" t="str">
        <f>'[5]HGAC FS12-23 Gladiator Options'!C244</f>
        <v>LH Mid EMS Cmpt Ext Access 26"H x 17"W Overlap Hng Dr w/DA Sand Dr Pnl/Gas Strut</v>
      </c>
      <c r="F10547" s="17">
        <f>'[5]HGAC FS12-23 Gladiator Options'!K244</f>
        <v>1115</v>
      </c>
      <c r="G10547" s="13">
        <v>0.15</v>
      </c>
      <c r="H10547" s="14"/>
    </row>
    <row r="10548" spans="1:8" x14ac:dyDescent="0.35">
      <c r="A10548" s="11" t="s">
        <v>8</v>
      </c>
      <c r="B10548" s="16" t="str">
        <f>'[5]HGAC FS12-23 Gladiator Options'!B245</f>
        <v>GLAD00245</v>
      </c>
      <c r="C10548" s="27" t="s">
        <v>73</v>
      </c>
      <c r="D10548" s="16" t="s">
        <v>85</v>
      </c>
      <c r="E10548" s="15" t="str">
        <f>'[5]HGAC FS12-23 Gladiator Options'!C245</f>
        <v>LH Mid EMS Cmpt Ext Access 28"H Hng Dr w/DA Sand Dr Pnl</v>
      </c>
      <c r="F10548" s="17">
        <f>'[5]HGAC FS12-23 Gladiator Options'!K245</f>
        <v>1066</v>
      </c>
      <c r="G10548" s="13">
        <v>0.15</v>
      </c>
      <c r="H10548" s="14"/>
    </row>
    <row r="10549" spans="1:8" x14ac:dyDescent="0.35">
      <c r="A10549" s="11" t="s">
        <v>8</v>
      </c>
      <c r="B10549" s="16" t="str">
        <f>'[5]HGAC FS12-23 Gladiator Options'!B246</f>
        <v>GLAD00246</v>
      </c>
      <c r="C10549" s="27" t="s">
        <v>73</v>
      </c>
      <c r="D10549" s="16" t="s">
        <v>85</v>
      </c>
      <c r="E10549" s="15" t="str">
        <f>'[5]HGAC FS12-23 Gladiator Options'!C246</f>
        <v>LH Mid EMS Cmpt Ext Access 30"H Hng Dr</v>
      </c>
      <c r="F10549" s="17">
        <f>'[5]HGAC FS12-23 Gladiator Options'!K246</f>
        <v>1066</v>
      </c>
      <c r="G10549" s="13">
        <v>0.15</v>
      </c>
      <c r="H10549" s="14"/>
    </row>
    <row r="10550" spans="1:8" x14ac:dyDescent="0.35">
      <c r="A10550" s="11" t="s">
        <v>8</v>
      </c>
      <c r="B10550" s="16" t="str">
        <f>'[5]HGAC FS12-23 Gladiator Options'!B247</f>
        <v>GLAD00247</v>
      </c>
      <c r="C10550" s="27" t="s">
        <v>73</v>
      </c>
      <c r="D10550" s="16" t="s">
        <v>85</v>
      </c>
      <c r="E10550" s="15" t="str">
        <f>'[5]HGAC FS12-23 Gladiator Options'!C247</f>
        <v>LH Mid EMS Cmpt Ext Access 30"H Hng Dr w/Ptd Dr Pnl/Gas Strut/Strap</v>
      </c>
      <c r="F10550" s="17">
        <f>'[5]HGAC FS12-23 Gladiator Options'!K247</f>
        <v>1736</v>
      </c>
      <c r="G10550" s="13">
        <v>0.15</v>
      </c>
      <c r="H10550" s="14"/>
    </row>
    <row r="10551" spans="1:8" x14ac:dyDescent="0.35">
      <c r="A10551" s="11" t="s">
        <v>8</v>
      </c>
      <c r="B10551" s="16" t="str">
        <f>'[5]HGAC FS12-23 Gladiator Options'!B248</f>
        <v>GLAD00248</v>
      </c>
      <c r="C10551" s="27" t="s">
        <v>73</v>
      </c>
      <c r="D10551" s="16" t="s">
        <v>85</v>
      </c>
      <c r="E10551" s="15" t="str">
        <f>'[5]HGAC FS12-23 Gladiator Options'!C248</f>
        <v>LH Mid EMS Cmpt Ext Access 40"H x 17"W Overlap Hng Dr w/DA Sand Dr Pnl</v>
      </c>
      <c r="F10551" s="17">
        <f>'[5]HGAC FS12-23 Gladiator Options'!K248</f>
        <v>2006</v>
      </c>
      <c r="G10551" s="13">
        <v>0.15</v>
      </c>
      <c r="H10551" s="14"/>
    </row>
    <row r="10552" spans="1:8" x14ac:dyDescent="0.35">
      <c r="A10552" s="11" t="s">
        <v>8</v>
      </c>
      <c r="B10552" s="16" t="str">
        <f>'[5]HGAC FS12-23 Gladiator Options'!B249</f>
        <v>GLAD00249</v>
      </c>
      <c r="C10552" s="27" t="s">
        <v>73</v>
      </c>
      <c r="D10552" s="16" t="s">
        <v>85</v>
      </c>
      <c r="E10552" s="15" t="str">
        <f>'[5]HGAC FS12-23 Gladiator Options'!C249</f>
        <v>LH Mid EMS Cmpt Ext Access 40"H x 17"W Overlap Hng Dr w/Bedliner Gray Dr Pnl</v>
      </c>
      <c r="F10552" s="17">
        <f>'[5]HGAC FS12-23 Gladiator Options'!K249</f>
        <v>2091</v>
      </c>
      <c r="G10552" s="13">
        <v>0.15</v>
      </c>
      <c r="H10552" s="14"/>
    </row>
    <row r="10553" spans="1:8" x14ac:dyDescent="0.35">
      <c r="A10553" s="11" t="s">
        <v>8</v>
      </c>
      <c r="B10553" s="16" t="str">
        <f>'[5]HGAC FS12-23 Gladiator Options'!B250</f>
        <v>GLAD00250</v>
      </c>
      <c r="C10553" s="27" t="s">
        <v>73</v>
      </c>
      <c r="D10553" s="16" t="s">
        <v>85</v>
      </c>
      <c r="E10553" s="15" t="str">
        <f>'[5]HGAC FS12-23 Gladiator Options'!C250</f>
        <v>NO LH Mid EMS Compartment Interior</v>
      </c>
      <c r="F10553" s="17">
        <f>'[5]HGAC FS12-23 Gladiator Options'!K250</f>
        <v>0</v>
      </c>
      <c r="G10553" s="13">
        <v>0.15</v>
      </c>
      <c r="H10553" s="14"/>
    </row>
    <row r="10554" spans="1:8" x14ac:dyDescent="0.35">
      <c r="A10554" s="11" t="s">
        <v>8</v>
      </c>
      <c r="B10554" s="16" t="str">
        <f>'[5]HGAC FS12-23 Gladiator Options'!B251</f>
        <v>GLAD00251</v>
      </c>
      <c r="C10554" s="27" t="s">
        <v>73</v>
      </c>
      <c r="D10554" s="16" t="s">
        <v>85</v>
      </c>
      <c r="E10554" s="15" t="str">
        <f>'[5]HGAC FS12-23 Gladiator Options'!C251</f>
        <v>LH Mid EMS Cmpt Interior Solid Wall No Access</v>
      </c>
      <c r="F10554" s="17">
        <f>'[5]HGAC FS12-23 Gladiator Options'!K251</f>
        <v>0</v>
      </c>
      <c r="G10554" s="13">
        <v>0.15</v>
      </c>
      <c r="H10554" s="14"/>
    </row>
    <row r="10555" spans="1:8" x14ac:dyDescent="0.35">
      <c r="A10555" s="11" t="s">
        <v>8</v>
      </c>
      <c r="B10555" s="16" t="str">
        <f>'[5]HGAC FS12-23 Gladiator Options'!B252</f>
        <v>GLAD00252</v>
      </c>
      <c r="C10555" s="27" t="s">
        <v>73</v>
      </c>
      <c r="D10555" s="16" t="s">
        <v>85</v>
      </c>
      <c r="E10555" s="15" t="str">
        <f>'[5]HGAC FS12-23 Gladiator Options'!C252</f>
        <v>LH Mid EMS Cmpt Interior Solid Wall Rear Access</v>
      </c>
      <c r="F10555" s="17">
        <f>'[5]HGAC FS12-23 Gladiator Options'!K252</f>
        <v>0</v>
      </c>
      <c r="G10555" s="13">
        <v>0.15</v>
      </c>
      <c r="H10555" s="14"/>
    </row>
    <row r="10556" spans="1:8" x14ac:dyDescent="0.35">
      <c r="A10556" s="11" t="s">
        <v>8</v>
      </c>
      <c r="B10556" s="16" t="str">
        <f>'[5]HGAC FS12-23 Gladiator Options'!B253</f>
        <v>GLAD00253</v>
      </c>
      <c r="C10556" s="27" t="s">
        <v>73</v>
      </c>
      <c r="D10556" s="16" t="s">
        <v>85</v>
      </c>
      <c r="E10556" s="15" t="str">
        <f>'[5]HGAC FS12-23 Gladiator Options'!C253</f>
        <v>LH Mid EMS Cmpt Interior Solid Wall Side Access</v>
      </c>
      <c r="F10556" s="17">
        <f>'[5]HGAC FS12-23 Gladiator Options'!K253</f>
        <v>0</v>
      </c>
      <c r="G10556" s="13">
        <v>0.15</v>
      </c>
      <c r="H10556" s="14"/>
    </row>
    <row r="10557" spans="1:8" x14ac:dyDescent="0.35">
      <c r="A10557" s="11" t="s">
        <v>8</v>
      </c>
      <c r="B10557" s="16" t="str">
        <f>'[5]HGAC FS12-23 Gladiator Options'!B254</f>
        <v>GLAD00254</v>
      </c>
      <c r="C10557" s="27" t="s">
        <v>73</v>
      </c>
      <c r="D10557" s="16" t="s">
        <v>85</v>
      </c>
      <c r="E10557" s="15" t="str">
        <f>'[5]HGAC FS12-23 Gladiator Options'!C254</f>
        <v>LH Mid EMS Cmpt Interior Solid Wall Upr Rr Acc 14.50"H</v>
      </c>
      <c r="F10557" s="17">
        <f>'[5]HGAC FS12-23 Gladiator Options'!K254</f>
        <v>659</v>
      </c>
      <c r="G10557" s="13">
        <v>0.15</v>
      </c>
      <c r="H10557" s="14"/>
    </row>
    <row r="10558" spans="1:8" x14ac:dyDescent="0.35">
      <c r="A10558" s="11" t="s">
        <v>8</v>
      </c>
      <c r="B10558" s="16" t="str">
        <f>'[5]HGAC FS12-23 Gladiator Options'!B255</f>
        <v>GLAD00255</v>
      </c>
      <c r="C10558" s="27" t="s">
        <v>73</v>
      </c>
      <c r="D10558" s="16" t="s">
        <v>85</v>
      </c>
      <c r="E10558" s="15" t="str">
        <f>'[5]HGAC FS12-23 Gladiator Options'!C255</f>
        <v>LH Mid EMS Cmpt Interior Solid Wall Upr Sd Acc 14.50"H</v>
      </c>
      <c r="F10558" s="17">
        <f>'[5]HGAC FS12-23 Gladiator Options'!K255</f>
        <v>659</v>
      </c>
      <c r="G10558" s="13">
        <v>0.15</v>
      </c>
      <c r="H10558" s="14"/>
    </row>
    <row r="10559" spans="1:8" x14ac:dyDescent="0.35">
      <c r="A10559" s="11" t="s">
        <v>8</v>
      </c>
      <c r="B10559" s="16" t="str">
        <f>'[5]HGAC FS12-23 Gladiator Options'!B256</f>
        <v>GLAD00256</v>
      </c>
      <c r="C10559" s="27" t="s">
        <v>73</v>
      </c>
      <c r="D10559" s="16" t="s">
        <v>85</v>
      </c>
      <c r="E10559" s="15" t="str">
        <f>'[5]HGAC FS12-23 Gladiator Options'!C256</f>
        <v>LH Mid EMS Cmpt Interior Vented Mesh Wall Rear Access</v>
      </c>
      <c r="F10559" s="17">
        <f>'[5]HGAC FS12-23 Gladiator Options'!K256</f>
        <v>659</v>
      </c>
      <c r="G10559" s="13">
        <v>0.15</v>
      </c>
      <c r="H10559" s="14"/>
    </row>
    <row r="10560" spans="1:8" x14ac:dyDescent="0.35">
      <c r="A10560" s="11" t="s">
        <v>8</v>
      </c>
      <c r="B10560" s="16" t="str">
        <f>'[5]HGAC FS12-23 Gladiator Options'!B257</f>
        <v>GLAD00257</v>
      </c>
      <c r="C10560" s="27" t="s">
        <v>73</v>
      </c>
      <c r="D10560" s="16" t="s">
        <v>85</v>
      </c>
      <c r="E10560" s="15" t="str">
        <f>'[5]HGAC FS12-23 Gladiator Options'!C257</f>
        <v>LH Mid EMS Cmpt Interior Vented Mesh Wall No Access</v>
      </c>
      <c r="F10560" s="17">
        <f>'[5]HGAC FS12-23 Gladiator Options'!K257</f>
        <v>659</v>
      </c>
      <c r="G10560" s="13">
        <v>0.15</v>
      </c>
      <c r="H10560" s="14"/>
    </row>
    <row r="10561" spans="1:8" x14ac:dyDescent="0.35">
      <c r="A10561" s="11" t="s">
        <v>8</v>
      </c>
      <c r="B10561" s="16" t="str">
        <f>'[5]HGAC FS12-23 Gladiator Options'!B258</f>
        <v>GLAD00258</v>
      </c>
      <c r="C10561" s="27" t="s">
        <v>73</v>
      </c>
      <c r="D10561" s="16" t="s">
        <v>85</v>
      </c>
      <c r="E10561" s="15" t="str">
        <f>'[5]HGAC FS12-23 Gladiator Options'!C258</f>
        <v>LH Mid EMS Cmpt Interior Vented Mesh Wall Side Access</v>
      </c>
      <c r="F10561" s="17">
        <f>'[5]HGAC FS12-23 Gladiator Options'!K258</f>
        <v>659</v>
      </c>
      <c r="G10561" s="13">
        <v>0.15</v>
      </c>
      <c r="H10561" s="14"/>
    </row>
    <row r="10562" spans="1:8" x14ac:dyDescent="0.35">
      <c r="A10562" s="11" t="s">
        <v>8</v>
      </c>
      <c r="B10562" s="16" t="str">
        <f>'[5]HGAC FS12-23 Gladiator Options'!B259</f>
        <v>GLAD00259</v>
      </c>
      <c r="C10562" s="27" t="s">
        <v>73</v>
      </c>
      <c r="D10562" s="16" t="s">
        <v>85</v>
      </c>
      <c r="E10562" s="15" t="str">
        <f>'[5]HGAC FS12-23 Gladiator Options'!C259</f>
        <v>LH Mid EMS Cmpt Interior Vented Mesh Wall Upr Rr Acc 14.50"H</v>
      </c>
      <c r="F10562" s="17">
        <f>'[5]HGAC FS12-23 Gladiator Options'!K259</f>
        <v>659</v>
      </c>
      <c r="G10562" s="13">
        <v>0.15</v>
      </c>
      <c r="H10562" s="14"/>
    </row>
    <row r="10563" spans="1:8" x14ac:dyDescent="0.35">
      <c r="A10563" s="11" t="s">
        <v>8</v>
      </c>
      <c r="B10563" s="16" t="str">
        <f>'[5]HGAC FS12-23 Gladiator Options'!B260</f>
        <v>GLAD00260</v>
      </c>
      <c r="C10563" s="27" t="s">
        <v>73</v>
      </c>
      <c r="D10563" s="16" t="s">
        <v>85</v>
      </c>
      <c r="E10563" s="15" t="str">
        <f>'[5]HGAC FS12-23 Gladiator Options'!C260</f>
        <v>LH Mid EMS Cmpt Interior Vented Mesh Wall Upr Rr Acc 17"H</v>
      </c>
      <c r="F10563" s="17">
        <f>'[5]HGAC FS12-23 Gladiator Options'!K260</f>
        <v>659</v>
      </c>
      <c r="G10563" s="13">
        <v>0.15</v>
      </c>
      <c r="H10563" s="14"/>
    </row>
    <row r="10564" spans="1:8" x14ac:dyDescent="0.35">
      <c r="A10564" s="11" t="s">
        <v>8</v>
      </c>
      <c r="B10564" s="16" t="str">
        <f>'[5]HGAC FS12-23 Gladiator Options'!B261</f>
        <v>GLAD00261</v>
      </c>
      <c r="C10564" s="27" t="s">
        <v>73</v>
      </c>
      <c r="D10564" s="16" t="s">
        <v>85</v>
      </c>
      <c r="E10564" s="15" t="str">
        <f>'[5]HGAC FS12-23 Gladiator Options'!C261</f>
        <v>LH Mid EMS Cmpt Interior Vented Mesh Wall Upr Sd Acc 12.20"H</v>
      </c>
      <c r="F10564" s="17">
        <f>'[5]HGAC FS12-23 Gladiator Options'!K261</f>
        <v>659</v>
      </c>
      <c r="G10564" s="13">
        <v>0.15</v>
      </c>
      <c r="H10564" s="14"/>
    </row>
    <row r="10565" spans="1:8" x14ac:dyDescent="0.35">
      <c r="A10565" s="11" t="s">
        <v>8</v>
      </c>
      <c r="B10565" s="16" t="str">
        <f>'[5]HGAC FS12-23 Gladiator Options'!B262</f>
        <v>GLAD00262</v>
      </c>
      <c r="C10565" s="27" t="s">
        <v>73</v>
      </c>
      <c r="D10565" s="16" t="s">
        <v>85</v>
      </c>
      <c r="E10565" s="15" t="str">
        <f>'[5]HGAC FS12-23 Gladiator Options'!C262</f>
        <v>LH Mid EMS Cmpt Interior Vented Mesh Wall Upr Sd Acc 14.50"H</v>
      </c>
      <c r="F10565" s="17">
        <f>'[5]HGAC FS12-23 Gladiator Options'!K262</f>
        <v>659</v>
      </c>
      <c r="G10565" s="13">
        <v>0.15</v>
      </c>
      <c r="H10565" s="14"/>
    </row>
    <row r="10566" spans="1:8" x14ac:dyDescent="0.35">
      <c r="A10566" s="11" t="s">
        <v>8</v>
      </c>
      <c r="B10566" s="16" t="str">
        <f>'[5]HGAC FS12-23 Gladiator Options'!B263</f>
        <v>GLAD00263</v>
      </c>
      <c r="C10566" s="27" t="s">
        <v>73</v>
      </c>
      <c r="D10566" s="16" t="s">
        <v>85</v>
      </c>
      <c r="E10566" s="15" t="str">
        <f>'[5]HGAC FS12-23 Gladiator Options'!C263</f>
        <v>LH Mid EMS Cmpt Interior Vented Mesh Wall Upr Sd Acc 17"H/Lwr Rr Acc 24"H</v>
      </c>
      <c r="F10566" s="17">
        <f>'[5]HGAC FS12-23 Gladiator Options'!K263</f>
        <v>659</v>
      </c>
      <c r="G10566" s="13">
        <v>0.15</v>
      </c>
      <c r="H10566" s="14"/>
    </row>
    <row r="10567" spans="1:8" x14ac:dyDescent="0.35">
      <c r="A10567" s="11" t="s">
        <v>8</v>
      </c>
      <c r="B10567" s="16" t="str">
        <f>'[5]HGAC FS12-23 Gladiator Options'!B264</f>
        <v>GLAD00264</v>
      </c>
      <c r="C10567" s="27" t="s">
        <v>73</v>
      </c>
      <c r="D10567" s="16" t="s">
        <v>85</v>
      </c>
      <c r="E10567" s="15" t="str">
        <f>'[5]HGAC FS12-23 Gladiator Options'!C264</f>
        <v>LH Mid EMS Cmpt Interior Vented Mesh Wall Upr Sd Acc 17"H</v>
      </c>
      <c r="F10567" s="17">
        <f>'[5]HGAC FS12-23 Gladiator Options'!K264</f>
        <v>659</v>
      </c>
      <c r="G10567" s="13">
        <v>0.15</v>
      </c>
      <c r="H10567" s="14"/>
    </row>
    <row r="10568" spans="1:8" x14ac:dyDescent="0.35">
      <c r="A10568" s="11" t="s">
        <v>8</v>
      </c>
      <c r="B10568" s="16" t="str">
        <f>'[5]HGAC FS12-23 Gladiator Options'!B265</f>
        <v>GLAD00265</v>
      </c>
      <c r="C10568" s="27" t="s">
        <v>73</v>
      </c>
      <c r="D10568" s="16" t="s">
        <v>85</v>
      </c>
      <c r="E10568" s="15" t="str">
        <f>'[5]HGAC FS12-23 Gladiator Options'!C265</f>
        <v>NO LH Mid EMS Compartment Interior Access</v>
      </c>
      <c r="F10568" s="17">
        <f>'[5]HGAC FS12-23 Gladiator Options'!K265</f>
        <v>0</v>
      </c>
      <c r="G10568" s="13">
        <v>0.15</v>
      </c>
      <c r="H10568" s="14"/>
    </row>
    <row r="10569" spans="1:8" x14ac:dyDescent="0.35">
      <c r="A10569" s="11" t="s">
        <v>8</v>
      </c>
      <c r="B10569" s="16" t="str">
        <f>'[5]HGAC FS12-23 Gladiator Options'!B266</f>
        <v>GLAD00266</v>
      </c>
      <c r="C10569" s="27" t="s">
        <v>73</v>
      </c>
      <c r="D10569" s="16" t="s">
        <v>85</v>
      </c>
      <c r="E10569" s="15" t="str">
        <f>'[5]HGAC FS12-23 Gladiator Options'!C266</f>
        <v>LH Mid EMS Cmpt Interior Access AL Dr</v>
      </c>
      <c r="F10569" s="17">
        <f>'[5]HGAC FS12-23 Gladiator Options'!K266</f>
        <v>497</v>
      </c>
      <c r="G10569" s="13">
        <v>0.15</v>
      </c>
      <c r="H10569" s="14"/>
    </row>
    <row r="10570" spans="1:8" x14ac:dyDescent="0.35">
      <c r="A10570" s="11" t="s">
        <v>8</v>
      </c>
      <c r="B10570" s="16" t="str">
        <f>'[5]HGAC FS12-23 Gladiator Options'!B267</f>
        <v>GLAD00267</v>
      </c>
      <c r="C10570" s="27" t="s">
        <v>73</v>
      </c>
      <c r="D10570" s="16" t="s">
        <v>85</v>
      </c>
      <c r="E10570" s="15" t="str">
        <f>'[5]HGAC FS12-23 Gladiator Options'!C267</f>
        <v>LH Mid EMS Cmpt Interior Access AL Dr, Locking</v>
      </c>
      <c r="F10570" s="17">
        <f>'[5]HGAC FS12-23 Gladiator Options'!K267</f>
        <v>497</v>
      </c>
      <c r="G10570" s="13">
        <v>0.15</v>
      </c>
      <c r="H10570" s="14"/>
    </row>
    <row r="10571" spans="1:8" x14ac:dyDescent="0.35">
      <c r="A10571" s="11" t="s">
        <v>8</v>
      </c>
      <c r="B10571" s="16" t="str">
        <f>'[5]HGAC FS12-23 Gladiator Options'!B268</f>
        <v>GLAD00268</v>
      </c>
      <c r="C10571" s="27" t="s">
        <v>73</v>
      </c>
      <c r="D10571" s="16" t="s">
        <v>85</v>
      </c>
      <c r="E10571" s="15" t="str">
        <f>'[5]HGAC FS12-23 Gladiator Options'!C268</f>
        <v>LH Mid EMS Cmpt Interior Access Fixed AL Panel</v>
      </c>
      <c r="F10571" s="17">
        <f>'[5]HGAC FS12-23 Gladiator Options'!K268</f>
        <v>497</v>
      </c>
      <c r="G10571" s="13">
        <v>0.15</v>
      </c>
      <c r="H10571" s="14"/>
    </row>
    <row r="10572" spans="1:8" x14ac:dyDescent="0.35">
      <c r="A10572" s="11" t="s">
        <v>8</v>
      </c>
      <c r="B10572" s="16" t="str">
        <f>'[5]HGAC FS12-23 Gladiator Options'!B269</f>
        <v>GLAD00269</v>
      </c>
      <c r="C10572" s="27" t="s">
        <v>73</v>
      </c>
      <c r="D10572" s="16" t="s">
        <v>85</v>
      </c>
      <c r="E10572" s="15" t="str">
        <f>'[5]HGAC FS12-23 Gladiator Options'!C269</f>
        <v>LH Mid EMS Cmpt Interior Access Amdor Rollup Dr</v>
      </c>
      <c r="F10572" s="17">
        <f>'[5]HGAC FS12-23 Gladiator Options'!K269</f>
        <v>1998</v>
      </c>
      <c r="G10572" s="13">
        <v>0.15</v>
      </c>
      <c r="H10572" s="14"/>
    </row>
    <row r="10573" spans="1:8" x14ac:dyDescent="0.35">
      <c r="A10573" s="11" t="s">
        <v>8</v>
      </c>
      <c r="B10573" s="16" t="str">
        <f>'[5]HGAC FS12-23 Gladiator Options'!B270</f>
        <v>GLAD00270</v>
      </c>
      <c r="C10573" s="27" t="s">
        <v>73</v>
      </c>
      <c r="D10573" s="16" t="s">
        <v>85</v>
      </c>
      <c r="E10573" s="15" t="str">
        <f>'[5]HGAC FS12-23 Gladiator Options'!C270</f>
        <v>LH Mid EMS Cmpt Interior Access Cargo Net</v>
      </c>
      <c r="F10573" s="17">
        <f>'[5]HGAC FS12-23 Gladiator Options'!K270</f>
        <v>450</v>
      </c>
      <c r="G10573" s="13">
        <v>0.15</v>
      </c>
      <c r="H10573" s="14"/>
    </row>
    <row r="10574" spans="1:8" x14ac:dyDescent="0.35">
      <c r="A10574" s="11" t="s">
        <v>8</v>
      </c>
      <c r="B10574" s="16" t="str">
        <f>'[5]HGAC FS12-23 Gladiator Options'!B271</f>
        <v>GLAD00271</v>
      </c>
      <c r="C10574" s="27" t="s">
        <v>73</v>
      </c>
      <c r="D10574" s="16" t="s">
        <v>85</v>
      </c>
      <c r="E10574" s="15" t="str">
        <f>'[5]HGAC FS12-23 Gladiator Options'!C271</f>
        <v>LH Mid EMS Cmpt Interior Access Cutout 20.5"</v>
      </c>
      <c r="F10574" s="17">
        <f>'[5]HGAC FS12-23 Gladiator Options'!K271</f>
        <v>330</v>
      </c>
      <c r="G10574" s="13">
        <v>0.15</v>
      </c>
      <c r="H10574" s="14"/>
    </row>
    <row r="10575" spans="1:8" x14ac:dyDescent="0.35">
      <c r="A10575" s="11" t="s">
        <v>8</v>
      </c>
      <c r="B10575" s="16" t="str">
        <f>'[5]HGAC FS12-23 Gladiator Options'!B272</f>
        <v>GLAD00272</v>
      </c>
      <c r="C10575" s="27" t="s">
        <v>73</v>
      </c>
      <c r="D10575" s="16" t="s">
        <v>85</v>
      </c>
      <c r="E10575" s="15" t="str">
        <f>'[5]HGAC FS12-23 Gladiator Options'!C272</f>
        <v>LH Mid EMS Cmpt Interior Access Cutout</v>
      </c>
      <c r="F10575" s="17">
        <f>'[5]HGAC FS12-23 Gladiator Options'!K272</f>
        <v>0</v>
      </c>
      <c r="G10575" s="13">
        <v>0.15</v>
      </c>
      <c r="H10575" s="14"/>
    </row>
    <row r="10576" spans="1:8" x14ac:dyDescent="0.35">
      <c r="A10576" s="11" t="s">
        <v>8</v>
      </c>
      <c r="B10576" s="16" t="str">
        <f>'[5]HGAC FS12-23 Gladiator Options'!B273</f>
        <v>GLAD00273</v>
      </c>
      <c r="C10576" s="27" t="s">
        <v>73</v>
      </c>
      <c r="D10576" s="16" t="s">
        <v>85</v>
      </c>
      <c r="E10576" s="15" t="str">
        <f>'[5]HGAC FS12-23 Gladiator Options'!C273</f>
        <v>LH Mid EMS Cmpt Interior Access Lexan Dr</v>
      </c>
      <c r="F10576" s="17">
        <f>'[5]HGAC FS12-23 Gladiator Options'!K273</f>
        <v>976</v>
      </c>
      <c r="G10576" s="13">
        <v>0.15</v>
      </c>
      <c r="H10576" s="14"/>
    </row>
    <row r="10577" spans="1:8" x14ac:dyDescent="0.35">
      <c r="A10577" s="11" t="s">
        <v>8</v>
      </c>
      <c r="B10577" s="16" t="str">
        <f>'[5]HGAC FS12-23 Gladiator Options'!B274</f>
        <v>GLAD00274</v>
      </c>
      <c r="C10577" s="27" t="s">
        <v>73</v>
      </c>
      <c r="D10577" s="16" t="s">
        <v>85</v>
      </c>
      <c r="E10577" s="15" t="str">
        <f>'[5]HGAC FS12-23 Gladiator Options'!C274</f>
        <v>LH Mid EMS Cmpt Interior Access ROM Rollup Dr</v>
      </c>
      <c r="F10577" s="17">
        <f>'[5]HGAC FS12-23 Gladiator Options'!K274</f>
        <v>2347</v>
      </c>
      <c r="G10577" s="13">
        <v>0.15</v>
      </c>
      <c r="H10577" s="14"/>
    </row>
    <row r="10578" spans="1:8" x14ac:dyDescent="0.35">
      <c r="A10578" s="11" t="s">
        <v>8</v>
      </c>
      <c r="B10578" s="16" t="str">
        <f>'[5]HGAC FS12-23 Gladiator Options'!B275</f>
        <v>GLAD00275</v>
      </c>
      <c r="C10578" s="27" t="s">
        <v>73</v>
      </c>
      <c r="D10578" s="16" t="s">
        <v>85</v>
      </c>
      <c r="E10578" s="15" t="str">
        <f>'[5]HGAC FS12-23 Gladiator Options'!C275</f>
        <v>LH Mid EMS Cmpt Interior Access Vented Mesh AL Dr</v>
      </c>
      <c r="F10578" s="17">
        <f>'[5]HGAC FS12-23 Gladiator Options'!K275</f>
        <v>669</v>
      </c>
      <c r="G10578" s="13">
        <v>0.15</v>
      </c>
      <c r="H10578" s="14"/>
    </row>
    <row r="10579" spans="1:8" x14ac:dyDescent="0.35">
      <c r="A10579" s="11" t="s">
        <v>8</v>
      </c>
      <c r="B10579" s="16" t="str">
        <f>'[5]HGAC FS12-23 Gladiator Options'!B276</f>
        <v>GLAD00276</v>
      </c>
      <c r="C10579" s="27" t="s">
        <v>73</v>
      </c>
      <c r="D10579" s="16" t="s">
        <v>85</v>
      </c>
      <c r="E10579" s="15" t="str">
        <f>'[5]HGAC FS12-23 Gladiator Options'!C276</f>
        <v>LH Mid EMS Cmpt Interior Access AL Door Btm Hng 14.75"W</v>
      </c>
      <c r="F10579" s="17">
        <f>'[5]HGAC FS12-23 Gladiator Options'!K276</f>
        <v>669</v>
      </c>
      <c r="G10579" s="13">
        <v>0.15</v>
      </c>
      <c r="H10579" s="14"/>
    </row>
    <row r="10580" spans="1:8" x14ac:dyDescent="0.35">
      <c r="A10580" s="11" t="s">
        <v>8</v>
      </c>
      <c r="B10580" s="16" t="str">
        <f>'[5]HGAC FS12-23 Gladiator Options'!B277</f>
        <v>GLAD00277</v>
      </c>
      <c r="C10580" s="27" t="s">
        <v>73</v>
      </c>
      <c r="D10580" s="16" t="s">
        <v>85</v>
      </c>
      <c r="E10580" s="15" t="str">
        <f>'[5]HGAC FS12-23 Gladiator Options'!C277</f>
        <v>LH Mid EMS Cmpt Interior Access Vented Mesh AL Door Btm Hng 14.75"W</v>
      </c>
      <c r="F10580" s="17">
        <f>'[5]HGAC FS12-23 Gladiator Options'!K277</f>
        <v>669</v>
      </c>
      <c r="G10580" s="13">
        <v>0.15</v>
      </c>
      <c r="H10580" s="14"/>
    </row>
    <row r="10581" spans="1:8" x14ac:dyDescent="0.35">
      <c r="A10581" s="11" t="s">
        <v>8</v>
      </c>
      <c r="B10581" s="16" t="str">
        <f>'[5]HGAC FS12-23 Gladiator Options'!B278</f>
        <v>GLAD00278</v>
      </c>
      <c r="C10581" s="27" t="s">
        <v>73</v>
      </c>
      <c r="D10581" s="16" t="s">
        <v>85</v>
      </c>
      <c r="E10581" s="15" t="str">
        <f>'[5]HGAC FS12-23 Gladiator Options'!C278</f>
        <v>LH Mid EMS Cmpt Interior Access Vented Mesh AL Door Btm Hng 14.75"W &amp; Cargo Net</v>
      </c>
      <c r="F10581" s="17">
        <f>'[5]HGAC FS12-23 Gladiator Options'!K278</f>
        <v>1120</v>
      </c>
      <c r="G10581" s="13">
        <v>0.15</v>
      </c>
      <c r="H10581" s="14"/>
    </row>
    <row r="10582" spans="1:8" x14ac:dyDescent="0.35">
      <c r="A10582" s="11" t="s">
        <v>8</v>
      </c>
      <c r="B10582" s="16" t="str">
        <f>'[5]HGAC FS12-23 Gladiator Options'!B279</f>
        <v>GLAD00279</v>
      </c>
      <c r="C10582" s="27" t="s">
        <v>73</v>
      </c>
      <c r="D10582" s="16" t="s">
        <v>85</v>
      </c>
      <c r="E10582" s="15" t="str">
        <f>'[5]HGAC FS12-23 Gladiator Options'!C279</f>
        <v>LH Mid EMS Cmpt Interior Access Vented Mesh AL Door Btm Hng 18"W</v>
      </c>
      <c r="F10582" s="17">
        <f>'[5]HGAC FS12-23 Gladiator Options'!K279</f>
        <v>669</v>
      </c>
      <c r="G10582" s="13">
        <v>0.15</v>
      </c>
      <c r="H10582" s="14"/>
    </row>
    <row r="10583" spans="1:8" x14ac:dyDescent="0.35">
      <c r="A10583" s="11" t="s">
        <v>8</v>
      </c>
      <c r="B10583" s="16" t="str">
        <f>'[5]HGAC FS12-23 Gladiator Options'!B280</f>
        <v>GLAD00280</v>
      </c>
      <c r="C10583" s="27" t="s">
        <v>73</v>
      </c>
      <c r="D10583" s="16" t="s">
        <v>85</v>
      </c>
      <c r="E10583" s="15" t="str">
        <f>'[5]HGAC FS12-23 Gladiator Options'!C280</f>
        <v>LH Mid EMS Cmpt Interior Access Vented Mesh AL Door Btm Hng 18.75"W</v>
      </c>
      <c r="F10583" s="17">
        <f>'[5]HGAC FS12-23 Gladiator Options'!K280</f>
        <v>669</v>
      </c>
      <c r="G10583" s="13">
        <v>0.15</v>
      </c>
      <c r="H10583" s="14"/>
    </row>
    <row r="10584" spans="1:8" x14ac:dyDescent="0.35">
      <c r="A10584" s="11" t="s">
        <v>8</v>
      </c>
      <c r="B10584" s="16" t="str">
        <f>'[5]HGAC FS12-23 Gladiator Options'!B281</f>
        <v>GLAD00281</v>
      </c>
      <c r="C10584" s="27" t="s">
        <v>73</v>
      </c>
      <c r="D10584" s="16" t="s">
        <v>85</v>
      </c>
      <c r="E10584" s="15" t="str">
        <f>'[5]HGAC FS12-23 Gladiator Options'!C281</f>
        <v>NO LH Mid EMS Compartment Shelving</v>
      </c>
      <c r="F10584" s="17">
        <f>'[5]HGAC FS12-23 Gladiator Options'!K281</f>
        <v>0</v>
      </c>
      <c r="G10584" s="13">
        <v>0.15</v>
      </c>
      <c r="H10584" s="14"/>
    </row>
    <row r="10585" spans="1:8" x14ac:dyDescent="0.35">
      <c r="A10585" s="11" t="s">
        <v>8</v>
      </c>
      <c r="B10585" s="16" t="str">
        <f>'[5]HGAC FS12-23 Gladiator Options'!B282</f>
        <v>GLAD00282</v>
      </c>
      <c r="C10585" s="27" t="s">
        <v>73</v>
      </c>
      <c r="D10585" s="16" t="s">
        <v>85</v>
      </c>
      <c r="E10585" s="15" t="str">
        <f>'[5]HGAC FS12-23 Gladiator Options'!C282</f>
        <v>LH Mid EMS Cmpt Shelving Adj w/Unistrut</v>
      </c>
      <c r="F10585" s="17">
        <f>'[5]HGAC FS12-23 Gladiator Options'!K282</f>
        <v>1466</v>
      </c>
      <c r="G10585" s="13">
        <v>0.15</v>
      </c>
      <c r="H10585" s="14"/>
    </row>
    <row r="10586" spans="1:8" x14ac:dyDescent="0.35">
      <c r="A10586" s="11" t="s">
        <v>8</v>
      </c>
      <c r="B10586" s="16" t="str">
        <f>'[5]HGAC FS12-23 Gladiator Options'!B283</f>
        <v>GLAD00283</v>
      </c>
      <c r="C10586" s="27" t="s">
        <v>73</v>
      </c>
      <c r="D10586" s="16" t="s">
        <v>85</v>
      </c>
      <c r="E10586" s="15" t="str">
        <f>'[5]HGAC FS12-23 Gladiator Options'!C283</f>
        <v>LH Mid EMS Cmpt Shelving Adj w/Unistrut &amp; Top Shelf Perimeter 2" Lip</v>
      </c>
      <c r="F10586" s="17">
        <f>'[5]HGAC FS12-23 Gladiator Options'!K283</f>
        <v>2066</v>
      </c>
      <c r="G10586" s="13">
        <v>0.15</v>
      </c>
      <c r="H10586" s="14"/>
    </row>
    <row r="10587" spans="1:8" x14ac:dyDescent="0.35">
      <c r="A10587" s="11" t="s">
        <v>8</v>
      </c>
      <c r="B10587" s="16" t="str">
        <f>'[5]HGAC FS12-23 Gladiator Options'!B284</f>
        <v>GLAD00284</v>
      </c>
      <c r="C10587" s="27" t="s">
        <v>73</v>
      </c>
      <c r="D10587" s="16" t="s">
        <v>85</v>
      </c>
      <c r="E10587" s="15" t="str">
        <f>'[5]HGAC FS12-23 Gladiator Options'!C284</f>
        <v>LH Mid EMS Cmpt Shelving Adj (2) w/Unistrut</v>
      </c>
      <c r="F10587" s="17">
        <f>'[5]HGAC FS12-23 Gladiator Options'!K284</f>
        <v>1560</v>
      </c>
      <c r="G10587" s="13">
        <v>0.15</v>
      </c>
      <c r="H10587" s="14"/>
    </row>
    <row r="10588" spans="1:8" x14ac:dyDescent="0.35">
      <c r="A10588" s="11" t="s">
        <v>8</v>
      </c>
      <c r="B10588" s="16" t="str">
        <f>'[5]HGAC FS12-23 Gladiator Options'!B285</f>
        <v>GLAD00285</v>
      </c>
      <c r="C10588" s="27" t="s">
        <v>73</v>
      </c>
      <c r="D10588" s="16" t="s">
        <v>85</v>
      </c>
      <c r="E10588" s="15" t="str">
        <f>'[5]HGAC FS12-23 Gladiator Options'!C285</f>
        <v>LH Mid EMS Cmpt Shelving Adj (2) w/Unistrut/DA Finish Shelves</v>
      </c>
      <c r="F10588" s="17">
        <f>'[5]HGAC FS12-23 Gladiator Options'!K285</f>
        <v>1560</v>
      </c>
      <c r="G10588" s="13">
        <v>0.15</v>
      </c>
      <c r="H10588" s="14"/>
    </row>
    <row r="10589" spans="1:8" x14ac:dyDescent="0.35">
      <c r="A10589" s="11" t="s">
        <v>8</v>
      </c>
      <c r="B10589" s="16" t="str">
        <f>'[5]HGAC FS12-23 Gladiator Options'!B286</f>
        <v>GLAD00286</v>
      </c>
      <c r="C10589" s="27" t="s">
        <v>73</v>
      </c>
      <c r="D10589" s="16" t="s">
        <v>85</v>
      </c>
      <c r="E10589" s="15" t="str">
        <f>'[5]HGAC FS12-23 Gladiator Options'!C286</f>
        <v>LH Mid EMS Cmpt Shelving Adj (3) w/Unistrut</v>
      </c>
      <c r="F10589" s="17">
        <f>'[5]HGAC FS12-23 Gladiator Options'!K286</f>
        <v>1654</v>
      </c>
      <c r="G10589" s="13">
        <v>0.15</v>
      </c>
      <c r="H10589" s="14"/>
    </row>
    <row r="10590" spans="1:8" x14ac:dyDescent="0.35">
      <c r="A10590" s="11" t="s">
        <v>8</v>
      </c>
      <c r="B10590" s="16" t="str">
        <f>'[5]HGAC FS12-23 Gladiator Options'!B287</f>
        <v>GLAD00287</v>
      </c>
      <c r="C10590" s="27" t="s">
        <v>73</v>
      </c>
      <c r="D10590" s="16" t="s">
        <v>85</v>
      </c>
      <c r="E10590" s="15" t="str">
        <f>'[5]HGAC FS12-23 Gladiator Options'!C287</f>
        <v>LH Mid EMS Cmpt Shelving Adj (3) w/Unistrut/DA Finish Shelves</v>
      </c>
      <c r="F10590" s="17">
        <f>'[5]HGAC FS12-23 Gladiator Options'!K287</f>
        <v>1654</v>
      </c>
      <c r="G10590" s="13">
        <v>0.15</v>
      </c>
      <c r="H10590" s="14"/>
    </row>
    <row r="10591" spans="1:8" x14ac:dyDescent="0.35">
      <c r="A10591" s="11" t="s">
        <v>8</v>
      </c>
      <c r="B10591" s="16" t="str">
        <f>'[5]HGAC FS12-23 Gladiator Options'!B288</f>
        <v>GLAD00288</v>
      </c>
      <c r="C10591" s="27" t="s">
        <v>73</v>
      </c>
      <c r="D10591" s="16" t="s">
        <v>85</v>
      </c>
      <c r="E10591" s="15" t="str">
        <f>'[5]HGAC FS12-23 Gladiator Options'!C288</f>
        <v>LH Mid EMS Cmpt Shelving Adj (7) Pos &amp; Fixed w/Top Shelf Perimeter Lip</v>
      </c>
      <c r="F10591" s="17">
        <f>'[5]HGAC FS12-23 Gladiator Options'!K288</f>
        <v>1560</v>
      </c>
      <c r="G10591" s="13">
        <v>0.15</v>
      </c>
      <c r="H10591" s="14"/>
    </row>
    <row r="10592" spans="1:8" x14ac:dyDescent="0.35">
      <c r="A10592" s="11" t="s">
        <v>8</v>
      </c>
      <c r="B10592" s="16" t="str">
        <f>'[5]HGAC FS12-23 Gladiator Options'!B289</f>
        <v>GLAD00289</v>
      </c>
      <c r="C10592" s="27" t="s">
        <v>73</v>
      </c>
      <c r="D10592" s="16" t="s">
        <v>85</v>
      </c>
      <c r="E10592" s="15" t="str">
        <f>'[5]HGAC FS12-23 Gladiator Options'!C289</f>
        <v>LH Mid EMS Cmpt Shelving Top Perimeter Lip</v>
      </c>
      <c r="F10592" s="17">
        <f>'[5]HGAC FS12-23 Gladiator Options'!K289</f>
        <v>602</v>
      </c>
      <c r="G10592" s="13">
        <v>0.15</v>
      </c>
      <c r="H10592" s="14"/>
    </row>
    <row r="10593" spans="1:8" x14ac:dyDescent="0.35">
      <c r="A10593" s="11" t="s">
        <v>8</v>
      </c>
      <c r="B10593" s="16" t="str">
        <f>'[5]HGAC FS12-23 Gladiator Options'!B290</f>
        <v>GLAD00290</v>
      </c>
      <c r="C10593" s="27" t="s">
        <v>73</v>
      </c>
      <c r="D10593" s="16" t="s">
        <v>85</v>
      </c>
      <c r="E10593" s="15" t="str">
        <f>'[5]HGAC FS12-23 Gladiator Options'!C290</f>
        <v>LH Mid EMS Cmpt Shelving Fixed w/Top Shelf Perimeter Lip</v>
      </c>
      <c r="F10593" s="17">
        <f>'[5]HGAC FS12-23 Gladiator Options'!K290</f>
        <v>1078</v>
      </c>
      <c r="G10593" s="13">
        <v>0.15</v>
      </c>
      <c r="H10593" s="14"/>
    </row>
    <row r="10594" spans="1:8" x14ac:dyDescent="0.35">
      <c r="A10594" s="11" t="s">
        <v>8</v>
      </c>
      <c r="B10594" s="16" t="str">
        <f>'[5]HGAC FS12-23 Gladiator Options'!B291</f>
        <v>GLAD00291</v>
      </c>
      <c r="C10594" s="27" t="s">
        <v>73</v>
      </c>
      <c r="D10594" s="16" t="s">
        <v>85</v>
      </c>
      <c r="E10594" s="15" t="str">
        <f>'[5]HGAC FS12-23 Gladiator Options'!C291</f>
        <v>LH Mid EMS Cmpt Shelving Fixed at 29" w/Top Shelf Perimeter Lip</v>
      </c>
      <c r="F10594" s="17">
        <f>'[5]HGAC FS12-23 Gladiator Options'!K291</f>
        <v>1078</v>
      </c>
      <c r="G10594" s="13">
        <v>0.15</v>
      </c>
      <c r="H10594" s="14"/>
    </row>
    <row r="10595" spans="1:8" x14ac:dyDescent="0.35">
      <c r="A10595" s="11" t="s">
        <v>8</v>
      </c>
      <c r="B10595" s="16" t="str">
        <f>'[5]HGAC FS12-23 Gladiator Options'!B292</f>
        <v>GLAD00292</v>
      </c>
      <c r="C10595" s="27" t="s">
        <v>73</v>
      </c>
      <c r="D10595" s="16" t="s">
        <v>85</v>
      </c>
      <c r="E10595" s="15" t="str">
        <f>'[5]HGAC FS12-23 Gladiator Options'!C292</f>
        <v>LH Mid EMS Cmpt Shelving Unistrut Only</v>
      </c>
      <c r="F10595" s="17">
        <f>'[5]HGAC FS12-23 Gladiator Options'!K292</f>
        <v>1371</v>
      </c>
      <c r="G10595" s="13">
        <v>0.15</v>
      </c>
      <c r="H10595" s="14"/>
    </row>
    <row r="10596" spans="1:8" x14ac:dyDescent="0.35">
      <c r="A10596" s="11" t="s">
        <v>8</v>
      </c>
      <c r="B10596" s="16" t="str">
        <f>'[5]HGAC FS12-23 Gladiator Options'!B293</f>
        <v>GLAD00293</v>
      </c>
      <c r="C10596" s="27" t="s">
        <v>73</v>
      </c>
      <c r="D10596" s="16" t="s">
        <v>85</v>
      </c>
      <c r="E10596" s="15" t="str">
        <f>'[5]HGAC FS12-23 Gladiator Options'!C293</f>
        <v>NO LH Mid EMS Compartment Door Hardware</v>
      </c>
      <c r="F10596" s="17">
        <f>'[5]HGAC FS12-23 Gladiator Options'!K293</f>
        <v>0</v>
      </c>
      <c r="G10596" s="13">
        <v>0.15</v>
      </c>
      <c r="H10596" s="14"/>
    </row>
    <row r="10597" spans="1:8" x14ac:dyDescent="0.35">
      <c r="A10597" s="11" t="s">
        <v>8</v>
      </c>
      <c r="B10597" s="16" t="str">
        <f>'[5]HGAC FS12-23 Gladiator Options'!B294</f>
        <v>GLAD00294</v>
      </c>
      <c r="C10597" s="27" t="s">
        <v>73</v>
      </c>
      <c r="D10597" s="16" t="s">
        <v>85</v>
      </c>
      <c r="E10597" s="15" t="str">
        <f>'[5]HGAC FS12-23 Gladiator Options'!C294</f>
        <v>LH Mid EMS Cmpt Door Hardware D-Ring Latch</v>
      </c>
      <c r="F10597" s="17">
        <f>'[5]HGAC FS12-23 Gladiator Options'!K294</f>
        <v>0</v>
      </c>
      <c r="G10597" s="13">
        <v>0.15</v>
      </c>
      <c r="H10597" s="14"/>
    </row>
    <row r="10598" spans="1:8" x14ac:dyDescent="0.35">
      <c r="A10598" s="11" t="s">
        <v>8</v>
      </c>
      <c r="B10598" s="16" t="str">
        <f>'[5]HGAC FS12-23 Gladiator Options'!B295</f>
        <v>GLAD00295</v>
      </c>
      <c r="C10598" s="27" t="s">
        <v>73</v>
      </c>
      <c r="D10598" s="16" t="s">
        <v>85</v>
      </c>
      <c r="E10598" s="15" t="str">
        <f>'[5]HGAC FS12-23 Gladiator Options'!C295</f>
        <v>LH Mid EMS Cmpt Door Hardware D-Ring Latch Lwr</v>
      </c>
      <c r="F10598" s="17">
        <f>'[5]HGAC FS12-23 Gladiator Options'!K295</f>
        <v>0</v>
      </c>
      <c r="G10598" s="13">
        <v>0.15</v>
      </c>
      <c r="H10598" s="14"/>
    </row>
    <row r="10599" spans="1:8" x14ac:dyDescent="0.35">
      <c r="A10599" s="11" t="s">
        <v>8</v>
      </c>
      <c r="B10599" s="16" t="str">
        <f>'[5]HGAC FS12-23 Gladiator Options'!B296</f>
        <v>GLAD00296</v>
      </c>
      <c r="C10599" s="27" t="s">
        <v>73</v>
      </c>
      <c r="D10599" s="16" t="s">
        <v>85</v>
      </c>
      <c r="E10599" s="15" t="str">
        <f>'[5]HGAC FS12-23 Gladiator Options'!C296</f>
        <v>LH Mid EMS Cmpt Door Hardware Black D-Ring Latch/Black Hng</v>
      </c>
      <c r="F10599" s="17">
        <f>'[5]HGAC FS12-23 Gladiator Options'!K296</f>
        <v>82</v>
      </c>
      <c r="G10599" s="13">
        <v>0.15</v>
      </c>
      <c r="H10599" s="14"/>
    </row>
    <row r="10600" spans="1:8" x14ac:dyDescent="0.35">
      <c r="A10600" s="11" t="s">
        <v>8</v>
      </c>
      <c r="B10600" s="16" t="str">
        <f>'[5]HGAC FS12-23 Gladiator Options'!B297</f>
        <v>GLAD00297</v>
      </c>
      <c r="C10600" s="27" t="s">
        <v>73</v>
      </c>
      <c r="D10600" s="16" t="s">
        <v>85</v>
      </c>
      <c r="E10600" s="15" t="str">
        <f>'[5]HGAC FS12-23 Gladiator Options'!C297</f>
        <v>LH Mid EMS Cmpt Door Hardware Black D-Ring Latch Lwr/Black Hng</v>
      </c>
      <c r="F10600" s="17">
        <f>'[5]HGAC FS12-23 Gladiator Options'!K297</f>
        <v>82</v>
      </c>
      <c r="G10600" s="13">
        <v>0.15</v>
      </c>
      <c r="H10600" s="14"/>
    </row>
    <row r="10601" spans="1:8" x14ac:dyDescent="0.35">
      <c r="A10601" s="11" t="s">
        <v>8</v>
      </c>
      <c r="B10601" s="16" t="str">
        <f>'[5]HGAC FS12-23 Gladiator Options'!B298</f>
        <v>GLAD00298</v>
      </c>
      <c r="C10601" s="27" t="s">
        <v>73</v>
      </c>
      <c r="D10601" s="16" t="s">
        <v>85</v>
      </c>
      <c r="E10601" s="15" t="str">
        <f>'[5]HGAC FS12-23 Gladiator Options'!C298</f>
        <v>LH Mid EMS Cmpt Door Hardware Eberhard Hndl</v>
      </c>
      <c r="F10601" s="17">
        <f>'[5]HGAC FS12-23 Gladiator Options'!K298</f>
        <v>321</v>
      </c>
      <c r="G10601" s="13">
        <v>0.15</v>
      </c>
      <c r="H10601" s="14"/>
    </row>
    <row r="10602" spans="1:8" x14ac:dyDescent="0.35">
      <c r="A10602" s="11" t="s">
        <v>8</v>
      </c>
      <c r="B10602" s="16" t="str">
        <f>'[5]HGAC FS12-23 Gladiator Options'!B299</f>
        <v>GLAD00299</v>
      </c>
      <c r="C10602" s="27" t="s">
        <v>73</v>
      </c>
      <c r="D10602" s="16" t="s">
        <v>85</v>
      </c>
      <c r="E10602" s="15" t="str">
        <f>'[5]HGAC FS12-23 Gladiator Options'!C299</f>
        <v>LH Mid EMS Cmpt Door Hardware Eberhard Hndl Lwr</v>
      </c>
      <c r="F10602" s="17">
        <f>'[5]HGAC FS12-23 Gladiator Options'!K299</f>
        <v>321</v>
      </c>
      <c r="G10602" s="13">
        <v>0.15</v>
      </c>
      <c r="H10602" s="14"/>
    </row>
    <row r="10603" spans="1:8" x14ac:dyDescent="0.35">
      <c r="A10603" s="11" t="s">
        <v>8</v>
      </c>
      <c r="B10603" s="16" t="str">
        <f>'[5]HGAC FS12-23 Gladiator Options'!B300</f>
        <v>GLAD00300</v>
      </c>
      <c r="C10603" s="27" t="s">
        <v>73</v>
      </c>
      <c r="D10603" s="16" t="s">
        <v>85</v>
      </c>
      <c r="E10603" s="15" t="str">
        <f>'[5]HGAC FS12-23 Gladiator Options'!C300</f>
        <v>LH Mid EMS Cmpt Door Hardware Black Eberhard Hndl/Black Hng</v>
      </c>
      <c r="F10603" s="17">
        <f>'[5]HGAC FS12-23 Gladiator Options'!K300</f>
        <v>284</v>
      </c>
      <c r="G10603" s="13">
        <v>0.15</v>
      </c>
      <c r="H10603" s="14"/>
    </row>
    <row r="10604" spans="1:8" x14ac:dyDescent="0.35">
      <c r="A10604" s="11" t="s">
        <v>8</v>
      </c>
      <c r="B10604" s="16" t="str">
        <f>'[5]HGAC FS12-23 Gladiator Options'!B301</f>
        <v>GLAD00301</v>
      </c>
      <c r="C10604" s="27" t="s">
        <v>73</v>
      </c>
      <c r="D10604" s="16" t="s">
        <v>85</v>
      </c>
      <c r="E10604" s="15" t="str">
        <f>'[5]HGAC FS12-23 Gladiator Options'!C301</f>
        <v>LH Mid EMS Cmpt Door Hardware Black Eberhard Hndl Lwr/Black Hng</v>
      </c>
      <c r="F10604" s="17">
        <f>'[5]HGAC FS12-23 Gladiator Options'!K301</f>
        <v>284</v>
      </c>
      <c r="G10604" s="13">
        <v>0.15</v>
      </c>
      <c r="H10604" s="14"/>
    </row>
    <row r="10605" spans="1:8" x14ac:dyDescent="0.35">
      <c r="A10605" s="11" t="s">
        <v>8</v>
      </c>
      <c r="B10605" s="16" t="str">
        <f>'[5]HGAC FS12-23 Gladiator Options'!B302</f>
        <v>GLAD00302</v>
      </c>
      <c r="C10605" s="27" t="s">
        <v>73</v>
      </c>
      <c r="D10605" s="16" t="s">
        <v>85</v>
      </c>
      <c r="E10605" s="15" t="str">
        <f>'[5]HGAC FS12-23 Gladiator Options'!C302</f>
        <v>NO LH Mid EMS Compartment Trim</v>
      </c>
      <c r="F10605" s="17">
        <f>'[5]HGAC FS12-23 Gladiator Options'!K302</f>
        <v>0</v>
      </c>
      <c r="G10605" s="13">
        <v>0.15</v>
      </c>
      <c r="H10605" s="14"/>
    </row>
    <row r="10606" spans="1:8" x14ac:dyDescent="0.35">
      <c r="A10606" s="11" t="s">
        <v>8</v>
      </c>
      <c r="B10606" s="16" t="str">
        <f>'[5]HGAC FS12-23 Gladiator Options'!B303</f>
        <v>GLAD00303</v>
      </c>
      <c r="C10606" s="27" t="s">
        <v>73</v>
      </c>
      <c r="D10606" s="16" t="s">
        <v>85</v>
      </c>
      <c r="E10606" s="15" t="str">
        <f>'[5]HGAC FS12-23 Gladiator Options'!C303</f>
        <v>LH Mid EMS Cmpt Trim Brushed SS Scuff Plate Lwr .5"</v>
      </c>
      <c r="F10606" s="17">
        <f>'[5]HGAC FS12-23 Gladiator Options'!K303</f>
        <v>188</v>
      </c>
      <c r="G10606" s="13">
        <v>0.15</v>
      </c>
      <c r="H10606" s="14"/>
    </row>
    <row r="10607" spans="1:8" x14ac:dyDescent="0.35">
      <c r="A10607" s="11" t="s">
        <v>8</v>
      </c>
      <c r="B10607" s="16" t="str">
        <f>'[5]HGAC FS12-23 Gladiator Options'!B304</f>
        <v>GLAD00304</v>
      </c>
      <c r="C10607" s="27" t="s">
        <v>73</v>
      </c>
      <c r="D10607" s="16" t="s">
        <v>85</v>
      </c>
      <c r="E10607" s="15" t="str">
        <f>'[5]HGAC FS12-23 Gladiator Options'!C304</f>
        <v>LH Mid EMS Cmpt Trim SS Scuff Plate Lower .5"</v>
      </c>
      <c r="F10607" s="17">
        <f>'[5]HGAC FS12-23 Gladiator Options'!K304</f>
        <v>146</v>
      </c>
      <c r="G10607" s="13">
        <v>0.15</v>
      </c>
      <c r="H10607" s="14"/>
    </row>
    <row r="10608" spans="1:8" x14ac:dyDescent="0.35">
      <c r="A10608" s="11" t="s">
        <v>8</v>
      </c>
      <c r="B10608" s="16" t="str">
        <f>'[5]HGAC FS12-23 Gladiator Options'!B305</f>
        <v>GLAD00305</v>
      </c>
      <c r="C10608" s="27" t="s">
        <v>73</v>
      </c>
      <c r="D10608" s="16" t="s">
        <v>85</v>
      </c>
      <c r="E10608" s="15" t="str">
        <f>'[5]HGAC FS12-23 Gladiator Options'!C305</f>
        <v>LH Mid EMS Cmpt Trim SS Scuff Plate Lower 2"</v>
      </c>
      <c r="F10608" s="17">
        <f>'[5]HGAC FS12-23 Gladiator Options'!K305</f>
        <v>146</v>
      </c>
      <c r="G10608" s="13">
        <v>0.15</v>
      </c>
      <c r="H10608" s="14"/>
    </row>
    <row r="10609" spans="1:8" x14ac:dyDescent="0.35">
      <c r="A10609" s="11" t="s">
        <v>8</v>
      </c>
      <c r="B10609" s="16" t="str">
        <f>'[5]HGAC FS12-23 Gladiator Options'!B306</f>
        <v>GLAD00306</v>
      </c>
      <c r="C10609" s="27" t="s">
        <v>73</v>
      </c>
      <c r="D10609" s="16" t="s">
        <v>85</v>
      </c>
      <c r="E10609" s="15" t="str">
        <f>'[5]HGAC FS12-23 Gladiator Options'!C306</f>
        <v>LH Mid EMS Cmpt Trim SS Scuff Plate Perimeter .5"</v>
      </c>
      <c r="F10609" s="17">
        <f>'[5]HGAC FS12-23 Gladiator Options'!K306</f>
        <v>516</v>
      </c>
      <c r="G10609" s="13">
        <v>0.15</v>
      </c>
      <c r="H10609" s="14"/>
    </row>
    <row r="10610" spans="1:8" x14ac:dyDescent="0.35">
      <c r="A10610" s="11" t="s">
        <v>8</v>
      </c>
      <c r="B10610" s="16" t="str">
        <f>'[5]HGAC FS12-23 Gladiator Options'!B307</f>
        <v>GLAD00307</v>
      </c>
      <c r="C10610" s="27" t="s">
        <v>73</v>
      </c>
      <c r="D10610" s="16" t="s">
        <v>85</v>
      </c>
      <c r="E10610" s="15" t="str">
        <f>'[5]HGAC FS12-23 Gladiator Options'!C307</f>
        <v>LH Mid EMS Cmpt Trim Brushed SS Scuff Plate Perimeter .75"</v>
      </c>
      <c r="F10610" s="17">
        <f>'[5]HGAC FS12-23 Gladiator Options'!K307</f>
        <v>410</v>
      </c>
      <c r="G10610" s="13">
        <v>0.15</v>
      </c>
      <c r="H10610" s="14"/>
    </row>
    <row r="10611" spans="1:8" x14ac:dyDescent="0.35">
      <c r="A10611" s="11" t="s">
        <v>8</v>
      </c>
      <c r="B10611" s="16" t="str">
        <f>'[5]HGAC FS12-23 Gladiator Options'!B308</f>
        <v>GLAD00308</v>
      </c>
      <c r="C10611" s="27" t="s">
        <v>73</v>
      </c>
      <c r="D10611" s="16" t="s">
        <v>85</v>
      </c>
      <c r="E10611" s="15" t="str">
        <f>'[5]HGAC FS12-23 Gladiator Options'!C308</f>
        <v>LH Mid EMS Cmpt Trim SS Scuff Plate Perimeter 2"</v>
      </c>
      <c r="F10611" s="17">
        <f>'[5]HGAC FS12-23 Gladiator Options'!K308</f>
        <v>410</v>
      </c>
      <c r="G10611" s="13">
        <v>0.15</v>
      </c>
      <c r="H10611" s="14"/>
    </row>
    <row r="10612" spans="1:8" x14ac:dyDescent="0.35">
      <c r="A10612" s="11" t="s">
        <v>8</v>
      </c>
      <c r="B10612" s="16" t="str">
        <f>'[5]HGAC FS12-23 Gladiator Options'!B309</f>
        <v>GLAD00309</v>
      </c>
      <c r="C10612" s="27" t="s">
        <v>73</v>
      </c>
      <c r="D10612" s="16" t="s">
        <v>85</v>
      </c>
      <c r="E10612" s="15" t="str">
        <f>'[5]HGAC FS12-23 Gladiator Options'!C309</f>
        <v>NO RH Mid EMS Compartment</v>
      </c>
      <c r="F10612" s="17">
        <f>'[5]HGAC FS12-23 Gladiator Options'!K309</f>
        <v>0</v>
      </c>
      <c r="G10612" s="13">
        <v>0.15</v>
      </c>
      <c r="H10612" s="14"/>
    </row>
    <row r="10613" spans="1:8" x14ac:dyDescent="0.35">
      <c r="A10613" s="11" t="s">
        <v>8</v>
      </c>
      <c r="B10613" s="16" t="str">
        <f>'[5]HGAC FS12-23 Gladiator Options'!B310</f>
        <v>GLAD00310</v>
      </c>
      <c r="C10613" s="27" t="s">
        <v>73</v>
      </c>
      <c r="D10613" s="16" t="s">
        <v>85</v>
      </c>
      <c r="E10613" s="15" t="str">
        <f>'[5]HGAC FS12-23 Gladiator Options'!C310</f>
        <v>RH Mid EMS Compartment 43"H</v>
      </c>
      <c r="F10613" s="17">
        <f>'[5]HGAC FS12-23 Gladiator Options'!K310</f>
        <v>2202</v>
      </c>
      <c r="G10613" s="13">
        <v>0.15</v>
      </c>
      <c r="H10613" s="14"/>
    </row>
    <row r="10614" spans="1:8" x14ac:dyDescent="0.35">
      <c r="A10614" s="11" t="s">
        <v>8</v>
      </c>
      <c r="B10614" s="16" t="str">
        <f>'[5]HGAC FS12-23 Gladiator Options'!B311</f>
        <v>GLAD00311</v>
      </c>
      <c r="C10614" s="27" t="s">
        <v>73</v>
      </c>
      <c r="D10614" s="16" t="s">
        <v>85</v>
      </c>
      <c r="E10614" s="15" t="str">
        <f>'[5]HGAC FS12-23 Gladiator Options'!C311</f>
        <v>RH Mid EMS Compartment 43"H w/Offset to 44"D x 29.5"H Bhd Tunnel</v>
      </c>
      <c r="F10614" s="17">
        <f>'[5]HGAC FS12-23 Gladiator Options'!K311</f>
        <v>4915</v>
      </c>
      <c r="G10614" s="13">
        <v>0.15</v>
      </c>
      <c r="H10614" s="14"/>
    </row>
    <row r="10615" spans="1:8" x14ac:dyDescent="0.35">
      <c r="A10615" s="11" t="s">
        <v>8</v>
      </c>
      <c r="B10615" s="16" t="str">
        <f>'[5]HGAC FS12-23 Gladiator Options'!B312</f>
        <v>GLAD00312</v>
      </c>
      <c r="C10615" s="27" t="s">
        <v>73</v>
      </c>
      <c r="D10615" s="16" t="s">
        <v>85</v>
      </c>
      <c r="E10615" s="15" t="str">
        <f>'[5]HGAC FS12-23 Gladiator Options'!C312</f>
        <v>RH Mid EMS Compartment 41"H</v>
      </c>
      <c r="F10615" s="17">
        <f>'[5]HGAC FS12-23 Gladiator Options'!K312</f>
        <v>2202</v>
      </c>
      <c r="G10615" s="13">
        <v>0.15</v>
      </c>
      <c r="H10615" s="14"/>
    </row>
    <row r="10616" spans="1:8" x14ac:dyDescent="0.35">
      <c r="A10616" s="11" t="s">
        <v>8</v>
      </c>
      <c r="B10616" s="16" t="str">
        <f>'[5]HGAC FS12-23 Gladiator Options'!B313</f>
        <v>GLAD00313</v>
      </c>
      <c r="C10616" s="27" t="s">
        <v>73</v>
      </c>
      <c r="D10616" s="16" t="s">
        <v>85</v>
      </c>
      <c r="E10616" s="15" t="str">
        <f>'[5]HGAC FS12-23 Gladiator Options'!C313</f>
        <v>RH Mid EMS Compartment 41"H w/Chamfered Corner</v>
      </c>
      <c r="F10616" s="17">
        <f>'[5]HGAC FS12-23 Gladiator Options'!K313</f>
        <v>2458</v>
      </c>
      <c r="G10616" s="13">
        <v>0.15</v>
      </c>
      <c r="H10616" s="14"/>
    </row>
    <row r="10617" spans="1:8" x14ac:dyDescent="0.35">
      <c r="A10617" s="11" t="s">
        <v>8</v>
      </c>
      <c r="B10617" s="16" t="str">
        <f>'[5]HGAC FS12-23 Gladiator Options'!B314</f>
        <v>GLAD00314</v>
      </c>
      <c r="C10617" s="27" t="s">
        <v>73</v>
      </c>
      <c r="D10617" s="16" t="s">
        <v>85</v>
      </c>
      <c r="E10617" s="15" t="str">
        <f>'[5]HGAC FS12-23 Gladiator Options'!C314</f>
        <v>RH Mid EMS Compartment 41"H w/Offset to 19"W</v>
      </c>
      <c r="F10617" s="17">
        <f>'[5]HGAC FS12-23 Gladiator Options'!K314</f>
        <v>2523</v>
      </c>
      <c r="G10617" s="13">
        <v>0.15</v>
      </c>
      <c r="H10617" s="14"/>
    </row>
    <row r="10618" spans="1:8" x14ac:dyDescent="0.35">
      <c r="A10618" s="11" t="s">
        <v>8</v>
      </c>
      <c r="B10618" s="16" t="str">
        <f>'[5]HGAC FS12-23 Gladiator Options'!B315</f>
        <v>GLAD00315</v>
      </c>
      <c r="C10618" s="27" t="s">
        <v>73</v>
      </c>
      <c r="D10618" s="16" t="s">
        <v>85</v>
      </c>
      <c r="E10618" s="15" t="str">
        <f>'[5]HGAC FS12-23 Gladiator Options'!C315</f>
        <v>RH Mid EMS Compartment 41"H w/Offset to 21"W</v>
      </c>
      <c r="F10618" s="17">
        <f>'[5]HGAC FS12-23 Gladiator Options'!K315</f>
        <v>2523</v>
      </c>
      <c r="G10618" s="13">
        <v>0.15</v>
      </c>
      <c r="H10618" s="14"/>
    </row>
    <row r="10619" spans="1:8" x14ac:dyDescent="0.35">
      <c r="A10619" s="11" t="s">
        <v>8</v>
      </c>
      <c r="B10619" s="16" t="str">
        <f>'[5]HGAC FS12-23 Gladiator Options'!B316</f>
        <v>GLAD00316</v>
      </c>
      <c r="C10619" s="27" t="s">
        <v>73</v>
      </c>
      <c r="D10619" s="16" t="s">
        <v>85</v>
      </c>
      <c r="E10619" s="15" t="str">
        <f>'[5]HGAC FS12-23 Gladiator Options'!C316</f>
        <v>RH Mid EMS Compartment 41"H w/Offset to 24"W</v>
      </c>
      <c r="F10619" s="17">
        <f>'[5]HGAC FS12-23 Gladiator Options'!K316</f>
        <v>2523</v>
      </c>
      <c r="G10619" s="13">
        <v>0.15</v>
      </c>
      <c r="H10619" s="14"/>
    </row>
    <row r="10620" spans="1:8" x14ac:dyDescent="0.35">
      <c r="A10620" s="11" t="s">
        <v>8</v>
      </c>
      <c r="B10620" s="16" t="str">
        <f>'[5]HGAC FS12-23 Gladiator Options'!B317</f>
        <v>GLAD00317</v>
      </c>
      <c r="C10620" s="27" t="s">
        <v>73</v>
      </c>
      <c r="D10620" s="16" t="s">
        <v>85</v>
      </c>
      <c r="E10620" s="15" t="str">
        <f>'[5]HGAC FS12-23 Gladiator Options'!C317</f>
        <v>RH Mid EMS Compartment 20"H</v>
      </c>
      <c r="F10620" s="17">
        <f>'[5]HGAC FS12-23 Gladiator Options'!K317</f>
        <v>1927</v>
      </c>
      <c r="G10620" s="13">
        <v>0.15</v>
      </c>
      <c r="H10620" s="14"/>
    </row>
    <row r="10621" spans="1:8" x14ac:dyDescent="0.35">
      <c r="A10621" s="11" t="s">
        <v>8</v>
      </c>
      <c r="B10621" s="16" t="str">
        <f>'[5]HGAC FS12-23 Gladiator Options'!B318</f>
        <v>GLAD00318</v>
      </c>
      <c r="C10621" s="27" t="s">
        <v>73</v>
      </c>
      <c r="D10621" s="16" t="s">
        <v>85</v>
      </c>
      <c r="E10621" s="15" t="str">
        <f>'[5]HGAC FS12-23 Gladiator Options'!C318</f>
        <v>RH Mid EMS Compartment 26"H w/Offset to 24"W</v>
      </c>
      <c r="F10621" s="17">
        <f>'[5]HGAC FS12-23 Gladiator Options'!K318</f>
        <v>2523</v>
      </c>
      <c r="G10621" s="13">
        <v>0.15</v>
      </c>
      <c r="H10621" s="14"/>
    </row>
    <row r="10622" spans="1:8" x14ac:dyDescent="0.35">
      <c r="A10622" s="11" t="s">
        <v>8</v>
      </c>
      <c r="B10622" s="16" t="str">
        <f>'[5]HGAC FS12-23 Gladiator Options'!B319</f>
        <v>GLAD00319</v>
      </c>
      <c r="C10622" s="27" t="s">
        <v>73</v>
      </c>
      <c r="D10622" s="16" t="s">
        <v>85</v>
      </c>
      <c r="E10622" s="15" t="str">
        <f>'[5]HGAC FS12-23 Gladiator Options'!C319</f>
        <v>RH Mid EMS Compartment 26"H w/Offset to 24"W Chamfered Corner</v>
      </c>
      <c r="F10622" s="17">
        <f>'[5]HGAC FS12-23 Gladiator Options'!K319</f>
        <v>2779</v>
      </c>
      <c r="G10622" s="13">
        <v>0.15</v>
      </c>
      <c r="H10622" s="14"/>
    </row>
    <row r="10623" spans="1:8" x14ac:dyDescent="0.35">
      <c r="A10623" s="11" t="s">
        <v>8</v>
      </c>
      <c r="B10623" s="16" t="str">
        <f>'[5]HGAC FS12-23 Gladiator Options'!B320</f>
        <v>GLAD00320</v>
      </c>
      <c r="C10623" s="27" t="s">
        <v>73</v>
      </c>
      <c r="D10623" s="16" t="s">
        <v>85</v>
      </c>
      <c r="E10623" s="15" t="str">
        <f>'[5]HGAC FS12-23 Gladiator Options'!C320</f>
        <v>RH Mid EMS Compartment 26"H w/Offset to 24"W Chamfered Corner w/Drain</v>
      </c>
      <c r="F10623" s="17">
        <f>'[5]HGAC FS12-23 Gladiator Options'!K320</f>
        <v>2950</v>
      </c>
      <c r="G10623" s="13">
        <v>0.15</v>
      </c>
      <c r="H10623" s="14"/>
    </row>
    <row r="10624" spans="1:8" x14ac:dyDescent="0.35">
      <c r="A10624" s="11" t="s">
        <v>8</v>
      </c>
      <c r="B10624" s="16" t="str">
        <f>'[5]HGAC FS12-23 Gladiator Options'!B321</f>
        <v>GLAD00321</v>
      </c>
      <c r="C10624" s="27" t="s">
        <v>73</v>
      </c>
      <c r="D10624" s="16" t="s">
        <v>85</v>
      </c>
      <c r="E10624" s="15" t="str">
        <f>'[5]HGAC FS12-23 Gladiator Options'!C321</f>
        <v>RH Mid EMS Compartment 26"H</v>
      </c>
      <c r="F10624" s="17">
        <f>'[5]HGAC FS12-23 Gladiator Options'!K321</f>
        <v>1927</v>
      </c>
      <c r="G10624" s="13">
        <v>0.15</v>
      </c>
      <c r="H10624" s="14"/>
    </row>
    <row r="10625" spans="1:8" x14ac:dyDescent="0.35">
      <c r="A10625" s="11" t="s">
        <v>8</v>
      </c>
      <c r="B10625" s="16" t="str">
        <f>'[5]HGAC FS12-23 Gladiator Options'!B322</f>
        <v>GLAD00322</v>
      </c>
      <c r="C10625" s="27" t="s">
        <v>73</v>
      </c>
      <c r="D10625" s="16" t="s">
        <v>85</v>
      </c>
      <c r="E10625" s="15" t="str">
        <f>'[5]HGAC FS12-23 Gladiator Options'!C322</f>
        <v>RH Mid EMS Compartment 28"H</v>
      </c>
      <c r="F10625" s="17">
        <f>'[5]HGAC FS12-23 Gladiator Options'!K322</f>
        <v>2099</v>
      </c>
      <c r="G10625" s="13">
        <v>0.15</v>
      </c>
      <c r="H10625" s="14"/>
    </row>
    <row r="10626" spans="1:8" x14ac:dyDescent="0.35">
      <c r="A10626" s="11" t="s">
        <v>8</v>
      </c>
      <c r="B10626" s="16" t="str">
        <f>'[5]HGAC FS12-23 Gladiator Options'!B323</f>
        <v>GLAD00323</v>
      </c>
      <c r="C10626" s="27" t="s">
        <v>73</v>
      </c>
      <c r="D10626" s="16" t="s">
        <v>85</v>
      </c>
      <c r="E10626" s="15" t="str">
        <f>'[5]HGAC FS12-23 Gladiator Options'!C323</f>
        <v>RH Mid EMS Compartment 30"H</v>
      </c>
      <c r="F10626" s="17">
        <f>'[5]HGAC FS12-23 Gladiator Options'!K323</f>
        <v>2202</v>
      </c>
      <c r="G10626" s="13">
        <v>0.15</v>
      </c>
      <c r="H10626" s="14"/>
    </row>
    <row r="10627" spans="1:8" x14ac:dyDescent="0.35">
      <c r="A10627" s="11" t="s">
        <v>8</v>
      </c>
      <c r="B10627" s="16" t="str">
        <f>'[5]HGAC FS12-23 Gladiator Options'!B324</f>
        <v>GLAD00324</v>
      </c>
      <c r="C10627" s="27" t="s">
        <v>73</v>
      </c>
      <c r="D10627" s="16" t="s">
        <v>85</v>
      </c>
      <c r="E10627" s="15" t="str">
        <f>'[5]HGAC FS12-23 Gladiator Options'!C324</f>
        <v>RH Mid EMS Compartment 36"H</v>
      </c>
      <c r="F10627" s="17">
        <f>'[5]HGAC FS12-23 Gladiator Options'!K324</f>
        <v>2202</v>
      </c>
      <c r="G10627" s="13">
        <v>0.15</v>
      </c>
      <c r="H10627" s="14"/>
    </row>
    <row r="10628" spans="1:8" x14ac:dyDescent="0.35">
      <c r="A10628" s="11" t="s">
        <v>8</v>
      </c>
      <c r="B10628" s="16" t="str">
        <f>'[5]HGAC FS12-23 Gladiator Options'!B325</f>
        <v>GLAD00325</v>
      </c>
      <c r="C10628" s="27" t="s">
        <v>73</v>
      </c>
      <c r="D10628" s="16" t="s">
        <v>85</v>
      </c>
      <c r="E10628" s="15" t="str">
        <f>'[5]HGAC FS12-23 Gladiator Options'!C325</f>
        <v>RH Mid EMS Compartment Full Height 10"RR</v>
      </c>
      <c r="F10628" s="17">
        <f>'[5]HGAC FS12-23 Gladiator Options'!K325</f>
        <v>2475</v>
      </c>
      <c r="G10628" s="13">
        <v>0.15</v>
      </c>
      <c r="H10628" s="14"/>
    </row>
    <row r="10629" spans="1:8" x14ac:dyDescent="0.35">
      <c r="A10629" s="11" t="s">
        <v>8</v>
      </c>
      <c r="B10629" s="16" t="str">
        <f>'[5]HGAC FS12-23 Gladiator Options'!B326</f>
        <v>GLAD00326</v>
      </c>
      <c r="C10629" s="27" t="s">
        <v>73</v>
      </c>
      <c r="D10629" s="16" t="s">
        <v>85</v>
      </c>
      <c r="E10629" s="15" t="str">
        <f>'[5]HGAC FS12-23 Gladiator Options'!C326</f>
        <v>RH Mid Electrical Equipment Compt 7.75"H x 16.25"W x 5.38"D</v>
      </c>
      <c r="F10629" s="17">
        <f>'[5]HGAC FS12-23 Gladiator Options'!K326</f>
        <v>1281</v>
      </c>
      <c r="G10629" s="13">
        <v>0.15</v>
      </c>
      <c r="H10629" s="14"/>
    </row>
    <row r="10630" spans="1:8" x14ac:dyDescent="0.35">
      <c r="A10630" s="11" t="s">
        <v>8</v>
      </c>
      <c r="B10630" s="16" t="str">
        <f>'[5]HGAC FS12-23 Gladiator Options'!B327</f>
        <v>GLAD00327</v>
      </c>
      <c r="C10630" s="27" t="s">
        <v>73</v>
      </c>
      <c r="D10630" s="16" t="s">
        <v>85</v>
      </c>
      <c r="E10630" s="15" t="str">
        <f>'[5]HGAC FS12-23 Gladiator Options'!C327</f>
        <v>NO RH Mid EMS Compartment Exterior Access</v>
      </c>
      <c r="F10630" s="17">
        <f>'[5]HGAC FS12-23 Gladiator Options'!K327</f>
        <v>0</v>
      </c>
      <c r="G10630" s="13">
        <v>0.15</v>
      </c>
      <c r="H10630" s="14"/>
    </row>
    <row r="10631" spans="1:8" x14ac:dyDescent="0.35">
      <c r="A10631" s="11" t="s">
        <v>8</v>
      </c>
      <c r="B10631" s="16" t="str">
        <f>'[5]HGAC FS12-23 Gladiator Options'!B328</f>
        <v>GLAD00328</v>
      </c>
      <c r="C10631" s="27" t="s">
        <v>73</v>
      </c>
      <c r="D10631" s="16" t="s">
        <v>85</v>
      </c>
      <c r="E10631" s="15" t="str">
        <f>'[5]HGAC FS12-23 Gladiator Options'!C328</f>
        <v>RH Mid EMS Cmpt Ext Access Hng Door</v>
      </c>
      <c r="F10631" s="17">
        <f>'[5]HGAC FS12-23 Gladiator Options'!K328</f>
        <v>1066</v>
      </c>
      <c r="G10631" s="13">
        <v>0.15</v>
      </c>
      <c r="H10631" s="14"/>
    </row>
    <row r="10632" spans="1:8" x14ac:dyDescent="0.35">
      <c r="A10632" s="11" t="s">
        <v>8</v>
      </c>
      <c r="B10632" s="16" t="str">
        <f>'[5]HGAC FS12-23 Gladiator Options'!B329</f>
        <v>GLAD00329</v>
      </c>
      <c r="C10632" s="27" t="s">
        <v>73</v>
      </c>
      <c r="D10632" s="16" t="s">
        <v>85</v>
      </c>
      <c r="E10632" s="15" t="str">
        <f>'[5]HGAC FS12-23 Gladiator Options'!C329</f>
        <v>RH Mid EMS Cmpt Ext Access Hng Door w/Ptd Dr Pnl</v>
      </c>
      <c r="F10632" s="17">
        <f>'[5]HGAC FS12-23 Gladiator Options'!K329</f>
        <v>1564</v>
      </c>
      <c r="G10632" s="13">
        <v>0.15</v>
      </c>
      <c r="H10632" s="14"/>
    </row>
    <row r="10633" spans="1:8" x14ac:dyDescent="0.35">
      <c r="A10633" s="11" t="s">
        <v>8</v>
      </c>
      <c r="B10633" s="16" t="str">
        <f>'[5]HGAC FS12-23 Gladiator Options'!B330</f>
        <v>GLAD00330</v>
      </c>
      <c r="C10633" s="27" t="s">
        <v>73</v>
      </c>
      <c r="D10633" s="16" t="s">
        <v>85</v>
      </c>
      <c r="E10633" s="15" t="str">
        <f>'[5]HGAC FS12-23 Gladiator Options'!C330</f>
        <v>RH Mid EMS Cmpt Ext Access ROM Rollup Dr</v>
      </c>
      <c r="F10633" s="17">
        <f>'[5]HGAC FS12-23 Gladiator Options'!K330</f>
        <v>2347</v>
      </c>
      <c r="G10633" s="13">
        <v>0.15</v>
      </c>
      <c r="H10633" s="14"/>
    </row>
    <row r="10634" spans="1:8" x14ac:dyDescent="0.35">
      <c r="A10634" s="11" t="s">
        <v>8</v>
      </c>
      <c r="B10634" s="16" t="str">
        <f>'[5]HGAC FS12-23 Gladiator Options'!B331</f>
        <v>GLAD00331</v>
      </c>
      <c r="C10634" s="27" t="s">
        <v>73</v>
      </c>
      <c r="D10634" s="16" t="s">
        <v>85</v>
      </c>
      <c r="E10634" s="15" t="str">
        <f>'[5]HGAC FS12-23 Gladiator Options'!C331</f>
        <v>RH Mid EMS Cmpt Ext Access Amdor Rollup Dr</v>
      </c>
      <c r="F10634" s="17">
        <f>'[5]HGAC FS12-23 Gladiator Options'!K331</f>
        <v>1998</v>
      </c>
      <c r="G10634" s="13">
        <v>0.15</v>
      </c>
      <c r="H10634" s="14"/>
    </row>
    <row r="10635" spans="1:8" x14ac:dyDescent="0.35">
      <c r="A10635" s="11" t="s">
        <v>8</v>
      </c>
      <c r="B10635" s="16" t="str">
        <f>'[5]HGAC FS12-23 Gladiator Options'!B332</f>
        <v>GLAD00332</v>
      </c>
      <c r="C10635" s="27" t="s">
        <v>73</v>
      </c>
      <c r="D10635" s="16" t="s">
        <v>85</v>
      </c>
      <c r="E10635" s="15" t="str">
        <f>'[5]HGAC FS12-23 Gladiator Options'!C332</f>
        <v>RH Mid EMS Cmpt Ext Access 26"H Hng Dr</v>
      </c>
      <c r="F10635" s="17">
        <f>'[5]HGAC FS12-23 Gladiator Options'!K332</f>
        <v>1066</v>
      </c>
      <c r="G10635" s="13">
        <v>0.15</v>
      </c>
      <c r="H10635" s="14"/>
    </row>
    <row r="10636" spans="1:8" x14ac:dyDescent="0.35">
      <c r="A10636" s="11" t="s">
        <v>8</v>
      </c>
      <c r="B10636" s="16" t="str">
        <f>'[5]HGAC FS12-23 Gladiator Options'!B333</f>
        <v>GLAD00333</v>
      </c>
      <c r="C10636" s="27" t="s">
        <v>73</v>
      </c>
      <c r="D10636" s="16" t="s">
        <v>85</v>
      </c>
      <c r="E10636" s="15" t="str">
        <f>'[5]HGAC FS12-23 Gladiator Options'!C333</f>
        <v>RH Mid EMS Cmpt Ext Access 26"H Hng Dr w/Brushed SS Dr Pnl</v>
      </c>
      <c r="F10636" s="17">
        <f>'[5]HGAC FS12-23 Gladiator Options'!K333</f>
        <v>1109</v>
      </c>
      <c r="G10636" s="13">
        <v>0.15</v>
      </c>
      <c r="H10636" s="14"/>
    </row>
    <row r="10637" spans="1:8" x14ac:dyDescent="0.35">
      <c r="A10637" s="11" t="s">
        <v>8</v>
      </c>
      <c r="B10637" s="16" t="str">
        <f>'[5]HGAC FS12-23 Gladiator Options'!B334</f>
        <v>GLAD00334</v>
      </c>
      <c r="C10637" s="27" t="s">
        <v>73</v>
      </c>
      <c r="D10637" s="16" t="s">
        <v>85</v>
      </c>
      <c r="E10637" s="15" t="str">
        <f>'[5]HGAC FS12-23 Gladiator Options'!C334</f>
        <v>RH Mid EMS Cmpt Ext Access 26"H x 17"W Overlap Hng Dr</v>
      </c>
      <c r="F10637" s="17">
        <f>'[5]HGAC FS12-23 Gladiator Options'!K334</f>
        <v>1749</v>
      </c>
      <c r="G10637" s="13">
        <v>0.15</v>
      </c>
      <c r="H10637" s="14"/>
    </row>
    <row r="10638" spans="1:8" x14ac:dyDescent="0.35">
      <c r="A10638" s="11" t="s">
        <v>8</v>
      </c>
      <c r="B10638" s="16" t="str">
        <f>'[5]HGAC FS12-23 Gladiator Options'!B335</f>
        <v>GLAD00335</v>
      </c>
      <c r="C10638" s="27" t="s">
        <v>73</v>
      </c>
      <c r="D10638" s="16" t="s">
        <v>85</v>
      </c>
      <c r="E10638" s="15" t="str">
        <f>'[5]HGAC FS12-23 Gladiator Options'!C335</f>
        <v>RH Mid EMS Cmpt Ext Access 26"H x 17"W Overlap Hng Dr w/DA Sand Dr Pnl</v>
      </c>
      <c r="F10638" s="17">
        <f>'[5]HGAC FS12-23 Gladiator Options'!K335</f>
        <v>2006</v>
      </c>
      <c r="G10638" s="13">
        <v>0.15</v>
      </c>
      <c r="H10638" s="14"/>
    </row>
    <row r="10639" spans="1:8" x14ac:dyDescent="0.35">
      <c r="A10639" s="11" t="s">
        <v>8</v>
      </c>
      <c r="B10639" s="16" t="str">
        <f>'[5]HGAC FS12-23 Gladiator Options'!B336</f>
        <v>GLAD00336</v>
      </c>
      <c r="C10639" s="27" t="s">
        <v>73</v>
      </c>
      <c r="D10639" s="16" t="s">
        <v>85</v>
      </c>
      <c r="E10639" s="15" t="str">
        <f>'[5]HGAC FS12-23 Gladiator Options'!C336</f>
        <v>RH Mid EMS Cmpt Ext Access 26"H x 17"W Overlap Hng Dr w/DA Sand Dr Pnl/Gas Strut</v>
      </c>
      <c r="F10639" s="17">
        <f>'[5]HGAC FS12-23 Gladiator Options'!K336</f>
        <v>1166</v>
      </c>
      <c r="G10639" s="13">
        <v>0.15</v>
      </c>
      <c r="H10639" s="14"/>
    </row>
    <row r="10640" spans="1:8" x14ac:dyDescent="0.35">
      <c r="A10640" s="11" t="s">
        <v>8</v>
      </c>
      <c r="B10640" s="16" t="str">
        <f>'[5]HGAC FS12-23 Gladiator Options'!B337</f>
        <v>GLAD00337</v>
      </c>
      <c r="C10640" s="27" t="s">
        <v>73</v>
      </c>
      <c r="D10640" s="16" t="s">
        <v>85</v>
      </c>
      <c r="E10640" s="15" t="str">
        <f>'[5]HGAC FS12-23 Gladiator Options'!C337</f>
        <v>RH Mid EMS Cmpt Ext Access 28"H Hng Dr w/DA Sand Dr Pnl</v>
      </c>
      <c r="F10640" s="17">
        <f>'[5]HGAC FS12-23 Gladiator Options'!K337</f>
        <v>1066</v>
      </c>
      <c r="G10640" s="13">
        <v>0.15</v>
      </c>
      <c r="H10640" s="14"/>
    </row>
    <row r="10641" spans="1:8" x14ac:dyDescent="0.35">
      <c r="A10641" s="11" t="s">
        <v>8</v>
      </c>
      <c r="B10641" s="16" t="str">
        <f>'[5]HGAC FS12-23 Gladiator Options'!B338</f>
        <v>GLAD00338</v>
      </c>
      <c r="C10641" s="27" t="s">
        <v>73</v>
      </c>
      <c r="D10641" s="16" t="s">
        <v>85</v>
      </c>
      <c r="E10641" s="15" t="str">
        <f>'[5]HGAC FS12-23 Gladiator Options'!C338</f>
        <v>RH Mid EMS Cmpt Ext Access 30"H Hng Dr</v>
      </c>
      <c r="F10641" s="17">
        <f>'[5]HGAC FS12-23 Gladiator Options'!K338</f>
        <v>1066</v>
      </c>
      <c r="G10641" s="13">
        <v>0.15</v>
      </c>
      <c r="H10641" s="14"/>
    </row>
    <row r="10642" spans="1:8" x14ac:dyDescent="0.35">
      <c r="A10642" s="11" t="s">
        <v>8</v>
      </c>
      <c r="B10642" s="16" t="str">
        <f>'[5]HGAC FS12-23 Gladiator Options'!B339</f>
        <v>GLAD00339</v>
      </c>
      <c r="C10642" s="27" t="s">
        <v>73</v>
      </c>
      <c r="D10642" s="16" t="s">
        <v>85</v>
      </c>
      <c r="E10642" s="15" t="str">
        <f>'[5]HGAC FS12-23 Gladiator Options'!C339</f>
        <v>RH Mid EMS Cmpt Ext Access 30"H Hng Dr w/Ptd Dr Pnl/Gas Strut/Strap</v>
      </c>
      <c r="F10642" s="17">
        <f>'[5]HGAC FS12-23 Gladiator Options'!K339</f>
        <v>1736</v>
      </c>
      <c r="G10642" s="13">
        <v>0.15</v>
      </c>
      <c r="H10642" s="14"/>
    </row>
    <row r="10643" spans="1:8" x14ac:dyDescent="0.35">
      <c r="A10643" s="11" t="s">
        <v>8</v>
      </c>
      <c r="B10643" s="16" t="str">
        <f>'[5]HGAC FS12-23 Gladiator Options'!B340</f>
        <v>GLAD00340</v>
      </c>
      <c r="C10643" s="27" t="s">
        <v>73</v>
      </c>
      <c r="D10643" s="16" t="s">
        <v>85</v>
      </c>
      <c r="E10643" s="15" t="str">
        <f>'[5]HGAC FS12-23 Gladiator Options'!C340</f>
        <v>RH Mid EMS Cmpt Ext Access 40"H x 17"W Overlap Hng Dr w/DA Sand Dr Pnl</v>
      </c>
      <c r="F10643" s="17">
        <f>'[5]HGAC FS12-23 Gladiator Options'!K340</f>
        <v>2006</v>
      </c>
      <c r="G10643" s="13">
        <v>0.15</v>
      </c>
      <c r="H10643" s="14"/>
    </row>
    <row r="10644" spans="1:8" x14ac:dyDescent="0.35">
      <c r="A10644" s="11" t="s">
        <v>8</v>
      </c>
      <c r="B10644" s="16" t="str">
        <f>'[5]HGAC FS12-23 Gladiator Options'!B341</f>
        <v>GLAD00341</v>
      </c>
      <c r="C10644" s="27" t="s">
        <v>73</v>
      </c>
      <c r="D10644" s="16" t="s">
        <v>85</v>
      </c>
      <c r="E10644" s="15" t="str">
        <f>'[5]HGAC FS12-23 Gladiator Options'!C341</f>
        <v>RH Mid EMS Cmpt Ext Access 40"H x 17"W Overlap Hng Dr w/Bedliner Gray Dr Pnl</v>
      </c>
      <c r="F10644" s="17">
        <f>'[5]HGAC FS12-23 Gladiator Options'!K341</f>
        <v>2091</v>
      </c>
      <c r="G10644" s="13">
        <v>0.15</v>
      </c>
      <c r="H10644" s="14"/>
    </row>
    <row r="10645" spans="1:8" x14ac:dyDescent="0.35">
      <c r="A10645" s="11" t="s">
        <v>8</v>
      </c>
      <c r="B10645" s="16" t="str">
        <f>'[5]HGAC FS12-23 Gladiator Options'!B342</f>
        <v>GLAD00342</v>
      </c>
      <c r="C10645" s="27" t="s">
        <v>73</v>
      </c>
      <c r="D10645" s="16" t="s">
        <v>85</v>
      </c>
      <c r="E10645" s="15" t="str">
        <f>'[5]HGAC FS12-23 Gladiator Options'!C342</f>
        <v>RH Mid EMS Cmpt Ext Cutout Only, Roll Up Provision 41.63"H x 17"W</v>
      </c>
      <c r="F10645" s="17">
        <f>'[5]HGAC FS12-23 Gladiator Options'!K342</f>
        <v>209</v>
      </c>
      <c r="G10645" s="13">
        <v>0.15</v>
      </c>
      <c r="H10645" s="14"/>
    </row>
    <row r="10646" spans="1:8" x14ac:dyDescent="0.35">
      <c r="A10646" s="11" t="s">
        <v>8</v>
      </c>
      <c r="B10646" s="16" t="str">
        <f>'[5]HGAC FS12-23 Gladiator Options'!B343</f>
        <v>GLAD00343</v>
      </c>
      <c r="C10646" s="27" t="s">
        <v>73</v>
      </c>
      <c r="D10646" s="16" t="s">
        <v>85</v>
      </c>
      <c r="E10646" s="15" t="str">
        <f>'[5]HGAC FS12-23 Gladiator Options'!C343</f>
        <v>NO RH Mid EMS Compartment Interior</v>
      </c>
      <c r="F10646" s="17">
        <f>'[5]HGAC FS12-23 Gladiator Options'!K343</f>
        <v>0</v>
      </c>
      <c r="G10646" s="13">
        <v>0.15</v>
      </c>
      <c r="H10646" s="14"/>
    </row>
    <row r="10647" spans="1:8" x14ac:dyDescent="0.35">
      <c r="A10647" s="11" t="s">
        <v>8</v>
      </c>
      <c r="B10647" s="16" t="str">
        <f>'[5]HGAC FS12-23 Gladiator Options'!B344</f>
        <v>GLAD00344</v>
      </c>
      <c r="C10647" s="27" t="s">
        <v>73</v>
      </c>
      <c r="D10647" s="16" t="s">
        <v>85</v>
      </c>
      <c r="E10647" s="15" t="str">
        <f>'[5]HGAC FS12-23 Gladiator Options'!C344</f>
        <v>RH Mid EMS Cmpt Interior Solid Wall No Access</v>
      </c>
      <c r="F10647" s="17">
        <f>'[5]HGAC FS12-23 Gladiator Options'!K344</f>
        <v>0</v>
      </c>
      <c r="G10647" s="13">
        <v>0.15</v>
      </c>
      <c r="H10647" s="14"/>
    </row>
    <row r="10648" spans="1:8" x14ac:dyDescent="0.35">
      <c r="A10648" s="11" t="s">
        <v>8</v>
      </c>
      <c r="B10648" s="16" t="str">
        <f>'[5]HGAC FS12-23 Gladiator Options'!B345</f>
        <v>GLAD00345</v>
      </c>
      <c r="C10648" s="27" t="s">
        <v>73</v>
      </c>
      <c r="D10648" s="16" t="s">
        <v>85</v>
      </c>
      <c r="E10648" s="15" t="str">
        <f>'[5]HGAC FS12-23 Gladiator Options'!C345</f>
        <v>RH Mid EMS Cmpt Interior Solid Wall Rear Access</v>
      </c>
      <c r="F10648" s="17">
        <f>'[5]HGAC FS12-23 Gladiator Options'!K345</f>
        <v>0</v>
      </c>
      <c r="G10648" s="13">
        <v>0.15</v>
      </c>
      <c r="H10648" s="14"/>
    </row>
    <row r="10649" spans="1:8" x14ac:dyDescent="0.35">
      <c r="A10649" s="11" t="s">
        <v>8</v>
      </c>
      <c r="B10649" s="16" t="str">
        <f>'[5]HGAC FS12-23 Gladiator Options'!B346</f>
        <v>GLAD00346</v>
      </c>
      <c r="C10649" s="27" t="s">
        <v>73</v>
      </c>
      <c r="D10649" s="16" t="s">
        <v>85</v>
      </c>
      <c r="E10649" s="15" t="str">
        <f>'[5]HGAC FS12-23 Gladiator Options'!C346</f>
        <v>RH Mid EMS Cmpt Interior Solid Wall Side Access</v>
      </c>
      <c r="F10649" s="17">
        <f>'[5]HGAC FS12-23 Gladiator Options'!K346</f>
        <v>0</v>
      </c>
      <c r="G10649" s="13">
        <v>0.15</v>
      </c>
      <c r="H10649" s="14"/>
    </row>
    <row r="10650" spans="1:8" x14ac:dyDescent="0.35">
      <c r="A10650" s="11" t="s">
        <v>8</v>
      </c>
      <c r="B10650" s="16" t="str">
        <f>'[5]HGAC FS12-23 Gladiator Options'!B347</f>
        <v>GLAD00347</v>
      </c>
      <c r="C10650" s="27" t="s">
        <v>73</v>
      </c>
      <c r="D10650" s="16" t="s">
        <v>85</v>
      </c>
      <c r="E10650" s="15" t="str">
        <f>'[5]HGAC FS12-23 Gladiator Options'!C347</f>
        <v>RH Mid EMS Cmpt Interior Sold Wall Upr Sd Acc 14.50"H</v>
      </c>
      <c r="F10650" s="17">
        <f>'[5]HGAC FS12-23 Gladiator Options'!K347</f>
        <v>659</v>
      </c>
      <c r="G10650" s="13">
        <v>0.15</v>
      </c>
      <c r="H10650" s="14"/>
    </row>
    <row r="10651" spans="1:8" x14ac:dyDescent="0.35">
      <c r="A10651" s="11" t="s">
        <v>8</v>
      </c>
      <c r="B10651" s="16" t="str">
        <f>'[5]HGAC FS12-23 Gladiator Options'!B348</f>
        <v>GLAD00348</v>
      </c>
      <c r="C10651" s="27" t="s">
        <v>73</v>
      </c>
      <c r="D10651" s="16" t="s">
        <v>85</v>
      </c>
      <c r="E10651" s="15" t="str">
        <f>'[5]HGAC FS12-23 Gladiator Options'!C348</f>
        <v>RH Mid EMS Cmpt Interior Vented Mesh Wall Rear Access</v>
      </c>
      <c r="F10651" s="17">
        <f>'[5]HGAC FS12-23 Gladiator Options'!K348</f>
        <v>659</v>
      </c>
      <c r="G10651" s="13">
        <v>0.15</v>
      </c>
      <c r="H10651" s="14"/>
    </row>
    <row r="10652" spans="1:8" x14ac:dyDescent="0.35">
      <c r="A10652" s="11" t="s">
        <v>8</v>
      </c>
      <c r="B10652" s="16" t="str">
        <f>'[5]HGAC FS12-23 Gladiator Options'!B349</f>
        <v>GLAD00349</v>
      </c>
      <c r="C10652" s="27" t="s">
        <v>73</v>
      </c>
      <c r="D10652" s="16" t="s">
        <v>85</v>
      </c>
      <c r="E10652" s="15" t="str">
        <f>'[5]HGAC FS12-23 Gladiator Options'!C349</f>
        <v>RH Mid EMS Cmpt Interior Vented Mesh Wall No Access</v>
      </c>
      <c r="F10652" s="17">
        <f>'[5]HGAC FS12-23 Gladiator Options'!K349</f>
        <v>659</v>
      </c>
      <c r="G10652" s="13">
        <v>0.15</v>
      </c>
      <c r="H10652" s="14"/>
    </row>
    <row r="10653" spans="1:8" x14ac:dyDescent="0.35">
      <c r="A10653" s="11" t="s">
        <v>8</v>
      </c>
      <c r="B10653" s="16" t="str">
        <f>'[5]HGAC FS12-23 Gladiator Options'!B350</f>
        <v>GLAD00350</v>
      </c>
      <c r="C10653" s="27" t="s">
        <v>73</v>
      </c>
      <c r="D10653" s="16" t="s">
        <v>85</v>
      </c>
      <c r="E10653" s="15" t="str">
        <f>'[5]HGAC FS12-23 Gladiator Options'!C350</f>
        <v>RH Mid EMS Cmpt Interior Vented Mesh Wall Side Access</v>
      </c>
      <c r="F10653" s="17">
        <f>'[5]HGAC FS12-23 Gladiator Options'!K350</f>
        <v>659</v>
      </c>
      <c r="G10653" s="13">
        <v>0.15</v>
      </c>
      <c r="H10653" s="14"/>
    </row>
    <row r="10654" spans="1:8" x14ac:dyDescent="0.35">
      <c r="A10654" s="11" t="s">
        <v>8</v>
      </c>
      <c r="B10654" s="16" t="str">
        <f>'[5]HGAC FS12-23 Gladiator Options'!B351</f>
        <v>GLAD00351</v>
      </c>
      <c r="C10654" s="27" t="s">
        <v>73</v>
      </c>
      <c r="D10654" s="16" t="s">
        <v>85</v>
      </c>
      <c r="E10654" s="15" t="str">
        <f>'[5]HGAC FS12-23 Gladiator Options'!C351</f>
        <v>RH Mid EMS Cmpt Interior Vented Mesh Wall Upr Rr Acc 14.50"H</v>
      </c>
      <c r="F10654" s="17">
        <f>'[5]HGAC FS12-23 Gladiator Options'!K351</f>
        <v>0</v>
      </c>
      <c r="G10654" s="13">
        <v>0.15</v>
      </c>
      <c r="H10654" s="14"/>
    </row>
    <row r="10655" spans="1:8" x14ac:dyDescent="0.35">
      <c r="A10655" s="11" t="s">
        <v>8</v>
      </c>
      <c r="B10655" s="16" t="str">
        <f>'[5]HGAC FS12-23 Gladiator Options'!B352</f>
        <v>GLAD00352</v>
      </c>
      <c r="C10655" s="27" t="s">
        <v>73</v>
      </c>
      <c r="D10655" s="16" t="s">
        <v>85</v>
      </c>
      <c r="E10655" s="15" t="str">
        <f>'[5]HGAC FS12-23 Gladiator Options'!C352</f>
        <v>RH Mid EMS Cmpt Interior Vented Mesh Wall Upr Rr Acc 17"H</v>
      </c>
      <c r="F10655" s="17">
        <f>'[5]HGAC FS12-23 Gladiator Options'!K352</f>
        <v>659</v>
      </c>
      <c r="G10655" s="13">
        <v>0.15</v>
      </c>
      <c r="H10655" s="14"/>
    </row>
    <row r="10656" spans="1:8" x14ac:dyDescent="0.35">
      <c r="A10656" s="11" t="s">
        <v>8</v>
      </c>
      <c r="B10656" s="16" t="str">
        <f>'[5]HGAC FS12-23 Gladiator Options'!B353</f>
        <v>GLAD00353</v>
      </c>
      <c r="C10656" s="27" t="s">
        <v>73</v>
      </c>
      <c r="D10656" s="16" t="s">
        <v>85</v>
      </c>
      <c r="E10656" s="15" t="str">
        <f>'[5]HGAC FS12-23 Gladiator Options'!C353</f>
        <v>RH Mid EMS Cmpt Interior Vented Mesh Wall Upr Sd Acc 14.50"H</v>
      </c>
      <c r="F10656" s="17">
        <f>'[5]HGAC FS12-23 Gladiator Options'!K353</f>
        <v>659</v>
      </c>
      <c r="G10656" s="13">
        <v>0.15</v>
      </c>
      <c r="H10656" s="14"/>
    </row>
    <row r="10657" spans="1:8" x14ac:dyDescent="0.35">
      <c r="A10657" s="11" t="s">
        <v>8</v>
      </c>
      <c r="B10657" s="16" t="str">
        <f>'[5]HGAC FS12-23 Gladiator Options'!B354</f>
        <v>GLAD00354</v>
      </c>
      <c r="C10657" s="27" t="s">
        <v>73</v>
      </c>
      <c r="D10657" s="16" t="s">
        <v>85</v>
      </c>
      <c r="E10657" s="15" t="str">
        <f>'[5]HGAC FS12-23 Gladiator Options'!C354</f>
        <v>RH Mid EMS Cmpt Interior Vented Mesh Wall Upr Sd Acc 14.50"H/Lwr Rr Acc 24"H</v>
      </c>
      <c r="F10657" s="17">
        <f>'[5]HGAC FS12-23 Gladiator Options'!K354</f>
        <v>659</v>
      </c>
      <c r="G10657" s="13">
        <v>0.15</v>
      </c>
      <c r="H10657" s="14"/>
    </row>
    <row r="10658" spans="1:8" x14ac:dyDescent="0.35">
      <c r="A10658" s="11" t="s">
        <v>8</v>
      </c>
      <c r="B10658" s="16" t="str">
        <f>'[5]HGAC FS12-23 Gladiator Options'!B355</f>
        <v>GLAD00355</v>
      </c>
      <c r="C10658" s="27" t="s">
        <v>73</v>
      </c>
      <c r="D10658" s="16" t="s">
        <v>85</v>
      </c>
      <c r="E10658" s="15" t="str">
        <f>'[5]HGAC FS12-23 Gladiator Options'!C355</f>
        <v>RH Mid EMS Cmpt Interior Vented Mesh Wall Upr Sd Acc 17"H</v>
      </c>
      <c r="F10658" s="17">
        <f>'[5]HGAC FS12-23 Gladiator Options'!K355</f>
        <v>659</v>
      </c>
      <c r="G10658" s="13">
        <v>0.15</v>
      </c>
      <c r="H10658" s="14"/>
    </row>
    <row r="10659" spans="1:8" x14ac:dyDescent="0.35">
      <c r="A10659" s="11" t="s">
        <v>8</v>
      </c>
      <c r="B10659" s="16" t="str">
        <f>'[5]HGAC FS12-23 Gladiator Options'!B356</f>
        <v>GLAD00356</v>
      </c>
      <c r="C10659" s="27" t="s">
        <v>73</v>
      </c>
      <c r="D10659" s="16" t="s">
        <v>85</v>
      </c>
      <c r="E10659" s="15" t="str">
        <f>'[5]HGAC FS12-23 Gladiator Options'!C356</f>
        <v>NO RH Mid EMS Compartment Interior Access</v>
      </c>
      <c r="F10659" s="17">
        <f>'[5]HGAC FS12-23 Gladiator Options'!K356</f>
        <v>0</v>
      </c>
      <c r="G10659" s="13">
        <v>0.15</v>
      </c>
      <c r="H10659" s="14"/>
    </row>
    <row r="10660" spans="1:8" x14ac:dyDescent="0.35">
      <c r="A10660" s="11" t="s">
        <v>8</v>
      </c>
      <c r="B10660" s="16" t="str">
        <f>'[5]HGAC FS12-23 Gladiator Options'!B357</f>
        <v>GLAD00357</v>
      </c>
      <c r="C10660" s="27" t="s">
        <v>73</v>
      </c>
      <c r="D10660" s="16" t="s">
        <v>85</v>
      </c>
      <c r="E10660" s="15" t="str">
        <f>'[5]HGAC FS12-23 Gladiator Options'!C357</f>
        <v>RH Mid EMS Cmpt Interior Access AL Dr</v>
      </c>
      <c r="F10660" s="17">
        <f>'[5]HGAC FS12-23 Gladiator Options'!K357</f>
        <v>497</v>
      </c>
      <c r="G10660" s="13">
        <v>0.15</v>
      </c>
      <c r="H10660" s="14"/>
    </row>
    <row r="10661" spans="1:8" x14ac:dyDescent="0.35">
      <c r="A10661" s="11" t="s">
        <v>8</v>
      </c>
      <c r="B10661" s="16" t="str">
        <f>'[5]HGAC FS12-23 Gladiator Options'!B358</f>
        <v>GLAD00358</v>
      </c>
      <c r="C10661" s="27" t="s">
        <v>73</v>
      </c>
      <c r="D10661" s="16" t="s">
        <v>85</v>
      </c>
      <c r="E10661" s="15" t="str">
        <f>'[5]HGAC FS12-23 Gladiator Options'!C358</f>
        <v>RH Mid EMS Cmpt Interior Access AL Dr, Locking</v>
      </c>
      <c r="F10661" s="17">
        <f>'[5]HGAC FS12-23 Gladiator Options'!K358</f>
        <v>497</v>
      </c>
      <c r="G10661" s="13">
        <v>0.15</v>
      </c>
      <c r="H10661" s="14"/>
    </row>
    <row r="10662" spans="1:8" x14ac:dyDescent="0.35">
      <c r="A10662" s="11" t="s">
        <v>8</v>
      </c>
      <c r="B10662" s="16" t="str">
        <f>'[5]HGAC FS12-23 Gladiator Options'!B359</f>
        <v>GLAD00359</v>
      </c>
      <c r="C10662" s="27" t="s">
        <v>73</v>
      </c>
      <c r="D10662" s="16" t="s">
        <v>85</v>
      </c>
      <c r="E10662" s="15" t="str">
        <f>'[5]HGAC FS12-23 Gladiator Options'!C359</f>
        <v>RH Mid EMS Cmpt Interior Access Fixed AL Panel</v>
      </c>
      <c r="F10662" s="17">
        <f>'[5]HGAC FS12-23 Gladiator Options'!K359</f>
        <v>497</v>
      </c>
      <c r="G10662" s="13">
        <v>0.15</v>
      </c>
      <c r="H10662" s="14"/>
    </row>
    <row r="10663" spans="1:8" x14ac:dyDescent="0.35">
      <c r="A10663" s="11" t="s">
        <v>8</v>
      </c>
      <c r="B10663" s="16" t="str">
        <f>'[5]HGAC FS12-23 Gladiator Options'!B360</f>
        <v>GLAD00360</v>
      </c>
      <c r="C10663" s="27" t="s">
        <v>73</v>
      </c>
      <c r="D10663" s="16" t="s">
        <v>85</v>
      </c>
      <c r="E10663" s="15" t="str">
        <f>'[5]HGAC FS12-23 Gladiator Options'!C360</f>
        <v>RH Mid EMS Cmpt Interior Access Amdor Rollup Dr</v>
      </c>
      <c r="F10663" s="17">
        <f>'[5]HGAC FS12-23 Gladiator Options'!K360</f>
        <v>1998</v>
      </c>
      <c r="G10663" s="13">
        <v>0.15</v>
      </c>
      <c r="H10663" s="14"/>
    </row>
    <row r="10664" spans="1:8" x14ac:dyDescent="0.35">
      <c r="A10664" s="11" t="s">
        <v>8</v>
      </c>
      <c r="B10664" s="16" t="str">
        <f>'[5]HGAC FS12-23 Gladiator Options'!B361</f>
        <v>GLAD00361</v>
      </c>
      <c r="C10664" s="27" t="s">
        <v>73</v>
      </c>
      <c r="D10664" s="16" t="s">
        <v>85</v>
      </c>
      <c r="E10664" s="15" t="str">
        <f>'[5]HGAC FS12-23 Gladiator Options'!C361</f>
        <v>RH Mid EMS Cmpt Interior Access Cargo Net</v>
      </c>
      <c r="F10664" s="17">
        <f>'[5]HGAC FS12-23 Gladiator Options'!K361</f>
        <v>450</v>
      </c>
      <c r="G10664" s="13">
        <v>0.15</v>
      </c>
      <c r="H10664" s="14"/>
    </row>
    <row r="10665" spans="1:8" x14ac:dyDescent="0.35">
      <c r="A10665" s="11" t="s">
        <v>8</v>
      </c>
      <c r="B10665" s="16" t="str">
        <f>'[5]HGAC FS12-23 Gladiator Options'!B362</f>
        <v>GLAD00362</v>
      </c>
      <c r="C10665" s="27" t="s">
        <v>73</v>
      </c>
      <c r="D10665" s="16" t="s">
        <v>85</v>
      </c>
      <c r="E10665" s="15" t="str">
        <f>'[5]HGAC FS12-23 Gladiator Options'!C362</f>
        <v>RH Mid EMS Cmpt Interior Access Cutout</v>
      </c>
      <c r="F10665" s="17">
        <f>'[5]HGAC FS12-23 Gladiator Options'!K362</f>
        <v>0</v>
      </c>
      <c r="G10665" s="13">
        <v>0.15</v>
      </c>
      <c r="H10665" s="14"/>
    </row>
    <row r="10666" spans="1:8" x14ac:dyDescent="0.35">
      <c r="A10666" s="11" t="s">
        <v>8</v>
      </c>
      <c r="B10666" s="16" t="str">
        <f>'[5]HGAC FS12-23 Gladiator Options'!B363</f>
        <v>GLAD00363</v>
      </c>
      <c r="C10666" s="27" t="s">
        <v>73</v>
      </c>
      <c r="D10666" s="16" t="s">
        <v>85</v>
      </c>
      <c r="E10666" s="15" t="str">
        <f>'[5]HGAC FS12-23 Gladiator Options'!C363</f>
        <v>RH Mid EMS Cmpt Interior Access Lexan Dr</v>
      </c>
      <c r="F10666" s="17">
        <f>'[5]HGAC FS12-23 Gladiator Options'!K363</f>
        <v>976</v>
      </c>
      <c r="G10666" s="13">
        <v>0.15</v>
      </c>
      <c r="H10666" s="14"/>
    </row>
    <row r="10667" spans="1:8" x14ac:dyDescent="0.35">
      <c r="A10667" s="11" t="s">
        <v>8</v>
      </c>
      <c r="B10667" s="16" t="str">
        <f>'[5]HGAC FS12-23 Gladiator Options'!B364</f>
        <v>GLAD00364</v>
      </c>
      <c r="C10667" s="27" t="s">
        <v>73</v>
      </c>
      <c r="D10667" s="16" t="s">
        <v>85</v>
      </c>
      <c r="E10667" s="15" t="str">
        <f>'[5]HGAC FS12-23 Gladiator Options'!C364</f>
        <v>RH Mid EMS Cmpt Interior Access ROM Rollup Dr</v>
      </c>
      <c r="F10667" s="17">
        <f>'[5]HGAC FS12-23 Gladiator Options'!K364</f>
        <v>2347</v>
      </c>
      <c r="G10667" s="13">
        <v>0.15</v>
      </c>
      <c r="H10667" s="14"/>
    </row>
    <row r="10668" spans="1:8" x14ac:dyDescent="0.35">
      <c r="A10668" s="11" t="s">
        <v>8</v>
      </c>
      <c r="B10668" s="16" t="str">
        <f>'[5]HGAC FS12-23 Gladiator Options'!B365</f>
        <v>GLAD00365</v>
      </c>
      <c r="C10668" s="27" t="s">
        <v>73</v>
      </c>
      <c r="D10668" s="16" t="s">
        <v>85</v>
      </c>
      <c r="E10668" s="15" t="str">
        <f>'[5]HGAC FS12-23 Gladiator Options'!C365</f>
        <v>RH Mid EMS Cmpt Interior Access Vented Mesh AL Dr</v>
      </c>
      <c r="F10668" s="17">
        <f>'[5]HGAC FS12-23 Gladiator Options'!K365</f>
        <v>669</v>
      </c>
      <c r="G10668" s="13">
        <v>0.15</v>
      </c>
      <c r="H10668" s="14"/>
    </row>
    <row r="10669" spans="1:8" x14ac:dyDescent="0.35">
      <c r="A10669" s="11" t="s">
        <v>8</v>
      </c>
      <c r="B10669" s="16" t="str">
        <f>'[5]HGAC FS12-23 Gladiator Options'!B366</f>
        <v>GLAD00366</v>
      </c>
      <c r="C10669" s="27" t="s">
        <v>73</v>
      </c>
      <c r="D10669" s="16" t="s">
        <v>85</v>
      </c>
      <c r="E10669" s="15" t="str">
        <f>'[5]HGAC FS12-23 Gladiator Options'!C366</f>
        <v>RH Mid EMS Cmpt Interior Access AL Door Btm Hng 14.75"W</v>
      </c>
      <c r="F10669" s="17">
        <f>'[5]HGAC FS12-23 Gladiator Options'!K366</f>
        <v>669</v>
      </c>
      <c r="G10669" s="13">
        <v>0.15</v>
      </c>
      <c r="H10669" s="14"/>
    </row>
    <row r="10670" spans="1:8" x14ac:dyDescent="0.35">
      <c r="A10670" s="11" t="s">
        <v>8</v>
      </c>
      <c r="B10670" s="16" t="str">
        <f>'[5]HGAC FS12-23 Gladiator Options'!B367</f>
        <v>GLAD00367</v>
      </c>
      <c r="C10670" s="27" t="s">
        <v>73</v>
      </c>
      <c r="D10670" s="16" t="s">
        <v>85</v>
      </c>
      <c r="E10670" s="15" t="str">
        <f>'[5]HGAC FS12-23 Gladiator Options'!C367</f>
        <v>RH Mid EMS Cmpt Interior Access Vented Mesh AL Door Btm Hng 14.75"W</v>
      </c>
      <c r="F10670" s="17">
        <f>'[5]HGAC FS12-23 Gladiator Options'!K367</f>
        <v>669</v>
      </c>
      <c r="G10670" s="13">
        <v>0.15</v>
      </c>
      <c r="H10670" s="14"/>
    </row>
    <row r="10671" spans="1:8" x14ac:dyDescent="0.35">
      <c r="A10671" s="11" t="s">
        <v>8</v>
      </c>
      <c r="B10671" s="16" t="str">
        <f>'[5]HGAC FS12-23 Gladiator Options'!B368</f>
        <v>GLAD00368</v>
      </c>
      <c r="C10671" s="27" t="s">
        <v>73</v>
      </c>
      <c r="D10671" s="16" t="s">
        <v>85</v>
      </c>
      <c r="E10671" s="15" t="str">
        <f>'[5]HGAC FS12-23 Gladiator Options'!C368</f>
        <v>RH Mid EMS Cmpt Interior Access Vented Mesh AL Door Btm Hng 18"W</v>
      </c>
      <c r="F10671" s="17">
        <f>'[5]HGAC FS12-23 Gladiator Options'!K368</f>
        <v>669</v>
      </c>
      <c r="G10671" s="13">
        <v>0.15</v>
      </c>
      <c r="H10671" s="14"/>
    </row>
    <row r="10672" spans="1:8" x14ac:dyDescent="0.35">
      <c r="A10672" s="11" t="s">
        <v>8</v>
      </c>
      <c r="B10672" s="16" t="str">
        <f>'[5]HGAC FS12-23 Gladiator Options'!B369</f>
        <v>GLAD00369</v>
      </c>
      <c r="C10672" s="27" t="s">
        <v>73</v>
      </c>
      <c r="D10672" s="16" t="s">
        <v>85</v>
      </c>
      <c r="E10672" s="15" t="str">
        <f>'[5]HGAC FS12-23 Gladiator Options'!C369</f>
        <v>RH Mid EMS Cmpt Interior Access Vented Mesh AL Door Btm Hng 18.75"W</v>
      </c>
      <c r="F10672" s="17">
        <f>'[5]HGAC FS12-23 Gladiator Options'!K369</f>
        <v>669</v>
      </c>
      <c r="G10672" s="13">
        <v>0.15</v>
      </c>
      <c r="H10672" s="14"/>
    </row>
    <row r="10673" spans="1:8" x14ac:dyDescent="0.35">
      <c r="A10673" s="11" t="s">
        <v>8</v>
      </c>
      <c r="B10673" s="16" t="str">
        <f>'[5]HGAC FS12-23 Gladiator Options'!B370</f>
        <v>GLAD00370</v>
      </c>
      <c r="C10673" s="27" t="s">
        <v>73</v>
      </c>
      <c r="D10673" s="16" t="s">
        <v>85</v>
      </c>
      <c r="E10673" s="15" t="str">
        <f>'[5]HGAC FS12-23 Gladiator Options'!C370</f>
        <v>RH Mid EMS Cmpt Interior Access Vented Mesh AL Door Btm Hng 18.75"W &amp; Cargo Net</v>
      </c>
      <c r="F10673" s="17">
        <f>'[5]HGAC FS12-23 Gladiator Options'!K370</f>
        <v>1120</v>
      </c>
      <c r="G10673" s="13">
        <v>0.15</v>
      </c>
      <c r="H10673" s="14"/>
    </row>
    <row r="10674" spans="1:8" x14ac:dyDescent="0.35">
      <c r="A10674" s="11" t="s">
        <v>8</v>
      </c>
      <c r="B10674" s="16" t="str">
        <f>'[5]HGAC FS12-23 Gladiator Options'!B371</f>
        <v>GLAD00371</v>
      </c>
      <c r="C10674" s="27" t="s">
        <v>73</v>
      </c>
      <c r="D10674" s="16" t="s">
        <v>85</v>
      </c>
      <c r="E10674" s="15" t="str">
        <f>'[5]HGAC FS12-23 Gladiator Options'!C371</f>
        <v>NO RH Mid EMS Compartment Shelving</v>
      </c>
      <c r="F10674" s="17">
        <f>'[5]HGAC FS12-23 Gladiator Options'!K371</f>
        <v>0</v>
      </c>
      <c r="G10674" s="13">
        <v>0.15</v>
      </c>
      <c r="H10674" s="14"/>
    </row>
    <row r="10675" spans="1:8" x14ac:dyDescent="0.35">
      <c r="A10675" s="11" t="s">
        <v>8</v>
      </c>
      <c r="B10675" s="16" t="str">
        <f>'[5]HGAC FS12-23 Gladiator Options'!B372</f>
        <v>GLAD00372</v>
      </c>
      <c r="C10675" s="27" t="s">
        <v>73</v>
      </c>
      <c r="D10675" s="16" t="s">
        <v>85</v>
      </c>
      <c r="E10675" s="15" t="str">
        <f>'[5]HGAC FS12-23 Gladiator Options'!C372</f>
        <v>RH Mid EMS Cmpt Shelving Adj w/Unistrut</v>
      </c>
      <c r="F10675" s="17">
        <f>'[5]HGAC FS12-23 Gladiator Options'!K372</f>
        <v>1466</v>
      </c>
      <c r="G10675" s="13">
        <v>0.15</v>
      </c>
      <c r="H10675" s="14"/>
    </row>
    <row r="10676" spans="1:8" x14ac:dyDescent="0.35">
      <c r="A10676" s="11" t="s">
        <v>8</v>
      </c>
      <c r="B10676" s="16" t="str">
        <f>'[5]HGAC FS12-23 Gladiator Options'!B373</f>
        <v>GLAD00373</v>
      </c>
      <c r="C10676" s="27" t="s">
        <v>73</v>
      </c>
      <c r="D10676" s="16" t="s">
        <v>85</v>
      </c>
      <c r="E10676" s="15" t="str">
        <f>'[5]HGAC FS12-23 Gladiator Options'!C373</f>
        <v>RH Mid EMS Cmpt Shelving Adj (2) w/Unistrut</v>
      </c>
      <c r="F10676" s="17">
        <f>'[5]HGAC FS12-23 Gladiator Options'!K373</f>
        <v>1560</v>
      </c>
      <c r="G10676" s="13">
        <v>0.15</v>
      </c>
      <c r="H10676" s="14"/>
    </row>
    <row r="10677" spans="1:8" x14ac:dyDescent="0.35">
      <c r="A10677" s="11" t="s">
        <v>8</v>
      </c>
      <c r="B10677" s="16" t="str">
        <f>'[5]HGAC FS12-23 Gladiator Options'!B374</f>
        <v>GLAD00374</v>
      </c>
      <c r="C10677" s="27" t="s">
        <v>73</v>
      </c>
      <c r="D10677" s="16" t="s">
        <v>85</v>
      </c>
      <c r="E10677" s="15" t="str">
        <f>'[5]HGAC FS12-23 Gladiator Options'!C374</f>
        <v>RH Mid EMS Cmpt Shelving Adj (2) w/Unistrut/DA Finish Shelves</v>
      </c>
      <c r="F10677" s="17">
        <f>'[5]HGAC FS12-23 Gladiator Options'!K374</f>
        <v>1560</v>
      </c>
      <c r="G10677" s="13">
        <v>0.15</v>
      </c>
      <c r="H10677" s="14"/>
    </row>
    <row r="10678" spans="1:8" x14ac:dyDescent="0.35">
      <c r="A10678" s="11" t="s">
        <v>8</v>
      </c>
      <c r="B10678" s="16" t="str">
        <f>'[5]HGAC FS12-23 Gladiator Options'!B375</f>
        <v>GLAD00375</v>
      </c>
      <c r="C10678" s="27" t="s">
        <v>73</v>
      </c>
      <c r="D10678" s="16" t="s">
        <v>85</v>
      </c>
      <c r="E10678" s="15" t="str">
        <f>'[5]HGAC FS12-23 Gladiator Options'!C375</f>
        <v>RH Mid EMS Cmpt Shelving Adj (7) Pos &amp; Fixed w/Top Shelf Perimeter Lip</v>
      </c>
      <c r="F10678" s="17">
        <f>'[5]HGAC FS12-23 Gladiator Options'!K375</f>
        <v>1560</v>
      </c>
      <c r="G10678" s="13">
        <v>0.15</v>
      </c>
      <c r="H10678" s="14"/>
    </row>
    <row r="10679" spans="1:8" x14ac:dyDescent="0.35">
      <c r="A10679" s="11" t="s">
        <v>8</v>
      </c>
      <c r="B10679" s="16" t="str">
        <f>'[5]HGAC FS12-23 Gladiator Options'!B376</f>
        <v>GLAD00376</v>
      </c>
      <c r="C10679" s="27" t="s">
        <v>73</v>
      </c>
      <c r="D10679" s="16" t="s">
        <v>85</v>
      </c>
      <c r="E10679" s="15" t="str">
        <f>'[5]HGAC FS12-23 Gladiator Options'!C376</f>
        <v>RH Mid EMS Cmpt Shelving Top Perimeter 2" Lip</v>
      </c>
      <c r="F10679" s="17">
        <f>'[5]HGAC FS12-23 Gladiator Options'!K376</f>
        <v>602</v>
      </c>
      <c r="G10679" s="13">
        <v>0.15</v>
      </c>
      <c r="H10679" s="14"/>
    </row>
    <row r="10680" spans="1:8" x14ac:dyDescent="0.35">
      <c r="A10680" s="11" t="s">
        <v>8</v>
      </c>
      <c r="B10680" s="16" t="str">
        <f>'[5]HGAC FS12-23 Gladiator Options'!B377</f>
        <v>GLAD00377</v>
      </c>
      <c r="C10680" s="27" t="s">
        <v>73</v>
      </c>
      <c r="D10680" s="16" t="s">
        <v>85</v>
      </c>
      <c r="E10680" s="15" t="str">
        <f>'[5]HGAC FS12-23 Gladiator Options'!C377</f>
        <v>RH Mid EMS Cmpt Shelving Unistrut Only</v>
      </c>
      <c r="F10680" s="17">
        <f>'[5]HGAC FS12-23 Gladiator Options'!K377</f>
        <v>1371</v>
      </c>
      <c r="G10680" s="13">
        <v>0.15</v>
      </c>
      <c r="H10680" s="14"/>
    </row>
    <row r="10681" spans="1:8" x14ac:dyDescent="0.35">
      <c r="A10681" s="11" t="s">
        <v>8</v>
      </c>
      <c r="B10681" s="16" t="str">
        <f>'[5]HGAC FS12-23 Gladiator Options'!B378</f>
        <v>GLAD00378</v>
      </c>
      <c r="C10681" s="27" t="s">
        <v>73</v>
      </c>
      <c r="D10681" s="16" t="s">
        <v>85</v>
      </c>
      <c r="E10681" s="15" t="str">
        <f>'[5]HGAC FS12-23 Gladiator Options'!C378</f>
        <v>NO RH Mid EMS Compartment Door Hardware</v>
      </c>
      <c r="F10681" s="17">
        <f>'[5]HGAC FS12-23 Gladiator Options'!K378</f>
        <v>0</v>
      </c>
      <c r="G10681" s="13">
        <v>0.15</v>
      </c>
      <c r="H10681" s="14"/>
    </row>
    <row r="10682" spans="1:8" x14ac:dyDescent="0.35">
      <c r="A10682" s="11" t="s">
        <v>8</v>
      </c>
      <c r="B10682" s="16" t="str">
        <f>'[5]HGAC FS12-23 Gladiator Options'!B379</f>
        <v>GLAD00379</v>
      </c>
      <c r="C10682" s="27" t="s">
        <v>73</v>
      </c>
      <c r="D10682" s="16" t="s">
        <v>85</v>
      </c>
      <c r="E10682" s="15" t="str">
        <f>'[5]HGAC FS12-23 Gladiator Options'!C379</f>
        <v>RH Mid EMS Cmpt Door Hardware D-Ring Latch</v>
      </c>
      <c r="F10682" s="17">
        <f>'[5]HGAC FS12-23 Gladiator Options'!K379</f>
        <v>0</v>
      </c>
      <c r="G10682" s="13">
        <v>0.15</v>
      </c>
      <c r="H10682" s="14"/>
    </row>
    <row r="10683" spans="1:8" x14ac:dyDescent="0.35">
      <c r="A10683" s="11" t="s">
        <v>8</v>
      </c>
      <c r="B10683" s="16" t="str">
        <f>'[5]HGAC FS12-23 Gladiator Options'!B380</f>
        <v>GLAD00380</v>
      </c>
      <c r="C10683" s="27" t="s">
        <v>73</v>
      </c>
      <c r="D10683" s="16" t="s">
        <v>85</v>
      </c>
      <c r="E10683" s="15" t="str">
        <f>'[5]HGAC FS12-23 Gladiator Options'!C380</f>
        <v>RH Mid EMS Cmpt Door Hardware D-Ring Latch Lwr</v>
      </c>
      <c r="F10683" s="17">
        <f>'[5]HGAC FS12-23 Gladiator Options'!K380</f>
        <v>0</v>
      </c>
      <c r="G10683" s="13">
        <v>0.15</v>
      </c>
      <c r="H10683" s="14"/>
    </row>
    <row r="10684" spans="1:8" x14ac:dyDescent="0.35">
      <c r="A10684" s="11" t="s">
        <v>8</v>
      </c>
      <c r="B10684" s="16" t="str">
        <f>'[5]HGAC FS12-23 Gladiator Options'!B381</f>
        <v>GLAD00381</v>
      </c>
      <c r="C10684" s="27" t="s">
        <v>73</v>
      </c>
      <c r="D10684" s="16" t="s">
        <v>85</v>
      </c>
      <c r="E10684" s="15" t="str">
        <f>'[5]HGAC FS12-23 Gladiator Options'!C381</f>
        <v>RH Mid EMS Cmpt Door Hardware Black D-Ring Latch/Black Hng</v>
      </c>
      <c r="F10684" s="17">
        <f>'[5]HGAC FS12-23 Gladiator Options'!K381</f>
        <v>82</v>
      </c>
      <c r="G10684" s="13">
        <v>0.15</v>
      </c>
      <c r="H10684" s="14"/>
    </row>
    <row r="10685" spans="1:8" x14ac:dyDescent="0.35">
      <c r="A10685" s="11" t="s">
        <v>8</v>
      </c>
      <c r="B10685" s="16" t="str">
        <f>'[5]HGAC FS12-23 Gladiator Options'!B382</f>
        <v>GLAD00382</v>
      </c>
      <c r="C10685" s="27" t="s">
        <v>73</v>
      </c>
      <c r="D10685" s="16" t="s">
        <v>85</v>
      </c>
      <c r="E10685" s="15" t="str">
        <f>'[5]HGAC FS12-23 Gladiator Options'!C382</f>
        <v>RH Mid EMS Cmpt Door Hardware Black D-Ring Latch Lwr/Black Hng</v>
      </c>
      <c r="F10685" s="17">
        <f>'[5]HGAC FS12-23 Gladiator Options'!K382</f>
        <v>82</v>
      </c>
      <c r="G10685" s="13">
        <v>0.15</v>
      </c>
      <c r="H10685" s="14"/>
    </row>
    <row r="10686" spans="1:8" x14ac:dyDescent="0.35">
      <c r="A10686" s="11" t="s">
        <v>8</v>
      </c>
      <c r="B10686" s="16" t="str">
        <f>'[5]HGAC FS12-23 Gladiator Options'!B383</f>
        <v>GLAD00383</v>
      </c>
      <c r="C10686" s="27" t="s">
        <v>73</v>
      </c>
      <c r="D10686" s="16" t="s">
        <v>85</v>
      </c>
      <c r="E10686" s="15" t="str">
        <f>'[5]HGAC FS12-23 Gladiator Options'!C383</f>
        <v>RH Mid EMS Cmpt Door Hardware Eberhard Hndl</v>
      </c>
      <c r="F10686" s="17">
        <f>'[5]HGAC FS12-23 Gladiator Options'!K383</f>
        <v>321</v>
      </c>
      <c r="G10686" s="13">
        <v>0.15</v>
      </c>
      <c r="H10686" s="14"/>
    </row>
    <row r="10687" spans="1:8" x14ac:dyDescent="0.35">
      <c r="A10687" s="11" t="s">
        <v>8</v>
      </c>
      <c r="B10687" s="16" t="str">
        <f>'[5]HGAC FS12-23 Gladiator Options'!B384</f>
        <v>GLAD00384</v>
      </c>
      <c r="C10687" s="27" t="s">
        <v>73</v>
      </c>
      <c r="D10687" s="16" t="s">
        <v>85</v>
      </c>
      <c r="E10687" s="15" t="str">
        <f>'[5]HGAC FS12-23 Gladiator Options'!C384</f>
        <v>RH Mid EMS Cmpt Door Hardware Eberhard Hndl Lwr</v>
      </c>
      <c r="F10687" s="17">
        <f>'[5]HGAC FS12-23 Gladiator Options'!K384</f>
        <v>321</v>
      </c>
      <c r="G10687" s="13">
        <v>0.15</v>
      </c>
      <c r="H10687" s="14"/>
    </row>
    <row r="10688" spans="1:8" x14ac:dyDescent="0.35">
      <c r="A10688" s="11" t="s">
        <v>8</v>
      </c>
      <c r="B10688" s="16" t="str">
        <f>'[5]HGAC FS12-23 Gladiator Options'!B385</f>
        <v>GLAD00385</v>
      </c>
      <c r="C10688" s="27" t="s">
        <v>73</v>
      </c>
      <c r="D10688" s="16" t="s">
        <v>85</v>
      </c>
      <c r="E10688" s="15" t="str">
        <f>'[5]HGAC FS12-23 Gladiator Options'!C385</f>
        <v>RH Mid EMS Cmpt Door Hardware Black Eberhard Hndl/Black Hng</v>
      </c>
      <c r="F10688" s="17">
        <f>'[5]HGAC FS12-23 Gladiator Options'!K385</f>
        <v>284</v>
      </c>
      <c r="G10688" s="13">
        <v>0.15</v>
      </c>
      <c r="H10688" s="14"/>
    </row>
    <row r="10689" spans="1:8" x14ac:dyDescent="0.35">
      <c r="A10689" s="11" t="s">
        <v>8</v>
      </c>
      <c r="B10689" s="16" t="str">
        <f>'[5]HGAC FS12-23 Gladiator Options'!B386</f>
        <v>GLAD00386</v>
      </c>
      <c r="C10689" s="27" t="s">
        <v>73</v>
      </c>
      <c r="D10689" s="16" t="s">
        <v>85</v>
      </c>
      <c r="E10689" s="15" t="str">
        <f>'[5]HGAC FS12-23 Gladiator Options'!C386</f>
        <v>RH Mid EMS Cmpt Door Hardware Black Eberhard Hndl Lwr/Black Hng</v>
      </c>
      <c r="F10689" s="17">
        <f>'[5]HGAC FS12-23 Gladiator Options'!K386</f>
        <v>284</v>
      </c>
      <c r="G10689" s="13">
        <v>0.15</v>
      </c>
      <c r="H10689" s="14"/>
    </row>
    <row r="10690" spans="1:8" x14ac:dyDescent="0.35">
      <c r="A10690" s="11" t="s">
        <v>8</v>
      </c>
      <c r="B10690" s="16" t="str">
        <f>'[5]HGAC FS12-23 Gladiator Options'!B387</f>
        <v>GLAD00387</v>
      </c>
      <c r="C10690" s="27" t="s">
        <v>73</v>
      </c>
      <c r="D10690" s="16" t="s">
        <v>85</v>
      </c>
      <c r="E10690" s="15" t="str">
        <f>'[5]HGAC FS12-23 Gladiator Options'!C387</f>
        <v>NO RH Mid EMS Compartment Trim</v>
      </c>
      <c r="F10690" s="17">
        <f>'[5]HGAC FS12-23 Gladiator Options'!K387</f>
        <v>0</v>
      </c>
      <c r="G10690" s="13">
        <v>0.15</v>
      </c>
      <c r="H10690" s="14"/>
    </row>
    <row r="10691" spans="1:8" x14ac:dyDescent="0.35">
      <c r="A10691" s="11" t="s">
        <v>8</v>
      </c>
      <c r="B10691" s="16" t="str">
        <f>'[5]HGAC FS12-23 Gladiator Options'!B388</f>
        <v>GLAD00388</v>
      </c>
      <c r="C10691" s="27" t="s">
        <v>73</v>
      </c>
      <c r="D10691" s="16" t="s">
        <v>85</v>
      </c>
      <c r="E10691" s="15" t="str">
        <f>'[5]HGAC FS12-23 Gladiator Options'!C388</f>
        <v>RH Mid EMS Cmpt Trim Brushed SS Scuff Plate Lwr .5"</v>
      </c>
      <c r="F10691" s="17">
        <f>'[5]HGAC FS12-23 Gladiator Options'!K388</f>
        <v>188</v>
      </c>
      <c r="G10691" s="13">
        <v>0.15</v>
      </c>
      <c r="H10691" s="14"/>
    </row>
    <row r="10692" spans="1:8" x14ac:dyDescent="0.35">
      <c r="A10692" s="11" t="s">
        <v>8</v>
      </c>
      <c r="B10692" s="16" t="str">
        <f>'[5]HGAC FS12-23 Gladiator Options'!B389</f>
        <v>GLAD00389</v>
      </c>
      <c r="C10692" s="27" t="s">
        <v>73</v>
      </c>
      <c r="D10692" s="16" t="s">
        <v>85</v>
      </c>
      <c r="E10692" s="15" t="str">
        <f>'[5]HGAC FS12-23 Gladiator Options'!C389</f>
        <v>RH Mid EMS Cmpt Trim SS Scuff Plate Lower .5"</v>
      </c>
      <c r="F10692" s="17">
        <f>'[5]HGAC FS12-23 Gladiator Options'!K389</f>
        <v>146</v>
      </c>
      <c r="G10692" s="13">
        <v>0.15</v>
      </c>
      <c r="H10692" s="14"/>
    </row>
    <row r="10693" spans="1:8" x14ac:dyDescent="0.35">
      <c r="A10693" s="11" t="s">
        <v>8</v>
      </c>
      <c r="B10693" s="16" t="str">
        <f>'[5]HGAC FS12-23 Gladiator Options'!B390</f>
        <v>GLAD00390</v>
      </c>
      <c r="C10693" s="27" t="s">
        <v>73</v>
      </c>
      <c r="D10693" s="16" t="s">
        <v>85</v>
      </c>
      <c r="E10693" s="15" t="str">
        <f>'[5]HGAC FS12-23 Gladiator Options'!C390</f>
        <v>RH Mid EMS Cmpt Trim SS Scuff Plate Lower 2"</v>
      </c>
      <c r="F10693" s="17">
        <f>'[5]HGAC FS12-23 Gladiator Options'!K390</f>
        <v>146</v>
      </c>
      <c r="G10693" s="13">
        <v>0.15</v>
      </c>
      <c r="H10693" s="14"/>
    </row>
    <row r="10694" spans="1:8" x14ac:dyDescent="0.35">
      <c r="A10694" s="11" t="s">
        <v>8</v>
      </c>
      <c r="B10694" s="16" t="str">
        <f>'[5]HGAC FS12-23 Gladiator Options'!B391</f>
        <v>GLAD00391</v>
      </c>
      <c r="C10694" s="27" t="s">
        <v>73</v>
      </c>
      <c r="D10694" s="16" t="s">
        <v>85</v>
      </c>
      <c r="E10694" s="15" t="str">
        <f>'[5]HGAC FS12-23 Gladiator Options'!C391</f>
        <v>RH Mid EMS Cmpt Trim SS Scuff Plate Perimeter .5"</v>
      </c>
      <c r="F10694" s="17">
        <f>'[5]HGAC FS12-23 Gladiator Options'!K391</f>
        <v>516</v>
      </c>
      <c r="G10694" s="13">
        <v>0.15</v>
      </c>
      <c r="H10694" s="14"/>
    </row>
    <row r="10695" spans="1:8" x14ac:dyDescent="0.35">
      <c r="A10695" s="11" t="s">
        <v>8</v>
      </c>
      <c r="B10695" s="16" t="str">
        <f>'[5]HGAC FS12-23 Gladiator Options'!B392</f>
        <v>GLAD00392</v>
      </c>
      <c r="C10695" s="27" t="s">
        <v>73</v>
      </c>
      <c r="D10695" s="16" t="s">
        <v>85</v>
      </c>
      <c r="E10695" s="15" t="str">
        <f>'[5]HGAC FS12-23 Gladiator Options'!C392</f>
        <v>RH Mid EMS Cmpt Trim Brushed SS Scuff Plate Perimeter .75"</v>
      </c>
      <c r="F10695" s="17">
        <f>'[5]HGAC FS12-23 Gladiator Options'!K392</f>
        <v>410</v>
      </c>
      <c r="G10695" s="13">
        <v>0.15</v>
      </c>
      <c r="H10695" s="14"/>
    </row>
    <row r="10696" spans="1:8" x14ac:dyDescent="0.35">
      <c r="A10696" s="11" t="s">
        <v>8</v>
      </c>
      <c r="B10696" s="16" t="str">
        <f>'[5]HGAC FS12-23 Gladiator Options'!B393</f>
        <v>GLAD00393</v>
      </c>
      <c r="C10696" s="27" t="s">
        <v>73</v>
      </c>
      <c r="D10696" s="16" t="s">
        <v>85</v>
      </c>
      <c r="E10696" s="15" t="str">
        <f>'[5]HGAC FS12-23 Gladiator Options'!C393</f>
        <v>RH Mid EMS Cmpt Trim SS Scuff Plate Perimeter 2"</v>
      </c>
      <c r="F10696" s="17">
        <f>'[5]HGAC FS12-23 Gladiator Options'!K393</f>
        <v>410</v>
      </c>
      <c r="G10696" s="13">
        <v>0.15</v>
      </c>
      <c r="H10696" s="14"/>
    </row>
    <row r="10697" spans="1:8" x14ac:dyDescent="0.35">
      <c r="A10697" s="11" t="s">
        <v>8</v>
      </c>
      <c r="B10697" s="16" t="str">
        <f>'[5]HGAC FS12-23 Gladiator Options'!B394</f>
        <v>GLAD00394</v>
      </c>
      <c r="C10697" s="27" t="s">
        <v>73</v>
      </c>
      <c r="D10697" s="16" t="s">
        <v>85</v>
      </c>
      <c r="E10697" s="15" t="str">
        <f>'[5]HGAC FS12-23 Gladiator Options'!C394</f>
        <v>NO Mid EMS Compartment Lighting</v>
      </c>
      <c r="F10697" s="17">
        <f>'[5]HGAC FS12-23 Gladiator Options'!K394</f>
        <v>0</v>
      </c>
      <c r="G10697" s="13">
        <v>0.15</v>
      </c>
      <c r="H10697" s="14"/>
    </row>
    <row r="10698" spans="1:8" x14ac:dyDescent="0.35">
      <c r="A10698" s="11" t="s">
        <v>8</v>
      </c>
      <c r="B10698" s="16" t="str">
        <f>'[5]HGAC FS12-23 Gladiator Options'!B395</f>
        <v>GLAD00395</v>
      </c>
      <c r="C10698" s="27" t="s">
        <v>73</v>
      </c>
      <c r="D10698" s="16" t="s">
        <v>85</v>
      </c>
      <c r="E10698" s="15" t="str">
        <f>'[5]HGAC FS12-23 Gladiator Options'!C395</f>
        <v>Mid EMS Compartment Lighting LED</v>
      </c>
      <c r="F10698" s="17">
        <f>'[5]HGAC FS12-23 Gladiator Options'!K395</f>
        <v>178</v>
      </c>
      <c r="G10698" s="13">
        <v>0.15</v>
      </c>
      <c r="H10698" s="14"/>
    </row>
    <row r="10699" spans="1:8" x14ac:dyDescent="0.35">
      <c r="A10699" s="11" t="s">
        <v>8</v>
      </c>
      <c r="B10699" s="16" t="str">
        <f>'[5]HGAC FS12-23 Gladiator Options'!B396</f>
        <v>GLAD00396</v>
      </c>
      <c r="C10699" s="27" t="s">
        <v>73</v>
      </c>
      <c r="D10699" s="16" t="s">
        <v>85</v>
      </c>
      <c r="E10699" s="15" t="str">
        <f>'[5]HGAC FS12-23 Gladiator Options'!C396</f>
        <v>Mid EMS Compartment Lighting LED, Rr Dr &amp; Rkr Sw Actv</v>
      </c>
      <c r="F10699" s="17">
        <f>'[5]HGAC FS12-23 Gladiator Options'!K396</f>
        <v>533</v>
      </c>
      <c r="G10699" s="13">
        <v>0.15</v>
      </c>
      <c r="H10699" s="14"/>
    </row>
    <row r="10700" spans="1:8" x14ac:dyDescent="0.35">
      <c r="A10700" s="11" t="s">
        <v>8</v>
      </c>
      <c r="B10700" s="16" t="str">
        <f>'[5]HGAC FS12-23 Gladiator Options'!B397</f>
        <v>GLAD00397</v>
      </c>
      <c r="C10700" s="27" t="s">
        <v>73</v>
      </c>
      <c r="D10700" s="16" t="s">
        <v>85</v>
      </c>
      <c r="E10700" s="15" t="str">
        <f>'[5]HGAC FS12-23 Gladiator Options'!C397</f>
        <v>Mid EMS Compartment Lighting Prewire</v>
      </c>
      <c r="F10700" s="17">
        <f>'[5]HGAC FS12-23 Gladiator Options'!K397</f>
        <v>141</v>
      </c>
      <c r="G10700" s="13">
        <v>0.15</v>
      </c>
      <c r="H10700" s="14"/>
    </row>
    <row r="10701" spans="1:8" x14ac:dyDescent="0.35">
      <c r="A10701" s="11" t="s">
        <v>8</v>
      </c>
      <c r="B10701" s="16" t="str">
        <f>'[5]HGAC FS12-23 Gladiator Options'!B398</f>
        <v>GLAD00398</v>
      </c>
      <c r="C10701" s="27" t="s">
        <v>73</v>
      </c>
      <c r="D10701" s="16" t="s">
        <v>85</v>
      </c>
      <c r="E10701" s="15" t="str">
        <f>'[5]HGAC FS12-23 Gladiator Options'!C398</f>
        <v>NO Mid EMS Compartment Exterior Finish</v>
      </c>
      <c r="F10701" s="17">
        <f>'[5]HGAC FS12-23 Gladiator Options'!K398</f>
        <v>0</v>
      </c>
      <c r="G10701" s="13">
        <v>0.15</v>
      </c>
      <c r="H10701" s="14"/>
    </row>
    <row r="10702" spans="1:8" x14ac:dyDescent="0.35">
      <c r="A10702" s="11" t="s">
        <v>8</v>
      </c>
      <c r="B10702" s="16" t="str">
        <f>'[5]HGAC FS12-23 Gladiator Options'!B399</f>
        <v>GLAD00399</v>
      </c>
      <c r="C10702" s="27" t="s">
        <v>73</v>
      </c>
      <c r="D10702" s="16" t="s">
        <v>85</v>
      </c>
      <c r="E10702" s="15" t="str">
        <f>'[5]HGAC FS12-23 Gladiator Options'!C399</f>
        <v>Mid EMS Cmpt Ext Finish Multi-tone Silver Gray</v>
      </c>
      <c r="F10702" s="17">
        <f>'[5]HGAC FS12-23 Gladiator Options'!K399</f>
        <v>0</v>
      </c>
      <c r="G10702" s="13">
        <v>0.15</v>
      </c>
      <c r="H10702" s="14"/>
    </row>
    <row r="10703" spans="1:8" x14ac:dyDescent="0.35">
      <c r="A10703" s="11" t="s">
        <v>8</v>
      </c>
      <c r="B10703" s="16" t="str">
        <f>'[5]HGAC FS12-23 Gladiator Options'!B400</f>
        <v>GLAD00400</v>
      </c>
      <c r="C10703" s="27" t="s">
        <v>73</v>
      </c>
      <c r="D10703" s="16" t="s">
        <v>85</v>
      </c>
      <c r="E10703" s="15" t="str">
        <f>'[5]HGAC FS12-23 Gladiator Options'!C400</f>
        <v>Mid EMS Cmpt Ext Finish Multi-tone Onyx Black</v>
      </c>
      <c r="F10703" s="17">
        <f>'[5]HGAC FS12-23 Gladiator Options'!K400</f>
        <v>0</v>
      </c>
      <c r="G10703" s="13">
        <v>0.15</v>
      </c>
      <c r="H10703" s="14"/>
    </row>
    <row r="10704" spans="1:8" x14ac:dyDescent="0.35">
      <c r="A10704" s="11" t="s">
        <v>8</v>
      </c>
      <c r="B10704" s="16" t="str">
        <f>'[5]HGAC FS12-23 Gladiator Options'!B401</f>
        <v>GLAD00401</v>
      </c>
      <c r="C10704" s="27" t="s">
        <v>73</v>
      </c>
      <c r="D10704" s="16" t="s">
        <v>85</v>
      </c>
      <c r="E10704" s="15" t="str">
        <f>'[5]HGAC FS12-23 Gladiator Options'!C401</f>
        <v>Mid EMS Cmpt Ext Finish Multi-tone Black/Black</v>
      </c>
      <c r="F10704" s="17">
        <f>'[5]HGAC FS12-23 Gladiator Options'!K401</f>
        <v>0</v>
      </c>
      <c r="G10704" s="13">
        <v>0.15</v>
      </c>
      <c r="H10704" s="14"/>
    </row>
    <row r="10705" spans="1:8" x14ac:dyDescent="0.35">
      <c r="A10705" s="11" t="s">
        <v>8</v>
      </c>
      <c r="B10705" s="16" t="str">
        <f>'[5]HGAC FS12-23 Gladiator Options'!B402</f>
        <v>GLAD00402</v>
      </c>
      <c r="C10705" s="27" t="s">
        <v>73</v>
      </c>
      <c r="D10705" s="16" t="s">
        <v>85</v>
      </c>
      <c r="E10705" s="15" t="str">
        <f>'[5]HGAC FS12-23 Gladiator Options'!C402</f>
        <v>Mid EMS Cmpt Ext Finish Multi-tone Dark Red</v>
      </c>
      <c r="F10705" s="17">
        <f>'[5]HGAC FS12-23 Gladiator Options'!K402</f>
        <v>0</v>
      </c>
      <c r="G10705" s="13">
        <v>0.15</v>
      </c>
      <c r="H10705" s="14"/>
    </row>
    <row r="10706" spans="1:8" x14ac:dyDescent="0.35">
      <c r="A10706" s="11" t="s">
        <v>8</v>
      </c>
      <c r="B10706" s="16" t="str">
        <f>'[5]HGAC FS12-23 Gladiator Options'!B403</f>
        <v>GLAD00403</v>
      </c>
      <c r="C10706" s="27" t="s">
        <v>73</v>
      </c>
      <c r="D10706" s="16" t="s">
        <v>85</v>
      </c>
      <c r="E10706" s="15" t="str">
        <f>'[5]HGAC FS12-23 Gladiator Options'!C403</f>
        <v>Mid EMS Cmpt Ext Finish Bedliner Medium Gray</v>
      </c>
      <c r="F10706" s="17">
        <f>'[5]HGAC FS12-23 Gladiator Options'!K403</f>
        <v>393</v>
      </c>
      <c r="G10706" s="13">
        <v>0.15</v>
      </c>
      <c r="H10706" s="14"/>
    </row>
    <row r="10707" spans="1:8" x14ac:dyDescent="0.35">
      <c r="A10707" s="11" t="s">
        <v>8</v>
      </c>
      <c r="B10707" s="16" t="str">
        <f>'[5]HGAC FS12-23 Gladiator Options'!B404</f>
        <v>GLAD00404</v>
      </c>
      <c r="C10707" s="27" t="s">
        <v>73</v>
      </c>
      <c r="D10707" s="16" t="s">
        <v>85</v>
      </c>
      <c r="E10707" s="15" t="str">
        <f>'[5]HGAC FS12-23 Gladiator Options'!C404</f>
        <v>Mid EMS Cmpt Ext Finish Bedliner Black</v>
      </c>
      <c r="F10707" s="17">
        <f>'[5]HGAC FS12-23 Gladiator Options'!K404</f>
        <v>393</v>
      </c>
      <c r="G10707" s="13">
        <v>0.15</v>
      </c>
      <c r="H10707" s="14"/>
    </row>
    <row r="10708" spans="1:8" x14ac:dyDescent="0.35">
      <c r="A10708" s="11" t="s">
        <v>8</v>
      </c>
      <c r="B10708" s="16" t="str">
        <f>'[5]HGAC FS12-23 Gladiator Options'!B405</f>
        <v>GLAD00405</v>
      </c>
      <c r="C10708" s="27" t="s">
        <v>73</v>
      </c>
      <c r="D10708" s="16" t="s">
        <v>85</v>
      </c>
      <c r="E10708" s="15" t="str">
        <f>'[5]HGAC FS12-23 Gladiator Options'!C405</f>
        <v>Mid EMS Cmpt Ext Finish Bedliner Dark Red</v>
      </c>
      <c r="F10708" s="17">
        <f>'[5]HGAC FS12-23 Gladiator Options'!K405</f>
        <v>393</v>
      </c>
      <c r="G10708" s="13">
        <v>0.15</v>
      </c>
      <c r="H10708" s="14"/>
    </row>
    <row r="10709" spans="1:8" x14ac:dyDescent="0.35">
      <c r="A10709" s="11" t="s">
        <v>8</v>
      </c>
      <c r="B10709" s="16" t="str">
        <f>'[5]HGAC FS12-23 Gladiator Options'!B406</f>
        <v>GLAD00406</v>
      </c>
      <c r="C10709" s="27" t="s">
        <v>73</v>
      </c>
      <c r="D10709" s="16" t="s">
        <v>85</v>
      </c>
      <c r="E10709" s="15" t="str">
        <f>'[5]HGAC FS12-23 Gladiator Options'!C406</f>
        <v>Mid EMS Cmpt Ext Finish Primary/Lwr Cab Color</v>
      </c>
      <c r="F10709" s="17">
        <f>'[5]HGAC FS12-23 Gladiator Options'!K406</f>
        <v>295</v>
      </c>
      <c r="G10709" s="13">
        <v>0.15</v>
      </c>
      <c r="H10709" s="14"/>
    </row>
    <row r="10710" spans="1:8" x14ac:dyDescent="0.35">
      <c r="A10710" s="11" t="s">
        <v>8</v>
      </c>
      <c r="B10710" s="16" t="str">
        <f>'[5]HGAC FS12-23 Gladiator Options'!B407</f>
        <v>GLAD00407</v>
      </c>
      <c r="C10710" s="27" t="s">
        <v>73</v>
      </c>
      <c r="D10710" s="16" t="s">
        <v>85</v>
      </c>
      <c r="E10710" s="15" t="str">
        <f>'[5]HGAC FS12-23 Gladiator Options'!C407</f>
        <v>Mid EMS Cmpt Ext Finish Multi-tone Midnight Blue</v>
      </c>
      <c r="F10710" s="17">
        <f>'[5]HGAC FS12-23 Gladiator Options'!K407</f>
        <v>0</v>
      </c>
      <c r="G10710" s="13">
        <v>0.15</v>
      </c>
      <c r="H10710" s="14"/>
    </row>
    <row r="10711" spans="1:8" x14ac:dyDescent="0.35">
      <c r="A10711" s="11" t="s">
        <v>8</v>
      </c>
      <c r="B10711" s="16" t="str">
        <f>'[5]HGAC FS12-23 Gladiator Options'!B408</f>
        <v>GLAD00408</v>
      </c>
      <c r="C10711" s="27" t="s">
        <v>73</v>
      </c>
      <c r="D10711" s="16" t="s">
        <v>85</v>
      </c>
      <c r="E10711" s="15" t="str">
        <f>'[5]HGAC FS12-23 Gladiator Options'!C408</f>
        <v>Mid EMS Cmpt Ext Finish Secondary/Upr Cab Color</v>
      </c>
      <c r="F10711" s="17">
        <f>'[5]HGAC FS12-23 Gladiator Options'!K408</f>
        <v>295</v>
      </c>
      <c r="G10711" s="13">
        <v>0.15</v>
      </c>
      <c r="H10711" s="14"/>
    </row>
    <row r="10712" spans="1:8" x14ac:dyDescent="0.35">
      <c r="A10712" s="11" t="s">
        <v>8</v>
      </c>
      <c r="B10712" s="16" t="str">
        <f>'[5]HGAC FS12-23 Gladiator Options'!B409</f>
        <v>GLAD00409</v>
      </c>
      <c r="C10712" s="27" t="s">
        <v>73</v>
      </c>
      <c r="D10712" s="16" t="s">
        <v>85</v>
      </c>
      <c r="E10712" s="15" t="str">
        <f>'[5]HGAC FS12-23 Gladiator Options'!C409</f>
        <v>NO Mid EMS Compartment Interior Finish</v>
      </c>
      <c r="F10712" s="17">
        <f>'[5]HGAC FS12-23 Gladiator Options'!K409</f>
        <v>0</v>
      </c>
      <c r="G10712" s="13">
        <v>0.15</v>
      </c>
      <c r="H10712" s="14"/>
    </row>
    <row r="10713" spans="1:8" x14ac:dyDescent="0.35">
      <c r="A10713" s="11" t="s">
        <v>8</v>
      </c>
      <c r="B10713" s="16" t="str">
        <f>'[5]HGAC FS12-23 Gladiator Options'!B410</f>
        <v>GLAD00410</v>
      </c>
      <c r="C10713" s="27" t="s">
        <v>73</v>
      </c>
      <c r="D10713" s="16" t="s">
        <v>85</v>
      </c>
      <c r="E10713" s="15" t="str">
        <f>'[5]HGAC FS12-23 Gladiator Options'!C410</f>
        <v>Mid EMS Cmpt Interior Finish DA Sand</v>
      </c>
      <c r="F10713" s="17">
        <f>'[5]HGAC FS12-23 Gladiator Options'!K410</f>
        <v>0</v>
      </c>
      <c r="G10713" s="13">
        <v>0.15</v>
      </c>
      <c r="H10713" s="14"/>
    </row>
    <row r="10714" spans="1:8" x14ac:dyDescent="0.35">
      <c r="A10714" s="11" t="s">
        <v>8</v>
      </c>
      <c r="B10714" s="16" t="str">
        <f>'[5]HGAC FS12-23 Gladiator Options'!B411</f>
        <v>GLAD00411</v>
      </c>
      <c r="C10714" s="27" t="s">
        <v>73</v>
      </c>
      <c r="D10714" s="16" t="s">
        <v>85</v>
      </c>
      <c r="E10714" s="15" t="str">
        <f>'[5]HGAC FS12-23 Gladiator Options'!C411</f>
        <v>Mid EMS Cmpt Interior Finish Multi-tone Silver Gray</v>
      </c>
      <c r="F10714" s="17">
        <f>'[5]HGAC FS12-23 Gladiator Options'!K411</f>
        <v>146</v>
      </c>
      <c r="G10714" s="13">
        <v>0.15</v>
      </c>
      <c r="H10714" s="14"/>
    </row>
    <row r="10715" spans="1:8" x14ac:dyDescent="0.35">
      <c r="A10715" s="11" t="s">
        <v>8</v>
      </c>
      <c r="B10715" s="16" t="str">
        <f>'[5]HGAC FS12-23 Gladiator Options'!B412</f>
        <v>GLAD00412</v>
      </c>
      <c r="C10715" s="27" t="s">
        <v>73</v>
      </c>
      <c r="D10715" s="16" t="s">
        <v>85</v>
      </c>
      <c r="E10715" s="15" t="str">
        <f>'[5]HGAC FS12-23 Gladiator Options'!C412</f>
        <v>Mid EMS Cmpt Interior Finish Multi-tone Onyx Black</v>
      </c>
      <c r="F10715" s="17">
        <f>'[5]HGAC FS12-23 Gladiator Options'!K412</f>
        <v>146</v>
      </c>
      <c r="G10715" s="13">
        <v>0.15</v>
      </c>
      <c r="H10715" s="14"/>
    </row>
    <row r="10716" spans="1:8" x14ac:dyDescent="0.35">
      <c r="A10716" s="11" t="s">
        <v>8</v>
      </c>
      <c r="B10716" s="16" t="str">
        <f>'[5]HGAC FS12-23 Gladiator Options'!B413</f>
        <v>GLAD00413</v>
      </c>
      <c r="C10716" s="27" t="s">
        <v>73</v>
      </c>
      <c r="D10716" s="16" t="s">
        <v>85</v>
      </c>
      <c r="E10716" s="15" t="str">
        <f>'[5]HGAC FS12-23 Gladiator Options'!C413</f>
        <v>Mid EMS Cmpt Interior Finish Multi-tone Black/Black</v>
      </c>
      <c r="F10716" s="17">
        <f>'[5]HGAC FS12-23 Gladiator Options'!K413</f>
        <v>146</v>
      </c>
      <c r="G10716" s="13">
        <v>0.15</v>
      </c>
      <c r="H10716" s="14"/>
    </row>
    <row r="10717" spans="1:8" x14ac:dyDescent="0.35">
      <c r="A10717" s="11" t="s">
        <v>8</v>
      </c>
      <c r="B10717" s="16" t="str">
        <f>'[5]HGAC FS12-23 Gladiator Options'!B414</f>
        <v>GLAD00414</v>
      </c>
      <c r="C10717" s="27" t="s">
        <v>73</v>
      </c>
      <c r="D10717" s="16" t="s">
        <v>85</v>
      </c>
      <c r="E10717" s="15" t="str">
        <f>'[5]HGAC FS12-23 Gladiator Options'!C414</f>
        <v>Mid EMS Cmpt Interior Finish Multi-tone Dark Red</v>
      </c>
      <c r="F10717" s="17">
        <f>'[5]HGAC FS12-23 Gladiator Options'!K414</f>
        <v>146</v>
      </c>
      <c r="G10717" s="13">
        <v>0.15</v>
      </c>
      <c r="H10717" s="14"/>
    </row>
    <row r="10718" spans="1:8" x14ac:dyDescent="0.35">
      <c r="A10718" s="11" t="s">
        <v>8</v>
      </c>
      <c r="B10718" s="16" t="str">
        <f>'[5]HGAC FS12-23 Gladiator Options'!B415</f>
        <v>GLAD00415</v>
      </c>
      <c r="C10718" s="27" t="s">
        <v>73</v>
      </c>
      <c r="D10718" s="16" t="s">
        <v>85</v>
      </c>
      <c r="E10718" s="15" t="str">
        <f>'[5]HGAC FS12-23 Gladiator Options'!C415</f>
        <v>Mid EMS Cmpt Interior Finish Bedliner Medium Gray</v>
      </c>
      <c r="F10718" s="17">
        <f>'[5]HGAC FS12-23 Gladiator Options'!K415</f>
        <v>485</v>
      </c>
      <c r="G10718" s="13">
        <v>0.15</v>
      </c>
      <c r="H10718" s="14"/>
    </row>
    <row r="10719" spans="1:8" x14ac:dyDescent="0.35">
      <c r="A10719" s="11" t="s">
        <v>8</v>
      </c>
      <c r="B10719" s="16" t="str">
        <f>'[5]HGAC FS12-23 Gladiator Options'!B416</f>
        <v>GLAD00416</v>
      </c>
      <c r="C10719" s="27" t="s">
        <v>73</v>
      </c>
      <c r="D10719" s="16" t="s">
        <v>85</v>
      </c>
      <c r="E10719" s="15" t="str">
        <f>'[5]HGAC FS12-23 Gladiator Options'!C416</f>
        <v>Mid EMS Cmpt Interior Finish Bedliner Black</v>
      </c>
      <c r="F10719" s="17">
        <f>'[5]HGAC FS12-23 Gladiator Options'!K416</f>
        <v>485</v>
      </c>
      <c r="G10719" s="13">
        <v>0.15</v>
      </c>
      <c r="H10719" s="14"/>
    </row>
    <row r="10720" spans="1:8" x14ac:dyDescent="0.35">
      <c r="A10720" s="11" t="s">
        <v>8</v>
      </c>
      <c r="B10720" s="16" t="str">
        <f>'[5]HGAC FS12-23 Gladiator Options'!B417</f>
        <v>GLAD00417</v>
      </c>
      <c r="C10720" s="27" t="s">
        <v>73</v>
      </c>
      <c r="D10720" s="16" t="s">
        <v>85</v>
      </c>
      <c r="E10720" s="15" t="str">
        <f>'[5]HGAC FS12-23 Gladiator Options'!C417</f>
        <v>Mid EMS Cmpt Interior Finish Bedliner Dark Red</v>
      </c>
      <c r="F10720" s="17">
        <f>'[5]HGAC FS12-23 Gladiator Options'!K417</f>
        <v>485</v>
      </c>
      <c r="G10720" s="13">
        <v>0.15</v>
      </c>
      <c r="H10720" s="14"/>
    </row>
    <row r="10721" spans="1:8" x14ac:dyDescent="0.35">
      <c r="A10721" s="11" t="s">
        <v>8</v>
      </c>
      <c r="B10721" s="16" t="str">
        <f>'[5]HGAC FS12-23 Gladiator Options'!B418</f>
        <v>GLAD00418</v>
      </c>
      <c r="C10721" s="27" t="s">
        <v>73</v>
      </c>
      <c r="D10721" s="16" t="s">
        <v>85</v>
      </c>
      <c r="E10721" s="15" t="str">
        <f>'[5]HGAC FS12-23 Gladiator Options'!C418</f>
        <v>Mid EMS Cmpt Interior Finish Primary/Lwr Cab Color</v>
      </c>
      <c r="F10721" s="17">
        <f>'[5]HGAC FS12-23 Gladiator Options'!K418</f>
        <v>364</v>
      </c>
      <c r="G10721" s="13">
        <v>0.15</v>
      </c>
      <c r="H10721" s="14"/>
    </row>
    <row r="10722" spans="1:8" x14ac:dyDescent="0.35">
      <c r="A10722" s="11" t="s">
        <v>8</v>
      </c>
      <c r="B10722" s="16" t="str">
        <f>'[5]HGAC FS12-23 Gladiator Options'!B419</f>
        <v>GLAD00419</v>
      </c>
      <c r="C10722" s="27" t="s">
        <v>73</v>
      </c>
      <c r="D10722" s="16" t="s">
        <v>85</v>
      </c>
      <c r="E10722" s="15" t="str">
        <f>'[5]HGAC FS12-23 Gladiator Options'!C419</f>
        <v>Mid EMS Cmpt Interior Finish Secondary/Upr Cab Color</v>
      </c>
      <c r="F10722" s="17">
        <f>'[5]HGAC FS12-23 Gladiator Options'!K419</f>
        <v>364</v>
      </c>
      <c r="G10722" s="13">
        <v>0.15</v>
      </c>
      <c r="H10722" s="14"/>
    </row>
    <row r="10723" spans="1:8" x14ac:dyDescent="0.35">
      <c r="A10723" s="11" t="s">
        <v>8</v>
      </c>
      <c r="B10723" s="16" t="str">
        <f>'[5]HGAC FS12-23 Gladiator Options'!B420</f>
        <v>GLAD00420</v>
      </c>
      <c r="C10723" s="27" t="s">
        <v>73</v>
      </c>
      <c r="D10723" s="16" t="s">
        <v>85</v>
      </c>
      <c r="E10723" s="15" t="str">
        <f>'[5]HGAC FS12-23 Gladiator Options'!C420</f>
        <v>NO Rear Cab Roof Modification</v>
      </c>
      <c r="F10723" s="17">
        <f>'[5]HGAC FS12-23 Gladiator Options'!K420</f>
        <v>0</v>
      </c>
      <c r="G10723" s="13">
        <v>0.15</v>
      </c>
      <c r="H10723" s="14"/>
    </row>
    <row r="10724" spans="1:8" x14ac:dyDescent="0.35">
      <c r="A10724" s="11" t="s">
        <v>8</v>
      </c>
      <c r="B10724" s="16" t="str">
        <f>'[5]HGAC FS12-23 Gladiator Options'!B421</f>
        <v>GLAD00421</v>
      </c>
      <c r="C10724" s="27" t="s">
        <v>73</v>
      </c>
      <c r="D10724" s="16" t="s">
        <v>85</v>
      </c>
      <c r="E10724" s="15" t="str">
        <f>'[5]HGAC FS12-23 Gladiator Options'!C421</f>
        <v>Rear Cab Roof Modification PPHE 20"RR</v>
      </c>
      <c r="F10724" s="17">
        <f>'[5]HGAC FS12-23 Gladiator Options'!K421</f>
        <v>10250</v>
      </c>
      <c r="G10724" s="13">
        <v>0.15</v>
      </c>
      <c r="H10724" s="14"/>
    </row>
    <row r="10725" spans="1:8" x14ac:dyDescent="0.35">
      <c r="A10725" s="11" t="s">
        <v>8</v>
      </c>
      <c r="B10725" s="16" t="str">
        <f>'[5]HGAC FS12-23 Gladiator Options'!B422</f>
        <v>GLAD00422</v>
      </c>
      <c r="C10725" s="27" t="s">
        <v>73</v>
      </c>
      <c r="D10725" s="16" t="s">
        <v>85</v>
      </c>
      <c r="E10725" s="15" t="str">
        <f>'[5]HGAC FS12-23 Gladiator Options'!C422</f>
        <v>Rear Cab Roof Modification PPHE 20"RR/34"Extension</v>
      </c>
      <c r="F10725" s="17">
        <f>'[5]HGAC FS12-23 Gladiator Options'!K422</f>
        <v>18396</v>
      </c>
      <c r="G10725" s="13">
        <v>0.15</v>
      </c>
      <c r="H10725" s="14"/>
    </row>
    <row r="10726" spans="1:8" x14ac:dyDescent="0.35">
      <c r="A10726" s="11" t="s">
        <v>8</v>
      </c>
      <c r="B10726" s="16" t="str">
        <f>'[5]HGAC FS12-23 Gladiator Options'!B423</f>
        <v>GLAD00423</v>
      </c>
      <c r="C10726" s="27" t="s">
        <v>73</v>
      </c>
      <c r="D10726" s="16" t="s">
        <v>85</v>
      </c>
      <c r="E10726" s="15" t="str">
        <f>'[5]HGAC FS12-23 Gladiator Options'!C423</f>
        <v>Rear Cab Roof Modification PPHE 24"RR/34"Extension</v>
      </c>
      <c r="F10726" s="17">
        <f>'[5]HGAC FS12-23 Gladiator Options'!K423</f>
        <v>18396</v>
      </c>
      <c r="G10726" s="13">
        <v>0.15</v>
      </c>
      <c r="H10726" s="14"/>
    </row>
    <row r="10727" spans="1:8" x14ac:dyDescent="0.35">
      <c r="A10727" s="11" t="s">
        <v>8</v>
      </c>
      <c r="B10727" s="16" t="str">
        <f>'[5]HGAC FS12-23 Gladiator Options'!B424</f>
        <v>GLAD00424</v>
      </c>
      <c r="C10727" s="27" t="s">
        <v>73</v>
      </c>
      <c r="D10727" s="16" t="s">
        <v>85</v>
      </c>
      <c r="E10727" s="15" t="str">
        <f>'[5]HGAC FS12-23 Gladiator Options'!C424</f>
        <v>Rear Cab Roof Modification PPHE 24"RR</v>
      </c>
      <c r="F10727" s="17">
        <f>'[5]HGAC FS12-23 Gladiator Options'!K424</f>
        <v>12753</v>
      </c>
      <c r="G10727" s="13">
        <v>0.15</v>
      </c>
      <c r="H10727" s="14"/>
    </row>
    <row r="10728" spans="1:8" x14ac:dyDescent="0.35">
      <c r="A10728" s="11" t="s">
        <v>8</v>
      </c>
      <c r="B10728" s="16" t="str">
        <f>'[5]HGAC FS12-23 Gladiator Options'!B425</f>
        <v>GLAD00425</v>
      </c>
      <c r="C10728" s="27" t="s">
        <v>73</v>
      </c>
      <c r="D10728" s="16" t="s">
        <v>85</v>
      </c>
      <c r="E10728" s="15" t="str">
        <f>'[5]HGAC FS12-23 Gladiator Options'!C425</f>
        <v>Rear Cab Roof Modification Rear Cab Extension Flat Roof/13.5" Extension</v>
      </c>
      <c r="F10728" s="17">
        <f>'[5]HGAC FS12-23 Gladiator Options'!K425</f>
        <v>13509</v>
      </c>
      <c r="G10728" s="13">
        <v>0.15</v>
      </c>
      <c r="H10728" s="14"/>
    </row>
    <row r="10729" spans="1:8" x14ac:dyDescent="0.35">
      <c r="A10729" s="11" t="s">
        <v>8</v>
      </c>
      <c r="B10729" s="16" t="str">
        <f>'[5]HGAC FS12-23 Gladiator Options'!B426</f>
        <v>GLAD00426</v>
      </c>
      <c r="C10729" s="27" t="s">
        <v>73</v>
      </c>
      <c r="D10729" s="16" t="s">
        <v>85</v>
      </c>
      <c r="E10729" s="15" t="str">
        <f>'[5]HGAC FS12-23 Gladiator Options'!C426</f>
        <v>Rear Cab Roof Modification Rear Cab Extension 10" RR/20" Extension</v>
      </c>
      <c r="F10729" s="17">
        <f>'[5]HGAC FS12-23 Gladiator Options'!K426</f>
        <v>13509</v>
      </c>
      <c r="G10729" s="13">
        <v>0.15</v>
      </c>
      <c r="H10729" s="14"/>
    </row>
    <row r="10730" spans="1:8" x14ac:dyDescent="0.35">
      <c r="A10730" s="11" t="s">
        <v>8</v>
      </c>
      <c r="B10730" s="16" t="str">
        <f>'[5]HGAC FS12-23 Gladiator Options'!B427</f>
        <v>GLAD00427</v>
      </c>
      <c r="C10730" s="27" t="s">
        <v>73</v>
      </c>
      <c r="D10730" s="16" t="s">
        <v>85</v>
      </c>
      <c r="E10730" s="15" t="str">
        <f>'[5]HGAC FS12-23 Gladiator Options'!C427</f>
        <v>Rear Cab Roof Modification Rear Cab Extension 10" RR/13.5" Extension</v>
      </c>
      <c r="F10730" s="17">
        <f>'[5]HGAC FS12-23 Gladiator Options'!K427</f>
        <v>13509</v>
      </c>
      <c r="G10730" s="13">
        <v>0.15</v>
      </c>
      <c r="H10730" s="14"/>
    </row>
    <row r="10731" spans="1:8" x14ac:dyDescent="0.35">
      <c r="A10731" s="11" t="s">
        <v>8</v>
      </c>
      <c r="B10731" s="16" t="str">
        <f>'[5]HGAC FS12-23 Gladiator Options'!B428</f>
        <v>GLAD00428</v>
      </c>
      <c r="C10731" s="27" t="s">
        <v>73</v>
      </c>
      <c r="D10731" s="16" t="s">
        <v>85</v>
      </c>
      <c r="E10731" s="15" t="str">
        <f>'[5]HGAC FS12-23 Gladiator Options'!C428</f>
        <v>Rear Cab Roof Modification Rear Cab Extension 20" RR/20" Extension</v>
      </c>
      <c r="F10731" s="17">
        <f>'[5]HGAC FS12-23 Gladiator Options'!K428</f>
        <v>13815</v>
      </c>
      <c r="G10731" s="13">
        <v>0.15</v>
      </c>
      <c r="H10731" s="14"/>
    </row>
    <row r="10732" spans="1:8" x14ac:dyDescent="0.35">
      <c r="A10732" s="11" t="s">
        <v>8</v>
      </c>
      <c r="B10732" s="16" t="str">
        <f>'[5]HGAC FS12-23 Gladiator Options'!B429</f>
        <v>GLAD00429</v>
      </c>
      <c r="C10732" s="27" t="s">
        <v>73</v>
      </c>
      <c r="D10732" s="16" t="s">
        <v>85</v>
      </c>
      <c r="E10732" s="15" t="str">
        <f>'[5]HGAC FS12-23 Gladiator Options'!C429</f>
        <v>Rear Cab Roof Modification Reverse Angle Notch 50 Deg</v>
      </c>
      <c r="F10732" s="17">
        <f>'[5]HGAC FS12-23 Gladiator Options'!K429</f>
        <v>3335</v>
      </c>
      <c r="G10732" s="13">
        <v>0.15</v>
      </c>
      <c r="H10732" s="14"/>
    </row>
    <row r="10733" spans="1:8" x14ac:dyDescent="0.35">
      <c r="A10733" s="11" t="s">
        <v>8</v>
      </c>
      <c r="B10733" s="16" t="str">
        <f>'[5]HGAC FS12-23 Gladiator Options'!B430</f>
        <v>GLAD00430</v>
      </c>
      <c r="C10733" s="27" t="s">
        <v>73</v>
      </c>
      <c r="D10733" s="16" t="s">
        <v>85</v>
      </c>
      <c r="E10733" s="15" t="str">
        <f>'[5]HGAC FS12-23 Gladiator Options'!C430</f>
        <v>Rear Cab Roof Modification Reverse Angle Notch 60 Deg</v>
      </c>
      <c r="F10733" s="17">
        <f>'[5]HGAC FS12-23 Gladiator Options'!K430</f>
        <v>3335</v>
      </c>
      <c r="G10733" s="13">
        <v>0.15</v>
      </c>
      <c r="H10733" s="14"/>
    </row>
    <row r="10734" spans="1:8" x14ac:dyDescent="0.35">
      <c r="A10734" s="11" t="s">
        <v>8</v>
      </c>
      <c r="B10734" s="16" t="str">
        <f>'[5]HGAC FS12-23 Gladiator Options'!B431</f>
        <v>GLAD00431</v>
      </c>
      <c r="C10734" s="27" t="s">
        <v>73</v>
      </c>
      <c r="D10734" s="16" t="s">
        <v>85</v>
      </c>
      <c r="E10734" s="15" t="str">
        <f>'[5]HGAC FS12-23 Gladiator Options'!C431</f>
        <v>NO Cab Roof Trench</v>
      </c>
      <c r="F10734" s="17">
        <f>'[5]HGAC FS12-23 Gladiator Options'!K431</f>
        <v>0</v>
      </c>
      <c r="G10734" s="13">
        <v>0.15</v>
      </c>
      <c r="H10734" s="14"/>
    </row>
    <row r="10735" spans="1:8" x14ac:dyDescent="0.35">
      <c r="A10735" s="11" t="s">
        <v>8</v>
      </c>
      <c r="B10735" s="16" t="str">
        <f>'[5]HGAC FS12-23 Gladiator Options'!B432</f>
        <v>GLAD00432</v>
      </c>
      <c r="C10735" s="27" t="s">
        <v>73</v>
      </c>
      <c r="D10735" s="16" t="s">
        <v>85</v>
      </c>
      <c r="E10735" s="15" t="str">
        <f>'[5]HGAC FS12-23 Gladiator Options'!C432</f>
        <v>Cab Roof Trench 50"W x 3"D</v>
      </c>
      <c r="F10735" s="17">
        <f>'[5]HGAC FS12-23 Gladiator Options'!K432</f>
        <v>16294</v>
      </c>
      <c r="G10735" s="13">
        <v>0.15</v>
      </c>
      <c r="H10735" s="14"/>
    </row>
    <row r="10736" spans="1:8" x14ac:dyDescent="0.35">
      <c r="A10736" s="11" t="s">
        <v>8</v>
      </c>
      <c r="B10736" s="16" t="str">
        <f>'[5]HGAC FS12-23 Gladiator Options'!B433</f>
        <v>GLAD00433</v>
      </c>
      <c r="C10736" s="27" t="s">
        <v>73</v>
      </c>
      <c r="D10736" s="16" t="s">
        <v>85</v>
      </c>
      <c r="E10736" s="15" t="str">
        <f>'[5]HGAC FS12-23 Gladiator Options'!C433</f>
        <v>Cab Roof Trench 50"W x 5"D</v>
      </c>
      <c r="F10736" s="17">
        <f>'[5]HGAC FS12-23 Gladiator Options'!K433</f>
        <v>19026</v>
      </c>
      <c r="G10736" s="13">
        <v>0.15</v>
      </c>
      <c r="H10736" s="14"/>
    </row>
    <row r="10737" spans="1:8" x14ac:dyDescent="0.35">
      <c r="A10737" s="11" t="s">
        <v>8</v>
      </c>
      <c r="B10737" s="16" t="str">
        <f>'[5]HGAC FS12-23 Gladiator Options'!B434</f>
        <v>GLAD00434</v>
      </c>
      <c r="C10737" s="27" t="s">
        <v>73</v>
      </c>
      <c r="D10737" s="16" t="s">
        <v>85</v>
      </c>
      <c r="E10737" s="15" t="str">
        <f>'[5]HGAC FS12-23 Gladiator Options'!C434</f>
        <v>Cab Roof Trench 50"W x 6"D</v>
      </c>
      <c r="F10737" s="17">
        <f>'[5]HGAC FS12-23 Gladiator Options'!K434</f>
        <v>16213</v>
      </c>
      <c r="G10737" s="13">
        <v>0.15</v>
      </c>
      <c r="H10737" s="14"/>
    </row>
    <row r="10738" spans="1:8" x14ac:dyDescent="0.35">
      <c r="A10738" s="11" t="s">
        <v>8</v>
      </c>
      <c r="B10738" s="16" t="str">
        <f>'[5]HGAC FS12-23 Gladiator Options'!B435</f>
        <v>GLAD00435</v>
      </c>
      <c r="C10738" s="27" t="s">
        <v>73</v>
      </c>
      <c r="D10738" s="16" t="s">
        <v>85</v>
      </c>
      <c r="E10738" s="15" t="str">
        <f>'[5]HGAC FS12-23 Gladiator Options'!C435</f>
        <v>Cab Roof Trench 50"W x 10"D</v>
      </c>
      <c r="F10738" s="17">
        <f>'[5]HGAC FS12-23 Gladiator Options'!K435</f>
        <v>17064</v>
      </c>
      <c r="G10738" s="13">
        <v>0.15</v>
      </c>
      <c r="H10738" s="14"/>
    </row>
    <row r="10739" spans="1:8" x14ac:dyDescent="0.35">
      <c r="A10739" s="11" t="s">
        <v>8</v>
      </c>
      <c r="B10739" s="16" t="str">
        <f>'[5]HGAC FS12-23 Gladiator Options'!B436</f>
        <v>GLAD00436</v>
      </c>
      <c r="C10739" s="27" t="s">
        <v>73</v>
      </c>
      <c r="D10739" s="16" t="s">
        <v>85</v>
      </c>
      <c r="E10739" s="15" t="str">
        <f>'[5]HGAC FS12-23 Gladiator Options'!C436</f>
        <v>Cab Roof Trench 50"W x 13"D</v>
      </c>
      <c r="F10739" s="17">
        <f>'[5]HGAC FS12-23 Gladiator Options'!K436</f>
        <v>17064</v>
      </c>
      <c r="G10739" s="13">
        <v>0.15</v>
      </c>
      <c r="H10739" s="14"/>
    </row>
    <row r="10740" spans="1:8" x14ac:dyDescent="0.35">
      <c r="A10740" s="11" t="s">
        <v>8</v>
      </c>
      <c r="B10740" s="16" t="str">
        <f>'[5]HGAC FS12-23 Gladiator Options'!B437</f>
        <v>GLAD00437</v>
      </c>
      <c r="C10740" s="27" t="s">
        <v>73</v>
      </c>
      <c r="D10740" s="16" t="s">
        <v>85</v>
      </c>
      <c r="E10740" s="15" t="str">
        <f>'[5]HGAC FS12-23 Gladiator Options'!C437</f>
        <v>Cab Roof Trench 50"W x 16"D</v>
      </c>
      <c r="F10740" s="17">
        <f>'[5]HGAC FS12-23 Gladiator Options'!K437</f>
        <v>19499</v>
      </c>
      <c r="G10740" s="13">
        <v>0.15</v>
      </c>
      <c r="H10740" s="14"/>
    </row>
    <row r="10741" spans="1:8" x14ac:dyDescent="0.35">
      <c r="A10741" s="11" t="s">
        <v>8</v>
      </c>
      <c r="B10741" s="16" t="str">
        <f>'[5]HGAC FS12-23 Gladiator Options'!B438</f>
        <v>GLAD00438</v>
      </c>
      <c r="C10741" s="27" t="s">
        <v>73</v>
      </c>
      <c r="D10741" s="16" t="s">
        <v>85</v>
      </c>
      <c r="E10741" s="15" t="str">
        <f>'[5]HGAC FS12-23 Gladiator Options'!C438</f>
        <v>LH Ext Rr Cmpt 21"H x 11"W/32"H Hng Dr</v>
      </c>
      <c r="F10741" s="17">
        <f>'[5]HGAC FS12-23 Gladiator Options'!K438</f>
        <v>0</v>
      </c>
      <c r="G10741" s="13">
        <v>0.15</v>
      </c>
      <c r="H10741" s="14"/>
    </row>
    <row r="10742" spans="1:8" x14ac:dyDescent="0.35">
      <c r="A10742" s="11" t="s">
        <v>8</v>
      </c>
      <c r="B10742" s="16" t="str">
        <f>'[5]HGAC FS12-23 Gladiator Options'!B439</f>
        <v>GLAD00439</v>
      </c>
      <c r="C10742" s="27" t="s">
        <v>73</v>
      </c>
      <c r="D10742" s="16" t="s">
        <v>85</v>
      </c>
      <c r="E10742" s="15" t="str">
        <f>'[5]HGAC FS12-23 Gladiator Options'!C439</f>
        <v>LH Ext Rr Cmpt 21"H x 11"W/32"H Hng Dr w/Blk D-Ring Hndl</v>
      </c>
      <c r="F10742" s="17">
        <f>'[5]HGAC FS12-23 Gladiator Options'!K439</f>
        <v>398</v>
      </c>
      <c r="G10742" s="13">
        <v>0.15</v>
      </c>
      <c r="H10742" s="14"/>
    </row>
    <row r="10743" spans="1:8" x14ac:dyDescent="0.35">
      <c r="A10743" s="11" t="s">
        <v>8</v>
      </c>
      <c r="B10743" s="16" t="str">
        <f>'[5]HGAC FS12-23 Gladiator Options'!B440</f>
        <v>GLAD00440</v>
      </c>
      <c r="C10743" s="27" t="s">
        <v>73</v>
      </c>
      <c r="D10743" s="16" t="s">
        <v>85</v>
      </c>
      <c r="E10743" s="15" t="str">
        <f>'[5]HGAC FS12-23 Gladiator Options'!C440</f>
        <v>LH Ext Rr Cmpt 21"H x 11"W/32"H Hng Dr/Eberhard Chrome Handle</v>
      </c>
      <c r="F10743" s="17">
        <f>'[5]HGAC FS12-23 Gladiator Options'!K440</f>
        <v>1447</v>
      </c>
      <c r="G10743" s="13">
        <v>0.15</v>
      </c>
      <c r="H10743" s="14"/>
    </row>
    <row r="10744" spans="1:8" x14ac:dyDescent="0.35">
      <c r="A10744" s="11" t="s">
        <v>8</v>
      </c>
      <c r="B10744" s="16" t="str">
        <f>'[5]HGAC FS12-23 Gladiator Options'!B441</f>
        <v>GLAD00441</v>
      </c>
      <c r="C10744" s="27" t="s">
        <v>73</v>
      </c>
      <c r="D10744" s="16" t="s">
        <v>85</v>
      </c>
      <c r="E10744" s="15" t="str">
        <f>'[5]HGAC FS12-23 Gladiator Options'!C441</f>
        <v>LH Ext Rr Cmpt 21"H x 11"W/32"H Hng Dr/DA Finish Dr Liner</v>
      </c>
      <c r="F10744" s="17">
        <f>'[5]HGAC FS12-23 Gladiator Options'!K441</f>
        <v>616</v>
      </c>
      <c r="G10744" s="13">
        <v>0.15</v>
      </c>
      <c r="H10744" s="14"/>
    </row>
    <row r="10745" spans="1:8" x14ac:dyDescent="0.35">
      <c r="A10745" s="11" t="s">
        <v>8</v>
      </c>
      <c r="B10745" s="16" t="str">
        <f>'[5]HGAC FS12-23 Gladiator Options'!B442</f>
        <v>GLAD00442</v>
      </c>
      <c r="C10745" s="27" t="s">
        <v>73</v>
      </c>
      <c r="D10745" s="16" t="s">
        <v>85</v>
      </c>
      <c r="E10745" s="15" t="str">
        <f>'[5]HGAC FS12-23 Gladiator Options'!C442</f>
        <v>LH Ext Rr Cmpt 21"H x 11"W/32"H Rev Hng Dr</v>
      </c>
      <c r="F10745" s="17">
        <f>'[5]HGAC FS12-23 Gladiator Options'!K442</f>
        <v>316</v>
      </c>
      <c r="G10745" s="13">
        <v>0.15</v>
      </c>
      <c r="H10745" s="14"/>
    </row>
    <row r="10746" spans="1:8" x14ac:dyDescent="0.35">
      <c r="A10746" s="11" t="s">
        <v>8</v>
      </c>
      <c r="B10746" s="16" t="str">
        <f>'[5]HGAC FS12-23 Gladiator Options'!B443</f>
        <v>GLAD00443</v>
      </c>
      <c r="C10746" s="27" t="s">
        <v>73</v>
      </c>
      <c r="D10746" s="16" t="s">
        <v>85</v>
      </c>
      <c r="E10746" s="15" t="str">
        <f>'[5]HGAC FS12-23 Gladiator Options'!C443</f>
        <v>LH Ext Rr Cmpt 21"H x 13"W/32"H Hng Dr</v>
      </c>
      <c r="F10746" s="17">
        <f>'[5]HGAC FS12-23 Gladiator Options'!K443</f>
        <v>316</v>
      </c>
      <c r="G10746" s="13">
        <v>0.15</v>
      </c>
      <c r="H10746" s="14"/>
    </row>
    <row r="10747" spans="1:8" x14ac:dyDescent="0.35">
      <c r="A10747" s="11" t="s">
        <v>8</v>
      </c>
      <c r="B10747" s="16" t="str">
        <f>'[5]HGAC FS12-23 Gladiator Options'!B444</f>
        <v>GLAD00444</v>
      </c>
      <c r="C10747" s="27" t="s">
        <v>73</v>
      </c>
      <c r="D10747" s="16" t="s">
        <v>85</v>
      </c>
      <c r="E10747" s="15" t="str">
        <f>'[5]HGAC FS12-23 Gladiator Options'!C444</f>
        <v>LH Ext Rr Cmpt 21"H x 17"W/Rev Hng Dr/Add'l 75"H Rev Hng Dr Abv Flr</v>
      </c>
      <c r="F10747" s="17">
        <f>'[5]HGAC FS12-23 Gladiator Options'!K444</f>
        <v>2663</v>
      </c>
      <c r="G10747" s="13">
        <v>0.15</v>
      </c>
      <c r="H10747" s="14"/>
    </row>
    <row r="10748" spans="1:8" x14ac:dyDescent="0.35">
      <c r="A10748" s="11" t="s">
        <v>8</v>
      </c>
      <c r="B10748" s="16" t="str">
        <f>'[5]HGAC FS12-23 Gladiator Options'!B445</f>
        <v>GLAD00445</v>
      </c>
      <c r="C10748" s="27" t="s">
        <v>73</v>
      </c>
      <c r="D10748" s="16" t="s">
        <v>85</v>
      </c>
      <c r="E10748" s="15" t="str">
        <f>'[5]HGAC FS12-23 Gladiator Options'!C445</f>
        <v>LH Ext Rr Cmpt 21"H x 17"W/32"H Hng Dr</v>
      </c>
      <c r="F10748" s="17">
        <f>'[5]HGAC FS12-23 Gladiator Options'!K445</f>
        <v>316</v>
      </c>
      <c r="G10748" s="13">
        <v>0.15</v>
      </c>
      <c r="H10748" s="14"/>
    </row>
    <row r="10749" spans="1:8" x14ac:dyDescent="0.35">
      <c r="A10749" s="11" t="s">
        <v>8</v>
      </c>
      <c r="B10749" s="16" t="str">
        <f>'[5]HGAC FS12-23 Gladiator Options'!B446</f>
        <v>GLAD00446</v>
      </c>
      <c r="C10749" s="27" t="s">
        <v>73</v>
      </c>
      <c r="D10749" s="16" t="s">
        <v>85</v>
      </c>
      <c r="E10749" s="15" t="str">
        <f>'[5]HGAC FS12-23 Gladiator Options'!C446</f>
        <v>LH Ext Rr Cmpt 21"H x 17"W/32"H Hng Dr/Eberhard Chrome Handle</v>
      </c>
      <c r="F10749" s="17">
        <f>'[5]HGAC FS12-23 Gladiator Options'!K446</f>
        <v>1447</v>
      </c>
      <c r="G10749" s="13">
        <v>0.15</v>
      </c>
      <c r="H10749" s="14"/>
    </row>
    <row r="10750" spans="1:8" x14ac:dyDescent="0.35">
      <c r="A10750" s="11" t="s">
        <v>8</v>
      </c>
      <c r="B10750" s="16" t="str">
        <f>'[5]HGAC FS12-23 Gladiator Options'!B447</f>
        <v>GLAD00447</v>
      </c>
      <c r="C10750" s="27" t="s">
        <v>73</v>
      </c>
      <c r="D10750" s="16" t="s">
        <v>85</v>
      </c>
      <c r="E10750" s="15" t="str">
        <f>'[5]HGAC FS12-23 Gladiator Options'!C447</f>
        <v>LH Ext Rr Cmpt 21"H x 17"W/32"H Rev Hng Dr</v>
      </c>
      <c r="F10750" s="17">
        <f>'[5]HGAC FS12-23 Gladiator Options'!K447</f>
        <v>316</v>
      </c>
      <c r="G10750" s="13">
        <v>0.15</v>
      </c>
      <c r="H10750" s="14"/>
    </row>
    <row r="10751" spans="1:8" x14ac:dyDescent="0.35">
      <c r="A10751" s="11" t="s">
        <v>8</v>
      </c>
      <c r="B10751" s="16" t="str">
        <f>'[5]HGAC FS12-23 Gladiator Options'!B448</f>
        <v>GLAD00448</v>
      </c>
      <c r="C10751" s="27" t="s">
        <v>73</v>
      </c>
      <c r="D10751" s="16" t="s">
        <v>85</v>
      </c>
      <c r="E10751" s="15" t="str">
        <f>'[5]HGAC FS12-23 Gladiator Options'!C448</f>
        <v>LH Ext Rr Cmpt 21"H x 17"W/55"H Rev Hng Dr</v>
      </c>
      <c r="F10751" s="17">
        <f>'[5]HGAC FS12-23 Gladiator Options'!K448</f>
        <v>1991</v>
      </c>
      <c r="G10751" s="13">
        <v>0.15</v>
      </c>
      <c r="H10751" s="14"/>
    </row>
    <row r="10752" spans="1:8" x14ac:dyDescent="0.35">
      <c r="A10752" s="11" t="s">
        <v>8</v>
      </c>
      <c r="B10752" s="16" t="str">
        <f>'[5]HGAC FS12-23 Gladiator Options'!B449</f>
        <v>GLAD00449</v>
      </c>
      <c r="C10752" s="27" t="s">
        <v>73</v>
      </c>
      <c r="D10752" s="16" t="s">
        <v>85</v>
      </c>
      <c r="E10752" s="15" t="str">
        <f>'[5]HGAC FS12-23 Gladiator Options'!C449</f>
        <v>LH Ext Rr Cmpt 21"H x 17"W/60"H Rev Hng Dr</v>
      </c>
      <c r="F10752" s="17">
        <f>'[5]HGAC FS12-23 Gladiator Options'!K449</f>
        <v>2162</v>
      </c>
      <c r="G10752" s="13">
        <v>0.15</v>
      </c>
      <c r="H10752" s="14"/>
    </row>
    <row r="10753" spans="1:8" x14ac:dyDescent="0.35">
      <c r="A10753" s="11" t="s">
        <v>8</v>
      </c>
      <c r="B10753" s="16" t="str">
        <f>'[5]HGAC FS12-23 Gladiator Options'!B450</f>
        <v>GLAD00450</v>
      </c>
      <c r="C10753" s="27" t="s">
        <v>73</v>
      </c>
      <c r="D10753" s="16" t="s">
        <v>85</v>
      </c>
      <c r="E10753" s="15" t="str">
        <f>'[5]HGAC FS12-23 Gladiator Options'!C450</f>
        <v>LH Ext Rr Cmpt 21"H x 17"W/84"H Rev Hng Dr</v>
      </c>
      <c r="F10753" s="17">
        <f>'[5]HGAC FS12-23 Gladiator Options'!K450</f>
        <v>2663</v>
      </c>
      <c r="G10753" s="13">
        <v>0.15</v>
      </c>
      <c r="H10753" s="14"/>
    </row>
    <row r="10754" spans="1:8" x14ac:dyDescent="0.35">
      <c r="A10754" s="11" t="s">
        <v>8</v>
      </c>
      <c r="B10754" s="16" t="str">
        <f>'[5]HGAC FS12-23 Gladiator Options'!B451</f>
        <v>GLAD00451</v>
      </c>
      <c r="C10754" s="27" t="s">
        <v>73</v>
      </c>
      <c r="D10754" s="16" t="s">
        <v>85</v>
      </c>
      <c r="E10754" s="15" t="str">
        <f>'[5]HGAC FS12-23 Gladiator Options'!C451</f>
        <v>LH Ext Rr Cmpt 21"H x 17"W/92"H Rev Hng Dr</v>
      </c>
      <c r="F10754" s="17">
        <f>'[5]HGAC FS12-23 Gladiator Options'!K451</f>
        <v>2663</v>
      </c>
      <c r="G10754" s="13">
        <v>0.15</v>
      </c>
      <c r="H10754" s="14"/>
    </row>
    <row r="10755" spans="1:8" x14ac:dyDescent="0.35">
      <c r="A10755" s="11" t="s">
        <v>8</v>
      </c>
      <c r="B10755" s="16" t="str">
        <f>'[5]HGAC FS12-23 Gladiator Options'!B452</f>
        <v>GLAD00452</v>
      </c>
      <c r="C10755" s="27" t="s">
        <v>73</v>
      </c>
      <c r="D10755" s="16" t="s">
        <v>85</v>
      </c>
      <c r="E10755" s="15" t="str">
        <f>'[5]HGAC FS12-23 Gladiator Options'!C452</f>
        <v>LH Ext Rr Cmpt 26"H x 11"W/37"H Hng Dr</v>
      </c>
      <c r="F10755" s="17">
        <f>'[5]HGAC FS12-23 Gladiator Options'!K452</f>
        <v>316</v>
      </c>
      <c r="G10755" s="13">
        <v>0.15</v>
      </c>
      <c r="H10755" s="14"/>
    </row>
    <row r="10756" spans="1:8" x14ac:dyDescent="0.35">
      <c r="A10756" s="11" t="s">
        <v>8</v>
      </c>
      <c r="B10756" s="16" t="str">
        <f>'[5]HGAC FS12-23 Gladiator Options'!B453</f>
        <v>GLAD00453</v>
      </c>
      <c r="C10756" s="27" t="s">
        <v>73</v>
      </c>
      <c r="D10756" s="16" t="s">
        <v>85</v>
      </c>
      <c r="E10756" s="15" t="str">
        <f>'[5]HGAC FS12-23 Gladiator Options'!C453</f>
        <v>LH Ext Rr Cmpt 26"H x 17"W/37"H Hng Dr</v>
      </c>
      <c r="F10756" s="17">
        <f>'[5]HGAC FS12-23 Gladiator Options'!K453</f>
        <v>316</v>
      </c>
      <c r="G10756" s="13">
        <v>0.15</v>
      </c>
      <c r="H10756" s="14"/>
    </row>
    <row r="10757" spans="1:8" x14ac:dyDescent="0.35">
      <c r="A10757" s="11" t="s">
        <v>8</v>
      </c>
      <c r="B10757" s="16" t="str">
        <f>'[5]HGAC FS12-23 Gladiator Options'!B454</f>
        <v>GLAD00454</v>
      </c>
      <c r="C10757" s="27" t="s">
        <v>73</v>
      </c>
      <c r="D10757" s="16" t="s">
        <v>85</v>
      </c>
      <c r="E10757" s="15" t="str">
        <f>'[5]HGAC FS12-23 Gladiator Options'!C454</f>
        <v>LH Ext Rr Cmpt 26"H x 17"W/37"H Rev Hng Dr</v>
      </c>
      <c r="F10757" s="17">
        <f>'[5]HGAC FS12-23 Gladiator Options'!K454</f>
        <v>316</v>
      </c>
      <c r="G10757" s="13">
        <v>0.15</v>
      </c>
      <c r="H10757" s="14"/>
    </row>
    <row r="10758" spans="1:8" x14ac:dyDescent="0.35">
      <c r="A10758" s="11" t="s">
        <v>8</v>
      </c>
      <c r="B10758" s="16" t="str">
        <f>'[5]HGAC FS12-23 Gladiator Options'!B455</f>
        <v>GLAD00455</v>
      </c>
      <c r="C10758" s="27" t="s">
        <v>73</v>
      </c>
      <c r="D10758" s="16" t="s">
        <v>85</v>
      </c>
      <c r="E10758" s="15" t="str">
        <f>'[5]HGAC FS12-23 Gladiator Options'!C455</f>
        <v>LH Ext Rr Cmpt 28"H x 11"W Hng Dr</v>
      </c>
      <c r="F10758" s="17">
        <f>'[5]HGAC FS12-23 Gladiator Options'!K455</f>
        <v>316</v>
      </c>
      <c r="G10758" s="13">
        <v>0.15</v>
      </c>
      <c r="H10758" s="14"/>
    </row>
    <row r="10759" spans="1:8" x14ac:dyDescent="0.35">
      <c r="A10759" s="11" t="s">
        <v>8</v>
      </c>
      <c r="B10759" s="16" t="str">
        <f>'[5]HGAC FS12-23 Gladiator Options'!B456</f>
        <v>GLAD00456</v>
      </c>
      <c r="C10759" s="27" t="s">
        <v>73</v>
      </c>
      <c r="D10759" s="16" t="s">
        <v>85</v>
      </c>
      <c r="E10759" s="15" t="str">
        <f>'[5]HGAC FS12-23 Gladiator Options'!C456</f>
        <v>LH Ext Rr Cmpt 28"H x 11"W Hng Dr w/Eberhard Chrome Handle</v>
      </c>
      <c r="F10759" s="17">
        <f>'[5]HGAC FS12-23 Gladiator Options'!K456</f>
        <v>1447</v>
      </c>
      <c r="G10759" s="13">
        <v>0.15</v>
      </c>
      <c r="H10759" s="14"/>
    </row>
    <row r="10760" spans="1:8" x14ac:dyDescent="0.35">
      <c r="A10760" s="11" t="s">
        <v>8</v>
      </c>
      <c r="B10760" s="16" t="str">
        <f>'[5]HGAC FS12-23 Gladiator Options'!B457</f>
        <v>GLAD00457</v>
      </c>
      <c r="C10760" s="27" t="s">
        <v>73</v>
      </c>
      <c r="D10760" s="16" t="s">
        <v>85</v>
      </c>
      <c r="E10760" s="15" t="str">
        <f>'[5]HGAC FS12-23 Gladiator Options'!C457</f>
        <v>LH Ext Rr Cmpt 30"H x 11"W No Dr</v>
      </c>
      <c r="F10760" s="17">
        <f>'[5]HGAC FS12-23 Gladiator Options'!K457</f>
        <v>1315</v>
      </c>
      <c r="G10760" s="13">
        <v>0.15</v>
      </c>
      <c r="H10760" s="14"/>
    </row>
    <row r="10761" spans="1:8" x14ac:dyDescent="0.35">
      <c r="A10761" s="11" t="s">
        <v>8</v>
      </c>
      <c r="B10761" s="16" t="str">
        <f>'[5]HGAC FS12-23 Gladiator Options'!B458</f>
        <v>GLAD00458</v>
      </c>
      <c r="C10761" s="27" t="s">
        <v>73</v>
      </c>
      <c r="D10761" s="16" t="s">
        <v>85</v>
      </c>
      <c r="E10761" s="15" t="str">
        <f>'[5]HGAC FS12-23 Gladiator Options'!C458</f>
        <v>LH Ext Rr Cmpt 30"H x 24"W Trans Roll Up Prov</v>
      </c>
      <c r="F10761" s="17">
        <f>'[5]HGAC FS12-23 Gladiator Options'!K458</f>
        <v>316</v>
      </c>
      <c r="G10761" s="13">
        <v>0.15</v>
      </c>
      <c r="H10761" s="14"/>
    </row>
    <row r="10762" spans="1:8" x14ac:dyDescent="0.35">
      <c r="A10762" s="11" t="s">
        <v>8</v>
      </c>
      <c r="B10762" s="16" t="str">
        <f>'[5]HGAC FS12-23 Gladiator Options'!B459</f>
        <v>GLAD00459</v>
      </c>
      <c r="C10762" s="27" t="s">
        <v>73</v>
      </c>
      <c r="D10762" s="16" t="s">
        <v>85</v>
      </c>
      <c r="E10762" s="15" t="str">
        <f>'[5]HGAC FS12-23 Gladiator Options'!C459</f>
        <v>LH Ext Rr Cmpt 31"H x 11"W Hng Dr w/Blk D-Ring Hndl</v>
      </c>
      <c r="F10762" s="17">
        <f>'[5]HGAC FS12-23 Gladiator Options'!K459</f>
        <v>398</v>
      </c>
      <c r="G10762" s="13">
        <v>0.15</v>
      </c>
      <c r="H10762" s="14"/>
    </row>
    <row r="10763" spans="1:8" x14ac:dyDescent="0.35">
      <c r="A10763" s="11" t="s">
        <v>8</v>
      </c>
      <c r="B10763" s="16" t="str">
        <f>'[5]HGAC FS12-23 Gladiator Options'!B460</f>
        <v>GLAD00460</v>
      </c>
      <c r="C10763" s="27" t="s">
        <v>73</v>
      </c>
      <c r="D10763" s="16" t="s">
        <v>85</v>
      </c>
      <c r="E10763" s="15" t="str">
        <f>'[5]HGAC FS12-23 Gladiator Options'!C460</f>
        <v>LH Ext Rr Cmpt 31"H x 11"W Hng Dr</v>
      </c>
      <c r="F10763" s="17">
        <f>'[5]HGAC FS12-23 Gladiator Options'!K460</f>
        <v>0</v>
      </c>
      <c r="G10763" s="13">
        <v>0.15</v>
      </c>
      <c r="H10763" s="14"/>
    </row>
    <row r="10764" spans="1:8" x14ac:dyDescent="0.35">
      <c r="A10764" s="11" t="s">
        <v>8</v>
      </c>
      <c r="B10764" s="16" t="str">
        <f>'[5]HGAC FS12-23 Gladiator Options'!B461</f>
        <v>GLAD00461</v>
      </c>
      <c r="C10764" s="27" t="s">
        <v>73</v>
      </c>
      <c r="D10764" s="16" t="s">
        <v>85</v>
      </c>
      <c r="E10764" s="15" t="str">
        <f>'[5]HGAC FS12-23 Gladiator Options'!C461</f>
        <v>LH Ext Rr Cmpt 31"H x 11"W Hng Dr/Painted Int Dr Pnl</v>
      </c>
      <c r="F10764" s="17">
        <f>'[5]HGAC FS12-23 Gladiator Options'!K461</f>
        <v>487</v>
      </c>
      <c r="G10764" s="13">
        <v>0.15</v>
      </c>
      <c r="H10764" s="14"/>
    </row>
    <row r="10765" spans="1:8" x14ac:dyDescent="0.35">
      <c r="A10765" s="11" t="s">
        <v>8</v>
      </c>
      <c r="B10765" s="16" t="str">
        <f>'[5]HGAC FS12-23 Gladiator Options'!B462</f>
        <v>GLAD00462</v>
      </c>
      <c r="C10765" s="27" t="s">
        <v>73</v>
      </c>
      <c r="D10765" s="16" t="s">
        <v>85</v>
      </c>
      <c r="E10765" s="15" t="str">
        <f>'[5]HGAC FS12-23 Gladiator Options'!C462</f>
        <v>LH Ext Rr Cmpt 31"H x 11"W Hng Dr w/Gas Shock</v>
      </c>
      <c r="F10765" s="17">
        <f>'[5]HGAC FS12-23 Gladiator Options'!K462</f>
        <v>717</v>
      </c>
      <c r="G10765" s="13">
        <v>0.15</v>
      </c>
      <c r="H10765" s="14"/>
    </row>
    <row r="10766" spans="1:8" x14ac:dyDescent="0.35">
      <c r="A10766" s="11" t="s">
        <v>8</v>
      </c>
      <c r="B10766" s="16" t="str">
        <f>'[5]HGAC FS12-23 Gladiator Options'!B463</f>
        <v>GLAD00463</v>
      </c>
      <c r="C10766" s="27" t="s">
        <v>73</v>
      </c>
      <c r="D10766" s="16" t="s">
        <v>85</v>
      </c>
      <c r="E10766" s="15" t="str">
        <f>'[5]HGAC FS12-23 Gladiator Options'!C463</f>
        <v>LH Ext Rr Cmpt 31"H x 11"W Hng Dr/Eberhard Chrome Handle</v>
      </c>
      <c r="F10766" s="17">
        <f>'[5]HGAC FS12-23 Gladiator Options'!K463</f>
        <v>1447</v>
      </c>
      <c r="G10766" s="13">
        <v>0.15</v>
      </c>
      <c r="H10766" s="14"/>
    </row>
    <row r="10767" spans="1:8" x14ac:dyDescent="0.35">
      <c r="A10767" s="11" t="s">
        <v>8</v>
      </c>
      <c r="B10767" s="16" t="str">
        <f>'[5]HGAC FS12-23 Gladiator Options'!B464</f>
        <v>GLAD00464</v>
      </c>
      <c r="C10767" s="27" t="s">
        <v>73</v>
      </c>
      <c r="D10767" s="16" t="s">
        <v>85</v>
      </c>
      <c r="E10767" s="15" t="str">
        <f>'[5]HGAC FS12-23 Gladiator Options'!C464</f>
        <v>LH Ext Rr Cmpt 31"H x 11"W Hng Dr/Eberhard Chrome Handle w/.50" SS Trim</v>
      </c>
      <c r="F10767" s="17">
        <f>'[5]HGAC FS12-23 Gladiator Options'!K464</f>
        <v>3059</v>
      </c>
      <c r="G10767" s="13">
        <v>0.15</v>
      </c>
      <c r="H10767" s="14"/>
    </row>
    <row r="10768" spans="1:8" x14ac:dyDescent="0.35">
      <c r="A10768" s="11" t="s">
        <v>8</v>
      </c>
      <c r="B10768" s="16" t="str">
        <f>'[5]HGAC FS12-23 Gladiator Options'!B465</f>
        <v>GLAD00465</v>
      </c>
      <c r="C10768" s="27" t="s">
        <v>73</v>
      </c>
      <c r="D10768" s="16" t="s">
        <v>85</v>
      </c>
      <c r="E10768" s="15" t="str">
        <f>'[5]HGAC FS12-23 Gladiator Options'!C465</f>
        <v>LH Ext Rr Cmpt 31"H x 11"W Hng Dr/Eberhard Chrome Handle w/.50" SS Lwr Trim</v>
      </c>
      <c r="F10768" s="17">
        <f>'[5]HGAC FS12-23 Gladiator Options'!K465</f>
        <v>1595</v>
      </c>
      <c r="G10768" s="13">
        <v>0.15</v>
      </c>
      <c r="H10768" s="14"/>
    </row>
    <row r="10769" spans="1:8" x14ac:dyDescent="0.35">
      <c r="A10769" s="11" t="s">
        <v>8</v>
      </c>
      <c r="B10769" s="16" t="str">
        <f>'[5]HGAC FS12-23 Gladiator Options'!B466</f>
        <v>GLAD00466</v>
      </c>
      <c r="C10769" s="27" t="s">
        <v>73</v>
      </c>
      <c r="D10769" s="16" t="s">
        <v>85</v>
      </c>
      <c r="E10769" s="15" t="str">
        <f>'[5]HGAC FS12-23 Gladiator Options'!C466</f>
        <v>LH Ext Rr Cmpt 31"H x 11"W Hng Dr w/Eberhard Hndl/SS Int Dr Pnl/.50" SS Lwr Trim</v>
      </c>
      <c r="F10769" s="17">
        <f>'[5]HGAC FS12-23 Gladiator Options'!K466</f>
        <v>2709</v>
      </c>
      <c r="G10769" s="13">
        <v>0.15</v>
      </c>
      <c r="H10769" s="14"/>
    </row>
    <row r="10770" spans="1:8" x14ac:dyDescent="0.35">
      <c r="A10770" s="11" t="s">
        <v>8</v>
      </c>
      <c r="B10770" s="16" t="str">
        <f>'[5]HGAC FS12-23 Gladiator Options'!B467</f>
        <v>GLAD00467</v>
      </c>
      <c r="C10770" s="27" t="s">
        <v>73</v>
      </c>
      <c r="D10770" s="16" t="s">
        <v>85</v>
      </c>
      <c r="E10770" s="15" t="str">
        <f>'[5]HGAC FS12-23 Gladiator Options'!C467</f>
        <v>LH Ext Rr Cmpt 31"H x 11"W Hng Dr w/Eberhard Hnd/SS Inr/.50" Brushed SS Lwr Trim</v>
      </c>
      <c r="F10770" s="17">
        <f>'[5]HGAC FS12-23 Gladiator Options'!K467</f>
        <v>2709</v>
      </c>
      <c r="G10770" s="13">
        <v>0.15</v>
      </c>
      <c r="H10770" s="14"/>
    </row>
    <row r="10771" spans="1:8" x14ac:dyDescent="0.35">
      <c r="A10771" s="11" t="s">
        <v>8</v>
      </c>
      <c r="B10771" s="16" t="str">
        <f>'[5]HGAC FS12-23 Gladiator Options'!B468</f>
        <v>GLAD00468</v>
      </c>
      <c r="C10771" s="27" t="s">
        <v>73</v>
      </c>
      <c r="D10771" s="16" t="s">
        <v>85</v>
      </c>
      <c r="E10771" s="15" t="str">
        <f>'[5]HGAC FS12-23 Gladiator Options'!C468</f>
        <v>LH Ext Rr Cmpt 33.5"H x 11"W Hng Dr/Int Walls Fully Enclosed w/Cab Dr Checkstrap</v>
      </c>
      <c r="F10771" s="17">
        <f>'[5]HGAC FS12-23 Gladiator Options'!K468</f>
        <v>1282</v>
      </c>
      <c r="G10771" s="13">
        <v>0.15</v>
      </c>
      <c r="H10771" s="14"/>
    </row>
    <row r="10772" spans="1:8" x14ac:dyDescent="0.35">
      <c r="A10772" s="11" t="s">
        <v>8</v>
      </c>
      <c r="B10772" s="16" t="str">
        <f>'[5]HGAC FS12-23 Gladiator Options'!B469</f>
        <v>GLAD00469</v>
      </c>
      <c r="C10772" s="27" t="s">
        <v>73</v>
      </c>
      <c r="D10772" s="16" t="s">
        <v>85</v>
      </c>
      <c r="E10772" s="15" t="str">
        <f>'[5]HGAC FS12-23 Gladiator Options'!C469</f>
        <v>LH Ext Rr Cmpt 31"H x 11"W Hng Dr w/SS Trim</v>
      </c>
      <c r="F10772" s="17">
        <f>'[5]HGAC FS12-23 Gladiator Options'!K469</f>
        <v>1497</v>
      </c>
      <c r="G10772" s="13">
        <v>0.15</v>
      </c>
      <c r="H10772" s="14"/>
    </row>
    <row r="10773" spans="1:8" x14ac:dyDescent="0.35">
      <c r="A10773" s="11" t="s">
        <v>8</v>
      </c>
      <c r="B10773" s="16" t="str">
        <f>'[5]HGAC FS12-23 Gladiator Options'!B470</f>
        <v>GLAD00470</v>
      </c>
      <c r="C10773" s="27" t="s">
        <v>73</v>
      </c>
      <c r="D10773" s="16" t="s">
        <v>85</v>
      </c>
      <c r="E10773" s="15" t="str">
        <f>'[5]HGAC FS12-23 Gladiator Options'!C470</f>
        <v>LH Ext Rr Cmpt 31"H x 11"W Hng Dr w/10"H Abv Floor</v>
      </c>
      <c r="F10773" s="17">
        <f>'[5]HGAC FS12-23 Gladiator Options'!K470</f>
        <v>316</v>
      </c>
      <c r="G10773" s="13">
        <v>0.15</v>
      </c>
      <c r="H10773" s="14"/>
    </row>
    <row r="10774" spans="1:8" x14ac:dyDescent="0.35">
      <c r="A10774" s="11" t="s">
        <v>8</v>
      </c>
      <c r="B10774" s="16" t="str">
        <f>'[5]HGAC FS12-23 Gladiator Options'!B471</f>
        <v>GLAD00471</v>
      </c>
      <c r="C10774" s="27" t="s">
        <v>73</v>
      </c>
      <c r="D10774" s="16" t="s">
        <v>85</v>
      </c>
      <c r="E10774" s="15" t="str">
        <f>'[5]HGAC FS12-23 Gladiator Options'!C471</f>
        <v>LH Ext Rr Cmpt 31"H x 11"W Hng Dr w/10"H Abv Floor/Blk D-Ring Hndl</v>
      </c>
      <c r="F10774" s="17">
        <f>'[5]HGAC FS12-23 Gladiator Options'!K471</f>
        <v>398</v>
      </c>
      <c r="G10774" s="13">
        <v>0.15</v>
      </c>
      <c r="H10774" s="14"/>
    </row>
    <row r="10775" spans="1:8" x14ac:dyDescent="0.35">
      <c r="A10775" s="11" t="s">
        <v>8</v>
      </c>
      <c r="B10775" s="16" t="str">
        <f>'[5]HGAC FS12-23 Gladiator Options'!B472</f>
        <v>GLAD00472</v>
      </c>
      <c r="C10775" s="27" t="s">
        <v>73</v>
      </c>
      <c r="D10775" s="16" t="s">
        <v>85</v>
      </c>
      <c r="E10775" s="15" t="str">
        <f>'[5]HGAC FS12-23 Gladiator Options'!C472</f>
        <v>LH Ext Rr Cmpt 31"H x 11"W Hng Dr w/10"H Abv Floor/Unistrut</v>
      </c>
      <c r="F10775" s="17">
        <f>'[5]HGAC FS12-23 Gladiator Options'!K472</f>
        <v>2012</v>
      </c>
      <c r="G10775" s="13">
        <v>0.15</v>
      </c>
      <c r="H10775" s="14"/>
    </row>
    <row r="10776" spans="1:8" x14ac:dyDescent="0.35">
      <c r="A10776" s="11" t="s">
        <v>8</v>
      </c>
      <c r="B10776" s="16" t="str">
        <f>'[5]HGAC FS12-23 Gladiator Options'!B473</f>
        <v>GLAD00473</v>
      </c>
      <c r="C10776" s="27" t="s">
        <v>73</v>
      </c>
      <c r="D10776" s="16" t="s">
        <v>85</v>
      </c>
      <c r="E10776" s="15" t="str">
        <f>'[5]HGAC FS12-23 Gladiator Options'!C473</f>
        <v>LH Ext Rr Cmpt 31"H x 11"W Rev Hng Dr</v>
      </c>
      <c r="F10776" s="17">
        <f>'[5]HGAC FS12-23 Gladiator Options'!K473</f>
        <v>316</v>
      </c>
      <c r="G10776" s="13">
        <v>0.15</v>
      </c>
      <c r="H10776" s="14"/>
    </row>
    <row r="10777" spans="1:8" x14ac:dyDescent="0.35">
      <c r="A10777" s="11" t="s">
        <v>8</v>
      </c>
      <c r="B10777" s="16" t="str">
        <f>'[5]HGAC FS12-23 Gladiator Options'!B474</f>
        <v>GLAD00474</v>
      </c>
      <c r="C10777" s="27" t="s">
        <v>73</v>
      </c>
      <c r="D10777" s="16" t="s">
        <v>85</v>
      </c>
      <c r="E10777" s="15" t="str">
        <f>'[5]HGAC FS12-23 Gladiator Options'!C474</f>
        <v>LH Ext Rr Cmpt 31"H x 11"W Rev Hng Dr/Eberhard Chrome Handle</v>
      </c>
      <c r="F10777" s="17">
        <f>'[5]HGAC FS12-23 Gladiator Options'!K474</f>
        <v>1447</v>
      </c>
      <c r="G10777" s="13">
        <v>0.15</v>
      </c>
      <c r="H10777" s="14"/>
    </row>
    <row r="10778" spans="1:8" x14ac:dyDescent="0.35">
      <c r="A10778" s="11" t="s">
        <v>8</v>
      </c>
      <c r="B10778" s="16" t="str">
        <f>'[5]HGAC FS12-23 Gladiator Options'!B475</f>
        <v>GLAD00475</v>
      </c>
      <c r="C10778" s="27" t="s">
        <v>73</v>
      </c>
      <c r="D10778" s="16" t="s">
        <v>85</v>
      </c>
      <c r="E10778" s="15" t="str">
        <f>'[5]HGAC FS12-23 Gladiator Options'!C475</f>
        <v>LH Ext Rr Cmpt 31"H x 11"W Rev Hng Dr w/Check Strap</v>
      </c>
      <c r="F10778" s="17">
        <f>'[5]HGAC FS12-23 Gladiator Options'!K475</f>
        <v>515</v>
      </c>
      <c r="G10778" s="13">
        <v>0.15</v>
      </c>
      <c r="H10778" s="14"/>
    </row>
    <row r="10779" spans="1:8" x14ac:dyDescent="0.35">
      <c r="A10779" s="11" t="s">
        <v>8</v>
      </c>
      <c r="B10779" s="16" t="str">
        <f>'[5]HGAC FS12-23 Gladiator Options'!B476</f>
        <v>GLAD00476</v>
      </c>
      <c r="C10779" s="27" t="s">
        <v>73</v>
      </c>
      <c r="D10779" s="16" t="s">
        <v>85</v>
      </c>
      <c r="E10779" s="15" t="str">
        <f>'[5]HGAC FS12-23 Gladiator Options'!C476</f>
        <v>LH Ext Rr Cmpt 31"H x 11"W Hng Dr w/SS Int Dr Pnl/SS Sill Plate</v>
      </c>
      <c r="F10779" s="17">
        <f>'[5]HGAC FS12-23 Gladiator Options'!K476</f>
        <v>1749</v>
      </c>
      <c r="G10779" s="13">
        <v>0.15</v>
      </c>
      <c r="H10779" s="14"/>
    </row>
    <row r="10780" spans="1:8" x14ac:dyDescent="0.35">
      <c r="A10780" s="11" t="s">
        <v>8</v>
      </c>
      <c r="B10780" s="16" t="str">
        <f>'[5]HGAC FS12-23 Gladiator Options'!B477</f>
        <v>GLAD00477</v>
      </c>
      <c r="C10780" s="27" t="s">
        <v>73</v>
      </c>
      <c r="D10780" s="16" t="s">
        <v>85</v>
      </c>
      <c r="E10780" s="15" t="str">
        <f>'[5]HGAC FS12-23 Gladiator Options'!C477</f>
        <v>LH Ext Rr Cmpt 31"H x 11"W Hng Dr w/SS Sill Plate</v>
      </c>
      <c r="F10780" s="17">
        <f>'[5]HGAC FS12-23 Gladiator Options'!K477</f>
        <v>487</v>
      </c>
      <c r="G10780" s="13">
        <v>0.15</v>
      </c>
      <c r="H10780" s="14"/>
    </row>
    <row r="10781" spans="1:8" x14ac:dyDescent="0.35">
      <c r="A10781" s="11" t="s">
        <v>8</v>
      </c>
      <c r="B10781" s="16" t="str">
        <f>'[5]HGAC FS12-23 Gladiator Options'!B478</f>
        <v>GLAD00478</v>
      </c>
      <c r="C10781" s="27" t="s">
        <v>73</v>
      </c>
      <c r="D10781" s="16" t="s">
        <v>85</v>
      </c>
      <c r="E10781" s="15" t="str">
        <f>'[5]HGAC FS12-23 Gladiator Options'!C478</f>
        <v>LH Ext Rr Cmpt 31"H x 11"W Rev Hng Dr w/SS Trim</v>
      </c>
      <c r="F10781" s="17">
        <f>'[5]HGAC FS12-23 Gladiator Options'!K478</f>
        <v>1497</v>
      </c>
      <c r="G10781" s="13">
        <v>0.15</v>
      </c>
      <c r="H10781" s="14"/>
    </row>
    <row r="10782" spans="1:8" x14ac:dyDescent="0.35">
      <c r="A10782" s="11" t="s">
        <v>8</v>
      </c>
      <c r="B10782" s="16" t="str">
        <f>'[5]HGAC FS12-23 Gladiator Options'!B479</f>
        <v>GLAD00479</v>
      </c>
      <c r="C10782" s="27" t="s">
        <v>73</v>
      </c>
      <c r="D10782" s="16" t="s">
        <v>85</v>
      </c>
      <c r="E10782" s="15" t="str">
        <f>'[5]HGAC FS12-23 Gladiator Options'!C479</f>
        <v>LH Ext Rr Cmpt 31"H x 11"W Rev Hng Dr/Eberhard Chrome Handle w/.50" SS Trim</v>
      </c>
      <c r="F10782" s="17">
        <f>'[5]HGAC FS12-23 Gladiator Options'!K479</f>
        <v>2630</v>
      </c>
      <c r="G10782" s="13">
        <v>0.15</v>
      </c>
      <c r="H10782" s="14"/>
    </row>
    <row r="10783" spans="1:8" x14ac:dyDescent="0.35">
      <c r="A10783" s="11" t="s">
        <v>8</v>
      </c>
      <c r="B10783" s="16" t="str">
        <f>'[5]HGAC FS12-23 Gladiator Options'!B480</f>
        <v>GLAD00480</v>
      </c>
      <c r="C10783" s="27" t="s">
        <v>73</v>
      </c>
      <c r="D10783" s="16" t="s">
        <v>85</v>
      </c>
      <c r="E10783" s="15" t="str">
        <f>'[5]HGAC FS12-23 Gladiator Options'!C480</f>
        <v>LH Ext Rr Cmpt 31"H x 11"W No Dr w/SS Trim/Int Walls Fully Enclosed</v>
      </c>
      <c r="F10783" s="17">
        <f>'[5]HGAC FS12-23 Gladiator Options'!K480</f>
        <v>1957</v>
      </c>
      <c r="G10783" s="13">
        <v>0.15</v>
      </c>
      <c r="H10783" s="14"/>
    </row>
    <row r="10784" spans="1:8" x14ac:dyDescent="0.35">
      <c r="A10784" s="11" t="s">
        <v>8</v>
      </c>
      <c r="B10784" s="16" t="str">
        <f>'[5]HGAC FS12-23 Gladiator Options'!B481</f>
        <v>GLAD00481</v>
      </c>
      <c r="C10784" s="27" t="s">
        <v>73</v>
      </c>
      <c r="D10784" s="16" t="s">
        <v>85</v>
      </c>
      <c r="E10784" s="15" t="str">
        <f>'[5]HGAC FS12-23 Gladiator Options'!C481</f>
        <v>LH Ext Rr Cmpt 31"H x 11"W No Dr/Int Walls Fully Enclosed</v>
      </c>
      <c r="F10784" s="17">
        <f>'[5]HGAC FS12-23 Gladiator Options'!K481</f>
        <v>1084</v>
      </c>
      <c r="G10784" s="13">
        <v>0.15</v>
      </c>
      <c r="H10784" s="14"/>
    </row>
    <row r="10785" spans="1:8" x14ac:dyDescent="0.35">
      <c r="A10785" s="11" t="s">
        <v>8</v>
      </c>
      <c r="B10785" s="16" t="str">
        <f>'[5]HGAC FS12-23 Gladiator Options'!B482</f>
        <v>GLAD00482</v>
      </c>
      <c r="C10785" s="27" t="s">
        <v>73</v>
      </c>
      <c r="D10785" s="16" t="s">
        <v>85</v>
      </c>
      <c r="E10785" s="15" t="str">
        <f>'[5]HGAC FS12-23 Gladiator Options'!C482</f>
        <v>LH Ext Rr Cmpt 31"H x 11"W x 15"D No Dr/Int Walls Fully Enclosed</v>
      </c>
      <c r="F10785" s="17">
        <f>'[5]HGAC FS12-23 Gladiator Options'!K482</f>
        <v>1084</v>
      </c>
      <c r="G10785" s="13">
        <v>0.15</v>
      </c>
      <c r="H10785" s="14"/>
    </row>
    <row r="10786" spans="1:8" x14ac:dyDescent="0.35">
      <c r="A10786" s="11" t="s">
        <v>8</v>
      </c>
      <c r="B10786" s="16" t="str">
        <f>'[5]HGAC FS12-23 Gladiator Options'!B483</f>
        <v>GLAD00483</v>
      </c>
      <c r="C10786" s="27" t="s">
        <v>73</v>
      </c>
      <c r="D10786" s="16" t="s">
        <v>85</v>
      </c>
      <c r="E10786" s="15" t="str">
        <f>'[5]HGAC FS12-23 Gladiator Options'!C483</f>
        <v>LH Ext Rr Cmpt 31"H x 11"W Rev Hng Dr w/Blk D-Ring Hndl</v>
      </c>
      <c r="F10786" s="17">
        <f>'[5]HGAC FS12-23 Gladiator Options'!K483</f>
        <v>398</v>
      </c>
      <c r="G10786" s="13">
        <v>0.15</v>
      </c>
      <c r="H10786" s="14"/>
    </row>
    <row r="10787" spans="1:8" x14ac:dyDescent="0.35">
      <c r="A10787" s="11" t="s">
        <v>8</v>
      </c>
      <c r="B10787" s="16" t="str">
        <f>'[5]HGAC FS12-23 Gladiator Options'!B484</f>
        <v>GLAD00484</v>
      </c>
      <c r="C10787" s="27" t="s">
        <v>73</v>
      </c>
      <c r="D10787" s="16" t="s">
        <v>85</v>
      </c>
      <c r="E10787" s="15" t="str">
        <f>'[5]HGAC FS12-23 Gladiator Options'!C484</f>
        <v>LH Ext Rr Cmpt 31"H x 13"W Hng Dr</v>
      </c>
      <c r="F10787" s="17">
        <f>'[5]HGAC FS12-23 Gladiator Options'!K484</f>
        <v>316</v>
      </c>
      <c r="G10787" s="13">
        <v>0.15</v>
      </c>
      <c r="H10787" s="14"/>
    </row>
    <row r="10788" spans="1:8" x14ac:dyDescent="0.35">
      <c r="A10788" s="11" t="s">
        <v>8</v>
      </c>
      <c r="B10788" s="16" t="str">
        <f>'[5]HGAC FS12-23 Gladiator Options'!B485</f>
        <v>GLAD00485</v>
      </c>
      <c r="C10788" s="27" t="s">
        <v>73</v>
      </c>
      <c r="D10788" s="16" t="s">
        <v>85</v>
      </c>
      <c r="E10788" s="15" t="str">
        <f>'[5]HGAC FS12-23 Gladiator Options'!C485</f>
        <v>LH Ext Rr Cmpt 31"H x 13"W Rev Hng Dr</v>
      </c>
      <c r="F10788" s="17">
        <f>'[5]HGAC FS12-23 Gladiator Options'!K485</f>
        <v>316</v>
      </c>
      <c r="G10788" s="13">
        <v>0.15</v>
      </c>
      <c r="H10788" s="14"/>
    </row>
    <row r="10789" spans="1:8" x14ac:dyDescent="0.35">
      <c r="A10789" s="11" t="s">
        <v>8</v>
      </c>
      <c r="B10789" s="16" t="str">
        <f>'[5]HGAC FS12-23 Gladiator Options'!B486</f>
        <v>GLAD00486</v>
      </c>
      <c r="C10789" s="27" t="s">
        <v>73</v>
      </c>
      <c r="D10789" s="16" t="s">
        <v>85</v>
      </c>
      <c r="E10789" s="15" t="str">
        <f>'[5]HGAC FS12-23 Gladiator Options'!C486</f>
        <v>LH Ext Rr Cmpt 31"H x 17"W Hng Dr</v>
      </c>
      <c r="F10789" s="17">
        <f>'[5]HGAC FS12-23 Gladiator Options'!K486</f>
        <v>316</v>
      </c>
      <c r="G10789" s="13">
        <v>0.15</v>
      </c>
      <c r="H10789" s="14"/>
    </row>
    <row r="10790" spans="1:8" x14ac:dyDescent="0.35">
      <c r="A10790" s="11" t="s">
        <v>8</v>
      </c>
      <c r="B10790" s="16" t="str">
        <f>'[5]HGAC FS12-23 Gladiator Options'!B487</f>
        <v>GLAD00487</v>
      </c>
      <c r="C10790" s="27" t="s">
        <v>73</v>
      </c>
      <c r="D10790" s="16" t="s">
        <v>85</v>
      </c>
      <c r="E10790" s="15" t="str">
        <f>'[5]HGAC FS12-23 Gladiator Options'!C487</f>
        <v>LH Ext Rr Cmpt 31"H x 17"W Hng Dr w/Blk D-Ring Hndl</v>
      </c>
      <c r="F10790" s="17">
        <f>'[5]HGAC FS12-23 Gladiator Options'!K487</f>
        <v>398</v>
      </c>
      <c r="G10790" s="13">
        <v>0.15</v>
      </c>
      <c r="H10790" s="14"/>
    </row>
    <row r="10791" spans="1:8" x14ac:dyDescent="0.35">
      <c r="A10791" s="11" t="s">
        <v>8</v>
      </c>
      <c r="B10791" s="16" t="str">
        <f>'[5]HGAC FS12-23 Gladiator Options'!B488</f>
        <v>GLAD00488</v>
      </c>
      <c r="C10791" s="27" t="s">
        <v>73</v>
      </c>
      <c r="D10791" s="16" t="s">
        <v>85</v>
      </c>
      <c r="E10791" s="15" t="str">
        <f>'[5]HGAC FS12-23 Gladiator Options'!C488</f>
        <v>LH Ext Rr Cmpt 31"H x 17"W Rev Hng Dr</v>
      </c>
      <c r="F10791" s="17">
        <f>'[5]HGAC FS12-23 Gladiator Options'!K488</f>
        <v>316</v>
      </c>
      <c r="G10791" s="13">
        <v>0.15</v>
      </c>
      <c r="H10791" s="14"/>
    </row>
    <row r="10792" spans="1:8" x14ac:dyDescent="0.35">
      <c r="A10792" s="11" t="s">
        <v>8</v>
      </c>
      <c r="B10792" s="16" t="str">
        <f>'[5]HGAC FS12-23 Gladiator Options'!B489</f>
        <v>GLAD00489</v>
      </c>
      <c r="C10792" s="27" t="s">
        <v>73</v>
      </c>
      <c r="D10792" s="16" t="s">
        <v>85</v>
      </c>
      <c r="E10792" s="15" t="str">
        <f>'[5]HGAC FS12-23 Gladiator Options'!C489</f>
        <v>LH Ext Rr Cmpt 31"H x 17"W Hng Dr/Eberhard Chrome Handle</v>
      </c>
      <c r="F10792" s="17">
        <f>'[5]HGAC FS12-23 Gladiator Options'!K489</f>
        <v>1447</v>
      </c>
      <c r="G10792" s="13">
        <v>0.15</v>
      </c>
      <c r="H10792" s="14"/>
    </row>
    <row r="10793" spans="1:8" x14ac:dyDescent="0.35">
      <c r="A10793" s="11" t="s">
        <v>8</v>
      </c>
      <c r="B10793" s="16" t="str">
        <f>'[5]HGAC FS12-23 Gladiator Options'!B490</f>
        <v>GLAD00490</v>
      </c>
      <c r="C10793" s="27" t="s">
        <v>73</v>
      </c>
      <c r="D10793" s="16" t="s">
        <v>85</v>
      </c>
      <c r="E10793" s="15" t="str">
        <f>'[5]HGAC FS12-23 Gladiator Options'!C490</f>
        <v>LH Ext Rr Cmpt 31"H x 17"W Hng Dr/Eberhard Chrome Handle w/.50" SS Lwr Trim</v>
      </c>
      <c r="F10793" s="17">
        <f>'[5]HGAC FS12-23 Gladiator Options'!K490</f>
        <v>1595</v>
      </c>
      <c r="G10793" s="13">
        <v>0.15</v>
      </c>
      <c r="H10793" s="14"/>
    </row>
    <row r="10794" spans="1:8" x14ac:dyDescent="0.35">
      <c r="A10794" s="11" t="s">
        <v>8</v>
      </c>
      <c r="B10794" s="16" t="str">
        <f>'[5]HGAC FS12-23 Gladiator Options'!B491</f>
        <v>GLAD00491</v>
      </c>
      <c r="C10794" s="27" t="s">
        <v>73</v>
      </c>
      <c r="D10794" s="16" t="s">
        <v>85</v>
      </c>
      <c r="E10794" s="15" t="str">
        <f>'[5]HGAC FS12-23 Gladiator Options'!C491</f>
        <v>LH Ext Rr Cmpt 39"H x 17"W Rev Hng Dr/Eberhard Chrome Handle</v>
      </c>
      <c r="F10794" s="17">
        <f>'[5]HGAC FS12-23 Gladiator Options'!K491</f>
        <v>2696</v>
      </c>
      <c r="G10794" s="13">
        <v>0.15</v>
      </c>
      <c r="H10794" s="14"/>
    </row>
    <row r="10795" spans="1:8" x14ac:dyDescent="0.35">
      <c r="A10795" s="11" t="s">
        <v>8</v>
      </c>
      <c r="B10795" s="16" t="str">
        <f>'[5]HGAC FS12-23 Gladiator Options'!B492</f>
        <v>GLAD00492</v>
      </c>
      <c r="C10795" s="27" t="s">
        <v>73</v>
      </c>
      <c r="D10795" s="16" t="s">
        <v>85</v>
      </c>
      <c r="E10795" s="15" t="str">
        <f>'[5]HGAC FS12-23 Gladiator Options'!C492</f>
        <v>LH Ext Rr Cmpt 39"H x 17"W Rev Hng Dr/Eberhard Chrome Handle/12"D Abv Floor</v>
      </c>
      <c r="F10795" s="17">
        <f>'[5]HGAC FS12-23 Gladiator Options'!K492</f>
        <v>2696</v>
      </c>
      <c r="G10795" s="13">
        <v>0.15</v>
      </c>
      <c r="H10795" s="14"/>
    </row>
    <row r="10796" spans="1:8" x14ac:dyDescent="0.35">
      <c r="A10796" s="11" t="s">
        <v>8</v>
      </c>
      <c r="B10796" s="16" t="str">
        <f>'[5]HGAC FS12-23 Gladiator Options'!B493</f>
        <v>GLAD00493</v>
      </c>
      <c r="C10796" s="27" t="s">
        <v>73</v>
      </c>
      <c r="D10796" s="16" t="s">
        <v>85</v>
      </c>
      <c r="E10796" s="15" t="str">
        <f>'[5]HGAC FS12-23 Gladiator Options'!C493</f>
        <v>LH Ext Rr Cmpt 39"H x 30"W Trans Hng Dr</v>
      </c>
      <c r="F10796" s="17">
        <f>'[5]HGAC FS12-23 Gladiator Options'!K493</f>
        <v>1564</v>
      </c>
      <c r="G10796" s="13">
        <v>0.15</v>
      </c>
      <c r="H10796" s="14"/>
    </row>
    <row r="10797" spans="1:8" x14ac:dyDescent="0.35">
      <c r="A10797" s="11" t="s">
        <v>8</v>
      </c>
      <c r="B10797" s="16" t="str">
        <f>'[5]HGAC FS12-23 Gladiator Options'!B494</f>
        <v>GLAD00494</v>
      </c>
      <c r="C10797" s="27" t="s">
        <v>73</v>
      </c>
      <c r="D10797" s="16" t="s">
        <v>85</v>
      </c>
      <c r="E10797" s="15" t="str">
        <f>'[5]HGAC FS12-23 Gladiator Options'!C494</f>
        <v>LH Ext Rr Cmpt 39"H x 30"W Trans Hng Dr/Removable Ceiling Panel</v>
      </c>
      <c r="F10797" s="17">
        <f>'[5]HGAC FS12-23 Gladiator Options'!K494</f>
        <v>2068</v>
      </c>
      <c r="G10797" s="13">
        <v>0.15</v>
      </c>
      <c r="H10797" s="14"/>
    </row>
    <row r="10798" spans="1:8" x14ac:dyDescent="0.35">
      <c r="A10798" s="11" t="s">
        <v>8</v>
      </c>
      <c r="B10798" s="16" t="str">
        <f>'[5]HGAC FS12-23 Gladiator Options'!B495</f>
        <v>GLAD00495</v>
      </c>
      <c r="C10798" s="27" t="s">
        <v>73</v>
      </c>
      <c r="D10798" s="16" t="s">
        <v>85</v>
      </c>
      <c r="E10798" s="15" t="str">
        <f>'[5]HGAC FS12-23 Gladiator Options'!C495</f>
        <v>LH Ext Rr Cmpt 41"H x 30"W Trans ROM Dr</v>
      </c>
      <c r="F10798" s="17">
        <f>'[5]HGAC FS12-23 Gladiator Options'!K495</f>
        <v>3911</v>
      </c>
      <c r="G10798" s="13">
        <v>0.15</v>
      </c>
      <c r="H10798" s="14"/>
    </row>
    <row r="10799" spans="1:8" x14ac:dyDescent="0.35">
      <c r="A10799" s="11" t="s">
        <v>8</v>
      </c>
      <c r="B10799" s="16" t="str">
        <f>'[5]HGAC FS12-23 Gladiator Options'!B496</f>
        <v>GLAD00496</v>
      </c>
      <c r="C10799" s="27" t="s">
        <v>73</v>
      </c>
      <c r="D10799" s="16" t="s">
        <v>85</v>
      </c>
      <c r="E10799" s="15" t="str">
        <f>'[5]HGAC FS12-23 Gladiator Options'!C496</f>
        <v>LH Ext Rr Cmpt 44"H x 13"W Rev Hng Dr</v>
      </c>
      <c r="F10799" s="17">
        <f>'[5]HGAC FS12-23 Gladiator Options'!K496</f>
        <v>1588</v>
      </c>
      <c r="G10799" s="13">
        <v>0.15</v>
      </c>
      <c r="H10799" s="14"/>
    </row>
    <row r="10800" spans="1:8" x14ac:dyDescent="0.35">
      <c r="A10800" s="11" t="s">
        <v>8</v>
      </c>
      <c r="B10800" s="16" t="str">
        <f>'[5]HGAC FS12-23 Gladiator Options'!B497</f>
        <v>GLAD00497</v>
      </c>
      <c r="C10800" s="27" t="s">
        <v>73</v>
      </c>
      <c r="D10800" s="16" t="s">
        <v>85</v>
      </c>
      <c r="E10800" s="15" t="str">
        <f>'[5]HGAC FS12-23 Gladiator Options'!C497</f>
        <v>LH Ext Rr Cmpt 44"H x 17"W Rev Hng Dr</v>
      </c>
      <c r="F10800" s="17">
        <f>'[5]HGAC FS12-23 Gladiator Options'!K497</f>
        <v>1564</v>
      </c>
      <c r="G10800" s="13">
        <v>0.15</v>
      </c>
      <c r="H10800" s="14"/>
    </row>
    <row r="10801" spans="1:8" x14ac:dyDescent="0.35">
      <c r="A10801" s="11" t="s">
        <v>8</v>
      </c>
      <c r="B10801" s="16" t="str">
        <f>'[5]HGAC FS12-23 Gladiator Options'!B498</f>
        <v>GLAD00498</v>
      </c>
      <c r="C10801" s="27" t="s">
        <v>73</v>
      </c>
      <c r="D10801" s="16" t="s">
        <v>85</v>
      </c>
      <c r="E10801" s="15" t="str">
        <f>'[5]HGAC FS12-23 Gladiator Options'!C498</f>
        <v>LH Ext Rr Cmpt 50"H x 17"W Rev Hng Dr/Unistrut/Shelf</v>
      </c>
      <c r="F10801" s="17">
        <f>'[5]HGAC FS12-23 Gladiator Options'!K498</f>
        <v>5027</v>
      </c>
      <c r="G10801" s="13">
        <v>0.15</v>
      </c>
      <c r="H10801" s="14"/>
    </row>
    <row r="10802" spans="1:8" x14ac:dyDescent="0.35">
      <c r="A10802" s="11" t="s">
        <v>8</v>
      </c>
      <c r="B10802" s="16" t="str">
        <f>'[5]HGAC FS12-23 Gladiator Options'!B499</f>
        <v>GLAD00499</v>
      </c>
      <c r="C10802" s="27" t="s">
        <v>73</v>
      </c>
      <c r="D10802" s="16" t="s">
        <v>85</v>
      </c>
      <c r="E10802" s="15" t="str">
        <f>'[5]HGAC FS12-23 Gladiator Options'!C499</f>
        <v>LH Ext Rr Cmpt 49"H x 30"W Trans Hng Dr</v>
      </c>
      <c r="F10802" s="17">
        <f>'[5]HGAC FS12-23 Gladiator Options'!K499</f>
        <v>2862</v>
      </c>
      <c r="G10802" s="13">
        <v>0.15</v>
      </c>
      <c r="H10802" s="14"/>
    </row>
    <row r="10803" spans="1:8" x14ac:dyDescent="0.35">
      <c r="A10803" s="11" t="s">
        <v>8</v>
      </c>
      <c r="B10803" s="16" t="str">
        <f>'[5]HGAC FS12-23 Gladiator Options'!B500</f>
        <v>GLAD00500</v>
      </c>
      <c r="C10803" s="27" t="s">
        <v>73</v>
      </c>
      <c r="D10803" s="16" t="s">
        <v>85</v>
      </c>
      <c r="E10803" s="15" t="str">
        <f>'[5]HGAC FS12-23 Gladiator Options'!C500</f>
        <v>LH Ext Rr Cmpt 51"H x 30"W Trans Amdor Roll Up</v>
      </c>
      <c r="F10803" s="17">
        <f>'[5]HGAC FS12-23 Gladiator Options'!K500</f>
        <v>5235</v>
      </c>
      <c r="G10803" s="13">
        <v>0.15</v>
      </c>
      <c r="H10803" s="14"/>
    </row>
    <row r="10804" spans="1:8" x14ac:dyDescent="0.35">
      <c r="A10804" s="11" t="s">
        <v>8</v>
      </c>
      <c r="B10804" s="16" t="str">
        <f>'[5]HGAC FS12-23 Gladiator Options'!B501</f>
        <v>GLAD00501</v>
      </c>
      <c r="C10804" s="27" t="s">
        <v>73</v>
      </c>
      <c r="D10804" s="16" t="s">
        <v>85</v>
      </c>
      <c r="E10804" s="15" t="str">
        <f>'[5]HGAC FS12-23 Gladiator Options'!C501</f>
        <v>LH Ext Rr Cmpt 51"H x 30"W Trans ROM IV Dr</v>
      </c>
      <c r="F10804" s="17">
        <f>'[5]HGAC FS12-23 Gladiator Options'!K501</f>
        <v>5158</v>
      </c>
      <c r="G10804" s="13">
        <v>0.15</v>
      </c>
      <c r="H10804" s="14"/>
    </row>
    <row r="10805" spans="1:8" x14ac:dyDescent="0.35">
      <c r="A10805" s="11" t="s">
        <v>8</v>
      </c>
      <c r="B10805" s="16" t="str">
        <f>'[5]HGAC FS12-23 Gladiator Options'!B502</f>
        <v>GLAD00502</v>
      </c>
      <c r="C10805" s="27" t="s">
        <v>73</v>
      </c>
      <c r="D10805" s="16" t="s">
        <v>85</v>
      </c>
      <c r="E10805" s="15" t="str">
        <f>'[5]HGAC FS12-23 Gladiator Options'!C502</f>
        <v>LH Ext Rr Cmpt 51"H x 30"W/32"H Trans ROM IV Dr</v>
      </c>
      <c r="F10805" s="17">
        <f>'[5]HGAC FS12-23 Gladiator Options'!K502</f>
        <v>5158</v>
      </c>
      <c r="G10805" s="13">
        <v>0.15</v>
      </c>
      <c r="H10805" s="14"/>
    </row>
    <row r="10806" spans="1:8" x14ac:dyDescent="0.35">
      <c r="A10806" s="11" t="s">
        <v>8</v>
      </c>
      <c r="B10806" s="16" t="str">
        <f>'[5]HGAC FS12-23 Gladiator Options'!B503</f>
        <v>GLAD00503</v>
      </c>
      <c r="C10806" s="27" t="s">
        <v>73</v>
      </c>
      <c r="D10806" s="16" t="s">
        <v>85</v>
      </c>
      <c r="E10806" s="15" t="str">
        <f>'[5]HGAC FS12-23 Gladiator Options'!C503</f>
        <v>LH Ext Rr Cmpt 60"H x 17"W Rev Hng Dr</v>
      </c>
      <c r="F10806" s="17">
        <f>'[5]HGAC FS12-23 Gladiator Options'!K503</f>
        <v>4060</v>
      </c>
      <c r="G10806" s="13">
        <v>0.15</v>
      </c>
      <c r="H10806" s="14"/>
    </row>
    <row r="10807" spans="1:8" x14ac:dyDescent="0.35">
      <c r="A10807" s="11" t="s">
        <v>8</v>
      </c>
      <c r="B10807" s="16" t="str">
        <f>'[5]HGAC FS12-23 Gladiator Options'!B504</f>
        <v>GLAD00504</v>
      </c>
      <c r="C10807" s="27" t="s">
        <v>73</v>
      </c>
      <c r="D10807" s="16" t="s">
        <v>85</v>
      </c>
      <c r="E10807" s="15" t="str">
        <f>'[5]HGAC FS12-23 Gladiator Options'!C504</f>
        <v>LH Ext Rr Cmpt 66"H x 30"W Trans Hng Dr</v>
      </c>
      <c r="F10807" s="17">
        <f>'[5]HGAC FS12-23 Gladiator Options'!K504</f>
        <v>4129</v>
      </c>
      <c r="G10807" s="13">
        <v>0.15</v>
      </c>
      <c r="H10807" s="14"/>
    </row>
    <row r="10808" spans="1:8" x14ac:dyDescent="0.35">
      <c r="A10808" s="11" t="s">
        <v>8</v>
      </c>
      <c r="B10808" s="16" t="str">
        <f>'[5]HGAC FS12-23 Gladiator Options'!B505</f>
        <v>GLAD00505</v>
      </c>
      <c r="C10808" s="27" t="s">
        <v>73</v>
      </c>
      <c r="D10808" s="16" t="s">
        <v>85</v>
      </c>
      <c r="E10808" s="15" t="str">
        <f>'[5]HGAC FS12-23 Gladiator Options'!C505</f>
        <v>LH Ext Rr Cmpt 72"H x 18"W Cutout Only Rollup Provision</v>
      </c>
      <c r="F10808" s="17">
        <f>'[5]HGAC FS12-23 Gladiator Options'!K505</f>
        <v>816</v>
      </c>
      <c r="G10808" s="13">
        <v>0.15</v>
      </c>
      <c r="H10808" s="14"/>
    </row>
    <row r="10809" spans="1:8" x14ac:dyDescent="0.35">
      <c r="A10809" s="11" t="s">
        <v>8</v>
      </c>
      <c r="B10809" s="16" t="str">
        <f>'[5]HGAC FS12-23 Gladiator Options'!B506</f>
        <v>GLAD00506</v>
      </c>
      <c r="C10809" s="27" t="s">
        <v>73</v>
      </c>
      <c r="D10809" s="16" t="s">
        <v>85</v>
      </c>
      <c r="E10809" s="15" t="str">
        <f>'[5]HGAC FS12-23 Gladiator Options'!C506</f>
        <v>LH Ext Rr Cmpt 73"H x 11"W Rev Hng Dr</v>
      </c>
      <c r="F10809" s="17">
        <f>'[5]HGAC FS12-23 Gladiator Options'!K506</f>
        <v>4060</v>
      </c>
      <c r="G10809" s="13">
        <v>0.15</v>
      </c>
      <c r="H10809" s="14"/>
    </row>
    <row r="10810" spans="1:8" x14ac:dyDescent="0.35">
      <c r="A10810" s="11" t="s">
        <v>8</v>
      </c>
      <c r="B10810" s="16" t="str">
        <f>'[5]HGAC FS12-23 Gladiator Options'!B507</f>
        <v>GLAD00507</v>
      </c>
      <c r="C10810" s="27" t="s">
        <v>73</v>
      </c>
      <c r="D10810" s="16" t="s">
        <v>85</v>
      </c>
      <c r="E10810" s="15" t="str">
        <f>'[5]HGAC FS12-23 Gladiator Options'!C507</f>
        <v>LH Ext Rr Cmpt 73"H x 11"W Rev Hng Dr/ 6"D Abv Floor</v>
      </c>
      <c r="F10810" s="17">
        <f>'[5]HGAC FS12-23 Gladiator Options'!K507</f>
        <v>4060</v>
      </c>
      <c r="G10810" s="13">
        <v>0.15</v>
      </c>
      <c r="H10810" s="14"/>
    </row>
    <row r="10811" spans="1:8" x14ac:dyDescent="0.35">
      <c r="A10811" s="11" t="s">
        <v>8</v>
      </c>
      <c r="B10811" s="16" t="str">
        <f>'[5]HGAC FS12-23 Gladiator Options'!B508</f>
        <v>GLAD00508</v>
      </c>
      <c r="C10811" s="27" t="s">
        <v>73</v>
      </c>
      <c r="D10811" s="16" t="s">
        <v>85</v>
      </c>
      <c r="E10811" s="15" t="str">
        <f>'[5]HGAC FS12-23 Gladiator Options'!C508</f>
        <v>LH Ext Rr Cmpt 73"H x 11"W Rev Hng Dr/6"D Abv Flr w/DA Pnl/Eberhard Chrm Handle</v>
      </c>
      <c r="F10811" s="17">
        <f>'[5]HGAC FS12-23 Gladiator Options'!K508</f>
        <v>4845</v>
      </c>
      <c r="G10811" s="13">
        <v>0.15</v>
      </c>
      <c r="H10811" s="14"/>
    </row>
    <row r="10812" spans="1:8" x14ac:dyDescent="0.35">
      <c r="A10812" s="11" t="s">
        <v>8</v>
      </c>
      <c r="B10812" s="16" t="str">
        <f>'[5]HGAC FS12-23 Gladiator Options'!B509</f>
        <v>GLAD00509</v>
      </c>
      <c r="C10812" s="27" t="s">
        <v>73</v>
      </c>
      <c r="D10812" s="16" t="s">
        <v>85</v>
      </c>
      <c r="E10812" s="15" t="str">
        <f>'[5]HGAC FS12-23 Gladiator Options'!C509</f>
        <v>LH Ext Rr Cmpt 73"H x 11"W Rev Hng Dr/ 8"D Abv Floor</v>
      </c>
      <c r="F10812" s="17">
        <f>'[5]HGAC FS12-23 Gladiator Options'!K509</f>
        <v>4403</v>
      </c>
      <c r="G10812" s="13">
        <v>0.15</v>
      </c>
      <c r="H10812" s="14"/>
    </row>
    <row r="10813" spans="1:8" x14ac:dyDescent="0.35">
      <c r="A10813" s="11" t="s">
        <v>8</v>
      </c>
      <c r="B10813" s="16" t="str">
        <f>'[5]HGAC FS12-23 Gladiator Options'!B510</f>
        <v>GLAD00510</v>
      </c>
      <c r="C10813" s="27" t="s">
        <v>73</v>
      </c>
      <c r="D10813" s="16" t="s">
        <v>85</v>
      </c>
      <c r="E10813" s="15" t="str">
        <f>'[5]HGAC FS12-23 Gladiator Options'!C510</f>
        <v>LH Ext Rr Cmpt 73"H x 17"W Rev Hng Dr/61" Trans Abv Flr/Fwd Rr Wall/Eberhard Hnd</v>
      </c>
      <c r="F10813" s="17">
        <f>'[5]HGAC FS12-23 Gladiator Options'!K510</f>
        <v>7951</v>
      </c>
      <c r="G10813" s="13">
        <v>0.15</v>
      </c>
      <c r="H10813" s="14"/>
    </row>
    <row r="10814" spans="1:8" x14ac:dyDescent="0.35">
      <c r="A10814" s="11" t="s">
        <v>8</v>
      </c>
      <c r="B10814" s="16" t="str">
        <f>'[5]HGAC FS12-23 Gladiator Options'!B511</f>
        <v>GLAD00511</v>
      </c>
      <c r="C10814" s="27" t="s">
        <v>73</v>
      </c>
      <c r="D10814" s="16" t="s">
        <v>85</v>
      </c>
      <c r="E10814" s="15" t="str">
        <f>'[5]HGAC FS12-23 Gladiator Options'!C511</f>
        <v>LH Ext Rr Cmpt 74"H x 11"W Rev Hng Dr</v>
      </c>
      <c r="F10814" s="17">
        <f>'[5]HGAC FS12-23 Gladiator Options'!K511</f>
        <v>4060</v>
      </c>
      <c r="G10814" s="13">
        <v>0.15</v>
      </c>
      <c r="H10814" s="14"/>
    </row>
    <row r="10815" spans="1:8" x14ac:dyDescent="0.35">
      <c r="A10815" s="11" t="s">
        <v>8</v>
      </c>
      <c r="B10815" s="16" t="str">
        <f>'[5]HGAC FS12-23 Gladiator Options'!B512</f>
        <v>GLAD00512</v>
      </c>
      <c r="C10815" s="27" t="s">
        <v>73</v>
      </c>
      <c r="D10815" s="16" t="s">
        <v>85</v>
      </c>
      <c r="E10815" s="15" t="str">
        <f>'[5]HGAC FS12-23 Gladiator Options'!C512</f>
        <v>LH Ext Rr Cmpt 74"H x 11"W Rev Hng Dr/Eberhard Blk Handle</v>
      </c>
      <c r="F10815" s="17">
        <f>'[5]HGAC FS12-23 Gladiator Options'!K512</f>
        <v>4547</v>
      </c>
      <c r="G10815" s="13">
        <v>0.15</v>
      </c>
      <c r="H10815" s="14"/>
    </row>
    <row r="10816" spans="1:8" x14ac:dyDescent="0.35">
      <c r="A10816" s="11" t="s">
        <v>8</v>
      </c>
      <c r="B10816" s="16" t="str">
        <f>'[5]HGAC FS12-23 Gladiator Options'!B513</f>
        <v>GLAD00513</v>
      </c>
      <c r="C10816" s="27" t="s">
        <v>73</v>
      </c>
      <c r="D10816" s="16" t="s">
        <v>85</v>
      </c>
      <c r="E10816" s="15" t="str">
        <f>'[5]HGAC FS12-23 Gladiator Options'!C513</f>
        <v>LH Ext Rr Cmpt 74"H x 17"W Rev Hng Dr/53" Trans Abv Flr/Fwd Rr Wall/Eberhard Hnd</v>
      </c>
      <c r="F10816" s="17">
        <f>'[5]HGAC FS12-23 Gladiator Options'!K513</f>
        <v>7951</v>
      </c>
      <c r="G10816" s="13">
        <v>0.15</v>
      </c>
      <c r="H10816" s="14"/>
    </row>
    <row r="10817" spans="1:8" x14ac:dyDescent="0.35">
      <c r="A10817" s="11" t="s">
        <v>8</v>
      </c>
      <c r="B10817" s="16" t="str">
        <f>'[5]HGAC FS12-23 Gladiator Options'!B514</f>
        <v>GLAD00514</v>
      </c>
      <c r="C10817" s="27" t="s">
        <v>73</v>
      </c>
      <c r="D10817" s="16" t="s">
        <v>85</v>
      </c>
      <c r="E10817" s="15" t="str">
        <f>'[5]HGAC FS12-23 Gladiator Options'!C514</f>
        <v>LH Ext Rr Cmpt 75"H x 13"W Rev Hng Dr</v>
      </c>
      <c r="F10817" s="17">
        <f>'[5]HGAC FS12-23 Gladiator Options'!K514</f>
        <v>4060</v>
      </c>
      <c r="G10817" s="13">
        <v>0.15</v>
      </c>
      <c r="H10817" s="14"/>
    </row>
    <row r="10818" spans="1:8" x14ac:dyDescent="0.35">
      <c r="A10818" s="11" t="s">
        <v>8</v>
      </c>
      <c r="B10818" s="16" t="str">
        <f>'[5]HGAC FS12-23 Gladiator Options'!B515</f>
        <v>GLAD00515</v>
      </c>
      <c r="C10818" s="27" t="s">
        <v>73</v>
      </c>
      <c r="D10818" s="16" t="s">
        <v>85</v>
      </c>
      <c r="E10818" s="15" t="str">
        <f>'[5]HGAC FS12-23 Gladiator Options'!C515</f>
        <v>LH Ext Rr Cmpt 75"H x 13"W Rev Hng Dr/Fwd Rr Wall Structure w/Cutout &amp; Cvr</v>
      </c>
      <c r="F10818" s="17">
        <f>'[5]HGAC FS12-23 Gladiator Options'!K515</f>
        <v>7951</v>
      </c>
      <c r="G10818" s="13">
        <v>0.15</v>
      </c>
      <c r="H10818" s="14"/>
    </row>
    <row r="10819" spans="1:8" x14ac:dyDescent="0.35">
      <c r="A10819" s="11" t="s">
        <v>8</v>
      </c>
      <c r="B10819" s="16" t="str">
        <f>'[5]HGAC FS12-23 Gladiator Options'!B516</f>
        <v>GLAD00516</v>
      </c>
      <c r="C10819" s="27" t="s">
        <v>73</v>
      </c>
      <c r="D10819" s="16" t="s">
        <v>85</v>
      </c>
      <c r="E10819" s="15" t="str">
        <f>'[5]HGAC FS12-23 Gladiator Options'!C516</f>
        <v>LH Ext Rr Cmpt 75"H x 13"W Rev Hng Dr/Unistrut/(3) Shelves</v>
      </c>
      <c r="F10819" s="17">
        <f>'[5]HGAC FS12-23 Gladiator Options'!K516</f>
        <v>6834</v>
      </c>
      <c r="G10819" s="13">
        <v>0.15</v>
      </c>
      <c r="H10819" s="14"/>
    </row>
    <row r="10820" spans="1:8" x14ac:dyDescent="0.35">
      <c r="A10820" s="11" t="s">
        <v>8</v>
      </c>
      <c r="B10820" s="16" t="str">
        <f>'[5]HGAC FS12-23 Gladiator Options'!B517</f>
        <v>GLAD00517</v>
      </c>
      <c r="C10820" s="27" t="s">
        <v>73</v>
      </c>
      <c r="D10820" s="16" t="s">
        <v>85</v>
      </c>
      <c r="E10820" s="15" t="str">
        <f>'[5]HGAC FS12-23 Gladiator Options'!C517</f>
        <v>LH Ext Rr Cmpt 75"H x 17"W Rev Hng Dr/Int ROM Dr</v>
      </c>
      <c r="F10820" s="17">
        <f>'[5]HGAC FS12-23 Gladiator Options'!K517</f>
        <v>6505</v>
      </c>
      <c r="G10820" s="13">
        <v>0.15</v>
      </c>
      <c r="H10820" s="14"/>
    </row>
    <row r="10821" spans="1:8" x14ac:dyDescent="0.35">
      <c r="A10821" s="11" t="s">
        <v>8</v>
      </c>
      <c r="B10821" s="16" t="str">
        <f>'[5]HGAC FS12-23 Gladiator Options'!B518</f>
        <v>GLAD00518</v>
      </c>
      <c r="C10821" s="27" t="s">
        <v>73</v>
      </c>
      <c r="D10821" s="16" t="s">
        <v>85</v>
      </c>
      <c r="E10821" s="15" t="str">
        <f>'[5]HGAC FS12-23 Gladiator Options'!C518</f>
        <v>LH Ext Rr Cmpt 75"H x 17"W Rev Hng Dr/Unistrut</v>
      </c>
      <c r="F10821" s="17">
        <f>'[5]HGAC FS12-23 Gladiator Options'!K518</f>
        <v>5829</v>
      </c>
      <c r="G10821" s="13">
        <v>0.15</v>
      </c>
      <c r="H10821" s="14"/>
    </row>
    <row r="10822" spans="1:8" x14ac:dyDescent="0.35">
      <c r="A10822" s="11" t="s">
        <v>8</v>
      </c>
      <c r="B10822" s="16" t="str">
        <f>'[5]HGAC FS12-23 Gladiator Options'!B519</f>
        <v>GLAD00519</v>
      </c>
      <c r="C10822" s="27" t="s">
        <v>73</v>
      </c>
      <c r="D10822" s="16" t="s">
        <v>85</v>
      </c>
      <c r="E10822" s="15" t="str">
        <f>'[5]HGAC FS12-23 Gladiator Options'!C519</f>
        <v>LH Ext Rr Cmpt 75"H x 17"W Rev Hng Dr/Unistrut/(3) Check Straps</v>
      </c>
      <c r="F10822" s="17">
        <f>'[5]HGAC FS12-23 Gladiator Options'!K519</f>
        <v>5999</v>
      </c>
      <c r="G10822" s="13">
        <v>0.15</v>
      </c>
      <c r="H10822" s="14"/>
    </row>
    <row r="10823" spans="1:8" x14ac:dyDescent="0.35">
      <c r="A10823" s="11" t="s">
        <v>8</v>
      </c>
      <c r="B10823" s="16" t="str">
        <f>'[5]HGAC FS12-23 Gladiator Options'!B520</f>
        <v>GLAD00520</v>
      </c>
      <c r="C10823" s="27" t="s">
        <v>73</v>
      </c>
      <c r="D10823" s="16" t="s">
        <v>85</v>
      </c>
      <c r="E10823" s="15" t="str">
        <f>'[5]HGAC FS12-23 Gladiator Options'!C520</f>
        <v>LH Ext Rr Cmpt 76"H x 17"W Rev Hng Dr/8"D Abv Floor</v>
      </c>
      <c r="F10823" s="17">
        <f>'[5]HGAC FS12-23 Gladiator Options'!K520</f>
        <v>4060</v>
      </c>
      <c r="G10823" s="13">
        <v>0.15</v>
      </c>
      <c r="H10823" s="14"/>
    </row>
    <row r="10824" spans="1:8" x14ac:dyDescent="0.35">
      <c r="A10824" s="11" t="s">
        <v>8</v>
      </c>
      <c r="B10824" s="16" t="str">
        <f>'[5]HGAC FS12-23 Gladiator Options'!B521</f>
        <v>GLAD00521</v>
      </c>
      <c r="C10824" s="27" t="s">
        <v>73</v>
      </c>
      <c r="D10824" s="16" t="s">
        <v>85</v>
      </c>
      <c r="E10824" s="15" t="str">
        <f>'[5]HGAC FS12-23 Gladiator Options'!C521</f>
        <v>LH Ext Rr Cmpt 76"H x 17"W Rev Hng Dr/8"D Abv Floor/Eberhard Chrm Hndl</v>
      </c>
      <c r="F10824" s="17">
        <f>'[5]HGAC FS12-23 Gladiator Options'!K521</f>
        <v>4845</v>
      </c>
      <c r="G10824" s="13">
        <v>0.15</v>
      </c>
      <c r="H10824" s="14"/>
    </row>
    <row r="10825" spans="1:8" x14ac:dyDescent="0.35">
      <c r="A10825" s="11" t="s">
        <v>8</v>
      </c>
      <c r="B10825" s="16" t="str">
        <f>'[5]HGAC FS12-23 Gladiator Options'!B522</f>
        <v>GLAD00522</v>
      </c>
      <c r="C10825" s="27" t="s">
        <v>73</v>
      </c>
      <c r="D10825" s="16" t="s">
        <v>85</v>
      </c>
      <c r="E10825" s="15" t="str">
        <f>'[5]HGAC FS12-23 Gladiator Options'!C522</f>
        <v>LH Ext Rr Cmpt 76"H x 17"W Rev Hng Dr/12"D Abv Floor</v>
      </c>
      <c r="F10825" s="17">
        <f>'[5]HGAC FS12-23 Gladiator Options'!K522</f>
        <v>4060</v>
      </c>
      <c r="G10825" s="13">
        <v>0.15</v>
      </c>
      <c r="H10825" s="14"/>
    </row>
    <row r="10826" spans="1:8" x14ac:dyDescent="0.35">
      <c r="A10826" s="11" t="s">
        <v>8</v>
      </c>
      <c r="B10826" s="16" t="str">
        <f>'[5]HGAC FS12-23 Gladiator Options'!B523</f>
        <v>GLAD00523</v>
      </c>
      <c r="C10826" s="27" t="s">
        <v>73</v>
      </c>
      <c r="D10826" s="16" t="s">
        <v>85</v>
      </c>
      <c r="E10826" s="15" t="str">
        <f>'[5]HGAC FS12-23 Gladiator Options'!C523</f>
        <v>LH Ext Rr Cmpt 78"H x 17"W Rev Hng Dr</v>
      </c>
      <c r="F10826" s="17">
        <f>'[5]HGAC FS12-23 Gladiator Options'!K523</f>
        <v>4060</v>
      </c>
      <c r="G10826" s="13">
        <v>0.15</v>
      </c>
      <c r="H10826" s="14"/>
    </row>
    <row r="10827" spans="1:8" x14ac:dyDescent="0.35">
      <c r="A10827" s="11" t="s">
        <v>8</v>
      </c>
      <c r="B10827" s="16" t="str">
        <f>'[5]HGAC FS12-23 Gladiator Options'!B524</f>
        <v>GLAD00524</v>
      </c>
      <c r="C10827" s="27" t="s">
        <v>73</v>
      </c>
      <c r="D10827" s="16" t="s">
        <v>85</v>
      </c>
      <c r="E10827" s="15" t="str">
        <f>'[5]HGAC FS12-23 Gladiator Options'!C524</f>
        <v>LH Ext Rr Cmpt 78"H x 17"W Rev Hng Dr w/Blk D-Ring Hndl</v>
      </c>
      <c r="F10827" s="17">
        <f>'[5]HGAC FS12-23 Gladiator Options'!K524</f>
        <v>4144</v>
      </c>
      <c r="G10827" s="13">
        <v>0.15</v>
      </c>
      <c r="H10827" s="14"/>
    </row>
    <row r="10828" spans="1:8" x14ac:dyDescent="0.35">
      <c r="A10828" s="11" t="s">
        <v>8</v>
      </c>
      <c r="B10828" s="16" t="str">
        <f>'[5]HGAC FS12-23 Gladiator Options'!B525</f>
        <v>GLAD00525</v>
      </c>
      <c r="C10828" s="27" t="s">
        <v>73</v>
      </c>
      <c r="D10828" s="16" t="s">
        <v>85</v>
      </c>
      <c r="E10828" s="15" t="str">
        <f>'[5]HGAC FS12-23 Gladiator Options'!C525</f>
        <v>LH Ext Rr Cmpt 78"H x 17"W Rev Hng Dr/Eberhard Chrome Handle</v>
      </c>
      <c r="F10828" s="17">
        <f>'[5]HGAC FS12-23 Gladiator Options'!K525</f>
        <v>5195</v>
      </c>
      <c r="G10828" s="13">
        <v>0.15</v>
      </c>
      <c r="H10828" s="14"/>
    </row>
    <row r="10829" spans="1:8" x14ac:dyDescent="0.35">
      <c r="A10829" s="11" t="s">
        <v>8</v>
      </c>
      <c r="B10829" s="16" t="str">
        <f>'[5]HGAC FS12-23 Gladiator Options'!B526</f>
        <v>GLAD00526</v>
      </c>
      <c r="C10829" s="27" t="s">
        <v>73</v>
      </c>
      <c r="D10829" s="16" t="s">
        <v>85</v>
      </c>
      <c r="E10829" s="15" t="str">
        <f>'[5]HGAC FS12-23 Gladiator Options'!C526</f>
        <v>LH Ext Rr Cmpt 78"H x 17"W Rev Hng Dr/Unistrut</v>
      </c>
      <c r="F10829" s="17">
        <f>'[5]HGAC FS12-23 Gladiator Options'!K526</f>
        <v>4474</v>
      </c>
      <c r="G10829" s="13">
        <v>0.15</v>
      </c>
      <c r="H10829" s="14"/>
    </row>
    <row r="10830" spans="1:8" x14ac:dyDescent="0.35">
      <c r="A10830" s="11" t="s">
        <v>8</v>
      </c>
      <c r="B10830" s="16" t="str">
        <f>'[5]HGAC FS12-23 Gladiator Options'!B527</f>
        <v>GLAD00527</v>
      </c>
      <c r="C10830" s="27" t="s">
        <v>73</v>
      </c>
      <c r="D10830" s="16" t="s">
        <v>85</v>
      </c>
      <c r="E10830" s="15" t="str">
        <f>'[5]HGAC FS12-23 Gladiator Options'!C527</f>
        <v>LH Ext Rr Cmpt 78"H x 17"W Rev Hng Dr/18"D Abv Flr/Eber Chrm/.75"Brushed SS Trim</v>
      </c>
      <c r="F10830" s="17">
        <f>'[5]HGAC FS12-23 Gladiator Options'!K527</f>
        <v>5930</v>
      </c>
      <c r="G10830" s="13">
        <v>0.15</v>
      </c>
      <c r="H10830" s="14"/>
    </row>
    <row r="10831" spans="1:8" x14ac:dyDescent="0.35">
      <c r="A10831" s="11" t="s">
        <v>8</v>
      </c>
      <c r="B10831" s="16" t="str">
        <f>'[5]HGAC FS12-23 Gladiator Options'!B528</f>
        <v>GLAD00528</v>
      </c>
      <c r="C10831" s="27" t="s">
        <v>73</v>
      </c>
      <c r="D10831" s="16" t="s">
        <v>85</v>
      </c>
      <c r="E10831" s="15" t="str">
        <f>'[5]HGAC FS12-23 Gladiator Options'!C528</f>
        <v>LH Ext Rr Cmpt 79"H x 11"W Rev Hng Dr</v>
      </c>
      <c r="F10831" s="17">
        <f>'[5]HGAC FS12-23 Gladiator Options'!K528</f>
        <v>4060</v>
      </c>
      <c r="G10831" s="13">
        <v>0.15</v>
      </c>
      <c r="H10831" s="14"/>
    </row>
    <row r="10832" spans="1:8" x14ac:dyDescent="0.35">
      <c r="A10832" s="11" t="s">
        <v>8</v>
      </c>
      <c r="B10832" s="16" t="str">
        <f>'[5]HGAC FS12-23 Gladiator Options'!B529</f>
        <v>GLAD00529</v>
      </c>
      <c r="C10832" s="27" t="s">
        <v>73</v>
      </c>
      <c r="D10832" s="16" t="s">
        <v>85</v>
      </c>
      <c r="E10832" s="15" t="str">
        <f>'[5]HGAC FS12-23 Gladiator Options'!C529</f>
        <v>LH Ext Rr Cmpt 79"H x 11"W Rev Hng Dr w/Blk D-Ring Hndl</v>
      </c>
      <c r="F10832" s="17">
        <f>'[5]HGAC FS12-23 Gladiator Options'!K529</f>
        <v>4144</v>
      </c>
      <c r="G10832" s="13">
        <v>0.15</v>
      </c>
      <c r="H10832" s="14"/>
    </row>
    <row r="10833" spans="1:8" x14ac:dyDescent="0.35">
      <c r="A10833" s="11" t="s">
        <v>8</v>
      </c>
      <c r="B10833" s="16" t="str">
        <f>'[5]HGAC FS12-23 Gladiator Options'!B530</f>
        <v>GLAD00530</v>
      </c>
      <c r="C10833" s="27" t="s">
        <v>73</v>
      </c>
      <c r="D10833" s="16" t="s">
        <v>85</v>
      </c>
      <c r="E10833" s="15" t="str">
        <f>'[5]HGAC FS12-23 Gladiator Options'!C530</f>
        <v>LH Ext Rr Cmpt 79"H x 11"W Rev Hng Dr/8"D Abv Flr</v>
      </c>
      <c r="F10833" s="17">
        <f>'[5]HGAC FS12-23 Gladiator Options'!K530</f>
        <v>4555</v>
      </c>
      <c r="G10833" s="13">
        <v>0.15</v>
      </c>
      <c r="H10833" s="14"/>
    </row>
    <row r="10834" spans="1:8" x14ac:dyDescent="0.35">
      <c r="A10834" s="11" t="s">
        <v>8</v>
      </c>
      <c r="B10834" s="16" t="str">
        <f>'[5]HGAC FS12-23 Gladiator Options'!B531</f>
        <v>GLAD00531</v>
      </c>
      <c r="C10834" s="27" t="s">
        <v>73</v>
      </c>
      <c r="D10834" s="16" t="s">
        <v>85</v>
      </c>
      <c r="E10834" s="15" t="str">
        <f>'[5]HGAC FS12-23 Gladiator Options'!C531</f>
        <v>LH Ext Rr Cmpt 79"H x 11"W Rev Hng Dr/18"D Abv Floor/Eberhard Chrome Handle</v>
      </c>
      <c r="F10834" s="17">
        <f>'[5]HGAC FS12-23 Gladiator Options'!K531</f>
        <v>4656</v>
      </c>
      <c r="G10834" s="13">
        <v>0.15</v>
      </c>
      <c r="H10834" s="14"/>
    </row>
    <row r="10835" spans="1:8" x14ac:dyDescent="0.35">
      <c r="A10835" s="11" t="s">
        <v>8</v>
      </c>
      <c r="B10835" s="16" t="str">
        <f>'[5]HGAC FS12-23 Gladiator Options'!B532</f>
        <v>GLAD00532</v>
      </c>
      <c r="C10835" s="27" t="s">
        <v>73</v>
      </c>
      <c r="D10835" s="16" t="s">
        <v>85</v>
      </c>
      <c r="E10835" s="15" t="str">
        <f>'[5]HGAC FS12-23 Gladiator Options'!C532</f>
        <v>LH Ext Rr Cmpt 79"H x 11"W Rev Hng Dr w/Blk Eberhard Hndl</v>
      </c>
      <c r="F10835" s="17">
        <f>'[5]HGAC FS12-23 Gladiator Options'!K532</f>
        <v>4875</v>
      </c>
      <c r="G10835" s="13">
        <v>0.15</v>
      </c>
      <c r="H10835" s="14"/>
    </row>
    <row r="10836" spans="1:8" x14ac:dyDescent="0.35">
      <c r="A10836" s="11" t="s">
        <v>8</v>
      </c>
      <c r="B10836" s="16" t="str">
        <f>'[5]HGAC FS12-23 Gladiator Options'!B533</f>
        <v>GLAD00533</v>
      </c>
      <c r="C10836" s="27" t="s">
        <v>73</v>
      </c>
      <c r="D10836" s="16" t="s">
        <v>85</v>
      </c>
      <c r="E10836" s="15" t="str">
        <f>'[5]HGAC FS12-23 Gladiator Options'!C533</f>
        <v>LH Ext Rr Cmpt 84"H x 11"W Rev Hng Dr/12.5"D Abv Floor</v>
      </c>
      <c r="F10836" s="17">
        <f>'[5]HGAC FS12-23 Gladiator Options'!K533</f>
        <v>4060</v>
      </c>
      <c r="G10836" s="13">
        <v>0.15</v>
      </c>
      <c r="H10836" s="14"/>
    </row>
    <row r="10837" spans="1:8" x14ac:dyDescent="0.35">
      <c r="A10837" s="11" t="s">
        <v>8</v>
      </c>
      <c r="B10837" s="16" t="str">
        <f>'[5]HGAC FS12-23 Gladiator Options'!B534</f>
        <v>GLAD00534</v>
      </c>
      <c r="C10837" s="27" t="s">
        <v>73</v>
      </c>
      <c r="D10837" s="16" t="s">
        <v>85</v>
      </c>
      <c r="E10837" s="15" t="str">
        <f>'[5]HGAC FS12-23 Gladiator Options'!C534</f>
        <v>LH Ext Rr Cmpt 84"H x 17"W Rev Hng Dr</v>
      </c>
      <c r="F10837" s="17">
        <f>'[5]HGAC FS12-23 Gladiator Options'!K534</f>
        <v>4060</v>
      </c>
      <c r="G10837" s="13">
        <v>0.15</v>
      </c>
      <c r="H10837" s="14"/>
    </row>
    <row r="10838" spans="1:8" x14ac:dyDescent="0.35">
      <c r="A10838" s="11" t="s">
        <v>8</v>
      </c>
      <c r="B10838" s="16" t="str">
        <f>'[5]HGAC FS12-23 Gladiator Options'!B535</f>
        <v>GLAD00535</v>
      </c>
      <c r="C10838" s="27" t="s">
        <v>73</v>
      </c>
      <c r="D10838" s="16" t="s">
        <v>85</v>
      </c>
      <c r="E10838" s="15" t="str">
        <f>'[5]HGAC FS12-23 Gladiator Options'!C535</f>
        <v>LH Ext Rr Cmpt 84"H x 17"W Rev Hng Dr w/Blk D-Ring Hndl</v>
      </c>
      <c r="F10838" s="17">
        <f>'[5]HGAC FS12-23 Gladiator Options'!K535</f>
        <v>4665</v>
      </c>
      <c r="G10838" s="13">
        <v>0.15</v>
      </c>
      <c r="H10838" s="14"/>
    </row>
    <row r="10839" spans="1:8" x14ac:dyDescent="0.35">
      <c r="A10839" s="11" t="s">
        <v>8</v>
      </c>
      <c r="B10839" s="16" t="str">
        <f>'[5]HGAC FS12-23 Gladiator Options'!B536</f>
        <v>GLAD00536</v>
      </c>
      <c r="C10839" s="27" t="s">
        <v>73</v>
      </c>
      <c r="D10839" s="16" t="s">
        <v>85</v>
      </c>
      <c r="E10839" s="15" t="str">
        <f>'[5]HGAC FS12-23 Gladiator Options'!C536</f>
        <v>LH Ext Rr Cmpt 84"H x 17"W Rev Hng Dr w/Eberhard Blk Hndl</v>
      </c>
      <c r="F10839" s="17">
        <f>'[5]HGAC FS12-23 Gladiator Options'!K536</f>
        <v>4875</v>
      </c>
      <c r="G10839" s="13">
        <v>0.15</v>
      </c>
      <c r="H10839" s="14"/>
    </row>
    <row r="10840" spans="1:8" x14ac:dyDescent="0.35">
      <c r="A10840" s="11" t="s">
        <v>8</v>
      </c>
      <c r="B10840" s="16" t="str">
        <f>'[5]HGAC FS12-23 Gladiator Options'!B537</f>
        <v>GLAD00537</v>
      </c>
      <c r="C10840" s="27" t="s">
        <v>73</v>
      </c>
      <c r="D10840" s="16" t="s">
        <v>85</v>
      </c>
      <c r="E10840" s="15" t="str">
        <f>'[5]HGAC FS12-23 Gladiator Options'!C537</f>
        <v>LH Ext Rr Cmpt 84"H x 17"W Rev Hng Dr/Unistrut</v>
      </c>
      <c r="F10840" s="17">
        <f>'[5]HGAC FS12-23 Gladiator Options'!K537</f>
        <v>4474</v>
      </c>
      <c r="G10840" s="13">
        <v>0.15</v>
      </c>
      <c r="H10840" s="14"/>
    </row>
    <row r="10841" spans="1:8" x14ac:dyDescent="0.35">
      <c r="A10841" s="11" t="s">
        <v>8</v>
      </c>
      <c r="B10841" s="16" t="str">
        <f>'[5]HGAC FS12-23 Gladiator Options'!B538</f>
        <v>GLAD00538</v>
      </c>
      <c r="C10841" s="27" t="s">
        <v>73</v>
      </c>
      <c r="D10841" s="16" t="s">
        <v>85</v>
      </c>
      <c r="E10841" s="15" t="str">
        <f>'[5]HGAC FS12-23 Gladiator Options'!C538</f>
        <v>LH Ext Rr Cmpt 84"H x 17"W Rev Hng Dr/Int Amdor Dr/Unistrut</v>
      </c>
      <c r="F10841" s="17">
        <f>'[5]HGAC FS12-23 Gladiator Options'!K538</f>
        <v>9120</v>
      </c>
      <c r="G10841" s="13">
        <v>0.15</v>
      </c>
      <c r="H10841" s="14"/>
    </row>
    <row r="10842" spans="1:8" x14ac:dyDescent="0.35">
      <c r="A10842" s="11" t="s">
        <v>8</v>
      </c>
      <c r="B10842" s="16" t="str">
        <f>'[5]HGAC FS12-23 Gladiator Options'!B539</f>
        <v>GLAD00539</v>
      </c>
      <c r="C10842" s="27" t="s">
        <v>73</v>
      </c>
      <c r="D10842" s="16" t="s">
        <v>85</v>
      </c>
      <c r="E10842" s="15" t="str">
        <f>'[5]HGAC FS12-23 Gladiator Options'!C539</f>
        <v>LH Ext Rr Cmpt 84"H x 17"W w/Rev Hng Dr/66"H Trans/Fwd Rr Wall Structure</v>
      </c>
      <c r="F10842" s="17">
        <f>'[5]HGAC FS12-23 Gladiator Options'!K539</f>
        <v>7222</v>
      </c>
      <c r="G10842" s="13">
        <v>0.15</v>
      </c>
      <c r="H10842" s="14"/>
    </row>
    <row r="10843" spans="1:8" x14ac:dyDescent="0.35">
      <c r="A10843" s="11" t="s">
        <v>8</v>
      </c>
      <c r="B10843" s="16" t="str">
        <f>'[5]HGAC FS12-23 Gladiator Options'!B540</f>
        <v>GLAD00540</v>
      </c>
      <c r="C10843" s="27" t="s">
        <v>73</v>
      </c>
      <c r="D10843" s="16" t="s">
        <v>85</v>
      </c>
      <c r="E10843" s="15" t="str">
        <f>'[5]HGAC FS12-23 Gladiator Options'!C540</f>
        <v>LH Ext Rr Cmpt 85"H x 11"W Rev Hng Dr</v>
      </c>
      <c r="F10843" s="17">
        <f>'[5]HGAC FS12-23 Gladiator Options'!K540</f>
        <v>4060</v>
      </c>
      <c r="G10843" s="13">
        <v>0.15</v>
      </c>
      <c r="H10843" s="14"/>
    </row>
    <row r="10844" spans="1:8" x14ac:dyDescent="0.35">
      <c r="A10844" s="11" t="s">
        <v>8</v>
      </c>
      <c r="B10844" s="16" t="str">
        <f>'[5]HGAC FS12-23 Gladiator Options'!B541</f>
        <v>GLAD00541</v>
      </c>
      <c r="C10844" s="27" t="s">
        <v>73</v>
      </c>
      <c r="D10844" s="16" t="s">
        <v>85</v>
      </c>
      <c r="E10844" s="15" t="str">
        <f>'[5]HGAC FS12-23 Gladiator Options'!C541</f>
        <v>LH Ext Rr Cmpt 85"H x 11"W Rev Hng Dr w/Eberhard Chrome Handle</v>
      </c>
      <c r="F10844" s="17">
        <f>'[5]HGAC FS12-23 Gladiator Options'!K541</f>
        <v>4407</v>
      </c>
      <c r="G10844" s="13">
        <v>0.15</v>
      </c>
      <c r="H10844" s="14"/>
    </row>
    <row r="10845" spans="1:8" x14ac:dyDescent="0.35">
      <c r="A10845" s="11" t="s">
        <v>8</v>
      </c>
      <c r="B10845" s="16" t="str">
        <f>'[5]HGAC FS12-23 Gladiator Options'!B542</f>
        <v>GLAD00542</v>
      </c>
      <c r="C10845" s="27" t="s">
        <v>73</v>
      </c>
      <c r="D10845" s="16" t="s">
        <v>85</v>
      </c>
      <c r="E10845" s="15" t="str">
        <f>'[5]HGAC FS12-23 Gladiator Options'!C542</f>
        <v>LH Ext Rr Cmpt 90"H x 17"W/78"H Rev Hng Dr/Unistrut</v>
      </c>
      <c r="F10845" s="17">
        <f>'[5]HGAC FS12-23 Gladiator Options'!K542</f>
        <v>6972</v>
      </c>
      <c r="G10845" s="13">
        <v>0.15</v>
      </c>
      <c r="H10845" s="14"/>
    </row>
    <row r="10846" spans="1:8" x14ac:dyDescent="0.35">
      <c r="A10846" s="11" t="s">
        <v>8</v>
      </c>
      <c r="B10846" s="16" t="str">
        <f>'[5]HGAC FS12-23 Gladiator Options'!B543</f>
        <v>GLAD00543</v>
      </c>
      <c r="C10846" s="27" t="s">
        <v>73</v>
      </c>
      <c r="D10846" s="16" t="s">
        <v>85</v>
      </c>
      <c r="E10846" s="15" t="str">
        <f>'[5]HGAC FS12-23 Gladiator Options'!C543</f>
        <v>LH Ext Rr Cmpt 90"H x 17"W/84"H Rev Hng Dr/Fwd Int Cutout, Transverse</v>
      </c>
      <c r="F10846" s="17">
        <f>'[5]HGAC FS12-23 Gladiator Options'!K543</f>
        <v>5649</v>
      </c>
      <c r="G10846" s="13">
        <v>0.15</v>
      </c>
      <c r="H10846" s="14"/>
    </row>
    <row r="10847" spans="1:8" x14ac:dyDescent="0.35">
      <c r="A10847" s="11" t="s">
        <v>8</v>
      </c>
      <c r="B10847" s="16" t="str">
        <f>'[5]HGAC FS12-23 Gladiator Options'!B544</f>
        <v>GLAD00544</v>
      </c>
      <c r="C10847" s="27" t="s">
        <v>73</v>
      </c>
      <c r="D10847" s="16" t="s">
        <v>85</v>
      </c>
      <c r="E10847" s="15" t="str">
        <f>'[5]HGAC FS12-23 Gladiator Options'!C544</f>
        <v>LH Ext Rr Cmpt 90"H x 17"W/84"H Rev Hng Dr/Unistrut Fwd Int Cutout, Transverse</v>
      </c>
      <c r="F10847" s="17">
        <f>'[5]HGAC FS12-23 Gladiator Options'!K544</f>
        <v>7222</v>
      </c>
      <c r="G10847" s="13">
        <v>0.15</v>
      </c>
      <c r="H10847" s="14"/>
    </row>
    <row r="10848" spans="1:8" x14ac:dyDescent="0.35">
      <c r="A10848" s="11" t="s">
        <v>8</v>
      </c>
      <c r="B10848" s="16" t="str">
        <f>'[5]HGAC FS12-23 Gladiator Options'!B545</f>
        <v>GLAD00545</v>
      </c>
      <c r="C10848" s="27" t="s">
        <v>73</v>
      </c>
      <c r="D10848" s="16" t="s">
        <v>85</v>
      </c>
      <c r="E10848" s="15" t="str">
        <f>'[5]HGAC FS12-23 Gladiator Options'!C545</f>
        <v>LH Ext Rr Cmpt 92"H x 17"W Rev Hng Dr/8"D Abv Floor</v>
      </c>
      <c r="F10848" s="17">
        <f>'[5]HGAC FS12-23 Gladiator Options'!K545</f>
        <v>5309</v>
      </c>
      <c r="G10848" s="13">
        <v>0.15</v>
      </c>
      <c r="H10848" s="14"/>
    </row>
    <row r="10849" spans="1:8" x14ac:dyDescent="0.35">
      <c r="A10849" s="11" t="s">
        <v>8</v>
      </c>
      <c r="B10849" s="16" t="str">
        <f>'[5]HGAC FS12-23 Gladiator Options'!B546</f>
        <v>GLAD00546</v>
      </c>
      <c r="C10849" s="27" t="s">
        <v>73</v>
      </c>
      <c r="D10849" s="16" t="s">
        <v>85</v>
      </c>
      <c r="E10849" s="15" t="str">
        <f>'[5]HGAC FS12-23 Gladiator Options'!C546</f>
        <v>LH Ext Rr Cmpt 95"H x 17"W Rev Hng Dr/63" Dr</v>
      </c>
      <c r="F10849" s="17">
        <f>'[5]HGAC FS12-23 Gladiator Options'!K546</f>
        <v>5309</v>
      </c>
      <c r="G10849" s="13">
        <v>0.15</v>
      </c>
      <c r="H10849" s="14"/>
    </row>
    <row r="10850" spans="1:8" x14ac:dyDescent="0.35">
      <c r="A10850" s="11" t="s">
        <v>8</v>
      </c>
      <c r="B10850" s="16" t="str">
        <f>'[5]HGAC FS12-23 Gladiator Options'!B547</f>
        <v>GLAD00547</v>
      </c>
      <c r="C10850" s="27" t="s">
        <v>73</v>
      </c>
      <c r="D10850" s="16" t="s">
        <v>85</v>
      </c>
      <c r="E10850" s="15" t="str">
        <f>'[5]HGAC FS12-23 Gladiator Options'!C547</f>
        <v>LH Ext Rr Cmpt 95"H x 17"W Rev Hng Dr/85" Dr</v>
      </c>
      <c r="F10850" s="17">
        <f>'[5]HGAC FS12-23 Gladiator Options'!K547</f>
        <v>5309</v>
      </c>
      <c r="G10850" s="13">
        <v>0.15</v>
      </c>
      <c r="H10850" s="14"/>
    </row>
    <row r="10851" spans="1:8" x14ac:dyDescent="0.35">
      <c r="A10851" s="11" t="s">
        <v>8</v>
      </c>
      <c r="B10851" s="16" t="str">
        <f>'[5]HGAC FS12-23 Gladiator Options'!B548</f>
        <v>GLAD00548</v>
      </c>
      <c r="C10851" s="27" t="s">
        <v>73</v>
      </c>
      <c r="D10851" s="16" t="s">
        <v>85</v>
      </c>
      <c r="E10851" s="15" t="str">
        <f>'[5]HGAC FS12-23 Gladiator Options'!C548</f>
        <v>LH Ext Rr Cmpt 95"H x 17"W Rev Hng Dr/Int ROM Dr/Unistrut</v>
      </c>
      <c r="F10851" s="17">
        <f>'[5]HGAC FS12-23 Gladiator Options'!K548</f>
        <v>9468</v>
      </c>
      <c r="G10851" s="13">
        <v>0.15</v>
      </c>
      <c r="H10851" s="14"/>
    </row>
    <row r="10852" spans="1:8" x14ac:dyDescent="0.35">
      <c r="A10852" s="11" t="s">
        <v>8</v>
      </c>
      <c r="B10852" s="16" t="str">
        <f>'[5]HGAC FS12-23 Gladiator Options'!B549</f>
        <v>GLAD00549</v>
      </c>
      <c r="C10852" s="27" t="s">
        <v>73</v>
      </c>
      <c r="D10852" s="16" t="s">
        <v>85</v>
      </c>
      <c r="E10852" s="15" t="str">
        <f>'[5]HGAC FS12-23 Gladiator Options'!C549</f>
        <v>NO LH Exterior Rear Compartment</v>
      </c>
      <c r="F10852" s="17">
        <f>'[5]HGAC FS12-23 Gladiator Options'!K549</f>
        <v>0</v>
      </c>
      <c r="G10852" s="13">
        <v>0.15</v>
      </c>
      <c r="H10852" s="14"/>
    </row>
    <row r="10853" spans="1:8" x14ac:dyDescent="0.35">
      <c r="A10853" s="11" t="s">
        <v>8</v>
      </c>
      <c r="B10853" s="16" t="str">
        <f>'[5]HGAC FS12-23 Gladiator Options'!B550</f>
        <v>GLAD00550</v>
      </c>
      <c r="C10853" s="27" t="s">
        <v>73</v>
      </c>
      <c r="D10853" s="16" t="s">
        <v>85</v>
      </c>
      <c r="E10853" s="15" t="str">
        <f>'[5]HGAC FS12-23 Gladiator Options'!C550</f>
        <v>NO Left Hand Exterior Rear Compartment Lighting</v>
      </c>
      <c r="F10853" s="17">
        <f>'[5]HGAC FS12-23 Gladiator Options'!K550</f>
        <v>0</v>
      </c>
      <c r="G10853" s="13">
        <v>0.15</v>
      </c>
      <c r="H10853" s="14"/>
    </row>
    <row r="10854" spans="1:8" x14ac:dyDescent="0.35">
      <c r="A10854" s="11" t="s">
        <v>8</v>
      </c>
      <c r="B10854" s="16" t="str">
        <f>'[5]HGAC FS12-23 Gladiator Options'!B551</f>
        <v>GLAD00551</v>
      </c>
      <c r="C10854" s="27" t="s">
        <v>73</v>
      </c>
      <c r="D10854" s="16" t="s">
        <v>85</v>
      </c>
      <c r="E10854" s="15" t="str">
        <f>'[5]HGAC FS12-23 Gladiator Options'!C551</f>
        <v>LH Ext Rr Cmpt Lt LED Round Lt Trucklite 4"</v>
      </c>
      <c r="F10854" s="17">
        <f>'[5]HGAC FS12-23 Gladiator Options'!K551</f>
        <v>389</v>
      </c>
      <c r="G10854" s="13">
        <v>0.15</v>
      </c>
      <c r="H10854" s="14"/>
    </row>
    <row r="10855" spans="1:8" x14ac:dyDescent="0.35">
      <c r="A10855" s="11" t="s">
        <v>8</v>
      </c>
      <c r="B10855" s="16" t="str">
        <f>'[5]HGAC FS12-23 Gladiator Options'!B552</f>
        <v>GLAD00552</v>
      </c>
      <c r="C10855" s="27" t="s">
        <v>73</v>
      </c>
      <c r="D10855" s="16" t="s">
        <v>85</v>
      </c>
      <c r="E10855" s="15" t="str">
        <f>'[5]HGAC FS12-23 Gladiator Options'!C552</f>
        <v>LH Ext Rr Cmpt Lt LED Strip Lt Amdor Luma-Bar 11"</v>
      </c>
      <c r="F10855" s="17">
        <f>'[5]HGAC FS12-23 Gladiator Options'!K552</f>
        <v>385</v>
      </c>
      <c r="G10855" s="13">
        <v>0.15</v>
      </c>
      <c r="H10855" s="14"/>
    </row>
    <row r="10856" spans="1:8" x14ac:dyDescent="0.35">
      <c r="A10856" s="11" t="s">
        <v>8</v>
      </c>
      <c r="B10856" s="16" t="str">
        <f>'[5]HGAC FS12-23 Gladiator Options'!B553</f>
        <v>GLAD00553</v>
      </c>
      <c r="C10856" s="27" t="s">
        <v>73</v>
      </c>
      <c r="D10856" s="16" t="s">
        <v>85</v>
      </c>
      <c r="E10856" s="15" t="str">
        <f>'[5]HGAC FS12-23 Gladiator Options'!C553</f>
        <v>LH Ext Rr Cmpt Lt LED Strip Lt Amdor Luma-Bar 21"</v>
      </c>
      <c r="F10856" s="17">
        <f>'[5]HGAC FS12-23 Gladiator Options'!K553</f>
        <v>285</v>
      </c>
      <c r="G10856" s="13">
        <v>0.15</v>
      </c>
      <c r="H10856" s="14"/>
    </row>
    <row r="10857" spans="1:8" x14ac:dyDescent="0.35">
      <c r="A10857" s="11" t="s">
        <v>8</v>
      </c>
      <c r="B10857" s="16" t="str">
        <f>'[5]HGAC FS12-23 Gladiator Options'!B554</f>
        <v>GLAD00554</v>
      </c>
      <c r="C10857" s="27" t="s">
        <v>73</v>
      </c>
      <c r="D10857" s="16" t="s">
        <v>85</v>
      </c>
      <c r="E10857" s="15" t="str">
        <f>'[5]HGAC FS12-23 Gladiator Options'!C554</f>
        <v>LH Ext Rr Cmpt Lt LED Strip Lt Amdor Luma-Bar 62"</v>
      </c>
      <c r="F10857" s="17">
        <f>'[5]HGAC FS12-23 Gladiator Options'!K554</f>
        <v>551</v>
      </c>
      <c r="G10857" s="13">
        <v>0.15</v>
      </c>
      <c r="H10857" s="14"/>
    </row>
    <row r="10858" spans="1:8" x14ac:dyDescent="0.35">
      <c r="A10858" s="11" t="s">
        <v>8</v>
      </c>
      <c r="B10858" s="16" t="str">
        <f>'[5]HGAC FS12-23 Gladiator Options'!B555</f>
        <v>GLAD00555</v>
      </c>
      <c r="C10858" s="27" t="s">
        <v>73</v>
      </c>
      <c r="D10858" s="16" t="s">
        <v>85</v>
      </c>
      <c r="E10858" s="15" t="str">
        <f>'[5]HGAC FS12-23 Gladiator Options'!C555</f>
        <v>LH Ext Rr Cmpt Lt LED Strip Lt Amdor Luma-Bar 62" Red</v>
      </c>
      <c r="F10858" s="17">
        <f>'[5]HGAC FS12-23 Gladiator Options'!K555</f>
        <v>645</v>
      </c>
      <c r="G10858" s="13">
        <v>0.15</v>
      </c>
      <c r="H10858" s="14"/>
    </row>
    <row r="10859" spans="1:8" x14ac:dyDescent="0.35">
      <c r="A10859" s="11" t="s">
        <v>8</v>
      </c>
      <c r="B10859" s="16" t="str">
        <f>'[5]HGAC FS12-23 Gladiator Options'!B556</f>
        <v>GLAD00556</v>
      </c>
      <c r="C10859" s="27" t="s">
        <v>73</v>
      </c>
      <c r="D10859" s="16" t="s">
        <v>85</v>
      </c>
      <c r="E10859" s="15" t="str">
        <f>'[5]HGAC FS12-23 Gladiator Options'!C556</f>
        <v>LH Ext Rr Cmpt Lt LED Strip Lt Amdor Luma-Bar H20-HO 12"</v>
      </c>
      <c r="F10859" s="17">
        <f>'[5]HGAC FS12-23 Gladiator Options'!K556</f>
        <v>253</v>
      </c>
      <c r="G10859" s="13">
        <v>0.15</v>
      </c>
      <c r="H10859" s="14"/>
    </row>
    <row r="10860" spans="1:8" x14ac:dyDescent="0.35">
      <c r="A10860" s="11" t="s">
        <v>8</v>
      </c>
      <c r="B10860" s="16" t="str">
        <f>'[5]HGAC FS12-23 Gladiator Options'!B557</f>
        <v>GLAD00557</v>
      </c>
      <c r="C10860" s="27" t="s">
        <v>73</v>
      </c>
      <c r="D10860" s="16" t="s">
        <v>85</v>
      </c>
      <c r="E10860" s="15" t="str">
        <f>'[5]HGAC FS12-23 Gladiator Options'!C557</f>
        <v>LH Ext Rr Cmpt Lt LED Strip Lt On-Scene Night Axe 9"</v>
      </c>
      <c r="F10860" s="17">
        <f>'[5]HGAC FS12-23 Gladiator Options'!K557</f>
        <v>370</v>
      </c>
      <c r="G10860" s="13">
        <v>0.15</v>
      </c>
      <c r="H10860" s="14"/>
    </row>
    <row r="10861" spans="1:8" x14ac:dyDescent="0.35">
      <c r="A10861" s="11" t="s">
        <v>8</v>
      </c>
      <c r="B10861" s="16" t="str">
        <f>'[5]HGAC FS12-23 Gladiator Options'!B558</f>
        <v>GLAD00558</v>
      </c>
      <c r="C10861" s="27" t="s">
        <v>73</v>
      </c>
      <c r="D10861" s="16" t="s">
        <v>85</v>
      </c>
      <c r="E10861" s="15" t="str">
        <f>'[5]HGAC FS12-23 Gladiator Options'!C558</f>
        <v>LH Ext Rr Cmpt Lt LED Strip Lt On-Scene Night Axe 18"</v>
      </c>
      <c r="F10861" s="17">
        <f>'[5]HGAC FS12-23 Gladiator Options'!K558</f>
        <v>421</v>
      </c>
      <c r="G10861" s="13">
        <v>0.15</v>
      </c>
      <c r="H10861" s="14"/>
    </row>
    <row r="10862" spans="1:8" x14ac:dyDescent="0.35">
      <c r="A10862" s="11" t="s">
        <v>8</v>
      </c>
      <c r="B10862" s="16" t="str">
        <f>'[5]HGAC FS12-23 Gladiator Options'!B559</f>
        <v>GLAD00559</v>
      </c>
      <c r="C10862" s="27" t="s">
        <v>73</v>
      </c>
      <c r="D10862" s="16" t="s">
        <v>85</v>
      </c>
      <c r="E10862" s="15" t="str">
        <f>'[5]HGAC FS12-23 Gladiator Options'!C559</f>
        <v>LH Ext Rr Cmpt Lt LED Strip Lt On-Scene Night Axe 36"</v>
      </c>
      <c r="F10862" s="17">
        <f>'[5]HGAC FS12-23 Gladiator Options'!K559</f>
        <v>684</v>
      </c>
      <c r="G10862" s="13">
        <v>0.15</v>
      </c>
      <c r="H10862" s="14"/>
    </row>
    <row r="10863" spans="1:8" x14ac:dyDescent="0.35">
      <c r="A10863" s="11" t="s">
        <v>8</v>
      </c>
      <c r="B10863" s="16" t="str">
        <f>'[5]HGAC FS12-23 Gladiator Options'!B560</f>
        <v>GLAD00560</v>
      </c>
      <c r="C10863" s="27" t="s">
        <v>73</v>
      </c>
      <c r="D10863" s="16" t="s">
        <v>85</v>
      </c>
      <c r="E10863" s="15" t="str">
        <f>'[5]HGAC FS12-23 Gladiator Options'!C560</f>
        <v>LH Ext Rr Cmpt Lt LED Strip Lt On-Scene Access 10"</v>
      </c>
      <c r="F10863" s="17">
        <f>'[5]HGAC FS12-23 Gladiator Options'!K560</f>
        <v>345</v>
      </c>
      <c r="G10863" s="13">
        <v>0.15</v>
      </c>
      <c r="H10863" s="14"/>
    </row>
    <row r="10864" spans="1:8" x14ac:dyDescent="0.35">
      <c r="A10864" s="11" t="s">
        <v>8</v>
      </c>
      <c r="B10864" s="16" t="str">
        <f>'[5]HGAC FS12-23 Gladiator Options'!B561</f>
        <v>GLAD00561</v>
      </c>
      <c r="C10864" s="27" t="s">
        <v>73</v>
      </c>
      <c r="D10864" s="16" t="s">
        <v>85</v>
      </c>
      <c r="E10864" s="15" t="str">
        <f>'[5]HGAC FS12-23 Gladiator Options'!C561</f>
        <v>LH Ext Rr Cmpt Lt LED Strip Lt On-Scene Access Pro 10"</v>
      </c>
      <c r="F10864" s="17">
        <f>'[5]HGAC FS12-23 Gladiator Options'!K561</f>
        <v>370</v>
      </c>
      <c r="G10864" s="13">
        <v>0.15</v>
      </c>
      <c r="H10864" s="14"/>
    </row>
    <row r="10865" spans="1:8" x14ac:dyDescent="0.35">
      <c r="A10865" s="11" t="s">
        <v>8</v>
      </c>
      <c r="B10865" s="16" t="str">
        <f>'[5]HGAC FS12-23 Gladiator Options'!B562</f>
        <v>GLAD00562</v>
      </c>
      <c r="C10865" s="27" t="s">
        <v>73</v>
      </c>
      <c r="D10865" s="16" t="s">
        <v>85</v>
      </c>
      <c r="E10865" s="15" t="str">
        <f>'[5]HGAC FS12-23 Gladiator Options'!C562</f>
        <v>LH Ext Rr Cmpt Lt LED Strip Lt On-Scene Access 18"</v>
      </c>
      <c r="F10865" s="17">
        <f>'[5]HGAC FS12-23 Gladiator Options'!K562</f>
        <v>413</v>
      </c>
      <c r="G10865" s="13">
        <v>0.15</v>
      </c>
      <c r="H10865" s="14"/>
    </row>
    <row r="10866" spans="1:8" x14ac:dyDescent="0.35">
      <c r="A10866" s="11" t="s">
        <v>8</v>
      </c>
      <c r="B10866" s="16" t="str">
        <f>'[5]HGAC FS12-23 Gladiator Options'!B563</f>
        <v>GLAD00563</v>
      </c>
      <c r="C10866" s="27" t="s">
        <v>73</v>
      </c>
      <c r="D10866" s="16" t="s">
        <v>85</v>
      </c>
      <c r="E10866" s="15" t="str">
        <f>'[5]HGAC FS12-23 Gladiator Options'!C563</f>
        <v>LH Ext Rr Cmpt Lt LED Strip Lt On-Scene Access 18" w/P Clamp Mounting</v>
      </c>
      <c r="F10866" s="17">
        <f>'[5]HGAC FS12-23 Gladiator Options'!K563</f>
        <v>427</v>
      </c>
      <c r="G10866" s="13">
        <v>0.15</v>
      </c>
      <c r="H10866" s="14"/>
    </row>
    <row r="10867" spans="1:8" x14ac:dyDescent="0.35">
      <c r="A10867" s="11" t="s">
        <v>8</v>
      </c>
      <c r="B10867" s="16" t="str">
        <f>'[5]HGAC FS12-23 Gladiator Options'!B564</f>
        <v>GLAD00564</v>
      </c>
      <c r="C10867" s="27" t="s">
        <v>73</v>
      </c>
      <c r="D10867" s="16" t="s">
        <v>85</v>
      </c>
      <c r="E10867" s="15" t="str">
        <f>'[5]HGAC FS12-23 Gladiator Options'!C564</f>
        <v>LH Ext Rr Cmpt Lt LED Strip Lt On-Scene Access Pro 18"</v>
      </c>
      <c r="F10867" s="17">
        <f>'[5]HGAC FS12-23 Gladiator Options'!K564</f>
        <v>438</v>
      </c>
      <c r="G10867" s="13">
        <v>0.15</v>
      </c>
      <c r="H10867" s="14"/>
    </row>
    <row r="10868" spans="1:8" x14ac:dyDescent="0.35">
      <c r="A10868" s="11" t="s">
        <v>8</v>
      </c>
      <c r="B10868" s="16" t="str">
        <f>'[5]HGAC FS12-23 Gladiator Options'!B565</f>
        <v>GLAD00565</v>
      </c>
      <c r="C10868" s="27" t="s">
        <v>73</v>
      </c>
      <c r="D10868" s="16" t="s">
        <v>85</v>
      </c>
      <c r="E10868" s="15" t="str">
        <f>'[5]HGAC FS12-23 Gladiator Options'!C565</f>
        <v>LH Ext Rr Cmpt Lt LED Strip Lt On-Scene Access 24"</v>
      </c>
      <c r="F10868" s="17">
        <f>'[5]HGAC FS12-23 Gladiator Options'!K565</f>
        <v>421</v>
      </c>
      <c r="G10868" s="13">
        <v>0.15</v>
      </c>
      <c r="H10868" s="14"/>
    </row>
    <row r="10869" spans="1:8" x14ac:dyDescent="0.35">
      <c r="A10869" s="11" t="s">
        <v>8</v>
      </c>
      <c r="B10869" s="16" t="str">
        <f>'[5]HGAC FS12-23 Gladiator Options'!B566</f>
        <v>GLAD00566</v>
      </c>
      <c r="C10869" s="27" t="s">
        <v>73</v>
      </c>
      <c r="D10869" s="16" t="s">
        <v>85</v>
      </c>
      <c r="E10869" s="15" t="str">
        <f>'[5]HGAC FS12-23 Gladiator Options'!C566</f>
        <v>LH Ext Rr Cmpt Lt LED Strip Lt On-Scene Access 36"</v>
      </c>
      <c r="F10869" s="17">
        <f>'[5]HGAC FS12-23 Gladiator Options'!K566</f>
        <v>423</v>
      </c>
      <c r="G10869" s="13">
        <v>0.15</v>
      </c>
      <c r="H10869" s="14"/>
    </row>
    <row r="10870" spans="1:8" x14ac:dyDescent="0.35">
      <c r="A10870" s="11" t="s">
        <v>8</v>
      </c>
      <c r="B10870" s="16" t="str">
        <f>'[5]HGAC FS12-23 Gladiator Options'!B567</f>
        <v>GLAD00567</v>
      </c>
      <c r="C10870" s="27" t="s">
        <v>73</v>
      </c>
      <c r="D10870" s="16" t="s">
        <v>85</v>
      </c>
      <c r="E10870" s="15" t="str">
        <f>'[5]HGAC FS12-23 Gladiator Options'!C567</f>
        <v>LH Ext Rr Cmpt Lt LED Strip Lt</v>
      </c>
      <c r="F10870" s="17">
        <f>'[5]HGAC FS12-23 Gladiator Options'!K567</f>
        <v>380</v>
      </c>
      <c r="G10870" s="13">
        <v>0.15</v>
      </c>
      <c r="H10870" s="14"/>
    </row>
    <row r="10871" spans="1:8" x14ac:dyDescent="0.35">
      <c r="A10871" s="11" t="s">
        <v>8</v>
      </c>
      <c r="B10871" s="16" t="str">
        <f>'[5]HGAC FS12-23 Gladiator Options'!B568</f>
        <v>GLAD00568</v>
      </c>
      <c r="C10871" s="27" t="s">
        <v>73</v>
      </c>
      <c r="D10871" s="16" t="s">
        <v>85</v>
      </c>
      <c r="E10871" s="15" t="str">
        <f>'[5]HGAC FS12-23 Gladiator Options'!C568</f>
        <v>LH Ext Rr Cmpt Lt LED Strip Lt On-Scene Access 72"</v>
      </c>
      <c r="F10871" s="17">
        <f>'[5]HGAC FS12-23 Gladiator Options'!K568</f>
        <v>430</v>
      </c>
      <c r="G10871" s="13">
        <v>0.15</v>
      </c>
      <c r="H10871" s="14"/>
    </row>
    <row r="10872" spans="1:8" x14ac:dyDescent="0.35">
      <c r="A10872" s="11" t="s">
        <v>8</v>
      </c>
      <c r="B10872" s="16" t="str">
        <f>'[5]HGAC FS12-23 Gladiator Options'!B569</f>
        <v>GLAD00569</v>
      </c>
      <c r="C10872" s="27" t="s">
        <v>73</v>
      </c>
      <c r="D10872" s="16" t="s">
        <v>85</v>
      </c>
      <c r="E10872" s="15" t="str">
        <f>'[5]HGAC FS12-23 Gladiator Options'!C569</f>
        <v>LH Ext Rr Cmpt Lt LED Strip Lt ROM 24"</v>
      </c>
      <c r="F10872" s="17">
        <f>'[5]HGAC FS12-23 Gladiator Options'!K569</f>
        <v>534</v>
      </c>
      <c r="G10872" s="13">
        <v>0.15</v>
      </c>
      <c r="H10872" s="14"/>
    </row>
    <row r="10873" spans="1:8" x14ac:dyDescent="0.35">
      <c r="A10873" s="11" t="s">
        <v>8</v>
      </c>
      <c r="B10873" s="16" t="str">
        <f>'[5]HGAC FS12-23 Gladiator Options'!B570</f>
        <v>GLAD00570</v>
      </c>
      <c r="C10873" s="27" t="s">
        <v>73</v>
      </c>
      <c r="D10873" s="16" t="s">
        <v>85</v>
      </c>
      <c r="E10873" s="15" t="str">
        <f>'[5]HGAC FS12-23 Gladiator Options'!C570</f>
        <v>LH Ext Rr Cmpt Lt LED Strip Lt ROM 60"</v>
      </c>
      <c r="F10873" s="17">
        <f>'[5]HGAC FS12-23 Gladiator Options'!K570</f>
        <v>733</v>
      </c>
      <c r="G10873" s="13">
        <v>0.15</v>
      </c>
      <c r="H10873" s="14"/>
    </row>
    <row r="10874" spans="1:8" x14ac:dyDescent="0.35">
      <c r="A10874" s="11" t="s">
        <v>8</v>
      </c>
      <c r="B10874" s="16" t="str">
        <f>'[5]HGAC FS12-23 Gladiator Options'!B571</f>
        <v>GLAD00571</v>
      </c>
      <c r="C10874" s="27" t="s">
        <v>73</v>
      </c>
      <c r="D10874" s="16" t="s">
        <v>85</v>
      </c>
      <c r="E10874" s="15" t="str">
        <f>'[5]HGAC FS12-23 Gladiator Options'!C571</f>
        <v>LH Ext Rr Cmpt Lt LED Strip Lt SoundOff Signal 10"</v>
      </c>
      <c r="F10874" s="17">
        <f>'[5]HGAC FS12-23 Gladiator Options'!K571</f>
        <v>163</v>
      </c>
      <c r="G10874" s="13">
        <v>0.15</v>
      </c>
      <c r="H10874" s="14"/>
    </row>
    <row r="10875" spans="1:8" x14ac:dyDescent="0.35">
      <c r="A10875" s="11" t="s">
        <v>8</v>
      </c>
      <c r="B10875" s="16" t="str">
        <f>'[5]HGAC FS12-23 Gladiator Options'!B572</f>
        <v>GLAD00572</v>
      </c>
      <c r="C10875" s="27" t="s">
        <v>73</v>
      </c>
      <c r="D10875" s="16" t="s">
        <v>85</v>
      </c>
      <c r="E10875" s="15" t="str">
        <f>'[5]HGAC FS12-23 Gladiator Options'!C572</f>
        <v>LH Ext Rr Cmpt Lt LED Strip Lt SoundOff Signal 21"</v>
      </c>
      <c r="F10875" s="17">
        <f>'[5]HGAC FS12-23 Gladiator Options'!K572</f>
        <v>561</v>
      </c>
      <c r="G10875" s="13">
        <v>0.15</v>
      </c>
      <c r="H10875" s="14"/>
    </row>
    <row r="10876" spans="1:8" x14ac:dyDescent="0.35">
      <c r="A10876" s="11" t="s">
        <v>8</v>
      </c>
      <c r="B10876" s="16" t="str">
        <f>'[5]HGAC FS12-23 Gladiator Options'!B573</f>
        <v>GLAD00573</v>
      </c>
      <c r="C10876" s="27" t="s">
        <v>73</v>
      </c>
      <c r="D10876" s="16" t="s">
        <v>85</v>
      </c>
      <c r="E10876" s="15" t="str">
        <f>'[5]HGAC FS12-23 Gladiator Options'!C573</f>
        <v>LH Ext Rr Cmpt Lt LED Strip Lt SoundOff Signal 21" Any Ext Rr Cmpt Dr Actv</v>
      </c>
      <c r="F10876" s="17">
        <f>'[5]HGAC FS12-23 Gladiator Options'!K573</f>
        <v>378</v>
      </c>
      <c r="G10876" s="13">
        <v>0.15</v>
      </c>
      <c r="H10876" s="14"/>
    </row>
    <row r="10877" spans="1:8" x14ac:dyDescent="0.35">
      <c r="A10877" s="11" t="s">
        <v>8</v>
      </c>
      <c r="B10877" s="16" t="str">
        <f>'[5]HGAC FS12-23 Gladiator Options'!B574</f>
        <v>GLAD00574</v>
      </c>
      <c r="C10877" s="27" t="s">
        <v>73</v>
      </c>
      <c r="D10877" s="16" t="s">
        <v>85</v>
      </c>
      <c r="E10877" s="15" t="str">
        <f>'[5]HGAC FS12-23 Gladiator Options'!C574</f>
        <v>LH Ext Rr Cmpt Lt LED Strip Lt SoundOff Signal 43"</v>
      </c>
      <c r="F10877" s="17">
        <f>'[5]HGAC FS12-23 Gladiator Options'!K574</f>
        <v>587</v>
      </c>
      <c r="G10877" s="13">
        <v>0.15</v>
      </c>
      <c r="H10877" s="14"/>
    </row>
    <row r="10878" spans="1:8" x14ac:dyDescent="0.35">
      <c r="A10878" s="11" t="s">
        <v>8</v>
      </c>
      <c r="B10878" s="16" t="str">
        <f>'[5]HGAC FS12-23 Gladiator Options'!B575</f>
        <v>GLAD00575</v>
      </c>
      <c r="C10878" s="27" t="s">
        <v>73</v>
      </c>
      <c r="D10878" s="16" t="s">
        <v>85</v>
      </c>
      <c r="E10878" s="15" t="str">
        <f>'[5]HGAC FS12-23 Gladiator Options'!C575</f>
        <v>LH Ext Rr Cmpt Lt (2) LED Strip Lt</v>
      </c>
      <c r="F10878" s="17">
        <f>'[5]HGAC FS12-23 Gladiator Options'!K575</f>
        <v>514</v>
      </c>
      <c r="G10878" s="13">
        <v>0.15</v>
      </c>
      <c r="H10878" s="14"/>
    </row>
    <row r="10879" spans="1:8" x14ac:dyDescent="0.35">
      <c r="A10879" s="11" t="s">
        <v>8</v>
      </c>
      <c r="B10879" s="16" t="str">
        <f>'[5]HGAC FS12-23 Gladiator Options'!B576</f>
        <v>GLAD00576</v>
      </c>
      <c r="C10879" s="27" t="s">
        <v>73</v>
      </c>
      <c r="D10879" s="16" t="s">
        <v>85</v>
      </c>
      <c r="E10879" s="15" t="str">
        <f>'[5]HGAC FS12-23 Gladiator Options'!C576</f>
        <v>LH Ext Rr Cmpt Lt (2) LED Strip Lt On-Scene Access 50" Upper &amp; 18" Lower</v>
      </c>
      <c r="F10879" s="17">
        <f>'[5]HGAC FS12-23 Gladiator Options'!K576</f>
        <v>741</v>
      </c>
      <c r="G10879" s="13">
        <v>0.15</v>
      </c>
      <c r="H10879" s="14"/>
    </row>
    <row r="10880" spans="1:8" x14ac:dyDescent="0.35">
      <c r="A10880" s="11" t="s">
        <v>8</v>
      </c>
      <c r="B10880" s="16" t="str">
        <f>'[5]HGAC FS12-23 Gladiator Options'!B577</f>
        <v>GLAD00577</v>
      </c>
      <c r="C10880" s="27" t="s">
        <v>73</v>
      </c>
      <c r="D10880" s="16" t="s">
        <v>85</v>
      </c>
      <c r="E10880" s="15" t="str">
        <f>'[5]HGAC FS12-23 Gladiator Options'!C577</f>
        <v>LH Ext Rr Cmpt Lt (2) LED Strip Lt On-Scene Night Axe 36"</v>
      </c>
      <c r="F10880" s="17">
        <f>'[5]HGAC FS12-23 Gladiator Options'!K577</f>
        <v>1131</v>
      </c>
      <c r="G10880" s="13">
        <v>0.15</v>
      </c>
      <c r="H10880" s="14"/>
    </row>
    <row r="10881" spans="1:8" x14ac:dyDescent="0.35">
      <c r="A10881" s="11" t="s">
        <v>8</v>
      </c>
      <c r="B10881" s="16" t="str">
        <f>'[5]HGAC FS12-23 Gladiator Options'!B578</f>
        <v>GLAD00578</v>
      </c>
      <c r="C10881" s="27" t="s">
        <v>73</v>
      </c>
      <c r="D10881" s="16" t="s">
        <v>85</v>
      </c>
      <c r="E10881" s="15" t="str">
        <f>'[5]HGAC FS12-23 Gladiator Options'!C578</f>
        <v>LH Ext Rr Cmpt Lt (2) LED Strip Lt On-Scene Night Axe 36" &amp; 18" Lower</v>
      </c>
      <c r="F10881" s="17">
        <f>'[5]HGAC FS12-23 Gladiator Options'!K578</f>
        <v>999</v>
      </c>
      <c r="G10881" s="13">
        <v>0.15</v>
      </c>
      <c r="H10881" s="14"/>
    </row>
    <row r="10882" spans="1:8" x14ac:dyDescent="0.35">
      <c r="A10882" s="11" t="s">
        <v>8</v>
      </c>
      <c r="B10882" s="16" t="str">
        <f>'[5]HGAC FS12-23 Gladiator Options'!B579</f>
        <v>GLAD00579</v>
      </c>
      <c r="C10882" s="27" t="s">
        <v>73</v>
      </c>
      <c r="D10882" s="16" t="s">
        <v>85</v>
      </c>
      <c r="E10882" s="15" t="str">
        <f>'[5]HGAC FS12-23 Gladiator Options'!C579</f>
        <v>LH Ext Rr Cmpt Lt (2) LED Strip Lt SoundOff Signal 10" Upper Horiz/Lwr Vert</v>
      </c>
      <c r="F10882" s="17">
        <f>'[5]HGAC FS12-23 Gladiator Options'!K579</f>
        <v>357</v>
      </c>
      <c r="G10882" s="13">
        <v>0.15</v>
      </c>
      <c r="H10882" s="14"/>
    </row>
    <row r="10883" spans="1:8" x14ac:dyDescent="0.35">
      <c r="A10883" s="11" t="s">
        <v>8</v>
      </c>
      <c r="B10883" s="16" t="str">
        <f>'[5]HGAC FS12-23 Gladiator Options'!B580</f>
        <v>GLAD00580</v>
      </c>
      <c r="C10883" s="27" t="s">
        <v>73</v>
      </c>
      <c r="D10883" s="16" t="s">
        <v>85</v>
      </c>
      <c r="E10883" s="15" t="str">
        <f>'[5]HGAC FS12-23 Gladiator Options'!C580</f>
        <v>LH Ext Rr Cmpt Lt (2) LED Strip Lt SoundOff Signal 43"</v>
      </c>
      <c r="F10883" s="17">
        <f>'[5]HGAC FS12-23 Gladiator Options'!K580</f>
        <v>874</v>
      </c>
      <c r="G10883" s="13">
        <v>0.15</v>
      </c>
      <c r="H10883" s="14"/>
    </row>
    <row r="10884" spans="1:8" x14ac:dyDescent="0.35">
      <c r="A10884" s="11" t="s">
        <v>8</v>
      </c>
      <c r="B10884" s="16" t="str">
        <f>'[5]HGAC FS12-23 Gladiator Options'!B581</f>
        <v>GLAD00581</v>
      </c>
      <c r="C10884" s="27" t="s">
        <v>73</v>
      </c>
      <c r="D10884" s="16" t="s">
        <v>85</v>
      </c>
      <c r="E10884" s="15" t="str">
        <f>'[5]HGAC FS12-23 Gladiator Options'!C581</f>
        <v>LH Ext Rr Cmpt Lt (2) LED Strip Lt SoundOff Signal 43" Upper &amp; 10" Lower</v>
      </c>
      <c r="F10884" s="17">
        <f>'[5]HGAC FS12-23 Gladiator Options'!K581</f>
        <v>917</v>
      </c>
      <c r="G10884" s="13">
        <v>0.15</v>
      </c>
      <c r="H10884" s="14"/>
    </row>
    <row r="10885" spans="1:8" x14ac:dyDescent="0.35">
      <c r="A10885" s="11" t="s">
        <v>8</v>
      </c>
      <c r="B10885" s="16" t="str">
        <f>'[5]HGAC FS12-23 Gladiator Options'!B582</f>
        <v>GLAD00582</v>
      </c>
      <c r="C10885" s="27" t="s">
        <v>73</v>
      </c>
      <c r="D10885" s="16" t="s">
        <v>85</v>
      </c>
      <c r="E10885" s="15" t="str">
        <f>'[5]HGAC FS12-23 Gladiator Options'!C582</f>
        <v>LH Ext Rr Cmpt Lt (3) LED Strip Lt SoundOff Signal 10" &amp; 32" Fwd Fcg/43" Rr Fcg</v>
      </c>
      <c r="F10885" s="17">
        <f>'[5]HGAC FS12-23 Gladiator Options'!K582</f>
        <v>966</v>
      </c>
      <c r="G10885" s="13">
        <v>0.15</v>
      </c>
      <c r="H10885" s="14"/>
    </row>
    <row r="10886" spans="1:8" x14ac:dyDescent="0.35">
      <c r="A10886" s="11" t="s">
        <v>8</v>
      </c>
      <c r="B10886" s="16" t="str">
        <f>'[5]HGAC FS12-23 Gladiator Options'!B583</f>
        <v>GLAD00583</v>
      </c>
      <c r="C10886" s="27" t="s">
        <v>73</v>
      </c>
      <c r="D10886" s="16" t="s">
        <v>85</v>
      </c>
      <c r="E10886" s="15" t="str">
        <f>'[5]HGAC FS12-23 Gladiator Options'!C583</f>
        <v>LH Ext Rr Cmpt Lt LED Strip Lt Prewire</v>
      </c>
      <c r="F10886" s="17">
        <f>'[5]HGAC FS12-23 Gladiator Options'!K583</f>
        <v>247</v>
      </c>
      <c r="G10886" s="13">
        <v>0.15</v>
      </c>
      <c r="H10886" s="14"/>
    </row>
    <row r="10887" spans="1:8" x14ac:dyDescent="0.35">
      <c r="A10887" s="11" t="s">
        <v>8</v>
      </c>
      <c r="B10887" s="16" t="str">
        <f>'[5]HGAC FS12-23 Gladiator Options'!B584</f>
        <v>GLAD00584</v>
      </c>
      <c r="C10887" s="27" t="s">
        <v>73</v>
      </c>
      <c r="D10887" s="16" t="s">
        <v>85</v>
      </c>
      <c r="E10887" s="15" t="str">
        <f>'[5]HGAC FS12-23 Gladiator Options'!C584</f>
        <v>NO LH Exterior Compartment Interior Finish</v>
      </c>
      <c r="F10887" s="17">
        <f>'[5]HGAC FS12-23 Gladiator Options'!K584</f>
        <v>0</v>
      </c>
      <c r="G10887" s="13">
        <v>0.15</v>
      </c>
      <c r="H10887" s="14"/>
    </row>
    <row r="10888" spans="1:8" x14ac:dyDescent="0.35">
      <c r="A10888" s="11" t="s">
        <v>8</v>
      </c>
      <c r="B10888" s="16" t="str">
        <f>'[5]HGAC FS12-23 Gladiator Options'!B585</f>
        <v>GLAD00585</v>
      </c>
      <c r="C10888" s="27" t="s">
        <v>73</v>
      </c>
      <c r="D10888" s="16" t="s">
        <v>85</v>
      </c>
      <c r="E10888" s="15" t="str">
        <f>'[5]HGAC FS12-23 Gladiator Options'!C585</f>
        <v>LH Exterior Compartment Interior Finish DA Sand</v>
      </c>
      <c r="F10888" s="17">
        <f>'[5]HGAC FS12-23 Gladiator Options'!K585</f>
        <v>0</v>
      </c>
      <c r="G10888" s="13">
        <v>0.15</v>
      </c>
      <c r="H10888" s="14"/>
    </row>
    <row r="10889" spans="1:8" x14ac:dyDescent="0.35">
      <c r="A10889" s="11" t="s">
        <v>8</v>
      </c>
      <c r="B10889" s="16" t="str">
        <f>'[5]HGAC FS12-23 Gladiator Options'!B586</f>
        <v>GLAD00586</v>
      </c>
      <c r="C10889" s="27" t="s">
        <v>73</v>
      </c>
      <c r="D10889" s="16" t="s">
        <v>85</v>
      </c>
      <c r="E10889" s="15" t="str">
        <f>'[5]HGAC FS12-23 Gladiator Options'!C586</f>
        <v>LH Exterior Compartment Interior Finish Multi-tone Silver Gray</v>
      </c>
      <c r="F10889" s="17">
        <f>'[5]HGAC FS12-23 Gladiator Options'!K586</f>
        <v>269</v>
      </c>
      <c r="G10889" s="13">
        <v>0.15</v>
      </c>
      <c r="H10889" s="14"/>
    </row>
    <row r="10890" spans="1:8" x14ac:dyDescent="0.35">
      <c r="A10890" s="11" t="s">
        <v>8</v>
      </c>
      <c r="B10890" s="16" t="str">
        <f>'[5]HGAC FS12-23 Gladiator Options'!B587</f>
        <v>GLAD00587</v>
      </c>
      <c r="C10890" s="27" t="s">
        <v>73</v>
      </c>
      <c r="D10890" s="16" t="s">
        <v>85</v>
      </c>
      <c r="E10890" s="15" t="str">
        <f>'[5]HGAC FS12-23 Gladiator Options'!C587</f>
        <v>LH Exterior Compartment Interior Finish Multi-tone Onyx Black</v>
      </c>
      <c r="F10890" s="17">
        <f>'[5]HGAC FS12-23 Gladiator Options'!K587</f>
        <v>269</v>
      </c>
      <c r="G10890" s="13">
        <v>0.15</v>
      </c>
      <c r="H10890" s="14"/>
    </row>
    <row r="10891" spans="1:8" x14ac:dyDescent="0.35">
      <c r="A10891" s="11" t="s">
        <v>8</v>
      </c>
      <c r="B10891" s="16" t="str">
        <f>'[5]HGAC FS12-23 Gladiator Options'!B588</f>
        <v>GLAD00588</v>
      </c>
      <c r="C10891" s="27" t="s">
        <v>73</v>
      </c>
      <c r="D10891" s="16" t="s">
        <v>85</v>
      </c>
      <c r="E10891" s="15" t="str">
        <f>'[5]HGAC FS12-23 Gladiator Options'!C588</f>
        <v>LH Exterior Compartment Interior Finish Multi-tone Black/Black</v>
      </c>
      <c r="F10891" s="17">
        <f>'[5]HGAC FS12-23 Gladiator Options'!K588</f>
        <v>269</v>
      </c>
      <c r="G10891" s="13">
        <v>0.15</v>
      </c>
      <c r="H10891" s="14"/>
    </row>
    <row r="10892" spans="1:8" x14ac:dyDescent="0.35">
      <c r="A10892" s="11" t="s">
        <v>8</v>
      </c>
      <c r="B10892" s="16" t="str">
        <f>'[5]HGAC FS12-23 Gladiator Options'!B589</f>
        <v>GLAD00589</v>
      </c>
      <c r="C10892" s="27" t="s">
        <v>73</v>
      </c>
      <c r="D10892" s="16" t="s">
        <v>85</v>
      </c>
      <c r="E10892" s="15" t="str">
        <f>'[5]HGAC FS12-23 Gladiator Options'!C589</f>
        <v>LH Exterior Compartment Interior Finish Multi-tone Dark Red</v>
      </c>
      <c r="F10892" s="17">
        <f>'[5]HGAC FS12-23 Gladiator Options'!K589</f>
        <v>269</v>
      </c>
      <c r="G10892" s="13">
        <v>0.15</v>
      </c>
      <c r="H10892" s="14"/>
    </row>
    <row r="10893" spans="1:8" x14ac:dyDescent="0.35">
      <c r="A10893" s="11" t="s">
        <v>8</v>
      </c>
      <c r="B10893" s="16" t="str">
        <f>'[5]HGAC FS12-23 Gladiator Options'!B590</f>
        <v>GLAD00590</v>
      </c>
      <c r="C10893" s="27" t="s">
        <v>73</v>
      </c>
      <c r="D10893" s="16" t="s">
        <v>85</v>
      </c>
      <c r="E10893" s="15" t="str">
        <f>'[5]HGAC FS12-23 Gladiator Options'!C590</f>
        <v>LH Exterior Compartment Interior Finish Bedliner Gray</v>
      </c>
      <c r="F10893" s="17">
        <f>'[5]HGAC FS12-23 Gladiator Options'!K590</f>
        <v>770</v>
      </c>
      <c r="G10893" s="13">
        <v>0.15</v>
      </c>
      <c r="H10893" s="14"/>
    </row>
    <row r="10894" spans="1:8" x14ac:dyDescent="0.35">
      <c r="A10894" s="11" t="s">
        <v>8</v>
      </c>
      <c r="B10894" s="16" t="str">
        <f>'[5]HGAC FS12-23 Gladiator Options'!B591</f>
        <v>GLAD00591</v>
      </c>
      <c r="C10894" s="27" t="s">
        <v>73</v>
      </c>
      <c r="D10894" s="16" t="s">
        <v>85</v>
      </c>
      <c r="E10894" s="15" t="str">
        <f>'[5]HGAC FS12-23 Gladiator Options'!C591</f>
        <v>LH Exterior Compartment Interior Finish Bedliner Black</v>
      </c>
      <c r="F10894" s="17">
        <f>'[5]HGAC FS12-23 Gladiator Options'!K591</f>
        <v>770</v>
      </c>
      <c r="G10894" s="13">
        <v>0.15</v>
      </c>
      <c r="H10894" s="14"/>
    </row>
    <row r="10895" spans="1:8" x14ac:dyDescent="0.35">
      <c r="A10895" s="11" t="s">
        <v>8</v>
      </c>
      <c r="B10895" s="16" t="str">
        <f>'[5]HGAC FS12-23 Gladiator Options'!B592</f>
        <v>GLAD00592</v>
      </c>
      <c r="C10895" s="27" t="s">
        <v>73</v>
      </c>
      <c r="D10895" s="16" t="s">
        <v>85</v>
      </c>
      <c r="E10895" s="15" t="str">
        <f>'[5]HGAC FS12-23 Gladiator Options'!C592</f>
        <v>LH Exterior Compartment Interior Finish Bedliner Dark Red</v>
      </c>
      <c r="F10895" s="17">
        <f>'[5]HGAC FS12-23 Gladiator Options'!K592</f>
        <v>770</v>
      </c>
      <c r="G10895" s="13">
        <v>0.15</v>
      </c>
      <c r="H10895" s="14"/>
    </row>
    <row r="10896" spans="1:8" x14ac:dyDescent="0.35">
      <c r="A10896" s="11" t="s">
        <v>8</v>
      </c>
      <c r="B10896" s="16" t="str">
        <f>'[5]HGAC FS12-23 Gladiator Options'!B593</f>
        <v>GLAD00593</v>
      </c>
      <c r="C10896" s="27" t="s">
        <v>73</v>
      </c>
      <c r="D10896" s="16" t="s">
        <v>85</v>
      </c>
      <c r="E10896" s="15" t="str">
        <f>'[5]HGAC FS12-23 Gladiator Options'!C593</f>
        <v>RH Ext Rr Cmpt 21"H x 11"W/32"H Hng Dr</v>
      </c>
      <c r="F10896" s="17">
        <f>'[5]HGAC FS12-23 Gladiator Options'!K593</f>
        <v>0</v>
      </c>
      <c r="G10896" s="13">
        <v>0.15</v>
      </c>
      <c r="H10896" s="14"/>
    </row>
    <row r="10897" spans="1:8" x14ac:dyDescent="0.35">
      <c r="A10897" s="11" t="s">
        <v>8</v>
      </c>
      <c r="B10897" s="16" t="str">
        <f>'[5]HGAC FS12-23 Gladiator Options'!B594</f>
        <v>GLAD00594</v>
      </c>
      <c r="C10897" s="27" t="s">
        <v>73</v>
      </c>
      <c r="D10897" s="16" t="s">
        <v>85</v>
      </c>
      <c r="E10897" s="15" t="str">
        <f>'[5]HGAC FS12-23 Gladiator Options'!C594</f>
        <v>RH Ext Rr Cmpt 21"H x 11"W/32"H Hng Dr w/Blk D-Ring Hndl</v>
      </c>
      <c r="F10897" s="17">
        <f>'[5]HGAC FS12-23 Gladiator Options'!K594</f>
        <v>398</v>
      </c>
      <c r="G10897" s="13">
        <v>0.15</v>
      </c>
      <c r="H10897" s="14"/>
    </row>
    <row r="10898" spans="1:8" x14ac:dyDescent="0.35">
      <c r="A10898" s="11" t="s">
        <v>8</v>
      </c>
      <c r="B10898" s="16" t="str">
        <f>'[5]HGAC FS12-23 Gladiator Options'!B595</f>
        <v>GLAD00595</v>
      </c>
      <c r="C10898" s="27" t="s">
        <v>73</v>
      </c>
      <c r="D10898" s="16" t="s">
        <v>85</v>
      </c>
      <c r="E10898" s="15" t="str">
        <f>'[5]HGAC FS12-23 Gladiator Options'!C595</f>
        <v>RH Ext Rr Cmpt 21"H x 11"W/32"H Hng Dr/Eberhard Chrome Handle</v>
      </c>
      <c r="F10898" s="17">
        <f>'[5]HGAC FS12-23 Gladiator Options'!K595</f>
        <v>1447</v>
      </c>
      <c r="G10898" s="13">
        <v>0.15</v>
      </c>
      <c r="H10898" s="14"/>
    </row>
    <row r="10899" spans="1:8" x14ac:dyDescent="0.35">
      <c r="A10899" s="11" t="s">
        <v>8</v>
      </c>
      <c r="B10899" s="16" t="str">
        <f>'[5]HGAC FS12-23 Gladiator Options'!B596</f>
        <v>GLAD00596</v>
      </c>
      <c r="C10899" s="27" t="s">
        <v>73</v>
      </c>
      <c r="D10899" s="16" t="s">
        <v>85</v>
      </c>
      <c r="E10899" s="15" t="str">
        <f>'[5]HGAC FS12-23 Gladiator Options'!C596</f>
        <v>RH Ext Rr Cmpt 21"H x 11"W/32"H Hng Dr w/ DA Finish Dr Liner</v>
      </c>
      <c r="F10899" s="17">
        <f>'[5]HGAC FS12-23 Gladiator Options'!K596</f>
        <v>616</v>
      </c>
      <c r="G10899" s="13">
        <v>0.15</v>
      </c>
      <c r="H10899" s="14"/>
    </row>
    <row r="10900" spans="1:8" x14ac:dyDescent="0.35">
      <c r="A10900" s="11" t="s">
        <v>8</v>
      </c>
      <c r="B10900" s="16" t="str">
        <f>'[5]HGAC FS12-23 Gladiator Options'!B597</f>
        <v>GLAD00597</v>
      </c>
      <c r="C10900" s="27" t="s">
        <v>73</v>
      </c>
      <c r="D10900" s="16" t="s">
        <v>85</v>
      </c>
      <c r="E10900" s="15" t="str">
        <f>'[5]HGAC FS12-23 Gladiator Options'!C597</f>
        <v>RH Ext Rr Cmpt 21"H x 11"W/32"H Rev Hng Dr</v>
      </c>
      <c r="F10900" s="17">
        <f>'[5]HGAC FS12-23 Gladiator Options'!K597</f>
        <v>316</v>
      </c>
      <c r="G10900" s="13">
        <v>0.15</v>
      </c>
      <c r="H10900" s="14"/>
    </row>
    <row r="10901" spans="1:8" x14ac:dyDescent="0.35">
      <c r="A10901" s="11" t="s">
        <v>8</v>
      </c>
      <c r="B10901" s="16" t="str">
        <f>'[5]HGAC FS12-23 Gladiator Options'!B598</f>
        <v>GLAD00598</v>
      </c>
      <c r="C10901" s="27" t="s">
        <v>73</v>
      </c>
      <c r="D10901" s="16" t="s">
        <v>85</v>
      </c>
      <c r="E10901" s="15" t="str">
        <f>'[5]HGAC FS12-23 Gladiator Options'!C598</f>
        <v>RH Ext Rr Cmpt 21"H x 13"W/32"H Hng Dr</v>
      </c>
      <c r="F10901" s="17">
        <f>'[5]HGAC FS12-23 Gladiator Options'!K598</f>
        <v>316</v>
      </c>
      <c r="G10901" s="13">
        <v>0.15</v>
      </c>
      <c r="H10901" s="14"/>
    </row>
    <row r="10902" spans="1:8" x14ac:dyDescent="0.35">
      <c r="A10902" s="11" t="s">
        <v>8</v>
      </c>
      <c r="B10902" s="16" t="str">
        <f>'[5]HGAC FS12-23 Gladiator Options'!B599</f>
        <v>GLAD00599</v>
      </c>
      <c r="C10902" s="27" t="s">
        <v>73</v>
      </c>
      <c r="D10902" s="16" t="s">
        <v>85</v>
      </c>
      <c r="E10902" s="15" t="str">
        <f>'[5]HGAC FS12-23 Gladiator Options'!C599</f>
        <v>RH Ext Rr Cmpt 21"H x 17"W/32"H Hng Dr</v>
      </c>
      <c r="F10902" s="17">
        <f>'[5]HGAC FS12-23 Gladiator Options'!K599</f>
        <v>316</v>
      </c>
      <c r="G10902" s="13">
        <v>0.15</v>
      </c>
      <c r="H10902" s="14"/>
    </row>
    <row r="10903" spans="1:8" x14ac:dyDescent="0.35">
      <c r="A10903" s="11" t="s">
        <v>8</v>
      </c>
      <c r="B10903" s="16" t="str">
        <f>'[5]HGAC FS12-23 Gladiator Options'!B600</f>
        <v>GLAD00600</v>
      </c>
      <c r="C10903" s="27" t="s">
        <v>73</v>
      </c>
      <c r="D10903" s="16" t="s">
        <v>85</v>
      </c>
      <c r="E10903" s="15" t="str">
        <f>'[5]HGAC FS12-23 Gladiator Options'!C600</f>
        <v>RH Ext Rr Cmpt 21"H x 17"W/32"H Hng Dr/Eberhard Chrome Handle</v>
      </c>
      <c r="F10903" s="17">
        <f>'[5]HGAC FS12-23 Gladiator Options'!K600</f>
        <v>1447</v>
      </c>
      <c r="G10903" s="13">
        <v>0.15</v>
      </c>
      <c r="H10903" s="14"/>
    </row>
    <row r="10904" spans="1:8" x14ac:dyDescent="0.35">
      <c r="A10904" s="11" t="s">
        <v>8</v>
      </c>
      <c r="B10904" s="16" t="str">
        <f>'[5]HGAC FS12-23 Gladiator Options'!B601</f>
        <v>GLAD00601</v>
      </c>
      <c r="C10904" s="27" t="s">
        <v>73</v>
      </c>
      <c r="D10904" s="16" t="s">
        <v>85</v>
      </c>
      <c r="E10904" s="15" t="str">
        <f>'[5]HGAC FS12-23 Gladiator Options'!C601</f>
        <v>RH Ext Rr Cmpt 21"H x 17"W/32"H Rev Hng Dr</v>
      </c>
      <c r="F10904" s="17">
        <f>'[5]HGAC FS12-23 Gladiator Options'!K601</f>
        <v>316</v>
      </c>
      <c r="G10904" s="13">
        <v>0.15</v>
      </c>
      <c r="H10904" s="14"/>
    </row>
    <row r="10905" spans="1:8" x14ac:dyDescent="0.35">
      <c r="A10905" s="11" t="s">
        <v>8</v>
      </c>
      <c r="B10905" s="16" t="str">
        <f>'[5]HGAC FS12-23 Gladiator Options'!B602</f>
        <v>GLAD00602</v>
      </c>
      <c r="C10905" s="27" t="s">
        <v>73</v>
      </c>
      <c r="D10905" s="16" t="s">
        <v>85</v>
      </c>
      <c r="E10905" s="15" t="str">
        <f>'[5]HGAC FS12-23 Gladiator Options'!C602</f>
        <v>RH Ext Rr Cmpt 21"H x 17"W/55"H Rev Hng Dr</v>
      </c>
      <c r="F10905" s="17">
        <f>'[5]HGAC FS12-23 Gladiator Options'!K602</f>
        <v>1991</v>
      </c>
      <c r="G10905" s="13">
        <v>0.15</v>
      </c>
      <c r="H10905" s="14"/>
    </row>
    <row r="10906" spans="1:8" x14ac:dyDescent="0.35">
      <c r="A10906" s="11" t="s">
        <v>8</v>
      </c>
      <c r="B10906" s="16" t="str">
        <f>'[5]HGAC FS12-23 Gladiator Options'!B603</f>
        <v>GLAD00603</v>
      </c>
      <c r="C10906" s="27" t="s">
        <v>73</v>
      </c>
      <c r="D10906" s="16" t="s">
        <v>85</v>
      </c>
      <c r="E10906" s="15" t="str">
        <f>'[5]HGAC FS12-23 Gladiator Options'!C603</f>
        <v>RH Ext Rr Cmpt 21"H x 17"W/60"H Rev Hng Dr</v>
      </c>
      <c r="F10906" s="17">
        <f>'[5]HGAC FS12-23 Gladiator Options'!K603</f>
        <v>2162</v>
      </c>
      <c r="G10906" s="13">
        <v>0.15</v>
      </c>
      <c r="H10906" s="14"/>
    </row>
    <row r="10907" spans="1:8" x14ac:dyDescent="0.35">
      <c r="A10907" s="11" t="s">
        <v>8</v>
      </c>
      <c r="B10907" s="16" t="str">
        <f>'[5]HGAC FS12-23 Gladiator Options'!B604</f>
        <v>GLAD00604</v>
      </c>
      <c r="C10907" s="27" t="s">
        <v>73</v>
      </c>
      <c r="D10907" s="16" t="s">
        <v>85</v>
      </c>
      <c r="E10907" s="15" t="str">
        <f>'[5]HGAC FS12-23 Gladiator Options'!C604</f>
        <v>RH Ext Rr Cmpt 21"H x 17"W/84"H Rev Hng Dr</v>
      </c>
      <c r="F10907" s="17">
        <f>'[5]HGAC FS12-23 Gladiator Options'!K604</f>
        <v>2663</v>
      </c>
      <c r="G10907" s="13">
        <v>0.15</v>
      </c>
      <c r="H10907" s="14"/>
    </row>
    <row r="10908" spans="1:8" x14ac:dyDescent="0.35">
      <c r="A10908" s="11" t="s">
        <v>8</v>
      </c>
      <c r="B10908" s="16" t="str">
        <f>'[5]HGAC FS12-23 Gladiator Options'!B605</f>
        <v>GLAD00605</v>
      </c>
      <c r="C10908" s="27" t="s">
        <v>73</v>
      </c>
      <c r="D10908" s="16" t="s">
        <v>85</v>
      </c>
      <c r="E10908" s="15" t="str">
        <f>'[5]HGAC FS12-23 Gladiator Options'!C605</f>
        <v>RH Ext Rr Cmpt 21"H x 17"W/92"H Rev Hng Dr</v>
      </c>
      <c r="F10908" s="17">
        <f>'[5]HGAC FS12-23 Gladiator Options'!K605</f>
        <v>2663</v>
      </c>
      <c r="G10908" s="13">
        <v>0.15</v>
      </c>
      <c r="H10908" s="14"/>
    </row>
    <row r="10909" spans="1:8" x14ac:dyDescent="0.35">
      <c r="A10909" s="11" t="s">
        <v>8</v>
      </c>
      <c r="B10909" s="16" t="str">
        <f>'[5]HGAC FS12-23 Gladiator Options'!B606</f>
        <v>GLAD00606</v>
      </c>
      <c r="C10909" s="27" t="s">
        <v>73</v>
      </c>
      <c r="D10909" s="16" t="s">
        <v>85</v>
      </c>
      <c r="E10909" s="15" t="str">
        <f>'[5]HGAC FS12-23 Gladiator Options'!C606</f>
        <v>RH Ext Rr Cmpt 21"H x 17"W/75"H Rev Hng Dr</v>
      </c>
      <c r="F10909" s="17">
        <f>'[5]HGAC FS12-23 Gladiator Options'!K606</f>
        <v>2663</v>
      </c>
      <c r="G10909" s="13">
        <v>0.15</v>
      </c>
      <c r="H10909" s="14"/>
    </row>
    <row r="10910" spans="1:8" x14ac:dyDescent="0.35">
      <c r="A10910" s="11" t="s">
        <v>8</v>
      </c>
      <c r="B10910" s="16" t="str">
        <f>'[5]HGAC FS12-23 Gladiator Options'!B607</f>
        <v>GLAD00607</v>
      </c>
      <c r="C10910" s="27" t="s">
        <v>73</v>
      </c>
      <c r="D10910" s="16" t="s">
        <v>85</v>
      </c>
      <c r="E10910" s="15" t="str">
        <f>'[5]HGAC FS12-23 Gladiator Options'!C607</f>
        <v>RH Ext Rr Cmpt 21"H x 31"W/32"H Hng Dr</v>
      </c>
      <c r="F10910" s="17">
        <f>'[5]HGAC FS12-23 Gladiator Options'!K607</f>
        <v>316</v>
      </c>
      <c r="G10910" s="13">
        <v>0.15</v>
      </c>
      <c r="H10910" s="14"/>
    </row>
    <row r="10911" spans="1:8" x14ac:dyDescent="0.35">
      <c r="A10911" s="11" t="s">
        <v>8</v>
      </c>
      <c r="B10911" s="16" t="str">
        <f>'[5]HGAC FS12-23 Gladiator Options'!B608</f>
        <v>GLAD00608</v>
      </c>
      <c r="C10911" s="27" t="s">
        <v>73</v>
      </c>
      <c r="D10911" s="16" t="s">
        <v>85</v>
      </c>
      <c r="E10911" s="15" t="str">
        <f>'[5]HGAC FS12-23 Gladiator Options'!C608</f>
        <v>RH Ext Rr Cmpt 26"H x 11"W/37"H Hng Dr</v>
      </c>
      <c r="F10911" s="17">
        <f>'[5]HGAC FS12-23 Gladiator Options'!K608</f>
        <v>316</v>
      </c>
      <c r="G10911" s="13">
        <v>0.15</v>
      </c>
      <c r="H10911" s="14"/>
    </row>
    <row r="10912" spans="1:8" x14ac:dyDescent="0.35">
      <c r="A10912" s="11" t="s">
        <v>8</v>
      </c>
      <c r="B10912" s="16" t="str">
        <f>'[5]HGAC FS12-23 Gladiator Options'!B609</f>
        <v>GLAD00609</v>
      </c>
      <c r="C10912" s="27" t="s">
        <v>73</v>
      </c>
      <c r="D10912" s="16" t="s">
        <v>85</v>
      </c>
      <c r="E10912" s="15" t="str">
        <f>'[5]HGAC FS12-23 Gladiator Options'!C609</f>
        <v>RH Ext Rr Cmpt 26"H x 17"W/37"H Rev Hng Dr</v>
      </c>
      <c r="F10912" s="17">
        <f>'[5]HGAC FS12-23 Gladiator Options'!K609</f>
        <v>316</v>
      </c>
      <c r="G10912" s="13">
        <v>0.15</v>
      </c>
      <c r="H10912" s="14"/>
    </row>
    <row r="10913" spans="1:8" x14ac:dyDescent="0.35">
      <c r="A10913" s="11" t="s">
        <v>8</v>
      </c>
      <c r="B10913" s="16" t="str">
        <f>'[5]HGAC FS12-23 Gladiator Options'!B610</f>
        <v>GLAD00610</v>
      </c>
      <c r="C10913" s="27" t="s">
        <v>73</v>
      </c>
      <c r="D10913" s="16" t="s">
        <v>85</v>
      </c>
      <c r="E10913" s="15" t="str">
        <f>'[5]HGAC FS12-23 Gladiator Options'!C610</f>
        <v>RH Ext Rr Cmpt 26"H x 17"W/37"H Hng Dr</v>
      </c>
      <c r="F10913" s="17">
        <f>'[5]HGAC FS12-23 Gladiator Options'!K610</f>
        <v>316</v>
      </c>
      <c r="G10913" s="13">
        <v>0.15</v>
      </c>
      <c r="H10913" s="14"/>
    </row>
    <row r="10914" spans="1:8" x14ac:dyDescent="0.35">
      <c r="A10914" s="11" t="s">
        <v>8</v>
      </c>
      <c r="B10914" s="16" t="str">
        <f>'[5]HGAC FS12-23 Gladiator Options'!B611</f>
        <v>GLAD00611</v>
      </c>
      <c r="C10914" s="27" t="s">
        <v>73</v>
      </c>
      <c r="D10914" s="16" t="s">
        <v>85</v>
      </c>
      <c r="E10914" s="15" t="str">
        <f>'[5]HGAC FS12-23 Gladiator Options'!C611</f>
        <v>RH Ext Rr Cmpt 26"H x 17"W/78"H Rev Hng Dr</v>
      </c>
      <c r="F10914" s="17">
        <f>'[5]HGAC FS12-23 Gladiator Options'!K611</f>
        <v>2663</v>
      </c>
      <c r="G10914" s="13">
        <v>0.15</v>
      </c>
      <c r="H10914" s="14"/>
    </row>
    <row r="10915" spans="1:8" x14ac:dyDescent="0.35">
      <c r="A10915" s="11" t="s">
        <v>8</v>
      </c>
      <c r="B10915" s="16" t="str">
        <f>'[5]HGAC FS12-23 Gladiator Options'!B612</f>
        <v>GLAD00612</v>
      </c>
      <c r="C10915" s="27" t="s">
        <v>73</v>
      </c>
      <c r="D10915" s="16" t="s">
        <v>85</v>
      </c>
      <c r="E10915" s="15" t="str">
        <f>'[5]HGAC FS12-23 Gladiator Options'!C612</f>
        <v>RH Ext Rr Cmpt 28"H x 11"W Hng Dr</v>
      </c>
      <c r="F10915" s="17">
        <f>'[5]HGAC FS12-23 Gladiator Options'!K612</f>
        <v>316</v>
      </c>
      <c r="G10915" s="13">
        <v>0.15</v>
      </c>
      <c r="H10915" s="14"/>
    </row>
    <row r="10916" spans="1:8" x14ac:dyDescent="0.35">
      <c r="A10916" s="11" t="s">
        <v>8</v>
      </c>
      <c r="B10916" s="16" t="str">
        <f>'[5]HGAC FS12-23 Gladiator Options'!B613</f>
        <v>GLAD00613</v>
      </c>
      <c r="C10916" s="27" t="s">
        <v>73</v>
      </c>
      <c r="D10916" s="16" t="s">
        <v>85</v>
      </c>
      <c r="E10916" s="15" t="str">
        <f>'[5]HGAC FS12-23 Gladiator Options'!C613</f>
        <v>RH Ext Rr Cmpt 28"H x 11"W Hng Dr w/Eberhard Chrome Handle</v>
      </c>
      <c r="F10916" s="17">
        <f>'[5]HGAC FS12-23 Gladiator Options'!K613</f>
        <v>1447</v>
      </c>
      <c r="G10916" s="13">
        <v>0.15</v>
      </c>
      <c r="H10916" s="14"/>
    </row>
    <row r="10917" spans="1:8" x14ac:dyDescent="0.35">
      <c r="A10917" s="11" t="s">
        <v>8</v>
      </c>
      <c r="B10917" s="16" t="str">
        <f>'[5]HGAC FS12-23 Gladiator Options'!B614</f>
        <v>GLAD00614</v>
      </c>
      <c r="C10917" s="27" t="s">
        <v>73</v>
      </c>
      <c r="D10917" s="16" t="s">
        <v>85</v>
      </c>
      <c r="E10917" s="15" t="str">
        <f>'[5]HGAC FS12-23 Gladiator Options'!C614</f>
        <v>RH Ext Rr Cmpt 30"H x 11"W No Dr</v>
      </c>
      <c r="F10917" s="17">
        <f>'[5]HGAC FS12-23 Gladiator Options'!K614</f>
        <v>1315</v>
      </c>
      <c r="G10917" s="13">
        <v>0.15</v>
      </c>
      <c r="H10917" s="14"/>
    </row>
    <row r="10918" spans="1:8" x14ac:dyDescent="0.35">
      <c r="A10918" s="11" t="s">
        <v>8</v>
      </c>
      <c r="B10918" s="16" t="str">
        <f>'[5]HGAC FS12-23 Gladiator Options'!B615</f>
        <v>GLAD00615</v>
      </c>
      <c r="C10918" s="27" t="s">
        <v>73</v>
      </c>
      <c r="D10918" s="16" t="s">
        <v>85</v>
      </c>
      <c r="E10918" s="15" t="str">
        <f>'[5]HGAC FS12-23 Gladiator Options'!C615</f>
        <v>RH Ext Rr Cmpt 30"H x 24"W Trans Roll Up Prov</v>
      </c>
      <c r="F10918" s="17">
        <f>'[5]HGAC FS12-23 Gladiator Options'!K615</f>
        <v>316</v>
      </c>
      <c r="G10918" s="13">
        <v>0.15</v>
      </c>
      <c r="H10918" s="14"/>
    </row>
    <row r="10919" spans="1:8" x14ac:dyDescent="0.35">
      <c r="A10919" s="11" t="s">
        <v>8</v>
      </c>
      <c r="B10919" s="16" t="str">
        <f>'[5]HGAC FS12-23 Gladiator Options'!B616</f>
        <v>GLAD00616</v>
      </c>
      <c r="C10919" s="27" t="s">
        <v>73</v>
      </c>
      <c r="D10919" s="16" t="s">
        <v>85</v>
      </c>
      <c r="E10919" s="15" t="str">
        <f>'[5]HGAC FS12-23 Gladiator Options'!C616</f>
        <v>RH Ext Rr Cmpt 31"H x 11"W Hng Dr w/Blk D-Ring Hndl</v>
      </c>
      <c r="F10919" s="17">
        <f>'[5]HGAC FS12-23 Gladiator Options'!K616</f>
        <v>398</v>
      </c>
      <c r="G10919" s="13">
        <v>0.15</v>
      </c>
      <c r="H10919" s="14"/>
    </row>
    <row r="10920" spans="1:8" x14ac:dyDescent="0.35">
      <c r="A10920" s="11" t="s">
        <v>8</v>
      </c>
      <c r="B10920" s="16" t="str">
        <f>'[5]HGAC FS12-23 Gladiator Options'!B617</f>
        <v>GLAD00617</v>
      </c>
      <c r="C10920" s="27" t="s">
        <v>73</v>
      </c>
      <c r="D10920" s="16" t="s">
        <v>85</v>
      </c>
      <c r="E10920" s="15" t="str">
        <f>'[5]HGAC FS12-23 Gladiator Options'!C617</f>
        <v>RH Ext Rr Cmpt 31"H x 11"W Hng Dr</v>
      </c>
      <c r="F10920" s="17">
        <f>'[5]HGAC FS12-23 Gladiator Options'!K617</f>
        <v>0</v>
      </c>
      <c r="G10920" s="13">
        <v>0.15</v>
      </c>
      <c r="H10920" s="14"/>
    </row>
    <row r="10921" spans="1:8" x14ac:dyDescent="0.35">
      <c r="A10921" s="11" t="s">
        <v>8</v>
      </c>
      <c r="B10921" s="16" t="str">
        <f>'[5]HGAC FS12-23 Gladiator Options'!B618</f>
        <v>GLAD00618</v>
      </c>
      <c r="C10921" s="27" t="s">
        <v>73</v>
      </c>
      <c r="D10921" s="16" t="s">
        <v>85</v>
      </c>
      <c r="E10921" s="15" t="str">
        <f>'[5]HGAC FS12-23 Gladiator Options'!C618</f>
        <v>RH Ext Rr Cmpt 31"H x 11"W Hng Dr/Painted Int Dr Pnl</v>
      </c>
      <c r="F10921" s="17">
        <f>'[5]HGAC FS12-23 Gladiator Options'!K618</f>
        <v>487</v>
      </c>
      <c r="G10921" s="13">
        <v>0.15</v>
      </c>
      <c r="H10921" s="14"/>
    </row>
    <row r="10922" spans="1:8" x14ac:dyDescent="0.35">
      <c r="A10922" s="11" t="s">
        <v>8</v>
      </c>
      <c r="B10922" s="16" t="str">
        <f>'[5]HGAC FS12-23 Gladiator Options'!B619</f>
        <v>GLAD00619</v>
      </c>
      <c r="C10922" s="27" t="s">
        <v>73</v>
      </c>
      <c r="D10922" s="16" t="s">
        <v>85</v>
      </c>
      <c r="E10922" s="15" t="str">
        <f>'[5]HGAC FS12-23 Gladiator Options'!C619</f>
        <v>RH Ext Rr Cmpt 31"H x 11"W Hng Dr w/Gas Shock</v>
      </c>
      <c r="F10922" s="17">
        <f>'[5]HGAC FS12-23 Gladiator Options'!K619</f>
        <v>717</v>
      </c>
      <c r="G10922" s="13">
        <v>0.15</v>
      </c>
      <c r="H10922" s="14"/>
    </row>
    <row r="10923" spans="1:8" x14ac:dyDescent="0.35">
      <c r="A10923" s="11" t="s">
        <v>8</v>
      </c>
      <c r="B10923" s="16" t="str">
        <f>'[5]HGAC FS12-23 Gladiator Options'!B620</f>
        <v>GLAD00620</v>
      </c>
      <c r="C10923" s="27" t="s">
        <v>73</v>
      </c>
      <c r="D10923" s="16" t="s">
        <v>85</v>
      </c>
      <c r="E10923" s="15" t="str">
        <f>'[5]HGAC FS12-23 Gladiator Options'!C620</f>
        <v>RH Ext Rr Cmpt 31"H x 11"W Hng Dr w/SS Int Dr Pnl/SS Sill Plate</v>
      </c>
      <c r="F10923" s="17">
        <f>'[5]HGAC FS12-23 Gladiator Options'!K620</f>
        <v>1749</v>
      </c>
      <c r="G10923" s="13">
        <v>0.15</v>
      </c>
      <c r="H10923" s="14"/>
    </row>
    <row r="10924" spans="1:8" x14ac:dyDescent="0.35">
      <c r="A10924" s="11" t="s">
        <v>8</v>
      </c>
      <c r="B10924" s="16" t="str">
        <f>'[5]HGAC FS12-23 Gladiator Options'!B621</f>
        <v>GLAD00621</v>
      </c>
      <c r="C10924" s="27" t="s">
        <v>73</v>
      </c>
      <c r="D10924" s="16" t="s">
        <v>85</v>
      </c>
      <c r="E10924" s="15" t="str">
        <f>'[5]HGAC FS12-23 Gladiator Options'!C621</f>
        <v>RH Ext Rr Cmpt 31"H x 11"W Hng Dr w/SS Trim</v>
      </c>
      <c r="F10924" s="17">
        <f>'[5]HGAC FS12-23 Gladiator Options'!K621</f>
        <v>1497</v>
      </c>
      <c r="G10924" s="13">
        <v>0.15</v>
      </c>
      <c r="H10924" s="14"/>
    </row>
    <row r="10925" spans="1:8" x14ac:dyDescent="0.35">
      <c r="A10925" s="11" t="s">
        <v>8</v>
      </c>
      <c r="B10925" s="16" t="str">
        <f>'[5]HGAC FS12-23 Gladiator Options'!B622</f>
        <v>GLAD00622</v>
      </c>
      <c r="C10925" s="27" t="s">
        <v>73</v>
      </c>
      <c r="D10925" s="16" t="s">
        <v>85</v>
      </c>
      <c r="E10925" s="15" t="str">
        <f>'[5]HGAC FS12-23 Gladiator Options'!C622</f>
        <v>RH Ext Rr Cmpt 31"H x 11"W Hng Dr/Eberhard Chrome Handle</v>
      </c>
      <c r="F10925" s="17">
        <f>'[5]HGAC FS12-23 Gladiator Options'!K622</f>
        <v>1447</v>
      </c>
      <c r="G10925" s="13">
        <v>0.15</v>
      </c>
      <c r="H10925" s="14"/>
    </row>
    <row r="10926" spans="1:8" x14ac:dyDescent="0.35">
      <c r="A10926" s="11" t="s">
        <v>8</v>
      </c>
      <c r="B10926" s="16" t="str">
        <f>'[5]HGAC FS12-23 Gladiator Options'!B623</f>
        <v>GLAD00623</v>
      </c>
      <c r="C10926" s="27" t="s">
        <v>73</v>
      </c>
      <c r="D10926" s="16" t="s">
        <v>85</v>
      </c>
      <c r="E10926" s="15" t="str">
        <f>'[5]HGAC FS12-23 Gladiator Options'!C623</f>
        <v>RH Ext Rr Cmpt 31"H x 11"W Hng Dr/Eberhard Chrome Handle w/.50 "SS Trim</v>
      </c>
      <c r="F10926" s="17">
        <f>'[5]HGAC FS12-23 Gladiator Options'!K623</f>
        <v>3059</v>
      </c>
      <c r="G10926" s="13">
        <v>0.15</v>
      </c>
      <c r="H10926" s="14"/>
    </row>
    <row r="10927" spans="1:8" x14ac:dyDescent="0.35">
      <c r="A10927" s="11" t="s">
        <v>8</v>
      </c>
      <c r="B10927" s="16" t="str">
        <f>'[5]HGAC FS12-23 Gladiator Options'!B624</f>
        <v>GLAD00624</v>
      </c>
      <c r="C10927" s="27" t="s">
        <v>73</v>
      </c>
      <c r="D10927" s="16" t="s">
        <v>85</v>
      </c>
      <c r="E10927" s="15" t="str">
        <f>'[5]HGAC FS12-23 Gladiator Options'!C624</f>
        <v>RH Ext Rr Cmpt 31"H x 11"W Hng Dr/Eberhard Chrome Handle w/.50" SS Lwr Trim</v>
      </c>
      <c r="F10927" s="17">
        <f>'[5]HGAC FS12-23 Gladiator Options'!K624</f>
        <v>1595</v>
      </c>
      <c r="G10927" s="13">
        <v>0.15</v>
      </c>
      <c r="H10927" s="14"/>
    </row>
    <row r="10928" spans="1:8" x14ac:dyDescent="0.35">
      <c r="A10928" s="11" t="s">
        <v>8</v>
      </c>
      <c r="B10928" s="16" t="str">
        <f>'[5]HGAC FS12-23 Gladiator Options'!B625</f>
        <v>GLAD00625</v>
      </c>
      <c r="C10928" s="27" t="s">
        <v>73</v>
      </c>
      <c r="D10928" s="16" t="s">
        <v>85</v>
      </c>
      <c r="E10928" s="15" t="str">
        <f>'[5]HGAC FS12-23 Gladiator Options'!C625</f>
        <v>RH Ext Rr Cmpt 31"H x 11"W Hng Dr w/Eberhard Hndl/SS Int Dr Pnl/.50 "SS Lwr Trim</v>
      </c>
      <c r="F10928" s="17">
        <f>'[5]HGAC FS12-23 Gladiator Options'!K625</f>
        <v>2709</v>
      </c>
      <c r="G10928" s="13">
        <v>0.15</v>
      </c>
      <c r="H10928" s="14"/>
    </row>
    <row r="10929" spans="1:8" x14ac:dyDescent="0.35">
      <c r="A10929" s="11" t="s">
        <v>8</v>
      </c>
      <c r="B10929" s="16" t="str">
        <f>'[5]HGAC FS12-23 Gladiator Options'!B626</f>
        <v>GLAD00626</v>
      </c>
      <c r="C10929" s="27" t="s">
        <v>73</v>
      </c>
      <c r="D10929" s="16" t="s">
        <v>85</v>
      </c>
      <c r="E10929" s="15" t="str">
        <f>'[5]HGAC FS12-23 Gladiator Options'!C626</f>
        <v>RH Ext Rr Cmpt 31"H x 11"W Hng Dr w/Eberhard Hndl/SS Pnl/.50"SS Brushed Lwr Trim</v>
      </c>
      <c r="F10929" s="17">
        <f>'[5]HGAC FS12-23 Gladiator Options'!K626</f>
        <v>2709</v>
      </c>
      <c r="G10929" s="13">
        <v>0.15</v>
      </c>
      <c r="H10929" s="14"/>
    </row>
    <row r="10930" spans="1:8" x14ac:dyDescent="0.35">
      <c r="A10930" s="11" t="s">
        <v>8</v>
      </c>
      <c r="B10930" s="16" t="str">
        <f>'[5]HGAC FS12-23 Gladiator Options'!B627</f>
        <v>GLAD00627</v>
      </c>
      <c r="C10930" s="27" t="s">
        <v>73</v>
      </c>
      <c r="D10930" s="16" t="s">
        <v>85</v>
      </c>
      <c r="E10930" s="15" t="str">
        <f>'[5]HGAC FS12-23 Gladiator Options'!C627</f>
        <v>RH Ext Rr Cmpt 31"H x 11"W Hng Dr w/10"H Abv Floor</v>
      </c>
      <c r="F10930" s="17">
        <f>'[5]HGAC FS12-23 Gladiator Options'!K627</f>
        <v>316</v>
      </c>
      <c r="G10930" s="13">
        <v>0.15</v>
      </c>
      <c r="H10930" s="14"/>
    </row>
    <row r="10931" spans="1:8" x14ac:dyDescent="0.35">
      <c r="A10931" s="11" t="s">
        <v>8</v>
      </c>
      <c r="B10931" s="16" t="str">
        <f>'[5]HGAC FS12-23 Gladiator Options'!B628</f>
        <v>GLAD00628</v>
      </c>
      <c r="C10931" s="27" t="s">
        <v>73</v>
      </c>
      <c r="D10931" s="16" t="s">
        <v>85</v>
      </c>
      <c r="E10931" s="15" t="str">
        <f>'[5]HGAC FS12-23 Gladiator Options'!C628</f>
        <v>RH Ext Rr Cmpt 31"H x 11"W Hng Dr w/10"H Abv Floor/Blk D-Ring Hndl</v>
      </c>
      <c r="F10931" s="17">
        <f>'[5]HGAC FS12-23 Gladiator Options'!K628</f>
        <v>398</v>
      </c>
      <c r="G10931" s="13">
        <v>0.15</v>
      </c>
      <c r="H10931" s="14"/>
    </row>
    <row r="10932" spans="1:8" x14ac:dyDescent="0.35">
      <c r="A10932" s="11" t="s">
        <v>8</v>
      </c>
      <c r="B10932" s="16" t="str">
        <f>'[5]HGAC FS12-23 Gladiator Options'!B629</f>
        <v>GLAD00629</v>
      </c>
      <c r="C10932" s="27" t="s">
        <v>73</v>
      </c>
      <c r="D10932" s="16" t="s">
        <v>85</v>
      </c>
      <c r="E10932" s="15" t="str">
        <f>'[5]HGAC FS12-23 Gladiator Options'!C629</f>
        <v>RH Ext Rr Cmpt 31"H x 11"W Hng Dr w/Lwr Sill Plate</v>
      </c>
      <c r="F10932" s="17">
        <f>'[5]HGAC FS12-23 Gladiator Options'!K629</f>
        <v>487</v>
      </c>
      <c r="G10932" s="13">
        <v>0.15</v>
      </c>
      <c r="H10932" s="14"/>
    </row>
    <row r="10933" spans="1:8" x14ac:dyDescent="0.35">
      <c r="A10933" s="11" t="s">
        <v>8</v>
      </c>
      <c r="B10933" s="16" t="str">
        <f>'[5]HGAC FS12-23 Gladiator Options'!B630</f>
        <v>GLAD00630</v>
      </c>
      <c r="C10933" s="27" t="s">
        <v>73</v>
      </c>
      <c r="D10933" s="16" t="s">
        <v>85</v>
      </c>
      <c r="E10933" s="15" t="str">
        <f>'[5]HGAC FS12-23 Gladiator Options'!C630</f>
        <v>RH Ext Rr Cmpt 31"H x 11"W Hng Dr w/10"H Abv Floor/Unistrut</v>
      </c>
      <c r="F10933" s="17">
        <f>'[5]HGAC FS12-23 Gladiator Options'!K630</f>
        <v>2012</v>
      </c>
      <c r="G10933" s="13">
        <v>0.15</v>
      </c>
      <c r="H10933" s="14"/>
    </row>
    <row r="10934" spans="1:8" x14ac:dyDescent="0.35">
      <c r="A10934" s="11" t="s">
        <v>8</v>
      </c>
      <c r="B10934" s="16" t="str">
        <f>'[5]HGAC FS12-23 Gladiator Options'!B631</f>
        <v>GLAD00631</v>
      </c>
      <c r="C10934" s="27" t="s">
        <v>73</v>
      </c>
      <c r="D10934" s="16" t="s">
        <v>85</v>
      </c>
      <c r="E10934" s="15" t="str">
        <f>'[5]HGAC FS12-23 Gladiator Options'!C631</f>
        <v>RH Ext Rr Cmpt 31"H x 11"W Rev Hng Dr</v>
      </c>
      <c r="F10934" s="17">
        <f>'[5]HGAC FS12-23 Gladiator Options'!K631</f>
        <v>316</v>
      </c>
      <c r="G10934" s="13">
        <v>0.15</v>
      </c>
      <c r="H10934" s="14"/>
    </row>
    <row r="10935" spans="1:8" x14ac:dyDescent="0.35">
      <c r="A10935" s="11" t="s">
        <v>8</v>
      </c>
      <c r="B10935" s="16" t="str">
        <f>'[5]HGAC FS12-23 Gladiator Options'!B632</f>
        <v>GLAD00632</v>
      </c>
      <c r="C10935" s="27" t="s">
        <v>73</v>
      </c>
      <c r="D10935" s="16" t="s">
        <v>85</v>
      </c>
      <c r="E10935" s="15" t="str">
        <f>'[5]HGAC FS12-23 Gladiator Options'!C632</f>
        <v>RH Ext Rr Cmpt 31"H x 11"W Rev Hng Dr/Eberhard Chrome Handle</v>
      </c>
      <c r="F10935" s="17">
        <f>'[5]HGAC FS12-23 Gladiator Options'!K632</f>
        <v>1447</v>
      </c>
      <c r="G10935" s="13">
        <v>0.15</v>
      </c>
      <c r="H10935" s="14"/>
    </row>
    <row r="10936" spans="1:8" x14ac:dyDescent="0.35">
      <c r="A10936" s="11" t="s">
        <v>8</v>
      </c>
      <c r="B10936" s="16" t="str">
        <f>'[5]HGAC FS12-23 Gladiator Options'!B633</f>
        <v>GLAD00633</v>
      </c>
      <c r="C10936" s="27" t="s">
        <v>73</v>
      </c>
      <c r="D10936" s="16" t="s">
        <v>85</v>
      </c>
      <c r="E10936" s="15" t="str">
        <f>'[5]HGAC FS12-23 Gladiator Options'!C633</f>
        <v>RH Ext Rr Cmpt 31"H x 11"W Rev Hng Dr w/SS Trim</v>
      </c>
      <c r="F10936" s="17">
        <f>'[5]HGAC FS12-23 Gladiator Options'!K633</f>
        <v>1497</v>
      </c>
      <c r="G10936" s="13">
        <v>0.15</v>
      </c>
      <c r="H10936" s="14"/>
    </row>
    <row r="10937" spans="1:8" x14ac:dyDescent="0.35">
      <c r="A10937" s="11" t="s">
        <v>8</v>
      </c>
      <c r="B10937" s="16" t="str">
        <f>'[5]HGAC FS12-23 Gladiator Options'!B634</f>
        <v>GLAD00634</v>
      </c>
      <c r="C10937" s="27" t="s">
        <v>73</v>
      </c>
      <c r="D10937" s="16" t="s">
        <v>85</v>
      </c>
      <c r="E10937" s="15" t="str">
        <f>'[5]HGAC FS12-23 Gladiator Options'!C634</f>
        <v>RH Ext Rr Cmpt 31"H x 11"W Rev Hng Dr/Eberhard Chrome Handle w/.50" SS Trim</v>
      </c>
      <c r="F10937" s="17">
        <f>'[5]HGAC FS12-23 Gladiator Options'!K634</f>
        <v>3059</v>
      </c>
      <c r="G10937" s="13">
        <v>0.15</v>
      </c>
      <c r="H10937" s="14"/>
    </row>
    <row r="10938" spans="1:8" x14ac:dyDescent="0.35">
      <c r="A10938" s="11" t="s">
        <v>8</v>
      </c>
      <c r="B10938" s="16" t="str">
        <f>'[5]HGAC FS12-23 Gladiator Options'!B635</f>
        <v>GLAD00635</v>
      </c>
      <c r="C10938" s="27" t="s">
        <v>73</v>
      </c>
      <c r="D10938" s="16" t="s">
        <v>85</v>
      </c>
      <c r="E10938" s="15" t="str">
        <f>'[5]HGAC FS12-23 Gladiator Options'!C635</f>
        <v>RH Ext Rr Cmpt 31"H x 11"W Rev Hng Dr w/Check Strap</v>
      </c>
      <c r="F10938" s="17">
        <f>'[5]HGAC FS12-23 Gladiator Options'!K635</f>
        <v>515</v>
      </c>
      <c r="G10938" s="13">
        <v>0.15</v>
      </c>
      <c r="H10938" s="14"/>
    </row>
    <row r="10939" spans="1:8" x14ac:dyDescent="0.35">
      <c r="A10939" s="11" t="s">
        <v>8</v>
      </c>
      <c r="B10939" s="16" t="str">
        <f>'[5]HGAC FS12-23 Gladiator Options'!B636</f>
        <v>GLAD00636</v>
      </c>
      <c r="C10939" s="27" t="s">
        <v>73</v>
      </c>
      <c r="D10939" s="16" t="s">
        <v>85</v>
      </c>
      <c r="E10939" s="15" t="str">
        <f>'[5]HGAC FS12-23 Gladiator Options'!C636</f>
        <v>RH Ext Rr Cmpt 31"H x 11"W No Dr w/SS Trim/Int Walls Fully Enclosed</v>
      </c>
      <c r="F10939" s="17">
        <f>'[5]HGAC FS12-23 Gladiator Options'!K636</f>
        <v>1957</v>
      </c>
      <c r="G10939" s="13">
        <v>0.15</v>
      </c>
      <c r="H10939" s="14"/>
    </row>
    <row r="10940" spans="1:8" x14ac:dyDescent="0.35">
      <c r="A10940" s="11" t="s">
        <v>8</v>
      </c>
      <c r="B10940" s="16" t="str">
        <f>'[5]HGAC FS12-23 Gladiator Options'!B637</f>
        <v>GLAD00637</v>
      </c>
      <c r="C10940" s="27" t="s">
        <v>73</v>
      </c>
      <c r="D10940" s="16" t="s">
        <v>85</v>
      </c>
      <c r="E10940" s="15" t="str">
        <f>'[5]HGAC FS12-23 Gladiator Options'!C637</f>
        <v>RH Ext Rr Cmpt 31"H x 11"W No Dr/Int Walls Fully Enclosed</v>
      </c>
      <c r="F10940" s="17">
        <f>'[5]HGAC FS12-23 Gladiator Options'!K637</f>
        <v>1084</v>
      </c>
      <c r="G10940" s="13">
        <v>0.15</v>
      </c>
      <c r="H10940" s="14"/>
    </row>
    <row r="10941" spans="1:8" x14ac:dyDescent="0.35">
      <c r="A10941" s="11" t="s">
        <v>8</v>
      </c>
      <c r="B10941" s="16" t="str">
        <f>'[5]HGAC FS12-23 Gladiator Options'!B638</f>
        <v>GLAD00638</v>
      </c>
      <c r="C10941" s="27" t="s">
        <v>73</v>
      </c>
      <c r="D10941" s="16" t="s">
        <v>85</v>
      </c>
      <c r="E10941" s="15" t="str">
        <f>'[5]HGAC FS12-23 Gladiator Options'!C638</f>
        <v>RH Ext Rr Cmpt 31"H x 11"W Rev Hng Dr w/Blk D-Ring Hndl</v>
      </c>
      <c r="F10941" s="17">
        <f>'[5]HGAC FS12-23 Gladiator Options'!K638</f>
        <v>398</v>
      </c>
      <c r="G10941" s="13">
        <v>0.15</v>
      </c>
      <c r="H10941" s="14"/>
    </row>
    <row r="10942" spans="1:8" x14ac:dyDescent="0.35">
      <c r="A10942" s="11" t="s">
        <v>8</v>
      </c>
      <c r="B10942" s="16" t="str">
        <f>'[5]HGAC FS12-23 Gladiator Options'!B639</f>
        <v>GLAD00639</v>
      </c>
      <c r="C10942" s="27" t="s">
        <v>73</v>
      </c>
      <c r="D10942" s="16" t="s">
        <v>85</v>
      </c>
      <c r="E10942" s="15" t="str">
        <f>'[5]HGAC FS12-23 Gladiator Options'!C639</f>
        <v>RH Ext Rr Cmpt 31"H x 11"W x 15"D No Dr/Int Walls Fully Enclosed</v>
      </c>
      <c r="F10942" s="17">
        <f>'[5]HGAC FS12-23 Gladiator Options'!K639</f>
        <v>1084</v>
      </c>
      <c r="G10942" s="13">
        <v>0.15</v>
      </c>
      <c r="H10942" s="14"/>
    </row>
    <row r="10943" spans="1:8" x14ac:dyDescent="0.35">
      <c r="A10943" s="11" t="s">
        <v>8</v>
      </c>
      <c r="B10943" s="16" t="str">
        <f>'[5]HGAC FS12-23 Gladiator Options'!B640</f>
        <v>GLAD00640</v>
      </c>
      <c r="C10943" s="27" t="s">
        <v>73</v>
      </c>
      <c r="D10943" s="16" t="s">
        <v>85</v>
      </c>
      <c r="E10943" s="15" t="str">
        <f>'[5]HGAC FS12-23 Gladiator Options'!C640</f>
        <v>RH Ext Rr Cmpt 31"H x 13"W Hng Dr</v>
      </c>
      <c r="F10943" s="17">
        <f>'[5]HGAC FS12-23 Gladiator Options'!K640</f>
        <v>316</v>
      </c>
      <c r="G10943" s="13">
        <v>0.15</v>
      </c>
      <c r="H10943" s="14"/>
    </row>
    <row r="10944" spans="1:8" x14ac:dyDescent="0.35">
      <c r="A10944" s="11" t="s">
        <v>8</v>
      </c>
      <c r="B10944" s="16" t="str">
        <f>'[5]HGAC FS12-23 Gladiator Options'!B641</f>
        <v>GLAD00641</v>
      </c>
      <c r="C10944" s="27" t="s">
        <v>73</v>
      </c>
      <c r="D10944" s="16" t="s">
        <v>85</v>
      </c>
      <c r="E10944" s="15" t="str">
        <f>'[5]HGAC FS12-23 Gladiator Options'!C641</f>
        <v>RH Ext Rr Cmpt 31"H x 17"W Hng Dr</v>
      </c>
      <c r="F10944" s="17">
        <f>'[5]HGAC FS12-23 Gladiator Options'!K641</f>
        <v>316</v>
      </c>
      <c r="G10944" s="13">
        <v>0.15</v>
      </c>
      <c r="H10944" s="14"/>
    </row>
    <row r="10945" spans="1:8" x14ac:dyDescent="0.35">
      <c r="A10945" s="11" t="s">
        <v>8</v>
      </c>
      <c r="B10945" s="16" t="str">
        <f>'[5]HGAC FS12-23 Gladiator Options'!B642</f>
        <v>GLAD00642</v>
      </c>
      <c r="C10945" s="27" t="s">
        <v>73</v>
      </c>
      <c r="D10945" s="16" t="s">
        <v>85</v>
      </c>
      <c r="E10945" s="15" t="str">
        <f>'[5]HGAC FS12-23 Gladiator Options'!C642</f>
        <v>RH Ext Rr Cmpt 31"H x 17"W Hng Dr w/Blk D-Ring Hndl</v>
      </c>
      <c r="F10945" s="17">
        <f>'[5]HGAC FS12-23 Gladiator Options'!K642</f>
        <v>398</v>
      </c>
      <c r="G10945" s="13">
        <v>0.15</v>
      </c>
      <c r="H10945" s="14"/>
    </row>
    <row r="10946" spans="1:8" x14ac:dyDescent="0.35">
      <c r="A10946" s="11" t="s">
        <v>8</v>
      </c>
      <c r="B10946" s="16" t="str">
        <f>'[5]HGAC FS12-23 Gladiator Options'!B643</f>
        <v>GLAD00643</v>
      </c>
      <c r="C10946" s="27" t="s">
        <v>73</v>
      </c>
      <c r="D10946" s="16" t="s">
        <v>85</v>
      </c>
      <c r="E10946" s="15" t="str">
        <f>'[5]HGAC FS12-23 Gladiator Options'!C643</f>
        <v>RH Ext Rr Cmpt 31"H x 17"W Rev Hng Dr</v>
      </c>
      <c r="F10946" s="17">
        <f>'[5]HGAC FS12-23 Gladiator Options'!K643</f>
        <v>316</v>
      </c>
      <c r="G10946" s="13">
        <v>0.15</v>
      </c>
      <c r="H10946" s="14"/>
    </row>
    <row r="10947" spans="1:8" x14ac:dyDescent="0.35">
      <c r="A10947" s="11" t="s">
        <v>8</v>
      </c>
      <c r="B10947" s="16" t="str">
        <f>'[5]HGAC FS12-23 Gladiator Options'!B644</f>
        <v>GLAD00644</v>
      </c>
      <c r="C10947" s="27" t="s">
        <v>73</v>
      </c>
      <c r="D10947" s="16" t="s">
        <v>85</v>
      </c>
      <c r="E10947" s="15" t="str">
        <f>'[5]HGAC FS12-23 Gladiator Options'!C644</f>
        <v>RH Ext Rr Cmpt 31"H x 17"W Hng Dr/Eberhard Chrome Handle</v>
      </c>
      <c r="F10947" s="17">
        <f>'[5]HGAC FS12-23 Gladiator Options'!K644</f>
        <v>1447</v>
      </c>
      <c r="G10947" s="13">
        <v>0.15</v>
      </c>
      <c r="H10947" s="14"/>
    </row>
    <row r="10948" spans="1:8" x14ac:dyDescent="0.35">
      <c r="A10948" s="11" t="s">
        <v>8</v>
      </c>
      <c r="B10948" s="16" t="str">
        <f>'[5]HGAC FS12-23 Gladiator Options'!B645</f>
        <v>GLAD00645</v>
      </c>
      <c r="C10948" s="27" t="s">
        <v>73</v>
      </c>
      <c r="D10948" s="16" t="s">
        <v>85</v>
      </c>
      <c r="E10948" s="15" t="str">
        <f>'[5]HGAC FS12-23 Gladiator Options'!C645</f>
        <v>RH Ext Rr Cmpt 31"H x 17"W Hng Dr/Eberhard Chrome Handle w/.50" SS Lwr Trim</v>
      </c>
      <c r="F10948" s="17">
        <f>'[5]HGAC FS12-23 Gladiator Options'!K645</f>
        <v>1595</v>
      </c>
      <c r="G10948" s="13">
        <v>0.15</v>
      </c>
      <c r="H10948" s="14"/>
    </row>
    <row r="10949" spans="1:8" x14ac:dyDescent="0.35">
      <c r="A10949" s="11" t="s">
        <v>8</v>
      </c>
      <c r="B10949" s="16" t="str">
        <f>'[5]HGAC FS12-23 Gladiator Options'!B646</f>
        <v>GLAD00646</v>
      </c>
      <c r="C10949" s="27" t="s">
        <v>73</v>
      </c>
      <c r="D10949" s="16" t="s">
        <v>85</v>
      </c>
      <c r="E10949" s="15" t="str">
        <f>'[5]HGAC FS12-23 Gladiator Options'!C646</f>
        <v>RH Ext Rr Cmpt 33.5"H x 11"W Hng Dr/Int Walls Fully Enclosed w/Cab Dr Checkstrap</v>
      </c>
      <c r="F10949" s="17">
        <f>'[5]HGAC FS12-23 Gladiator Options'!K646</f>
        <v>1282</v>
      </c>
      <c r="G10949" s="13">
        <v>0.15</v>
      </c>
      <c r="H10949" s="14"/>
    </row>
    <row r="10950" spans="1:8" x14ac:dyDescent="0.35">
      <c r="A10950" s="11" t="s">
        <v>8</v>
      </c>
      <c r="B10950" s="16" t="str">
        <f>'[5]HGAC FS12-23 Gladiator Options'!B647</f>
        <v>GLAD00647</v>
      </c>
      <c r="C10950" s="27" t="s">
        <v>73</v>
      </c>
      <c r="D10950" s="16" t="s">
        <v>85</v>
      </c>
      <c r="E10950" s="15" t="str">
        <f>'[5]HGAC FS12-23 Gladiator Options'!C647</f>
        <v>RH Ext Rr Cmpt 39"H x 17"W Rev Hng Dr/Eberhard Chrome Handle</v>
      </c>
      <c r="F10950" s="17">
        <f>'[5]HGAC FS12-23 Gladiator Options'!K647</f>
        <v>2696</v>
      </c>
      <c r="G10950" s="13">
        <v>0.15</v>
      </c>
      <c r="H10950" s="14"/>
    </row>
    <row r="10951" spans="1:8" x14ac:dyDescent="0.35">
      <c r="A10951" s="11" t="s">
        <v>8</v>
      </c>
      <c r="B10951" s="16" t="str">
        <f>'[5]HGAC FS12-23 Gladiator Options'!B648</f>
        <v>GLAD00648</v>
      </c>
      <c r="C10951" s="27" t="s">
        <v>73</v>
      </c>
      <c r="D10951" s="16" t="s">
        <v>85</v>
      </c>
      <c r="E10951" s="15" t="str">
        <f>'[5]HGAC FS12-23 Gladiator Options'!C648</f>
        <v>RH Ext Rr Cmpt 39"H x 17"W Rev Hng Dr/Eberhard Chrome Handle/12"D Abv Floor</v>
      </c>
      <c r="F10951" s="17">
        <f>'[5]HGAC FS12-23 Gladiator Options'!K648</f>
        <v>2696</v>
      </c>
      <c r="G10951" s="13">
        <v>0.15</v>
      </c>
      <c r="H10951" s="14"/>
    </row>
    <row r="10952" spans="1:8" x14ac:dyDescent="0.35">
      <c r="A10952" s="11" t="s">
        <v>8</v>
      </c>
      <c r="B10952" s="16" t="str">
        <f>'[5]HGAC FS12-23 Gladiator Options'!B649</f>
        <v>GLAD00649</v>
      </c>
      <c r="C10952" s="27" t="s">
        <v>73</v>
      </c>
      <c r="D10952" s="16" t="s">
        <v>85</v>
      </c>
      <c r="E10952" s="15" t="str">
        <f>'[5]HGAC FS12-23 Gladiator Options'!C649</f>
        <v>RH Ext Rr Cmpt 39"H x 30"W Trans Hng Dr</v>
      </c>
      <c r="F10952" s="17">
        <f>'[5]HGAC FS12-23 Gladiator Options'!K649</f>
        <v>1564</v>
      </c>
      <c r="G10952" s="13">
        <v>0.15</v>
      </c>
      <c r="H10952" s="14"/>
    </row>
    <row r="10953" spans="1:8" x14ac:dyDescent="0.35">
      <c r="A10953" s="11" t="s">
        <v>8</v>
      </c>
      <c r="B10953" s="16" t="str">
        <f>'[5]HGAC FS12-23 Gladiator Options'!B650</f>
        <v>GLAD00650</v>
      </c>
      <c r="C10953" s="27" t="s">
        <v>73</v>
      </c>
      <c r="D10953" s="16" t="s">
        <v>85</v>
      </c>
      <c r="E10953" s="15" t="str">
        <f>'[5]HGAC FS12-23 Gladiator Options'!C650</f>
        <v>RH Ext Rr Cmpt 39"H x 30"W Trans Hng Dr/Removable Ceiling Panel</v>
      </c>
      <c r="F10953" s="17">
        <f>'[5]HGAC FS12-23 Gladiator Options'!K650</f>
        <v>2068</v>
      </c>
      <c r="G10953" s="13">
        <v>0.15</v>
      </c>
      <c r="H10953" s="14"/>
    </row>
    <row r="10954" spans="1:8" x14ac:dyDescent="0.35">
      <c r="A10954" s="11" t="s">
        <v>8</v>
      </c>
      <c r="B10954" s="16" t="str">
        <f>'[5]HGAC FS12-23 Gladiator Options'!B651</f>
        <v>GLAD00651</v>
      </c>
      <c r="C10954" s="27" t="s">
        <v>73</v>
      </c>
      <c r="D10954" s="16" t="s">
        <v>85</v>
      </c>
      <c r="E10954" s="15" t="str">
        <f>'[5]HGAC FS12-23 Gladiator Options'!C651</f>
        <v>RH Ext Rr Cmpt 41"H x 30"W Trans ROM Dr</v>
      </c>
      <c r="F10954" s="17">
        <f>'[5]HGAC FS12-23 Gladiator Options'!K651</f>
        <v>3911</v>
      </c>
      <c r="G10954" s="13">
        <v>0.15</v>
      </c>
      <c r="H10954" s="14"/>
    </row>
    <row r="10955" spans="1:8" x14ac:dyDescent="0.35">
      <c r="A10955" s="11" t="s">
        <v>8</v>
      </c>
      <c r="B10955" s="16" t="str">
        <f>'[5]HGAC FS12-23 Gladiator Options'!B652</f>
        <v>GLAD00652</v>
      </c>
      <c r="C10955" s="27" t="s">
        <v>73</v>
      </c>
      <c r="D10955" s="16" t="s">
        <v>85</v>
      </c>
      <c r="E10955" s="15" t="str">
        <f>'[5]HGAC FS12-23 Gladiator Options'!C652</f>
        <v>RH Ext Rr Cmpt 44"H x 13"W Rev Hng Dr</v>
      </c>
      <c r="F10955" s="17">
        <f>'[5]HGAC FS12-23 Gladiator Options'!K652</f>
        <v>1588</v>
      </c>
      <c r="G10955" s="13">
        <v>0.15</v>
      </c>
      <c r="H10955" s="14"/>
    </row>
    <row r="10956" spans="1:8" x14ac:dyDescent="0.35">
      <c r="A10956" s="11" t="s">
        <v>8</v>
      </c>
      <c r="B10956" s="16" t="str">
        <f>'[5]HGAC FS12-23 Gladiator Options'!B653</f>
        <v>GLAD00653</v>
      </c>
      <c r="C10956" s="27" t="s">
        <v>73</v>
      </c>
      <c r="D10956" s="16" t="s">
        <v>85</v>
      </c>
      <c r="E10956" s="15" t="str">
        <f>'[5]HGAC FS12-23 Gladiator Options'!C653</f>
        <v>RH Ext Rr Cmpt 44"H x 17"W Rev Hng Dr</v>
      </c>
      <c r="F10956" s="17">
        <f>'[5]HGAC FS12-23 Gladiator Options'!K653</f>
        <v>1564</v>
      </c>
      <c r="G10956" s="13">
        <v>0.15</v>
      </c>
      <c r="H10956" s="14"/>
    </row>
    <row r="10957" spans="1:8" x14ac:dyDescent="0.35">
      <c r="A10957" s="11" t="s">
        <v>8</v>
      </c>
      <c r="B10957" s="16" t="str">
        <f>'[5]HGAC FS12-23 Gladiator Options'!B654</f>
        <v>GLAD00654</v>
      </c>
      <c r="C10957" s="27" t="s">
        <v>73</v>
      </c>
      <c r="D10957" s="16" t="s">
        <v>85</v>
      </c>
      <c r="E10957" s="15" t="str">
        <f>'[5]HGAC FS12-23 Gladiator Options'!C654</f>
        <v>RH Ext Rr Cmpt 50"H x 17"W Rev Hng Dr/Unistrut/Shelf</v>
      </c>
      <c r="F10957" s="17">
        <f>'[5]HGAC FS12-23 Gladiator Options'!K654</f>
        <v>5027</v>
      </c>
      <c r="G10957" s="13">
        <v>0.15</v>
      </c>
      <c r="H10957" s="14"/>
    </row>
    <row r="10958" spans="1:8" x14ac:dyDescent="0.35">
      <c r="A10958" s="11" t="s">
        <v>8</v>
      </c>
      <c r="B10958" s="16" t="str">
        <f>'[5]HGAC FS12-23 Gladiator Options'!B655</f>
        <v>GLAD00655</v>
      </c>
      <c r="C10958" s="27" t="s">
        <v>73</v>
      </c>
      <c r="D10958" s="16" t="s">
        <v>85</v>
      </c>
      <c r="E10958" s="15" t="str">
        <f>'[5]HGAC FS12-23 Gladiator Options'!C655</f>
        <v>RH Ext Rr Cmpt 49"H x 30"W Trans Hng Dr</v>
      </c>
      <c r="F10958" s="17">
        <f>'[5]HGAC FS12-23 Gladiator Options'!K655</f>
        <v>2862</v>
      </c>
      <c r="G10958" s="13">
        <v>0.15</v>
      </c>
      <c r="H10958" s="14"/>
    </row>
    <row r="10959" spans="1:8" x14ac:dyDescent="0.35">
      <c r="A10959" s="11" t="s">
        <v>8</v>
      </c>
      <c r="B10959" s="16" t="str">
        <f>'[5]HGAC FS12-23 Gladiator Options'!B656</f>
        <v>GLAD00656</v>
      </c>
      <c r="C10959" s="27" t="s">
        <v>73</v>
      </c>
      <c r="D10959" s="16" t="s">
        <v>85</v>
      </c>
      <c r="E10959" s="15" t="str">
        <f>'[5]HGAC FS12-23 Gladiator Options'!C656</f>
        <v>RH Ext Rr Cmpt 51"H x 30"W Trans Amdor Roll Up</v>
      </c>
      <c r="F10959" s="17">
        <f>'[5]HGAC FS12-23 Gladiator Options'!K656</f>
        <v>5235</v>
      </c>
      <c r="G10959" s="13">
        <v>0.15</v>
      </c>
      <c r="H10959" s="14"/>
    </row>
    <row r="10960" spans="1:8" x14ac:dyDescent="0.35">
      <c r="A10960" s="11" t="s">
        <v>8</v>
      </c>
      <c r="B10960" s="16" t="str">
        <f>'[5]HGAC FS12-23 Gladiator Options'!B657</f>
        <v>GLAD00657</v>
      </c>
      <c r="C10960" s="27" t="s">
        <v>73</v>
      </c>
      <c r="D10960" s="16" t="s">
        <v>85</v>
      </c>
      <c r="E10960" s="15" t="str">
        <f>'[5]HGAC FS12-23 Gladiator Options'!C657</f>
        <v>RH Ext Rr Cmpt 51"H x 30"W Trans ROM IV Dr</v>
      </c>
      <c r="F10960" s="17">
        <f>'[5]HGAC FS12-23 Gladiator Options'!K657</f>
        <v>5158</v>
      </c>
      <c r="G10960" s="13">
        <v>0.15</v>
      </c>
      <c r="H10960" s="14"/>
    </row>
    <row r="10961" spans="1:8" x14ac:dyDescent="0.35">
      <c r="A10961" s="11" t="s">
        <v>8</v>
      </c>
      <c r="B10961" s="16" t="str">
        <f>'[5]HGAC FS12-23 Gladiator Options'!B658</f>
        <v>GLAD00658</v>
      </c>
      <c r="C10961" s="27" t="s">
        <v>73</v>
      </c>
      <c r="D10961" s="16" t="s">
        <v>85</v>
      </c>
      <c r="E10961" s="15" t="str">
        <f>'[5]HGAC FS12-23 Gladiator Options'!C658</f>
        <v>RH Ext Rr Cmpt 51"H x 30"W/32"H Trans ROM IV Dr</v>
      </c>
      <c r="F10961" s="17">
        <f>'[5]HGAC FS12-23 Gladiator Options'!K658</f>
        <v>5158</v>
      </c>
      <c r="G10961" s="13">
        <v>0.15</v>
      </c>
      <c r="H10961" s="14"/>
    </row>
    <row r="10962" spans="1:8" x14ac:dyDescent="0.35">
      <c r="A10962" s="11" t="s">
        <v>8</v>
      </c>
      <c r="B10962" s="16" t="str">
        <f>'[5]HGAC FS12-23 Gladiator Options'!B659</f>
        <v>GLAD00659</v>
      </c>
      <c r="C10962" s="27" t="s">
        <v>73</v>
      </c>
      <c r="D10962" s="16" t="s">
        <v>85</v>
      </c>
      <c r="E10962" s="15" t="str">
        <f>'[5]HGAC FS12-23 Gladiator Options'!C659</f>
        <v>RH Ext Rr Cmpt 60"H x 17"W Rev Hng Dr</v>
      </c>
      <c r="F10962" s="17">
        <f>'[5]HGAC FS12-23 Gladiator Options'!K659</f>
        <v>4060</v>
      </c>
      <c r="G10962" s="13">
        <v>0.15</v>
      </c>
      <c r="H10962" s="14"/>
    </row>
    <row r="10963" spans="1:8" x14ac:dyDescent="0.35">
      <c r="A10963" s="11" t="s">
        <v>8</v>
      </c>
      <c r="B10963" s="16" t="str">
        <f>'[5]HGAC FS12-23 Gladiator Options'!B660</f>
        <v>GLAD00660</v>
      </c>
      <c r="C10963" s="27" t="s">
        <v>73</v>
      </c>
      <c r="D10963" s="16" t="s">
        <v>85</v>
      </c>
      <c r="E10963" s="15" t="str">
        <f>'[5]HGAC FS12-23 Gladiator Options'!C660</f>
        <v>RH Ext Rr Cmpt 66"H x 30"W Trans Hng Dr</v>
      </c>
      <c r="F10963" s="17">
        <f>'[5]HGAC FS12-23 Gladiator Options'!K660</f>
        <v>4129</v>
      </c>
      <c r="G10963" s="13">
        <v>0.15</v>
      </c>
      <c r="H10963" s="14"/>
    </row>
    <row r="10964" spans="1:8" x14ac:dyDescent="0.35">
      <c r="A10964" s="11" t="s">
        <v>8</v>
      </c>
      <c r="B10964" s="16" t="str">
        <f>'[5]HGAC FS12-23 Gladiator Options'!B661</f>
        <v>GLAD00661</v>
      </c>
      <c r="C10964" s="27" t="s">
        <v>73</v>
      </c>
      <c r="D10964" s="16" t="s">
        <v>85</v>
      </c>
      <c r="E10964" s="15" t="str">
        <f>'[5]HGAC FS12-23 Gladiator Options'!C661</f>
        <v>RH Ext Rr Cmpt 72"H x 18"W Cutout Only Rollup Provision</v>
      </c>
      <c r="F10964" s="17">
        <f>'[5]HGAC FS12-23 Gladiator Options'!K661</f>
        <v>816</v>
      </c>
      <c r="G10964" s="13">
        <v>0.15</v>
      </c>
      <c r="H10964" s="14"/>
    </row>
    <row r="10965" spans="1:8" x14ac:dyDescent="0.35">
      <c r="A10965" s="11" t="s">
        <v>8</v>
      </c>
      <c r="B10965" s="16" t="str">
        <f>'[5]HGAC FS12-23 Gladiator Options'!B662</f>
        <v>GLAD00662</v>
      </c>
      <c r="C10965" s="27" t="s">
        <v>73</v>
      </c>
      <c r="D10965" s="16" t="s">
        <v>85</v>
      </c>
      <c r="E10965" s="15" t="str">
        <f>'[5]HGAC FS12-23 Gladiator Options'!C662</f>
        <v>RH Ext Rr Cmpt 73"H x 11"W Rev Hng Dr</v>
      </c>
      <c r="F10965" s="17">
        <f>'[5]HGAC FS12-23 Gladiator Options'!K662</f>
        <v>4060</v>
      </c>
      <c r="G10965" s="13">
        <v>0.15</v>
      </c>
      <c r="H10965" s="14"/>
    </row>
    <row r="10966" spans="1:8" x14ac:dyDescent="0.35">
      <c r="A10966" s="11" t="s">
        <v>8</v>
      </c>
      <c r="B10966" s="16" t="str">
        <f>'[5]HGAC FS12-23 Gladiator Options'!B663</f>
        <v>GLAD00663</v>
      </c>
      <c r="C10966" s="27" t="s">
        <v>73</v>
      </c>
      <c r="D10966" s="16" t="s">
        <v>85</v>
      </c>
      <c r="E10966" s="15" t="str">
        <f>'[5]HGAC FS12-23 Gladiator Options'!C663</f>
        <v>RH Ext Rr Cmpt 73"H x 11"W Rev Hng Dr/6"D Abv Floor</v>
      </c>
      <c r="F10966" s="17">
        <f>'[5]HGAC FS12-23 Gladiator Options'!K663</f>
        <v>4060</v>
      </c>
      <c r="G10966" s="13">
        <v>0.15</v>
      </c>
      <c r="H10966" s="14"/>
    </row>
    <row r="10967" spans="1:8" x14ac:dyDescent="0.35">
      <c r="A10967" s="11" t="s">
        <v>8</v>
      </c>
      <c r="B10967" s="16" t="str">
        <f>'[5]HGAC FS12-23 Gladiator Options'!B664</f>
        <v>GLAD00664</v>
      </c>
      <c r="C10967" s="27" t="s">
        <v>73</v>
      </c>
      <c r="D10967" s="16" t="s">
        <v>85</v>
      </c>
      <c r="E10967" s="15" t="str">
        <f>'[5]HGAC FS12-23 Gladiator Options'!C664</f>
        <v>RH Ext Rr Cmpt 73"H x 11"W Rev Hng Dr/6"D Abv Flr w/DA Pnl/Chrm Eberhard Handle</v>
      </c>
      <c r="F10967" s="17">
        <f>'[5]HGAC FS12-23 Gladiator Options'!K664</f>
        <v>4845</v>
      </c>
      <c r="G10967" s="13">
        <v>0.15</v>
      </c>
      <c r="H10967" s="14"/>
    </row>
    <row r="10968" spans="1:8" x14ac:dyDescent="0.35">
      <c r="A10968" s="11" t="s">
        <v>8</v>
      </c>
      <c r="B10968" s="16" t="str">
        <f>'[5]HGAC FS12-23 Gladiator Options'!B665</f>
        <v>GLAD00665</v>
      </c>
      <c r="C10968" s="27" t="s">
        <v>73</v>
      </c>
      <c r="D10968" s="16" t="s">
        <v>85</v>
      </c>
      <c r="E10968" s="15" t="str">
        <f>'[5]HGAC FS12-23 Gladiator Options'!C665</f>
        <v>RH Ext Rr Cmpt 73"H x 11"W Rev Hng Dr/8"D Abv Floor</v>
      </c>
      <c r="F10968" s="17">
        <f>'[5]HGAC FS12-23 Gladiator Options'!K665</f>
        <v>4403</v>
      </c>
      <c r="G10968" s="13">
        <v>0.15</v>
      </c>
      <c r="H10968" s="14"/>
    </row>
    <row r="10969" spans="1:8" x14ac:dyDescent="0.35">
      <c r="A10969" s="11" t="s">
        <v>8</v>
      </c>
      <c r="B10969" s="16" t="str">
        <f>'[5]HGAC FS12-23 Gladiator Options'!B666</f>
        <v>GLAD00666</v>
      </c>
      <c r="C10969" s="27" t="s">
        <v>73</v>
      </c>
      <c r="D10969" s="16" t="s">
        <v>85</v>
      </c>
      <c r="E10969" s="15" t="str">
        <f>'[5]HGAC FS12-23 Gladiator Options'!C666</f>
        <v>RH Ext Rr Cmpt 74"H x 11"W Rev Hng Dr</v>
      </c>
      <c r="F10969" s="17">
        <f>'[5]HGAC FS12-23 Gladiator Options'!K666</f>
        <v>4060</v>
      </c>
      <c r="G10969" s="13">
        <v>0.15</v>
      </c>
      <c r="H10969" s="14"/>
    </row>
    <row r="10970" spans="1:8" x14ac:dyDescent="0.35">
      <c r="A10970" s="11" t="s">
        <v>8</v>
      </c>
      <c r="B10970" s="16" t="str">
        <f>'[5]HGAC FS12-23 Gladiator Options'!B667</f>
        <v>GLAD00667</v>
      </c>
      <c r="C10970" s="27" t="s">
        <v>73</v>
      </c>
      <c r="D10970" s="16" t="s">
        <v>85</v>
      </c>
      <c r="E10970" s="15" t="str">
        <f>'[5]HGAC FS12-23 Gladiator Options'!C667</f>
        <v>RH Ext Rr Cmpt 74"H x 11"W Rev Hng Dr/Eberhard Blk Handle</v>
      </c>
      <c r="F10970" s="17">
        <f>'[5]HGAC FS12-23 Gladiator Options'!K667</f>
        <v>4547</v>
      </c>
      <c r="G10970" s="13">
        <v>0.15</v>
      </c>
      <c r="H10970" s="14"/>
    </row>
    <row r="10971" spans="1:8" x14ac:dyDescent="0.35">
      <c r="A10971" s="11" t="s">
        <v>8</v>
      </c>
      <c r="B10971" s="16" t="str">
        <f>'[5]HGAC FS12-23 Gladiator Options'!B668</f>
        <v>GLAD00668</v>
      </c>
      <c r="C10971" s="27" t="s">
        <v>73</v>
      </c>
      <c r="D10971" s="16" t="s">
        <v>85</v>
      </c>
      <c r="E10971" s="15" t="str">
        <f>'[5]HGAC FS12-23 Gladiator Options'!C668</f>
        <v>RH Ext Rr Cmpt 74"H x 17"W Rev Hng Dr/53" Trans Abv Flr/Fwd Rr Wall/Eberhard Hnd</v>
      </c>
      <c r="F10971" s="17">
        <f>'[5]HGAC FS12-23 Gladiator Options'!K668</f>
        <v>7951</v>
      </c>
      <c r="G10971" s="13">
        <v>0.15</v>
      </c>
      <c r="H10971" s="14"/>
    </row>
    <row r="10972" spans="1:8" x14ac:dyDescent="0.35">
      <c r="A10972" s="11" t="s">
        <v>8</v>
      </c>
      <c r="B10972" s="16" t="str">
        <f>'[5]HGAC FS12-23 Gladiator Options'!B669</f>
        <v>GLAD00669</v>
      </c>
      <c r="C10972" s="27" t="s">
        <v>73</v>
      </c>
      <c r="D10972" s="16" t="s">
        <v>85</v>
      </c>
      <c r="E10972" s="15" t="str">
        <f>'[5]HGAC FS12-23 Gladiator Options'!C669</f>
        <v>RH Ext Rr Cmpt 75"H x 13"W Hng Dr</v>
      </c>
      <c r="F10972" s="17">
        <f>'[5]HGAC FS12-23 Gladiator Options'!K669</f>
        <v>4060</v>
      </c>
      <c r="G10972" s="13">
        <v>0.15</v>
      </c>
      <c r="H10972" s="14"/>
    </row>
    <row r="10973" spans="1:8" x14ac:dyDescent="0.35">
      <c r="A10973" s="11" t="s">
        <v>8</v>
      </c>
      <c r="B10973" s="16" t="str">
        <f>'[5]HGAC FS12-23 Gladiator Options'!B670</f>
        <v>GLAD00670</v>
      </c>
      <c r="C10973" s="27" t="s">
        <v>73</v>
      </c>
      <c r="D10973" s="16" t="s">
        <v>85</v>
      </c>
      <c r="E10973" s="15" t="str">
        <f>'[5]HGAC FS12-23 Gladiator Options'!C670</f>
        <v>RH Ext Rr Cmpt 75"H x 13"W Rev Hng Dr</v>
      </c>
      <c r="F10973" s="17">
        <f>'[5]HGAC FS12-23 Gladiator Options'!K670</f>
        <v>4060</v>
      </c>
      <c r="G10973" s="13">
        <v>0.15</v>
      </c>
      <c r="H10973" s="14"/>
    </row>
    <row r="10974" spans="1:8" x14ac:dyDescent="0.35">
      <c r="A10974" s="11" t="s">
        <v>8</v>
      </c>
      <c r="B10974" s="16" t="str">
        <f>'[5]HGAC FS12-23 Gladiator Options'!B671</f>
        <v>GLAD00671</v>
      </c>
      <c r="C10974" s="27" t="s">
        <v>73</v>
      </c>
      <c r="D10974" s="16" t="s">
        <v>85</v>
      </c>
      <c r="E10974" s="15" t="str">
        <f>'[5]HGAC FS12-23 Gladiator Options'!C671</f>
        <v>RH Ext Rr Cmpt 75"H x 13"W Rev Hng Dr/Fwd Rr Wall Structure</v>
      </c>
      <c r="F10974" s="17">
        <f>'[5]HGAC FS12-23 Gladiator Options'!K671</f>
        <v>7951</v>
      </c>
      <c r="G10974" s="13">
        <v>0.15</v>
      </c>
      <c r="H10974" s="14"/>
    </row>
    <row r="10975" spans="1:8" x14ac:dyDescent="0.35">
      <c r="A10975" s="11" t="s">
        <v>8</v>
      </c>
      <c r="B10975" s="16" t="str">
        <f>'[5]HGAC FS12-23 Gladiator Options'!B672</f>
        <v>GLAD00672</v>
      </c>
      <c r="C10975" s="27" t="s">
        <v>73</v>
      </c>
      <c r="D10975" s="16" t="s">
        <v>85</v>
      </c>
      <c r="E10975" s="15" t="str">
        <f>'[5]HGAC FS12-23 Gladiator Options'!C672</f>
        <v>RH Ext Rr Cmpt 75"H x 17"W Rev Hng Dr/Int ROM IV Dr</v>
      </c>
      <c r="F10975" s="17">
        <f>'[5]HGAC FS12-23 Gladiator Options'!K672</f>
        <v>6513</v>
      </c>
      <c r="G10975" s="13">
        <v>0.15</v>
      </c>
      <c r="H10975" s="14"/>
    </row>
    <row r="10976" spans="1:8" x14ac:dyDescent="0.35">
      <c r="A10976" s="11" t="s">
        <v>8</v>
      </c>
      <c r="B10976" s="16" t="str">
        <f>'[5]HGAC FS12-23 Gladiator Options'!B673</f>
        <v>GLAD00673</v>
      </c>
      <c r="C10976" s="27" t="s">
        <v>73</v>
      </c>
      <c r="D10976" s="16" t="s">
        <v>85</v>
      </c>
      <c r="E10976" s="15" t="str">
        <f>'[5]HGAC FS12-23 Gladiator Options'!C673</f>
        <v>RH Ext Rr Cmpt 75"H x 17"W Rev Hng Dr/Unistrut</v>
      </c>
      <c r="F10976" s="17">
        <f>'[5]HGAC FS12-23 Gladiator Options'!K673</f>
        <v>5829</v>
      </c>
      <c r="G10976" s="13">
        <v>0.15</v>
      </c>
      <c r="H10976" s="14"/>
    </row>
    <row r="10977" spans="1:8" x14ac:dyDescent="0.35">
      <c r="A10977" s="11" t="s">
        <v>8</v>
      </c>
      <c r="B10977" s="16" t="str">
        <f>'[5]HGAC FS12-23 Gladiator Options'!B674</f>
        <v>GLAD00674</v>
      </c>
      <c r="C10977" s="27" t="s">
        <v>73</v>
      </c>
      <c r="D10977" s="16" t="s">
        <v>85</v>
      </c>
      <c r="E10977" s="15" t="str">
        <f>'[5]HGAC FS12-23 Gladiator Options'!C674</f>
        <v>RH Ext Rr Cmpt 75"H x 17"W Rev Hng Dr/Unistrut/(3) Check Straps</v>
      </c>
      <c r="F10977" s="17">
        <f>'[5]HGAC FS12-23 Gladiator Options'!K674</f>
        <v>5999</v>
      </c>
      <c r="G10977" s="13">
        <v>0.15</v>
      </c>
      <c r="H10977" s="14"/>
    </row>
    <row r="10978" spans="1:8" x14ac:dyDescent="0.35">
      <c r="A10978" s="11" t="s">
        <v>8</v>
      </c>
      <c r="B10978" s="16" t="str">
        <f>'[5]HGAC FS12-23 Gladiator Options'!B675</f>
        <v>GLAD00675</v>
      </c>
      <c r="C10978" s="27" t="s">
        <v>73</v>
      </c>
      <c r="D10978" s="16" t="s">
        <v>85</v>
      </c>
      <c r="E10978" s="15" t="str">
        <f>'[5]HGAC FS12-23 Gladiator Options'!C675</f>
        <v>RH Ext Rr Cmpt 76"H x 17"W Rev Hng Dr/8"D Abv Floor</v>
      </c>
      <c r="F10978" s="17">
        <f>'[5]HGAC FS12-23 Gladiator Options'!K675</f>
        <v>4060</v>
      </c>
      <c r="G10978" s="13">
        <v>0.15</v>
      </c>
      <c r="H10978" s="14"/>
    </row>
    <row r="10979" spans="1:8" x14ac:dyDescent="0.35">
      <c r="A10979" s="11" t="s">
        <v>8</v>
      </c>
      <c r="B10979" s="16" t="str">
        <f>'[5]HGAC FS12-23 Gladiator Options'!B676</f>
        <v>GLAD00676</v>
      </c>
      <c r="C10979" s="27" t="s">
        <v>73</v>
      </c>
      <c r="D10979" s="16" t="s">
        <v>85</v>
      </c>
      <c r="E10979" s="15" t="str">
        <f>'[5]HGAC FS12-23 Gladiator Options'!C676</f>
        <v>RH Ext Rr Cmpt 76"H x 17"W Rev Hng Dr/8"D Abv Floor/Eberhard Chrm Hndl</v>
      </c>
      <c r="F10979" s="17">
        <f>'[5]HGAC FS12-23 Gladiator Options'!K676</f>
        <v>4845</v>
      </c>
      <c r="G10979" s="13">
        <v>0.15</v>
      </c>
      <c r="H10979" s="14"/>
    </row>
    <row r="10980" spans="1:8" x14ac:dyDescent="0.35">
      <c r="A10980" s="11" t="s">
        <v>8</v>
      </c>
      <c r="B10980" s="16" t="str">
        <f>'[5]HGAC FS12-23 Gladiator Options'!B677</f>
        <v>GLAD00677</v>
      </c>
      <c r="C10980" s="27" t="s">
        <v>73</v>
      </c>
      <c r="D10980" s="16" t="s">
        <v>85</v>
      </c>
      <c r="E10980" s="15" t="str">
        <f>'[5]HGAC FS12-23 Gladiator Options'!C677</f>
        <v>RH Ext Rr Cmpt 76"H x 17"W Rev Hng Dr/12"D Abv Floor</v>
      </c>
      <c r="F10980" s="17">
        <f>'[5]HGAC FS12-23 Gladiator Options'!K677</f>
        <v>4060</v>
      </c>
      <c r="G10980" s="13">
        <v>0.15</v>
      </c>
      <c r="H10980" s="14"/>
    </row>
    <row r="10981" spans="1:8" x14ac:dyDescent="0.35">
      <c r="A10981" s="11" t="s">
        <v>8</v>
      </c>
      <c r="B10981" s="16" t="str">
        <f>'[5]HGAC FS12-23 Gladiator Options'!B678</f>
        <v>GLAD00678</v>
      </c>
      <c r="C10981" s="27" t="s">
        <v>73</v>
      </c>
      <c r="D10981" s="16" t="s">
        <v>85</v>
      </c>
      <c r="E10981" s="15" t="str">
        <f>'[5]HGAC FS12-23 Gladiator Options'!C678</f>
        <v>RH Ext Rr Cmpt 78"H x 17"W Rev Hng Dr</v>
      </c>
      <c r="F10981" s="17">
        <f>'[5]HGAC FS12-23 Gladiator Options'!K678</f>
        <v>4060</v>
      </c>
      <c r="G10981" s="13">
        <v>0.15</v>
      </c>
      <c r="H10981" s="14"/>
    </row>
    <row r="10982" spans="1:8" x14ac:dyDescent="0.35">
      <c r="A10982" s="11" t="s">
        <v>8</v>
      </c>
      <c r="B10982" s="16" t="str">
        <f>'[5]HGAC FS12-23 Gladiator Options'!B679</f>
        <v>GLAD00679</v>
      </c>
      <c r="C10982" s="27" t="s">
        <v>73</v>
      </c>
      <c r="D10982" s="16" t="s">
        <v>85</v>
      </c>
      <c r="E10982" s="15" t="str">
        <f>'[5]HGAC FS12-23 Gladiator Options'!C679</f>
        <v>RH Ext Rr Cmpt 78"H x 17"W Rev Hng Dr w/Blk D-Ring Hndl</v>
      </c>
      <c r="F10982" s="17">
        <f>'[5]HGAC FS12-23 Gladiator Options'!K679</f>
        <v>4144</v>
      </c>
      <c r="G10982" s="13">
        <v>0.15</v>
      </c>
      <c r="H10982" s="14"/>
    </row>
    <row r="10983" spans="1:8" x14ac:dyDescent="0.35">
      <c r="A10983" s="11" t="s">
        <v>8</v>
      </c>
      <c r="B10983" s="16" t="str">
        <f>'[5]HGAC FS12-23 Gladiator Options'!B680</f>
        <v>GLAD00680</v>
      </c>
      <c r="C10983" s="27" t="s">
        <v>73</v>
      </c>
      <c r="D10983" s="16" t="s">
        <v>85</v>
      </c>
      <c r="E10983" s="15" t="str">
        <f>'[5]HGAC FS12-23 Gladiator Options'!C680</f>
        <v>RH Ext Rr Cmpt 78"H x 17"W Rev Hng Dr/Eberhard Chrome Handle</v>
      </c>
      <c r="F10983" s="17">
        <f>'[5]HGAC FS12-23 Gladiator Options'!K680</f>
        <v>5195</v>
      </c>
      <c r="G10983" s="13">
        <v>0.15</v>
      </c>
      <c r="H10983" s="14"/>
    </row>
    <row r="10984" spans="1:8" x14ac:dyDescent="0.35">
      <c r="A10984" s="11" t="s">
        <v>8</v>
      </c>
      <c r="B10984" s="16" t="str">
        <f>'[5]HGAC FS12-23 Gladiator Options'!B681</f>
        <v>GLAD00681</v>
      </c>
      <c r="C10984" s="27" t="s">
        <v>73</v>
      </c>
      <c r="D10984" s="16" t="s">
        <v>85</v>
      </c>
      <c r="E10984" s="15" t="str">
        <f>'[5]HGAC FS12-23 Gladiator Options'!C681</f>
        <v>RH Ext Rr Cmpt 78"H x 17"W Rev Hng Dr/Unistrut</v>
      </c>
      <c r="F10984" s="17">
        <f>'[5]HGAC FS12-23 Gladiator Options'!K681</f>
        <v>4474</v>
      </c>
      <c r="G10984" s="13">
        <v>0.15</v>
      </c>
      <c r="H10984" s="14"/>
    </row>
    <row r="10985" spans="1:8" x14ac:dyDescent="0.35">
      <c r="A10985" s="11" t="s">
        <v>8</v>
      </c>
      <c r="B10985" s="16" t="str">
        <f>'[5]HGAC FS12-23 Gladiator Options'!B682</f>
        <v>GLAD00682</v>
      </c>
      <c r="C10985" s="27" t="s">
        <v>73</v>
      </c>
      <c r="D10985" s="16" t="s">
        <v>85</v>
      </c>
      <c r="E10985" s="15" t="str">
        <f>'[5]HGAC FS12-23 Gladiator Options'!C682</f>
        <v>RH Ext Rr Cmpt 78"H x 17"W Rev Hng Dr/18"D Abv Flr/Eber Chrm/.75"Brushed SS Trim</v>
      </c>
      <c r="F10985" s="17">
        <f>'[5]HGAC FS12-23 Gladiator Options'!K682</f>
        <v>5930</v>
      </c>
      <c r="G10985" s="13">
        <v>0.15</v>
      </c>
      <c r="H10985" s="14"/>
    </row>
    <row r="10986" spans="1:8" x14ac:dyDescent="0.35">
      <c r="A10986" s="11" t="s">
        <v>8</v>
      </c>
      <c r="B10986" s="16" t="str">
        <f>'[5]HGAC FS12-23 Gladiator Options'!B683</f>
        <v>GLAD00683</v>
      </c>
      <c r="C10986" s="27" t="s">
        <v>73</v>
      </c>
      <c r="D10986" s="16" t="s">
        <v>85</v>
      </c>
      <c r="E10986" s="15" t="str">
        <f>'[5]HGAC FS12-23 Gladiator Options'!C683</f>
        <v>RH Ext Rr Cmpt 79"H x 11"W Rev Hng Dr</v>
      </c>
      <c r="F10986" s="17">
        <f>'[5]HGAC FS12-23 Gladiator Options'!K683</f>
        <v>4060</v>
      </c>
      <c r="G10986" s="13">
        <v>0.15</v>
      </c>
      <c r="H10986" s="14"/>
    </row>
    <row r="10987" spans="1:8" x14ac:dyDescent="0.35">
      <c r="A10987" s="11" t="s">
        <v>8</v>
      </c>
      <c r="B10987" s="16" t="str">
        <f>'[5]HGAC FS12-23 Gladiator Options'!B684</f>
        <v>GLAD00684</v>
      </c>
      <c r="C10987" s="27" t="s">
        <v>73</v>
      </c>
      <c r="D10987" s="16" t="s">
        <v>85</v>
      </c>
      <c r="E10987" s="15" t="str">
        <f>'[5]HGAC FS12-23 Gladiator Options'!C684</f>
        <v>RH Ext Rr Cmpt 79"H x 11"W Rev Hng Dr/8"D Abv Flr</v>
      </c>
      <c r="F10987" s="17">
        <f>'[5]HGAC FS12-23 Gladiator Options'!K684</f>
        <v>4555</v>
      </c>
      <c r="G10987" s="13">
        <v>0.15</v>
      </c>
      <c r="H10987" s="14"/>
    </row>
    <row r="10988" spans="1:8" x14ac:dyDescent="0.35">
      <c r="A10988" s="11" t="s">
        <v>8</v>
      </c>
      <c r="B10988" s="16" t="str">
        <f>'[5]HGAC FS12-23 Gladiator Options'!B685</f>
        <v>GLAD00685</v>
      </c>
      <c r="C10988" s="27" t="s">
        <v>73</v>
      </c>
      <c r="D10988" s="16" t="s">
        <v>85</v>
      </c>
      <c r="E10988" s="15" t="str">
        <f>'[5]HGAC FS12-23 Gladiator Options'!C685</f>
        <v>RH Ext Rr Cmpt 79"H x 11"W Rev Hng Dr w/Blk D-Ring Hndl</v>
      </c>
      <c r="F10988" s="17">
        <f>'[5]HGAC FS12-23 Gladiator Options'!K685</f>
        <v>4144</v>
      </c>
      <c r="G10988" s="13">
        <v>0.15</v>
      </c>
      <c r="H10988" s="14"/>
    </row>
    <row r="10989" spans="1:8" x14ac:dyDescent="0.35">
      <c r="A10989" s="11" t="s">
        <v>8</v>
      </c>
      <c r="B10989" s="16" t="str">
        <f>'[5]HGAC FS12-23 Gladiator Options'!B686</f>
        <v>GLAD00686</v>
      </c>
      <c r="C10989" s="27" t="s">
        <v>73</v>
      </c>
      <c r="D10989" s="16" t="s">
        <v>85</v>
      </c>
      <c r="E10989" s="15" t="str">
        <f>'[5]HGAC FS12-23 Gladiator Options'!C686</f>
        <v>RH Ext Rr Cmpt 79"H x 11"W Rev Hng Dr w/Blk Eberhard Hndl</v>
      </c>
      <c r="F10989" s="17">
        <f>'[5]HGAC FS12-23 Gladiator Options'!K686</f>
        <v>4875</v>
      </c>
      <c r="G10989" s="13">
        <v>0.15</v>
      </c>
      <c r="H10989" s="14"/>
    </row>
    <row r="10990" spans="1:8" x14ac:dyDescent="0.35">
      <c r="A10990" s="11" t="s">
        <v>8</v>
      </c>
      <c r="B10990" s="16" t="str">
        <f>'[5]HGAC FS12-23 Gladiator Options'!B687</f>
        <v>GLAD00687</v>
      </c>
      <c r="C10990" s="27" t="s">
        <v>73</v>
      </c>
      <c r="D10990" s="16" t="s">
        <v>85</v>
      </c>
      <c r="E10990" s="15" t="str">
        <f>'[5]HGAC FS12-23 Gladiator Options'!C687</f>
        <v>RH Ext Rr Cmpt 79"H x 11"W Rev Hng Dr/18"D Abv Floor/Eberhard Chrome Handle</v>
      </c>
      <c r="F10990" s="17">
        <f>'[5]HGAC FS12-23 Gladiator Options'!K687</f>
        <v>4656</v>
      </c>
      <c r="G10990" s="13">
        <v>0.15</v>
      </c>
      <c r="H10990" s="14"/>
    </row>
    <row r="10991" spans="1:8" x14ac:dyDescent="0.35">
      <c r="A10991" s="11" t="s">
        <v>8</v>
      </c>
      <c r="B10991" s="16" t="str">
        <f>'[5]HGAC FS12-23 Gladiator Options'!B688</f>
        <v>GLAD00688</v>
      </c>
      <c r="C10991" s="27" t="s">
        <v>73</v>
      </c>
      <c r="D10991" s="16" t="s">
        <v>85</v>
      </c>
      <c r="E10991" s="15" t="str">
        <f>'[5]HGAC FS12-23 Gladiator Options'!C688</f>
        <v>RH Ext Rr Cmpt 73"H x 17"W Rev Hng Dr/61" Trans Abv Flr/Fwd Rr Wall/Eberhard Hnd</v>
      </c>
      <c r="F10991" s="17">
        <f>'[5]HGAC FS12-23 Gladiator Options'!K688</f>
        <v>7951</v>
      </c>
      <c r="G10991" s="13">
        <v>0.15</v>
      </c>
      <c r="H10991" s="14"/>
    </row>
    <row r="10992" spans="1:8" x14ac:dyDescent="0.35">
      <c r="A10992" s="11" t="s">
        <v>8</v>
      </c>
      <c r="B10992" s="16" t="str">
        <f>'[5]HGAC FS12-23 Gladiator Options'!B689</f>
        <v>GLAD00689</v>
      </c>
      <c r="C10992" s="27" t="s">
        <v>73</v>
      </c>
      <c r="D10992" s="16" t="s">
        <v>85</v>
      </c>
      <c r="E10992" s="15" t="str">
        <f>'[5]HGAC FS12-23 Gladiator Options'!C689</f>
        <v>RH Ext Rr Cmpt 84"H x 11"W Rev Hng Dr/12.5"D Abv Floor</v>
      </c>
      <c r="F10992" s="17">
        <f>'[5]HGAC FS12-23 Gladiator Options'!K689</f>
        <v>4060</v>
      </c>
      <c r="G10992" s="13">
        <v>0.15</v>
      </c>
      <c r="H10992" s="14"/>
    </row>
    <row r="10993" spans="1:8" x14ac:dyDescent="0.35">
      <c r="A10993" s="11" t="s">
        <v>8</v>
      </c>
      <c r="B10993" s="16" t="str">
        <f>'[5]HGAC FS12-23 Gladiator Options'!B690</f>
        <v>GLAD00690</v>
      </c>
      <c r="C10993" s="27" t="s">
        <v>73</v>
      </c>
      <c r="D10993" s="16" t="s">
        <v>85</v>
      </c>
      <c r="E10993" s="15" t="str">
        <f>'[5]HGAC FS12-23 Gladiator Options'!C690</f>
        <v>RH Ext Rr Cmpt 84"H x 17"W Hng Dr</v>
      </c>
      <c r="F10993" s="17">
        <f>'[5]HGAC FS12-23 Gladiator Options'!K690</f>
        <v>4060</v>
      </c>
      <c r="G10993" s="13">
        <v>0.15</v>
      </c>
      <c r="H10993" s="14"/>
    </row>
    <row r="10994" spans="1:8" x14ac:dyDescent="0.35">
      <c r="A10994" s="11" t="s">
        <v>8</v>
      </c>
      <c r="B10994" s="16" t="str">
        <f>'[5]HGAC FS12-23 Gladiator Options'!B691</f>
        <v>GLAD00691</v>
      </c>
      <c r="C10994" s="27" t="s">
        <v>73</v>
      </c>
      <c r="D10994" s="16" t="s">
        <v>85</v>
      </c>
      <c r="E10994" s="15" t="str">
        <f>'[5]HGAC FS12-23 Gladiator Options'!C691</f>
        <v>RH Ext Rr Cmpt 84"H x 17"W Rev Hng Dr w/Blk D-Ring Hndl</v>
      </c>
      <c r="F10994" s="17">
        <f>'[5]HGAC FS12-23 Gladiator Options'!K691</f>
        <v>4665</v>
      </c>
      <c r="G10994" s="13">
        <v>0.15</v>
      </c>
      <c r="H10994" s="14"/>
    </row>
    <row r="10995" spans="1:8" x14ac:dyDescent="0.35">
      <c r="A10995" s="11" t="s">
        <v>8</v>
      </c>
      <c r="B10995" s="16" t="str">
        <f>'[5]HGAC FS12-23 Gladiator Options'!B692</f>
        <v>GLAD00692</v>
      </c>
      <c r="C10995" s="27" t="s">
        <v>73</v>
      </c>
      <c r="D10995" s="16" t="s">
        <v>85</v>
      </c>
      <c r="E10995" s="15" t="str">
        <f>'[5]HGAC FS12-23 Gladiator Options'!C692</f>
        <v>RH Ext Rr Cmpt 84"H x 17"W Rev Hng Dr</v>
      </c>
      <c r="F10995" s="17">
        <f>'[5]HGAC FS12-23 Gladiator Options'!K692</f>
        <v>4060</v>
      </c>
      <c r="G10995" s="13">
        <v>0.15</v>
      </c>
      <c r="H10995" s="14"/>
    </row>
    <row r="10996" spans="1:8" x14ac:dyDescent="0.35">
      <c r="A10996" s="11" t="s">
        <v>8</v>
      </c>
      <c r="B10996" s="16" t="str">
        <f>'[5]HGAC FS12-23 Gladiator Options'!B693</f>
        <v>GLAD00693</v>
      </c>
      <c r="C10996" s="27" t="s">
        <v>73</v>
      </c>
      <c r="D10996" s="16" t="s">
        <v>85</v>
      </c>
      <c r="E10996" s="15" t="str">
        <f>'[5]HGAC FS12-23 Gladiator Options'!C693</f>
        <v>RH Ext Rr Cmpt 84"H x 17"W Rev Hng Dr w/Eberhard Blk Hndl</v>
      </c>
      <c r="F10996" s="17">
        <f>'[5]HGAC FS12-23 Gladiator Options'!K693</f>
        <v>4875</v>
      </c>
      <c r="G10996" s="13">
        <v>0.15</v>
      </c>
      <c r="H10996" s="14"/>
    </row>
    <row r="10997" spans="1:8" x14ac:dyDescent="0.35">
      <c r="A10997" s="11" t="s">
        <v>8</v>
      </c>
      <c r="B10997" s="16" t="str">
        <f>'[5]HGAC FS12-23 Gladiator Options'!B694</f>
        <v>GLAD00694</v>
      </c>
      <c r="C10997" s="27" t="s">
        <v>73</v>
      </c>
      <c r="D10997" s="16" t="s">
        <v>85</v>
      </c>
      <c r="E10997" s="15" t="str">
        <f>'[5]HGAC FS12-23 Gladiator Options'!C694</f>
        <v>RH Ext Rr Cmpt 84"H x 17"W Rev Hng Dr/Int ROM Dr/Unistrut</v>
      </c>
      <c r="F10997" s="17">
        <f>'[5]HGAC FS12-23 Gladiator Options'!K694</f>
        <v>9468</v>
      </c>
      <c r="G10997" s="13">
        <v>0.15</v>
      </c>
      <c r="H10997" s="14"/>
    </row>
    <row r="10998" spans="1:8" x14ac:dyDescent="0.35">
      <c r="A10998" s="11" t="s">
        <v>8</v>
      </c>
      <c r="B10998" s="16" t="str">
        <f>'[5]HGAC FS12-23 Gladiator Options'!B695</f>
        <v>GLAD00695</v>
      </c>
      <c r="C10998" s="27" t="s">
        <v>73</v>
      </c>
      <c r="D10998" s="16" t="s">
        <v>85</v>
      </c>
      <c r="E10998" s="15" t="str">
        <f>'[5]HGAC FS12-23 Gladiator Options'!C695</f>
        <v>RH Ext Rr Cmpt 84"H x 17"W Rev Hng Dr/Int Amdor Dr/Unistrut</v>
      </c>
      <c r="F10998" s="17">
        <f>'[5]HGAC FS12-23 Gladiator Options'!K695</f>
        <v>9120</v>
      </c>
      <c r="G10998" s="13">
        <v>0.15</v>
      </c>
      <c r="H10998" s="14"/>
    </row>
    <row r="10999" spans="1:8" x14ac:dyDescent="0.35">
      <c r="A10999" s="11" t="s">
        <v>8</v>
      </c>
      <c r="B10999" s="16" t="str">
        <f>'[5]HGAC FS12-23 Gladiator Options'!B696</f>
        <v>GLAD00696</v>
      </c>
      <c r="C10999" s="27" t="s">
        <v>73</v>
      </c>
      <c r="D10999" s="16" t="s">
        <v>85</v>
      </c>
      <c r="E10999" s="15" t="str">
        <f>'[5]HGAC FS12-23 Gladiator Options'!C696</f>
        <v>RH Ext Rr Cmpt 84"H x 17"W w/Rev Hng Dr/66"H Trans/Fwd Rr Wall Structure</v>
      </c>
      <c r="F10999" s="17">
        <f>'[5]HGAC FS12-23 Gladiator Options'!K696</f>
        <v>7222</v>
      </c>
      <c r="G10999" s="13">
        <v>0.15</v>
      </c>
      <c r="H10999" s="14"/>
    </row>
    <row r="11000" spans="1:8" x14ac:dyDescent="0.35">
      <c r="A11000" s="11" t="s">
        <v>8</v>
      </c>
      <c r="B11000" s="16" t="str">
        <f>'[5]HGAC FS12-23 Gladiator Options'!B697</f>
        <v>GLAD00697</v>
      </c>
      <c r="C11000" s="27" t="s">
        <v>73</v>
      </c>
      <c r="D11000" s="16" t="s">
        <v>85</v>
      </c>
      <c r="E11000" s="15" t="str">
        <f>'[5]HGAC FS12-23 Gladiator Options'!C697</f>
        <v>RH Ext Rr Cmpt 85"H x 11"W Rev Hng Dr</v>
      </c>
      <c r="F11000" s="17">
        <f>'[5]HGAC FS12-23 Gladiator Options'!K697</f>
        <v>4060</v>
      </c>
      <c r="G11000" s="13">
        <v>0.15</v>
      </c>
      <c r="H11000" s="14"/>
    </row>
    <row r="11001" spans="1:8" x14ac:dyDescent="0.35">
      <c r="A11001" s="11" t="s">
        <v>8</v>
      </c>
      <c r="B11001" s="16" t="str">
        <f>'[5]HGAC FS12-23 Gladiator Options'!B698</f>
        <v>GLAD00698</v>
      </c>
      <c r="C11001" s="27" t="s">
        <v>73</v>
      </c>
      <c r="D11001" s="16" t="s">
        <v>85</v>
      </c>
      <c r="E11001" s="15" t="str">
        <f>'[5]HGAC FS12-23 Gladiator Options'!C698</f>
        <v>RH Ext Rr Cmpt 85"H x 11"W Rev Hng Dr w/Eberhard Chrome Handle</v>
      </c>
      <c r="F11001" s="17">
        <f>'[5]HGAC FS12-23 Gladiator Options'!K698</f>
        <v>4407</v>
      </c>
      <c r="G11001" s="13">
        <v>0.15</v>
      </c>
      <c r="H11001" s="14"/>
    </row>
    <row r="11002" spans="1:8" x14ac:dyDescent="0.35">
      <c r="A11002" s="11" t="s">
        <v>8</v>
      </c>
      <c r="B11002" s="16" t="str">
        <f>'[5]HGAC FS12-23 Gladiator Options'!B699</f>
        <v>GLAD00699</v>
      </c>
      <c r="C11002" s="27" t="s">
        <v>73</v>
      </c>
      <c r="D11002" s="16" t="s">
        <v>85</v>
      </c>
      <c r="E11002" s="15" t="str">
        <f>'[5]HGAC FS12-23 Gladiator Options'!C699</f>
        <v>RH Ext Rr Cmpt 90"H x 17"W/78"H Rev Hng Dr/Unistrut</v>
      </c>
      <c r="F11002" s="17">
        <f>'[5]HGAC FS12-23 Gladiator Options'!K699</f>
        <v>6972</v>
      </c>
      <c r="G11002" s="13">
        <v>0.15</v>
      </c>
      <c r="H11002" s="14"/>
    </row>
    <row r="11003" spans="1:8" x14ac:dyDescent="0.35">
      <c r="A11003" s="11" t="s">
        <v>8</v>
      </c>
      <c r="B11003" s="16" t="str">
        <f>'[5]HGAC FS12-23 Gladiator Options'!B700</f>
        <v>GLAD00700</v>
      </c>
      <c r="C11003" s="27" t="s">
        <v>73</v>
      </c>
      <c r="D11003" s="16" t="s">
        <v>85</v>
      </c>
      <c r="E11003" s="15" t="str">
        <f>'[5]HGAC FS12-23 Gladiator Options'!C700</f>
        <v>RH Ext Rr Cmpt 90"H x 17"W/84"H Rev Hng Dr/Fwd Int Cutout, Transverse</v>
      </c>
      <c r="F11003" s="17">
        <f>'[5]HGAC FS12-23 Gladiator Options'!K700</f>
        <v>5649</v>
      </c>
      <c r="G11003" s="13">
        <v>0.15</v>
      </c>
      <c r="H11003" s="14"/>
    </row>
    <row r="11004" spans="1:8" x14ac:dyDescent="0.35">
      <c r="A11004" s="11" t="s">
        <v>8</v>
      </c>
      <c r="B11004" s="16" t="str">
        <f>'[5]HGAC FS12-23 Gladiator Options'!B701</f>
        <v>GLAD00701</v>
      </c>
      <c r="C11004" s="27" t="s">
        <v>73</v>
      </c>
      <c r="D11004" s="16" t="s">
        <v>85</v>
      </c>
      <c r="E11004" s="15" t="str">
        <f>'[5]HGAC FS12-23 Gladiator Options'!C701</f>
        <v>RH Ext Rr Cmpt 90"H x 17"W/84"H Rev Hng Dr/Unistrut Fwd Int Cutout, Transverse</v>
      </c>
      <c r="F11004" s="17">
        <f>'[5]HGAC FS12-23 Gladiator Options'!K701</f>
        <v>7222</v>
      </c>
      <c r="G11004" s="13">
        <v>0.15</v>
      </c>
      <c r="H11004" s="14"/>
    </row>
    <row r="11005" spans="1:8" x14ac:dyDescent="0.35">
      <c r="A11005" s="11" t="s">
        <v>8</v>
      </c>
      <c r="B11005" s="16" t="str">
        <f>'[5]HGAC FS12-23 Gladiator Options'!B702</f>
        <v>GLAD00702</v>
      </c>
      <c r="C11005" s="27" t="s">
        <v>73</v>
      </c>
      <c r="D11005" s="16" t="s">
        <v>85</v>
      </c>
      <c r="E11005" s="15" t="str">
        <f>'[5]HGAC FS12-23 Gladiator Options'!C702</f>
        <v>RH Ext Rr Cmpt 92"H x 17"W Rev Hng Dr/8"D Abv Floor</v>
      </c>
      <c r="F11005" s="17">
        <f>'[5]HGAC FS12-23 Gladiator Options'!K702</f>
        <v>5309</v>
      </c>
      <c r="G11005" s="13">
        <v>0.15</v>
      </c>
      <c r="H11005" s="14"/>
    </row>
    <row r="11006" spans="1:8" x14ac:dyDescent="0.35">
      <c r="A11006" s="11" t="s">
        <v>8</v>
      </c>
      <c r="B11006" s="16" t="str">
        <f>'[5]HGAC FS12-23 Gladiator Options'!B703</f>
        <v>GLAD00703</v>
      </c>
      <c r="C11006" s="27" t="s">
        <v>73</v>
      </c>
      <c r="D11006" s="16" t="s">
        <v>85</v>
      </c>
      <c r="E11006" s="15" t="str">
        <f>'[5]HGAC FS12-23 Gladiator Options'!C703</f>
        <v>RH Ext Rr Cmpt 95"H x 17"W Rev Hng Dr/Int ROM Dr/Unistrut</v>
      </c>
      <c r="F11006" s="17">
        <f>'[5]HGAC FS12-23 Gladiator Options'!K703</f>
        <v>9468</v>
      </c>
      <c r="G11006" s="13">
        <v>0.15</v>
      </c>
      <c r="H11006" s="14"/>
    </row>
    <row r="11007" spans="1:8" x14ac:dyDescent="0.35">
      <c r="A11007" s="11" t="s">
        <v>8</v>
      </c>
      <c r="B11007" s="16" t="str">
        <f>'[5]HGAC FS12-23 Gladiator Options'!B704</f>
        <v>GLAD00704</v>
      </c>
      <c r="C11007" s="27" t="s">
        <v>73</v>
      </c>
      <c r="D11007" s="16" t="s">
        <v>85</v>
      </c>
      <c r="E11007" s="15" t="str">
        <f>'[5]HGAC FS12-23 Gladiator Options'!C704</f>
        <v>RH Ext Rr Cmpt 95"H x 17"W Rev Hng Dr/63" Dr</v>
      </c>
      <c r="F11007" s="17">
        <f>'[5]HGAC FS12-23 Gladiator Options'!K704</f>
        <v>5309</v>
      </c>
      <c r="G11007" s="13">
        <v>0.15</v>
      </c>
      <c r="H11007" s="14"/>
    </row>
    <row r="11008" spans="1:8" x14ac:dyDescent="0.35">
      <c r="A11008" s="11" t="s">
        <v>8</v>
      </c>
      <c r="B11008" s="16" t="str">
        <f>'[5]HGAC FS12-23 Gladiator Options'!B705</f>
        <v>GLAD00705</v>
      </c>
      <c r="C11008" s="27" t="s">
        <v>73</v>
      </c>
      <c r="D11008" s="16" t="s">
        <v>85</v>
      </c>
      <c r="E11008" s="15" t="str">
        <f>'[5]HGAC FS12-23 Gladiator Options'!C705</f>
        <v>RH Ext Rr Cmpt 95"H x 17"W Rev Hng Dr/85" Dr</v>
      </c>
      <c r="F11008" s="17">
        <f>'[5]HGAC FS12-23 Gladiator Options'!K705</f>
        <v>5309</v>
      </c>
      <c r="G11008" s="13">
        <v>0.15</v>
      </c>
      <c r="H11008" s="14"/>
    </row>
    <row r="11009" spans="1:8" x14ac:dyDescent="0.35">
      <c r="A11009" s="11" t="s">
        <v>8</v>
      </c>
      <c r="B11009" s="16" t="str">
        <f>'[5]HGAC FS12-23 Gladiator Options'!B706</f>
        <v>GLAD00706</v>
      </c>
      <c r="C11009" s="27" t="s">
        <v>73</v>
      </c>
      <c r="D11009" s="16" t="s">
        <v>85</v>
      </c>
      <c r="E11009" s="15" t="str">
        <f>'[5]HGAC FS12-23 Gladiator Options'!C706</f>
        <v>RH Ext Rr Cmpt 99"H x 17"W Rev Hng Dr/Eberhard Chrome Handle</v>
      </c>
      <c r="F11009" s="17">
        <f>'[5]HGAC FS12-23 Gladiator Options'!K706</f>
        <v>6440</v>
      </c>
      <c r="G11009" s="13">
        <v>0.15</v>
      </c>
      <c r="H11009" s="14"/>
    </row>
    <row r="11010" spans="1:8" x14ac:dyDescent="0.35">
      <c r="A11010" s="11" t="s">
        <v>8</v>
      </c>
      <c r="B11010" s="16" t="str">
        <f>'[5]HGAC FS12-23 Gladiator Options'!B707</f>
        <v>GLAD00707</v>
      </c>
      <c r="C11010" s="27" t="s">
        <v>73</v>
      </c>
      <c r="D11010" s="16" t="s">
        <v>85</v>
      </c>
      <c r="E11010" s="15" t="str">
        <f>'[5]HGAC FS12-23 Gladiator Options'!C707</f>
        <v>NO RH Exterior Rear Compartment</v>
      </c>
      <c r="F11010" s="17">
        <f>'[5]HGAC FS12-23 Gladiator Options'!K707</f>
        <v>0</v>
      </c>
      <c r="G11010" s="13">
        <v>0.15</v>
      </c>
      <c r="H11010" s="14"/>
    </row>
    <row r="11011" spans="1:8" x14ac:dyDescent="0.35">
      <c r="A11011" s="11" t="s">
        <v>8</v>
      </c>
      <c r="B11011" s="16" t="str">
        <f>'[5]HGAC FS12-23 Gladiator Options'!B708</f>
        <v>GLAD00708</v>
      </c>
      <c r="C11011" s="27" t="s">
        <v>73</v>
      </c>
      <c r="D11011" s="16" t="s">
        <v>85</v>
      </c>
      <c r="E11011" s="15" t="str">
        <f>'[5]HGAC FS12-23 Gladiator Options'!C708</f>
        <v>NO Right Hand Exterior Rear Compartment Lighting</v>
      </c>
      <c r="F11011" s="17">
        <f>'[5]HGAC FS12-23 Gladiator Options'!K708</f>
        <v>0</v>
      </c>
      <c r="G11011" s="13">
        <v>0.15</v>
      </c>
      <c r="H11011" s="14"/>
    </row>
    <row r="11012" spans="1:8" x14ac:dyDescent="0.35">
      <c r="A11012" s="11" t="s">
        <v>8</v>
      </c>
      <c r="B11012" s="16" t="str">
        <f>'[5]HGAC FS12-23 Gladiator Options'!B709</f>
        <v>GLAD00709</v>
      </c>
      <c r="C11012" s="27" t="s">
        <v>73</v>
      </c>
      <c r="D11012" s="16" t="s">
        <v>85</v>
      </c>
      <c r="E11012" s="15" t="str">
        <f>'[5]HGAC FS12-23 Gladiator Options'!C709</f>
        <v>RH Ext Rr Cmpt Lt LED Round Lt Trucklite 4"</v>
      </c>
      <c r="F11012" s="17">
        <f>'[5]HGAC FS12-23 Gladiator Options'!K709</f>
        <v>389</v>
      </c>
      <c r="G11012" s="13">
        <v>0.15</v>
      </c>
      <c r="H11012" s="14"/>
    </row>
    <row r="11013" spans="1:8" x14ac:dyDescent="0.35">
      <c r="A11013" s="11" t="s">
        <v>8</v>
      </c>
      <c r="B11013" s="16" t="str">
        <f>'[5]HGAC FS12-23 Gladiator Options'!B710</f>
        <v>GLAD00710</v>
      </c>
      <c r="C11013" s="27" t="s">
        <v>73</v>
      </c>
      <c r="D11013" s="16" t="s">
        <v>85</v>
      </c>
      <c r="E11013" s="15" t="str">
        <f>'[5]HGAC FS12-23 Gladiator Options'!C710</f>
        <v>RH Ext Rr Cmpt Lt LED Strip Lt Amdor Luma-Bar 11"</v>
      </c>
      <c r="F11013" s="17">
        <f>'[5]HGAC FS12-23 Gladiator Options'!K710</f>
        <v>385</v>
      </c>
      <c r="G11013" s="13">
        <v>0.15</v>
      </c>
      <c r="H11013" s="14"/>
    </row>
    <row r="11014" spans="1:8" x14ac:dyDescent="0.35">
      <c r="A11014" s="11" t="s">
        <v>8</v>
      </c>
      <c r="B11014" s="16" t="str">
        <f>'[5]HGAC FS12-23 Gladiator Options'!B711</f>
        <v>GLAD00711</v>
      </c>
      <c r="C11014" s="27" t="s">
        <v>73</v>
      </c>
      <c r="D11014" s="16" t="s">
        <v>85</v>
      </c>
      <c r="E11014" s="15" t="str">
        <f>'[5]HGAC FS12-23 Gladiator Options'!C711</f>
        <v>RH Ext Rr Cmpt Lt LED Strip Lt Amdor Luma-Bar 21"</v>
      </c>
      <c r="F11014" s="17">
        <f>'[5]HGAC FS12-23 Gladiator Options'!K711</f>
        <v>285</v>
      </c>
      <c r="G11014" s="13">
        <v>0.15</v>
      </c>
      <c r="H11014" s="14"/>
    </row>
    <row r="11015" spans="1:8" x14ac:dyDescent="0.35">
      <c r="A11015" s="11" t="s">
        <v>8</v>
      </c>
      <c r="B11015" s="16" t="str">
        <f>'[5]HGAC FS12-23 Gladiator Options'!B712</f>
        <v>GLAD00712</v>
      </c>
      <c r="C11015" s="27" t="s">
        <v>73</v>
      </c>
      <c r="D11015" s="16" t="s">
        <v>85</v>
      </c>
      <c r="E11015" s="15" t="str">
        <f>'[5]HGAC FS12-23 Gladiator Options'!C712</f>
        <v>RH Ext Rr Cmpt Lt LED Strip Lt Amdor Luma-Bar 62"</v>
      </c>
      <c r="F11015" s="17">
        <f>'[5]HGAC FS12-23 Gladiator Options'!K712</f>
        <v>551</v>
      </c>
      <c r="G11015" s="13">
        <v>0.15</v>
      </c>
      <c r="H11015" s="14"/>
    </row>
    <row r="11016" spans="1:8" x14ac:dyDescent="0.35">
      <c r="A11016" s="11" t="s">
        <v>8</v>
      </c>
      <c r="B11016" s="16" t="str">
        <f>'[5]HGAC FS12-23 Gladiator Options'!B713</f>
        <v>GLAD00713</v>
      </c>
      <c r="C11016" s="27" t="s">
        <v>73</v>
      </c>
      <c r="D11016" s="16" t="s">
        <v>85</v>
      </c>
      <c r="E11016" s="15" t="str">
        <f>'[5]HGAC FS12-23 Gladiator Options'!C713</f>
        <v>RH Ext Rr Cmpt Lt LED Strip Lt Amdor Luma-Bar 62" Red</v>
      </c>
      <c r="F11016" s="17">
        <f>'[5]HGAC FS12-23 Gladiator Options'!K713</f>
        <v>645</v>
      </c>
      <c r="G11016" s="13">
        <v>0.15</v>
      </c>
      <c r="H11016" s="14"/>
    </row>
    <row r="11017" spans="1:8" x14ac:dyDescent="0.35">
      <c r="A11017" s="11" t="s">
        <v>8</v>
      </c>
      <c r="B11017" s="16" t="str">
        <f>'[5]HGAC FS12-23 Gladiator Options'!B714</f>
        <v>GLAD00714</v>
      </c>
      <c r="C11017" s="27" t="s">
        <v>73</v>
      </c>
      <c r="D11017" s="16" t="s">
        <v>85</v>
      </c>
      <c r="E11017" s="15" t="str">
        <f>'[5]HGAC FS12-23 Gladiator Options'!C714</f>
        <v>RH Ext Rr Cmpt Lt LED Strip Lt Amdor Luma-Bar H20-HO 12"</v>
      </c>
      <c r="F11017" s="17">
        <f>'[5]HGAC FS12-23 Gladiator Options'!K714</f>
        <v>253</v>
      </c>
      <c r="G11017" s="13">
        <v>0.15</v>
      </c>
      <c r="H11017" s="14"/>
    </row>
    <row r="11018" spans="1:8" x14ac:dyDescent="0.35">
      <c r="A11018" s="11" t="s">
        <v>8</v>
      </c>
      <c r="B11018" s="16" t="str">
        <f>'[5]HGAC FS12-23 Gladiator Options'!B715</f>
        <v>GLAD00715</v>
      </c>
      <c r="C11018" s="27" t="s">
        <v>73</v>
      </c>
      <c r="D11018" s="16" t="s">
        <v>85</v>
      </c>
      <c r="E11018" s="15" t="str">
        <f>'[5]HGAC FS12-23 Gladiator Options'!C715</f>
        <v>RH Ext Rr Cmpt Lt LED Strip Lt On-Scene Night Axe 9"</v>
      </c>
      <c r="F11018" s="17">
        <f>'[5]HGAC FS12-23 Gladiator Options'!K715</f>
        <v>370</v>
      </c>
      <c r="G11018" s="13">
        <v>0.15</v>
      </c>
      <c r="H11018" s="14"/>
    </row>
    <row r="11019" spans="1:8" x14ac:dyDescent="0.35">
      <c r="A11019" s="11" t="s">
        <v>8</v>
      </c>
      <c r="B11019" s="16" t="str">
        <f>'[5]HGAC FS12-23 Gladiator Options'!B716</f>
        <v>GLAD00716</v>
      </c>
      <c r="C11019" s="27" t="s">
        <v>73</v>
      </c>
      <c r="D11019" s="16" t="s">
        <v>85</v>
      </c>
      <c r="E11019" s="15" t="str">
        <f>'[5]HGAC FS12-23 Gladiator Options'!C716</f>
        <v>RH Ext Rr Cmpt Lt LED Strip Lt On-Scene Night Axe 18"</v>
      </c>
      <c r="F11019" s="17">
        <f>'[5]HGAC FS12-23 Gladiator Options'!K716</f>
        <v>421</v>
      </c>
      <c r="G11019" s="13">
        <v>0.15</v>
      </c>
      <c r="H11019" s="14"/>
    </row>
    <row r="11020" spans="1:8" x14ac:dyDescent="0.35">
      <c r="A11020" s="11" t="s">
        <v>8</v>
      </c>
      <c r="B11020" s="16" t="str">
        <f>'[5]HGAC FS12-23 Gladiator Options'!B717</f>
        <v>GLAD00717</v>
      </c>
      <c r="C11020" s="27" t="s">
        <v>73</v>
      </c>
      <c r="D11020" s="16" t="s">
        <v>85</v>
      </c>
      <c r="E11020" s="15" t="str">
        <f>'[5]HGAC FS12-23 Gladiator Options'!C717</f>
        <v>RH Ext Rr Cmpt Lt LED Strip Lt On-Scene Night Axe 36"</v>
      </c>
      <c r="F11020" s="17">
        <f>'[5]HGAC FS12-23 Gladiator Options'!K717</f>
        <v>684</v>
      </c>
      <c r="G11020" s="13">
        <v>0.15</v>
      </c>
      <c r="H11020" s="14"/>
    </row>
    <row r="11021" spans="1:8" x14ac:dyDescent="0.35">
      <c r="A11021" s="11" t="s">
        <v>8</v>
      </c>
      <c r="B11021" s="16" t="str">
        <f>'[5]HGAC FS12-23 Gladiator Options'!B718</f>
        <v>GLAD00718</v>
      </c>
      <c r="C11021" s="27" t="s">
        <v>73</v>
      </c>
      <c r="D11021" s="16" t="s">
        <v>85</v>
      </c>
      <c r="E11021" s="15" t="str">
        <f>'[5]HGAC FS12-23 Gladiator Options'!C718</f>
        <v>RH Ext Rr Cmpt Lt LED Strip Lt On-Scene Access 10"</v>
      </c>
      <c r="F11021" s="17">
        <f>'[5]HGAC FS12-23 Gladiator Options'!K718</f>
        <v>345</v>
      </c>
      <c r="G11021" s="13">
        <v>0.15</v>
      </c>
      <c r="H11021" s="14"/>
    </row>
    <row r="11022" spans="1:8" x14ac:dyDescent="0.35">
      <c r="A11022" s="11" t="s">
        <v>8</v>
      </c>
      <c r="B11022" s="16" t="str">
        <f>'[5]HGAC FS12-23 Gladiator Options'!B719</f>
        <v>GLAD00719</v>
      </c>
      <c r="C11022" s="27" t="s">
        <v>73</v>
      </c>
      <c r="D11022" s="16" t="s">
        <v>85</v>
      </c>
      <c r="E11022" s="15" t="str">
        <f>'[5]HGAC FS12-23 Gladiator Options'!C719</f>
        <v>RH Ext Rr Cmpt Lt LED Strip Lt On-Scene Access Pro 10"</v>
      </c>
      <c r="F11022" s="17">
        <f>'[5]HGAC FS12-23 Gladiator Options'!K719</f>
        <v>370</v>
      </c>
      <c r="G11022" s="13">
        <v>0.15</v>
      </c>
      <c r="H11022" s="14"/>
    </row>
    <row r="11023" spans="1:8" x14ac:dyDescent="0.35">
      <c r="A11023" s="11" t="s">
        <v>8</v>
      </c>
      <c r="B11023" s="16" t="str">
        <f>'[5]HGAC FS12-23 Gladiator Options'!B720</f>
        <v>GLAD00720</v>
      </c>
      <c r="C11023" s="27" t="s">
        <v>73</v>
      </c>
      <c r="D11023" s="16" t="s">
        <v>85</v>
      </c>
      <c r="E11023" s="15" t="str">
        <f>'[5]HGAC FS12-23 Gladiator Options'!C720</f>
        <v>RH Ext Rr Cmpt Lt LED Strip Lt On-Scene Access 18"</v>
      </c>
      <c r="F11023" s="17">
        <f>'[5]HGAC FS12-23 Gladiator Options'!K720</f>
        <v>413</v>
      </c>
      <c r="G11023" s="13">
        <v>0.15</v>
      </c>
      <c r="H11023" s="14"/>
    </row>
    <row r="11024" spans="1:8" x14ac:dyDescent="0.35">
      <c r="A11024" s="11" t="s">
        <v>8</v>
      </c>
      <c r="B11024" s="16" t="str">
        <f>'[5]HGAC FS12-23 Gladiator Options'!B721</f>
        <v>GLAD00721</v>
      </c>
      <c r="C11024" s="27" t="s">
        <v>73</v>
      </c>
      <c r="D11024" s="16" t="s">
        <v>85</v>
      </c>
      <c r="E11024" s="15" t="str">
        <f>'[5]HGAC FS12-23 Gladiator Options'!C721</f>
        <v>RH Ext Rr Cmpt Lt LED Strip Lt On-Scene Access 18" w/P Clamp Mounting</v>
      </c>
      <c r="F11024" s="17">
        <f>'[5]HGAC FS12-23 Gladiator Options'!K721</f>
        <v>427</v>
      </c>
      <c r="G11024" s="13">
        <v>0.15</v>
      </c>
      <c r="H11024" s="14"/>
    </row>
    <row r="11025" spans="1:8" x14ac:dyDescent="0.35">
      <c r="A11025" s="11" t="s">
        <v>8</v>
      </c>
      <c r="B11025" s="16" t="str">
        <f>'[5]HGAC FS12-23 Gladiator Options'!B722</f>
        <v>GLAD00722</v>
      </c>
      <c r="C11025" s="27" t="s">
        <v>73</v>
      </c>
      <c r="D11025" s="16" t="s">
        <v>85</v>
      </c>
      <c r="E11025" s="15" t="str">
        <f>'[5]HGAC FS12-23 Gladiator Options'!C722</f>
        <v>RH Ext Rr Cmpt Lt LED Strip Lt</v>
      </c>
      <c r="F11025" s="17">
        <f>'[5]HGAC FS12-23 Gladiator Options'!K722</f>
        <v>380</v>
      </c>
      <c r="G11025" s="13">
        <v>0.15</v>
      </c>
      <c r="H11025" s="14"/>
    </row>
    <row r="11026" spans="1:8" x14ac:dyDescent="0.35">
      <c r="A11026" s="11" t="s">
        <v>8</v>
      </c>
      <c r="B11026" s="16" t="str">
        <f>'[5]HGAC FS12-23 Gladiator Options'!B723</f>
        <v>GLAD00723</v>
      </c>
      <c r="C11026" s="27" t="s">
        <v>73</v>
      </c>
      <c r="D11026" s="16" t="s">
        <v>85</v>
      </c>
      <c r="E11026" s="15" t="str">
        <f>'[5]HGAC FS12-23 Gladiator Options'!C723</f>
        <v>RH Ext Rr Cmpt Lt LED Strip Lt On-Scene Access Pro 18"</v>
      </c>
      <c r="F11026" s="17">
        <f>'[5]HGAC FS12-23 Gladiator Options'!K723</f>
        <v>438</v>
      </c>
      <c r="G11026" s="13">
        <v>0.15</v>
      </c>
      <c r="H11026" s="14"/>
    </row>
    <row r="11027" spans="1:8" x14ac:dyDescent="0.35">
      <c r="A11027" s="11" t="s">
        <v>8</v>
      </c>
      <c r="B11027" s="16" t="str">
        <f>'[5]HGAC FS12-23 Gladiator Options'!B724</f>
        <v>GLAD00724</v>
      </c>
      <c r="C11027" s="27" t="s">
        <v>73</v>
      </c>
      <c r="D11027" s="16" t="s">
        <v>85</v>
      </c>
      <c r="E11027" s="15" t="str">
        <f>'[5]HGAC FS12-23 Gladiator Options'!C724</f>
        <v>RH Ext Rr Cmpt Lt LED Strip Lt On-Scene Access 24"</v>
      </c>
      <c r="F11027" s="17">
        <f>'[5]HGAC FS12-23 Gladiator Options'!K724</f>
        <v>394</v>
      </c>
      <c r="G11027" s="13">
        <v>0.15</v>
      </c>
      <c r="H11027" s="14"/>
    </row>
    <row r="11028" spans="1:8" x14ac:dyDescent="0.35">
      <c r="A11028" s="11" t="s">
        <v>8</v>
      </c>
      <c r="B11028" s="16" t="str">
        <f>'[5]HGAC FS12-23 Gladiator Options'!B725</f>
        <v>GLAD00725</v>
      </c>
      <c r="C11028" s="27" t="s">
        <v>73</v>
      </c>
      <c r="D11028" s="16" t="s">
        <v>85</v>
      </c>
      <c r="E11028" s="15" t="str">
        <f>'[5]HGAC FS12-23 Gladiator Options'!C725</f>
        <v>RH Ext Rr Cmpt Lt LED Strip Lt On-Scene Access 36"</v>
      </c>
      <c r="F11028" s="17">
        <f>'[5]HGAC FS12-23 Gladiator Options'!K725</f>
        <v>423</v>
      </c>
      <c r="G11028" s="13">
        <v>0.15</v>
      </c>
      <c r="H11028" s="14"/>
    </row>
    <row r="11029" spans="1:8" x14ac:dyDescent="0.35">
      <c r="A11029" s="11" t="s">
        <v>8</v>
      </c>
      <c r="B11029" s="16" t="str">
        <f>'[5]HGAC FS12-23 Gladiator Options'!B726</f>
        <v>GLAD00726</v>
      </c>
      <c r="C11029" s="27" t="s">
        <v>73</v>
      </c>
      <c r="D11029" s="16" t="s">
        <v>85</v>
      </c>
      <c r="E11029" s="15" t="str">
        <f>'[5]HGAC FS12-23 Gladiator Options'!C726</f>
        <v>RH Ext Rr Cmpt Lt LED Strip Lt On-Scene Access 72"</v>
      </c>
      <c r="F11029" s="17">
        <f>'[5]HGAC FS12-23 Gladiator Options'!K726</f>
        <v>430</v>
      </c>
      <c r="G11029" s="13">
        <v>0.15</v>
      </c>
      <c r="H11029" s="14"/>
    </row>
    <row r="11030" spans="1:8" x14ac:dyDescent="0.35">
      <c r="A11030" s="11" t="s">
        <v>8</v>
      </c>
      <c r="B11030" s="16" t="str">
        <f>'[5]HGAC FS12-23 Gladiator Options'!B727</f>
        <v>GLAD00727</v>
      </c>
      <c r="C11030" s="27" t="s">
        <v>73</v>
      </c>
      <c r="D11030" s="16" t="s">
        <v>85</v>
      </c>
      <c r="E11030" s="15" t="str">
        <f>'[5]HGAC FS12-23 Gladiator Options'!C727</f>
        <v>RH Ext Rr Cmpt Lt LED Strip Lt ROM 24"</v>
      </c>
      <c r="F11030" s="17">
        <f>'[5]HGAC FS12-23 Gladiator Options'!K727</f>
        <v>534</v>
      </c>
      <c r="G11030" s="13">
        <v>0.15</v>
      </c>
      <c r="H11030" s="14"/>
    </row>
    <row r="11031" spans="1:8" x14ac:dyDescent="0.35">
      <c r="A11031" s="11" t="s">
        <v>8</v>
      </c>
      <c r="B11031" s="16" t="str">
        <f>'[5]HGAC FS12-23 Gladiator Options'!B728</f>
        <v>GLAD00728</v>
      </c>
      <c r="C11031" s="27" t="s">
        <v>73</v>
      </c>
      <c r="D11031" s="16" t="s">
        <v>85</v>
      </c>
      <c r="E11031" s="15" t="str">
        <f>'[5]HGAC FS12-23 Gladiator Options'!C728</f>
        <v>RH Ext Rr Cmpt Lt LED Strip Lt ROM 60"</v>
      </c>
      <c r="F11031" s="17">
        <f>'[5]HGAC FS12-23 Gladiator Options'!K728</f>
        <v>733</v>
      </c>
      <c r="G11031" s="13">
        <v>0.15</v>
      </c>
      <c r="H11031" s="14"/>
    </row>
    <row r="11032" spans="1:8" x14ac:dyDescent="0.35">
      <c r="A11032" s="11" t="s">
        <v>8</v>
      </c>
      <c r="B11032" s="16" t="str">
        <f>'[5]HGAC FS12-23 Gladiator Options'!B729</f>
        <v>GLAD00729</v>
      </c>
      <c r="C11032" s="27" t="s">
        <v>73</v>
      </c>
      <c r="D11032" s="16" t="s">
        <v>85</v>
      </c>
      <c r="E11032" s="15" t="str">
        <f>'[5]HGAC FS12-23 Gladiator Options'!C729</f>
        <v>RH Ext Rr Cmpt Lt LED Strip Lt SoundOff Signal 10"</v>
      </c>
      <c r="F11032" s="17">
        <f>'[5]HGAC FS12-23 Gladiator Options'!K729</f>
        <v>163</v>
      </c>
      <c r="G11032" s="13">
        <v>0.15</v>
      </c>
      <c r="H11032" s="14"/>
    </row>
    <row r="11033" spans="1:8" x14ac:dyDescent="0.35">
      <c r="A11033" s="11" t="s">
        <v>8</v>
      </c>
      <c r="B11033" s="16" t="str">
        <f>'[5]HGAC FS12-23 Gladiator Options'!B730</f>
        <v>GLAD00730</v>
      </c>
      <c r="C11033" s="27" t="s">
        <v>73</v>
      </c>
      <c r="D11033" s="16" t="s">
        <v>85</v>
      </c>
      <c r="E11033" s="15" t="str">
        <f>'[5]HGAC FS12-23 Gladiator Options'!C730</f>
        <v>RH Ext Rr Cmpt Lt LED Strip Lt SoundOff Signal 21"</v>
      </c>
      <c r="F11033" s="17">
        <f>'[5]HGAC FS12-23 Gladiator Options'!K730</f>
        <v>561</v>
      </c>
      <c r="G11033" s="13">
        <v>0.15</v>
      </c>
      <c r="H11033" s="14"/>
    </row>
    <row r="11034" spans="1:8" x14ac:dyDescent="0.35">
      <c r="A11034" s="11" t="s">
        <v>8</v>
      </c>
      <c r="B11034" s="16" t="str">
        <f>'[5]HGAC FS12-23 Gladiator Options'!B731</f>
        <v>GLAD00731</v>
      </c>
      <c r="C11034" s="27" t="s">
        <v>73</v>
      </c>
      <c r="D11034" s="16" t="s">
        <v>85</v>
      </c>
      <c r="E11034" s="15" t="str">
        <f>'[5]HGAC FS12-23 Gladiator Options'!C731</f>
        <v>RH Ext Rr Cmpt Lt LED Strip Lt SoundOff Signal 21" Any Ext Rr Cmpt Dr Actv</v>
      </c>
      <c r="F11034" s="17">
        <f>'[5]HGAC FS12-23 Gladiator Options'!K731</f>
        <v>378</v>
      </c>
      <c r="G11034" s="13">
        <v>0.15</v>
      </c>
      <c r="H11034" s="14"/>
    </row>
    <row r="11035" spans="1:8" x14ac:dyDescent="0.35">
      <c r="A11035" s="11" t="s">
        <v>8</v>
      </c>
      <c r="B11035" s="16" t="str">
        <f>'[5]HGAC FS12-23 Gladiator Options'!B732</f>
        <v>GLAD00732</v>
      </c>
      <c r="C11035" s="27" t="s">
        <v>73</v>
      </c>
      <c r="D11035" s="16" t="s">
        <v>85</v>
      </c>
      <c r="E11035" s="15" t="str">
        <f>'[5]HGAC FS12-23 Gladiator Options'!C732</f>
        <v>RH Ext Rr Cmpt Lt LED Strip Lt SoundOff Signal 43"</v>
      </c>
      <c r="F11035" s="17">
        <f>'[5]HGAC FS12-23 Gladiator Options'!K732</f>
        <v>587</v>
      </c>
      <c r="G11035" s="13">
        <v>0.15</v>
      </c>
      <c r="H11035" s="14"/>
    </row>
    <row r="11036" spans="1:8" x14ac:dyDescent="0.35">
      <c r="A11036" s="11" t="s">
        <v>8</v>
      </c>
      <c r="B11036" s="16" t="str">
        <f>'[5]HGAC FS12-23 Gladiator Options'!B733</f>
        <v>GLAD00733</v>
      </c>
      <c r="C11036" s="27" t="s">
        <v>73</v>
      </c>
      <c r="D11036" s="16" t="s">
        <v>85</v>
      </c>
      <c r="E11036" s="15" t="str">
        <f>'[5]HGAC FS12-23 Gladiator Options'!C733</f>
        <v>RH Ext Rr Cmpt Lt (2) LED Strip Lt</v>
      </c>
      <c r="F11036" s="17">
        <f>'[5]HGAC FS12-23 Gladiator Options'!K733</f>
        <v>514</v>
      </c>
      <c r="G11036" s="13">
        <v>0.15</v>
      </c>
      <c r="H11036" s="14"/>
    </row>
    <row r="11037" spans="1:8" x14ac:dyDescent="0.35">
      <c r="A11037" s="11" t="s">
        <v>8</v>
      </c>
      <c r="B11037" s="16" t="str">
        <f>'[5]HGAC FS12-23 Gladiator Options'!B734</f>
        <v>GLAD00734</v>
      </c>
      <c r="C11037" s="27" t="s">
        <v>73</v>
      </c>
      <c r="D11037" s="16" t="s">
        <v>85</v>
      </c>
      <c r="E11037" s="15" t="str">
        <f>'[5]HGAC FS12-23 Gladiator Options'!C734</f>
        <v>RH Ext Rr Cmpt Lt (2) LED Strip Lt On-Scene Access 50" Upper &amp; 18" Lower</v>
      </c>
      <c r="F11037" s="17">
        <f>'[5]HGAC FS12-23 Gladiator Options'!K734</f>
        <v>741</v>
      </c>
      <c r="G11037" s="13">
        <v>0.15</v>
      </c>
      <c r="H11037" s="14"/>
    </row>
    <row r="11038" spans="1:8" x14ac:dyDescent="0.35">
      <c r="A11038" s="11" t="s">
        <v>8</v>
      </c>
      <c r="B11038" s="16" t="str">
        <f>'[5]HGAC FS12-23 Gladiator Options'!B735</f>
        <v>GLAD00735</v>
      </c>
      <c r="C11038" s="27" t="s">
        <v>73</v>
      </c>
      <c r="D11038" s="16" t="s">
        <v>85</v>
      </c>
      <c r="E11038" s="15" t="str">
        <f>'[5]HGAC FS12-23 Gladiator Options'!C735</f>
        <v>RH Ext Rr Cmpt Lt (2) LED Strip Lt SoundOff Signal 10" Upper Horiz/Lwr Vert</v>
      </c>
      <c r="F11038" s="17">
        <f>'[5]HGAC FS12-23 Gladiator Options'!K735</f>
        <v>357</v>
      </c>
      <c r="G11038" s="13">
        <v>0.15</v>
      </c>
      <c r="H11038" s="14"/>
    </row>
    <row r="11039" spans="1:8" x14ac:dyDescent="0.35">
      <c r="A11039" s="11" t="s">
        <v>8</v>
      </c>
      <c r="B11039" s="16" t="str">
        <f>'[5]HGAC FS12-23 Gladiator Options'!B736</f>
        <v>GLAD00736</v>
      </c>
      <c r="C11039" s="27" t="s">
        <v>73</v>
      </c>
      <c r="D11039" s="16" t="s">
        <v>85</v>
      </c>
      <c r="E11039" s="15" t="str">
        <f>'[5]HGAC FS12-23 Gladiator Options'!C736</f>
        <v>RH Ext Rr Cmpt Lt (2) LED Strip Lt SoundOff Signal 43"</v>
      </c>
      <c r="F11039" s="17">
        <f>'[5]HGAC FS12-23 Gladiator Options'!K736</f>
        <v>874</v>
      </c>
      <c r="G11039" s="13">
        <v>0.15</v>
      </c>
      <c r="H11039" s="14"/>
    </row>
    <row r="11040" spans="1:8" x14ac:dyDescent="0.35">
      <c r="A11040" s="11" t="s">
        <v>8</v>
      </c>
      <c r="B11040" s="16" t="str">
        <f>'[5]HGAC FS12-23 Gladiator Options'!B737</f>
        <v>GLAD00737</v>
      </c>
      <c r="C11040" s="27" t="s">
        <v>73</v>
      </c>
      <c r="D11040" s="16" t="s">
        <v>85</v>
      </c>
      <c r="E11040" s="15" t="str">
        <f>'[5]HGAC FS12-23 Gladiator Options'!C737</f>
        <v>RH Ext Rr Cmpt Lt (2) LED Strip Lt SoundOff Signal 43" Upper &amp; 10" Lower</v>
      </c>
      <c r="F11040" s="17">
        <f>'[5]HGAC FS12-23 Gladiator Options'!K737</f>
        <v>917</v>
      </c>
      <c r="G11040" s="13">
        <v>0.15</v>
      </c>
      <c r="H11040" s="14"/>
    </row>
    <row r="11041" spans="1:8" x14ac:dyDescent="0.35">
      <c r="A11041" s="11" t="s">
        <v>8</v>
      </c>
      <c r="B11041" s="16" t="str">
        <f>'[5]HGAC FS12-23 Gladiator Options'!B738</f>
        <v>GLAD00738</v>
      </c>
      <c r="C11041" s="27" t="s">
        <v>73</v>
      </c>
      <c r="D11041" s="16" t="s">
        <v>85</v>
      </c>
      <c r="E11041" s="15" t="str">
        <f>'[5]HGAC FS12-23 Gladiator Options'!C738</f>
        <v>RH Ext Rr Cmpt Lt (2) LED Strip Lt SoundOff Signal (1) 43"/(1) 21"</v>
      </c>
      <c r="F11041" s="17">
        <f>'[5]HGAC FS12-23 Gladiator Options'!K738</f>
        <v>1092</v>
      </c>
      <c r="G11041" s="13">
        <v>0.15</v>
      </c>
      <c r="H11041" s="14"/>
    </row>
    <row r="11042" spans="1:8" x14ac:dyDescent="0.35">
      <c r="A11042" s="11" t="s">
        <v>8</v>
      </c>
      <c r="B11042" s="16" t="str">
        <f>'[5]HGAC FS12-23 Gladiator Options'!B739</f>
        <v>GLAD00739</v>
      </c>
      <c r="C11042" s="27" t="s">
        <v>73</v>
      </c>
      <c r="D11042" s="16" t="s">
        <v>85</v>
      </c>
      <c r="E11042" s="15" t="str">
        <f>'[5]HGAC FS12-23 Gladiator Options'!C739</f>
        <v>RH Ext Rr Cmpt Lt (2) LED Strip Lt On-Scene Night Axe 36"</v>
      </c>
      <c r="F11042" s="17">
        <f>'[5]HGAC FS12-23 Gladiator Options'!K739</f>
        <v>1131</v>
      </c>
      <c r="G11042" s="13">
        <v>0.15</v>
      </c>
      <c r="H11042" s="14"/>
    </row>
    <row r="11043" spans="1:8" x14ac:dyDescent="0.35">
      <c r="A11043" s="11" t="s">
        <v>8</v>
      </c>
      <c r="B11043" s="16" t="str">
        <f>'[5]HGAC FS12-23 Gladiator Options'!B740</f>
        <v>GLAD00740</v>
      </c>
      <c r="C11043" s="27" t="s">
        <v>73</v>
      </c>
      <c r="D11043" s="16" t="s">
        <v>85</v>
      </c>
      <c r="E11043" s="15" t="str">
        <f>'[5]HGAC FS12-23 Gladiator Options'!C740</f>
        <v>RH Ext Rr Cmpt Lt (2) LED Strip Lt On-Scene Night Axe 36" &amp; 18" Lower</v>
      </c>
      <c r="F11043" s="17">
        <f>'[5]HGAC FS12-23 Gladiator Options'!K740</f>
        <v>999</v>
      </c>
      <c r="G11043" s="13">
        <v>0.15</v>
      </c>
      <c r="H11043" s="14"/>
    </row>
    <row r="11044" spans="1:8" x14ac:dyDescent="0.35">
      <c r="A11044" s="11" t="s">
        <v>8</v>
      </c>
      <c r="B11044" s="16" t="str">
        <f>'[5]HGAC FS12-23 Gladiator Options'!B741</f>
        <v>GLAD00741</v>
      </c>
      <c r="C11044" s="27" t="s">
        <v>73</v>
      </c>
      <c r="D11044" s="16" t="s">
        <v>85</v>
      </c>
      <c r="E11044" s="15" t="str">
        <f>'[5]HGAC FS12-23 Gladiator Options'!C741</f>
        <v>RH Ext Rr Cmpt Lt Prewire</v>
      </c>
      <c r="F11044" s="17">
        <f>'[5]HGAC FS12-23 Gladiator Options'!K741</f>
        <v>247</v>
      </c>
      <c r="G11044" s="13">
        <v>0.15</v>
      </c>
      <c r="H11044" s="14"/>
    </row>
    <row r="11045" spans="1:8" x14ac:dyDescent="0.35">
      <c r="A11045" s="11" t="s">
        <v>8</v>
      </c>
      <c r="B11045" s="16" t="str">
        <f>'[5]HGAC FS12-23 Gladiator Options'!B742</f>
        <v>GLAD00742</v>
      </c>
      <c r="C11045" s="27" t="s">
        <v>73</v>
      </c>
      <c r="D11045" s="16" t="s">
        <v>85</v>
      </c>
      <c r="E11045" s="15" t="str">
        <f>'[5]HGAC FS12-23 Gladiator Options'!C742</f>
        <v>NO RH Exterior Compartment Interior Finish</v>
      </c>
      <c r="F11045" s="17">
        <f>'[5]HGAC FS12-23 Gladiator Options'!K742</f>
        <v>0</v>
      </c>
      <c r="G11045" s="13">
        <v>0.15</v>
      </c>
      <c r="H11045" s="14"/>
    </row>
    <row r="11046" spans="1:8" x14ac:dyDescent="0.35">
      <c r="A11046" s="11" t="s">
        <v>8</v>
      </c>
      <c r="B11046" s="16" t="str">
        <f>'[5]HGAC FS12-23 Gladiator Options'!B743</f>
        <v>GLAD00743</v>
      </c>
      <c r="C11046" s="27" t="s">
        <v>73</v>
      </c>
      <c r="D11046" s="16" t="s">
        <v>85</v>
      </c>
      <c r="E11046" s="15" t="str">
        <f>'[5]HGAC FS12-23 Gladiator Options'!C743</f>
        <v>RH Exterior Compartment Interior Finish DA Sand</v>
      </c>
      <c r="F11046" s="17">
        <f>'[5]HGAC FS12-23 Gladiator Options'!K743</f>
        <v>0</v>
      </c>
      <c r="G11046" s="13">
        <v>0.15</v>
      </c>
      <c r="H11046" s="14"/>
    </row>
    <row r="11047" spans="1:8" x14ac:dyDescent="0.35">
      <c r="A11047" s="11" t="s">
        <v>8</v>
      </c>
      <c r="B11047" s="16" t="str">
        <f>'[5]HGAC FS12-23 Gladiator Options'!B744</f>
        <v>GLAD00744</v>
      </c>
      <c r="C11047" s="27" t="s">
        <v>73</v>
      </c>
      <c r="D11047" s="16" t="s">
        <v>85</v>
      </c>
      <c r="E11047" s="15" t="str">
        <f>'[5]HGAC FS12-23 Gladiator Options'!C744</f>
        <v>RH Exterior Compartment Interior Finish Multi-tone Silver Gray</v>
      </c>
      <c r="F11047" s="17">
        <f>'[5]HGAC FS12-23 Gladiator Options'!K744</f>
        <v>269</v>
      </c>
      <c r="G11047" s="13">
        <v>0.15</v>
      </c>
      <c r="H11047" s="14"/>
    </row>
    <row r="11048" spans="1:8" x14ac:dyDescent="0.35">
      <c r="A11048" s="11" t="s">
        <v>8</v>
      </c>
      <c r="B11048" s="16" t="str">
        <f>'[5]HGAC FS12-23 Gladiator Options'!B745</f>
        <v>GLAD00745</v>
      </c>
      <c r="C11048" s="27" t="s">
        <v>73</v>
      </c>
      <c r="D11048" s="16" t="s">
        <v>85</v>
      </c>
      <c r="E11048" s="15" t="str">
        <f>'[5]HGAC FS12-23 Gladiator Options'!C745</f>
        <v>RH Exterior Compartment Interior Finish Multi-tone Onyx Black</v>
      </c>
      <c r="F11048" s="17">
        <f>'[5]HGAC FS12-23 Gladiator Options'!K745</f>
        <v>269</v>
      </c>
      <c r="G11048" s="13">
        <v>0.15</v>
      </c>
      <c r="H11048" s="14"/>
    </row>
    <row r="11049" spans="1:8" x14ac:dyDescent="0.35">
      <c r="A11049" s="11" t="s">
        <v>8</v>
      </c>
      <c r="B11049" s="16" t="str">
        <f>'[5]HGAC FS12-23 Gladiator Options'!B746</f>
        <v>GLAD00746</v>
      </c>
      <c r="C11049" s="27" t="s">
        <v>73</v>
      </c>
      <c r="D11049" s="16" t="s">
        <v>85</v>
      </c>
      <c r="E11049" s="15" t="str">
        <f>'[5]HGAC FS12-23 Gladiator Options'!C746</f>
        <v>RH Exterior Compartment Interior Finish Multi-tone Black/Black</v>
      </c>
      <c r="F11049" s="17">
        <f>'[5]HGAC FS12-23 Gladiator Options'!K746</f>
        <v>269</v>
      </c>
      <c r="G11049" s="13">
        <v>0.15</v>
      </c>
      <c r="H11049" s="14"/>
    </row>
    <row r="11050" spans="1:8" x14ac:dyDescent="0.35">
      <c r="A11050" s="11" t="s">
        <v>8</v>
      </c>
      <c r="B11050" s="16" t="str">
        <f>'[5]HGAC FS12-23 Gladiator Options'!B747</f>
        <v>GLAD00747</v>
      </c>
      <c r="C11050" s="27" t="s">
        <v>73</v>
      </c>
      <c r="D11050" s="16" t="s">
        <v>85</v>
      </c>
      <c r="E11050" s="15" t="str">
        <f>'[5]HGAC FS12-23 Gladiator Options'!C747</f>
        <v>RH Exterior Compartment Interior Finish Multi-tone Dark Red</v>
      </c>
      <c r="F11050" s="17">
        <f>'[5]HGAC FS12-23 Gladiator Options'!K747</f>
        <v>269</v>
      </c>
      <c r="G11050" s="13">
        <v>0.15</v>
      </c>
      <c r="H11050" s="14"/>
    </row>
    <row r="11051" spans="1:8" x14ac:dyDescent="0.35">
      <c r="A11051" s="11" t="s">
        <v>8</v>
      </c>
      <c r="B11051" s="16" t="str">
        <f>'[5]HGAC FS12-23 Gladiator Options'!B748</f>
        <v>GLAD00748</v>
      </c>
      <c r="C11051" s="27" t="s">
        <v>73</v>
      </c>
      <c r="D11051" s="16" t="s">
        <v>85</v>
      </c>
      <c r="E11051" s="15" t="str">
        <f>'[5]HGAC FS12-23 Gladiator Options'!C748</f>
        <v>RH Exterior Compartment Interior Finish Bedliner Gray</v>
      </c>
      <c r="F11051" s="17">
        <f>'[5]HGAC FS12-23 Gladiator Options'!K748</f>
        <v>770</v>
      </c>
      <c r="G11051" s="13">
        <v>0.15</v>
      </c>
      <c r="H11051" s="14"/>
    </row>
    <row r="11052" spans="1:8" x14ac:dyDescent="0.35">
      <c r="A11052" s="11" t="s">
        <v>8</v>
      </c>
      <c r="B11052" s="16" t="str">
        <f>'[5]HGAC FS12-23 Gladiator Options'!B749</f>
        <v>GLAD00749</v>
      </c>
      <c r="C11052" s="27" t="s">
        <v>73</v>
      </c>
      <c r="D11052" s="16" t="s">
        <v>85</v>
      </c>
      <c r="E11052" s="15" t="str">
        <f>'[5]HGAC FS12-23 Gladiator Options'!C749</f>
        <v>RH Exterior Compartment Interior Finish Bedliner Black</v>
      </c>
      <c r="F11052" s="17">
        <f>'[5]HGAC FS12-23 Gladiator Options'!K749</f>
        <v>770</v>
      </c>
      <c r="G11052" s="13">
        <v>0.15</v>
      </c>
      <c r="H11052" s="14"/>
    </row>
    <row r="11053" spans="1:8" x14ac:dyDescent="0.35">
      <c r="A11053" s="11" t="s">
        <v>8</v>
      </c>
      <c r="B11053" s="16" t="str">
        <f>'[5]HGAC FS12-23 Gladiator Options'!B750</f>
        <v>GLAD00750</v>
      </c>
      <c r="C11053" s="27" t="s">
        <v>73</v>
      </c>
      <c r="D11053" s="16" t="s">
        <v>85</v>
      </c>
      <c r="E11053" s="15" t="str">
        <f>'[5]HGAC FS12-23 Gladiator Options'!C750</f>
        <v>RH Exterior Compartment Interior Finish Bedliner Dark Red</v>
      </c>
      <c r="F11053" s="17">
        <f>'[5]HGAC FS12-23 Gladiator Options'!K750</f>
        <v>770</v>
      </c>
      <c r="G11053" s="13">
        <v>0.15</v>
      </c>
      <c r="H11053" s="14"/>
    </row>
    <row r="11054" spans="1:8" x14ac:dyDescent="0.35">
      <c r="A11054" s="11" t="s">
        <v>8</v>
      </c>
      <c r="B11054" s="16" t="str">
        <f>'[5]HGAC FS12-23 Gladiator Options'!B751</f>
        <v>GLAD00751</v>
      </c>
      <c r="C11054" s="27" t="s">
        <v>73</v>
      </c>
      <c r="D11054" s="16" t="s">
        <v>85</v>
      </c>
      <c r="E11054" s="15" t="str">
        <f>'[5]HGAC FS12-23 Gladiator Options'!C751</f>
        <v>NO Pump Panel Cutout</v>
      </c>
      <c r="F11054" s="17">
        <f>'[5]HGAC FS12-23 Gladiator Options'!K751</f>
        <v>0</v>
      </c>
      <c r="G11054" s="13">
        <v>0.15</v>
      </c>
      <c r="H11054" s="14"/>
    </row>
    <row r="11055" spans="1:8" x14ac:dyDescent="0.35">
      <c r="A11055" s="11" t="s">
        <v>8</v>
      </c>
      <c r="B11055" s="16" t="str">
        <f>'[5]HGAC FS12-23 Gladiator Options'!B752</f>
        <v>GLAD00752</v>
      </c>
      <c r="C11055" s="27" t="s">
        <v>73</v>
      </c>
      <c r="D11055" s="16" t="s">
        <v>85</v>
      </c>
      <c r="E11055" s="15" t="str">
        <f>'[5]HGAC FS12-23 Gladiator Options'!C752</f>
        <v>Pump Panel Cutout 70"W x 25.50" H</v>
      </c>
      <c r="F11055" s="17">
        <f>'[5]HGAC FS12-23 Gladiator Options'!K752</f>
        <v>0</v>
      </c>
      <c r="G11055" s="13">
        <v>0.15</v>
      </c>
      <c r="H11055" s="14"/>
    </row>
    <row r="11056" spans="1:8" x14ac:dyDescent="0.35">
      <c r="A11056" s="11" t="s">
        <v>8</v>
      </c>
      <c r="B11056" s="16" t="str">
        <f>'[5]HGAC FS12-23 Gladiator Options'!B753</f>
        <v>GLAD00753</v>
      </c>
      <c r="C11056" s="27" t="s">
        <v>73</v>
      </c>
      <c r="D11056" s="16" t="s">
        <v>85</v>
      </c>
      <c r="E11056" s="15" t="str">
        <f>'[5]HGAC FS12-23 Gladiator Options'!C753</f>
        <v>NO Rear Cab Wall Cutout</v>
      </c>
      <c r="F11056" s="17">
        <f>'[5]HGAC FS12-23 Gladiator Options'!K753</f>
        <v>0</v>
      </c>
      <c r="G11056" s="13">
        <v>0.15</v>
      </c>
      <c r="H11056" s="14"/>
    </row>
    <row r="11057" spans="1:8" x14ac:dyDescent="0.35">
      <c r="A11057" s="11" t="s">
        <v>8</v>
      </c>
      <c r="B11057" s="16" t="str">
        <f>'[5]HGAC FS12-23 Gladiator Options'!B754</f>
        <v>GLAD00754</v>
      </c>
      <c r="C11057" s="27" t="s">
        <v>73</v>
      </c>
      <c r="D11057" s="16" t="s">
        <v>85</v>
      </c>
      <c r="E11057" s="15" t="str">
        <f>'[5]HGAC FS12-23 Gladiator Options'!C754</f>
        <v>Rear Cab Wall Cutout 24.0"W x 72.50"H</v>
      </c>
      <c r="F11057" s="17">
        <f>'[5]HGAC FS12-23 Gladiator Options'!K754</f>
        <v>766</v>
      </c>
      <c r="G11057" s="13">
        <v>0.15</v>
      </c>
      <c r="H11057" s="14"/>
    </row>
    <row r="11058" spans="1:8" x14ac:dyDescent="0.35">
      <c r="A11058" s="11" t="s">
        <v>8</v>
      </c>
      <c r="B11058" s="16" t="str">
        <f>'[5]HGAC FS12-23 Gladiator Options'!B755</f>
        <v>GLAD00755</v>
      </c>
      <c r="C11058" s="27" t="s">
        <v>73</v>
      </c>
      <c r="D11058" s="16" t="s">
        <v>85</v>
      </c>
      <c r="E11058" s="15" t="str">
        <f>'[5]HGAC FS12-23 Gladiator Options'!C755</f>
        <v>Rear Cab Wall Cutout 24.0"W x 76.50"H</v>
      </c>
      <c r="F11058" s="17">
        <f>'[5]HGAC FS12-23 Gladiator Options'!K755</f>
        <v>766</v>
      </c>
      <c r="G11058" s="13">
        <v>0.15</v>
      </c>
      <c r="H11058" s="14"/>
    </row>
    <row r="11059" spans="1:8" x14ac:dyDescent="0.35">
      <c r="A11059" s="11" t="s">
        <v>8</v>
      </c>
      <c r="B11059" s="16" t="str">
        <f>'[5]HGAC FS12-23 Gladiator Options'!B756</f>
        <v>GLAD00756</v>
      </c>
      <c r="C11059" s="27" t="s">
        <v>73</v>
      </c>
      <c r="D11059" s="16" t="s">
        <v>85</v>
      </c>
      <c r="E11059" s="15" t="str">
        <f>'[5]HGAC FS12-23 Gladiator Options'!C756</f>
        <v>Rear Cab Wall Cutout 30.0"W x 72.50"H</v>
      </c>
      <c r="F11059" s="17">
        <f>'[5]HGAC FS12-23 Gladiator Options'!K756</f>
        <v>766</v>
      </c>
      <c r="G11059" s="13">
        <v>0.15</v>
      </c>
      <c r="H11059" s="14"/>
    </row>
    <row r="11060" spans="1:8" x14ac:dyDescent="0.35">
      <c r="A11060" s="11" t="s">
        <v>8</v>
      </c>
      <c r="B11060" s="16" t="str">
        <f>'[5]HGAC FS12-23 Gladiator Options'!B757</f>
        <v>GLAD00757</v>
      </c>
      <c r="C11060" s="27" t="s">
        <v>73</v>
      </c>
      <c r="D11060" s="16" t="s">
        <v>85</v>
      </c>
      <c r="E11060" s="15" t="str">
        <f>'[5]HGAC FS12-23 Gladiator Options'!C757</f>
        <v>Rear Cab Wall Cutout 30.0"W x 76.50"H</v>
      </c>
      <c r="F11060" s="17">
        <f>'[5]HGAC FS12-23 Gladiator Options'!K757</f>
        <v>766</v>
      </c>
      <c r="G11060" s="13">
        <v>0.15</v>
      </c>
      <c r="H11060" s="14"/>
    </row>
    <row r="11061" spans="1:8" x14ac:dyDescent="0.35">
      <c r="A11061" s="11" t="s">
        <v>8</v>
      </c>
      <c r="B11061" s="16" t="str">
        <f>'[5]HGAC FS12-23 Gladiator Options'!B758</f>
        <v>GLAD00758</v>
      </c>
      <c r="C11061" s="27" t="s">
        <v>73</v>
      </c>
      <c r="D11061" s="16" t="s">
        <v>85</v>
      </c>
      <c r="E11061" s="15" t="str">
        <f>'[5]HGAC FS12-23 Gladiator Options'!C758</f>
        <v>Rear Cab Wall Cutout 40.0"W x 72.50"H</v>
      </c>
      <c r="F11061" s="17">
        <f>'[5]HGAC FS12-23 Gladiator Options'!K758</f>
        <v>1010</v>
      </c>
      <c r="G11061" s="13">
        <v>0.15</v>
      </c>
      <c r="H11061" s="14"/>
    </row>
    <row r="11062" spans="1:8" x14ac:dyDescent="0.35">
      <c r="A11062" s="11" t="s">
        <v>8</v>
      </c>
      <c r="B11062" s="16" t="str">
        <f>'[5]HGAC FS12-23 Gladiator Options'!B759</f>
        <v>GLAD00759</v>
      </c>
      <c r="C11062" s="27" t="s">
        <v>73</v>
      </c>
      <c r="D11062" s="16" t="s">
        <v>85</v>
      </c>
      <c r="E11062" s="15" t="str">
        <f>'[5]HGAC FS12-23 Gladiator Options'!C759</f>
        <v>Cab Structural Warranty (10) Year RFW0602</v>
      </c>
      <c r="F11062" s="17">
        <f>'[5]HGAC FS12-23 Gladiator Options'!K759</f>
        <v>0</v>
      </c>
      <c r="G11062" s="13">
        <v>0.15</v>
      </c>
      <c r="H11062" s="14"/>
    </row>
    <row r="11063" spans="1:8" x14ac:dyDescent="0.35">
      <c r="A11063" s="11" t="s">
        <v>8</v>
      </c>
      <c r="B11063" s="16" t="str">
        <f>'[5]HGAC FS12-23 Gladiator Options'!B760</f>
        <v>GLAD00760</v>
      </c>
      <c r="C11063" s="27" t="s">
        <v>73</v>
      </c>
      <c r="D11063" s="16" t="s">
        <v>85</v>
      </c>
      <c r="E11063" s="15" t="str">
        <f>'[5]HGAC FS12-23 Gladiator Options'!C760</f>
        <v>Cab Test Information Crash Test ECE-R29/SAE J2420/SAE J2422</v>
      </c>
      <c r="F11063" s="17">
        <f>'[5]HGAC FS12-23 Gladiator Options'!K760</f>
        <v>0</v>
      </c>
      <c r="G11063" s="13">
        <v>0.15</v>
      </c>
      <c r="H11063" s="14"/>
    </row>
    <row r="11064" spans="1:8" x14ac:dyDescent="0.35">
      <c r="A11064" s="11" t="s">
        <v>8</v>
      </c>
      <c r="B11064" s="16" t="str">
        <f>'[5]HGAC FS12-23 Gladiator Options'!B761</f>
        <v>GLAD00761</v>
      </c>
      <c r="C11064" s="27" t="s">
        <v>73</v>
      </c>
      <c r="D11064" s="16" t="s">
        <v>85</v>
      </c>
      <c r="E11064" s="15" t="str">
        <f>'[5]HGAC FS12-23 Gladiator Options'!C761</f>
        <v>Elec System 12V DC Multiplex</v>
      </c>
      <c r="F11064" s="17">
        <f>'[5]HGAC FS12-23 Gladiator Options'!K761</f>
        <v>0</v>
      </c>
      <c r="G11064" s="13">
        <v>0.15</v>
      </c>
      <c r="H11064" s="14"/>
    </row>
    <row r="11065" spans="1:8" x14ac:dyDescent="0.35">
      <c r="A11065" s="11" t="s">
        <v>8</v>
      </c>
      <c r="B11065" s="16" t="str">
        <f>'[5]HGAC FS12-23 Gladiator Options'!B762</f>
        <v>GLAD00762</v>
      </c>
      <c r="C11065" s="27" t="s">
        <v>73</v>
      </c>
      <c r="D11065" s="16" t="s">
        <v>85</v>
      </c>
      <c r="E11065" s="15" t="str">
        <f>'[5]HGAC FS12-23 Gladiator Options'!C762</f>
        <v>Elec System 12V DC Multiplex w/Adjustable Alarm Affixed Bhd Dash</v>
      </c>
      <c r="F11065" s="17">
        <f>'[5]HGAC FS12-23 Gladiator Options'!K762</f>
        <v>357</v>
      </c>
      <c r="G11065" s="13">
        <v>0.15</v>
      </c>
      <c r="H11065" s="14"/>
    </row>
    <row r="11066" spans="1:8" x14ac:dyDescent="0.35">
      <c r="A11066" s="11" t="s">
        <v>8</v>
      </c>
      <c r="B11066" s="16" t="str">
        <f>'[5]HGAC FS12-23 Gladiator Options'!B763</f>
        <v>GLAD00763</v>
      </c>
      <c r="C11066" s="27" t="s">
        <v>73</v>
      </c>
      <c r="D11066" s="16" t="s">
        <v>85</v>
      </c>
      <c r="E11066" s="15" t="str">
        <f>'[5]HGAC FS12-23 Gladiator Options'!C763</f>
        <v>NO OEM Wiring</v>
      </c>
      <c r="F11066" s="17">
        <f>'[5]HGAC FS12-23 Gladiator Options'!K763</f>
        <v>0</v>
      </c>
      <c r="G11066" s="13">
        <v>0.15</v>
      </c>
      <c r="H11066" s="14"/>
    </row>
    <row r="11067" spans="1:8" x14ac:dyDescent="0.35">
      <c r="A11067" s="11" t="s">
        <v>8</v>
      </c>
      <c r="B11067" s="16" t="str">
        <f>'[5]HGAC FS12-23 Gladiator Options'!B764</f>
        <v>GLAD00764</v>
      </c>
      <c r="C11067" s="27" t="s">
        <v>73</v>
      </c>
      <c r="D11067" s="16" t="s">
        <v>85</v>
      </c>
      <c r="E11067" s="15" t="str">
        <f>'[5]HGAC FS12-23 Gladiator Options'!C764</f>
        <v>OEM Wir MUX Programming For Separate/Individual Circuits</v>
      </c>
      <c r="F11067" s="17">
        <f>'[5]HGAC FS12-23 Gladiator Options'!K764</f>
        <v>562</v>
      </c>
      <c r="G11067" s="13">
        <v>0.15</v>
      </c>
      <c r="H11067" s="14"/>
    </row>
    <row r="11068" spans="1:8" x14ac:dyDescent="0.35">
      <c r="A11068" s="11" t="s">
        <v>8</v>
      </c>
      <c r="B11068" s="16" t="str">
        <f>'[5]HGAC FS12-23 Gladiator Options'!B765</f>
        <v>GLAD00765</v>
      </c>
      <c r="C11068" s="27" t="s">
        <v>73</v>
      </c>
      <c r="D11068" s="16" t="s">
        <v>85</v>
      </c>
      <c r="E11068" s="15" t="str">
        <f>'[5]HGAC FS12-23 Gladiator Options'!C765</f>
        <v>NO Trailer Electrical Connection</v>
      </c>
      <c r="F11068" s="17">
        <f>'[5]HGAC FS12-23 Gladiator Options'!K765</f>
        <v>0</v>
      </c>
      <c r="G11068" s="13">
        <v>0.15</v>
      </c>
      <c r="H11068" s="14"/>
    </row>
    <row r="11069" spans="1:8" x14ac:dyDescent="0.35">
      <c r="A11069" s="11" t="s">
        <v>8</v>
      </c>
      <c r="B11069" s="16" t="str">
        <f>'[5]HGAC FS12-23 Gladiator Options'!B766</f>
        <v>GLAD00766</v>
      </c>
      <c r="C11069" s="27" t="s">
        <v>73</v>
      </c>
      <c r="D11069" s="16" t="s">
        <v>85</v>
      </c>
      <c r="E11069" s="15" t="str">
        <f>'[5]HGAC FS12-23 Gladiator Options'!C766</f>
        <v>Trailer Elec Conn</v>
      </c>
      <c r="F11069" s="17">
        <f>'[5]HGAC FS12-23 Gladiator Options'!K766</f>
        <v>1738</v>
      </c>
      <c r="G11069" s="13">
        <v>0.15</v>
      </c>
      <c r="H11069" s="14"/>
    </row>
    <row r="11070" spans="1:8" x14ac:dyDescent="0.35">
      <c r="A11070" s="11" t="s">
        <v>8</v>
      </c>
      <c r="B11070" s="16" t="str">
        <f>'[5]HGAC FS12-23 Gladiator Options'!B767</f>
        <v>GLAD00767</v>
      </c>
      <c r="C11070" s="27" t="s">
        <v>73</v>
      </c>
      <c r="D11070" s="16" t="s">
        <v>85</v>
      </c>
      <c r="E11070" s="15" t="str">
        <f>'[5]HGAC FS12-23 Gladiator Options'!C767</f>
        <v>NO Apparatus Wiring Provision</v>
      </c>
      <c r="F11070" s="17">
        <f>'[5]HGAC FS12-23 Gladiator Options'!K767</f>
        <v>0</v>
      </c>
      <c r="G11070" s="13">
        <v>0.15</v>
      </c>
      <c r="H11070" s="14"/>
    </row>
    <row r="11071" spans="1:8" x14ac:dyDescent="0.35">
      <c r="A11071" s="11" t="s">
        <v>8</v>
      </c>
      <c r="B11071" s="16" t="str">
        <f>'[5]HGAC FS12-23 Gladiator Options'!B768</f>
        <v>GLAD00768</v>
      </c>
      <c r="C11071" s="27" t="s">
        <v>73</v>
      </c>
      <c r="D11071" s="16" t="s">
        <v>85</v>
      </c>
      <c r="E11071" s="15" t="str">
        <f>'[5]HGAC FS12-23 Gladiator Options'!C768</f>
        <v>Apparatus Wiring Provision (8) Circuit Panel</v>
      </c>
      <c r="F11071" s="17">
        <f>'[5]HGAC FS12-23 Gladiator Options'!K768</f>
        <v>463</v>
      </c>
      <c r="G11071" s="13">
        <v>0.15</v>
      </c>
      <c r="H11071" s="14"/>
    </row>
    <row r="11072" spans="1:8" x14ac:dyDescent="0.35">
      <c r="A11072" s="11" t="s">
        <v>8</v>
      </c>
      <c r="B11072" s="16" t="str">
        <f>'[5]HGAC FS12-23 Gladiator Options'!B769</f>
        <v>GLAD00769</v>
      </c>
      <c r="C11072" s="27" t="s">
        <v>73</v>
      </c>
      <c r="D11072" s="16" t="s">
        <v>85</v>
      </c>
      <c r="E11072" s="15" t="str">
        <f>'[5]HGAC FS12-23 Gladiator Options'!C769</f>
        <v>Vehicle Display Weldon Vista LH Sw Pnl</v>
      </c>
      <c r="F11072" s="17">
        <f>'[5]HGAC FS12-23 Gladiator Options'!K769</f>
        <v>0</v>
      </c>
      <c r="G11072" s="13">
        <v>0.15</v>
      </c>
      <c r="H11072" s="14"/>
    </row>
    <row r="11073" spans="1:8" x14ac:dyDescent="0.35">
      <c r="A11073" s="11" t="s">
        <v>8</v>
      </c>
      <c r="B11073" s="16" t="str">
        <f>'[5]HGAC FS12-23 Gladiator Options'!B770</f>
        <v>GLAD00770</v>
      </c>
      <c r="C11073" s="27" t="s">
        <v>73</v>
      </c>
      <c r="D11073" s="16" t="s">
        <v>85</v>
      </c>
      <c r="E11073" s="15" t="str">
        <f>'[5]HGAC FS12-23 Gladiator Options'!C770</f>
        <v>Vehicle Display Weldon Vista LH Sw Pnl &amp; RH Ovrhd Ped Mnt</v>
      </c>
      <c r="F11073" s="17">
        <f>'[5]HGAC FS12-23 Gladiator Options'!K770</f>
        <v>2890</v>
      </c>
      <c r="G11073" s="13">
        <v>0.15</v>
      </c>
      <c r="H11073" s="14"/>
    </row>
    <row r="11074" spans="1:8" x14ac:dyDescent="0.35">
      <c r="A11074" s="11" t="s">
        <v>8</v>
      </c>
      <c r="B11074" s="16" t="str">
        <f>'[5]HGAC FS12-23 Gladiator Options'!B771</f>
        <v>GLAD00771</v>
      </c>
      <c r="C11074" s="27" t="s">
        <v>73</v>
      </c>
      <c r="D11074" s="16" t="s">
        <v>85</v>
      </c>
      <c r="E11074" s="15" t="str">
        <f>'[5]HGAC FS12-23 Gladiator Options'!C771</f>
        <v>Vehicle Display Weldon Vista (2) L/R Sw Pnl</v>
      </c>
      <c r="F11074" s="17">
        <f>'[5]HGAC FS12-23 Gladiator Options'!K771</f>
        <v>2605</v>
      </c>
      <c r="G11074" s="13">
        <v>0.15</v>
      </c>
      <c r="H11074" s="14"/>
    </row>
    <row r="11075" spans="1:8" x14ac:dyDescent="0.35">
      <c r="A11075" s="11" t="s">
        <v>8</v>
      </c>
      <c r="B11075" s="16" t="str">
        <f>'[5]HGAC FS12-23 Gladiator Options'!B772</f>
        <v>GLAD00772</v>
      </c>
      <c r="C11075" s="27" t="s">
        <v>73</v>
      </c>
      <c r="D11075" s="16" t="s">
        <v>85</v>
      </c>
      <c r="E11075" s="15" t="str">
        <f>'[5]HGAC FS12-23 Gladiator Options'!C772</f>
        <v>Vehicle Display Weldon Vista (3) L/R Sw Pnl &amp; Shiploose</v>
      </c>
      <c r="F11075" s="17">
        <f>'[5]HGAC FS12-23 Gladiator Options'!K772</f>
        <v>4892</v>
      </c>
      <c r="G11075" s="13">
        <v>0.15</v>
      </c>
      <c r="H11075" s="14"/>
    </row>
    <row r="11076" spans="1:8" x14ac:dyDescent="0.35">
      <c r="A11076" s="11" t="s">
        <v>8</v>
      </c>
      <c r="B11076" s="16" t="str">
        <f>'[5]HGAC FS12-23 Gladiator Options'!B773</f>
        <v>GLAD00773</v>
      </c>
      <c r="C11076" s="27" t="s">
        <v>73</v>
      </c>
      <c r="D11076" s="16" t="s">
        <v>85</v>
      </c>
      <c r="E11076" s="15" t="str">
        <f>'[5]HGAC FS12-23 Gladiator Options'!C773</f>
        <v>Vehicle Display Weldon Vista (3) L/R Sw Pnl &amp; Shpls w/Drv Programming</v>
      </c>
      <c r="F11076" s="17">
        <f>'[5]HGAC FS12-23 Gladiator Options'!K773</f>
        <v>4962</v>
      </c>
      <c r="G11076" s="13">
        <v>0.15</v>
      </c>
      <c r="H11076" s="14"/>
    </row>
    <row r="11077" spans="1:8" x14ac:dyDescent="0.35">
      <c r="A11077" s="11" t="s">
        <v>8</v>
      </c>
      <c r="B11077" s="16" t="str">
        <f>'[5]HGAC FS12-23 Gladiator Options'!B774</f>
        <v>GLAD00774</v>
      </c>
      <c r="C11077" s="27" t="s">
        <v>73</v>
      </c>
      <c r="D11077" s="16" t="s">
        <v>85</v>
      </c>
      <c r="E11077" s="15" t="str">
        <f>'[5]HGAC FS12-23 Gladiator Options'!C774</f>
        <v>Vehicle Display Weldon Vista w/Touchscreen LH Sw Pnl</v>
      </c>
      <c r="F11077" s="17">
        <f>'[5]HGAC FS12-23 Gladiator Options'!K774</f>
        <v>298</v>
      </c>
      <c r="G11077" s="13">
        <v>0.15</v>
      </c>
      <c r="H11077" s="14"/>
    </row>
    <row r="11078" spans="1:8" x14ac:dyDescent="0.35">
      <c r="A11078" s="11" t="s">
        <v>8</v>
      </c>
      <c r="B11078" s="16" t="str">
        <f>'[5]HGAC FS12-23 Gladiator Options'!B775</f>
        <v>GLAD00775</v>
      </c>
      <c r="C11078" s="27" t="s">
        <v>73</v>
      </c>
      <c r="D11078" s="16" t="s">
        <v>85</v>
      </c>
      <c r="E11078" s="15" t="str">
        <f>'[5]HGAC FS12-23 Gladiator Options'!C775</f>
        <v>Vehicle Display Weldon Vista w/Touchscreen (2) LH Sw Pnl &amp; MDT Cutout</v>
      </c>
      <c r="F11078" s="17">
        <f>'[5]HGAC FS12-23 Gladiator Options'!K775</f>
        <v>3315</v>
      </c>
      <c r="G11078" s="13">
        <v>0.15</v>
      </c>
      <c r="H11078" s="14"/>
    </row>
    <row r="11079" spans="1:8" x14ac:dyDescent="0.35">
      <c r="A11079" s="11" t="s">
        <v>8</v>
      </c>
      <c r="B11079" s="16" t="str">
        <f>'[5]HGAC FS12-23 Gladiator Options'!B776</f>
        <v>GLAD00776</v>
      </c>
      <c r="C11079" s="27" t="s">
        <v>73</v>
      </c>
      <c r="D11079" s="16" t="s">
        <v>85</v>
      </c>
      <c r="E11079" s="15" t="str">
        <f>'[5]HGAC FS12-23 Gladiator Options'!C776</f>
        <v>Vehicle Display Weldon Vista w/Touchscreen (2) L/R Sw Pnl</v>
      </c>
      <c r="F11079" s="17">
        <f>'[5]HGAC FS12-23 Gladiator Options'!K776</f>
        <v>3072</v>
      </c>
      <c r="G11079" s="13">
        <v>0.15</v>
      </c>
      <c r="H11079" s="14"/>
    </row>
    <row r="11080" spans="1:8" x14ac:dyDescent="0.35">
      <c r="A11080" s="11" t="s">
        <v>8</v>
      </c>
      <c r="B11080" s="16" t="str">
        <f>'[5]HGAC FS12-23 Gladiator Options'!B777</f>
        <v>GLAD00777</v>
      </c>
      <c r="C11080" s="27" t="s">
        <v>73</v>
      </c>
      <c r="D11080" s="16" t="s">
        <v>85</v>
      </c>
      <c r="E11080" s="15" t="str">
        <f>'[5]HGAC FS12-23 Gladiator Options'!C777</f>
        <v>Vehicle Display Weldon Vista w/Touchscreen (2) LH Sw Pnl/Shpls/RH Ovrhd Prewire</v>
      </c>
      <c r="F11080" s="17">
        <f>'[5]HGAC FS12-23 Gladiator Options'!K777</f>
        <v>3461</v>
      </c>
      <c r="G11080" s="13">
        <v>0.15</v>
      </c>
      <c r="H11080" s="14"/>
    </row>
    <row r="11081" spans="1:8" x14ac:dyDescent="0.35">
      <c r="A11081" s="11" t="s">
        <v>8</v>
      </c>
      <c r="B11081" s="16" t="str">
        <f>'[5]HGAC FS12-23 Gladiator Options'!B778</f>
        <v>GLAD00778</v>
      </c>
      <c r="C11081" s="27" t="s">
        <v>73</v>
      </c>
      <c r="D11081" s="16" t="s">
        <v>85</v>
      </c>
      <c r="E11081" s="15" t="str">
        <f>'[5]HGAC FS12-23 Gladiator Options'!C778</f>
        <v>Vehicle Display Weldon Vista w/Touchscreen (3) L/R Sw Pnl &amp; Shiploose</v>
      </c>
      <c r="F11081" s="17">
        <f>'[5]HGAC FS12-23 Gladiator Options'!K778</f>
        <v>4892</v>
      </c>
      <c r="G11081" s="13">
        <v>0.15</v>
      </c>
      <c r="H11081" s="14"/>
    </row>
    <row r="11082" spans="1:8" x14ac:dyDescent="0.35">
      <c r="A11082" s="11" t="s">
        <v>8</v>
      </c>
      <c r="B11082" s="16" t="str">
        <f>'[5]HGAC FS12-23 Gladiator Options'!B779</f>
        <v>GLAD00779</v>
      </c>
      <c r="C11082" s="27" t="s">
        <v>73</v>
      </c>
      <c r="D11082" s="16" t="s">
        <v>85</v>
      </c>
      <c r="E11082" s="15" t="str">
        <f>'[5]HGAC FS12-23 Gladiator Options'!C779</f>
        <v>Vehicle Display Weldon Touchscreen IV LH Sw Pnl</v>
      </c>
      <c r="F11082" s="17">
        <f>'[5]HGAC FS12-23 Gladiator Options'!K779</f>
        <v>0</v>
      </c>
      <c r="G11082" s="13">
        <v>0.15</v>
      </c>
      <c r="H11082" s="14"/>
    </row>
    <row r="11083" spans="1:8" x14ac:dyDescent="0.35">
      <c r="A11083" s="11" t="s">
        <v>8</v>
      </c>
      <c r="B11083" s="16" t="str">
        <f>'[5]HGAC FS12-23 Gladiator Options'!B780</f>
        <v>GLAD00780</v>
      </c>
      <c r="C11083" s="27" t="s">
        <v>73</v>
      </c>
      <c r="D11083" s="16" t="s">
        <v>85</v>
      </c>
      <c r="E11083" s="15" t="str">
        <f>'[5]HGAC FS12-23 Gladiator Options'!C780</f>
        <v>Vehicle Display Weldon Touchscreen IV (2) L/R Sw Pnl</v>
      </c>
      <c r="F11083" s="17">
        <f>'[5]HGAC FS12-23 Gladiator Options'!K780</f>
        <v>2605</v>
      </c>
      <c r="G11083" s="13">
        <v>0.15</v>
      </c>
      <c r="H11083" s="14"/>
    </row>
    <row r="11084" spans="1:8" x14ac:dyDescent="0.35">
      <c r="A11084" s="11" t="s">
        <v>8</v>
      </c>
      <c r="B11084" s="16" t="str">
        <f>'[5]HGAC FS12-23 Gladiator Options'!B781</f>
        <v>GLAD00781</v>
      </c>
      <c r="C11084" s="27" t="s">
        <v>73</v>
      </c>
      <c r="D11084" s="16" t="s">
        <v>85</v>
      </c>
      <c r="E11084" s="15" t="str">
        <f>'[5]HGAC FS12-23 Gladiator Options'!C781</f>
        <v>Vehicle Display Weldon VFD Display</v>
      </c>
      <c r="F11084" s="17">
        <f>'[5]HGAC FS12-23 Gladiator Options'!K781</f>
        <v>0</v>
      </c>
      <c r="G11084" s="13">
        <v>0.15</v>
      </c>
      <c r="H11084" s="14"/>
    </row>
    <row r="11085" spans="1:8" x14ac:dyDescent="0.35">
      <c r="A11085" s="11" t="s">
        <v>8</v>
      </c>
      <c r="B11085" s="16" t="str">
        <f>'[5]HGAC FS12-23 Gladiator Options'!B782</f>
        <v>GLAD00782</v>
      </c>
      <c r="C11085" s="27" t="s">
        <v>73</v>
      </c>
      <c r="D11085" s="16" t="s">
        <v>85</v>
      </c>
      <c r="E11085" s="15" t="str">
        <f>'[5]HGAC FS12-23 Gladiator Options'!C782</f>
        <v>NO Vehicle Display</v>
      </c>
      <c r="F11085" s="17">
        <f>'[5]HGAC FS12-23 Gladiator Options'!K782</f>
        <v>0</v>
      </c>
      <c r="G11085" s="13">
        <v>0.15</v>
      </c>
      <c r="H11085" s="14"/>
    </row>
    <row r="11086" spans="1:8" x14ac:dyDescent="0.35">
      <c r="A11086" s="11" t="s">
        <v>8</v>
      </c>
      <c r="B11086" s="16" t="str">
        <f>'[5]HGAC FS12-23 Gladiator Options'!B783</f>
        <v>GLAD00783</v>
      </c>
      <c r="C11086" s="27" t="s">
        <v>73</v>
      </c>
      <c r="D11086" s="16" t="s">
        <v>85</v>
      </c>
      <c r="E11086" s="15" t="str">
        <f>'[5]HGAC FS12-23 Gladiator Options'!C783</f>
        <v>NO Multiplex Display Special Layout</v>
      </c>
      <c r="F11086" s="17">
        <f>'[5]HGAC FS12-23 Gladiator Options'!K783</f>
        <v>0</v>
      </c>
      <c r="G11086" s="13">
        <v>0.15</v>
      </c>
      <c r="H11086" s="14"/>
    </row>
    <row r="11087" spans="1:8" x14ac:dyDescent="0.35">
      <c r="A11087" s="11" t="s">
        <v>8</v>
      </c>
      <c r="B11087" s="16" t="str">
        <f>'[5]HGAC FS12-23 Gladiator Options'!B784</f>
        <v>GLAD00784</v>
      </c>
      <c r="C11087" s="27" t="s">
        <v>73</v>
      </c>
      <c r="D11087" s="16" t="s">
        <v>85</v>
      </c>
      <c r="E11087" s="15" t="str">
        <f>'[5]HGAC FS12-23 Gladiator Options'!C784</f>
        <v>Multiplex Display Special Layout</v>
      </c>
      <c r="F11087" s="17">
        <f>'[5]HGAC FS12-23 Gladiator Options'!K784</f>
        <v>615</v>
      </c>
      <c r="G11087" s="13">
        <v>0.15</v>
      </c>
      <c r="H11087" s="14"/>
    </row>
    <row r="11088" spans="1:8" x14ac:dyDescent="0.35">
      <c r="A11088" s="11" t="s">
        <v>8</v>
      </c>
      <c r="B11088" s="16" t="str">
        <f>'[5]HGAC FS12-23 Gladiator Options'!B785</f>
        <v>GLAD00785</v>
      </c>
      <c r="C11088" s="27" t="s">
        <v>73</v>
      </c>
      <c r="D11088" s="16" t="s">
        <v>85</v>
      </c>
      <c r="E11088" s="15" t="str">
        <f>'[5]HGAC FS12-23 Gladiator Options'!C785</f>
        <v>Load Management System Multiplex</v>
      </c>
      <c r="F11088" s="17">
        <f>'[5]HGAC FS12-23 Gladiator Options'!K785</f>
        <v>0</v>
      </c>
      <c r="G11088" s="13">
        <v>0.15</v>
      </c>
      <c r="H11088" s="14"/>
    </row>
    <row r="11089" spans="1:8" x14ac:dyDescent="0.35">
      <c r="A11089" s="11" t="s">
        <v>8</v>
      </c>
      <c r="B11089" s="16" t="str">
        <f>'[5]HGAC FS12-23 Gladiator Options'!B786</f>
        <v>GLAD00786</v>
      </c>
      <c r="C11089" s="27" t="s">
        <v>73</v>
      </c>
      <c r="D11089" s="16" t="s">
        <v>85</v>
      </c>
      <c r="E11089" s="15" t="str">
        <f>'[5]HGAC FS12-23 Gladiator Options'!C786</f>
        <v>NO Load Management System</v>
      </c>
      <c r="F11089" s="17">
        <f>'[5]HGAC FS12-23 Gladiator Options'!K786</f>
        <v>0</v>
      </c>
      <c r="G11089" s="13">
        <v>0.15</v>
      </c>
      <c r="H11089" s="14"/>
    </row>
    <row r="11090" spans="1:8" x14ac:dyDescent="0.35">
      <c r="A11090" s="11" t="s">
        <v>8</v>
      </c>
      <c r="B11090" s="16" t="str">
        <f>'[5]HGAC FS12-23 Gladiator Options'!B787</f>
        <v>GLAD00787</v>
      </c>
      <c r="C11090" s="27" t="s">
        <v>73</v>
      </c>
      <c r="D11090" s="16" t="s">
        <v>85</v>
      </c>
      <c r="E11090" s="15" t="str">
        <f>'[5]HGAC FS12-23 Gladiator Options'!C787</f>
        <v>Data Recording Sys Vehicle Data Class1 w/Remote USB Data Link</v>
      </c>
      <c r="F11090" s="17">
        <f>'[5]HGAC FS12-23 Gladiator Options'!K787</f>
        <v>189</v>
      </c>
      <c r="G11090" s="13">
        <v>0.15</v>
      </c>
      <c r="H11090" s="14"/>
    </row>
    <row r="11091" spans="1:8" x14ac:dyDescent="0.35">
      <c r="A11091" s="11" t="s">
        <v>8</v>
      </c>
      <c r="B11091" s="16" t="str">
        <f>'[5]HGAC FS12-23 Gladiator Options'!B788</f>
        <v>GLAD00788</v>
      </c>
      <c r="C11091" s="27" t="s">
        <v>73</v>
      </c>
      <c r="D11091" s="16" t="s">
        <v>85</v>
      </c>
      <c r="E11091" s="15" t="str">
        <f>'[5]HGAC FS12-23 Gladiator Options'!C788</f>
        <v>Data Recording Sys Vehicle Data Class1 ES-Key MUX w/Remote USB Data Link</v>
      </c>
      <c r="F11091" s="17">
        <f>'[5]HGAC FS12-23 Gladiator Options'!K788</f>
        <v>0</v>
      </c>
      <c r="G11091" s="13">
        <v>0.15</v>
      </c>
      <c r="H11091" s="14"/>
    </row>
    <row r="11092" spans="1:8" x14ac:dyDescent="0.35">
      <c r="A11092" s="11" t="s">
        <v>8</v>
      </c>
      <c r="B11092" s="16" t="str">
        <f>'[5]HGAC FS12-23 Gladiator Options'!B789</f>
        <v>GLAD00789</v>
      </c>
      <c r="C11092" s="27" t="s">
        <v>73</v>
      </c>
      <c r="D11092" s="16" t="s">
        <v>85</v>
      </c>
      <c r="E11092" s="15" t="str">
        <f>'[5]HGAC FS12-23 Gladiator Options'!C789</f>
        <v>Data Recording Sys Vehicle Data Weldon w/Remote USB Data Link</v>
      </c>
      <c r="F11092" s="17">
        <f>'[5]HGAC FS12-23 Gladiator Options'!K789</f>
        <v>0</v>
      </c>
      <c r="G11092" s="13">
        <v>0.15</v>
      </c>
      <c r="H11092" s="14"/>
    </row>
    <row r="11093" spans="1:8" x14ac:dyDescent="0.35">
      <c r="A11093" s="11" t="s">
        <v>8</v>
      </c>
      <c r="B11093" s="16" t="str">
        <f>'[5]HGAC FS12-23 Gladiator Options'!B790</f>
        <v>GLAD00790</v>
      </c>
      <c r="C11093" s="27" t="s">
        <v>73</v>
      </c>
      <c r="D11093" s="16" t="s">
        <v>85</v>
      </c>
      <c r="E11093" s="15" t="str">
        <f>'[5]HGAC FS12-23 Gladiator Options'!C790</f>
        <v>Data Recording Sys Vehicle Data Weldon MUX w/USB/Safety Vis 4401-HVR Rkr Sw</v>
      </c>
      <c r="F11093" s="17">
        <f>'[5]HGAC FS12-23 Gladiator Options'!K790</f>
        <v>3091</v>
      </c>
      <c r="G11093" s="13">
        <v>0.15</v>
      </c>
      <c r="H11093" s="14"/>
    </row>
    <row r="11094" spans="1:8" x14ac:dyDescent="0.35">
      <c r="A11094" s="11" t="s">
        <v>8</v>
      </c>
      <c r="B11094" s="16" t="str">
        <f>'[5]HGAC FS12-23 Gladiator Options'!B791</f>
        <v>GLAD00791</v>
      </c>
      <c r="C11094" s="27" t="s">
        <v>73</v>
      </c>
      <c r="D11094" s="16" t="s">
        <v>85</v>
      </c>
      <c r="E11094" s="15" t="str">
        <f>'[5]HGAC FS12-23 Gladiator Options'!C791</f>
        <v>Data Recording Sys Vehicle Data Weldon MUX</v>
      </c>
      <c r="F11094" s="17">
        <f>'[5]HGAC FS12-23 Gladiator Options'!K791</f>
        <v>145</v>
      </c>
      <c r="G11094" s="13">
        <v>0.15</v>
      </c>
      <c r="H11094" s="14"/>
    </row>
    <row r="11095" spans="1:8" x14ac:dyDescent="0.35">
      <c r="A11095" s="11" t="s">
        <v>8</v>
      </c>
      <c r="B11095" s="16" t="str">
        <f>'[5]HGAC FS12-23 Gladiator Options'!B792</f>
        <v>GLAD00792</v>
      </c>
      <c r="C11095" s="27" t="s">
        <v>73</v>
      </c>
      <c r="D11095" s="16" t="s">
        <v>85</v>
      </c>
      <c r="E11095" s="15" t="str">
        <f>'[5]HGAC FS12-23 Gladiator Options'!C792</f>
        <v>Data Recording Sys Vehicle Data Weldon MUX w/InView 360HD DVR</v>
      </c>
      <c r="F11095" s="17">
        <f>'[5]HGAC FS12-23 Gladiator Options'!K792</f>
        <v>532</v>
      </c>
      <c r="G11095" s="13">
        <v>0.15</v>
      </c>
      <c r="H11095" s="14"/>
    </row>
    <row r="11096" spans="1:8" x14ac:dyDescent="0.35">
      <c r="A11096" s="11" t="s">
        <v>8</v>
      </c>
      <c r="B11096" s="16" t="str">
        <f>'[5]HGAC FS12-23 Gladiator Options'!B793</f>
        <v>GLAD00793</v>
      </c>
      <c r="C11096" s="27" t="s">
        <v>73</v>
      </c>
      <c r="D11096" s="16" t="s">
        <v>85</v>
      </c>
      <c r="E11096" s="15" t="str">
        <f>'[5]HGAC FS12-23 Gladiator Options'!C793</f>
        <v>Data Recording Sys Vehicle Data Weldon MUX w/Guardian 1080 DVR Bhd Dash</v>
      </c>
      <c r="F11096" s="17">
        <f>'[5]HGAC FS12-23 Gladiator Options'!K793</f>
        <v>3175</v>
      </c>
      <c r="G11096" s="13">
        <v>0.15</v>
      </c>
      <c r="H11096" s="14"/>
    </row>
    <row r="11097" spans="1:8" x14ac:dyDescent="0.35">
      <c r="A11097" s="11" t="s">
        <v>8</v>
      </c>
      <c r="B11097" s="16" t="str">
        <f>'[5]HGAC FS12-23 Gladiator Options'!B794</f>
        <v>GLAD00794</v>
      </c>
      <c r="C11097" s="27" t="s">
        <v>73</v>
      </c>
      <c r="D11097" s="16" t="s">
        <v>85</v>
      </c>
      <c r="E11097" s="15" t="str">
        <f>'[5]HGAC FS12-23 Gladiator Options'!C794</f>
        <v>NO Data Recording System</v>
      </c>
      <c r="F11097" s="17">
        <f>'[5]HGAC FS12-23 Gladiator Options'!K794</f>
        <v>-358</v>
      </c>
      <c r="G11097" s="13">
        <v>0.15</v>
      </c>
      <c r="H11097" s="14"/>
    </row>
    <row r="11098" spans="1:8" x14ac:dyDescent="0.35">
      <c r="A11098" s="11" t="s">
        <v>8</v>
      </c>
      <c r="B11098" s="16" t="str">
        <f>'[5]HGAC FS12-23 Gladiator Options'!B795</f>
        <v>GLAD00795</v>
      </c>
      <c r="C11098" s="27" t="s">
        <v>73</v>
      </c>
      <c r="D11098" s="16" t="s">
        <v>85</v>
      </c>
      <c r="E11098" s="15" t="str">
        <f>'[5]HGAC FS12-23 Gladiator Options'!C795</f>
        <v>Accessory Pwr &amp; Gnd Stud 40A Batt Dir &amp; 15A Ign Sw &amp; 225A Batt Dir OEM Conn</v>
      </c>
      <c r="F11098" s="17">
        <f>'[5]HGAC FS12-23 Gladiator Options'!K795</f>
        <v>0</v>
      </c>
      <c r="G11098" s="13">
        <v>0.15</v>
      </c>
      <c r="H11098" s="14"/>
    </row>
    <row r="11099" spans="1:8" x14ac:dyDescent="0.35">
      <c r="A11099" s="11" t="s">
        <v>8</v>
      </c>
      <c r="B11099" s="16" t="str">
        <f>'[5]HGAC FS12-23 Gladiator Options'!B796</f>
        <v>GLAD00796</v>
      </c>
      <c r="C11099" s="27" t="s">
        <v>73</v>
      </c>
      <c r="D11099" s="16" t="s">
        <v>85</v>
      </c>
      <c r="E11099" s="15" t="str">
        <f>'[5]HGAC FS12-23 Gladiator Options'!C796</f>
        <v>Accessory Pwr &amp; Gnd Stud 40A Batt Dir &amp; 15A Ign Sw &amp; 225A Mstr Sw w/Fus OEM Conn</v>
      </c>
      <c r="F11099" s="17">
        <f>'[5]HGAC FS12-23 Gladiator Options'!K796</f>
        <v>394</v>
      </c>
      <c r="G11099" s="13">
        <v>0.15</v>
      </c>
      <c r="H11099" s="14"/>
    </row>
    <row r="11100" spans="1:8" x14ac:dyDescent="0.35">
      <c r="A11100" s="11" t="s">
        <v>8</v>
      </c>
      <c r="B11100" s="16" t="str">
        <f>'[5]HGAC FS12-23 Gladiator Options'!B797</f>
        <v>GLAD00797</v>
      </c>
      <c r="C11100" s="27" t="s">
        <v>73</v>
      </c>
      <c r="D11100" s="16" t="s">
        <v>85</v>
      </c>
      <c r="E11100" s="15" t="str">
        <f>'[5]HGAC FS12-23 Gladiator Options'!C797</f>
        <v>Accessory Pwr &amp; Gnd Stud 40A Batt Dir &amp; 15A Ign Sw &amp; 150A Mstr Sw w/Man Brkr</v>
      </c>
      <c r="F11100" s="17">
        <f>'[5]HGAC FS12-23 Gladiator Options'!K797</f>
        <v>288</v>
      </c>
      <c r="G11100" s="13">
        <v>0.15</v>
      </c>
      <c r="H11100" s="14"/>
    </row>
    <row r="11101" spans="1:8" x14ac:dyDescent="0.35">
      <c r="A11101" s="11" t="s">
        <v>8</v>
      </c>
      <c r="B11101" s="16" t="str">
        <f>'[5]HGAC FS12-23 Gladiator Options'!B798</f>
        <v>GLAD00798</v>
      </c>
      <c r="C11101" s="27" t="s">
        <v>73</v>
      </c>
      <c r="D11101" s="16" t="s">
        <v>85</v>
      </c>
      <c r="E11101" s="15" t="str">
        <f>'[5]HGAC FS12-23 Gladiator Options'!C798</f>
        <v>NO Auxiliary Accessory Power</v>
      </c>
      <c r="F11101" s="17">
        <f>'[5]HGAC FS12-23 Gladiator Options'!K798</f>
        <v>0</v>
      </c>
      <c r="G11101" s="13">
        <v>0.15</v>
      </c>
      <c r="H11101" s="14"/>
    </row>
    <row r="11102" spans="1:8" x14ac:dyDescent="0.35">
      <c r="A11102" s="11" t="s">
        <v>8</v>
      </c>
      <c r="B11102" s="16" t="str">
        <f>'[5]HGAC FS12-23 Gladiator Options'!B799</f>
        <v>GLAD00799</v>
      </c>
      <c r="C11102" s="27" t="s">
        <v>73</v>
      </c>
      <c r="D11102" s="16" t="s">
        <v>85</v>
      </c>
      <c r="E11102" s="15" t="str">
        <f>'[5]HGAC FS12-23 Gladiator Options'!C799</f>
        <v>Aux Acc Pwr &amp; Gnd Stud Drv Underseat Strg Cmpt 40A Mstr Sw</v>
      </c>
      <c r="F11102" s="17">
        <f>'[5]HGAC FS12-23 Gladiator Options'!K799</f>
        <v>356</v>
      </c>
      <c r="G11102" s="13">
        <v>0.15</v>
      </c>
      <c r="H11102" s="14"/>
    </row>
    <row r="11103" spans="1:8" x14ac:dyDescent="0.35">
      <c r="A11103" s="11" t="s">
        <v>8</v>
      </c>
      <c r="B11103" s="16" t="str">
        <f>'[5]HGAC FS12-23 Gladiator Options'!B800</f>
        <v>GLAD00800</v>
      </c>
      <c r="C11103" s="27" t="s">
        <v>73</v>
      </c>
      <c r="D11103" s="16" t="s">
        <v>85</v>
      </c>
      <c r="E11103" s="15" t="str">
        <f>'[5]HGAC FS12-23 Gladiator Options'!C800</f>
        <v>Aux Acc Pwr &amp; Gnd Stud Off Underseat Strg Cmpt 20A Mstr Sw Rwd</v>
      </c>
      <c r="F11103" s="17">
        <f>'[5]HGAC FS12-23 Gladiator Options'!K800</f>
        <v>344</v>
      </c>
      <c r="G11103" s="13">
        <v>0.15</v>
      </c>
      <c r="H11103" s="14"/>
    </row>
    <row r="11104" spans="1:8" x14ac:dyDescent="0.35">
      <c r="A11104" s="11" t="s">
        <v>8</v>
      </c>
      <c r="B11104" s="16" t="str">
        <f>'[5]HGAC FS12-23 Gladiator Options'!B801</f>
        <v>GLAD00801</v>
      </c>
      <c r="C11104" s="27" t="s">
        <v>73</v>
      </c>
      <c r="D11104" s="16" t="s">
        <v>85</v>
      </c>
      <c r="E11104" s="15" t="str">
        <f>'[5]HGAC FS12-23 Gladiator Options'!C801</f>
        <v>Aux Acc Pwr &amp; Gnd Stud Off Underseat Strg Cmpt 20A Prk Brk</v>
      </c>
      <c r="F11104" s="17">
        <f>'[5]HGAC FS12-23 Gladiator Options'!K801</f>
        <v>361</v>
      </c>
      <c r="G11104" s="13">
        <v>0.15</v>
      </c>
      <c r="H11104" s="14"/>
    </row>
    <row r="11105" spans="1:8" x14ac:dyDescent="0.35">
      <c r="A11105" s="11" t="s">
        <v>8</v>
      </c>
      <c r="B11105" s="16" t="str">
        <f>'[5]HGAC FS12-23 Gladiator Options'!B802</f>
        <v>GLAD00802</v>
      </c>
      <c r="C11105" s="27" t="s">
        <v>73</v>
      </c>
      <c r="D11105" s="16" t="s">
        <v>85</v>
      </c>
      <c r="E11105" s="15" t="str">
        <f>'[5]HGAC FS12-23 Gladiator Options'!C802</f>
        <v>Aux Acc Pwr &amp; Gnd Stud Off Underseat Strg Cmpt 40A Mstr Sw</v>
      </c>
      <c r="F11105" s="17">
        <f>'[5]HGAC FS12-23 Gladiator Options'!K802</f>
        <v>356</v>
      </c>
      <c r="G11105" s="13">
        <v>0.15</v>
      </c>
      <c r="H11105" s="14"/>
    </row>
    <row r="11106" spans="1:8" x14ac:dyDescent="0.35">
      <c r="A11106" s="11" t="s">
        <v>8</v>
      </c>
      <c r="B11106" s="16" t="str">
        <f>'[5]HGAC FS12-23 Gladiator Options'!B803</f>
        <v>GLAD00803</v>
      </c>
      <c r="C11106" s="27" t="s">
        <v>73</v>
      </c>
      <c r="D11106" s="16" t="s">
        <v>85</v>
      </c>
      <c r="E11106" s="15" t="str">
        <f>'[5]HGAC FS12-23 Gladiator Options'!C803</f>
        <v>Aux Acc Pwr &amp; Gnd Stud Off Underseat Strg Cmpt 40A Batt Dir</v>
      </c>
      <c r="F11106" s="17">
        <f>'[5]HGAC FS12-23 Gladiator Options'!K803</f>
        <v>356</v>
      </c>
      <c r="G11106" s="13">
        <v>0.15</v>
      </c>
      <c r="H11106" s="14"/>
    </row>
    <row r="11107" spans="1:8" x14ac:dyDescent="0.35">
      <c r="A11107" s="11" t="s">
        <v>8</v>
      </c>
      <c r="B11107" s="16" t="str">
        <f>'[5]HGAC FS12-23 Gladiator Options'!B804</f>
        <v>GLAD00804</v>
      </c>
      <c r="C11107" s="27" t="s">
        <v>73</v>
      </c>
      <c r="D11107" s="16" t="s">
        <v>85</v>
      </c>
      <c r="E11107" s="15" t="str">
        <f>'[5]HGAC FS12-23 Gladiator Options'!C804</f>
        <v>Aux Acc Pwr &amp; Gnd Stud Off Underseat Strg Cmpt 40A Ign Sw</v>
      </c>
      <c r="F11107" s="17">
        <f>'[5]HGAC FS12-23 Gladiator Options'!K804</f>
        <v>356</v>
      </c>
      <c r="G11107" s="13">
        <v>0.15</v>
      </c>
      <c r="H11107" s="14"/>
    </row>
    <row r="11108" spans="1:8" x14ac:dyDescent="0.35">
      <c r="A11108" s="11" t="s">
        <v>8</v>
      </c>
      <c r="B11108" s="16" t="str">
        <f>'[5]HGAC FS12-23 Gladiator Options'!B805</f>
        <v>GLAD00805</v>
      </c>
      <c r="C11108" s="27" t="s">
        <v>73</v>
      </c>
      <c r="D11108" s="16" t="s">
        <v>85</v>
      </c>
      <c r="E11108" s="15" t="str">
        <f>'[5]HGAC FS12-23 Gladiator Options'!C805</f>
        <v>Aux Acc Pwr &amp; Gnd Stud Off Underseat Strg Cmpt 40A Batt Dir Removeable Plate</v>
      </c>
      <c r="F11108" s="17">
        <f>'[5]HGAC FS12-23 Gladiator Options'!K805</f>
        <v>444</v>
      </c>
      <c r="G11108" s="13">
        <v>0.15</v>
      </c>
      <c r="H11108" s="14"/>
    </row>
    <row r="11109" spans="1:8" x14ac:dyDescent="0.35">
      <c r="A11109" s="11" t="s">
        <v>8</v>
      </c>
      <c r="B11109" s="16" t="str">
        <f>'[5]HGAC FS12-23 Gladiator Options'!B806</f>
        <v>GLAD00806</v>
      </c>
      <c r="C11109" s="27" t="s">
        <v>73</v>
      </c>
      <c r="D11109" s="16" t="s">
        <v>85</v>
      </c>
      <c r="E11109" s="15" t="str">
        <f>'[5]HGAC FS12-23 Gladiator Options'!C806</f>
        <v>Aux Acc Pwr &amp; Gnd Stud Off Underseat 60A Batt Dir 4' Loop</v>
      </c>
      <c r="F11109" s="17">
        <f>'[5]HGAC FS12-23 Gladiator Options'!K806</f>
        <v>458</v>
      </c>
      <c r="G11109" s="13">
        <v>0.15</v>
      </c>
      <c r="H11109" s="14"/>
    </row>
    <row r="11110" spans="1:8" x14ac:dyDescent="0.35">
      <c r="A11110" s="11" t="s">
        <v>8</v>
      </c>
      <c r="B11110" s="16" t="str">
        <f>'[5]HGAC FS12-23 Gladiator Options'!B807</f>
        <v>GLAD00807</v>
      </c>
      <c r="C11110" s="27" t="s">
        <v>73</v>
      </c>
      <c r="D11110" s="16" t="s">
        <v>85</v>
      </c>
      <c r="E11110" s="15" t="str">
        <f>'[5]HGAC FS12-23 Gladiator Options'!C807</f>
        <v>Aux Acc Pwr &amp; Gnd Stud Bhd Sw Pnl 20A Ign Sw</v>
      </c>
      <c r="F11110" s="17">
        <f>'[5]HGAC FS12-23 Gladiator Options'!K807</f>
        <v>306</v>
      </c>
      <c r="G11110" s="13">
        <v>0.15</v>
      </c>
      <c r="H11110" s="14"/>
    </row>
    <row r="11111" spans="1:8" x14ac:dyDescent="0.35">
      <c r="A11111" s="11" t="s">
        <v>8</v>
      </c>
      <c r="B11111" s="16" t="str">
        <f>'[5]HGAC FS12-23 Gladiator Options'!B808</f>
        <v>GLAD00808</v>
      </c>
      <c r="C11111" s="27" t="s">
        <v>73</v>
      </c>
      <c r="D11111" s="16" t="s">
        <v>85</v>
      </c>
      <c r="E11111" s="15" t="str">
        <f>'[5]HGAC FS12-23 Gladiator Options'!C808</f>
        <v>Aux Acc Pwr &amp; Gnd Stud Bhd Sw Pnl 40A Mstr Sw</v>
      </c>
      <c r="F11111" s="17">
        <f>'[5]HGAC FS12-23 Gladiator Options'!K808</f>
        <v>201</v>
      </c>
      <c r="G11111" s="13">
        <v>0.15</v>
      </c>
      <c r="H11111" s="14"/>
    </row>
    <row r="11112" spans="1:8" x14ac:dyDescent="0.35">
      <c r="A11112" s="11" t="s">
        <v>8</v>
      </c>
      <c r="B11112" s="16" t="str">
        <f>'[5]HGAC FS12-23 Gladiator Options'!B809</f>
        <v>GLAD00809</v>
      </c>
      <c r="C11112" s="27" t="s">
        <v>73</v>
      </c>
      <c r="D11112" s="16" t="s">
        <v>85</v>
      </c>
      <c r="E11112" s="15" t="str">
        <f>'[5]HGAC FS12-23 Gladiator Options'!C809</f>
        <v>Aux Acc Pwr &amp; Gnd Stud Bhd Sw Pnl 60A Mstr Sw</v>
      </c>
      <c r="F11112" s="17">
        <f>'[5]HGAC FS12-23 Gladiator Options'!K809</f>
        <v>215</v>
      </c>
      <c r="G11112" s="13">
        <v>0.15</v>
      </c>
      <c r="H11112" s="14"/>
    </row>
    <row r="11113" spans="1:8" x14ac:dyDescent="0.35">
      <c r="A11113" s="11" t="s">
        <v>8</v>
      </c>
      <c r="B11113" s="16" t="str">
        <f>'[5]HGAC FS12-23 Gladiator Options'!B810</f>
        <v>GLAD00810</v>
      </c>
      <c r="C11113" s="27" t="s">
        <v>73</v>
      </c>
      <c r="D11113" s="16" t="s">
        <v>85</v>
      </c>
      <c r="E11113" s="15" t="str">
        <f>'[5]HGAC FS12-23 Gladiator Options'!C810</f>
        <v>Aux Acc Pwr &amp; Gnd Stud Bhd Sw Pnl 40A Batt Dir</v>
      </c>
      <c r="F11113" s="17">
        <f>'[5]HGAC FS12-23 Gladiator Options'!K810</f>
        <v>201</v>
      </c>
      <c r="G11113" s="13">
        <v>0.15</v>
      </c>
      <c r="H11113" s="14"/>
    </row>
    <row r="11114" spans="1:8" x14ac:dyDescent="0.35">
      <c r="A11114" s="11" t="s">
        <v>8</v>
      </c>
      <c r="B11114" s="16" t="str">
        <f>'[5]HGAC FS12-23 Gladiator Options'!B811</f>
        <v>GLAD00811</v>
      </c>
      <c r="C11114" s="27" t="s">
        <v>73</v>
      </c>
      <c r="D11114" s="16" t="s">
        <v>85</v>
      </c>
      <c r="E11114" s="15" t="str">
        <f>'[5]HGAC FS12-23 Gladiator Options'!C811</f>
        <v>Aux Acc Pwr &amp; Gnd Stud Bhd Sw Pnl 60A Batt Dir</v>
      </c>
      <c r="F11114" s="17">
        <f>'[5]HGAC FS12-23 Gladiator Options'!K811</f>
        <v>315</v>
      </c>
      <c r="G11114" s="13">
        <v>0.15</v>
      </c>
      <c r="H11114" s="14"/>
    </row>
    <row r="11115" spans="1:8" x14ac:dyDescent="0.35">
      <c r="A11115" s="11" t="s">
        <v>8</v>
      </c>
      <c r="B11115" s="16" t="str">
        <f>'[5]HGAC FS12-23 Gladiator Options'!B812</f>
        <v>GLAD00812</v>
      </c>
      <c r="C11115" s="27" t="s">
        <v>73</v>
      </c>
      <c r="D11115" s="16" t="s">
        <v>85</v>
      </c>
      <c r="E11115" s="15" t="str">
        <f>'[5]HGAC FS12-23 Gladiator Options'!C812</f>
        <v>Aux Acc Pwr &amp; Gnd Stud Bhd Drv Seat 40A Batt Dir</v>
      </c>
      <c r="F11115" s="17">
        <f>'[5]HGAC FS12-23 Gladiator Options'!K812</f>
        <v>356</v>
      </c>
      <c r="G11115" s="13">
        <v>0.15</v>
      </c>
      <c r="H11115" s="14"/>
    </row>
    <row r="11116" spans="1:8" x14ac:dyDescent="0.35">
      <c r="A11116" s="11" t="s">
        <v>8</v>
      </c>
      <c r="B11116" s="16" t="str">
        <f>'[5]HGAC FS12-23 Gladiator Options'!B813</f>
        <v>GLAD00813</v>
      </c>
      <c r="C11116" s="27" t="s">
        <v>73</v>
      </c>
      <c r="D11116" s="16" t="s">
        <v>85</v>
      </c>
      <c r="E11116" s="15" t="str">
        <f>'[5]HGAC FS12-23 Gladiator Options'!C813</f>
        <v>Aux Acc Pwr &amp; Gnd Stud Bhd Drv Seat 40A Batt Dir 4' Loop</v>
      </c>
      <c r="F11116" s="17">
        <f>'[5]HGAC FS12-23 Gladiator Options'!K813</f>
        <v>376</v>
      </c>
      <c r="G11116" s="13">
        <v>0.15</v>
      </c>
      <c r="H11116" s="14"/>
    </row>
    <row r="11117" spans="1:8" x14ac:dyDescent="0.35">
      <c r="A11117" s="11" t="s">
        <v>8</v>
      </c>
      <c r="B11117" s="16" t="str">
        <f>'[5]HGAC FS12-23 Gladiator Options'!B814</f>
        <v>GLAD00814</v>
      </c>
      <c r="C11117" s="27" t="s">
        <v>73</v>
      </c>
      <c r="D11117" s="16" t="s">
        <v>85</v>
      </c>
      <c r="E11117" s="15" t="str">
        <f>'[5]HGAC FS12-23 Gladiator Options'!C814</f>
        <v>Aux Acc Pwr &amp; Gnd Stud Bhd Drv Seat Overhead 40A Batt Dir 4' Loop</v>
      </c>
      <c r="F11117" s="17">
        <f>'[5]HGAC FS12-23 Gladiator Options'!K814</f>
        <v>394</v>
      </c>
      <c r="G11117" s="13">
        <v>0.15</v>
      </c>
      <c r="H11117" s="14"/>
    </row>
    <row r="11118" spans="1:8" x14ac:dyDescent="0.35">
      <c r="A11118" s="11" t="s">
        <v>8</v>
      </c>
      <c r="B11118" s="16" t="str">
        <f>'[5]HGAC FS12-23 Gladiator Options'!B815</f>
        <v>GLAD00815</v>
      </c>
      <c r="C11118" s="27" t="s">
        <v>73</v>
      </c>
      <c r="D11118" s="16" t="s">
        <v>85</v>
      </c>
      <c r="E11118" s="15" t="str">
        <f>'[5]HGAC FS12-23 Gladiator Options'!C815</f>
        <v>Aux Acc Pwr &amp; Gnd Stud Bhd Drv Seat 40A Mstr Sw 4' Loop</v>
      </c>
      <c r="F11118" s="17">
        <f>'[5]HGAC FS12-23 Gladiator Options'!K815</f>
        <v>376</v>
      </c>
      <c r="G11118" s="13">
        <v>0.15</v>
      </c>
      <c r="H11118" s="14"/>
    </row>
    <row r="11119" spans="1:8" x14ac:dyDescent="0.35">
      <c r="A11119" s="11" t="s">
        <v>8</v>
      </c>
      <c r="B11119" s="16" t="str">
        <f>'[5]HGAC FS12-23 Gladiator Options'!B816</f>
        <v>GLAD00816</v>
      </c>
      <c r="C11119" s="27" t="s">
        <v>73</v>
      </c>
      <c r="D11119" s="16" t="s">
        <v>85</v>
      </c>
      <c r="E11119" s="15" t="str">
        <f>'[5]HGAC FS12-23 Gladiator Options'!C816</f>
        <v>Aux Acc Pwr &amp; Gnd Stud Bhd Off Seat 10A Batt Dir</v>
      </c>
      <c r="F11119" s="17">
        <f>'[5]HGAC FS12-23 Gladiator Options'!K816</f>
        <v>344</v>
      </c>
      <c r="G11119" s="13">
        <v>0.15</v>
      </c>
      <c r="H11119" s="14"/>
    </row>
    <row r="11120" spans="1:8" x14ac:dyDescent="0.35">
      <c r="A11120" s="11" t="s">
        <v>8</v>
      </c>
      <c r="B11120" s="16" t="str">
        <f>'[5]HGAC FS12-23 Gladiator Options'!B817</f>
        <v>GLAD00817</v>
      </c>
      <c r="C11120" s="27" t="s">
        <v>73</v>
      </c>
      <c r="D11120" s="16" t="s">
        <v>85</v>
      </c>
      <c r="E11120" s="15" t="str">
        <f>'[5]HGAC FS12-23 Gladiator Options'!C817</f>
        <v>Aux Acc Pwr &amp; Gnd Stud Bhd Off Seat 15A Ign Sw</v>
      </c>
      <c r="F11120" s="17">
        <f>'[5]HGAC FS12-23 Gladiator Options'!K817</f>
        <v>344</v>
      </c>
      <c r="G11120" s="13">
        <v>0.15</v>
      </c>
      <c r="H11120" s="14"/>
    </row>
    <row r="11121" spans="1:8" x14ac:dyDescent="0.35">
      <c r="A11121" s="11" t="s">
        <v>8</v>
      </c>
      <c r="B11121" s="16" t="str">
        <f>'[5]HGAC FS12-23 Gladiator Options'!B818</f>
        <v>GLAD00818</v>
      </c>
      <c r="C11121" s="27" t="s">
        <v>73</v>
      </c>
      <c r="D11121" s="16" t="s">
        <v>85</v>
      </c>
      <c r="E11121" s="15" t="str">
        <f>'[5]HGAC FS12-23 Gladiator Options'!C818</f>
        <v>Aux Acc Pwr &amp; Gnd Stud Bhd Off Seat 15A Batt Dir</v>
      </c>
      <c r="F11121" s="17">
        <f>'[5]HGAC FS12-23 Gladiator Options'!K818</f>
        <v>344</v>
      </c>
      <c r="G11121" s="13">
        <v>0.15</v>
      </c>
      <c r="H11121" s="14"/>
    </row>
    <row r="11122" spans="1:8" x14ac:dyDescent="0.35">
      <c r="A11122" s="11" t="s">
        <v>8</v>
      </c>
      <c r="B11122" s="16" t="str">
        <f>'[5]HGAC FS12-23 Gladiator Options'!B819</f>
        <v>GLAD00819</v>
      </c>
      <c r="C11122" s="27" t="s">
        <v>73</v>
      </c>
      <c r="D11122" s="16" t="s">
        <v>85</v>
      </c>
      <c r="E11122" s="15" t="str">
        <f>'[5]HGAC FS12-23 Gladiator Options'!C819</f>
        <v>Aux Acc Pwr &amp; Gnd Stud Bhd Off Seat 40A Batt Dir</v>
      </c>
      <c r="F11122" s="17">
        <f>'[5]HGAC FS12-23 Gladiator Options'!K819</f>
        <v>356</v>
      </c>
      <c r="G11122" s="13">
        <v>0.15</v>
      </c>
      <c r="H11122" s="14"/>
    </row>
    <row r="11123" spans="1:8" x14ac:dyDescent="0.35">
      <c r="A11123" s="11" t="s">
        <v>8</v>
      </c>
      <c r="B11123" s="16" t="str">
        <f>'[5]HGAC FS12-23 Gladiator Options'!B820</f>
        <v>GLAD00820</v>
      </c>
      <c r="C11123" s="27" t="s">
        <v>73</v>
      </c>
      <c r="D11123" s="16" t="s">
        <v>85</v>
      </c>
      <c r="E11123" s="15" t="str">
        <f>'[5]HGAC FS12-23 Gladiator Options'!C820</f>
        <v>Aux Acc Pwr &amp; Gnd Stud Bhd Off Seat 40A Mstr Sw</v>
      </c>
      <c r="F11123" s="17">
        <f>'[5]HGAC FS12-23 Gladiator Options'!K820</f>
        <v>356</v>
      </c>
      <c r="G11123" s="13">
        <v>0.15</v>
      </c>
      <c r="H11123" s="14"/>
    </row>
    <row r="11124" spans="1:8" x14ac:dyDescent="0.35">
      <c r="A11124" s="11" t="s">
        <v>8</v>
      </c>
      <c r="B11124" s="16" t="str">
        <f>'[5]HGAC FS12-23 Gladiator Options'!B821</f>
        <v>GLAD00821</v>
      </c>
      <c r="C11124" s="27" t="s">
        <v>73</v>
      </c>
      <c r="D11124" s="16" t="s">
        <v>85</v>
      </c>
      <c r="E11124" s="15" t="str">
        <f>'[5]HGAC FS12-23 Gladiator Options'!C821</f>
        <v>Aux Acc Pwr &amp; Gnd Stud (3) Bhd Ofcr On Cvr (1) 50A/(1) 60A Batt Dir/(1) 50A Ign</v>
      </c>
      <c r="F11124" s="17">
        <f>'[5]HGAC FS12-23 Gladiator Options'!K821</f>
        <v>995</v>
      </c>
      <c r="G11124" s="13">
        <v>0.15</v>
      </c>
      <c r="H11124" s="14"/>
    </row>
    <row r="11125" spans="1:8" x14ac:dyDescent="0.35">
      <c r="A11125" s="11" t="s">
        <v>8</v>
      </c>
      <c r="B11125" s="16" t="str">
        <f>'[5]HGAC FS12-23 Gladiator Options'!B822</f>
        <v>GLAD00822</v>
      </c>
      <c r="C11125" s="27" t="s">
        <v>73</v>
      </c>
      <c r="D11125" s="16" t="s">
        <v>85</v>
      </c>
      <c r="E11125" s="15" t="str">
        <f>'[5]HGAC FS12-23 Gladiator Options'!C822</f>
        <v>Aux Acc Pwr &amp; Gnd Stud (3) Bhd Ofcr (1)50A/(1)60A Batt Dir/(1)50A Ign Label/Cvr</v>
      </c>
      <c r="F11125" s="17">
        <f>'[5]HGAC FS12-23 Gladiator Options'!K822</f>
        <v>1065</v>
      </c>
      <c r="G11125" s="13">
        <v>0.15</v>
      </c>
      <c r="H11125" s="14"/>
    </row>
    <row r="11126" spans="1:8" x14ac:dyDescent="0.35">
      <c r="A11126" s="11" t="s">
        <v>8</v>
      </c>
      <c r="B11126" s="16" t="str">
        <f>'[5]HGAC FS12-23 Gladiator Options'!B823</f>
        <v>GLAD00823</v>
      </c>
      <c r="C11126" s="27" t="s">
        <v>73</v>
      </c>
      <c r="D11126" s="16" t="s">
        <v>85</v>
      </c>
      <c r="E11126" s="15" t="str">
        <f>'[5]HGAC FS12-23 Gladiator Options'!C823</f>
        <v>Aux Acc Pwr &amp; Gnd Stud Bhd Off Seat 60A Batt Dir 4' Loop</v>
      </c>
      <c r="F11126" s="17">
        <f>'[5]HGAC FS12-23 Gladiator Options'!K823</f>
        <v>376</v>
      </c>
      <c r="G11126" s="13">
        <v>0.15</v>
      </c>
      <c r="H11126" s="14"/>
    </row>
    <row r="11127" spans="1:8" x14ac:dyDescent="0.35">
      <c r="A11127" s="11" t="s">
        <v>8</v>
      </c>
      <c r="B11127" s="16" t="str">
        <f>'[5]HGAC FS12-23 Gladiator Options'!B824</f>
        <v>GLAD00824</v>
      </c>
      <c r="C11127" s="27" t="s">
        <v>73</v>
      </c>
      <c r="D11127" s="16" t="s">
        <v>85</v>
      </c>
      <c r="E11127" s="15" t="str">
        <f>'[5]HGAC FS12-23 Gladiator Options'!C824</f>
        <v>Aux Acc Pwr &amp; Gnd Stud Bhd Off Seat 60A Batt Dir 6' Loop</v>
      </c>
      <c r="F11127" s="17">
        <f>'[5]HGAC FS12-23 Gladiator Options'!K824</f>
        <v>389</v>
      </c>
      <c r="G11127" s="13">
        <v>0.15</v>
      </c>
      <c r="H11127" s="14"/>
    </row>
    <row r="11128" spans="1:8" x14ac:dyDescent="0.35">
      <c r="A11128" s="11" t="s">
        <v>8</v>
      </c>
      <c r="B11128" s="16" t="str">
        <f>'[5]HGAC FS12-23 Gladiator Options'!B825</f>
        <v>GLAD00825</v>
      </c>
      <c r="C11128" s="27" t="s">
        <v>73</v>
      </c>
      <c r="D11128" s="16" t="s">
        <v>85</v>
      </c>
      <c r="E11128" s="15" t="str">
        <f>'[5]HGAC FS12-23 Gladiator Options'!C825</f>
        <v>Aux Acc Pwr &amp; Gnd Stud Rr Wall Compt 20A Batt Dir 3' Loop</v>
      </c>
      <c r="F11128" s="17">
        <f>'[5]HGAC FS12-23 Gladiator Options'!K825</f>
        <v>412</v>
      </c>
      <c r="G11128" s="13">
        <v>0.15</v>
      </c>
      <c r="H11128" s="14"/>
    </row>
    <row r="11129" spans="1:8" x14ac:dyDescent="0.35">
      <c r="A11129" s="11" t="s">
        <v>8</v>
      </c>
      <c r="B11129" s="16" t="str">
        <f>'[5]HGAC FS12-23 Gladiator Options'!B826</f>
        <v>GLAD00826</v>
      </c>
      <c r="C11129" s="27" t="s">
        <v>73</v>
      </c>
      <c r="D11129" s="16" t="s">
        <v>85</v>
      </c>
      <c r="E11129" s="15" t="str">
        <f>'[5]HGAC FS12-23 Gladiator Options'!C826</f>
        <v>Aux Acc Pwr &amp; Gnd Stud RH Ext Rr Cmpt 40A Batt Dir</v>
      </c>
      <c r="F11129" s="17">
        <f>'[5]HGAC FS12-23 Gladiator Options'!K826</f>
        <v>496</v>
      </c>
      <c r="G11129" s="13">
        <v>0.15</v>
      </c>
      <c r="H11129" s="14"/>
    </row>
    <row r="11130" spans="1:8" x14ac:dyDescent="0.35">
      <c r="A11130" s="11" t="s">
        <v>8</v>
      </c>
      <c r="B11130" s="16" t="str">
        <f>'[5]HGAC FS12-23 Gladiator Options'!B827</f>
        <v>GLAD00827</v>
      </c>
      <c r="C11130" s="27" t="s">
        <v>73</v>
      </c>
      <c r="D11130" s="16" t="s">
        <v>85</v>
      </c>
      <c r="E11130" s="15" t="str">
        <f>'[5]HGAC FS12-23 Gladiator Options'!C827</f>
        <v>Aux Acc Pwr &amp; Gnd Stud Lwr Ctr Rr Wall Frame 10A Batt Dir 4' Loop</v>
      </c>
      <c r="F11130" s="17">
        <f>'[5]HGAC FS12-23 Gladiator Options'!K827</f>
        <v>423</v>
      </c>
      <c r="G11130" s="13">
        <v>0.15</v>
      </c>
      <c r="H11130" s="14"/>
    </row>
    <row r="11131" spans="1:8" x14ac:dyDescent="0.35">
      <c r="A11131" s="11" t="s">
        <v>8</v>
      </c>
      <c r="B11131" s="16" t="str">
        <f>'[5]HGAC FS12-23 Gladiator Options'!B828</f>
        <v>GLAD00828</v>
      </c>
      <c r="C11131" s="27" t="s">
        <v>73</v>
      </c>
      <c r="D11131" s="16" t="s">
        <v>85</v>
      </c>
      <c r="E11131" s="15" t="str">
        <f>'[5]HGAC FS12-23 Gladiator Options'!C828</f>
        <v>Aux Acc Pwr &amp; Gnd Stud Lwr Ctr Rr Wall Frame 40A Batt Dir 4' Loop</v>
      </c>
      <c r="F11131" s="17">
        <f>'[5]HGAC FS12-23 Gladiator Options'!K828</f>
        <v>482</v>
      </c>
      <c r="G11131" s="13">
        <v>0.15</v>
      </c>
      <c r="H11131" s="14"/>
    </row>
    <row r="11132" spans="1:8" x14ac:dyDescent="0.35">
      <c r="A11132" s="11" t="s">
        <v>8</v>
      </c>
      <c r="B11132" s="16" t="str">
        <f>'[5]HGAC FS12-23 Gladiator Options'!B829</f>
        <v>GLAD00829</v>
      </c>
      <c r="C11132" s="27" t="s">
        <v>73</v>
      </c>
      <c r="D11132" s="16" t="s">
        <v>85</v>
      </c>
      <c r="E11132" s="15" t="str">
        <f>'[5]HGAC FS12-23 Gladiator Options'!C829</f>
        <v>Aux Acc Pwr 6 Fuse Blue Sea Pnl on Frt RH EMS Cmpt 12" Up Frm Flr 40A Mstr Sw</v>
      </c>
      <c r="F11132" s="17">
        <f>'[5]HGAC FS12-23 Gladiator Options'!K829</f>
        <v>622</v>
      </c>
      <c r="G11132" s="13">
        <v>0.15</v>
      </c>
      <c r="H11132" s="14"/>
    </row>
    <row r="11133" spans="1:8" x14ac:dyDescent="0.35">
      <c r="A11133" s="11" t="s">
        <v>8</v>
      </c>
      <c r="B11133" s="16" t="str">
        <f>'[5]HGAC FS12-23 Gladiator Options'!B830</f>
        <v>GLAD00830</v>
      </c>
      <c r="C11133" s="27" t="s">
        <v>73</v>
      </c>
      <c r="D11133" s="16" t="s">
        <v>85</v>
      </c>
      <c r="E11133" s="15" t="str">
        <f>'[5]HGAC FS12-23 Gladiator Options'!C830</f>
        <v>Aux Acc Pwr 6 Fuse Blue Sea Pnl Off Undrst Strg IB Wall 40A Batt Dir to Acc Pwr</v>
      </c>
      <c r="F11133" s="17">
        <f>'[5]HGAC FS12-23 Gladiator Options'!K830</f>
        <v>479</v>
      </c>
      <c r="G11133" s="13">
        <v>0.15</v>
      </c>
      <c r="H11133" s="14"/>
    </row>
    <row r="11134" spans="1:8" x14ac:dyDescent="0.35">
      <c r="A11134" s="11" t="s">
        <v>8</v>
      </c>
      <c r="B11134" s="16" t="str">
        <f>'[5]HGAC FS12-23 Gladiator Options'!B831</f>
        <v>GLAD00831</v>
      </c>
      <c r="C11134" s="27" t="s">
        <v>73</v>
      </c>
      <c r="D11134" s="16" t="s">
        <v>85</v>
      </c>
      <c r="E11134" s="15" t="str">
        <f>'[5]HGAC FS12-23 Gladiator Options'!C831</f>
        <v>Aux Acc Pwr 6 Fuse Blue Sea Pnl Off Undrst Strg Rr Wall 40A Batt Dir</v>
      </c>
      <c r="F11134" s="17">
        <f>'[5]HGAC FS12-23 Gladiator Options'!K831</f>
        <v>479</v>
      </c>
      <c r="G11134" s="13">
        <v>0.15</v>
      </c>
      <c r="H11134" s="14"/>
    </row>
    <row r="11135" spans="1:8" x14ac:dyDescent="0.35">
      <c r="A11135" s="11" t="s">
        <v>8</v>
      </c>
      <c r="B11135" s="16" t="str">
        <f>'[5]HGAC FS12-23 Gladiator Options'!B832</f>
        <v>GLAD00832</v>
      </c>
      <c r="C11135" s="27" t="s">
        <v>73</v>
      </c>
      <c r="D11135" s="16" t="s">
        <v>85</v>
      </c>
      <c r="E11135" s="15" t="str">
        <f>'[5]HGAC FS12-23 Gladiator Options'!C832</f>
        <v>Aux Acc Pwr 6 Fuse Blue Sea Pnl Bhd Drv Seat w/40A Fuse Batt Dir</v>
      </c>
      <c r="F11135" s="17">
        <f>'[5]HGAC FS12-23 Gladiator Options'!K832</f>
        <v>374</v>
      </c>
      <c r="G11135" s="13">
        <v>0.15</v>
      </c>
      <c r="H11135" s="14"/>
    </row>
    <row r="11136" spans="1:8" x14ac:dyDescent="0.35">
      <c r="A11136" s="11" t="s">
        <v>8</v>
      </c>
      <c r="B11136" s="16" t="str">
        <f>'[5]HGAC FS12-23 Gladiator Options'!B833</f>
        <v>GLAD00833</v>
      </c>
      <c r="C11136" s="27" t="s">
        <v>73</v>
      </c>
      <c r="D11136" s="16" t="s">
        <v>85</v>
      </c>
      <c r="E11136" s="15" t="str">
        <f>'[5]HGAC FS12-23 Gladiator Options'!C833</f>
        <v>Aux Acc Pwr 6 Fuse Blue Sea Pnl Bhd Drv Seat w/40A Fuse Batt Dir Prewire Shpls</v>
      </c>
      <c r="F11136" s="17">
        <f>'[5]HGAC FS12-23 Gladiator Options'!K833</f>
        <v>479</v>
      </c>
      <c r="G11136" s="13">
        <v>0.15</v>
      </c>
      <c r="H11136" s="14"/>
    </row>
    <row r="11137" spans="1:8" x14ac:dyDescent="0.35">
      <c r="A11137" s="11" t="s">
        <v>8</v>
      </c>
      <c r="B11137" s="16" t="str">
        <f>'[5]HGAC FS12-23 Gladiator Options'!B834</f>
        <v>GLAD00834</v>
      </c>
      <c r="C11137" s="27" t="s">
        <v>73</v>
      </c>
      <c r="D11137" s="16" t="s">
        <v>85</v>
      </c>
      <c r="E11137" s="15" t="str">
        <f>'[5]HGAC FS12-23 Gladiator Options'!C834</f>
        <v>Aux Acc Pwr 6 Fuse Blue Sea Pnl Bhd Drv Seat w/100A Fuse Batt Dir</v>
      </c>
      <c r="F11137" s="17">
        <f>'[5]HGAC FS12-23 Gladiator Options'!K834</f>
        <v>562</v>
      </c>
      <c r="G11137" s="13">
        <v>0.15</v>
      </c>
      <c r="H11137" s="14"/>
    </row>
    <row r="11138" spans="1:8" x14ac:dyDescent="0.35">
      <c r="A11138" s="11" t="s">
        <v>8</v>
      </c>
      <c r="B11138" s="16" t="str">
        <f>'[5]HGAC FS12-23 Gladiator Options'!B835</f>
        <v>GLAD00835</v>
      </c>
      <c r="C11138" s="27" t="s">
        <v>73</v>
      </c>
      <c r="D11138" s="16" t="s">
        <v>85</v>
      </c>
      <c r="E11138" s="15" t="str">
        <f>'[5]HGAC FS12-23 Gladiator Options'!C835</f>
        <v>Aux Acc Pwr 6 Fuse Blue Sea Pnl Bhd Drv Seat w/40A Fuse Batt Dir 4' Loop</v>
      </c>
      <c r="F11138" s="17">
        <f>'[5]HGAC FS12-23 Gladiator Options'!K835</f>
        <v>504</v>
      </c>
      <c r="G11138" s="13">
        <v>0.15</v>
      </c>
      <c r="H11138" s="14"/>
    </row>
    <row r="11139" spans="1:8" x14ac:dyDescent="0.35">
      <c r="A11139" s="11" t="s">
        <v>8</v>
      </c>
      <c r="B11139" s="16" t="str">
        <f>'[5]HGAC FS12-23 Gladiator Options'!B836</f>
        <v>GLAD00836</v>
      </c>
      <c r="C11139" s="27" t="s">
        <v>73</v>
      </c>
      <c r="D11139" s="16" t="s">
        <v>85</v>
      </c>
      <c r="E11139" s="15" t="str">
        <f>'[5]HGAC FS12-23 Gladiator Options'!C836</f>
        <v>Aux Acc Pwr 6 Fuse Blue Sea Pnl RH EMS Cmpt w/40A Fuse Batt Dir</v>
      </c>
      <c r="F11139" s="17">
        <f>'[5]HGAC FS12-23 Gladiator Options'!K836</f>
        <v>479</v>
      </c>
      <c r="G11139" s="13">
        <v>0.15</v>
      </c>
      <c r="H11139" s="14"/>
    </row>
    <row r="11140" spans="1:8" x14ac:dyDescent="0.35">
      <c r="A11140" s="11" t="s">
        <v>8</v>
      </c>
      <c r="B11140" s="16" t="str">
        <f>'[5]HGAC FS12-23 Gladiator Options'!B837</f>
        <v>GLAD00837</v>
      </c>
      <c r="C11140" s="27" t="s">
        <v>73</v>
      </c>
      <c r="D11140" s="16" t="s">
        <v>85</v>
      </c>
      <c r="E11140" s="15" t="str">
        <f>'[5]HGAC FS12-23 Gladiator Options'!C837</f>
        <v>Aux Acc Pwr 6 Fuse Blue Sea Pnl (2) RH EMS Cmpt 40A Fuse Batt Dir &amp; 40A Mstr Sw</v>
      </c>
      <c r="F11140" s="17">
        <f>'[5]HGAC FS12-23 Gladiator Options'!K837</f>
        <v>853</v>
      </c>
      <c r="G11140" s="13">
        <v>0.15</v>
      </c>
      <c r="H11140" s="14"/>
    </row>
    <row r="11141" spans="1:8" x14ac:dyDescent="0.35">
      <c r="A11141" s="11" t="s">
        <v>8</v>
      </c>
      <c r="B11141" s="16" t="str">
        <f>'[5]HGAC FS12-23 Gladiator Options'!B838</f>
        <v>GLAD00838</v>
      </c>
      <c r="C11141" s="27" t="s">
        <v>73</v>
      </c>
      <c r="D11141" s="16" t="s">
        <v>85</v>
      </c>
      <c r="E11141" s="15" t="str">
        <f>'[5]HGAC FS12-23 Gladiator Options'!C838</f>
        <v>Aux Acc Pwr 6 Fuse Blue Sea Pnl Bhd Sw Pnl w/40A Fuse Batt Dir</v>
      </c>
      <c r="F11141" s="17">
        <f>'[5]HGAC FS12-23 Gladiator Options'!K838</f>
        <v>374</v>
      </c>
      <c r="G11141" s="13">
        <v>0.15</v>
      </c>
      <c r="H11141" s="14"/>
    </row>
    <row r="11142" spans="1:8" x14ac:dyDescent="0.35">
      <c r="A11142" s="11" t="s">
        <v>8</v>
      </c>
      <c r="B11142" s="16" t="str">
        <f>'[5]HGAC FS12-23 Gladiator Options'!B839</f>
        <v>GLAD00839</v>
      </c>
      <c r="C11142" s="27" t="s">
        <v>73</v>
      </c>
      <c r="D11142" s="16" t="s">
        <v>85</v>
      </c>
      <c r="E11142" s="15" t="str">
        <f>'[5]HGAC FS12-23 Gladiator Options'!C839</f>
        <v>Aux Acc Pwr 6 Fuse Blue Sea Pnl Bhd Sw Pnl 40A Labeled Fuse Batt Dir</v>
      </c>
      <c r="F11142" s="17">
        <f>'[5]HGAC FS12-23 Gladiator Options'!K839</f>
        <v>515</v>
      </c>
      <c r="G11142" s="13">
        <v>0.15</v>
      </c>
      <c r="H11142" s="14"/>
    </row>
    <row r="11143" spans="1:8" x14ac:dyDescent="0.35">
      <c r="A11143" s="11" t="s">
        <v>8</v>
      </c>
      <c r="B11143" s="16" t="str">
        <f>'[5]HGAC FS12-23 Gladiator Options'!B840</f>
        <v>GLAD00840</v>
      </c>
      <c r="C11143" s="27" t="s">
        <v>73</v>
      </c>
      <c r="D11143" s="16" t="s">
        <v>85</v>
      </c>
      <c r="E11143" s="15" t="str">
        <f>'[5]HGAC FS12-23 Gladiator Options'!C840</f>
        <v>Aux Acc Pwr 6 Fuse Blue Sea Pnl Bhd Sw Pnl w/60A Fuse Batt Dir</v>
      </c>
      <c r="F11143" s="17">
        <f>'[5]HGAC FS12-23 Gladiator Options'!K840</f>
        <v>479</v>
      </c>
      <c r="G11143" s="13">
        <v>0.15</v>
      </c>
      <c r="H11143" s="14"/>
    </row>
    <row r="11144" spans="1:8" x14ac:dyDescent="0.35">
      <c r="A11144" s="11" t="s">
        <v>8</v>
      </c>
      <c r="B11144" s="16" t="str">
        <f>'[5]HGAC FS12-23 Gladiator Options'!B841</f>
        <v>GLAD00841</v>
      </c>
      <c r="C11144" s="27" t="s">
        <v>73</v>
      </c>
      <c r="D11144" s="16" t="s">
        <v>85</v>
      </c>
      <c r="E11144" s="15" t="str">
        <f>'[5]HGAC FS12-23 Gladiator Options'!C841</f>
        <v>Aux Acc Pwr 10 Fuse Pnl On Uppr IB Face Of LH EMS Cmpt w/40A Fuse Batt Dir</v>
      </c>
      <c r="F11144" s="17">
        <f>'[5]HGAC FS12-23 Gladiator Options'!K841</f>
        <v>459</v>
      </c>
      <c r="G11144" s="13">
        <v>0.15</v>
      </c>
      <c r="H11144" s="14"/>
    </row>
    <row r="11145" spans="1:8" x14ac:dyDescent="0.35">
      <c r="A11145" s="11" t="s">
        <v>8</v>
      </c>
      <c r="B11145" s="16" t="str">
        <f>'[5]HGAC FS12-23 Gladiator Options'!B842</f>
        <v>GLAD00842</v>
      </c>
      <c r="C11145" s="27" t="s">
        <v>73</v>
      </c>
      <c r="D11145" s="16" t="s">
        <v>85</v>
      </c>
      <c r="E11145" s="15" t="str">
        <f>'[5]HGAC FS12-23 Gladiator Options'!C842</f>
        <v>Aux Acc Pwr 10 Fuse Pnl Bhd Off Seat w/40A Fuse Batt Dir</v>
      </c>
      <c r="F11145" s="17">
        <f>'[5]HGAC FS12-23 Gladiator Options'!K842</f>
        <v>459</v>
      </c>
      <c r="G11145" s="13">
        <v>0.15</v>
      </c>
      <c r="H11145" s="14"/>
    </row>
    <row r="11146" spans="1:8" x14ac:dyDescent="0.35">
      <c r="A11146" s="11" t="s">
        <v>8</v>
      </c>
      <c r="B11146" s="16" t="str">
        <f>'[5]HGAC FS12-23 Gladiator Options'!B843</f>
        <v>GLAD00843</v>
      </c>
      <c r="C11146" s="27" t="s">
        <v>73</v>
      </c>
      <c r="D11146" s="16" t="s">
        <v>85</v>
      </c>
      <c r="E11146" s="15" t="str">
        <f>'[5]HGAC FS12-23 Gladiator Options'!C843</f>
        <v>Aux Acc Pwr 10 Fuse Pnl Bhd Off On Tnl w/40A Fuse Batt Dir</v>
      </c>
      <c r="F11146" s="17">
        <f>'[5]HGAC FS12-23 Gladiator Options'!K843</f>
        <v>479</v>
      </c>
      <c r="G11146" s="13">
        <v>0.15</v>
      </c>
      <c r="H11146" s="14"/>
    </row>
    <row r="11147" spans="1:8" x14ac:dyDescent="0.35">
      <c r="A11147" s="11" t="s">
        <v>8</v>
      </c>
      <c r="B11147" s="16" t="str">
        <f>'[5]HGAC FS12-23 Gladiator Options'!B844</f>
        <v>GLAD00844</v>
      </c>
      <c r="C11147" s="27" t="s">
        <v>73</v>
      </c>
      <c r="D11147" s="16" t="s">
        <v>85</v>
      </c>
      <c r="E11147" s="15" t="str">
        <f>'[5]HGAC FS12-23 Gladiator Options'!C844</f>
        <v>Aux Acc Pwr 10 Fuse Pnl Bhd Off Seat w/40A Fuse Batt Dir 5' Loop</v>
      </c>
      <c r="F11147" s="17">
        <f>'[5]HGAC FS12-23 Gladiator Options'!K844</f>
        <v>479</v>
      </c>
      <c r="G11147" s="13">
        <v>0.15</v>
      </c>
      <c r="H11147" s="14"/>
    </row>
    <row r="11148" spans="1:8" x14ac:dyDescent="0.35">
      <c r="A11148" s="11" t="s">
        <v>8</v>
      </c>
      <c r="B11148" s="16" t="str">
        <f>'[5]HGAC FS12-23 Gladiator Options'!B845</f>
        <v>GLAD00845</v>
      </c>
      <c r="C11148" s="27" t="s">
        <v>73</v>
      </c>
      <c r="D11148" s="16" t="s">
        <v>85</v>
      </c>
      <c r="E11148" s="15" t="str">
        <f>'[5]HGAC FS12-23 Gladiator Options'!C845</f>
        <v>Aux Acc Pwr 12 Fuse Blue Sea Pnl Bhd Off Seat w/40A Fuse Batt Dir</v>
      </c>
      <c r="F11148" s="17">
        <f>'[5]HGAC FS12-23 Gladiator Options'!K845</f>
        <v>549</v>
      </c>
      <c r="G11148" s="13">
        <v>0.15</v>
      </c>
      <c r="H11148" s="14"/>
    </row>
    <row r="11149" spans="1:8" x14ac:dyDescent="0.35">
      <c r="A11149" s="11" t="s">
        <v>8</v>
      </c>
      <c r="B11149" s="16" t="str">
        <f>'[5]HGAC FS12-23 Gladiator Options'!B846</f>
        <v>GLAD00846</v>
      </c>
      <c r="C11149" s="27" t="s">
        <v>73</v>
      </c>
      <c r="D11149" s="16" t="s">
        <v>85</v>
      </c>
      <c r="E11149" s="15" t="str">
        <f>'[5]HGAC FS12-23 Gladiator Options'!C846</f>
        <v>Aux Acc Pwr 12 Fuse Blue Sea Pnl Bhd Off On Tnl 40A Batt Dir &amp; 20A Ign Sw</v>
      </c>
      <c r="F11149" s="17">
        <f>'[5]HGAC FS12-23 Gladiator Options'!K846</f>
        <v>549</v>
      </c>
      <c r="G11149" s="13">
        <v>0.15</v>
      </c>
      <c r="H11149" s="14"/>
    </row>
    <row r="11150" spans="1:8" x14ac:dyDescent="0.35">
      <c r="A11150" s="11" t="s">
        <v>8</v>
      </c>
      <c r="B11150" s="16" t="str">
        <f>'[5]HGAC FS12-23 Gladiator Options'!B847</f>
        <v>GLAD00847</v>
      </c>
      <c r="C11150" s="27" t="s">
        <v>73</v>
      </c>
      <c r="D11150" s="16" t="s">
        <v>85</v>
      </c>
      <c r="E11150" s="15" t="str">
        <f>'[5]HGAC FS12-23 Gladiator Options'!C847</f>
        <v>Aux Acc Pwr 12 Fuse Blue Sea Pnl Bhd Sw Pnl w/40A Fuse Batt Dir</v>
      </c>
      <c r="F11150" s="17">
        <f>'[5]HGAC FS12-23 Gladiator Options'!K847</f>
        <v>487</v>
      </c>
      <c r="G11150" s="13">
        <v>0.15</v>
      </c>
      <c r="H11150" s="14"/>
    </row>
    <row r="11151" spans="1:8" x14ac:dyDescent="0.35">
      <c r="A11151" s="11" t="s">
        <v>8</v>
      </c>
      <c r="B11151" s="16" t="str">
        <f>'[5]HGAC FS12-23 Gladiator Options'!B848</f>
        <v>GLAD00848</v>
      </c>
      <c r="C11151" s="27" t="s">
        <v>73</v>
      </c>
      <c r="D11151" s="16" t="s">
        <v>85</v>
      </c>
      <c r="E11151" s="15" t="str">
        <f>'[5]HGAC FS12-23 Gladiator Options'!C848</f>
        <v>Aux Acc Pwr 12 Fuse Blue Sea Pnl Bhd Sw Pnl w/80A Fuse Batt Dir</v>
      </c>
      <c r="F11151" s="17">
        <f>'[5]HGAC FS12-23 Gladiator Options'!K848</f>
        <v>518</v>
      </c>
      <c r="G11151" s="13">
        <v>0.15</v>
      </c>
      <c r="H11151" s="14"/>
    </row>
    <row r="11152" spans="1:8" x14ac:dyDescent="0.35">
      <c r="A11152" s="11" t="s">
        <v>8</v>
      </c>
      <c r="B11152" s="16" t="str">
        <f>'[5]HGAC FS12-23 Gladiator Options'!B849</f>
        <v>GLAD00849</v>
      </c>
      <c r="C11152" s="27" t="s">
        <v>73</v>
      </c>
      <c r="D11152" s="16" t="s">
        <v>85</v>
      </c>
      <c r="E11152" s="15" t="str">
        <f>'[5]HGAC FS12-23 Gladiator Options'!C849</f>
        <v>Aux Acc Pwr 14 Fuse Pnl Eng Tnl Rr w/80A Fuse Batt Dir</v>
      </c>
      <c r="F11152" s="17">
        <f>'[5]HGAC FS12-23 Gladiator Options'!K849</f>
        <v>518</v>
      </c>
      <c r="G11152" s="13">
        <v>0.15</v>
      </c>
      <c r="H11152" s="14"/>
    </row>
    <row r="11153" spans="1:8" x14ac:dyDescent="0.35">
      <c r="A11153" s="11" t="s">
        <v>8</v>
      </c>
      <c r="B11153" s="16" t="str">
        <f>'[5]HGAC FS12-23 Gladiator Options'!B850</f>
        <v>GLAD00850</v>
      </c>
      <c r="C11153" s="27" t="s">
        <v>73</v>
      </c>
      <c r="D11153" s="16" t="s">
        <v>85</v>
      </c>
      <c r="E11153" s="15" t="str">
        <f>'[5]HGAC FS12-23 Gladiator Options'!C850</f>
        <v>Aux Acc Pwr 14 Fuse Pnl Eng Tnl Rr w/100A Circuit Brkr Batt Dir</v>
      </c>
      <c r="F11153" s="17">
        <f>'[5]HGAC FS12-23 Gladiator Options'!K850</f>
        <v>518</v>
      </c>
      <c r="G11153" s="13">
        <v>0.15</v>
      </c>
      <c r="H11153" s="14"/>
    </row>
    <row r="11154" spans="1:8" x14ac:dyDescent="0.35">
      <c r="A11154" s="11" t="s">
        <v>8</v>
      </c>
      <c r="B11154" s="16" t="str">
        <f>'[5]HGAC FS12-23 Gladiator Options'!B851</f>
        <v>GLAD00851</v>
      </c>
      <c r="C11154" s="27" t="s">
        <v>73</v>
      </c>
      <c r="D11154" s="16" t="s">
        <v>85</v>
      </c>
      <c r="E11154" s="15" t="str">
        <f>'[5]HGAC FS12-23 Gladiator Options'!C851</f>
        <v>Aux Acc Pwr &amp; Gnd Off Underseat Cmpt Bussman HMEG Term w/30A Breaker Frm Acc Pwr</v>
      </c>
      <c r="F11154" s="17">
        <f>'[5]HGAC FS12-23 Gladiator Options'!K851</f>
        <v>512</v>
      </c>
      <c r="G11154" s="13">
        <v>0.15</v>
      </c>
      <c r="H11154" s="14"/>
    </row>
    <row r="11155" spans="1:8" x14ac:dyDescent="0.35">
      <c r="A11155" s="11" t="s">
        <v>8</v>
      </c>
      <c r="B11155" s="16" t="str">
        <f>'[5]HGAC FS12-23 Gladiator Options'!B852</f>
        <v>GLAD00852</v>
      </c>
      <c r="C11155" s="27" t="s">
        <v>73</v>
      </c>
      <c r="D11155" s="16" t="s">
        <v>85</v>
      </c>
      <c r="E11155" s="15" t="str">
        <f>'[5]HGAC FS12-23 Gladiator Options'!C852</f>
        <v>NO Additional Accessory Power</v>
      </c>
      <c r="F11155" s="17">
        <f>'[5]HGAC FS12-23 Gladiator Options'!K852</f>
        <v>0</v>
      </c>
      <c r="G11155" s="13">
        <v>0.15</v>
      </c>
      <c r="H11155" s="14"/>
    </row>
    <row r="11156" spans="1:8" x14ac:dyDescent="0.35">
      <c r="A11156" s="11" t="s">
        <v>8</v>
      </c>
      <c r="B11156" s="16" t="str">
        <f>'[5]HGAC FS12-23 Gladiator Options'!B853</f>
        <v>GLAD00853</v>
      </c>
      <c r="C11156" s="27" t="s">
        <v>73</v>
      </c>
      <c r="D11156" s="16" t="s">
        <v>85</v>
      </c>
      <c r="E11156" s="15" t="str">
        <f>'[5]HGAC FS12-23 Gladiator Options'!C853</f>
        <v>Addl Acc Pwr &amp; Gnd Stud Drv Underseat Strg Cmpt 15A Ign Sw</v>
      </c>
      <c r="F11156" s="17">
        <f>'[5]HGAC FS12-23 Gladiator Options'!K853</f>
        <v>348</v>
      </c>
      <c r="G11156" s="13">
        <v>0.15</v>
      </c>
      <c r="H11156" s="14"/>
    </row>
    <row r="11157" spans="1:8" x14ac:dyDescent="0.35">
      <c r="A11157" s="11" t="s">
        <v>8</v>
      </c>
      <c r="B11157" s="16" t="str">
        <f>'[5]HGAC FS12-23 Gladiator Options'!B854</f>
        <v>GLAD00854</v>
      </c>
      <c r="C11157" s="27" t="s">
        <v>73</v>
      </c>
      <c r="D11157" s="16" t="s">
        <v>85</v>
      </c>
      <c r="E11157" s="15" t="str">
        <f>'[5]HGAC FS12-23 Gladiator Options'!C854</f>
        <v>Addl Acc Pwr &amp; Gnd Stud Off Underseat Strg Cmpt 15A Ign Sw</v>
      </c>
      <c r="F11157" s="17">
        <f>'[5]HGAC FS12-23 Gladiator Options'!K854</f>
        <v>348</v>
      </c>
      <c r="G11157" s="13">
        <v>0.15</v>
      </c>
      <c r="H11157" s="14"/>
    </row>
    <row r="11158" spans="1:8" x14ac:dyDescent="0.35">
      <c r="A11158" s="11" t="s">
        <v>8</v>
      </c>
      <c r="B11158" s="16" t="str">
        <f>'[5]HGAC FS12-23 Gladiator Options'!B855</f>
        <v>GLAD00855</v>
      </c>
      <c r="C11158" s="27" t="s">
        <v>73</v>
      </c>
      <c r="D11158" s="16" t="s">
        <v>85</v>
      </c>
      <c r="E11158" s="15" t="str">
        <f>'[5]HGAC FS12-23 Gladiator Options'!C855</f>
        <v>Addl Acc Pwr &amp; Gnd Stud Off Underseat Strg Cmpt 20A Batt Dir</v>
      </c>
      <c r="F11158" s="17">
        <f>'[5]HGAC FS12-23 Gladiator Options'!K855</f>
        <v>344</v>
      </c>
      <c r="G11158" s="13">
        <v>0.15</v>
      </c>
      <c r="H11158" s="14"/>
    </row>
    <row r="11159" spans="1:8" x14ac:dyDescent="0.35">
      <c r="A11159" s="11" t="s">
        <v>8</v>
      </c>
      <c r="B11159" s="16" t="str">
        <f>'[5]HGAC FS12-23 Gladiator Options'!B856</f>
        <v>GLAD00856</v>
      </c>
      <c r="C11159" s="27" t="s">
        <v>73</v>
      </c>
      <c r="D11159" s="16" t="s">
        <v>85</v>
      </c>
      <c r="E11159" s="15" t="str">
        <f>'[5]HGAC FS12-23 Gladiator Options'!C856</f>
        <v>Addl Acc Pwr &amp; Gnd Stud Off Underseat Strg Cmpt 30A Ign Sw 4' Loop</v>
      </c>
      <c r="F11159" s="17">
        <f>'[5]HGAC FS12-23 Gladiator Options'!K856</f>
        <v>376</v>
      </c>
      <c r="G11159" s="13">
        <v>0.15</v>
      </c>
      <c r="H11159" s="14"/>
    </row>
    <row r="11160" spans="1:8" x14ac:dyDescent="0.35">
      <c r="A11160" s="11" t="s">
        <v>8</v>
      </c>
      <c r="B11160" s="16" t="str">
        <f>'[5]HGAC FS12-23 Gladiator Options'!B857</f>
        <v>GLAD00857</v>
      </c>
      <c r="C11160" s="27" t="s">
        <v>73</v>
      </c>
      <c r="D11160" s="16" t="s">
        <v>85</v>
      </c>
      <c r="E11160" s="15" t="str">
        <f>'[5]HGAC FS12-23 Gladiator Options'!C857</f>
        <v>Addl Acc Pwr &amp; Gnd Stud Off Underseat Strg Cmpt 40A Mstr Sw</v>
      </c>
      <c r="F11160" s="17">
        <f>'[5]HGAC FS12-23 Gladiator Options'!K857</f>
        <v>356</v>
      </c>
      <c r="G11160" s="13">
        <v>0.15</v>
      </c>
      <c r="H11160" s="14"/>
    </row>
    <row r="11161" spans="1:8" x14ac:dyDescent="0.35">
      <c r="A11161" s="11" t="s">
        <v>8</v>
      </c>
      <c r="B11161" s="16" t="str">
        <f>'[5]HGAC FS12-23 Gladiator Options'!B858</f>
        <v>GLAD00858</v>
      </c>
      <c r="C11161" s="27" t="s">
        <v>73</v>
      </c>
      <c r="D11161" s="16" t="s">
        <v>85</v>
      </c>
      <c r="E11161" s="15" t="str">
        <f>'[5]HGAC FS12-23 Gladiator Options'!C858</f>
        <v>Addl Acc Pwr &amp; Gnd Stud Off Undrst Cmpt 40A Mstr Sw/Drv Undrst Cmpt 40A Batt Dir</v>
      </c>
      <c r="F11161" s="17">
        <f>'[5]HGAC FS12-23 Gladiator Options'!K858</f>
        <v>607</v>
      </c>
      <c r="G11161" s="13">
        <v>0.15</v>
      </c>
      <c r="H11161" s="14"/>
    </row>
    <row r="11162" spans="1:8" x14ac:dyDescent="0.35">
      <c r="A11162" s="11" t="s">
        <v>8</v>
      </c>
      <c r="B11162" s="16" t="str">
        <f>'[5]HGAC FS12-23 Gladiator Options'!B859</f>
        <v>GLAD00859</v>
      </c>
      <c r="C11162" s="27" t="s">
        <v>73</v>
      </c>
      <c r="D11162" s="16" t="s">
        <v>85</v>
      </c>
      <c r="E11162" s="15" t="str">
        <f>'[5]HGAC FS12-23 Gladiator Options'!C859</f>
        <v>Addl Acc Pwr &amp; Gnd Stud Off Underseat Strg Cmpt 40A Batt Dir</v>
      </c>
      <c r="F11162" s="17">
        <f>'[5]HGAC FS12-23 Gladiator Options'!K859</f>
        <v>356</v>
      </c>
      <c r="G11162" s="13">
        <v>0.15</v>
      </c>
      <c r="H11162" s="14"/>
    </row>
    <row r="11163" spans="1:8" x14ac:dyDescent="0.35">
      <c r="A11163" s="11" t="s">
        <v>8</v>
      </c>
      <c r="B11163" s="16" t="str">
        <f>'[5]HGAC FS12-23 Gladiator Options'!B860</f>
        <v>GLAD00860</v>
      </c>
      <c r="C11163" s="27" t="s">
        <v>73</v>
      </c>
      <c r="D11163" s="16" t="s">
        <v>85</v>
      </c>
      <c r="E11163" s="15" t="str">
        <f>'[5]HGAC FS12-23 Gladiator Options'!C860</f>
        <v>Addl Acc Pwr &amp; Gnd Stud Off Underseat Strg Cmpt 40A Batt Dir Rwd</v>
      </c>
      <c r="F11163" s="17">
        <f>'[5]HGAC FS12-23 Gladiator Options'!K860</f>
        <v>356</v>
      </c>
      <c r="G11163" s="13">
        <v>0.15</v>
      </c>
      <c r="H11163" s="14"/>
    </row>
    <row r="11164" spans="1:8" x14ac:dyDescent="0.35">
      <c r="A11164" s="11" t="s">
        <v>8</v>
      </c>
      <c r="B11164" s="16" t="str">
        <f>'[5]HGAC FS12-23 Gladiator Options'!B861</f>
        <v>GLAD00861</v>
      </c>
      <c r="C11164" s="27" t="s">
        <v>73</v>
      </c>
      <c r="D11164" s="16" t="s">
        <v>85</v>
      </c>
      <c r="E11164" s="15" t="str">
        <f>'[5]HGAC FS12-23 Gladiator Options'!C861</f>
        <v>Addl Acc Pwr &amp; Gnd Stud Off Underseat Strg Cmpt 40A Ign Sw</v>
      </c>
      <c r="F11164" s="17">
        <f>'[5]HGAC FS12-23 Gladiator Options'!K861</f>
        <v>356</v>
      </c>
      <c r="G11164" s="13">
        <v>0.15</v>
      </c>
      <c r="H11164" s="14"/>
    </row>
    <row r="11165" spans="1:8" x14ac:dyDescent="0.35">
      <c r="A11165" s="11" t="s">
        <v>8</v>
      </c>
      <c r="B11165" s="16" t="str">
        <f>'[5]HGAC FS12-23 Gladiator Options'!B862</f>
        <v>GLAD00862</v>
      </c>
      <c r="C11165" s="27" t="s">
        <v>73</v>
      </c>
      <c r="D11165" s="16" t="s">
        <v>85</v>
      </c>
      <c r="E11165" s="15" t="str">
        <f>'[5]HGAC FS12-23 Gladiator Options'!C862</f>
        <v>Addl Acc Pwr &amp; Gnd Stud Drv Underseat Strg Cmpt 40A Mstr Sw</v>
      </c>
      <c r="F11165" s="17">
        <f>'[5]HGAC FS12-23 Gladiator Options'!K862</f>
        <v>356</v>
      </c>
      <c r="G11165" s="13">
        <v>0.15</v>
      </c>
      <c r="H11165" s="14"/>
    </row>
    <row r="11166" spans="1:8" x14ac:dyDescent="0.35">
      <c r="A11166" s="11" t="s">
        <v>8</v>
      </c>
      <c r="B11166" s="16" t="str">
        <f>'[5]HGAC FS12-23 Gladiator Options'!B863</f>
        <v>GLAD00863</v>
      </c>
      <c r="C11166" s="27" t="s">
        <v>73</v>
      </c>
      <c r="D11166" s="16" t="s">
        <v>85</v>
      </c>
      <c r="E11166" s="15" t="str">
        <f>'[5]HGAC FS12-23 Gladiator Options'!C863</f>
        <v>Addl Acc Pwr &amp; Gnd Stud Drv Underseat Strg Cmpt 40A Batt Dir</v>
      </c>
      <c r="F11166" s="17">
        <f>'[5]HGAC FS12-23 Gladiator Options'!K863</f>
        <v>356</v>
      </c>
      <c r="G11166" s="13">
        <v>0.15</v>
      </c>
      <c r="H11166" s="14"/>
    </row>
    <row r="11167" spans="1:8" x14ac:dyDescent="0.35">
      <c r="A11167" s="11" t="s">
        <v>8</v>
      </c>
      <c r="B11167" s="16" t="str">
        <f>'[5]HGAC FS12-23 Gladiator Options'!B864</f>
        <v>GLAD00864</v>
      </c>
      <c r="C11167" s="27" t="s">
        <v>73</v>
      </c>
      <c r="D11167" s="16" t="s">
        <v>85</v>
      </c>
      <c r="E11167" s="15" t="str">
        <f>'[5]HGAC FS12-23 Gladiator Options'!C864</f>
        <v>Addl Acc Pwr &amp; Gnd Stud Bhd FFC Seats 40A Batt Dir w/Cover</v>
      </c>
      <c r="F11167" s="17">
        <f>'[5]HGAC FS12-23 Gladiator Options'!K864</f>
        <v>385</v>
      </c>
      <c r="G11167" s="13">
        <v>0.15</v>
      </c>
      <c r="H11167" s="14"/>
    </row>
    <row r="11168" spans="1:8" x14ac:dyDescent="0.35">
      <c r="A11168" s="11" t="s">
        <v>8</v>
      </c>
      <c r="B11168" s="16" t="str">
        <f>'[5]HGAC FS12-23 Gladiator Options'!B865</f>
        <v>GLAD00865</v>
      </c>
      <c r="C11168" s="27" t="s">
        <v>73</v>
      </c>
      <c r="D11168" s="16" t="s">
        <v>85</v>
      </c>
      <c r="E11168" s="15" t="str">
        <f>'[5]HGAC FS12-23 Gladiator Options'!C865</f>
        <v>Addl Acc Pwr &amp; Gnd Stud Bhd Sw Pnl 15A Ign Sw</v>
      </c>
      <c r="F11168" s="17">
        <f>'[5]HGAC FS12-23 Gladiator Options'!K865</f>
        <v>306</v>
      </c>
      <c r="G11168" s="13">
        <v>0.15</v>
      </c>
      <c r="H11168" s="14"/>
    </row>
    <row r="11169" spans="1:8" x14ac:dyDescent="0.35">
      <c r="A11169" s="11" t="s">
        <v>8</v>
      </c>
      <c r="B11169" s="16" t="str">
        <f>'[5]HGAC FS12-23 Gladiator Options'!B866</f>
        <v>GLAD00866</v>
      </c>
      <c r="C11169" s="27" t="s">
        <v>73</v>
      </c>
      <c r="D11169" s="16" t="s">
        <v>85</v>
      </c>
      <c r="E11169" s="15" t="str">
        <f>'[5]HGAC FS12-23 Gladiator Options'!C866</f>
        <v>Addl Acc Pwr &amp; Gnd Stud Bhd Sw Pnl 15A Ign Sw &amp; 15A Batt Dir</v>
      </c>
      <c r="F11169" s="17">
        <f>'[5]HGAC FS12-23 Gladiator Options'!K866</f>
        <v>512</v>
      </c>
      <c r="G11169" s="13">
        <v>0.15</v>
      </c>
      <c r="H11169" s="14"/>
    </row>
    <row r="11170" spans="1:8" x14ac:dyDescent="0.35">
      <c r="A11170" s="11" t="s">
        <v>8</v>
      </c>
      <c r="B11170" s="16" t="str">
        <f>'[5]HGAC FS12-23 Gladiator Options'!B867</f>
        <v>GLAD00867</v>
      </c>
      <c r="C11170" s="27" t="s">
        <v>73</v>
      </c>
      <c r="D11170" s="16" t="s">
        <v>85</v>
      </c>
      <c r="E11170" s="15" t="str">
        <f>'[5]HGAC FS12-23 Gladiator Options'!C867</f>
        <v>Addl Acc Pwr &amp; Gnd Stud Bhd Sw Pnl 40A Mstr Sw</v>
      </c>
      <c r="F11170" s="17">
        <f>'[5]HGAC FS12-23 Gladiator Options'!K867</f>
        <v>306</v>
      </c>
      <c r="G11170" s="13">
        <v>0.15</v>
      </c>
      <c r="H11170" s="14"/>
    </row>
    <row r="11171" spans="1:8" x14ac:dyDescent="0.35">
      <c r="A11171" s="11" t="s">
        <v>8</v>
      </c>
      <c r="B11171" s="16" t="str">
        <f>'[5]HGAC FS12-23 Gladiator Options'!B868</f>
        <v>GLAD00868</v>
      </c>
      <c r="C11171" s="27" t="s">
        <v>73</v>
      </c>
      <c r="D11171" s="16" t="s">
        <v>85</v>
      </c>
      <c r="E11171" s="15" t="str">
        <f>'[5]HGAC FS12-23 Gladiator Options'!C868</f>
        <v>Addl Acc Pwr &amp; Gnd Stud Frt RH Lwr Step 40A Mstr Sw</v>
      </c>
      <c r="F11171" s="17">
        <f>'[5]HGAC FS12-23 Gladiator Options'!K868</f>
        <v>306</v>
      </c>
      <c r="G11171" s="13">
        <v>0.15</v>
      </c>
      <c r="H11171" s="14"/>
    </row>
    <row r="11172" spans="1:8" x14ac:dyDescent="0.35">
      <c r="A11172" s="11" t="s">
        <v>8</v>
      </c>
      <c r="B11172" s="16" t="str">
        <f>'[5]HGAC FS12-23 Gladiator Options'!B869</f>
        <v>GLAD00869</v>
      </c>
      <c r="C11172" s="27" t="s">
        <v>73</v>
      </c>
      <c r="D11172" s="16" t="s">
        <v>85</v>
      </c>
      <c r="E11172" s="15" t="str">
        <f>'[5]HGAC FS12-23 Gladiator Options'!C869</f>
        <v>Addl Acc Pwr &amp; Gnd Stud Bhd Sw Pnl 40A Batt Dir</v>
      </c>
      <c r="F11172" s="17">
        <f>'[5]HGAC FS12-23 Gladiator Options'!K869</f>
        <v>201</v>
      </c>
      <c r="G11172" s="13">
        <v>0.15</v>
      </c>
      <c r="H11172" s="14"/>
    </row>
    <row r="11173" spans="1:8" x14ac:dyDescent="0.35">
      <c r="A11173" s="11" t="s">
        <v>8</v>
      </c>
      <c r="B11173" s="16" t="str">
        <f>'[5]HGAC FS12-23 Gladiator Options'!B870</f>
        <v>GLAD00870</v>
      </c>
      <c r="C11173" s="27" t="s">
        <v>73</v>
      </c>
      <c r="D11173" s="16" t="s">
        <v>85</v>
      </c>
      <c r="E11173" s="15" t="str">
        <f>'[5]HGAC FS12-23 Gladiator Options'!C870</f>
        <v>Addl Acc Pwr &amp; Gnd Stud Bhd Sw Pnl 40A Batt Dir 2' Loop</v>
      </c>
      <c r="F11173" s="17">
        <f>'[5]HGAC FS12-23 Gladiator Options'!K870</f>
        <v>319</v>
      </c>
      <c r="G11173" s="13">
        <v>0.15</v>
      </c>
      <c r="H11173" s="14"/>
    </row>
    <row r="11174" spans="1:8" x14ac:dyDescent="0.35">
      <c r="A11174" s="11" t="s">
        <v>8</v>
      </c>
      <c r="B11174" s="16" t="str">
        <f>'[5]HGAC FS12-23 Gladiator Options'!B871</f>
        <v>GLAD00871</v>
      </c>
      <c r="C11174" s="27" t="s">
        <v>73</v>
      </c>
      <c r="D11174" s="16" t="s">
        <v>85</v>
      </c>
      <c r="E11174" s="15" t="str">
        <f>'[5]HGAC FS12-23 Gladiator Options'!C871</f>
        <v>Addl Acc Pwr &amp; Gnd Stud Bhd Sw Pnl 40A Batt Dir From Separated Batt</v>
      </c>
      <c r="F11174" s="17">
        <f>'[5]HGAC FS12-23 Gladiator Options'!K871</f>
        <v>306</v>
      </c>
      <c r="G11174" s="13">
        <v>0.15</v>
      </c>
      <c r="H11174" s="14"/>
    </row>
    <row r="11175" spans="1:8" x14ac:dyDescent="0.35">
      <c r="A11175" s="11" t="s">
        <v>8</v>
      </c>
      <c r="B11175" s="16" t="str">
        <f>'[5]HGAC FS12-23 Gladiator Options'!B872</f>
        <v>GLAD00872</v>
      </c>
      <c r="C11175" s="27" t="s">
        <v>73</v>
      </c>
      <c r="D11175" s="16" t="s">
        <v>85</v>
      </c>
      <c r="E11175" s="15" t="str">
        <f>'[5]HGAC FS12-23 Gladiator Options'!C872</f>
        <v>Addl Acc Pwr &amp; Gnd Stud Bhd Sw Pnl 40A Ign Sw</v>
      </c>
      <c r="F11175" s="17">
        <f>'[5]HGAC FS12-23 Gladiator Options'!K872</f>
        <v>306</v>
      </c>
      <c r="G11175" s="13">
        <v>0.15</v>
      </c>
      <c r="H11175" s="14"/>
    </row>
    <row r="11176" spans="1:8" x14ac:dyDescent="0.35">
      <c r="A11176" s="11" t="s">
        <v>8</v>
      </c>
      <c r="B11176" s="16" t="str">
        <f>'[5]HGAC FS12-23 Gladiator Options'!B873</f>
        <v>GLAD00873</v>
      </c>
      <c r="C11176" s="27" t="s">
        <v>73</v>
      </c>
      <c r="D11176" s="16" t="s">
        <v>85</v>
      </c>
      <c r="E11176" s="15" t="str">
        <f>'[5]HGAC FS12-23 Gladiator Options'!C873</f>
        <v>Addl Acc Pwr &amp; Gnd Stud Bhd Sw Pnl 40A Mstr Sw/Bhd Off Seat 40A Ign Sw</v>
      </c>
      <c r="F11176" s="17">
        <f>'[5]HGAC FS12-23 Gladiator Options'!K873</f>
        <v>557</v>
      </c>
      <c r="G11176" s="13">
        <v>0.15</v>
      </c>
      <c r="H11176" s="14"/>
    </row>
    <row r="11177" spans="1:8" x14ac:dyDescent="0.35">
      <c r="A11177" s="11" t="s">
        <v>8</v>
      </c>
      <c r="B11177" s="16" t="str">
        <f>'[5]HGAC FS12-23 Gladiator Options'!B874</f>
        <v>GLAD00874</v>
      </c>
      <c r="C11177" s="27" t="s">
        <v>73</v>
      </c>
      <c r="D11177" s="16" t="s">
        <v>85</v>
      </c>
      <c r="E11177" s="15" t="str">
        <f>'[5]HGAC FS12-23 Gladiator Options'!C874</f>
        <v>Addl Acc Pwr &amp; Gnd Stud Bhd Sw Pnl 50A Batt Dir</v>
      </c>
      <c r="F11177" s="17">
        <f>'[5]HGAC FS12-23 Gladiator Options'!K874</f>
        <v>315</v>
      </c>
      <c r="G11177" s="13">
        <v>0.15</v>
      </c>
      <c r="H11177" s="14"/>
    </row>
    <row r="11178" spans="1:8" x14ac:dyDescent="0.35">
      <c r="A11178" s="11" t="s">
        <v>8</v>
      </c>
      <c r="B11178" s="16" t="str">
        <f>'[5]HGAC FS12-23 Gladiator Options'!B875</f>
        <v>GLAD00875</v>
      </c>
      <c r="C11178" s="27" t="s">
        <v>73</v>
      </c>
      <c r="D11178" s="16" t="s">
        <v>85</v>
      </c>
      <c r="E11178" s="15" t="str">
        <f>'[5]HGAC FS12-23 Gladiator Options'!C875</f>
        <v>Addl Acc Pwr &amp; Gnd Stud Bhd Sw Pnl 60A Ign Sw</v>
      </c>
      <c r="F11178" s="17">
        <f>'[5]HGAC FS12-23 Gladiator Options'!K875</f>
        <v>315</v>
      </c>
      <c r="G11178" s="13">
        <v>0.15</v>
      </c>
      <c r="H11178" s="14"/>
    </row>
    <row r="11179" spans="1:8" x14ac:dyDescent="0.35">
      <c r="A11179" s="11" t="s">
        <v>8</v>
      </c>
      <c r="B11179" s="16" t="str">
        <f>'[5]HGAC FS12-23 Gladiator Options'!B876</f>
        <v>GLAD00876</v>
      </c>
      <c r="C11179" s="27" t="s">
        <v>73</v>
      </c>
      <c r="D11179" s="16" t="s">
        <v>85</v>
      </c>
      <c r="E11179" s="15" t="str">
        <f>'[5]HGAC FS12-23 Gladiator Options'!C876</f>
        <v>Addl Acc Pwr &amp; Gnd Stud Bhd Sw Pnl 60A Batt Dir</v>
      </c>
      <c r="F11179" s="17">
        <f>'[5]HGAC FS12-23 Gladiator Options'!K876</f>
        <v>315</v>
      </c>
      <c r="G11179" s="13">
        <v>0.15</v>
      </c>
      <c r="H11179" s="14"/>
    </row>
    <row r="11180" spans="1:8" x14ac:dyDescent="0.35">
      <c r="A11180" s="11" t="s">
        <v>8</v>
      </c>
      <c r="B11180" s="16" t="str">
        <f>'[5]HGAC FS12-23 Gladiator Options'!B877</f>
        <v>GLAD00877</v>
      </c>
      <c r="C11180" s="27" t="s">
        <v>73</v>
      </c>
      <c r="D11180" s="16" t="s">
        <v>85</v>
      </c>
      <c r="E11180" s="15" t="str">
        <f>'[5]HGAC FS12-23 Gladiator Options'!C877</f>
        <v>Addl Acc Pwr &amp; Gnd Stud Bhd Sw Pnl 60A Mstr Sw</v>
      </c>
      <c r="F11180" s="17">
        <f>'[5]HGAC FS12-23 Gladiator Options'!K877</f>
        <v>320</v>
      </c>
      <c r="G11180" s="13">
        <v>0.15</v>
      </c>
      <c r="H11180" s="14"/>
    </row>
    <row r="11181" spans="1:8" x14ac:dyDescent="0.35">
      <c r="A11181" s="11" t="s">
        <v>8</v>
      </c>
      <c r="B11181" s="16" t="str">
        <f>'[5]HGAC FS12-23 Gladiator Options'!B878</f>
        <v>GLAD00878</v>
      </c>
      <c r="C11181" s="27" t="s">
        <v>73</v>
      </c>
      <c r="D11181" s="16" t="s">
        <v>85</v>
      </c>
      <c r="E11181" s="15" t="str">
        <f>'[5]HGAC FS12-23 Gladiator Options'!C878</f>
        <v>Addl Acc Pwr &amp; Gnd Stud Bhd Sw Pnl 100A Batt Dir</v>
      </c>
      <c r="F11181" s="17">
        <f>'[5]HGAC FS12-23 Gladiator Options'!K878</f>
        <v>319</v>
      </c>
      <c r="G11181" s="13">
        <v>0.15</v>
      </c>
      <c r="H11181" s="14"/>
    </row>
    <row r="11182" spans="1:8" x14ac:dyDescent="0.35">
      <c r="A11182" s="11" t="s">
        <v>8</v>
      </c>
      <c r="B11182" s="16" t="str">
        <f>'[5]HGAC FS12-23 Gladiator Options'!B879</f>
        <v>GLAD00879</v>
      </c>
      <c r="C11182" s="27" t="s">
        <v>73</v>
      </c>
      <c r="D11182" s="16" t="s">
        <v>85</v>
      </c>
      <c r="E11182" s="15" t="str">
        <f>'[5]HGAC FS12-23 Gladiator Options'!C879</f>
        <v>Addl Acc Pwr &amp; Gnd Stud Bhd Off Seat 10A Ign Sw</v>
      </c>
      <c r="F11182" s="17">
        <f>'[5]HGAC FS12-23 Gladiator Options'!K879</f>
        <v>348</v>
      </c>
      <c r="G11182" s="13">
        <v>0.15</v>
      </c>
      <c r="H11182" s="14"/>
    </row>
    <row r="11183" spans="1:8" x14ac:dyDescent="0.35">
      <c r="A11183" s="11" t="s">
        <v>8</v>
      </c>
      <c r="B11183" s="16" t="str">
        <f>'[5]HGAC FS12-23 Gladiator Options'!B880</f>
        <v>GLAD00880</v>
      </c>
      <c r="C11183" s="27" t="s">
        <v>73</v>
      </c>
      <c r="D11183" s="16" t="s">
        <v>85</v>
      </c>
      <c r="E11183" s="15" t="str">
        <f>'[5]HGAC FS12-23 Gladiator Options'!C880</f>
        <v>Addl Acc Pwr &amp; Gnd Stud Bhd Off Seat 25A Ign Sw</v>
      </c>
      <c r="F11183" s="17">
        <f>'[5]HGAC FS12-23 Gladiator Options'!K880</f>
        <v>360</v>
      </c>
      <c r="G11183" s="13">
        <v>0.15</v>
      </c>
      <c r="H11183" s="14"/>
    </row>
    <row r="11184" spans="1:8" x14ac:dyDescent="0.35">
      <c r="A11184" s="11" t="s">
        <v>8</v>
      </c>
      <c r="B11184" s="16" t="str">
        <f>'[5]HGAC FS12-23 Gladiator Options'!B881</f>
        <v>GLAD00881</v>
      </c>
      <c r="C11184" s="27" t="s">
        <v>73</v>
      </c>
      <c r="D11184" s="16" t="s">
        <v>85</v>
      </c>
      <c r="E11184" s="15" t="str">
        <f>'[5]HGAC FS12-23 Gladiator Options'!C881</f>
        <v>Addl Acc Pwr &amp; Gnd Stud Bhd Off Seat 40A Ign Sw</v>
      </c>
      <c r="F11184" s="17">
        <f>'[5]HGAC FS12-23 Gladiator Options'!K881</f>
        <v>360</v>
      </c>
      <c r="G11184" s="13">
        <v>0.15</v>
      </c>
      <c r="H11184" s="14"/>
    </row>
    <row r="11185" spans="1:8" x14ac:dyDescent="0.35">
      <c r="A11185" s="11" t="s">
        <v>8</v>
      </c>
      <c r="B11185" s="16" t="str">
        <f>'[5]HGAC FS12-23 Gladiator Options'!B882</f>
        <v>GLAD00882</v>
      </c>
      <c r="C11185" s="27" t="s">
        <v>73</v>
      </c>
      <c r="D11185" s="16" t="s">
        <v>85</v>
      </c>
      <c r="E11185" s="15" t="str">
        <f>'[5]HGAC FS12-23 Gladiator Options'!C882</f>
        <v>Addl Acc Pwr &amp; Gnd Stud Bhd Off Seat 40A Mstr Sw</v>
      </c>
      <c r="F11185" s="17">
        <f>'[5]HGAC FS12-23 Gladiator Options'!K882</f>
        <v>356</v>
      </c>
      <c r="G11185" s="13">
        <v>0.15</v>
      </c>
      <c r="H11185" s="14"/>
    </row>
    <row r="11186" spans="1:8" x14ac:dyDescent="0.35">
      <c r="A11186" s="11" t="s">
        <v>8</v>
      </c>
      <c r="B11186" s="16" t="str">
        <f>'[5]HGAC FS12-23 Gladiator Options'!B883</f>
        <v>GLAD00883</v>
      </c>
      <c r="C11186" s="27" t="s">
        <v>73</v>
      </c>
      <c r="D11186" s="16" t="s">
        <v>85</v>
      </c>
      <c r="E11186" s="15" t="str">
        <f>'[5]HGAC FS12-23 Gladiator Options'!C883</f>
        <v>Addl Acc Pwr &amp; Gnd Stud Bhd Off Seat 20A Batt Dir</v>
      </c>
      <c r="F11186" s="17">
        <f>'[5]HGAC FS12-23 Gladiator Options'!K883</f>
        <v>356</v>
      </c>
      <c r="G11186" s="13">
        <v>0.15</v>
      </c>
      <c r="H11186" s="14"/>
    </row>
    <row r="11187" spans="1:8" x14ac:dyDescent="0.35">
      <c r="A11187" s="11" t="s">
        <v>8</v>
      </c>
      <c r="B11187" s="16" t="str">
        <f>'[5]HGAC FS12-23 Gladiator Options'!B884</f>
        <v>GLAD00884</v>
      </c>
      <c r="C11187" s="27" t="s">
        <v>73</v>
      </c>
      <c r="D11187" s="16" t="s">
        <v>85</v>
      </c>
      <c r="E11187" s="15" t="str">
        <f>'[5]HGAC FS12-23 Gladiator Options'!C884</f>
        <v>Addl Acc Pwr &amp; Gnd Stud Bhd Off Seat 40A Batt Dir 4' Addl Wir Shplse</v>
      </c>
      <c r="F11187" s="17">
        <f>'[5]HGAC FS12-23 Gladiator Options'!K884</f>
        <v>376</v>
      </c>
      <c r="G11187" s="13">
        <v>0.15</v>
      </c>
      <c r="H11187" s="14"/>
    </row>
    <row r="11188" spans="1:8" x14ac:dyDescent="0.35">
      <c r="A11188" s="11" t="s">
        <v>8</v>
      </c>
      <c r="B11188" s="16" t="str">
        <f>'[5]HGAC FS12-23 Gladiator Options'!B885</f>
        <v>GLAD00885</v>
      </c>
      <c r="C11188" s="27" t="s">
        <v>73</v>
      </c>
      <c r="D11188" s="16" t="s">
        <v>85</v>
      </c>
      <c r="E11188" s="15" t="str">
        <f>'[5]HGAC FS12-23 Gladiator Options'!C885</f>
        <v>Addl Acc Pwr &amp; Gnd Stud Bhd Off Seat 40A Batt Dir</v>
      </c>
      <c r="F11188" s="17">
        <f>'[5]HGAC FS12-23 Gladiator Options'!K885</f>
        <v>344</v>
      </c>
      <c r="G11188" s="13">
        <v>0.15</v>
      </c>
      <c r="H11188" s="14"/>
    </row>
    <row r="11189" spans="1:8" x14ac:dyDescent="0.35">
      <c r="A11189" s="11" t="s">
        <v>8</v>
      </c>
      <c r="B11189" s="16" t="str">
        <f>'[5]HGAC FS12-23 Gladiator Options'!B886</f>
        <v>GLAD00886</v>
      </c>
      <c r="C11189" s="27" t="s">
        <v>73</v>
      </c>
      <c r="D11189" s="16" t="s">
        <v>85</v>
      </c>
      <c r="E11189" s="15" t="str">
        <f>'[5]HGAC FS12-23 Gladiator Options'!C886</f>
        <v>Addl Acc Pwr &amp; Gnd Stud Bhd Off Seat 100A Batt Dir</v>
      </c>
      <c r="F11189" s="17">
        <f>'[5]HGAC FS12-23 Gladiator Options'!K886</f>
        <v>378</v>
      </c>
      <c r="G11189" s="13">
        <v>0.15</v>
      </c>
      <c r="H11189" s="14"/>
    </row>
    <row r="11190" spans="1:8" x14ac:dyDescent="0.35">
      <c r="A11190" s="11" t="s">
        <v>8</v>
      </c>
      <c r="B11190" s="16" t="str">
        <f>'[5]HGAC FS12-23 Gladiator Options'!B887</f>
        <v>GLAD00887</v>
      </c>
      <c r="C11190" s="27" t="s">
        <v>73</v>
      </c>
      <c r="D11190" s="16" t="s">
        <v>85</v>
      </c>
      <c r="E11190" s="15" t="str">
        <f>'[5]HGAC FS12-23 Gladiator Options'!C887</f>
        <v>Addl Acc Pwr &amp; Gnd Stud Bhd Drv Seat 20A Mstr Sw 2' Loop</v>
      </c>
      <c r="F11190" s="17">
        <f>'[5]HGAC FS12-23 Gladiator Options'!K887</f>
        <v>356</v>
      </c>
      <c r="G11190" s="13">
        <v>0.15</v>
      </c>
      <c r="H11190" s="14"/>
    </row>
    <row r="11191" spans="1:8" x14ac:dyDescent="0.35">
      <c r="A11191" s="11" t="s">
        <v>8</v>
      </c>
      <c r="B11191" s="16" t="str">
        <f>'[5]HGAC FS12-23 Gladiator Options'!B888</f>
        <v>GLAD00888</v>
      </c>
      <c r="C11191" s="27" t="s">
        <v>73</v>
      </c>
      <c r="D11191" s="16" t="s">
        <v>85</v>
      </c>
      <c r="E11191" s="15" t="str">
        <f>'[5]HGAC FS12-23 Gladiator Options'!C888</f>
        <v>Addl Acc Pwr &amp; Gnd Stud Bhd Drv Seat 40A Mstr Sw</v>
      </c>
      <c r="F11191" s="17">
        <f>'[5]HGAC FS12-23 Gladiator Options'!K888</f>
        <v>356</v>
      </c>
      <c r="G11191" s="13">
        <v>0.15</v>
      </c>
      <c r="H11191" s="14"/>
    </row>
    <row r="11192" spans="1:8" x14ac:dyDescent="0.35">
      <c r="A11192" s="11" t="s">
        <v>8</v>
      </c>
      <c r="B11192" s="16" t="str">
        <f>'[5]HGAC FS12-23 Gladiator Options'!B889</f>
        <v>GLAD00889</v>
      </c>
      <c r="C11192" s="27" t="s">
        <v>73</v>
      </c>
      <c r="D11192" s="16" t="s">
        <v>85</v>
      </c>
      <c r="E11192" s="15" t="str">
        <f>'[5]HGAC FS12-23 Gladiator Options'!C889</f>
        <v>Addl Acc Pwr &amp; Gnd Stud Bhd Drv Seat 40A Batt Dir</v>
      </c>
      <c r="F11192" s="17">
        <f>'[5]HGAC FS12-23 Gladiator Options'!K889</f>
        <v>356</v>
      </c>
      <c r="G11192" s="13">
        <v>0.15</v>
      </c>
      <c r="H11192" s="14"/>
    </row>
    <row r="11193" spans="1:8" x14ac:dyDescent="0.35">
      <c r="A11193" s="11" t="s">
        <v>8</v>
      </c>
      <c r="B11193" s="16" t="str">
        <f>'[5]HGAC FS12-23 Gladiator Options'!B890</f>
        <v>GLAD00890</v>
      </c>
      <c r="C11193" s="27" t="s">
        <v>73</v>
      </c>
      <c r="D11193" s="16" t="s">
        <v>85</v>
      </c>
      <c r="E11193" s="15" t="str">
        <f>'[5]HGAC FS12-23 Gladiator Options'!C890</f>
        <v>Addl Acc Pwr &amp; Gnd Stud Bhd Drv Seat 40A Ign Sw</v>
      </c>
      <c r="F11193" s="17">
        <f>'[5]HGAC FS12-23 Gladiator Options'!K890</f>
        <v>360</v>
      </c>
      <c r="G11193" s="13">
        <v>0.15</v>
      </c>
      <c r="H11193" s="14"/>
    </row>
    <row r="11194" spans="1:8" x14ac:dyDescent="0.35">
      <c r="A11194" s="11" t="s">
        <v>8</v>
      </c>
      <c r="B11194" s="16" t="str">
        <f>'[5]HGAC FS12-23 Gladiator Options'!B891</f>
        <v>GLAD00891</v>
      </c>
      <c r="C11194" s="27" t="s">
        <v>73</v>
      </c>
      <c r="D11194" s="16" t="s">
        <v>85</v>
      </c>
      <c r="E11194" s="15" t="str">
        <f>'[5]HGAC FS12-23 Gladiator Options'!C891</f>
        <v>Addl Acc Pwr &amp; Gnd Stud Bhd Drv Seat 40A Batt Dir 2' Addl Wir Shplse</v>
      </c>
      <c r="F11194" s="17">
        <f>'[5]HGAC FS12-23 Gladiator Options'!K891</f>
        <v>368</v>
      </c>
      <c r="G11194" s="13">
        <v>0.15</v>
      </c>
      <c r="H11194" s="14"/>
    </row>
    <row r="11195" spans="1:8" x14ac:dyDescent="0.35">
      <c r="A11195" s="11" t="s">
        <v>8</v>
      </c>
      <c r="B11195" s="16" t="str">
        <f>'[5]HGAC FS12-23 Gladiator Options'!B892</f>
        <v>GLAD00892</v>
      </c>
      <c r="C11195" s="27" t="s">
        <v>73</v>
      </c>
      <c r="D11195" s="16" t="s">
        <v>85</v>
      </c>
      <c r="E11195" s="15" t="str">
        <f>'[5]HGAC FS12-23 Gladiator Options'!C892</f>
        <v>Addl Acc Pwr &amp; Gnd Stud Bhd Drv Seat 40A Mstr Sw 2' Addl Wir Shplse</v>
      </c>
      <c r="F11195" s="17">
        <f>'[5]HGAC FS12-23 Gladiator Options'!K892</f>
        <v>368</v>
      </c>
      <c r="G11195" s="13">
        <v>0.15</v>
      </c>
      <c r="H11195" s="14"/>
    </row>
    <row r="11196" spans="1:8" x14ac:dyDescent="0.35">
      <c r="A11196" s="11" t="s">
        <v>8</v>
      </c>
      <c r="B11196" s="16" t="str">
        <f>'[5]HGAC FS12-23 Gladiator Options'!B893</f>
        <v>GLAD00893</v>
      </c>
      <c r="C11196" s="27" t="s">
        <v>73</v>
      </c>
      <c r="D11196" s="16" t="s">
        <v>85</v>
      </c>
      <c r="E11196" s="15" t="str">
        <f>'[5]HGAC FS12-23 Gladiator Options'!C893</f>
        <v>Addl Acc Pwr &amp; Gnd Stud Bhd MDT Cut Out 40A Batt Dir</v>
      </c>
      <c r="F11196" s="17">
        <f>'[5]HGAC FS12-23 Gladiator Options'!K893</f>
        <v>306</v>
      </c>
      <c r="G11196" s="13">
        <v>0.15</v>
      </c>
      <c r="H11196" s="14"/>
    </row>
    <row r="11197" spans="1:8" x14ac:dyDescent="0.35">
      <c r="A11197" s="11" t="s">
        <v>8</v>
      </c>
      <c r="B11197" s="16" t="str">
        <f>'[5]HGAC FS12-23 Gladiator Options'!B894</f>
        <v>GLAD00894</v>
      </c>
      <c r="C11197" s="27" t="s">
        <v>73</v>
      </c>
      <c r="D11197" s="16" t="s">
        <v>85</v>
      </c>
      <c r="E11197" s="15" t="str">
        <f>'[5]HGAC FS12-23 Gladiator Options'!C894</f>
        <v>Addl Acc Pwr &amp; Gnd Stud Bhd MDT Cut Out 40A Mstr Sw</v>
      </c>
      <c r="F11197" s="17">
        <f>'[5]HGAC FS12-23 Gladiator Options'!K894</f>
        <v>306</v>
      </c>
      <c r="G11197" s="13">
        <v>0.15</v>
      </c>
      <c r="H11197" s="14"/>
    </row>
    <row r="11198" spans="1:8" x14ac:dyDescent="0.35">
      <c r="A11198" s="11" t="s">
        <v>8</v>
      </c>
      <c r="B11198" s="16" t="str">
        <f>'[5]HGAC FS12-23 Gladiator Options'!B895</f>
        <v>GLAD00895</v>
      </c>
      <c r="C11198" s="27" t="s">
        <v>73</v>
      </c>
      <c r="D11198" s="16" t="s">
        <v>85</v>
      </c>
      <c r="E11198" s="15" t="str">
        <f>'[5]HGAC FS12-23 Gladiator Options'!C895</f>
        <v>Addl Acc Pwr &amp; Gnd Stud Bhd Cab 20A Batt Dir 6' Addl Wir Shplse</v>
      </c>
      <c r="F11198" s="17">
        <f>'[5]HGAC FS12-23 Gladiator Options'!K895</f>
        <v>430</v>
      </c>
      <c r="G11198" s="13">
        <v>0.15</v>
      </c>
      <c r="H11198" s="14"/>
    </row>
    <row r="11199" spans="1:8" x14ac:dyDescent="0.35">
      <c r="A11199" s="11" t="s">
        <v>8</v>
      </c>
      <c r="B11199" s="16" t="str">
        <f>'[5]HGAC FS12-23 Gladiator Options'!B896</f>
        <v>GLAD00896</v>
      </c>
      <c r="C11199" s="27" t="s">
        <v>73</v>
      </c>
      <c r="D11199" s="16" t="s">
        <v>85</v>
      </c>
      <c r="E11199" s="15" t="str">
        <f>'[5]HGAC FS12-23 Gladiator Options'!C896</f>
        <v>Addl Acc Pwr &amp; Gnd Stud Between Off &amp; RFO Seat Batt Dir</v>
      </c>
      <c r="F11199" s="17">
        <f>'[5]HGAC FS12-23 Gladiator Options'!K896</f>
        <v>356</v>
      </c>
      <c r="G11199" s="13">
        <v>0.15</v>
      </c>
      <c r="H11199" s="14"/>
    </row>
    <row r="11200" spans="1:8" x14ac:dyDescent="0.35">
      <c r="A11200" s="11" t="s">
        <v>8</v>
      </c>
      <c r="B11200" s="16" t="str">
        <f>'[5]HGAC FS12-23 Gladiator Options'!B897</f>
        <v>GLAD00897</v>
      </c>
      <c r="C11200" s="27" t="s">
        <v>73</v>
      </c>
      <c r="D11200" s="16" t="s">
        <v>85</v>
      </c>
      <c r="E11200" s="15" t="str">
        <f>'[5]HGAC FS12-23 Gladiator Options'!C897</f>
        <v>Addl Acc Pwr &amp; Gnd Stud Eng Tnl Rr 40A Batt Dir</v>
      </c>
      <c r="F11200" s="17">
        <f>'[5]HGAC FS12-23 Gladiator Options'!K897</f>
        <v>356</v>
      </c>
      <c r="G11200" s="13">
        <v>0.15</v>
      </c>
      <c r="H11200" s="14"/>
    </row>
    <row r="11201" spans="1:8" x14ac:dyDescent="0.35">
      <c r="A11201" s="11" t="s">
        <v>8</v>
      </c>
      <c r="B11201" s="16" t="str">
        <f>'[5]HGAC FS12-23 Gladiator Options'!B898</f>
        <v>GLAD00898</v>
      </c>
      <c r="C11201" s="27" t="s">
        <v>73</v>
      </c>
      <c r="D11201" s="16" t="s">
        <v>85</v>
      </c>
      <c r="E11201" s="15" t="str">
        <f>'[5]HGAC FS12-23 Gladiator Options'!C898</f>
        <v>Addl Acc Pwr &amp; Gnd Stud Eng Tnl Side Bhd Drv Seat 40A Batt Dir</v>
      </c>
      <c r="F11201" s="17">
        <f>'[5]HGAC FS12-23 Gladiator Options'!K898</f>
        <v>356</v>
      </c>
      <c r="G11201" s="13">
        <v>0.15</v>
      </c>
      <c r="H11201" s="14"/>
    </row>
    <row r="11202" spans="1:8" x14ac:dyDescent="0.35">
      <c r="A11202" s="11" t="s">
        <v>8</v>
      </c>
      <c r="B11202" s="16" t="str">
        <f>'[5]HGAC FS12-23 Gladiator Options'!B899</f>
        <v>GLAD00899</v>
      </c>
      <c r="C11202" s="27" t="s">
        <v>73</v>
      </c>
      <c r="D11202" s="16" t="s">
        <v>85</v>
      </c>
      <c r="E11202" s="15" t="str">
        <f>'[5]HGAC FS12-23 Gladiator Options'!C899</f>
        <v>Addl Acc Pwr &amp; Gnd Stud Under FFC Seats 40A Batt Dir</v>
      </c>
      <c r="F11202" s="17">
        <f>'[5]HGAC FS12-23 Gladiator Options'!K899</f>
        <v>496</v>
      </c>
      <c r="G11202" s="13">
        <v>0.15</v>
      </c>
      <c r="H11202" s="14"/>
    </row>
    <row r="11203" spans="1:8" x14ac:dyDescent="0.35">
      <c r="A11203" s="11" t="s">
        <v>8</v>
      </c>
      <c r="B11203" s="16" t="str">
        <f>'[5]HGAC FS12-23 Gladiator Options'!B900</f>
        <v>GLAD00900</v>
      </c>
      <c r="C11203" s="27" t="s">
        <v>73</v>
      </c>
      <c r="D11203" s="16" t="s">
        <v>85</v>
      </c>
      <c r="E11203" s="15" t="str">
        <f>'[5]HGAC FS12-23 Gladiator Options'!C900</f>
        <v>Addl Acc Pwr &amp; Gnd Stud Under RH Rr Facing Seat 40A Batt Dir</v>
      </c>
      <c r="F11203" s="17">
        <f>'[5]HGAC FS12-23 Gladiator Options'!K900</f>
        <v>496</v>
      </c>
      <c r="G11203" s="13">
        <v>0.15</v>
      </c>
      <c r="H11203" s="14"/>
    </row>
    <row r="11204" spans="1:8" x14ac:dyDescent="0.35">
      <c r="A11204" s="11" t="s">
        <v>8</v>
      </c>
      <c r="B11204" s="16" t="str">
        <f>'[5]HGAC FS12-23 Gladiator Options'!B901</f>
        <v>GLAD00901</v>
      </c>
      <c r="C11204" s="27" t="s">
        <v>73</v>
      </c>
      <c r="D11204" s="16" t="s">
        <v>85</v>
      </c>
      <c r="E11204" s="15" t="str">
        <f>'[5]HGAC FS12-23 Gladiator Options'!C901</f>
        <v>Addl Acc Pwr &amp; Gnd Stud Under RH Rr Facing Seat 40A Batt Dir Shplse</v>
      </c>
      <c r="F11204" s="17">
        <f>'[5]HGAC FS12-23 Gladiator Options'!K901</f>
        <v>356</v>
      </c>
      <c r="G11204" s="13">
        <v>0.15</v>
      </c>
      <c r="H11204" s="14"/>
    </row>
    <row r="11205" spans="1:8" x14ac:dyDescent="0.35">
      <c r="A11205" s="11" t="s">
        <v>8</v>
      </c>
      <c r="B11205" s="16" t="str">
        <f>'[5]HGAC FS12-23 Gladiator Options'!B902</f>
        <v>GLAD00902</v>
      </c>
      <c r="C11205" s="27" t="s">
        <v>73</v>
      </c>
      <c r="D11205" s="16" t="s">
        <v>85</v>
      </c>
      <c r="E11205" s="15" t="str">
        <f>'[5]HGAC FS12-23 Gladiator Options'!C902</f>
        <v>Addl Acc Pwr &amp; Gnd Stud Upper Ctr Rr Wall 40A Batt Dir 4' Loop</v>
      </c>
      <c r="F11205" s="17">
        <f>'[5]HGAC FS12-23 Gladiator Options'!K902</f>
        <v>516</v>
      </c>
      <c r="G11205" s="13">
        <v>0.15</v>
      </c>
      <c r="H11205" s="14"/>
    </row>
    <row r="11206" spans="1:8" x14ac:dyDescent="0.35">
      <c r="A11206" s="11" t="s">
        <v>8</v>
      </c>
      <c r="B11206" s="16" t="str">
        <f>'[5]HGAC FS12-23 Gladiator Options'!B903</f>
        <v>GLAD00903</v>
      </c>
      <c r="C11206" s="27" t="s">
        <v>73</v>
      </c>
      <c r="D11206" s="16" t="s">
        <v>85</v>
      </c>
      <c r="E11206" s="15" t="str">
        <f>'[5]HGAC FS12-23 Gladiator Options'!C903</f>
        <v>Addl Acc Pwr &amp; Gnd Stud Upper Ctr Rr Wall 40A Mstr Sw 4' Loop</v>
      </c>
      <c r="F11206" s="17">
        <f>'[5]HGAC FS12-23 Gladiator Options'!K903</f>
        <v>516</v>
      </c>
      <c r="G11206" s="13">
        <v>0.15</v>
      </c>
      <c r="H11206" s="14"/>
    </row>
    <row r="11207" spans="1:8" x14ac:dyDescent="0.35">
      <c r="A11207" s="11" t="s">
        <v>8</v>
      </c>
      <c r="B11207" s="16" t="str">
        <f>'[5]HGAC FS12-23 Gladiator Options'!B904</f>
        <v>GLAD00904</v>
      </c>
      <c r="C11207" s="27" t="s">
        <v>73</v>
      </c>
      <c r="D11207" s="16" t="s">
        <v>85</v>
      </c>
      <c r="E11207" s="15" t="str">
        <f>'[5]HGAC FS12-23 Gladiator Options'!C904</f>
        <v>Addl Acc Pwr &amp; Gnd Stud Prewire Eng Tnl Low Rr 40A Batt Dir 3' Loop</v>
      </c>
      <c r="F11207" s="17">
        <f>'[5]HGAC FS12-23 Gladiator Options'!K904</f>
        <v>374</v>
      </c>
      <c r="G11207" s="13">
        <v>0.15</v>
      </c>
      <c r="H11207" s="14"/>
    </row>
    <row r="11208" spans="1:8" x14ac:dyDescent="0.35">
      <c r="A11208" s="11" t="s">
        <v>8</v>
      </c>
      <c r="B11208" s="16" t="str">
        <f>'[5]HGAC FS12-23 Gladiator Options'!B905</f>
        <v>GLAD00905</v>
      </c>
      <c r="C11208" s="27" t="s">
        <v>73</v>
      </c>
      <c r="D11208" s="16" t="s">
        <v>85</v>
      </c>
      <c r="E11208" s="15" t="str">
        <f>'[5]HGAC FS12-23 Gladiator Options'!C905</f>
        <v>Addl Acc Pwr &amp; Gnd Stud Prewire RH EMS 20A Mstr Sw 2' Addl Wir Shplse</v>
      </c>
      <c r="F11208" s="17">
        <f>'[5]HGAC FS12-23 Gladiator Options'!K905</f>
        <v>356</v>
      </c>
      <c r="G11208" s="13">
        <v>0.15</v>
      </c>
      <c r="H11208" s="14"/>
    </row>
    <row r="11209" spans="1:8" x14ac:dyDescent="0.35">
      <c r="A11209" s="11" t="s">
        <v>8</v>
      </c>
      <c r="B11209" s="16" t="str">
        <f>'[5]HGAC FS12-23 Gladiator Options'!B906</f>
        <v>GLAD00906</v>
      </c>
      <c r="C11209" s="27" t="s">
        <v>73</v>
      </c>
      <c r="D11209" s="16" t="s">
        <v>85</v>
      </c>
      <c r="E11209" s="15" t="str">
        <f>'[5]HGAC FS12-23 Gladiator Options'!C906</f>
        <v>Addl Acc Pwr 6 Fuse Blue Sea Pnl Bhd Drv Seat w/40A Fuse Batt Dir</v>
      </c>
      <c r="F11209" s="17">
        <f>'[5]HGAC FS12-23 Gladiator Options'!K906</f>
        <v>479</v>
      </c>
      <c r="G11209" s="13">
        <v>0.15</v>
      </c>
      <c r="H11209" s="14"/>
    </row>
    <row r="11210" spans="1:8" x14ac:dyDescent="0.35">
      <c r="A11210" s="11" t="s">
        <v>8</v>
      </c>
      <c r="B11210" s="16" t="str">
        <f>'[5]HGAC FS12-23 Gladiator Options'!B907</f>
        <v>GLAD00907</v>
      </c>
      <c r="C11210" s="27" t="s">
        <v>73</v>
      </c>
      <c r="D11210" s="16" t="s">
        <v>85</v>
      </c>
      <c r="E11210" s="15" t="str">
        <f>'[5]HGAC FS12-23 Gladiator Options'!C907</f>
        <v>Addl Acc Pwr 6 Fuse Blue Sea Pnl Bhd Drv Seat w/40A Fuse Mstr Sw</v>
      </c>
      <c r="F11210" s="17">
        <f>'[5]HGAC FS12-23 Gladiator Options'!K907</f>
        <v>479</v>
      </c>
      <c r="G11210" s="13">
        <v>0.15</v>
      </c>
      <c r="H11210" s="14"/>
    </row>
    <row r="11211" spans="1:8" x14ac:dyDescent="0.35">
      <c r="A11211" s="11" t="s">
        <v>8</v>
      </c>
      <c r="B11211" s="16" t="str">
        <f>'[5]HGAC FS12-23 Gladiator Options'!B908</f>
        <v>GLAD00908</v>
      </c>
      <c r="C11211" s="27" t="s">
        <v>73</v>
      </c>
      <c r="D11211" s="16" t="s">
        <v>85</v>
      </c>
      <c r="E11211" s="15" t="str">
        <f>'[5]HGAC FS12-23 Gladiator Options'!C908</f>
        <v>Addl Acc Pwr 6 Fuse Blue Sea Off Underseat Strg Cmpt w/40A Mstr Sw</v>
      </c>
      <c r="F11211" s="17">
        <f>'[5]HGAC FS12-23 Gladiator Options'!K908</f>
        <v>479</v>
      </c>
      <c r="G11211" s="13">
        <v>0.15</v>
      </c>
      <c r="H11211" s="14"/>
    </row>
    <row r="11212" spans="1:8" x14ac:dyDescent="0.35">
      <c r="A11212" s="11" t="s">
        <v>8</v>
      </c>
      <c r="B11212" s="16" t="str">
        <f>'[5]HGAC FS12-23 Gladiator Options'!B909</f>
        <v>GLAD00909</v>
      </c>
      <c r="C11212" s="27" t="s">
        <v>73</v>
      </c>
      <c r="D11212" s="16" t="s">
        <v>85</v>
      </c>
      <c r="E11212" s="15" t="str">
        <f>'[5]HGAC FS12-23 Gladiator Options'!C909</f>
        <v>Addl Acc Pwr 6 Fuse Blue Sea Off Underseat Cmpt IB Wall 30A Batt Dir Frm Acc Pwr</v>
      </c>
      <c r="F11212" s="17">
        <f>'[5]HGAC FS12-23 Gladiator Options'!K909</f>
        <v>479</v>
      </c>
      <c r="G11212" s="13">
        <v>0.15</v>
      </c>
      <c r="H11212" s="14"/>
    </row>
    <row r="11213" spans="1:8" x14ac:dyDescent="0.35">
      <c r="A11213" s="11" t="s">
        <v>8</v>
      </c>
      <c r="B11213" s="16" t="str">
        <f>'[5]HGAC FS12-23 Gladiator Options'!B910</f>
        <v>GLAD00910</v>
      </c>
      <c r="C11213" s="27" t="s">
        <v>73</v>
      </c>
      <c r="D11213" s="16" t="s">
        <v>85</v>
      </c>
      <c r="E11213" s="15" t="str">
        <f>'[5]HGAC FS12-23 Gladiator Options'!C910</f>
        <v>Addl Acc Pwr 6 Fuse Blue Sea Pnl Bhd Off Seat On Hose Cvr w/40A Brkr Batt Dir</v>
      </c>
      <c r="F11213" s="17">
        <f>'[5]HGAC FS12-23 Gladiator Options'!K910</f>
        <v>622</v>
      </c>
      <c r="G11213" s="13">
        <v>0.15</v>
      </c>
      <c r="H11213" s="14"/>
    </row>
    <row r="11214" spans="1:8" x14ac:dyDescent="0.35">
      <c r="A11214" s="11" t="s">
        <v>8</v>
      </c>
      <c r="B11214" s="16" t="str">
        <f>'[5]HGAC FS12-23 Gladiator Options'!B911</f>
        <v>GLAD00911</v>
      </c>
      <c r="C11214" s="27" t="s">
        <v>73</v>
      </c>
      <c r="D11214" s="16" t="s">
        <v>85</v>
      </c>
      <c r="E11214" s="15" t="str">
        <f>'[5]HGAC FS12-23 Gladiator Options'!C911</f>
        <v>Addl Acc Pwr 6 Fuse Blue Sea Pnl Eng Tnl Bhd Off Seat w/40A Brkr Batt Dir</v>
      </c>
      <c r="F11214" s="17">
        <f>'[5]HGAC FS12-23 Gladiator Options'!K911</f>
        <v>479</v>
      </c>
      <c r="G11214" s="13">
        <v>0.15</v>
      </c>
      <c r="H11214" s="14"/>
    </row>
    <row r="11215" spans="1:8" x14ac:dyDescent="0.35">
      <c r="A11215" s="11" t="s">
        <v>8</v>
      </c>
      <c r="B11215" s="16" t="str">
        <f>'[5]HGAC FS12-23 Gladiator Options'!B912</f>
        <v>GLAD00912</v>
      </c>
      <c r="C11215" s="27" t="s">
        <v>73</v>
      </c>
      <c r="D11215" s="16" t="s">
        <v>85</v>
      </c>
      <c r="E11215" s="15" t="str">
        <f>'[5]HGAC FS12-23 Gladiator Options'!C912</f>
        <v>Addl Acc Pwr 6 Fuse Blue Sea Pnl Eng Tnl Bhd Off Seat w/40A Brkr Batt Dir 4'Loop</v>
      </c>
      <c r="F11215" s="17">
        <f>'[5]HGAC FS12-23 Gladiator Options'!K912</f>
        <v>406</v>
      </c>
      <c r="G11215" s="13">
        <v>0.15</v>
      </c>
      <c r="H11215" s="14"/>
    </row>
    <row r="11216" spans="1:8" x14ac:dyDescent="0.35">
      <c r="A11216" s="11" t="s">
        <v>8</v>
      </c>
      <c r="B11216" s="16" t="str">
        <f>'[5]HGAC FS12-23 Gladiator Options'!B913</f>
        <v>GLAD00913</v>
      </c>
      <c r="C11216" s="27" t="s">
        <v>73</v>
      </c>
      <c r="D11216" s="16" t="s">
        <v>85</v>
      </c>
      <c r="E11216" s="15" t="str">
        <f>'[5]HGAC FS12-23 Gladiator Options'!C913</f>
        <v>Addl Acc Pwr 6 Fuse BlueSea Bhd Off Seat On Tnl 40A Labeled Fuse Batt Dir 4'Loop</v>
      </c>
      <c r="F11216" s="17">
        <f>'[5]HGAC FS12-23 Gladiator Options'!K913</f>
        <v>546</v>
      </c>
      <c r="G11216" s="13">
        <v>0.15</v>
      </c>
      <c r="H11216" s="14"/>
    </row>
    <row r="11217" spans="1:8" x14ac:dyDescent="0.35">
      <c r="A11217" s="11" t="s">
        <v>8</v>
      </c>
      <c r="B11217" s="16" t="str">
        <f>'[5]HGAC FS12-23 Gladiator Options'!B914</f>
        <v>GLAD00914</v>
      </c>
      <c r="C11217" s="27" t="s">
        <v>73</v>
      </c>
      <c r="D11217" s="16" t="s">
        <v>85</v>
      </c>
      <c r="E11217" s="15" t="str">
        <f>'[5]HGAC FS12-23 Gladiator Options'!C914</f>
        <v>Addl Acc Pwr 6 Fuse Blue Sea Pnl Bhd Off Seat 40A Batt Dir 4'Loop Temp Mnt</v>
      </c>
      <c r="F11217" s="17">
        <f>'[5]HGAC FS12-23 Gladiator Options'!K914</f>
        <v>512</v>
      </c>
      <c r="G11217" s="13">
        <v>0.15</v>
      </c>
      <c r="H11217" s="14"/>
    </row>
    <row r="11218" spans="1:8" x14ac:dyDescent="0.35">
      <c r="A11218" s="11" t="s">
        <v>8</v>
      </c>
      <c r="B11218" s="16" t="str">
        <f>'[5]HGAC FS12-23 Gladiator Options'!B915</f>
        <v>GLAD00915</v>
      </c>
      <c r="C11218" s="27" t="s">
        <v>73</v>
      </c>
      <c r="D11218" s="16" t="s">
        <v>85</v>
      </c>
      <c r="E11218" s="15" t="str">
        <f>'[5]HGAC FS12-23 Gladiator Options'!C915</f>
        <v>Addl Acc Pwr 6 Fuse Blue Sea Pnl Bhd Off Seat 40A Batt Dir Prewire Shpls</v>
      </c>
      <c r="F11218" s="17">
        <f>'[5]HGAC FS12-23 Gladiator Options'!K915</f>
        <v>512</v>
      </c>
      <c r="G11218" s="13">
        <v>0.15</v>
      </c>
      <c r="H11218" s="14"/>
    </row>
    <row r="11219" spans="1:8" x14ac:dyDescent="0.35">
      <c r="A11219" s="11" t="s">
        <v>8</v>
      </c>
      <c r="B11219" s="16" t="str">
        <f>'[5]HGAC FS12-23 Gladiator Options'!B916</f>
        <v>GLAD00916</v>
      </c>
      <c r="C11219" s="27" t="s">
        <v>73</v>
      </c>
      <c r="D11219" s="16" t="s">
        <v>85</v>
      </c>
      <c r="E11219" s="15" t="str">
        <f>'[5]HGAC FS12-23 Gladiator Options'!C916</f>
        <v>Addl Acc Pwr 6 Fuse Blue Sea Pnl on Frt RH EMS Cmpt 12" Up Frm Flr 40A Batt Dir</v>
      </c>
      <c r="F11219" s="17">
        <f>'[5]HGAC FS12-23 Gladiator Options'!K916</f>
        <v>622</v>
      </c>
      <c r="G11219" s="13">
        <v>0.15</v>
      </c>
      <c r="H11219" s="14"/>
    </row>
    <row r="11220" spans="1:8" x14ac:dyDescent="0.35">
      <c r="A11220" s="11" t="s">
        <v>8</v>
      </c>
      <c r="B11220" s="16" t="str">
        <f>'[5]HGAC FS12-23 Gladiator Options'!B917</f>
        <v>GLAD00917</v>
      </c>
      <c r="C11220" s="27" t="s">
        <v>73</v>
      </c>
      <c r="D11220" s="16" t="s">
        <v>85</v>
      </c>
      <c r="E11220" s="15" t="str">
        <f>'[5]HGAC FS12-23 Gladiator Options'!C917</f>
        <v>Addl Acc Pwr 6 Fuse Blue Sea Pnl Bhd Off Seat 40A Batt Dir</v>
      </c>
      <c r="F11220" s="17">
        <f>'[5]HGAC FS12-23 Gladiator Options'!K917</f>
        <v>479</v>
      </c>
      <c r="G11220" s="13">
        <v>0.15</v>
      </c>
      <c r="H11220" s="14"/>
    </row>
    <row r="11221" spans="1:8" x14ac:dyDescent="0.35">
      <c r="A11221" s="11" t="s">
        <v>8</v>
      </c>
      <c r="B11221" s="16" t="str">
        <f>'[5]HGAC FS12-23 Gladiator Options'!B918</f>
        <v>GLAD00918</v>
      </c>
      <c r="C11221" s="27" t="s">
        <v>73</v>
      </c>
      <c r="D11221" s="16" t="s">
        <v>85</v>
      </c>
      <c r="E11221" s="15" t="str">
        <f>'[5]HGAC FS12-23 Gladiator Options'!C918</f>
        <v>Addl Acc Pwr 6 Fuse Blue Sea Pnl Bhd Sw Pnl w/40A Batt Dir</v>
      </c>
      <c r="F11221" s="17">
        <f>'[5]HGAC FS12-23 Gladiator Options'!K918</f>
        <v>438</v>
      </c>
      <c r="G11221" s="13">
        <v>0.15</v>
      </c>
      <c r="H11221" s="14"/>
    </row>
    <row r="11222" spans="1:8" x14ac:dyDescent="0.35">
      <c r="A11222" s="11" t="s">
        <v>8</v>
      </c>
      <c r="B11222" s="16" t="str">
        <f>'[5]HGAC FS12-23 Gladiator Options'!B919</f>
        <v>GLAD00919</v>
      </c>
      <c r="C11222" s="27" t="s">
        <v>73</v>
      </c>
      <c r="D11222" s="16" t="s">
        <v>85</v>
      </c>
      <c r="E11222" s="15" t="str">
        <f>'[5]HGAC FS12-23 Gladiator Options'!C919</f>
        <v>Addl Acc Pwr 6 Fuse Blue Sea Pnl Bhd Sw Pnl w/60A Fuse Ign Sw</v>
      </c>
      <c r="F11222" s="17">
        <f>'[5]HGAC FS12-23 Gladiator Options'!K919</f>
        <v>439</v>
      </c>
      <c r="G11222" s="13">
        <v>0.15</v>
      </c>
      <c r="H11222" s="14"/>
    </row>
    <row r="11223" spans="1:8" x14ac:dyDescent="0.35">
      <c r="A11223" s="11" t="s">
        <v>8</v>
      </c>
      <c r="B11223" s="16" t="str">
        <f>'[5]HGAC FS12-23 Gladiator Options'!B920</f>
        <v>GLAD00920</v>
      </c>
      <c r="C11223" s="27" t="s">
        <v>73</v>
      </c>
      <c r="D11223" s="16" t="s">
        <v>85</v>
      </c>
      <c r="E11223" s="15" t="str">
        <f>'[5]HGAC FS12-23 Gladiator Options'!C920</f>
        <v>Addl Acc Pwr 6 Fuse Blue Sea Pnl Bhd Sw Pnl w/100A Fuse Ign Sw</v>
      </c>
      <c r="F11223" s="17">
        <f>'[5]HGAC FS12-23 Gladiator Options'!K920</f>
        <v>562</v>
      </c>
      <c r="G11223" s="13">
        <v>0.15</v>
      </c>
      <c r="H11223" s="14"/>
    </row>
    <row r="11224" spans="1:8" x14ac:dyDescent="0.35">
      <c r="A11224" s="11" t="s">
        <v>8</v>
      </c>
      <c r="B11224" s="16" t="str">
        <f>'[5]HGAC FS12-23 Gladiator Options'!B921</f>
        <v>GLAD00921</v>
      </c>
      <c r="C11224" s="27" t="s">
        <v>73</v>
      </c>
      <c r="D11224" s="16" t="s">
        <v>85</v>
      </c>
      <c r="E11224" s="15" t="str">
        <f>'[5]HGAC FS12-23 Gladiator Options'!C921</f>
        <v>Addl Acc Pwr 6 Fuse Blue Sea Pnl Ctr Rr Wall w/40A Fuse Batt Dir</v>
      </c>
      <c r="F11224" s="17">
        <f>'[5]HGAC FS12-23 Gladiator Options'!K921</f>
        <v>707</v>
      </c>
      <c r="G11224" s="13">
        <v>0.15</v>
      </c>
      <c r="H11224" s="14"/>
    </row>
    <row r="11225" spans="1:8" x14ac:dyDescent="0.35">
      <c r="A11225" s="11" t="s">
        <v>8</v>
      </c>
      <c r="B11225" s="16" t="str">
        <f>'[5]HGAC FS12-23 Gladiator Options'!B922</f>
        <v>GLAD00922</v>
      </c>
      <c r="C11225" s="27" t="s">
        <v>73</v>
      </c>
      <c r="D11225" s="16" t="s">
        <v>85</v>
      </c>
      <c r="E11225" s="15" t="str">
        <f>'[5]HGAC FS12-23 Gladiator Options'!C922</f>
        <v>Addl Acc Pwr 6 Fuse Blue Sea Pnl Rr Wall w/60A Fuse Ign Sw 6' Loop</v>
      </c>
      <c r="F11225" s="17">
        <f>'[5]HGAC FS12-23 Gladiator Options'!K922</f>
        <v>661</v>
      </c>
      <c r="G11225" s="13">
        <v>0.15</v>
      </c>
      <c r="H11225" s="14"/>
    </row>
    <row r="11226" spans="1:8" x14ac:dyDescent="0.35">
      <c r="A11226" s="11" t="s">
        <v>8</v>
      </c>
      <c r="B11226" s="16" t="str">
        <f>'[5]HGAC FS12-23 Gladiator Options'!B923</f>
        <v>GLAD00923</v>
      </c>
      <c r="C11226" s="27" t="s">
        <v>73</v>
      </c>
      <c r="D11226" s="16" t="s">
        <v>85</v>
      </c>
      <c r="E11226" s="15" t="str">
        <f>'[5]HGAC FS12-23 Gladiator Options'!C923</f>
        <v>Addl Acc Pwr 6 Fuse Blue Sea Pnl Flr Ctr Rr Wall w/60A Fuse Ign Sw 6' Loop</v>
      </c>
      <c r="F11226" s="17">
        <f>'[5]HGAC FS12-23 Gladiator Options'!K923</f>
        <v>661</v>
      </c>
      <c r="G11226" s="13">
        <v>0.15</v>
      </c>
      <c r="H11226" s="14"/>
    </row>
    <row r="11227" spans="1:8" x14ac:dyDescent="0.35">
      <c r="A11227" s="11" t="s">
        <v>8</v>
      </c>
      <c r="B11227" s="16" t="str">
        <f>'[5]HGAC FS12-23 Gladiator Options'!B924</f>
        <v>GLAD00924</v>
      </c>
      <c r="C11227" s="27" t="s">
        <v>73</v>
      </c>
      <c r="D11227" s="16" t="s">
        <v>85</v>
      </c>
      <c r="E11227" s="15" t="str">
        <f>'[5]HGAC FS12-23 Gladiator Options'!C924</f>
        <v>Addl Acc Pwr 6 Fuse Blue Sea Pnl Rr Wall w/60A Batt Dir 4' Loop</v>
      </c>
      <c r="F11227" s="17">
        <f>'[5]HGAC FS12-23 Gladiator Options'!K924</f>
        <v>742</v>
      </c>
      <c r="G11227" s="13">
        <v>0.15</v>
      </c>
      <c r="H11227" s="14"/>
    </row>
    <row r="11228" spans="1:8" x14ac:dyDescent="0.35">
      <c r="A11228" s="11" t="s">
        <v>8</v>
      </c>
      <c r="B11228" s="16" t="str">
        <f>'[5]HGAC FS12-23 Gladiator Options'!B925</f>
        <v>GLAD00925</v>
      </c>
      <c r="C11228" s="27" t="s">
        <v>73</v>
      </c>
      <c r="D11228" s="16" t="s">
        <v>85</v>
      </c>
      <c r="E11228" s="15" t="str">
        <f>'[5]HGAC FS12-23 Gladiator Options'!C925</f>
        <v>Addl Acc Pwr 6 Fuse Pnl On Lwr IB Face Of LH EMS Cmpt w/40A Fuse Batt Dir</v>
      </c>
      <c r="F11228" s="17">
        <f>'[5]HGAC FS12-23 Gladiator Options'!K925</f>
        <v>487</v>
      </c>
      <c r="G11228" s="13">
        <v>0.15</v>
      </c>
      <c r="H11228" s="14"/>
    </row>
    <row r="11229" spans="1:8" x14ac:dyDescent="0.35">
      <c r="A11229" s="11" t="s">
        <v>8</v>
      </c>
      <c r="B11229" s="16" t="str">
        <f>'[5]HGAC FS12-23 Gladiator Options'!B926</f>
        <v>GLAD00926</v>
      </c>
      <c r="C11229" s="27" t="s">
        <v>73</v>
      </c>
      <c r="D11229" s="16" t="s">
        <v>85</v>
      </c>
      <c r="E11229" s="15" t="str">
        <f>'[5]HGAC FS12-23 Gladiator Options'!C926</f>
        <v>Addl Acc Pwr 10 Fuse Pnl Bhd Off Seat w/20A Fuse Ign Sw</v>
      </c>
      <c r="F11229" s="17">
        <f>'[5]HGAC FS12-23 Gladiator Options'!K926</f>
        <v>459</v>
      </c>
      <c r="G11229" s="13">
        <v>0.15</v>
      </c>
      <c r="H11229" s="14"/>
    </row>
    <row r="11230" spans="1:8" x14ac:dyDescent="0.35">
      <c r="A11230" s="11" t="s">
        <v>8</v>
      </c>
      <c r="B11230" s="16" t="str">
        <f>'[5]HGAC FS12-23 Gladiator Options'!B927</f>
        <v>GLAD00927</v>
      </c>
      <c r="C11230" s="27" t="s">
        <v>73</v>
      </c>
      <c r="D11230" s="16" t="s">
        <v>85</v>
      </c>
      <c r="E11230" s="15" t="str">
        <f>'[5]HGAC FS12-23 Gladiator Options'!C927</f>
        <v>Addl Acc Pwr 10 Fuse Pnl Bhd Off Seat w/40A Fuse Ign Sw</v>
      </c>
      <c r="F11230" s="17">
        <f>'[5]HGAC FS12-23 Gladiator Options'!K927</f>
        <v>459</v>
      </c>
      <c r="G11230" s="13">
        <v>0.15</v>
      </c>
      <c r="H11230" s="14"/>
    </row>
    <row r="11231" spans="1:8" x14ac:dyDescent="0.35">
      <c r="A11231" s="11" t="s">
        <v>8</v>
      </c>
      <c r="B11231" s="16" t="str">
        <f>'[5]HGAC FS12-23 Gladiator Options'!B928</f>
        <v>GLAD00928</v>
      </c>
      <c r="C11231" s="27" t="s">
        <v>73</v>
      </c>
      <c r="D11231" s="16" t="s">
        <v>85</v>
      </c>
      <c r="E11231" s="15" t="str">
        <f>'[5]HGAC FS12-23 Gladiator Options'!C928</f>
        <v>Addl Acc Pwr 10 Fuse Pnl Bhd Off Seat w/40A Fuse Batt Dir</v>
      </c>
      <c r="F11231" s="17">
        <f>'[5]HGAC FS12-23 Gladiator Options'!K928</f>
        <v>459</v>
      </c>
      <c r="G11231" s="13">
        <v>0.15</v>
      </c>
      <c r="H11231" s="14"/>
    </row>
    <row r="11232" spans="1:8" x14ac:dyDescent="0.35">
      <c r="A11232" s="11" t="s">
        <v>8</v>
      </c>
      <c r="B11232" s="16" t="str">
        <f>'[5]HGAC FS12-23 Gladiator Options'!B929</f>
        <v>GLAD00929</v>
      </c>
      <c r="C11232" s="27" t="s">
        <v>73</v>
      </c>
      <c r="D11232" s="16" t="s">
        <v>85</v>
      </c>
      <c r="E11232" s="15" t="str">
        <f>'[5]HGAC FS12-23 Gladiator Options'!C929</f>
        <v>Addl Acc Pwr 10 Fuse Pnl Bhd Drv Seat On Tnl w/40A Fuse Batt Dir</v>
      </c>
      <c r="F11232" s="17">
        <f>'[5]HGAC FS12-23 Gladiator Options'!K929</f>
        <v>459</v>
      </c>
      <c r="G11232" s="13">
        <v>0.15</v>
      </c>
      <c r="H11232" s="14"/>
    </row>
    <row r="11233" spans="1:8" x14ac:dyDescent="0.35">
      <c r="A11233" s="11" t="s">
        <v>8</v>
      </c>
      <c r="B11233" s="16" t="str">
        <f>'[5]HGAC FS12-23 Gladiator Options'!B930</f>
        <v>GLAD00930</v>
      </c>
      <c r="C11233" s="27" t="s">
        <v>73</v>
      </c>
      <c r="D11233" s="16" t="s">
        <v>85</v>
      </c>
      <c r="E11233" s="15" t="str">
        <f>'[5]HGAC FS12-23 Gladiator Options'!C930</f>
        <v>Addl Acc Pwr 10 Fuse Pnl Bhd Drv Seat w/40A Fuse Batt Dir 5' Loop Temp Mnt</v>
      </c>
      <c r="F11233" s="17">
        <f>'[5]HGAC FS12-23 Gladiator Options'!K930</f>
        <v>495</v>
      </c>
      <c r="G11233" s="13">
        <v>0.15</v>
      </c>
      <c r="H11233" s="14"/>
    </row>
    <row r="11234" spans="1:8" x14ac:dyDescent="0.35">
      <c r="A11234" s="11" t="s">
        <v>8</v>
      </c>
      <c r="B11234" s="16" t="str">
        <f>'[5]HGAC FS12-23 Gladiator Options'!B931</f>
        <v>GLAD00931</v>
      </c>
      <c r="C11234" s="27" t="s">
        <v>73</v>
      </c>
      <c r="D11234" s="16" t="s">
        <v>85</v>
      </c>
      <c r="E11234" s="15" t="str">
        <f>'[5]HGAC FS12-23 Gladiator Options'!C931</f>
        <v>Addl Acc Pwr 10 Fuse Pnl Bhd Drv Seat w/40A Fuse Batt Dir</v>
      </c>
      <c r="F11234" s="17">
        <f>'[5]HGAC FS12-23 Gladiator Options'!K931</f>
        <v>459</v>
      </c>
      <c r="G11234" s="13">
        <v>0.15</v>
      </c>
      <c r="H11234" s="14"/>
    </row>
    <row r="11235" spans="1:8" x14ac:dyDescent="0.35">
      <c r="A11235" s="11" t="s">
        <v>8</v>
      </c>
      <c r="B11235" s="16" t="str">
        <f>'[5]HGAC FS12-23 Gladiator Options'!B932</f>
        <v>GLAD00932</v>
      </c>
      <c r="C11235" s="27" t="s">
        <v>73</v>
      </c>
      <c r="D11235" s="16" t="s">
        <v>85</v>
      </c>
      <c r="E11235" s="15" t="str">
        <f>'[5]HGAC FS12-23 Gladiator Options'!C932</f>
        <v>Addl Acc Pwr 10 Fuse Pnl on Frt RH EMS Cmpt w/40A Fuse Batt Dir</v>
      </c>
      <c r="F11235" s="17">
        <f>'[5]HGAC FS12-23 Gladiator Options'!K932</f>
        <v>459</v>
      </c>
      <c r="G11235" s="13">
        <v>0.15</v>
      </c>
      <c r="H11235" s="14"/>
    </row>
    <row r="11236" spans="1:8" x14ac:dyDescent="0.35">
      <c r="A11236" s="11" t="s">
        <v>8</v>
      </c>
      <c r="B11236" s="16" t="str">
        <f>'[5]HGAC FS12-23 Gladiator Options'!B933</f>
        <v>GLAD00933</v>
      </c>
      <c r="C11236" s="27" t="s">
        <v>73</v>
      </c>
      <c r="D11236" s="16" t="s">
        <v>85</v>
      </c>
      <c r="E11236" s="15" t="str">
        <f>'[5]HGAC FS12-23 Gladiator Options'!C933</f>
        <v>Addl Acc Pwr 10 Fuse Pnl On Uppr IB Face Of RH EMS Cmpt w/40A Fuse Batt Dir</v>
      </c>
      <c r="F11236" s="17">
        <f>'[5]HGAC FS12-23 Gladiator Options'!K933</f>
        <v>459</v>
      </c>
      <c r="G11236" s="13">
        <v>0.15</v>
      </c>
      <c r="H11236" s="14"/>
    </row>
    <row r="11237" spans="1:8" x14ac:dyDescent="0.35">
      <c r="A11237" s="11" t="s">
        <v>8</v>
      </c>
      <c r="B11237" s="16" t="str">
        <f>'[5]HGAC FS12-23 Gladiator Options'!B934</f>
        <v>GLAD00934</v>
      </c>
      <c r="C11237" s="27" t="s">
        <v>73</v>
      </c>
      <c r="D11237" s="16" t="s">
        <v>85</v>
      </c>
      <c r="E11237" s="15" t="str">
        <f>'[5]HGAC FS12-23 Gladiator Options'!C934</f>
        <v>Addl Acc Pwr 10 Fuse Pnl Bhd Off Seat w/40A Fuse Mstr Sw</v>
      </c>
      <c r="F11237" s="17">
        <f>'[5]HGAC FS12-23 Gladiator Options'!K934</f>
        <v>459</v>
      </c>
      <c r="G11237" s="13">
        <v>0.15</v>
      </c>
      <c r="H11237" s="14"/>
    </row>
    <row r="11238" spans="1:8" x14ac:dyDescent="0.35">
      <c r="A11238" s="11" t="s">
        <v>8</v>
      </c>
      <c r="B11238" s="16" t="str">
        <f>'[5]HGAC FS12-23 Gladiator Options'!B935</f>
        <v>GLAD00935</v>
      </c>
      <c r="C11238" s="27" t="s">
        <v>73</v>
      </c>
      <c r="D11238" s="16" t="s">
        <v>85</v>
      </c>
      <c r="E11238" s="15" t="str">
        <f>'[5]HGAC FS12-23 Gladiator Options'!C935</f>
        <v>Addl Acc Pwr 10 Fuse Pnl (2) Bhd Drv &amp; Ofcr Seat w/40A Fuse Batt Dir</v>
      </c>
      <c r="F11238" s="17">
        <f>'[5]HGAC FS12-23 Gladiator Options'!K935</f>
        <v>814</v>
      </c>
      <c r="G11238" s="13">
        <v>0.15</v>
      </c>
      <c r="H11238" s="14"/>
    </row>
    <row r="11239" spans="1:8" x14ac:dyDescent="0.35">
      <c r="A11239" s="11" t="s">
        <v>8</v>
      </c>
      <c r="B11239" s="16" t="str">
        <f>'[5]HGAC FS12-23 Gladiator Options'!B936</f>
        <v>GLAD00936</v>
      </c>
      <c r="C11239" s="27" t="s">
        <v>73</v>
      </c>
      <c r="D11239" s="16" t="s">
        <v>85</v>
      </c>
      <c r="E11239" s="15" t="str">
        <f>'[5]HGAC FS12-23 Gladiator Options'!C936</f>
        <v>Addl Acc Pwr 10 Fuse Pnl Bhd Off Seat On Tnl w/40A Fuse Batt Dir</v>
      </c>
      <c r="F11239" s="17">
        <f>'[5]HGAC FS12-23 Gladiator Options'!K936</f>
        <v>459</v>
      </c>
      <c r="G11239" s="13">
        <v>0.15</v>
      </c>
      <c r="H11239" s="14"/>
    </row>
    <row r="11240" spans="1:8" x14ac:dyDescent="0.35">
      <c r="A11240" s="11" t="s">
        <v>8</v>
      </c>
      <c r="B11240" s="16" t="str">
        <f>'[5]HGAC FS12-23 Gladiator Options'!B937</f>
        <v>GLAD00937</v>
      </c>
      <c r="C11240" s="27" t="s">
        <v>73</v>
      </c>
      <c r="D11240" s="16" t="s">
        <v>85</v>
      </c>
      <c r="E11240" s="15" t="str">
        <f>'[5]HGAC FS12-23 Gladiator Options'!C937</f>
        <v>Addl Acc Pwr 10 Fuse Pnl Bhd Sw Pnl w/40A Fuse Batt Dir</v>
      </c>
      <c r="F11240" s="17">
        <f>'[5]HGAC FS12-23 Gladiator Options'!K937</f>
        <v>438</v>
      </c>
      <c r="G11240" s="13">
        <v>0.15</v>
      </c>
      <c r="H11240" s="14"/>
    </row>
    <row r="11241" spans="1:8" x14ac:dyDescent="0.35">
      <c r="A11241" s="11" t="s">
        <v>8</v>
      </c>
      <c r="B11241" s="16" t="str">
        <f>'[5]HGAC FS12-23 Gladiator Options'!B938</f>
        <v>GLAD00938</v>
      </c>
      <c r="C11241" s="27" t="s">
        <v>73</v>
      </c>
      <c r="D11241" s="16" t="s">
        <v>85</v>
      </c>
      <c r="E11241" s="15" t="str">
        <f>'[5]HGAC FS12-23 Gladiator Options'!C938</f>
        <v>Addl Acc Pwr 12 Fuse Blue Sea Pnl Bhd Off Seat w/40A Fuse Batt Dir</v>
      </c>
      <c r="F11241" s="17">
        <f>'[5]HGAC FS12-23 Gladiator Options'!K938</f>
        <v>549</v>
      </c>
      <c r="G11241" s="13">
        <v>0.15</v>
      </c>
      <c r="H11241" s="14"/>
    </row>
    <row r="11242" spans="1:8" x14ac:dyDescent="0.35">
      <c r="A11242" s="11" t="s">
        <v>8</v>
      </c>
      <c r="B11242" s="16" t="str">
        <f>'[5]HGAC FS12-23 Gladiator Options'!B939</f>
        <v>GLAD00939</v>
      </c>
      <c r="C11242" s="27" t="s">
        <v>73</v>
      </c>
      <c r="D11242" s="16" t="s">
        <v>85</v>
      </c>
      <c r="E11242" s="15" t="str">
        <f>'[5]HGAC FS12-23 Gladiator Options'!C939</f>
        <v>Addl Acc Pwr 12 Fuse Blue Sea Pnl Bhd Off Seat w/40A Fuse Mstr Sw</v>
      </c>
      <c r="F11242" s="17">
        <f>'[5]HGAC FS12-23 Gladiator Options'!K939</f>
        <v>549</v>
      </c>
      <c r="G11242" s="13">
        <v>0.15</v>
      </c>
      <c r="H11242" s="14"/>
    </row>
    <row r="11243" spans="1:8" x14ac:dyDescent="0.35">
      <c r="A11243" s="11" t="s">
        <v>8</v>
      </c>
      <c r="B11243" s="16" t="str">
        <f>'[5]HGAC FS12-23 Gladiator Options'!B940</f>
        <v>GLAD00940</v>
      </c>
      <c r="C11243" s="27" t="s">
        <v>73</v>
      </c>
      <c r="D11243" s="16" t="s">
        <v>85</v>
      </c>
      <c r="E11243" s="15" t="str">
        <f>'[5]HGAC FS12-23 Gladiator Options'!C940</f>
        <v>Addl Acc Pwr 12 Fuse Blue Sea Pnl Bhd Off Seat w/80A Fuse Batt Dir</v>
      </c>
      <c r="F11243" s="17">
        <f>'[5]HGAC FS12-23 Gladiator Options'!K940</f>
        <v>580</v>
      </c>
      <c r="G11243" s="13">
        <v>0.15</v>
      </c>
      <c r="H11243" s="14"/>
    </row>
    <row r="11244" spans="1:8" x14ac:dyDescent="0.35">
      <c r="A11244" s="11" t="s">
        <v>8</v>
      </c>
      <c r="B11244" s="16" t="str">
        <f>'[5]HGAC FS12-23 Gladiator Options'!B941</f>
        <v>GLAD00941</v>
      </c>
      <c r="C11244" s="27" t="s">
        <v>73</v>
      </c>
      <c r="D11244" s="16" t="s">
        <v>85</v>
      </c>
      <c r="E11244" s="15" t="str">
        <f>'[5]HGAC FS12-23 Gladiator Options'!C941</f>
        <v>Addl Acc Pwr 12 Fuse Blue Sea Pnl Bhd Drv Seat w/40A Fuse Batt Dir</v>
      </c>
      <c r="F11244" s="17">
        <f>'[5]HGAC FS12-23 Gladiator Options'!K941</f>
        <v>549</v>
      </c>
      <c r="G11244" s="13">
        <v>0.15</v>
      </c>
      <c r="H11244" s="14"/>
    </row>
    <row r="11245" spans="1:8" x14ac:dyDescent="0.35">
      <c r="A11245" s="11" t="s">
        <v>8</v>
      </c>
      <c r="B11245" s="16" t="str">
        <f>'[5]HGAC FS12-23 Gladiator Options'!B942</f>
        <v>GLAD00942</v>
      </c>
      <c r="C11245" s="27" t="s">
        <v>73</v>
      </c>
      <c r="D11245" s="16" t="s">
        <v>85</v>
      </c>
      <c r="E11245" s="15" t="str">
        <f>'[5]HGAC FS12-23 Gladiator Options'!C942</f>
        <v>Addl Acc Pwr 12 Fuse Blue Sea Pnl Bhd Drv Seat w/40A Fuse Mstr Sw</v>
      </c>
      <c r="F11245" s="17">
        <f>'[5]HGAC FS12-23 Gladiator Options'!K942</f>
        <v>549</v>
      </c>
      <c r="G11245" s="13">
        <v>0.15</v>
      </c>
      <c r="H11245" s="14"/>
    </row>
    <row r="11246" spans="1:8" x14ac:dyDescent="0.35">
      <c r="A11246" s="11" t="s">
        <v>8</v>
      </c>
      <c r="B11246" s="16" t="str">
        <f>'[5]HGAC FS12-23 Gladiator Options'!B943</f>
        <v>GLAD00943</v>
      </c>
      <c r="C11246" s="27" t="s">
        <v>73</v>
      </c>
      <c r="D11246" s="16" t="s">
        <v>85</v>
      </c>
      <c r="E11246" s="15" t="str">
        <f>'[5]HGAC FS12-23 Gladiator Options'!C943</f>
        <v>Addl Acc Pwr 12 Fuse Blue Sea Pnl Bhd Sw Pnl w/40A Fuse Mstr Sw</v>
      </c>
      <c r="F11246" s="17">
        <f>'[5]HGAC FS12-23 Gladiator Options'!K943</f>
        <v>487</v>
      </c>
      <c r="G11246" s="13">
        <v>0.15</v>
      </c>
      <c r="H11246" s="14"/>
    </row>
    <row r="11247" spans="1:8" x14ac:dyDescent="0.35">
      <c r="A11247" s="11" t="s">
        <v>8</v>
      </c>
      <c r="B11247" s="16" t="str">
        <f>'[5]HGAC FS12-23 Gladiator Options'!B944</f>
        <v>GLAD00944</v>
      </c>
      <c r="C11247" s="27" t="s">
        <v>73</v>
      </c>
      <c r="D11247" s="16" t="s">
        <v>85</v>
      </c>
      <c r="E11247" s="15" t="str">
        <f>'[5]HGAC FS12-23 Gladiator Options'!C944</f>
        <v>Addl Acc Pwr 12 Fuse Blue Sea Pnl Eng Tnl Bhd Drv w/40A Fuse Batt Dir</v>
      </c>
      <c r="F11247" s="17">
        <f>'[5]HGAC FS12-23 Gladiator Options'!K944</f>
        <v>549</v>
      </c>
      <c r="G11247" s="13">
        <v>0.15</v>
      </c>
      <c r="H11247" s="14"/>
    </row>
    <row r="11248" spans="1:8" x14ac:dyDescent="0.35">
      <c r="A11248" s="11" t="s">
        <v>8</v>
      </c>
      <c r="B11248" s="16" t="str">
        <f>'[5]HGAC FS12-23 Gladiator Options'!B945</f>
        <v>GLAD00945</v>
      </c>
      <c r="C11248" s="27" t="s">
        <v>73</v>
      </c>
      <c r="D11248" s="16" t="s">
        <v>85</v>
      </c>
      <c r="E11248" s="15" t="str">
        <f>'[5]HGAC FS12-23 Gladiator Options'!C945</f>
        <v>Addl Acc Pwr 14 Fuse Pnl Bhd Off Seat w/80A Circuit Brkr Mstr Sw</v>
      </c>
      <c r="F11248" s="17">
        <f>'[5]HGAC FS12-23 Gladiator Options'!K945</f>
        <v>518</v>
      </c>
      <c r="G11248" s="13">
        <v>0.15</v>
      </c>
      <c r="H11248" s="14"/>
    </row>
    <row r="11249" spans="1:8" x14ac:dyDescent="0.35">
      <c r="A11249" s="11" t="s">
        <v>8</v>
      </c>
      <c r="B11249" s="16" t="str">
        <f>'[5]HGAC FS12-23 Gladiator Options'!B946</f>
        <v>GLAD00946</v>
      </c>
      <c r="C11249" s="27" t="s">
        <v>73</v>
      </c>
      <c r="D11249" s="16" t="s">
        <v>85</v>
      </c>
      <c r="E11249" s="15" t="str">
        <f>'[5]HGAC FS12-23 Gladiator Options'!C946</f>
        <v>Addl Acc Pwr Kussmaul MDP-25 RH RFO Seat Position</v>
      </c>
      <c r="F11249" s="17">
        <f>'[5]HGAC FS12-23 Gladiator Options'!K946</f>
        <v>1913</v>
      </c>
      <c r="G11249" s="13">
        <v>0.15</v>
      </c>
      <c r="H11249" s="14"/>
    </row>
    <row r="11250" spans="1:8" x14ac:dyDescent="0.35">
      <c r="A11250" s="11" t="s">
        <v>8</v>
      </c>
      <c r="B11250" s="16" t="str">
        <f>'[5]HGAC FS12-23 Gladiator Options'!B947</f>
        <v>GLAD00947</v>
      </c>
      <c r="C11250" s="27" t="s">
        <v>73</v>
      </c>
      <c r="D11250" s="16" t="s">
        <v>85</v>
      </c>
      <c r="E11250" s="15" t="str">
        <f>'[5]HGAC FS12-23 Gladiator Options'!C947</f>
        <v>NO Extra Accessory Power</v>
      </c>
      <c r="F11250" s="17">
        <f>'[5]HGAC FS12-23 Gladiator Options'!K947</f>
        <v>0</v>
      </c>
      <c r="G11250" s="13">
        <v>0.15</v>
      </c>
      <c r="H11250" s="14"/>
    </row>
    <row r="11251" spans="1:8" x14ac:dyDescent="0.35">
      <c r="A11251" s="11" t="s">
        <v>8</v>
      </c>
      <c r="B11251" s="16" t="str">
        <f>'[5]HGAC FS12-23 Gladiator Options'!B948</f>
        <v>GLAD00948</v>
      </c>
      <c r="C11251" s="27" t="s">
        <v>73</v>
      </c>
      <c r="D11251" s="16" t="s">
        <v>85</v>
      </c>
      <c r="E11251" s="15" t="str">
        <f>'[5]HGAC FS12-23 Gladiator Options'!C948</f>
        <v>Extra Acc Pwr, Gnd Stud Only Bhd Sw Pnl 60A</v>
      </c>
      <c r="F11251" s="17">
        <f>'[5]HGAC FS12-23 Gladiator Options'!K948</f>
        <v>326</v>
      </c>
      <c r="G11251" s="13">
        <v>0.15</v>
      </c>
      <c r="H11251" s="14"/>
    </row>
    <row r="11252" spans="1:8" x14ac:dyDescent="0.35">
      <c r="A11252" s="11" t="s">
        <v>8</v>
      </c>
      <c r="B11252" s="16" t="str">
        <f>'[5]HGAC FS12-23 Gladiator Options'!B949</f>
        <v>GLAD00949</v>
      </c>
      <c r="C11252" s="27" t="s">
        <v>73</v>
      </c>
      <c r="D11252" s="16" t="s">
        <v>85</v>
      </c>
      <c r="E11252" s="15" t="str">
        <f>'[5]HGAC FS12-23 Gladiator Options'!C949</f>
        <v>Extra Acc Pwr, Gnd Stud Only Bhd Sw Pnl 60A 2' Loop</v>
      </c>
      <c r="F11252" s="17">
        <f>'[5]HGAC FS12-23 Gladiator Options'!K949</f>
        <v>326</v>
      </c>
      <c r="G11252" s="13">
        <v>0.15</v>
      </c>
      <c r="H11252" s="14"/>
    </row>
    <row r="11253" spans="1:8" x14ac:dyDescent="0.35">
      <c r="A11253" s="11" t="s">
        <v>8</v>
      </c>
      <c r="B11253" s="16" t="str">
        <f>'[5]HGAC FS12-23 Gladiator Options'!B950</f>
        <v>GLAD00950</v>
      </c>
      <c r="C11253" s="27" t="s">
        <v>73</v>
      </c>
      <c r="D11253" s="16" t="s">
        <v>85</v>
      </c>
      <c r="E11253" s="15" t="str">
        <f>'[5]HGAC FS12-23 Gladiator Options'!C950</f>
        <v>Extra Acc Pwr &amp; Gnd Stud Bhd Sw Pnl 40A Batt Dir 2' Loop</v>
      </c>
      <c r="F11253" s="17">
        <f>'[5]HGAC FS12-23 Gladiator Options'!K950</f>
        <v>319</v>
      </c>
      <c r="G11253" s="13">
        <v>0.15</v>
      </c>
      <c r="H11253" s="14"/>
    </row>
    <row r="11254" spans="1:8" x14ac:dyDescent="0.35">
      <c r="A11254" s="11" t="s">
        <v>8</v>
      </c>
      <c r="B11254" s="16" t="str">
        <f>'[5]HGAC FS12-23 Gladiator Options'!B951</f>
        <v>GLAD00951</v>
      </c>
      <c r="C11254" s="27" t="s">
        <v>73</v>
      </c>
      <c r="D11254" s="16" t="s">
        <v>85</v>
      </c>
      <c r="E11254" s="15" t="str">
        <f>'[5]HGAC FS12-23 Gladiator Options'!C951</f>
        <v>Extra Acc Pwr &amp; Gnd Stud Bhd Sw Pnl 40A Batt Dir From Separated Batt 2' Loop</v>
      </c>
      <c r="F11254" s="17">
        <f>'[5]HGAC FS12-23 Gladiator Options'!K951</f>
        <v>319</v>
      </c>
      <c r="G11254" s="13">
        <v>0.15</v>
      </c>
      <c r="H11254" s="14"/>
    </row>
    <row r="11255" spans="1:8" x14ac:dyDescent="0.35">
      <c r="A11255" s="11" t="s">
        <v>8</v>
      </c>
      <c r="B11255" s="16" t="str">
        <f>'[5]HGAC FS12-23 Gladiator Options'!B952</f>
        <v>GLAD00952</v>
      </c>
      <c r="C11255" s="27" t="s">
        <v>73</v>
      </c>
      <c r="D11255" s="16" t="s">
        <v>85</v>
      </c>
      <c r="E11255" s="15" t="str">
        <f>'[5]HGAC FS12-23 Gladiator Options'!C952</f>
        <v>Extra Acc Pwr &amp; Gnd Stud Bhd Sw Pnl 40A Mstr Sw 2' Loop</v>
      </c>
      <c r="F11255" s="17">
        <f>'[5]HGAC FS12-23 Gladiator Options'!K952</f>
        <v>319</v>
      </c>
      <c r="G11255" s="13">
        <v>0.15</v>
      </c>
      <c r="H11255" s="14"/>
    </row>
    <row r="11256" spans="1:8" x14ac:dyDescent="0.35">
      <c r="A11256" s="11" t="s">
        <v>8</v>
      </c>
      <c r="B11256" s="16" t="str">
        <f>'[5]HGAC FS12-23 Gladiator Options'!B953</f>
        <v>GLAD00953</v>
      </c>
      <c r="C11256" s="27" t="s">
        <v>73</v>
      </c>
      <c r="D11256" s="16" t="s">
        <v>85</v>
      </c>
      <c r="E11256" s="15" t="str">
        <f>'[5]HGAC FS12-23 Gladiator Options'!C953</f>
        <v>Extra Acc Pwr, Gnd Stud Only Bhd Sw Pnl 100A</v>
      </c>
      <c r="F11256" s="17">
        <f>'[5]HGAC FS12-23 Gladiator Options'!K953</f>
        <v>326</v>
      </c>
      <c r="G11256" s="13">
        <v>0.15</v>
      </c>
      <c r="H11256" s="14"/>
    </row>
    <row r="11257" spans="1:8" x14ac:dyDescent="0.35">
      <c r="A11257" s="11" t="s">
        <v>8</v>
      </c>
      <c r="B11257" s="16" t="str">
        <f>'[5]HGAC FS12-23 Gladiator Options'!B954</f>
        <v>GLAD00954</v>
      </c>
      <c r="C11257" s="27" t="s">
        <v>73</v>
      </c>
      <c r="D11257" s="16" t="s">
        <v>85</v>
      </c>
      <c r="E11257" s="15" t="str">
        <f>'[5]HGAC FS12-23 Gladiator Options'!C954</f>
        <v>Extra Acc Pwr &amp; Gnd Stud Bhd Sw Pnl 60A Batt Dir 2' Loop</v>
      </c>
      <c r="F11257" s="17">
        <f>'[5]HGAC FS12-23 Gladiator Options'!K954</f>
        <v>326</v>
      </c>
      <c r="G11257" s="13">
        <v>0.15</v>
      </c>
      <c r="H11257" s="14"/>
    </row>
    <row r="11258" spans="1:8" x14ac:dyDescent="0.35">
      <c r="A11258" s="11" t="s">
        <v>8</v>
      </c>
      <c r="B11258" s="16" t="str">
        <f>'[5]HGAC FS12-23 Gladiator Options'!B955</f>
        <v>GLAD00955</v>
      </c>
      <c r="C11258" s="27" t="s">
        <v>73</v>
      </c>
      <c r="D11258" s="16" t="s">
        <v>85</v>
      </c>
      <c r="E11258" s="15" t="str">
        <f>'[5]HGAC FS12-23 Gladiator Options'!C955</f>
        <v>Extra Acc Pwr &amp; Gnd Stud Bhd Sw Pnl 60A Ing Sw</v>
      </c>
      <c r="F11258" s="17">
        <f>'[5]HGAC FS12-23 Gladiator Options'!K955</f>
        <v>326</v>
      </c>
      <c r="G11258" s="13">
        <v>0.15</v>
      </c>
      <c r="H11258" s="14"/>
    </row>
    <row r="11259" spans="1:8" x14ac:dyDescent="0.35">
      <c r="A11259" s="11" t="s">
        <v>8</v>
      </c>
      <c r="B11259" s="16" t="str">
        <f>'[5]HGAC FS12-23 Gladiator Options'!B956</f>
        <v>GLAD00956</v>
      </c>
      <c r="C11259" s="27" t="s">
        <v>73</v>
      </c>
      <c r="D11259" s="16" t="s">
        <v>85</v>
      </c>
      <c r="E11259" s="15" t="str">
        <f>'[5]HGAC FS12-23 Gladiator Options'!C956</f>
        <v>Extra Acc Pwr &amp; Gnd Stud Bhd Off Seat 15A Ign Sw</v>
      </c>
      <c r="F11259" s="17">
        <f>'[5]HGAC FS12-23 Gladiator Options'!K956</f>
        <v>356</v>
      </c>
      <c r="G11259" s="13">
        <v>0.15</v>
      </c>
      <c r="H11259" s="14"/>
    </row>
    <row r="11260" spans="1:8" x14ac:dyDescent="0.35">
      <c r="A11260" s="11" t="s">
        <v>8</v>
      </c>
      <c r="B11260" s="16" t="str">
        <f>'[5]HGAC FS12-23 Gladiator Options'!B957</f>
        <v>GLAD00957</v>
      </c>
      <c r="C11260" s="27" t="s">
        <v>73</v>
      </c>
      <c r="D11260" s="16" t="s">
        <v>85</v>
      </c>
      <c r="E11260" s="15" t="str">
        <f>'[5]HGAC FS12-23 Gladiator Options'!C957</f>
        <v>Extra Acc Pwr &amp; Gnd Stud Bhd Off Seat 20A Ign Sw 2' Loop</v>
      </c>
      <c r="F11260" s="17">
        <f>'[5]HGAC FS12-23 Gladiator Options'!K957</f>
        <v>356</v>
      </c>
      <c r="G11260" s="13">
        <v>0.15</v>
      </c>
      <c r="H11260" s="14"/>
    </row>
    <row r="11261" spans="1:8" x14ac:dyDescent="0.35">
      <c r="A11261" s="11" t="s">
        <v>8</v>
      </c>
      <c r="B11261" s="16" t="str">
        <f>'[5]HGAC FS12-23 Gladiator Options'!B958</f>
        <v>GLAD00958</v>
      </c>
      <c r="C11261" s="27" t="s">
        <v>73</v>
      </c>
      <c r="D11261" s="16" t="s">
        <v>85</v>
      </c>
      <c r="E11261" s="15" t="str">
        <f>'[5]HGAC FS12-23 Gladiator Options'!C958</f>
        <v>Extra Acc Pwr &amp; Gnd Stud Bhd Off Seat 20A Batt Dir</v>
      </c>
      <c r="F11261" s="17">
        <f>'[5]HGAC FS12-23 Gladiator Options'!K958</f>
        <v>356</v>
      </c>
      <c r="G11261" s="13">
        <v>0.15</v>
      </c>
      <c r="H11261" s="14"/>
    </row>
    <row r="11262" spans="1:8" x14ac:dyDescent="0.35">
      <c r="A11262" s="11" t="s">
        <v>8</v>
      </c>
      <c r="B11262" s="16" t="str">
        <f>'[5]HGAC FS12-23 Gladiator Options'!B959</f>
        <v>GLAD00959</v>
      </c>
      <c r="C11262" s="27" t="s">
        <v>73</v>
      </c>
      <c r="D11262" s="16" t="s">
        <v>85</v>
      </c>
      <c r="E11262" s="15" t="str">
        <f>'[5]HGAC FS12-23 Gladiator Options'!C959</f>
        <v>Extra Acc Pwr &amp; Gnd Stud Bhd Off Seat 40A Batt Dir 2' Loop</v>
      </c>
      <c r="F11262" s="17">
        <f>'[5]HGAC FS12-23 Gladiator Options'!K959</f>
        <v>368</v>
      </c>
      <c r="G11262" s="13">
        <v>0.15</v>
      </c>
      <c r="H11262" s="14"/>
    </row>
    <row r="11263" spans="1:8" x14ac:dyDescent="0.35">
      <c r="A11263" s="11" t="s">
        <v>8</v>
      </c>
      <c r="B11263" s="16" t="str">
        <f>'[5]HGAC FS12-23 Gladiator Options'!B960</f>
        <v>GLAD00960</v>
      </c>
      <c r="C11263" s="27" t="s">
        <v>73</v>
      </c>
      <c r="D11263" s="16" t="s">
        <v>85</v>
      </c>
      <c r="E11263" s="15" t="str">
        <f>'[5]HGAC FS12-23 Gladiator Options'!C960</f>
        <v>Extra Acc Pwr &amp; Gnd Stud Bhd Off Seat (1) 40A Batt Dir/(1) 40A Mstr Sw &amp; (1) Gnd</v>
      </c>
      <c r="F11263" s="17">
        <f>'[5]HGAC FS12-23 Gladiator Options'!K960</f>
        <v>481</v>
      </c>
      <c r="G11263" s="13">
        <v>0.15</v>
      </c>
      <c r="H11263" s="14"/>
    </row>
    <row r="11264" spans="1:8" x14ac:dyDescent="0.35">
      <c r="A11264" s="11" t="s">
        <v>8</v>
      </c>
      <c r="B11264" s="16" t="str">
        <f>'[5]HGAC FS12-23 Gladiator Options'!B961</f>
        <v>GLAD00961</v>
      </c>
      <c r="C11264" s="27" t="s">
        <v>73</v>
      </c>
      <c r="D11264" s="16" t="s">
        <v>85</v>
      </c>
      <c r="E11264" s="15" t="str">
        <f>'[5]HGAC FS12-23 Gladiator Options'!C961</f>
        <v>Extra Acc Pwr &amp; Gnd Stud Bhd Off Seat Floor Mnt 40A Batt Dir 2' Loop</v>
      </c>
      <c r="F11264" s="17">
        <f>'[5]HGAC FS12-23 Gladiator Options'!K961</f>
        <v>368</v>
      </c>
      <c r="G11264" s="13">
        <v>0.15</v>
      </c>
      <c r="H11264" s="14"/>
    </row>
    <row r="11265" spans="1:8" x14ac:dyDescent="0.35">
      <c r="A11265" s="11" t="s">
        <v>8</v>
      </c>
      <c r="B11265" s="16" t="str">
        <f>'[5]HGAC FS12-23 Gladiator Options'!B962</f>
        <v>GLAD00962</v>
      </c>
      <c r="C11265" s="27" t="s">
        <v>73</v>
      </c>
      <c r="D11265" s="16" t="s">
        <v>85</v>
      </c>
      <c r="E11265" s="15" t="str">
        <f>'[5]HGAC FS12-23 Gladiator Options'!C962</f>
        <v>Extra Acc Pwr &amp; Gnd Stud Bhd Off Seat Overhead 40A Batt Dir 4' Loop</v>
      </c>
      <c r="F11265" s="17">
        <f>'[5]HGAC FS12-23 Gladiator Options'!K962</f>
        <v>394</v>
      </c>
      <c r="G11265" s="13">
        <v>0.15</v>
      </c>
      <c r="H11265" s="14"/>
    </row>
    <row r="11266" spans="1:8" x14ac:dyDescent="0.35">
      <c r="A11266" s="11" t="s">
        <v>8</v>
      </c>
      <c r="B11266" s="16" t="str">
        <f>'[5]HGAC FS12-23 Gladiator Options'!B963</f>
        <v>GLAD00963</v>
      </c>
      <c r="C11266" s="27" t="s">
        <v>73</v>
      </c>
      <c r="D11266" s="16" t="s">
        <v>85</v>
      </c>
      <c r="E11266" s="15" t="str">
        <f>'[5]HGAC FS12-23 Gladiator Options'!C963</f>
        <v>Extra Acc Pwr &amp; Gnd Stud Bhd Off Seat 40A Mstr Sw</v>
      </c>
      <c r="F11266" s="17">
        <f>'[5]HGAC FS12-23 Gladiator Options'!K963</f>
        <v>368</v>
      </c>
      <c r="G11266" s="13">
        <v>0.15</v>
      </c>
      <c r="H11266" s="14"/>
    </row>
    <row r="11267" spans="1:8" x14ac:dyDescent="0.35">
      <c r="A11267" s="11" t="s">
        <v>8</v>
      </c>
      <c r="B11267" s="16" t="str">
        <f>'[5]HGAC FS12-23 Gladiator Options'!B964</f>
        <v>GLAD00964</v>
      </c>
      <c r="C11267" s="27" t="s">
        <v>73</v>
      </c>
      <c r="D11267" s="16" t="s">
        <v>85</v>
      </c>
      <c r="E11267" s="15" t="str">
        <f>'[5]HGAC FS12-23 Gladiator Options'!C964</f>
        <v>Extra Acc Pwr &amp; Gnd Stud Bhd Off Seat 40A Ign Sw 2' Loop</v>
      </c>
      <c r="F11267" s="17">
        <f>'[5]HGAC FS12-23 Gladiator Options'!K964</f>
        <v>368</v>
      </c>
      <c r="G11267" s="13">
        <v>0.15</v>
      </c>
      <c r="H11267" s="14"/>
    </row>
    <row r="11268" spans="1:8" x14ac:dyDescent="0.35">
      <c r="A11268" s="11" t="s">
        <v>8</v>
      </c>
      <c r="B11268" s="16" t="str">
        <f>'[5]HGAC FS12-23 Gladiator Options'!B965</f>
        <v>GLAD00965</v>
      </c>
      <c r="C11268" s="27" t="s">
        <v>73</v>
      </c>
      <c r="D11268" s="16" t="s">
        <v>85</v>
      </c>
      <c r="E11268" s="15" t="str">
        <f>'[5]HGAC FS12-23 Gladiator Options'!C965</f>
        <v>Extra Acc Pwr &amp; Gnd Stud Bhd Off Seat 50A Ign Sw</v>
      </c>
      <c r="F11268" s="17">
        <f>'[5]HGAC FS12-23 Gladiator Options'!K965</f>
        <v>315</v>
      </c>
      <c r="G11268" s="13">
        <v>0.15</v>
      </c>
      <c r="H11268" s="14"/>
    </row>
    <row r="11269" spans="1:8" x14ac:dyDescent="0.35">
      <c r="A11269" s="11" t="s">
        <v>8</v>
      </c>
      <c r="B11269" s="16" t="str">
        <f>'[5]HGAC FS12-23 Gladiator Options'!B966</f>
        <v>GLAD00966</v>
      </c>
      <c r="C11269" s="27" t="s">
        <v>73</v>
      </c>
      <c r="D11269" s="16" t="s">
        <v>85</v>
      </c>
      <c r="E11269" s="15" t="str">
        <f>'[5]HGAC FS12-23 Gladiator Options'!C966</f>
        <v>Extra Acc Pwr &amp; Gnd Stud Bhd Off Seat 60A Batt Direct 4' Loop</v>
      </c>
      <c r="F11269" s="17">
        <f>'[5]HGAC FS12-23 Gladiator Options'!K966</f>
        <v>458</v>
      </c>
      <c r="G11269" s="13">
        <v>0.15</v>
      </c>
      <c r="H11269" s="14"/>
    </row>
    <row r="11270" spans="1:8" x14ac:dyDescent="0.35">
      <c r="A11270" s="11" t="s">
        <v>8</v>
      </c>
      <c r="B11270" s="16" t="str">
        <f>'[5]HGAC FS12-23 Gladiator Options'!B967</f>
        <v>GLAD00967</v>
      </c>
      <c r="C11270" s="27" t="s">
        <v>73</v>
      </c>
      <c r="D11270" s="16" t="s">
        <v>85</v>
      </c>
      <c r="E11270" s="15" t="str">
        <f>'[5]HGAC FS12-23 Gladiator Options'!C967</f>
        <v>Extra Acc Pwr, Gnd Stud Only Bhd Off Seat 60A</v>
      </c>
      <c r="F11270" s="17">
        <f>'[5]HGAC FS12-23 Gladiator Options'!K967</f>
        <v>326</v>
      </c>
      <c r="G11270" s="13">
        <v>0.15</v>
      </c>
      <c r="H11270" s="14"/>
    </row>
    <row r="11271" spans="1:8" x14ac:dyDescent="0.35">
      <c r="A11271" s="11" t="s">
        <v>8</v>
      </c>
      <c r="B11271" s="16" t="str">
        <f>'[5]HGAC FS12-23 Gladiator Options'!B968</f>
        <v>GLAD00968</v>
      </c>
      <c r="C11271" s="27" t="s">
        <v>73</v>
      </c>
      <c r="D11271" s="16" t="s">
        <v>85</v>
      </c>
      <c r="E11271" s="15" t="str">
        <f>'[5]HGAC FS12-23 Gladiator Options'!C968</f>
        <v>Extra Acc Pwr &amp; Gnd Stud Bhd MDT Cut Out 40A Ign Sw</v>
      </c>
      <c r="F11271" s="17">
        <f>'[5]HGAC FS12-23 Gladiator Options'!K968</f>
        <v>306</v>
      </c>
      <c r="G11271" s="13">
        <v>0.15</v>
      </c>
      <c r="H11271" s="14"/>
    </row>
    <row r="11272" spans="1:8" x14ac:dyDescent="0.35">
      <c r="A11272" s="11" t="s">
        <v>8</v>
      </c>
      <c r="B11272" s="16" t="str">
        <f>'[5]HGAC FS12-23 Gladiator Options'!B969</f>
        <v>GLAD00969</v>
      </c>
      <c r="C11272" s="27" t="s">
        <v>73</v>
      </c>
      <c r="D11272" s="16" t="s">
        <v>85</v>
      </c>
      <c r="E11272" s="15" t="str">
        <f>'[5]HGAC FS12-23 Gladiator Options'!C969</f>
        <v>Extra Acc Pwr &amp; Gnd Stud Bhd MDT Cut Out 20A Batt Dir</v>
      </c>
      <c r="F11272" s="17">
        <f>'[5]HGAC FS12-23 Gladiator Options'!K969</f>
        <v>306</v>
      </c>
      <c r="G11272" s="13">
        <v>0.15</v>
      </c>
      <c r="H11272" s="14"/>
    </row>
    <row r="11273" spans="1:8" x14ac:dyDescent="0.35">
      <c r="A11273" s="11" t="s">
        <v>8</v>
      </c>
      <c r="B11273" s="16" t="str">
        <f>'[5]HGAC FS12-23 Gladiator Options'!B970</f>
        <v>GLAD00970</v>
      </c>
      <c r="C11273" s="27" t="s">
        <v>73</v>
      </c>
      <c r="D11273" s="16" t="s">
        <v>85</v>
      </c>
      <c r="E11273" s="15" t="str">
        <f>'[5]HGAC FS12-23 Gladiator Options'!C970</f>
        <v>Extra Acc Pwr &amp; Gnd Stud Bhd MDT Cut Out 40A Batt Dir</v>
      </c>
      <c r="F11273" s="17">
        <f>'[5]HGAC FS12-23 Gladiator Options'!K970</f>
        <v>306</v>
      </c>
      <c r="G11273" s="13">
        <v>0.15</v>
      </c>
      <c r="H11273" s="14"/>
    </row>
    <row r="11274" spans="1:8" x14ac:dyDescent="0.35">
      <c r="A11274" s="11" t="s">
        <v>8</v>
      </c>
      <c r="B11274" s="16" t="str">
        <f>'[5]HGAC FS12-23 Gladiator Options'!B971</f>
        <v>GLAD00971</v>
      </c>
      <c r="C11274" s="27" t="s">
        <v>73</v>
      </c>
      <c r="D11274" s="16" t="s">
        <v>85</v>
      </c>
      <c r="E11274" s="15" t="str">
        <f>'[5]HGAC FS12-23 Gladiator Options'!C971</f>
        <v>Extra Acc Pwr &amp; Gnd Stud Off Undrst Strg Cmpt 20A Ign Sw</v>
      </c>
      <c r="F11274" s="17">
        <f>'[5]HGAC FS12-23 Gladiator Options'!K971</f>
        <v>344</v>
      </c>
      <c r="G11274" s="13">
        <v>0.15</v>
      </c>
      <c r="H11274" s="14"/>
    </row>
    <row r="11275" spans="1:8" x14ac:dyDescent="0.35">
      <c r="A11275" s="11" t="s">
        <v>8</v>
      </c>
      <c r="B11275" s="16" t="str">
        <f>'[5]HGAC FS12-23 Gladiator Options'!B972</f>
        <v>GLAD00972</v>
      </c>
      <c r="C11275" s="27" t="s">
        <v>73</v>
      </c>
      <c r="D11275" s="16" t="s">
        <v>85</v>
      </c>
      <c r="E11275" s="15" t="str">
        <f>'[5]HGAC FS12-23 Gladiator Options'!C972</f>
        <v>Extra Acc Pwr &amp; Gnd Stud Off Undrst Strg Cmpt 20A Prk Brk</v>
      </c>
      <c r="F11275" s="17">
        <f>'[5]HGAC FS12-23 Gladiator Options'!K972</f>
        <v>361</v>
      </c>
      <c r="G11275" s="13">
        <v>0.15</v>
      </c>
      <c r="H11275" s="14"/>
    </row>
    <row r="11276" spans="1:8" x14ac:dyDescent="0.35">
      <c r="A11276" s="11" t="s">
        <v>8</v>
      </c>
      <c r="B11276" s="16" t="str">
        <f>'[5]HGAC FS12-23 Gladiator Options'!B973</f>
        <v>GLAD00973</v>
      </c>
      <c r="C11276" s="27" t="s">
        <v>73</v>
      </c>
      <c r="D11276" s="16" t="s">
        <v>85</v>
      </c>
      <c r="E11276" s="15" t="str">
        <f>'[5]HGAC FS12-23 Gladiator Options'!C973</f>
        <v>Extra Acc Pwr &amp; Gnd Stud Off Undrst Strg Cmpt 40A Batt Dir</v>
      </c>
      <c r="F11276" s="17">
        <f>'[5]HGAC FS12-23 Gladiator Options'!K973</f>
        <v>360</v>
      </c>
      <c r="G11276" s="13">
        <v>0.15</v>
      </c>
      <c r="H11276" s="14"/>
    </row>
    <row r="11277" spans="1:8" x14ac:dyDescent="0.35">
      <c r="A11277" s="11" t="s">
        <v>8</v>
      </c>
      <c r="B11277" s="16" t="str">
        <f>'[5]HGAC FS12-23 Gladiator Options'!B974</f>
        <v>GLAD00974</v>
      </c>
      <c r="C11277" s="27" t="s">
        <v>73</v>
      </c>
      <c r="D11277" s="16" t="s">
        <v>85</v>
      </c>
      <c r="E11277" s="15" t="str">
        <f>'[5]HGAC FS12-23 Gladiator Options'!C974</f>
        <v>Extra Acc Pwr &amp; Gnd Stud Off Undrst Strg Cmpt 40A Batt Dir 2' Loop</v>
      </c>
      <c r="F11277" s="17">
        <f>'[5]HGAC FS12-23 Gladiator Options'!K974</f>
        <v>375</v>
      </c>
      <c r="G11277" s="13">
        <v>0.15</v>
      </c>
      <c r="H11277" s="14"/>
    </row>
    <row r="11278" spans="1:8" x14ac:dyDescent="0.35">
      <c r="A11278" s="11" t="s">
        <v>8</v>
      </c>
      <c r="B11278" s="16" t="str">
        <f>'[5]HGAC FS12-23 Gladiator Options'!B975</f>
        <v>GLAD00975</v>
      </c>
      <c r="C11278" s="27" t="s">
        <v>73</v>
      </c>
      <c r="D11278" s="16" t="s">
        <v>85</v>
      </c>
      <c r="E11278" s="15" t="str">
        <f>'[5]HGAC FS12-23 Gladiator Options'!C975</f>
        <v>Extra Acc Pwr &amp; Gnd Stud Off Undrst Strg Cmpt 60A Batt Dir</v>
      </c>
      <c r="F11278" s="17">
        <f>'[5]HGAC FS12-23 Gladiator Options'!K975</f>
        <v>439</v>
      </c>
      <c r="G11278" s="13">
        <v>0.15</v>
      </c>
      <c r="H11278" s="14"/>
    </row>
    <row r="11279" spans="1:8" x14ac:dyDescent="0.35">
      <c r="A11279" s="11" t="s">
        <v>8</v>
      </c>
      <c r="B11279" s="16" t="str">
        <f>'[5]HGAC FS12-23 Gladiator Options'!B976</f>
        <v>GLAD00976</v>
      </c>
      <c r="C11279" s="27" t="s">
        <v>73</v>
      </c>
      <c r="D11279" s="16" t="s">
        <v>85</v>
      </c>
      <c r="E11279" s="15" t="str">
        <f>'[5]HGAC FS12-23 Gladiator Options'!C976</f>
        <v>Extra Acc Pwr &amp; Gnd Stud Int Rrwall Cmpt Upr Ext Access RH Wall 60A Batt Dir</v>
      </c>
      <c r="F11279" s="17">
        <f>'[5]HGAC FS12-23 Gladiator Options'!K976</f>
        <v>496</v>
      </c>
      <c r="G11279" s="13">
        <v>0.15</v>
      </c>
      <c r="H11279" s="14"/>
    </row>
    <row r="11280" spans="1:8" x14ac:dyDescent="0.35">
      <c r="A11280" s="11" t="s">
        <v>8</v>
      </c>
      <c r="B11280" s="16" t="str">
        <f>'[5]HGAC FS12-23 Gladiator Options'!B977</f>
        <v>GLAD00977</v>
      </c>
      <c r="C11280" s="27" t="s">
        <v>73</v>
      </c>
      <c r="D11280" s="16" t="s">
        <v>85</v>
      </c>
      <c r="E11280" s="15" t="str">
        <f>'[5]HGAC FS12-23 Gladiator Options'!C977</f>
        <v>Extra Acc Pwr &amp; Gnd Stud Rear Eng Tnl 40A Mstr Sw</v>
      </c>
      <c r="F11280" s="17">
        <f>'[5]HGAC FS12-23 Gladiator Options'!K977</f>
        <v>356</v>
      </c>
      <c r="G11280" s="13">
        <v>0.15</v>
      </c>
      <c r="H11280" s="14"/>
    </row>
    <row r="11281" spans="1:8" x14ac:dyDescent="0.35">
      <c r="A11281" s="11" t="s">
        <v>8</v>
      </c>
      <c r="B11281" s="16" t="str">
        <f>'[5]HGAC FS12-23 Gladiator Options'!B978</f>
        <v>GLAD00978</v>
      </c>
      <c r="C11281" s="27" t="s">
        <v>73</v>
      </c>
      <c r="D11281" s="16" t="s">
        <v>85</v>
      </c>
      <c r="E11281" s="15" t="str">
        <f>'[5]HGAC FS12-23 Gladiator Options'!C978</f>
        <v>Extra Acc Pwr &amp; Gnd Stud Under RH Rr Facing Seat 40A Mstr Sw</v>
      </c>
      <c r="F11281" s="17">
        <f>'[5]HGAC FS12-23 Gladiator Options'!K978</f>
        <v>356</v>
      </c>
      <c r="G11281" s="13">
        <v>0.15</v>
      </c>
      <c r="H11281" s="14"/>
    </row>
    <row r="11282" spans="1:8" x14ac:dyDescent="0.35">
      <c r="A11282" s="11" t="s">
        <v>8</v>
      </c>
      <c r="B11282" s="16" t="str">
        <f>'[5]HGAC FS12-23 Gladiator Options'!B979</f>
        <v>GLAD00979</v>
      </c>
      <c r="C11282" s="27" t="s">
        <v>73</v>
      </c>
      <c r="D11282" s="16" t="s">
        <v>85</v>
      </c>
      <c r="E11282" s="15" t="str">
        <f>'[5]HGAC FS12-23 Gladiator Options'!C979</f>
        <v>Extra Acc Pwr &amp; Gnd Stud Under RH Rr Facing Seat Shplse 40A Mstr Sw</v>
      </c>
      <c r="F11282" s="17">
        <f>'[5]HGAC FS12-23 Gladiator Options'!K979</f>
        <v>356</v>
      </c>
      <c r="G11282" s="13">
        <v>0.15</v>
      </c>
      <c r="H11282" s="14"/>
    </row>
    <row r="11283" spans="1:8" x14ac:dyDescent="0.35">
      <c r="A11283" s="11" t="s">
        <v>8</v>
      </c>
      <c r="B11283" s="16" t="str">
        <f>'[5]HGAC FS12-23 Gladiator Options'!B980</f>
        <v>GLAD00980</v>
      </c>
      <c r="C11283" s="27" t="s">
        <v>73</v>
      </c>
      <c r="D11283" s="16" t="s">
        <v>85</v>
      </c>
      <c r="E11283" s="15" t="str">
        <f>'[5]HGAC FS12-23 Gladiator Options'!C980</f>
        <v>Extra Acc Pwr &amp; Gnd Stud Under LH Ext Rr Cmpt 40A Batt Dir 6'' Loop</v>
      </c>
      <c r="F11283" s="17">
        <f>'[5]HGAC FS12-23 Gladiator Options'!K980</f>
        <v>525</v>
      </c>
      <c r="G11283" s="13">
        <v>0.15</v>
      </c>
      <c r="H11283" s="14"/>
    </row>
    <row r="11284" spans="1:8" x14ac:dyDescent="0.35">
      <c r="A11284" s="11" t="s">
        <v>8</v>
      </c>
      <c r="B11284" s="16" t="str">
        <f>'[5]HGAC FS12-23 Gladiator Options'!B981</f>
        <v>GLAD00981</v>
      </c>
      <c r="C11284" s="27" t="s">
        <v>73</v>
      </c>
      <c r="D11284" s="16" t="s">
        <v>85</v>
      </c>
      <c r="E11284" s="15" t="str">
        <f>'[5]HGAC FS12-23 Gladiator Options'!C981</f>
        <v>Extra Acc Pwr &amp; Gnd Stud Under LH Ext Rr Cmpt 40A Batt Dir Top Compt 6'' Loop</v>
      </c>
      <c r="F11284" s="17">
        <f>'[5]HGAC FS12-23 Gladiator Options'!K981</f>
        <v>596</v>
      </c>
      <c r="G11284" s="13">
        <v>0.15</v>
      </c>
      <c r="H11284" s="14"/>
    </row>
    <row r="11285" spans="1:8" x14ac:dyDescent="0.35">
      <c r="A11285" s="11" t="s">
        <v>8</v>
      </c>
      <c r="B11285" s="16" t="str">
        <f>'[5]HGAC FS12-23 Gladiator Options'!B982</f>
        <v>GLAD00982</v>
      </c>
      <c r="C11285" s="27" t="s">
        <v>73</v>
      </c>
      <c r="D11285" s="16" t="s">
        <v>85</v>
      </c>
      <c r="E11285" s="15" t="str">
        <f>'[5]HGAC FS12-23 Gladiator Options'!C982</f>
        <v>Extra Acc Pwr &amp; Gnd Stud Lwr Ctr Rr Wall 40A Batt Dir 4' Loop</v>
      </c>
      <c r="F11285" s="17">
        <f>'[5]HGAC FS12-23 Gladiator Options'!K982</f>
        <v>516</v>
      </c>
      <c r="G11285" s="13">
        <v>0.15</v>
      </c>
      <c r="H11285" s="14"/>
    </row>
    <row r="11286" spans="1:8" x14ac:dyDescent="0.35">
      <c r="A11286" s="11" t="s">
        <v>8</v>
      </c>
      <c r="B11286" s="16" t="str">
        <f>'[5]HGAC FS12-23 Gladiator Options'!B983</f>
        <v>GLAD00983</v>
      </c>
      <c r="C11286" s="27" t="s">
        <v>73</v>
      </c>
      <c r="D11286" s="16" t="s">
        <v>85</v>
      </c>
      <c r="E11286" s="15" t="str">
        <f>'[5]HGAC FS12-23 Gladiator Options'!C983</f>
        <v>Extra Acc Pwr &amp; Gnd Stud Upper Ctr Rr Wall 40A Batt Dir</v>
      </c>
      <c r="F11286" s="17">
        <f>'[5]HGAC FS12-23 Gladiator Options'!K983</f>
        <v>496</v>
      </c>
      <c r="G11286" s="13">
        <v>0.15</v>
      </c>
      <c r="H11286" s="14"/>
    </row>
    <row r="11287" spans="1:8" x14ac:dyDescent="0.35">
      <c r="A11287" s="11" t="s">
        <v>8</v>
      </c>
      <c r="B11287" s="16" t="str">
        <f>'[5]HGAC FS12-23 Gladiator Options'!B984</f>
        <v>GLAD00984</v>
      </c>
      <c r="C11287" s="27" t="s">
        <v>73</v>
      </c>
      <c r="D11287" s="16" t="s">
        <v>85</v>
      </c>
      <c r="E11287" s="15" t="str">
        <f>'[5]HGAC FS12-23 Gladiator Options'!C984</f>
        <v>Extra Acc Pwr &amp; Gnd Stud Upper Ctr Rr Wall 40A Batt Dir 4' Loop</v>
      </c>
      <c r="F11287" s="17">
        <f>'[5]HGAC FS12-23 Gladiator Options'!K984</f>
        <v>516</v>
      </c>
      <c r="G11287" s="13">
        <v>0.15</v>
      </c>
      <c r="H11287" s="14"/>
    </row>
    <row r="11288" spans="1:8" x14ac:dyDescent="0.35">
      <c r="A11288" s="11" t="s">
        <v>8</v>
      </c>
      <c r="B11288" s="16" t="str">
        <f>'[5]HGAC FS12-23 Gladiator Options'!B985</f>
        <v>GLAD00985</v>
      </c>
      <c r="C11288" s="27" t="s">
        <v>73</v>
      </c>
      <c r="D11288" s="16" t="s">
        <v>85</v>
      </c>
      <c r="E11288" s="15" t="str">
        <f>'[5]HGAC FS12-23 Gladiator Options'!C985</f>
        <v>Extra Acc Pwr &amp; Gnd Stud Upper LH Rr Wall 40A Batt Dir 4' Loop</v>
      </c>
      <c r="F11288" s="17">
        <f>'[5]HGAC FS12-23 Gladiator Options'!K985</f>
        <v>516</v>
      </c>
      <c r="G11288" s="13">
        <v>0.15</v>
      </c>
      <c r="H11288" s="14"/>
    </row>
    <row r="11289" spans="1:8" x14ac:dyDescent="0.35">
      <c r="A11289" s="11" t="s">
        <v>8</v>
      </c>
      <c r="B11289" s="16" t="str">
        <f>'[5]HGAC FS12-23 Gladiator Options'!B986</f>
        <v>GLAD00986</v>
      </c>
      <c r="C11289" s="27" t="s">
        <v>73</v>
      </c>
      <c r="D11289" s="16" t="s">
        <v>85</v>
      </c>
      <c r="E11289" s="15" t="str">
        <f>'[5]HGAC FS12-23 Gladiator Options'!C986</f>
        <v>Extra Acc Pwr &amp; Gnd Stud Lwr Ctr Rr Wall 40A Ign Sw 4' Loop</v>
      </c>
      <c r="F11289" s="17">
        <f>'[5]HGAC FS12-23 Gladiator Options'!K986</f>
        <v>516</v>
      </c>
      <c r="G11289" s="13">
        <v>0.15</v>
      </c>
      <c r="H11289" s="14"/>
    </row>
    <row r="11290" spans="1:8" x14ac:dyDescent="0.35">
      <c r="A11290" s="11" t="s">
        <v>8</v>
      </c>
      <c r="B11290" s="16" t="str">
        <f>'[5]HGAC FS12-23 Gladiator Options'!B987</f>
        <v>GLAD00987</v>
      </c>
      <c r="C11290" s="27" t="s">
        <v>73</v>
      </c>
      <c r="D11290" s="16" t="s">
        <v>85</v>
      </c>
      <c r="E11290" s="15" t="str">
        <f>'[5]HGAC FS12-23 Gladiator Options'!C987</f>
        <v>Extra Acc Pwr &amp; Gnd Stud Lwr Ctr Rr Wall 40A Mstr Sw</v>
      </c>
      <c r="F11290" s="17">
        <f>'[5]HGAC FS12-23 Gladiator Options'!K987</f>
        <v>496</v>
      </c>
      <c r="G11290" s="13">
        <v>0.15</v>
      </c>
      <c r="H11290" s="14"/>
    </row>
    <row r="11291" spans="1:8" x14ac:dyDescent="0.35">
      <c r="A11291" s="11" t="s">
        <v>8</v>
      </c>
      <c r="B11291" s="16" t="str">
        <f>'[5]HGAC FS12-23 Gladiator Options'!B988</f>
        <v>GLAD00988</v>
      </c>
      <c r="C11291" s="27" t="s">
        <v>73</v>
      </c>
      <c r="D11291" s="16" t="s">
        <v>85</v>
      </c>
      <c r="E11291" s="15" t="str">
        <f>'[5]HGAC FS12-23 Gladiator Options'!C988</f>
        <v>Extra Acc Pwr &amp; Gnd Stud Under FFC Seats 20A Ign Sw</v>
      </c>
      <c r="F11291" s="17">
        <f>'[5]HGAC FS12-23 Gladiator Options'!K988</f>
        <v>403</v>
      </c>
      <c r="G11291" s="13">
        <v>0.15</v>
      </c>
      <c r="H11291" s="14"/>
    </row>
    <row r="11292" spans="1:8" x14ac:dyDescent="0.35">
      <c r="A11292" s="11" t="s">
        <v>8</v>
      </c>
      <c r="B11292" s="16" t="str">
        <f>'[5]HGAC FS12-23 Gladiator Options'!B989</f>
        <v>GLAD00989</v>
      </c>
      <c r="C11292" s="27" t="s">
        <v>73</v>
      </c>
      <c r="D11292" s="16" t="s">
        <v>85</v>
      </c>
      <c r="E11292" s="15" t="str">
        <f>'[5]HGAC FS12-23 Gladiator Options'!C989</f>
        <v>Extra Acc Pwr &amp; Gnd Stud Under FFC Seats 20A Batt Dir</v>
      </c>
      <c r="F11292" s="17">
        <f>'[5]HGAC FS12-23 Gladiator Options'!K989</f>
        <v>403</v>
      </c>
      <c r="G11292" s="13">
        <v>0.15</v>
      </c>
      <c r="H11292" s="14"/>
    </row>
    <row r="11293" spans="1:8" x14ac:dyDescent="0.35">
      <c r="A11293" s="11" t="s">
        <v>8</v>
      </c>
      <c r="B11293" s="16" t="str">
        <f>'[5]HGAC FS12-23 Gladiator Options'!B990</f>
        <v>GLAD00990</v>
      </c>
      <c r="C11293" s="27" t="s">
        <v>73</v>
      </c>
      <c r="D11293" s="16" t="s">
        <v>85</v>
      </c>
      <c r="E11293" s="15" t="str">
        <f>'[5]HGAC FS12-23 Gladiator Options'!C990</f>
        <v>Extra Acc Pwr &amp; Gnd Stud Under FFC Seats 40A Mstr Sw</v>
      </c>
      <c r="F11293" s="17">
        <f>'[5]HGAC FS12-23 Gladiator Options'!K990</f>
        <v>496</v>
      </c>
      <c r="G11293" s="13">
        <v>0.15</v>
      </c>
      <c r="H11293" s="14"/>
    </row>
    <row r="11294" spans="1:8" x14ac:dyDescent="0.35">
      <c r="A11294" s="11" t="s">
        <v>8</v>
      </c>
      <c r="B11294" s="16" t="str">
        <f>'[5]HGAC FS12-23 Gladiator Options'!B991</f>
        <v>GLAD00991</v>
      </c>
      <c r="C11294" s="27" t="s">
        <v>73</v>
      </c>
      <c r="D11294" s="16" t="s">
        <v>85</v>
      </c>
      <c r="E11294" s="15" t="str">
        <f>'[5]HGAC FS12-23 Gladiator Options'!C991</f>
        <v>Extra Acc Pwr &amp; Gnd Stud Behind LH FFC Seat 40A Batt Dir</v>
      </c>
      <c r="F11294" s="17">
        <f>'[5]HGAC FS12-23 Gladiator Options'!K991</f>
        <v>496</v>
      </c>
      <c r="G11294" s="13">
        <v>0.15</v>
      </c>
      <c r="H11294" s="14"/>
    </row>
    <row r="11295" spans="1:8" x14ac:dyDescent="0.35">
      <c r="A11295" s="11" t="s">
        <v>8</v>
      </c>
      <c r="B11295" s="16" t="str">
        <f>'[5]HGAC FS12-23 Gladiator Options'!B992</f>
        <v>GLAD00992</v>
      </c>
      <c r="C11295" s="27" t="s">
        <v>73</v>
      </c>
      <c r="D11295" s="16" t="s">
        <v>85</v>
      </c>
      <c r="E11295" s="15" t="str">
        <f>'[5]HGAC FS12-23 Gladiator Options'!C992</f>
        <v>Extra Acc Pwr &amp; Gnd Prewire LH EMS 2' Loop 20A Stud Mstr Sw Shplse 2' Addl Wir</v>
      </c>
      <c r="F11295" s="17">
        <f>'[5]HGAC FS12-23 Gladiator Options'!K992</f>
        <v>356</v>
      </c>
      <c r="G11295" s="13">
        <v>0.15</v>
      </c>
      <c r="H11295" s="14"/>
    </row>
    <row r="11296" spans="1:8" x14ac:dyDescent="0.35">
      <c r="A11296" s="11" t="s">
        <v>8</v>
      </c>
      <c r="B11296" s="16" t="str">
        <f>'[5]HGAC FS12-23 Gladiator Options'!B993</f>
        <v>GLAD00993</v>
      </c>
      <c r="C11296" s="27" t="s">
        <v>73</v>
      </c>
      <c r="D11296" s="16" t="s">
        <v>85</v>
      </c>
      <c r="E11296" s="15" t="str">
        <f>'[5]HGAC FS12-23 Gladiator Options'!C993</f>
        <v>Extra Acc Pwr Modem Reset Sw Prewire LH EMS 5' Loop</v>
      </c>
      <c r="F11296" s="17">
        <f>'[5]HGAC FS12-23 Gladiator Options'!K993</f>
        <v>200</v>
      </c>
      <c r="G11296" s="13">
        <v>0.15</v>
      </c>
      <c r="H11296" s="14"/>
    </row>
    <row r="11297" spans="1:8" x14ac:dyDescent="0.35">
      <c r="A11297" s="11" t="s">
        <v>8</v>
      </c>
      <c r="B11297" s="16" t="str">
        <f>'[5]HGAC FS12-23 Gladiator Options'!B994</f>
        <v>GLAD00994</v>
      </c>
      <c r="C11297" s="27" t="s">
        <v>73</v>
      </c>
      <c r="D11297" s="16" t="s">
        <v>85</v>
      </c>
      <c r="E11297" s="15" t="str">
        <f>'[5]HGAC FS12-23 Gladiator Options'!C994</f>
        <v>Extra Acc Pwr &amp; Gnd Prewire Rr Wall Between FFC Seats 20A Mstr Sw 2' Loop</v>
      </c>
      <c r="F11297" s="17">
        <f>'[5]HGAC FS12-23 Gladiator Options'!K994</f>
        <v>405</v>
      </c>
      <c r="G11297" s="13">
        <v>0.15</v>
      </c>
      <c r="H11297" s="14"/>
    </row>
    <row r="11298" spans="1:8" x14ac:dyDescent="0.35">
      <c r="A11298" s="11" t="s">
        <v>8</v>
      </c>
      <c r="B11298" s="16" t="str">
        <f>'[5]HGAC FS12-23 Gladiator Options'!B995</f>
        <v>GLAD00995</v>
      </c>
      <c r="C11298" s="27" t="s">
        <v>73</v>
      </c>
      <c r="D11298" s="16" t="s">
        <v>85</v>
      </c>
      <c r="E11298" s="15" t="str">
        <f>'[5]HGAC FS12-23 Gladiator Options'!C995</f>
        <v>Extra Acc Pwr 6 Fuse Blue Sea Pnl Bhd Sw Pnl w/40A Batt Dir</v>
      </c>
      <c r="F11298" s="17">
        <f>'[5]HGAC FS12-23 Gladiator Options'!K995</f>
        <v>438</v>
      </c>
      <c r="G11298" s="13">
        <v>0.15</v>
      </c>
      <c r="H11298" s="14"/>
    </row>
    <row r="11299" spans="1:8" x14ac:dyDescent="0.35">
      <c r="A11299" s="11" t="s">
        <v>8</v>
      </c>
      <c r="B11299" s="16" t="str">
        <f>'[5]HGAC FS12-23 Gladiator Options'!B996</f>
        <v>GLAD00996</v>
      </c>
      <c r="C11299" s="27" t="s">
        <v>73</v>
      </c>
      <c r="D11299" s="16" t="s">
        <v>85</v>
      </c>
      <c r="E11299" s="15" t="str">
        <f>'[5]HGAC FS12-23 Gladiator Options'!C996</f>
        <v>Extra Acc Pwr 6 Fuse Blue Sea Pnl Bhd Sw Pnl w/40A Ign Sw</v>
      </c>
      <c r="F11299" s="17">
        <f>'[5]HGAC FS12-23 Gladiator Options'!K996</f>
        <v>438</v>
      </c>
      <c r="G11299" s="13">
        <v>0.15</v>
      </c>
      <c r="H11299" s="14"/>
    </row>
    <row r="11300" spans="1:8" x14ac:dyDescent="0.35">
      <c r="A11300" s="11" t="s">
        <v>8</v>
      </c>
      <c r="B11300" s="16" t="str">
        <f>'[5]HGAC FS12-23 Gladiator Options'!B997</f>
        <v>GLAD00997</v>
      </c>
      <c r="C11300" s="27" t="s">
        <v>73</v>
      </c>
      <c r="D11300" s="16" t="s">
        <v>85</v>
      </c>
      <c r="E11300" s="15" t="str">
        <f>'[5]HGAC FS12-23 Gladiator Options'!C997</f>
        <v>Extra Acc Pwr 6 Fuse Blue Sea Pnl Bhd Sw Pnl w/60A Brkr Mstr Sw</v>
      </c>
      <c r="F11300" s="17">
        <f>'[5]HGAC FS12-23 Gladiator Options'!K997</f>
        <v>479</v>
      </c>
      <c r="G11300" s="13">
        <v>0.15</v>
      </c>
      <c r="H11300" s="14"/>
    </row>
    <row r="11301" spans="1:8" x14ac:dyDescent="0.35">
      <c r="A11301" s="11" t="s">
        <v>8</v>
      </c>
      <c r="B11301" s="16" t="str">
        <f>'[5]HGAC FS12-23 Gladiator Options'!B998</f>
        <v>GLAD00998</v>
      </c>
      <c r="C11301" s="27" t="s">
        <v>73</v>
      </c>
      <c r="D11301" s="16" t="s">
        <v>85</v>
      </c>
      <c r="E11301" s="15" t="str">
        <f>'[5]HGAC FS12-23 Gladiator Options'!C998</f>
        <v>Extra Acc Pwr 6 Fuse Blue Sea Pnl Bhd Sw Pnl w/60A Brkr Wir to Gnd Only</v>
      </c>
      <c r="F11301" s="17">
        <f>'[5]HGAC FS12-23 Gladiator Options'!K998</f>
        <v>479</v>
      </c>
      <c r="G11301" s="13">
        <v>0.15</v>
      </c>
      <c r="H11301" s="14"/>
    </row>
    <row r="11302" spans="1:8" x14ac:dyDescent="0.35">
      <c r="A11302" s="11" t="s">
        <v>8</v>
      </c>
      <c r="B11302" s="16" t="str">
        <f>'[5]HGAC FS12-23 Gladiator Options'!B999</f>
        <v>GLAD00999</v>
      </c>
      <c r="C11302" s="27" t="s">
        <v>73</v>
      </c>
      <c r="D11302" s="16" t="s">
        <v>85</v>
      </c>
      <c r="E11302" s="15" t="str">
        <f>'[5]HGAC FS12-23 Gladiator Options'!C999</f>
        <v>Extra Acc Pwr 6 Fuse Blue Sea Pnl Bhd Sw Pnl w/100A Batt Dir</v>
      </c>
      <c r="F11302" s="17">
        <f>'[5]HGAC FS12-23 Gladiator Options'!K999</f>
        <v>562</v>
      </c>
      <c r="G11302" s="13">
        <v>0.15</v>
      </c>
      <c r="H11302" s="14"/>
    </row>
    <row r="11303" spans="1:8" x14ac:dyDescent="0.35">
      <c r="A11303" s="11" t="s">
        <v>8</v>
      </c>
      <c r="B11303" s="16" t="str">
        <f>'[5]HGAC FS12-23 Gladiator Options'!B1000</f>
        <v>GLAD01000</v>
      </c>
      <c r="C11303" s="27" t="s">
        <v>73</v>
      </c>
      <c r="D11303" s="16" t="s">
        <v>85</v>
      </c>
      <c r="E11303" s="15" t="str">
        <f>'[5]HGAC FS12-23 Gladiator Options'!C1000</f>
        <v>Extra Acc Pwr 6 Fuse Blue Sea Pnl Bhd Off Seat On Wall 40A Batt Dir</v>
      </c>
      <c r="F11303" s="17">
        <f>'[5]HGAC FS12-23 Gladiator Options'!K1000</f>
        <v>487</v>
      </c>
      <c r="G11303" s="13">
        <v>0.15</v>
      </c>
      <c r="H11303" s="14"/>
    </row>
    <row r="11304" spans="1:8" x14ac:dyDescent="0.35">
      <c r="A11304" s="11" t="s">
        <v>8</v>
      </c>
      <c r="B11304" s="16" t="str">
        <f>'[5]HGAC FS12-23 Gladiator Options'!B1001</f>
        <v>GLAD01001</v>
      </c>
      <c r="C11304" s="27" t="s">
        <v>73</v>
      </c>
      <c r="D11304" s="16" t="s">
        <v>85</v>
      </c>
      <c r="E11304" s="15" t="str">
        <f>'[5]HGAC FS12-23 Gladiator Options'!C1001</f>
        <v>Extra Acc Pwr 6 Fuse Blue Sea Pnl Bhd Drv Seat 40A Batt Dir</v>
      </c>
      <c r="F11304" s="17">
        <f>'[5]HGAC FS12-23 Gladiator Options'!K1001</f>
        <v>496</v>
      </c>
      <c r="G11304" s="13">
        <v>0.15</v>
      </c>
      <c r="H11304" s="14"/>
    </row>
    <row r="11305" spans="1:8" x14ac:dyDescent="0.35">
      <c r="A11305" s="11" t="s">
        <v>8</v>
      </c>
      <c r="B11305" s="16" t="str">
        <f>'[5]HGAC FS12-23 Gladiator Options'!B1002</f>
        <v>GLAD01002</v>
      </c>
      <c r="C11305" s="27" t="s">
        <v>73</v>
      </c>
      <c r="D11305" s="16" t="s">
        <v>85</v>
      </c>
      <c r="E11305" s="15" t="str">
        <f>'[5]HGAC FS12-23 Gladiator Options'!C1002</f>
        <v>Extra Acc Pwr 6 Fuse Blue Sea Pnl Bhd Off Seat On Wall 40A Batt Dir 4' Loop</v>
      </c>
      <c r="F11305" s="17">
        <f>'[5]HGAC FS12-23 Gladiator Options'!K1002</f>
        <v>512</v>
      </c>
      <c r="G11305" s="13">
        <v>0.15</v>
      </c>
      <c r="H11305" s="14"/>
    </row>
    <row r="11306" spans="1:8" x14ac:dyDescent="0.35">
      <c r="A11306" s="11" t="s">
        <v>8</v>
      </c>
      <c r="B11306" s="16" t="str">
        <f>'[5]HGAC FS12-23 Gladiator Options'!B1003</f>
        <v>GLAD01003</v>
      </c>
      <c r="C11306" s="27" t="s">
        <v>73</v>
      </c>
      <c r="D11306" s="16" t="s">
        <v>85</v>
      </c>
      <c r="E11306" s="15" t="str">
        <f>'[5]HGAC FS12-23 Gladiator Options'!C1003</f>
        <v>Extra Acc Pwr 6 Fuse Pnl Bhd Off Seat w/40A Fuse Batt Dir Prewire Shpls/Modem Sw</v>
      </c>
      <c r="F11306" s="17">
        <f>'[5]HGAC FS12-23 Gladiator Options'!K1003</f>
        <v>581</v>
      </c>
      <c r="G11306" s="13">
        <v>0.15</v>
      </c>
      <c r="H11306" s="14"/>
    </row>
    <row r="11307" spans="1:8" x14ac:dyDescent="0.35">
      <c r="A11307" s="11" t="s">
        <v>8</v>
      </c>
      <c r="B11307" s="16" t="str">
        <f>'[5]HGAC FS12-23 Gladiator Options'!B1004</f>
        <v>GLAD01004</v>
      </c>
      <c r="C11307" s="27" t="s">
        <v>73</v>
      </c>
      <c r="D11307" s="16" t="s">
        <v>85</v>
      </c>
      <c r="E11307" s="15" t="str">
        <f>'[5]HGAC FS12-23 Gladiator Options'!C1004</f>
        <v>Extra Acc Pwr 6 Fuse Blue Sea Pnl On Lwr IB Face Of RH EMS Cmpt 40A Batt Dir</v>
      </c>
      <c r="F11307" s="17">
        <f>'[5]HGAC FS12-23 Gladiator Options'!K1004</f>
        <v>487</v>
      </c>
      <c r="G11307" s="13">
        <v>0.15</v>
      </c>
      <c r="H11307" s="14"/>
    </row>
    <row r="11308" spans="1:8" x14ac:dyDescent="0.35">
      <c r="A11308" s="11" t="s">
        <v>8</v>
      </c>
      <c r="B11308" s="16" t="str">
        <f>'[5]HGAC FS12-23 Gladiator Options'!B1005</f>
        <v>GLAD01005</v>
      </c>
      <c r="C11308" s="27" t="s">
        <v>73</v>
      </c>
      <c r="D11308" s="16" t="s">
        <v>85</v>
      </c>
      <c r="E11308" s="15" t="str">
        <f>'[5]HGAC FS12-23 Gladiator Options'!C1005</f>
        <v>Extra Acc Pwr 6 Fuse Blue Sea Pnl Eng Tnl Bhd Drv w/40A Brkr Batt Dir 4' Loop</v>
      </c>
      <c r="F11308" s="17">
        <f>'[5]HGAC FS12-23 Gladiator Options'!K1005</f>
        <v>512</v>
      </c>
      <c r="G11308" s="13">
        <v>0.15</v>
      </c>
      <c r="H11308" s="14"/>
    </row>
    <row r="11309" spans="1:8" x14ac:dyDescent="0.35">
      <c r="A11309" s="11" t="s">
        <v>8</v>
      </c>
      <c r="B11309" s="16" t="str">
        <f>'[5]HGAC FS12-23 Gladiator Options'!B1006</f>
        <v>GLAD01006</v>
      </c>
      <c r="C11309" s="27" t="s">
        <v>73</v>
      </c>
      <c r="D11309" s="16" t="s">
        <v>85</v>
      </c>
      <c r="E11309" s="15" t="str">
        <f>'[5]HGAC FS12-23 Gladiator Options'!C1006</f>
        <v>Extra Acc Pwr 6 Fuse Blue Sea Pnl Eng Tnl Bhd Drv w/40A Brkr Batt Dir</v>
      </c>
      <c r="F11309" s="17">
        <f>'[5]HGAC FS12-23 Gladiator Options'!K1006</f>
        <v>487</v>
      </c>
      <c r="G11309" s="13">
        <v>0.15</v>
      </c>
      <c r="H11309" s="14"/>
    </row>
    <row r="11310" spans="1:8" x14ac:dyDescent="0.35">
      <c r="A11310" s="11" t="s">
        <v>8</v>
      </c>
      <c r="B11310" s="16" t="str">
        <f>'[5]HGAC FS12-23 Gladiator Options'!B1007</f>
        <v>GLAD01007</v>
      </c>
      <c r="C11310" s="27" t="s">
        <v>73</v>
      </c>
      <c r="D11310" s="16" t="s">
        <v>85</v>
      </c>
      <c r="E11310" s="15" t="str">
        <f>'[5]HGAC FS12-23 Gladiator Options'!C1007</f>
        <v>Extra Acc Pwr 6 Fuse Blue Sea Pnl Eng Tnl Bhd Drv w/40A Brkr Ign Sw 4' Loop</v>
      </c>
      <c r="F11310" s="17">
        <f>'[5]HGAC FS12-23 Gladiator Options'!K1007</f>
        <v>512</v>
      </c>
      <c r="G11310" s="13">
        <v>0.15</v>
      </c>
      <c r="H11310" s="14"/>
    </row>
    <row r="11311" spans="1:8" x14ac:dyDescent="0.35">
      <c r="A11311" s="11" t="s">
        <v>8</v>
      </c>
      <c r="B11311" s="16" t="str">
        <f>'[5]HGAC FS12-23 Gladiator Options'!B1008</f>
        <v>GLAD01008</v>
      </c>
      <c r="C11311" s="27" t="s">
        <v>73</v>
      </c>
      <c r="D11311" s="16" t="s">
        <v>85</v>
      </c>
      <c r="E11311" s="15" t="str">
        <f>'[5]HGAC FS12-23 Gladiator Options'!C1008</f>
        <v>Extra Acc Pwr 6 Fuse Blue Sea Pnl Eng Tnl Bhd Off w/40A Brkr Batt Dir</v>
      </c>
      <c r="F11311" s="17">
        <f>'[5]HGAC FS12-23 Gladiator Options'!K1008</f>
        <v>487</v>
      </c>
      <c r="G11311" s="13">
        <v>0.15</v>
      </c>
      <c r="H11311" s="14"/>
    </row>
    <row r="11312" spans="1:8" x14ac:dyDescent="0.35">
      <c r="A11312" s="11" t="s">
        <v>8</v>
      </c>
      <c r="B11312" s="16" t="str">
        <f>'[5]HGAC FS12-23 Gladiator Options'!B1009</f>
        <v>GLAD01009</v>
      </c>
      <c r="C11312" s="27" t="s">
        <v>73</v>
      </c>
      <c r="D11312" s="16" t="s">
        <v>85</v>
      </c>
      <c r="E11312" s="15" t="str">
        <f>'[5]HGAC FS12-23 Gladiator Options'!C1009</f>
        <v>Extra Acc Pwr 6 Fuse Blue Sea Pnl Lwr Ctr Rr Wall 40A Batt Dir</v>
      </c>
      <c r="F11312" s="17">
        <f>'[5]HGAC FS12-23 Gladiator Options'!K1009</f>
        <v>640</v>
      </c>
      <c r="G11312" s="13">
        <v>0.15</v>
      </c>
      <c r="H11312" s="14"/>
    </row>
    <row r="11313" spans="1:8" x14ac:dyDescent="0.35">
      <c r="A11313" s="11" t="s">
        <v>8</v>
      </c>
      <c r="B11313" s="16" t="str">
        <f>'[5]HGAC FS12-23 Gladiator Options'!B1010</f>
        <v>GLAD01010</v>
      </c>
      <c r="C11313" s="27" t="s">
        <v>73</v>
      </c>
      <c r="D11313" s="16" t="s">
        <v>85</v>
      </c>
      <c r="E11313" s="15" t="str">
        <f>'[5]HGAC FS12-23 Gladiator Options'!C1010</f>
        <v>Extra Acc Pwr 6 Fuse Blue Sea Pnl Rr Wall Left of Ctr Abv Seat Frm 40A Batt Dir</v>
      </c>
      <c r="F11313" s="17">
        <f>'[5]HGAC FS12-23 Gladiator Options'!K1010</f>
        <v>781</v>
      </c>
      <c r="G11313" s="13">
        <v>0.15</v>
      </c>
      <c r="H11313" s="14"/>
    </row>
    <row r="11314" spans="1:8" x14ac:dyDescent="0.35">
      <c r="A11314" s="11" t="s">
        <v>8</v>
      </c>
      <c r="B11314" s="16" t="str">
        <f>'[5]HGAC FS12-23 Gladiator Options'!B1011</f>
        <v>GLAD01011</v>
      </c>
      <c r="C11314" s="27" t="s">
        <v>73</v>
      </c>
      <c r="D11314" s="16" t="s">
        <v>85</v>
      </c>
      <c r="E11314" s="15" t="str">
        <f>'[5]HGAC FS12-23 Gladiator Options'!C1011</f>
        <v>Extra Acc Pwr 6 Fuse Blue Sea Pnl In FFC Seat Box 40A Batt Dir</v>
      </c>
      <c r="F11314" s="17">
        <f>'[5]HGAC FS12-23 Gladiator Options'!K1011</f>
        <v>640</v>
      </c>
      <c r="G11314" s="13">
        <v>0.15</v>
      </c>
      <c r="H11314" s="14"/>
    </row>
    <row r="11315" spans="1:8" x14ac:dyDescent="0.35">
      <c r="A11315" s="11" t="s">
        <v>8</v>
      </c>
      <c r="B11315" s="16" t="str">
        <f>'[5]HGAC FS12-23 Gladiator Options'!B1012</f>
        <v>GLAD01012</v>
      </c>
      <c r="C11315" s="27" t="s">
        <v>73</v>
      </c>
      <c r="D11315" s="16" t="s">
        <v>85</v>
      </c>
      <c r="E11315" s="15" t="str">
        <f>'[5]HGAC FS12-23 Gladiator Options'!C1012</f>
        <v>Extra Acc Pwr 6 Fuse Blue Sea Pnl In FFC Seat Box 60A Batt Dir</v>
      </c>
      <c r="F11315" s="17">
        <f>'[5]HGAC FS12-23 Gladiator Options'!K1012</f>
        <v>742</v>
      </c>
      <c r="G11315" s="13">
        <v>0.15</v>
      </c>
      <c r="H11315" s="14"/>
    </row>
    <row r="11316" spans="1:8" x14ac:dyDescent="0.35">
      <c r="A11316" s="11" t="s">
        <v>8</v>
      </c>
      <c r="B11316" s="16" t="str">
        <f>'[5]HGAC FS12-23 Gladiator Options'!B1013</f>
        <v>GLAD01013</v>
      </c>
      <c r="C11316" s="27" t="s">
        <v>73</v>
      </c>
      <c r="D11316" s="16" t="s">
        <v>85</v>
      </c>
      <c r="E11316" s="15" t="str">
        <f>'[5]HGAC FS12-23 Gladiator Options'!C1013</f>
        <v>Extra Acc Pwr 6 Fuse Blue Sea Pnl Flr Ctr Rr Wall w/60A Fuse Batt Dir 4' Loop</v>
      </c>
      <c r="F11316" s="17">
        <f>'[5]HGAC FS12-23 Gladiator Options'!K1013</f>
        <v>498</v>
      </c>
      <c r="G11316" s="13">
        <v>0.15</v>
      </c>
      <c r="H11316" s="14"/>
    </row>
    <row r="11317" spans="1:8" x14ac:dyDescent="0.35">
      <c r="A11317" s="11" t="s">
        <v>8</v>
      </c>
      <c r="B11317" s="16" t="str">
        <f>'[5]HGAC FS12-23 Gladiator Options'!B1014</f>
        <v>GLAD01014</v>
      </c>
      <c r="C11317" s="27" t="s">
        <v>73</v>
      </c>
      <c r="D11317" s="16" t="s">
        <v>85</v>
      </c>
      <c r="E11317" s="15" t="str">
        <f>'[5]HGAC FS12-23 Gladiator Options'!C1014</f>
        <v>Extra Acc Pwr 6 Fuse Blue Sea Flr Ctr Rr Wall 60A Labeled Fuse Batt Dir 4' Loop</v>
      </c>
      <c r="F11317" s="17">
        <f>'[5]HGAC FS12-23 Gladiator Options'!K1014</f>
        <v>534</v>
      </c>
      <c r="G11317" s="13">
        <v>0.15</v>
      </c>
      <c r="H11317" s="14"/>
    </row>
    <row r="11318" spans="1:8" x14ac:dyDescent="0.35">
      <c r="A11318" s="11" t="s">
        <v>8</v>
      </c>
      <c r="B11318" s="16" t="str">
        <f>'[5]HGAC FS12-23 Gladiator Options'!B1015</f>
        <v>GLAD01015</v>
      </c>
      <c r="C11318" s="27" t="s">
        <v>73</v>
      </c>
      <c r="D11318" s="16" t="s">
        <v>85</v>
      </c>
      <c r="E11318" s="15" t="str">
        <f>'[5]HGAC FS12-23 Gladiator Options'!C1015</f>
        <v>Extra Acc Pwr 6 Fuse Blue Sea Pnl RH Rr Wall w/60A Fuse Batt Dir 4' Loop</v>
      </c>
      <c r="F11318" s="17">
        <f>'[5]HGAC FS12-23 Gladiator Options'!K1015</f>
        <v>742</v>
      </c>
      <c r="G11318" s="13">
        <v>0.15</v>
      </c>
      <c r="H11318" s="14"/>
    </row>
    <row r="11319" spans="1:8" x14ac:dyDescent="0.35">
      <c r="A11319" s="11" t="s">
        <v>8</v>
      </c>
      <c r="B11319" s="16" t="str">
        <f>'[5]HGAC FS12-23 Gladiator Options'!B1016</f>
        <v>GLAD01016</v>
      </c>
      <c r="C11319" s="27" t="s">
        <v>73</v>
      </c>
      <c r="D11319" s="16" t="s">
        <v>85</v>
      </c>
      <c r="E11319" s="15" t="str">
        <f>'[5]HGAC FS12-23 Gladiator Options'!C1016</f>
        <v>Extra Acc Pwr 10 Fuse Pnl Bhd Drv Seat w/40A Fuse Batt Dir</v>
      </c>
      <c r="F11319" s="17">
        <f>'[5]HGAC FS12-23 Gladiator Options'!K1016</f>
        <v>459</v>
      </c>
      <c r="G11319" s="13">
        <v>0.15</v>
      </c>
      <c r="H11319" s="14"/>
    </row>
    <row r="11320" spans="1:8" x14ac:dyDescent="0.35">
      <c r="A11320" s="11" t="s">
        <v>8</v>
      </c>
      <c r="B11320" s="16" t="str">
        <f>'[5]HGAC FS12-23 Gladiator Options'!B1017</f>
        <v>GLAD01017</v>
      </c>
      <c r="C11320" s="27" t="s">
        <v>73</v>
      </c>
      <c r="D11320" s="16" t="s">
        <v>85</v>
      </c>
      <c r="E11320" s="15" t="str">
        <f>'[5]HGAC FS12-23 Gladiator Options'!C1017</f>
        <v>Extra Acc Pwr 10 Fuse Pnl Bhd Off Seat w/40A Fuse Batt Dir</v>
      </c>
      <c r="F11320" s="17">
        <f>'[5]HGAC FS12-23 Gladiator Options'!K1017</f>
        <v>487</v>
      </c>
      <c r="G11320" s="13">
        <v>0.15</v>
      </c>
      <c r="H11320" s="14"/>
    </row>
    <row r="11321" spans="1:8" x14ac:dyDescent="0.35">
      <c r="A11321" s="11" t="s">
        <v>8</v>
      </c>
      <c r="B11321" s="16" t="str">
        <f>'[5]HGAC FS12-23 Gladiator Options'!B1018</f>
        <v>GLAD01018</v>
      </c>
      <c r="C11321" s="27" t="s">
        <v>73</v>
      </c>
      <c r="D11321" s="16" t="s">
        <v>85</v>
      </c>
      <c r="E11321" s="15" t="str">
        <f>'[5]HGAC FS12-23 Gladiator Options'!C1018</f>
        <v>Extra Acc Pwr 10 Fuse Pnl Bhd Off Seat w/40A Fuse Batt Dir 5' Loop</v>
      </c>
      <c r="F11321" s="17">
        <f>'[5]HGAC FS12-23 Gladiator Options'!K1018</f>
        <v>479</v>
      </c>
      <c r="G11321" s="13">
        <v>0.15</v>
      </c>
      <c r="H11321" s="14"/>
    </row>
    <row r="11322" spans="1:8" x14ac:dyDescent="0.35">
      <c r="A11322" s="11" t="s">
        <v>8</v>
      </c>
      <c r="B11322" s="16" t="str">
        <f>'[5]HGAC FS12-23 Gladiator Options'!B1019</f>
        <v>GLAD01019</v>
      </c>
      <c r="C11322" s="27" t="s">
        <v>73</v>
      </c>
      <c r="D11322" s="16" t="s">
        <v>85</v>
      </c>
      <c r="E11322" s="15" t="str">
        <f>'[5]HGAC FS12-23 Gladiator Options'!C1019</f>
        <v>Extra Acc Pwr 10 Fuse Pnl Bhd Off Seat w/40A Fuse Mstr Sw</v>
      </c>
      <c r="F11322" s="17">
        <f>'[5]HGAC FS12-23 Gladiator Options'!K1019</f>
        <v>487</v>
      </c>
      <c r="G11322" s="13">
        <v>0.15</v>
      </c>
      <c r="H11322" s="14"/>
    </row>
    <row r="11323" spans="1:8" x14ac:dyDescent="0.35">
      <c r="A11323" s="11" t="s">
        <v>8</v>
      </c>
      <c r="B11323" s="16" t="str">
        <f>'[5]HGAC FS12-23 Gladiator Options'!B1020</f>
        <v>GLAD01020</v>
      </c>
      <c r="C11323" s="27" t="s">
        <v>73</v>
      </c>
      <c r="D11323" s="16" t="s">
        <v>85</v>
      </c>
      <c r="E11323" s="15" t="str">
        <f>'[5]HGAC FS12-23 Gladiator Options'!C1020</f>
        <v>Extra Acc Pwr 10 Fuse Pnl Bhd Off Seat w/60A Fuse Batt Dir</v>
      </c>
      <c r="F11323" s="17">
        <f>'[5]HGAC FS12-23 Gladiator Options'!K1020</f>
        <v>556</v>
      </c>
      <c r="G11323" s="13">
        <v>0.15</v>
      </c>
      <c r="H11323" s="14"/>
    </row>
    <row r="11324" spans="1:8" x14ac:dyDescent="0.35">
      <c r="A11324" s="11" t="s">
        <v>8</v>
      </c>
      <c r="B11324" s="16" t="str">
        <f>'[5]HGAC FS12-23 Gladiator Options'!B1021</f>
        <v>GLAD01021</v>
      </c>
      <c r="C11324" s="27" t="s">
        <v>73</v>
      </c>
      <c r="D11324" s="16" t="s">
        <v>85</v>
      </c>
      <c r="E11324" s="15" t="str">
        <f>'[5]HGAC FS12-23 Gladiator Options'!C1021</f>
        <v>Extra Acc Pwr 10 Fuse Pnl Bhd Off Seat w/80A Fuse Ign Sw</v>
      </c>
      <c r="F11324" s="17">
        <f>'[5]HGAC FS12-23 Gladiator Options'!K1021</f>
        <v>580</v>
      </c>
      <c r="G11324" s="13">
        <v>0.15</v>
      </c>
      <c r="H11324" s="14"/>
    </row>
    <row r="11325" spans="1:8" x14ac:dyDescent="0.35">
      <c r="A11325" s="11" t="s">
        <v>8</v>
      </c>
      <c r="B11325" s="16" t="str">
        <f>'[5]HGAC FS12-23 Gladiator Options'!B1022</f>
        <v>GLAD01022</v>
      </c>
      <c r="C11325" s="27" t="s">
        <v>73</v>
      </c>
      <c r="D11325" s="16" t="s">
        <v>85</v>
      </c>
      <c r="E11325" s="15" t="str">
        <f>'[5]HGAC FS12-23 Gladiator Options'!C1022</f>
        <v>Extra Acc Pwr 10 Fuse Pnl Undr Off Seat w/40A Fuse Batt Dir</v>
      </c>
      <c r="F11325" s="17">
        <f>'[5]HGAC FS12-23 Gladiator Options'!K1022</f>
        <v>487</v>
      </c>
      <c r="G11325" s="13">
        <v>0.15</v>
      </c>
      <c r="H11325" s="14"/>
    </row>
    <row r="11326" spans="1:8" x14ac:dyDescent="0.35">
      <c r="A11326" s="11" t="s">
        <v>8</v>
      </c>
      <c r="B11326" s="16" t="str">
        <f>'[5]HGAC FS12-23 Gladiator Options'!B1023</f>
        <v>GLAD01023</v>
      </c>
      <c r="C11326" s="27" t="s">
        <v>73</v>
      </c>
      <c r="D11326" s="16" t="s">
        <v>85</v>
      </c>
      <c r="E11326" s="15" t="str">
        <f>'[5]HGAC FS12-23 Gladiator Options'!C1023</f>
        <v>Extra Acc Pwr 10 Fuse Pnl Eng Tnl Bhd Off w/60A Fuse Batt Dir</v>
      </c>
      <c r="F11326" s="17">
        <f>'[5]HGAC FS12-23 Gladiator Options'!K1023</f>
        <v>556</v>
      </c>
      <c r="G11326" s="13">
        <v>0.15</v>
      </c>
      <c r="H11326" s="14"/>
    </row>
    <row r="11327" spans="1:8" x14ac:dyDescent="0.35">
      <c r="A11327" s="11" t="s">
        <v>8</v>
      </c>
      <c r="B11327" s="16" t="str">
        <f>'[5]HGAC FS12-23 Gladiator Options'!B1024</f>
        <v>GLAD01024</v>
      </c>
      <c r="C11327" s="27" t="s">
        <v>73</v>
      </c>
      <c r="D11327" s="16" t="s">
        <v>85</v>
      </c>
      <c r="E11327" s="15" t="str">
        <f>'[5]HGAC FS12-23 Gladiator Options'!C1024</f>
        <v>Extra Acc Pwr &amp; Gnd Stud Near Batt Box 40A Mstr Sw</v>
      </c>
      <c r="F11327" s="17">
        <f>'[5]HGAC FS12-23 Gladiator Options'!K1024</f>
        <v>523</v>
      </c>
      <c r="G11327" s="13">
        <v>0.15</v>
      </c>
      <c r="H11327" s="14"/>
    </row>
    <row r="11328" spans="1:8" x14ac:dyDescent="0.35">
      <c r="A11328" s="11" t="s">
        <v>8</v>
      </c>
      <c r="B11328" s="16" t="str">
        <f>'[5]HGAC FS12-23 Gladiator Options'!B1025</f>
        <v>GLAD01025</v>
      </c>
      <c r="C11328" s="27" t="s">
        <v>73</v>
      </c>
      <c r="D11328" s="16" t="s">
        <v>85</v>
      </c>
      <c r="E11328" s="15" t="str">
        <f>'[5]HGAC FS12-23 Gladiator Options'!C1025</f>
        <v>Extra Acc Pwr &amp; Gnd Stud Near Batt Box 40A Batt Dir</v>
      </c>
      <c r="F11328" s="17">
        <f>'[5]HGAC FS12-23 Gladiator Options'!K1025</f>
        <v>523</v>
      </c>
      <c r="G11328" s="13">
        <v>0.15</v>
      </c>
      <c r="H11328" s="14"/>
    </row>
    <row r="11329" spans="1:8" x14ac:dyDescent="0.35">
      <c r="A11329" s="11" t="s">
        <v>8</v>
      </c>
      <c r="B11329" s="16" t="str">
        <f>'[5]HGAC FS12-23 Gladiator Options'!B1026</f>
        <v>GLAD01026</v>
      </c>
      <c r="C11329" s="27" t="s">
        <v>73</v>
      </c>
      <c r="D11329" s="16" t="s">
        <v>85</v>
      </c>
      <c r="E11329" s="15" t="str">
        <f>'[5]HGAC FS12-23 Gladiator Options'!C1026</f>
        <v>NO Ancillary Accessory Power &amp; Ground Stud</v>
      </c>
      <c r="F11329" s="17">
        <f>'[5]HGAC FS12-23 Gladiator Options'!K1026</f>
        <v>0</v>
      </c>
      <c r="G11329" s="13">
        <v>0.15</v>
      </c>
      <c r="H11329" s="14"/>
    </row>
    <row r="11330" spans="1:8" x14ac:dyDescent="0.35">
      <c r="A11330" s="11" t="s">
        <v>8</v>
      </c>
      <c r="B11330" s="16" t="str">
        <f>'[5]HGAC FS12-23 Gladiator Options'!B1027</f>
        <v>GLAD01027</v>
      </c>
      <c r="C11330" s="27" t="s">
        <v>73</v>
      </c>
      <c r="D11330" s="16" t="s">
        <v>85</v>
      </c>
      <c r="E11330" s="15" t="str">
        <f>'[5]HGAC FS12-23 Gladiator Options'!C1027</f>
        <v>Ancillary Acc Pwr &amp; Gnd Stud Bhd Sw Pnl 40A Batt Dir</v>
      </c>
      <c r="F11330" s="17">
        <f>'[5]HGAC FS12-23 Gladiator Options'!K1027</f>
        <v>306</v>
      </c>
      <c r="G11330" s="13">
        <v>0.15</v>
      </c>
      <c r="H11330" s="14"/>
    </row>
    <row r="11331" spans="1:8" x14ac:dyDescent="0.35">
      <c r="A11331" s="11" t="s">
        <v>8</v>
      </c>
      <c r="B11331" s="16" t="str">
        <f>'[5]HGAC FS12-23 Gladiator Options'!B1028</f>
        <v>GLAD01028</v>
      </c>
      <c r="C11331" s="27" t="s">
        <v>73</v>
      </c>
      <c r="D11331" s="16" t="s">
        <v>85</v>
      </c>
      <c r="E11331" s="15" t="str">
        <f>'[5]HGAC FS12-23 Gladiator Options'!C1028</f>
        <v>Ancillary Acc Pwr &amp; Gnd Stud Bhd Sw Pnl 40A Batt Dir (2)</v>
      </c>
      <c r="F11331" s="17">
        <f>'[5]HGAC FS12-23 Gladiator Options'!K1028</f>
        <v>507</v>
      </c>
      <c r="G11331" s="13">
        <v>0.15</v>
      </c>
      <c r="H11331" s="14"/>
    </row>
    <row r="11332" spans="1:8" x14ac:dyDescent="0.35">
      <c r="A11332" s="11" t="s">
        <v>8</v>
      </c>
      <c r="B11332" s="16" t="str">
        <f>'[5]HGAC FS12-23 Gladiator Options'!B1029</f>
        <v>GLAD01029</v>
      </c>
      <c r="C11332" s="27" t="s">
        <v>73</v>
      </c>
      <c r="D11332" s="16" t="s">
        <v>85</v>
      </c>
      <c r="E11332" s="15" t="str">
        <f>'[5]HGAC FS12-23 Gladiator Options'!C1029</f>
        <v>Ancillary Acc Pwr &amp; Gnd Stud Bhd Sw Pnl 60A Batt Dir</v>
      </c>
      <c r="F11332" s="17">
        <f>'[5]HGAC FS12-23 Gladiator Options'!K1029</f>
        <v>323</v>
      </c>
      <c r="G11332" s="13">
        <v>0.15</v>
      </c>
      <c r="H11332" s="14"/>
    </row>
    <row r="11333" spans="1:8" x14ac:dyDescent="0.35">
      <c r="A11333" s="11" t="s">
        <v>8</v>
      </c>
      <c r="B11333" s="16" t="str">
        <f>'[5]HGAC FS12-23 Gladiator Options'!B1030</f>
        <v>GLAD01030</v>
      </c>
      <c r="C11333" s="27" t="s">
        <v>73</v>
      </c>
      <c r="D11333" s="16" t="s">
        <v>85</v>
      </c>
      <c r="E11333" s="15" t="str">
        <f>'[5]HGAC FS12-23 Gladiator Options'!C1030</f>
        <v>Ancillary Acc Pwr &amp; Gnd Stud Bhd Off Seat 15A Ign Sw</v>
      </c>
      <c r="F11333" s="17">
        <f>'[5]HGAC FS12-23 Gladiator Options'!K1030</f>
        <v>356</v>
      </c>
      <c r="G11333" s="13">
        <v>0.15</v>
      </c>
      <c r="H11333" s="14"/>
    </row>
    <row r="11334" spans="1:8" x14ac:dyDescent="0.35">
      <c r="A11334" s="11" t="s">
        <v>8</v>
      </c>
      <c r="B11334" s="16" t="str">
        <f>'[5]HGAC FS12-23 Gladiator Options'!B1031</f>
        <v>GLAD01031</v>
      </c>
      <c r="C11334" s="27" t="s">
        <v>73</v>
      </c>
      <c r="D11334" s="16" t="s">
        <v>85</v>
      </c>
      <c r="E11334" s="15" t="str">
        <f>'[5]HGAC FS12-23 Gladiator Options'!C1031</f>
        <v>Ancillary Acc Pwr &amp; Gnd Stud Bhd Off Seat 20A Mstr Sw 2' Loop</v>
      </c>
      <c r="F11334" s="17">
        <f>'[5]HGAC FS12-23 Gladiator Options'!K1031</f>
        <v>356</v>
      </c>
      <c r="G11334" s="13">
        <v>0.15</v>
      </c>
      <c r="H11334" s="14"/>
    </row>
    <row r="11335" spans="1:8" x14ac:dyDescent="0.35">
      <c r="A11335" s="11" t="s">
        <v>8</v>
      </c>
      <c r="B11335" s="16" t="str">
        <f>'[5]HGAC FS12-23 Gladiator Options'!B1032</f>
        <v>GLAD01032</v>
      </c>
      <c r="C11335" s="27" t="s">
        <v>73</v>
      </c>
      <c r="D11335" s="16" t="s">
        <v>85</v>
      </c>
      <c r="E11335" s="15" t="str">
        <f>'[5]HGAC FS12-23 Gladiator Options'!C1032</f>
        <v>Ancillary Acc Pwr &amp; Gnd Stud Bhd Off Seat 40A Mstr Sw</v>
      </c>
      <c r="F11335" s="17">
        <f>'[5]HGAC FS12-23 Gladiator Options'!K1032</f>
        <v>356</v>
      </c>
      <c r="G11335" s="13">
        <v>0.15</v>
      </c>
      <c r="H11335" s="14"/>
    </row>
    <row r="11336" spans="1:8" x14ac:dyDescent="0.35">
      <c r="A11336" s="11" t="s">
        <v>8</v>
      </c>
      <c r="B11336" s="16" t="str">
        <f>'[5]HGAC FS12-23 Gladiator Options'!B1033</f>
        <v>GLAD01033</v>
      </c>
      <c r="C11336" s="27" t="s">
        <v>73</v>
      </c>
      <c r="D11336" s="16" t="s">
        <v>85</v>
      </c>
      <c r="E11336" s="15" t="str">
        <f>'[5]HGAC FS12-23 Gladiator Options'!C1033</f>
        <v>Ancillary Acc Pwr &amp; Gnd Stud Bhd Off Seat 40A Ign Sw 2' Loop</v>
      </c>
      <c r="F11336" s="17">
        <f>'[5]HGAC FS12-23 Gladiator Options'!K1033</f>
        <v>368</v>
      </c>
      <c r="G11336" s="13">
        <v>0.15</v>
      </c>
      <c r="H11336" s="14"/>
    </row>
    <row r="11337" spans="1:8" x14ac:dyDescent="0.35">
      <c r="A11337" s="11" t="s">
        <v>8</v>
      </c>
      <c r="B11337" s="16" t="str">
        <f>'[5]HGAC FS12-23 Gladiator Options'!B1034</f>
        <v>GLAD01034</v>
      </c>
      <c r="C11337" s="27" t="s">
        <v>73</v>
      </c>
      <c r="D11337" s="16" t="s">
        <v>85</v>
      </c>
      <c r="E11337" s="15" t="str">
        <f>'[5]HGAC FS12-23 Gladiator Options'!C1034</f>
        <v>Ancillary Acc Pwr &amp; Gnd Stud Bhd Off Seat 40A Mstr Sw 2' Loop</v>
      </c>
      <c r="F11337" s="17">
        <f>'[5]HGAC FS12-23 Gladiator Options'!K1034</f>
        <v>368</v>
      </c>
      <c r="G11337" s="13">
        <v>0.15</v>
      </c>
      <c r="H11337" s="14"/>
    </row>
    <row r="11338" spans="1:8" x14ac:dyDescent="0.35">
      <c r="A11338" s="11" t="s">
        <v>8</v>
      </c>
      <c r="B11338" s="16" t="str">
        <f>'[5]HGAC FS12-23 Gladiator Options'!B1035</f>
        <v>GLAD01035</v>
      </c>
      <c r="C11338" s="27" t="s">
        <v>73</v>
      </c>
      <c r="D11338" s="16" t="s">
        <v>85</v>
      </c>
      <c r="E11338" s="15" t="str">
        <f>'[5]HGAC FS12-23 Gladiator Options'!C1035</f>
        <v>Ancillary Acc Pwr &amp; Gnd Stud Bhd Off Seat 40A Batt Dir 2' Loop</v>
      </c>
      <c r="F11338" s="17">
        <f>'[5]HGAC FS12-23 Gladiator Options'!K1035</f>
        <v>368</v>
      </c>
      <c r="G11338" s="13">
        <v>0.15</v>
      </c>
      <c r="H11338" s="14"/>
    </row>
    <row r="11339" spans="1:8" x14ac:dyDescent="0.35">
      <c r="A11339" s="11" t="s">
        <v>8</v>
      </c>
      <c r="B11339" s="16" t="str">
        <f>'[5]HGAC FS12-23 Gladiator Options'!B1036</f>
        <v>GLAD01036</v>
      </c>
      <c r="C11339" s="27" t="s">
        <v>73</v>
      </c>
      <c r="D11339" s="16" t="s">
        <v>85</v>
      </c>
      <c r="E11339" s="15" t="str">
        <f>'[5]HGAC FS12-23 Gladiator Options'!C1036</f>
        <v>Ancillary Acc Pwr &amp; Gnd Stud Bhd Drv Seat 40A Batt Dir 2' Loop</v>
      </c>
      <c r="F11339" s="17">
        <f>'[5]HGAC FS12-23 Gladiator Options'!K1036</f>
        <v>368</v>
      </c>
      <c r="G11339" s="13">
        <v>0.15</v>
      </c>
      <c r="H11339" s="14"/>
    </row>
    <row r="11340" spans="1:8" x14ac:dyDescent="0.35">
      <c r="A11340" s="11" t="s">
        <v>8</v>
      </c>
      <c r="B11340" s="16" t="str">
        <f>'[5]HGAC FS12-23 Gladiator Options'!B1037</f>
        <v>GLAD01037</v>
      </c>
      <c r="C11340" s="27" t="s">
        <v>73</v>
      </c>
      <c r="D11340" s="16" t="s">
        <v>85</v>
      </c>
      <c r="E11340" s="15" t="str">
        <f>'[5]HGAC FS12-23 Gladiator Options'!C1037</f>
        <v>Ancillary Acc Pwr &amp; Gnd Stud Bhd Drv Seat 40A Mstr Sw 4' Loop</v>
      </c>
      <c r="F11340" s="17">
        <f>'[5]HGAC FS12-23 Gladiator Options'!K1037</f>
        <v>376</v>
      </c>
      <c r="G11340" s="13">
        <v>0.15</v>
      </c>
      <c r="H11340" s="14"/>
    </row>
    <row r="11341" spans="1:8" x14ac:dyDescent="0.35">
      <c r="A11341" s="11" t="s">
        <v>8</v>
      </c>
      <c r="B11341" s="16" t="str">
        <f>'[5]HGAC FS12-23 Gladiator Options'!B1038</f>
        <v>GLAD01038</v>
      </c>
      <c r="C11341" s="27" t="s">
        <v>73</v>
      </c>
      <c r="D11341" s="16" t="s">
        <v>85</v>
      </c>
      <c r="E11341" s="15" t="str">
        <f>'[5]HGAC FS12-23 Gladiator Options'!C1038</f>
        <v>Ancillary Acc Pwr &amp; Gnd Stud Bhd MDT Cut Out 40A Batt Dir</v>
      </c>
      <c r="F11341" s="17">
        <f>'[5]HGAC FS12-23 Gladiator Options'!K1038</f>
        <v>306</v>
      </c>
      <c r="G11341" s="13">
        <v>0.15</v>
      </c>
      <c r="H11341" s="14"/>
    </row>
    <row r="11342" spans="1:8" x14ac:dyDescent="0.35">
      <c r="A11342" s="11" t="s">
        <v>8</v>
      </c>
      <c r="B11342" s="16" t="str">
        <f>'[5]HGAC FS12-23 Gladiator Options'!B1039</f>
        <v>GLAD01039</v>
      </c>
      <c r="C11342" s="27" t="s">
        <v>73</v>
      </c>
      <c r="D11342" s="16" t="s">
        <v>85</v>
      </c>
      <c r="E11342" s="15" t="str">
        <f>'[5]HGAC FS12-23 Gladiator Options'!C1039</f>
        <v>Ancillary Acc Pwr &amp; Gnd Stud Ctr FFC Seat Frame 15A Batt Dir</v>
      </c>
      <c r="F11342" s="17">
        <f>'[5]HGAC FS12-23 Gladiator Options'!K1039</f>
        <v>403</v>
      </c>
      <c r="G11342" s="13">
        <v>0.15</v>
      </c>
      <c r="H11342" s="14"/>
    </row>
    <row r="11343" spans="1:8" x14ac:dyDescent="0.35">
      <c r="A11343" s="11" t="s">
        <v>8</v>
      </c>
      <c r="B11343" s="16" t="str">
        <f>'[5]HGAC FS12-23 Gladiator Options'!B1040</f>
        <v>GLAD01040</v>
      </c>
      <c r="C11343" s="27" t="s">
        <v>73</v>
      </c>
      <c r="D11343" s="16" t="s">
        <v>85</v>
      </c>
      <c r="E11343" s="15" t="str">
        <f>'[5]HGAC FS12-23 Gladiator Options'!C1040</f>
        <v>Ancillary Acc Pwr &amp; Gnd Stud Ctr FFC Seat Frame 20A Batt Dir</v>
      </c>
      <c r="F11343" s="17">
        <f>'[5]HGAC FS12-23 Gladiator Options'!K1040</f>
        <v>403</v>
      </c>
      <c r="G11343" s="13">
        <v>0.15</v>
      </c>
      <c r="H11343" s="14"/>
    </row>
    <row r="11344" spans="1:8" x14ac:dyDescent="0.35">
      <c r="A11344" s="11" t="s">
        <v>8</v>
      </c>
      <c r="B11344" s="16" t="str">
        <f>'[5]HGAC FS12-23 Gladiator Options'!B1041</f>
        <v>GLAD01041</v>
      </c>
      <c r="C11344" s="27" t="s">
        <v>73</v>
      </c>
      <c r="D11344" s="16" t="s">
        <v>85</v>
      </c>
      <c r="E11344" s="15" t="str">
        <f>'[5]HGAC FS12-23 Gladiator Options'!C1041</f>
        <v>Ancillary Acc Pwr &amp; Gnd Stud Ctr RFC Seat Frame 20A Ign Sw</v>
      </c>
      <c r="F11344" s="17">
        <f>'[5]HGAC FS12-23 Gladiator Options'!K1041</f>
        <v>348</v>
      </c>
      <c r="G11344" s="13">
        <v>0.15</v>
      </c>
      <c r="H11344" s="14"/>
    </row>
    <row r="11345" spans="1:8" x14ac:dyDescent="0.35">
      <c r="A11345" s="11" t="s">
        <v>8</v>
      </c>
      <c r="B11345" s="16" t="str">
        <f>'[5]HGAC FS12-23 Gladiator Options'!B1042</f>
        <v>GLAD01042</v>
      </c>
      <c r="C11345" s="27" t="s">
        <v>73</v>
      </c>
      <c r="D11345" s="16" t="s">
        <v>85</v>
      </c>
      <c r="E11345" s="15" t="str">
        <f>'[5]HGAC FS12-23 Gladiator Options'!C1042</f>
        <v>Ancillary Acc Pwr &amp; Gnd Stud Ctr RFC Seat Frame 20A Batt Dir</v>
      </c>
      <c r="F11345" s="17">
        <f>'[5]HGAC FS12-23 Gladiator Options'!K1042</f>
        <v>348</v>
      </c>
      <c r="G11345" s="13">
        <v>0.15</v>
      </c>
      <c r="H11345" s="14"/>
    </row>
    <row r="11346" spans="1:8" x14ac:dyDescent="0.35">
      <c r="A11346" s="11" t="s">
        <v>8</v>
      </c>
      <c r="B11346" s="16" t="str">
        <f>'[5]HGAC FS12-23 Gladiator Options'!B1043</f>
        <v>GLAD01043</v>
      </c>
      <c r="C11346" s="27" t="s">
        <v>73</v>
      </c>
      <c r="D11346" s="16" t="s">
        <v>85</v>
      </c>
      <c r="E11346" s="15" t="str">
        <f>'[5]HGAC FS12-23 Gladiator Options'!C1043</f>
        <v>Ancillary Acc Pwr &amp; Gnd Stud Int Rrwall Cmpt Upr Ext Access RH Wall 60A Mstr Sw</v>
      </c>
      <c r="F11346" s="17">
        <f>'[5]HGAC FS12-23 Gladiator Options'!K1043</f>
        <v>496</v>
      </c>
      <c r="G11346" s="13">
        <v>0.15</v>
      </c>
      <c r="H11346" s="14"/>
    </row>
    <row r="11347" spans="1:8" x14ac:dyDescent="0.35">
      <c r="A11347" s="11" t="s">
        <v>8</v>
      </c>
      <c r="B11347" s="16" t="str">
        <f>'[5]HGAC FS12-23 Gladiator Options'!B1044</f>
        <v>GLAD01044</v>
      </c>
      <c r="C11347" s="27" t="s">
        <v>73</v>
      </c>
      <c r="D11347" s="16" t="s">
        <v>85</v>
      </c>
      <c r="E11347" s="15" t="str">
        <f>'[5]HGAC FS12-23 Gladiator Options'!C1044</f>
        <v>Ancillary Acc Pwr &amp; Gnd Stud Int Rr Wall Cmpt 20A Batt Dir 4' Loop Temp Mnt</v>
      </c>
      <c r="F11347" s="17">
        <f>'[5]HGAC FS12-23 Gladiator Options'!K1044</f>
        <v>516</v>
      </c>
      <c r="G11347" s="13">
        <v>0.15</v>
      </c>
      <c r="H11347" s="14"/>
    </row>
    <row r="11348" spans="1:8" x14ac:dyDescent="0.35">
      <c r="A11348" s="11" t="s">
        <v>8</v>
      </c>
      <c r="B11348" s="16" t="str">
        <f>'[5]HGAC FS12-23 Gladiator Options'!B1045</f>
        <v>GLAD01045</v>
      </c>
      <c r="C11348" s="27" t="s">
        <v>73</v>
      </c>
      <c r="D11348" s="16" t="s">
        <v>85</v>
      </c>
      <c r="E11348" s="15" t="str">
        <f>'[5]HGAC FS12-23 Gladiator Options'!C1045</f>
        <v>Ancillary Acc Pwr &amp; Gnd Stud Off Underseat Strg Cmpt 20A Prk Brk</v>
      </c>
      <c r="F11348" s="17">
        <f>'[5]HGAC FS12-23 Gladiator Options'!K1045</f>
        <v>361</v>
      </c>
      <c r="G11348" s="13">
        <v>0.15</v>
      </c>
      <c r="H11348" s="14"/>
    </row>
    <row r="11349" spans="1:8" x14ac:dyDescent="0.35">
      <c r="A11349" s="11" t="s">
        <v>8</v>
      </c>
      <c r="B11349" s="16" t="str">
        <f>'[5]HGAC FS12-23 Gladiator Options'!B1046</f>
        <v>GLAD01046</v>
      </c>
      <c r="C11349" s="27" t="s">
        <v>73</v>
      </c>
      <c r="D11349" s="16" t="s">
        <v>85</v>
      </c>
      <c r="E11349" s="15" t="str">
        <f>'[5]HGAC FS12-23 Gladiator Options'!C1046</f>
        <v>Ancillary Acc Pwr &amp; Gnd Stud Off Underseat Strg Cmpt 40A Batt Dir</v>
      </c>
      <c r="F11349" s="17">
        <f>'[5]HGAC FS12-23 Gladiator Options'!K1046</f>
        <v>368</v>
      </c>
      <c r="G11349" s="13">
        <v>0.15</v>
      </c>
      <c r="H11349" s="14"/>
    </row>
    <row r="11350" spans="1:8" x14ac:dyDescent="0.35">
      <c r="A11350" s="11" t="s">
        <v>8</v>
      </c>
      <c r="B11350" s="16" t="str">
        <f>'[5]HGAC FS12-23 Gladiator Options'!B1047</f>
        <v>GLAD01047</v>
      </c>
      <c r="C11350" s="27" t="s">
        <v>73</v>
      </c>
      <c r="D11350" s="16" t="s">
        <v>85</v>
      </c>
      <c r="E11350" s="15" t="str">
        <f>'[5]HGAC FS12-23 Gladiator Options'!C1047</f>
        <v>Ancillary Acc Pwr &amp; Gnd Stud Off Underseat Strg Cmpt 40A Mstr Sw 2' Loop</v>
      </c>
      <c r="F11350" s="17">
        <f>'[5]HGAC FS12-23 Gladiator Options'!K1047</f>
        <v>368</v>
      </c>
      <c r="G11350" s="13">
        <v>0.15</v>
      </c>
      <c r="H11350" s="14"/>
    </row>
    <row r="11351" spans="1:8" x14ac:dyDescent="0.35">
      <c r="A11351" s="11" t="s">
        <v>8</v>
      </c>
      <c r="B11351" s="16" t="str">
        <f>'[5]HGAC FS12-23 Gladiator Options'!B1048</f>
        <v>GLAD01048</v>
      </c>
      <c r="C11351" s="27" t="s">
        <v>73</v>
      </c>
      <c r="D11351" s="16" t="s">
        <v>85</v>
      </c>
      <c r="E11351" s="15" t="str">
        <f>'[5]HGAC FS12-23 Gladiator Options'!C1048</f>
        <v>Ancillary Acc Pwr &amp; Gnd Stud Under RH Ext Rr Cmpt 40A Batt Dir 6' Loop</v>
      </c>
      <c r="F11351" s="17">
        <f>'[5]HGAC FS12-23 Gladiator Options'!K1048</f>
        <v>525</v>
      </c>
      <c r="G11351" s="13">
        <v>0.15</v>
      </c>
      <c r="H11351" s="14"/>
    </row>
    <row r="11352" spans="1:8" x14ac:dyDescent="0.35">
      <c r="A11352" s="11" t="s">
        <v>8</v>
      </c>
      <c r="B11352" s="16" t="str">
        <f>'[5]HGAC FS12-23 Gladiator Options'!B1049</f>
        <v>GLAD01049</v>
      </c>
      <c r="C11352" s="27" t="s">
        <v>73</v>
      </c>
      <c r="D11352" s="16" t="s">
        <v>85</v>
      </c>
      <c r="E11352" s="15" t="str">
        <f>'[5]HGAC FS12-23 Gladiator Options'!C1049</f>
        <v>Ancillary Acc Pwr 5 Fuse Rigrunner 4005 Pnl Bhd Sw Pnl w/40A Fuse 35A Batt Dir</v>
      </c>
      <c r="F11352" s="17">
        <f>'[5]HGAC FS12-23 Gladiator Options'!K1049</f>
        <v>551</v>
      </c>
      <c r="G11352" s="13">
        <v>0.15</v>
      </c>
      <c r="H11352" s="14"/>
    </row>
    <row r="11353" spans="1:8" x14ac:dyDescent="0.35">
      <c r="A11353" s="11" t="s">
        <v>8</v>
      </c>
      <c r="B11353" s="16" t="str">
        <f>'[5]HGAC FS12-23 Gladiator Options'!B1050</f>
        <v>GLAD01050</v>
      </c>
      <c r="C11353" s="27" t="s">
        <v>73</v>
      </c>
      <c r="D11353" s="16" t="s">
        <v>85</v>
      </c>
      <c r="E11353" s="15" t="str">
        <f>'[5]HGAC FS12-23 Gladiator Options'!C1050</f>
        <v>Ancillary Acc Pwr 6 Fuse Blue Sea Pnl Bhd Sw Pnl w/60A Fuse Mstr Sw</v>
      </c>
      <c r="F11353" s="17">
        <f>'[5]HGAC FS12-23 Gladiator Options'!K1050</f>
        <v>479</v>
      </c>
      <c r="G11353" s="13">
        <v>0.15</v>
      </c>
      <c r="H11353" s="14"/>
    </row>
    <row r="11354" spans="1:8" x14ac:dyDescent="0.35">
      <c r="A11354" s="11" t="s">
        <v>8</v>
      </c>
      <c r="B11354" s="16" t="str">
        <f>'[5]HGAC FS12-23 Gladiator Options'!B1051</f>
        <v>GLAD01051</v>
      </c>
      <c r="C11354" s="27" t="s">
        <v>73</v>
      </c>
      <c r="D11354" s="16" t="s">
        <v>85</v>
      </c>
      <c r="E11354" s="15" t="str">
        <f>'[5]HGAC FS12-23 Gladiator Options'!C1051</f>
        <v>Ancillary Acc Pwr 6 Fuse Blue Sea Pnl Bhd Off Seat Upr Pos w/40A Fuse Batt Dir</v>
      </c>
      <c r="F11354" s="17">
        <f>'[5]HGAC FS12-23 Gladiator Options'!K1051</f>
        <v>479</v>
      </c>
      <c r="G11354" s="13">
        <v>0.15</v>
      </c>
      <c r="H11354" s="14"/>
    </row>
    <row r="11355" spans="1:8" x14ac:dyDescent="0.35">
      <c r="A11355" s="11" t="s">
        <v>8</v>
      </c>
      <c r="B11355" s="16" t="str">
        <f>'[5]HGAC FS12-23 Gladiator Options'!B1052</f>
        <v>GLAD01052</v>
      </c>
      <c r="C11355" s="27" t="s">
        <v>73</v>
      </c>
      <c r="D11355" s="16" t="s">
        <v>85</v>
      </c>
      <c r="E11355" s="15" t="str">
        <f>'[5]HGAC FS12-23 Gladiator Options'!C1052</f>
        <v>Ancillary Acc Pwr 6 Fuse Blue Sea Pnl Bhd Off Seat w/40A Fuse Batt Dir</v>
      </c>
      <c r="F11355" s="17">
        <f>'[5]HGAC FS12-23 Gladiator Options'!K1052</f>
        <v>479</v>
      </c>
      <c r="G11355" s="13">
        <v>0.15</v>
      </c>
      <c r="H11355" s="14"/>
    </row>
    <row r="11356" spans="1:8" x14ac:dyDescent="0.35">
      <c r="A11356" s="11" t="s">
        <v>8</v>
      </c>
      <c r="B11356" s="16" t="str">
        <f>'[5]HGAC FS12-23 Gladiator Options'!B1053</f>
        <v>GLAD01053</v>
      </c>
      <c r="C11356" s="27" t="s">
        <v>73</v>
      </c>
      <c r="D11356" s="16" t="s">
        <v>85</v>
      </c>
      <c r="E11356" s="15" t="str">
        <f>'[5]HGAC FS12-23 Gladiator Options'!C1053</f>
        <v>Ancillary Acc Pwr 6 Fuse Blue Sea Pnl Bhd Off Seat 40A Ign Sw 4' Loop Temp Mnt</v>
      </c>
      <c r="F11356" s="17">
        <f>'[5]HGAC FS12-23 Gladiator Options'!K1053</f>
        <v>512</v>
      </c>
      <c r="G11356" s="13">
        <v>0.15</v>
      </c>
      <c r="H11356" s="14"/>
    </row>
    <row r="11357" spans="1:8" x14ac:dyDescent="0.35">
      <c r="A11357" s="11" t="s">
        <v>8</v>
      </c>
      <c r="B11357" s="16" t="str">
        <f>'[5]HGAC FS12-23 Gladiator Options'!B1054</f>
        <v>GLAD01054</v>
      </c>
      <c r="C11357" s="27" t="s">
        <v>73</v>
      </c>
      <c r="D11357" s="16" t="s">
        <v>85</v>
      </c>
      <c r="E11357" s="15" t="str">
        <f>'[5]HGAC FS12-23 Gladiator Options'!C1054</f>
        <v>Ancillary Acc Pwr 6 Fuse Blue Sea Pnl Bhd Off Seat 40A Ign Sw Prewire Shpls</v>
      </c>
      <c r="F11357" s="17">
        <f>'[5]HGAC FS12-23 Gladiator Options'!K1054</f>
        <v>512</v>
      </c>
      <c r="G11357" s="13">
        <v>0.15</v>
      </c>
      <c r="H11357" s="14"/>
    </row>
    <row r="11358" spans="1:8" x14ac:dyDescent="0.35">
      <c r="A11358" s="11" t="s">
        <v>8</v>
      </c>
      <c r="B11358" s="16" t="str">
        <f>'[5]HGAC FS12-23 Gladiator Options'!B1055</f>
        <v>GLAD01055</v>
      </c>
      <c r="C11358" s="27" t="s">
        <v>73</v>
      </c>
      <c r="D11358" s="16" t="s">
        <v>85</v>
      </c>
      <c r="E11358" s="15" t="str">
        <f>'[5]HGAC FS12-23 Gladiator Options'!C1055</f>
        <v>Ancillary Acc Pwr 6 Fuse Blue Sea Pnl Bhd Off Seat w/60A Fuse Mstr Sw 10' Loop</v>
      </c>
      <c r="F11358" s="17">
        <f>'[5]HGAC FS12-23 Gladiator Options'!K1055</f>
        <v>498</v>
      </c>
      <c r="G11358" s="13">
        <v>0.15</v>
      </c>
      <c r="H11358" s="14"/>
    </row>
    <row r="11359" spans="1:8" x14ac:dyDescent="0.35">
      <c r="A11359" s="11" t="s">
        <v>8</v>
      </c>
      <c r="B11359" s="16" t="str">
        <f>'[5]HGAC FS12-23 Gladiator Options'!B1056</f>
        <v>GLAD01056</v>
      </c>
      <c r="C11359" s="27" t="s">
        <v>73</v>
      </c>
      <c r="D11359" s="16" t="s">
        <v>85</v>
      </c>
      <c r="E11359" s="15" t="str">
        <f>'[5]HGAC FS12-23 Gladiator Options'!C1056</f>
        <v>Ancillary Acc Pwr 6 Fuse Blue Sea Pnl Bhd Off Seat w/100A Fuse Batt Dir</v>
      </c>
      <c r="F11359" s="17">
        <f>'[5]HGAC FS12-23 Gladiator Options'!K1056</f>
        <v>503</v>
      </c>
      <c r="G11359" s="13">
        <v>0.15</v>
      </c>
      <c r="H11359" s="14"/>
    </row>
    <row r="11360" spans="1:8" x14ac:dyDescent="0.35">
      <c r="A11360" s="11" t="s">
        <v>8</v>
      </c>
      <c r="B11360" s="16" t="str">
        <f>'[5]HGAC FS12-23 Gladiator Options'!B1057</f>
        <v>GLAD01057</v>
      </c>
      <c r="C11360" s="27" t="s">
        <v>73</v>
      </c>
      <c r="D11360" s="16" t="s">
        <v>85</v>
      </c>
      <c r="E11360" s="15" t="str">
        <f>'[5]HGAC FS12-23 Gladiator Options'!C1057</f>
        <v>Ancillary Acc Pwr 6 Fuse Blue Sea Pnl Bhd Drv Seat On Tnl w/40A Fuse Batt Dir</v>
      </c>
      <c r="F11360" s="17">
        <f>'[5]HGAC FS12-23 Gladiator Options'!K1057</f>
        <v>479</v>
      </c>
      <c r="G11360" s="13">
        <v>0.15</v>
      </c>
      <c r="H11360" s="14"/>
    </row>
    <row r="11361" spans="1:8" x14ac:dyDescent="0.35">
      <c r="A11361" s="11" t="s">
        <v>8</v>
      </c>
      <c r="B11361" s="16" t="str">
        <f>'[5]HGAC FS12-23 Gladiator Options'!B1058</f>
        <v>GLAD01058</v>
      </c>
      <c r="C11361" s="27" t="s">
        <v>73</v>
      </c>
      <c r="D11361" s="16" t="s">
        <v>85</v>
      </c>
      <c r="E11361" s="15" t="str">
        <f>'[5]HGAC FS12-23 Gladiator Options'!C1058</f>
        <v>Ancillary Acc Pwr 6 Fuse Blue Sea Pnl Bhd Drv Seat On Tnl w/40A Fuse Mstr Sw</v>
      </c>
      <c r="F11361" s="17">
        <f>'[5]HGAC FS12-23 Gladiator Options'!K1058</f>
        <v>479</v>
      </c>
      <c r="G11361" s="13">
        <v>0.15</v>
      </c>
      <c r="H11361" s="14"/>
    </row>
    <row r="11362" spans="1:8" x14ac:dyDescent="0.35">
      <c r="A11362" s="11" t="s">
        <v>8</v>
      </c>
      <c r="B11362" s="16" t="str">
        <f>'[5]HGAC FS12-23 Gladiator Options'!B1059</f>
        <v>GLAD01059</v>
      </c>
      <c r="C11362" s="27" t="s">
        <v>73</v>
      </c>
      <c r="D11362" s="16" t="s">
        <v>85</v>
      </c>
      <c r="E11362" s="15" t="str">
        <f>'[5]HGAC FS12-23 Gladiator Options'!C1059</f>
        <v>Ancillary Acc Pwr (2) 6 Fuse BlueSea Bhd Drv On Tnl&amp;Rr Wall Ctr 40A Fuse Bat Dir</v>
      </c>
      <c r="F11362" s="17">
        <f>'[5]HGAC FS12-23 Gladiator Options'!K1059</f>
        <v>1086</v>
      </c>
      <c r="G11362" s="13">
        <v>0.15</v>
      </c>
      <c r="H11362" s="14"/>
    </row>
    <row r="11363" spans="1:8" x14ac:dyDescent="0.35">
      <c r="A11363" s="11" t="s">
        <v>8</v>
      </c>
      <c r="B11363" s="16" t="str">
        <f>'[5]HGAC FS12-23 Gladiator Options'!B1060</f>
        <v>GLAD01060</v>
      </c>
      <c r="C11363" s="27" t="s">
        <v>73</v>
      </c>
      <c r="D11363" s="16" t="s">
        <v>85</v>
      </c>
      <c r="E11363" s="15" t="str">
        <f>'[5]HGAC FS12-23 Gladiator Options'!C1060</f>
        <v>Ancillary Acc Pwr 6 Fuse Blue Sea Pnl Bhd Drv Seat w/40A Fuse Batt Dir</v>
      </c>
      <c r="F11363" s="17">
        <f>'[5]HGAC FS12-23 Gladiator Options'!K1060</f>
        <v>479</v>
      </c>
      <c r="G11363" s="13">
        <v>0.15</v>
      </c>
      <c r="H11363" s="14"/>
    </row>
    <row r="11364" spans="1:8" x14ac:dyDescent="0.35">
      <c r="A11364" s="11" t="s">
        <v>8</v>
      </c>
      <c r="B11364" s="16" t="str">
        <f>'[5]HGAC FS12-23 Gladiator Options'!B1061</f>
        <v>GLAD01061</v>
      </c>
      <c r="C11364" s="27" t="s">
        <v>73</v>
      </c>
      <c r="D11364" s="16" t="s">
        <v>85</v>
      </c>
      <c r="E11364" s="15" t="str">
        <f>'[5]HGAC FS12-23 Gladiator Options'!C1061</f>
        <v>Ancillary Acc Pwr 6 Fuse Blue Sea Bhd Drv Seat 40A Labeled Fuse Batt Dir 5' Loop</v>
      </c>
      <c r="F11364" s="17">
        <f>'[5]HGAC FS12-23 Gladiator Options'!K1061</f>
        <v>515</v>
      </c>
      <c r="G11364" s="13">
        <v>0.15</v>
      </c>
      <c r="H11364" s="14"/>
    </row>
    <row r="11365" spans="1:8" x14ac:dyDescent="0.35">
      <c r="A11365" s="11" t="s">
        <v>8</v>
      </c>
      <c r="B11365" s="16" t="str">
        <f>'[5]HGAC FS12-23 Gladiator Options'!B1062</f>
        <v>GLAD01062</v>
      </c>
      <c r="C11365" s="27" t="s">
        <v>73</v>
      </c>
      <c r="D11365" s="16" t="s">
        <v>85</v>
      </c>
      <c r="E11365" s="15" t="str">
        <f>'[5]HGAC FS12-23 Gladiator Options'!C1062</f>
        <v>Ancillary Acc Pwr 6 Fuse Blue Sea Pnl Bhd FFC Seat w/40A Fuse Batt Dir</v>
      </c>
      <c r="F11365" s="17">
        <f>'[5]HGAC FS12-23 Gladiator Options'!K1062</f>
        <v>570</v>
      </c>
      <c r="G11365" s="13">
        <v>0.15</v>
      </c>
      <c r="H11365" s="14"/>
    </row>
    <row r="11366" spans="1:8" x14ac:dyDescent="0.35">
      <c r="A11366" s="11" t="s">
        <v>8</v>
      </c>
      <c r="B11366" s="16" t="str">
        <f>'[5]HGAC FS12-23 Gladiator Options'!B1063</f>
        <v>GLAD01063</v>
      </c>
      <c r="C11366" s="27" t="s">
        <v>73</v>
      </c>
      <c r="D11366" s="16" t="s">
        <v>85</v>
      </c>
      <c r="E11366" s="15" t="str">
        <f>'[5]HGAC FS12-23 Gladiator Options'!C1063</f>
        <v>Ancillary Acc Pwr 6 Fuse Blue Sea Pnl Flr Ctr Rr Wall w/40A Fuse Ign Sw 4' Loop</v>
      </c>
      <c r="F11366" s="17">
        <f>'[5]HGAC FS12-23 Gladiator Options'!K1063</f>
        <v>660</v>
      </c>
      <c r="G11366" s="13">
        <v>0.15</v>
      </c>
      <c r="H11366" s="14"/>
    </row>
    <row r="11367" spans="1:8" x14ac:dyDescent="0.35">
      <c r="A11367" s="11" t="s">
        <v>8</v>
      </c>
      <c r="B11367" s="16" t="str">
        <f>'[5]HGAC FS12-23 Gladiator Options'!B1064</f>
        <v>GLAD01064</v>
      </c>
      <c r="C11367" s="27" t="s">
        <v>73</v>
      </c>
      <c r="D11367" s="16" t="s">
        <v>85</v>
      </c>
      <c r="E11367" s="15" t="str">
        <f>'[5]HGAC FS12-23 Gladiator Options'!C1064</f>
        <v>Ancillary Acc Pwr 6 Fuse Blue Sea Pnl Flr Ctr Rr Wall w/60A Fuse Ign Sw 4' Loop</v>
      </c>
      <c r="F11367" s="17">
        <f>'[5]HGAC FS12-23 Gladiator Options'!K1064</f>
        <v>640</v>
      </c>
      <c r="G11367" s="13">
        <v>0.15</v>
      </c>
      <c r="H11367" s="14"/>
    </row>
    <row r="11368" spans="1:8" x14ac:dyDescent="0.35">
      <c r="A11368" s="11" t="s">
        <v>8</v>
      </c>
      <c r="B11368" s="16" t="str">
        <f>'[5]HGAC FS12-23 Gladiator Options'!B1065</f>
        <v>GLAD01065</v>
      </c>
      <c r="C11368" s="27" t="s">
        <v>73</v>
      </c>
      <c r="D11368" s="16" t="s">
        <v>85</v>
      </c>
      <c r="E11368" s="15" t="str">
        <f>'[5]HGAC FS12-23 Gladiator Options'!C1065</f>
        <v>Ancillary Acc Pwr 6 Fuse Blue Sea Pnl Rr Wall Ctr Abv Seat Frm 40A Batt</v>
      </c>
      <c r="F11368" s="17">
        <f>'[5]HGAC FS12-23 Gladiator Options'!K1065</f>
        <v>781</v>
      </c>
      <c r="G11368" s="13">
        <v>0.15</v>
      </c>
      <c r="H11368" s="14"/>
    </row>
    <row r="11369" spans="1:8" x14ac:dyDescent="0.35">
      <c r="A11369" s="11" t="s">
        <v>8</v>
      </c>
      <c r="B11369" s="16" t="str">
        <f>'[5]HGAC FS12-23 Gladiator Options'!B1066</f>
        <v>GLAD01066</v>
      </c>
      <c r="C11369" s="27" t="s">
        <v>73</v>
      </c>
      <c r="D11369" s="16" t="s">
        <v>85</v>
      </c>
      <c r="E11369" s="15" t="str">
        <f>'[5]HGAC FS12-23 Gladiator Options'!C1066</f>
        <v>Ancillary Acc Pwr 6 Fuse Blue Sea Pnl Ctr Rr Wall w/100A Fuse Batt Dir 10' Loop</v>
      </c>
      <c r="F11369" s="17">
        <f>'[5]HGAC FS12-23 Gladiator Options'!K1066</f>
        <v>695</v>
      </c>
      <c r="G11369" s="13">
        <v>0.15</v>
      </c>
      <c r="H11369" s="14"/>
    </row>
    <row r="11370" spans="1:8" x14ac:dyDescent="0.35">
      <c r="A11370" s="11" t="s">
        <v>8</v>
      </c>
      <c r="B11370" s="16" t="str">
        <f>'[5]HGAC FS12-23 Gladiator Options'!B1067</f>
        <v>GLAD01067</v>
      </c>
      <c r="C11370" s="27" t="s">
        <v>73</v>
      </c>
      <c r="D11370" s="16" t="s">
        <v>85</v>
      </c>
      <c r="E11370" s="15" t="str">
        <f>'[5]HGAC FS12-23 Gladiator Options'!C1067</f>
        <v>Ancillary Acc Pwr 10 Fuse Pnl Bhd Off Seat w/40A Fuse Mstr Sw</v>
      </c>
      <c r="F11370" s="17">
        <f>'[5]HGAC FS12-23 Gladiator Options'!K1067</f>
        <v>487</v>
      </c>
      <c r="G11370" s="13">
        <v>0.15</v>
      </c>
      <c r="H11370" s="14"/>
    </row>
    <row r="11371" spans="1:8" x14ac:dyDescent="0.35">
      <c r="A11371" s="11" t="s">
        <v>8</v>
      </c>
      <c r="B11371" s="16" t="str">
        <f>'[5]HGAC FS12-23 Gladiator Options'!B1068</f>
        <v>GLAD01068</v>
      </c>
      <c r="C11371" s="27" t="s">
        <v>73</v>
      </c>
      <c r="D11371" s="16" t="s">
        <v>85</v>
      </c>
      <c r="E11371" s="15" t="str">
        <f>'[5]HGAC FS12-23 Gladiator Options'!C1068</f>
        <v>Ancillary Acc Pwr 12 Fuse Pnl Bhd Sw Pnl w/80A Fuse Ign Sw</v>
      </c>
      <c r="F11371" s="17">
        <f>'[5]HGAC FS12-23 Gladiator Options'!K1068</f>
        <v>518</v>
      </c>
      <c r="G11371" s="13">
        <v>0.15</v>
      </c>
      <c r="H11371" s="14"/>
    </row>
    <row r="11372" spans="1:8" x14ac:dyDescent="0.35">
      <c r="A11372" s="11" t="s">
        <v>8</v>
      </c>
      <c r="B11372" s="16" t="str">
        <f>'[5]HGAC FS12-23 Gladiator Options'!B1069</f>
        <v>GLAD01069</v>
      </c>
      <c r="C11372" s="27" t="s">
        <v>73</v>
      </c>
      <c r="D11372" s="16" t="s">
        <v>85</v>
      </c>
      <c r="E11372" s="15" t="str">
        <f>'[5]HGAC FS12-23 Gladiator Options'!C1069</f>
        <v>NO Additional Node</v>
      </c>
      <c r="F11372" s="17">
        <f>'[5]HGAC FS12-23 Gladiator Options'!K1069</f>
        <v>0</v>
      </c>
      <c r="G11372" s="13">
        <v>0.15</v>
      </c>
      <c r="H11372" s="14"/>
    </row>
    <row r="11373" spans="1:8" x14ac:dyDescent="0.35">
      <c r="A11373" s="11" t="s">
        <v>8</v>
      </c>
      <c r="B11373" s="16" t="str">
        <f>'[5]HGAC FS12-23 Gladiator Options'!B1070</f>
        <v>GLAD01070</v>
      </c>
      <c r="C11373" s="27" t="s">
        <v>73</v>
      </c>
      <c r="D11373" s="16" t="s">
        <v>85</v>
      </c>
      <c r="E11373" s="15" t="str">
        <f>'[5]HGAC FS12-23 Gladiator Options'!C1070</f>
        <v>Additional Node - (1) Mini Node</v>
      </c>
      <c r="F11373" s="17">
        <f>'[5]HGAC FS12-23 Gladiator Options'!K1070</f>
        <v>969</v>
      </c>
      <c r="G11373" s="13">
        <v>0.15</v>
      </c>
      <c r="H11373" s="14"/>
    </row>
    <row r="11374" spans="1:8" x14ac:dyDescent="0.35">
      <c r="A11374" s="11" t="s">
        <v>8</v>
      </c>
      <c r="B11374" s="16" t="str">
        <f>'[5]HGAC FS12-23 Gladiator Options'!B1071</f>
        <v>GLAD01071</v>
      </c>
      <c r="C11374" s="27" t="s">
        <v>73</v>
      </c>
      <c r="D11374" s="16" t="s">
        <v>85</v>
      </c>
      <c r="E11374" s="15" t="str">
        <f>'[5]HGAC FS12-23 Gladiator Options'!C1071</f>
        <v>Additional Node - (2) Mini Node-(1) No Cost</v>
      </c>
      <c r="F11374" s="17">
        <f>'[5]HGAC FS12-23 Gladiator Options'!K1071</f>
        <v>969</v>
      </c>
      <c r="G11374" s="13">
        <v>0.15</v>
      </c>
      <c r="H11374" s="14"/>
    </row>
    <row r="11375" spans="1:8" x14ac:dyDescent="0.35">
      <c r="A11375" s="11" t="s">
        <v>8</v>
      </c>
      <c r="B11375" s="16" t="str">
        <f>'[5]HGAC FS12-23 Gladiator Options'!B1072</f>
        <v>GLAD01072</v>
      </c>
      <c r="C11375" s="27" t="s">
        <v>73</v>
      </c>
      <c r="D11375" s="16" t="s">
        <v>85</v>
      </c>
      <c r="E11375" s="15" t="str">
        <f>'[5]HGAC FS12-23 Gladiator Options'!C1072</f>
        <v>Exterior Electrical Terminal Coating Spray On Plasti Dip</v>
      </c>
      <c r="F11375" s="17">
        <f>'[5]HGAC FS12-23 Gladiator Options'!K1072</f>
        <v>0</v>
      </c>
      <c r="G11375" s="13">
        <v>0.15</v>
      </c>
      <c r="H11375" s="14"/>
    </row>
    <row r="11376" spans="1:8" x14ac:dyDescent="0.35">
      <c r="A11376" s="11" t="s">
        <v>8</v>
      </c>
      <c r="B11376" s="16" t="str">
        <f>'[5]HGAC FS12-23 Gladiator Options'!B1073</f>
        <v>GLAD01073</v>
      </c>
      <c r="C11376" s="27" t="s">
        <v>73</v>
      </c>
      <c r="D11376" s="16" t="s">
        <v>85</v>
      </c>
      <c r="E11376" s="15" t="str">
        <f>'[5]HGAC FS12-23 Gladiator Options'!C1073</f>
        <v>Exterior Electrical Terminal Coating Brush On Plasti Dip</v>
      </c>
      <c r="F11376" s="17">
        <f>'[5]HGAC FS12-23 Gladiator Options'!K1073</f>
        <v>105</v>
      </c>
      <c r="G11376" s="13">
        <v>0.15</v>
      </c>
      <c r="H11376" s="14"/>
    </row>
    <row r="11377" spans="1:8" x14ac:dyDescent="0.35">
      <c r="A11377" s="11" t="s">
        <v>8</v>
      </c>
      <c r="B11377" s="16" t="str">
        <f>'[5]HGAC FS12-23 Gladiator Options'!B1074</f>
        <v>GLAD01074</v>
      </c>
      <c r="C11377" s="27" t="s">
        <v>73</v>
      </c>
      <c r="D11377" s="16" t="s">
        <v>85</v>
      </c>
      <c r="E11377" s="15" t="str">
        <f>'[5]HGAC FS12-23 Gladiator Options'!C1074</f>
        <v>Electrical System Warranty (1) Year RFW0201</v>
      </c>
      <c r="F11377" s="17">
        <f>'[5]HGAC FS12-23 Gladiator Options'!K1074</f>
        <v>0</v>
      </c>
      <c r="G11377" s="13">
        <v>0.15</v>
      </c>
      <c r="H11377" s="14"/>
    </row>
    <row r="11378" spans="1:8" x14ac:dyDescent="0.35">
      <c r="A11378" s="11" t="s">
        <v>8</v>
      </c>
      <c r="B11378" s="16" t="str">
        <f>'[5]HGAC FS12-23 Gladiator Options'!B1075</f>
        <v>GLAD01075</v>
      </c>
      <c r="C11378" s="27" t="s">
        <v>73</v>
      </c>
      <c r="D11378" s="16" t="s">
        <v>85</v>
      </c>
      <c r="E11378" s="15" t="str">
        <f>'[5]HGAC FS12-23 Gladiator Options'!C1075</f>
        <v>Electrical System Warranty (2) Year RFW0202</v>
      </c>
      <c r="F11378" s="17">
        <f>'[5]HGAC FS12-23 Gladiator Options'!K1075</f>
        <v>0</v>
      </c>
      <c r="G11378" s="13">
        <v>0.15</v>
      </c>
      <c r="H11378" s="14"/>
    </row>
    <row r="11379" spans="1:8" x14ac:dyDescent="0.35">
      <c r="A11379" s="11" t="s">
        <v>8</v>
      </c>
      <c r="B11379" s="16" t="str">
        <f>'[5]HGAC FS12-23 Gladiator Options'!B1076</f>
        <v>GLAD01076</v>
      </c>
      <c r="C11379" s="27" t="s">
        <v>73</v>
      </c>
      <c r="D11379" s="16" t="s">
        <v>85</v>
      </c>
      <c r="E11379" s="15" t="str">
        <f>'[5]HGAC FS12-23 Gladiator Options'!C1076</f>
        <v>NO Idle Reduction</v>
      </c>
      <c r="F11379" s="17">
        <f>'[5]HGAC FS12-23 Gladiator Options'!K1076</f>
        <v>0</v>
      </c>
      <c r="G11379" s="13">
        <v>0.15</v>
      </c>
      <c r="H11379" s="14"/>
    </row>
    <row r="11380" spans="1:8" x14ac:dyDescent="0.35">
      <c r="A11380" s="11" t="s">
        <v>8</v>
      </c>
      <c r="B11380" s="16" t="str">
        <f>'[5]HGAC FS12-23 Gladiator Options'!B1077</f>
        <v>GLAD01077</v>
      </c>
      <c r="C11380" s="27" t="s">
        <v>73</v>
      </c>
      <c r="D11380" s="16" t="s">
        <v>85</v>
      </c>
      <c r="E11380" s="15" t="str">
        <f>'[5]HGAC FS12-23 Gladiator Options'!C1077</f>
        <v>Idle Reduction REV ZeroRPM Lithium Iron Chassis Provisions</v>
      </c>
      <c r="F11380" s="17">
        <f>'[5]HGAC FS12-23 Gladiator Options'!K1077</f>
        <v>15400</v>
      </c>
      <c r="G11380" s="13">
        <v>0.15</v>
      </c>
      <c r="H11380" s="14"/>
    </row>
    <row r="11381" spans="1:8" x14ac:dyDescent="0.35">
      <c r="A11381" s="11" t="s">
        <v>8</v>
      </c>
      <c r="B11381" s="16" t="str">
        <f>'[5]HGAC FS12-23 Gladiator Options'!B1078</f>
        <v>GLAD01078</v>
      </c>
      <c r="C11381" s="27" t="s">
        <v>73</v>
      </c>
      <c r="D11381" s="16" t="s">
        <v>85</v>
      </c>
      <c r="E11381" s="15" t="str">
        <f>'[5]HGAC FS12-23 Gladiator Options'!C1078</f>
        <v>Idle Reduction Customer Installed</v>
      </c>
      <c r="F11381" s="17">
        <f>'[5]HGAC FS12-23 Gladiator Options'!K1078</f>
        <v>0</v>
      </c>
      <c r="G11381" s="13">
        <v>0.15</v>
      </c>
      <c r="H11381" s="14"/>
    </row>
    <row r="11382" spans="1:8" x14ac:dyDescent="0.35">
      <c r="A11382" s="11" t="s">
        <v>8</v>
      </c>
      <c r="B11382" s="16" t="str">
        <f>'[5]HGAC FS12-23 Gladiator Options'!B1079</f>
        <v>GLAD01079</v>
      </c>
      <c r="C11382" s="27" t="s">
        <v>73</v>
      </c>
      <c r="D11382" s="16" t="s">
        <v>85</v>
      </c>
      <c r="E11382" s="15" t="str">
        <f>'[5]HGAC FS12-23 Gladiator Options'!C1079</f>
        <v>NO Idle Reduction Technology A/C Compressor</v>
      </c>
      <c r="F11382" s="17">
        <f>'[5]HGAC FS12-23 Gladiator Options'!K1079</f>
        <v>0</v>
      </c>
      <c r="G11382" s="13">
        <v>0.15</v>
      </c>
      <c r="H11382" s="14"/>
    </row>
    <row r="11383" spans="1:8" x14ac:dyDescent="0.35">
      <c r="A11383" s="11" t="s">
        <v>8</v>
      </c>
      <c r="B11383" s="16" t="str">
        <f>'[5]HGAC FS12-23 Gladiator Options'!B1080</f>
        <v>GLAD01080</v>
      </c>
      <c r="C11383" s="27" t="s">
        <v>73</v>
      </c>
      <c r="D11383" s="16" t="s">
        <v>85</v>
      </c>
      <c r="E11383" s="15" t="str">
        <f>'[5]HGAC FS12-23 Gladiator Options'!C1080</f>
        <v>Idle Reduction Technology A/C Compressor Customer Installed</v>
      </c>
      <c r="F11383" s="17">
        <f>'[5]HGAC FS12-23 Gladiator Options'!K1080</f>
        <v>0</v>
      </c>
      <c r="G11383" s="13">
        <v>0.15</v>
      </c>
      <c r="H11383" s="14"/>
    </row>
    <row r="11384" spans="1:8" x14ac:dyDescent="0.35">
      <c r="A11384" s="11" t="s">
        <v>8</v>
      </c>
      <c r="B11384" s="16" t="str">
        <f>'[5]HGAC FS12-23 Gladiator Options'!B1081</f>
        <v>GLAD01081</v>
      </c>
      <c r="C11384" s="27" t="s">
        <v>73</v>
      </c>
      <c r="D11384" s="16" t="s">
        <v>85</v>
      </c>
      <c r="E11384" s="15" t="str">
        <f>'[5]HGAC FS12-23 Gladiator Options'!C1081</f>
        <v>Engine Diesel 400HP Cummins L9 - EPA 2021-26</v>
      </c>
      <c r="F11384" s="17">
        <f>'[5]HGAC FS12-23 Gladiator Options'!K1081</f>
        <v>-1021</v>
      </c>
      <c r="G11384" s="13">
        <v>0.15</v>
      </c>
      <c r="H11384" s="14"/>
    </row>
    <row r="11385" spans="1:8" x14ac:dyDescent="0.35">
      <c r="A11385" s="11" t="s">
        <v>8</v>
      </c>
      <c r="B11385" s="16" t="str">
        <f>'[5]HGAC FS12-23 Gladiator Options'!B1082</f>
        <v>GLAD01082</v>
      </c>
      <c r="C11385" s="27" t="s">
        <v>73</v>
      </c>
      <c r="D11385" s="16" t="s">
        <v>85</v>
      </c>
      <c r="E11385" s="15" t="str">
        <f>'[5]HGAC FS12-23 Gladiator Options'!C1082</f>
        <v>Engine Diesel 450HP Cummins L9 - EPA 2021-26</v>
      </c>
      <c r="F11385" s="17">
        <f>'[5]HGAC FS12-23 Gladiator Options'!K1082</f>
        <v>0</v>
      </c>
      <c r="G11385" s="13">
        <v>0.15</v>
      </c>
      <c r="H11385" s="14"/>
    </row>
    <row r="11386" spans="1:8" x14ac:dyDescent="0.35">
      <c r="A11386" s="11" t="s">
        <v>8</v>
      </c>
      <c r="B11386" s="16" t="str">
        <f>'[5]HGAC FS12-23 Gladiator Options'!B1083</f>
        <v>GLAD01083</v>
      </c>
      <c r="C11386" s="27" t="s">
        <v>73</v>
      </c>
      <c r="D11386" s="16" t="s">
        <v>85</v>
      </c>
      <c r="E11386" s="15" t="str">
        <f>'[5]HGAC FS12-23 Gladiator Options'!C1083</f>
        <v>Engine Diesel 455HP Cummins X12 - EPA 2021-26</v>
      </c>
      <c r="F11386" s="17">
        <f>'[5]HGAC FS12-23 Gladiator Options'!K1083</f>
        <v>41353</v>
      </c>
      <c r="G11386" s="13">
        <v>0.15</v>
      </c>
      <c r="H11386" s="14"/>
    </row>
    <row r="11387" spans="1:8" x14ac:dyDescent="0.35">
      <c r="A11387" s="11" t="s">
        <v>8</v>
      </c>
      <c r="B11387" s="16" t="str">
        <f>'[5]HGAC FS12-23 Gladiator Options'!B1084</f>
        <v>GLAD01084</v>
      </c>
      <c r="C11387" s="27" t="s">
        <v>73</v>
      </c>
      <c r="D11387" s="16" t="s">
        <v>85</v>
      </c>
      <c r="E11387" s="15" t="str">
        <f>'[5]HGAC FS12-23 Gladiator Options'!C1084</f>
        <v>Engine Diesel 500HP Cummins X12 - EPA 2021-26</v>
      </c>
      <c r="F11387" s="17">
        <f>'[5]HGAC FS12-23 Gladiator Options'!K1084</f>
        <v>42990</v>
      </c>
      <c r="G11387" s="13">
        <v>0.15</v>
      </c>
      <c r="H11387" s="14"/>
    </row>
    <row r="11388" spans="1:8" x14ac:dyDescent="0.35">
      <c r="A11388" s="11" t="s">
        <v>8</v>
      </c>
      <c r="B11388" s="16" t="str">
        <f>'[5]HGAC FS12-23 Gladiator Options'!B1085</f>
        <v>GLAD01085</v>
      </c>
      <c r="C11388" s="27" t="s">
        <v>73</v>
      </c>
      <c r="D11388" s="16" t="s">
        <v>85</v>
      </c>
      <c r="E11388" s="15" t="str">
        <f>'[5]HGAC FS12-23 Gladiator Options'!C1085</f>
        <v>Engine Diesel 525HP Cummins X12 - EPA 2021-26</v>
      </c>
      <c r="F11388" s="17">
        <f>'[5]HGAC FS12-23 Gladiator Options'!K1085</f>
        <v>45611</v>
      </c>
      <c r="G11388" s="13">
        <v>0.15</v>
      </c>
      <c r="H11388" s="14"/>
    </row>
    <row r="11389" spans="1:8" x14ac:dyDescent="0.35">
      <c r="A11389" s="11" t="s">
        <v>8</v>
      </c>
      <c r="B11389" s="16" t="str">
        <f>'[5]HGAC FS12-23 Gladiator Options'!B1086</f>
        <v>GLAD01086</v>
      </c>
      <c r="C11389" s="27" t="s">
        <v>73</v>
      </c>
      <c r="D11389" s="16" t="s">
        <v>85</v>
      </c>
      <c r="E11389" s="15" t="str">
        <f>'[5]HGAC FS12-23 Gladiator Options'!C1086</f>
        <v>Engine Diesel 500HP Cummins X15 - EPA 2021-26</v>
      </c>
      <c r="F11389" s="17">
        <f>'[5]HGAC FS12-23 Gladiator Options'!K1086</f>
        <v>53566</v>
      </c>
      <c r="G11389" s="13">
        <v>0.15</v>
      </c>
      <c r="H11389" s="14"/>
    </row>
    <row r="11390" spans="1:8" x14ac:dyDescent="0.35">
      <c r="A11390" s="11" t="s">
        <v>8</v>
      </c>
      <c r="B11390" s="16" t="str">
        <f>'[5]HGAC FS12-23 Gladiator Options'!B1087</f>
        <v>GLAD01087</v>
      </c>
      <c r="C11390" s="27" t="s">
        <v>73</v>
      </c>
      <c r="D11390" s="16" t="s">
        <v>85</v>
      </c>
      <c r="E11390" s="15" t="str">
        <f>'[5]HGAC FS12-23 Gladiator Options'!C1087</f>
        <v>Engine Diesel 565HP Cummins X15 - EPA 2021-26</v>
      </c>
      <c r="F11390" s="17">
        <f>'[5]HGAC FS12-23 Gladiator Options'!K1087</f>
        <v>53812</v>
      </c>
      <c r="G11390" s="13">
        <v>0.15</v>
      </c>
      <c r="H11390" s="14"/>
    </row>
    <row r="11391" spans="1:8" x14ac:dyDescent="0.35">
      <c r="A11391" s="11" t="s">
        <v>8</v>
      </c>
      <c r="B11391" s="16" t="str">
        <f>'[5]HGAC FS12-23 Gladiator Options'!B1088</f>
        <v>GLAD01088</v>
      </c>
      <c r="C11391" s="27" t="s">
        <v>73</v>
      </c>
      <c r="D11391" s="16" t="s">
        <v>85</v>
      </c>
      <c r="E11391" s="15" t="str">
        <f>'[5]HGAC FS12-23 Gladiator Options'!C1088</f>
        <v>Engine Diesel 605HP Cummins X15 - EPA 2021-26</v>
      </c>
      <c r="F11391" s="17">
        <f>'[5]HGAC FS12-23 Gladiator Options'!K1088</f>
        <v>62961</v>
      </c>
      <c r="G11391" s="13">
        <v>0.15</v>
      </c>
      <c r="H11391" s="14"/>
    </row>
    <row r="11392" spans="1:8" x14ac:dyDescent="0.35">
      <c r="A11392" s="11" t="s">
        <v>8</v>
      </c>
      <c r="B11392" s="16" t="str">
        <f>'[5]HGAC FS12-23 Gladiator Options'!B1089</f>
        <v>GLAD01089</v>
      </c>
      <c r="C11392" s="27" t="s">
        <v>73</v>
      </c>
      <c r="D11392" s="16" t="s">
        <v>85</v>
      </c>
      <c r="E11392" s="15" t="str">
        <f>'[5]HGAC FS12-23 Gladiator Options'!C1089</f>
        <v>Cab Engine Tunnel w/Extra Hip Room Shortened</v>
      </c>
      <c r="F11392" s="17">
        <f>'[5]HGAC FS12-23 Gladiator Options'!K1089</f>
        <v>1983</v>
      </c>
      <c r="G11392" s="13">
        <v>0.15</v>
      </c>
      <c r="H11392" s="14"/>
    </row>
    <row r="11393" spans="1:8" x14ac:dyDescent="0.35">
      <c r="A11393" s="11" t="s">
        <v>8</v>
      </c>
      <c r="B11393" s="16" t="str">
        <f>'[5]HGAC FS12-23 Gladiator Options'!B1090</f>
        <v>GLAD01090</v>
      </c>
      <c r="C11393" s="27" t="s">
        <v>73</v>
      </c>
      <c r="D11393" s="16" t="s">
        <v>85</v>
      </c>
      <c r="E11393" s="15" t="str">
        <f>'[5]HGAC FS12-23 Gladiator Options'!C1090</f>
        <v>Cab Engine Tunnel Large</v>
      </c>
      <c r="F11393" s="17">
        <f>'[5]HGAC FS12-23 Gladiator Options'!K1090</f>
        <v>0</v>
      </c>
      <c r="G11393" s="13">
        <v>0.15</v>
      </c>
      <c r="H11393" s="14"/>
    </row>
    <row r="11394" spans="1:8" x14ac:dyDescent="0.35">
      <c r="A11394" s="11" t="s">
        <v>8</v>
      </c>
      <c r="B11394" s="16" t="str">
        <f>'[5]HGAC FS12-23 Gladiator Options'!B1091</f>
        <v>GLAD01091</v>
      </c>
      <c r="C11394" s="27" t="s">
        <v>73</v>
      </c>
      <c r="D11394" s="16" t="s">
        <v>85</v>
      </c>
      <c r="E11394" s="15" t="str">
        <f>'[5]HGAC FS12-23 Gladiator Options'!C1091</f>
        <v>DPF Ctrl Regeneration Sw &amp; Inhibit Sw</v>
      </c>
      <c r="F11394" s="17">
        <f>'[5]HGAC FS12-23 Gladiator Options'!K1091</f>
        <v>0</v>
      </c>
      <c r="G11394" s="13">
        <v>0.15</v>
      </c>
      <c r="H11394" s="14"/>
    </row>
    <row r="11395" spans="1:8" x14ac:dyDescent="0.35">
      <c r="A11395" s="11" t="s">
        <v>8</v>
      </c>
      <c r="B11395" s="16" t="str">
        <f>'[5]HGAC FS12-23 Gladiator Options'!B1092</f>
        <v>GLAD01092</v>
      </c>
      <c r="C11395" s="27" t="s">
        <v>73</v>
      </c>
      <c r="D11395" s="16" t="s">
        <v>85</v>
      </c>
      <c r="E11395" s="15" t="str">
        <f>'[5]HGAC FS12-23 Gladiator Options'!C1092</f>
        <v>DPF Ctrl Regeneration Sw &amp; Inhibit Sw Momentary Locking</v>
      </c>
      <c r="F11395" s="17">
        <f>'[5]HGAC FS12-23 Gladiator Options'!K1092</f>
        <v>352</v>
      </c>
      <c r="G11395" s="13">
        <v>0.15</v>
      </c>
      <c r="H11395" s="14"/>
    </row>
    <row r="11396" spans="1:8" x14ac:dyDescent="0.35">
      <c r="A11396" s="11" t="s">
        <v>8</v>
      </c>
      <c r="B11396" s="16" t="str">
        <f>'[5]HGAC FS12-23 Gladiator Options'!B1093</f>
        <v>GLAD01093</v>
      </c>
      <c r="C11396" s="27" t="s">
        <v>73</v>
      </c>
      <c r="D11396" s="16" t="s">
        <v>85</v>
      </c>
      <c r="E11396" s="15" t="str">
        <f>'[5]HGAC FS12-23 Gladiator Options'!C1093</f>
        <v>DPF Ctrl Regeneration Sw &amp; Inhibit Sw Sw Pnl</v>
      </c>
      <c r="F11396" s="17">
        <f>'[5]HGAC FS12-23 Gladiator Options'!K1093</f>
        <v>352</v>
      </c>
      <c r="G11396" s="13">
        <v>0.15</v>
      </c>
      <c r="H11396" s="14"/>
    </row>
    <row r="11397" spans="1:8" x14ac:dyDescent="0.35">
      <c r="A11397" s="11" t="s">
        <v>8</v>
      </c>
      <c r="B11397" s="16" t="str">
        <f>'[5]HGAC FS12-23 Gladiator Options'!B1094</f>
        <v>GLAD01094</v>
      </c>
      <c r="C11397" s="27" t="s">
        <v>73</v>
      </c>
      <c r="D11397" s="16" t="s">
        <v>85</v>
      </c>
      <c r="E11397" s="15" t="str">
        <f>'[5]HGAC FS12-23 Gladiator Options'!C1094</f>
        <v>DPF Ctrl Regeneration Sw &amp; Inhibit Sw w/Addl Warning Lt RH Cab Side PB Interlock</v>
      </c>
      <c r="F11397" s="17">
        <f>'[5]HGAC FS12-23 Gladiator Options'!K1094</f>
        <v>510</v>
      </c>
      <c r="G11397" s="13">
        <v>0.15</v>
      </c>
      <c r="H11397" s="14"/>
    </row>
    <row r="11398" spans="1:8" x14ac:dyDescent="0.35">
      <c r="A11398" s="11" t="s">
        <v>8</v>
      </c>
      <c r="B11398" s="16" t="str">
        <f>'[5]HGAC FS12-23 Gladiator Options'!B1095</f>
        <v>GLAD01095</v>
      </c>
      <c r="C11398" s="27" t="s">
        <v>73</v>
      </c>
      <c r="D11398" s="16" t="s">
        <v>85</v>
      </c>
      <c r="E11398" s="15" t="str">
        <f>'[5]HGAC FS12-23 Gladiator Options'!C1095</f>
        <v>DPF Ctrl Red Lighted Regeneration Sw &amp; Black Lighted Inhibit Sw</v>
      </c>
      <c r="F11398" s="17">
        <f>'[5]HGAC FS12-23 Gladiator Options'!K1095</f>
        <v>316</v>
      </c>
      <c r="G11398" s="13">
        <v>0.15</v>
      </c>
      <c r="H11398" s="14"/>
    </row>
    <row r="11399" spans="1:8" x14ac:dyDescent="0.35">
      <c r="A11399" s="11" t="s">
        <v>8</v>
      </c>
      <c r="B11399" s="16" t="str">
        <f>'[5]HGAC FS12-23 Gladiator Options'!B1096</f>
        <v>GLAD01096</v>
      </c>
      <c r="C11399" s="27" t="s">
        <v>73</v>
      </c>
      <c r="D11399" s="16" t="s">
        <v>85</v>
      </c>
      <c r="E11399" s="15" t="str">
        <f>'[5]HGAC FS12-23 Gladiator Options'!C1096</f>
        <v>DPF Ctrl Regeneration Sw &amp; Inhibit Sw w/Guard</v>
      </c>
      <c r="F11399" s="17">
        <f>'[5]HGAC FS12-23 Gladiator Options'!K1096</f>
        <v>275</v>
      </c>
      <c r="G11399" s="13">
        <v>0.15</v>
      </c>
      <c r="H11399" s="14"/>
    </row>
    <row r="11400" spans="1:8" x14ac:dyDescent="0.35">
      <c r="A11400" s="11" t="s">
        <v>8</v>
      </c>
      <c r="B11400" s="16" t="str">
        <f>'[5]HGAC FS12-23 Gladiator Options'!B1097</f>
        <v>GLAD01097</v>
      </c>
      <c r="C11400" s="27" t="s">
        <v>73</v>
      </c>
      <c r="D11400" s="16" t="s">
        <v>85</v>
      </c>
      <c r="E11400" s="15" t="str">
        <f>'[5]HGAC FS12-23 Gladiator Options'!C1097</f>
        <v>DPF Ctrl Regeneration Sw w/Guard &amp; Inhibit Sw w/Guard</v>
      </c>
      <c r="F11400" s="17">
        <f>'[5]HGAC FS12-23 Gladiator Options'!K1097</f>
        <v>79</v>
      </c>
      <c r="G11400" s="13">
        <v>0.15</v>
      </c>
      <c r="H11400" s="14"/>
    </row>
    <row r="11401" spans="1:8" x14ac:dyDescent="0.35">
      <c r="A11401" s="11" t="s">
        <v>8</v>
      </c>
      <c r="B11401" s="16" t="str">
        <f>'[5]HGAC FS12-23 Gladiator Options'!B1098</f>
        <v>GLAD01098</v>
      </c>
      <c r="C11401" s="27" t="s">
        <v>73</v>
      </c>
      <c r="D11401" s="16" t="s">
        <v>85</v>
      </c>
      <c r="E11401" s="15" t="str">
        <f>'[5]HGAC FS12-23 Gladiator Options'!C1098</f>
        <v>DPF Ctrl Regeneration Sw &amp; Inhibit Sw w/Digital Dash</v>
      </c>
      <c r="F11401" s="17">
        <f>'[5]HGAC FS12-23 Gladiator Options'!K1098</f>
        <v>0</v>
      </c>
      <c r="G11401" s="13">
        <v>0.15</v>
      </c>
      <c r="H11401" s="14"/>
    </row>
    <row r="11402" spans="1:8" x14ac:dyDescent="0.35">
      <c r="A11402" s="11" t="s">
        <v>8</v>
      </c>
      <c r="B11402" s="16" t="str">
        <f>'[5]HGAC FS12-23 Gladiator Options'!B1099</f>
        <v>GLAD01099</v>
      </c>
      <c r="C11402" s="27" t="s">
        <v>73</v>
      </c>
      <c r="D11402" s="16" t="s">
        <v>85</v>
      </c>
      <c r="E11402" s="15" t="str">
        <f>'[5]HGAC FS12-23 Gladiator Options'!C1099</f>
        <v>Engine Programming High Idle Speed 1250 RPM</v>
      </c>
      <c r="F11402" s="17">
        <f>'[5]HGAC FS12-23 Gladiator Options'!K1099</f>
        <v>0</v>
      </c>
      <c r="G11402" s="13">
        <v>0.15</v>
      </c>
      <c r="H11402" s="14"/>
    </row>
    <row r="11403" spans="1:8" x14ac:dyDescent="0.35">
      <c r="A11403" s="11" t="s">
        <v>8</v>
      </c>
      <c r="B11403" s="16" t="str">
        <f>'[5]HGAC FS12-23 Gladiator Options'!B1100</f>
        <v>GLAD01100</v>
      </c>
      <c r="C11403" s="27" t="s">
        <v>73</v>
      </c>
      <c r="D11403" s="16" t="s">
        <v>85</v>
      </c>
      <c r="E11403" s="15" t="str">
        <f>'[5]HGAC FS12-23 Gladiator Options'!C1100</f>
        <v>Engine Programming High Idle Speed 925 RPM</v>
      </c>
      <c r="F11403" s="17">
        <f>'[5]HGAC FS12-23 Gladiator Options'!K1100</f>
        <v>316</v>
      </c>
      <c r="G11403" s="13">
        <v>0.15</v>
      </c>
      <c r="H11403" s="14"/>
    </row>
    <row r="11404" spans="1:8" x14ac:dyDescent="0.35">
      <c r="A11404" s="11" t="s">
        <v>8</v>
      </c>
      <c r="B11404" s="16" t="str">
        <f>'[5]HGAC FS12-23 Gladiator Options'!B1101</f>
        <v>GLAD01101</v>
      </c>
      <c r="C11404" s="27" t="s">
        <v>73</v>
      </c>
      <c r="D11404" s="16" t="s">
        <v>85</v>
      </c>
      <c r="E11404" s="15" t="str">
        <f>'[5]HGAC FS12-23 Gladiator Options'!C1101</f>
        <v>Engine Programming High Idle Speed 1000 RPM</v>
      </c>
      <c r="F11404" s="17">
        <f>'[5]HGAC FS12-23 Gladiator Options'!K1101</f>
        <v>316</v>
      </c>
      <c r="G11404" s="13">
        <v>0.15</v>
      </c>
      <c r="H11404" s="14"/>
    </row>
    <row r="11405" spans="1:8" x14ac:dyDescent="0.35">
      <c r="A11405" s="11" t="s">
        <v>8</v>
      </c>
      <c r="B11405" s="16" t="str">
        <f>'[5]HGAC FS12-23 Gladiator Options'!B1102</f>
        <v>GLAD01102</v>
      </c>
      <c r="C11405" s="27" t="s">
        <v>73</v>
      </c>
      <c r="D11405" s="16" t="s">
        <v>85</v>
      </c>
      <c r="E11405" s="15" t="str">
        <f>'[5]HGAC FS12-23 Gladiator Options'!C1102</f>
        <v>Engine Programming High Idle Speed 1050 RPM</v>
      </c>
      <c r="F11405" s="17">
        <f>'[5]HGAC FS12-23 Gladiator Options'!K1102</f>
        <v>316</v>
      </c>
      <c r="G11405" s="13">
        <v>0.15</v>
      </c>
      <c r="H11405" s="14"/>
    </row>
    <row r="11406" spans="1:8" x14ac:dyDescent="0.35">
      <c r="A11406" s="11" t="s">
        <v>8</v>
      </c>
      <c r="B11406" s="16" t="str">
        <f>'[5]HGAC FS12-23 Gladiator Options'!B1103</f>
        <v>GLAD01103</v>
      </c>
      <c r="C11406" s="27" t="s">
        <v>73</v>
      </c>
      <c r="D11406" s="16" t="s">
        <v>85</v>
      </c>
      <c r="E11406" s="15" t="str">
        <f>'[5]HGAC FS12-23 Gladiator Options'!C1103</f>
        <v>Engine Programming High Idle Speed 1065 RPM</v>
      </c>
      <c r="F11406" s="17">
        <f>'[5]HGAC FS12-23 Gladiator Options'!K1103</f>
        <v>316</v>
      </c>
      <c r="G11406" s="13">
        <v>0.15</v>
      </c>
      <c r="H11406" s="14"/>
    </row>
    <row r="11407" spans="1:8" x14ac:dyDescent="0.35">
      <c r="A11407" s="11" t="s">
        <v>8</v>
      </c>
      <c r="B11407" s="16" t="str">
        <f>'[5]HGAC FS12-23 Gladiator Options'!B1104</f>
        <v>GLAD01104</v>
      </c>
      <c r="C11407" s="27" t="s">
        <v>73</v>
      </c>
      <c r="D11407" s="16" t="s">
        <v>85</v>
      </c>
      <c r="E11407" s="15" t="str">
        <f>'[5]HGAC FS12-23 Gladiator Options'!C1104</f>
        <v>Engine Programming High Idle Speed 1100 RPM</v>
      </c>
      <c r="F11407" s="17">
        <f>'[5]HGAC FS12-23 Gladiator Options'!K1104</f>
        <v>316</v>
      </c>
      <c r="G11407" s="13">
        <v>0.15</v>
      </c>
      <c r="H11407" s="14"/>
    </row>
    <row r="11408" spans="1:8" x14ac:dyDescent="0.35">
      <c r="A11408" s="11" t="s">
        <v>8</v>
      </c>
      <c r="B11408" s="16" t="str">
        <f>'[5]HGAC FS12-23 Gladiator Options'!B1105</f>
        <v>GLAD01105</v>
      </c>
      <c r="C11408" s="27" t="s">
        <v>73</v>
      </c>
      <c r="D11408" s="16" t="s">
        <v>85</v>
      </c>
      <c r="E11408" s="15" t="str">
        <f>'[5]HGAC FS12-23 Gladiator Options'!C1105</f>
        <v>Engine Programming High Idle Speed 1120 RPM</v>
      </c>
      <c r="F11408" s="17">
        <f>'[5]HGAC FS12-23 Gladiator Options'!K1105</f>
        <v>316</v>
      </c>
      <c r="G11408" s="13">
        <v>0.15</v>
      </c>
      <c r="H11408" s="14"/>
    </row>
    <row r="11409" spans="1:8" x14ac:dyDescent="0.35">
      <c r="A11409" s="11" t="s">
        <v>8</v>
      </c>
      <c r="B11409" s="16" t="str">
        <f>'[5]HGAC FS12-23 Gladiator Options'!B1106</f>
        <v>GLAD01106</v>
      </c>
      <c r="C11409" s="27" t="s">
        <v>73</v>
      </c>
      <c r="D11409" s="16" t="s">
        <v>85</v>
      </c>
      <c r="E11409" s="15" t="str">
        <f>'[5]HGAC FS12-23 Gladiator Options'!C1106</f>
        <v>Engine Programming High Idle Speed 1150 RPM</v>
      </c>
      <c r="F11409" s="17">
        <f>'[5]HGAC FS12-23 Gladiator Options'!K1106</f>
        <v>316</v>
      </c>
      <c r="G11409" s="13">
        <v>0.15</v>
      </c>
      <c r="H11409" s="14"/>
    </row>
    <row r="11410" spans="1:8" x14ac:dyDescent="0.35">
      <c r="A11410" s="11" t="s">
        <v>8</v>
      </c>
      <c r="B11410" s="16" t="str">
        <f>'[5]HGAC FS12-23 Gladiator Options'!B1107</f>
        <v>GLAD01107</v>
      </c>
      <c r="C11410" s="27" t="s">
        <v>73</v>
      </c>
      <c r="D11410" s="16" t="s">
        <v>85</v>
      </c>
      <c r="E11410" s="15" t="str">
        <f>'[5]HGAC FS12-23 Gladiator Options'!C1107</f>
        <v>Engine Programming High Idle Speed 1200 RPM</v>
      </c>
      <c r="F11410" s="17">
        <f>'[5]HGAC FS12-23 Gladiator Options'!K1107</f>
        <v>316</v>
      </c>
      <c r="G11410" s="13">
        <v>0.15</v>
      </c>
      <c r="H11410" s="14"/>
    </row>
    <row r="11411" spans="1:8" x14ac:dyDescent="0.35">
      <c r="A11411" s="11" t="s">
        <v>8</v>
      </c>
      <c r="B11411" s="16" t="str">
        <f>'[5]HGAC FS12-23 Gladiator Options'!B1108</f>
        <v>GLAD01108</v>
      </c>
      <c r="C11411" s="27" t="s">
        <v>73</v>
      </c>
      <c r="D11411" s="16" t="s">
        <v>85</v>
      </c>
      <c r="E11411" s="15" t="str">
        <f>'[5]HGAC FS12-23 Gladiator Options'!C1108</f>
        <v>Engine Programming High Idle Speed 1276 RPM</v>
      </c>
      <c r="F11411" s="17">
        <f>'[5]HGAC FS12-23 Gladiator Options'!K1108</f>
        <v>316</v>
      </c>
      <c r="G11411" s="13">
        <v>0.15</v>
      </c>
      <c r="H11411" s="14"/>
    </row>
    <row r="11412" spans="1:8" x14ac:dyDescent="0.35">
      <c r="A11412" s="11" t="s">
        <v>8</v>
      </c>
      <c r="B11412" s="16" t="str">
        <f>'[5]HGAC FS12-23 Gladiator Options'!B1109</f>
        <v>GLAD01109</v>
      </c>
      <c r="C11412" s="27" t="s">
        <v>73</v>
      </c>
      <c r="D11412" s="16" t="s">
        <v>85</v>
      </c>
      <c r="E11412" s="15" t="str">
        <f>'[5]HGAC FS12-23 Gladiator Options'!C1109</f>
        <v>Engine Programming High Idle Speed 1300 RPM</v>
      </c>
      <c r="F11412" s="17">
        <f>'[5]HGAC FS12-23 Gladiator Options'!K1109</f>
        <v>316</v>
      </c>
      <c r="G11412" s="13">
        <v>0.15</v>
      </c>
      <c r="H11412" s="14"/>
    </row>
    <row r="11413" spans="1:8" x14ac:dyDescent="0.35">
      <c r="A11413" s="11" t="s">
        <v>8</v>
      </c>
      <c r="B11413" s="16" t="str">
        <f>'[5]HGAC FS12-23 Gladiator Options'!B1110</f>
        <v>GLAD01110</v>
      </c>
      <c r="C11413" s="27" t="s">
        <v>73</v>
      </c>
      <c r="D11413" s="16" t="s">
        <v>85</v>
      </c>
      <c r="E11413" s="15" t="str">
        <f>'[5]HGAC FS12-23 Gladiator Options'!C1110</f>
        <v>Engine Programming High Idle Speed 1374 RPM</v>
      </c>
      <c r="F11413" s="17">
        <f>'[5]HGAC FS12-23 Gladiator Options'!K1110</f>
        <v>316</v>
      </c>
      <c r="G11413" s="13">
        <v>0.15</v>
      </c>
      <c r="H11413" s="14"/>
    </row>
    <row r="11414" spans="1:8" x14ac:dyDescent="0.35">
      <c r="A11414" s="11" t="s">
        <v>8</v>
      </c>
      <c r="B11414" s="16" t="str">
        <f>'[5]HGAC FS12-23 Gladiator Options'!B1111</f>
        <v>GLAD01111</v>
      </c>
      <c r="C11414" s="27" t="s">
        <v>73</v>
      </c>
      <c r="D11414" s="16" t="s">
        <v>85</v>
      </c>
      <c r="E11414" s="15" t="str">
        <f>'[5]HGAC FS12-23 Gladiator Options'!C1111</f>
        <v>Engine Programming High Idle Speed 1395 RPM</v>
      </c>
      <c r="F11414" s="17">
        <f>'[5]HGAC FS12-23 Gladiator Options'!K1111</f>
        <v>316</v>
      </c>
      <c r="G11414" s="13">
        <v>0.15</v>
      </c>
      <c r="H11414" s="14"/>
    </row>
    <row r="11415" spans="1:8" x14ac:dyDescent="0.35">
      <c r="A11415" s="11" t="s">
        <v>8</v>
      </c>
      <c r="B11415" s="16" t="str">
        <f>'[5]HGAC FS12-23 Gladiator Options'!B1112</f>
        <v>GLAD01112</v>
      </c>
      <c r="C11415" s="27" t="s">
        <v>73</v>
      </c>
      <c r="D11415" s="16" t="s">
        <v>85</v>
      </c>
      <c r="E11415" s="15" t="str">
        <f>'[5]HGAC FS12-23 Gladiator Options'!C1112</f>
        <v>Engine Programming High Idle Speed 1400 RPM</v>
      </c>
      <c r="F11415" s="17">
        <f>'[5]HGAC FS12-23 Gladiator Options'!K1112</f>
        <v>316</v>
      </c>
      <c r="G11415" s="13">
        <v>0.15</v>
      </c>
      <c r="H11415" s="14"/>
    </row>
    <row r="11416" spans="1:8" x14ac:dyDescent="0.35">
      <c r="A11416" s="11" t="s">
        <v>8</v>
      </c>
      <c r="B11416" s="16" t="str">
        <f>'[5]HGAC FS12-23 Gladiator Options'!B1113</f>
        <v>GLAD01113</v>
      </c>
      <c r="C11416" s="27" t="s">
        <v>73</v>
      </c>
      <c r="D11416" s="16" t="s">
        <v>85</v>
      </c>
      <c r="E11416" s="15" t="str">
        <f>'[5]HGAC FS12-23 Gladiator Options'!C1113</f>
        <v>Engine Programming High Idle Speed 1450 RPM</v>
      </c>
      <c r="F11416" s="17">
        <f>'[5]HGAC FS12-23 Gladiator Options'!K1113</f>
        <v>316</v>
      </c>
      <c r="G11416" s="13">
        <v>0.15</v>
      </c>
      <c r="H11416" s="14"/>
    </row>
    <row r="11417" spans="1:8" x14ac:dyDescent="0.35">
      <c r="A11417" s="11" t="s">
        <v>8</v>
      </c>
      <c r="B11417" s="16" t="str">
        <f>'[5]HGAC FS12-23 Gladiator Options'!B1114</f>
        <v>GLAD01114</v>
      </c>
      <c r="C11417" s="27" t="s">
        <v>73</v>
      </c>
      <c r="D11417" s="16" t="s">
        <v>85</v>
      </c>
      <c r="E11417" s="15" t="str">
        <f>'[5]HGAC FS12-23 Gladiator Options'!C1114</f>
        <v>Engine Programming High Idle Speed 1462 RPM</v>
      </c>
      <c r="F11417" s="17">
        <f>'[5]HGAC FS12-23 Gladiator Options'!K1114</f>
        <v>316</v>
      </c>
      <c r="G11417" s="13">
        <v>0.15</v>
      </c>
      <c r="H11417" s="14"/>
    </row>
    <row r="11418" spans="1:8" x14ac:dyDescent="0.35">
      <c r="A11418" s="11" t="s">
        <v>8</v>
      </c>
      <c r="B11418" s="16" t="str">
        <f>'[5]HGAC FS12-23 Gladiator Options'!B1115</f>
        <v>GLAD01115</v>
      </c>
      <c r="C11418" s="27" t="s">
        <v>73</v>
      </c>
      <c r="D11418" s="16" t="s">
        <v>85</v>
      </c>
      <c r="E11418" s="15" t="str">
        <f>'[5]HGAC FS12-23 Gladiator Options'!C1115</f>
        <v>Engine Programming High Idle Speed 1650 RPM</v>
      </c>
      <c r="F11418" s="17">
        <f>'[5]HGAC FS12-23 Gladiator Options'!K1115</f>
        <v>316</v>
      </c>
      <c r="G11418" s="13">
        <v>0.15</v>
      </c>
      <c r="H11418" s="14"/>
    </row>
    <row r="11419" spans="1:8" x14ac:dyDescent="0.35">
      <c r="A11419" s="11" t="s">
        <v>8</v>
      </c>
      <c r="B11419" s="16" t="str">
        <f>'[5]HGAC FS12-23 Gladiator Options'!B1116</f>
        <v>GLAD01116</v>
      </c>
      <c r="C11419" s="27" t="s">
        <v>73</v>
      </c>
      <c r="D11419" s="16" t="s">
        <v>85</v>
      </c>
      <c r="E11419" s="15" t="str">
        <f>'[5]HGAC FS12-23 Gladiator Options'!C1116</f>
        <v>Engine Programming High Idle Speed 1800 RPM</v>
      </c>
      <c r="F11419" s="17">
        <f>'[5]HGAC FS12-23 Gladiator Options'!K1116</f>
        <v>316</v>
      </c>
      <c r="G11419" s="13">
        <v>0.15</v>
      </c>
      <c r="H11419" s="14"/>
    </row>
    <row r="11420" spans="1:8" x14ac:dyDescent="0.35">
      <c r="A11420" s="11" t="s">
        <v>8</v>
      </c>
      <c r="B11420" s="16" t="str">
        <f>'[5]HGAC FS12-23 Gladiator Options'!B1117</f>
        <v>GLAD01117</v>
      </c>
      <c r="C11420" s="27" t="s">
        <v>73</v>
      </c>
      <c r="D11420" s="16" t="s">
        <v>85</v>
      </c>
      <c r="E11420" s="15" t="str">
        <f>'[5]HGAC FS12-23 Gladiator Options'!C1117</f>
        <v>NO Engine Programming High Idle Speed</v>
      </c>
      <c r="F11420" s="17">
        <f>'[5]HGAC FS12-23 Gladiator Options'!K1117</f>
        <v>316</v>
      </c>
      <c r="G11420" s="13">
        <v>0.15</v>
      </c>
      <c r="H11420" s="14"/>
    </row>
    <row r="11421" spans="1:8" x14ac:dyDescent="0.35">
      <c r="A11421" s="11" t="s">
        <v>8</v>
      </c>
      <c r="B11421" s="16" t="str">
        <f>'[5]HGAC FS12-23 Gladiator Options'!B1118</f>
        <v>GLAD01118</v>
      </c>
      <c r="C11421" s="27" t="s">
        <v>73</v>
      </c>
      <c r="D11421" s="16" t="s">
        <v>85</v>
      </c>
      <c r="E11421" s="15" t="str">
        <f>'[5]HGAC FS12-23 Gladiator Options'!C1118</f>
        <v>Engine High Idle Ctrl Manual</v>
      </c>
      <c r="F11421" s="17">
        <f>'[5]HGAC FS12-23 Gladiator Options'!K1118</f>
        <v>0</v>
      </c>
      <c r="G11421" s="13">
        <v>0.15</v>
      </c>
      <c r="H11421" s="14"/>
    </row>
    <row r="11422" spans="1:8" x14ac:dyDescent="0.35">
      <c r="A11422" s="11" t="s">
        <v>8</v>
      </c>
      <c r="B11422" s="16" t="str">
        <f>'[5]HGAC FS12-23 Gladiator Options'!B1119</f>
        <v>GLAD01119</v>
      </c>
      <c r="C11422" s="27" t="s">
        <v>73</v>
      </c>
      <c r="D11422" s="16" t="s">
        <v>85</v>
      </c>
      <c r="E11422" s="15" t="str">
        <f>'[5]HGAC FS12-23 Gladiator Options'!C1119</f>
        <v>Engine High Idle Ctrl Manual w/Disp Actv</v>
      </c>
      <c r="F11422" s="17">
        <f>'[5]HGAC FS12-23 Gladiator Options'!K1119</f>
        <v>105</v>
      </c>
      <c r="G11422" s="13">
        <v>0.15</v>
      </c>
      <c r="H11422" s="14"/>
    </row>
    <row r="11423" spans="1:8" x14ac:dyDescent="0.35">
      <c r="A11423" s="11" t="s">
        <v>8</v>
      </c>
      <c r="B11423" s="16" t="str">
        <f>'[5]HGAC FS12-23 Gladiator Options'!B1120</f>
        <v>GLAD01120</v>
      </c>
      <c r="C11423" s="27" t="s">
        <v>73</v>
      </c>
      <c r="D11423" s="16" t="s">
        <v>85</v>
      </c>
      <c r="E11423" s="15" t="str">
        <f>'[5]HGAC FS12-23 Gladiator Options'!C1120</f>
        <v>Engine High Idle Ctrl Manual and Automatic</v>
      </c>
      <c r="F11423" s="17">
        <f>'[5]HGAC FS12-23 Gladiator Options'!K1120</f>
        <v>0</v>
      </c>
      <c r="G11423" s="13">
        <v>0.15</v>
      </c>
      <c r="H11423" s="14"/>
    </row>
    <row r="11424" spans="1:8" x14ac:dyDescent="0.35">
      <c r="A11424" s="11" t="s">
        <v>8</v>
      </c>
      <c r="B11424" s="16" t="str">
        <f>'[5]HGAC FS12-23 Gladiator Options'!B1121</f>
        <v>GLAD01121</v>
      </c>
      <c r="C11424" s="27" t="s">
        <v>73</v>
      </c>
      <c r="D11424" s="16" t="s">
        <v>85</v>
      </c>
      <c r="E11424" s="15" t="str">
        <f>'[5]HGAC FS12-23 Gladiator Options'!C1121</f>
        <v>Engine High Idle Ctrl Manual and Automatic w/Disp Actv</v>
      </c>
      <c r="F11424" s="17">
        <f>'[5]HGAC FS12-23 Gladiator Options'!K1121</f>
        <v>0</v>
      </c>
      <c r="G11424" s="13">
        <v>0.15</v>
      </c>
      <c r="H11424" s="14"/>
    </row>
    <row r="11425" spans="1:8" x14ac:dyDescent="0.35">
      <c r="A11425" s="11" t="s">
        <v>8</v>
      </c>
      <c r="B11425" s="16" t="str">
        <f>'[5]HGAC FS12-23 Gladiator Options'!B1122</f>
        <v>GLAD01122</v>
      </c>
      <c r="C11425" s="27" t="s">
        <v>73</v>
      </c>
      <c r="D11425" s="16" t="s">
        <v>85</v>
      </c>
      <c r="E11425" s="15" t="str">
        <f>'[5]HGAC FS12-23 Gladiator Options'!C1122</f>
        <v>Engine High Idle Ctrl Manual &amp; Auto w/Disp Actv/Actv at 12.7V</v>
      </c>
      <c r="F11425" s="17">
        <f>'[5]HGAC FS12-23 Gladiator Options'!K1122</f>
        <v>195</v>
      </c>
      <c r="G11425" s="13">
        <v>0.15</v>
      </c>
      <c r="H11425" s="14"/>
    </row>
    <row r="11426" spans="1:8" x14ac:dyDescent="0.35">
      <c r="A11426" s="11" t="s">
        <v>8</v>
      </c>
      <c r="B11426" s="16" t="str">
        <f>'[5]HGAC FS12-23 Gladiator Options'!B1123</f>
        <v>GLAD01123</v>
      </c>
      <c r="C11426" s="27" t="s">
        <v>73</v>
      </c>
      <c r="D11426" s="16" t="s">
        <v>85</v>
      </c>
      <c r="E11426" s="15" t="str">
        <f>'[5]HGAC FS12-23 Gladiator Options'!C1123</f>
        <v>Engine High Idle Ctrl Manual w/Light</v>
      </c>
      <c r="F11426" s="17">
        <f>'[5]HGAC FS12-23 Gladiator Options'!K1123</f>
        <v>287</v>
      </c>
      <c r="G11426" s="13">
        <v>0.15</v>
      </c>
      <c r="H11426" s="14"/>
    </row>
    <row r="11427" spans="1:8" x14ac:dyDescent="0.35">
      <c r="A11427" s="11" t="s">
        <v>8</v>
      </c>
      <c r="B11427" s="16" t="str">
        <f>'[5]HGAC FS12-23 Gladiator Options'!B1124</f>
        <v>GLAD01124</v>
      </c>
      <c r="C11427" s="27" t="s">
        <v>73</v>
      </c>
      <c r="D11427" s="16" t="s">
        <v>85</v>
      </c>
      <c r="E11427" s="15" t="str">
        <f>'[5]HGAC FS12-23 Gladiator Options'!C1124</f>
        <v>Engine High Idle Ctrl Manual w/Light Prewire Ctr Dash &amp; Shplse Light &amp; Lbl</v>
      </c>
      <c r="F11427" s="17">
        <f>'[5]HGAC FS12-23 Gladiator Options'!K1124</f>
        <v>287</v>
      </c>
      <c r="G11427" s="13">
        <v>0.15</v>
      </c>
      <c r="H11427" s="14"/>
    </row>
    <row r="11428" spans="1:8" x14ac:dyDescent="0.35">
      <c r="A11428" s="11" t="s">
        <v>8</v>
      </c>
      <c r="B11428" s="16" t="str">
        <f>'[5]HGAC FS12-23 Gladiator Options'!B1125</f>
        <v>GLAD01125</v>
      </c>
      <c r="C11428" s="27" t="s">
        <v>73</v>
      </c>
      <c r="D11428" s="16" t="s">
        <v>85</v>
      </c>
      <c r="E11428" s="15" t="str">
        <f>'[5]HGAC FS12-23 Gladiator Options'!C1125</f>
        <v>Engine High Idle Ctrl Automatic</v>
      </c>
      <c r="F11428" s="17">
        <f>'[5]HGAC FS12-23 Gladiator Options'!K1125</f>
        <v>105</v>
      </c>
      <c r="G11428" s="13">
        <v>0.15</v>
      </c>
      <c r="H11428" s="14"/>
    </row>
    <row r="11429" spans="1:8" x14ac:dyDescent="0.35">
      <c r="A11429" s="11" t="s">
        <v>8</v>
      </c>
      <c r="B11429" s="16" t="str">
        <f>'[5]HGAC FS12-23 Gladiator Options'!B1126</f>
        <v>GLAD01126</v>
      </c>
      <c r="C11429" s="27" t="s">
        <v>73</v>
      </c>
      <c r="D11429" s="16" t="s">
        <v>85</v>
      </c>
      <c r="E11429" s="15" t="str">
        <f>'[5]HGAC FS12-23 Gladiator Options'!C1126</f>
        <v>NO Engine High Idle Control</v>
      </c>
      <c r="F11429" s="17">
        <f>'[5]HGAC FS12-23 Gladiator Options'!K1126</f>
        <v>105</v>
      </c>
      <c r="G11429" s="13">
        <v>0.15</v>
      </c>
      <c r="H11429" s="14"/>
    </row>
    <row r="11430" spans="1:8" x14ac:dyDescent="0.35">
      <c r="A11430" s="11" t="s">
        <v>8</v>
      </c>
      <c r="B11430" s="16" t="str">
        <f>'[5]HGAC FS12-23 Gladiator Options'!B1127</f>
        <v>GLAD01127</v>
      </c>
      <c r="C11430" s="27" t="s">
        <v>73</v>
      </c>
      <c r="D11430" s="16" t="s">
        <v>85</v>
      </c>
      <c r="E11430" s="15" t="str">
        <f>'[5]HGAC FS12-23 Gladiator Options'!C1127</f>
        <v>Engine High Idle Ctrl Manual w/Rkr Sw Mirror Ctrl X-Duty Sw Pnl</v>
      </c>
      <c r="F11430" s="17">
        <f>'[5]HGAC FS12-23 Gladiator Options'!K1127</f>
        <v>246</v>
      </c>
      <c r="G11430" s="13">
        <v>0.15</v>
      </c>
      <c r="H11430" s="14"/>
    </row>
    <row r="11431" spans="1:8" x14ac:dyDescent="0.35">
      <c r="A11431" s="11" t="s">
        <v>8</v>
      </c>
      <c r="B11431" s="16" t="str">
        <f>'[5]HGAC FS12-23 Gladiator Options'!B1128</f>
        <v>GLAD01128</v>
      </c>
      <c r="C11431" s="27" t="s">
        <v>73</v>
      </c>
      <c r="D11431" s="16" t="s">
        <v>85</v>
      </c>
      <c r="E11431" s="15" t="str">
        <f>'[5]HGAC FS12-23 Gladiator Options'!C1128</f>
        <v>Engine Programming Road Speed Governor Enabled</v>
      </c>
      <c r="F11431" s="17">
        <f>'[5]HGAC FS12-23 Gladiator Options'!K1128</f>
        <v>0</v>
      </c>
      <c r="G11431" s="13">
        <v>0.15</v>
      </c>
      <c r="H11431" s="14"/>
    </row>
    <row r="11432" spans="1:8" x14ac:dyDescent="0.35">
      <c r="A11432" s="11" t="s">
        <v>8</v>
      </c>
      <c r="B11432" s="16" t="str">
        <f>'[5]HGAC FS12-23 Gladiator Options'!B1129</f>
        <v>GLAD01129</v>
      </c>
      <c r="C11432" s="27" t="s">
        <v>73</v>
      </c>
      <c r="D11432" s="16" t="s">
        <v>85</v>
      </c>
      <c r="E11432" s="15" t="str">
        <f>'[5]HGAC FS12-23 Gladiator Options'!C1129</f>
        <v>Aux Engine Brake VG Turbo</v>
      </c>
      <c r="F11432" s="17">
        <f>'[5]HGAC FS12-23 Gladiator Options'!K1129</f>
        <v>-1164</v>
      </c>
      <c r="G11432" s="13">
        <v>0.15</v>
      </c>
      <c r="H11432" s="14"/>
    </row>
    <row r="11433" spans="1:8" x14ac:dyDescent="0.35">
      <c r="A11433" s="11" t="s">
        <v>8</v>
      </c>
      <c r="B11433" s="16" t="str">
        <f>'[5]HGAC FS12-23 Gladiator Options'!B1130</f>
        <v>GLAD01130</v>
      </c>
      <c r="C11433" s="27" t="s">
        <v>73</v>
      </c>
      <c r="D11433" s="16" t="s">
        <v>85</v>
      </c>
      <c r="E11433" s="15" t="str">
        <f>'[5]HGAC FS12-23 Gladiator Options'!C1130</f>
        <v>Aux Engine Brake Compression w/No Aux Engine Brake Ctrl</v>
      </c>
      <c r="F11433" s="17">
        <f>'[5]HGAC FS12-23 Gladiator Options'!K1130</f>
        <v>0</v>
      </c>
      <c r="G11433" s="13">
        <v>0.15</v>
      </c>
      <c r="H11433" s="14"/>
    </row>
    <row r="11434" spans="1:8" x14ac:dyDescent="0.35">
      <c r="A11434" s="11" t="s">
        <v>8</v>
      </c>
      <c r="B11434" s="16" t="str">
        <f>'[5]HGAC FS12-23 Gladiator Options'!B1131</f>
        <v>GLAD01131</v>
      </c>
      <c r="C11434" s="27" t="s">
        <v>73</v>
      </c>
      <c r="D11434" s="16" t="s">
        <v>85</v>
      </c>
      <c r="E11434" s="15" t="str">
        <f>'[5]HGAC FS12-23 Gladiator Options'!C1131</f>
        <v>Aux Engine Brake Compression Brake w/VG Turbo</v>
      </c>
      <c r="F11434" s="17">
        <f>'[5]HGAC FS12-23 Gladiator Options'!K1131</f>
        <v>0</v>
      </c>
      <c r="G11434" s="13">
        <v>0.15</v>
      </c>
      <c r="H11434" s="14"/>
    </row>
    <row r="11435" spans="1:8" x14ac:dyDescent="0.35">
      <c r="A11435" s="11" t="s">
        <v>8</v>
      </c>
      <c r="B11435" s="16" t="str">
        <f>'[5]HGAC FS12-23 Gladiator Options'!B1132</f>
        <v>GLAD01132</v>
      </c>
      <c r="C11435" s="27" t="s">
        <v>73</v>
      </c>
      <c r="D11435" s="16" t="s">
        <v>85</v>
      </c>
      <c r="E11435" s="15" t="str">
        <f>'[5]HGAC FS12-23 Gladiator Options'!C1132</f>
        <v>NO Auxiliary Engine Brake</v>
      </c>
      <c r="F11435" s="17">
        <f>'[5]HGAC FS12-23 Gladiator Options'!K1132</f>
        <v>-1164</v>
      </c>
      <c r="G11435" s="13">
        <v>0.15</v>
      </c>
      <c r="H11435" s="14"/>
    </row>
    <row r="11436" spans="1:8" x14ac:dyDescent="0.35">
      <c r="A11436" s="11" t="s">
        <v>8</v>
      </c>
      <c r="B11436" s="16" t="str">
        <f>'[5]HGAC FS12-23 Gladiator Options'!B1133</f>
        <v>GLAD01133</v>
      </c>
      <c r="C11436" s="27" t="s">
        <v>73</v>
      </c>
      <c r="D11436" s="16" t="s">
        <v>85</v>
      </c>
      <c r="E11436" s="15" t="str">
        <f>'[5]HGAC FS12-23 Gladiator Options'!C1133</f>
        <v>Aux Engine Brake Ctrl On/Off Sw Pnl</v>
      </c>
      <c r="F11436" s="17">
        <f>'[5]HGAC FS12-23 Gladiator Options'!K1133</f>
        <v>0</v>
      </c>
      <c r="G11436" s="13">
        <v>0.15</v>
      </c>
      <c r="H11436" s="14"/>
    </row>
    <row r="11437" spans="1:8" x14ac:dyDescent="0.35">
      <c r="A11437" s="11" t="s">
        <v>8</v>
      </c>
      <c r="B11437" s="16" t="str">
        <f>'[5]HGAC FS12-23 Gladiator Options'!B1134</f>
        <v>GLAD01134</v>
      </c>
      <c r="C11437" s="27" t="s">
        <v>73</v>
      </c>
      <c r="D11437" s="16" t="s">
        <v>85</v>
      </c>
      <c r="E11437" s="15" t="str">
        <f>'[5]HGAC FS12-23 Gladiator Options'!C1134</f>
        <v>Aux Engine Brake Ctrl On/Off Disp</v>
      </c>
      <c r="F11437" s="17">
        <f>'[5]HGAC FS12-23 Gladiator Options'!K1134</f>
        <v>0</v>
      </c>
      <c r="G11437" s="13">
        <v>0.15</v>
      </c>
      <c r="H11437" s="14"/>
    </row>
    <row r="11438" spans="1:8" x14ac:dyDescent="0.35">
      <c r="A11438" s="11" t="s">
        <v>8</v>
      </c>
      <c r="B11438" s="16" t="str">
        <f>'[5]HGAC FS12-23 Gladiator Options'!B1135</f>
        <v>GLAD01135</v>
      </c>
      <c r="C11438" s="27" t="s">
        <v>73</v>
      </c>
      <c r="D11438" s="16" t="s">
        <v>85</v>
      </c>
      <c r="E11438" s="15" t="str">
        <f>'[5]HGAC FS12-23 Gladiator Options'!C1135</f>
        <v>Aux Engine Brake Ctrl On/Off Disp Default Off</v>
      </c>
      <c r="F11438" s="17">
        <f>'[5]HGAC FS12-23 Gladiator Options'!K1135</f>
        <v>105</v>
      </c>
      <c r="G11438" s="13">
        <v>0.15</v>
      </c>
      <c r="H11438" s="14"/>
    </row>
    <row r="11439" spans="1:8" x14ac:dyDescent="0.35">
      <c r="A11439" s="11" t="s">
        <v>8</v>
      </c>
      <c r="B11439" s="16" t="str">
        <f>'[5]HGAC FS12-23 Gladiator Options'!B1136</f>
        <v>GLAD01136</v>
      </c>
      <c r="C11439" s="27" t="s">
        <v>73</v>
      </c>
      <c r="D11439" s="16" t="s">
        <v>85</v>
      </c>
      <c r="E11439" s="15" t="str">
        <f>'[5]HGAC FS12-23 Gladiator Options'!C1136</f>
        <v>Aux Engine Brake Ctrl On/Off Disp Default On</v>
      </c>
      <c r="F11439" s="17">
        <f>'[5]HGAC FS12-23 Gladiator Options'!K1136</f>
        <v>105</v>
      </c>
      <c r="G11439" s="13">
        <v>0.15</v>
      </c>
      <c r="H11439" s="14"/>
    </row>
    <row r="11440" spans="1:8" x14ac:dyDescent="0.35">
      <c r="A11440" s="11" t="s">
        <v>8</v>
      </c>
      <c r="B11440" s="16" t="str">
        <f>'[5]HGAC FS12-23 Gladiator Options'!B1137</f>
        <v>GLAD01137</v>
      </c>
      <c r="C11440" s="27" t="s">
        <v>73</v>
      </c>
      <c r="D11440" s="16" t="s">
        <v>85</v>
      </c>
      <c r="E11440" s="15" t="str">
        <f>'[5]HGAC FS12-23 Gladiator Options'!C1137</f>
        <v>Aux Engine Brake Ctrl On/Off Sw Pnl &amp; Low/Med/High Behind Sw Pnl</v>
      </c>
      <c r="F11440" s="17">
        <f>'[5]HGAC FS12-23 Gladiator Options'!K1137</f>
        <v>105</v>
      </c>
      <c r="G11440" s="13">
        <v>0.15</v>
      </c>
      <c r="H11440" s="14"/>
    </row>
    <row r="11441" spans="1:8" x14ac:dyDescent="0.35">
      <c r="A11441" s="11" t="s">
        <v>8</v>
      </c>
      <c r="B11441" s="16" t="str">
        <f>'[5]HGAC FS12-23 Gladiator Options'!B1138</f>
        <v>GLAD01138</v>
      </c>
      <c r="C11441" s="27" t="s">
        <v>73</v>
      </c>
      <c r="D11441" s="16" t="s">
        <v>85</v>
      </c>
      <c r="E11441" s="15" t="str">
        <f>'[5]HGAC FS12-23 Gladiator Options'!C1138</f>
        <v>Aux Engine Brake Ctrl On/Off Sw Pnl &amp; Low/Med/High Disp Ctrl Default High</v>
      </c>
      <c r="F11441" s="17">
        <f>'[5]HGAC FS12-23 Gladiator Options'!K1138</f>
        <v>105</v>
      </c>
      <c r="G11441" s="13">
        <v>0.15</v>
      </c>
      <c r="H11441" s="14"/>
    </row>
    <row r="11442" spans="1:8" x14ac:dyDescent="0.35">
      <c r="A11442" s="11" t="s">
        <v>8</v>
      </c>
      <c r="B11442" s="16" t="str">
        <f>'[5]HGAC FS12-23 Gladiator Options'!B1139</f>
        <v>GLAD01139</v>
      </c>
      <c r="C11442" s="27" t="s">
        <v>73</v>
      </c>
      <c r="D11442" s="16" t="s">
        <v>85</v>
      </c>
      <c r="E11442" s="15" t="str">
        <f>'[5]HGAC FS12-23 Gladiator Options'!C1139</f>
        <v>Aux Engine Brake Ctrl On/Off &amp; Low/High Sw Pnl</v>
      </c>
      <c r="F11442" s="17">
        <f>'[5]HGAC FS12-23 Gladiator Options'!K1139</f>
        <v>105</v>
      </c>
      <c r="G11442" s="13">
        <v>0.15</v>
      </c>
      <c r="H11442" s="14"/>
    </row>
    <row r="11443" spans="1:8" x14ac:dyDescent="0.35">
      <c r="A11443" s="11" t="s">
        <v>8</v>
      </c>
      <c r="B11443" s="16" t="str">
        <f>'[5]HGAC FS12-23 Gladiator Options'!B1140</f>
        <v>GLAD01140</v>
      </c>
      <c r="C11443" s="27" t="s">
        <v>73</v>
      </c>
      <c r="D11443" s="16" t="s">
        <v>85</v>
      </c>
      <c r="E11443" s="15" t="str">
        <f>'[5]HGAC FS12-23 Gladiator Options'!C1140</f>
        <v>Aux Engine Brake Ctrl On/Off &amp; Low/Med/High Sw Pnl</v>
      </c>
      <c r="F11443" s="17">
        <f>'[5]HGAC FS12-23 Gladiator Options'!K1140</f>
        <v>0</v>
      </c>
      <c r="G11443" s="13">
        <v>0.15</v>
      </c>
      <c r="H11443" s="14"/>
    </row>
    <row r="11444" spans="1:8" x14ac:dyDescent="0.35">
      <c r="A11444" s="11" t="s">
        <v>8</v>
      </c>
      <c r="B11444" s="16" t="str">
        <f>'[5]HGAC FS12-23 Gladiator Options'!B1141</f>
        <v>GLAD01141</v>
      </c>
      <c r="C11444" s="27" t="s">
        <v>73</v>
      </c>
      <c r="D11444" s="16" t="s">
        <v>85</v>
      </c>
      <c r="E11444" s="15" t="str">
        <f>'[5]HGAC FS12-23 Gladiator Options'!C1141</f>
        <v>Aux Engine Brake Ctrl On/Off &amp; Low/Med/High Sw Pnl w/Reduced Actv Delay</v>
      </c>
      <c r="F11444" s="17">
        <f>'[5]HGAC FS12-23 Gladiator Options'!K1141</f>
        <v>105</v>
      </c>
      <c r="G11444" s="13">
        <v>0.15</v>
      </c>
      <c r="H11444" s="14"/>
    </row>
    <row r="11445" spans="1:8" x14ac:dyDescent="0.35">
      <c r="A11445" s="11" t="s">
        <v>8</v>
      </c>
      <c r="B11445" s="16" t="str">
        <f>'[5]HGAC FS12-23 Gladiator Options'!B1142</f>
        <v>GLAD01142</v>
      </c>
      <c r="C11445" s="27" t="s">
        <v>73</v>
      </c>
      <c r="D11445" s="16" t="s">
        <v>85</v>
      </c>
      <c r="E11445" s="15" t="str">
        <f>'[5]HGAC FS12-23 Gladiator Options'!C1142</f>
        <v>Aux Engine Brake Ctrl On/Off &amp; Low/Med/High Sw Pnl w/Actv Light</v>
      </c>
      <c r="F11445" s="17">
        <f>'[5]HGAC FS12-23 Gladiator Options'!K1142</f>
        <v>167</v>
      </c>
      <c r="G11445" s="13">
        <v>0.15</v>
      </c>
      <c r="H11445" s="14"/>
    </row>
    <row r="11446" spans="1:8" x14ac:dyDescent="0.35">
      <c r="A11446" s="11" t="s">
        <v>8</v>
      </c>
      <c r="B11446" s="16" t="str">
        <f>'[5]HGAC FS12-23 Gladiator Options'!B1143</f>
        <v>GLAD01143</v>
      </c>
      <c r="C11446" s="27" t="s">
        <v>73</v>
      </c>
      <c r="D11446" s="16" t="s">
        <v>85</v>
      </c>
      <c r="E11446" s="15" t="str">
        <f>'[5]HGAC FS12-23 Gladiator Options'!C1143</f>
        <v>Aux Engine Brake Ctrl On/Off Sw Pnl &amp; Low/Med/High Disp Ctrl</v>
      </c>
      <c r="F11446" s="17">
        <f>'[5]HGAC FS12-23 Gladiator Options'!K1143</f>
        <v>105</v>
      </c>
      <c r="G11446" s="13">
        <v>0.15</v>
      </c>
      <c r="H11446" s="14"/>
    </row>
    <row r="11447" spans="1:8" x14ac:dyDescent="0.35">
      <c r="A11447" s="11" t="s">
        <v>8</v>
      </c>
      <c r="B11447" s="16" t="str">
        <f>'[5]HGAC FS12-23 Gladiator Options'!B1144</f>
        <v>GLAD01144</v>
      </c>
      <c r="C11447" s="27" t="s">
        <v>73</v>
      </c>
      <c r="D11447" s="16" t="s">
        <v>85</v>
      </c>
      <c r="E11447" s="15" t="str">
        <f>'[5]HGAC FS12-23 Gladiator Options'!C1144</f>
        <v>Aux Engine Brake Ctrl On/Off &amp; Low/Med/High Sw Pnl w/Dual Brake Lt Below Gauges</v>
      </c>
      <c r="F11447" s="17">
        <f>'[5]HGAC FS12-23 Gladiator Options'!K1144</f>
        <v>167</v>
      </c>
      <c r="G11447" s="13">
        <v>0.15</v>
      </c>
      <c r="H11447" s="14"/>
    </row>
    <row r="11448" spans="1:8" x14ac:dyDescent="0.35">
      <c r="A11448" s="11" t="s">
        <v>8</v>
      </c>
      <c r="B11448" s="16" t="str">
        <f>'[5]HGAC FS12-23 Gladiator Options'!B1145</f>
        <v>GLAD01145</v>
      </c>
      <c r="C11448" s="27" t="s">
        <v>73</v>
      </c>
      <c r="D11448" s="16" t="s">
        <v>85</v>
      </c>
      <c r="E11448" s="15" t="str">
        <f>'[5]HGAC FS12-23 Gladiator Options'!C1145</f>
        <v>Aux Engine Brake Ctrl On/Off &amp; Low/High Disp</v>
      </c>
      <c r="F11448" s="17">
        <f>'[5]HGAC FS12-23 Gladiator Options'!K1145</f>
        <v>105</v>
      </c>
      <c r="G11448" s="13">
        <v>0.15</v>
      </c>
      <c r="H11448" s="14"/>
    </row>
    <row r="11449" spans="1:8" x14ac:dyDescent="0.35">
      <c r="A11449" s="11" t="s">
        <v>8</v>
      </c>
      <c r="B11449" s="16" t="str">
        <f>'[5]HGAC FS12-23 Gladiator Options'!B1146</f>
        <v>GLAD01146</v>
      </c>
      <c r="C11449" s="27" t="s">
        <v>73</v>
      </c>
      <c r="D11449" s="16" t="s">
        <v>85</v>
      </c>
      <c r="E11449" s="15" t="str">
        <f>'[5]HGAC FS12-23 Gladiator Options'!C1146</f>
        <v>Aux Engine Brake Ctrl On/Off &amp; Low/High DISP Default Off</v>
      </c>
      <c r="F11449" s="17">
        <f>'[5]HGAC FS12-23 Gladiator Options'!K1146</f>
        <v>105</v>
      </c>
      <c r="G11449" s="13">
        <v>0.15</v>
      </c>
      <c r="H11449" s="14"/>
    </row>
    <row r="11450" spans="1:8" x14ac:dyDescent="0.35">
      <c r="A11450" s="11" t="s">
        <v>8</v>
      </c>
      <c r="B11450" s="16" t="str">
        <f>'[5]HGAC FS12-23 Gladiator Options'!B1147</f>
        <v>GLAD01147</v>
      </c>
      <c r="C11450" s="27" t="s">
        <v>73</v>
      </c>
      <c r="D11450" s="16" t="s">
        <v>85</v>
      </c>
      <c r="E11450" s="15" t="str">
        <f>'[5]HGAC FS12-23 Gladiator Options'!C1147</f>
        <v>Aux Engine Brake Ctrl Off/Low/High Disp</v>
      </c>
      <c r="F11450" s="17">
        <f>'[5]HGAC FS12-23 Gladiator Options'!K1147</f>
        <v>0</v>
      </c>
      <c r="G11450" s="13">
        <v>0.15</v>
      </c>
      <c r="H11450" s="14"/>
    </row>
    <row r="11451" spans="1:8" x14ac:dyDescent="0.35">
      <c r="A11451" s="11" t="s">
        <v>8</v>
      </c>
      <c r="B11451" s="16" t="str">
        <f>'[5]HGAC FS12-23 Gladiator Options'!B1148</f>
        <v>GLAD01148</v>
      </c>
      <c r="C11451" s="27" t="s">
        <v>73</v>
      </c>
      <c r="D11451" s="16" t="s">
        <v>85</v>
      </c>
      <c r="E11451" s="15" t="str">
        <f>'[5]HGAC FS12-23 Gladiator Options'!C1148</f>
        <v>Aux Engine Brake Ctrl Off/High/Low Disp</v>
      </c>
      <c r="F11451" s="17">
        <f>'[5]HGAC FS12-23 Gladiator Options'!K1148</f>
        <v>105</v>
      </c>
      <c r="G11451" s="13">
        <v>0.15</v>
      </c>
      <c r="H11451" s="14"/>
    </row>
    <row r="11452" spans="1:8" x14ac:dyDescent="0.35">
      <c r="A11452" s="11" t="s">
        <v>8</v>
      </c>
      <c r="B11452" s="16" t="str">
        <f>'[5]HGAC FS12-23 Gladiator Options'!B1149</f>
        <v>GLAD01149</v>
      </c>
      <c r="C11452" s="27" t="s">
        <v>73</v>
      </c>
      <c r="D11452" s="16" t="s">
        <v>85</v>
      </c>
      <c r="E11452" s="15" t="str">
        <f>'[5]HGAC FS12-23 Gladiator Options'!C1149</f>
        <v>Aux Engine Brake Ctrl Off/Low/High Disp Default Low</v>
      </c>
      <c r="F11452" s="17">
        <f>'[5]HGAC FS12-23 Gladiator Options'!K1149</f>
        <v>105</v>
      </c>
      <c r="G11452" s="13">
        <v>0.15</v>
      </c>
      <c r="H11452" s="14"/>
    </row>
    <row r="11453" spans="1:8" x14ac:dyDescent="0.35">
      <c r="A11453" s="11" t="s">
        <v>8</v>
      </c>
      <c r="B11453" s="16" t="str">
        <f>'[5]HGAC FS12-23 Gladiator Options'!B1150</f>
        <v>GLAD01150</v>
      </c>
      <c r="C11453" s="27" t="s">
        <v>73</v>
      </c>
      <c r="D11453" s="16" t="s">
        <v>85</v>
      </c>
      <c r="E11453" s="15" t="str">
        <f>'[5]HGAC FS12-23 Gladiator Options'!C1150</f>
        <v>Aux Engine Brake Ctrl Off/Low/Med/High Disp Default Low</v>
      </c>
      <c r="F11453" s="17">
        <f>'[5]HGAC FS12-23 Gladiator Options'!K1150</f>
        <v>105</v>
      </c>
      <c r="G11453" s="13">
        <v>0.15</v>
      </c>
      <c r="H11453" s="14"/>
    </row>
    <row r="11454" spans="1:8" x14ac:dyDescent="0.35">
      <c r="A11454" s="11" t="s">
        <v>8</v>
      </c>
      <c r="B11454" s="16" t="str">
        <f>'[5]HGAC FS12-23 Gladiator Options'!B1151</f>
        <v>GLAD01151</v>
      </c>
      <c r="C11454" s="27" t="s">
        <v>73</v>
      </c>
      <c r="D11454" s="16" t="s">
        <v>85</v>
      </c>
      <c r="E11454" s="15" t="str">
        <f>'[5]HGAC FS12-23 Gladiator Options'!C1151</f>
        <v>Aux Engine Brake Ctrl Off/Low/High Disp Default High</v>
      </c>
      <c r="F11454" s="17">
        <f>'[5]HGAC FS12-23 Gladiator Options'!K1151</f>
        <v>105</v>
      </c>
      <c r="G11454" s="13">
        <v>0.15</v>
      </c>
      <c r="H11454" s="14"/>
    </row>
    <row r="11455" spans="1:8" x14ac:dyDescent="0.35">
      <c r="A11455" s="11" t="s">
        <v>8</v>
      </c>
      <c r="B11455" s="16" t="str">
        <f>'[5]HGAC FS12-23 Gladiator Options'!B1152</f>
        <v>GLAD01152</v>
      </c>
      <c r="C11455" s="27" t="s">
        <v>73</v>
      </c>
      <c r="D11455" s="16" t="s">
        <v>85</v>
      </c>
      <c r="E11455" s="15" t="str">
        <f>'[5]HGAC FS12-23 Gladiator Options'!C1152</f>
        <v>Aux Engine Brake Ctrl Off/Low/High Sw Pnl</v>
      </c>
      <c r="F11455" s="17">
        <f>'[5]HGAC FS12-23 Gladiator Options'!K1152</f>
        <v>0</v>
      </c>
      <c r="G11455" s="13">
        <v>0.15</v>
      </c>
      <c r="H11455" s="14"/>
    </row>
    <row r="11456" spans="1:8" x14ac:dyDescent="0.35">
      <c r="A11456" s="11" t="s">
        <v>8</v>
      </c>
      <c r="B11456" s="16" t="str">
        <f>'[5]HGAC FS12-23 Gladiator Options'!B1153</f>
        <v>GLAD01153</v>
      </c>
      <c r="C11456" s="27" t="s">
        <v>73</v>
      </c>
      <c r="D11456" s="16" t="s">
        <v>85</v>
      </c>
      <c r="E11456" s="15" t="str">
        <f>'[5]HGAC FS12-23 Gladiator Options'!C1153</f>
        <v>Aux Engine Brake Ctrl Off/Low/High Sw Pnl w/Actv Light</v>
      </c>
      <c r="F11456" s="17">
        <f>'[5]HGAC FS12-23 Gladiator Options'!K1153</f>
        <v>105</v>
      </c>
      <c r="G11456" s="13">
        <v>0.15</v>
      </c>
      <c r="H11456" s="14"/>
    </row>
    <row r="11457" spans="1:8" x14ac:dyDescent="0.35">
      <c r="A11457" s="11" t="s">
        <v>8</v>
      </c>
      <c r="B11457" s="16" t="str">
        <f>'[5]HGAC FS12-23 Gladiator Options'!B1154</f>
        <v>GLAD01154</v>
      </c>
      <c r="C11457" s="27" t="s">
        <v>73</v>
      </c>
      <c r="D11457" s="16" t="s">
        <v>85</v>
      </c>
      <c r="E11457" s="15" t="str">
        <f>'[5]HGAC FS12-23 Gladiator Options'!C1154</f>
        <v>Aux Engine Brake Ctrl Off/Low/Med/High Disp</v>
      </c>
      <c r="F11457" s="17">
        <f>'[5]HGAC FS12-23 Gladiator Options'!K1154</f>
        <v>0</v>
      </c>
      <c r="G11457" s="13">
        <v>0.15</v>
      </c>
      <c r="H11457" s="14"/>
    </row>
    <row r="11458" spans="1:8" x14ac:dyDescent="0.35">
      <c r="A11458" s="11" t="s">
        <v>8</v>
      </c>
      <c r="B11458" s="16" t="str">
        <f>'[5]HGAC FS12-23 Gladiator Options'!B1155</f>
        <v>GLAD01155</v>
      </c>
      <c r="C11458" s="27" t="s">
        <v>73</v>
      </c>
      <c r="D11458" s="16" t="s">
        <v>85</v>
      </c>
      <c r="E11458" s="15" t="str">
        <f>'[5]HGAC FS12-23 Gladiator Options'!C1155</f>
        <v>Aux Engine Brake Ctrl Off/Low/Med/High Disp  w/Reduced Actv Delay</v>
      </c>
      <c r="F11458" s="17">
        <f>'[5]HGAC FS12-23 Gladiator Options'!K1155</f>
        <v>105</v>
      </c>
      <c r="G11458" s="13">
        <v>0.15</v>
      </c>
      <c r="H11458" s="14"/>
    </row>
    <row r="11459" spans="1:8" x14ac:dyDescent="0.35">
      <c r="A11459" s="11" t="s">
        <v>8</v>
      </c>
      <c r="B11459" s="16" t="str">
        <f>'[5]HGAC FS12-23 Gladiator Options'!B1156</f>
        <v>GLAD01156</v>
      </c>
      <c r="C11459" s="27" t="s">
        <v>73</v>
      </c>
      <c r="D11459" s="16" t="s">
        <v>85</v>
      </c>
      <c r="E11459" s="15" t="str">
        <f>'[5]HGAC FS12-23 Gladiator Options'!C1156</f>
        <v>Aux Engine Brake Ctrl Off/Low/Med/High Disp Default Off</v>
      </c>
      <c r="F11459" s="17">
        <f>'[5]HGAC FS12-23 Gladiator Options'!K1156</f>
        <v>105</v>
      </c>
      <c r="G11459" s="13">
        <v>0.15</v>
      </c>
      <c r="H11459" s="14"/>
    </row>
    <row r="11460" spans="1:8" x14ac:dyDescent="0.35">
      <c r="A11460" s="11" t="s">
        <v>8</v>
      </c>
      <c r="B11460" s="16" t="str">
        <f>'[5]HGAC FS12-23 Gladiator Options'!B1157</f>
        <v>GLAD01157</v>
      </c>
      <c r="C11460" s="27" t="s">
        <v>73</v>
      </c>
      <c r="D11460" s="16" t="s">
        <v>85</v>
      </c>
      <c r="E11460" s="15" t="str">
        <f>'[5]HGAC FS12-23 Gladiator Options'!C1157</f>
        <v>Aux Engine Brake Ctrl Off/Low/Med/High Disp Default Med</v>
      </c>
      <c r="F11460" s="17">
        <f>'[5]HGAC FS12-23 Gladiator Options'!K1157</f>
        <v>105</v>
      </c>
      <c r="G11460" s="13">
        <v>0.15</v>
      </c>
      <c r="H11460" s="14"/>
    </row>
    <row r="11461" spans="1:8" x14ac:dyDescent="0.35">
      <c r="A11461" s="11" t="s">
        <v>8</v>
      </c>
      <c r="B11461" s="16" t="str">
        <f>'[5]HGAC FS12-23 Gladiator Options'!B1158</f>
        <v>GLAD01158</v>
      </c>
      <c r="C11461" s="27" t="s">
        <v>73</v>
      </c>
      <c r="D11461" s="16" t="s">
        <v>85</v>
      </c>
      <c r="E11461" s="15" t="str">
        <f>'[5]HGAC FS12-23 Gladiator Options'!C1158</f>
        <v>Aux Engine Brake Ctrl Off/Low/Med/High Disp Default High</v>
      </c>
      <c r="F11461" s="17">
        <f>'[5]HGAC FS12-23 Gladiator Options'!K1158</f>
        <v>105</v>
      </c>
      <c r="G11461" s="13">
        <v>0.15</v>
      </c>
      <c r="H11461" s="14"/>
    </row>
    <row r="11462" spans="1:8" x14ac:dyDescent="0.35">
      <c r="A11462" s="11" t="s">
        <v>8</v>
      </c>
      <c r="B11462" s="16" t="str">
        <f>'[5]HGAC FS12-23 Gladiator Options'!B1159</f>
        <v>GLAD01159</v>
      </c>
      <c r="C11462" s="27" t="s">
        <v>73</v>
      </c>
      <c r="D11462" s="16" t="s">
        <v>85</v>
      </c>
      <c r="E11462" s="15" t="str">
        <f>'[5]HGAC FS12-23 Gladiator Options'!C1159</f>
        <v>Aux Engine Brake Ctrl Off/Low/Med/High Disp Default High w/Prk Brk</v>
      </c>
      <c r="F11462" s="17">
        <f>'[5]HGAC FS12-23 Gladiator Options'!K1159</f>
        <v>105</v>
      </c>
      <c r="G11462" s="13">
        <v>0.15</v>
      </c>
      <c r="H11462" s="14"/>
    </row>
    <row r="11463" spans="1:8" x14ac:dyDescent="0.35">
      <c r="A11463" s="11" t="s">
        <v>8</v>
      </c>
      <c r="B11463" s="16" t="str">
        <f>'[5]HGAC FS12-23 Gladiator Options'!B1160</f>
        <v>GLAD01160</v>
      </c>
      <c r="C11463" s="27" t="s">
        <v>73</v>
      </c>
      <c r="D11463" s="16" t="s">
        <v>85</v>
      </c>
      <c r="E11463" s="15" t="str">
        <f>'[5]HGAC FS12-23 Gladiator Options'!C1160</f>
        <v>Aux Engine Brake Ctrl Off/Low/Med/High Smart Wheel Ctrl</v>
      </c>
      <c r="F11463" s="17">
        <f>'[5]HGAC FS12-23 Gladiator Options'!K1160</f>
        <v>105</v>
      </c>
      <c r="G11463" s="13">
        <v>0.15</v>
      </c>
      <c r="H11463" s="14"/>
    </row>
    <row r="11464" spans="1:8" x14ac:dyDescent="0.35">
      <c r="A11464" s="11" t="s">
        <v>8</v>
      </c>
      <c r="B11464" s="16" t="str">
        <f>'[5]HGAC FS12-23 Gladiator Options'!B1161</f>
        <v>GLAD01161</v>
      </c>
      <c r="C11464" s="27" t="s">
        <v>73</v>
      </c>
      <c r="D11464" s="16" t="s">
        <v>85</v>
      </c>
      <c r="E11464" s="15" t="str">
        <f>'[5]HGAC FS12-23 Gladiator Options'!C1161</f>
        <v>Aux Engine Brake Ctrl Off/Low/Med/High Smart Wheel Ctrl w/Disp Ind</v>
      </c>
      <c r="F11464" s="17">
        <f>'[5]HGAC FS12-23 Gladiator Options'!K1161</f>
        <v>105</v>
      </c>
      <c r="G11464" s="13">
        <v>0.15</v>
      </c>
      <c r="H11464" s="14"/>
    </row>
    <row r="11465" spans="1:8" x14ac:dyDescent="0.35">
      <c r="A11465" s="11" t="s">
        <v>8</v>
      </c>
      <c r="B11465" s="16" t="str">
        <f>'[5]HGAC FS12-23 Gladiator Options'!B1162</f>
        <v>GLAD01162</v>
      </c>
      <c r="C11465" s="27" t="s">
        <v>73</v>
      </c>
      <c r="D11465" s="16" t="s">
        <v>85</v>
      </c>
      <c r="E11465" s="15" t="str">
        <f>'[5]HGAC FS12-23 Gladiator Options'!C1162</f>
        <v>Aux Engine Brake Ctrl Off/Low/High Smart Wheel Ctrl w/Disp Ind</v>
      </c>
      <c r="F11465" s="17">
        <f>'[5]HGAC FS12-23 Gladiator Options'!K1162</f>
        <v>105</v>
      </c>
      <c r="G11465" s="13">
        <v>0.15</v>
      </c>
      <c r="H11465" s="14"/>
    </row>
    <row r="11466" spans="1:8" x14ac:dyDescent="0.35">
      <c r="A11466" s="11" t="s">
        <v>8</v>
      </c>
      <c r="B11466" s="16" t="str">
        <f>'[5]HGAC FS12-23 Gladiator Options'!B1163</f>
        <v>GLAD01163</v>
      </c>
      <c r="C11466" s="27" t="s">
        <v>73</v>
      </c>
      <c r="D11466" s="16" t="s">
        <v>85</v>
      </c>
      <c r="E11466" s="15" t="str">
        <f>'[5]HGAC FS12-23 Gladiator Options'!C1163</f>
        <v>NO Aux Engine Brake Control</v>
      </c>
      <c r="F11466" s="17">
        <f>'[5]HGAC FS12-23 Gladiator Options'!K1163</f>
        <v>0</v>
      </c>
      <c r="G11466" s="13">
        <v>0.15</v>
      </c>
      <c r="H11466" s="14"/>
    </row>
    <row r="11467" spans="1:8" x14ac:dyDescent="0.35">
      <c r="A11467" s="11" t="s">
        <v>8</v>
      </c>
      <c r="B11467" s="16" t="str">
        <f>'[5]HGAC FS12-23 Gladiator Options'!B1164</f>
        <v>GLAD01164</v>
      </c>
      <c r="C11467" s="27" t="s">
        <v>73</v>
      </c>
      <c r="D11467" s="16" t="s">
        <v>85</v>
      </c>
      <c r="E11467" s="15" t="str">
        <f>'[5]HGAC FS12-23 Gladiator Options'!C1164</f>
        <v>NO Engine Exhaust Brake</v>
      </c>
      <c r="F11467" s="17">
        <f>'[5]HGAC FS12-23 Gladiator Options'!K1164</f>
        <v>0</v>
      </c>
      <c r="G11467" s="13">
        <v>0.15</v>
      </c>
      <c r="H11467" s="14"/>
    </row>
    <row r="11468" spans="1:8" x14ac:dyDescent="0.35">
      <c r="A11468" s="11" t="s">
        <v>8</v>
      </c>
      <c r="B11468" s="16" t="str">
        <f>'[5]HGAC FS12-23 Gladiator Options'!B1165</f>
        <v>GLAD01165</v>
      </c>
      <c r="C11468" s="27" t="s">
        <v>73</v>
      </c>
      <c r="D11468" s="16" t="s">
        <v>85</v>
      </c>
      <c r="E11468" s="15" t="str">
        <f>'[5]HGAC FS12-23 Gladiator Options'!C1165</f>
        <v>NO Engine Exhaust Brake Control</v>
      </c>
      <c r="F11468" s="17">
        <f>'[5]HGAC FS12-23 Gladiator Options'!K1165</f>
        <v>0</v>
      </c>
      <c r="G11468" s="13">
        <v>0.15</v>
      </c>
      <c r="H11468" s="14"/>
    </row>
    <row r="11469" spans="1:8" x14ac:dyDescent="0.35">
      <c r="A11469" s="11" t="s">
        <v>8</v>
      </c>
      <c r="B11469" s="16" t="str">
        <f>'[5]HGAC FS12-23 Gladiator Options'!B1166</f>
        <v>GLAD01166</v>
      </c>
      <c r="C11469" s="27" t="s">
        <v>73</v>
      </c>
      <c r="D11469" s="16" t="s">
        <v>85</v>
      </c>
      <c r="E11469" s="15" t="str">
        <f>'[5]HGAC FS12-23 Gladiator Options'!C1166</f>
        <v>Elec Engine Oil Level Indicator</v>
      </c>
      <c r="F11469" s="17">
        <f>'[5]HGAC FS12-23 Gladiator Options'!K1166</f>
        <v>0</v>
      </c>
      <c r="G11469" s="13">
        <v>0.15</v>
      </c>
      <c r="H11469" s="14"/>
    </row>
    <row r="11470" spans="1:8" x14ac:dyDescent="0.35">
      <c r="A11470" s="11" t="s">
        <v>8</v>
      </c>
      <c r="B11470" s="16" t="str">
        <f>'[5]HGAC FS12-23 Gladiator Options'!B1167</f>
        <v>GLAD01167</v>
      </c>
      <c r="C11470" s="27" t="s">
        <v>73</v>
      </c>
      <c r="D11470" s="16" t="s">
        <v>85</v>
      </c>
      <c r="E11470" s="15" t="str">
        <f>'[5]HGAC FS12-23 Gladiator Options'!C1167</f>
        <v>Elec Engine Oil Level Indicator w/Temperature Gauge in Inst Pnl</v>
      </c>
      <c r="F11470" s="17">
        <f>'[5]HGAC FS12-23 Gladiator Options'!K1167</f>
        <v>647</v>
      </c>
      <c r="G11470" s="13">
        <v>0.15</v>
      </c>
      <c r="H11470" s="14"/>
    </row>
    <row r="11471" spans="1:8" x14ac:dyDescent="0.35">
      <c r="A11471" s="11" t="s">
        <v>8</v>
      </c>
      <c r="B11471" s="16" t="str">
        <f>'[5]HGAC FS12-23 Gladiator Options'!B1168</f>
        <v>GLAD01168</v>
      </c>
      <c r="C11471" s="27" t="s">
        <v>73</v>
      </c>
      <c r="D11471" s="16" t="s">
        <v>85</v>
      </c>
      <c r="E11471" s="15" t="str">
        <f>'[5]HGAC FS12-23 Gladiator Options'!C1168</f>
        <v>NO Electronic Engine Oil Level Indicator</v>
      </c>
      <c r="F11471" s="17">
        <f>'[5]HGAC FS12-23 Gladiator Options'!K1168</f>
        <v>0</v>
      </c>
      <c r="G11471" s="13">
        <v>0.15</v>
      </c>
      <c r="H11471" s="14"/>
    </row>
    <row r="11472" spans="1:8" x14ac:dyDescent="0.35">
      <c r="A11472" s="11" t="s">
        <v>8</v>
      </c>
      <c r="B11472" s="16" t="str">
        <f>'[5]HGAC FS12-23 Gladiator Options'!B1169</f>
        <v>GLAD01169</v>
      </c>
      <c r="C11472" s="27" t="s">
        <v>73</v>
      </c>
      <c r="D11472" s="16" t="s">
        <v>85</v>
      </c>
      <c r="E11472" s="15" t="str">
        <f>'[5]HGAC FS12-23 Gladiator Options'!C1169</f>
        <v>Fluid Fills Fwd For Med Displacement Cap</v>
      </c>
      <c r="F11472" s="17">
        <f>'[5]HGAC FS12-23 Gladiator Options'!K1169</f>
        <v>0</v>
      </c>
      <c r="G11472" s="13">
        <v>0.15</v>
      </c>
      <c r="H11472" s="14"/>
    </row>
    <row r="11473" spans="1:8" x14ac:dyDescent="0.35">
      <c r="A11473" s="11" t="s">
        <v>8</v>
      </c>
      <c r="B11473" s="16" t="str">
        <f>'[5]HGAC FS12-23 Gladiator Options'!B1170</f>
        <v>GLAD01170</v>
      </c>
      <c r="C11473" s="27" t="s">
        <v>73</v>
      </c>
      <c r="D11473" s="16" t="s">
        <v>85</v>
      </c>
      <c r="E11473" s="15" t="str">
        <f>'[5]HGAC FS12-23 Gladiator Options'!C1170</f>
        <v>Fluid Fills Fwd For Large Displacement Cap</v>
      </c>
      <c r="F11473" s="17">
        <f>'[5]HGAC FS12-23 Gladiator Options'!K1170</f>
        <v>118</v>
      </c>
      <c r="G11473" s="13">
        <v>0.15</v>
      </c>
      <c r="H11473" s="14"/>
    </row>
    <row r="11474" spans="1:8" x14ac:dyDescent="0.35">
      <c r="A11474" s="11" t="s">
        <v>8</v>
      </c>
      <c r="B11474" s="16" t="str">
        <f>'[5]HGAC FS12-23 Gladiator Options'!B1171</f>
        <v>GLAD01171</v>
      </c>
      <c r="C11474" s="27" t="s">
        <v>73</v>
      </c>
      <c r="D11474" s="16" t="s">
        <v>85</v>
      </c>
      <c r="E11474" s="15" t="str">
        <f>'[5]HGAC FS12-23 Gladiator Options'!C1171</f>
        <v>Fluid Fills Fwd For Large Displacement Cap w/Washer Fluid Fwd</v>
      </c>
      <c r="F11474" s="17">
        <f>'[5]HGAC FS12-23 Gladiator Options'!K1171</f>
        <v>332</v>
      </c>
      <c r="G11474" s="13">
        <v>0.15</v>
      </c>
      <c r="H11474" s="14"/>
    </row>
    <row r="11475" spans="1:8" x14ac:dyDescent="0.35">
      <c r="A11475" s="11" t="s">
        <v>8</v>
      </c>
      <c r="B11475" s="16" t="str">
        <f>'[5]HGAC FS12-23 Gladiator Options'!B1172</f>
        <v>GLAD01172</v>
      </c>
      <c r="C11475" s="27" t="s">
        <v>73</v>
      </c>
      <c r="D11475" s="16" t="s">
        <v>85</v>
      </c>
      <c r="E11475" s="15" t="str">
        <f>'[5]HGAC FS12-23 Gladiator Options'!C1172</f>
        <v>Fluid Fills Under Cab</v>
      </c>
      <c r="F11475" s="17">
        <f>'[5]HGAC FS12-23 Gladiator Options'!K1172</f>
        <v>0</v>
      </c>
      <c r="G11475" s="13">
        <v>0.15</v>
      </c>
      <c r="H11475" s="14"/>
    </row>
    <row r="11476" spans="1:8" x14ac:dyDescent="0.35">
      <c r="A11476" s="11" t="s">
        <v>8</v>
      </c>
      <c r="B11476" s="16" t="str">
        <f>'[5]HGAC FS12-23 Gladiator Options'!B1173</f>
        <v>GLAD01173</v>
      </c>
      <c r="C11476" s="27" t="s">
        <v>73</v>
      </c>
      <c r="D11476" s="16" t="s">
        <v>85</v>
      </c>
      <c r="E11476" s="15" t="str">
        <f>'[5]HGAC FS12-23 Gladiator Options'!C1173</f>
        <v>Fluid Fills Under Cab w/Tnl Hatch Engine Oil Check</v>
      </c>
      <c r="F11476" s="17">
        <f>'[5]HGAC FS12-23 Gladiator Options'!K1173</f>
        <v>0</v>
      </c>
      <c r="G11476" s="13">
        <v>0.15</v>
      </c>
      <c r="H11476" s="14"/>
    </row>
    <row r="11477" spans="1:8" x14ac:dyDescent="0.35">
      <c r="A11477" s="11" t="s">
        <v>8</v>
      </c>
      <c r="B11477" s="16" t="str">
        <f>'[5]HGAC FS12-23 Gladiator Options'!B1174</f>
        <v>GLAD01174</v>
      </c>
      <c r="C11477" s="27" t="s">
        <v>73</v>
      </c>
      <c r="D11477" s="16" t="s">
        <v>85</v>
      </c>
      <c r="E11477" s="15" t="str">
        <f>'[5]HGAC FS12-23 Gladiator Options'!C1174</f>
        <v>Fluid Fills Under Cab w/Tnl Hatch Engine Oil Check &amp; Covered Washer Fluid</v>
      </c>
      <c r="F11477" s="17">
        <f>'[5]HGAC FS12-23 Gladiator Options'!K1174</f>
        <v>0</v>
      </c>
      <c r="G11477" s="13">
        <v>0.15</v>
      </c>
      <c r="H11477" s="14"/>
    </row>
    <row r="11478" spans="1:8" x14ac:dyDescent="0.35">
      <c r="A11478" s="11" t="s">
        <v>8</v>
      </c>
      <c r="B11478" s="16" t="str">
        <f>'[5]HGAC FS12-23 Gladiator Options'!B1175</f>
        <v>GLAD01175</v>
      </c>
      <c r="C11478" s="27" t="s">
        <v>73</v>
      </c>
      <c r="D11478" s="16" t="s">
        <v>85</v>
      </c>
      <c r="E11478" s="15" t="str">
        <f>'[5]HGAC FS12-23 Gladiator Options'!C1175</f>
        <v>Fluid Fills Under Cab w/Washer Fluid Covered</v>
      </c>
      <c r="F11478" s="17">
        <f>'[5]HGAC FS12-23 Gladiator Options'!K1175</f>
        <v>0</v>
      </c>
      <c r="G11478" s="13">
        <v>0.15</v>
      </c>
      <c r="H11478" s="14"/>
    </row>
    <row r="11479" spans="1:8" x14ac:dyDescent="0.35">
      <c r="A11479" s="11" t="s">
        <v>8</v>
      </c>
      <c r="B11479" s="16" t="str">
        <f>'[5]HGAC FS12-23 Gladiator Options'!B1176</f>
        <v>GLAD01176</v>
      </c>
      <c r="C11479" s="27" t="s">
        <v>73</v>
      </c>
      <c r="D11479" s="16" t="s">
        <v>85</v>
      </c>
      <c r="E11479" s="15" t="str">
        <f>'[5]HGAC FS12-23 Gladiator Options'!C1176</f>
        <v>Engine Drain Plug</v>
      </c>
      <c r="F11479" s="17">
        <f>'[5]HGAC FS12-23 Gladiator Options'!K1176</f>
        <v>0</v>
      </c>
      <c r="G11479" s="13">
        <v>0.15</v>
      </c>
      <c r="H11479" s="14"/>
    </row>
    <row r="11480" spans="1:8" x14ac:dyDescent="0.35">
      <c r="A11480" s="11" t="s">
        <v>8</v>
      </c>
      <c r="B11480" s="16" t="str">
        <f>'[5]HGAC FS12-23 Gladiator Options'!B1177</f>
        <v>GLAD01177</v>
      </c>
      <c r="C11480" s="27" t="s">
        <v>73</v>
      </c>
      <c r="D11480" s="16" t="s">
        <v>85</v>
      </c>
      <c r="E11480" s="15" t="str">
        <f>'[5]HGAC FS12-23 Gladiator Options'!C1177</f>
        <v>Engine Drain Plug Femco Compact w/Shplse Drainer</v>
      </c>
      <c r="F11480" s="17">
        <f>'[5]HGAC FS12-23 Gladiator Options'!K1177</f>
        <v>338</v>
      </c>
      <c r="G11480" s="13">
        <v>0.15</v>
      </c>
      <c r="H11480" s="14"/>
    </row>
    <row r="11481" spans="1:8" x14ac:dyDescent="0.35">
      <c r="A11481" s="11" t="s">
        <v>8</v>
      </c>
      <c r="B11481" s="16" t="str">
        <f>'[5]HGAC FS12-23 Gladiator Options'!B1178</f>
        <v>GLAD01178</v>
      </c>
      <c r="C11481" s="27" t="s">
        <v>73</v>
      </c>
      <c r="D11481" s="16" t="s">
        <v>85</v>
      </c>
      <c r="E11481" s="15" t="str">
        <f>'[5]HGAC FS12-23 Gladiator Options'!C1178</f>
        <v>Engine Drain Plug Femco Compact</v>
      </c>
      <c r="F11481" s="17">
        <f>'[5]HGAC FS12-23 Gladiator Options'!K1178</f>
        <v>304</v>
      </c>
      <c r="G11481" s="13">
        <v>0.15</v>
      </c>
      <c r="H11481" s="14"/>
    </row>
    <row r="11482" spans="1:8" x14ac:dyDescent="0.35">
      <c r="A11482" s="11" t="s">
        <v>8</v>
      </c>
      <c r="B11482" s="16" t="str">
        <f>'[5]HGAC FS12-23 Gladiator Options'!B1179</f>
        <v>GLAD01179</v>
      </c>
      <c r="C11482" s="27" t="s">
        <v>73</v>
      </c>
      <c r="D11482" s="16" t="s">
        <v>85</v>
      </c>
      <c r="E11482" s="15" t="str">
        <f>'[5]HGAC FS12-23 Gladiator Options'!C1179</f>
        <v>NO Engine Block Heater</v>
      </c>
      <c r="F11482" s="17">
        <f>'[5]HGAC FS12-23 Gladiator Options'!K1179</f>
        <v>0</v>
      </c>
      <c r="G11482" s="13">
        <v>0.15</v>
      </c>
      <c r="H11482" s="14"/>
    </row>
    <row r="11483" spans="1:8" x14ac:dyDescent="0.35">
      <c r="A11483" s="11" t="s">
        <v>8</v>
      </c>
      <c r="B11483" s="16" t="str">
        <f>'[5]HGAC FS12-23 Gladiator Options'!B1180</f>
        <v>GLAD01180</v>
      </c>
      <c r="C11483" s="27" t="s">
        <v>73</v>
      </c>
      <c r="D11483" s="16" t="s">
        <v>85</v>
      </c>
      <c r="E11483" s="15" t="str">
        <f>'[5]HGAC FS12-23 Gladiator Options'!C1180</f>
        <v>Engine Block Htr 1000W</v>
      </c>
      <c r="F11483" s="17">
        <f>'[5]HGAC FS12-23 Gladiator Options'!K1180</f>
        <v>610</v>
      </c>
      <c r="G11483" s="13">
        <v>0.15</v>
      </c>
      <c r="H11483" s="14"/>
    </row>
    <row r="11484" spans="1:8" x14ac:dyDescent="0.35">
      <c r="A11484" s="11" t="s">
        <v>8</v>
      </c>
      <c r="B11484" s="16" t="str">
        <f>'[5]HGAC FS12-23 Gladiator Options'!B1181</f>
        <v>GLAD01181</v>
      </c>
      <c r="C11484" s="27" t="s">
        <v>73</v>
      </c>
      <c r="D11484" s="16" t="s">
        <v>85</v>
      </c>
      <c r="E11484" s="15" t="str">
        <f>'[5]HGAC FS12-23 Gladiator Options'!C1181</f>
        <v>Engine Block Htr 1000W/220V</v>
      </c>
      <c r="F11484" s="17">
        <f>'[5]HGAC FS12-23 Gladiator Options'!K1181</f>
        <v>578</v>
      </c>
      <c r="G11484" s="13">
        <v>0.15</v>
      </c>
      <c r="H11484" s="14"/>
    </row>
    <row r="11485" spans="1:8" x14ac:dyDescent="0.35">
      <c r="A11485" s="11" t="s">
        <v>8</v>
      </c>
      <c r="B11485" s="16" t="str">
        <f>'[5]HGAC FS12-23 Gladiator Options'!B1182</f>
        <v>GLAD01182</v>
      </c>
      <c r="C11485" s="27" t="s">
        <v>73</v>
      </c>
      <c r="D11485" s="16" t="s">
        <v>85</v>
      </c>
      <c r="E11485" s="15" t="str">
        <f>'[5]HGAC FS12-23 Gladiator Options'!C1182</f>
        <v>Engine Block Htr 1500W Hotstart</v>
      </c>
      <c r="F11485" s="17">
        <f>'[5]HGAC FS12-23 Gladiator Options'!K1182</f>
        <v>558</v>
      </c>
      <c r="G11485" s="13">
        <v>0.15</v>
      </c>
      <c r="H11485" s="14"/>
    </row>
    <row r="11486" spans="1:8" x14ac:dyDescent="0.35">
      <c r="A11486" s="11" t="s">
        <v>8</v>
      </c>
      <c r="B11486" s="16" t="str">
        <f>'[5]HGAC FS12-23 Gladiator Options'!B1183</f>
        <v>GLAD01183</v>
      </c>
      <c r="C11486" s="27" t="s">
        <v>73</v>
      </c>
      <c r="D11486" s="16" t="s">
        <v>85</v>
      </c>
      <c r="E11486" s="15" t="str">
        <f>'[5]HGAC FS12-23 Gladiator Options'!C1183</f>
        <v>Engine Block Htr 1000W, Do Not Wire To Elec Inlet</v>
      </c>
      <c r="F11486" s="17">
        <f>'[5]HGAC FS12-23 Gladiator Options'!K1183</f>
        <v>400</v>
      </c>
      <c r="G11486" s="13">
        <v>0.15</v>
      </c>
      <c r="H11486" s="14"/>
    </row>
    <row r="11487" spans="1:8" x14ac:dyDescent="0.35">
      <c r="A11487" s="11" t="s">
        <v>8</v>
      </c>
      <c r="B11487" s="16" t="str">
        <f>'[5]HGAC FS12-23 Gladiator Options'!B1184</f>
        <v>GLAD01184</v>
      </c>
      <c r="C11487" s="27" t="s">
        <v>73</v>
      </c>
      <c r="D11487" s="16" t="s">
        <v>85</v>
      </c>
      <c r="E11487" s="15" t="str">
        <f>'[5]HGAC FS12-23 Gladiator Options'!C1184</f>
        <v>Engine Block Htr 1000W Wired For Direct Shore Pwr Conn Bhd Bumper RH</v>
      </c>
      <c r="F11487" s="17">
        <f>'[5]HGAC FS12-23 Gladiator Options'!K1184</f>
        <v>519</v>
      </c>
      <c r="G11487" s="13">
        <v>0.15</v>
      </c>
      <c r="H11487" s="14"/>
    </row>
    <row r="11488" spans="1:8" x14ac:dyDescent="0.35">
      <c r="A11488" s="11" t="s">
        <v>8</v>
      </c>
      <c r="B11488" s="16" t="str">
        <f>'[5]HGAC FS12-23 Gladiator Options'!B1185</f>
        <v>GLAD01185</v>
      </c>
      <c r="C11488" s="27" t="s">
        <v>73</v>
      </c>
      <c r="D11488" s="16" t="s">
        <v>85</v>
      </c>
      <c r="E11488" s="15" t="str">
        <f>'[5]HGAC FS12-23 Gladiator Options'!C1185</f>
        <v>Engine Block Htr 1000W Wired For Direct Shore Pwr Conn Bhd Bumper LH</v>
      </c>
      <c r="F11488" s="17">
        <f>'[5]HGAC FS12-23 Gladiator Options'!K1185</f>
        <v>519</v>
      </c>
      <c r="G11488" s="13">
        <v>0.15</v>
      </c>
      <c r="H11488" s="14"/>
    </row>
    <row r="11489" spans="1:8" x14ac:dyDescent="0.35">
      <c r="A11489" s="11" t="s">
        <v>8</v>
      </c>
      <c r="B11489" s="16" t="str">
        <f>'[5]HGAC FS12-23 Gladiator Options'!B1186</f>
        <v>GLAD01186</v>
      </c>
      <c r="C11489" s="27" t="s">
        <v>73</v>
      </c>
      <c r="D11489" s="16" t="s">
        <v>85</v>
      </c>
      <c r="E11489" s="15" t="str">
        <f>'[5]HGAC FS12-23 Gladiator Options'!C1186</f>
        <v>Engine Block Htr 1000W w/Seasonal Shutoff Sw</v>
      </c>
      <c r="F11489" s="17">
        <f>'[5]HGAC FS12-23 Gladiator Options'!K1186</f>
        <v>644</v>
      </c>
      <c r="G11489" s="13">
        <v>0.15</v>
      </c>
      <c r="H11489" s="14"/>
    </row>
    <row r="11490" spans="1:8" x14ac:dyDescent="0.35">
      <c r="A11490" s="11" t="s">
        <v>8</v>
      </c>
      <c r="B11490" s="16" t="str">
        <f>'[5]HGAC FS12-23 Gladiator Options'!B1187</f>
        <v>GLAD01187</v>
      </c>
      <c r="C11490" s="27" t="s">
        <v>73</v>
      </c>
      <c r="D11490" s="16" t="s">
        <v>85</v>
      </c>
      <c r="E11490" s="15" t="str">
        <f>'[5]HGAC FS12-23 Gladiator Options'!C1187</f>
        <v>Engine Block Htr 1000W w/Seasonal Shutoff Sw Bhd Drv Seat</v>
      </c>
      <c r="F11490" s="17">
        <f>'[5]HGAC FS12-23 Gladiator Options'!K1187</f>
        <v>644</v>
      </c>
      <c r="G11490" s="13">
        <v>0.15</v>
      </c>
      <c r="H11490" s="14"/>
    </row>
    <row r="11491" spans="1:8" x14ac:dyDescent="0.35">
      <c r="A11491" s="11" t="s">
        <v>8</v>
      </c>
      <c r="B11491" s="16" t="str">
        <f>'[5]HGAC FS12-23 Gladiator Options'!B1188</f>
        <v>GLAD01188</v>
      </c>
      <c r="C11491" s="27" t="s">
        <v>73</v>
      </c>
      <c r="D11491" s="16" t="s">
        <v>85</v>
      </c>
      <c r="E11491" s="15" t="str">
        <f>'[5]HGAC FS12-23 Gladiator Options'!C1188</f>
        <v>Engine Block Htr 1500W w/Seasonal Shutoff Sw</v>
      </c>
      <c r="F11491" s="17">
        <f>'[5]HGAC FS12-23 Gladiator Options'!K1188</f>
        <v>644</v>
      </c>
      <c r="G11491" s="13">
        <v>0.15</v>
      </c>
      <c r="H11491" s="14"/>
    </row>
    <row r="11492" spans="1:8" x14ac:dyDescent="0.35">
      <c r="A11492" s="11" t="s">
        <v>8</v>
      </c>
      <c r="B11492" s="16" t="str">
        <f>'[5]HGAC FS12-23 Gladiator Options'!B1189</f>
        <v>GLAD01189</v>
      </c>
      <c r="C11492" s="27" t="s">
        <v>73</v>
      </c>
      <c r="D11492" s="16" t="s">
        <v>85</v>
      </c>
      <c r="E11492" s="15" t="str">
        <f>'[5]HGAC FS12-23 Gladiator Options'!C1189</f>
        <v>Engine Block Htr 1500W Hotstart, Do Not Wire To Elec Inlet</v>
      </c>
      <c r="F11492" s="17">
        <f>'[5]HGAC FS12-23 Gladiator Options'!K1189</f>
        <v>373</v>
      </c>
      <c r="G11492" s="13">
        <v>0.15</v>
      </c>
      <c r="H11492" s="14"/>
    </row>
    <row r="11493" spans="1:8" x14ac:dyDescent="0.35">
      <c r="A11493" s="11" t="s">
        <v>8</v>
      </c>
      <c r="B11493" s="16" t="str">
        <f>'[5]HGAC FS12-23 Gladiator Options'!B1190</f>
        <v>GLAD01190</v>
      </c>
      <c r="C11493" s="27" t="s">
        <v>73</v>
      </c>
      <c r="D11493" s="16" t="s">
        <v>85</v>
      </c>
      <c r="E11493" s="15" t="str">
        <f>'[5]HGAC FS12-23 Gladiator Options'!C1190</f>
        <v>Engine Block Htr 1500W/220V</v>
      </c>
      <c r="F11493" s="17">
        <f>'[5]HGAC FS12-23 Gladiator Options'!K1190</f>
        <v>615</v>
      </c>
      <c r="G11493" s="13">
        <v>0.15</v>
      </c>
      <c r="H11493" s="14"/>
    </row>
    <row r="11494" spans="1:8" x14ac:dyDescent="0.35">
      <c r="A11494" s="11" t="s">
        <v>8</v>
      </c>
      <c r="B11494" s="16" t="str">
        <f>'[5]HGAC FS12-23 Gladiator Options'!B1191</f>
        <v>GLAD01191</v>
      </c>
      <c r="C11494" s="27" t="s">
        <v>73</v>
      </c>
      <c r="D11494" s="16" t="s">
        <v>85</v>
      </c>
      <c r="E11494" s="15" t="str">
        <f>'[5]HGAC FS12-23 Gladiator Options'!C1191</f>
        <v>Engine Block Htr 300W Oil Pan Htr</v>
      </c>
      <c r="F11494" s="17">
        <f>'[5]HGAC FS12-23 Gladiator Options'!K1191</f>
        <v>603</v>
      </c>
      <c r="G11494" s="13">
        <v>0.15</v>
      </c>
      <c r="H11494" s="14"/>
    </row>
    <row r="11495" spans="1:8" x14ac:dyDescent="0.35">
      <c r="A11495" s="11" t="s">
        <v>8</v>
      </c>
      <c r="B11495" s="16" t="str">
        <f>'[5]HGAC FS12-23 Gladiator Options'!B1192</f>
        <v>GLAD01192</v>
      </c>
      <c r="C11495" s="27" t="s">
        <v>73</v>
      </c>
      <c r="D11495" s="16" t="s">
        <v>85</v>
      </c>
      <c r="E11495" s="15" t="str">
        <f>'[5]HGAC FS12-23 Gladiator Options'!C1192</f>
        <v>Engine Block Htr 1000W, W/120V Cable Route LH Frm w/35' Loop</v>
      </c>
      <c r="F11495" s="17">
        <f>'[5]HGAC FS12-23 Gladiator Options'!K1192</f>
        <v>751</v>
      </c>
      <c r="G11495" s="13">
        <v>0.15</v>
      </c>
      <c r="H11495" s="14"/>
    </row>
    <row r="11496" spans="1:8" x14ac:dyDescent="0.35">
      <c r="A11496" s="11" t="s">
        <v>8</v>
      </c>
      <c r="B11496" s="16" t="str">
        <f>'[5]HGAC FS12-23 Gladiator Options'!B1193</f>
        <v>GLAD01193</v>
      </c>
      <c r="C11496" s="27" t="s">
        <v>73</v>
      </c>
      <c r="D11496" s="16" t="s">
        <v>85</v>
      </c>
      <c r="E11496" s="15" t="str">
        <f>'[5]HGAC FS12-23 Gladiator Options'!C1193</f>
        <v>NO Emergency Engine Shutdown System</v>
      </c>
      <c r="F11496" s="17">
        <f>'[5]HGAC FS12-23 Gladiator Options'!K1193</f>
        <v>0</v>
      </c>
      <c r="G11496" s="13">
        <v>0.15</v>
      </c>
      <c r="H11496" s="14"/>
    </row>
    <row r="11497" spans="1:8" x14ac:dyDescent="0.35">
      <c r="A11497" s="11" t="s">
        <v>8</v>
      </c>
      <c r="B11497" s="16" t="str">
        <f>'[5]HGAC FS12-23 Gladiator Options'!B1194</f>
        <v>GLAD01194</v>
      </c>
      <c r="C11497" s="27" t="s">
        <v>73</v>
      </c>
      <c r="D11497" s="16" t="s">
        <v>85</v>
      </c>
      <c r="E11497" s="15" t="str">
        <f>'[5]HGAC FS12-23 Gladiator Options'!C1194</f>
        <v>Emergency Engine Shutdown System</v>
      </c>
      <c r="F11497" s="17">
        <f>'[5]HGAC FS12-23 Gladiator Options'!K1194</f>
        <v>3676</v>
      </c>
      <c r="G11497" s="13">
        <v>0.15</v>
      </c>
      <c r="H11497" s="14"/>
    </row>
    <row r="11498" spans="1:8" x14ac:dyDescent="0.35">
      <c r="A11498" s="11" t="s">
        <v>8</v>
      </c>
      <c r="B11498" s="16" t="str">
        <f>'[5]HGAC FS12-23 Gladiator Options'!B1195</f>
        <v>GLAD01195</v>
      </c>
      <c r="C11498" s="27" t="s">
        <v>73</v>
      </c>
      <c r="D11498" s="16" t="s">
        <v>85</v>
      </c>
      <c r="E11498" s="15" t="str">
        <f>'[5]HGAC FS12-23 Gladiator Options'!C1195</f>
        <v>Emergency Engine Shutdown System w/Guarded Sw/Test Sw/Indicator Lt</v>
      </c>
      <c r="F11498" s="17">
        <f>'[5]HGAC FS12-23 Gladiator Options'!K1195</f>
        <v>3995</v>
      </c>
      <c r="G11498" s="13">
        <v>0.15</v>
      </c>
      <c r="H11498" s="14"/>
    </row>
    <row r="11499" spans="1:8" x14ac:dyDescent="0.35">
      <c r="A11499" s="11" t="s">
        <v>8</v>
      </c>
      <c r="B11499" s="16" t="str">
        <f>'[5]HGAC FS12-23 Gladiator Options'!B1196</f>
        <v>GLAD01196</v>
      </c>
      <c r="C11499" s="27" t="s">
        <v>73</v>
      </c>
      <c r="D11499" s="16" t="s">
        <v>85</v>
      </c>
      <c r="E11499" s="15" t="str">
        <f>'[5]HGAC FS12-23 Gladiator Options'!C1196</f>
        <v>Emergency Engine Shutdown System w/Guarded Sw on Instr Pnl/Test Sw/Indicator Lt</v>
      </c>
      <c r="F11499" s="17">
        <f>'[5]HGAC FS12-23 Gladiator Options'!K1196</f>
        <v>3959</v>
      </c>
      <c r="G11499" s="13">
        <v>0.15</v>
      </c>
      <c r="H11499" s="14"/>
    </row>
    <row r="11500" spans="1:8" x14ac:dyDescent="0.35">
      <c r="A11500" s="11" t="s">
        <v>8</v>
      </c>
      <c r="B11500" s="16" t="str">
        <f>'[5]HGAC FS12-23 Gladiator Options'!B1197</f>
        <v>GLAD01197</v>
      </c>
      <c r="C11500" s="27" t="s">
        <v>73</v>
      </c>
      <c r="D11500" s="16" t="s">
        <v>85</v>
      </c>
      <c r="E11500" s="15" t="str">
        <f>'[5]HGAC FS12-23 Gladiator Options'!C1197</f>
        <v>Emergency Engine Shutdown System w/Locking Sw/Test Sw/Indicator Lt</v>
      </c>
      <c r="F11500" s="17">
        <f>'[5]HGAC FS12-23 Gladiator Options'!K1197</f>
        <v>3959</v>
      </c>
      <c r="G11500" s="13">
        <v>0.15</v>
      </c>
      <c r="H11500" s="14"/>
    </row>
    <row r="11501" spans="1:8" x14ac:dyDescent="0.35">
      <c r="A11501" s="11" t="s">
        <v>8</v>
      </c>
      <c r="B11501" s="16" t="str">
        <f>'[5]HGAC FS12-23 Gladiator Options'!B1198</f>
        <v>GLAD01198</v>
      </c>
      <c r="C11501" s="27" t="s">
        <v>73</v>
      </c>
      <c r="D11501" s="16" t="s">
        <v>85</v>
      </c>
      <c r="E11501" s="15" t="str">
        <f>'[5]HGAC FS12-23 Gladiator Options'!C1198</f>
        <v>Emergency Engine Shutdown System w/Locking Sw/Test Sw/Indicator Lt/Eng Stop Lbl</v>
      </c>
      <c r="F11501" s="17">
        <f>'[5]HGAC FS12-23 Gladiator Options'!K1198</f>
        <v>3959</v>
      </c>
      <c r="G11501" s="13">
        <v>0.15</v>
      </c>
      <c r="H11501" s="14"/>
    </row>
    <row r="11502" spans="1:8" x14ac:dyDescent="0.35">
      <c r="A11502" s="11" t="s">
        <v>8</v>
      </c>
      <c r="B11502" s="16" t="str">
        <f>'[5]HGAC FS12-23 Gladiator Options'!B1199</f>
        <v>GLAD01199</v>
      </c>
      <c r="C11502" s="27" t="s">
        <v>73</v>
      </c>
      <c r="D11502" s="16" t="s">
        <v>85</v>
      </c>
      <c r="E11502" s="15" t="str">
        <f>'[5]HGAC FS12-23 Gladiator Options'!C1199</f>
        <v>Emergency Engine Shutdown System w/Eng Stop Label</v>
      </c>
      <c r="F11502" s="17">
        <f>'[5]HGAC FS12-23 Gladiator Options'!K1199</f>
        <v>3817</v>
      </c>
      <c r="G11502" s="13">
        <v>0.15</v>
      </c>
      <c r="H11502" s="14"/>
    </row>
    <row r="11503" spans="1:8" x14ac:dyDescent="0.35">
      <c r="A11503" s="11" t="s">
        <v>8</v>
      </c>
      <c r="B11503" s="16" t="str">
        <f>'[5]HGAC FS12-23 Gladiator Options'!B1200</f>
        <v>GLAD01200</v>
      </c>
      <c r="C11503" s="27" t="s">
        <v>73</v>
      </c>
      <c r="D11503" s="16" t="s">
        <v>85</v>
      </c>
      <c r="E11503" s="15" t="str">
        <f>'[5]HGAC FS12-23 Gladiator Options'!C1200</f>
        <v>Emergency Engine Shutdown System Auto w/Guarded Sw On Sw Pnl/CAC Intake Mnt</v>
      </c>
      <c r="F11503" s="17">
        <f>'[5]HGAC FS12-23 Gladiator Options'!K1200</f>
        <v>4269</v>
      </c>
      <c r="G11503" s="13">
        <v>0.15</v>
      </c>
      <c r="H11503" s="14"/>
    </row>
    <row r="11504" spans="1:8" x14ac:dyDescent="0.35">
      <c r="A11504" s="11" t="s">
        <v>8</v>
      </c>
      <c r="B11504" s="16" t="str">
        <f>'[5]HGAC FS12-23 Gladiator Options'!B1201</f>
        <v>GLAD01201</v>
      </c>
      <c r="C11504" s="27" t="s">
        <v>73</v>
      </c>
      <c r="D11504" s="16" t="s">
        <v>85</v>
      </c>
      <c r="E11504" s="15" t="str">
        <f>'[5]HGAC FS12-23 Gladiator Options'!C1201</f>
        <v>Emergency Engine Shutdown w/Reset Cable Under Front Bumper</v>
      </c>
      <c r="F11504" s="17">
        <f>'[5]HGAC FS12-23 Gladiator Options'!K1201</f>
        <v>3817</v>
      </c>
      <c r="G11504" s="13">
        <v>0.15</v>
      </c>
      <c r="H11504" s="14"/>
    </row>
    <row r="11505" spans="1:8" x14ac:dyDescent="0.35">
      <c r="A11505" s="11" t="s">
        <v>8</v>
      </c>
      <c r="B11505" s="16" t="str">
        <f>'[5]HGAC FS12-23 Gladiator Options'!B1202</f>
        <v>GLAD01202</v>
      </c>
      <c r="C11505" s="27" t="s">
        <v>73</v>
      </c>
      <c r="D11505" s="16" t="s">
        <v>85</v>
      </c>
      <c r="E11505" s="15" t="str">
        <f>'[5]HGAC FS12-23 Gladiator Options'!C1202</f>
        <v>Emergency Engine Shutdown Sw On Dash &amp; Drop At Pump Pnl</v>
      </c>
      <c r="F11505" s="17">
        <f>'[5]HGAC FS12-23 Gladiator Options'!K1202</f>
        <v>3817</v>
      </c>
      <c r="G11505" s="13">
        <v>0.15</v>
      </c>
      <c r="H11505" s="14"/>
    </row>
    <row r="11506" spans="1:8" x14ac:dyDescent="0.35">
      <c r="A11506" s="11" t="s">
        <v>8</v>
      </c>
      <c r="B11506" s="16" t="str">
        <f>'[5]HGAC FS12-23 Gladiator Options'!B1203</f>
        <v>GLAD01203</v>
      </c>
      <c r="C11506" s="27" t="s">
        <v>73</v>
      </c>
      <c r="D11506" s="16" t="s">
        <v>85</v>
      </c>
      <c r="E11506" s="15" t="str">
        <f>'[5]HGAC FS12-23 Gladiator Options'!C1203</f>
        <v>Emergency Engine Shutdown Sw On Dash &amp; Drop At Rear Wall</v>
      </c>
      <c r="F11506" s="17">
        <f>'[5]HGAC FS12-23 Gladiator Options'!K1203</f>
        <v>3817</v>
      </c>
      <c r="G11506" s="13">
        <v>0.15</v>
      </c>
      <c r="H11506" s="14"/>
    </row>
    <row r="11507" spans="1:8" x14ac:dyDescent="0.35">
      <c r="A11507" s="11" t="s">
        <v>8</v>
      </c>
      <c r="B11507" s="16" t="str">
        <f>'[5]HGAC FS12-23 Gladiator Options'!B1204</f>
        <v>GLAD01204</v>
      </c>
      <c r="C11507" s="27" t="s">
        <v>73</v>
      </c>
      <c r="D11507" s="16" t="s">
        <v>85</v>
      </c>
      <c r="E11507" s="15" t="str">
        <f>'[5]HGAC FS12-23 Gladiator Options'!C1204</f>
        <v>Emergency Engine Shutdown Guarded Sw On Sw Pnl</v>
      </c>
      <c r="F11507" s="17">
        <f>'[5]HGAC FS12-23 Gladiator Options'!K1204</f>
        <v>3817</v>
      </c>
      <c r="G11507" s="13">
        <v>0.15</v>
      </c>
      <c r="H11507" s="14"/>
    </row>
    <row r="11508" spans="1:8" x14ac:dyDescent="0.35">
      <c r="A11508" s="11" t="s">
        <v>8</v>
      </c>
      <c r="B11508" s="16" t="str">
        <f>'[5]HGAC FS12-23 Gladiator Options'!B1205</f>
        <v>GLAD01205</v>
      </c>
      <c r="C11508" s="27" t="s">
        <v>73</v>
      </c>
      <c r="D11508" s="16" t="s">
        <v>85</v>
      </c>
      <c r="E11508" s="15" t="str">
        <f>'[5]HGAC FS12-23 Gladiator Options'!C1205</f>
        <v>Engine Warranty Cummins (5) Year/100,000 Miles</v>
      </c>
      <c r="F11508" s="17">
        <f>'[5]HGAC FS12-23 Gladiator Options'!K1205</f>
        <v>0</v>
      </c>
      <c r="G11508" s="13">
        <v>0.15</v>
      </c>
      <c r="H11508" s="14"/>
    </row>
    <row r="11509" spans="1:8" x14ac:dyDescent="0.35">
      <c r="A11509" s="11" t="s">
        <v>8</v>
      </c>
      <c r="B11509" s="16" t="str">
        <f>'[5]HGAC FS12-23 Gladiator Options'!B1206</f>
        <v>GLAD01206</v>
      </c>
      <c r="C11509" s="27" t="s">
        <v>73</v>
      </c>
      <c r="D11509" s="16" t="s">
        <v>85</v>
      </c>
      <c r="E11509" s="15" t="str">
        <f>'[5]HGAC FS12-23 Gladiator Options'!C1206</f>
        <v>NO Remote Throttle Control</v>
      </c>
      <c r="F11509" s="17">
        <f>'[5]HGAC FS12-23 Gladiator Options'!K1206</f>
        <v>0</v>
      </c>
      <c r="G11509" s="13">
        <v>0.15</v>
      </c>
      <c r="H11509" s="14"/>
    </row>
    <row r="11510" spans="1:8" x14ac:dyDescent="0.35">
      <c r="A11510" s="11" t="s">
        <v>8</v>
      </c>
      <c r="B11510" s="16" t="str">
        <f>'[5]HGAC FS12-23 Gladiator Options'!B1207</f>
        <v>GLAD01207</v>
      </c>
      <c r="C11510" s="27" t="s">
        <v>73</v>
      </c>
      <c r="D11510" s="16" t="s">
        <v>85</v>
      </c>
      <c r="E11510" s="15" t="str">
        <f>'[5]HGAC FS12-23 Gladiator Options'!C1207</f>
        <v>Rmt Throttle Ctrl Hand Throttle</v>
      </c>
      <c r="F11510" s="17">
        <f>'[5]HGAC FS12-23 Gladiator Options'!K1207</f>
        <v>515</v>
      </c>
      <c r="G11510" s="13">
        <v>0.15</v>
      </c>
      <c r="H11510" s="14"/>
    </row>
    <row r="11511" spans="1:8" x14ac:dyDescent="0.35">
      <c r="A11511" s="11" t="s">
        <v>8</v>
      </c>
      <c r="B11511" s="16" t="str">
        <f>'[5]HGAC FS12-23 Gladiator Options'!B1208</f>
        <v>GLAD01208</v>
      </c>
      <c r="C11511" s="27" t="s">
        <v>73</v>
      </c>
      <c r="D11511" s="16" t="s">
        <v>85</v>
      </c>
      <c r="E11511" s="15" t="str">
        <f>'[5]HGAC FS12-23 Gladiator Options'!C1208</f>
        <v>Rmt Throttle Ctrl PSG Fire Research Total Control</v>
      </c>
      <c r="F11511" s="17">
        <f>'[5]HGAC FS12-23 Gladiator Options'!K1208</f>
        <v>4649</v>
      </c>
      <c r="G11511" s="13">
        <v>0.15</v>
      </c>
      <c r="H11511" s="14"/>
    </row>
    <row r="11512" spans="1:8" x14ac:dyDescent="0.35">
      <c r="A11512" s="11" t="s">
        <v>8</v>
      </c>
      <c r="B11512" s="16" t="str">
        <f>'[5]HGAC FS12-23 Gladiator Options'!B1209</f>
        <v>GLAD01209</v>
      </c>
      <c r="C11512" s="27" t="s">
        <v>73</v>
      </c>
      <c r="D11512" s="16" t="s">
        <v>85</v>
      </c>
      <c r="E11512" s="15" t="str">
        <f>'[5]HGAC FS12-23 Gladiator Options'!C1209</f>
        <v>Rmt Throttle Ctrl PSG Fire Research In Control 300</v>
      </c>
      <c r="F11512" s="17">
        <f>'[5]HGAC FS12-23 Gladiator Options'!K1209</f>
        <v>5358</v>
      </c>
      <c r="G11512" s="13">
        <v>0.15</v>
      </c>
      <c r="H11512" s="14"/>
    </row>
    <row r="11513" spans="1:8" x14ac:dyDescent="0.35">
      <c r="A11513" s="11" t="s">
        <v>8</v>
      </c>
      <c r="B11513" s="16" t="str">
        <f>'[5]HGAC FS12-23 Gladiator Options'!B1210</f>
        <v>GLAD01210</v>
      </c>
      <c r="C11513" s="27" t="s">
        <v>73</v>
      </c>
      <c r="D11513" s="16" t="s">
        <v>85</v>
      </c>
      <c r="E11513" s="15" t="str">
        <f>'[5]HGAC FS12-23 Gladiator Options'!C1210</f>
        <v>Rmt Throttle Ctrl PSG Fire Research In Control 400</v>
      </c>
      <c r="F11513" s="17">
        <f>'[5]HGAC FS12-23 Gladiator Options'!K1210</f>
        <v>5441</v>
      </c>
      <c r="G11513" s="13">
        <v>0.15</v>
      </c>
      <c r="H11513" s="14"/>
    </row>
    <row r="11514" spans="1:8" x14ac:dyDescent="0.35">
      <c r="A11514" s="11" t="s">
        <v>8</v>
      </c>
      <c r="B11514" s="16" t="str">
        <f>'[5]HGAC FS12-23 Gladiator Options'!B1211</f>
        <v>GLAD01211</v>
      </c>
      <c r="C11514" s="27" t="s">
        <v>73</v>
      </c>
      <c r="D11514" s="16" t="s">
        <v>85</v>
      </c>
      <c r="E11514" s="15" t="str">
        <f>'[5]HGAC FS12-23 Gladiator Options'!C1211</f>
        <v>Rmt Throttle Ctrl PSG Fire Research Pump Boss 400</v>
      </c>
      <c r="F11514" s="17">
        <f>'[5]HGAC FS12-23 Gladiator Options'!K1211</f>
        <v>3751</v>
      </c>
      <c r="G11514" s="13">
        <v>0.15</v>
      </c>
      <c r="H11514" s="14"/>
    </row>
    <row r="11515" spans="1:8" x14ac:dyDescent="0.35">
      <c r="A11515" s="11" t="s">
        <v>8</v>
      </c>
      <c r="B11515" s="16" t="str">
        <f>'[5]HGAC FS12-23 Gladiator Options'!B1212</f>
        <v>GLAD01212</v>
      </c>
      <c r="C11515" s="27" t="s">
        <v>73</v>
      </c>
      <c r="D11515" s="16" t="s">
        <v>85</v>
      </c>
      <c r="E11515" s="15" t="str">
        <f>'[5]HGAC FS12-23 Gladiator Options'!C1212</f>
        <v>Rmt Throttle Ctrl PSG Fire Research ThrottleXcel</v>
      </c>
      <c r="F11515" s="17">
        <f>'[5]HGAC FS12-23 Gladiator Options'!K1212</f>
        <v>2192</v>
      </c>
      <c r="G11515" s="13">
        <v>0.15</v>
      </c>
      <c r="H11515" s="14"/>
    </row>
    <row r="11516" spans="1:8" x14ac:dyDescent="0.35">
      <c r="A11516" s="11" t="s">
        <v>8</v>
      </c>
      <c r="B11516" s="16" t="str">
        <f>'[5]HGAC FS12-23 Gladiator Options'!B1213</f>
        <v>GLAD01213</v>
      </c>
      <c r="C11516" s="27" t="s">
        <v>73</v>
      </c>
      <c r="D11516" s="16" t="s">
        <v>85</v>
      </c>
      <c r="E11516" s="15" t="str">
        <f>'[5]HGAC FS12-23 Gladiator Options'!C1213</f>
        <v>Rmt Throttle Ctrl PSG Class 1 Ultra View TPG, Vertical Ctrl Module</v>
      </c>
      <c r="F11516" s="17">
        <f>'[5]HGAC FS12-23 Gladiator Options'!K1213</f>
        <v>3449</v>
      </c>
      <c r="G11516" s="13">
        <v>0.15</v>
      </c>
      <c r="H11516" s="14"/>
    </row>
    <row r="11517" spans="1:8" x14ac:dyDescent="0.35">
      <c r="A11517" s="11" t="s">
        <v>8</v>
      </c>
      <c r="B11517" s="16" t="str">
        <f>'[5]HGAC FS12-23 Gladiator Options'!B1214</f>
        <v>GLAD01214</v>
      </c>
      <c r="C11517" s="27" t="s">
        <v>73</v>
      </c>
      <c r="D11517" s="16" t="s">
        <v>85</v>
      </c>
      <c r="E11517" s="15" t="str">
        <f>'[5]HGAC FS12-23 Gladiator Options'!C1214</f>
        <v>Rmt Throttle Ctrl PSG Class 1 Ultra View TPG, Horizontal Ctrl Module</v>
      </c>
      <c r="F11517" s="17">
        <f>'[5]HGAC FS12-23 Gladiator Options'!K1214</f>
        <v>3449</v>
      </c>
      <c r="G11517" s="13">
        <v>0.15</v>
      </c>
      <c r="H11517" s="14"/>
    </row>
    <row r="11518" spans="1:8" x14ac:dyDescent="0.35">
      <c r="A11518" s="11" t="s">
        <v>8</v>
      </c>
      <c r="B11518" s="16" t="str">
        <f>'[5]HGAC FS12-23 Gladiator Options'!B1215</f>
        <v>GLAD01215</v>
      </c>
      <c r="C11518" s="27" t="s">
        <v>73</v>
      </c>
      <c r="D11518" s="16" t="s">
        <v>85</v>
      </c>
      <c r="E11518" s="15" t="str">
        <f>'[5]HGAC FS12-23 Gladiator Options'!C1215</f>
        <v>Rmt Throttle Harness Cab Harness Only</v>
      </c>
      <c r="F11518" s="17">
        <f>'[5]HGAC FS12-23 Gladiator Options'!K1215</f>
        <v>635</v>
      </c>
      <c r="G11518" s="13">
        <v>0.15</v>
      </c>
      <c r="H11518" s="14"/>
    </row>
    <row r="11519" spans="1:8" x14ac:dyDescent="0.35">
      <c r="A11519" s="11" t="s">
        <v>8</v>
      </c>
      <c r="B11519" s="16" t="str">
        <f>'[5]HGAC FS12-23 Gladiator Options'!B1216</f>
        <v>GLAD01216</v>
      </c>
      <c r="C11519" s="27" t="s">
        <v>73</v>
      </c>
      <c r="D11519" s="16" t="s">
        <v>85</v>
      </c>
      <c r="E11519" s="15" t="str">
        <f>'[5]HGAC FS12-23 Gladiator Options'!C1216</f>
        <v>Rmt Throttle Harness Cab Harness Only Shift Interlock</v>
      </c>
      <c r="F11519" s="17">
        <f>'[5]HGAC FS12-23 Gladiator Options'!K1216</f>
        <v>424</v>
      </c>
      <c r="G11519" s="13">
        <v>0.15</v>
      </c>
      <c r="H11519" s="14"/>
    </row>
    <row r="11520" spans="1:8" x14ac:dyDescent="0.35">
      <c r="A11520" s="11" t="s">
        <v>8</v>
      </c>
      <c r="B11520" s="16" t="str">
        <f>'[5]HGAC FS12-23 Gladiator Options'!B1217</f>
        <v>GLAD01217</v>
      </c>
      <c r="C11520" s="27" t="s">
        <v>73</v>
      </c>
      <c r="D11520" s="16" t="s">
        <v>85</v>
      </c>
      <c r="E11520" s="15" t="str">
        <f>'[5]HGAC FS12-23 Gladiator Options'!C1217</f>
        <v>Rmt Throttle Harness Hand Throttle Side Mnt Shift Interlock</v>
      </c>
      <c r="F11520" s="17">
        <f>'[5]HGAC FS12-23 Gladiator Options'!K1217</f>
        <v>915</v>
      </c>
      <c r="G11520" s="13">
        <v>0.15</v>
      </c>
      <c r="H11520" s="14"/>
    </row>
    <row r="11521" spans="1:8" x14ac:dyDescent="0.35">
      <c r="A11521" s="11" t="s">
        <v>8</v>
      </c>
      <c r="B11521" s="16" t="str">
        <f>'[5]HGAC FS12-23 Gladiator Options'!B1218</f>
        <v>GLAD01218</v>
      </c>
      <c r="C11521" s="27" t="s">
        <v>73</v>
      </c>
      <c r="D11521" s="16" t="s">
        <v>85</v>
      </c>
      <c r="E11521" s="15" t="str">
        <f>'[5]HGAC FS12-23 Gladiator Options'!C1218</f>
        <v>Rmt Throttle Harness PSG FRC Pump Boss (1) Rr Mnt &amp; (1) Cab Shift Interlock</v>
      </c>
      <c r="F11521" s="17">
        <f>'[5]HGAC FS12-23 Gladiator Options'!K1218</f>
        <v>1981</v>
      </c>
      <c r="G11521" s="13">
        <v>0.15</v>
      </c>
      <c r="H11521" s="14"/>
    </row>
    <row r="11522" spans="1:8" x14ac:dyDescent="0.35">
      <c r="A11522" s="11" t="s">
        <v>8</v>
      </c>
      <c r="B11522" s="16" t="str">
        <f>'[5]HGAC FS12-23 Gladiator Options'!B1219</f>
        <v>GLAD01219</v>
      </c>
      <c r="C11522" s="27" t="s">
        <v>73</v>
      </c>
      <c r="D11522" s="16" t="s">
        <v>85</v>
      </c>
      <c r="E11522" s="15" t="str">
        <f>'[5]HGAC FS12-23 Gladiator Options'!C1219</f>
        <v>Rmt Throttle Harness PSG FRC INControl 300/400 Side Mnt</v>
      </c>
      <c r="F11522" s="17">
        <f>'[5]HGAC FS12-23 Gladiator Options'!K1219</f>
        <v>1307</v>
      </c>
      <c r="G11522" s="13">
        <v>0.15</v>
      </c>
      <c r="H11522" s="14"/>
    </row>
    <row r="11523" spans="1:8" x14ac:dyDescent="0.35">
      <c r="A11523" s="11" t="s">
        <v>8</v>
      </c>
      <c r="B11523" s="16" t="str">
        <f>'[5]HGAC FS12-23 Gladiator Options'!B1220</f>
        <v>GLAD01220</v>
      </c>
      <c r="C11523" s="27" t="s">
        <v>73</v>
      </c>
      <c r="D11523" s="16" t="s">
        <v>85</v>
      </c>
      <c r="E11523" s="15" t="str">
        <f>'[5]HGAC FS12-23 Gladiator Options'!C1220</f>
        <v>Rmt Throttle Harness PSG FRC INControl 300/400 Side Mnt Shift Interlock</v>
      </c>
      <c r="F11523" s="17">
        <f>'[5]HGAC FS12-23 Gladiator Options'!K1220</f>
        <v>1097</v>
      </c>
      <c r="G11523" s="13">
        <v>0.15</v>
      </c>
      <c r="H11523" s="14"/>
    </row>
    <row r="11524" spans="1:8" x14ac:dyDescent="0.35">
      <c r="A11524" s="11" t="s">
        <v>8</v>
      </c>
      <c r="B11524" s="16" t="str">
        <f>'[5]HGAC FS12-23 Gladiator Options'!B1221</f>
        <v>GLAD01221</v>
      </c>
      <c r="C11524" s="27" t="s">
        <v>73</v>
      </c>
      <c r="D11524" s="16" t="s">
        <v>85</v>
      </c>
      <c r="E11524" s="15" t="str">
        <f>'[5]HGAC FS12-23 Gladiator Options'!C1221</f>
        <v>Rmt Throttle Harness PSG FRC INControl 300/400 Top Mnt Shift Interlock</v>
      </c>
      <c r="F11524" s="17">
        <f>'[5]HGAC FS12-23 Gladiator Options'!K1221</f>
        <v>1128</v>
      </c>
      <c r="G11524" s="13">
        <v>0.15</v>
      </c>
      <c r="H11524" s="14"/>
    </row>
    <row r="11525" spans="1:8" x14ac:dyDescent="0.35">
      <c r="A11525" s="11" t="s">
        <v>8</v>
      </c>
      <c r="B11525" s="16" t="str">
        <f>'[5]HGAC FS12-23 Gladiator Options'!B1222</f>
        <v>GLAD01222</v>
      </c>
      <c r="C11525" s="27" t="s">
        <v>73</v>
      </c>
      <c r="D11525" s="16" t="s">
        <v>85</v>
      </c>
      <c r="E11525" s="15" t="str">
        <f>'[5]HGAC FS12-23 Gladiator Options'!C1222</f>
        <v>Rmt Throttle Harness PSG FRC Excel Side Mnt Shift Interlock</v>
      </c>
      <c r="F11525" s="17">
        <f>'[5]HGAC FS12-23 Gladiator Options'!K1222</f>
        <v>972</v>
      </c>
      <c r="G11525" s="13">
        <v>0.15</v>
      </c>
      <c r="H11525" s="14"/>
    </row>
    <row r="11526" spans="1:8" x14ac:dyDescent="0.35">
      <c r="A11526" s="11" t="s">
        <v>8</v>
      </c>
      <c r="B11526" s="16" t="str">
        <f>'[5]HGAC FS12-23 Gladiator Options'!B1223</f>
        <v>GLAD01223</v>
      </c>
      <c r="C11526" s="27" t="s">
        <v>73</v>
      </c>
      <c r="D11526" s="16" t="s">
        <v>85</v>
      </c>
      <c r="E11526" s="15" t="str">
        <f>'[5]HGAC FS12-23 Gladiator Options'!C1223</f>
        <v>Rmt Throttle Harness PSG FRC Pump Boss Side Mnt Shift Interlock</v>
      </c>
      <c r="F11526" s="17">
        <f>'[5]HGAC FS12-23 Gladiator Options'!K1223</f>
        <v>1188</v>
      </c>
      <c r="G11526" s="13">
        <v>0.15</v>
      </c>
      <c r="H11526" s="14"/>
    </row>
    <row r="11527" spans="1:8" x14ac:dyDescent="0.35">
      <c r="A11527" s="11" t="s">
        <v>8</v>
      </c>
      <c r="B11527" s="16" t="str">
        <f>'[5]HGAC FS12-23 Gladiator Options'!B1224</f>
        <v>GLAD01224</v>
      </c>
      <c r="C11527" s="27" t="s">
        <v>73</v>
      </c>
      <c r="D11527" s="16" t="s">
        <v>85</v>
      </c>
      <c r="E11527" s="15" t="str">
        <f>'[5]HGAC FS12-23 Gladiator Options'!C1224</f>
        <v>Rmt Throttle Harness PSG FRC Pump Boss MAX Dual Sensors Side Mnt Shift Interlock</v>
      </c>
      <c r="F11527" s="17">
        <f>'[5]HGAC FS12-23 Gladiator Options'!K1224</f>
        <v>874</v>
      </c>
      <c r="G11527" s="13">
        <v>0.15</v>
      </c>
      <c r="H11527" s="14"/>
    </row>
    <row r="11528" spans="1:8" x14ac:dyDescent="0.35">
      <c r="A11528" s="11" t="s">
        <v>8</v>
      </c>
      <c r="B11528" s="16" t="str">
        <f>'[5]HGAC FS12-23 Gladiator Options'!B1225</f>
        <v>GLAD01225</v>
      </c>
      <c r="C11528" s="27" t="s">
        <v>73</v>
      </c>
      <c r="D11528" s="16" t="s">
        <v>85</v>
      </c>
      <c r="E11528" s="15" t="str">
        <f>'[5]HGAC FS12-23 Gladiator Options'!C1225</f>
        <v>Rmt Throttle Harness PSG FRC Pump Boss Top Mnt Shift Interlock</v>
      </c>
      <c r="F11528" s="17">
        <f>'[5]HGAC FS12-23 Gladiator Options'!K1225</f>
        <v>1285</v>
      </c>
      <c r="G11528" s="13">
        <v>0.15</v>
      </c>
      <c r="H11528" s="14"/>
    </row>
    <row r="11529" spans="1:8" x14ac:dyDescent="0.35">
      <c r="A11529" s="11" t="s">
        <v>8</v>
      </c>
      <c r="B11529" s="16" t="str">
        <f>'[5]HGAC FS12-23 Gladiator Options'!B1226</f>
        <v>GLAD01226</v>
      </c>
      <c r="C11529" s="27" t="s">
        <v>73</v>
      </c>
      <c r="D11529" s="16" t="s">
        <v>85</v>
      </c>
      <c r="E11529" s="15" t="str">
        <f>'[5]HGAC FS12-23 Gladiator Options'!C1226</f>
        <v>Rmt Throttle Harness PSG FRC Pro-T Side Mnt Shift Interlock</v>
      </c>
      <c r="F11529" s="17">
        <f>'[5]HGAC FS12-23 Gladiator Options'!K1226</f>
        <v>1307</v>
      </c>
      <c r="G11529" s="13">
        <v>0.15</v>
      </c>
      <c r="H11529" s="14"/>
    </row>
    <row r="11530" spans="1:8" x14ac:dyDescent="0.35">
      <c r="A11530" s="11" t="s">
        <v>8</v>
      </c>
      <c r="B11530" s="16" t="str">
        <f>'[5]HGAC FS12-23 Gladiator Options'!B1227</f>
        <v>GLAD01227</v>
      </c>
      <c r="C11530" s="27" t="s">
        <v>73</v>
      </c>
      <c r="D11530" s="16" t="s">
        <v>85</v>
      </c>
      <c r="E11530" s="15" t="str">
        <f>'[5]HGAC FS12-23 Gladiator Options'!C1227</f>
        <v>Rmt Throttle Harness PSG Class 1 Sentry Press Gov/UV TPG Rr Mnt</v>
      </c>
      <c r="F11530" s="17">
        <f>'[5]HGAC FS12-23 Gladiator Options'!K1227</f>
        <v>1260</v>
      </c>
      <c r="G11530" s="13">
        <v>0.15</v>
      </c>
      <c r="H11530" s="14"/>
    </row>
    <row r="11531" spans="1:8" x14ac:dyDescent="0.35">
      <c r="A11531" s="11" t="s">
        <v>8</v>
      </c>
      <c r="B11531" s="16" t="str">
        <f>'[5]HGAC FS12-23 Gladiator Options'!B1228</f>
        <v>GLAD01228</v>
      </c>
      <c r="C11531" s="27" t="s">
        <v>73</v>
      </c>
      <c r="D11531" s="16" t="s">
        <v>85</v>
      </c>
      <c r="E11531" s="15" t="str">
        <f>'[5]HGAC FS12-23 Gladiator Options'!C1228</f>
        <v>Rmt Throttle Harness PSG Class 1 Sentry Press Gov/UV TPG Side Mnt Shift Interlck</v>
      </c>
      <c r="F11531" s="17">
        <f>'[5]HGAC FS12-23 Gladiator Options'!K1228</f>
        <v>1189</v>
      </c>
      <c r="G11531" s="13">
        <v>0.15</v>
      </c>
      <c r="H11531" s="14"/>
    </row>
    <row r="11532" spans="1:8" x14ac:dyDescent="0.35">
      <c r="A11532" s="11" t="s">
        <v>8</v>
      </c>
      <c r="B11532" s="16" t="str">
        <f>'[5]HGAC FS12-23 Gladiator Options'!B1229</f>
        <v>GLAD01229</v>
      </c>
      <c r="C11532" s="27" t="s">
        <v>73</v>
      </c>
      <c r="D11532" s="16" t="s">
        <v>85</v>
      </c>
      <c r="E11532" s="15" t="str">
        <f>'[5]HGAC FS12-23 Gladiator Options'!C1229</f>
        <v>Rmt Throttle Harness PSG Class 1 Sentry Press Gov/UV TPG Top Mnt Shift Interlck</v>
      </c>
      <c r="F11532" s="17">
        <f>'[5]HGAC FS12-23 Gladiator Options'!K1229</f>
        <v>1218</v>
      </c>
      <c r="G11532" s="13">
        <v>0.15</v>
      </c>
      <c r="H11532" s="14"/>
    </row>
    <row r="11533" spans="1:8" x14ac:dyDescent="0.35">
      <c r="A11533" s="11" t="s">
        <v>8</v>
      </c>
      <c r="B11533" s="16" t="str">
        <f>'[5]HGAC FS12-23 Gladiator Options'!B1230</f>
        <v>GLAD01230</v>
      </c>
      <c r="C11533" s="27" t="s">
        <v>73</v>
      </c>
      <c r="D11533" s="16" t="s">
        <v>85</v>
      </c>
      <c r="E11533" s="15" t="str">
        <f>'[5]HGAC FS12-23 Gladiator Options'!C1230</f>
        <v>NO Remote Throttle Harness</v>
      </c>
      <c r="F11533" s="17">
        <f>'[5]HGAC FS12-23 Gladiator Options'!K1230</f>
        <v>0</v>
      </c>
      <c r="G11533" s="13">
        <v>0.15</v>
      </c>
      <c r="H11533" s="14"/>
    </row>
    <row r="11534" spans="1:8" x14ac:dyDescent="0.35">
      <c r="A11534" s="11" t="s">
        <v>8</v>
      </c>
      <c r="B11534" s="16" t="str">
        <f>'[5]HGAC FS12-23 Gladiator Options'!B1231</f>
        <v>GLAD01231</v>
      </c>
      <c r="C11534" s="27" t="s">
        <v>73</v>
      </c>
      <c r="D11534" s="16" t="s">
        <v>85</v>
      </c>
      <c r="E11534" s="15" t="str">
        <f>'[5]HGAC FS12-23 Gladiator Options'!C1231</f>
        <v>Engine Program Rmt Throttle Off</v>
      </c>
      <c r="F11534" s="17">
        <f>'[5]HGAC FS12-23 Gladiator Options'!K1231</f>
        <v>0</v>
      </c>
      <c r="G11534" s="13">
        <v>0.15</v>
      </c>
      <c r="H11534" s="14"/>
    </row>
    <row r="11535" spans="1:8" x14ac:dyDescent="0.35">
      <c r="A11535" s="11" t="s">
        <v>8</v>
      </c>
      <c r="B11535" s="16" t="str">
        <f>'[5]HGAC FS12-23 Gladiator Options'!B1232</f>
        <v>GLAD01232</v>
      </c>
      <c r="C11535" s="27" t="s">
        <v>73</v>
      </c>
      <c r="D11535" s="16" t="s">
        <v>85</v>
      </c>
      <c r="E11535" s="15" t="str">
        <f>'[5]HGAC FS12-23 Gladiator Options'!C1232</f>
        <v>Engine Program Rmt Throttle On</v>
      </c>
      <c r="F11535" s="17">
        <f>'[5]HGAC FS12-23 Gladiator Options'!K1232</f>
        <v>0</v>
      </c>
      <c r="G11535" s="13">
        <v>0.15</v>
      </c>
      <c r="H11535" s="14"/>
    </row>
    <row r="11536" spans="1:8" x14ac:dyDescent="0.35">
      <c r="A11536" s="11" t="s">
        <v>8</v>
      </c>
      <c r="B11536" s="16" t="str">
        <f>'[5]HGAC FS12-23 Gladiator Options'!B1233</f>
        <v>GLAD01233</v>
      </c>
      <c r="C11536" s="27" t="s">
        <v>73</v>
      </c>
      <c r="D11536" s="16" t="s">
        <v>85</v>
      </c>
      <c r="E11536" s="15" t="str">
        <f>'[5]HGAC FS12-23 Gladiator Options'!C1233</f>
        <v>NO Cruise Control</v>
      </c>
      <c r="F11536" s="17">
        <f>'[5]HGAC FS12-23 Gladiator Options'!K1233</f>
        <v>0</v>
      </c>
      <c r="G11536" s="13">
        <v>0.15</v>
      </c>
      <c r="H11536" s="14"/>
    </row>
    <row r="11537" spans="1:8" x14ac:dyDescent="0.35">
      <c r="A11537" s="11" t="s">
        <v>8</v>
      </c>
      <c r="B11537" s="16" t="str">
        <f>'[5]HGAC FS12-23 Gladiator Options'!B1234</f>
        <v>GLAD01234</v>
      </c>
      <c r="C11537" s="27" t="s">
        <v>73</v>
      </c>
      <c r="D11537" s="16" t="s">
        <v>85</v>
      </c>
      <c r="E11537" s="15" t="str">
        <f>'[5]HGAC FS12-23 Gladiator Options'!C1234</f>
        <v>Cruise Ctrl Rkr Sw Actv w/Rkr Sw Speed Ctrl</v>
      </c>
      <c r="F11537" s="17">
        <f>'[5]HGAC FS12-23 Gladiator Options'!K1234</f>
        <v>781</v>
      </c>
      <c r="G11537" s="13">
        <v>0.15</v>
      </c>
      <c r="H11537" s="14"/>
    </row>
    <row r="11538" spans="1:8" x14ac:dyDescent="0.35">
      <c r="A11538" s="11" t="s">
        <v>8</v>
      </c>
      <c r="B11538" s="16" t="str">
        <f>'[5]HGAC FS12-23 Gladiator Options'!B1235</f>
        <v>GLAD01235</v>
      </c>
      <c r="C11538" s="27" t="s">
        <v>73</v>
      </c>
      <c r="D11538" s="16" t="s">
        <v>85</v>
      </c>
      <c r="E11538" s="15" t="str">
        <f>'[5]HGAC FS12-23 Gladiator Options'!C1235</f>
        <v>Engine Programming Idle Speed 700 RPM</v>
      </c>
      <c r="F11538" s="17">
        <f>'[5]HGAC FS12-23 Gladiator Options'!K1235</f>
        <v>0</v>
      </c>
      <c r="G11538" s="13">
        <v>0.15</v>
      </c>
      <c r="H11538" s="14"/>
    </row>
    <row r="11539" spans="1:8" x14ac:dyDescent="0.35">
      <c r="A11539" s="11" t="s">
        <v>8</v>
      </c>
      <c r="B11539" s="16" t="str">
        <f>'[5]HGAC FS12-23 Gladiator Options'!B1236</f>
        <v>GLAD01236</v>
      </c>
      <c r="C11539" s="27" t="s">
        <v>73</v>
      </c>
      <c r="D11539" s="16" t="s">
        <v>85</v>
      </c>
      <c r="E11539" s="15" t="str">
        <f>'[5]HGAC FS12-23 Gladiator Options'!C1236</f>
        <v>Engine Programming Idle Speed 600 RPM</v>
      </c>
      <c r="F11539" s="17">
        <f>'[5]HGAC FS12-23 Gladiator Options'!K1236</f>
        <v>210</v>
      </c>
      <c r="G11539" s="13">
        <v>0.15</v>
      </c>
      <c r="H11539" s="14"/>
    </row>
    <row r="11540" spans="1:8" x14ac:dyDescent="0.35">
      <c r="A11540" s="11" t="s">
        <v>8</v>
      </c>
      <c r="B11540" s="16" t="str">
        <f>'[5]HGAC FS12-23 Gladiator Options'!B1237</f>
        <v>GLAD01237</v>
      </c>
      <c r="C11540" s="27" t="s">
        <v>73</v>
      </c>
      <c r="D11540" s="16" t="s">
        <v>85</v>
      </c>
      <c r="E11540" s="15" t="str">
        <f>'[5]HGAC FS12-23 Gladiator Options'!C1237</f>
        <v>Engine Programming Idle Speed 650 RPM</v>
      </c>
      <c r="F11540" s="17">
        <f>'[5]HGAC FS12-23 Gladiator Options'!K1237</f>
        <v>210</v>
      </c>
      <c r="G11540" s="13">
        <v>0.15</v>
      </c>
      <c r="H11540" s="14"/>
    </row>
    <row r="11541" spans="1:8" x14ac:dyDescent="0.35">
      <c r="A11541" s="11" t="s">
        <v>8</v>
      </c>
      <c r="B11541" s="16" t="str">
        <f>'[5]HGAC FS12-23 Gladiator Options'!B1238</f>
        <v>GLAD01238</v>
      </c>
      <c r="C11541" s="27" t="s">
        <v>73</v>
      </c>
      <c r="D11541" s="16" t="s">
        <v>85</v>
      </c>
      <c r="E11541" s="15" t="str">
        <f>'[5]HGAC FS12-23 Gladiator Options'!C1238</f>
        <v>Engine Programming Idle Speed 750 RPM</v>
      </c>
      <c r="F11541" s="17">
        <f>'[5]HGAC FS12-23 Gladiator Options'!K1238</f>
        <v>0</v>
      </c>
      <c r="G11541" s="13">
        <v>0.15</v>
      </c>
      <c r="H11541" s="14"/>
    </row>
    <row r="11542" spans="1:8" x14ac:dyDescent="0.35">
      <c r="A11542" s="11" t="s">
        <v>8</v>
      </c>
      <c r="B11542" s="16" t="str">
        <f>'[5]HGAC FS12-23 Gladiator Options'!B1239</f>
        <v>GLAD01239</v>
      </c>
      <c r="C11542" s="27" t="s">
        <v>73</v>
      </c>
      <c r="D11542" s="16" t="s">
        <v>85</v>
      </c>
      <c r="E11542" s="15" t="str">
        <f>'[5]HGAC FS12-23 Gladiator Options'!C1239</f>
        <v>Engine Programming Idle Speed 800 RPM</v>
      </c>
      <c r="F11542" s="17">
        <f>'[5]HGAC FS12-23 Gladiator Options'!K1239</f>
        <v>210</v>
      </c>
      <c r="G11542" s="13">
        <v>0.15</v>
      </c>
      <c r="H11542" s="14"/>
    </row>
    <row r="11543" spans="1:8" x14ac:dyDescent="0.35">
      <c r="A11543" s="11" t="s">
        <v>8</v>
      </c>
      <c r="B11543" s="16" t="str">
        <f>'[5]HGAC FS12-23 Gladiator Options'!B1240</f>
        <v>GLAD01240</v>
      </c>
      <c r="C11543" s="27" t="s">
        <v>73</v>
      </c>
      <c r="D11543" s="16" t="s">
        <v>85</v>
      </c>
      <c r="E11543" s="15" t="str">
        <f>'[5]HGAC FS12-23 Gladiator Options'!C1240</f>
        <v>Engine Air Intake Filtration and Restriction w/SS Housing &amp; Replaceable Element</v>
      </c>
      <c r="F11543" s="17">
        <f>'[5]HGAC FS12-23 Gladiator Options'!K1240</f>
        <v>1684</v>
      </c>
      <c r="G11543" s="13">
        <v>0.15</v>
      </c>
      <c r="H11543" s="14"/>
    </row>
    <row r="11544" spans="1:8" x14ac:dyDescent="0.35">
      <c r="A11544" s="11" t="s">
        <v>8</v>
      </c>
      <c r="B11544" s="16" t="str">
        <f>'[5]HGAC FS12-23 Gladiator Options'!B1241</f>
        <v>GLAD01241</v>
      </c>
      <c r="C11544" s="27" t="s">
        <v>73</v>
      </c>
      <c r="D11544" s="16" t="s">
        <v>85</v>
      </c>
      <c r="E11544" s="15" t="str">
        <f>'[5]HGAC FS12-23 Gladiator Options'!C1241</f>
        <v>Engine Air Intake Filtration and Restriction w/Replaceable Element Abv Radiator</v>
      </c>
      <c r="F11544" s="17">
        <f>'[5]HGAC FS12-23 Gladiator Options'!K1241</f>
        <v>0</v>
      </c>
      <c r="G11544" s="13">
        <v>0.15</v>
      </c>
      <c r="H11544" s="14"/>
    </row>
    <row r="11545" spans="1:8" x14ac:dyDescent="0.35">
      <c r="A11545" s="11" t="s">
        <v>8</v>
      </c>
      <c r="B11545" s="16" t="str">
        <f>'[5]HGAC FS12-23 Gladiator Options'!B1242</f>
        <v>GLAD01242</v>
      </c>
      <c r="C11545" s="27" t="s">
        <v>73</v>
      </c>
      <c r="D11545" s="16" t="s">
        <v>85</v>
      </c>
      <c r="E11545" s="15" t="str">
        <f>'[5]HGAC FS12-23 Gladiator Options'!C1242</f>
        <v>Engine Fan Drive Variable Speed</v>
      </c>
      <c r="F11545" s="17">
        <f>'[5]HGAC FS12-23 Gladiator Options'!K1242</f>
        <v>0</v>
      </c>
      <c r="G11545" s="13">
        <v>0.15</v>
      </c>
      <c r="H11545" s="14"/>
    </row>
    <row r="11546" spans="1:8" x14ac:dyDescent="0.35">
      <c r="A11546" s="11" t="s">
        <v>8</v>
      </c>
      <c r="B11546" s="16" t="str">
        <f>'[5]HGAC FS12-23 Gladiator Options'!B1243</f>
        <v>GLAD01243</v>
      </c>
      <c r="C11546" s="27" t="s">
        <v>73</v>
      </c>
      <c r="D11546" s="16" t="s">
        <v>85</v>
      </c>
      <c r="E11546" s="15" t="str">
        <f>'[5]HGAC FS12-23 Gladiator Options'!C1243</f>
        <v>Engine Fan Drive Variable Speed Disp Actv</v>
      </c>
      <c r="F11546" s="17">
        <f>'[5]HGAC FS12-23 Gladiator Options'!K1243</f>
        <v>421</v>
      </c>
      <c r="G11546" s="13">
        <v>0.15</v>
      </c>
      <c r="H11546" s="14"/>
    </row>
    <row r="11547" spans="1:8" x14ac:dyDescent="0.35">
      <c r="A11547" s="11" t="s">
        <v>8</v>
      </c>
      <c r="B11547" s="16" t="str">
        <f>'[5]HGAC FS12-23 Gladiator Options'!B1244</f>
        <v>GLAD01244</v>
      </c>
      <c r="C11547" s="27" t="s">
        <v>73</v>
      </c>
      <c r="D11547" s="16" t="s">
        <v>85</v>
      </c>
      <c r="E11547" s="15" t="str">
        <f>'[5]HGAC FS12-23 Gladiator Options'!C1244</f>
        <v>Engine Fan Drive Variable Speed Engaged in Pump Mode</v>
      </c>
      <c r="F11547" s="17">
        <f>'[5]HGAC FS12-23 Gladiator Options'!K1244</f>
        <v>0</v>
      </c>
      <c r="G11547" s="13">
        <v>0.15</v>
      </c>
      <c r="H11547" s="14"/>
    </row>
    <row r="11548" spans="1:8" x14ac:dyDescent="0.35">
      <c r="A11548" s="11" t="s">
        <v>8</v>
      </c>
      <c r="B11548" s="16" t="str">
        <f>'[5]HGAC FS12-23 Gladiator Options'!B1245</f>
        <v>GLAD01245</v>
      </c>
      <c r="C11548" s="27" t="s">
        <v>73</v>
      </c>
      <c r="D11548" s="16" t="s">
        <v>85</v>
      </c>
      <c r="E11548" s="15" t="str">
        <f>'[5]HGAC FS12-23 Gladiator Options'!C1245</f>
        <v>Engine Fan Drive Variable Speed w/Actv Sw on Dash</v>
      </c>
      <c r="F11548" s="17">
        <f>'[5]HGAC FS12-23 Gladiator Options'!K1245</f>
        <v>452</v>
      </c>
      <c r="G11548" s="13">
        <v>0.15</v>
      </c>
      <c r="H11548" s="14"/>
    </row>
    <row r="11549" spans="1:8" x14ac:dyDescent="0.35">
      <c r="A11549" s="11" t="s">
        <v>8</v>
      </c>
      <c r="B11549" s="16" t="str">
        <f>'[5]HGAC FS12-23 Gladiator Options'!B1246</f>
        <v>GLAD01246</v>
      </c>
      <c r="C11549" s="27" t="s">
        <v>73</v>
      </c>
      <c r="D11549" s="16" t="s">
        <v>85</v>
      </c>
      <c r="E11549" s="15" t="str">
        <f>'[5]HGAC FS12-23 Gladiator Options'!C1246</f>
        <v>Engine Cooling Sys Serial Flow Medium/Package Drop-Out Prov/Rwd Sight Glass</v>
      </c>
      <c r="F11549" s="17">
        <f>'[5]HGAC FS12-23 Gladiator Options'!K1246</f>
        <v>0</v>
      </c>
      <c r="G11549" s="13">
        <v>0.15</v>
      </c>
      <c r="H11549" s="14"/>
    </row>
    <row r="11550" spans="1:8" x14ac:dyDescent="0.35">
      <c r="A11550" s="11" t="s">
        <v>8</v>
      </c>
      <c r="B11550" s="16" t="str">
        <f>'[5]HGAC FS12-23 Gladiator Options'!B1247</f>
        <v>GLAD01247</v>
      </c>
      <c r="C11550" s="27" t="s">
        <v>73</v>
      </c>
      <c r="D11550" s="16" t="s">
        <v>85</v>
      </c>
      <c r="E11550" s="15" t="str">
        <f>'[5]HGAC FS12-23 Gladiator Options'!C1247</f>
        <v>Engine Cooling System Serial Flow w/Package Drop-Out Prov</v>
      </c>
      <c r="F11550" s="17">
        <f>'[5]HGAC FS12-23 Gladiator Options'!K1247</f>
        <v>0</v>
      </c>
      <c r="G11550" s="13">
        <v>0.15</v>
      </c>
      <c r="H11550" s="14"/>
    </row>
    <row r="11551" spans="1:8" x14ac:dyDescent="0.35">
      <c r="A11551" s="11" t="s">
        <v>8</v>
      </c>
      <c r="B11551" s="16" t="str">
        <f>'[5]HGAC FS12-23 Gladiator Options'!B1248</f>
        <v>GLAD01248</v>
      </c>
      <c r="C11551" s="27" t="s">
        <v>73</v>
      </c>
      <c r="D11551" s="16" t="s">
        <v>85</v>
      </c>
      <c r="E11551" s="15" t="str">
        <f>'[5]HGAC FS12-23 Gladiator Options'!C1248</f>
        <v>Engine Cooling Sys Serial Flow Large/Package Drop-Out Prov/Rwd Sight Glass</v>
      </c>
      <c r="F11551" s="17">
        <f>'[5]HGAC FS12-23 Gladiator Options'!K1248</f>
        <v>0</v>
      </c>
      <c r="G11551" s="13">
        <v>0.15</v>
      </c>
      <c r="H11551" s="14"/>
    </row>
    <row r="11552" spans="1:8" x14ac:dyDescent="0.35">
      <c r="A11552" s="11" t="s">
        <v>8</v>
      </c>
      <c r="B11552" s="16" t="str">
        <f>'[5]HGAC FS12-23 Gladiator Options'!B1249</f>
        <v>GLAD01249</v>
      </c>
      <c r="C11552" s="27" t="s">
        <v>73</v>
      </c>
      <c r="D11552" s="16" t="s">
        <v>85</v>
      </c>
      <c r="E11552" s="15" t="str">
        <f>'[5]HGAC FS12-23 Gladiator Options'!C1249</f>
        <v>Engine Cooling System Protection Light Duty Skid Plate Paint Frame Color</v>
      </c>
      <c r="F11552" s="17">
        <f>'[5]HGAC FS12-23 Gladiator Options'!K1249</f>
        <v>0</v>
      </c>
      <c r="G11552" s="13">
        <v>0.15</v>
      </c>
      <c r="H11552" s="14"/>
    </row>
    <row r="11553" spans="1:8" x14ac:dyDescent="0.35">
      <c r="A11553" s="11" t="s">
        <v>8</v>
      </c>
      <c r="B11553" s="16" t="str">
        <f>'[5]HGAC FS12-23 Gladiator Options'!B1250</f>
        <v>GLAD01250</v>
      </c>
      <c r="C11553" s="27" t="s">
        <v>73</v>
      </c>
      <c r="D11553" s="16" t="s">
        <v>85</v>
      </c>
      <c r="E11553" s="15" t="str">
        <f>'[5]HGAC FS12-23 Gladiator Options'!C1250</f>
        <v>Engine Cooling System Protection Light Duty Skid Plate Paint Lwr Cab Color</v>
      </c>
      <c r="F11553" s="17">
        <f>'[5]HGAC FS12-23 Gladiator Options'!K1250</f>
        <v>813</v>
      </c>
      <c r="G11553" s="13">
        <v>0.15</v>
      </c>
      <c r="H11553" s="14"/>
    </row>
    <row r="11554" spans="1:8" x14ac:dyDescent="0.35">
      <c r="A11554" s="11" t="s">
        <v>8</v>
      </c>
      <c r="B11554" s="16" t="str">
        <f>'[5]HGAC FS12-23 Gladiator Options'!B1251</f>
        <v>GLAD01251</v>
      </c>
      <c r="C11554" s="27" t="s">
        <v>73</v>
      </c>
      <c r="D11554" s="16" t="s">
        <v>85</v>
      </c>
      <c r="E11554" s="15" t="str">
        <f>'[5]HGAC FS12-23 Gladiator Options'!C1251</f>
        <v>Engine Cooling System Protection Skid Plate 1/4" Paint Frame Color</v>
      </c>
      <c r="F11554" s="17">
        <f>'[5]HGAC FS12-23 Gladiator Options'!K1251</f>
        <v>458</v>
      </c>
      <c r="G11554" s="13">
        <v>0.15</v>
      </c>
      <c r="H11554" s="14"/>
    </row>
    <row r="11555" spans="1:8" x14ac:dyDescent="0.35">
      <c r="A11555" s="11" t="s">
        <v>8</v>
      </c>
      <c r="B11555" s="16" t="str">
        <f>'[5]HGAC FS12-23 Gladiator Options'!B1252</f>
        <v>GLAD01252</v>
      </c>
      <c r="C11555" s="27" t="s">
        <v>73</v>
      </c>
      <c r="D11555" s="16" t="s">
        <v>85</v>
      </c>
      <c r="E11555" s="15" t="str">
        <f>'[5]HGAC FS12-23 Gladiator Options'!C1252</f>
        <v>Engine Cooling System Protection Skid Plate 1/4" Paint Lwr Cab Color</v>
      </c>
      <c r="F11555" s="17">
        <f>'[5]HGAC FS12-23 Gladiator Options'!K1252</f>
        <v>1060</v>
      </c>
      <c r="G11555" s="13">
        <v>0.15</v>
      </c>
      <c r="H11555" s="14"/>
    </row>
    <row r="11556" spans="1:8" x14ac:dyDescent="0.35">
      <c r="A11556" s="11" t="s">
        <v>8</v>
      </c>
      <c r="B11556" s="16" t="str">
        <f>'[5]HGAC FS12-23 Gladiator Options'!B1253</f>
        <v>GLAD01253</v>
      </c>
      <c r="C11556" s="27" t="s">
        <v>73</v>
      </c>
      <c r="D11556" s="16" t="s">
        <v>85</v>
      </c>
      <c r="E11556" s="15" t="str">
        <f>'[5]HGAC FS12-23 Gladiator Options'!C1253</f>
        <v>Engine Coolant Extended Life</v>
      </c>
      <c r="F11556" s="17">
        <f>'[5]HGAC FS12-23 Gladiator Options'!K1253</f>
        <v>0</v>
      </c>
      <c r="G11556" s="13">
        <v>0.15</v>
      </c>
      <c r="H11556" s="14"/>
    </row>
    <row r="11557" spans="1:8" x14ac:dyDescent="0.35">
      <c r="A11557" s="11" t="s">
        <v>8</v>
      </c>
      <c r="B11557" s="16" t="str">
        <f>'[5]HGAC FS12-23 Gladiator Options'!B1254</f>
        <v>GLAD01254</v>
      </c>
      <c r="C11557" s="27" t="s">
        <v>73</v>
      </c>
      <c r="D11557" s="16" t="s">
        <v>85</v>
      </c>
      <c r="E11557" s="15" t="str">
        <f>'[5]HGAC FS12-23 Gladiator Options'!C1254</f>
        <v>Engine Coolant Extended Life Fleetguard ES Compleat EG</v>
      </c>
      <c r="F11557" s="17">
        <f>'[5]HGAC FS12-23 Gladiator Options'!K1254</f>
        <v>786</v>
      </c>
      <c r="G11557" s="13">
        <v>0.15</v>
      </c>
      <c r="H11557" s="14"/>
    </row>
    <row r="11558" spans="1:8" x14ac:dyDescent="0.35">
      <c r="A11558" s="11" t="s">
        <v>8</v>
      </c>
      <c r="B11558" s="16" t="str">
        <f>'[5]HGAC FS12-23 Gladiator Options'!B1255</f>
        <v>GLAD01255</v>
      </c>
      <c r="C11558" s="27" t="s">
        <v>73</v>
      </c>
      <c r="D11558" s="16" t="s">
        <v>85</v>
      </c>
      <c r="E11558" s="15" t="str">
        <f>'[5]HGAC FS12-23 Gladiator Options'!C1255</f>
        <v>Engine Coolant Extended Life Fleetguard ES Compleat OAT EG</v>
      </c>
      <c r="F11558" s="17">
        <f>'[5]HGAC FS12-23 Gladiator Options'!K1255</f>
        <v>921</v>
      </c>
      <c r="G11558" s="13">
        <v>0.15</v>
      </c>
      <c r="H11558" s="14"/>
    </row>
    <row r="11559" spans="1:8" x14ac:dyDescent="0.35">
      <c r="A11559" s="11" t="s">
        <v>8</v>
      </c>
      <c r="B11559" s="16" t="str">
        <f>'[5]HGAC FS12-23 Gladiator Options'!B1256</f>
        <v>GLAD01256</v>
      </c>
      <c r="C11559" s="27" t="s">
        <v>73</v>
      </c>
      <c r="D11559" s="16" t="s">
        <v>85</v>
      </c>
      <c r="E11559" s="15" t="str">
        <f>'[5]HGAC FS12-23 Gladiator Options'!C1256</f>
        <v>Engine Coolant Extended Life 60/40</v>
      </c>
      <c r="F11559" s="17">
        <f>'[5]HGAC FS12-23 Gladiator Options'!K1256</f>
        <v>316</v>
      </c>
      <c r="G11559" s="13">
        <v>0.15</v>
      </c>
      <c r="H11559" s="14"/>
    </row>
    <row r="11560" spans="1:8" x14ac:dyDescent="0.35">
      <c r="A11560" s="11" t="s">
        <v>8</v>
      </c>
      <c r="B11560" s="16" t="str">
        <f>'[5]HGAC FS12-23 Gladiator Options'!B1257</f>
        <v>GLAD01257</v>
      </c>
      <c r="C11560" s="27" t="s">
        <v>73</v>
      </c>
      <c r="D11560" s="16" t="s">
        <v>85</v>
      </c>
      <c r="E11560" s="15" t="str">
        <f>'[5]HGAC FS12-23 Gladiator Options'!C1257</f>
        <v>Engine Coolant -40 Degrees</v>
      </c>
      <c r="F11560" s="17">
        <f>'[5]HGAC FS12-23 Gladiator Options'!K1257</f>
        <v>316</v>
      </c>
      <c r="G11560" s="13">
        <v>0.15</v>
      </c>
      <c r="H11560" s="14"/>
    </row>
    <row r="11561" spans="1:8" x14ac:dyDescent="0.35">
      <c r="A11561" s="11" t="s">
        <v>8</v>
      </c>
      <c r="B11561" s="16" t="str">
        <f>'[5]HGAC FS12-23 Gladiator Options'!B1258</f>
        <v>GLAD01258</v>
      </c>
      <c r="C11561" s="27" t="s">
        <v>73</v>
      </c>
      <c r="D11561" s="16" t="s">
        <v>85</v>
      </c>
      <c r="E11561" s="15" t="str">
        <f>'[5]HGAC FS12-23 Gladiator Options'!C1258</f>
        <v>NO Engine Coolant Filter</v>
      </c>
      <c r="F11561" s="17">
        <f>'[5]HGAC FS12-23 Gladiator Options'!K1258</f>
        <v>0</v>
      </c>
      <c r="G11561" s="13">
        <v>0.15</v>
      </c>
      <c r="H11561" s="14"/>
    </row>
    <row r="11562" spans="1:8" x14ac:dyDescent="0.35">
      <c r="A11562" s="11" t="s">
        <v>8</v>
      </c>
      <c r="B11562" s="16" t="str">
        <f>'[5]HGAC FS12-23 Gladiator Options'!B1259</f>
        <v>GLAD01259</v>
      </c>
      <c r="C11562" s="27" t="s">
        <v>73</v>
      </c>
      <c r="D11562" s="16" t="s">
        <v>85</v>
      </c>
      <c r="E11562" s="15" t="str">
        <f>'[5]HGAC FS12-23 Gladiator Options'!C1259</f>
        <v>Engine Coolant Filter</v>
      </c>
      <c r="F11562" s="17">
        <f>'[5]HGAC FS12-23 Gladiator Options'!K1259</f>
        <v>318</v>
      </c>
      <c r="G11562" s="13">
        <v>0.15</v>
      </c>
      <c r="H11562" s="14"/>
    </row>
    <row r="11563" spans="1:8" x14ac:dyDescent="0.35">
      <c r="A11563" s="11" t="s">
        <v>8</v>
      </c>
      <c r="B11563" s="16" t="str">
        <f>'[5]HGAC FS12-23 Gladiator Options'!B1260</f>
        <v>GLAD01260</v>
      </c>
      <c r="C11563" s="27" t="s">
        <v>73</v>
      </c>
      <c r="D11563" s="16" t="s">
        <v>85</v>
      </c>
      <c r="E11563" s="15" t="str">
        <f>'[5]HGAC FS12-23 Gladiator Options'!C1260</f>
        <v>NO Electronic Low Coolant Level Indicator</v>
      </c>
      <c r="F11563" s="17">
        <f>'[5]HGAC FS12-23 Gladiator Options'!K1260</f>
        <v>0</v>
      </c>
      <c r="G11563" s="13">
        <v>0.15</v>
      </c>
      <c r="H11563" s="14"/>
    </row>
    <row r="11564" spans="1:8" x14ac:dyDescent="0.35">
      <c r="A11564" s="11" t="s">
        <v>8</v>
      </c>
      <c r="B11564" s="16" t="str">
        <f>'[5]HGAC FS12-23 Gladiator Options'!B1261</f>
        <v>GLAD01261</v>
      </c>
      <c r="C11564" s="27" t="s">
        <v>73</v>
      </c>
      <c r="D11564" s="16" t="s">
        <v>85</v>
      </c>
      <c r="E11564" s="15" t="str">
        <f>'[5]HGAC FS12-23 Gladiator Options'!C1261</f>
        <v>Elec Low Coolant Level Indicator</v>
      </c>
      <c r="F11564" s="17">
        <f>'[5]HGAC FS12-23 Gladiator Options'!K1261</f>
        <v>0</v>
      </c>
      <c r="G11564" s="13">
        <v>0.15</v>
      </c>
      <c r="H11564" s="14"/>
    </row>
    <row r="11565" spans="1:8" x14ac:dyDescent="0.35">
      <c r="A11565" s="11" t="s">
        <v>8</v>
      </c>
      <c r="B11565" s="16" t="str">
        <f>'[5]HGAC FS12-23 Gladiator Options'!B1262</f>
        <v>GLAD01262</v>
      </c>
      <c r="C11565" s="27" t="s">
        <v>73</v>
      </c>
      <c r="D11565" s="16" t="s">
        <v>85</v>
      </c>
      <c r="E11565" s="15" t="str">
        <f>'[5]HGAC FS12-23 Gladiator Options'!C1262</f>
        <v>NO Engine Pump Heat Exchanger</v>
      </c>
      <c r="F11565" s="17">
        <f>'[5]HGAC FS12-23 Gladiator Options'!K1262</f>
        <v>-591</v>
      </c>
      <c r="G11565" s="13">
        <v>0.15</v>
      </c>
      <c r="H11565" s="14"/>
    </row>
    <row r="11566" spans="1:8" x14ac:dyDescent="0.35">
      <c r="A11566" s="11" t="s">
        <v>8</v>
      </c>
      <c r="B11566" s="16" t="str">
        <f>'[5]HGAC FS12-23 Gladiator Options'!B1263</f>
        <v>GLAD01263</v>
      </c>
      <c r="C11566" s="27" t="s">
        <v>73</v>
      </c>
      <c r="D11566" s="16" t="s">
        <v>85</v>
      </c>
      <c r="E11566" s="15" t="str">
        <f>'[5]HGAC FS12-23 Gladiator Options'!C1263</f>
        <v>Engine Pump Heat Exchanger</v>
      </c>
      <c r="F11566" s="17">
        <f>'[5]HGAC FS12-23 Gladiator Options'!K1263</f>
        <v>0</v>
      </c>
      <c r="G11566" s="13">
        <v>0.15</v>
      </c>
      <c r="H11566" s="14"/>
    </row>
    <row r="11567" spans="1:8" x14ac:dyDescent="0.35">
      <c r="A11567" s="11" t="s">
        <v>8</v>
      </c>
      <c r="B11567" s="16" t="str">
        <f>'[5]HGAC FS12-23 Gladiator Options'!B1264</f>
        <v>GLAD01264</v>
      </c>
      <c r="C11567" s="27" t="s">
        <v>73</v>
      </c>
      <c r="D11567" s="16" t="s">
        <v>85</v>
      </c>
      <c r="E11567" s="15" t="str">
        <f>'[5]HGAC FS12-23 Gladiator Options'!C1264</f>
        <v>Coolant Hoses Silicone</v>
      </c>
      <c r="F11567" s="17">
        <f>'[5]HGAC FS12-23 Gladiator Options'!K1264</f>
        <v>0</v>
      </c>
      <c r="G11567" s="13">
        <v>0.15</v>
      </c>
      <c r="H11567" s="14"/>
    </row>
    <row r="11568" spans="1:8" x14ac:dyDescent="0.35">
      <c r="A11568" s="11" t="s">
        <v>8</v>
      </c>
      <c r="B11568" s="16" t="str">
        <f>'[5]HGAC FS12-23 Gladiator Options'!B1265</f>
        <v>GLAD01265</v>
      </c>
      <c r="C11568" s="27" t="s">
        <v>73</v>
      </c>
      <c r="D11568" s="16" t="s">
        <v>85</v>
      </c>
      <c r="E11568" s="15" t="str">
        <f>'[5]HGAC FS12-23 Gladiator Options'!C1265</f>
        <v>Coolant Hoses Silicone Heater &amp; Radiator w/SS Radiator Tubes</v>
      </c>
      <c r="F11568" s="17">
        <f>'[5]HGAC FS12-23 Gladiator Options'!K1265</f>
        <v>2231</v>
      </c>
      <c r="G11568" s="13">
        <v>0.15</v>
      </c>
      <c r="H11568" s="14"/>
    </row>
    <row r="11569" spans="1:8" x14ac:dyDescent="0.35">
      <c r="A11569" s="11" t="s">
        <v>8</v>
      </c>
      <c r="B11569" s="16" t="str">
        <f>'[5]HGAC FS12-23 Gladiator Options'!B1266</f>
        <v>GLAD01266</v>
      </c>
      <c r="C11569" s="27" t="s">
        <v>73</v>
      </c>
      <c r="D11569" s="16" t="s">
        <v>85</v>
      </c>
      <c r="E11569" s="15" t="str">
        <f>'[5]HGAC FS12-23 Gladiator Options'!C1266</f>
        <v>Coolant Hoses Silicone Heater &amp; Radiator w/BulkHead Ftgs</v>
      </c>
      <c r="F11569" s="17">
        <f>'[5]HGAC FS12-23 Gladiator Options'!K1266</f>
        <v>609</v>
      </c>
      <c r="G11569" s="13">
        <v>0.15</v>
      </c>
      <c r="H11569" s="14"/>
    </row>
    <row r="11570" spans="1:8" x14ac:dyDescent="0.35">
      <c r="A11570" s="11" t="s">
        <v>8</v>
      </c>
      <c r="B11570" s="16" t="str">
        <f>'[5]HGAC FS12-23 Gladiator Options'!B1267</f>
        <v>GLAD01267</v>
      </c>
      <c r="C11570" s="27" t="s">
        <v>73</v>
      </c>
      <c r="D11570" s="16" t="s">
        <v>85</v>
      </c>
      <c r="E11570" s="15" t="str">
        <f>'[5]HGAC FS12-23 Gladiator Options'!C1267</f>
        <v>Coolant Hoses Silicone Heater &amp; Radiator w/BulkHead Ftgs/Metal Ftgs</v>
      </c>
      <c r="F11570" s="17">
        <f>'[5]HGAC FS12-23 Gladiator Options'!K1267</f>
        <v>885</v>
      </c>
      <c r="G11570" s="13">
        <v>0.15</v>
      </c>
      <c r="H11570" s="14"/>
    </row>
    <row r="11571" spans="1:8" x14ac:dyDescent="0.35">
      <c r="A11571" s="11" t="s">
        <v>8</v>
      </c>
      <c r="B11571" s="16" t="str">
        <f>'[5]HGAC FS12-23 Gladiator Options'!B1268</f>
        <v>GLAD01268</v>
      </c>
      <c r="C11571" s="27" t="s">
        <v>73</v>
      </c>
      <c r="D11571" s="16" t="s">
        <v>85</v>
      </c>
      <c r="E11571" s="15" t="str">
        <f>'[5]HGAC FS12-23 Gladiator Options'!C1268</f>
        <v>Coolant Hoses Goodyear Hi-Miler Heater &amp; Radiator w/Silicone &amp; Steel Formed Tube</v>
      </c>
      <c r="F11571" s="17">
        <f>'[5]HGAC FS12-23 Gladiator Options'!K1268</f>
        <v>775</v>
      </c>
      <c r="G11571" s="13">
        <v>0.15</v>
      </c>
      <c r="H11571" s="14"/>
    </row>
    <row r="11572" spans="1:8" x14ac:dyDescent="0.35">
      <c r="A11572" s="11" t="s">
        <v>8</v>
      </c>
      <c r="B11572" s="16" t="str">
        <f>'[5]HGAC FS12-23 Gladiator Options'!B1269</f>
        <v>GLAD01269</v>
      </c>
      <c r="C11572" s="27" t="s">
        <v>73</v>
      </c>
      <c r="D11572" s="16" t="s">
        <v>85</v>
      </c>
      <c r="E11572" s="15" t="str">
        <f>'[5]HGAC FS12-23 Gladiator Options'!C1269</f>
        <v>Coolant Hoses Blue Stripe Heater &amp; Radiator</v>
      </c>
      <c r="F11572" s="17">
        <f>'[5]HGAC FS12-23 Gladiator Options'!K1269</f>
        <v>0</v>
      </c>
      <c r="G11572" s="13">
        <v>0.15</v>
      </c>
      <c r="H11572" s="14"/>
    </row>
    <row r="11573" spans="1:8" x14ac:dyDescent="0.35">
      <c r="A11573" s="11" t="s">
        <v>8</v>
      </c>
      <c r="B11573" s="16" t="str">
        <f>'[5]HGAC FS12-23 Gladiator Options'!B1270</f>
        <v>GLAD01270</v>
      </c>
      <c r="C11573" s="27" t="s">
        <v>73</v>
      </c>
      <c r="D11573" s="16" t="s">
        <v>85</v>
      </c>
      <c r="E11573" s="15" t="str">
        <f>'[5]HGAC FS12-23 Gladiator Options'!C1270</f>
        <v>NO Engine Coolant Overflow Bottle</v>
      </c>
      <c r="F11573" s="17">
        <f>'[5]HGAC FS12-23 Gladiator Options'!K1270</f>
        <v>-58</v>
      </c>
      <c r="G11573" s="13">
        <v>0.15</v>
      </c>
      <c r="H11573" s="14"/>
    </row>
    <row r="11574" spans="1:8" x14ac:dyDescent="0.35">
      <c r="A11574" s="11" t="s">
        <v>8</v>
      </c>
      <c r="B11574" s="16" t="str">
        <f>'[5]HGAC FS12-23 Gladiator Options'!B1271</f>
        <v>GLAD01271</v>
      </c>
      <c r="C11574" s="27" t="s">
        <v>73</v>
      </c>
      <c r="D11574" s="16" t="s">
        <v>85</v>
      </c>
      <c r="E11574" s="15" t="str">
        <f>'[5]HGAC FS12-23 Gladiator Options'!C1271</f>
        <v>Engine Coolant Overflow Bottle</v>
      </c>
      <c r="F11574" s="17">
        <f>'[5]HGAC FS12-23 Gladiator Options'!K1271</f>
        <v>421</v>
      </c>
      <c r="G11574" s="13">
        <v>0.15</v>
      </c>
      <c r="H11574" s="14"/>
    </row>
    <row r="11575" spans="1:8" x14ac:dyDescent="0.35">
      <c r="A11575" s="11" t="s">
        <v>8</v>
      </c>
      <c r="B11575" s="16" t="str">
        <f>'[5]HGAC FS12-23 Gladiator Options'!B1272</f>
        <v>GLAD01272</v>
      </c>
      <c r="C11575" s="27" t="s">
        <v>73</v>
      </c>
      <c r="D11575" s="16" t="s">
        <v>85</v>
      </c>
      <c r="E11575" s="15" t="str">
        <f>'[5]HGAC FS12-23 Gladiator Options'!C1272</f>
        <v>Engine Coolant Overflow Expansion Bottle</v>
      </c>
      <c r="F11575" s="17">
        <f>'[5]HGAC FS12-23 Gladiator Options'!K1272</f>
        <v>0</v>
      </c>
      <c r="G11575" s="13">
        <v>0.15</v>
      </c>
      <c r="H11575" s="14"/>
    </row>
    <row r="11576" spans="1:8" x14ac:dyDescent="0.35">
      <c r="A11576" s="11" t="s">
        <v>8</v>
      </c>
      <c r="B11576" s="16" t="str">
        <f>'[5]HGAC FS12-23 Gladiator Options'!B1273</f>
        <v>GLAD01273</v>
      </c>
      <c r="C11576" s="27" t="s">
        <v>73</v>
      </c>
      <c r="D11576" s="16" t="s">
        <v>85</v>
      </c>
      <c r="E11576" s="15" t="str">
        <f>'[5]HGAC FS12-23 Gladiator Options'!C1273</f>
        <v>Eng Exhaust Sys Under Frm RH Single Module Aftertreatment Inboard</v>
      </c>
      <c r="F11576" s="17">
        <f>'[5]HGAC FS12-23 Gladiator Options'!K1273</f>
        <v>0</v>
      </c>
      <c r="G11576" s="13">
        <v>0.15</v>
      </c>
      <c r="H11576" s="14"/>
    </row>
    <row r="11577" spans="1:8" x14ac:dyDescent="0.35">
      <c r="A11577" s="11" t="s">
        <v>8</v>
      </c>
      <c r="B11577" s="16" t="str">
        <f>'[5]HGAC FS12-23 Gladiator Options'!B1274</f>
        <v>GLAD01274</v>
      </c>
      <c r="C11577" s="27" t="s">
        <v>73</v>
      </c>
      <c r="D11577" s="16" t="s">
        <v>85</v>
      </c>
      <c r="E11577" s="15" t="str">
        <f>'[5]HGAC FS12-23 Gladiator Options'!C1274</f>
        <v>Eng Exhaust Sys Under Frm RH Single Module Aftertreatment Inboard w/LH Tpipe</v>
      </c>
      <c r="F11577" s="17">
        <f>'[5]HGAC FS12-23 Gladiator Options'!K1274</f>
        <v>1069</v>
      </c>
      <c r="G11577" s="13">
        <v>0.15</v>
      </c>
      <c r="H11577" s="14"/>
    </row>
    <row r="11578" spans="1:8" x14ac:dyDescent="0.35">
      <c r="A11578" s="11" t="s">
        <v>8</v>
      </c>
      <c r="B11578" s="16" t="str">
        <f>'[5]HGAC FS12-23 Gladiator Options'!B1275</f>
        <v>GLAD01275</v>
      </c>
      <c r="C11578" s="27" t="s">
        <v>73</v>
      </c>
      <c r="D11578" s="16" t="s">
        <v>85</v>
      </c>
      <c r="E11578" s="15" t="str">
        <f>'[5]HGAC FS12-23 Gladiator Options'!C1275</f>
        <v>Eng Exhaust Sys Under Frm RH Single Module Inboard w/Crossover PTO Clearance</v>
      </c>
      <c r="F11578" s="17">
        <f>'[5]HGAC FS12-23 Gladiator Options'!K1275</f>
        <v>2524</v>
      </c>
      <c r="G11578" s="13">
        <v>0.15</v>
      </c>
      <c r="H11578" s="14"/>
    </row>
    <row r="11579" spans="1:8" x14ac:dyDescent="0.35">
      <c r="A11579" s="11" t="s">
        <v>8</v>
      </c>
      <c r="B11579" s="16" t="str">
        <f>'[5]HGAC FS12-23 Gladiator Options'!B1276</f>
        <v>GLAD01276</v>
      </c>
      <c r="C11579" s="27" t="s">
        <v>73</v>
      </c>
      <c r="D11579" s="16" t="s">
        <v>85</v>
      </c>
      <c r="E11579" s="15" t="str">
        <f>'[5]HGAC FS12-23 Gladiator Options'!C1276</f>
        <v>Eng Exhaust Sys Under Frm RH Single Module Inboard/Crossover PTO Clear/LH Tpipe</v>
      </c>
      <c r="F11579" s="17">
        <f>'[5]HGAC FS12-23 Gladiator Options'!K1276</f>
        <v>3387</v>
      </c>
      <c r="G11579" s="13">
        <v>0.15</v>
      </c>
      <c r="H11579" s="14"/>
    </row>
    <row r="11580" spans="1:8" x14ac:dyDescent="0.35">
      <c r="A11580" s="11" t="s">
        <v>8</v>
      </c>
      <c r="B11580" s="16" t="str">
        <f>'[5]HGAC FS12-23 Gladiator Options'!B1277</f>
        <v>GLAD01277</v>
      </c>
      <c r="C11580" s="27" t="s">
        <v>73</v>
      </c>
      <c r="D11580" s="16" t="s">
        <v>85</v>
      </c>
      <c r="E11580" s="15" t="str">
        <f>'[5]HGAC FS12-23 Gladiator Options'!C1277</f>
        <v>Eng Exhaust Sys Under Frm RH Single Module Aftertreatment Outboard</v>
      </c>
      <c r="F11580" s="17">
        <f>'[5]HGAC FS12-23 Gladiator Options'!K1277</f>
        <v>0</v>
      </c>
      <c r="G11580" s="13">
        <v>0.15</v>
      </c>
      <c r="H11580" s="14"/>
    </row>
    <row r="11581" spans="1:8" x14ac:dyDescent="0.35">
      <c r="A11581" s="11" t="s">
        <v>8</v>
      </c>
      <c r="B11581" s="16" t="str">
        <f>'[5]HGAC FS12-23 Gladiator Options'!B1278</f>
        <v>GLAD01278</v>
      </c>
      <c r="C11581" s="27" t="s">
        <v>73</v>
      </c>
      <c r="D11581" s="16" t="s">
        <v>85</v>
      </c>
      <c r="E11581" s="15" t="str">
        <f>'[5]HGAC FS12-23 Gladiator Options'!C1278</f>
        <v>Eng Exhaust Sys Under Frm RH Single Module Aftertreatment Outboard w/LH Tpipe</v>
      </c>
      <c r="F11581" s="17">
        <f>'[5]HGAC FS12-23 Gladiator Options'!K1278</f>
        <v>1069</v>
      </c>
      <c r="G11581" s="13">
        <v>0.15</v>
      </c>
      <c r="H11581" s="14"/>
    </row>
    <row r="11582" spans="1:8" x14ac:dyDescent="0.35">
      <c r="A11582" s="11" t="s">
        <v>8</v>
      </c>
      <c r="B11582" s="16" t="str">
        <f>'[5]HGAC FS12-23 Gladiator Options'!B1279</f>
        <v>GLAD01279</v>
      </c>
      <c r="C11582" s="27" t="s">
        <v>73</v>
      </c>
      <c r="D11582" s="16" t="s">
        <v>85</v>
      </c>
      <c r="E11582" s="15" t="str">
        <f>'[5]HGAC FS12-23 Gladiator Options'!C1279</f>
        <v>Eng Exhaust Sys Under Frm RH Single Module Outboard w/Crossover PTO Clearance</v>
      </c>
      <c r="F11582" s="17">
        <f>'[5]HGAC FS12-23 Gladiator Options'!K1279</f>
        <v>1949</v>
      </c>
      <c r="G11582" s="13">
        <v>0.15</v>
      </c>
      <c r="H11582" s="14"/>
    </row>
    <row r="11583" spans="1:8" x14ac:dyDescent="0.35">
      <c r="A11583" s="11" t="s">
        <v>8</v>
      </c>
      <c r="B11583" s="16" t="str">
        <f>'[5]HGAC FS12-23 Gladiator Options'!B1280</f>
        <v>GLAD01280</v>
      </c>
      <c r="C11583" s="27" t="s">
        <v>73</v>
      </c>
      <c r="D11583" s="16" t="s">
        <v>85</v>
      </c>
      <c r="E11583" s="15" t="str">
        <f>'[5]HGAC FS12-23 Gladiator Options'!C1280</f>
        <v>Eng Exhaust Sys Under Frm RH Inboard w/DPF/SCR Inline w/LH Tpipe</v>
      </c>
      <c r="F11583" s="17">
        <f>'[5]HGAC FS12-23 Gladiator Options'!K1280</f>
        <v>1069</v>
      </c>
      <c r="G11583" s="13">
        <v>0.15</v>
      </c>
      <c r="H11583" s="14"/>
    </row>
    <row r="11584" spans="1:8" x14ac:dyDescent="0.35">
      <c r="A11584" s="11" t="s">
        <v>8</v>
      </c>
      <c r="B11584" s="16" t="str">
        <f>'[5]HGAC FS12-23 Gladiator Options'!B1281</f>
        <v>GLAD01281</v>
      </c>
      <c r="C11584" s="27" t="s">
        <v>73</v>
      </c>
      <c r="D11584" s="16" t="s">
        <v>85</v>
      </c>
      <c r="E11584" s="15" t="str">
        <f>'[5]HGAC FS12-23 Gladiator Options'!C1281</f>
        <v>Eng Exhaust Sys Under Frm RH Inboard w/DPF/SCR Inline w/Fixed Tpipe</v>
      </c>
      <c r="F11584" s="17">
        <f>'[5]HGAC FS12-23 Gladiator Options'!K1281</f>
        <v>1175</v>
      </c>
      <c r="G11584" s="13">
        <v>0.15</v>
      </c>
      <c r="H11584" s="14"/>
    </row>
    <row r="11585" spans="1:8" x14ac:dyDescent="0.35">
      <c r="A11585" s="11" t="s">
        <v>8</v>
      </c>
      <c r="B11585" s="16" t="str">
        <f>'[5]HGAC FS12-23 Gladiator Options'!B1282</f>
        <v>GLAD01282</v>
      </c>
      <c r="C11585" s="27" t="s">
        <v>73</v>
      </c>
      <c r="D11585" s="16" t="s">
        <v>85</v>
      </c>
      <c r="E11585" s="15" t="str">
        <f>'[5]HGAC FS12-23 Gladiator Options'!C1282</f>
        <v>Eng Exhaust Sys Under Frm RH Inboard EGP</v>
      </c>
      <c r="F11585" s="17">
        <f>'[5]HGAC FS12-23 Gladiator Options'!K1282</f>
        <v>210</v>
      </c>
      <c r="G11585" s="13">
        <v>0.15</v>
      </c>
      <c r="H11585" s="14"/>
    </row>
    <row r="11586" spans="1:8" x14ac:dyDescent="0.35">
      <c r="A11586" s="11" t="s">
        <v>8</v>
      </c>
      <c r="B11586" s="16" t="str">
        <f>'[5]HGAC FS12-23 Gladiator Options'!B1283</f>
        <v>GLAD01283</v>
      </c>
      <c r="C11586" s="27" t="s">
        <v>73</v>
      </c>
      <c r="D11586" s="16" t="s">
        <v>85</v>
      </c>
      <c r="E11586" s="15" t="str">
        <f>'[5]HGAC FS12-23 Gladiator Options'!C1283</f>
        <v>Eng Exhaust Sys Under Frm RH Inboard EGP w/Crossover 8/1 PTO Clearance</v>
      </c>
      <c r="F11586" s="17">
        <f>'[5]HGAC FS12-23 Gladiator Options'!K1283</f>
        <v>1044</v>
      </c>
      <c r="G11586" s="13">
        <v>0.15</v>
      </c>
      <c r="H11586" s="14"/>
    </row>
    <row r="11587" spans="1:8" x14ac:dyDescent="0.35">
      <c r="A11587" s="11" t="s">
        <v>8</v>
      </c>
      <c r="B11587" s="16" t="str">
        <f>'[5]HGAC FS12-23 Gladiator Options'!B1284</f>
        <v>GLAD01284</v>
      </c>
      <c r="C11587" s="27" t="s">
        <v>73</v>
      </c>
      <c r="D11587" s="16" t="s">
        <v>85</v>
      </c>
      <c r="E11587" s="15" t="str">
        <f>'[5]HGAC FS12-23 Gladiator Options'!C1284</f>
        <v>Eng Exhaust Sys Under Frm RH Outboard EGP</v>
      </c>
      <c r="F11587" s="17">
        <f>'[5]HGAC FS12-23 Gladiator Options'!K1284</f>
        <v>210</v>
      </c>
      <c r="G11587" s="13">
        <v>0.15</v>
      </c>
      <c r="H11587" s="14"/>
    </row>
    <row r="11588" spans="1:8" x14ac:dyDescent="0.35">
      <c r="A11588" s="11" t="s">
        <v>8</v>
      </c>
      <c r="B11588" s="16" t="str">
        <f>'[5]HGAC FS12-23 Gladiator Options'!B1285</f>
        <v>GLAD01285</v>
      </c>
      <c r="C11588" s="27" t="s">
        <v>73</v>
      </c>
      <c r="D11588" s="16" t="s">
        <v>85</v>
      </c>
      <c r="E11588" s="15" t="str">
        <f>'[5]HGAC FS12-23 Gladiator Options'!C1285</f>
        <v>Eng Exhaust Sys Under Frm RH Outboard EGP w/Crossover 8/1 PTO Clearance</v>
      </c>
      <c r="F11588" s="17">
        <f>'[5]HGAC FS12-23 Gladiator Options'!K1285</f>
        <v>1044</v>
      </c>
      <c r="G11588" s="13">
        <v>0.15</v>
      </c>
      <c r="H11588" s="14"/>
    </row>
    <row r="11589" spans="1:8" x14ac:dyDescent="0.35">
      <c r="A11589" s="11" t="s">
        <v>8</v>
      </c>
      <c r="B11589" s="16" t="str">
        <f>'[5]HGAC FS12-23 Gladiator Options'!B1286</f>
        <v>GLAD01286</v>
      </c>
      <c r="C11589" s="27" t="s">
        <v>73</v>
      </c>
      <c r="D11589" s="16" t="s">
        <v>85</v>
      </c>
      <c r="E11589" s="15" t="str">
        <f>'[5]HGAC FS12-23 Gladiator Options'!C1286</f>
        <v>Eng Exhaust Sys Under Frm RH Fwd Outboard DPF/Inboard SCR Inline</v>
      </c>
      <c r="F11589" s="17">
        <f>'[5]HGAC FS12-23 Gladiator Options'!K1286</f>
        <v>1369</v>
      </c>
      <c r="G11589" s="13">
        <v>0.15</v>
      </c>
      <c r="H11589" s="14"/>
    </row>
    <row r="11590" spans="1:8" x14ac:dyDescent="0.35">
      <c r="A11590" s="11" t="s">
        <v>8</v>
      </c>
      <c r="B11590" s="16" t="str">
        <f>'[5]HGAC FS12-23 Gladiator Options'!B1287</f>
        <v>GLAD01287</v>
      </c>
      <c r="C11590" s="27" t="s">
        <v>73</v>
      </c>
      <c r="D11590" s="16" t="s">
        <v>85</v>
      </c>
      <c r="E11590" s="15" t="str">
        <f>'[5]HGAC FS12-23 Gladiator Options'!C1287</f>
        <v>Eng Exhaust Sys Under Frm RH Fwd Outboard DPF/Inboard SCR Inline w/Fixed Tpipe</v>
      </c>
      <c r="F11590" s="17">
        <f>'[5]HGAC FS12-23 Gladiator Options'!K1287</f>
        <v>2334</v>
      </c>
      <c r="G11590" s="13">
        <v>0.15</v>
      </c>
      <c r="H11590" s="14"/>
    </row>
    <row r="11591" spans="1:8" x14ac:dyDescent="0.35">
      <c r="A11591" s="11" t="s">
        <v>8</v>
      </c>
      <c r="B11591" s="16" t="str">
        <f>'[5]HGAC FS12-23 Gladiator Options'!B1288</f>
        <v>GLAD01288</v>
      </c>
      <c r="C11591" s="27" t="s">
        <v>73</v>
      </c>
      <c r="D11591" s="16" t="s">
        <v>85</v>
      </c>
      <c r="E11591" s="15" t="str">
        <f>'[5]HGAC FS12-23 Gladiator Options'!C1288</f>
        <v>Eng Exhaust Sys Under Frm RH Fwd Outboard DPF/Inboard SCR Inline w/LH Tpipe</v>
      </c>
      <c r="F11591" s="17">
        <f>'[5]HGAC FS12-23 Gladiator Options'!K1288</f>
        <v>2228</v>
      </c>
      <c r="G11591" s="13">
        <v>0.15</v>
      </c>
      <c r="H11591" s="14"/>
    </row>
    <row r="11592" spans="1:8" x14ac:dyDescent="0.35">
      <c r="A11592" s="11" t="s">
        <v>8</v>
      </c>
      <c r="B11592" s="16" t="str">
        <f>'[5]HGAC FS12-23 Gladiator Options'!B1289</f>
        <v>GLAD01289</v>
      </c>
      <c r="C11592" s="27" t="s">
        <v>73</v>
      </c>
      <c r="D11592" s="16" t="s">
        <v>85</v>
      </c>
      <c r="E11592" s="15" t="str">
        <f>'[5]HGAC FS12-23 Gladiator Options'!C1289</f>
        <v>Eng Exhaust Sys Under Frm RH Fwd Outboard w/DPF/SCR Inline</v>
      </c>
      <c r="F11592" s="17">
        <f>'[5]HGAC FS12-23 Gladiator Options'!K1289</f>
        <v>659</v>
      </c>
      <c r="G11592" s="13">
        <v>0.15</v>
      </c>
      <c r="H11592" s="14"/>
    </row>
    <row r="11593" spans="1:8" x14ac:dyDescent="0.35">
      <c r="A11593" s="11" t="s">
        <v>8</v>
      </c>
      <c r="B11593" s="16" t="str">
        <f>'[5]HGAC FS12-23 Gladiator Options'!B1290</f>
        <v>GLAD01290</v>
      </c>
      <c r="C11593" s="27" t="s">
        <v>73</v>
      </c>
      <c r="D11593" s="16" t="s">
        <v>85</v>
      </c>
      <c r="E11593" s="15" t="str">
        <f>'[5]HGAC FS12-23 Gladiator Options'!C1290</f>
        <v>Eng Exhaust Sys Under Frm RH Fwd Outboard w/DPF/SCR Inline w/Fixed Tpipe</v>
      </c>
      <c r="F11593" s="17">
        <f>'[5]HGAC FS12-23 Gladiator Options'!K1290</f>
        <v>1623</v>
      </c>
      <c r="G11593" s="13">
        <v>0.15</v>
      </c>
      <c r="H11593" s="14"/>
    </row>
    <row r="11594" spans="1:8" x14ac:dyDescent="0.35">
      <c r="A11594" s="11" t="s">
        <v>8</v>
      </c>
      <c r="B11594" s="16" t="str">
        <f>'[5]HGAC FS12-23 Gladiator Options'!B1291</f>
        <v>GLAD01291</v>
      </c>
      <c r="C11594" s="27" t="s">
        <v>73</v>
      </c>
      <c r="D11594" s="16" t="s">
        <v>85</v>
      </c>
      <c r="E11594" s="15" t="str">
        <f>'[5]HGAC FS12-23 Gladiator Options'!C1291</f>
        <v>Eng Exhaust Sys Under Frm RH Fwd Outboard w/DPF/SCR Inline w/LH Tpipe</v>
      </c>
      <c r="F11594" s="17">
        <f>'[5]HGAC FS12-23 Gladiator Options'!K1291</f>
        <v>1516</v>
      </c>
      <c r="G11594" s="13">
        <v>0.15</v>
      </c>
      <c r="H11594" s="14"/>
    </row>
    <row r="11595" spans="1:8" x14ac:dyDescent="0.35">
      <c r="A11595" s="11" t="s">
        <v>8</v>
      </c>
      <c r="B11595" s="16" t="str">
        <f>'[5]HGAC FS12-23 Gladiator Options'!B1292</f>
        <v>GLAD01292</v>
      </c>
      <c r="C11595" s="27" t="s">
        <v>73</v>
      </c>
      <c r="D11595" s="16" t="s">
        <v>85</v>
      </c>
      <c r="E11595" s="15" t="str">
        <f>'[5]HGAC FS12-23 Gladiator Options'!C1292</f>
        <v>Eng Exhaust Sys Under Frm RH Outboard DPF/Inboard SCR Inline w/Fixed Tpipe</v>
      </c>
      <c r="F11595" s="17">
        <f>'[5]HGAC FS12-23 Gladiator Options'!K1292</f>
        <v>1887</v>
      </c>
      <c r="G11595" s="13">
        <v>0.15</v>
      </c>
      <c r="H11595" s="14"/>
    </row>
    <row r="11596" spans="1:8" x14ac:dyDescent="0.35">
      <c r="A11596" s="11" t="s">
        <v>8</v>
      </c>
      <c r="B11596" s="16" t="str">
        <f>'[5]HGAC FS12-23 Gladiator Options'!B1293</f>
        <v>GLAD01293</v>
      </c>
      <c r="C11596" s="27" t="s">
        <v>73</v>
      </c>
      <c r="D11596" s="16" t="s">
        <v>85</v>
      </c>
      <c r="E11596" s="15" t="str">
        <f>'[5]HGAC FS12-23 Gladiator Options'!C1293</f>
        <v>Eng Exhaust Sys Under Frm RH Outboard w/DPF/SCR Inline</v>
      </c>
      <c r="F11596" s="17">
        <f>'[5]HGAC FS12-23 Gladiator Options'!K1293</f>
        <v>210</v>
      </c>
      <c r="G11596" s="13">
        <v>0.15</v>
      </c>
      <c r="H11596" s="14"/>
    </row>
    <row r="11597" spans="1:8" x14ac:dyDescent="0.35">
      <c r="A11597" s="11" t="s">
        <v>8</v>
      </c>
      <c r="B11597" s="16" t="str">
        <f>'[5]HGAC FS12-23 Gladiator Options'!B1294</f>
        <v>GLAD01294</v>
      </c>
      <c r="C11597" s="27" t="s">
        <v>73</v>
      </c>
      <c r="D11597" s="16" t="s">
        <v>85</v>
      </c>
      <c r="E11597" s="15" t="str">
        <f>'[5]HGAC FS12-23 Gladiator Options'!C1294</f>
        <v>Eng Exhaust Sys Under Frm RH Outboard w/DPF/SCR Inline w/LH Tpipe</v>
      </c>
      <c r="F11597" s="17">
        <f>'[5]HGAC FS12-23 Gladiator Options'!K1294</f>
        <v>1184</v>
      </c>
      <c r="G11597" s="13">
        <v>0.15</v>
      </c>
      <c r="H11597" s="14"/>
    </row>
    <row r="11598" spans="1:8" x14ac:dyDescent="0.35">
      <c r="A11598" s="11" t="s">
        <v>8</v>
      </c>
      <c r="B11598" s="16" t="str">
        <f>'[5]HGAC FS12-23 Gladiator Options'!B1295</f>
        <v>GLAD01295</v>
      </c>
      <c r="C11598" s="27" t="s">
        <v>73</v>
      </c>
      <c r="D11598" s="16" t="s">
        <v>85</v>
      </c>
      <c r="E11598" s="15" t="str">
        <f>'[5]HGAC FS12-23 Gladiator Options'!C1295</f>
        <v>Eng Exhaust Sys Under Frm RH Outboard w/DPF/SCR Inline w/Lwr Tpipe</v>
      </c>
      <c r="F11598" s="17">
        <f>'[5]HGAC FS12-23 Gladiator Options'!K1295</f>
        <v>919</v>
      </c>
      <c r="G11598" s="13">
        <v>0.15</v>
      </c>
      <c r="H11598" s="14"/>
    </row>
    <row r="11599" spans="1:8" x14ac:dyDescent="0.35">
      <c r="A11599" s="11" t="s">
        <v>8</v>
      </c>
      <c r="B11599" s="16" t="str">
        <f>'[5]HGAC FS12-23 Gladiator Options'!B1296</f>
        <v>GLAD01296</v>
      </c>
      <c r="C11599" s="27" t="s">
        <v>73</v>
      </c>
      <c r="D11599" s="16" t="s">
        <v>85</v>
      </c>
      <c r="E11599" s="15" t="str">
        <f>'[5]HGAC FS12-23 Gladiator Options'!C1296</f>
        <v>Eng Exhaust Sys Under Frm RH Outboard w/DPF/SCR Inline/Fixed Tpipe</v>
      </c>
      <c r="F11599" s="17">
        <f>'[5]HGAC FS12-23 Gladiator Options'!K1296</f>
        <v>1290</v>
      </c>
      <c r="G11599" s="13">
        <v>0.15</v>
      </c>
      <c r="H11599" s="14"/>
    </row>
    <row r="11600" spans="1:8" x14ac:dyDescent="0.35">
      <c r="A11600" s="11" t="s">
        <v>8</v>
      </c>
      <c r="B11600" s="16" t="str">
        <f>'[5]HGAC FS12-23 Gladiator Options'!B1297</f>
        <v>GLAD01297</v>
      </c>
      <c r="C11600" s="27" t="s">
        <v>73</v>
      </c>
      <c r="D11600" s="16" t="s">
        <v>85</v>
      </c>
      <c r="E11600" s="15" t="str">
        <f>'[5]HGAC FS12-23 Gladiator Options'!C1297</f>
        <v>Eng Exhaust Sys Under Frm RH w/DPF/SCR Swback w/Inboard SCR</v>
      </c>
      <c r="F11600" s="17">
        <f>'[5]HGAC FS12-23 Gladiator Options'!K1297</f>
        <v>1533</v>
      </c>
      <c r="G11600" s="13">
        <v>0.15</v>
      </c>
      <c r="H11600" s="14"/>
    </row>
    <row r="11601" spans="1:8" x14ac:dyDescent="0.35">
      <c r="A11601" s="11" t="s">
        <v>8</v>
      </c>
      <c r="B11601" s="16" t="str">
        <f>'[5]HGAC FS12-23 Gladiator Options'!B1298</f>
        <v>GLAD01298</v>
      </c>
      <c r="C11601" s="27" t="s">
        <v>73</v>
      </c>
      <c r="D11601" s="16" t="s">
        <v>85</v>
      </c>
      <c r="E11601" s="15" t="str">
        <f>'[5]HGAC FS12-23 Gladiator Options'!C1298</f>
        <v>Eng Exhaust Sys Under Frm RH w/DPF/SCR Swback w/Outboard SCR w/Fixed Tpipe</v>
      </c>
      <c r="F11601" s="17">
        <f>'[5]HGAC FS12-23 Gladiator Options'!K1298</f>
        <v>2961</v>
      </c>
      <c r="G11601" s="13">
        <v>0.15</v>
      </c>
      <c r="H11601" s="14"/>
    </row>
    <row r="11602" spans="1:8" x14ac:dyDescent="0.35">
      <c r="A11602" s="11" t="s">
        <v>8</v>
      </c>
      <c r="B11602" s="16" t="str">
        <f>'[5]HGAC FS12-23 Gladiator Options'!B1299</f>
        <v>GLAD01299</v>
      </c>
      <c r="C11602" s="27" t="s">
        <v>73</v>
      </c>
      <c r="D11602" s="16" t="s">
        <v>85</v>
      </c>
      <c r="E11602" s="15" t="str">
        <f>'[5]HGAC FS12-23 Gladiator Options'!C1299</f>
        <v>Eng Exhaust Sys Under Frm RH 17.5" Outboard w/DPF/SCR Inline</v>
      </c>
      <c r="F11602" s="17">
        <f>'[5]HGAC FS12-23 Gladiator Options'!K1299</f>
        <v>210</v>
      </c>
      <c r="G11602" s="13">
        <v>0.15</v>
      </c>
      <c r="H11602" s="14"/>
    </row>
    <row r="11603" spans="1:8" x14ac:dyDescent="0.35">
      <c r="A11603" s="11" t="s">
        <v>8</v>
      </c>
      <c r="B11603" s="16" t="str">
        <f>'[5]HGAC FS12-23 Gladiator Options'!B1300</f>
        <v>GLAD01300</v>
      </c>
      <c r="C11603" s="27" t="s">
        <v>73</v>
      </c>
      <c r="D11603" s="16" t="s">
        <v>85</v>
      </c>
      <c r="E11603" s="15" t="str">
        <f>'[5]HGAC FS12-23 Gladiator Options'!C1300</f>
        <v>Eng Exhaust Sys Under Frm RH 17.5" Outboard w/DPF/SCR Inline w/Fixed Tpipe</v>
      </c>
      <c r="F11603" s="17">
        <f>'[5]HGAC FS12-23 Gladiator Options'!K1300</f>
        <v>1175</v>
      </c>
      <c r="G11603" s="13">
        <v>0.15</v>
      </c>
      <c r="H11603" s="14"/>
    </row>
    <row r="11604" spans="1:8" x14ac:dyDescent="0.35">
      <c r="A11604" s="11" t="s">
        <v>8</v>
      </c>
      <c r="B11604" s="16" t="str">
        <f>'[5]HGAC FS12-23 Gladiator Options'!B1301</f>
        <v>GLAD01301</v>
      </c>
      <c r="C11604" s="27" t="s">
        <v>73</v>
      </c>
      <c r="D11604" s="16" t="s">
        <v>85</v>
      </c>
      <c r="E11604" s="15" t="str">
        <f>'[5]HGAC FS12-23 Gladiator Options'!C1301</f>
        <v>Diesel Exhaust Fluid Tank LH 6 Gal Temp Fill</v>
      </c>
      <c r="F11604" s="17">
        <f>'[5]HGAC FS12-23 Gladiator Options'!K1301</f>
        <v>224</v>
      </c>
      <c r="G11604" s="13">
        <v>0.15</v>
      </c>
      <c r="H11604" s="14"/>
    </row>
    <row r="11605" spans="1:8" x14ac:dyDescent="0.35">
      <c r="A11605" s="11" t="s">
        <v>8</v>
      </c>
      <c r="B11605" s="16" t="str">
        <f>'[5]HGAC FS12-23 Gladiator Options'!B1302</f>
        <v>GLAD01302</v>
      </c>
      <c r="C11605" s="27" t="s">
        <v>73</v>
      </c>
      <c r="D11605" s="16" t="s">
        <v>85</v>
      </c>
      <c r="E11605" s="15" t="str">
        <f>'[5]HGAC FS12-23 Gladiator Options'!C1302</f>
        <v>Diesel Exhaust Fluid Tank LH 6 Gal Fill Thru Rr Step</v>
      </c>
      <c r="F11605" s="17">
        <f>'[5]HGAC FS12-23 Gladiator Options'!K1302</f>
        <v>0</v>
      </c>
      <c r="G11605" s="13">
        <v>0.15</v>
      </c>
      <c r="H11605" s="14"/>
    </row>
    <row r="11606" spans="1:8" x14ac:dyDescent="0.35">
      <c r="A11606" s="11" t="s">
        <v>8</v>
      </c>
      <c r="B11606" s="16" t="str">
        <f>'[5]HGAC FS12-23 Gladiator Options'!B1303</f>
        <v>GLAD01303</v>
      </c>
      <c r="C11606" s="27" t="s">
        <v>73</v>
      </c>
      <c r="D11606" s="16" t="s">
        <v>85</v>
      </c>
      <c r="E11606" s="15" t="str">
        <f>'[5]HGAC FS12-23 Gladiator Options'!C1303</f>
        <v>Diesel Exhaust Fluid Tank LH 6 Gal Fill Thru Rr Step w/Splash Guard</v>
      </c>
      <c r="F11606" s="17">
        <f>'[5]HGAC FS12-23 Gladiator Options'!K1303</f>
        <v>386</v>
      </c>
      <c r="G11606" s="13">
        <v>0.15</v>
      </c>
      <c r="H11606" s="14"/>
    </row>
    <row r="11607" spans="1:8" x14ac:dyDescent="0.35">
      <c r="A11607" s="11" t="s">
        <v>8</v>
      </c>
      <c r="B11607" s="16" t="str">
        <f>'[5]HGAC FS12-23 Gladiator Options'!B1304</f>
        <v>GLAD01304</v>
      </c>
      <c r="C11607" s="27" t="s">
        <v>73</v>
      </c>
      <c r="D11607" s="16" t="s">
        <v>85</v>
      </c>
      <c r="E11607" s="15" t="str">
        <f>'[5]HGAC FS12-23 Gladiator Options'!C1304</f>
        <v>Diesel Exhaust Fluid Tank LH 6 Gal Fill Thru Rr Step w/Addl Cap Label</v>
      </c>
      <c r="F11607" s="17">
        <f>'[5]HGAC FS12-23 Gladiator Options'!K1304</f>
        <v>421</v>
      </c>
      <c r="G11607" s="13">
        <v>0.15</v>
      </c>
      <c r="H11607" s="14"/>
    </row>
    <row r="11608" spans="1:8" x14ac:dyDescent="0.35">
      <c r="A11608" s="11" t="s">
        <v>8</v>
      </c>
      <c r="B11608" s="16" t="str">
        <f>'[5]HGAC FS12-23 Gladiator Options'!B1305</f>
        <v>GLAD01305</v>
      </c>
      <c r="C11608" s="27" t="s">
        <v>73</v>
      </c>
      <c r="D11608" s="16" t="s">
        <v>85</v>
      </c>
      <c r="E11608" s="15" t="str">
        <f>'[5]HGAC FS12-23 Gladiator Options'!C1305</f>
        <v>Diesel Exhaust Fluid Tank LH 6 Gal Fill Thru Rr Step w/Addl Cap Label Above Dr</v>
      </c>
      <c r="F11608" s="17">
        <f>'[5]HGAC FS12-23 Gladiator Options'!K1305</f>
        <v>436</v>
      </c>
      <c r="G11608" s="13">
        <v>0.15</v>
      </c>
      <c r="H11608" s="14"/>
    </row>
    <row r="11609" spans="1:8" x14ac:dyDescent="0.35">
      <c r="A11609" s="11" t="s">
        <v>8</v>
      </c>
      <c r="B11609" s="16" t="str">
        <f>'[5]HGAC FS12-23 Gladiator Options'!B1306</f>
        <v>GLAD01306</v>
      </c>
      <c r="C11609" s="27" t="s">
        <v>73</v>
      </c>
      <c r="D11609" s="16" t="s">
        <v>85</v>
      </c>
      <c r="E11609" s="15" t="str">
        <f>'[5]HGAC FS12-23 Gladiator Options'!C1306</f>
        <v>Diesel Exhaust Fluid Tank LH 6 Gal Fill Thru Cab Side Rear</v>
      </c>
      <c r="F11609" s="17">
        <f>'[5]HGAC FS12-23 Gladiator Options'!K1306</f>
        <v>316</v>
      </c>
      <c r="G11609" s="13">
        <v>0.15</v>
      </c>
      <c r="H11609" s="14"/>
    </row>
    <row r="11610" spans="1:8" x14ac:dyDescent="0.35">
      <c r="A11610" s="11" t="s">
        <v>8</v>
      </c>
      <c r="B11610" s="16" t="str">
        <f>'[5]HGAC FS12-23 Gladiator Options'!B1307</f>
        <v>GLAD01307</v>
      </c>
      <c r="C11610" s="27" t="s">
        <v>73</v>
      </c>
      <c r="D11610" s="16" t="s">
        <v>85</v>
      </c>
      <c r="E11610" s="15" t="str">
        <f>'[5]HGAC FS12-23 Gladiator Options'!C1307</f>
        <v>Diesel Exhaust Fluid Tank LH 10 Gal Fill Thru Rr Step</v>
      </c>
      <c r="F11610" s="17">
        <f>'[5]HGAC FS12-23 Gladiator Options'!K1307</f>
        <v>969</v>
      </c>
      <c r="G11610" s="13">
        <v>0.15</v>
      </c>
      <c r="H11610" s="14"/>
    </row>
    <row r="11611" spans="1:8" x14ac:dyDescent="0.35">
      <c r="A11611" s="11" t="s">
        <v>8</v>
      </c>
      <c r="B11611" s="16" t="str">
        <f>'[5]HGAC FS12-23 Gladiator Options'!B1308</f>
        <v>GLAD01308</v>
      </c>
      <c r="C11611" s="27" t="s">
        <v>73</v>
      </c>
      <c r="D11611" s="16" t="s">
        <v>85</v>
      </c>
      <c r="E11611" s="15" t="str">
        <f>'[5]HGAC FS12-23 Gladiator Options'!C1308</f>
        <v>Diesel Exhaust Fluid Tank LH 10 Gal Fill Thru Rr Step w/Addl Cap Label</v>
      </c>
      <c r="F11611" s="17">
        <f>'[5]HGAC FS12-23 Gladiator Options'!K1308</f>
        <v>1001</v>
      </c>
      <c r="G11611" s="13">
        <v>0.15</v>
      </c>
      <c r="H11611" s="14"/>
    </row>
    <row r="11612" spans="1:8" x14ac:dyDescent="0.35">
      <c r="A11612" s="11" t="s">
        <v>8</v>
      </c>
      <c r="B11612" s="16" t="str">
        <f>'[5]HGAC FS12-23 Gladiator Options'!B1309</f>
        <v>GLAD01309</v>
      </c>
      <c r="C11612" s="27" t="s">
        <v>73</v>
      </c>
      <c r="D11612" s="16" t="s">
        <v>85</v>
      </c>
      <c r="E11612" s="15" t="str">
        <f>'[5]HGAC FS12-23 Gladiator Options'!C1309</f>
        <v>Engine Exhaust Acc Temp Mitigation</v>
      </c>
      <c r="F11612" s="17">
        <f>'[5]HGAC FS12-23 Gladiator Options'!K1309</f>
        <v>0</v>
      </c>
      <c r="G11612" s="13">
        <v>0.15</v>
      </c>
      <c r="H11612" s="14"/>
    </row>
    <row r="11613" spans="1:8" x14ac:dyDescent="0.35">
      <c r="A11613" s="11" t="s">
        <v>8</v>
      </c>
      <c r="B11613" s="16" t="str">
        <f>'[5]HGAC FS12-23 Gladiator Options'!B1310</f>
        <v>GLAD01310</v>
      </c>
      <c r="C11613" s="27" t="s">
        <v>73</v>
      </c>
      <c r="D11613" s="16" t="s">
        <v>85</v>
      </c>
      <c r="E11613" s="15" t="str">
        <f>'[5]HGAC FS12-23 Gladiator Options'!C1310</f>
        <v>Engine Exhaust Acc Temp Mitigation w/4" Termination</v>
      </c>
      <c r="F11613" s="17">
        <f>'[5]HGAC FS12-23 Gladiator Options'!K1310</f>
        <v>394</v>
      </c>
      <c r="G11613" s="13">
        <v>0.15</v>
      </c>
      <c r="H11613" s="14"/>
    </row>
    <row r="11614" spans="1:8" x14ac:dyDescent="0.35">
      <c r="A11614" s="11" t="s">
        <v>8</v>
      </c>
      <c r="B11614" s="16" t="str">
        <f>'[5]HGAC FS12-23 Gladiator Options'!B1311</f>
        <v>GLAD01311</v>
      </c>
      <c r="C11614" s="27" t="s">
        <v>73</v>
      </c>
      <c r="D11614" s="16" t="s">
        <v>85</v>
      </c>
      <c r="E11614" s="15" t="str">
        <f>'[5]HGAC FS12-23 Gladiator Options'!C1311</f>
        <v>Engine Exhaust Acc Temp Mitigation w/5" Termination</v>
      </c>
      <c r="F11614" s="17">
        <f>'[5]HGAC FS12-23 Gladiator Options'!K1311</f>
        <v>394</v>
      </c>
      <c r="G11614" s="13">
        <v>0.15</v>
      </c>
      <c r="H11614" s="14"/>
    </row>
    <row r="11615" spans="1:8" x14ac:dyDescent="0.35">
      <c r="A11615" s="11" t="s">
        <v>8</v>
      </c>
      <c r="B11615" s="16" t="str">
        <f>'[5]HGAC FS12-23 Gladiator Options'!B1312</f>
        <v>GLAD01312</v>
      </c>
      <c r="C11615" s="27" t="s">
        <v>73</v>
      </c>
      <c r="D11615" s="16" t="s">
        <v>85</v>
      </c>
      <c r="E11615" s="15" t="str">
        <f>'[5]HGAC FS12-23 Gladiator Options'!C1312</f>
        <v>Engine Exhaust Acc Temp Mitigation w/5" Term/Extraction Plymovent</v>
      </c>
      <c r="F11615" s="17">
        <f>'[5]HGAC FS12-23 Gladiator Options'!K1312</f>
        <v>105</v>
      </c>
      <c r="G11615" s="13">
        <v>0.15</v>
      </c>
      <c r="H11615" s="14"/>
    </row>
    <row r="11616" spans="1:8" x14ac:dyDescent="0.35">
      <c r="A11616" s="11" t="s">
        <v>8</v>
      </c>
      <c r="B11616" s="16" t="str">
        <f>'[5]HGAC FS12-23 Gladiator Options'!B1313</f>
        <v>GLAD01313</v>
      </c>
      <c r="C11616" s="27" t="s">
        <v>73</v>
      </c>
      <c r="D11616" s="16" t="s">
        <v>85</v>
      </c>
      <c r="E11616" s="15" t="str">
        <f>'[5]HGAC FS12-23 Gladiator Options'!C1313</f>
        <v>Engine Exhaust Acc Temp Mitigation 90 Degree w/180+90 Degree Vert Conv Shiploose</v>
      </c>
      <c r="F11616" s="17">
        <f>'[5]HGAC FS12-23 Gladiator Options'!K1313</f>
        <v>1083</v>
      </c>
      <c r="G11616" s="13">
        <v>0.15</v>
      </c>
      <c r="H11616" s="14"/>
    </row>
    <row r="11617" spans="1:8" x14ac:dyDescent="0.35">
      <c r="A11617" s="11" t="s">
        <v>8</v>
      </c>
      <c r="B11617" s="16" t="str">
        <f>'[5]HGAC FS12-23 Gladiator Options'!B1314</f>
        <v>GLAD01314</v>
      </c>
      <c r="C11617" s="27" t="s">
        <v>73</v>
      </c>
      <c r="D11617" s="16" t="s">
        <v>85</v>
      </c>
      <c r="E11617" s="15" t="str">
        <f>'[5]HGAC FS12-23 Gladiator Options'!C1314</f>
        <v>Engine Exhaust Acc Temp Mitigation (2)</v>
      </c>
      <c r="F11617" s="17">
        <f>'[5]HGAC FS12-23 Gladiator Options'!K1314</f>
        <v>416</v>
      </c>
      <c r="G11617" s="13">
        <v>0.15</v>
      </c>
      <c r="H11617" s="14"/>
    </row>
    <row r="11618" spans="1:8" x14ac:dyDescent="0.35">
      <c r="A11618" s="11" t="s">
        <v>8</v>
      </c>
      <c r="B11618" s="16" t="str">
        <f>'[5]HGAC FS12-23 Gladiator Options'!B1315</f>
        <v>GLAD01315</v>
      </c>
      <c r="C11618" s="27" t="s">
        <v>73</v>
      </c>
      <c r="D11618" s="16" t="s">
        <v>85</v>
      </c>
      <c r="E11618" s="15" t="str">
        <f>'[5]HGAC FS12-23 Gladiator Options'!C1315</f>
        <v>Engine Exhaust Acc Temp Mitigation (2) &amp; 4" Diverter w/Prk Brk</v>
      </c>
      <c r="F11618" s="17">
        <f>'[5]HGAC FS12-23 Gladiator Options'!K1315</f>
        <v>3599</v>
      </c>
      <c r="G11618" s="13">
        <v>0.15</v>
      </c>
      <c r="H11618" s="14"/>
    </row>
    <row r="11619" spans="1:8" x14ac:dyDescent="0.35">
      <c r="A11619" s="11" t="s">
        <v>8</v>
      </c>
      <c r="B11619" s="16" t="str">
        <f>'[5]HGAC FS12-23 Gladiator Options'!B1316</f>
        <v>GLAD01316</v>
      </c>
      <c r="C11619" s="27" t="s">
        <v>73</v>
      </c>
      <c r="D11619" s="16" t="s">
        <v>85</v>
      </c>
      <c r="E11619" s="15" t="str">
        <f>'[5]HGAC FS12-23 Gladiator Options'!C1316</f>
        <v>Engine Exhaust Acc Temp Mitigation w/Drop Tail Pipe</v>
      </c>
      <c r="F11619" s="17">
        <f>'[5]HGAC FS12-23 Gladiator Options'!K1316</f>
        <v>1090</v>
      </c>
      <c r="G11619" s="13">
        <v>0.15</v>
      </c>
      <c r="H11619" s="14"/>
    </row>
    <row r="11620" spans="1:8" x14ac:dyDescent="0.35">
      <c r="A11620" s="11" t="s">
        <v>8</v>
      </c>
      <c r="B11620" s="16" t="str">
        <f>'[5]HGAC FS12-23 Gladiator Options'!B1317</f>
        <v>GLAD01317</v>
      </c>
      <c r="C11620" s="27" t="s">
        <v>73</v>
      </c>
      <c r="D11620" s="16" t="s">
        <v>85</v>
      </c>
      <c r="E11620" s="15" t="str">
        <f>'[5]HGAC FS12-23 Gladiator Options'!C1317</f>
        <v>Engine Exhaust Acc Temp Mitigation w/Inboard 7" Offset Tail Pipe</v>
      </c>
      <c r="F11620" s="17">
        <f>'[5]HGAC FS12-23 Gladiator Options'!K1317</f>
        <v>1196</v>
      </c>
      <c r="G11620" s="13">
        <v>0.15</v>
      </c>
      <c r="H11620" s="14"/>
    </row>
    <row r="11621" spans="1:8" x14ac:dyDescent="0.35">
      <c r="A11621" s="11" t="s">
        <v>8</v>
      </c>
      <c r="B11621" s="16" t="str">
        <f>'[5]HGAC FS12-23 Gladiator Options'!B1318</f>
        <v>GLAD01318</v>
      </c>
      <c r="C11621" s="27" t="s">
        <v>73</v>
      </c>
      <c r="D11621" s="16" t="s">
        <v>85</v>
      </c>
      <c r="E11621" s="15" t="str">
        <f>'[5]HGAC FS12-23 Gladiator Options'!C1318</f>
        <v>Engine Exhaust Acc Temp Mitigation w/Inboard 12" Offset Tail Pipe</v>
      </c>
      <c r="F11621" s="17">
        <f>'[5]HGAC FS12-23 Gladiator Options'!K1318</f>
        <v>1336</v>
      </c>
      <c r="G11621" s="13">
        <v>0.15</v>
      </c>
      <c r="H11621" s="14"/>
    </row>
    <row r="11622" spans="1:8" x14ac:dyDescent="0.35">
      <c r="A11622" s="11" t="s">
        <v>8</v>
      </c>
      <c r="B11622" s="16" t="str">
        <f>'[5]HGAC FS12-23 Gladiator Options'!B1319</f>
        <v>GLAD01319</v>
      </c>
      <c r="C11622" s="27" t="s">
        <v>73</v>
      </c>
      <c r="D11622" s="16" t="s">
        <v>85</v>
      </c>
      <c r="E11622" s="15" t="str">
        <f>'[5]HGAC FS12-23 Gladiator Options'!C1319</f>
        <v>Engine Exhaust Acc Extraction Plymovent</v>
      </c>
      <c r="F11622" s="17">
        <f>'[5]HGAC FS12-23 Gladiator Options'!K1319</f>
        <v>112</v>
      </c>
      <c r="G11622" s="13">
        <v>0.15</v>
      </c>
      <c r="H11622" s="14"/>
    </row>
    <row r="11623" spans="1:8" x14ac:dyDescent="0.35">
      <c r="A11623" s="11" t="s">
        <v>8</v>
      </c>
      <c r="B11623" s="16" t="str">
        <f>'[5]HGAC FS12-23 Gladiator Options'!B1320</f>
        <v>GLAD01320</v>
      </c>
      <c r="C11623" s="27" t="s">
        <v>73</v>
      </c>
      <c r="D11623" s="16" t="s">
        <v>85</v>
      </c>
      <c r="E11623" s="15" t="str">
        <f>'[5]HGAC FS12-23 Gladiator Options'!C1320</f>
        <v>Engine Exhaust Acc Extraction Plymovent w/Drop Tail Pipe</v>
      </c>
      <c r="F11623" s="17">
        <f>'[5]HGAC FS12-23 Gladiator Options'!K1320</f>
        <v>1305</v>
      </c>
      <c r="G11623" s="13">
        <v>0.15</v>
      </c>
      <c r="H11623" s="14"/>
    </row>
    <row r="11624" spans="1:8" x14ac:dyDescent="0.35">
      <c r="A11624" s="11" t="s">
        <v>8</v>
      </c>
      <c r="B11624" s="16" t="str">
        <f>'[5]HGAC FS12-23 Gladiator Options'!B1321</f>
        <v>GLAD01321</v>
      </c>
      <c r="C11624" s="27" t="s">
        <v>73</v>
      </c>
      <c r="D11624" s="16" t="s">
        <v>85</v>
      </c>
      <c r="E11624" s="15" t="str">
        <f>'[5]HGAC FS12-23 Gladiator Options'!C1321</f>
        <v>Engine Exhaust Acc Extraction Plymovent w/Inboard 7" Offset Tail Pipe</v>
      </c>
      <c r="F11624" s="17">
        <f>'[5]HGAC FS12-23 Gladiator Options'!K1321</f>
        <v>1305</v>
      </c>
      <c r="G11624" s="13">
        <v>0.15</v>
      </c>
      <c r="H11624" s="14"/>
    </row>
    <row r="11625" spans="1:8" x14ac:dyDescent="0.35">
      <c r="A11625" s="11" t="s">
        <v>8</v>
      </c>
      <c r="B11625" s="16" t="str">
        <f>'[5]HGAC FS12-23 Gladiator Options'!B1322</f>
        <v>GLAD01322</v>
      </c>
      <c r="C11625" s="27" t="s">
        <v>73</v>
      </c>
      <c r="D11625" s="16" t="s">
        <v>85</v>
      </c>
      <c r="E11625" s="15" t="str">
        <f>'[5]HGAC FS12-23 Gladiator Options'!C1322</f>
        <v>Engine Exhaust Acc Extraction Plymovent Magnetic Grabber Shiploose</v>
      </c>
      <c r="F11625" s="17">
        <f>'[5]HGAC FS12-23 Gladiator Options'!K1322</f>
        <v>633</v>
      </c>
      <c r="G11625" s="13">
        <v>0.15</v>
      </c>
      <c r="H11625" s="14"/>
    </row>
    <row r="11626" spans="1:8" x14ac:dyDescent="0.35">
      <c r="A11626" s="11" t="s">
        <v>8</v>
      </c>
      <c r="B11626" s="16" t="str">
        <f>'[5]HGAC FS12-23 Gladiator Options'!B1323</f>
        <v>GLAD01323</v>
      </c>
      <c r="C11626" s="27" t="s">
        <v>73</v>
      </c>
      <c r="D11626" s="16" t="s">
        <v>85</v>
      </c>
      <c r="E11626" s="15" t="str">
        <f>'[5]HGAC FS12-23 Gladiator Options'!C1323</f>
        <v>Engine Exhaust Acc Extraction Plymovent Magnetic Grabber Shplse w/Drop Tail Pipe</v>
      </c>
      <c r="F11626" s="17">
        <f>'[5]HGAC FS12-23 Gladiator Options'!K1323</f>
        <v>1722</v>
      </c>
      <c r="G11626" s="13">
        <v>0.15</v>
      </c>
      <c r="H11626" s="14"/>
    </row>
    <row r="11627" spans="1:8" x14ac:dyDescent="0.35">
      <c r="A11627" s="11" t="s">
        <v>8</v>
      </c>
      <c r="B11627" s="16" t="str">
        <f>'[5]HGAC FS12-23 Gladiator Options'!B1324</f>
        <v>GLAD01324</v>
      </c>
      <c r="C11627" s="27" t="s">
        <v>73</v>
      </c>
      <c r="D11627" s="16" t="s">
        <v>85</v>
      </c>
      <c r="E11627" s="15" t="str">
        <f>'[5]HGAC FS12-23 Gladiator Options'!C1324</f>
        <v>Engine Exhaust Acc Plymovent Magnetic Grabber Shplse w/Inboard 7" Offset T-Pipe</v>
      </c>
      <c r="F11627" s="17">
        <f>'[5]HGAC FS12-23 Gladiator Options'!K1324</f>
        <v>1722</v>
      </c>
      <c r="G11627" s="13">
        <v>0.15</v>
      </c>
      <c r="H11627" s="14"/>
    </row>
    <row r="11628" spans="1:8" x14ac:dyDescent="0.35">
      <c r="A11628" s="11" t="s">
        <v>8</v>
      </c>
      <c r="B11628" s="16" t="str">
        <f>'[5]HGAC FS12-23 Gladiator Options'!B1325</f>
        <v>GLAD01325</v>
      </c>
      <c r="C11628" s="27" t="s">
        <v>73</v>
      </c>
      <c r="D11628" s="16" t="s">
        <v>85</v>
      </c>
      <c r="E11628" s="15" t="str">
        <f>'[5]HGAC FS12-23 Gladiator Options'!C1325</f>
        <v>Engine Exhaust Acc Straight Chrome Ext Shiploose</v>
      </c>
      <c r="F11628" s="17">
        <f>'[5]HGAC FS12-23 Gladiator Options'!K1325</f>
        <v>357</v>
      </c>
      <c r="G11628" s="13">
        <v>0.15</v>
      </c>
      <c r="H11628" s="14"/>
    </row>
    <row r="11629" spans="1:8" x14ac:dyDescent="0.35">
      <c r="A11629" s="11" t="s">
        <v>8</v>
      </c>
      <c r="B11629" s="16" t="str">
        <f>'[5]HGAC FS12-23 Gladiator Options'!B1326</f>
        <v>GLAD01326</v>
      </c>
      <c r="C11629" s="27" t="s">
        <v>73</v>
      </c>
      <c r="D11629" s="16" t="s">
        <v>85</v>
      </c>
      <c r="E11629" s="15" t="str">
        <f>'[5]HGAC FS12-23 Gladiator Options'!C1326</f>
        <v>Engine Exhaust Acc Extraction 10 Degree Nederman</v>
      </c>
      <c r="F11629" s="17">
        <f>'[5]HGAC FS12-23 Gladiator Options'!K1326</f>
        <v>283</v>
      </c>
      <c r="G11629" s="13">
        <v>0.15</v>
      </c>
      <c r="H11629" s="14"/>
    </row>
    <row r="11630" spans="1:8" x14ac:dyDescent="0.35">
      <c r="A11630" s="11" t="s">
        <v>8</v>
      </c>
      <c r="B11630" s="16" t="str">
        <f>'[5]HGAC FS12-23 Gladiator Options'!B1327</f>
        <v>GLAD01327</v>
      </c>
      <c r="C11630" s="27" t="s">
        <v>73</v>
      </c>
      <c r="D11630" s="16" t="s">
        <v>85</v>
      </c>
      <c r="E11630" s="15" t="str">
        <f>'[5]HGAC FS12-23 Gladiator Options'!C1327</f>
        <v>Engine Exhaust Acc Extraction 10 Degree Nederman w/Drop Tail Pipe</v>
      </c>
      <c r="F11630" s="17">
        <f>'[5]HGAC FS12-23 Gladiator Options'!K1327</f>
        <v>1229</v>
      </c>
      <c r="G11630" s="13">
        <v>0.15</v>
      </c>
      <c r="H11630" s="14"/>
    </row>
    <row r="11631" spans="1:8" x14ac:dyDescent="0.35">
      <c r="A11631" s="11" t="s">
        <v>8</v>
      </c>
      <c r="B11631" s="16" t="str">
        <f>'[5]HGAC FS12-23 Gladiator Options'!B1328</f>
        <v>GLAD01328</v>
      </c>
      <c r="C11631" s="27" t="s">
        <v>73</v>
      </c>
      <c r="D11631" s="16" t="s">
        <v>85</v>
      </c>
      <c r="E11631" s="15" t="str">
        <f>'[5]HGAC FS12-23 Gladiator Options'!C1328</f>
        <v>Engine Exhaust Acc Extraction 10 Degree Nederman w/Inboard 7" Offset Tail Pipe</v>
      </c>
      <c r="F11631" s="17">
        <f>'[5]HGAC FS12-23 Gladiator Options'!K1328</f>
        <v>1206</v>
      </c>
      <c r="G11631" s="13">
        <v>0.15</v>
      </c>
      <c r="H11631" s="14"/>
    </row>
    <row r="11632" spans="1:8" x14ac:dyDescent="0.35">
      <c r="A11632" s="11" t="s">
        <v>8</v>
      </c>
      <c r="B11632" s="16" t="str">
        <f>'[5]HGAC FS12-23 Gladiator Options'!B1329</f>
        <v>GLAD01329</v>
      </c>
      <c r="C11632" s="27" t="s">
        <v>73</v>
      </c>
      <c r="D11632" s="16" t="s">
        <v>85</v>
      </c>
      <c r="E11632" s="15" t="str">
        <f>'[5]HGAC FS12-23 Gladiator Options'!C1329</f>
        <v>Engine Exhaust Acc Extraction Magnagrip Shiploose</v>
      </c>
      <c r="F11632" s="17">
        <f>'[5]HGAC FS12-23 Gladiator Options'!K1329</f>
        <v>945</v>
      </c>
      <c r="G11632" s="13">
        <v>0.15</v>
      </c>
      <c r="H11632" s="14"/>
    </row>
    <row r="11633" spans="1:8" x14ac:dyDescent="0.35">
      <c r="A11633" s="11" t="s">
        <v>8</v>
      </c>
      <c r="B11633" s="16" t="str">
        <f>'[5]HGAC FS12-23 Gladiator Options'!B1330</f>
        <v>GLAD01330</v>
      </c>
      <c r="C11633" s="27" t="s">
        <v>73</v>
      </c>
      <c r="D11633" s="16" t="s">
        <v>85</v>
      </c>
      <c r="E11633" s="15" t="str">
        <f>'[5]HGAC FS12-23 Gladiator Options'!C1330</f>
        <v>Engine Exhaust Acc Extraction Magnagrip Shiploose w/Inboard 7" Offset Tail Pipe</v>
      </c>
      <c r="F11633" s="17">
        <f>'[5]HGAC FS12-23 Gladiator Options'!K1330</f>
        <v>1956</v>
      </c>
      <c r="G11633" s="13">
        <v>0.15</v>
      </c>
      <c r="H11633" s="14"/>
    </row>
    <row r="11634" spans="1:8" x14ac:dyDescent="0.35">
      <c r="A11634" s="11" t="s">
        <v>8</v>
      </c>
      <c r="B11634" s="16" t="str">
        <f>'[5]HGAC FS12-23 Gladiator Options'!B1331</f>
        <v>GLAD01331</v>
      </c>
      <c r="C11634" s="27" t="s">
        <v>73</v>
      </c>
      <c r="D11634" s="16" t="s">
        <v>85</v>
      </c>
      <c r="E11634" s="15" t="str">
        <f>'[5]HGAC FS12-23 Gladiator Options'!C1331</f>
        <v>Engine Exhaust Acc Extraction Magnagrip Shiploose w/Drop Tail Pipe</v>
      </c>
      <c r="F11634" s="17">
        <f>'[5]HGAC FS12-23 Gladiator Options'!K1331</f>
        <v>1956</v>
      </c>
      <c r="G11634" s="13">
        <v>0.15</v>
      </c>
      <c r="H11634" s="14"/>
    </row>
    <row r="11635" spans="1:8" x14ac:dyDescent="0.35">
      <c r="A11635" s="11" t="s">
        <v>8</v>
      </c>
      <c r="B11635" s="16" t="str">
        <f>'[5]HGAC FS12-23 Gladiator Options'!B1332</f>
        <v>GLAD01332</v>
      </c>
      <c r="C11635" s="27" t="s">
        <v>73</v>
      </c>
      <c r="D11635" s="16" t="s">
        <v>85</v>
      </c>
      <c r="E11635" s="15" t="str">
        <f>'[5]HGAC FS12-23 Gladiator Options'!C1332</f>
        <v>Engine Exhaust Acc Extraction Plymovent Chrome</v>
      </c>
      <c r="F11635" s="17">
        <f>'[5]HGAC FS12-23 Gladiator Options'!K1332</f>
        <v>506</v>
      </c>
      <c r="G11635" s="13">
        <v>0.15</v>
      </c>
      <c r="H11635" s="14"/>
    </row>
    <row r="11636" spans="1:8" x14ac:dyDescent="0.35">
      <c r="A11636" s="11" t="s">
        <v>8</v>
      </c>
      <c r="B11636" s="16" t="str">
        <f>'[5]HGAC FS12-23 Gladiator Options'!B1333</f>
        <v>GLAD01333</v>
      </c>
      <c r="C11636" s="27" t="s">
        <v>73</v>
      </c>
      <c r="D11636" s="16" t="s">
        <v>85</v>
      </c>
      <c r="E11636" s="15" t="str">
        <f>'[5]HGAC FS12-23 Gladiator Options'!C1333</f>
        <v>Engine Exhaust Acc Extraction 45 Degree Nederman</v>
      </c>
      <c r="F11636" s="17">
        <f>'[5]HGAC FS12-23 Gladiator Options'!K1333</f>
        <v>425</v>
      </c>
      <c r="G11636" s="13">
        <v>0.15</v>
      </c>
      <c r="H11636" s="14"/>
    </row>
    <row r="11637" spans="1:8" x14ac:dyDescent="0.35">
      <c r="A11637" s="11" t="s">
        <v>8</v>
      </c>
      <c r="B11637" s="16" t="str">
        <f>'[5]HGAC FS12-23 Gladiator Options'!B1334</f>
        <v>GLAD01334</v>
      </c>
      <c r="C11637" s="27" t="s">
        <v>73</v>
      </c>
      <c r="D11637" s="16" t="s">
        <v>85</v>
      </c>
      <c r="E11637" s="15" t="str">
        <f>'[5]HGAC FS12-23 Gladiator Options'!C1334</f>
        <v>Engine Exhaust Acc Extraction 45 Degree Nederman w/Drop Tail Pipe</v>
      </c>
      <c r="F11637" s="17">
        <f>'[5]HGAC FS12-23 Gladiator Options'!K1334</f>
        <v>1371</v>
      </c>
      <c r="G11637" s="13">
        <v>0.15</v>
      </c>
      <c r="H11637" s="14"/>
    </row>
    <row r="11638" spans="1:8" x14ac:dyDescent="0.35">
      <c r="A11638" s="11" t="s">
        <v>8</v>
      </c>
      <c r="B11638" s="16" t="str">
        <f>'[5]HGAC FS12-23 Gladiator Options'!B1335</f>
        <v>GLAD01335</v>
      </c>
      <c r="C11638" s="27" t="s">
        <v>73</v>
      </c>
      <c r="D11638" s="16" t="s">
        <v>85</v>
      </c>
      <c r="E11638" s="15" t="str">
        <f>'[5]HGAC FS12-23 Gladiator Options'!C1335</f>
        <v>Engine Exhaust Acc Extraction 45 Degree Nederman/Plymovent</v>
      </c>
      <c r="F11638" s="17">
        <f>'[5]HGAC FS12-23 Gladiator Options'!K1335</f>
        <v>657</v>
      </c>
      <c r="G11638" s="13">
        <v>0.15</v>
      </c>
      <c r="H11638" s="14"/>
    </row>
    <row r="11639" spans="1:8" x14ac:dyDescent="0.35">
      <c r="A11639" s="11" t="s">
        <v>8</v>
      </c>
      <c r="B11639" s="16" t="str">
        <f>'[5]HGAC FS12-23 Gladiator Options'!B1336</f>
        <v>GLAD01336</v>
      </c>
      <c r="C11639" s="27" t="s">
        <v>73</v>
      </c>
      <c r="D11639" s="16" t="s">
        <v>85</v>
      </c>
      <c r="E11639" s="15" t="str">
        <f>'[5]HGAC FS12-23 Gladiator Options'!C1336</f>
        <v>NO Engine Exhaust Accessories</v>
      </c>
      <c r="F11639" s="17">
        <f>'[5]HGAC FS12-23 Gladiator Options'!K1336</f>
        <v>105</v>
      </c>
      <c r="G11639" s="13">
        <v>0.15</v>
      </c>
      <c r="H11639" s="14"/>
    </row>
    <row r="11640" spans="1:8" x14ac:dyDescent="0.35">
      <c r="A11640" s="11" t="s">
        <v>8</v>
      </c>
      <c r="B11640" s="16" t="str">
        <f>'[5]HGAC FS12-23 Gladiator Options'!B1337</f>
        <v>GLAD01337</v>
      </c>
      <c r="C11640" s="27" t="s">
        <v>73</v>
      </c>
      <c r="D11640" s="16" t="s">
        <v>85</v>
      </c>
      <c r="E11640" s="15" t="str">
        <f>'[5]HGAC FS12-23 Gladiator Options'!C1337</f>
        <v>Engine Exhaust Wrap</v>
      </c>
      <c r="F11640" s="17">
        <f>'[5]HGAC FS12-23 Gladiator Options'!K1337</f>
        <v>0</v>
      </c>
      <c r="G11640" s="13">
        <v>0.15</v>
      </c>
      <c r="H11640" s="14"/>
    </row>
    <row r="11641" spans="1:8" x14ac:dyDescent="0.35">
      <c r="A11641" s="11" t="s">
        <v>8</v>
      </c>
      <c r="B11641" s="16" t="str">
        <f>'[5]HGAC FS12-23 Gladiator Options'!B1338</f>
        <v>GLAD01338</v>
      </c>
      <c r="C11641" s="27" t="s">
        <v>73</v>
      </c>
      <c r="D11641" s="16" t="s">
        <v>85</v>
      </c>
      <c r="E11641" s="15" t="str">
        <f>'[5]HGAC FS12-23 Gladiator Options'!C1338</f>
        <v>Emissions System Warranty (5) Year/100,000 Miles RFW0140</v>
      </c>
      <c r="F11641" s="17">
        <f>'[5]HGAC FS12-23 Gladiator Options'!K1338</f>
        <v>0</v>
      </c>
      <c r="G11641" s="13">
        <v>0.15</v>
      </c>
      <c r="H11641" s="14"/>
    </row>
    <row r="11642" spans="1:8" x14ac:dyDescent="0.35">
      <c r="A11642" s="11" t="s">
        <v>8</v>
      </c>
      <c r="B11642" s="16" t="str">
        <f>'[5]HGAC FS12-23 Gladiator Options'!B1339</f>
        <v>GLAD01339</v>
      </c>
      <c r="C11642" s="27" t="s">
        <v>73</v>
      </c>
      <c r="D11642" s="16" t="s">
        <v>85</v>
      </c>
      <c r="E11642" s="15" t="str">
        <f>'[5]HGAC FS12-23 Gladiator Options'!C1339</f>
        <v>Transmission Allison 3000 EVS</v>
      </c>
      <c r="F11642" s="17">
        <f>'[5]HGAC FS12-23 Gladiator Options'!K1339</f>
        <v>0</v>
      </c>
      <c r="G11642" s="13">
        <v>0.15</v>
      </c>
      <c r="H11642" s="14"/>
    </row>
    <row r="11643" spans="1:8" x14ac:dyDescent="0.35">
      <c r="A11643" s="11" t="s">
        <v>8</v>
      </c>
      <c r="B11643" s="16" t="str">
        <f>'[5]HGAC FS12-23 Gladiator Options'!B1340</f>
        <v>GLAD01340</v>
      </c>
      <c r="C11643" s="27" t="s">
        <v>73</v>
      </c>
      <c r="D11643" s="16" t="s">
        <v>85</v>
      </c>
      <c r="E11643" s="15" t="str">
        <f>'[5]HGAC FS12-23 Gladiator Options'!C1340</f>
        <v>Transmission Allison 3000 EVS w/Retarder</v>
      </c>
      <c r="F11643" s="17">
        <f>'[5]HGAC FS12-23 Gladiator Options'!K1340</f>
        <v>12042</v>
      </c>
      <c r="G11643" s="13">
        <v>0.15</v>
      </c>
      <c r="H11643" s="14"/>
    </row>
    <row r="11644" spans="1:8" x14ac:dyDescent="0.35">
      <c r="A11644" s="11" t="s">
        <v>8</v>
      </c>
      <c r="B11644" s="16" t="str">
        <f>'[5]HGAC FS12-23 Gladiator Options'!B1341</f>
        <v>GLAD01341</v>
      </c>
      <c r="C11644" s="27" t="s">
        <v>73</v>
      </c>
      <c r="D11644" s="16" t="s">
        <v>85</v>
      </c>
      <c r="E11644" s="15" t="str">
        <f>'[5]HGAC FS12-23 Gladiator Options'!C1341</f>
        <v>Transmission Allison 3000 EVS w/Retarder &amp; Extended Vent</v>
      </c>
      <c r="F11644" s="17">
        <f>'[5]HGAC FS12-23 Gladiator Options'!K1341</f>
        <v>12358</v>
      </c>
      <c r="G11644" s="13">
        <v>0.15</v>
      </c>
      <c r="H11644" s="14"/>
    </row>
    <row r="11645" spans="1:8" x14ac:dyDescent="0.35">
      <c r="A11645" s="11" t="s">
        <v>8</v>
      </c>
      <c r="B11645" s="16" t="str">
        <f>'[5]HGAC FS12-23 Gladiator Options'!B1342</f>
        <v>GLAD01342</v>
      </c>
      <c r="C11645" s="27" t="s">
        <v>73</v>
      </c>
      <c r="D11645" s="16" t="s">
        <v>85</v>
      </c>
      <c r="E11645" s="15" t="str">
        <f>'[5]HGAC FS12-23 Gladiator Options'!C1342</f>
        <v>Transmission Allison 3000 EVS &amp; Extended Vent</v>
      </c>
      <c r="F11645" s="17">
        <f>'[5]HGAC FS12-23 Gladiator Options'!K1342</f>
        <v>945</v>
      </c>
      <c r="G11645" s="13">
        <v>0.15</v>
      </c>
      <c r="H11645" s="14"/>
    </row>
    <row r="11646" spans="1:8" x14ac:dyDescent="0.35">
      <c r="A11646" s="11" t="s">
        <v>8</v>
      </c>
      <c r="B11646" s="16" t="str">
        <f>'[5]HGAC FS12-23 Gladiator Options'!B1343</f>
        <v>GLAD01343</v>
      </c>
      <c r="C11646" s="27" t="s">
        <v>73</v>
      </c>
      <c r="D11646" s="16" t="s">
        <v>85</v>
      </c>
      <c r="E11646" s="15" t="str">
        <f>'[5]HGAC FS12-23 Gladiator Options'!C1343</f>
        <v>Transmission Allison 4000 EVS</v>
      </c>
      <c r="F11646" s="17">
        <f>'[5]HGAC FS12-23 Gladiator Options'!K1343</f>
        <v>21955</v>
      </c>
      <c r="G11646" s="13">
        <v>0.15</v>
      </c>
      <c r="H11646" s="14"/>
    </row>
    <row r="11647" spans="1:8" x14ac:dyDescent="0.35">
      <c r="A11647" s="11" t="s">
        <v>8</v>
      </c>
      <c r="B11647" s="16" t="str">
        <f>'[5]HGAC FS12-23 Gladiator Options'!B1344</f>
        <v>GLAD01344</v>
      </c>
      <c r="C11647" s="27" t="s">
        <v>73</v>
      </c>
      <c r="D11647" s="16" t="s">
        <v>85</v>
      </c>
      <c r="E11647" s="15" t="str">
        <f>'[5]HGAC FS12-23 Gladiator Options'!C1344</f>
        <v>Transmission Allison 4000 EVS &amp; Extended Vent</v>
      </c>
      <c r="F11647" s="17">
        <f>'[5]HGAC FS12-23 Gladiator Options'!K1344</f>
        <v>22756</v>
      </c>
      <c r="G11647" s="13">
        <v>0.15</v>
      </c>
      <c r="H11647" s="14"/>
    </row>
    <row r="11648" spans="1:8" x14ac:dyDescent="0.35">
      <c r="A11648" s="11" t="s">
        <v>8</v>
      </c>
      <c r="B11648" s="16" t="str">
        <f>'[5]HGAC FS12-23 Gladiator Options'!B1345</f>
        <v>GLAD01345</v>
      </c>
      <c r="C11648" s="27" t="s">
        <v>73</v>
      </c>
      <c r="D11648" s="16" t="s">
        <v>85</v>
      </c>
      <c r="E11648" s="15" t="str">
        <f>'[5]HGAC FS12-23 Gladiator Options'!C1345</f>
        <v>Transmission Allison 4000 EVS w/Retarder</v>
      </c>
      <c r="F11648" s="17">
        <f>'[5]HGAC FS12-23 Gladiator Options'!K1345</f>
        <v>40147</v>
      </c>
      <c r="G11648" s="13">
        <v>0.15</v>
      </c>
      <c r="H11648" s="14"/>
    </row>
    <row r="11649" spans="1:8" x14ac:dyDescent="0.35">
      <c r="A11649" s="11" t="s">
        <v>8</v>
      </c>
      <c r="B11649" s="16" t="str">
        <f>'[5]HGAC FS12-23 Gladiator Options'!B1346</f>
        <v>GLAD01346</v>
      </c>
      <c r="C11649" s="27" t="s">
        <v>73</v>
      </c>
      <c r="D11649" s="16" t="s">
        <v>85</v>
      </c>
      <c r="E11649" s="15" t="str">
        <f>'[5]HGAC FS12-23 Gladiator Options'!C1346</f>
        <v>Transmission Allison 4000 EVS w/Retarder &amp; Extended Vent</v>
      </c>
      <c r="F11649" s="17">
        <f>'[5]HGAC FS12-23 Gladiator Options'!K1346</f>
        <v>41094</v>
      </c>
      <c r="G11649" s="13">
        <v>0.15</v>
      </c>
      <c r="H11649" s="14"/>
    </row>
    <row r="11650" spans="1:8" x14ac:dyDescent="0.35">
      <c r="A11650" s="11" t="s">
        <v>8</v>
      </c>
      <c r="B11650" s="16" t="str">
        <f>'[5]HGAC FS12-23 Gladiator Options'!B1347</f>
        <v>GLAD01347</v>
      </c>
      <c r="C11650" s="27" t="s">
        <v>73</v>
      </c>
      <c r="D11650" s="16" t="s">
        <v>85</v>
      </c>
      <c r="E11650" s="15" t="str">
        <f>'[5]HGAC FS12-23 Gladiator Options'!C1347</f>
        <v>Transmission Allison 4500 EVS</v>
      </c>
      <c r="F11650" s="17">
        <f>'[5]HGAC FS12-23 Gladiator Options'!K1347</f>
        <v>29589</v>
      </c>
      <c r="G11650" s="13">
        <v>0.15</v>
      </c>
      <c r="H11650" s="14"/>
    </row>
    <row r="11651" spans="1:8" x14ac:dyDescent="0.35">
      <c r="A11651" s="11" t="s">
        <v>8</v>
      </c>
      <c r="B11651" s="16" t="str">
        <f>'[5]HGAC FS12-23 Gladiator Options'!B1348</f>
        <v>GLAD01348</v>
      </c>
      <c r="C11651" s="27" t="s">
        <v>73</v>
      </c>
      <c r="D11651" s="16" t="s">
        <v>85</v>
      </c>
      <c r="E11651" s="15" t="str">
        <f>'[5]HGAC FS12-23 Gladiator Options'!C1348</f>
        <v>Transmission Allison 4500 EVS &amp; Extended Vent</v>
      </c>
      <c r="F11651" s="17">
        <f>'[5]HGAC FS12-23 Gladiator Options'!K1348</f>
        <v>31223</v>
      </c>
      <c r="G11651" s="13">
        <v>0.15</v>
      </c>
      <c r="H11651" s="14"/>
    </row>
    <row r="11652" spans="1:8" x14ac:dyDescent="0.35">
      <c r="A11652" s="11" t="s">
        <v>8</v>
      </c>
      <c r="B11652" s="16" t="str">
        <f>'[5]HGAC FS12-23 Gladiator Options'!B1349</f>
        <v>GLAD01349</v>
      </c>
      <c r="C11652" s="27" t="s">
        <v>73</v>
      </c>
      <c r="D11652" s="16" t="s">
        <v>85</v>
      </c>
      <c r="E11652" s="15" t="str">
        <f>'[5]HGAC FS12-23 Gladiator Options'!C1349</f>
        <v>Transmission Allison 4500 EVS w/Retarder</v>
      </c>
      <c r="F11652" s="17">
        <f>'[5]HGAC FS12-23 Gladiator Options'!K1349</f>
        <v>42230</v>
      </c>
      <c r="G11652" s="13">
        <v>0.15</v>
      </c>
      <c r="H11652" s="14"/>
    </row>
    <row r="11653" spans="1:8" x14ac:dyDescent="0.35">
      <c r="A11653" s="11" t="s">
        <v>8</v>
      </c>
      <c r="B11653" s="16" t="str">
        <f>'[5]HGAC FS12-23 Gladiator Options'!B1350</f>
        <v>GLAD01350</v>
      </c>
      <c r="C11653" s="27" t="s">
        <v>73</v>
      </c>
      <c r="D11653" s="16" t="s">
        <v>85</v>
      </c>
      <c r="E11653" s="15" t="str">
        <f>'[5]HGAC FS12-23 Gladiator Options'!C1350</f>
        <v>Transmission Allison 4500 EVS w/Retarder &amp; Extended Vent</v>
      </c>
      <c r="F11653" s="17">
        <f>'[5]HGAC FS12-23 Gladiator Options'!K1350</f>
        <v>43166</v>
      </c>
      <c r="G11653" s="13">
        <v>0.15</v>
      </c>
      <c r="H11653" s="14"/>
    </row>
    <row r="11654" spans="1:8" x14ac:dyDescent="0.35">
      <c r="A11654" s="11" t="s">
        <v>8</v>
      </c>
      <c r="B11654" s="16" t="str">
        <f>'[5]HGAC FS12-23 Gladiator Options'!B1351</f>
        <v>GLAD01351</v>
      </c>
      <c r="C11654" s="27" t="s">
        <v>73</v>
      </c>
      <c r="D11654" s="16" t="s">
        <v>85</v>
      </c>
      <c r="E11654" s="15" t="str">
        <f>'[5]HGAC FS12-23 Gladiator Options'!C1351</f>
        <v>Transmission Mode Programming 4th Startup/5th Mode</v>
      </c>
      <c r="F11654" s="17">
        <f>'[5]HGAC FS12-23 Gladiator Options'!K1351</f>
        <v>0</v>
      </c>
      <c r="G11654" s="13">
        <v>0.15</v>
      </c>
      <c r="H11654" s="14"/>
    </row>
    <row r="11655" spans="1:8" x14ac:dyDescent="0.35">
      <c r="A11655" s="11" t="s">
        <v>8</v>
      </c>
      <c r="B11655" s="16" t="str">
        <f>'[5]HGAC FS12-23 Gladiator Options'!B1352</f>
        <v>GLAD01352</v>
      </c>
      <c r="C11655" s="27" t="s">
        <v>73</v>
      </c>
      <c r="D11655" s="16" t="s">
        <v>85</v>
      </c>
      <c r="E11655" s="15" t="str">
        <f>'[5]HGAC FS12-23 Gladiator Options'!C1352</f>
        <v>Transmission Mode Programming 4th Startup/5th Mode S1/S1 Omit Economy Mode</v>
      </c>
      <c r="F11655" s="17">
        <f>'[5]HGAC FS12-23 Gladiator Options'!K1352</f>
        <v>105</v>
      </c>
      <c r="G11655" s="13">
        <v>0.15</v>
      </c>
      <c r="H11655" s="14"/>
    </row>
    <row r="11656" spans="1:8" x14ac:dyDescent="0.35">
      <c r="A11656" s="11" t="s">
        <v>8</v>
      </c>
      <c r="B11656" s="16" t="str">
        <f>'[5]HGAC FS12-23 Gladiator Options'!B1353</f>
        <v>GLAD01353</v>
      </c>
      <c r="C11656" s="27" t="s">
        <v>73</v>
      </c>
      <c r="D11656" s="16" t="s">
        <v>85</v>
      </c>
      <c r="E11656" s="15" t="str">
        <f>'[5]HGAC FS12-23 Gladiator Options'!C1353</f>
        <v>Transmission Mode Programming 4th Startup/5th &amp; 6th Mode S1/S1 Omit Economy Mode</v>
      </c>
      <c r="F11656" s="17">
        <f>'[5]HGAC FS12-23 Gladiator Options'!K1353</f>
        <v>105</v>
      </c>
      <c r="G11656" s="13">
        <v>0.15</v>
      </c>
      <c r="H11656" s="14"/>
    </row>
    <row r="11657" spans="1:8" x14ac:dyDescent="0.35">
      <c r="A11657" s="11" t="s">
        <v>8</v>
      </c>
      <c r="B11657" s="16" t="str">
        <f>'[5]HGAC FS12-23 Gladiator Options'!B1354</f>
        <v>GLAD01354</v>
      </c>
      <c r="C11657" s="27" t="s">
        <v>73</v>
      </c>
      <c r="D11657" s="16" t="s">
        <v>85</v>
      </c>
      <c r="E11657" s="15" t="str">
        <f>'[5]HGAC FS12-23 Gladiator Options'!C1354</f>
        <v>Transmission Mode Programming 4th Startup/5th &amp; 6th Mode</v>
      </c>
      <c r="F11657" s="17">
        <f>'[5]HGAC FS12-23 Gladiator Options'!K1354</f>
        <v>0</v>
      </c>
      <c r="G11657" s="13">
        <v>0.15</v>
      </c>
      <c r="H11657" s="14"/>
    </row>
    <row r="11658" spans="1:8" x14ac:dyDescent="0.35">
      <c r="A11658" s="11" t="s">
        <v>8</v>
      </c>
      <c r="B11658" s="16" t="str">
        <f>'[5]HGAC FS12-23 Gladiator Options'!B1355</f>
        <v>GLAD01355</v>
      </c>
      <c r="C11658" s="27" t="s">
        <v>73</v>
      </c>
      <c r="D11658" s="16" t="s">
        <v>85</v>
      </c>
      <c r="E11658" s="15" t="str">
        <f>'[5]HGAC FS12-23 Gladiator Options'!C1355</f>
        <v>Transmission Mode Programming 5th Startup/5th Mode</v>
      </c>
      <c r="F11658" s="17">
        <f>'[5]HGAC FS12-23 Gladiator Options'!K1355</f>
        <v>0</v>
      </c>
      <c r="G11658" s="13">
        <v>0.15</v>
      </c>
      <c r="H11658" s="14"/>
    </row>
    <row r="11659" spans="1:8" x14ac:dyDescent="0.35">
      <c r="A11659" s="11" t="s">
        <v>8</v>
      </c>
      <c r="B11659" s="16" t="str">
        <f>'[5]HGAC FS12-23 Gladiator Options'!B1356</f>
        <v>GLAD01356</v>
      </c>
      <c r="C11659" s="27" t="s">
        <v>73</v>
      </c>
      <c r="D11659" s="16" t="s">
        <v>85</v>
      </c>
      <c r="E11659" s="15" t="str">
        <f>'[5]HGAC FS12-23 Gladiator Options'!C1356</f>
        <v>Transmission Mode Programming 5th Startup/5th Mode S1/S1 Omit Economy Mode</v>
      </c>
      <c r="F11659" s="17">
        <f>'[5]HGAC FS12-23 Gladiator Options'!K1356</f>
        <v>105</v>
      </c>
      <c r="G11659" s="13">
        <v>0.15</v>
      </c>
      <c r="H11659" s="14"/>
    </row>
    <row r="11660" spans="1:8" x14ac:dyDescent="0.35">
      <c r="A11660" s="11" t="s">
        <v>8</v>
      </c>
      <c r="B11660" s="16" t="str">
        <f>'[5]HGAC FS12-23 Gladiator Options'!B1357</f>
        <v>GLAD01357</v>
      </c>
      <c r="C11660" s="27" t="s">
        <v>73</v>
      </c>
      <c r="D11660" s="16" t="s">
        <v>85</v>
      </c>
      <c r="E11660" s="15" t="str">
        <f>'[5]HGAC FS12-23 Gladiator Options'!C1357</f>
        <v>Transmission Mode Programming 5th Startup/6th Mode</v>
      </c>
      <c r="F11660" s="17">
        <f>'[5]HGAC FS12-23 Gladiator Options'!K1357</f>
        <v>0</v>
      </c>
      <c r="G11660" s="13">
        <v>0.15</v>
      </c>
      <c r="H11660" s="14"/>
    </row>
    <row r="11661" spans="1:8" x14ac:dyDescent="0.35">
      <c r="A11661" s="11" t="s">
        <v>8</v>
      </c>
      <c r="B11661" s="16" t="str">
        <f>'[5]HGAC FS12-23 Gladiator Options'!B1358</f>
        <v>GLAD01358</v>
      </c>
      <c r="C11661" s="27" t="s">
        <v>73</v>
      </c>
      <c r="D11661" s="16" t="s">
        <v>85</v>
      </c>
      <c r="E11661" s="15" t="str">
        <f>'[5]HGAC FS12-23 Gladiator Options'!C1358</f>
        <v>Transmission Mode Programming 5th Startup/6th Mode S1/S1 Omit Economy Mode</v>
      </c>
      <c r="F11661" s="17">
        <f>'[5]HGAC FS12-23 Gladiator Options'!K1358</f>
        <v>105</v>
      </c>
      <c r="G11661" s="13">
        <v>0.15</v>
      </c>
      <c r="H11661" s="14"/>
    </row>
    <row r="11662" spans="1:8" x14ac:dyDescent="0.35">
      <c r="A11662" s="11" t="s">
        <v>8</v>
      </c>
      <c r="B11662" s="16" t="str">
        <f>'[5]HGAC FS12-23 Gladiator Options'!B1359</f>
        <v>GLAD01359</v>
      </c>
      <c r="C11662" s="27" t="s">
        <v>73</v>
      </c>
      <c r="D11662" s="16" t="s">
        <v>85</v>
      </c>
      <c r="E11662" s="15" t="str">
        <f>'[5]HGAC FS12-23 Gladiator Options'!C1359</f>
        <v>Transmission Mode Programming 6th Startup/6th Mode</v>
      </c>
      <c r="F11662" s="17">
        <f>'[5]HGAC FS12-23 Gladiator Options'!K1359</f>
        <v>0</v>
      </c>
      <c r="G11662" s="13">
        <v>0.15</v>
      </c>
      <c r="H11662" s="14"/>
    </row>
    <row r="11663" spans="1:8" x14ac:dyDescent="0.35">
      <c r="A11663" s="11" t="s">
        <v>8</v>
      </c>
      <c r="B11663" s="16" t="str">
        <f>'[5]HGAC FS12-23 Gladiator Options'!B1360</f>
        <v>GLAD01360</v>
      </c>
      <c r="C11663" s="27" t="s">
        <v>73</v>
      </c>
      <c r="D11663" s="16" t="s">
        <v>85</v>
      </c>
      <c r="E11663" s="15" t="str">
        <f>'[5]HGAC FS12-23 Gladiator Options'!C1360</f>
        <v>Transmission Mode Programming 6th Startup/6th Mode S1/S1 Omit Economy Mode</v>
      </c>
      <c r="F11663" s="17">
        <f>'[5]HGAC FS12-23 Gladiator Options'!K1360</f>
        <v>105</v>
      </c>
      <c r="G11663" s="13">
        <v>0.15</v>
      </c>
      <c r="H11663" s="14"/>
    </row>
    <row r="11664" spans="1:8" x14ac:dyDescent="0.35">
      <c r="A11664" s="11" t="s">
        <v>8</v>
      </c>
      <c r="B11664" s="16" t="str">
        <f>'[5]HGAC FS12-23 Gladiator Options'!B1361</f>
        <v>GLAD01361</v>
      </c>
      <c r="C11664" s="27" t="s">
        <v>73</v>
      </c>
      <c r="D11664" s="16" t="s">
        <v>85</v>
      </c>
      <c r="E11664" s="15" t="str">
        <f>'[5]HGAC FS12-23 Gladiator Options'!C1361</f>
        <v>Transmission Feature Programming Allison Gen 5 &amp; 6-E I/O Package 227/Rescue</v>
      </c>
      <c r="F11664" s="17">
        <f>'[5]HGAC FS12-23 Gladiator Options'!K1361</f>
        <v>0</v>
      </c>
      <c r="G11664" s="13">
        <v>0.15</v>
      </c>
      <c r="H11664" s="14"/>
    </row>
    <row r="11665" spans="1:8" x14ac:dyDescent="0.35">
      <c r="A11665" s="11" t="s">
        <v>8</v>
      </c>
      <c r="B11665" s="16" t="str">
        <f>'[5]HGAC FS12-23 Gladiator Options'!B1362</f>
        <v>GLAD01362</v>
      </c>
      <c r="C11665" s="27" t="s">
        <v>73</v>
      </c>
      <c r="D11665" s="16" t="s">
        <v>85</v>
      </c>
      <c r="E11665" s="15" t="str">
        <f>'[5]HGAC FS12-23 Gladiator Options'!C1362</f>
        <v>Transmission Feature Programming Allison Gen 5 &amp; 6-E I/O Package 198/Pumper</v>
      </c>
      <c r="F11665" s="17">
        <f>'[5]HGAC FS12-23 Gladiator Options'!K1362</f>
        <v>0</v>
      </c>
      <c r="G11665" s="13">
        <v>0.15</v>
      </c>
      <c r="H11665" s="14"/>
    </row>
    <row r="11666" spans="1:8" x14ac:dyDescent="0.35">
      <c r="A11666" s="11" t="s">
        <v>8</v>
      </c>
      <c r="B11666" s="16" t="str">
        <f>'[5]HGAC FS12-23 Gladiator Options'!B1363</f>
        <v>GLAD01363</v>
      </c>
      <c r="C11666" s="27" t="s">
        <v>73</v>
      </c>
      <c r="D11666" s="16" t="s">
        <v>85</v>
      </c>
      <c r="E11666" s="15" t="str">
        <f>'[5]HGAC FS12-23 Gladiator Options'!C1363</f>
        <v>Transmission Feature Programming Allison Gen 5 &amp; 6-E I/O Package 197/Pumper</v>
      </c>
      <c r="F11666" s="17">
        <f>'[5]HGAC FS12-23 Gladiator Options'!K1363</f>
        <v>105</v>
      </c>
      <c r="G11666" s="13">
        <v>0.15</v>
      </c>
      <c r="H11666" s="14"/>
    </row>
    <row r="11667" spans="1:8" x14ac:dyDescent="0.35">
      <c r="A11667" s="11" t="s">
        <v>8</v>
      </c>
      <c r="B11667" s="16" t="str">
        <f>'[5]HGAC FS12-23 Gladiator Options'!B1364</f>
        <v>GLAD01364</v>
      </c>
      <c r="C11667" s="27" t="s">
        <v>73</v>
      </c>
      <c r="D11667" s="16" t="s">
        <v>85</v>
      </c>
      <c r="E11667" s="15" t="str">
        <f>'[5]HGAC FS12-23 Gladiator Options'!C1364</f>
        <v>Transmission GEN 5 &amp; 6-E Shift Sel Key Pad/Push Button</v>
      </c>
      <c r="F11667" s="17">
        <f>'[5]HGAC FS12-23 Gladiator Options'!K1364</f>
        <v>0</v>
      </c>
      <c r="G11667" s="13">
        <v>0.15</v>
      </c>
      <c r="H11667" s="14"/>
    </row>
    <row r="11668" spans="1:8" x14ac:dyDescent="0.35">
      <c r="A11668" s="11" t="s">
        <v>8</v>
      </c>
      <c r="B11668" s="16" t="str">
        <f>'[5]HGAC FS12-23 Gladiator Options'!B1365</f>
        <v>GLAD01365</v>
      </c>
      <c r="C11668" s="27" t="s">
        <v>73</v>
      </c>
      <c r="D11668" s="16" t="s">
        <v>85</v>
      </c>
      <c r="E11668" s="15" t="str">
        <f>'[5]HGAC FS12-23 Gladiator Options'!C1365</f>
        <v>Transmission GEN 5 &amp; 6-E Shift Sel Lever Type w/Bump Position</v>
      </c>
      <c r="F11668" s="17">
        <f>'[5]HGAC FS12-23 Gladiator Options'!K1365</f>
        <v>851</v>
      </c>
      <c r="G11668" s="13">
        <v>0.15</v>
      </c>
      <c r="H11668" s="14"/>
    </row>
    <row r="11669" spans="1:8" x14ac:dyDescent="0.35">
      <c r="A11669" s="11" t="s">
        <v>8</v>
      </c>
      <c r="B11669" s="16" t="str">
        <f>'[5]HGAC FS12-23 Gladiator Options'!B1366</f>
        <v>GLAD01366</v>
      </c>
      <c r="C11669" s="27" t="s">
        <v>73</v>
      </c>
      <c r="D11669" s="16" t="s">
        <v>85</v>
      </c>
      <c r="E11669" s="15" t="str">
        <f>'[5]HGAC FS12-23 Gladiator Options'!C1366</f>
        <v>Elec Transmission Oil Level Indicator</v>
      </c>
      <c r="F11669" s="17">
        <f>'[5]HGAC FS12-23 Gladiator Options'!K1366</f>
        <v>0</v>
      </c>
      <c r="G11669" s="13">
        <v>0.15</v>
      </c>
      <c r="H11669" s="14"/>
    </row>
    <row r="11670" spans="1:8" x14ac:dyDescent="0.35">
      <c r="A11670" s="11" t="s">
        <v>8</v>
      </c>
      <c r="B11670" s="16" t="str">
        <f>'[5]HGAC FS12-23 Gladiator Options'!B1367</f>
        <v>GLAD01367</v>
      </c>
      <c r="C11670" s="27" t="s">
        <v>73</v>
      </c>
      <c r="D11670" s="16" t="s">
        <v>85</v>
      </c>
      <c r="E11670" s="15" t="str">
        <f>'[5]HGAC FS12-23 Gladiator Options'!C1367</f>
        <v>NO Transmission Retarder Control</v>
      </c>
      <c r="F11670" s="17">
        <f>'[5]HGAC FS12-23 Gladiator Options'!K1367</f>
        <v>0</v>
      </c>
      <c r="G11670" s="13">
        <v>0.15</v>
      </c>
      <c r="H11670" s="14"/>
    </row>
    <row r="11671" spans="1:8" x14ac:dyDescent="0.35">
      <c r="A11671" s="11" t="s">
        <v>8</v>
      </c>
      <c r="B11671" s="16" t="str">
        <f>'[5]HGAC FS12-23 Gladiator Options'!B1368</f>
        <v>GLAD01368</v>
      </c>
      <c r="C11671" s="27" t="s">
        <v>73</v>
      </c>
      <c r="D11671" s="16" t="s">
        <v>85</v>
      </c>
      <c r="E11671" s="15" t="str">
        <f>'[5]HGAC FS12-23 Gladiator Options'!C1368</f>
        <v>Trans Ret Ctrl 1/3 Throttle 2/3 Brk</v>
      </c>
      <c r="F11671" s="17">
        <f>'[5]HGAC FS12-23 Gladiator Options'!K1368</f>
        <v>686</v>
      </c>
      <c r="G11671" s="13">
        <v>0.15</v>
      </c>
      <c r="H11671" s="14"/>
    </row>
    <row r="11672" spans="1:8" x14ac:dyDescent="0.35">
      <c r="A11672" s="11" t="s">
        <v>8</v>
      </c>
      <c r="B11672" s="16" t="str">
        <f>'[5]HGAC FS12-23 Gladiator Options'!B1369</f>
        <v>GLAD01369</v>
      </c>
      <c r="C11672" s="27" t="s">
        <v>73</v>
      </c>
      <c r="D11672" s="16" t="s">
        <v>85</v>
      </c>
      <c r="E11672" s="15" t="str">
        <f>'[5]HGAC FS12-23 Gladiator Options'!C1369</f>
        <v>Trans Ret Ctrl 1/3 Throttle 2/3 Brk w/Dual Aux Brake Lt Below Gauges</v>
      </c>
      <c r="F11672" s="17">
        <f>'[5]HGAC FS12-23 Gladiator Options'!K1369</f>
        <v>749</v>
      </c>
      <c r="G11672" s="13">
        <v>0.15</v>
      </c>
      <c r="H11672" s="14"/>
    </row>
    <row r="11673" spans="1:8" x14ac:dyDescent="0.35">
      <c r="A11673" s="11" t="s">
        <v>8</v>
      </c>
      <c r="B11673" s="16" t="str">
        <f>'[5]HGAC FS12-23 Gladiator Options'!B1370</f>
        <v>GLAD01370</v>
      </c>
      <c r="C11673" s="27" t="s">
        <v>73</v>
      </c>
      <c r="D11673" s="16" t="s">
        <v>85</v>
      </c>
      <c r="E11673" s="15" t="str">
        <f>'[5]HGAC FS12-23 Gladiator Options'!C1370</f>
        <v>Trans Ret Ctrl 1/3 Throttle 2/3 Brk On/Off Disp Actv</v>
      </c>
      <c r="F11673" s="17">
        <f>'[5]HGAC FS12-23 Gladiator Options'!K1370</f>
        <v>476</v>
      </c>
      <c r="G11673" s="13">
        <v>0.15</v>
      </c>
      <c r="H11673" s="14"/>
    </row>
    <row r="11674" spans="1:8" x14ac:dyDescent="0.35">
      <c r="A11674" s="11" t="s">
        <v>8</v>
      </c>
      <c r="B11674" s="16" t="str">
        <f>'[5]HGAC FS12-23 Gladiator Options'!B1371</f>
        <v>GLAD01371</v>
      </c>
      <c r="C11674" s="27" t="s">
        <v>73</v>
      </c>
      <c r="D11674" s="16" t="s">
        <v>85</v>
      </c>
      <c r="E11674" s="15" t="str">
        <f>'[5]HGAC FS12-23 Gladiator Options'!C1371</f>
        <v>Trans Ret Ctrl 1/3 Throttle 2/3 Brk On/Off &amp; 1/3 Throttle Overide Disp Actv</v>
      </c>
      <c r="F11674" s="17">
        <f>'[5]HGAC FS12-23 Gladiator Options'!K1371</f>
        <v>803</v>
      </c>
      <c r="G11674" s="13">
        <v>0.15</v>
      </c>
      <c r="H11674" s="14"/>
    </row>
    <row r="11675" spans="1:8" x14ac:dyDescent="0.35">
      <c r="A11675" s="11" t="s">
        <v>8</v>
      </c>
      <c r="B11675" s="16" t="str">
        <f>'[5]HGAC FS12-23 Gladiator Options'!B1372</f>
        <v>GLAD01372</v>
      </c>
      <c r="C11675" s="27" t="s">
        <v>73</v>
      </c>
      <c r="D11675" s="16" t="s">
        <v>85</v>
      </c>
      <c r="E11675" s="15" t="str">
        <f>'[5]HGAC FS12-23 Gladiator Options'!C1372</f>
        <v>Trans Ret Ctrl 1/3 Throttle 2/3 Brk On/Off Disp Actv Def On</v>
      </c>
      <c r="F11675" s="17">
        <f>'[5]HGAC FS12-23 Gladiator Options'!K1372</f>
        <v>686</v>
      </c>
      <c r="G11675" s="13">
        <v>0.15</v>
      </c>
      <c r="H11675" s="14"/>
    </row>
    <row r="11676" spans="1:8" x14ac:dyDescent="0.35">
      <c r="A11676" s="11" t="s">
        <v>8</v>
      </c>
      <c r="B11676" s="16" t="str">
        <f>'[5]HGAC FS12-23 Gladiator Options'!B1373</f>
        <v>GLAD01373</v>
      </c>
      <c r="C11676" s="27" t="s">
        <v>73</v>
      </c>
      <c r="D11676" s="16" t="s">
        <v>85</v>
      </c>
      <c r="E11676" s="15" t="str">
        <f>'[5]HGAC FS12-23 Gladiator Options'!C1373</f>
        <v>Trans Ret Ctrl 1/3 Throttle 2/3 Brk On/Off Disp Def On Labeled Transmission Ret</v>
      </c>
      <c r="F11676" s="17">
        <f>'[5]HGAC FS12-23 Gladiator Options'!K1373</f>
        <v>686</v>
      </c>
      <c r="G11676" s="13">
        <v>0.15</v>
      </c>
      <c r="H11676" s="14"/>
    </row>
    <row r="11677" spans="1:8" x14ac:dyDescent="0.35">
      <c r="A11677" s="11" t="s">
        <v>8</v>
      </c>
      <c r="B11677" s="16" t="str">
        <f>'[5]HGAC FS12-23 Gladiator Options'!B1374</f>
        <v>GLAD01374</v>
      </c>
      <c r="C11677" s="27" t="s">
        <v>73</v>
      </c>
      <c r="D11677" s="16" t="s">
        <v>85</v>
      </c>
      <c r="E11677" s="15" t="str">
        <f>'[5]HGAC FS12-23 Gladiator Options'!C1374</f>
        <v>Trans Ret Ctrl 1/3 Throttle 2/3 Brk On/Off Disp Actv w/Dialight Ind</v>
      </c>
      <c r="F11677" s="17">
        <f>'[5]HGAC FS12-23 Gladiator Options'!K1374</f>
        <v>778</v>
      </c>
      <c r="G11677" s="13">
        <v>0.15</v>
      </c>
      <c r="H11677" s="14"/>
    </row>
    <row r="11678" spans="1:8" x14ac:dyDescent="0.35">
      <c r="A11678" s="11" t="s">
        <v>8</v>
      </c>
      <c r="B11678" s="16" t="str">
        <f>'[5]HGAC FS12-23 Gladiator Options'!B1375</f>
        <v>GLAD01375</v>
      </c>
      <c r="C11678" s="27" t="s">
        <v>73</v>
      </c>
      <c r="D11678" s="16" t="s">
        <v>85</v>
      </c>
      <c r="E11678" s="15" t="str">
        <f>'[5]HGAC FS12-23 Gladiator Options'!C1375</f>
        <v>Trans Ret Ctrl 1/3 Throttle 2/3 Brk On/Off Rkr Sw w/Ind Lt</v>
      </c>
      <c r="F11678" s="17">
        <f>'[5]HGAC FS12-23 Gladiator Options'!K1375</f>
        <v>722</v>
      </c>
      <c r="G11678" s="13">
        <v>0.15</v>
      </c>
      <c r="H11678" s="14"/>
    </row>
    <row r="11679" spans="1:8" x14ac:dyDescent="0.35">
      <c r="A11679" s="11" t="s">
        <v>8</v>
      </c>
      <c r="B11679" s="16" t="str">
        <f>'[5]HGAC FS12-23 Gladiator Options'!B1376</f>
        <v>GLAD01376</v>
      </c>
      <c r="C11679" s="27" t="s">
        <v>73</v>
      </c>
      <c r="D11679" s="16" t="s">
        <v>85</v>
      </c>
      <c r="E11679" s="15" t="str">
        <f>'[5]HGAC FS12-23 Gladiator Options'!C1376</f>
        <v>Trans Ret Ctrl 1/3 Throttle 2/3 Brk On/Off Rkr w/Dialight Ind</v>
      </c>
      <c r="F11679" s="17">
        <f>'[5]HGAC FS12-23 Gladiator Options'!K1376</f>
        <v>778</v>
      </c>
      <c r="G11679" s="13">
        <v>0.15</v>
      </c>
      <c r="H11679" s="14"/>
    </row>
    <row r="11680" spans="1:8" x14ac:dyDescent="0.35">
      <c r="A11680" s="11" t="s">
        <v>8</v>
      </c>
      <c r="B11680" s="16" t="str">
        <f>'[5]HGAC FS12-23 Gladiator Options'!B1377</f>
        <v>GLAD01377</v>
      </c>
      <c r="C11680" s="27" t="s">
        <v>73</v>
      </c>
      <c r="D11680" s="16" t="s">
        <v>85</v>
      </c>
      <c r="E11680" s="15" t="str">
        <f>'[5]HGAC FS12-23 Gladiator Options'!C1377</f>
        <v>Trans Ret Ctrl 1/3 Throttle 2/3 Brk Sw Pnl Drv</v>
      </c>
      <c r="F11680" s="17">
        <f>'[5]HGAC FS12-23 Gladiator Options'!K1377</f>
        <v>686</v>
      </c>
      <c r="G11680" s="13">
        <v>0.15</v>
      </c>
      <c r="H11680" s="14"/>
    </row>
    <row r="11681" spans="1:8" x14ac:dyDescent="0.35">
      <c r="A11681" s="11" t="s">
        <v>8</v>
      </c>
      <c r="B11681" s="16" t="str">
        <f>'[5]HGAC FS12-23 Gladiator Options'!B1378</f>
        <v>GLAD01378</v>
      </c>
      <c r="C11681" s="27" t="s">
        <v>73</v>
      </c>
      <c r="D11681" s="16" t="s">
        <v>85</v>
      </c>
      <c r="E11681" s="15" t="str">
        <f>'[5]HGAC FS12-23 Gladiator Options'!C1378</f>
        <v>Trans Ret Ctrl 2/3 Throttle 1/3 Brk Sw Pnl Drv</v>
      </c>
      <c r="F11681" s="17">
        <f>'[5]HGAC FS12-23 Gladiator Options'!K1378</f>
        <v>686</v>
      </c>
      <c r="G11681" s="13">
        <v>0.15</v>
      </c>
      <c r="H11681" s="14"/>
    </row>
    <row r="11682" spans="1:8" x14ac:dyDescent="0.35">
      <c r="A11682" s="11" t="s">
        <v>8</v>
      </c>
      <c r="B11682" s="16" t="str">
        <f>'[5]HGAC FS12-23 Gladiator Options'!B1379</f>
        <v>GLAD01379</v>
      </c>
      <c r="C11682" s="27" t="s">
        <v>73</v>
      </c>
      <c r="D11682" s="16" t="s">
        <v>85</v>
      </c>
      <c r="E11682" s="15" t="str">
        <f>'[5]HGAC FS12-23 Gladiator Options'!C1379</f>
        <v>Trans Ret Ctrl 2/3 Throttle 1/3 Brk Sw On/Off Disp Actv</v>
      </c>
      <c r="F11682" s="17">
        <f>'[5]HGAC FS12-23 Gladiator Options'!K1379</f>
        <v>686</v>
      </c>
      <c r="G11682" s="13">
        <v>0.15</v>
      </c>
      <c r="H11682" s="14"/>
    </row>
    <row r="11683" spans="1:8" x14ac:dyDescent="0.35">
      <c r="A11683" s="11" t="s">
        <v>8</v>
      </c>
      <c r="B11683" s="16" t="str">
        <f>'[5]HGAC FS12-23 Gladiator Options'!B1380</f>
        <v>GLAD01380</v>
      </c>
      <c r="C11683" s="27" t="s">
        <v>73</v>
      </c>
      <c r="D11683" s="16" t="s">
        <v>85</v>
      </c>
      <c r="E11683" s="15" t="str">
        <f>'[5]HGAC FS12-23 Gladiator Options'!C1380</f>
        <v>Trans Ret Ctrl Lever Ctr Pnl</v>
      </c>
      <c r="F11683" s="17">
        <f>'[5]HGAC FS12-23 Gladiator Options'!K1380</f>
        <v>613</v>
      </c>
      <c r="G11683" s="13">
        <v>0.15</v>
      </c>
      <c r="H11683" s="14"/>
    </row>
    <row r="11684" spans="1:8" x14ac:dyDescent="0.35">
      <c r="A11684" s="11" t="s">
        <v>8</v>
      </c>
      <c r="B11684" s="16" t="str">
        <f>'[5]HGAC FS12-23 Gladiator Options'!B1381</f>
        <v>GLAD01381</v>
      </c>
      <c r="C11684" s="27" t="s">
        <v>73</v>
      </c>
      <c r="D11684" s="16" t="s">
        <v>85</v>
      </c>
      <c r="E11684" s="15" t="str">
        <f>'[5]HGAC FS12-23 Gladiator Options'!C1381</f>
        <v>Trans Ret Ctrl Lever Ctr Pnl &amp; 100% Brk</v>
      </c>
      <c r="F11684" s="17">
        <f>'[5]HGAC FS12-23 Gladiator Options'!K1381</f>
        <v>778</v>
      </c>
      <c r="G11684" s="13">
        <v>0.15</v>
      </c>
      <c r="H11684" s="14"/>
    </row>
    <row r="11685" spans="1:8" x14ac:dyDescent="0.35">
      <c r="A11685" s="11" t="s">
        <v>8</v>
      </c>
      <c r="B11685" s="16" t="str">
        <f>'[5]HGAC FS12-23 Gladiator Options'!B1382</f>
        <v>GLAD01382</v>
      </c>
      <c r="C11685" s="27" t="s">
        <v>73</v>
      </c>
      <c r="D11685" s="16" t="s">
        <v>85</v>
      </c>
      <c r="E11685" s="15" t="str">
        <f>'[5]HGAC FS12-23 Gladiator Options'!C1382</f>
        <v>Trans Ret Ctrl Lever Ctr Pnl On/Off Disp Actv</v>
      </c>
      <c r="F11685" s="17">
        <f>'[5]HGAC FS12-23 Gladiator Options'!K1382</f>
        <v>613</v>
      </c>
      <c r="G11685" s="13">
        <v>0.15</v>
      </c>
      <c r="H11685" s="14"/>
    </row>
    <row r="11686" spans="1:8" x14ac:dyDescent="0.35">
      <c r="A11686" s="11" t="s">
        <v>8</v>
      </c>
      <c r="B11686" s="16" t="str">
        <f>'[5]HGAC FS12-23 Gladiator Options'!B1383</f>
        <v>GLAD01383</v>
      </c>
      <c r="C11686" s="27" t="s">
        <v>73</v>
      </c>
      <c r="D11686" s="16" t="s">
        <v>85</v>
      </c>
      <c r="E11686" s="15" t="str">
        <f>'[5]HGAC FS12-23 Gladiator Options'!C1383</f>
        <v>Trans Ret Ctrl Lever Ctr Pnl On/Off Disp Actv Def On</v>
      </c>
      <c r="F11686" s="17">
        <f>'[5]HGAC FS12-23 Gladiator Options'!K1383</f>
        <v>613</v>
      </c>
      <c r="G11686" s="13">
        <v>0.15</v>
      </c>
      <c r="H11686" s="14"/>
    </row>
    <row r="11687" spans="1:8" x14ac:dyDescent="0.35">
      <c r="A11687" s="11" t="s">
        <v>8</v>
      </c>
      <c r="B11687" s="16" t="str">
        <f>'[5]HGAC FS12-23 Gladiator Options'!B1384</f>
        <v>GLAD01384</v>
      </c>
      <c r="C11687" s="27" t="s">
        <v>73</v>
      </c>
      <c r="D11687" s="16" t="s">
        <v>85</v>
      </c>
      <c r="E11687" s="15" t="str">
        <f>'[5]HGAC FS12-23 Gladiator Options'!C1384</f>
        <v>Trans Ret Ctrl Lever Ctr Pnl On/Off Disp Actv Def On/Reversed Lever</v>
      </c>
      <c r="F11687" s="17">
        <f>'[5]HGAC FS12-23 Gladiator Options'!K1384</f>
        <v>613</v>
      </c>
      <c r="G11687" s="13">
        <v>0.15</v>
      </c>
      <c r="H11687" s="14"/>
    </row>
    <row r="11688" spans="1:8" x14ac:dyDescent="0.35">
      <c r="A11688" s="11" t="s">
        <v>8</v>
      </c>
      <c r="B11688" s="16" t="str">
        <f>'[5]HGAC FS12-23 Gladiator Options'!B1385</f>
        <v>GLAD01385</v>
      </c>
      <c r="C11688" s="27" t="s">
        <v>73</v>
      </c>
      <c r="D11688" s="16" t="s">
        <v>85</v>
      </c>
      <c r="E11688" s="15" t="str">
        <f>'[5]HGAC FS12-23 Gladiator Options'!C1385</f>
        <v>Trans Ret Ctrl Lever Ctr Pnl On/Off Rkr Sw/Standard Lever</v>
      </c>
      <c r="F11688" s="17">
        <f>'[5]HGAC FS12-23 Gladiator Options'!K1385</f>
        <v>613</v>
      </c>
      <c r="G11688" s="13">
        <v>0.15</v>
      </c>
      <c r="H11688" s="14"/>
    </row>
    <row r="11689" spans="1:8" x14ac:dyDescent="0.35">
      <c r="A11689" s="11" t="s">
        <v>8</v>
      </c>
      <c r="B11689" s="16" t="str">
        <f>'[5]HGAC FS12-23 Gladiator Options'!B1386</f>
        <v>GLAD01386</v>
      </c>
      <c r="C11689" s="27" t="s">
        <v>73</v>
      </c>
      <c r="D11689" s="16" t="s">
        <v>85</v>
      </c>
      <c r="E11689" s="15" t="str">
        <f>'[5]HGAC FS12-23 Gladiator Options'!C1386</f>
        <v>Trans Ret Ctrl Lever Ctr Pnl On/Off Rkr Sw/Reversed Lever</v>
      </c>
      <c r="F11689" s="17">
        <f>'[5]HGAC FS12-23 Gladiator Options'!K1386</f>
        <v>613</v>
      </c>
      <c r="G11689" s="13">
        <v>0.15</v>
      </c>
      <c r="H11689" s="14"/>
    </row>
    <row r="11690" spans="1:8" x14ac:dyDescent="0.35">
      <c r="A11690" s="11" t="s">
        <v>8</v>
      </c>
      <c r="B11690" s="16" t="str">
        <f>'[5]HGAC FS12-23 Gladiator Options'!B1387</f>
        <v>GLAD01387</v>
      </c>
      <c r="C11690" s="27" t="s">
        <v>73</v>
      </c>
      <c r="D11690" s="16" t="s">
        <v>85</v>
      </c>
      <c r="E11690" s="15" t="str">
        <f>'[5]HGAC FS12-23 Gladiator Options'!C1387</f>
        <v>Trans Ret Ctrl Lever Mnt Under Rkr Sw Lid On/Off Disp Actv</v>
      </c>
      <c r="F11690" s="17">
        <f>'[5]HGAC FS12-23 Gladiator Options'!K1387</f>
        <v>705</v>
      </c>
      <c r="G11690" s="13">
        <v>0.15</v>
      </c>
      <c r="H11690" s="14"/>
    </row>
    <row r="11691" spans="1:8" x14ac:dyDescent="0.35">
      <c r="A11691" s="11" t="s">
        <v>8</v>
      </c>
      <c r="B11691" s="16" t="str">
        <f>'[5]HGAC FS12-23 Gladiator Options'!B1388</f>
        <v>GLAD01388</v>
      </c>
      <c r="C11691" s="27" t="s">
        <v>73</v>
      </c>
      <c r="D11691" s="16" t="s">
        <v>85</v>
      </c>
      <c r="E11691" s="15" t="str">
        <f>'[5]HGAC FS12-23 Gladiator Options'!C1388</f>
        <v>Trans Ret Ctrl 100% Brk Modulated On/Off Disp Actv</v>
      </c>
      <c r="F11691" s="17">
        <f>'[5]HGAC FS12-23 Gladiator Options'!K1388</f>
        <v>829</v>
      </c>
      <c r="G11691" s="13">
        <v>0.15</v>
      </c>
      <c r="H11691" s="14"/>
    </row>
    <row r="11692" spans="1:8" x14ac:dyDescent="0.35">
      <c r="A11692" s="11" t="s">
        <v>8</v>
      </c>
      <c r="B11692" s="16" t="str">
        <f>'[5]HGAC FS12-23 Gladiator Options'!B1389</f>
        <v>GLAD01389</v>
      </c>
      <c r="C11692" s="27" t="s">
        <v>73</v>
      </c>
      <c r="D11692" s="16" t="s">
        <v>85</v>
      </c>
      <c r="E11692" s="15" t="str">
        <f>'[5]HGAC FS12-23 Gladiator Options'!C1389</f>
        <v>Trans Ret Ctrl 100% Brk Modulated On/Off Disp Actv Def On</v>
      </c>
      <c r="F11692" s="17">
        <f>'[5]HGAC FS12-23 Gladiator Options'!K1389</f>
        <v>829</v>
      </c>
      <c r="G11692" s="13">
        <v>0.15</v>
      </c>
      <c r="H11692" s="14"/>
    </row>
    <row r="11693" spans="1:8" x14ac:dyDescent="0.35">
      <c r="A11693" s="11" t="s">
        <v>8</v>
      </c>
      <c r="B11693" s="16" t="str">
        <f>'[5]HGAC FS12-23 Gladiator Options'!B1390</f>
        <v>GLAD01390</v>
      </c>
      <c r="C11693" s="27" t="s">
        <v>73</v>
      </c>
      <c r="D11693" s="16" t="s">
        <v>85</v>
      </c>
      <c r="E11693" s="15" t="str">
        <f>'[5]HGAC FS12-23 Gladiator Options'!C1390</f>
        <v>Trans Ret Ctrl 100% Brk Modulated On/Off Sw Pnl</v>
      </c>
      <c r="F11693" s="17">
        <f>'[5]HGAC FS12-23 Gladiator Options'!K1390</f>
        <v>786</v>
      </c>
      <c r="G11693" s="13">
        <v>0.15</v>
      </c>
      <c r="H11693" s="14"/>
    </row>
    <row r="11694" spans="1:8" x14ac:dyDescent="0.35">
      <c r="A11694" s="11" t="s">
        <v>8</v>
      </c>
      <c r="B11694" s="16" t="str">
        <f>'[5]HGAC FS12-23 Gladiator Options'!B1391</f>
        <v>GLAD01391</v>
      </c>
      <c r="C11694" s="27" t="s">
        <v>73</v>
      </c>
      <c r="D11694" s="16" t="s">
        <v>85</v>
      </c>
      <c r="E11694" s="15" t="str">
        <f>'[5]HGAC FS12-23 Gladiator Options'!C1391</f>
        <v>Trans Ret Ctrl Lever On Engine Tunnel On/Off Disp Actv</v>
      </c>
      <c r="F11694" s="17">
        <f>'[5]HGAC FS12-23 Gladiator Options'!K1391</f>
        <v>804</v>
      </c>
      <c r="G11694" s="13">
        <v>0.15</v>
      </c>
      <c r="H11694" s="14"/>
    </row>
    <row r="11695" spans="1:8" x14ac:dyDescent="0.35">
      <c r="A11695" s="11" t="s">
        <v>8</v>
      </c>
      <c r="B11695" s="16" t="str">
        <f>'[5]HGAC FS12-23 Gladiator Options'!B1392</f>
        <v>GLAD01392</v>
      </c>
      <c r="C11695" s="27" t="s">
        <v>73</v>
      </c>
      <c r="D11695" s="16" t="s">
        <v>85</v>
      </c>
      <c r="E11695" s="15" t="str">
        <f>'[5]HGAC FS12-23 Gladiator Options'!C1392</f>
        <v>NO Transmission Retarder Capacity Level</v>
      </c>
      <c r="F11695" s="17">
        <f>'[5]HGAC FS12-23 Gladiator Options'!K1392</f>
        <v>0</v>
      </c>
      <c r="G11695" s="13">
        <v>0.15</v>
      </c>
      <c r="H11695" s="14"/>
    </row>
    <row r="11696" spans="1:8" x14ac:dyDescent="0.35">
      <c r="A11696" s="11" t="s">
        <v>8</v>
      </c>
      <c r="B11696" s="16" t="str">
        <f>'[5]HGAC FS12-23 Gladiator Options'!B1393</f>
        <v>GLAD01393</v>
      </c>
      <c r="C11696" s="27" t="s">
        <v>73</v>
      </c>
      <c r="D11696" s="16" t="s">
        <v>85</v>
      </c>
      <c r="E11696" s="15" t="str">
        <f>'[5]HGAC FS12-23 Gladiator Options'!C1393</f>
        <v>Transmission Retarder Capacity Level Low</v>
      </c>
      <c r="F11696" s="17">
        <f>'[5]HGAC FS12-23 Gladiator Options'!K1393</f>
        <v>0</v>
      </c>
      <c r="G11696" s="13">
        <v>0.15</v>
      </c>
      <c r="H11696" s="14"/>
    </row>
    <row r="11697" spans="1:8" x14ac:dyDescent="0.35">
      <c r="A11697" s="11" t="s">
        <v>8</v>
      </c>
      <c r="B11697" s="16" t="str">
        <f>'[5]HGAC FS12-23 Gladiator Options'!B1394</f>
        <v>GLAD01394</v>
      </c>
      <c r="C11697" s="27" t="s">
        <v>73</v>
      </c>
      <c r="D11697" s="16" t="s">
        <v>85</v>
      </c>
      <c r="E11697" s="15" t="str">
        <f>'[5]HGAC FS12-23 Gladiator Options'!C1394</f>
        <v>Transmission Retarder Capacity Level Medium</v>
      </c>
      <c r="F11697" s="17">
        <f>'[5]HGAC FS12-23 Gladiator Options'!K1394</f>
        <v>0</v>
      </c>
      <c r="G11697" s="13">
        <v>0.15</v>
      </c>
      <c r="H11697" s="14"/>
    </row>
    <row r="11698" spans="1:8" x14ac:dyDescent="0.35">
      <c r="A11698" s="11" t="s">
        <v>8</v>
      </c>
      <c r="B11698" s="16" t="str">
        <f>'[5]HGAC FS12-23 Gladiator Options'!B1395</f>
        <v>GLAD01395</v>
      </c>
      <c r="C11698" s="27" t="s">
        <v>73</v>
      </c>
      <c r="D11698" s="16" t="s">
        <v>85</v>
      </c>
      <c r="E11698" s="15" t="str">
        <f>'[5]HGAC FS12-23 Gladiator Options'!C1395</f>
        <v>Transmission Retarder Capacity Level High</v>
      </c>
      <c r="F11698" s="17">
        <f>'[5]HGAC FS12-23 Gladiator Options'!K1395</f>
        <v>0</v>
      </c>
      <c r="G11698" s="13">
        <v>0.15</v>
      </c>
      <c r="H11698" s="14"/>
    </row>
    <row r="11699" spans="1:8" x14ac:dyDescent="0.35">
      <c r="A11699" s="11" t="s">
        <v>8</v>
      </c>
      <c r="B11699" s="16" t="str">
        <f>'[5]HGAC FS12-23 Gladiator Options'!B1396</f>
        <v>GLAD01396</v>
      </c>
      <c r="C11699" s="27" t="s">
        <v>73</v>
      </c>
      <c r="D11699" s="16" t="s">
        <v>85</v>
      </c>
      <c r="E11699" s="15" t="str">
        <f>'[5]HGAC FS12-23 Gladiator Options'!C1396</f>
        <v>2nd Gear Pre-Select</v>
      </c>
      <c r="F11699" s="17">
        <f>'[5]HGAC FS12-23 Gladiator Options'!K1396</f>
        <v>0</v>
      </c>
      <c r="G11699" s="13">
        <v>0.15</v>
      </c>
      <c r="H11699" s="14"/>
    </row>
    <row r="11700" spans="1:8" x14ac:dyDescent="0.35">
      <c r="A11700" s="11" t="s">
        <v>8</v>
      </c>
      <c r="B11700" s="16" t="str">
        <f>'[5]HGAC FS12-23 Gladiator Options'!B1397</f>
        <v>GLAD01397</v>
      </c>
      <c r="C11700" s="27" t="s">
        <v>73</v>
      </c>
      <c r="D11700" s="16" t="s">
        <v>85</v>
      </c>
      <c r="E11700" s="15" t="str">
        <f>'[5]HGAC FS12-23 Gladiator Options'!C1397</f>
        <v>2nd Gear Pre-Select Less Aggressive Programming</v>
      </c>
      <c r="F11700" s="17">
        <f>'[5]HGAC FS12-23 Gladiator Options'!K1397</f>
        <v>105</v>
      </c>
      <c r="G11700" s="13">
        <v>0.15</v>
      </c>
      <c r="H11700" s="14"/>
    </row>
    <row r="11701" spans="1:8" x14ac:dyDescent="0.35">
      <c r="A11701" s="11" t="s">
        <v>8</v>
      </c>
      <c r="B11701" s="16" t="str">
        <f>'[5]HGAC FS12-23 Gladiator Options'!B1398</f>
        <v>GLAD01398</v>
      </c>
      <c r="C11701" s="27" t="s">
        <v>73</v>
      </c>
      <c r="D11701" s="16" t="s">
        <v>85</v>
      </c>
      <c r="E11701" s="15" t="str">
        <f>'[5]HGAC FS12-23 Gladiator Options'!C1398</f>
        <v>3rd Gear Pre-Select</v>
      </c>
      <c r="F11701" s="17">
        <f>'[5]HGAC FS12-23 Gladiator Options'!K1398</f>
        <v>0</v>
      </c>
      <c r="G11701" s="13">
        <v>0.15</v>
      </c>
      <c r="H11701" s="14"/>
    </row>
    <row r="11702" spans="1:8" x14ac:dyDescent="0.35">
      <c r="A11702" s="11" t="s">
        <v>8</v>
      </c>
      <c r="B11702" s="16" t="str">
        <f>'[5]HGAC FS12-23 Gladiator Options'!B1399</f>
        <v>GLAD01399</v>
      </c>
      <c r="C11702" s="27" t="s">
        <v>73</v>
      </c>
      <c r="D11702" s="16" t="s">
        <v>85</v>
      </c>
      <c r="E11702" s="15" t="str">
        <f>'[5]HGAC FS12-23 Gladiator Options'!C1399</f>
        <v>4th Gear Pre-Select</v>
      </c>
      <c r="F11702" s="17">
        <f>'[5]HGAC FS12-23 Gladiator Options'!K1399</f>
        <v>105</v>
      </c>
      <c r="G11702" s="13">
        <v>0.15</v>
      </c>
      <c r="H11702" s="14"/>
    </row>
    <row r="11703" spans="1:8" x14ac:dyDescent="0.35">
      <c r="A11703" s="11" t="s">
        <v>8</v>
      </c>
      <c r="B11703" s="16" t="str">
        <f>'[5]HGAC FS12-23 Gladiator Options'!B1400</f>
        <v>GLAD01400</v>
      </c>
      <c r="C11703" s="27" t="s">
        <v>73</v>
      </c>
      <c r="D11703" s="16" t="s">
        <v>85</v>
      </c>
      <c r="E11703" s="15" t="str">
        <f>'[5]HGAC FS12-23 Gladiator Options'!C1400</f>
        <v>5th Gear Pre-Select</v>
      </c>
      <c r="F11703" s="17">
        <f>'[5]HGAC FS12-23 Gladiator Options'!K1400</f>
        <v>105</v>
      </c>
      <c r="G11703" s="13">
        <v>0.15</v>
      </c>
      <c r="H11703" s="14"/>
    </row>
    <row r="11704" spans="1:8" x14ac:dyDescent="0.35">
      <c r="A11704" s="11" t="s">
        <v>8</v>
      </c>
      <c r="B11704" s="16" t="str">
        <f>'[5]HGAC FS12-23 Gladiator Options'!B1401</f>
        <v>GLAD01401</v>
      </c>
      <c r="C11704" s="27" t="s">
        <v>73</v>
      </c>
      <c r="D11704" s="16" t="s">
        <v>85</v>
      </c>
      <c r="E11704" s="15" t="str">
        <f>'[5]HGAC FS12-23 Gladiator Options'!C1401</f>
        <v>NO Pre-Select</v>
      </c>
      <c r="F11704" s="17">
        <f>'[5]HGAC FS12-23 Gladiator Options'!K1401</f>
        <v>105</v>
      </c>
      <c r="G11704" s="13">
        <v>0.15</v>
      </c>
      <c r="H11704" s="14"/>
    </row>
    <row r="11705" spans="1:8" x14ac:dyDescent="0.35">
      <c r="A11705" s="11" t="s">
        <v>8</v>
      </c>
      <c r="B11705" s="16" t="str">
        <f>'[5]HGAC FS12-23 Gladiator Options'!B1402</f>
        <v>GLAD01402</v>
      </c>
      <c r="C11705" s="27" t="s">
        <v>73</v>
      </c>
      <c r="D11705" s="16" t="s">
        <v>85</v>
      </c>
      <c r="E11705" s="15" t="str">
        <f>'[5]HGAC FS12-23 Gladiator Options'!C1402</f>
        <v>Transmission Cooling System</v>
      </c>
      <c r="F11705" s="17">
        <f>'[5]HGAC FS12-23 Gladiator Options'!K1402</f>
        <v>0</v>
      </c>
      <c r="G11705" s="13">
        <v>0.15</v>
      </c>
      <c r="H11705" s="14"/>
    </row>
    <row r="11706" spans="1:8" x14ac:dyDescent="0.35">
      <c r="A11706" s="11" t="s">
        <v>8</v>
      </c>
      <c r="B11706" s="16" t="str">
        <f>'[5]HGAC FS12-23 Gladiator Options'!B1403</f>
        <v>GLAD01403</v>
      </c>
      <c r="C11706" s="27" t="s">
        <v>73</v>
      </c>
      <c r="D11706" s="16" t="s">
        <v>85</v>
      </c>
      <c r="E11706" s="15" t="str">
        <f>'[5]HGAC FS12-23 Gladiator Options'!C1403</f>
        <v>Transmission Drain Plug</v>
      </c>
      <c r="F11706" s="17">
        <f>'[5]HGAC FS12-23 Gladiator Options'!K1403</f>
        <v>0</v>
      </c>
      <c r="G11706" s="13">
        <v>0.15</v>
      </c>
      <c r="H11706" s="14"/>
    </row>
    <row r="11707" spans="1:8" x14ac:dyDescent="0.35">
      <c r="A11707" s="11" t="s">
        <v>8</v>
      </c>
      <c r="B11707" s="16" t="str">
        <f>'[5]HGAC FS12-23 Gladiator Options'!B1404</f>
        <v>GLAD01404</v>
      </c>
      <c r="C11707" s="27" t="s">
        <v>73</v>
      </c>
      <c r="D11707" s="16" t="s">
        <v>85</v>
      </c>
      <c r="E11707" s="15" t="str">
        <f>'[5]HGAC FS12-23 Gladiator Options'!C1404</f>
        <v>Transmission Drain Plug Femco Compact w/Shplse Drainer</v>
      </c>
      <c r="F11707" s="17">
        <f>'[5]HGAC FS12-23 Gladiator Options'!K1404</f>
        <v>335</v>
      </c>
      <c r="G11707" s="13">
        <v>0.15</v>
      </c>
      <c r="H11707" s="14"/>
    </row>
    <row r="11708" spans="1:8" x14ac:dyDescent="0.35">
      <c r="A11708" s="11" t="s">
        <v>8</v>
      </c>
      <c r="B11708" s="16" t="str">
        <f>'[5]HGAC FS12-23 Gladiator Options'!B1405</f>
        <v>GLAD01405</v>
      </c>
      <c r="C11708" s="27" t="s">
        <v>73</v>
      </c>
      <c r="D11708" s="16" t="s">
        <v>85</v>
      </c>
      <c r="E11708" s="15" t="str">
        <f>'[5]HGAC FS12-23 Gladiator Options'!C1405</f>
        <v>Transmission Drain Plug Femco Compact</v>
      </c>
      <c r="F11708" s="17">
        <f>'[5]HGAC FS12-23 Gladiator Options'!K1405</f>
        <v>304</v>
      </c>
      <c r="G11708" s="13">
        <v>0.15</v>
      </c>
      <c r="H11708" s="14"/>
    </row>
    <row r="11709" spans="1:8" x14ac:dyDescent="0.35">
      <c r="A11709" s="11" t="s">
        <v>8</v>
      </c>
      <c r="B11709" s="16" t="str">
        <f>'[5]HGAC FS12-23 Gladiator Options'!B1406</f>
        <v>GLAD01406</v>
      </c>
      <c r="C11709" s="27" t="s">
        <v>73</v>
      </c>
      <c r="D11709" s="16" t="s">
        <v>85</v>
      </c>
      <c r="E11709" s="15" t="str">
        <f>'[5]HGAC FS12-23 Gladiator Options'!C1406</f>
        <v>Transmission Warranty Allison (5) Year</v>
      </c>
      <c r="F11709" s="17">
        <f>'[5]HGAC FS12-23 Gladiator Options'!K1406</f>
        <v>0</v>
      </c>
      <c r="G11709" s="13">
        <v>0.15</v>
      </c>
      <c r="H11709" s="14"/>
    </row>
    <row r="11710" spans="1:8" x14ac:dyDescent="0.35">
      <c r="A11710" s="11" t="s">
        <v>8</v>
      </c>
      <c r="B11710" s="16" t="str">
        <f>'[5]HGAC FS12-23 Gladiator Options'!B1407</f>
        <v>GLAD01407</v>
      </c>
      <c r="C11710" s="27" t="s">
        <v>73</v>
      </c>
      <c r="D11710" s="16" t="s">
        <v>85</v>
      </c>
      <c r="E11710" s="15" t="str">
        <f>'[5]HGAC FS12-23 Gladiator Options'!C1407</f>
        <v>NO Transfer Case</v>
      </c>
      <c r="F11710" s="17">
        <f>'[5]HGAC FS12-23 Gladiator Options'!K1407</f>
        <v>0</v>
      </c>
      <c r="G11710" s="13">
        <v>0.15</v>
      </c>
      <c r="H11710" s="14"/>
    </row>
    <row r="11711" spans="1:8" x14ac:dyDescent="0.35">
      <c r="A11711" s="11" t="s">
        <v>8</v>
      </c>
      <c r="B11711" s="16" t="str">
        <f>'[5]HGAC FS12-23 Gladiator Options'!B1408</f>
        <v>GLAD01408</v>
      </c>
      <c r="C11711" s="27" t="s">
        <v>73</v>
      </c>
      <c r="D11711" s="16" t="s">
        <v>85</v>
      </c>
      <c r="E11711" s="15" t="str">
        <f>'[5]HGAC FS12-23 Gladiator Options'!C1408</f>
        <v>NO Transfer Case Control</v>
      </c>
      <c r="F11711" s="17">
        <f>'[5]HGAC FS12-23 Gladiator Options'!K1408</f>
        <v>0</v>
      </c>
      <c r="G11711" s="13">
        <v>0.15</v>
      </c>
      <c r="H11711" s="14"/>
    </row>
    <row r="11712" spans="1:8" x14ac:dyDescent="0.35">
      <c r="A11712" s="11" t="s">
        <v>8</v>
      </c>
      <c r="B11712" s="16" t="str">
        <f>'[5]HGAC FS12-23 Gladiator Options'!B1409</f>
        <v>GLAD01409</v>
      </c>
      <c r="C11712" s="27" t="s">
        <v>73</v>
      </c>
      <c r="D11712" s="16" t="s">
        <v>85</v>
      </c>
      <c r="E11712" s="15" t="str">
        <f>'[5]HGAC FS12-23 Gladiator Options'!C1409</f>
        <v>NO LH PTO</v>
      </c>
      <c r="F11712" s="17">
        <f>'[5]HGAC FS12-23 Gladiator Options'!K1409</f>
        <v>0</v>
      </c>
      <c r="G11712" s="13">
        <v>0.15</v>
      </c>
      <c r="H11712" s="14"/>
    </row>
    <row r="11713" spans="1:8" x14ac:dyDescent="0.35">
      <c r="A11713" s="11" t="s">
        <v>8</v>
      </c>
      <c r="B11713" s="16" t="str">
        <f>'[5]HGAC FS12-23 Gladiator Options'!B1410</f>
        <v>GLAD01410</v>
      </c>
      <c r="C11713" s="27" t="s">
        <v>73</v>
      </c>
      <c r="D11713" s="16" t="s">
        <v>85</v>
      </c>
      <c r="E11713" s="15" t="str">
        <f>'[5]HGAC FS12-23 Gladiator Options'!C1410</f>
        <v>LH PTO Cust Installed</v>
      </c>
      <c r="F11713" s="17">
        <f>'[5]HGAC FS12-23 Gladiator Options'!K1410</f>
        <v>0</v>
      </c>
      <c r="G11713" s="13">
        <v>0.15</v>
      </c>
      <c r="H11713" s="14"/>
    </row>
    <row r="11714" spans="1:8" x14ac:dyDescent="0.35">
      <c r="A11714" s="11" t="s">
        <v>8</v>
      </c>
      <c r="B11714" s="16" t="str">
        <f>'[5]HGAC FS12-23 Gladiator Options'!B1411</f>
        <v>GLAD01411</v>
      </c>
      <c r="C11714" s="27" t="s">
        <v>73</v>
      </c>
      <c r="D11714" s="16" t="s">
        <v>85</v>
      </c>
      <c r="E11714" s="15" t="str">
        <f>'[5]HGAC FS12-23 Gladiator Options'!C1411</f>
        <v>LH PTO Chassis Sply</v>
      </c>
      <c r="F11714" s="17">
        <f>'[5]HGAC FS12-23 Gladiator Options'!K1411</f>
        <v>204</v>
      </c>
      <c r="G11714" s="13">
        <v>0.15</v>
      </c>
      <c r="H11714" s="14"/>
    </row>
    <row r="11715" spans="1:8" x14ac:dyDescent="0.35">
      <c r="A11715" s="11" t="s">
        <v>8</v>
      </c>
      <c r="B11715" s="16" t="str">
        <f>'[5]HGAC FS12-23 Gladiator Options'!B1412</f>
        <v>GLAD01412</v>
      </c>
      <c r="C11715" s="27" t="s">
        <v>73</v>
      </c>
      <c r="D11715" s="16" t="s">
        <v>85</v>
      </c>
      <c r="E11715" s="15" t="str">
        <f>'[5]HGAC FS12-23 Gladiator Options'!C1412</f>
        <v>NO LH PTO Model</v>
      </c>
      <c r="F11715" s="17">
        <f>'[5]HGAC FS12-23 Gladiator Options'!K1412</f>
        <v>0</v>
      </c>
      <c r="G11715" s="13">
        <v>0.15</v>
      </c>
      <c r="H11715" s="14"/>
    </row>
    <row r="11716" spans="1:8" x14ac:dyDescent="0.35">
      <c r="A11716" s="11" t="s">
        <v>8</v>
      </c>
      <c r="B11716" s="16" t="str">
        <f>'[5]HGAC FS12-23 Gladiator Options'!B1413</f>
        <v>GLAD01413</v>
      </c>
      <c r="C11716" s="27" t="s">
        <v>73</v>
      </c>
      <c r="D11716" s="16" t="s">
        <v>85</v>
      </c>
      <c r="E11716" s="15" t="str">
        <f>'[5]HGAC FS12-23 Gladiator Options'!C1413</f>
        <v>LH PTO Model Chelsea 267-XDFJP-M5XD</v>
      </c>
      <c r="F11716" s="17">
        <f>'[5]HGAC FS12-23 Gladiator Options'!K1413</f>
        <v>210</v>
      </c>
      <c r="G11716" s="13">
        <v>0.15</v>
      </c>
      <c r="H11716" s="14"/>
    </row>
    <row r="11717" spans="1:8" x14ac:dyDescent="0.35">
      <c r="A11717" s="11" t="s">
        <v>8</v>
      </c>
      <c r="B11717" s="16" t="str">
        <f>'[5]HGAC FS12-23 Gladiator Options'!B1414</f>
        <v>GLAD01414</v>
      </c>
      <c r="C11717" s="27" t="s">
        <v>73</v>
      </c>
      <c r="D11717" s="16" t="s">
        <v>85</v>
      </c>
      <c r="E11717" s="15" t="str">
        <f>'[5]HGAC FS12-23 Gladiator Options'!C1414</f>
        <v>LH PTO Model Chelsea 267-XGFJP-M5XD</v>
      </c>
      <c r="F11717" s="17">
        <f>'[5]HGAC FS12-23 Gladiator Options'!K1414</f>
        <v>210</v>
      </c>
      <c r="G11717" s="13">
        <v>0.15</v>
      </c>
      <c r="H11717" s="14"/>
    </row>
    <row r="11718" spans="1:8" x14ac:dyDescent="0.35">
      <c r="A11718" s="11" t="s">
        <v>8</v>
      </c>
      <c r="B11718" s="16" t="str">
        <f>'[5]HGAC FS12-23 Gladiator Options'!B1415</f>
        <v>GLAD01415</v>
      </c>
      <c r="C11718" s="27" t="s">
        <v>73</v>
      </c>
      <c r="D11718" s="16" t="s">
        <v>85</v>
      </c>
      <c r="E11718" s="15" t="str">
        <f>'[5]HGAC FS12-23 Gladiator Options'!C1415</f>
        <v>LH PTO Model Chelsea 280-GBFJP-B5XD</v>
      </c>
      <c r="F11718" s="17">
        <f>'[5]HGAC FS12-23 Gladiator Options'!K1415</f>
        <v>210</v>
      </c>
      <c r="G11718" s="13">
        <v>0.15</v>
      </c>
      <c r="H11718" s="14"/>
    </row>
    <row r="11719" spans="1:8" x14ac:dyDescent="0.35">
      <c r="A11719" s="11" t="s">
        <v>8</v>
      </c>
      <c r="B11719" s="16" t="str">
        <f>'[5]HGAC FS12-23 Gladiator Options'!B1416</f>
        <v>GLAD01416</v>
      </c>
      <c r="C11719" s="27" t="s">
        <v>73</v>
      </c>
      <c r="D11719" s="16" t="s">
        <v>85</v>
      </c>
      <c r="E11719" s="15" t="str">
        <f>'[5]HGAC FS12-23 Gladiator Options'!C1416</f>
        <v>LH PTO Model Chelsea 280-GDFJP-B5RK</v>
      </c>
      <c r="F11719" s="17">
        <f>'[5]HGAC FS12-23 Gladiator Options'!K1416</f>
        <v>210</v>
      </c>
      <c r="G11719" s="13">
        <v>0.15</v>
      </c>
      <c r="H11719" s="14"/>
    </row>
    <row r="11720" spans="1:8" x14ac:dyDescent="0.35">
      <c r="A11720" s="11" t="s">
        <v>8</v>
      </c>
      <c r="B11720" s="16" t="str">
        <f>'[5]HGAC FS12-23 Gladiator Options'!B1417</f>
        <v>GLAD01417</v>
      </c>
      <c r="C11720" s="27" t="s">
        <v>73</v>
      </c>
      <c r="D11720" s="16" t="s">
        <v>85</v>
      </c>
      <c r="E11720" s="15" t="str">
        <f>'[5]HGAC FS12-23 Gladiator Options'!C1417</f>
        <v>LH PTO Model Chelsea 280-GDFJP-B5SD</v>
      </c>
      <c r="F11720" s="17">
        <f>'[5]HGAC FS12-23 Gladiator Options'!K1417</f>
        <v>210</v>
      </c>
      <c r="G11720" s="13">
        <v>0.15</v>
      </c>
      <c r="H11720" s="14"/>
    </row>
    <row r="11721" spans="1:8" x14ac:dyDescent="0.35">
      <c r="A11721" s="11" t="s">
        <v>8</v>
      </c>
      <c r="B11721" s="16" t="str">
        <f>'[5]HGAC FS12-23 Gladiator Options'!B1418</f>
        <v>GLAD01418</v>
      </c>
      <c r="C11721" s="27" t="s">
        <v>73</v>
      </c>
      <c r="D11721" s="16" t="s">
        <v>85</v>
      </c>
      <c r="E11721" s="15" t="str">
        <f>'[5]HGAC FS12-23 Gladiator Options'!C1418</f>
        <v>LH PTO Model Chelsea 280-GDFJP-B5XD</v>
      </c>
      <c r="F11721" s="17">
        <f>'[5]HGAC FS12-23 Gladiator Options'!K1418</f>
        <v>210</v>
      </c>
      <c r="G11721" s="13">
        <v>0.15</v>
      </c>
      <c r="H11721" s="14"/>
    </row>
    <row r="11722" spans="1:8" x14ac:dyDescent="0.35">
      <c r="A11722" s="11" t="s">
        <v>8</v>
      </c>
      <c r="B11722" s="16" t="str">
        <f>'[5]HGAC FS12-23 Gladiator Options'!B1419</f>
        <v>GLAD01419</v>
      </c>
      <c r="C11722" s="27" t="s">
        <v>73</v>
      </c>
      <c r="D11722" s="16" t="s">
        <v>85</v>
      </c>
      <c r="E11722" s="15" t="str">
        <f>'[5]HGAC FS12-23 Gladiator Options'!C1419</f>
        <v>LH PTO Model Chelsea 280-GSFJP-B5XD</v>
      </c>
      <c r="F11722" s="17">
        <f>'[5]HGAC FS12-23 Gladiator Options'!K1419</f>
        <v>210</v>
      </c>
      <c r="G11722" s="13">
        <v>0.15</v>
      </c>
      <c r="H11722" s="14"/>
    </row>
    <row r="11723" spans="1:8" x14ac:dyDescent="0.35">
      <c r="A11723" s="11" t="s">
        <v>8</v>
      </c>
      <c r="B11723" s="16" t="str">
        <f>'[5]HGAC FS12-23 Gladiator Options'!B1420</f>
        <v>GLAD01420</v>
      </c>
      <c r="C11723" s="27" t="s">
        <v>73</v>
      </c>
      <c r="D11723" s="16" t="s">
        <v>85</v>
      </c>
      <c r="E11723" s="15" t="str">
        <f>'[5]HGAC FS12-23 Gladiator Options'!C1420</f>
        <v>LH PTO Model Chelsea 280-GGFJP-B5RK</v>
      </c>
      <c r="F11723" s="17">
        <f>'[5]HGAC FS12-23 Gladiator Options'!K1420</f>
        <v>210</v>
      </c>
      <c r="G11723" s="13">
        <v>0.15</v>
      </c>
      <c r="H11723" s="14"/>
    </row>
    <row r="11724" spans="1:8" x14ac:dyDescent="0.35">
      <c r="A11724" s="11" t="s">
        <v>8</v>
      </c>
      <c r="B11724" s="16" t="str">
        <f>'[5]HGAC FS12-23 Gladiator Options'!B1421</f>
        <v>GLAD01421</v>
      </c>
      <c r="C11724" s="27" t="s">
        <v>73</v>
      </c>
      <c r="D11724" s="16" t="s">
        <v>85</v>
      </c>
      <c r="E11724" s="15" t="str">
        <f>'[5]HGAC FS12-23 Gladiator Options'!C1421</f>
        <v>LH PTO Model Chelsea 280-GGFJP-B5XD</v>
      </c>
      <c r="F11724" s="17">
        <f>'[5]HGAC FS12-23 Gladiator Options'!K1421</f>
        <v>0</v>
      </c>
      <c r="G11724" s="13">
        <v>0.15</v>
      </c>
      <c r="H11724" s="14"/>
    </row>
    <row r="11725" spans="1:8" x14ac:dyDescent="0.35">
      <c r="A11725" s="11" t="s">
        <v>8</v>
      </c>
      <c r="B11725" s="16" t="str">
        <f>'[5]HGAC FS12-23 Gladiator Options'!B1422</f>
        <v>GLAD01422</v>
      </c>
      <c r="C11725" s="27" t="s">
        <v>73</v>
      </c>
      <c r="D11725" s="16" t="s">
        <v>85</v>
      </c>
      <c r="E11725" s="15" t="str">
        <f>'[5]HGAC FS12-23 Gladiator Options'!C1422</f>
        <v>LH PTO Model Chelsea 280-GGFJP-B5SV</v>
      </c>
      <c r="F11725" s="17">
        <f>'[5]HGAC FS12-23 Gladiator Options'!K1422</f>
        <v>0</v>
      </c>
      <c r="G11725" s="13">
        <v>0.15</v>
      </c>
      <c r="H11725" s="14"/>
    </row>
    <row r="11726" spans="1:8" x14ac:dyDescent="0.35">
      <c r="A11726" s="11" t="s">
        <v>8</v>
      </c>
      <c r="B11726" s="16" t="str">
        <f>'[5]HGAC FS12-23 Gladiator Options'!B1423</f>
        <v>GLAD01423</v>
      </c>
      <c r="C11726" s="27" t="s">
        <v>73</v>
      </c>
      <c r="D11726" s="16" t="s">
        <v>85</v>
      </c>
      <c r="E11726" s="15" t="str">
        <f>'[5]HGAC FS12-23 Gladiator Options'!C1423</f>
        <v>LH PTO Model Chelsea 280-GKFJP-B5XV</v>
      </c>
      <c r="F11726" s="17">
        <f>'[5]HGAC FS12-23 Gladiator Options'!K1423</f>
        <v>210</v>
      </c>
      <c r="G11726" s="13">
        <v>0.15</v>
      </c>
      <c r="H11726" s="14"/>
    </row>
    <row r="11727" spans="1:8" x14ac:dyDescent="0.35">
      <c r="A11727" s="11" t="s">
        <v>8</v>
      </c>
      <c r="B11727" s="16" t="str">
        <f>'[5]HGAC FS12-23 Gladiator Options'!B1424</f>
        <v>GLAD01424</v>
      </c>
      <c r="C11727" s="27" t="s">
        <v>73</v>
      </c>
      <c r="D11727" s="16" t="s">
        <v>85</v>
      </c>
      <c r="E11727" s="15" t="str">
        <f>'[5]HGAC FS12-23 Gladiator Options'!C1424</f>
        <v>LH PTO Model Chelsea 280-GMFJP-B5RF</v>
      </c>
      <c r="F11727" s="17">
        <f>'[5]HGAC FS12-23 Gladiator Options'!K1424</f>
        <v>210</v>
      </c>
      <c r="G11727" s="13">
        <v>0.15</v>
      </c>
      <c r="H11727" s="14"/>
    </row>
    <row r="11728" spans="1:8" x14ac:dyDescent="0.35">
      <c r="A11728" s="11" t="s">
        <v>8</v>
      </c>
      <c r="B11728" s="16" t="str">
        <f>'[5]HGAC FS12-23 Gladiator Options'!B1425</f>
        <v>GLAD01425</v>
      </c>
      <c r="C11728" s="27" t="s">
        <v>73</v>
      </c>
      <c r="D11728" s="16" t="s">
        <v>85</v>
      </c>
      <c r="E11728" s="15" t="str">
        <f>'[5]HGAC FS12-23 Gladiator Options'!C1425</f>
        <v>LH PTO Model Chelsea 280-GMFJP-B5RK</v>
      </c>
      <c r="F11728" s="17">
        <f>'[5]HGAC FS12-23 Gladiator Options'!K1425</f>
        <v>210</v>
      </c>
      <c r="G11728" s="13">
        <v>0.15</v>
      </c>
      <c r="H11728" s="14"/>
    </row>
    <row r="11729" spans="1:8" x14ac:dyDescent="0.35">
      <c r="A11729" s="11" t="s">
        <v>8</v>
      </c>
      <c r="B11729" s="16" t="str">
        <f>'[5]HGAC FS12-23 Gladiator Options'!B1426</f>
        <v>GLAD01426</v>
      </c>
      <c r="C11729" s="27" t="s">
        <v>73</v>
      </c>
      <c r="D11729" s="16" t="s">
        <v>85</v>
      </c>
      <c r="E11729" s="15" t="str">
        <f>'[5]HGAC FS12-23 Gladiator Options'!C1426</f>
        <v>LH PTO Model Chelsea 280-GMFJP-B5SV</v>
      </c>
      <c r="F11729" s="17">
        <f>'[5]HGAC FS12-23 Gladiator Options'!K1426</f>
        <v>210</v>
      </c>
      <c r="G11729" s="13">
        <v>0.15</v>
      </c>
      <c r="H11729" s="14"/>
    </row>
    <row r="11730" spans="1:8" x14ac:dyDescent="0.35">
      <c r="A11730" s="11" t="s">
        <v>8</v>
      </c>
      <c r="B11730" s="16" t="str">
        <f>'[5]HGAC FS12-23 Gladiator Options'!B1427</f>
        <v>GLAD01427</v>
      </c>
      <c r="C11730" s="27" t="s">
        <v>73</v>
      </c>
      <c r="D11730" s="16" t="s">
        <v>85</v>
      </c>
      <c r="E11730" s="15" t="str">
        <f>'[5]HGAC FS12-23 Gladiator Options'!C1427</f>
        <v>LH PTO Model Chelsea 280-GMFJP-B5XD</v>
      </c>
      <c r="F11730" s="17">
        <f>'[5]HGAC FS12-23 Gladiator Options'!K1427</f>
        <v>210</v>
      </c>
      <c r="G11730" s="13">
        <v>0.15</v>
      </c>
      <c r="H11730" s="14"/>
    </row>
    <row r="11731" spans="1:8" x14ac:dyDescent="0.35">
      <c r="A11731" s="11" t="s">
        <v>8</v>
      </c>
      <c r="B11731" s="16" t="str">
        <f>'[5]HGAC FS12-23 Gladiator Options'!B1428</f>
        <v>GLAD01428</v>
      </c>
      <c r="C11731" s="27" t="s">
        <v>73</v>
      </c>
      <c r="D11731" s="16" t="s">
        <v>85</v>
      </c>
      <c r="E11731" s="15" t="str">
        <f>'[5]HGAC FS12-23 Gladiator Options'!C1428</f>
        <v>LH PTO Model Chelsea 280-GMFJP-B5XV</v>
      </c>
      <c r="F11731" s="17">
        <f>'[5]HGAC FS12-23 Gladiator Options'!K1428</f>
        <v>210</v>
      </c>
      <c r="G11731" s="13">
        <v>0.15</v>
      </c>
      <c r="H11731" s="14"/>
    </row>
    <row r="11732" spans="1:8" x14ac:dyDescent="0.35">
      <c r="A11732" s="11" t="s">
        <v>8</v>
      </c>
      <c r="B11732" s="16" t="str">
        <f>'[5]HGAC FS12-23 Gladiator Options'!B1429</f>
        <v>GLAD01429</v>
      </c>
      <c r="C11732" s="27" t="s">
        <v>73</v>
      </c>
      <c r="D11732" s="16" t="s">
        <v>85</v>
      </c>
      <c r="E11732" s="15" t="str">
        <f>'[5]HGAC FS12-23 Gladiator Options'!C1429</f>
        <v>LH PTO Model Chelsea 280-GMFJP-B8RK</v>
      </c>
      <c r="F11732" s="17">
        <f>'[5]HGAC FS12-23 Gladiator Options'!K1429</f>
        <v>210</v>
      </c>
      <c r="G11732" s="13">
        <v>0.15</v>
      </c>
      <c r="H11732" s="14"/>
    </row>
    <row r="11733" spans="1:8" x14ac:dyDescent="0.35">
      <c r="A11733" s="11" t="s">
        <v>8</v>
      </c>
      <c r="B11733" s="16" t="str">
        <f>'[5]HGAC FS12-23 Gladiator Options'!B1430</f>
        <v>GLAD01430</v>
      </c>
      <c r="C11733" s="27" t="s">
        <v>73</v>
      </c>
      <c r="D11733" s="16" t="s">
        <v>85</v>
      </c>
      <c r="E11733" s="15" t="str">
        <f>'[5]HGAC FS12-23 Gladiator Options'!C1430</f>
        <v>LH PTO Model Chelsea 280-GPFJP-B5XD</v>
      </c>
      <c r="F11733" s="17">
        <f>'[5]HGAC FS12-23 Gladiator Options'!K1430</f>
        <v>210</v>
      </c>
      <c r="G11733" s="13">
        <v>0.15</v>
      </c>
      <c r="H11733" s="14"/>
    </row>
    <row r="11734" spans="1:8" x14ac:dyDescent="0.35">
      <c r="A11734" s="11" t="s">
        <v>8</v>
      </c>
      <c r="B11734" s="16" t="str">
        <f>'[5]HGAC FS12-23 Gladiator Options'!B1431</f>
        <v>GLAD01431</v>
      </c>
      <c r="C11734" s="27" t="s">
        <v>73</v>
      </c>
      <c r="D11734" s="16" t="s">
        <v>85</v>
      </c>
      <c r="E11734" s="15" t="str">
        <f>'[5]HGAC FS12-23 Gladiator Options'!C1431</f>
        <v>LH PTO Model Chelsea 280-GPFJP-B5SV</v>
      </c>
      <c r="F11734" s="17">
        <f>'[5]HGAC FS12-23 Gladiator Options'!K1431</f>
        <v>210</v>
      </c>
      <c r="G11734" s="13">
        <v>0.15</v>
      </c>
      <c r="H11734" s="14"/>
    </row>
    <row r="11735" spans="1:8" x14ac:dyDescent="0.35">
      <c r="A11735" s="11" t="s">
        <v>8</v>
      </c>
      <c r="B11735" s="16" t="str">
        <f>'[5]HGAC FS12-23 Gladiator Options'!B1432</f>
        <v>GLAD01432</v>
      </c>
      <c r="C11735" s="27" t="s">
        <v>73</v>
      </c>
      <c r="D11735" s="16" t="s">
        <v>85</v>
      </c>
      <c r="E11735" s="15" t="str">
        <f>'[5]HGAC FS12-23 Gladiator Options'!C1432</f>
        <v>LH PTO Model Chelsea 280-GSFJP-B5SV</v>
      </c>
      <c r="F11735" s="17">
        <f>'[5]HGAC FS12-23 Gladiator Options'!K1432</f>
        <v>210</v>
      </c>
      <c r="G11735" s="13">
        <v>0.15</v>
      </c>
      <c r="H11735" s="14"/>
    </row>
    <row r="11736" spans="1:8" x14ac:dyDescent="0.35">
      <c r="A11736" s="11" t="s">
        <v>8</v>
      </c>
      <c r="B11736" s="16" t="str">
        <f>'[5]HGAC FS12-23 Gladiator Options'!B1433</f>
        <v>GLAD01433</v>
      </c>
      <c r="C11736" s="27" t="s">
        <v>73</v>
      </c>
      <c r="D11736" s="16" t="s">
        <v>85</v>
      </c>
      <c r="E11736" s="15" t="str">
        <f>'[5]HGAC FS12-23 Gladiator Options'!C1433</f>
        <v>LH PTO Model Chelsea 280-GSFJP-B8RK</v>
      </c>
      <c r="F11736" s="17">
        <f>'[5]HGAC FS12-23 Gladiator Options'!K1433</f>
        <v>0</v>
      </c>
      <c r="G11736" s="13">
        <v>0.15</v>
      </c>
      <c r="H11736" s="14"/>
    </row>
    <row r="11737" spans="1:8" x14ac:dyDescent="0.35">
      <c r="A11737" s="11" t="s">
        <v>8</v>
      </c>
      <c r="B11737" s="16" t="str">
        <f>'[5]HGAC FS12-23 Gladiator Options'!B1434</f>
        <v>GLAD01434</v>
      </c>
      <c r="C11737" s="27" t="s">
        <v>73</v>
      </c>
      <c r="D11737" s="16" t="s">
        <v>85</v>
      </c>
      <c r="E11737" s="15" t="str">
        <f>'[5]HGAC FS12-23 Gladiator Options'!C1434</f>
        <v>LH PTO Model Chelsea 280-GSFJP-B8XD</v>
      </c>
      <c r="F11737" s="17">
        <f>'[5]HGAC FS12-23 Gladiator Options'!K1434</f>
        <v>210</v>
      </c>
      <c r="G11737" s="13">
        <v>0.15</v>
      </c>
      <c r="H11737" s="14"/>
    </row>
    <row r="11738" spans="1:8" x14ac:dyDescent="0.35">
      <c r="A11738" s="11" t="s">
        <v>8</v>
      </c>
      <c r="B11738" s="16" t="str">
        <f>'[5]HGAC FS12-23 Gladiator Options'!B1435</f>
        <v>GLAD01435</v>
      </c>
      <c r="C11738" s="27" t="s">
        <v>73</v>
      </c>
      <c r="D11738" s="16" t="s">
        <v>85</v>
      </c>
      <c r="E11738" s="15" t="str">
        <f>'[5]HGAC FS12-23 Gladiator Options'!C1435</f>
        <v>LH PTO Model Chelsea 859-XGFJP-B5XV</v>
      </c>
      <c r="F11738" s="17">
        <f>'[5]HGAC FS12-23 Gladiator Options'!K1435</f>
        <v>210</v>
      </c>
      <c r="G11738" s="13">
        <v>0.15</v>
      </c>
      <c r="H11738" s="14"/>
    </row>
    <row r="11739" spans="1:8" x14ac:dyDescent="0.35">
      <c r="A11739" s="11" t="s">
        <v>8</v>
      </c>
      <c r="B11739" s="16" t="str">
        <f>'[5]HGAC FS12-23 Gladiator Options'!B1436</f>
        <v>GLAD01436</v>
      </c>
      <c r="C11739" s="27" t="s">
        <v>73</v>
      </c>
      <c r="D11739" s="16" t="s">
        <v>85</v>
      </c>
      <c r="E11739" s="15" t="str">
        <f>'[5]HGAC FS12-23 Gladiator Options'!C1436</f>
        <v>LH PTO Model Chelsea 859-XGFJP-B5AC</v>
      </c>
      <c r="F11739" s="17">
        <f>'[5]HGAC FS12-23 Gladiator Options'!K1436</f>
        <v>210</v>
      </c>
      <c r="G11739" s="13">
        <v>0.15</v>
      </c>
      <c r="H11739" s="14"/>
    </row>
    <row r="11740" spans="1:8" x14ac:dyDescent="0.35">
      <c r="A11740" s="11" t="s">
        <v>8</v>
      </c>
      <c r="B11740" s="16" t="str">
        <f>'[5]HGAC FS12-23 Gladiator Options'!B1437</f>
        <v>GLAD01437</v>
      </c>
      <c r="C11740" s="27" t="s">
        <v>73</v>
      </c>
      <c r="D11740" s="16" t="s">
        <v>85</v>
      </c>
      <c r="E11740" s="15" t="str">
        <f>'[5]HGAC FS12-23 Gladiator Options'!C1437</f>
        <v>LH PTO Model Chelsea 859-XRFJP-B5XV</v>
      </c>
      <c r="F11740" s="17">
        <f>'[5]HGAC FS12-23 Gladiator Options'!K1437</f>
        <v>210</v>
      </c>
      <c r="G11740" s="13">
        <v>0.15</v>
      </c>
      <c r="H11740" s="14"/>
    </row>
    <row r="11741" spans="1:8" x14ac:dyDescent="0.35">
      <c r="A11741" s="11" t="s">
        <v>8</v>
      </c>
      <c r="B11741" s="16" t="str">
        <f>'[5]HGAC FS12-23 Gladiator Options'!B1438</f>
        <v>GLAD01438</v>
      </c>
      <c r="C11741" s="27" t="s">
        <v>73</v>
      </c>
      <c r="D11741" s="16" t="s">
        <v>85</v>
      </c>
      <c r="E11741" s="15" t="str">
        <f>'[5]HGAC FS12-23 Gladiator Options'!C1438</f>
        <v>LH PTO Model Chelsea 870-XAFJP-B5XV</v>
      </c>
      <c r="F11741" s="17">
        <f>'[5]HGAC FS12-23 Gladiator Options'!K1438</f>
        <v>210</v>
      </c>
      <c r="G11741" s="13">
        <v>0.15</v>
      </c>
      <c r="H11741" s="14"/>
    </row>
    <row r="11742" spans="1:8" x14ac:dyDescent="0.35">
      <c r="A11742" s="11" t="s">
        <v>8</v>
      </c>
      <c r="B11742" s="16" t="str">
        <f>'[5]HGAC FS12-23 Gladiator Options'!B1439</f>
        <v>GLAD01439</v>
      </c>
      <c r="C11742" s="27" t="s">
        <v>73</v>
      </c>
      <c r="D11742" s="16" t="s">
        <v>85</v>
      </c>
      <c r="E11742" s="15" t="str">
        <f>'[5]HGAC FS12-23 Gladiator Options'!C1439</f>
        <v>LH PTO Model Chelsea 870-XBFJP-B5XV</v>
      </c>
      <c r="F11742" s="17">
        <f>'[5]HGAC FS12-23 Gladiator Options'!K1439</f>
        <v>210</v>
      </c>
      <c r="G11742" s="13">
        <v>0.15</v>
      </c>
      <c r="H11742" s="14"/>
    </row>
    <row r="11743" spans="1:8" x14ac:dyDescent="0.35">
      <c r="A11743" s="11" t="s">
        <v>8</v>
      </c>
      <c r="B11743" s="16" t="str">
        <f>'[5]HGAC FS12-23 Gladiator Options'!B1440</f>
        <v>GLAD01440</v>
      </c>
      <c r="C11743" s="27" t="s">
        <v>73</v>
      </c>
      <c r="D11743" s="16" t="s">
        <v>85</v>
      </c>
      <c r="E11743" s="15" t="str">
        <f>'[5]HGAC FS12-23 Gladiator Options'!C1440</f>
        <v>LH PTO Model Chelsea 870-XDFJP-B5XV</v>
      </c>
      <c r="F11743" s="17">
        <f>'[5]HGAC FS12-23 Gladiator Options'!K1440</f>
        <v>210</v>
      </c>
      <c r="G11743" s="13">
        <v>0.15</v>
      </c>
      <c r="H11743" s="14"/>
    </row>
    <row r="11744" spans="1:8" x14ac:dyDescent="0.35">
      <c r="A11744" s="11" t="s">
        <v>8</v>
      </c>
      <c r="B11744" s="16" t="str">
        <f>'[5]HGAC FS12-23 Gladiator Options'!B1441</f>
        <v>GLAD01441</v>
      </c>
      <c r="C11744" s="27" t="s">
        <v>73</v>
      </c>
      <c r="D11744" s="16" t="s">
        <v>85</v>
      </c>
      <c r="E11744" s="15" t="str">
        <f>'[5]HGAC FS12-23 Gladiator Options'!C1441</f>
        <v>LH PTO Model Chelsea 870-XGFJP-B5XV</v>
      </c>
      <c r="F11744" s="17">
        <f>'[5]HGAC FS12-23 Gladiator Options'!K1441</f>
        <v>210</v>
      </c>
      <c r="G11744" s="13">
        <v>0.15</v>
      </c>
      <c r="H11744" s="14"/>
    </row>
    <row r="11745" spans="1:8" x14ac:dyDescent="0.35">
      <c r="A11745" s="11" t="s">
        <v>8</v>
      </c>
      <c r="B11745" s="16" t="str">
        <f>'[5]HGAC FS12-23 Gladiator Options'!B1442</f>
        <v>GLAD01442</v>
      </c>
      <c r="C11745" s="27" t="s">
        <v>73</v>
      </c>
      <c r="D11745" s="16" t="s">
        <v>85</v>
      </c>
      <c r="E11745" s="15" t="str">
        <f>'[5]HGAC FS12-23 Gladiator Options'!C1442</f>
        <v>LH PTO Model Chelsea 870-XBFJP-B5BV</v>
      </c>
      <c r="F11745" s="17">
        <f>'[5]HGAC FS12-23 Gladiator Options'!K1442</f>
        <v>210</v>
      </c>
      <c r="G11745" s="13">
        <v>0.15</v>
      </c>
      <c r="H11745" s="14"/>
    </row>
    <row r="11746" spans="1:8" x14ac:dyDescent="0.35">
      <c r="A11746" s="11" t="s">
        <v>8</v>
      </c>
      <c r="B11746" s="16" t="str">
        <f>'[5]HGAC FS12-23 Gladiator Options'!B1443</f>
        <v>GLAD01443</v>
      </c>
      <c r="C11746" s="27" t="s">
        <v>73</v>
      </c>
      <c r="D11746" s="16" t="s">
        <v>85</v>
      </c>
      <c r="E11746" s="15" t="str">
        <f>'[5]HGAC FS12-23 Gladiator Options'!C1443</f>
        <v>LH PTO Model Chelsea 870-XFFJP-B5BV</v>
      </c>
      <c r="F11746" s="17">
        <f>'[5]HGAC FS12-23 Gladiator Options'!K1443</f>
        <v>210</v>
      </c>
      <c r="G11746" s="13">
        <v>0.15</v>
      </c>
      <c r="H11746" s="14"/>
    </row>
    <row r="11747" spans="1:8" x14ac:dyDescent="0.35">
      <c r="A11747" s="11" t="s">
        <v>8</v>
      </c>
      <c r="B11747" s="16" t="str">
        <f>'[5]HGAC FS12-23 Gladiator Options'!B1444</f>
        <v>GLAD01444</v>
      </c>
      <c r="C11747" s="27" t="s">
        <v>73</v>
      </c>
      <c r="D11747" s="16" t="s">
        <v>85</v>
      </c>
      <c r="E11747" s="15" t="str">
        <f>'[5]HGAC FS12-23 Gladiator Options'!C1444</f>
        <v>LH PTO Model Muncie CS10-A1007-H3CB</v>
      </c>
      <c r="F11747" s="17">
        <f>'[5]HGAC FS12-23 Gladiator Options'!K1444</f>
        <v>210</v>
      </c>
      <c r="G11747" s="13">
        <v>0.15</v>
      </c>
      <c r="H11747" s="14"/>
    </row>
    <row r="11748" spans="1:8" x14ac:dyDescent="0.35">
      <c r="A11748" s="11" t="s">
        <v>8</v>
      </c>
      <c r="B11748" s="16" t="str">
        <f>'[5]HGAC FS12-23 Gladiator Options'!B1445</f>
        <v>GLAD01445</v>
      </c>
      <c r="C11748" s="27" t="s">
        <v>73</v>
      </c>
      <c r="D11748" s="16" t="s">
        <v>85</v>
      </c>
      <c r="E11748" s="15" t="str">
        <f>'[5]HGAC FS12-23 Gladiator Options'!C1445</f>
        <v>LH PTO Model Muncie CS41-A1007-H3CX</v>
      </c>
      <c r="F11748" s="17">
        <f>'[5]HGAC FS12-23 Gladiator Options'!K1445</f>
        <v>210</v>
      </c>
      <c r="G11748" s="13">
        <v>0.15</v>
      </c>
      <c r="H11748" s="14"/>
    </row>
    <row r="11749" spans="1:8" x14ac:dyDescent="0.35">
      <c r="A11749" s="11" t="s">
        <v>8</v>
      </c>
      <c r="B11749" s="16" t="str">
        <f>'[5]HGAC FS12-23 Gladiator Options'!B1446</f>
        <v>GLAD01446</v>
      </c>
      <c r="C11749" s="27" t="s">
        <v>73</v>
      </c>
      <c r="D11749" s="16" t="s">
        <v>85</v>
      </c>
      <c r="E11749" s="15" t="str">
        <f>'[5]HGAC FS12-23 Gladiator Options'!C1446</f>
        <v>LH PTO Model Muncie A20-A1010-HX31XPX</v>
      </c>
      <c r="F11749" s="17">
        <f>'[5]HGAC FS12-23 Gladiator Options'!K1446</f>
        <v>210</v>
      </c>
      <c r="G11749" s="13">
        <v>0.15</v>
      </c>
      <c r="H11749" s="14"/>
    </row>
    <row r="11750" spans="1:8" x14ac:dyDescent="0.35">
      <c r="A11750" s="11" t="s">
        <v>8</v>
      </c>
      <c r="B11750" s="16" t="str">
        <f>'[5]HGAC FS12-23 Gladiator Options'!B1447</f>
        <v>GLAD01447</v>
      </c>
      <c r="C11750" s="27" t="s">
        <v>73</v>
      </c>
      <c r="D11750" s="16" t="s">
        <v>85</v>
      </c>
      <c r="E11750" s="15" t="str">
        <f>'[5]HGAC FS12-23 Gladiator Options'!C1447</f>
        <v>NO RH PTO</v>
      </c>
      <c r="F11750" s="17">
        <f>'[5]HGAC FS12-23 Gladiator Options'!K1447</f>
        <v>0</v>
      </c>
      <c r="G11750" s="13">
        <v>0.15</v>
      </c>
      <c r="H11750" s="14"/>
    </row>
    <row r="11751" spans="1:8" x14ac:dyDescent="0.35">
      <c r="A11751" s="11" t="s">
        <v>8</v>
      </c>
      <c r="B11751" s="16" t="str">
        <f>'[5]HGAC FS12-23 Gladiator Options'!B1448</f>
        <v>GLAD01448</v>
      </c>
      <c r="C11751" s="27" t="s">
        <v>73</v>
      </c>
      <c r="D11751" s="16" t="s">
        <v>85</v>
      </c>
      <c r="E11751" s="15" t="str">
        <f>'[5]HGAC FS12-23 Gladiator Options'!C1448</f>
        <v>RH PTO Cust Installed</v>
      </c>
      <c r="F11751" s="17">
        <f>'[5]HGAC FS12-23 Gladiator Options'!K1448</f>
        <v>0</v>
      </c>
      <c r="G11751" s="13">
        <v>0.15</v>
      </c>
      <c r="H11751" s="14"/>
    </row>
    <row r="11752" spans="1:8" x14ac:dyDescent="0.35">
      <c r="A11752" s="11" t="s">
        <v>8</v>
      </c>
      <c r="B11752" s="16" t="str">
        <f>'[5]HGAC FS12-23 Gladiator Options'!B1449</f>
        <v>GLAD01449</v>
      </c>
      <c r="C11752" s="27" t="s">
        <v>73</v>
      </c>
      <c r="D11752" s="16" t="s">
        <v>85</v>
      </c>
      <c r="E11752" s="15" t="str">
        <f>'[5]HGAC FS12-23 Gladiator Options'!C1449</f>
        <v>RH PTO Chassis Sply</v>
      </c>
      <c r="F11752" s="17">
        <f>'[5]HGAC FS12-23 Gladiator Options'!K1449</f>
        <v>204</v>
      </c>
      <c r="G11752" s="13">
        <v>0.15</v>
      </c>
      <c r="H11752" s="14"/>
    </row>
    <row r="11753" spans="1:8" x14ac:dyDescent="0.35">
      <c r="A11753" s="11" t="s">
        <v>8</v>
      </c>
      <c r="B11753" s="16" t="str">
        <f>'[5]HGAC FS12-23 Gladiator Options'!B1450</f>
        <v>GLAD01450</v>
      </c>
      <c r="C11753" s="27" t="s">
        <v>73</v>
      </c>
      <c r="D11753" s="16" t="s">
        <v>85</v>
      </c>
      <c r="E11753" s="15" t="str">
        <f>'[5]HGAC FS12-23 Gladiator Options'!C1450</f>
        <v>NO RH PTO Model</v>
      </c>
      <c r="F11753" s="17">
        <f>'[5]HGAC FS12-23 Gladiator Options'!K1450</f>
        <v>0</v>
      </c>
      <c r="G11753" s="13">
        <v>0.15</v>
      </c>
      <c r="H11753" s="14"/>
    </row>
    <row r="11754" spans="1:8" x14ac:dyDescent="0.35">
      <c r="A11754" s="11" t="s">
        <v>8</v>
      </c>
      <c r="B11754" s="16" t="str">
        <f>'[5]HGAC FS12-23 Gladiator Options'!B1451</f>
        <v>GLAD01451</v>
      </c>
      <c r="C11754" s="27" t="s">
        <v>73</v>
      </c>
      <c r="D11754" s="16" t="s">
        <v>85</v>
      </c>
      <c r="E11754" s="15" t="str">
        <f>'[5]HGAC FS12-23 Gladiator Options'!C1451</f>
        <v>RH PTO Model Chelsea 267-XDFJP-M5RA</v>
      </c>
      <c r="F11754" s="17">
        <f>'[5]HGAC FS12-23 Gladiator Options'!K1451</f>
        <v>1876</v>
      </c>
      <c r="G11754" s="13">
        <v>0.15</v>
      </c>
      <c r="H11754" s="14"/>
    </row>
    <row r="11755" spans="1:8" x14ac:dyDescent="0.35">
      <c r="A11755" s="11" t="s">
        <v>8</v>
      </c>
      <c r="B11755" s="16" t="str">
        <f>'[5]HGAC FS12-23 Gladiator Options'!B1452</f>
        <v>GLAD01452</v>
      </c>
      <c r="C11755" s="27" t="s">
        <v>73</v>
      </c>
      <c r="D11755" s="16" t="s">
        <v>85</v>
      </c>
      <c r="E11755" s="15" t="str">
        <f>'[5]HGAC FS12-23 Gladiator Options'!C1452</f>
        <v>RH PTO Model Chelsea 267-XDFJP-M5XD</v>
      </c>
      <c r="F11755" s="17">
        <f>'[5]HGAC FS12-23 Gladiator Options'!K1452</f>
        <v>1351</v>
      </c>
      <c r="G11755" s="13">
        <v>0.15</v>
      </c>
      <c r="H11755" s="14"/>
    </row>
    <row r="11756" spans="1:8" x14ac:dyDescent="0.35">
      <c r="A11756" s="11" t="s">
        <v>8</v>
      </c>
      <c r="B11756" s="16" t="str">
        <f>'[5]HGAC FS12-23 Gladiator Options'!B1453</f>
        <v>GLAD01453</v>
      </c>
      <c r="C11756" s="27" t="s">
        <v>73</v>
      </c>
      <c r="D11756" s="16" t="s">
        <v>85</v>
      </c>
      <c r="E11756" s="15" t="str">
        <f>'[5]HGAC FS12-23 Gladiator Options'!C1453</f>
        <v>RH PTO Model Chelsea 280-GMFJP-B3RK</v>
      </c>
      <c r="F11756" s="17">
        <f>'[5]HGAC FS12-23 Gladiator Options'!K1453</f>
        <v>2942</v>
      </c>
      <c r="G11756" s="13">
        <v>0.15</v>
      </c>
      <c r="H11756" s="14"/>
    </row>
    <row r="11757" spans="1:8" x14ac:dyDescent="0.35">
      <c r="A11757" s="11" t="s">
        <v>8</v>
      </c>
      <c r="B11757" s="16" t="str">
        <f>'[5]HGAC FS12-23 Gladiator Options'!B1454</f>
        <v>GLAD01454</v>
      </c>
      <c r="C11757" s="27" t="s">
        <v>73</v>
      </c>
      <c r="D11757" s="16" t="s">
        <v>85</v>
      </c>
      <c r="E11757" s="15" t="str">
        <f>'[5]HGAC FS12-23 Gladiator Options'!C1454</f>
        <v>RH PTO Model Chelsea 280-GBFJP-B5RK</v>
      </c>
      <c r="F11757" s="17">
        <f>'[5]HGAC FS12-23 Gladiator Options'!K1454</f>
        <v>2984</v>
      </c>
      <c r="G11757" s="13">
        <v>0.15</v>
      </c>
      <c r="H11757" s="14"/>
    </row>
    <row r="11758" spans="1:8" x14ac:dyDescent="0.35">
      <c r="A11758" s="11" t="s">
        <v>8</v>
      </c>
      <c r="B11758" s="16" t="str">
        <f>'[5]HGAC FS12-23 Gladiator Options'!B1455</f>
        <v>GLAD01455</v>
      </c>
      <c r="C11758" s="27" t="s">
        <v>73</v>
      </c>
      <c r="D11758" s="16" t="s">
        <v>85</v>
      </c>
      <c r="E11758" s="15" t="str">
        <f>'[5]HGAC FS12-23 Gladiator Options'!C1455</f>
        <v>RH PTO Model Chelsea 280-GBFJP-B8RK</v>
      </c>
      <c r="F11758" s="17">
        <f>'[5]HGAC FS12-23 Gladiator Options'!K1455</f>
        <v>3240</v>
      </c>
      <c r="G11758" s="13">
        <v>0.15</v>
      </c>
      <c r="H11758" s="14"/>
    </row>
    <row r="11759" spans="1:8" x14ac:dyDescent="0.35">
      <c r="A11759" s="11" t="s">
        <v>8</v>
      </c>
      <c r="B11759" s="16" t="str">
        <f>'[5]HGAC FS12-23 Gladiator Options'!B1456</f>
        <v>GLAD01456</v>
      </c>
      <c r="C11759" s="27" t="s">
        <v>73</v>
      </c>
      <c r="D11759" s="16" t="s">
        <v>85</v>
      </c>
      <c r="E11759" s="15" t="str">
        <f>'[5]HGAC FS12-23 Gladiator Options'!C1456</f>
        <v>RH PTO Model Chelsea 280-GDFJP-B5RK</v>
      </c>
      <c r="F11759" s="17">
        <f>'[5]HGAC FS12-23 Gladiator Options'!K1456</f>
        <v>2683</v>
      </c>
      <c r="G11759" s="13">
        <v>0.15</v>
      </c>
      <c r="H11759" s="14"/>
    </row>
    <row r="11760" spans="1:8" x14ac:dyDescent="0.35">
      <c r="A11760" s="11" t="s">
        <v>8</v>
      </c>
      <c r="B11760" s="16" t="str">
        <f>'[5]HGAC FS12-23 Gladiator Options'!B1457</f>
        <v>GLAD01457</v>
      </c>
      <c r="C11760" s="27" t="s">
        <v>73</v>
      </c>
      <c r="D11760" s="16" t="s">
        <v>85</v>
      </c>
      <c r="E11760" s="15" t="str">
        <f>'[5]HGAC FS12-23 Gladiator Options'!C1457</f>
        <v>RH PTO Model Chelsea 280-GGFJP-B5RK</v>
      </c>
      <c r="F11760" s="17">
        <f>'[5]HGAC FS12-23 Gladiator Options'!K1457</f>
        <v>4919</v>
      </c>
      <c r="G11760" s="13">
        <v>0.15</v>
      </c>
      <c r="H11760" s="14"/>
    </row>
    <row r="11761" spans="1:8" x14ac:dyDescent="0.35">
      <c r="A11761" s="11" t="s">
        <v>8</v>
      </c>
      <c r="B11761" s="16" t="str">
        <f>'[5]HGAC FS12-23 Gladiator Options'!B1458</f>
        <v>GLAD01458</v>
      </c>
      <c r="C11761" s="27" t="s">
        <v>73</v>
      </c>
      <c r="D11761" s="16" t="s">
        <v>85</v>
      </c>
      <c r="E11761" s="15" t="str">
        <f>'[5]HGAC FS12-23 Gladiator Options'!C1458</f>
        <v>RH PTO Model Chelsea 280-GGFJP-B5XD</v>
      </c>
      <c r="F11761" s="17">
        <f>'[5]HGAC FS12-23 Gladiator Options'!K1458</f>
        <v>2951</v>
      </c>
      <c r="G11761" s="13">
        <v>0.15</v>
      </c>
      <c r="H11761" s="14"/>
    </row>
    <row r="11762" spans="1:8" x14ac:dyDescent="0.35">
      <c r="A11762" s="11" t="s">
        <v>8</v>
      </c>
      <c r="B11762" s="16" t="str">
        <f>'[5]HGAC FS12-23 Gladiator Options'!B1459</f>
        <v>GLAD01459</v>
      </c>
      <c r="C11762" s="27" t="s">
        <v>73</v>
      </c>
      <c r="D11762" s="16" t="s">
        <v>85</v>
      </c>
      <c r="E11762" s="15" t="str">
        <f>'[5]HGAC FS12-23 Gladiator Options'!C1459</f>
        <v>RH PTO Model Chelsea 280-GMFJP-B5RK</v>
      </c>
      <c r="F11762" s="17">
        <f>'[5]HGAC FS12-23 Gladiator Options'!K1459</f>
        <v>2942</v>
      </c>
      <c r="G11762" s="13">
        <v>0.15</v>
      </c>
      <c r="H11762" s="14"/>
    </row>
    <row r="11763" spans="1:8" x14ac:dyDescent="0.35">
      <c r="A11763" s="11" t="s">
        <v>8</v>
      </c>
      <c r="B11763" s="16" t="str">
        <f>'[5]HGAC FS12-23 Gladiator Options'!B1460</f>
        <v>GLAD01460</v>
      </c>
      <c r="C11763" s="27" t="s">
        <v>73</v>
      </c>
      <c r="D11763" s="16" t="s">
        <v>85</v>
      </c>
      <c r="E11763" s="15" t="str">
        <f>'[5]HGAC FS12-23 Gladiator Options'!C1460</f>
        <v>RH PTO Model Chelsea 280-GSFJP-B8RK</v>
      </c>
      <c r="F11763" s="17">
        <f>'[5]HGAC FS12-23 Gladiator Options'!K1460</f>
        <v>2719</v>
      </c>
      <c r="G11763" s="13">
        <v>0.15</v>
      </c>
      <c r="H11763" s="14"/>
    </row>
    <row r="11764" spans="1:8" x14ac:dyDescent="0.35">
      <c r="A11764" s="11" t="s">
        <v>8</v>
      </c>
      <c r="B11764" s="16" t="str">
        <f>'[5]HGAC FS12-23 Gladiator Options'!B1461</f>
        <v>GLAD01461</v>
      </c>
      <c r="C11764" s="27" t="s">
        <v>73</v>
      </c>
      <c r="D11764" s="16" t="s">
        <v>85</v>
      </c>
      <c r="E11764" s="15" t="str">
        <f>'[5]HGAC FS12-23 Gladiator Options'!C1461</f>
        <v>RH PTO Model Chelsea 870-XDFJP-B5XV</v>
      </c>
      <c r="F11764" s="17">
        <f>'[5]HGAC FS12-23 Gladiator Options'!K1461</f>
        <v>4028</v>
      </c>
      <c r="G11764" s="13">
        <v>0.15</v>
      </c>
      <c r="H11764" s="14"/>
    </row>
    <row r="11765" spans="1:8" x14ac:dyDescent="0.35">
      <c r="A11765" s="11" t="s">
        <v>8</v>
      </c>
      <c r="B11765" s="16" t="str">
        <f>'[5]HGAC FS12-23 Gladiator Options'!B1462</f>
        <v>GLAD01462</v>
      </c>
      <c r="C11765" s="27" t="s">
        <v>73</v>
      </c>
      <c r="D11765" s="16" t="s">
        <v>85</v>
      </c>
      <c r="E11765" s="15" t="str">
        <f>'[5]HGAC FS12-23 Gladiator Options'!C1462</f>
        <v>RH PTO Model Muncie CD10-A1005-M1DX</v>
      </c>
      <c r="F11765" s="17">
        <f>'[5]HGAC FS12-23 Gladiator Options'!K1462</f>
        <v>1476</v>
      </c>
      <c r="G11765" s="13">
        <v>0.15</v>
      </c>
      <c r="H11765" s="14"/>
    </row>
    <row r="11766" spans="1:8" x14ac:dyDescent="0.35">
      <c r="A11766" s="11" t="s">
        <v>8</v>
      </c>
      <c r="B11766" s="16" t="str">
        <f>'[5]HGAC FS12-23 Gladiator Options'!B1463</f>
        <v>GLAD01463</v>
      </c>
      <c r="C11766" s="27" t="s">
        <v>73</v>
      </c>
      <c r="D11766" s="16" t="s">
        <v>85</v>
      </c>
      <c r="E11766" s="15" t="str">
        <f>'[5]HGAC FS12-23 Gladiator Options'!C1463</f>
        <v>RH PTO Model Muncie CS10-A1006-H3CB</v>
      </c>
      <c r="F11766" s="17">
        <f>'[5]HGAC FS12-23 Gladiator Options'!K1463</f>
        <v>3106</v>
      </c>
      <c r="G11766" s="13">
        <v>0.15</v>
      </c>
      <c r="H11766" s="14"/>
    </row>
    <row r="11767" spans="1:8" x14ac:dyDescent="0.35">
      <c r="A11767" s="11" t="s">
        <v>8</v>
      </c>
      <c r="B11767" s="16" t="str">
        <f>'[5]HGAC FS12-23 Gladiator Options'!B1464</f>
        <v>GLAD01464</v>
      </c>
      <c r="C11767" s="27" t="s">
        <v>73</v>
      </c>
      <c r="D11767" s="16" t="s">
        <v>85</v>
      </c>
      <c r="E11767" s="15" t="str">
        <f>'[5]HGAC FS12-23 Gladiator Options'!C1464</f>
        <v>RH PTO Model Muncie CS10-A1007-H3EB</v>
      </c>
      <c r="F11767" s="17">
        <f>'[5]HGAC FS12-23 Gladiator Options'!K1464</f>
        <v>3642</v>
      </c>
      <c r="G11767" s="13">
        <v>0.15</v>
      </c>
      <c r="H11767" s="14"/>
    </row>
    <row r="11768" spans="1:8" x14ac:dyDescent="0.35">
      <c r="A11768" s="11" t="s">
        <v>8</v>
      </c>
      <c r="B11768" s="16" t="str">
        <f>'[5]HGAC FS12-23 Gladiator Options'!B1465</f>
        <v>GLAD01465</v>
      </c>
      <c r="C11768" s="27" t="s">
        <v>73</v>
      </c>
      <c r="D11768" s="16" t="s">
        <v>85</v>
      </c>
      <c r="E11768" s="15" t="str">
        <f>'[5]HGAC FS12-23 Gladiator Options'!C1465</f>
        <v>RH PTO Model Muncie CS41-A1007-H3CX</v>
      </c>
      <c r="F11768" s="17">
        <f>'[5]HGAC FS12-23 Gladiator Options'!K1465</f>
        <v>5254</v>
      </c>
      <c r="G11768" s="13">
        <v>0.15</v>
      </c>
      <c r="H11768" s="14"/>
    </row>
    <row r="11769" spans="1:8" x14ac:dyDescent="0.35">
      <c r="A11769" s="11" t="s">
        <v>8</v>
      </c>
      <c r="B11769" s="16" t="str">
        <f>'[5]HGAC FS12-23 Gladiator Options'!B1466</f>
        <v>GLAD01466</v>
      </c>
      <c r="C11769" s="27" t="s">
        <v>73</v>
      </c>
      <c r="D11769" s="16" t="s">
        <v>85</v>
      </c>
      <c r="E11769" s="15" t="str">
        <f>'[5]HGAC FS12-23 Gladiator Options'!C1466</f>
        <v>PTO Location 8:00/4:00</v>
      </c>
      <c r="F11769" s="17">
        <f>'[5]HGAC FS12-23 Gladiator Options'!K1466</f>
        <v>0</v>
      </c>
      <c r="G11769" s="13">
        <v>0.15</v>
      </c>
      <c r="H11769" s="14"/>
    </row>
    <row r="11770" spans="1:8" x14ac:dyDescent="0.35">
      <c r="A11770" s="11" t="s">
        <v>8</v>
      </c>
      <c r="B11770" s="16" t="str">
        <f>'[5]HGAC FS12-23 Gladiator Options'!B1467</f>
        <v>GLAD01467</v>
      </c>
      <c r="C11770" s="27" t="s">
        <v>73</v>
      </c>
      <c r="D11770" s="16" t="s">
        <v>85</v>
      </c>
      <c r="E11770" s="15" t="str">
        <f>'[5]HGAC FS12-23 Gladiator Options'!C1467</f>
        <v>PTO Location 8:00/1:00</v>
      </c>
      <c r="F11770" s="17">
        <f>'[5]HGAC FS12-23 Gladiator Options'!K1467</f>
        <v>1585</v>
      </c>
      <c r="G11770" s="13">
        <v>0.15</v>
      </c>
      <c r="H11770" s="14"/>
    </row>
    <row r="11771" spans="1:8" x14ac:dyDescent="0.35">
      <c r="A11771" s="11" t="s">
        <v>8</v>
      </c>
      <c r="B11771" s="16" t="str">
        <f>'[5]HGAC FS12-23 Gladiator Options'!B1468</f>
        <v>GLAD01468</v>
      </c>
      <c r="C11771" s="27" t="s">
        <v>73</v>
      </c>
      <c r="D11771" s="16" t="s">
        <v>85</v>
      </c>
      <c r="E11771" s="15" t="str">
        <f>'[5]HGAC FS12-23 Gladiator Options'!C1468</f>
        <v>NO LH PTO Control</v>
      </c>
      <c r="F11771" s="17">
        <f>'[5]HGAC FS12-23 Gladiator Options'!K1468</f>
        <v>0</v>
      </c>
      <c r="G11771" s="13">
        <v>0.15</v>
      </c>
      <c r="H11771" s="14"/>
    </row>
    <row r="11772" spans="1:8" x14ac:dyDescent="0.35">
      <c r="A11772" s="11" t="s">
        <v>8</v>
      </c>
      <c r="B11772" s="16" t="str">
        <f>'[5]HGAC FS12-23 Gladiator Options'!B1469</f>
        <v>GLAD01469</v>
      </c>
      <c r="C11772" s="27" t="s">
        <v>73</v>
      </c>
      <c r="D11772" s="16" t="s">
        <v>85</v>
      </c>
      <c r="E11772" s="15" t="str">
        <f>'[5]HGAC FS12-23 Gladiator Options'!C1469</f>
        <v>LH PTO Ctrl Prog Disp Actv &amp; Rkr Actv</v>
      </c>
      <c r="F11772" s="17">
        <f>'[5]HGAC FS12-23 Gladiator Options'!K1469</f>
        <v>0</v>
      </c>
      <c r="G11772" s="13">
        <v>0.15</v>
      </c>
      <c r="H11772" s="14"/>
    </row>
    <row r="11773" spans="1:8" x14ac:dyDescent="0.35">
      <c r="A11773" s="11" t="s">
        <v>8</v>
      </c>
      <c r="B11773" s="16" t="str">
        <f>'[5]HGAC FS12-23 Gladiator Options'!B1470</f>
        <v>GLAD01470</v>
      </c>
      <c r="C11773" s="27" t="s">
        <v>73</v>
      </c>
      <c r="D11773" s="16" t="s">
        <v>85</v>
      </c>
      <c r="E11773" s="15" t="str">
        <f>'[5]HGAC FS12-23 Gladiator Options'!C1470</f>
        <v>LH PTO Ctrl Prog Prewire</v>
      </c>
      <c r="F11773" s="17">
        <f>'[5]HGAC FS12-23 Gladiator Options'!K1470</f>
        <v>112</v>
      </c>
      <c r="G11773" s="13">
        <v>0.15</v>
      </c>
      <c r="H11773" s="14"/>
    </row>
    <row r="11774" spans="1:8" x14ac:dyDescent="0.35">
      <c r="A11774" s="11" t="s">
        <v>8</v>
      </c>
      <c r="B11774" s="16" t="str">
        <f>'[5]HGAC FS12-23 Gladiator Options'!B1471</f>
        <v>GLAD01471</v>
      </c>
      <c r="C11774" s="27" t="s">
        <v>73</v>
      </c>
      <c r="D11774" s="16" t="s">
        <v>85</v>
      </c>
      <c r="E11774" s="15" t="str">
        <f>'[5]HGAC FS12-23 Gladiator Options'!C1471</f>
        <v>LH PTO Ctrl Prog Prewire to Midship Pump Pnl Area</v>
      </c>
      <c r="F11774" s="17">
        <f>'[5]HGAC FS12-23 Gladiator Options'!K1471</f>
        <v>0</v>
      </c>
      <c r="G11774" s="13">
        <v>0.15</v>
      </c>
      <c r="H11774" s="14"/>
    </row>
    <row r="11775" spans="1:8" x14ac:dyDescent="0.35">
      <c r="A11775" s="11" t="s">
        <v>8</v>
      </c>
      <c r="B11775" s="16" t="str">
        <f>'[5]HGAC FS12-23 Gladiator Options'!B1472</f>
        <v>GLAD01472</v>
      </c>
      <c r="C11775" s="27" t="s">
        <v>73</v>
      </c>
      <c r="D11775" s="16" t="s">
        <v>85</v>
      </c>
      <c r="E11775" s="15" t="str">
        <f>'[5]HGAC FS12-23 Gladiator Options'!C1472</f>
        <v>LH PTO Ctrl Prog Disp Actv</v>
      </c>
      <c r="F11775" s="17">
        <f>'[5]HGAC FS12-23 Gladiator Options'!K1472</f>
        <v>0</v>
      </c>
      <c r="G11775" s="13">
        <v>0.15</v>
      </c>
      <c r="H11775" s="14"/>
    </row>
    <row r="11776" spans="1:8" x14ac:dyDescent="0.35">
      <c r="A11776" s="11" t="s">
        <v>8</v>
      </c>
      <c r="B11776" s="16" t="str">
        <f>'[5]HGAC FS12-23 Gladiator Options'!B1473</f>
        <v>GLAD01473</v>
      </c>
      <c r="C11776" s="27" t="s">
        <v>73</v>
      </c>
      <c r="D11776" s="16" t="s">
        <v>85</v>
      </c>
      <c r="E11776" s="15" t="str">
        <f>'[5]HGAC FS12-23 Gladiator Options'!C1473</f>
        <v>LH PTO Ctrl Prog Disp Actv Prewire</v>
      </c>
      <c r="F11776" s="17">
        <f>'[5]HGAC FS12-23 Gladiator Options'!K1473</f>
        <v>112</v>
      </c>
      <c r="G11776" s="13">
        <v>0.15</v>
      </c>
      <c r="H11776" s="14"/>
    </row>
    <row r="11777" spans="1:8" x14ac:dyDescent="0.35">
      <c r="A11777" s="11" t="s">
        <v>8</v>
      </c>
      <c r="B11777" s="16" t="str">
        <f>'[5]HGAC FS12-23 Gladiator Options'!B1474</f>
        <v>GLAD01474</v>
      </c>
      <c r="C11777" s="27" t="s">
        <v>73</v>
      </c>
      <c r="D11777" s="16" t="s">
        <v>85</v>
      </c>
      <c r="E11777" s="15" t="str">
        <f>'[5]HGAC FS12-23 Gladiator Options'!C1474</f>
        <v>LH PTO Ctrl Prog Rkr Actv</v>
      </c>
      <c r="F11777" s="17">
        <f>'[5]HGAC FS12-23 Gladiator Options'!K1474</f>
        <v>0</v>
      </c>
      <c r="G11777" s="13">
        <v>0.15</v>
      </c>
      <c r="H11777" s="14"/>
    </row>
    <row r="11778" spans="1:8" x14ac:dyDescent="0.35">
      <c r="A11778" s="11" t="s">
        <v>8</v>
      </c>
      <c r="B11778" s="16" t="str">
        <f>'[5]HGAC FS12-23 Gladiator Options'!B1475</f>
        <v>GLAD01475</v>
      </c>
      <c r="C11778" s="27" t="s">
        <v>73</v>
      </c>
      <c r="D11778" s="16" t="s">
        <v>85</v>
      </c>
      <c r="E11778" s="15" t="str">
        <f>'[5]HGAC FS12-23 Gladiator Options'!C1475</f>
        <v>LH PTO Ctrl Prog Rkr Actv/Aerial Legend</v>
      </c>
      <c r="F11778" s="17">
        <f>'[5]HGAC FS12-23 Gladiator Options'!K1475</f>
        <v>0</v>
      </c>
      <c r="G11778" s="13">
        <v>0.15</v>
      </c>
      <c r="H11778" s="14"/>
    </row>
    <row r="11779" spans="1:8" x14ac:dyDescent="0.35">
      <c r="A11779" s="11" t="s">
        <v>8</v>
      </c>
      <c r="B11779" s="16" t="str">
        <f>'[5]HGAC FS12-23 Gladiator Options'!B1476</f>
        <v>GLAD01476</v>
      </c>
      <c r="C11779" s="27" t="s">
        <v>73</v>
      </c>
      <c r="D11779" s="16" t="s">
        <v>85</v>
      </c>
      <c r="E11779" s="15" t="str">
        <f>'[5]HGAC FS12-23 Gladiator Options'!C1476</f>
        <v>LH PTO Ctrl Rkr Enable "Aerial Master"/Rkr Actv "Aerial PTO"</v>
      </c>
      <c r="F11779" s="17">
        <f>'[5]HGAC FS12-23 Gladiator Options'!K1476</f>
        <v>0</v>
      </c>
      <c r="G11779" s="13">
        <v>0.15</v>
      </c>
      <c r="H11779" s="14"/>
    </row>
    <row r="11780" spans="1:8" x14ac:dyDescent="0.35">
      <c r="A11780" s="11" t="s">
        <v>8</v>
      </c>
      <c r="B11780" s="16" t="str">
        <f>'[5]HGAC FS12-23 Gladiator Options'!B1477</f>
        <v>GLAD01477</v>
      </c>
      <c r="C11780" s="27" t="s">
        <v>73</v>
      </c>
      <c r="D11780" s="16" t="s">
        <v>85</v>
      </c>
      <c r="E11780" s="15" t="str">
        <f>'[5]HGAC FS12-23 Gladiator Options'!C1477</f>
        <v>LH PTO Ctrl Rkr Actv "Aerial Master"</v>
      </c>
      <c r="F11780" s="17">
        <f>'[5]HGAC FS12-23 Gladiator Options'!K1477</f>
        <v>112</v>
      </c>
      <c r="G11780" s="13">
        <v>0.15</v>
      </c>
      <c r="H11780" s="14"/>
    </row>
    <row r="11781" spans="1:8" x14ac:dyDescent="0.35">
      <c r="A11781" s="11" t="s">
        <v>8</v>
      </c>
      <c r="B11781" s="16" t="str">
        <f>'[5]HGAC FS12-23 Gladiator Options'!B1478</f>
        <v>GLAD01478</v>
      </c>
      <c r="C11781" s="27" t="s">
        <v>73</v>
      </c>
      <c r="D11781" s="16" t="s">
        <v>85</v>
      </c>
      <c r="E11781" s="15" t="str">
        <f>'[5]HGAC FS12-23 Gladiator Options'!C1478</f>
        <v>LH PTO Ctrl Prog Rkr Actv Prewire</v>
      </c>
      <c r="F11781" s="17">
        <f>'[5]HGAC FS12-23 Gladiator Options'!K1478</f>
        <v>112</v>
      </c>
      <c r="G11781" s="13">
        <v>0.15</v>
      </c>
      <c r="H11781" s="14"/>
    </row>
    <row r="11782" spans="1:8" x14ac:dyDescent="0.35">
      <c r="A11782" s="11" t="s">
        <v>8</v>
      </c>
      <c r="B11782" s="16" t="str">
        <f>'[5]HGAC FS12-23 Gladiator Options'!B1479</f>
        <v>GLAD01479</v>
      </c>
      <c r="C11782" s="27" t="s">
        <v>73</v>
      </c>
      <c r="D11782" s="16" t="s">
        <v>85</v>
      </c>
      <c r="E11782" s="15" t="str">
        <f>'[5]HGAC FS12-23 Gladiator Options'!C1479</f>
        <v>LH PTO Ctrl Prog Rkr Actv/CAFS Legend</v>
      </c>
      <c r="F11782" s="17">
        <f>'[5]HGAC FS12-23 Gladiator Options'!K1479</f>
        <v>0</v>
      </c>
      <c r="G11782" s="13">
        <v>0.15</v>
      </c>
      <c r="H11782" s="14"/>
    </row>
    <row r="11783" spans="1:8" x14ac:dyDescent="0.35">
      <c r="A11783" s="11" t="s">
        <v>8</v>
      </c>
      <c r="B11783" s="16" t="str">
        <f>'[5]HGAC FS12-23 Gladiator Options'!B1480</f>
        <v>GLAD01480</v>
      </c>
      <c r="C11783" s="27" t="s">
        <v>73</v>
      </c>
      <c r="D11783" s="16" t="s">
        <v>85</v>
      </c>
      <c r="E11783" s="15" t="str">
        <f>'[5]HGAC FS12-23 Gladiator Options'!C1480</f>
        <v>LH PTO Ctrl Prog Rkr Actv/Generator Legend</v>
      </c>
      <c r="F11783" s="17">
        <f>'[5]HGAC FS12-23 Gladiator Options'!K1480</f>
        <v>0</v>
      </c>
      <c r="G11783" s="13">
        <v>0.15</v>
      </c>
      <c r="H11783" s="14"/>
    </row>
    <row r="11784" spans="1:8" x14ac:dyDescent="0.35">
      <c r="A11784" s="11" t="s">
        <v>8</v>
      </c>
      <c r="B11784" s="16" t="str">
        <f>'[5]HGAC FS12-23 Gladiator Options'!B1481</f>
        <v>GLAD01481</v>
      </c>
      <c r="C11784" s="27" t="s">
        <v>73</v>
      </c>
      <c r="D11784" s="16" t="s">
        <v>85</v>
      </c>
      <c r="E11784" s="15" t="str">
        <f>'[5]HGAC FS12-23 Gladiator Options'!C1481</f>
        <v>LH PTO Ctrl Prog Rkr Actv/Pump PTO Legend</v>
      </c>
      <c r="F11784" s="17">
        <f>'[5]HGAC FS12-23 Gladiator Options'!K1481</f>
        <v>0</v>
      </c>
      <c r="G11784" s="13">
        <v>0.15</v>
      </c>
      <c r="H11784" s="14"/>
    </row>
    <row r="11785" spans="1:8" x14ac:dyDescent="0.35">
      <c r="A11785" s="11" t="s">
        <v>8</v>
      </c>
      <c r="B11785" s="16" t="str">
        <f>'[5]HGAC FS12-23 Gladiator Options'!B1482</f>
        <v>GLAD01482</v>
      </c>
      <c r="C11785" s="27" t="s">
        <v>73</v>
      </c>
      <c r="D11785" s="16" t="s">
        <v>85</v>
      </c>
      <c r="E11785" s="15" t="str">
        <f>'[5]HGAC FS12-23 Gladiator Options'!C1482</f>
        <v>LH PTO Ctrl Prog Rkr Actv/High Idle</v>
      </c>
      <c r="F11785" s="17">
        <f>'[5]HGAC FS12-23 Gladiator Options'!K1482</f>
        <v>0</v>
      </c>
      <c r="G11785" s="13">
        <v>0.15</v>
      </c>
      <c r="H11785" s="14"/>
    </row>
    <row r="11786" spans="1:8" x14ac:dyDescent="0.35">
      <c r="A11786" s="11" t="s">
        <v>8</v>
      </c>
      <c r="B11786" s="16" t="str">
        <f>'[5]HGAC FS12-23 Gladiator Options'!B1483</f>
        <v>GLAD01483</v>
      </c>
      <c r="C11786" s="27" t="s">
        <v>73</v>
      </c>
      <c r="D11786" s="16" t="s">
        <v>85</v>
      </c>
      <c r="E11786" s="15" t="str">
        <f>'[5]HGAC FS12-23 Gladiator Options'!C1483</f>
        <v>LH PTO Ctrl Prog Rkr Actv/High Idle Prewire</v>
      </c>
      <c r="F11786" s="17">
        <f>'[5]HGAC FS12-23 Gladiator Options'!K1483</f>
        <v>112</v>
      </c>
      <c r="G11786" s="13">
        <v>0.15</v>
      </c>
      <c r="H11786" s="14"/>
    </row>
    <row r="11787" spans="1:8" x14ac:dyDescent="0.35">
      <c r="A11787" s="11" t="s">
        <v>8</v>
      </c>
      <c r="B11787" s="16" t="str">
        <f>'[5]HGAC FS12-23 Gladiator Options'!B1484</f>
        <v>GLAD01484</v>
      </c>
      <c r="C11787" s="27" t="s">
        <v>73</v>
      </c>
      <c r="D11787" s="16" t="s">
        <v>85</v>
      </c>
      <c r="E11787" s="15" t="str">
        <f>'[5]HGAC FS12-23 Gladiator Options'!C1484</f>
        <v>LH PTO Ctrl Prog Rkr Actv/High Idle Prewire/Generator Legend</v>
      </c>
      <c r="F11787" s="17">
        <f>'[5]HGAC FS12-23 Gladiator Options'!K1484</f>
        <v>112</v>
      </c>
      <c r="G11787" s="13">
        <v>0.15</v>
      </c>
      <c r="H11787" s="14"/>
    </row>
    <row r="11788" spans="1:8" x14ac:dyDescent="0.35">
      <c r="A11788" s="11" t="s">
        <v>8</v>
      </c>
      <c r="B11788" s="16" t="str">
        <f>'[5]HGAC FS12-23 Gladiator Options'!B1485</f>
        <v>GLAD01485</v>
      </c>
      <c r="C11788" s="27" t="s">
        <v>73</v>
      </c>
      <c r="D11788" s="16" t="s">
        <v>85</v>
      </c>
      <c r="E11788" s="15" t="str">
        <f>'[5]HGAC FS12-23 Gladiator Options'!C1485</f>
        <v>LH PTO Ctrl Prog Rkr Actv/High Idle/Generator Legend</v>
      </c>
      <c r="F11788" s="17">
        <f>'[5]HGAC FS12-23 Gladiator Options'!K1485</f>
        <v>0</v>
      </c>
      <c r="G11788" s="13">
        <v>0.15</v>
      </c>
      <c r="H11788" s="14"/>
    </row>
    <row r="11789" spans="1:8" x14ac:dyDescent="0.35">
      <c r="A11789" s="11" t="s">
        <v>8</v>
      </c>
      <c r="B11789" s="16" t="str">
        <f>'[5]HGAC FS12-23 Gladiator Options'!B1486</f>
        <v>GLAD01486</v>
      </c>
      <c r="C11789" s="27" t="s">
        <v>73</v>
      </c>
      <c r="D11789" s="16" t="s">
        <v>85</v>
      </c>
      <c r="E11789" s="15" t="str">
        <f>'[5]HGAC FS12-23 Gladiator Options'!C1486</f>
        <v>LH PTO Ctrl Prog Rkr Red Actv</v>
      </c>
      <c r="F11789" s="17">
        <f>'[5]HGAC FS12-23 Gladiator Options'!K1486</f>
        <v>0</v>
      </c>
      <c r="G11789" s="13">
        <v>0.15</v>
      </c>
      <c r="H11789" s="14"/>
    </row>
    <row r="11790" spans="1:8" x14ac:dyDescent="0.35">
      <c r="A11790" s="11" t="s">
        <v>8</v>
      </c>
      <c r="B11790" s="16" t="str">
        <f>'[5]HGAC FS12-23 Gladiator Options'!B1487</f>
        <v>GLAD01487</v>
      </c>
      <c r="C11790" s="27" t="s">
        <v>73</v>
      </c>
      <c r="D11790" s="16" t="s">
        <v>85</v>
      </c>
      <c r="E11790" s="15" t="str">
        <f>'[5]HGAC FS12-23 Gladiator Options'!C1487</f>
        <v>LH PTO Ctrl Prog Rkr Red Actv Enabled In Motion</v>
      </c>
      <c r="F11790" s="17">
        <f>'[5]HGAC FS12-23 Gladiator Options'!K1487</f>
        <v>0</v>
      </c>
      <c r="G11790" s="13">
        <v>0.15</v>
      </c>
      <c r="H11790" s="14"/>
    </row>
    <row r="11791" spans="1:8" x14ac:dyDescent="0.35">
      <c r="A11791" s="11" t="s">
        <v>8</v>
      </c>
      <c r="B11791" s="16" t="str">
        <f>'[5]HGAC FS12-23 Gladiator Options'!B1488</f>
        <v>GLAD01488</v>
      </c>
      <c r="C11791" s="27" t="s">
        <v>73</v>
      </c>
      <c r="D11791" s="16" t="s">
        <v>85</v>
      </c>
      <c r="E11791" s="15" t="str">
        <f>'[5]HGAC FS12-23 Gladiator Options'!C1488</f>
        <v>LH PTO Ctrl Prog Rkr Red Actv Enabled In Motion Prewire</v>
      </c>
      <c r="F11791" s="17">
        <f>'[5]HGAC FS12-23 Gladiator Options'!K1488</f>
        <v>112</v>
      </c>
      <c r="G11791" s="13">
        <v>0.15</v>
      </c>
      <c r="H11791" s="14"/>
    </row>
    <row r="11792" spans="1:8" x14ac:dyDescent="0.35">
      <c r="A11792" s="11" t="s">
        <v>8</v>
      </c>
      <c r="B11792" s="16" t="str">
        <f>'[5]HGAC FS12-23 Gladiator Options'!B1489</f>
        <v>GLAD01489</v>
      </c>
      <c r="C11792" s="27" t="s">
        <v>73</v>
      </c>
      <c r="D11792" s="16" t="s">
        <v>85</v>
      </c>
      <c r="E11792" s="15" t="str">
        <f>'[5]HGAC FS12-23 Gladiator Options'!C1489</f>
        <v>LH PTO Ctrl Prog Rkr Actv w/Harness Pump &amp; Roll Prewire</v>
      </c>
      <c r="F11792" s="17">
        <f>'[5]HGAC FS12-23 Gladiator Options'!K1489</f>
        <v>112</v>
      </c>
      <c r="G11792" s="13">
        <v>0.15</v>
      </c>
      <c r="H11792" s="14"/>
    </row>
    <row r="11793" spans="1:8" x14ac:dyDescent="0.35">
      <c r="A11793" s="11" t="s">
        <v>8</v>
      </c>
      <c r="B11793" s="16" t="str">
        <f>'[5]HGAC FS12-23 Gladiator Options'!B1490</f>
        <v>GLAD01490</v>
      </c>
      <c r="C11793" s="27" t="s">
        <v>73</v>
      </c>
      <c r="D11793" s="16" t="s">
        <v>85</v>
      </c>
      <c r="E11793" s="15" t="str">
        <f>'[5]HGAC FS12-23 Gladiator Options'!C1490</f>
        <v>LH PTO Ctrl Prog Rkr Actv w/Neutral</v>
      </c>
      <c r="F11793" s="17">
        <f>'[5]HGAC FS12-23 Gladiator Options'!K1490</f>
        <v>0</v>
      </c>
      <c r="G11793" s="13">
        <v>0.15</v>
      </c>
      <c r="H11793" s="14"/>
    </row>
    <row r="11794" spans="1:8" x14ac:dyDescent="0.35">
      <c r="A11794" s="11" t="s">
        <v>8</v>
      </c>
      <c r="B11794" s="16" t="str">
        <f>'[5]HGAC FS12-23 Gladiator Options'!B1491</f>
        <v>GLAD01491</v>
      </c>
      <c r="C11794" s="27" t="s">
        <v>73</v>
      </c>
      <c r="D11794" s="16" t="s">
        <v>85</v>
      </c>
      <c r="E11794" s="15" t="str">
        <f>'[5]HGAC FS12-23 Gladiator Options'!C1491</f>
        <v>LH PTO Ctrl Prog w/Neutral w/Pump Harness</v>
      </c>
      <c r="F11794" s="17">
        <f>'[5]HGAC FS12-23 Gladiator Options'!K1491</f>
        <v>0</v>
      </c>
      <c r="G11794" s="13">
        <v>0.15</v>
      </c>
      <c r="H11794" s="14"/>
    </row>
    <row r="11795" spans="1:8" x14ac:dyDescent="0.35">
      <c r="A11795" s="11" t="s">
        <v>8</v>
      </c>
      <c r="B11795" s="16" t="str">
        <f>'[5]HGAC FS12-23 Gladiator Options'!B1492</f>
        <v>GLAD01492</v>
      </c>
      <c r="C11795" s="27" t="s">
        <v>73</v>
      </c>
      <c r="D11795" s="16" t="s">
        <v>85</v>
      </c>
      <c r="E11795" s="15" t="str">
        <f>'[5]HGAC FS12-23 Gladiator Options'!C1492</f>
        <v>LH PTO Ctrl Prog w/Neutral w/Pump Harness Prewire</v>
      </c>
      <c r="F11795" s="17">
        <f>'[5]HGAC FS12-23 Gladiator Options'!K1492</f>
        <v>112</v>
      </c>
      <c r="G11795" s="13">
        <v>0.15</v>
      </c>
      <c r="H11795" s="14"/>
    </row>
    <row r="11796" spans="1:8" x14ac:dyDescent="0.35">
      <c r="A11796" s="11" t="s">
        <v>8</v>
      </c>
      <c r="B11796" s="16" t="str">
        <f>'[5]HGAC FS12-23 Gladiator Options'!B1493</f>
        <v>GLAD01493</v>
      </c>
      <c r="C11796" s="27" t="s">
        <v>73</v>
      </c>
      <c r="D11796" s="16" t="s">
        <v>85</v>
      </c>
      <c r="E11796" s="15" t="str">
        <f>'[5]HGAC FS12-23 Gladiator Options'!C1493</f>
        <v>LH PTO Ctrl Prog Actv w/Mode Btn Prewire</v>
      </c>
      <c r="F11796" s="17">
        <f>'[5]HGAC FS12-23 Gladiator Options'!K1493</f>
        <v>112</v>
      </c>
      <c r="G11796" s="13">
        <v>0.15</v>
      </c>
      <c r="H11796" s="14"/>
    </row>
    <row r="11797" spans="1:8" x14ac:dyDescent="0.35">
      <c r="A11797" s="11" t="s">
        <v>8</v>
      </c>
      <c r="B11797" s="16" t="str">
        <f>'[5]HGAC FS12-23 Gladiator Options'!B1494</f>
        <v>GLAD01494</v>
      </c>
      <c r="C11797" s="27" t="s">
        <v>73</v>
      </c>
      <c r="D11797" s="16" t="s">
        <v>85</v>
      </c>
      <c r="E11797" s="15" t="str">
        <f>'[5]HGAC FS12-23 Gladiator Options'!C1494</f>
        <v>LH PTO Ctrl Prk Brk Disp Actv</v>
      </c>
      <c r="F11797" s="17">
        <f>'[5]HGAC FS12-23 Gladiator Options'!K1494</f>
        <v>0</v>
      </c>
      <c r="G11797" s="13">
        <v>0.15</v>
      </c>
      <c r="H11797" s="14"/>
    </row>
    <row r="11798" spans="1:8" x14ac:dyDescent="0.35">
      <c r="A11798" s="11" t="s">
        <v>8</v>
      </c>
      <c r="B11798" s="16" t="str">
        <f>'[5]HGAC FS12-23 Gladiator Options'!B1495</f>
        <v>GLAD01495</v>
      </c>
      <c r="C11798" s="27" t="s">
        <v>73</v>
      </c>
      <c r="D11798" s="16" t="s">
        <v>85</v>
      </c>
      <c r="E11798" s="15" t="str">
        <f>'[5]HGAC FS12-23 Gladiator Options'!C1495</f>
        <v>LH PTO Ctrl Prk Brk Disp Actv Prewire</v>
      </c>
      <c r="F11798" s="17">
        <f>'[5]HGAC FS12-23 Gladiator Options'!K1495</f>
        <v>112</v>
      </c>
      <c r="G11798" s="13">
        <v>0.15</v>
      </c>
      <c r="H11798" s="14"/>
    </row>
    <row r="11799" spans="1:8" x14ac:dyDescent="0.35">
      <c r="A11799" s="11" t="s">
        <v>8</v>
      </c>
      <c r="B11799" s="16" t="str">
        <f>'[5]HGAC FS12-23 Gladiator Options'!B1496</f>
        <v>GLAD01496</v>
      </c>
      <c r="C11799" s="27" t="s">
        <v>73</v>
      </c>
      <c r="D11799" s="16" t="s">
        <v>85</v>
      </c>
      <c r="E11799" s="15" t="str">
        <f>'[5]HGAC FS12-23 Gladiator Options'!C1496</f>
        <v>LH PTO Ctrl Prk Brk Rkr Actv</v>
      </c>
      <c r="F11799" s="17">
        <f>'[5]HGAC FS12-23 Gladiator Options'!K1496</f>
        <v>0</v>
      </c>
      <c r="G11799" s="13">
        <v>0.15</v>
      </c>
      <c r="H11799" s="14"/>
    </row>
    <row r="11800" spans="1:8" x14ac:dyDescent="0.35">
      <c r="A11800" s="11" t="s">
        <v>8</v>
      </c>
      <c r="B11800" s="16" t="str">
        <f>'[5]HGAC FS12-23 Gladiator Options'!B1497</f>
        <v>GLAD01497</v>
      </c>
      <c r="C11800" s="27" t="s">
        <v>73</v>
      </c>
      <c r="D11800" s="16" t="s">
        <v>85</v>
      </c>
      <c r="E11800" s="15" t="str">
        <f>'[5]HGAC FS12-23 Gladiator Options'!C1497</f>
        <v>LH PTO Ctrl Prk Brk Rkr Actv Drv Knee Area</v>
      </c>
      <c r="F11800" s="17">
        <f>'[5]HGAC FS12-23 Gladiator Options'!K1497</f>
        <v>0</v>
      </c>
      <c r="G11800" s="13">
        <v>0.15</v>
      </c>
      <c r="H11800" s="14"/>
    </row>
    <row r="11801" spans="1:8" x14ac:dyDescent="0.35">
      <c r="A11801" s="11" t="s">
        <v>8</v>
      </c>
      <c r="B11801" s="16" t="str">
        <f>'[5]HGAC FS12-23 Gladiator Options'!B1498</f>
        <v>GLAD01498</v>
      </c>
      <c r="C11801" s="27" t="s">
        <v>73</v>
      </c>
      <c r="D11801" s="16" t="s">
        <v>85</v>
      </c>
      <c r="E11801" s="15" t="str">
        <f>'[5]HGAC FS12-23 Gladiator Options'!C1498</f>
        <v>NO RH PTO Control</v>
      </c>
      <c r="F11801" s="17">
        <f>'[5]HGAC FS12-23 Gladiator Options'!K1498</f>
        <v>0</v>
      </c>
      <c r="G11801" s="13">
        <v>0.15</v>
      </c>
      <c r="H11801" s="14"/>
    </row>
    <row r="11802" spans="1:8" x14ac:dyDescent="0.35">
      <c r="A11802" s="11" t="s">
        <v>8</v>
      </c>
      <c r="B11802" s="16" t="str">
        <f>'[5]HGAC FS12-23 Gladiator Options'!B1499</f>
        <v>GLAD01499</v>
      </c>
      <c r="C11802" s="27" t="s">
        <v>73</v>
      </c>
      <c r="D11802" s="16" t="s">
        <v>85</v>
      </c>
      <c r="E11802" s="15" t="str">
        <f>'[5]HGAC FS12-23 Gladiator Options'!C1499</f>
        <v>RH PTO Ctrl Prog Disp Prewire</v>
      </c>
      <c r="F11802" s="17">
        <f>'[5]HGAC FS12-23 Gladiator Options'!K1499</f>
        <v>112</v>
      </c>
      <c r="G11802" s="13">
        <v>0.15</v>
      </c>
      <c r="H11802" s="14"/>
    </row>
    <row r="11803" spans="1:8" x14ac:dyDescent="0.35">
      <c r="A11803" s="11" t="s">
        <v>8</v>
      </c>
      <c r="B11803" s="16" t="str">
        <f>'[5]HGAC FS12-23 Gladiator Options'!B1500</f>
        <v>GLAD01500</v>
      </c>
      <c r="C11803" s="27" t="s">
        <v>73</v>
      </c>
      <c r="D11803" s="16" t="s">
        <v>85</v>
      </c>
      <c r="E11803" s="15" t="str">
        <f>'[5]HGAC FS12-23 Gladiator Options'!C1500</f>
        <v>RH PTO Ctrl Prog Rkr Actv</v>
      </c>
      <c r="F11803" s="17">
        <f>'[5]HGAC FS12-23 Gladiator Options'!K1500</f>
        <v>0</v>
      </c>
      <c r="G11803" s="13">
        <v>0.15</v>
      </c>
      <c r="H11803" s="14"/>
    </row>
    <row r="11804" spans="1:8" x14ac:dyDescent="0.35">
      <c r="A11804" s="11" t="s">
        <v>8</v>
      </c>
      <c r="B11804" s="16" t="str">
        <f>'[5]HGAC FS12-23 Gladiator Options'!B1501</f>
        <v>GLAD01501</v>
      </c>
      <c r="C11804" s="27" t="s">
        <v>73</v>
      </c>
      <c r="D11804" s="16" t="s">
        <v>85</v>
      </c>
      <c r="E11804" s="15" t="str">
        <f>'[5]HGAC FS12-23 Gladiator Options'!C1501</f>
        <v>RH PTO Ctrl Prog Disp Actv</v>
      </c>
      <c r="F11804" s="17">
        <f>'[5]HGAC FS12-23 Gladiator Options'!K1501</f>
        <v>0</v>
      </c>
      <c r="G11804" s="13">
        <v>0.15</v>
      </c>
      <c r="H11804" s="14"/>
    </row>
    <row r="11805" spans="1:8" x14ac:dyDescent="0.35">
      <c r="A11805" s="11" t="s">
        <v>8</v>
      </c>
      <c r="B11805" s="16" t="str">
        <f>'[5]HGAC FS12-23 Gladiator Options'!B1502</f>
        <v>GLAD01502</v>
      </c>
      <c r="C11805" s="27" t="s">
        <v>73</v>
      </c>
      <c r="D11805" s="16" t="s">
        <v>85</v>
      </c>
      <c r="E11805" s="15" t="str">
        <f>'[5]HGAC FS12-23 Gladiator Options'!C1502</f>
        <v>RH PTO Ctrl Prog w/Neutral w/Pump Harness</v>
      </c>
      <c r="F11805" s="17">
        <f>'[5]HGAC FS12-23 Gladiator Options'!K1502</f>
        <v>0</v>
      </c>
      <c r="G11805" s="13">
        <v>0.15</v>
      </c>
      <c r="H11805" s="14"/>
    </row>
    <row r="11806" spans="1:8" x14ac:dyDescent="0.35">
      <c r="A11806" s="11" t="s">
        <v>8</v>
      </c>
      <c r="B11806" s="16" t="str">
        <f>'[5]HGAC FS12-23 Gladiator Options'!B1503</f>
        <v>GLAD01503</v>
      </c>
      <c r="C11806" s="27" t="s">
        <v>73</v>
      </c>
      <c r="D11806" s="16" t="s">
        <v>85</v>
      </c>
      <c r="E11806" s="15" t="str">
        <f>'[5]HGAC FS12-23 Gladiator Options'!C1503</f>
        <v>RH PTO Ctrl Prk Brk Actv Prewire</v>
      </c>
      <c r="F11806" s="17">
        <f>'[5]HGAC FS12-23 Gladiator Options'!K1503</f>
        <v>112</v>
      </c>
      <c r="G11806" s="13">
        <v>0.15</v>
      </c>
      <c r="H11806" s="14"/>
    </row>
    <row r="11807" spans="1:8" x14ac:dyDescent="0.35">
      <c r="A11807" s="11" t="s">
        <v>8</v>
      </c>
      <c r="B11807" s="16" t="str">
        <f>'[5]HGAC FS12-23 Gladiator Options'!B1504</f>
        <v>GLAD01504</v>
      </c>
      <c r="C11807" s="27" t="s">
        <v>73</v>
      </c>
      <c r="D11807" s="16" t="s">
        <v>85</v>
      </c>
      <c r="E11807" s="15" t="str">
        <f>'[5]HGAC FS12-23 Gladiator Options'!C1504</f>
        <v>RH PTO Ctrl Prog w/Neutral w/Pump Harness Prewire</v>
      </c>
      <c r="F11807" s="17">
        <f>'[5]HGAC FS12-23 Gladiator Options'!K1504</f>
        <v>112</v>
      </c>
      <c r="G11807" s="13">
        <v>0.15</v>
      </c>
      <c r="H11807" s="14"/>
    </row>
    <row r="11808" spans="1:8" x14ac:dyDescent="0.35">
      <c r="A11808" s="11" t="s">
        <v>8</v>
      </c>
      <c r="B11808" s="16" t="str">
        <f>'[5]HGAC FS12-23 Gladiator Options'!B1505</f>
        <v>GLAD01505</v>
      </c>
      <c r="C11808" s="27" t="s">
        <v>73</v>
      </c>
      <c r="D11808" s="16" t="s">
        <v>85</v>
      </c>
      <c r="E11808" s="15" t="str">
        <f>'[5]HGAC FS12-23 Gladiator Options'!C1505</f>
        <v>RH PTO Ctrl Prk Brk Rkr Actv Air Conditioning Legend</v>
      </c>
      <c r="F11808" s="17">
        <f>'[5]HGAC FS12-23 Gladiator Options'!K1505</f>
        <v>0</v>
      </c>
      <c r="G11808" s="13">
        <v>0.15</v>
      </c>
      <c r="H11808" s="14"/>
    </row>
    <row r="11809" spans="1:8" x14ac:dyDescent="0.35">
      <c r="A11809" s="11" t="s">
        <v>8</v>
      </c>
      <c r="B11809" s="16" t="str">
        <f>'[5]HGAC FS12-23 Gladiator Options'!B1506</f>
        <v>GLAD01506</v>
      </c>
      <c r="C11809" s="27" t="s">
        <v>73</v>
      </c>
      <c r="D11809" s="16" t="s">
        <v>85</v>
      </c>
      <c r="E11809" s="15" t="str">
        <f>'[5]HGAC FS12-23 Gladiator Options'!C1506</f>
        <v>RH PTO Ctrl Prk Brk Rkr Actv</v>
      </c>
      <c r="F11809" s="17">
        <f>'[5]HGAC FS12-23 Gladiator Options'!K1506</f>
        <v>0</v>
      </c>
      <c r="G11809" s="13">
        <v>0.15</v>
      </c>
      <c r="H11809" s="14"/>
    </row>
    <row r="11810" spans="1:8" x14ac:dyDescent="0.35">
      <c r="A11810" s="11" t="s">
        <v>8</v>
      </c>
      <c r="B11810" s="16" t="str">
        <f>'[5]HGAC FS12-23 Gladiator Options'!B1507</f>
        <v>GLAD01507</v>
      </c>
      <c r="C11810" s="27" t="s">
        <v>73</v>
      </c>
      <c r="D11810" s="16" t="s">
        <v>85</v>
      </c>
      <c r="E11810" s="15" t="str">
        <f>'[5]HGAC FS12-23 Gladiator Options'!C1507</f>
        <v>RH PTO Ctrl Prk Brk Rkr Actv/Pump Legend</v>
      </c>
      <c r="F11810" s="17">
        <f>'[5]HGAC FS12-23 Gladiator Options'!K1507</f>
        <v>0</v>
      </c>
      <c r="G11810" s="13">
        <v>0.15</v>
      </c>
      <c r="H11810" s="14"/>
    </row>
    <row r="11811" spans="1:8" x14ac:dyDescent="0.35">
      <c r="A11811" s="11" t="s">
        <v>8</v>
      </c>
      <c r="B11811" s="16" t="str">
        <f>'[5]HGAC FS12-23 Gladiator Options'!B1508</f>
        <v>GLAD01508</v>
      </c>
      <c r="C11811" s="27" t="s">
        <v>73</v>
      </c>
      <c r="D11811" s="16" t="s">
        <v>85</v>
      </c>
      <c r="E11811" s="15" t="str">
        <f>'[5]HGAC FS12-23 Gladiator Options'!C1508</f>
        <v>RH PTO Ctrl Prk Brk Rkr Actv Generator Legend</v>
      </c>
      <c r="F11811" s="17">
        <f>'[5]HGAC FS12-23 Gladiator Options'!K1508</f>
        <v>0</v>
      </c>
      <c r="G11811" s="13">
        <v>0.15</v>
      </c>
      <c r="H11811" s="14"/>
    </row>
    <row r="11812" spans="1:8" x14ac:dyDescent="0.35">
      <c r="A11812" s="11" t="s">
        <v>8</v>
      </c>
      <c r="B11812" s="16" t="str">
        <f>'[5]HGAC FS12-23 Gladiator Options'!B1509</f>
        <v>GLAD01509</v>
      </c>
      <c r="C11812" s="27" t="s">
        <v>73</v>
      </c>
      <c r="D11812" s="16" t="s">
        <v>85</v>
      </c>
      <c r="E11812" s="15" t="str">
        <f>'[5]HGAC FS12-23 Gladiator Options'!C1509</f>
        <v>RH PTO Ctrl Prk Brk Disp Actv</v>
      </c>
      <c r="F11812" s="17">
        <f>'[5]HGAC FS12-23 Gladiator Options'!K1509</f>
        <v>0</v>
      </c>
      <c r="G11812" s="13">
        <v>0.15</v>
      </c>
      <c r="H11812" s="14"/>
    </row>
    <row r="11813" spans="1:8" x14ac:dyDescent="0.35">
      <c r="A11813" s="11" t="s">
        <v>8</v>
      </c>
      <c r="B11813" s="16" t="str">
        <f>'[5]HGAC FS12-23 Gladiator Options'!B1510</f>
        <v>GLAD01510</v>
      </c>
      <c r="C11813" s="27" t="s">
        <v>73</v>
      </c>
      <c r="D11813" s="16" t="s">
        <v>85</v>
      </c>
      <c r="E11813" s="15" t="str">
        <f>'[5]HGAC FS12-23 Gladiator Options'!C1510</f>
        <v>RH PTO Ctrl Prk Brk Disp Actv Prewire</v>
      </c>
      <c r="F11813" s="17">
        <f>'[5]HGAC FS12-23 Gladiator Options'!K1510</f>
        <v>112</v>
      </c>
      <c r="G11813" s="13">
        <v>0.15</v>
      </c>
      <c r="H11813" s="14"/>
    </row>
    <row r="11814" spans="1:8" x14ac:dyDescent="0.35">
      <c r="A11814" s="11" t="s">
        <v>8</v>
      </c>
      <c r="B11814" s="16" t="str">
        <f>'[5]HGAC FS12-23 Gladiator Options'!B1511</f>
        <v>GLAD01511</v>
      </c>
      <c r="C11814" s="27" t="s">
        <v>73</v>
      </c>
      <c r="D11814" s="16" t="s">
        <v>85</v>
      </c>
      <c r="E11814" s="15" t="str">
        <f>'[5]HGAC FS12-23 Gladiator Options'!C1511</f>
        <v>RH PTO Ctrl Rkr Actv Generator Legend</v>
      </c>
      <c r="F11814" s="17">
        <f>'[5]HGAC FS12-23 Gladiator Options'!K1511</f>
        <v>0</v>
      </c>
      <c r="G11814" s="13">
        <v>0.15</v>
      </c>
      <c r="H11814" s="14"/>
    </row>
    <row r="11815" spans="1:8" x14ac:dyDescent="0.35">
      <c r="A11815" s="11" t="s">
        <v>8</v>
      </c>
      <c r="B11815" s="16" t="str">
        <f>'[5]HGAC FS12-23 Gladiator Options'!B1512</f>
        <v>GLAD01512</v>
      </c>
      <c r="C11815" s="27" t="s">
        <v>73</v>
      </c>
      <c r="D11815" s="16" t="s">
        <v>85</v>
      </c>
      <c r="E11815" s="15" t="str">
        <f>'[5]HGAC FS12-23 Gladiator Options'!C1512</f>
        <v>RH PTO Ctrl Rkr Actv Air Conditioning Legend</v>
      </c>
      <c r="F11815" s="17">
        <f>'[5]HGAC FS12-23 Gladiator Options'!K1512</f>
        <v>0</v>
      </c>
      <c r="G11815" s="13">
        <v>0.15</v>
      </c>
      <c r="H11815" s="14"/>
    </row>
    <row r="11816" spans="1:8" x14ac:dyDescent="0.35">
      <c r="A11816" s="11" t="s">
        <v>8</v>
      </c>
      <c r="B11816" s="16" t="str">
        <f>'[5]HGAC FS12-23 Gladiator Options'!B1513</f>
        <v>GLAD01513</v>
      </c>
      <c r="C11816" s="27" t="s">
        <v>73</v>
      </c>
      <c r="D11816" s="16" t="s">
        <v>85</v>
      </c>
      <c r="E11816" s="15" t="str">
        <f>'[5]HGAC FS12-23 Gladiator Options'!C1513</f>
        <v>NO PTO Programming</v>
      </c>
      <c r="F11816" s="17">
        <f>'[5]HGAC FS12-23 Gladiator Options'!K1513</f>
        <v>0</v>
      </c>
      <c r="G11816" s="13">
        <v>0.15</v>
      </c>
      <c r="H11816" s="14"/>
    </row>
    <row r="11817" spans="1:8" x14ac:dyDescent="0.35">
      <c r="A11817" s="11" t="s">
        <v>8</v>
      </c>
      <c r="B11817" s="16" t="str">
        <f>'[5]HGAC FS12-23 Gladiator Options'!B1514</f>
        <v>GLAD01514</v>
      </c>
      <c r="C11817" s="27" t="s">
        <v>73</v>
      </c>
      <c r="D11817" s="16" t="s">
        <v>85</v>
      </c>
      <c r="E11817" s="15" t="str">
        <f>'[5]HGAC FS12-23 Gladiator Options'!C1514</f>
        <v>PTO Programming Engine Engage 0900/Oper 1100 Transmission Engage 250/Oper 300</v>
      </c>
      <c r="F11817" s="17">
        <f>'[5]HGAC FS12-23 Gladiator Options'!K1514</f>
        <v>246</v>
      </c>
      <c r="G11817" s="13">
        <v>0.15</v>
      </c>
      <c r="H11817" s="14"/>
    </row>
    <row r="11818" spans="1:8" x14ac:dyDescent="0.35">
      <c r="A11818" s="11" t="s">
        <v>8</v>
      </c>
      <c r="B11818" s="16" t="str">
        <f>'[5]HGAC FS12-23 Gladiator Options'!B1515</f>
        <v>GLAD01515</v>
      </c>
      <c r="C11818" s="27" t="s">
        <v>73</v>
      </c>
      <c r="D11818" s="16" t="s">
        <v>85</v>
      </c>
      <c r="E11818" s="15" t="str">
        <f>'[5]HGAC FS12-23 Gladiator Options'!C1515</f>
        <v>PTO Programming Engine Engage 0900/Oper 1300 Transmission Engage 250/Oper 300</v>
      </c>
      <c r="F11818" s="17">
        <f>'[5]HGAC FS12-23 Gladiator Options'!K1515</f>
        <v>105</v>
      </c>
      <c r="G11818" s="13">
        <v>0.15</v>
      </c>
      <c r="H11818" s="14"/>
    </row>
    <row r="11819" spans="1:8" x14ac:dyDescent="0.35">
      <c r="A11819" s="11" t="s">
        <v>8</v>
      </c>
      <c r="B11819" s="16" t="str">
        <f>'[5]HGAC FS12-23 Gladiator Options'!B1516</f>
        <v>GLAD01516</v>
      </c>
      <c r="C11819" s="27" t="s">
        <v>73</v>
      </c>
      <c r="D11819" s="16" t="s">
        <v>85</v>
      </c>
      <c r="E11819" s="15" t="str">
        <f>'[5]HGAC FS12-23 Gladiator Options'!C1516</f>
        <v>PTO Programming Engine Engage 0900/Oper 1440 Transmission Engage 250/Oper 300</v>
      </c>
      <c r="F11819" s="17">
        <f>'[5]HGAC FS12-23 Gladiator Options'!K1516</f>
        <v>105</v>
      </c>
      <c r="G11819" s="13">
        <v>0.15</v>
      </c>
      <c r="H11819" s="14"/>
    </row>
    <row r="11820" spans="1:8" x14ac:dyDescent="0.35">
      <c r="A11820" s="11" t="s">
        <v>8</v>
      </c>
      <c r="B11820" s="16" t="str">
        <f>'[5]HGAC FS12-23 Gladiator Options'!B1517</f>
        <v>GLAD01517</v>
      </c>
      <c r="C11820" s="27" t="s">
        <v>73</v>
      </c>
      <c r="D11820" s="16" t="s">
        <v>85</v>
      </c>
      <c r="E11820" s="15" t="str">
        <f>'[5]HGAC FS12-23 Gladiator Options'!C1517</f>
        <v>PTO Programming Engine Engage 0900/Oper 1600 Transmission Engage 250/Oper 300</v>
      </c>
      <c r="F11820" s="17">
        <f>'[5]HGAC FS12-23 Gladiator Options'!K1517</f>
        <v>246</v>
      </c>
      <c r="G11820" s="13">
        <v>0.15</v>
      </c>
      <c r="H11820" s="14"/>
    </row>
    <row r="11821" spans="1:8" x14ac:dyDescent="0.35">
      <c r="A11821" s="11" t="s">
        <v>8</v>
      </c>
      <c r="B11821" s="16" t="str">
        <f>'[5]HGAC FS12-23 Gladiator Options'!B1518</f>
        <v>GLAD01518</v>
      </c>
      <c r="C11821" s="27" t="s">
        <v>73</v>
      </c>
      <c r="D11821" s="16" t="s">
        <v>85</v>
      </c>
      <c r="E11821" s="15" t="str">
        <f>'[5]HGAC FS12-23 Gladiator Options'!C1518</f>
        <v>PTO Programming Engine Engage 0900/Oper 2000 Transmission Engage 250/Oper 300</v>
      </c>
      <c r="F11821" s="17">
        <f>'[5]HGAC FS12-23 Gladiator Options'!K1518</f>
        <v>246</v>
      </c>
      <c r="G11821" s="13">
        <v>0.15</v>
      </c>
      <c r="H11821" s="14"/>
    </row>
    <row r="11822" spans="1:8" x14ac:dyDescent="0.35">
      <c r="A11822" s="11" t="s">
        <v>8</v>
      </c>
      <c r="B11822" s="16" t="str">
        <f>'[5]HGAC FS12-23 Gladiator Options'!B1519</f>
        <v>GLAD01519</v>
      </c>
      <c r="C11822" s="27" t="s">
        <v>73</v>
      </c>
      <c r="D11822" s="16" t="s">
        <v>85</v>
      </c>
      <c r="E11822" s="15" t="str">
        <f>'[5]HGAC FS12-23 Gladiator Options'!C1519</f>
        <v>PTO Programming Engine Engage 0900/Oper 2050 Transmission Engage 250/Oper 300</v>
      </c>
      <c r="F11822" s="17">
        <f>'[5]HGAC FS12-23 Gladiator Options'!K1519</f>
        <v>246</v>
      </c>
      <c r="G11822" s="13">
        <v>0.15</v>
      </c>
      <c r="H11822" s="14"/>
    </row>
    <row r="11823" spans="1:8" x14ac:dyDescent="0.35">
      <c r="A11823" s="11" t="s">
        <v>8</v>
      </c>
      <c r="B11823" s="16" t="str">
        <f>'[5]HGAC FS12-23 Gladiator Options'!B1520</f>
        <v>GLAD01520</v>
      </c>
      <c r="C11823" s="27" t="s">
        <v>73</v>
      </c>
      <c r="D11823" s="16" t="s">
        <v>85</v>
      </c>
      <c r="E11823" s="15" t="str">
        <f>'[5]HGAC FS12-23 Gladiator Options'!C1520</f>
        <v>PTO Programming Engine Engage 0900/Oper 2100 Transmission Engage 250/Oper 5000</v>
      </c>
      <c r="F11823" s="17">
        <f>'[5]HGAC FS12-23 Gladiator Options'!K1520</f>
        <v>1027</v>
      </c>
      <c r="G11823" s="13">
        <v>0.15</v>
      </c>
      <c r="H11823" s="14"/>
    </row>
    <row r="11824" spans="1:8" x14ac:dyDescent="0.35">
      <c r="A11824" s="11" t="s">
        <v>8</v>
      </c>
      <c r="B11824" s="16" t="str">
        <f>'[5]HGAC FS12-23 Gladiator Options'!B1521</f>
        <v>GLAD01521</v>
      </c>
      <c r="C11824" s="27" t="s">
        <v>73</v>
      </c>
      <c r="D11824" s="16" t="s">
        <v>85</v>
      </c>
      <c r="E11824" s="15" t="str">
        <f>'[5]HGAC FS12-23 Gladiator Options'!C1521</f>
        <v>PTO Programming Engine Engage 0900/Oper 2200 Transmission Engage 250/Oper 300</v>
      </c>
      <c r="F11824" s="17">
        <f>'[5]HGAC FS12-23 Gladiator Options'!K1521</f>
        <v>246</v>
      </c>
      <c r="G11824" s="13">
        <v>0.15</v>
      </c>
      <c r="H11824" s="14"/>
    </row>
    <row r="11825" spans="1:8" x14ac:dyDescent="0.35">
      <c r="A11825" s="11" t="s">
        <v>8</v>
      </c>
      <c r="B11825" s="16" t="str">
        <f>'[5]HGAC FS12-23 Gladiator Options'!B1522</f>
        <v>GLAD01522</v>
      </c>
      <c r="C11825" s="27" t="s">
        <v>73</v>
      </c>
      <c r="D11825" s="16" t="s">
        <v>85</v>
      </c>
      <c r="E11825" s="15" t="str">
        <f>'[5]HGAC FS12-23 Gladiator Options'!C1522</f>
        <v>PTO Programming Engine Engage 0900/Oper 3000 Transmission Engage 250/Oper 300</v>
      </c>
      <c r="F11825" s="17">
        <f>'[5]HGAC FS12-23 Gladiator Options'!K1522</f>
        <v>246</v>
      </c>
      <c r="G11825" s="13">
        <v>0.15</v>
      </c>
      <c r="H11825" s="14"/>
    </row>
    <row r="11826" spans="1:8" x14ac:dyDescent="0.35">
      <c r="A11826" s="11" t="s">
        <v>8</v>
      </c>
      <c r="B11826" s="16" t="str">
        <f>'[5]HGAC FS12-23 Gladiator Options'!B1523</f>
        <v>GLAD01523</v>
      </c>
      <c r="C11826" s="27" t="s">
        <v>73</v>
      </c>
      <c r="D11826" s="16" t="s">
        <v>85</v>
      </c>
      <c r="E11826" s="15" t="str">
        <f>'[5]HGAC FS12-23 Gladiator Options'!C1523</f>
        <v>PTO Programming Engine Engage 0900/Oper 4000 Transmission Engage 250/Oper 300</v>
      </c>
      <c r="F11826" s="17">
        <f>'[5]HGAC FS12-23 Gladiator Options'!K1523</f>
        <v>0</v>
      </c>
      <c r="G11826" s="13">
        <v>0.15</v>
      </c>
      <c r="H11826" s="14"/>
    </row>
    <row r="11827" spans="1:8" x14ac:dyDescent="0.35">
      <c r="A11827" s="11" t="s">
        <v>8</v>
      </c>
      <c r="B11827" s="16" t="str">
        <f>'[5]HGAC FS12-23 Gladiator Options'!B1524</f>
        <v>GLAD01524</v>
      </c>
      <c r="C11827" s="27" t="s">
        <v>73</v>
      </c>
      <c r="D11827" s="16" t="s">
        <v>85</v>
      </c>
      <c r="E11827" s="15" t="str">
        <f>'[5]HGAC FS12-23 Gladiator Options'!C1524</f>
        <v>PTO Programming Engine Engage 0900/Oper 4000 Transmission Engage 250/Oper 5000</v>
      </c>
      <c r="F11827" s="17">
        <f>'[5]HGAC FS12-23 Gladiator Options'!K1524</f>
        <v>1027</v>
      </c>
      <c r="G11827" s="13">
        <v>0.15</v>
      </c>
      <c r="H11827" s="14"/>
    </row>
    <row r="11828" spans="1:8" x14ac:dyDescent="0.35">
      <c r="A11828" s="11" t="s">
        <v>8</v>
      </c>
      <c r="B11828" s="16" t="str">
        <f>'[5]HGAC FS12-23 Gladiator Options'!B1525</f>
        <v>GLAD01525</v>
      </c>
      <c r="C11828" s="27" t="s">
        <v>73</v>
      </c>
      <c r="D11828" s="16" t="s">
        <v>85</v>
      </c>
      <c r="E11828" s="15" t="str">
        <f>'[5]HGAC FS12-23 Gladiator Options'!C1525</f>
        <v>NO PTO Clearance</v>
      </c>
      <c r="F11828" s="17">
        <f>'[5]HGAC FS12-23 Gladiator Options'!K1525</f>
        <v>0</v>
      </c>
      <c r="G11828" s="13">
        <v>0.15</v>
      </c>
      <c r="H11828" s="14"/>
    </row>
    <row r="11829" spans="1:8" x14ac:dyDescent="0.35">
      <c r="A11829" s="11" t="s">
        <v>8</v>
      </c>
      <c r="B11829" s="16" t="str">
        <f>'[5]HGAC FS12-23 Gladiator Options'!B1526</f>
        <v>GLAD01526</v>
      </c>
      <c r="C11829" s="27" t="s">
        <v>73</v>
      </c>
      <c r="D11829" s="16" t="s">
        <v>85</v>
      </c>
      <c r="E11829" s="15" t="str">
        <f>'[5]HGAC FS12-23 Gladiator Options'!C1526</f>
        <v>PTO Clearance Cab Floor Pocket Floor Mat</v>
      </c>
      <c r="F11829" s="17">
        <f>'[5]HGAC FS12-23 Gladiator Options'!K1526</f>
        <v>1307</v>
      </c>
      <c r="G11829" s="13">
        <v>0.15</v>
      </c>
      <c r="H11829" s="14"/>
    </row>
    <row r="11830" spans="1:8" x14ac:dyDescent="0.35">
      <c r="A11830" s="11" t="s">
        <v>8</v>
      </c>
      <c r="B11830" s="16" t="str">
        <f>'[5]HGAC FS12-23 Gladiator Options'!B1527</f>
        <v>GLAD01527</v>
      </c>
      <c r="C11830" s="27" t="s">
        <v>73</v>
      </c>
      <c r="D11830" s="16" t="s">
        <v>85</v>
      </c>
      <c r="E11830" s="15" t="str">
        <f>'[5]HGAC FS12-23 Gladiator Options'!C1527</f>
        <v>PTO Clearance Cab Floor Pocket Floor Mat Long</v>
      </c>
      <c r="F11830" s="17">
        <f>'[5]HGAC FS12-23 Gladiator Options'!K1527</f>
        <v>1557</v>
      </c>
      <c r="G11830" s="13">
        <v>0.15</v>
      </c>
      <c r="H11830" s="14"/>
    </row>
    <row r="11831" spans="1:8" x14ac:dyDescent="0.35">
      <c r="A11831" s="11" t="s">
        <v>8</v>
      </c>
      <c r="B11831" s="16" t="str">
        <f>'[5]HGAC FS12-23 Gladiator Options'!B1528</f>
        <v>GLAD01528</v>
      </c>
      <c r="C11831" s="27" t="s">
        <v>73</v>
      </c>
      <c r="D11831" s="16" t="s">
        <v>85</v>
      </c>
      <c r="E11831" s="15" t="str">
        <f>'[5]HGAC FS12-23 Gladiator Options'!C1528</f>
        <v>PTO Clearance Cab Floor Pocket Floor Mat Tall</v>
      </c>
      <c r="F11831" s="17">
        <f>'[5]HGAC FS12-23 Gladiator Options'!K1528</f>
        <v>1352</v>
      </c>
      <c r="G11831" s="13">
        <v>0.15</v>
      </c>
      <c r="H11831" s="14"/>
    </row>
    <row r="11832" spans="1:8" x14ac:dyDescent="0.35">
      <c r="A11832" s="11" t="s">
        <v>8</v>
      </c>
      <c r="B11832" s="16" t="str">
        <f>'[5]HGAC FS12-23 Gladiator Options'!B1529</f>
        <v>GLAD01529</v>
      </c>
      <c r="C11832" s="27" t="s">
        <v>73</v>
      </c>
      <c r="D11832" s="16" t="s">
        <v>85</v>
      </c>
      <c r="E11832" s="15" t="str">
        <f>'[5]HGAC FS12-23 Gladiator Options'!C1529</f>
        <v>PTO Clearance Cab Floor Pocket Tread Plate</v>
      </c>
      <c r="F11832" s="17">
        <f>'[5]HGAC FS12-23 Gladiator Options'!K1529</f>
        <v>1307</v>
      </c>
      <c r="G11832" s="13">
        <v>0.15</v>
      </c>
      <c r="H11832" s="14"/>
    </row>
    <row r="11833" spans="1:8" x14ac:dyDescent="0.35">
      <c r="A11833" s="11" t="s">
        <v>8</v>
      </c>
      <c r="B11833" s="16" t="str">
        <f>'[5]HGAC FS12-23 Gladiator Options'!B1530</f>
        <v>GLAD01530</v>
      </c>
      <c r="C11833" s="27" t="s">
        <v>73</v>
      </c>
      <c r="D11833" s="16" t="s">
        <v>85</v>
      </c>
      <c r="E11833" s="15" t="str">
        <f>'[5]HGAC FS12-23 Gladiator Options'!C1530</f>
        <v>PTO Clearance Cab Floor Pocket Tread Plate Long</v>
      </c>
      <c r="F11833" s="17">
        <f>'[5]HGAC FS12-23 Gladiator Options'!K1530</f>
        <v>1557</v>
      </c>
      <c r="G11833" s="13">
        <v>0.15</v>
      </c>
      <c r="H11833" s="14"/>
    </row>
    <row r="11834" spans="1:8" x14ac:dyDescent="0.35">
      <c r="A11834" s="11" t="s">
        <v>8</v>
      </c>
      <c r="B11834" s="16" t="str">
        <f>'[5]HGAC FS12-23 Gladiator Options'!B1531</f>
        <v>GLAD01531</v>
      </c>
      <c r="C11834" s="27" t="s">
        <v>73</v>
      </c>
      <c r="D11834" s="16" t="s">
        <v>85</v>
      </c>
      <c r="E11834" s="15" t="str">
        <f>'[5]HGAC FS12-23 Gladiator Options'!C1531</f>
        <v>PTO Clearance Cab Floor Pocket Tread Plate Long Painted</v>
      </c>
      <c r="F11834" s="17">
        <f>'[5]HGAC FS12-23 Gladiator Options'!K1531</f>
        <v>1557</v>
      </c>
      <c r="G11834" s="13">
        <v>0.15</v>
      </c>
      <c r="H11834" s="14"/>
    </row>
    <row r="11835" spans="1:8" x14ac:dyDescent="0.35">
      <c r="A11835" s="11" t="s">
        <v>8</v>
      </c>
      <c r="B11835" s="16" t="str">
        <f>'[5]HGAC FS12-23 Gladiator Options'!B1532</f>
        <v>GLAD01532</v>
      </c>
      <c r="C11835" s="27" t="s">
        <v>73</v>
      </c>
      <c r="D11835" s="16" t="s">
        <v>85</v>
      </c>
      <c r="E11835" s="15" t="str">
        <f>'[5]HGAC FS12-23 Gladiator Options'!C1532</f>
        <v>PTO Clearance Cab Floor Pocket Tread Plate Tall</v>
      </c>
      <c r="F11835" s="17">
        <f>'[5]HGAC FS12-23 Gladiator Options'!K1532</f>
        <v>1352</v>
      </c>
      <c r="G11835" s="13">
        <v>0.15</v>
      </c>
      <c r="H11835" s="14"/>
    </row>
    <row r="11836" spans="1:8" x14ac:dyDescent="0.35">
      <c r="A11836" s="11" t="s">
        <v>8</v>
      </c>
      <c r="B11836" s="16" t="str">
        <f>'[5]HGAC FS12-23 Gladiator Options'!B1533</f>
        <v>GLAD01533</v>
      </c>
      <c r="C11836" s="27" t="s">
        <v>73</v>
      </c>
      <c r="D11836" s="16" t="s">
        <v>85</v>
      </c>
      <c r="E11836" s="15" t="str">
        <f>'[5]HGAC FS12-23 Gladiator Options'!C1533</f>
        <v>PTO Clearance Cab Floor Pocket Floormat Wheel Well to Wheel Well</v>
      </c>
      <c r="F11836" s="17">
        <f>'[5]HGAC FS12-23 Gladiator Options'!K1533</f>
        <v>3646</v>
      </c>
      <c r="G11836" s="13">
        <v>0.15</v>
      </c>
      <c r="H11836" s="14"/>
    </row>
    <row r="11837" spans="1:8" x14ac:dyDescent="0.35">
      <c r="A11837" s="11" t="s">
        <v>8</v>
      </c>
      <c r="B11837" s="16" t="str">
        <f>'[5]HGAC FS12-23 Gladiator Options'!B1534</f>
        <v>GLAD01534</v>
      </c>
      <c r="C11837" s="27" t="s">
        <v>73</v>
      </c>
      <c r="D11837" s="16" t="s">
        <v>85</v>
      </c>
      <c r="E11837" s="15" t="str">
        <f>'[5]HGAC FS12-23 Gladiator Options'!C1534</f>
        <v>Driveline MSI 1710 w/Meritor U-Joints w/Thrust Washers</v>
      </c>
      <c r="F11837" s="17">
        <f>'[5]HGAC FS12-23 Gladiator Options'!K1534</f>
        <v>0</v>
      </c>
      <c r="G11837" s="13">
        <v>0.15</v>
      </c>
      <c r="H11837" s="14"/>
    </row>
    <row r="11838" spans="1:8" x14ac:dyDescent="0.35">
      <c r="A11838" s="11" t="s">
        <v>8</v>
      </c>
      <c r="B11838" s="16" t="str">
        <f>'[5]HGAC FS12-23 Gladiator Options'!B1535</f>
        <v>GLAD01535</v>
      </c>
      <c r="C11838" s="27" t="s">
        <v>73</v>
      </c>
      <c r="D11838" s="16" t="s">
        <v>85</v>
      </c>
      <c r="E11838" s="15" t="str">
        <f>'[5]HGAC FS12-23 Gladiator Options'!C1535</f>
        <v>Driveline Spicer 1710</v>
      </c>
      <c r="F11838" s="17">
        <f>'[5]HGAC FS12-23 Gladiator Options'!K1535</f>
        <v>-164</v>
      </c>
      <c r="G11838" s="13">
        <v>0.15</v>
      </c>
      <c r="H11838" s="14"/>
    </row>
    <row r="11839" spans="1:8" x14ac:dyDescent="0.35">
      <c r="A11839" s="11" t="s">
        <v>8</v>
      </c>
      <c r="B11839" s="16" t="str">
        <f>'[5]HGAC FS12-23 Gladiator Options'!B1536</f>
        <v>GLAD01536</v>
      </c>
      <c r="C11839" s="27" t="s">
        <v>73</v>
      </c>
      <c r="D11839" s="16" t="s">
        <v>85</v>
      </c>
      <c r="E11839" s="15" t="str">
        <f>'[5]HGAC FS12-23 Gladiator Options'!C1536</f>
        <v>Driveline MSI 1710 w/Meritor U-Joints w/Thrust Washers w/Half Round Yokes</v>
      </c>
      <c r="F11839" s="17">
        <f>'[5]HGAC FS12-23 Gladiator Options'!K1536</f>
        <v>859</v>
      </c>
      <c r="G11839" s="13">
        <v>0.15</v>
      </c>
      <c r="H11839" s="14"/>
    </row>
    <row r="11840" spans="1:8" x14ac:dyDescent="0.35">
      <c r="A11840" s="11" t="s">
        <v>8</v>
      </c>
      <c r="B11840" s="16" t="str">
        <f>'[5]HGAC FS12-23 Gladiator Options'!B1537</f>
        <v>GLAD01537</v>
      </c>
      <c r="C11840" s="27" t="s">
        <v>73</v>
      </c>
      <c r="D11840" s="16" t="s">
        <v>85</v>
      </c>
      <c r="E11840" s="15" t="str">
        <f>'[5]HGAC FS12-23 Gladiator Options'!C1537</f>
        <v>Driveline MSI 1710 w/Half Round Yokes</v>
      </c>
      <c r="F11840" s="17">
        <f>'[5]HGAC FS12-23 Gladiator Options'!K1537</f>
        <v>859</v>
      </c>
      <c r="G11840" s="13">
        <v>0.15</v>
      </c>
      <c r="H11840" s="14"/>
    </row>
    <row r="11841" spans="1:8" x14ac:dyDescent="0.35">
      <c r="A11841" s="11" t="s">
        <v>8</v>
      </c>
      <c r="B11841" s="16" t="str">
        <f>'[5]HGAC FS12-23 Gladiator Options'!B1538</f>
        <v>GLAD01538</v>
      </c>
      <c r="C11841" s="27" t="s">
        <v>73</v>
      </c>
      <c r="D11841" s="16" t="s">
        <v>85</v>
      </c>
      <c r="E11841" s="15" t="str">
        <f>'[5]HGAC FS12-23 Gladiator Options'!C1538</f>
        <v>Driveline MSI 1710/1610 w/Meritor U-Joints w/Thrust Washers</v>
      </c>
      <c r="F11841" s="17">
        <f>'[5]HGAC FS12-23 Gladiator Options'!K1538</f>
        <v>316</v>
      </c>
      <c r="G11841" s="13">
        <v>0.15</v>
      </c>
      <c r="H11841" s="14"/>
    </row>
    <row r="11842" spans="1:8" x14ac:dyDescent="0.35">
      <c r="A11842" s="11" t="s">
        <v>8</v>
      </c>
      <c r="B11842" s="16" t="str">
        <f>'[5]HGAC FS12-23 Gladiator Options'!B1539</f>
        <v>GLAD01539</v>
      </c>
      <c r="C11842" s="27" t="s">
        <v>73</v>
      </c>
      <c r="D11842" s="16" t="s">
        <v>85</v>
      </c>
      <c r="E11842" s="15" t="str">
        <f>'[5]HGAC FS12-23 Gladiator Options'!C1539</f>
        <v>Driveline Spicer 1710/1610</v>
      </c>
      <c r="F11842" s="17">
        <f>'[5]HGAC FS12-23 Gladiator Options'!K1539</f>
        <v>152</v>
      </c>
      <c r="G11842" s="13">
        <v>0.15</v>
      </c>
      <c r="H11842" s="14"/>
    </row>
    <row r="11843" spans="1:8" x14ac:dyDescent="0.35">
      <c r="A11843" s="11" t="s">
        <v>8</v>
      </c>
      <c r="B11843" s="16" t="str">
        <f>'[5]HGAC FS12-23 Gladiator Options'!B1540</f>
        <v>GLAD01540</v>
      </c>
      <c r="C11843" s="27" t="s">
        <v>73</v>
      </c>
      <c r="D11843" s="16" t="s">
        <v>85</v>
      </c>
      <c r="E11843" s="15" t="str">
        <f>'[5]HGAC FS12-23 Gladiator Options'!C1540</f>
        <v>Driveline Spicer 1810</v>
      </c>
      <c r="F11843" s="17">
        <f>'[5]HGAC FS12-23 Gladiator Options'!K1540</f>
        <v>117</v>
      </c>
      <c r="G11843" s="13">
        <v>0.15</v>
      </c>
      <c r="H11843" s="14"/>
    </row>
    <row r="11844" spans="1:8" x14ac:dyDescent="0.35">
      <c r="A11844" s="11" t="s">
        <v>8</v>
      </c>
      <c r="B11844" s="16" t="str">
        <f>'[5]HGAC FS12-23 Gladiator Options'!B1541</f>
        <v>GLAD01541</v>
      </c>
      <c r="C11844" s="27" t="s">
        <v>73</v>
      </c>
      <c r="D11844" s="16" t="s">
        <v>85</v>
      </c>
      <c r="E11844" s="15" t="str">
        <f>'[5]HGAC FS12-23 Gladiator Options'!C1541</f>
        <v>Driveline MSI 1810 w/Meritor U-Joints w/Thrust Washers</v>
      </c>
      <c r="F11844" s="17">
        <f>'[5]HGAC FS12-23 Gladiator Options'!K1541</f>
        <v>697</v>
      </c>
      <c r="G11844" s="13">
        <v>0.15</v>
      </c>
      <c r="H11844" s="14"/>
    </row>
    <row r="11845" spans="1:8" x14ac:dyDescent="0.35">
      <c r="A11845" s="11" t="s">
        <v>8</v>
      </c>
      <c r="B11845" s="16" t="str">
        <f>'[5]HGAC FS12-23 Gladiator Options'!B1542</f>
        <v>GLAD01542</v>
      </c>
      <c r="C11845" s="27" t="s">
        <v>73</v>
      </c>
      <c r="D11845" s="16" t="s">
        <v>85</v>
      </c>
      <c r="E11845" s="15" t="str">
        <f>'[5]HGAC FS12-23 Gladiator Options'!C1542</f>
        <v>Driveline MSI 1810 w/Meritor U-Joints w/Thrust Washers w/Half Round Yokes</v>
      </c>
      <c r="F11845" s="17">
        <f>'[5]HGAC FS12-23 Gladiator Options'!K1542</f>
        <v>1243</v>
      </c>
      <c r="G11845" s="13">
        <v>0.15</v>
      </c>
      <c r="H11845" s="14"/>
    </row>
    <row r="11846" spans="1:8" x14ac:dyDescent="0.35">
      <c r="A11846" s="11" t="s">
        <v>8</v>
      </c>
      <c r="B11846" s="16" t="str">
        <f>'[5]HGAC FS12-23 Gladiator Options'!B1543</f>
        <v>GLAD01543</v>
      </c>
      <c r="C11846" s="27" t="s">
        <v>73</v>
      </c>
      <c r="D11846" s="16" t="s">
        <v>85</v>
      </c>
      <c r="E11846" s="15" t="str">
        <f>'[5]HGAC FS12-23 Gladiator Options'!C1543</f>
        <v>Driveline MSI 1810/1710 w/Meritor U-Joints w/Thrust Washers</v>
      </c>
      <c r="F11846" s="17">
        <f>'[5]HGAC FS12-23 Gladiator Options'!K1543</f>
        <v>697</v>
      </c>
      <c r="G11846" s="13">
        <v>0.15</v>
      </c>
      <c r="H11846" s="14"/>
    </row>
    <row r="11847" spans="1:8" x14ac:dyDescent="0.35">
      <c r="A11847" s="11" t="s">
        <v>8</v>
      </c>
      <c r="B11847" s="16" t="str">
        <f>'[5]HGAC FS12-23 Gladiator Options'!B1544</f>
        <v>GLAD01544</v>
      </c>
      <c r="C11847" s="27" t="s">
        <v>73</v>
      </c>
      <c r="D11847" s="16" t="s">
        <v>85</v>
      </c>
      <c r="E11847" s="15" t="str">
        <f>'[5]HGAC FS12-23 Gladiator Options'!C1544</f>
        <v>Driveline Spicer 1810/1710</v>
      </c>
      <c r="F11847" s="17">
        <f>'[5]HGAC FS12-23 Gladiator Options'!K1544</f>
        <v>117</v>
      </c>
      <c r="G11847" s="13">
        <v>0.15</v>
      </c>
      <c r="H11847" s="14"/>
    </row>
    <row r="11848" spans="1:8" x14ac:dyDescent="0.35">
      <c r="A11848" s="11" t="s">
        <v>8</v>
      </c>
      <c r="B11848" s="16" t="str">
        <f>'[5]HGAC FS12-23 Gladiator Options'!B1545</f>
        <v>GLAD01545</v>
      </c>
      <c r="C11848" s="27" t="s">
        <v>73</v>
      </c>
      <c r="D11848" s="16" t="s">
        <v>85</v>
      </c>
      <c r="E11848" s="15" t="str">
        <f>'[5]HGAC FS12-23 Gladiator Options'!C1545</f>
        <v>NO PTO/Power Divide Pump Yokes</v>
      </c>
      <c r="F11848" s="17">
        <f>'[5]HGAC FS12-23 Gladiator Options'!K1545</f>
        <v>0</v>
      </c>
      <c r="G11848" s="13">
        <v>0.15</v>
      </c>
      <c r="H11848" s="14"/>
    </row>
    <row r="11849" spans="1:8" x14ac:dyDescent="0.35">
      <c r="A11849" s="11" t="s">
        <v>8</v>
      </c>
      <c r="B11849" s="16" t="str">
        <f>'[5]HGAC FS12-23 Gladiator Options'!B1546</f>
        <v>GLAD01546</v>
      </c>
      <c r="C11849" s="27" t="s">
        <v>73</v>
      </c>
      <c r="D11849" s="16" t="s">
        <v>85</v>
      </c>
      <c r="E11849" s="15" t="str">
        <f>'[5]HGAC FS12-23 Gladiator Options'!C1546</f>
        <v>PTO Pump Yokes - Chassis Supplied</v>
      </c>
      <c r="F11849" s="17">
        <f>'[5]HGAC FS12-23 Gladiator Options'!K1546</f>
        <v>178</v>
      </c>
      <c r="G11849" s="13">
        <v>0.15</v>
      </c>
      <c r="H11849" s="14"/>
    </row>
    <row r="11850" spans="1:8" x14ac:dyDescent="0.35">
      <c r="A11850" s="11" t="s">
        <v>8</v>
      </c>
      <c r="B11850" s="16" t="str">
        <f>'[5]HGAC FS12-23 Gladiator Options'!B1547</f>
        <v>GLAD01547</v>
      </c>
      <c r="C11850" s="27" t="s">
        <v>73</v>
      </c>
      <c r="D11850" s="16" t="s">
        <v>85</v>
      </c>
      <c r="E11850" s="15" t="str">
        <f>'[5]HGAC FS12-23 Gladiator Options'!C1547</f>
        <v>NO Driveline Guards</v>
      </c>
      <c r="F11850" s="17">
        <f>'[5]HGAC FS12-23 Gladiator Options'!K1547</f>
        <v>0</v>
      </c>
      <c r="G11850" s="13">
        <v>0.15</v>
      </c>
      <c r="H11850" s="14"/>
    </row>
    <row r="11851" spans="1:8" x14ac:dyDescent="0.35">
      <c r="A11851" s="11" t="s">
        <v>8</v>
      </c>
      <c r="B11851" s="16" t="str">
        <f>'[5]HGAC FS12-23 Gladiator Options'!B1548</f>
        <v>GLAD01548</v>
      </c>
      <c r="C11851" s="27" t="s">
        <v>73</v>
      </c>
      <c r="D11851" s="16" t="s">
        <v>85</v>
      </c>
      <c r="E11851" s="15" t="str">
        <f>'[5]HGAC FS12-23 Gladiator Options'!C1548</f>
        <v>Driveline Guards (1)</v>
      </c>
      <c r="F11851" s="17">
        <f>'[5]HGAC FS12-23 Gladiator Options'!K1548</f>
        <v>101</v>
      </c>
      <c r="G11851" s="13">
        <v>0.15</v>
      </c>
      <c r="H11851" s="14"/>
    </row>
    <row r="11852" spans="1:8" x14ac:dyDescent="0.35">
      <c r="A11852" s="11" t="s">
        <v>8</v>
      </c>
      <c r="B11852" s="16" t="str">
        <f>'[5]HGAC FS12-23 Gladiator Options'!B1549</f>
        <v>GLAD01549</v>
      </c>
      <c r="C11852" s="27" t="s">
        <v>73</v>
      </c>
      <c r="D11852" s="16" t="s">
        <v>85</v>
      </c>
      <c r="E11852" s="15" t="str">
        <f>'[5]HGAC FS12-23 Gladiator Options'!C1549</f>
        <v>Driveline Guards (2)</v>
      </c>
      <c r="F11852" s="17">
        <f>'[5]HGAC FS12-23 Gladiator Options'!K1549</f>
        <v>200</v>
      </c>
      <c r="G11852" s="13">
        <v>0.15</v>
      </c>
      <c r="H11852" s="14"/>
    </row>
    <row r="11853" spans="1:8" x14ac:dyDescent="0.35">
      <c r="A11853" s="11" t="s">
        <v>8</v>
      </c>
      <c r="B11853" s="16" t="str">
        <f>'[5]HGAC FS12-23 Gladiator Options'!B1550</f>
        <v>GLAD01550</v>
      </c>
      <c r="C11853" s="27" t="s">
        <v>73</v>
      </c>
      <c r="D11853" s="16" t="s">
        <v>85</v>
      </c>
      <c r="E11853" s="15" t="str">
        <f>'[5]HGAC FS12-23 Gladiator Options'!C1550</f>
        <v>Driveline Guards (4)</v>
      </c>
      <c r="F11853" s="17">
        <f>'[5]HGAC FS12-23 Gladiator Options'!K1550</f>
        <v>402</v>
      </c>
      <c r="G11853" s="13">
        <v>0.15</v>
      </c>
      <c r="H11853" s="14"/>
    </row>
    <row r="11854" spans="1:8" x14ac:dyDescent="0.35">
      <c r="A11854" s="11" t="s">
        <v>8</v>
      </c>
      <c r="B11854" s="16" t="str">
        <f>'[5]HGAC FS12-23 Gladiator Options'!B1551</f>
        <v>GLAD01551</v>
      </c>
      <c r="C11854" s="27" t="s">
        <v>73</v>
      </c>
      <c r="D11854" s="16" t="s">
        <v>85</v>
      </c>
      <c r="E11854" s="15" t="str">
        <f>'[5]HGAC FS12-23 Gladiator Options'!C1551</f>
        <v>Driveline Guards (2) w/Grease Splatter Shields</v>
      </c>
      <c r="F11854" s="17">
        <f>'[5]HGAC FS12-23 Gladiator Options'!K1551</f>
        <v>2112</v>
      </c>
      <c r="G11854" s="13">
        <v>0.15</v>
      </c>
      <c r="H11854" s="14"/>
    </row>
    <row r="11855" spans="1:8" x14ac:dyDescent="0.35">
      <c r="A11855" s="11" t="s">
        <v>8</v>
      </c>
      <c r="B11855" s="16" t="str">
        <f>'[5]HGAC FS12-23 Gladiator Options'!B1552</f>
        <v>GLAD01552</v>
      </c>
      <c r="C11855" s="27" t="s">
        <v>73</v>
      </c>
      <c r="D11855" s="16" t="s">
        <v>85</v>
      </c>
      <c r="E11855" s="15" t="str">
        <f>'[5]HGAC FS12-23 Gladiator Options'!C1552</f>
        <v>Driveline Guards (3)</v>
      </c>
      <c r="F11855" s="17">
        <f>'[5]HGAC FS12-23 Gladiator Options'!K1552</f>
        <v>298</v>
      </c>
      <c r="G11855" s="13">
        <v>0.15</v>
      </c>
      <c r="H11855" s="14"/>
    </row>
    <row r="11856" spans="1:8" x14ac:dyDescent="0.35">
      <c r="A11856" s="11" t="s">
        <v>8</v>
      </c>
      <c r="B11856" s="16" t="str">
        <f>'[5]HGAC FS12-23 Gladiator Options'!B1553</f>
        <v>GLAD01553</v>
      </c>
      <c r="C11856" s="27" t="s">
        <v>73</v>
      </c>
      <c r="D11856" s="16" t="s">
        <v>85</v>
      </c>
      <c r="E11856" s="15" t="str">
        <f>'[5]HGAC FS12-23 Gladiator Options'!C1553</f>
        <v>Driveline Guards (6)</v>
      </c>
      <c r="F11856" s="17">
        <f>'[5]HGAC FS12-23 Gladiator Options'!K1553</f>
        <v>594</v>
      </c>
      <c r="G11856" s="13">
        <v>0.15</v>
      </c>
      <c r="H11856" s="14"/>
    </row>
    <row r="11857" spans="1:8" x14ac:dyDescent="0.35">
      <c r="A11857" s="11" t="s">
        <v>8</v>
      </c>
      <c r="B11857" s="16" t="str">
        <f>'[5]HGAC FS12-23 Gladiator Options'!B1554</f>
        <v>GLAD01554</v>
      </c>
      <c r="C11857" s="27" t="s">
        <v>73</v>
      </c>
      <c r="D11857" s="16" t="s">
        <v>85</v>
      </c>
      <c r="E11857" s="15" t="str">
        <f>'[5]HGAC FS12-23 Gladiator Options'!C1554</f>
        <v>NO Driveline Retarder</v>
      </c>
      <c r="F11857" s="17">
        <f>'[5]HGAC FS12-23 Gladiator Options'!K1554</f>
        <v>0</v>
      </c>
      <c r="G11857" s="13">
        <v>0.15</v>
      </c>
      <c r="H11857" s="14"/>
    </row>
    <row r="11858" spans="1:8" x14ac:dyDescent="0.35">
      <c r="A11858" s="11" t="s">
        <v>8</v>
      </c>
      <c r="B11858" s="16" t="str">
        <f>'[5]HGAC FS12-23 Gladiator Options'!B1555</f>
        <v>GLAD01555</v>
      </c>
      <c r="C11858" s="27" t="s">
        <v>73</v>
      </c>
      <c r="D11858" s="16" t="s">
        <v>85</v>
      </c>
      <c r="E11858" s="15" t="str">
        <f>'[5]HGAC FS12-23 Gladiator Options'!C1555</f>
        <v>Driveline Retarder Focal Mnt Telma</v>
      </c>
      <c r="F11858" s="17">
        <f>'[5]HGAC FS12-23 Gladiator Options'!K1555</f>
        <v>19298</v>
      </c>
      <c r="G11858" s="13">
        <v>0.15</v>
      </c>
      <c r="H11858" s="14"/>
    </row>
    <row r="11859" spans="1:8" x14ac:dyDescent="0.35">
      <c r="A11859" s="11" t="s">
        <v>8</v>
      </c>
      <c r="B11859" s="16" t="str">
        <f>'[5]HGAC FS12-23 Gladiator Options'!B1556</f>
        <v>GLAD01556</v>
      </c>
      <c r="C11859" s="27" t="s">
        <v>73</v>
      </c>
      <c r="D11859" s="16" t="s">
        <v>85</v>
      </c>
      <c r="E11859" s="15" t="str">
        <f>'[5]HGAC FS12-23 Gladiator Options'!C1556</f>
        <v>Driveline Retarder Frame Mnt Telma</v>
      </c>
      <c r="F11859" s="17">
        <f>'[5]HGAC FS12-23 Gladiator Options'!K1556</f>
        <v>19298</v>
      </c>
      <c r="G11859" s="13">
        <v>0.15</v>
      </c>
      <c r="H11859" s="14"/>
    </row>
    <row r="11860" spans="1:8" x14ac:dyDescent="0.35">
      <c r="A11860" s="11" t="s">
        <v>8</v>
      </c>
      <c r="B11860" s="16" t="str">
        <f>'[5]HGAC FS12-23 Gladiator Options'!B1557</f>
        <v>GLAD01557</v>
      </c>
      <c r="C11860" s="27" t="s">
        <v>73</v>
      </c>
      <c r="D11860" s="16" t="s">
        <v>85</v>
      </c>
      <c r="E11860" s="15" t="str">
        <f>'[5]HGAC FS12-23 Gladiator Options'!C1557</f>
        <v>NO Driveline Retarder Control</v>
      </c>
      <c r="F11860" s="17">
        <f>'[5]HGAC FS12-23 Gladiator Options'!K1557</f>
        <v>0</v>
      </c>
      <c r="G11860" s="13">
        <v>0.15</v>
      </c>
      <c r="H11860" s="14"/>
    </row>
    <row r="11861" spans="1:8" x14ac:dyDescent="0.35">
      <c r="A11861" s="11" t="s">
        <v>8</v>
      </c>
      <c r="B11861" s="16" t="str">
        <f>'[5]HGAC FS12-23 Gladiator Options'!B1558</f>
        <v>GLAD01558</v>
      </c>
      <c r="C11861" s="27" t="s">
        <v>73</v>
      </c>
      <c r="D11861" s="16" t="s">
        <v>85</v>
      </c>
      <c r="E11861" s="15" t="str">
        <f>'[5]HGAC FS12-23 Gladiator Options'!C1558</f>
        <v>Driveline Ret Ctrl 1/2 Throttle 1/2 Brk Sw Disp</v>
      </c>
      <c r="F11861" s="17">
        <f>'[5]HGAC FS12-23 Gladiator Options'!K1558</f>
        <v>1363</v>
      </c>
      <c r="G11861" s="13">
        <v>0.15</v>
      </c>
      <c r="H11861" s="14"/>
    </row>
    <row r="11862" spans="1:8" x14ac:dyDescent="0.35">
      <c r="A11862" s="11" t="s">
        <v>8</v>
      </c>
      <c r="B11862" s="16" t="str">
        <f>'[5]HGAC FS12-23 Gladiator Options'!B1559</f>
        <v>GLAD01559</v>
      </c>
      <c r="C11862" s="27" t="s">
        <v>73</v>
      </c>
      <c r="D11862" s="16" t="s">
        <v>85</v>
      </c>
      <c r="E11862" s="15" t="str">
        <f>'[5]HGAC FS12-23 Gladiator Options'!C1559</f>
        <v>Driveline Ret Ctrl 1/2 Throttle 1/2 Brk Sw Disp/Def On</v>
      </c>
      <c r="F11862" s="17">
        <f>'[5]HGAC FS12-23 Gladiator Options'!K1559</f>
        <v>1363</v>
      </c>
      <c r="G11862" s="13">
        <v>0.15</v>
      </c>
      <c r="H11862" s="14"/>
    </row>
    <row r="11863" spans="1:8" x14ac:dyDescent="0.35">
      <c r="A11863" s="11" t="s">
        <v>8</v>
      </c>
      <c r="B11863" s="16" t="str">
        <f>'[5]HGAC FS12-23 Gladiator Options'!B1560</f>
        <v>GLAD01560</v>
      </c>
      <c r="C11863" s="27" t="s">
        <v>73</v>
      </c>
      <c r="D11863" s="16" t="s">
        <v>85</v>
      </c>
      <c r="E11863" s="15" t="str">
        <f>'[5]HGAC FS12-23 Gladiator Options'!C1560</f>
        <v>Driveline Ret Ctrl 1/2 Throttle 1/2 Brk Sw Disp/Def On/5MPH Low Speed Threshold</v>
      </c>
      <c r="F11863" s="17">
        <f>'[5]HGAC FS12-23 Gladiator Options'!K1560</f>
        <v>1506</v>
      </c>
      <c r="G11863" s="13">
        <v>0.15</v>
      </c>
      <c r="H11863" s="14"/>
    </row>
    <row r="11864" spans="1:8" x14ac:dyDescent="0.35">
      <c r="A11864" s="11" t="s">
        <v>8</v>
      </c>
      <c r="B11864" s="16" t="str">
        <f>'[5]HGAC FS12-23 Gladiator Options'!B1561</f>
        <v>GLAD01561</v>
      </c>
      <c r="C11864" s="27" t="s">
        <v>73</v>
      </c>
      <c r="D11864" s="16" t="s">
        <v>85</v>
      </c>
      <c r="E11864" s="15" t="str">
        <f>'[5]HGAC FS12-23 Gladiator Options'!C1561</f>
        <v>Driveline Ret Ctrl 1/2 Throttle 1/2 Brk Sw Disp/Def On w/Telma Retarder Label</v>
      </c>
      <c r="F11864" s="17">
        <f>'[5]HGAC FS12-23 Gladiator Options'!K1561</f>
        <v>1363</v>
      </c>
      <c r="G11864" s="13">
        <v>0.15</v>
      </c>
      <c r="H11864" s="14"/>
    </row>
    <row r="11865" spans="1:8" x14ac:dyDescent="0.35">
      <c r="A11865" s="11" t="s">
        <v>8</v>
      </c>
      <c r="B11865" s="16" t="str">
        <f>'[5]HGAC FS12-23 Gladiator Options'!B1562</f>
        <v>GLAD01562</v>
      </c>
      <c r="C11865" s="27" t="s">
        <v>73</v>
      </c>
      <c r="D11865" s="16" t="s">
        <v>85</v>
      </c>
      <c r="E11865" s="15" t="str">
        <f>'[5]HGAC FS12-23 Gladiator Options'!C1562</f>
        <v>Driveline Ret Ctrl 1/2 Throttle 1/2 Brk Sw Pnl</v>
      </c>
      <c r="F11865" s="17">
        <f>'[5]HGAC FS12-23 Gladiator Options'!K1562</f>
        <v>1363</v>
      </c>
      <c r="G11865" s="13">
        <v>0.15</v>
      </c>
      <c r="H11865" s="14"/>
    </row>
    <row r="11866" spans="1:8" x14ac:dyDescent="0.35">
      <c r="A11866" s="11" t="s">
        <v>8</v>
      </c>
      <c r="B11866" s="16" t="str">
        <f>'[5]HGAC FS12-23 Gladiator Options'!B1563</f>
        <v>GLAD01563</v>
      </c>
      <c r="C11866" s="27" t="s">
        <v>73</v>
      </c>
      <c r="D11866" s="16" t="s">
        <v>85</v>
      </c>
      <c r="E11866" s="15" t="str">
        <f>'[5]HGAC FS12-23 Gladiator Options'!C1563</f>
        <v>Driveline Ret Ctrl 1/2 Throttle 1/2 Brk Sw Pnl w/10 Ft Relay Box Extension</v>
      </c>
      <c r="F11866" s="17">
        <f>'[5]HGAC FS12-23 Gladiator Options'!K1563</f>
        <v>1506</v>
      </c>
      <c r="G11866" s="13">
        <v>0.15</v>
      </c>
      <c r="H11866" s="14"/>
    </row>
    <row r="11867" spans="1:8" x14ac:dyDescent="0.35">
      <c r="A11867" s="11" t="s">
        <v>8</v>
      </c>
      <c r="B11867" s="16" t="str">
        <f>'[5]HGAC FS12-23 Gladiator Options'!B1564</f>
        <v>GLAD01564</v>
      </c>
      <c r="C11867" s="27" t="s">
        <v>73</v>
      </c>
      <c r="D11867" s="16" t="s">
        <v>85</v>
      </c>
      <c r="E11867" s="15" t="str">
        <f>'[5]HGAC FS12-23 Gladiator Options'!C1564</f>
        <v>Driveline Ret Ctrl 1/2 Throttle 1/2 Brk Sw Pnl/Lkg Rkr Sw</v>
      </c>
      <c r="F11867" s="17">
        <f>'[5]HGAC FS12-23 Gladiator Options'!K1564</f>
        <v>1363</v>
      </c>
      <c r="G11867" s="13">
        <v>0.15</v>
      </c>
      <c r="H11867" s="14"/>
    </row>
    <row r="11868" spans="1:8" x14ac:dyDescent="0.35">
      <c r="A11868" s="11" t="s">
        <v>8</v>
      </c>
      <c r="B11868" s="16" t="str">
        <f>'[5]HGAC FS12-23 Gladiator Options'!B1565</f>
        <v>GLAD01565</v>
      </c>
      <c r="C11868" s="27" t="s">
        <v>73</v>
      </c>
      <c r="D11868" s="16" t="s">
        <v>85</v>
      </c>
      <c r="E11868" s="15" t="str">
        <f>'[5]HGAC FS12-23 Gladiator Options'!C1565</f>
        <v>Driveline Ret Ctrl 1/2 Throttle 1/2 Brk 3 psi</v>
      </c>
      <c r="F11868" s="17">
        <f>'[5]HGAC FS12-23 Gladiator Options'!K1565</f>
        <v>1363</v>
      </c>
      <c r="G11868" s="13">
        <v>0.15</v>
      </c>
      <c r="H11868" s="14"/>
    </row>
    <row r="11869" spans="1:8" x14ac:dyDescent="0.35">
      <c r="A11869" s="11" t="s">
        <v>8</v>
      </c>
      <c r="B11869" s="16" t="str">
        <f>'[5]HGAC FS12-23 Gladiator Options'!B1566</f>
        <v>GLAD01566</v>
      </c>
      <c r="C11869" s="27" t="s">
        <v>73</v>
      </c>
      <c r="D11869" s="16" t="s">
        <v>85</v>
      </c>
      <c r="E11869" s="15" t="str">
        <f>'[5]HGAC FS12-23 Gladiator Options'!C1566</f>
        <v>Driveline Ret Ctrl 1/4 Throttle 3/4 Brk Sw Pnl</v>
      </c>
      <c r="F11869" s="17">
        <f>'[5]HGAC FS12-23 Gladiator Options'!K1566</f>
        <v>1363</v>
      </c>
      <c r="G11869" s="13">
        <v>0.15</v>
      </c>
      <c r="H11869" s="14"/>
    </row>
    <row r="11870" spans="1:8" x14ac:dyDescent="0.35">
      <c r="A11870" s="11" t="s">
        <v>8</v>
      </c>
      <c r="B11870" s="16" t="str">
        <f>'[5]HGAC FS12-23 Gladiator Options'!B1567</f>
        <v>GLAD01567</v>
      </c>
      <c r="C11870" s="27" t="s">
        <v>73</v>
      </c>
      <c r="D11870" s="16" t="s">
        <v>85</v>
      </c>
      <c r="E11870" s="15" t="str">
        <f>'[5]HGAC FS12-23 Gladiator Options'!C1567</f>
        <v>Driveline Ret Ctrl 1/4 Throttle 3/4 Brk Sw Disp</v>
      </c>
      <c r="F11870" s="17">
        <f>'[5]HGAC FS12-23 Gladiator Options'!K1567</f>
        <v>1389</v>
      </c>
      <c r="G11870" s="13">
        <v>0.15</v>
      </c>
      <c r="H11870" s="14"/>
    </row>
    <row r="11871" spans="1:8" x14ac:dyDescent="0.35">
      <c r="A11871" s="11" t="s">
        <v>8</v>
      </c>
      <c r="B11871" s="16" t="str">
        <f>'[5]HGAC FS12-23 Gladiator Options'!B1568</f>
        <v>GLAD01568</v>
      </c>
      <c r="C11871" s="27" t="s">
        <v>73</v>
      </c>
      <c r="D11871" s="16" t="s">
        <v>85</v>
      </c>
      <c r="E11871" s="15" t="str">
        <f>'[5]HGAC FS12-23 Gladiator Options'!C1568</f>
        <v>Driveline Ret Ctrl Brk Only On/Off Sw Disp</v>
      </c>
      <c r="F11871" s="17">
        <f>'[5]HGAC FS12-23 Gladiator Options'!K1568</f>
        <v>1332</v>
      </c>
      <c r="G11871" s="13">
        <v>0.15</v>
      </c>
      <c r="H11871" s="14"/>
    </row>
    <row r="11872" spans="1:8" x14ac:dyDescent="0.35">
      <c r="A11872" s="11" t="s">
        <v>8</v>
      </c>
      <c r="B11872" s="16" t="str">
        <f>'[5]HGAC FS12-23 Gladiator Options'!B1569</f>
        <v>GLAD01569</v>
      </c>
      <c r="C11872" s="27" t="s">
        <v>73</v>
      </c>
      <c r="D11872" s="16" t="s">
        <v>85</v>
      </c>
      <c r="E11872" s="15" t="str">
        <f>'[5]HGAC FS12-23 Gladiator Options'!C1569</f>
        <v>Driveline Ret Ctrl Brk Only On/Off Sw Disp/Def On</v>
      </c>
      <c r="F11872" s="17">
        <f>'[5]HGAC FS12-23 Gladiator Options'!K1569</f>
        <v>1332</v>
      </c>
      <c r="G11872" s="13">
        <v>0.15</v>
      </c>
      <c r="H11872" s="14"/>
    </row>
    <row r="11873" spans="1:8" x14ac:dyDescent="0.35">
      <c r="A11873" s="11" t="s">
        <v>8</v>
      </c>
      <c r="B11873" s="16" t="str">
        <f>'[5]HGAC FS12-23 Gladiator Options'!B1570</f>
        <v>GLAD01570</v>
      </c>
      <c r="C11873" s="27" t="s">
        <v>73</v>
      </c>
      <c r="D11873" s="16" t="s">
        <v>85</v>
      </c>
      <c r="E11873" s="15" t="str">
        <f>'[5]HGAC FS12-23 Gladiator Options'!C1570</f>
        <v>Driveline Ret Ctrl Brk Only On/Off Sw Pnl</v>
      </c>
      <c r="F11873" s="17">
        <f>'[5]HGAC FS12-23 Gladiator Options'!K1570</f>
        <v>1332</v>
      </c>
      <c r="G11873" s="13">
        <v>0.15</v>
      </c>
      <c r="H11873" s="14"/>
    </row>
    <row r="11874" spans="1:8" x14ac:dyDescent="0.35">
      <c r="A11874" s="11" t="s">
        <v>8</v>
      </c>
      <c r="B11874" s="16" t="str">
        <f>'[5]HGAC FS12-23 Gladiator Options'!B1571</f>
        <v>GLAD01571</v>
      </c>
      <c r="C11874" s="27" t="s">
        <v>73</v>
      </c>
      <c r="D11874" s="16" t="s">
        <v>85</v>
      </c>
      <c r="E11874" s="15" t="str">
        <f>'[5]HGAC FS12-23 Gladiator Options'!C1571</f>
        <v>Driveline Ret Ctrl Hand Lever Ctr Pnl On/Off Sw Disp</v>
      </c>
      <c r="F11874" s="17">
        <f>'[5]HGAC FS12-23 Gladiator Options'!K1571</f>
        <v>1591</v>
      </c>
      <c r="G11874" s="13">
        <v>0.15</v>
      </c>
      <c r="H11874" s="14"/>
    </row>
    <row r="11875" spans="1:8" x14ac:dyDescent="0.35">
      <c r="A11875" s="11" t="s">
        <v>8</v>
      </c>
      <c r="B11875" s="16" t="str">
        <f>'[5]HGAC FS12-23 Gladiator Options'!B1572</f>
        <v>GLAD01572</v>
      </c>
      <c r="C11875" s="27" t="s">
        <v>73</v>
      </c>
      <c r="D11875" s="16" t="s">
        <v>85</v>
      </c>
      <c r="E11875" s="15" t="str">
        <f>'[5]HGAC FS12-23 Gladiator Options'!C1572</f>
        <v>Driveline Ret Ctrl Hand Lever Ctr Pnl On/Off Sw Pnl</v>
      </c>
      <c r="F11875" s="17">
        <f>'[5]HGAC FS12-23 Gladiator Options'!K1572</f>
        <v>1591</v>
      </c>
      <c r="G11875" s="13">
        <v>0.15</v>
      </c>
      <c r="H11875" s="14"/>
    </row>
    <row r="11876" spans="1:8" x14ac:dyDescent="0.35">
      <c r="A11876" s="11" t="s">
        <v>8</v>
      </c>
      <c r="B11876" s="16" t="str">
        <f>'[5]HGAC FS12-23 Gladiator Options'!B1573</f>
        <v>GLAD01573</v>
      </c>
      <c r="C11876" s="27" t="s">
        <v>73</v>
      </c>
      <c r="D11876" s="16" t="s">
        <v>85</v>
      </c>
      <c r="E11876" s="15" t="str">
        <f>'[5]HGAC FS12-23 Gladiator Options'!C1573</f>
        <v>Driveline Ret Ctrl Hand Lever LH Pnl On/Off Sw Pnl</v>
      </c>
      <c r="F11876" s="17">
        <f>'[5]HGAC FS12-23 Gladiator Options'!K1573</f>
        <v>1591</v>
      </c>
      <c r="G11876" s="13">
        <v>0.15</v>
      </c>
      <c r="H11876" s="14"/>
    </row>
    <row r="11877" spans="1:8" x14ac:dyDescent="0.35">
      <c r="A11877" s="11" t="s">
        <v>8</v>
      </c>
      <c r="B11877" s="16" t="str">
        <f>'[5]HGAC FS12-23 Gladiator Options'!B1574</f>
        <v>GLAD01574</v>
      </c>
      <c r="C11877" s="27" t="s">
        <v>73</v>
      </c>
      <c r="D11877" s="16" t="s">
        <v>85</v>
      </c>
      <c r="E11877" s="15" t="str">
        <f>'[5]HGAC FS12-23 Gladiator Options'!C1574</f>
        <v>Midship Pump OEM Installed w/NO Jackshaft</v>
      </c>
      <c r="F11877" s="17">
        <f>'[5]HGAC FS12-23 Gladiator Options'!K1574</f>
        <v>0</v>
      </c>
      <c r="G11877" s="13">
        <v>0.15</v>
      </c>
      <c r="H11877" s="14"/>
    </row>
    <row r="11878" spans="1:8" x14ac:dyDescent="0.35">
      <c r="A11878" s="11" t="s">
        <v>8</v>
      </c>
      <c r="B11878" s="16" t="str">
        <f>'[5]HGAC FS12-23 Gladiator Options'!B1575</f>
        <v>GLAD01575</v>
      </c>
      <c r="C11878" s="27" t="s">
        <v>73</v>
      </c>
      <c r="D11878" s="16" t="s">
        <v>85</v>
      </c>
      <c r="E11878" s="15" t="str">
        <f>'[5]HGAC FS12-23 Gladiator Options'!C1575</f>
        <v>Midship Pump Jackshaft Only</v>
      </c>
      <c r="F11878" s="17">
        <f>'[5]HGAC FS12-23 Gladiator Options'!K1575</f>
        <v>858</v>
      </c>
      <c r="G11878" s="13">
        <v>0.15</v>
      </c>
      <c r="H11878" s="14"/>
    </row>
    <row r="11879" spans="1:8" x14ac:dyDescent="0.35">
      <c r="A11879" s="11" t="s">
        <v>8</v>
      </c>
      <c r="B11879" s="16" t="str">
        <f>'[5]HGAC FS12-23 Gladiator Options'!B1576</f>
        <v>GLAD01576</v>
      </c>
      <c r="C11879" s="27" t="s">
        <v>73</v>
      </c>
      <c r="D11879" s="16" t="s">
        <v>85</v>
      </c>
      <c r="E11879" s="15" t="str">
        <f>'[5]HGAC FS12-23 Gladiator Options'!C1576</f>
        <v>Midship Pump Jackshaft &amp; Pump Mounting Brkt</v>
      </c>
      <c r="F11879" s="17">
        <f>'[5]HGAC FS12-23 Gladiator Options'!K1576</f>
        <v>1585</v>
      </c>
      <c r="G11879" s="13">
        <v>0.15</v>
      </c>
      <c r="H11879" s="14"/>
    </row>
    <row r="11880" spans="1:8" x14ac:dyDescent="0.35">
      <c r="A11880" s="11" t="s">
        <v>8</v>
      </c>
      <c r="B11880" s="16" t="str">
        <f>'[5]HGAC FS12-23 Gladiator Options'!B1577</f>
        <v>GLAD01577</v>
      </c>
      <c r="C11880" s="27" t="s">
        <v>73</v>
      </c>
      <c r="D11880" s="16" t="s">
        <v>85</v>
      </c>
      <c r="E11880" s="15" t="str">
        <f>'[5]HGAC FS12-23 Gladiator Options'!C1577</f>
        <v>Midship Pump Jackshaft w/SVI Waterous Side Mount Module Holes</v>
      </c>
      <c r="F11880" s="17">
        <f>'[5]HGAC FS12-23 Gladiator Options'!K1577</f>
        <v>999</v>
      </c>
      <c r="G11880" s="13">
        <v>0.15</v>
      </c>
      <c r="H11880" s="14"/>
    </row>
    <row r="11881" spans="1:8" x14ac:dyDescent="0.35">
      <c r="A11881" s="11" t="s">
        <v>8</v>
      </c>
      <c r="B11881" s="16" t="str">
        <f>'[5]HGAC FS12-23 Gladiator Options'!B1578</f>
        <v>GLAD01578</v>
      </c>
      <c r="C11881" s="27" t="s">
        <v>73</v>
      </c>
      <c r="D11881" s="16" t="s">
        <v>85</v>
      </c>
      <c r="E11881" s="15" t="str">
        <f>'[5]HGAC FS12-23 Gladiator Options'!C1578</f>
        <v>Midship Gearbox Jackshaft Only</v>
      </c>
      <c r="F11881" s="17">
        <f>'[5]HGAC FS12-23 Gladiator Options'!K1578</f>
        <v>980</v>
      </c>
      <c r="G11881" s="13">
        <v>0.15</v>
      </c>
      <c r="H11881" s="14"/>
    </row>
    <row r="11882" spans="1:8" x14ac:dyDescent="0.35">
      <c r="A11882" s="11" t="s">
        <v>8</v>
      </c>
      <c r="B11882" s="16" t="str">
        <f>'[5]HGAC FS12-23 Gladiator Options'!B1579</f>
        <v>GLAD01579</v>
      </c>
      <c r="C11882" s="27" t="s">
        <v>73</v>
      </c>
      <c r="D11882" s="16" t="s">
        <v>85</v>
      </c>
      <c r="E11882" s="15" t="str">
        <f>'[5]HGAC FS12-23 Gladiator Options'!C1579</f>
        <v>Midship Gearbox Jackshaft &amp; Gearbox Mounting Brkt</v>
      </c>
      <c r="F11882" s="17">
        <f>'[5]HGAC FS12-23 Gladiator Options'!K1579</f>
        <v>1909</v>
      </c>
      <c r="G11882" s="13">
        <v>0.15</v>
      </c>
      <c r="H11882" s="14"/>
    </row>
    <row r="11883" spans="1:8" x14ac:dyDescent="0.35">
      <c r="A11883" s="11" t="s">
        <v>8</v>
      </c>
      <c r="B11883" s="16" t="str">
        <f>'[5]HGAC FS12-23 Gladiator Options'!B1580</f>
        <v>GLAD01580</v>
      </c>
      <c r="C11883" s="27" t="s">
        <v>73</v>
      </c>
      <c r="D11883" s="16" t="s">
        <v>85</v>
      </c>
      <c r="E11883" s="15" t="str">
        <f>'[5]HGAC FS12-23 Gladiator Options'!C1580</f>
        <v>Midship Gearbox OEM Installed w/NO Jackshaft</v>
      </c>
      <c r="F11883" s="17">
        <f>'[5]HGAC FS12-23 Gladiator Options'!K1580</f>
        <v>0</v>
      </c>
      <c r="G11883" s="13">
        <v>0.15</v>
      </c>
      <c r="H11883" s="14"/>
    </row>
    <row r="11884" spans="1:8" x14ac:dyDescent="0.35">
      <c r="A11884" s="11" t="s">
        <v>8</v>
      </c>
      <c r="B11884" s="16" t="str">
        <f>'[5]HGAC FS12-23 Gladiator Options'!B1581</f>
        <v>GLAD01581</v>
      </c>
      <c r="C11884" s="27" t="s">
        <v>73</v>
      </c>
      <c r="D11884" s="16" t="s">
        <v>85</v>
      </c>
      <c r="E11884" s="15" t="str">
        <f>'[5]HGAC FS12-23 Gladiator Options'!C1581</f>
        <v>NO Midship Pump/Gearbox</v>
      </c>
      <c r="F11884" s="17">
        <f>'[5]HGAC FS12-23 Gladiator Options'!K1581</f>
        <v>0</v>
      </c>
      <c r="G11884" s="13">
        <v>0.15</v>
      </c>
      <c r="H11884" s="14"/>
    </row>
    <row r="11885" spans="1:8" x14ac:dyDescent="0.35">
      <c r="A11885" s="11" t="s">
        <v>8</v>
      </c>
      <c r="B11885" s="16" t="str">
        <f>'[5]HGAC FS12-23 Gladiator Options'!B1582</f>
        <v>GLAD01582</v>
      </c>
      <c r="C11885" s="27" t="s">
        <v>73</v>
      </c>
      <c r="D11885" s="16" t="s">
        <v>85</v>
      </c>
      <c r="E11885" s="15" t="str">
        <f>'[5]HGAC FS12-23 Gladiator Options'!C1582</f>
        <v>Midship Pump/Gearbox Model Hale</v>
      </c>
      <c r="F11885" s="17">
        <f>'[5]HGAC FS12-23 Gladiator Options'!K1582</f>
        <v>0</v>
      </c>
      <c r="G11885" s="13">
        <v>0.15</v>
      </c>
      <c r="H11885" s="14"/>
    </row>
    <row r="11886" spans="1:8" x14ac:dyDescent="0.35">
      <c r="A11886" s="11" t="s">
        <v>8</v>
      </c>
      <c r="B11886" s="16" t="str">
        <f>'[5]HGAC FS12-23 Gladiator Options'!B1583</f>
        <v>GLAD01583</v>
      </c>
      <c r="C11886" s="27" t="s">
        <v>73</v>
      </c>
      <c r="D11886" s="16" t="s">
        <v>85</v>
      </c>
      <c r="E11886" s="15" t="str">
        <f>'[5]HGAC FS12-23 Gladiator Options'!C1583</f>
        <v>Midship Pump/Gearbox Model Waterous</v>
      </c>
      <c r="F11886" s="17">
        <f>'[5]HGAC FS12-23 Gladiator Options'!K1583</f>
        <v>0</v>
      </c>
      <c r="G11886" s="13">
        <v>0.15</v>
      </c>
      <c r="H11886" s="14"/>
    </row>
    <row r="11887" spans="1:8" x14ac:dyDescent="0.35">
      <c r="A11887" s="11" t="s">
        <v>8</v>
      </c>
      <c r="B11887" s="16" t="str">
        <f>'[5]HGAC FS12-23 Gladiator Options'!B1584</f>
        <v>GLAD01584</v>
      </c>
      <c r="C11887" s="27" t="s">
        <v>73</v>
      </c>
      <c r="D11887" s="16" t="s">
        <v>85</v>
      </c>
      <c r="E11887" s="15" t="str">
        <f>'[5]HGAC FS12-23 Gladiator Options'!C1584</f>
        <v>Midship Pump/Gearbox Model Darley</v>
      </c>
      <c r="F11887" s="17">
        <f>'[5]HGAC FS12-23 Gladiator Options'!K1584</f>
        <v>0</v>
      </c>
      <c r="G11887" s="13">
        <v>0.15</v>
      </c>
      <c r="H11887" s="14"/>
    </row>
    <row r="11888" spans="1:8" x14ac:dyDescent="0.35">
      <c r="A11888" s="11" t="s">
        <v>8</v>
      </c>
      <c r="B11888" s="16" t="str">
        <f>'[5]HGAC FS12-23 Gladiator Options'!B1585</f>
        <v>GLAD01585</v>
      </c>
      <c r="C11888" s="27" t="s">
        <v>73</v>
      </c>
      <c r="D11888" s="16" t="s">
        <v>85</v>
      </c>
      <c r="E11888" s="15" t="str">
        <f>'[5]HGAC FS12-23 Gladiator Options'!C1585</f>
        <v>Midship Driveline Pump Gearbox Drop Darley (No Drop)</v>
      </c>
      <c r="F11888" s="17">
        <f>'[5]HGAC FS12-23 Gladiator Options'!K1585</f>
        <v>0</v>
      </c>
      <c r="G11888" s="13">
        <v>0.15</v>
      </c>
      <c r="H11888" s="14"/>
    </row>
    <row r="11889" spans="1:8" x14ac:dyDescent="0.35">
      <c r="A11889" s="11" t="s">
        <v>8</v>
      </c>
      <c r="B11889" s="16" t="str">
        <f>'[5]HGAC FS12-23 Gladiator Options'!B1586</f>
        <v>GLAD01586</v>
      </c>
      <c r="C11889" s="27" t="s">
        <v>73</v>
      </c>
      <c r="D11889" s="16" t="s">
        <v>85</v>
      </c>
      <c r="E11889" s="15" t="str">
        <f>'[5]HGAC FS12-23 Gladiator Options'!C1586</f>
        <v xml:space="preserve">Midship Driveline Pump Gearbox Drop Hale </v>
      </c>
      <c r="F11889" s="17">
        <f>'[5]HGAC FS12-23 Gladiator Options'!K1586</f>
        <v>0</v>
      </c>
      <c r="G11889" s="13">
        <v>0.15</v>
      </c>
      <c r="H11889" s="14"/>
    </row>
    <row r="11890" spans="1:8" x14ac:dyDescent="0.35">
      <c r="A11890" s="11" t="s">
        <v>8</v>
      </c>
      <c r="B11890" s="16" t="str">
        <f>'[5]HGAC FS12-23 Gladiator Options'!B1587</f>
        <v>GLAD01587</v>
      </c>
      <c r="C11890" s="27" t="s">
        <v>73</v>
      </c>
      <c r="D11890" s="16" t="s">
        <v>85</v>
      </c>
      <c r="E11890" s="15" t="str">
        <f>'[5]HGAC FS12-23 Gladiator Options'!C1587</f>
        <v>Midship Driveline Pump Gearbox Drop Waterous</v>
      </c>
      <c r="F11890" s="17">
        <f>'[5]HGAC FS12-23 Gladiator Options'!K1587</f>
        <v>0</v>
      </c>
      <c r="G11890" s="13">
        <v>0.15</v>
      </c>
      <c r="H11890" s="14"/>
    </row>
    <row r="11891" spans="1:8" x14ac:dyDescent="0.35">
      <c r="A11891" s="11" t="s">
        <v>8</v>
      </c>
      <c r="B11891" s="16" t="str">
        <f>'[5]HGAC FS12-23 Gladiator Options'!B1588</f>
        <v>GLAD01588</v>
      </c>
      <c r="C11891" s="27" t="s">
        <v>73</v>
      </c>
      <c r="D11891" s="16" t="s">
        <v>85</v>
      </c>
      <c r="E11891" s="15" t="str">
        <f>'[5]HGAC FS12-23 Gladiator Options'!C1588</f>
        <v>Midship Pump Ratio</v>
      </c>
      <c r="F11891" s="17">
        <f>'[5]HGAC FS12-23 Gladiator Options'!K1588</f>
        <v>0</v>
      </c>
      <c r="G11891" s="13">
        <v>0.15</v>
      </c>
      <c r="H11891" s="14"/>
    </row>
    <row r="11892" spans="1:8" x14ac:dyDescent="0.35">
      <c r="A11892" s="11" t="s">
        <v>8</v>
      </c>
      <c r="B11892" s="16" t="str">
        <f>'[5]HGAC FS12-23 Gladiator Options'!B1589</f>
        <v>GLAD01589</v>
      </c>
      <c r="C11892" s="27" t="s">
        <v>73</v>
      </c>
      <c r="D11892" s="16" t="s">
        <v>85</v>
      </c>
      <c r="E11892" s="15" t="str">
        <f>'[5]HGAC FS12-23 Gladiator Options'!C1589</f>
        <v>NO Midship Pump Ratio</v>
      </c>
      <c r="F11892" s="17">
        <f>'[5]HGAC FS12-23 Gladiator Options'!K1589</f>
        <v>0</v>
      </c>
      <c r="G11892" s="13">
        <v>0.15</v>
      </c>
      <c r="H11892" s="14"/>
    </row>
    <row r="11893" spans="1:8" x14ac:dyDescent="0.35">
      <c r="A11893" s="11" t="s">
        <v>8</v>
      </c>
      <c r="B11893" s="16" t="str">
        <f>'[5]HGAC FS12-23 Gladiator Options'!B1590</f>
        <v>GLAD01590</v>
      </c>
      <c r="C11893" s="27" t="s">
        <v>73</v>
      </c>
      <c r="D11893" s="16" t="s">
        <v>85</v>
      </c>
      <c r="E11893" s="15" t="str">
        <f>'[5]HGAC FS12-23 Gladiator Options'!C1590</f>
        <v xml:space="preserve">Midship Pump Location C/L Suction to C/L Rear Axle </v>
      </c>
      <c r="F11893" s="17">
        <f>'[5]HGAC FS12-23 Gladiator Options'!K1590</f>
        <v>0</v>
      </c>
      <c r="G11893" s="13">
        <v>0.15</v>
      </c>
      <c r="H11893" s="14"/>
    </row>
    <row r="11894" spans="1:8" x14ac:dyDescent="0.35">
      <c r="A11894" s="11" t="s">
        <v>8</v>
      </c>
      <c r="B11894" s="16" t="str">
        <f>'[5]HGAC FS12-23 Gladiator Options'!B1591</f>
        <v>GLAD01591</v>
      </c>
      <c r="C11894" s="27" t="s">
        <v>73</v>
      </c>
      <c r="D11894" s="16" t="s">
        <v>85</v>
      </c>
      <c r="E11894" s="15" t="str">
        <f>'[5]HGAC FS12-23 Gladiator Options'!C1591</f>
        <v>NO Midship Pump Location C/L Suction to C/L Rear Axle</v>
      </c>
      <c r="F11894" s="17">
        <f>'[5]HGAC FS12-23 Gladiator Options'!K1591</f>
        <v>0</v>
      </c>
      <c r="G11894" s="13">
        <v>0.15</v>
      </c>
      <c r="H11894" s="14"/>
    </row>
    <row r="11895" spans="1:8" x14ac:dyDescent="0.35">
      <c r="A11895" s="11" t="s">
        <v>8</v>
      </c>
      <c r="B11895" s="16" t="str">
        <f>'[5]HGAC FS12-23 Gladiator Options'!B1592</f>
        <v>GLAD01592</v>
      </c>
      <c r="C11895" s="27" t="s">
        <v>73</v>
      </c>
      <c r="D11895" s="16" t="s">
        <v>85</v>
      </c>
      <c r="E11895" s="15" t="str">
        <f>'[5]HGAC FS12-23 Gladiator Options'!C1592</f>
        <v>Midship Pump Location C/L Suction to C/L Front Axle</v>
      </c>
      <c r="F11895" s="17">
        <f>'[5]HGAC FS12-23 Gladiator Options'!K1592</f>
        <v>0</v>
      </c>
      <c r="G11895" s="13">
        <v>0.15</v>
      </c>
      <c r="H11895" s="14"/>
    </row>
    <row r="11896" spans="1:8" x14ac:dyDescent="0.35">
      <c r="A11896" s="11" t="s">
        <v>8</v>
      </c>
      <c r="B11896" s="16" t="str">
        <f>'[5]HGAC FS12-23 Gladiator Options'!B1593</f>
        <v>GLAD01593</v>
      </c>
      <c r="C11896" s="27" t="s">
        <v>73</v>
      </c>
      <c r="D11896" s="16" t="s">
        <v>85</v>
      </c>
      <c r="E11896" s="15" t="str">
        <f>'[5]HGAC FS12-23 Gladiator Options'!C1593</f>
        <v>NO Midship Pump Location C/L Suction to C/L Front Axle</v>
      </c>
      <c r="F11896" s="17">
        <f>'[5]HGAC FS12-23 Gladiator Options'!K1593</f>
        <v>0</v>
      </c>
      <c r="G11896" s="13">
        <v>0.15</v>
      </c>
      <c r="H11896" s="14"/>
    </row>
    <row r="11897" spans="1:8" x14ac:dyDescent="0.35">
      <c r="A11897" s="11" t="s">
        <v>8</v>
      </c>
      <c r="B11897" s="16" t="str">
        <f>'[5]HGAC FS12-23 Gladiator Options'!B1594</f>
        <v>GLAD01594</v>
      </c>
      <c r="C11897" s="27" t="s">
        <v>73</v>
      </c>
      <c r="D11897" s="16" t="s">
        <v>85</v>
      </c>
      <c r="E11897" s="15" t="str">
        <f>'[5]HGAC FS12-23 Gladiator Options'!C1594</f>
        <v>NO Pump Yokes Provider</v>
      </c>
      <c r="F11897" s="17">
        <f>'[5]HGAC FS12-23 Gladiator Options'!K1594</f>
        <v>0</v>
      </c>
      <c r="G11897" s="13">
        <v>0.15</v>
      </c>
      <c r="H11897" s="14"/>
    </row>
    <row r="11898" spans="1:8" x14ac:dyDescent="0.35">
      <c r="A11898" s="11" t="s">
        <v>8</v>
      </c>
      <c r="B11898" s="16" t="str">
        <f>'[5]HGAC FS12-23 Gladiator Options'!B1595</f>
        <v>GLAD01595</v>
      </c>
      <c r="C11898" s="27" t="s">
        <v>73</v>
      </c>
      <c r="D11898" s="16" t="s">
        <v>85</v>
      </c>
      <c r="E11898" s="15" t="str">
        <f>'[5]HGAC FS12-23 Gladiator Options'!C1595</f>
        <v>Pump Yokes Provider Chassis Sply Hale 1710</v>
      </c>
      <c r="F11898" s="17">
        <f>'[5]HGAC FS12-23 Gladiator Options'!K1595</f>
        <v>0</v>
      </c>
      <c r="G11898" s="13">
        <v>0.15</v>
      </c>
      <c r="H11898" s="14"/>
    </row>
    <row r="11899" spans="1:8" x14ac:dyDescent="0.35">
      <c r="A11899" s="11" t="s">
        <v>8</v>
      </c>
      <c r="B11899" s="16" t="str">
        <f>'[5]HGAC FS12-23 Gladiator Options'!B1596</f>
        <v>GLAD01596</v>
      </c>
      <c r="C11899" s="27" t="s">
        <v>73</v>
      </c>
      <c r="D11899" s="16" t="s">
        <v>85</v>
      </c>
      <c r="E11899" s="15" t="str">
        <f>'[5]HGAC FS12-23 Gladiator Options'!C1596</f>
        <v>Pump Yokes Provider Chassis Sply Hale 1810</v>
      </c>
      <c r="F11899" s="17">
        <f>'[5]HGAC FS12-23 Gladiator Options'!K1596</f>
        <v>0</v>
      </c>
      <c r="G11899" s="13">
        <v>0.15</v>
      </c>
      <c r="H11899" s="14"/>
    </row>
    <row r="11900" spans="1:8" x14ac:dyDescent="0.35">
      <c r="A11900" s="11" t="s">
        <v>8</v>
      </c>
      <c r="B11900" s="16" t="str">
        <f>'[5]HGAC FS12-23 Gladiator Options'!B1597</f>
        <v>GLAD01597</v>
      </c>
      <c r="C11900" s="27" t="s">
        <v>73</v>
      </c>
      <c r="D11900" s="16" t="s">
        <v>85</v>
      </c>
      <c r="E11900" s="15" t="str">
        <f>'[5]HGAC FS12-23 Gladiator Options'!C1597</f>
        <v>Pump Yokes Provider Chassis Sply Waterous/Darley 1710</v>
      </c>
      <c r="F11900" s="17">
        <f>'[5]HGAC FS12-23 Gladiator Options'!K1597</f>
        <v>354</v>
      </c>
      <c r="G11900" s="13">
        <v>0.15</v>
      </c>
      <c r="H11900" s="14"/>
    </row>
    <row r="11901" spans="1:8" x14ac:dyDescent="0.35">
      <c r="A11901" s="11" t="s">
        <v>8</v>
      </c>
      <c r="B11901" s="16" t="str">
        <f>'[5]HGAC FS12-23 Gladiator Options'!B1598</f>
        <v>GLAD01598</v>
      </c>
      <c r="C11901" s="27" t="s">
        <v>73</v>
      </c>
      <c r="D11901" s="16" t="s">
        <v>85</v>
      </c>
      <c r="E11901" s="15" t="str">
        <f>'[5]HGAC FS12-23 Gladiator Options'!C1598</f>
        <v>Pump Yokes Provider Chassis Sply Waterous/Darley 1710 Flange</v>
      </c>
      <c r="F11901" s="17">
        <f>'[5]HGAC FS12-23 Gladiator Options'!K1598</f>
        <v>398</v>
      </c>
      <c r="G11901" s="13">
        <v>0.15</v>
      </c>
      <c r="H11901" s="14"/>
    </row>
    <row r="11902" spans="1:8" x14ac:dyDescent="0.35">
      <c r="A11902" s="11" t="s">
        <v>8</v>
      </c>
      <c r="B11902" s="16" t="str">
        <f>'[5]HGAC FS12-23 Gladiator Options'!B1599</f>
        <v>GLAD01599</v>
      </c>
      <c r="C11902" s="27" t="s">
        <v>73</v>
      </c>
      <c r="D11902" s="16" t="s">
        <v>85</v>
      </c>
      <c r="E11902" s="15" t="str">
        <f>'[5]HGAC FS12-23 Gladiator Options'!C1599</f>
        <v>Pump Yokes Provider Chassis Sply Waterous/Darley 1810</v>
      </c>
      <c r="F11902" s="17">
        <f>'[5]HGAC FS12-23 Gladiator Options'!K1599</f>
        <v>420</v>
      </c>
      <c r="G11902" s="13">
        <v>0.15</v>
      </c>
      <c r="H11902" s="14"/>
    </row>
    <row r="11903" spans="1:8" x14ac:dyDescent="0.35">
      <c r="A11903" s="11" t="s">
        <v>8</v>
      </c>
      <c r="B11903" s="16" t="str">
        <f>'[5]HGAC FS12-23 Gladiator Options'!B1600</f>
        <v>GLAD01600</v>
      </c>
      <c r="C11903" s="27" t="s">
        <v>73</v>
      </c>
      <c r="D11903" s="16" t="s">
        <v>85</v>
      </c>
      <c r="E11903" s="15" t="str">
        <f>'[5]HGAC FS12-23 Gladiator Options'!C1600</f>
        <v>Midship Pump / Gearbox Drilling Forward #1 Hole 0.00" From C/L Suction</v>
      </c>
      <c r="F11903" s="17">
        <f>'[5]HGAC FS12-23 Gladiator Options'!K1600</f>
        <v>0</v>
      </c>
      <c r="G11903" s="13">
        <v>0.15</v>
      </c>
      <c r="H11903" s="14"/>
    </row>
    <row r="11904" spans="1:8" x14ac:dyDescent="0.35">
      <c r="A11904" s="11" t="s">
        <v>8</v>
      </c>
      <c r="B11904" s="16" t="str">
        <f>'[5]HGAC FS12-23 Gladiator Options'!B1601</f>
        <v>GLAD01601</v>
      </c>
      <c r="C11904" s="27" t="s">
        <v>73</v>
      </c>
      <c r="D11904" s="16" t="s">
        <v>85</v>
      </c>
      <c r="E11904" s="15" t="str">
        <f>'[5]HGAC FS12-23 Gladiator Options'!C1601</f>
        <v>NO Midship Pump / Gearbox Drilling Forward #1 Hole</v>
      </c>
      <c r="F11904" s="17">
        <f>'[5]HGAC FS12-23 Gladiator Options'!K1601</f>
        <v>0</v>
      </c>
      <c r="G11904" s="13">
        <v>0.15</v>
      </c>
      <c r="H11904" s="14"/>
    </row>
    <row r="11905" spans="1:8" x14ac:dyDescent="0.35">
      <c r="A11905" s="11" t="s">
        <v>8</v>
      </c>
      <c r="B11905" s="16" t="str">
        <f>'[5]HGAC FS12-23 Gladiator Options'!B1602</f>
        <v>GLAD01602</v>
      </c>
      <c r="C11905" s="27" t="s">
        <v>73</v>
      </c>
      <c r="D11905" s="16" t="s">
        <v>85</v>
      </c>
      <c r="E11905" s="15" t="str">
        <f>'[5]HGAC FS12-23 Gladiator Options'!C1602</f>
        <v>Midship Pump / Gearbox Drilling Forward #? Hole ? From C/L Suction</v>
      </c>
      <c r="F11905" s="17">
        <f>'[5]HGAC FS12-23 Gladiator Options'!K1602</f>
        <v>0</v>
      </c>
      <c r="G11905" s="13">
        <v>0.15</v>
      </c>
      <c r="H11905" s="14"/>
    </row>
    <row r="11906" spans="1:8" x14ac:dyDescent="0.35">
      <c r="A11906" s="11" t="s">
        <v>8</v>
      </c>
      <c r="B11906" s="16" t="str">
        <f>'[5]HGAC FS12-23 Gladiator Options'!B1603</f>
        <v>GLAD01603</v>
      </c>
      <c r="C11906" s="27" t="s">
        <v>73</v>
      </c>
      <c r="D11906" s="16" t="s">
        <v>85</v>
      </c>
      <c r="E11906" s="15" t="str">
        <f>'[5]HGAC FS12-23 Gladiator Options'!C1603</f>
        <v>NO Midship Pump / Gearbox Drilling Center Hole</v>
      </c>
      <c r="F11906" s="17">
        <f>'[5]HGAC FS12-23 Gladiator Options'!K1603</f>
        <v>0</v>
      </c>
      <c r="G11906" s="13">
        <v>0.15</v>
      </c>
      <c r="H11906" s="14"/>
    </row>
    <row r="11907" spans="1:8" x14ac:dyDescent="0.35">
      <c r="A11907" s="11" t="s">
        <v>8</v>
      </c>
      <c r="B11907" s="16" t="str">
        <f>'[5]HGAC FS12-23 Gladiator Options'!B1604</f>
        <v>GLAD01604</v>
      </c>
      <c r="C11907" s="27" t="s">
        <v>73</v>
      </c>
      <c r="D11907" s="16" t="s">
        <v>85</v>
      </c>
      <c r="E11907" s="15" t="str">
        <f>'[5]HGAC FS12-23 Gladiator Options'!C1604</f>
        <v>Midship Pump / Gearbox Drilling Center Hole</v>
      </c>
      <c r="F11907" s="17">
        <f>'[5]HGAC FS12-23 Gladiator Options'!K1604</f>
        <v>0</v>
      </c>
      <c r="G11907" s="13">
        <v>0.15</v>
      </c>
      <c r="H11907" s="14"/>
    </row>
    <row r="11908" spans="1:8" x14ac:dyDescent="0.35">
      <c r="A11908" s="11" t="s">
        <v>8</v>
      </c>
      <c r="B11908" s="16" t="str">
        <f>'[5]HGAC FS12-23 Gladiator Options'!B1605</f>
        <v>GLAD01605</v>
      </c>
      <c r="C11908" s="27" t="s">
        <v>73</v>
      </c>
      <c r="D11908" s="16" t="s">
        <v>85</v>
      </c>
      <c r="E11908" s="15" t="str">
        <f>'[5]HGAC FS12-23 Gladiator Options'!C1605</f>
        <v>NO Rear Mount Pump</v>
      </c>
      <c r="F11908" s="17">
        <f>'[5]HGAC FS12-23 Gladiator Options'!K1605</f>
        <v>0</v>
      </c>
      <c r="G11908" s="13">
        <v>0.15</v>
      </c>
      <c r="H11908" s="14"/>
    </row>
    <row r="11909" spans="1:8" x14ac:dyDescent="0.35">
      <c r="A11909" s="11" t="s">
        <v>8</v>
      </c>
      <c r="B11909" s="16" t="str">
        <f>'[5]HGAC FS12-23 Gladiator Options'!B1606</f>
        <v>GLAD01606</v>
      </c>
      <c r="C11909" s="27" t="s">
        <v>73</v>
      </c>
      <c r="D11909" s="16" t="s">
        <v>85</v>
      </c>
      <c r="E11909" s="15" t="str">
        <f>'[5]HGAC FS12-23 Gladiator Options'!C1606</f>
        <v>Rear Mnt Pump OEM Installed</v>
      </c>
      <c r="F11909" s="17">
        <f>'[5]HGAC FS12-23 Gladiator Options'!K1606</f>
        <v>526</v>
      </c>
      <c r="G11909" s="13">
        <v>0.15</v>
      </c>
      <c r="H11909" s="14"/>
    </row>
    <row r="11910" spans="1:8" x14ac:dyDescent="0.35">
      <c r="A11910" s="11" t="s">
        <v>8</v>
      </c>
      <c r="B11910" s="16" t="str">
        <f>'[5]HGAC FS12-23 Gladiator Options'!B1607</f>
        <v>GLAD01607</v>
      </c>
      <c r="C11910" s="27" t="s">
        <v>73</v>
      </c>
      <c r="D11910" s="16" t="s">
        <v>85</v>
      </c>
      <c r="E11910" s="15" t="str">
        <f>'[5]HGAC FS12-23 Gladiator Options'!C1607</f>
        <v>Rear Mnt Pump OEM Installed w/Brackets &amp; Driveline</v>
      </c>
      <c r="F11910" s="17">
        <f>'[5]HGAC FS12-23 Gladiator Options'!K1607</f>
        <v>1811</v>
      </c>
      <c r="G11910" s="13">
        <v>0.15</v>
      </c>
      <c r="H11910" s="14"/>
    </row>
    <row r="11911" spans="1:8" x14ac:dyDescent="0.35">
      <c r="A11911" s="11" t="s">
        <v>8</v>
      </c>
      <c r="B11911" s="16" t="str">
        <f>'[5]HGAC FS12-23 Gladiator Options'!B1608</f>
        <v>GLAD01608</v>
      </c>
      <c r="C11911" s="27" t="s">
        <v>73</v>
      </c>
      <c r="D11911" s="16" t="s">
        <v>85</v>
      </c>
      <c r="E11911" s="15" t="str">
        <f>'[5]HGAC FS12-23 Gladiator Options'!C1608</f>
        <v>Rear Mnt Pump OEM Installed w/Driveline</v>
      </c>
      <c r="F11911" s="17">
        <f>'[5]HGAC FS12-23 Gladiator Options'!K1608</f>
        <v>1468</v>
      </c>
      <c r="G11911" s="13">
        <v>0.15</v>
      </c>
      <c r="H11911" s="14"/>
    </row>
    <row r="11912" spans="1:8" x14ac:dyDescent="0.35">
      <c r="A11912" s="11" t="s">
        <v>8</v>
      </c>
      <c r="B11912" s="16" t="str">
        <f>'[5]HGAC FS12-23 Gladiator Options'!B1609</f>
        <v>GLAD01609</v>
      </c>
      <c r="C11912" s="27" t="s">
        <v>73</v>
      </c>
      <c r="D11912" s="16" t="s">
        <v>85</v>
      </c>
      <c r="E11912" s="15" t="str">
        <f>'[5]HGAC FS12-23 Gladiator Options'!C1609</f>
        <v>NO Rear Mount Pump Model</v>
      </c>
      <c r="F11912" s="17">
        <f>'[5]HGAC FS12-23 Gladiator Options'!K1609</f>
        <v>0</v>
      </c>
      <c r="G11912" s="13">
        <v>0.15</v>
      </c>
      <c r="H11912" s="14"/>
    </row>
    <row r="11913" spans="1:8" x14ac:dyDescent="0.35">
      <c r="A11913" s="11" t="s">
        <v>8</v>
      </c>
      <c r="B11913" s="16" t="str">
        <f>'[5]HGAC FS12-23 Gladiator Options'!B1610</f>
        <v>GLAD01610</v>
      </c>
      <c r="C11913" s="27" t="s">
        <v>73</v>
      </c>
      <c r="D11913" s="16" t="s">
        <v>85</v>
      </c>
      <c r="E11913" s="15" t="str">
        <f>'[5]HGAC FS12-23 Gladiator Options'!C1610</f>
        <v>Rear Mnt Pump Model OEM Installed</v>
      </c>
      <c r="F11913" s="17">
        <f>'[5]HGAC FS12-23 Gladiator Options'!K1610</f>
        <v>0</v>
      </c>
      <c r="G11913" s="13">
        <v>0.15</v>
      </c>
      <c r="H11913" s="14"/>
    </row>
    <row r="11914" spans="1:8" x14ac:dyDescent="0.35">
      <c r="A11914" s="11" t="s">
        <v>8</v>
      </c>
      <c r="B11914" s="16" t="str">
        <f>'[5]HGAC FS12-23 Gladiator Options'!B1611</f>
        <v>GLAD01611</v>
      </c>
      <c r="C11914" s="27" t="s">
        <v>73</v>
      </c>
      <c r="D11914" s="16" t="s">
        <v>85</v>
      </c>
      <c r="E11914" s="15" t="str">
        <f>'[5]HGAC FS12-23 Gladiator Options'!C1611</f>
        <v>Rear Mnt Pump Model Darley PSP</v>
      </c>
      <c r="F11914" s="17">
        <f>'[5]HGAC FS12-23 Gladiator Options'!K1611</f>
        <v>0</v>
      </c>
      <c r="G11914" s="13">
        <v>0.15</v>
      </c>
      <c r="H11914" s="14"/>
    </row>
    <row r="11915" spans="1:8" x14ac:dyDescent="0.35">
      <c r="A11915" s="11" t="s">
        <v>8</v>
      </c>
      <c r="B11915" s="16" t="str">
        <f>'[5]HGAC FS12-23 Gladiator Options'!B1612</f>
        <v>GLAD01612</v>
      </c>
      <c r="C11915" s="27" t="s">
        <v>73</v>
      </c>
      <c r="D11915" s="16" t="s">
        <v>85</v>
      </c>
      <c r="E11915" s="15" t="str">
        <f>'[5]HGAC FS12-23 Gladiator Options'!C1612</f>
        <v>Rear Mnt Pump Model Hale RMC</v>
      </c>
      <c r="F11915" s="17">
        <f>'[5]HGAC FS12-23 Gladiator Options'!K1612</f>
        <v>0</v>
      </c>
      <c r="G11915" s="13">
        <v>0.15</v>
      </c>
      <c r="H11915" s="14"/>
    </row>
    <row r="11916" spans="1:8" x14ac:dyDescent="0.35">
      <c r="A11916" s="11" t="s">
        <v>8</v>
      </c>
      <c r="B11916" s="16" t="str">
        <f>'[5]HGAC FS12-23 Gladiator Options'!B1613</f>
        <v>GLAD01613</v>
      </c>
      <c r="C11916" s="27" t="s">
        <v>73</v>
      </c>
      <c r="D11916" s="16" t="s">
        <v>85</v>
      </c>
      <c r="E11916" s="15" t="str">
        <f>'[5]HGAC FS12-23 Gladiator Options'!C1613</f>
        <v>Rear Mnt Pump Model Hale RME</v>
      </c>
      <c r="F11916" s="17">
        <f>'[5]HGAC FS12-23 Gladiator Options'!K1613</f>
        <v>0</v>
      </c>
      <c r="G11916" s="13">
        <v>0.15</v>
      </c>
      <c r="H11916" s="14"/>
    </row>
    <row r="11917" spans="1:8" x14ac:dyDescent="0.35">
      <c r="A11917" s="11" t="s">
        <v>8</v>
      </c>
      <c r="B11917" s="16" t="str">
        <f>'[5]HGAC FS12-23 Gladiator Options'!B1614</f>
        <v>GLAD01614</v>
      </c>
      <c r="C11917" s="27" t="s">
        <v>73</v>
      </c>
      <c r="D11917" s="16" t="s">
        <v>85</v>
      </c>
      <c r="E11917" s="15" t="str">
        <f>'[5]HGAC FS12-23 Gladiator Options'!C1614</f>
        <v>Rear Mnt Pump Model Hale RSD Flex</v>
      </c>
      <c r="F11917" s="17">
        <f>'[5]HGAC FS12-23 Gladiator Options'!K1614</f>
        <v>0</v>
      </c>
      <c r="G11917" s="13">
        <v>0.15</v>
      </c>
      <c r="H11917" s="14"/>
    </row>
    <row r="11918" spans="1:8" x14ac:dyDescent="0.35">
      <c r="A11918" s="11" t="s">
        <v>8</v>
      </c>
      <c r="B11918" s="16" t="str">
        <f>'[5]HGAC FS12-23 Gladiator Options'!B1615</f>
        <v>GLAD01615</v>
      </c>
      <c r="C11918" s="27" t="s">
        <v>73</v>
      </c>
      <c r="D11918" s="16" t="s">
        <v>85</v>
      </c>
      <c r="E11918" s="15" t="str">
        <f>'[5]HGAC FS12-23 Gladiator Options'!C1615</f>
        <v>Rear Mnt Pump Model Waterous CSUD</v>
      </c>
      <c r="F11918" s="17">
        <f>'[5]HGAC FS12-23 Gladiator Options'!K1615</f>
        <v>0</v>
      </c>
      <c r="G11918" s="13">
        <v>0.15</v>
      </c>
      <c r="H11918" s="14"/>
    </row>
    <row r="11919" spans="1:8" x14ac:dyDescent="0.35">
      <c r="A11919" s="11" t="s">
        <v>8</v>
      </c>
      <c r="B11919" s="16" t="str">
        <f>'[5]HGAC FS12-23 Gladiator Options'!B1616</f>
        <v>GLAD01616</v>
      </c>
      <c r="C11919" s="27" t="s">
        <v>73</v>
      </c>
      <c r="D11919" s="16" t="s">
        <v>85</v>
      </c>
      <c r="E11919" s="15" t="str">
        <f>'[5]HGAC FS12-23 Gladiator Options'!C1616</f>
        <v>Rear Mnt Pump Model Waterous CXVK</v>
      </c>
      <c r="F11919" s="17">
        <f>'[5]HGAC FS12-23 Gladiator Options'!K1616</f>
        <v>0</v>
      </c>
      <c r="G11919" s="13">
        <v>0.15</v>
      </c>
      <c r="H11919" s="14"/>
    </row>
    <row r="11920" spans="1:8" x14ac:dyDescent="0.35">
      <c r="A11920" s="11" t="s">
        <v>8</v>
      </c>
      <c r="B11920" s="16" t="str">
        <f>'[5]HGAC FS12-23 Gladiator Options'!B1617</f>
        <v>GLAD01617</v>
      </c>
      <c r="C11920" s="27" t="s">
        <v>73</v>
      </c>
      <c r="D11920" s="16" t="s">
        <v>85</v>
      </c>
      <c r="E11920" s="15" t="str">
        <f>'[5]HGAC FS12-23 Gladiator Options'!C1617</f>
        <v>Rear Mnt Pump Model Waterous HL300K</v>
      </c>
      <c r="F11920" s="17">
        <f>'[5]HGAC FS12-23 Gladiator Options'!K1617</f>
        <v>0</v>
      </c>
      <c r="G11920" s="13">
        <v>0.15</v>
      </c>
      <c r="H11920" s="14"/>
    </row>
    <row r="11921" spans="1:8" x14ac:dyDescent="0.35">
      <c r="A11921" s="11" t="s">
        <v>8</v>
      </c>
      <c r="B11921" s="16" t="str">
        <f>'[5]HGAC FS12-23 Gladiator Options'!B1618</f>
        <v>GLAD01618</v>
      </c>
      <c r="C11921" s="27" t="s">
        <v>73</v>
      </c>
      <c r="D11921" s="16" t="s">
        <v>85</v>
      </c>
      <c r="E11921" s="15" t="str">
        <f>'[5]HGAC FS12-23 Gladiator Options'!C1618</f>
        <v>Rear Mnt Pump Model Waterous S100D</v>
      </c>
      <c r="F11921" s="17">
        <f>'[5]HGAC FS12-23 Gladiator Options'!K1618</f>
        <v>0</v>
      </c>
      <c r="G11921" s="13">
        <v>0.15</v>
      </c>
      <c r="H11921" s="14"/>
    </row>
    <row r="11922" spans="1:8" x14ac:dyDescent="0.35">
      <c r="A11922" s="11" t="s">
        <v>8</v>
      </c>
      <c r="B11922" s="16" t="str">
        <f>'[5]HGAC FS12-23 Gladiator Options'!B1619</f>
        <v>GLAD01619</v>
      </c>
      <c r="C11922" s="27" t="s">
        <v>73</v>
      </c>
      <c r="D11922" s="16" t="s">
        <v>85</v>
      </c>
      <c r="E11922" s="15" t="str">
        <f>'[5]HGAC FS12-23 Gladiator Options'!C1619</f>
        <v>NO PTO/Power Divide Pump Volute Orientation</v>
      </c>
      <c r="F11922" s="17">
        <f>'[5]HGAC FS12-23 Gladiator Options'!K1619</f>
        <v>0</v>
      </c>
      <c r="G11922" s="13">
        <v>0.15</v>
      </c>
      <c r="H11922" s="14"/>
    </row>
    <row r="11923" spans="1:8" x14ac:dyDescent="0.35">
      <c r="A11923" s="11" t="s">
        <v>8</v>
      </c>
      <c r="B11923" s="16" t="str">
        <f>'[5]HGAC FS12-23 Gladiator Options'!B1620</f>
        <v>GLAD01620</v>
      </c>
      <c r="C11923" s="27" t="s">
        <v>73</v>
      </c>
      <c r="D11923" s="16" t="s">
        <v>85</v>
      </c>
      <c r="E11923" s="15" t="str">
        <f>'[5]HGAC FS12-23 Gladiator Options'!C1620</f>
        <v>PTO Pump Volute Orientation Vertical</v>
      </c>
      <c r="F11923" s="17">
        <f>'[5]HGAC FS12-23 Gladiator Options'!K1620</f>
        <v>0</v>
      </c>
      <c r="G11923" s="13">
        <v>0.15</v>
      </c>
      <c r="H11923" s="14"/>
    </row>
    <row r="11924" spans="1:8" x14ac:dyDescent="0.35">
      <c r="A11924" s="11" t="s">
        <v>8</v>
      </c>
      <c r="B11924" s="16" t="str">
        <f>'[5]HGAC FS12-23 Gladiator Options'!B1621</f>
        <v>GLAD01621</v>
      </c>
      <c r="C11924" s="27" t="s">
        <v>73</v>
      </c>
      <c r="D11924" s="16" t="s">
        <v>85</v>
      </c>
      <c r="E11924" s="15" t="str">
        <f>'[5]HGAC FS12-23 Gladiator Options'!C1621</f>
        <v>NO PTO/Power Divide Pump Driveline</v>
      </c>
      <c r="F11924" s="17">
        <f>'[5]HGAC FS12-23 Gladiator Options'!K1621</f>
        <v>0</v>
      </c>
      <c r="G11924" s="13">
        <v>0.15</v>
      </c>
      <c r="H11924" s="14"/>
    </row>
    <row r="11925" spans="1:8" x14ac:dyDescent="0.35">
      <c r="A11925" s="11" t="s">
        <v>8</v>
      </c>
      <c r="B11925" s="16" t="str">
        <f>'[5]HGAC FS12-23 Gladiator Options'!B1622</f>
        <v>GLAD01622</v>
      </c>
      <c r="C11925" s="27" t="s">
        <v>73</v>
      </c>
      <c r="D11925" s="16" t="s">
        <v>85</v>
      </c>
      <c r="E11925" s="15" t="str">
        <f>'[5]HGAC FS12-23 Gladiator Options'!C1622</f>
        <v>PTO Pump Driveline Spicer 1410 HD</v>
      </c>
      <c r="F11925" s="17">
        <f>'[5]HGAC FS12-23 Gladiator Options'!K1622</f>
        <v>2088</v>
      </c>
      <c r="G11925" s="13">
        <v>0.15</v>
      </c>
      <c r="H11925" s="14"/>
    </row>
    <row r="11926" spans="1:8" x14ac:dyDescent="0.35">
      <c r="A11926" s="11" t="s">
        <v>8</v>
      </c>
      <c r="B11926" s="16" t="str">
        <f>'[5]HGAC FS12-23 Gladiator Options'!B1623</f>
        <v>GLAD01623</v>
      </c>
      <c r="C11926" s="27" t="s">
        <v>73</v>
      </c>
      <c r="D11926" s="16" t="s">
        <v>85</v>
      </c>
      <c r="E11926" s="15" t="str">
        <f>'[5]HGAC FS12-23 Gladiator Options'!C1623</f>
        <v>PTO Pump Driveline Spicer 1410 HD Shiploose</v>
      </c>
      <c r="F11926" s="17">
        <f>'[5]HGAC FS12-23 Gladiator Options'!K1623</f>
        <v>2088</v>
      </c>
      <c r="G11926" s="13">
        <v>0.15</v>
      </c>
      <c r="H11926" s="14"/>
    </row>
    <row r="11927" spans="1:8" x14ac:dyDescent="0.35">
      <c r="A11927" s="11" t="s">
        <v>8</v>
      </c>
      <c r="B11927" s="16" t="str">
        <f>'[5]HGAC FS12-23 Gladiator Options'!B1624</f>
        <v>GLAD01624</v>
      </c>
      <c r="C11927" s="27" t="s">
        <v>73</v>
      </c>
      <c r="D11927" s="16" t="s">
        <v>85</v>
      </c>
      <c r="E11927" s="15" t="str">
        <f>'[5]HGAC FS12-23 Gladiator Options'!C1624</f>
        <v>PTO Pump Driveline Spicer 1410 HD Shiploose LH Trans PTO</v>
      </c>
      <c r="F11927" s="17">
        <f>'[5]HGAC FS12-23 Gladiator Options'!K1624</f>
        <v>2088</v>
      </c>
      <c r="G11927" s="13">
        <v>0.15</v>
      </c>
      <c r="H11927" s="14"/>
    </row>
    <row r="11928" spans="1:8" x14ac:dyDescent="0.35">
      <c r="A11928" s="11" t="s">
        <v>8</v>
      </c>
      <c r="B11928" s="16" t="str">
        <f>'[5]HGAC FS12-23 Gladiator Options'!B1625</f>
        <v>GLAD01625</v>
      </c>
      <c r="C11928" s="27" t="s">
        <v>73</v>
      </c>
      <c r="D11928" s="16" t="s">
        <v>85</v>
      </c>
      <c r="E11928" s="15" t="str">
        <f>'[5]HGAC FS12-23 Gladiator Options'!C1625</f>
        <v>PTO Pump Driveline Spicer 1410 HD Shiploose RH Trans PTO</v>
      </c>
      <c r="F11928" s="17">
        <f>'[5]HGAC FS12-23 Gladiator Options'!K1625</f>
        <v>2088</v>
      </c>
      <c r="G11928" s="13">
        <v>0.15</v>
      </c>
      <c r="H11928" s="14"/>
    </row>
    <row r="11929" spans="1:8" x14ac:dyDescent="0.35">
      <c r="A11929" s="11" t="s">
        <v>8</v>
      </c>
      <c r="B11929" s="16" t="str">
        <f>'[5]HGAC FS12-23 Gladiator Options'!B1626</f>
        <v>GLAD01626</v>
      </c>
      <c r="C11929" s="27" t="s">
        <v>73</v>
      </c>
      <c r="D11929" s="16" t="s">
        <v>85</v>
      </c>
      <c r="E11929" s="15" t="str">
        <f>'[5]HGAC FS12-23 Gladiator Options'!C1626</f>
        <v>PTO Pump Driveline Spicer 1610 HD</v>
      </c>
      <c r="F11929" s="17">
        <f>'[5]HGAC FS12-23 Gladiator Options'!K1626</f>
        <v>2700</v>
      </c>
      <c r="G11929" s="13">
        <v>0.15</v>
      </c>
      <c r="H11929" s="14"/>
    </row>
    <row r="11930" spans="1:8" x14ac:dyDescent="0.35">
      <c r="A11930" s="11" t="s">
        <v>8</v>
      </c>
      <c r="B11930" s="16" t="str">
        <f>'[5]HGAC FS12-23 Gladiator Options'!B1627</f>
        <v>GLAD01627</v>
      </c>
      <c r="C11930" s="27" t="s">
        <v>73</v>
      </c>
      <c r="D11930" s="16" t="s">
        <v>85</v>
      </c>
      <c r="E11930" s="15" t="str">
        <f>'[5]HGAC FS12-23 Gladiator Options'!C1627</f>
        <v>PTO Pump Driveline Spicer 1610 HD Shiploose</v>
      </c>
      <c r="F11930" s="17">
        <f>'[5]HGAC FS12-23 Gladiator Options'!K1627</f>
        <v>2700</v>
      </c>
      <c r="G11930" s="13">
        <v>0.15</v>
      </c>
      <c r="H11930" s="14"/>
    </row>
    <row r="11931" spans="1:8" x14ac:dyDescent="0.35">
      <c r="A11931" s="11" t="s">
        <v>8</v>
      </c>
      <c r="B11931" s="16" t="str">
        <f>'[5]HGAC FS12-23 Gladiator Options'!B1628</f>
        <v>GLAD01628</v>
      </c>
      <c r="C11931" s="27" t="s">
        <v>73</v>
      </c>
      <c r="D11931" s="16" t="s">
        <v>85</v>
      </c>
      <c r="E11931" s="15" t="str">
        <f>'[5]HGAC FS12-23 Gladiator Options'!C1628</f>
        <v>PTO Pump Driveline Spicer 1710 HD Shiploose</v>
      </c>
      <c r="F11931" s="17">
        <f>'[5]HGAC FS12-23 Gladiator Options'!K1628</f>
        <v>2242</v>
      </c>
      <c r="G11931" s="13">
        <v>0.15</v>
      </c>
      <c r="H11931" s="14"/>
    </row>
    <row r="11932" spans="1:8" x14ac:dyDescent="0.35">
      <c r="A11932" s="11" t="s">
        <v>8</v>
      </c>
      <c r="B11932" s="16" t="str">
        <f>'[5]HGAC FS12-23 Gladiator Options'!B1629</f>
        <v>GLAD01629</v>
      </c>
      <c r="C11932" s="27" t="s">
        <v>73</v>
      </c>
      <c r="D11932" s="16" t="s">
        <v>85</v>
      </c>
      <c r="E11932" s="15" t="str">
        <f>'[5]HGAC FS12-23 Gladiator Options'!C1629</f>
        <v>PTO Pump Driveline Spicer SPL100 Shiploose</v>
      </c>
      <c r="F11932" s="17">
        <f>'[5]HGAC FS12-23 Gladiator Options'!K1629</f>
        <v>2700</v>
      </c>
      <c r="G11932" s="13">
        <v>0.15</v>
      </c>
      <c r="H11932" s="14"/>
    </row>
    <row r="11933" spans="1:8" x14ac:dyDescent="0.35">
      <c r="A11933" s="11" t="s">
        <v>8</v>
      </c>
      <c r="B11933" s="16" t="str">
        <f>'[5]HGAC FS12-23 Gladiator Options'!B1630</f>
        <v>GLAD01630</v>
      </c>
      <c r="C11933" s="27" t="s">
        <v>73</v>
      </c>
      <c r="D11933" s="16" t="s">
        <v>85</v>
      </c>
      <c r="E11933" s="15" t="str">
        <f>'[5]HGAC FS12-23 Gladiator Options'!C1630</f>
        <v>NO Rear Mount Pump Ratio</v>
      </c>
      <c r="F11933" s="17">
        <f>'[5]HGAC FS12-23 Gladiator Options'!K1630</f>
        <v>0</v>
      </c>
      <c r="G11933" s="13">
        <v>0.15</v>
      </c>
      <c r="H11933" s="14"/>
    </row>
    <row r="11934" spans="1:8" x14ac:dyDescent="0.35">
      <c r="A11934" s="11" t="s">
        <v>8</v>
      </c>
      <c r="B11934" s="16" t="str">
        <f>'[5]HGAC FS12-23 Gladiator Options'!B1631</f>
        <v>GLAD01631</v>
      </c>
      <c r="C11934" s="27" t="s">
        <v>73</v>
      </c>
      <c r="D11934" s="16" t="s">
        <v>85</v>
      </c>
      <c r="E11934" s="15" t="str">
        <f>'[5]HGAC FS12-23 Gladiator Options'!C1631</f>
        <v>Rear Mnt Pump Ratio OEM Installed</v>
      </c>
      <c r="F11934" s="17">
        <f>'[5]HGAC FS12-23 Gladiator Options'!K1631</f>
        <v>0</v>
      </c>
      <c r="G11934" s="13">
        <v>0.15</v>
      </c>
      <c r="H11934" s="14"/>
    </row>
    <row r="11935" spans="1:8" x14ac:dyDescent="0.35">
      <c r="A11935" s="11" t="s">
        <v>8</v>
      </c>
      <c r="B11935" s="16" t="str">
        <f>'[5]HGAC FS12-23 Gladiator Options'!B1632</f>
        <v>GLAD01632</v>
      </c>
      <c r="C11935" s="27" t="s">
        <v>73</v>
      </c>
      <c r="D11935" s="16" t="s">
        <v>85</v>
      </c>
      <c r="E11935" s="15" t="str">
        <f>'[5]HGAC FS12-23 Gladiator Options'!C1632</f>
        <v>Rear Mnt Pump Ratio ?</v>
      </c>
      <c r="F11935" s="17">
        <f>'[5]HGAC FS12-23 Gladiator Options'!K1632</f>
        <v>0</v>
      </c>
      <c r="G11935" s="13">
        <v>0.15</v>
      </c>
      <c r="H11935" s="14"/>
    </row>
    <row r="11936" spans="1:8" x14ac:dyDescent="0.35">
      <c r="A11936" s="11" t="s">
        <v>8</v>
      </c>
      <c r="B11936" s="16" t="str">
        <f>'[5]HGAC FS12-23 Gladiator Options'!B1633</f>
        <v>GLAD01633</v>
      </c>
      <c r="C11936" s="27" t="s">
        <v>73</v>
      </c>
      <c r="D11936" s="16" t="s">
        <v>85</v>
      </c>
      <c r="E11936" s="15" t="str">
        <f>'[5]HGAC FS12-23 Gladiator Options'!C1633</f>
        <v>NO Rear Mount Pump Location C/L Suction</v>
      </c>
      <c r="F11936" s="17">
        <f>'[5]HGAC FS12-23 Gladiator Options'!K1633</f>
        <v>0</v>
      </c>
      <c r="G11936" s="13">
        <v>0.15</v>
      </c>
      <c r="H11936" s="14"/>
    </row>
    <row r="11937" spans="1:8" x14ac:dyDescent="0.35">
      <c r="A11937" s="11" t="s">
        <v>8</v>
      </c>
      <c r="B11937" s="16" t="str">
        <f>'[5]HGAC FS12-23 Gladiator Options'!B1634</f>
        <v>GLAD01634</v>
      </c>
      <c r="C11937" s="27" t="s">
        <v>73</v>
      </c>
      <c r="D11937" s="16" t="s">
        <v>85</v>
      </c>
      <c r="E11937" s="15" t="str">
        <f>'[5]HGAC FS12-23 Gladiator Options'!C1634</f>
        <v>Rear Mnt Pump Location C/L Suction OEM Installed</v>
      </c>
      <c r="F11937" s="17">
        <f>'[5]HGAC FS12-23 Gladiator Options'!K1634</f>
        <v>0</v>
      </c>
      <c r="G11937" s="13">
        <v>0.15</v>
      </c>
      <c r="H11937" s="14"/>
    </row>
    <row r="11938" spans="1:8" x14ac:dyDescent="0.35">
      <c r="A11938" s="11" t="s">
        <v>8</v>
      </c>
      <c r="B11938" s="16" t="str">
        <f>'[5]HGAC FS12-23 Gladiator Options'!B1635</f>
        <v>GLAD01635</v>
      </c>
      <c r="C11938" s="27" t="s">
        <v>73</v>
      </c>
      <c r="D11938" s="16" t="s">
        <v>85</v>
      </c>
      <c r="E11938" s="15" t="str">
        <f>'[5]HGAC FS12-23 Gladiator Options'!C1635</f>
        <v>Rear Mnt Pump Location C/L Suction ?</v>
      </c>
      <c r="F11938" s="17">
        <f>'[5]HGAC FS12-23 Gladiator Options'!K1635</f>
        <v>0</v>
      </c>
      <c r="G11938" s="13">
        <v>0.15</v>
      </c>
      <c r="H11938" s="14"/>
    </row>
    <row r="11939" spans="1:8" x14ac:dyDescent="0.35">
      <c r="A11939" s="11" t="s">
        <v>8</v>
      </c>
      <c r="B11939" s="16" t="str">
        <f>'[5]HGAC FS12-23 Gladiator Options'!B1636</f>
        <v>GLAD01636</v>
      </c>
      <c r="C11939" s="27" t="s">
        <v>73</v>
      </c>
      <c r="D11939" s="16" t="s">
        <v>85</v>
      </c>
      <c r="E11939" s="15" t="str">
        <f>'[5]HGAC FS12-23 Gladiator Options'!C1636</f>
        <v>NO Rear Mount Pump Location Suction Angle</v>
      </c>
      <c r="F11939" s="17">
        <f>'[5]HGAC FS12-23 Gladiator Options'!K1636</f>
        <v>0</v>
      </c>
      <c r="G11939" s="13">
        <v>0.15</v>
      </c>
      <c r="H11939" s="14"/>
    </row>
    <row r="11940" spans="1:8" x14ac:dyDescent="0.35">
      <c r="A11940" s="11" t="s">
        <v>8</v>
      </c>
      <c r="B11940" s="16" t="str">
        <f>'[5]HGAC FS12-23 Gladiator Options'!B1637</f>
        <v>GLAD01637</v>
      </c>
      <c r="C11940" s="27" t="s">
        <v>73</v>
      </c>
      <c r="D11940" s="16" t="s">
        <v>85</v>
      </c>
      <c r="E11940" s="15" t="str">
        <f>'[5]HGAC FS12-23 Gladiator Options'!C1637</f>
        <v>Rear Mnt Pump Location Suction Angle OEM Installed</v>
      </c>
      <c r="F11940" s="17">
        <f>'[5]HGAC FS12-23 Gladiator Options'!K1637</f>
        <v>0</v>
      </c>
      <c r="G11940" s="13">
        <v>0.15</v>
      </c>
      <c r="H11940" s="14"/>
    </row>
    <row r="11941" spans="1:8" x14ac:dyDescent="0.35">
      <c r="A11941" s="11" t="s">
        <v>8</v>
      </c>
      <c r="B11941" s="16" t="str">
        <f>'[5]HGAC FS12-23 Gladiator Options'!B1638</f>
        <v>GLAD01638</v>
      </c>
      <c r="C11941" s="27" t="s">
        <v>73</v>
      </c>
      <c r="D11941" s="16" t="s">
        <v>85</v>
      </c>
      <c r="E11941" s="15" t="str">
        <f>'[5]HGAC FS12-23 Gladiator Options'!C1638</f>
        <v>Rear Mnt Pump Location Suction Angle 0 Degrees</v>
      </c>
      <c r="F11941" s="17">
        <f>'[5]HGAC FS12-23 Gladiator Options'!K1638</f>
        <v>0</v>
      </c>
      <c r="G11941" s="13">
        <v>0.15</v>
      </c>
      <c r="H11941" s="14"/>
    </row>
    <row r="11942" spans="1:8" x14ac:dyDescent="0.35">
      <c r="A11942" s="11" t="s">
        <v>8</v>
      </c>
      <c r="B11942" s="16" t="str">
        <f>'[5]HGAC FS12-23 Gladiator Options'!B1639</f>
        <v>GLAD01639</v>
      </c>
      <c r="C11942" s="27" t="s">
        <v>73</v>
      </c>
      <c r="D11942" s="16" t="s">
        <v>85</v>
      </c>
      <c r="E11942" s="15" t="str">
        <f>'[5]HGAC FS12-23 Gladiator Options'!C1639</f>
        <v>Rear Mnt Pump Location Suction Angle -0.5 Degrees</v>
      </c>
      <c r="F11942" s="17">
        <f>'[5]HGAC FS12-23 Gladiator Options'!K1639</f>
        <v>0</v>
      </c>
      <c r="G11942" s="13">
        <v>0.15</v>
      </c>
      <c r="H11942" s="14"/>
    </row>
    <row r="11943" spans="1:8" x14ac:dyDescent="0.35">
      <c r="A11943" s="11" t="s">
        <v>8</v>
      </c>
      <c r="B11943" s="16" t="str">
        <f>'[5]HGAC FS12-23 Gladiator Options'!B1640</f>
        <v>GLAD01640</v>
      </c>
      <c r="C11943" s="27" t="s">
        <v>73</v>
      </c>
      <c r="D11943" s="16" t="s">
        <v>85</v>
      </c>
      <c r="E11943" s="15" t="str">
        <f>'[5]HGAC FS12-23 Gladiator Options'!C1640</f>
        <v>Rear Mnt Pump Location Suction Angle -4 Degrees</v>
      </c>
      <c r="F11943" s="17">
        <f>'[5]HGAC FS12-23 Gladiator Options'!K1640</f>
        <v>0</v>
      </c>
      <c r="G11943" s="13">
        <v>0.15</v>
      </c>
      <c r="H11943" s="14"/>
    </row>
    <row r="11944" spans="1:8" x14ac:dyDescent="0.35">
      <c r="A11944" s="11" t="s">
        <v>8</v>
      </c>
      <c r="B11944" s="16" t="str">
        <f>'[5]HGAC FS12-23 Gladiator Options'!B1641</f>
        <v>GLAD01641</v>
      </c>
      <c r="C11944" s="27" t="s">
        <v>73</v>
      </c>
      <c r="D11944" s="16" t="s">
        <v>85</v>
      </c>
      <c r="E11944" s="15" t="str">
        <f>'[5]HGAC FS12-23 Gladiator Options'!C1641</f>
        <v>NO Rear Mount Pump Location Suction Height</v>
      </c>
      <c r="F11944" s="17">
        <f>'[5]HGAC FS12-23 Gladiator Options'!K1641</f>
        <v>0</v>
      </c>
      <c r="G11944" s="13">
        <v>0.15</v>
      </c>
      <c r="H11944" s="14"/>
    </row>
    <row r="11945" spans="1:8" x14ac:dyDescent="0.35">
      <c r="A11945" s="11" t="s">
        <v>8</v>
      </c>
      <c r="B11945" s="16" t="str">
        <f>'[5]HGAC FS12-23 Gladiator Options'!B1642</f>
        <v>GLAD01642</v>
      </c>
      <c r="C11945" s="27" t="s">
        <v>73</v>
      </c>
      <c r="D11945" s="16" t="s">
        <v>85</v>
      </c>
      <c r="E11945" s="15" t="str">
        <f>'[5]HGAC FS12-23 Gladiator Options'!C1642</f>
        <v>Rear Mnt Pump Location Suction Height OEM Installed</v>
      </c>
      <c r="F11945" s="17">
        <f>'[5]HGAC FS12-23 Gladiator Options'!K1642</f>
        <v>0</v>
      </c>
      <c r="G11945" s="13">
        <v>0.15</v>
      </c>
      <c r="H11945" s="14"/>
    </row>
    <row r="11946" spans="1:8" x14ac:dyDescent="0.35">
      <c r="A11946" s="11" t="s">
        <v>8</v>
      </c>
      <c r="B11946" s="16" t="str">
        <f>'[5]HGAC FS12-23 Gladiator Options'!B1643</f>
        <v>GLAD01643</v>
      </c>
      <c r="C11946" s="27" t="s">
        <v>73</v>
      </c>
      <c r="D11946" s="16" t="s">
        <v>85</v>
      </c>
      <c r="E11946" s="15" t="str">
        <f>'[5]HGAC FS12-23 Gladiator Options'!C1643</f>
        <v>Rear Mnt Pump Location Suction Height ? Above Top of Frm</v>
      </c>
      <c r="F11946" s="17">
        <f>'[5]HGAC FS12-23 Gladiator Options'!K1643</f>
        <v>0</v>
      </c>
      <c r="G11946" s="13">
        <v>0.15</v>
      </c>
      <c r="H11946" s="14"/>
    </row>
    <row r="11947" spans="1:8" x14ac:dyDescent="0.35">
      <c r="A11947" s="11" t="s">
        <v>8</v>
      </c>
      <c r="B11947" s="16" t="str">
        <f>'[5]HGAC FS12-23 Gladiator Options'!B1644</f>
        <v>GLAD01644</v>
      </c>
      <c r="C11947" s="27" t="s">
        <v>73</v>
      </c>
      <c r="D11947" s="16" t="s">
        <v>85</v>
      </c>
      <c r="E11947" s="15" t="str">
        <f>'[5]HGAC FS12-23 Gladiator Options'!C1644</f>
        <v>NO Pump Shift Controls</v>
      </c>
      <c r="F11947" s="17">
        <f>'[5]HGAC FS12-23 Gladiator Options'!K1644</f>
        <v>0</v>
      </c>
      <c r="G11947" s="13">
        <v>0.15</v>
      </c>
      <c r="H11947" s="14"/>
    </row>
    <row r="11948" spans="1:8" x14ac:dyDescent="0.35">
      <c r="A11948" s="11" t="s">
        <v>8</v>
      </c>
      <c r="B11948" s="16" t="str">
        <f>'[5]HGAC FS12-23 Gladiator Options'!B1645</f>
        <v>GLAD01645</v>
      </c>
      <c r="C11948" s="27" t="s">
        <v>73</v>
      </c>
      <c r="D11948" s="16" t="s">
        <v>85</v>
      </c>
      <c r="E11948" s="15" t="str">
        <f>'[5]HGAC FS12-23 Gladiator Options'!C1645</f>
        <v>Pump Shift Ctrl Elec Over Air Ctr Pnl Pmp Act Up w/Sep Instructions</v>
      </c>
      <c r="F11948" s="17">
        <f>'[5]HGAC FS12-23 Gladiator Options'!K1645</f>
        <v>603</v>
      </c>
      <c r="G11948" s="13">
        <v>0.15</v>
      </c>
      <c r="H11948" s="14"/>
    </row>
    <row r="11949" spans="1:8" x14ac:dyDescent="0.35">
      <c r="A11949" s="11" t="s">
        <v>8</v>
      </c>
      <c r="B11949" s="16" t="str">
        <f>'[5]HGAC FS12-23 Gladiator Options'!B1646</f>
        <v>GLAD01646</v>
      </c>
      <c r="C11949" s="27" t="s">
        <v>73</v>
      </c>
      <c r="D11949" s="16" t="s">
        <v>85</v>
      </c>
      <c r="E11949" s="15" t="str">
        <f>'[5]HGAC FS12-23 Gladiator Options'!C1646</f>
        <v>Pump Shift Ctrl Elec Over Air Ctr Pnl Pmp Act Down w/Sep Instructions</v>
      </c>
      <c r="F11949" s="17">
        <f>'[5]HGAC FS12-23 Gladiator Options'!K1646</f>
        <v>603</v>
      </c>
      <c r="G11949" s="13">
        <v>0.15</v>
      </c>
      <c r="H11949" s="14"/>
    </row>
    <row r="11950" spans="1:8" x14ac:dyDescent="0.35">
      <c r="A11950" s="11" t="s">
        <v>8</v>
      </c>
      <c r="B11950" s="16" t="str">
        <f>'[5]HGAC FS12-23 Gladiator Options'!B1647</f>
        <v>GLAD01647</v>
      </c>
      <c r="C11950" s="27" t="s">
        <v>73</v>
      </c>
      <c r="D11950" s="16" t="s">
        <v>85</v>
      </c>
      <c r="E11950" s="15" t="str">
        <f>'[5]HGAC FS12-23 Gladiator Options'!C1647</f>
        <v>Pump Shift Ctrl Elec Over Air Ctr Pnl Lwr Ctr Pmp Act Down w/Sep Instructions</v>
      </c>
      <c r="F11950" s="17">
        <f>'[5]HGAC FS12-23 Gladiator Options'!K1647</f>
        <v>603</v>
      </c>
      <c r="G11950" s="13">
        <v>0.15</v>
      </c>
      <c r="H11950" s="14"/>
    </row>
    <row r="11951" spans="1:8" x14ac:dyDescent="0.35">
      <c r="A11951" s="11" t="s">
        <v>8</v>
      </c>
      <c r="B11951" s="16" t="str">
        <f>'[5]HGAC FS12-23 Gladiator Options'!B1648</f>
        <v>GLAD01648</v>
      </c>
      <c r="C11951" s="27" t="s">
        <v>73</v>
      </c>
      <c r="D11951" s="16" t="s">
        <v>85</v>
      </c>
      <c r="E11951" s="15" t="str">
        <f>'[5]HGAC FS12-23 Gladiator Options'!C1648</f>
        <v>Pump Shift Ctrl Elec Over Air Ctr Pnl Lwr LH Pmp Act Down</v>
      </c>
      <c r="F11951" s="17">
        <f>'[5]HGAC FS12-23 Gladiator Options'!K1648</f>
        <v>603</v>
      </c>
      <c r="G11951" s="13">
        <v>0.15</v>
      </c>
      <c r="H11951" s="14"/>
    </row>
    <row r="11952" spans="1:8" x14ac:dyDescent="0.35">
      <c r="A11952" s="11" t="s">
        <v>8</v>
      </c>
      <c r="B11952" s="16" t="str">
        <f>'[5]HGAC FS12-23 Gladiator Options'!B1649</f>
        <v>GLAD01649</v>
      </c>
      <c r="C11952" s="27" t="s">
        <v>73</v>
      </c>
      <c r="D11952" s="16" t="s">
        <v>85</v>
      </c>
      <c r="E11952" s="15" t="str">
        <f>'[5]HGAC FS12-23 Gladiator Options'!C1649</f>
        <v>Pump Shift Ctrl Elec Over Air Ctr Pnl Lwr LH Pmp Act Up</v>
      </c>
      <c r="F11952" s="17">
        <f>'[5]HGAC FS12-23 Gladiator Options'!K1649</f>
        <v>603</v>
      </c>
      <c r="G11952" s="13">
        <v>0.15</v>
      </c>
      <c r="H11952" s="14"/>
    </row>
    <row r="11953" spans="1:8" x14ac:dyDescent="0.35">
      <c r="A11953" s="11" t="s">
        <v>8</v>
      </c>
      <c r="B11953" s="16" t="str">
        <f>'[5]HGAC FS12-23 Gladiator Options'!B1650</f>
        <v>GLAD01650</v>
      </c>
      <c r="C11953" s="27" t="s">
        <v>73</v>
      </c>
      <c r="D11953" s="16" t="s">
        <v>85</v>
      </c>
      <c r="E11953" s="15" t="str">
        <f>'[5]HGAC FS12-23 Gladiator Options'!C1650</f>
        <v>Pump Shift Ctrl Elec Over Air Ctrl Integrated Shifter Pod Pmp Act Down</v>
      </c>
      <c r="F11953" s="17">
        <f>'[5]HGAC FS12-23 Gladiator Options'!K1650</f>
        <v>392</v>
      </c>
      <c r="G11953" s="13">
        <v>0.15</v>
      </c>
      <c r="H11953" s="14"/>
    </row>
    <row r="11954" spans="1:8" x14ac:dyDescent="0.35">
      <c r="A11954" s="11" t="s">
        <v>8</v>
      </c>
      <c r="B11954" s="16" t="str">
        <f>'[5]HGAC FS12-23 Gladiator Options'!B1651</f>
        <v>GLAD01651</v>
      </c>
      <c r="C11954" s="27" t="s">
        <v>73</v>
      </c>
      <c r="D11954" s="16" t="s">
        <v>85</v>
      </c>
      <c r="E11954" s="15" t="str">
        <f>'[5]HGAC FS12-23 Gladiator Options'!C1651</f>
        <v>Pump Shift Ctrl Elec Over Air Integrated Shifter Pod IB Pmp Act Down</v>
      </c>
      <c r="F11954" s="17">
        <f>'[5]HGAC FS12-23 Gladiator Options'!K1651</f>
        <v>707</v>
      </c>
      <c r="G11954" s="13">
        <v>0.15</v>
      </c>
      <c r="H11954" s="14"/>
    </row>
    <row r="11955" spans="1:8" x14ac:dyDescent="0.35">
      <c r="A11955" s="11" t="s">
        <v>8</v>
      </c>
      <c r="B11955" s="16" t="str">
        <f>'[5]HGAC FS12-23 Gladiator Options'!B1652</f>
        <v>GLAD01652</v>
      </c>
      <c r="C11955" s="27" t="s">
        <v>73</v>
      </c>
      <c r="D11955" s="16" t="s">
        <v>85</v>
      </c>
      <c r="E11955" s="15" t="str">
        <f>'[5]HGAC FS12-23 Gladiator Options'!C1652</f>
        <v>Pump Shift Ctrl Elec Over Air Ctrl Vertical in LH Ctr Deluxe Dash Console</v>
      </c>
      <c r="F11955" s="17">
        <f>'[5]HGAC FS12-23 Gladiator Options'!K1652</f>
        <v>707</v>
      </c>
      <c r="G11955" s="13">
        <v>0.15</v>
      </c>
      <c r="H11955" s="14"/>
    </row>
    <row r="11956" spans="1:8" x14ac:dyDescent="0.35">
      <c r="A11956" s="11" t="s">
        <v>8</v>
      </c>
      <c r="B11956" s="16" t="str">
        <f>'[5]HGAC FS12-23 Gladiator Options'!B1653</f>
        <v>GLAD01653</v>
      </c>
      <c r="C11956" s="27" t="s">
        <v>73</v>
      </c>
      <c r="D11956" s="16" t="s">
        <v>85</v>
      </c>
      <c r="E11956" s="15" t="str">
        <f>'[5]HGAC FS12-23 Gladiator Options'!C1653</f>
        <v>Pump Shift Ctrl Elec Over Air Deluxe Dash Lwr Pmp Act Down w/Sep Instructions</v>
      </c>
      <c r="F11956" s="17">
        <f>'[5]HGAC FS12-23 Gladiator Options'!K1653</f>
        <v>707</v>
      </c>
      <c r="G11956" s="13">
        <v>0.15</v>
      </c>
      <c r="H11956" s="14"/>
    </row>
    <row r="11957" spans="1:8" x14ac:dyDescent="0.35">
      <c r="A11957" s="11" t="s">
        <v>8</v>
      </c>
      <c r="B11957" s="16" t="str">
        <f>'[5]HGAC FS12-23 Gladiator Options'!B1654</f>
        <v>GLAD01654</v>
      </c>
      <c r="C11957" s="27" t="s">
        <v>73</v>
      </c>
      <c r="D11957" s="16" t="s">
        <v>85</v>
      </c>
      <c r="E11957" s="15" t="str">
        <f>'[5]HGAC FS12-23 Gladiator Options'!C1654</f>
        <v>Pump Shift Ctrl Elec Over Air Deluxe/ABS Dash Ctr Pmp Act Down w/Sep Instruction</v>
      </c>
      <c r="F11957" s="17">
        <f>'[5]HGAC FS12-23 Gladiator Options'!K1654</f>
        <v>707</v>
      </c>
      <c r="G11957" s="13">
        <v>0.15</v>
      </c>
      <c r="H11957" s="14"/>
    </row>
    <row r="11958" spans="1:8" x14ac:dyDescent="0.35">
      <c r="A11958" s="11" t="s">
        <v>8</v>
      </c>
      <c r="B11958" s="16" t="str">
        <f>'[5]HGAC FS12-23 Gladiator Options'!B1655</f>
        <v>GLAD01655</v>
      </c>
      <c r="C11958" s="27" t="s">
        <v>73</v>
      </c>
      <c r="D11958" s="16" t="s">
        <v>85</v>
      </c>
      <c r="E11958" s="15" t="str">
        <f>'[5]HGAC FS12-23 Gladiator Options'!C1655</f>
        <v>Pump Shift Ctrl Elec Over Air LH Offset Ctr Pnl Pmp Act Down w/Sep Instructions</v>
      </c>
      <c r="F11958" s="17">
        <f>'[5]HGAC FS12-23 Gladiator Options'!K1655</f>
        <v>603</v>
      </c>
      <c r="G11958" s="13">
        <v>0.15</v>
      </c>
      <c r="H11958" s="14"/>
    </row>
    <row r="11959" spans="1:8" x14ac:dyDescent="0.35">
      <c r="A11959" s="11" t="s">
        <v>8</v>
      </c>
      <c r="B11959" s="16" t="str">
        <f>'[5]HGAC FS12-23 Gladiator Options'!B1656</f>
        <v>GLAD01656</v>
      </c>
      <c r="C11959" s="27" t="s">
        <v>73</v>
      </c>
      <c r="D11959" s="16" t="s">
        <v>85</v>
      </c>
      <c r="E11959" s="15" t="str">
        <f>'[5]HGAC FS12-23 Gladiator Options'!C1656</f>
        <v>Pump Shift Ctrl Elec Over Air LH Pnl Pmp Act Up w/Sep Instructions</v>
      </c>
      <c r="F11959" s="17">
        <f>'[5]HGAC FS12-23 Gladiator Options'!K1656</f>
        <v>603</v>
      </c>
      <c r="G11959" s="13">
        <v>0.15</v>
      </c>
      <c r="H11959" s="14"/>
    </row>
    <row r="11960" spans="1:8" x14ac:dyDescent="0.35">
      <c r="A11960" s="11" t="s">
        <v>8</v>
      </c>
      <c r="B11960" s="16" t="str">
        <f>'[5]HGAC FS12-23 Gladiator Options'!B1657</f>
        <v>GLAD01657</v>
      </c>
      <c r="C11960" s="27" t="s">
        <v>73</v>
      </c>
      <c r="D11960" s="16" t="s">
        <v>85</v>
      </c>
      <c r="E11960" s="15" t="str">
        <f>'[5]HGAC FS12-23 Gladiator Options'!C1657</f>
        <v>Pump Shift Ctrl Elec Over Air LH Pnl Pmp Act Down w/Sep Instructions</v>
      </c>
      <c r="F11960" s="17">
        <f>'[5]HGAC FS12-23 Gladiator Options'!K1657</f>
        <v>287</v>
      </c>
      <c r="G11960" s="13">
        <v>0.15</v>
      </c>
      <c r="H11960" s="14"/>
    </row>
    <row r="11961" spans="1:8" x14ac:dyDescent="0.35">
      <c r="A11961" s="11" t="s">
        <v>8</v>
      </c>
      <c r="B11961" s="16" t="str">
        <f>'[5]HGAC FS12-23 Gladiator Options'!B1658</f>
        <v>GLAD01658</v>
      </c>
      <c r="C11961" s="27" t="s">
        <v>73</v>
      </c>
      <c r="D11961" s="16" t="s">
        <v>85</v>
      </c>
      <c r="E11961" s="15" t="str">
        <f>'[5]HGAC FS12-23 Gladiator Options'!C1658</f>
        <v>Pump Shift Ctrl Elec Over Air in Knee Area Pmp Act Up</v>
      </c>
      <c r="F11961" s="17">
        <f>'[5]HGAC FS12-23 Gladiator Options'!K1658</f>
        <v>707</v>
      </c>
      <c r="G11961" s="13">
        <v>0.15</v>
      </c>
      <c r="H11961" s="14"/>
    </row>
    <row r="11962" spans="1:8" x14ac:dyDescent="0.35">
      <c r="A11962" s="11" t="s">
        <v>8</v>
      </c>
      <c r="B11962" s="16" t="str">
        <f>'[5]HGAC FS12-23 Gladiator Options'!B1659</f>
        <v>GLAD01659</v>
      </c>
      <c r="C11962" s="27" t="s">
        <v>73</v>
      </c>
      <c r="D11962" s="16" t="s">
        <v>85</v>
      </c>
      <c r="E11962" s="15" t="str">
        <f>'[5]HGAC FS12-23 Gladiator Options'!C1659</f>
        <v>Pump Shift Ctrl Elec Over Air in Knee Area Pmp Act Down</v>
      </c>
      <c r="F11962" s="17">
        <f>'[5]HGAC FS12-23 Gladiator Options'!K1659</f>
        <v>707</v>
      </c>
      <c r="G11962" s="13">
        <v>0.15</v>
      </c>
      <c r="H11962" s="14"/>
    </row>
    <row r="11963" spans="1:8" x14ac:dyDescent="0.35">
      <c r="A11963" s="11" t="s">
        <v>8</v>
      </c>
      <c r="B11963" s="16" t="str">
        <f>'[5]HGAC FS12-23 Gladiator Options'!B1660</f>
        <v>GLAD01660</v>
      </c>
      <c r="C11963" s="27" t="s">
        <v>73</v>
      </c>
      <c r="D11963" s="16" t="s">
        <v>85</v>
      </c>
      <c r="E11963" s="15" t="str">
        <f>'[5]HGAC FS12-23 Gladiator Options'!C1660</f>
        <v>Pump Shift Ctrl Elec Over Air on Disp w/Sep Instructions</v>
      </c>
      <c r="F11963" s="17">
        <f>'[5]HGAC FS12-23 Gladiator Options'!K1660</f>
        <v>461</v>
      </c>
      <c r="G11963" s="13">
        <v>0.15</v>
      </c>
      <c r="H11963" s="14"/>
    </row>
    <row r="11964" spans="1:8" x14ac:dyDescent="0.35">
      <c r="A11964" s="11" t="s">
        <v>8</v>
      </c>
      <c r="B11964" s="16" t="str">
        <f>'[5]HGAC FS12-23 Gladiator Options'!B1661</f>
        <v>GLAD01661</v>
      </c>
      <c r="C11964" s="27" t="s">
        <v>73</v>
      </c>
      <c r="D11964" s="16" t="s">
        <v>85</v>
      </c>
      <c r="E11964" s="15" t="str">
        <f>'[5]HGAC FS12-23 Gladiator Options'!C1661</f>
        <v>Pump Shift Ctrl Elec Over Air Upr Ctr Pnl Pmp Act Down w/Sep Instructions</v>
      </c>
      <c r="F11964" s="17">
        <f>'[5]HGAC FS12-23 Gladiator Options'!K1661</f>
        <v>603</v>
      </c>
      <c r="G11964" s="13">
        <v>0.15</v>
      </c>
      <c r="H11964" s="14"/>
    </row>
    <row r="11965" spans="1:8" x14ac:dyDescent="0.35">
      <c r="A11965" s="11" t="s">
        <v>8</v>
      </c>
      <c r="B11965" s="16" t="str">
        <f>'[5]HGAC FS12-23 Gladiator Options'!B1662</f>
        <v>GLAD01662</v>
      </c>
      <c r="C11965" s="27" t="s">
        <v>73</v>
      </c>
      <c r="D11965" s="16" t="s">
        <v>85</v>
      </c>
      <c r="E11965" s="15" t="str">
        <f>'[5]HGAC FS12-23 Gladiator Options'!C1662</f>
        <v>Pump Shift Ctrl Elec Rkr on Sw Pnl w/Sep Instructions PTO Pump</v>
      </c>
      <c r="F11965" s="17">
        <f>'[5]HGAC FS12-23 Gladiator Options'!K1662</f>
        <v>461</v>
      </c>
      <c r="G11965" s="13">
        <v>0.15</v>
      </c>
      <c r="H11965" s="14"/>
    </row>
    <row r="11966" spans="1:8" x14ac:dyDescent="0.35">
      <c r="A11966" s="11" t="s">
        <v>8</v>
      </c>
      <c r="B11966" s="16" t="str">
        <f>'[5]HGAC FS12-23 Gladiator Options'!B1663</f>
        <v>GLAD01663</v>
      </c>
      <c r="C11966" s="27" t="s">
        <v>73</v>
      </c>
      <c r="D11966" s="16" t="s">
        <v>85</v>
      </c>
      <c r="E11966" s="15" t="str">
        <f>'[5]HGAC FS12-23 Gladiator Options'!C1663</f>
        <v>Pump Shift Ctrl Air Ctrl in Knee Area Pmp Act Up</v>
      </c>
      <c r="F11966" s="17">
        <f>'[5]HGAC FS12-23 Gladiator Options'!K1663</f>
        <v>835</v>
      </c>
      <c r="G11966" s="13">
        <v>0.15</v>
      </c>
      <c r="H11966" s="14"/>
    </row>
    <row r="11967" spans="1:8" x14ac:dyDescent="0.35">
      <c r="A11967" s="11" t="s">
        <v>8</v>
      </c>
      <c r="B11967" s="16" t="str">
        <f>'[5]HGAC FS12-23 Gladiator Options'!B1664</f>
        <v>GLAD01664</v>
      </c>
      <c r="C11967" s="27" t="s">
        <v>73</v>
      </c>
      <c r="D11967" s="16" t="s">
        <v>85</v>
      </c>
      <c r="E11967" s="15" t="str">
        <f>'[5]HGAC FS12-23 Gladiator Options'!C1664</f>
        <v>Pump Shift Ctrl Air Ctrl in Knee Area Pmp Act Down</v>
      </c>
      <c r="F11967" s="17">
        <f>'[5]HGAC FS12-23 Gladiator Options'!K1664</f>
        <v>835</v>
      </c>
      <c r="G11967" s="13">
        <v>0.15</v>
      </c>
      <c r="H11967" s="14"/>
    </row>
    <row r="11968" spans="1:8" x14ac:dyDescent="0.35">
      <c r="A11968" s="11" t="s">
        <v>8</v>
      </c>
      <c r="B11968" s="16" t="str">
        <f>'[5]HGAC FS12-23 Gladiator Options'!B1665</f>
        <v>GLAD01665</v>
      </c>
      <c r="C11968" s="27" t="s">
        <v>73</v>
      </c>
      <c r="D11968" s="16" t="s">
        <v>85</v>
      </c>
      <c r="E11968" s="15" t="str">
        <f>'[5]HGAC FS12-23 Gladiator Options'!C1665</f>
        <v>Pump Shift Ctrl Air Ctrl in Ctr Pnl Low LH Pmp Act Up</v>
      </c>
      <c r="F11968" s="17">
        <f>'[5]HGAC FS12-23 Gladiator Options'!K1665</f>
        <v>667</v>
      </c>
      <c r="G11968" s="13">
        <v>0.15</v>
      </c>
      <c r="H11968" s="14"/>
    </row>
    <row r="11969" spans="1:8" x14ac:dyDescent="0.35">
      <c r="A11969" s="11" t="s">
        <v>8</v>
      </c>
      <c r="B11969" s="16" t="str">
        <f>'[5]HGAC FS12-23 Gladiator Options'!B1666</f>
        <v>GLAD01666</v>
      </c>
      <c r="C11969" s="27" t="s">
        <v>73</v>
      </c>
      <c r="D11969" s="16" t="s">
        <v>85</v>
      </c>
      <c r="E11969" s="15" t="str">
        <f>'[5]HGAC FS12-23 Gladiator Options'!C1666</f>
        <v>Pump Shift Ctrl Air Ctrl in Ctr Pnl Low LH Pmp Act Down</v>
      </c>
      <c r="F11969" s="17">
        <f>'[5]HGAC FS12-23 Gladiator Options'!K1666</f>
        <v>352</v>
      </c>
      <c r="G11969" s="13">
        <v>0.15</v>
      </c>
      <c r="H11969" s="14"/>
    </row>
    <row r="11970" spans="1:8" x14ac:dyDescent="0.35">
      <c r="A11970" s="11" t="s">
        <v>8</v>
      </c>
      <c r="B11970" s="16" t="str">
        <f>'[5]HGAC FS12-23 Gladiator Options'!B1667</f>
        <v>GLAD01667</v>
      </c>
      <c r="C11970" s="27" t="s">
        <v>73</v>
      </c>
      <c r="D11970" s="16" t="s">
        <v>85</v>
      </c>
      <c r="E11970" s="15" t="str">
        <f>'[5]HGAC FS12-23 Gladiator Options'!C1667</f>
        <v>Pump Shift Ctrl Air Ctrl in Ctr Pnl Upr LH Pmp Act Down</v>
      </c>
      <c r="F11970" s="17">
        <f>'[5]HGAC FS12-23 Gladiator Options'!K1667</f>
        <v>667</v>
      </c>
      <c r="G11970" s="13">
        <v>0.15</v>
      </c>
      <c r="H11970" s="14"/>
    </row>
    <row r="11971" spans="1:8" x14ac:dyDescent="0.35">
      <c r="A11971" s="11" t="s">
        <v>8</v>
      </c>
      <c r="B11971" s="16" t="str">
        <f>'[5]HGAC FS12-23 Gladiator Options'!B1668</f>
        <v>GLAD01668</v>
      </c>
      <c r="C11971" s="27" t="s">
        <v>73</v>
      </c>
      <c r="D11971" s="16" t="s">
        <v>85</v>
      </c>
      <c r="E11971" s="15" t="str">
        <f>'[5]HGAC FS12-23 Gladiator Options'!C1668</f>
        <v>Pump Shift Ctrl Air Ctrl in Ctr Pnl Low Ctr Pmp Act Down</v>
      </c>
      <c r="F11971" s="17">
        <f>'[5]HGAC FS12-23 Gladiator Options'!K1668</f>
        <v>667</v>
      </c>
      <c r="G11971" s="13">
        <v>0.15</v>
      </c>
      <c r="H11971" s="14"/>
    </row>
    <row r="11972" spans="1:8" x14ac:dyDescent="0.35">
      <c r="A11972" s="11" t="s">
        <v>8</v>
      </c>
      <c r="B11972" s="16" t="str">
        <f>'[5]HGAC FS12-23 Gladiator Options'!B1669</f>
        <v>GLAD01669</v>
      </c>
      <c r="C11972" s="27" t="s">
        <v>73</v>
      </c>
      <c r="D11972" s="16" t="s">
        <v>85</v>
      </c>
      <c r="E11972" s="15" t="str">
        <f>'[5]HGAC FS12-23 Gladiator Options'!C1669</f>
        <v>Pump Shift Ctrl Air Ctrl in LH Pnl Pmp Act Down</v>
      </c>
      <c r="F11972" s="17">
        <f>'[5]HGAC FS12-23 Gladiator Options'!K1669</f>
        <v>667</v>
      </c>
      <c r="G11972" s="13">
        <v>0.15</v>
      </c>
      <c r="H11972" s="14"/>
    </row>
    <row r="11973" spans="1:8" x14ac:dyDescent="0.35">
      <c r="A11973" s="11" t="s">
        <v>8</v>
      </c>
      <c r="B11973" s="16" t="str">
        <f>'[5]HGAC FS12-23 Gladiator Options'!B1670</f>
        <v>GLAD01670</v>
      </c>
      <c r="C11973" s="27" t="s">
        <v>73</v>
      </c>
      <c r="D11973" s="16" t="s">
        <v>85</v>
      </c>
      <c r="E11973" s="15" t="str">
        <f>'[5]HGAC FS12-23 Gladiator Options'!C1670</f>
        <v>Pump Shift Ctrl Air Ctrl in LH Ctr Deluxe/ABS Dash Console Pmp Act Up</v>
      </c>
      <c r="F11973" s="17">
        <f>'[5]HGAC FS12-23 Gladiator Options'!K1670</f>
        <v>835</v>
      </c>
      <c r="G11973" s="13">
        <v>0.15</v>
      </c>
      <c r="H11973" s="14"/>
    </row>
    <row r="11974" spans="1:8" x14ac:dyDescent="0.35">
      <c r="A11974" s="11" t="s">
        <v>8</v>
      </c>
      <c r="B11974" s="16" t="str">
        <f>'[5]HGAC FS12-23 Gladiator Options'!B1671</f>
        <v>GLAD01671</v>
      </c>
      <c r="C11974" s="27" t="s">
        <v>73</v>
      </c>
      <c r="D11974" s="16" t="s">
        <v>85</v>
      </c>
      <c r="E11974" s="15" t="str">
        <f>'[5]HGAC FS12-23 Gladiator Options'!C1671</f>
        <v>Pump Shift Ctrl Air Ctrl in LH Ctr Deluxe/ABS Dash Console Pmp Act Down</v>
      </c>
      <c r="F11974" s="17">
        <f>'[5]HGAC FS12-23 Gladiator Options'!K1671</f>
        <v>835</v>
      </c>
      <c r="G11974" s="13">
        <v>0.15</v>
      </c>
      <c r="H11974" s="14"/>
    </row>
    <row r="11975" spans="1:8" x14ac:dyDescent="0.35">
      <c r="A11975" s="11" t="s">
        <v>8</v>
      </c>
      <c r="B11975" s="16" t="str">
        <f>'[5]HGAC FS12-23 Gladiator Options'!B1672</f>
        <v>GLAD01672</v>
      </c>
      <c r="C11975" s="27" t="s">
        <v>73</v>
      </c>
      <c r="D11975" s="16" t="s">
        <v>85</v>
      </c>
      <c r="E11975" s="15" t="str">
        <f>'[5]HGAC FS12-23 Gladiator Options'!C1672</f>
        <v>Pump Shift Ctrl Air Ctrl Integrated Shifter Pod</v>
      </c>
      <c r="F11975" s="17">
        <f>'[5]HGAC FS12-23 Gladiator Options'!K1672</f>
        <v>392</v>
      </c>
      <c r="G11975" s="13">
        <v>0.15</v>
      </c>
      <c r="H11975" s="14"/>
    </row>
    <row r="11976" spans="1:8" x14ac:dyDescent="0.35">
      <c r="A11976" s="11" t="s">
        <v>8</v>
      </c>
      <c r="B11976" s="16" t="str">
        <f>'[5]HGAC FS12-23 Gladiator Options'!B1673</f>
        <v>GLAD01673</v>
      </c>
      <c r="C11976" s="27" t="s">
        <v>73</v>
      </c>
      <c r="D11976" s="16" t="s">
        <v>85</v>
      </c>
      <c r="E11976" s="15" t="str">
        <f>'[5]HGAC FS12-23 Gladiator Options'!C1673</f>
        <v>Pump Shift Ctrl Air Ctrl Integrated Shifter Pod, Adjacent To Trans Shifter</v>
      </c>
      <c r="F11976" s="17">
        <f>'[5]HGAC FS12-23 Gladiator Options'!K1673</f>
        <v>707</v>
      </c>
      <c r="G11976" s="13">
        <v>0.15</v>
      </c>
      <c r="H11976" s="14"/>
    </row>
    <row r="11977" spans="1:8" x14ac:dyDescent="0.35">
      <c r="A11977" s="11" t="s">
        <v>8</v>
      </c>
      <c r="B11977" s="16" t="str">
        <f>'[5]HGAC FS12-23 Gladiator Options'!B1674</f>
        <v>GLAD01674</v>
      </c>
      <c r="C11977" s="27" t="s">
        <v>73</v>
      </c>
      <c r="D11977" s="16" t="s">
        <v>85</v>
      </c>
      <c r="E11977" s="15" t="str">
        <f>'[5]HGAC FS12-23 Gladiator Options'!C1674</f>
        <v>Pump Shift Ctrl Air Ctrl Hale Power Shift Integrated Shifter Pod w/Add'l Ind Lt</v>
      </c>
      <c r="F11977" s="17">
        <f>'[5]HGAC FS12-23 Gladiator Options'!K1674</f>
        <v>1946</v>
      </c>
      <c r="G11977" s="13">
        <v>0.15</v>
      </c>
      <c r="H11977" s="14"/>
    </row>
    <row r="11978" spans="1:8" x14ac:dyDescent="0.35">
      <c r="A11978" s="11" t="s">
        <v>8</v>
      </c>
      <c r="B11978" s="16" t="str">
        <f>'[5]HGAC FS12-23 Gladiator Options'!B1675</f>
        <v>GLAD01675</v>
      </c>
      <c r="C11978" s="27" t="s">
        <v>73</v>
      </c>
      <c r="D11978" s="16" t="s">
        <v>85</v>
      </c>
      <c r="E11978" s="15" t="str">
        <f>'[5]HGAC FS12-23 Gladiator Options'!C1675</f>
        <v>Pump Shift Ctrl Air Ctrl Hale Power Shift Ctr Pnl LH Pump Act Dwn w/Add'l Ind Lt</v>
      </c>
      <c r="F11978" s="17">
        <f>'[5]HGAC FS12-23 Gladiator Options'!K1675</f>
        <v>1512</v>
      </c>
      <c r="G11978" s="13">
        <v>0.15</v>
      </c>
      <c r="H11978" s="14"/>
    </row>
    <row r="11979" spans="1:8" x14ac:dyDescent="0.35">
      <c r="A11979" s="11" t="s">
        <v>8</v>
      </c>
      <c r="B11979" s="16" t="str">
        <f>'[5]HGAC FS12-23 Gladiator Options'!B1676</f>
        <v>GLAD01676</v>
      </c>
      <c r="C11979" s="27" t="s">
        <v>73</v>
      </c>
      <c r="D11979" s="16" t="s">
        <v>85</v>
      </c>
      <c r="E11979" s="15" t="str">
        <f>'[5]HGAC FS12-23 Gladiator Options'!C1676</f>
        <v>Pump Shift Ctrl Air Ctrl Hale Power Shift Vertical in LH Ctr Deluxe Dash Console</v>
      </c>
      <c r="F11979" s="17">
        <f>'[5]HGAC FS12-23 Gladiator Options'!K1676</f>
        <v>1622</v>
      </c>
      <c r="G11979" s="13">
        <v>0.15</v>
      </c>
      <c r="H11979" s="14"/>
    </row>
    <row r="11980" spans="1:8" x14ac:dyDescent="0.35">
      <c r="A11980" s="11" t="s">
        <v>8</v>
      </c>
      <c r="B11980" s="16" t="str">
        <f>'[5]HGAC FS12-23 Gladiator Options'!B1677</f>
        <v>GLAD01677</v>
      </c>
      <c r="C11980" s="27" t="s">
        <v>73</v>
      </c>
      <c r="D11980" s="16" t="s">
        <v>85</v>
      </c>
      <c r="E11980" s="15" t="str">
        <f>'[5]HGAC FS12-23 Gladiator Options'!C1677</f>
        <v>Pump Shift Ctrl Air Ctrl Waterous C20/TC20 Integrated Shifter Pod</v>
      </c>
      <c r="F11980" s="17">
        <f>'[5]HGAC FS12-23 Gladiator Options'!K1677</f>
        <v>1121</v>
      </c>
      <c r="G11980" s="13">
        <v>0.15</v>
      </c>
      <c r="H11980" s="14"/>
    </row>
    <row r="11981" spans="1:8" x14ac:dyDescent="0.35">
      <c r="A11981" s="11" t="s">
        <v>8</v>
      </c>
      <c r="B11981" s="16" t="str">
        <f>'[5]HGAC FS12-23 Gladiator Options'!B1678</f>
        <v>GLAD01678</v>
      </c>
      <c r="C11981" s="27" t="s">
        <v>73</v>
      </c>
      <c r="D11981" s="16" t="s">
        <v>85</v>
      </c>
      <c r="E11981" s="15" t="str">
        <f>'[5]HGAC FS12-23 Gladiator Options'!C1678</f>
        <v>Pump Shift Ctrl Air Ctrl Vertical in LH Ctr Deluxe Dash Console</v>
      </c>
      <c r="F11981" s="17">
        <f>'[5]HGAC FS12-23 Gladiator Options'!K1678</f>
        <v>835</v>
      </c>
      <c r="G11981" s="13">
        <v>0.15</v>
      </c>
      <c r="H11981" s="14"/>
    </row>
    <row r="11982" spans="1:8" x14ac:dyDescent="0.35">
      <c r="A11982" s="11" t="s">
        <v>8</v>
      </c>
      <c r="B11982" s="16" t="str">
        <f>'[5]HGAC FS12-23 Gladiator Options'!B1679</f>
        <v>GLAD01679</v>
      </c>
      <c r="C11982" s="27" t="s">
        <v>73</v>
      </c>
      <c r="D11982" s="16" t="s">
        <v>85</v>
      </c>
      <c r="E11982" s="15" t="str">
        <f>'[5]HGAC FS12-23 Gladiator Options'!C1679</f>
        <v>Pump Shift Ctrl Cutout Only LH Pnl</v>
      </c>
      <c r="F11982" s="17">
        <f>'[5]HGAC FS12-23 Gladiator Options'!K1679</f>
        <v>372</v>
      </c>
      <c r="G11982" s="13">
        <v>0.15</v>
      </c>
      <c r="H11982" s="14"/>
    </row>
    <row r="11983" spans="1:8" x14ac:dyDescent="0.35">
      <c r="A11983" s="11" t="s">
        <v>8</v>
      </c>
      <c r="B11983" s="16" t="str">
        <f>'[5]HGAC FS12-23 Gladiator Options'!B1680</f>
        <v>GLAD01680</v>
      </c>
      <c r="C11983" s="27" t="s">
        <v>73</v>
      </c>
      <c r="D11983" s="16" t="s">
        <v>85</v>
      </c>
      <c r="E11983" s="15" t="str">
        <f>'[5]HGAC FS12-23 Gladiator Options'!C1680</f>
        <v>Pump Shift Ctrl Cutout Only LH Pnl IC 3050669-03-01</v>
      </c>
      <c r="F11983" s="17">
        <f>'[5]HGAC FS12-23 Gladiator Options'!K1680</f>
        <v>372</v>
      </c>
      <c r="G11983" s="13">
        <v>0.15</v>
      </c>
      <c r="H11983" s="14"/>
    </row>
    <row r="11984" spans="1:8" x14ac:dyDescent="0.35">
      <c r="A11984" s="11" t="s">
        <v>8</v>
      </c>
      <c r="B11984" s="16" t="str">
        <f>'[5]HGAC FS12-23 Gladiator Options'!B1681</f>
        <v>GLAD01681</v>
      </c>
      <c r="C11984" s="27" t="s">
        <v>73</v>
      </c>
      <c r="D11984" s="16" t="s">
        <v>85</v>
      </c>
      <c r="E11984" s="15" t="str">
        <f>'[5]HGAC FS12-23 Gladiator Options'!C1681</f>
        <v>Pump Shift Ctrl Cutout Only Ctr Pnl Lwr LH IC 3050669-03-01</v>
      </c>
      <c r="F11984" s="17">
        <f>'[5]HGAC FS12-23 Gladiator Options'!K1681</f>
        <v>372</v>
      </c>
      <c r="G11984" s="13">
        <v>0.15</v>
      </c>
      <c r="H11984" s="14"/>
    </row>
    <row r="11985" spans="1:8" x14ac:dyDescent="0.35">
      <c r="A11985" s="11" t="s">
        <v>8</v>
      </c>
      <c r="B11985" s="16" t="str">
        <f>'[5]HGAC FS12-23 Gladiator Options'!B1682</f>
        <v>GLAD01682</v>
      </c>
      <c r="C11985" s="27" t="s">
        <v>73</v>
      </c>
      <c r="D11985" s="16" t="s">
        <v>85</v>
      </c>
      <c r="E11985" s="15" t="str">
        <f>'[5]HGAC FS12-23 Gladiator Options'!C1682</f>
        <v>Pump Shift Ctrl Cutout Only Ctr Pnl Lwr LH</v>
      </c>
      <c r="F11985" s="17">
        <f>'[5]HGAC FS12-23 Gladiator Options'!K1682</f>
        <v>372</v>
      </c>
      <c r="G11985" s="13">
        <v>0.15</v>
      </c>
      <c r="H11985" s="14"/>
    </row>
    <row r="11986" spans="1:8" x14ac:dyDescent="0.35">
      <c r="A11986" s="11" t="s">
        <v>8</v>
      </c>
      <c r="B11986" s="16" t="str">
        <f>'[5]HGAC FS12-23 Gladiator Options'!B1683</f>
        <v>GLAD01683</v>
      </c>
      <c r="C11986" s="27" t="s">
        <v>73</v>
      </c>
      <c r="D11986" s="16" t="s">
        <v>85</v>
      </c>
      <c r="E11986" s="15" t="str">
        <f>'[5]HGAC FS12-23 Gladiator Options'!C1683</f>
        <v>Pump Shift Ctrl Air Ctrl Darley in Ctr Pnl low LH Pull To Pump</v>
      </c>
      <c r="F11986" s="17">
        <f>'[5]HGAC FS12-23 Gladiator Options'!K1683</f>
        <v>1108</v>
      </c>
      <c r="G11986" s="13">
        <v>0.15</v>
      </c>
      <c r="H11986" s="14"/>
    </row>
    <row r="11987" spans="1:8" x14ac:dyDescent="0.35">
      <c r="A11987" s="11" t="s">
        <v>8</v>
      </c>
      <c r="B11987" s="16" t="str">
        <f>'[5]HGAC FS12-23 Gladiator Options'!B1684</f>
        <v>GLAD01684</v>
      </c>
      <c r="C11987" s="27" t="s">
        <v>73</v>
      </c>
      <c r="D11987" s="16" t="s">
        <v>85</v>
      </c>
      <c r="E11987" s="15" t="str">
        <f>'[5]HGAC FS12-23 Gladiator Options'!C1684</f>
        <v>NO Pump Shift Control Plumbing</v>
      </c>
      <c r="F11987" s="17">
        <f>'[5]HGAC FS12-23 Gladiator Options'!K1684</f>
        <v>0</v>
      </c>
      <c r="G11987" s="13">
        <v>0.15</v>
      </c>
      <c r="H11987" s="14"/>
    </row>
    <row r="11988" spans="1:8" x14ac:dyDescent="0.35">
      <c r="A11988" s="11" t="s">
        <v>8</v>
      </c>
      <c r="B11988" s="16" t="str">
        <f>'[5]HGAC FS12-23 Gladiator Options'!B1685</f>
        <v>GLAD01685</v>
      </c>
      <c r="C11988" s="27" t="s">
        <v>73</v>
      </c>
      <c r="D11988" s="16" t="s">
        <v>85</v>
      </c>
      <c r="E11988" s="15" t="str">
        <f>'[5]HGAC FS12-23 Gladiator Options'!C1685</f>
        <v>Pump Shift Control Plumbing Pre-Plumb Air</v>
      </c>
      <c r="F11988" s="17">
        <f>'[5]HGAC FS12-23 Gladiator Options'!K1685</f>
        <v>1017</v>
      </c>
      <c r="G11988" s="13">
        <v>0.15</v>
      </c>
      <c r="H11988" s="14"/>
    </row>
    <row r="11989" spans="1:8" x14ac:dyDescent="0.35">
      <c r="A11989" s="11" t="s">
        <v>8</v>
      </c>
      <c r="B11989" s="16" t="str">
        <f>'[5]HGAC FS12-23 Gladiator Options'!B1686</f>
        <v>GLAD01686</v>
      </c>
      <c r="C11989" s="27" t="s">
        <v>73</v>
      </c>
      <c r="D11989" s="16" t="s">
        <v>85</v>
      </c>
      <c r="E11989" s="15" t="str">
        <f>'[5]HGAC FS12-23 Gladiator Options'!C1686</f>
        <v>Pump Shift Control Plumbing Pre-Plumb Elec/Air</v>
      </c>
      <c r="F11989" s="17">
        <f>'[5]HGAC FS12-23 Gladiator Options'!K1686</f>
        <v>432</v>
      </c>
      <c r="G11989" s="13">
        <v>0.15</v>
      </c>
      <c r="H11989" s="14"/>
    </row>
    <row r="11990" spans="1:8" x14ac:dyDescent="0.35">
      <c r="A11990" s="11" t="s">
        <v>8</v>
      </c>
      <c r="B11990" s="16" t="str">
        <f>'[5]HGAC FS12-23 Gladiator Options'!B1687</f>
        <v>GLAD01687</v>
      </c>
      <c r="C11990" s="27" t="s">
        <v>73</v>
      </c>
      <c r="D11990" s="16" t="s">
        <v>85</v>
      </c>
      <c r="E11990" s="15" t="str">
        <f>'[5]HGAC FS12-23 Gladiator Options'!C1687</f>
        <v>Pump Shift Control Plumbing Plumb Air</v>
      </c>
      <c r="F11990" s="17">
        <f>'[5]HGAC FS12-23 Gladiator Options'!K1687</f>
        <v>1017</v>
      </c>
      <c r="G11990" s="13">
        <v>0.15</v>
      </c>
      <c r="H11990" s="14"/>
    </row>
    <row r="11991" spans="1:8" x14ac:dyDescent="0.35">
      <c r="A11991" s="11" t="s">
        <v>8</v>
      </c>
      <c r="B11991" s="16" t="str">
        <f>'[5]HGAC FS12-23 Gladiator Options'!B1688</f>
        <v>GLAD01688</v>
      </c>
      <c r="C11991" s="27" t="s">
        <v>73</v>
      </c>
      <c r="D11991" s="16" t="s">
        <v>85</v>
      </c>
      <c r="E11991" s="15" t="str">
        <f>'[5]HGAC FS12-23 Gladiator Options'!C1688</f>
        <v>Pump Shift Control Plumbing Plumb Elec/Air</v>
      </c>
      <c r="F11991" s="17">
        <f>'[5]HGAC FS12-23 Gladiator Options'!K1688</f>
        <v>1063</v>
      </c>
      <c r="G11991" s="13">
        <v>0.15</v>
      </c>
      <c r="H11991" s="14"/>
    </row>
    <row r="11992" spans="1:8" x14ac:dyDescent="0.35">
      <c r="A11992" s="11" t="s">
        <v>8</v>
      </c>
      <c r="B11992" s="16" t="str">
        <f>'[5]HGAC FS12-23 Gladiator Options'!B1689</f>
        <v>GLAD01689</v>
      </c>
      <c r="C11992" s="27" t="s">
        <v>73</v>
      </c>
      <c r="D11992" s="16" t="s">
        <v>85</v>
      </c>
      <c r="E11992" s="15" t="str">
        <f>'[5]HGAC FS12-23 Gladiator Options'!C1689</f>
        <v>Fuel Filter/Wtr Separator Fleetguard FS20121 w/Lt &amp; Alarm</v>
      </c>
      <c r="F11992" s="17">
        <f>'[5]HGAC FS12-23 Gladiator Options'!K1689</f>
        <v>0</v>
      </c>
      <c r="G11992" s="13">
        <v>0.15</v>
      </c>
      <c r="H11992" s="14"/>
    </row>
    <row r="11993" spans="1:8" x14ac:dyDescent="0.35">
      <c r="A11993" s="11" t="s">
        <v>8</v>
      </c>
      <c r="B11993" s="16" t="str">
        <f>'[5]HGAC FS12-23 Gladiator Options'!B1690</f>
        <v>GLAD01690</v>
      </c>
      <c r="C11993" s="27" t="s">
        <v>73</v>
      </c>
      <c r="D11993" s="16" t="s">
        <v>85</v>
      </c>
      <c r="E11993" s="15" t="str">
        <f>'[5]HGAC FS12-23 Gladiator Options'!C1690</f>
        <v>Fuel Filter/Wtr Separator Fleetguard FS20121 Htd w/Lt &amp; Alarm</v>
      </c>
      <c r="F11993" s="17">
        <f>'[5]HGAC FS12-23 Gladiator Options'!K1690</f>
        <v>265</v>
      </c>
      <c r="G11993" s="13">
        <v>0.15</v>
      </c>
      <c r="H11993" s="14"/>
    </row>
    <row r="11994" spans="1:8" x14ac:dyDescent="0.35">
      <c r="A11994" s="11" t="s">
        <v>8</v>
      </c>
      <c r="B11994" s="16" t="str">
        <f>'[5]HGAC FS12-23 Gladiator Options'!B1691</f>
        <v>GLAD01691</v>
      </c>
      <c r="C11994" s="27" t="s">
        <v>73</v>
      </c>
      <c r="D11994" s="16" t="s">
        <v>85</v>
      </c>
      <c r="E11994" s="15" t="str">
        <f>'[5]HGAC FS12-23 Gladiator Options'!C1691</f>
        <v>Fuel Filter/Wtr Separator Fleetguard FS20121 Htd w/Lt &amp; Alarm Outside Frame Rail</v>
      </c>
      <c r="F11994" s="17">
        <f>'[5]HGAC FS12-23 Gladiator Options'!K1691</f>
        <v>553</v>
      </c>
      <c r="G11994" s="13">
        <v>0.15</v>
      </c>
      <c r="H11994" s="14"/>
    </row>
    <row r="11995" spans="1:8" x14ac:dyDescent="0.35">
      <c r="A11995" s="11" t="s">
        <v>8</v>
      </c>
      <c r="B11995" s="16" t="str">
        <f>'[5]HGAC FS12-23 Gladiator Options'!B1692</f>
        <v>GLAD01692</v>
      </c>
      <c r="C11995" s="27" t="s">
        <v>73</v>
      </c>
      <c r="D11995" s="16" t="s">
        <v>85</v>
      </c>
      <c r="E11995" s="15" t="str">
        <f>'[5]HGAC FS12-23 Gladiator Options'!C1692</f>
        <v>Fuel Filter/Wtr Separator Fuel Pro 488 Htd w/Lt &amp; Alarm 18" Loop</v>
      </c>
      <c r="F11995" s="17">
        <f>'[5]HGAC FS12-23 Gladiator Options'!K1692</f>
        <v>954</v>
      </c>
      <c r="G11995" s="13">
        <v>0.15</v>
      </c>
      <c r="H11995" s="14"/>
    </row>
    <row r="11996" spans="1:8" x14ac:dyDescent="0.35">
      <c r="A11996" s="11" t="s">
        <v>8</v>
      </c>
      <c r="B11996" s="16" t="str">
        <f>'[5]HGAC FS12-23 Gladiator Options'!B1693</f>
        <v>GLAD01693</v>
      </c>
      <c r="C11996" s="27" t="s">
        <v>73</v>
      </c>
      <c r="D11996" s="16" t="s">
        <v>85</v>
      </c>
      <c r="E11996" s="15" t="str">
        <f>'[5]HGAC FS12-23 Gladiator Options'!C1693</f>
        <v>Fuel Filter/Wtr Separator Fuel Pro FH230 Htd w/Lt &amp; Alarm</v>
      </c>
      <c r="F11996" s="17">
        <f>'[5]HGAC FS12-23 Gladiator Options'!K1693</f>
        <v>734</v>
      </c>
      <c r="G11996" s="13">
        <v>0.15</v>
      </c>
      <c r="H11996" s="14"/>
    </row>
    <row r="11997" spans="1:8" x14ac:dyDescent="0.35">
      <c r="A11997" s="11" t="s">
        <v>8</v>
      </c>
      <c r="B11997" s="16" t="str">
        <f>'[5]HGAC FS12-23 Gladiator Options'!B1694</f>
        <v>GLAD01694</v>
      </c>
      <c r="C11997" s="27" t="s">
        <v>73</v>
      </c>
      <c r="D11997" s="16" t="s">
        <v>85</v>
      </c>
      <c r="E11997" s="15" t="str">
        <f>'[5]HGAC FS12-23 Gladiator Options'!C1694</f>
        <v>Fuel Filter/Wtr Separator Fuel Pro FH230 Htd w/Lt &amp; Alarm 18" Loop</v>
      </c>
      <c r="F11997" s="17">
        <f>'[5]HGAC FS12-23 Gladiator Options'!K1694</f>
        <v>875</v>
      </c>
      <c r="G11997" s="13">
        <v>0.15</v>
      </c>
      <c r="H11997" s="14"/>
    </row>
    <row r="11998" spans="1:8" x14ac:dyDescent="0.35">
      <c r="A11998" s="11" t="s">
        <v>8</v>
      </c>
      <c r="B11998" s="16" t="str">
        <f>'[5]HGAC FS12-23 Gladiator Options'!B1695</f>
        <v>GLAD01695</v>
      </c>
      <c r="C11998" s="27" t="s">
        <v>73</v>
      </c>
      <c r="D11998" s="16" t="s">
        <v>85</v>
      </c>
      <c r="E11998" s="15" t="str">
        <f>'[5]HGAC FS12-23 Gladiator Options'!C1695</f>
        <v>Fuel Filter/Wtr Separator Fuel Pro FH230 w/Lt &amp; Alarm 18" Loop</v>
      </c>
      <c r="F11998" s="17">
        <f>'[5]HGAC FS12-23 Gladiator Options'!K1695</f>
        <v>726</v>
      </c>
      <c r="G11998" s="13">
        <v>0.15</v>
      </c>
      <c r="H11998" s="14"/>
    </row>
    <row r="11999" spans="1:8" x14ac:dyDescent="0.35">
      <c r="A11999" s="11" t="s">
        <v>8</v>
      </c>
      <c r="B11999" s="16" t="str">
        <f>'[5]HGAC FS12-23 Gladiator Options'!B1696</f>
        <v>GLAD01696</v>
      </c>
      <c r="C11999" s="27" t="s">
        <v>73</v>
      </c>
      <c r="D11999" s="16" t="s">
        <v>85</v>
      </c>
      <c r="E11999" s="15" t="str">
        <f>'[5]HGAC FS12-23 Gladiator Options'!C1696</f>
        <v>Fuel Filter/Wtr Separator Fuel Pro FH230 w/Lt &amp; Alarm</v>
      </c>
      <c r="F11999" s="17">
        <f>'[5]HGAC FS12-23 Gladiator Options'!K1696</f>
        <v>585</v>
      </c>
      <c r="G11999" s="13">
        <v>0.15</v>
      </c>
      <c r="H11999" s="14"/>
    </row>
    <row r="12000" spans="1:8" x14ac:dyDescent="0.35">
      <c r="A12000" s="11" t="s">
        <v>8</v>
      </c>
      <c r="B12000" s="16" t="str">
        <f>'[5]HGAC FS12-23 Gladiator Options'!B1697</f>
        <v>GLAD01697</v>
      </c>
      <c r="C12000" s="27" t="s">
        <v>73</v>
      </c>
      <c r="D12000" s="16" t="s">
        <v>85</v>
      </c>
      <c r="E12000" s="15" t="str">
        <f>'[5]HGAC FS12-23 Gladiator Options'!C1697</f>
        <v>Fuel Filter/Wtr Separator Fuel Pro 245 Htd w/Lt &amp; Alarm 18" Loop</v>
      </c>
      <c r="F12000" s="17">
        <f>'[5]HGAC FS12-23 Gladiator Options'!K1697</f>
        <v>875</v>
      </c>
      <c r="G12000" s="13">
        <v>0.15</v>
      </c>
      <c r="H12000" s="14"/>
    </row>
    <row r="12001" spans="1:8" x14ac:dyDescent="0.35">
      <c r="A12001" s="11" t="s">
        <v>8</v>
      </c>
      <c r="B12001" s="16" t="str">
        <f>'[5]HGAC FS12-23 Gladiator Options'!B1698</f>
        <v>GLAD01698</v>
      </c>
      <c r="C12001" s="27" t="s">
        <v>73</v>
      </c>
      <c r="D12001" s="16" t="s">
        <v>85</v>
      </c>
      <c r="E12001" s="15" t="str">
        <f>'[5]HGAC FS12-23 Gladiator Options'!C1698</f>
        <v>Fuel Filter/Wtr Separator Fuel Pro 245 w/Lt &amp; Alarm 18" Loop</v>
      </c>
      <c r="F12001" s="17">
        <f>'[5]HGAC FS12-23 Gladiator Options'!K1698</f>
        <v>726</v>
      </c>
      <c r="G12001" s="13">
        <v>0.15</v>
      </c>
      <c r="H12001" s="14"/>
    </row>
    <row r="12002" spans="1:8" x14ac:dyDescent="0.35">
      <c r="A12002" s="11" t="s">
        <v>8</v>
      </c>
      <c r="B12002" s="16" t="str">
        <f>'[5]HGAC FS12-23 Gladiator Options'!B1699</f>
        <v>GLAD01699</v>
      </c>
      <c r="C12002" s="27" t="s">
        <v>73</v>
      </c>
      <c r="D12002" s="16" t="s">
        <v>85</v>
      </c>
      <c r="E12002" s="15" t="str">
        <f>'[5]HGAC FS12-23 Gladiator Options'!C1699</f>
        <v>Fuel Filter/Wtr Separator Fuel Pro 245 Htd w/Lt &amp; Alarm 18" Loop On Air Dry Brkt</v>
      </c>
      <c r="F12002" s="17">
        <f>'[5]HGAC FS12-23 Gladiator Options'!K1699</f>
        <v>875</v>
      </c>
      <c r="G12002" s="13">
        <v>0.15</v>
      </c>
      <c r="H12002" s="14"/>
    </row>
    <row r="12003" spans="1:8" x14ac:dyDescent="0.35">
      <c r="A12003" s="11" t="s">
        <v>8</v>
      </c>
      <c r="B12003" s="16" t="str">
        <f>'[5]HGAC FS12-23 Gladiator Options'!B1700</f>
        <v>GLAD01700</v>
      </c>
      <c r="C12003" s="27" t="s">
        <v>73</v>
      </c>
      <c r="D12003" s="16" t="s">
        <v>85</v>
      </c>
      <c r="E12003" s="15" t="str">
        <f>'[5]HGAC FS12-23 Gladiator Options'!C1700</f>
        <v>Fuel Filter/Wtr Separator Racor GreenMAX 6600R w/Lt &amp; Alarm</v>
      </c>
      <c r="F12003" s="17">
        <f>'[5]HGAC FS12-23 Gladiator Options'!K1700</f>
        <v>339</v>
      </c>
      <c r="G12003" s="13">
        <v>0.15</v>
      </c>
      <c r="H12003" s="14"/>
    </row>
    <row r="12004" spans="1:8" x14ac:dyDescent="0.35">
      <c r="A12004" s="11" t="s">
        <v>8</v>
      </c>
      <c r="B12004" s="16" t="str">
        <f>'[5]HGAC FS12-23 Gladiator Options'!B1701</f>
        <v>GLAD01701</v>
      </c>
      <c r="C12004" s="27" t="s">
        <v>73</v>
      </c>
      <c r="D12004" s="16" t="s">
        <v>85</v>
      </c>
      <c r="E12004" s="15" t="str">
        <f>'[5]HGAC FS12-23 Gladiator Options'!C1701</f>
        <v>Fuel Filter/Wtr Separator Racor GreenMAX 6600R w/Lt &amp; Alarm/Rmt Mnt Secondary</v>
      </c>
      <c r="F12004" s="17">
        <f>'[5]HGAC FS12-23 Gladiator Options'!K1701</f>
        <v>834</v>
      </c>
      <c r="G12004" s="13">
        <v>0.15</v>
      </c>
      <c r="H12004" s="14"/>
    </row>
    <row r="12005" spans="1:8" x14ac:dyDescent="0.35">
      <c r="A12005" s="11" t="s">
        <v>8</v>
      </c>
      <c r="B12005" s="16" t="str">
        <f>'[5]HGAC FS12-23 Gladiator Options'!B1702</f>
        <v>GLAD01702</v>
      </c>
      <c r="C12005" s="27" t="s">
        <v>73</v>
      </c>
      <c r="D12005" s="16" t="s">
        <v>85</v>
      </c>
      <c r="E12005" s="15" t="str">
        <f>'[5]HGAC FS12-23 Gladiator Options'!C1702</f>
        <v>Fuel Filter/Wtr Separator Racor GreenMAX 6600R Htd w/Lt &amp; Alarm</v>
      </c>
      <c r="F12005" s="17">
        <f>'[5]HGAC FS12-23 Gladiator Options'!K1702</f>
        <v>810</v>
      </c>
      <c r="G12005" s="13">
        <v>0.15</v>
      </c>
      <c r="H12005" s="14"/>
    </row>
    <row r="12006" spans="1:8" x14ac:dyDescent="0.35">
      <c r="A12006" s="11" t="s">
        <v>8</v>
      </c>
      <c r="B12006" s="16" t="str">
        <f>'[5]HGAC FS12-23 Gladiator Options'!B1703</f>
        <v>GLAD01703</v>
      </c>
      <c r="C12006" s="27" t="s">
        <v>73</v>
      </c>
      <c r="D12006" s="16" t="s">
        <v>85</v>
      </c>
      <c r="E12006" s="15" t="str">
        <f>'[5]HGAC FS12-23 Gladiator Options'!C1703</f>
        <v>Fuel Filter/Wtr Separator Racor GreenMAX 6600R Htd w/Lt &amp; Alarm 18" Loop</v>
      </c>
      <c r="F12006" s="17">
        <f>'[5]HGAC FS12-23 Gladiator Options'!K1703</f>
        <v>959</v>
      </c>
      <c r="G12006" s="13">
        <v>0.15</v>
      </c>
      <c r="H12006" s="14"/>
    </row>
    <row r="12007" spans="1:8" x14ac:dyDescent="0.35">
      <c r="A12007" s="11" t="s">
        <v>8</v>
      </c>
      <c r="B12007" s="16" t="str">
        <f>'[5]HGAC FS12-23 Gladiator Options'!B1704</f>
        <v>GLAD01704</v>
      </c>
      <c r="C12007" s="27" t="s">
        <v>73</v>
      </c>
      <c r="D12007" s="16" t="s">
        <v>85</v>
      </c>
      <c r="E12007" s="15" t="str">
        <f>'[5]HGAC FS12-23 Gladiator Options'!C1704</f>
        <v>Fuel Filter/Wtr Separator Fleetguard FS1003 w/Lt &amp; Alarm</v>
      </c>
      <c r="F12007" s="17">
        <f>'[5]HGAC FS12-23 Gladiator Options'!K1704</f>
        <v>316</v>
      </c>
      <c r="G12007" s="13">
        <v>0.15</v>
      </c>
      <c r="H12007" s="14"/>
    </row>
    <row r="12008" spans="1:8" x14ac:dyDescent="0.35">
      <c r="A12008" s="11" t="s">
        <v>8</v>
      </c>
      <c r="B12008" s="16" t="str">
        <f>'[5]HGAC FS12-23 Gladiator Options'!B1705</f>
        <v>GLAD01705</v>
      </c>
      <c r="C12008" s="27" t="s">
        <v>73</v>
      </c>
      <c r="D12008" s="16" t="s">
        <v>85</v>
      </c>
      <c r="E12008" s="15" t="str">
        <f>'[5]HGAC FS12-23 Gladiator Options'!C1705</f>
        <v>Fuel Lines Nylon</v>
      </c>
      <c r="F12008" s="17">
        <f>'[5]HGAC FS12-23 Gladiator Options'!K1705</f>
        <v>0</v>
      </c>
      <c r="G12008" s="13">
        <v>0.15</v>
      </c>
      <c r="H12008" s="14"/>
    </row>
    <row r="12009" spans="1:8" x14ac:dyDescent="0.35">
      <c r="A12009" s="11" t="s">
        <v>8</v>
      </c>
      <c r="B12009" s="16" t="str">
        <f>'[5]HGAC FS12-23 Gladiator Options'!B1706</f>
        <v>GLAD01706</v>
      </c>
      <c r="C12009" s="27" t="s">
        <v>73</v>
      </c>
      <c r="D12009" s="16" t="s">
        <v>85</v>
      </c>
      <c r="E12009" s="15" t="str">
        <f>'[5]HGAC FS12-23 Gladiator Options'!C1706</f>
        <v>Fuel Lines Wire Braid</v>
      </c>
      <c r="F12009" s="17">
        <f>'[5]HGAC FS12-23 Gladiator Options'!K1706</f>
        <v>96</v>
      </c>
      <c r="G12009" s="13">
        <v>0.15</v>
      </c>
      <c r="H12009" s="14"/>
    </row>
    <row r="12010" spans="1:8" x14ac:dyDescent="0.35">
      <c r="A12010" s="11" t="s">
        <v>8</v>
      </c>
      <c r="B12010" s="16" t="str">
        <f>'[5]HGAC FS12-23 Gladiator Options'!B1707</f>
        <v>GLAD01707</v>
      </c>
      <c r="C12010" s="27" t="s">
        <v>73</v>
      </c>
      <c r="D12010" s="16" t="s">
        <v>85</v>
      </c>
      <c r="E12010" s="15" t="str">
        <f>'[5]HGAC FS12-23 Gladiator Options'!C1707</f>
        <v>NO Fuel Shutoff Valve</v>
      </c>
      <c r="F12010" s="17">
        <f>'[5]HGAC FS12-23 Gladiator Options'!K1707</f>
        <v>0</v>
      </c>
      <c r="G12010" s="13">
        <v>0.15</v>
      </c>
      <c r="H12010" s="14"/>
    </row>
    <row r="12011" spans="1:8" x14ac:dyDescent="0.35">
      <c r="A12011" s="11" t="s">
        <v>8</v>
      </c>
      <c r="B12011" s="16" t="str">
        <f>'[5]HGAC FS12-23 Gladiator Options'!B1708</f>
        <v>GLAD01708</v>
      </c>
      <c r="C12011" s="27" t="s">
        <v>73</v>
      </c>
      <c r="D12011" s="16" t="s">
        <v>85</v>
      </c>
      <c r="E12011" s="15" t="str">
        <f>'[5]HGAC FS12-23 Gladiator Options'!C1708</f>
        <v>Fuel Shutoff Valve at Tank</v>
      </c>
      <c r="F12011" s="17">
        <f>'[5]HGAC FS12-23 Gladiator Options'!K1708</f>
        <v>52</v>
      </c>
      <c r="G12011" s="13">
        <v>0.15</v>
      </c>
      <c r="H12011" s="14"/>
    </row>
    <row r="12012" spans="1:8" x14ac:dyDescent="0.35">
      <c r="A12012" s="11" t="s">
        <v>8</v>
      </c>
      <c r="B12012" s="16" t="str">
        <f>'[5]HGAC FS12-23 Gladiator Options'!B1709</f>
        <v>GLAD01709</v>
      </c>
      <c r="C12012" s="27" t="s">
        <v>73</v>
      </c>
      <c r="D12012" s="16" t="s">
        <v>85</v>
      </c>
      <c r="E12012" s="15" t="str">
        <f>'[5]HGAC FS12-23 Gladiator Options'!C1709</f>
        <v>Fuel Shutoff Valve at Tank Rr Top of Tank</v>
      </c>
      <c r="F12012" s="17">
        <f>'[5]HGAC FS12-23 Gladiator Options'!K1709</f>
        <v>52</v>
      </c>
      <c r="G12012" s="13">
        <v>0.15</v>
      </c>
      <c r="H12012" s="14"/>
    </row>
    <row r="12013" spans="1:8" x14ac:dyDescent="0.35">
      <c r="A12013" s="11" t="s">
        <v>8</v>
      </c>
      <c r="B12013" s="16" t="str">
        <f>'[5]HGAC FS12-23 Gladiator Options'!B1710</f>
        <v>GLAD01710</v>
      </c>
      <c r="C12013" s="27" t="s">
        <v>73</v>
      </c>
      <c r="D12013" s="16" t="s">
        <v>85</v>
      </c>
      <c r="E12013" s="15" t="str">
        <f>'[5]HGAC FS12-23 Gladiator Options'!C1710</f>
        <v>Fuel Shutoff Valve at Tank and at Primary Filter</v>
      </c>
      <c r="F12013" s="17">
        <f>'[5]HGAC FS12-23 Gladiator Options'!K1710</f>
        <v>104</v>
      </c>
      <c r="G12013" s="13">
        <v>0.15</v>
      </c>
      <c r="H12013" s="14"/>
    </row>
    <row r="12014" spans="1:8" x14ac:dyDescent="0.35">
      <c r="A12014" s="11" t="s">
        <v>8</v>
      </c>
      <c r="B12014" s="16" t="str">
        <f>'[5]HGAC FS12-23 Gladiator Options'!B1711</f>
        <v>GLAD01711</v>
      </c>
      <c r="C12014" s="27" t="s">
        <v>73</v>
      </c>
      <c r="D12014" s="16" t="s">
        <v>85</v>
      </c>
      <c r="E12014" s="15" t="str">
        <f>'[5]HGAC FS12-23 Gladiator Options'!C1711</f>
        <v>Fuel Shutoff Valve at Tank and at Primary Filter w/Labels</v>
      </c>
      <c r="F12014" s="17">
        <f>'[5]HGAC FS12-23 Gladiator Options'!K1711</f>
        <v>129</v>
      </c>
      <c r="G12014" s="13">
        <v>0.15</v>
      </c>
      <c r="H12014" s="14"/>
    </row>
    <row r="12015" spans="1:8" x14ac:dyDescent="0.35">
      <c r="A12015" s="11" t="s">
        <v>8</v>
      </c>
      <c r="B12015" s="16" t="str">
        <f>'[5]HGAC FS12-23 Gladiator Options'!B1712</f>
        <v>GLAD01712</v>
      </c>
      <c r="C12015" s="27" t="s">
        <v>73</v>
      </c>
      <c r="D12015" s="16" t="s">
        <v>85</v>
      </c>
      <c r="E12015" s="15" t="str">
        <f>'[5]HGAC FS12-23 Gladiator Options'!C1712</f>
        <v>Fuel Shutoff Valve Fwd of Tank and at Primary Filter</v>
      </c>
      <c r="F12015" s="17">
        <f>'[5]HGAC FS12-23 Gladiator Options'!K1712</f>
        <v>104</v>
      </c>
      <c r="G12015" s="13">
        <v>0.15</v>
      </c>
      <c r="H12015" s="14"/>
    </row>
    <row r="12016" spans="1:8" x14ac:dyDescent="0.35">
      <c r="A12016" s="11" t="s">
        <v>8</v>
      </c>
      <c r="B12016" s="16" t="str">
        <f>'[5]HGAC FS12-23 Gladiator Options'!B1713</f>
        <v>GLAD01713</v>
      </c>
      <c r="C12016" s="27" t="s">
        <v>73</v>
      </c>
      <c r="D12016" s="16" t="s">
        <v>85</v>
      </c>
      <c r="E12016" s="15" t="str">
        <f>'[5]HGAC FS12-23 Gladiator Options'!C1713</f>
        <v>Fuel Shutoff Valve Fwd of Tank and (2) at Primary Filter</v>
      </c>
      <c r="F12016" s="17">
        <f>'[5]HGAC FS12-23 Gladiator Options'!K1713</f>
        <v>156</v>
      </c>
      <c r="G12016" s="13">
        <v>0.15</v>
      </c>
      <c r="H12016" s="14"/>
    </row>
    <row r="12017" spans="1:8" x14ac:dyDescent="0.35">
      <c r="A12017" s="11" t="s">
        <v>8</v>
      </c>
      <c r="B12017" s="16" t="str">
        <f>'[5]HGAC FS12-23 Gladiator Options'!B1714</f>
        <v>GLAD01714</v>
      </c>
      <c r="C12017" s="27" t="s">
        <v>73</v>
      </c>
      <c r="D12017" s="16" t="s">
        <v>85</v>
      </c>
      <c r="E12017" s="15" t="str">
        <f>'[5]HGAC FS12-23 Gladiator Options'!C1714</f>
        <v>Fuel Shutoff Valve at Tank and (2) at Primary Filter</v>
      </c>
      <c r="F12017" s="17">
        <f>'[5]HGAC FS12-23 Gladiator Options'!K1714</f>
        <v>156</v>
      </c>
      <c r="G12017" s="13">
        <v>0.15</v>
      </c>
      <c r="H12017" s="14"/>
    </row>
    <row r="12018" spans="1:8" x14ac:dyDescent="0.35">
      <c r="A12018" s="11" t="s">
        <v>8</v>
      </c>
      <c r="B12018" s="16" t="str">
        <f>'[5]HGAC FS12-23 Gladiator Options'!B1715</f>
        <v>GLAD01715</v>
      </c>
      <c r="C12018" s="27" t="s">
        <v>73</v>
      </c>
      <c r="D12018" s="16" t="s">
        <v>85</v>
      </c>
      <c r="E12018" s="15" t="str">
        <f>'[5]HGAC FS12-23 Gladiator Options'!C1715</f>
        <v>Fuel Shutoff Valve at Tank and (2) at Primary Filter w/Labels</v>
      </c>
      <c r="F12018" s="17">
        <f>'[5]HGAC FS12-23 Gladiator Options'!K1715</f>
        <v>208</v>
      </c>
      <c r="G12018" s="13">
        <v>0.15</v>
      </c>
      <c r="H12018" s="14"/>
    </row>
    <row r="12019" spans="1:8" x14ac:dyDescent="0.35">
      <c r="A12019" s="11" t="s">
        <v>8</v>
      </c>
      <c r="B12019" s="16" t="str">
        <f>'[5]HGAC FS12-23 Gladiator Options'!B1716</f>
        <v>GLAD01716</v>
      </c>
      <c r="C12019" s="27" t="s">
        <v>73</v>
      </c>
      <c r="D12019" s="16" t="s">
        <v>85</v>
      </c>
      <c r="E12019" s="15" t="str">
        <f>'[5]HGAC FS12-23 Gladiator Options'!C1716</f>
        <v>Fuel Shutoff Valve at Primary Filter</v>
      </c>
      <c r="F12019" s="17">
        <f>'[5]HGAC FS12-23 Gladiator Options'!K1716</f>
        <v>52</v>
      </c>
      <c r="G12019" s="13">
        <v>0.15</v>
      </c>
      <c r="H12019" s="14"/>
    </row>
    <row r="12020" spans="1:8" x14ac:dyDescent="0.35">
      <c r="A12020" s="11" t="s">
        <v>8</v>
      </c>
      <c r="B12020" s="16" t="str">
        <f>'[5]HGAC FS12-23 Gladiator Options'!B1717</f>
        <v>GLAD01717</v>
      </c>
      <c r="C12020" s="27" t="s">
        <v>73</v>
      </c>
      <c r="D12020" s="16" t="s">
        <v>85</v>
      </c>
      <c r="E12020" s="15" t="str">
        <f>'[5]HGAC FS12-23 Gladiator Options'!C1717</f>
        <v>Fuel Shutoff Valve at Primary Filter 24" From Filter</v>
      </c>
      <c r="F12020" s="17">
        <f>'[5]HGAC FS12-23 Gladiator Options'!K1717</f>
        <v>52</v>
      </c>
      <c r="G12020" s="13">
        <v>0.15</v>
      </c>
      <c r="H12020" s="14"/>
    </row>
    <row r="12021" spans="1:8" x14ac:dyDescent="0.35">
      <c r="A12021" s="11" t="s">
        <v>8</v>
      </c>
      <c r="B12021" s="16" t="str">
        <f>'[5]HGAC FS12-23 Gladiator Options'!B1718</f>
        <v>GLAD01718</v>
      </c>
      <c r="C12021" s="27" t="s">
        <v>73</v>
      </c>
      <c r="D12021" s="16" t="s">
        <v>85</v>
      </c>
      <c r="E12021" s="15" t="str">
        <f>'[5]HGAC FS12-23 Gladiator Options'!C1718</f>
        <v>Fuel Shutoff Valve at Primary Filter w/Label</v>
      </c>
      <c r="F12021" s="17">
        <f>'[5]HGAC FS12-23 Gladiator Options'!K1718</f>
        <v>59</v>
      </c>
      <c r="G12021" s="13">
        <v>0.15</v>
      </c>
      <c r="H12021" s="14"/>
    </row>
    <row r="12022" spans="1:8" x14ac:dyDescent="0.35">
      <c r="A12022" s="11" t="s">
        <v>8</v>
      </c>
      <c r="B12022" s="16" t="str">
        <f>'[5]HGAC FS12-23 Gladiator Options'!B1719</f>
        <v>GLAD01719</v>
      </c>
      <c r="C12022" s="27" t="s">
        <v>73</v>
      </c>
      <c r="D12022" s="16" t="s">
        <v>85</v>
      </c>
      <c r="E12022" s="15" t="str">
        <f>'[5]HGAC FS12-23 Gladiator Options'!C1719</f>
        <v>Fuel Shutoff Valve (2) at Primary Filter</v>
      </c>
      <c r="F12022" s="17">
        <f>'[5]HGAC FS12-23 Gladiator Options'!K1719</f>
        <v>104</v>
      </c>
      <c r="G12022" s="13">
        <v>0.15</v>
      </c>
      <c r="H12022" s="14"/>
    </row>
    <row r="12023" spans="1:8" x14ac:dyDescent="0.35">
      <c r="A12023" s="11" t="s">
        <v>8</v>
      </c>
      <c r="B12023" s="16" t="str">
        <f>'[5]HGAC FS12-23 Gladiator Options'!B1720</f>
        <v>GLAD01720</v>
      </c>
      <c r="C12023" s="27" t="s">
        <v>73</v>
      </c>
      <c r="D12023" s="16" t="s">
        <v>85</v>
      </c>
      <c r="E12023" s="15" t="str">
        <f>'[5]HGAC FS12-23 Gladiator Options'!C1720</f>
        <v>Electric Fuel Primer Engine Sply Electric Lift Pump</v>
      </c>
      <c r="F12023" s="17">
        <f>'[5]HGAC FS12-23 Gladiator Options'!K1720</f>
        <v>0</v>
      </c>
      <c r="G12023" s="13">
        <v>0.15</v>
      </c>
      <c r="H12023" s="14"/>
    </row>
    <row r="12024" spans="1:8" x14ac:dyDescent="0.35">
      <c r="A12024" s="11" t="s">
        <v>8</v>
      </c>
      <c r="B12024" s="16" t="str">
        <f>'[5]HGAC FS12-23 Gladiator Options'!B1721</f>
        <v>GLAD01721</v>
      </c>
      <c r="C12024" s="27" t="s">
        <v>73</v>
      </c>
      <c r="D12024" s="16" t="s">
        <v>85</v>
      </c>
      <c r="E12024" s="15" t="str">
        <f>'[5]HGAC FS12-23 Gladiator Options'!C1721</f>
        <v>NO Fuel Cooler</v>
      </c>
      <c r="F12024" s="17">
        <f>'[5]HGAC FS12-23 Gladiator Options'!K1721</f>
        <v>0</v>
      </c>
      <c r="G12024" s="13">
        <v>0.15</v>
      </c>
      <c r="H12024" s="14"/>
    </row>
    <row r="12025" spans="1:8" x14ac:dyDescent="0.35">
      <c r="A12025" s="11" t="s">
        <v>8</v>
      </c>
      <c r="B12025" s="16" t="str">
        <f>'[5]HGAC FS12-23 Gladiator Options'!B1722</f>
        <v>GLAD01722</v>
      </c>
      <c r="C12025" s="27" t="s">
        <v>73</v>
      </c>
      <c r="D12025" s="16" t="s">
        <v>85</v>
      </c>
      <c r="E12025" s="15" t="str">
        <f>'[5]HGAC FS12-23 Gladiator Options'!C1722</f>
        <v>Fuel Cooler w/Active Cooling Fan/Temp Ctrl Sw</v>
      </c>
      <c r="F12025" s="17">
        <f>'[5]HGAC FS12-23 Gladiator Options'!K1722</f>
        <v>1238</v>
      </c>
      <c r="G12025" s="13">
        <v>0.15</v>
      </c>
      <c r="H12025" s="14"/>
    </row>
    <row r="12026" spans="1:8" x14ac:dyDescent="0.35">
      <c r="A12026" s="11" t="s">
        <v>8</v>
      </c>
      <c r="B12026" s="16" t="str">
        <f>'[5]HGAC FS12-23 Gladiator Options'!B1723</f>
        <v>GLAD01723</v>
      </c>
      <c r="C12026" s="27" t="s">
        <v>73</v>
      </c>
      <c r="D12026" s="16" t="s">
        <v>85</v>
      </c>
      <c r="E12026" s="15" t="str">
        <f>'[5]HGAC FS12-23 Gladiator Options'!C1723</f>
        <v>Fuel Tank 50 Gallon</v>
      </c>
      <c r="F12026" s="17">
        <f>'[5]HGAC FS12-23 Gladiator Options'!K1723</f>
        <v>0</v>
      </c>
      <c r="G12026" s="13">
        <v>0.15</v>
      </c>
      <c r="H12026" s="14"/>
    </row>
    <row r="12027" spans="1:8" x14ac:dyDescent="0.35">
      <c r="A12027" s="11" t="s">
        <v>8</v>
      </c>
      <c r="B12027" s="16" t="str">
        <f>'[5]HGAC FS12-23 Gladiator Options'!B1724</f>
        <v>GLAD01724</v>
      </c>
      <c r="C12027" s="27" t="s">
        <v>73</v>
      </c>
      <c r="D12027" s="16" t="s">
        <v>85</v>
      </c>
      <c r="E12027" s="15" t="str">
        <f>'[5]HGAC FS12-23 Gladiator Options'!C1724</f>
        <v>Fuel Tank 50 Gallon Short</v>
      </c>
      <c r="F12027" s="17">
        <f>'[5]HGAC FS12-23 Gladiator Options'!K1724</f>
        <v>1102</v>
      </c>
      <c r="G12027" s="13">
        <v>0.15</v>
      </c>
      <c r="H12027" s="14"/>
    </row>
    <row r="12028" spans="1:8" x14ac:dyDescent="0.35">
      <c r="A12028" s="11" t="s">
        <v>8</v>
      </c>
      <c r="B12028" s="16" t="str">
        <f>'[5]HGAC FS12-23 Gladiator Options'!B1725</f>
        <v>GLAD01725</v>
      </c>
      <c r="C12028" s="27" t="s">
        <v>73</v>
      </c>
      <c r="D12028" s="16" t="s">
        <v>85</v>
      </c>
      <c r="E12028" s="15" t="str">
        <f>'[5]HGAC FS12-23 Gladiator Options'!C1725</f>
        <v>Fuel Tank 61 Gallon "T" Tank</v>
      </c>
      <c r="F12028" s="17">
        <f>'[5]HGAC FS12-23 Gladiator Options'!K1725</f>
        <v>1989</v>
      </c>
      <c r="G12028" s="13">
        <v>0.15</v>
      </c>
      <c r="H12028" s="14"/>
    </row>
    <row r="12029" spans="1:8" x14ac:dyDescent="0.35">
      <c r="A12029" s="11" t="s">
        <v>8</v>
      </c>
      <c r="B12029" s="16" t="str">
        <f>'[5]HGAC FS12-23 Gladiator Options'!B1726</f>
        <v>GLAD01726</v>
      </c>
      <c r="C12029" s="27" t="s">
        <v>73</v>
      </c>
      <c r="D12029" s="16" t="s">
        <v>85</v>
      </c>
      <c r="E12029" s="15" t="str">
        <f>'[5]HGAC FS12-23 Gladiator Options'!C1726</f>
        <v>Fuel Tank 65 Gallon</v>
      </c>
      <c r="F12029" s="17">
        <f>'[5]HGAC FS12-23 Gladiator Options'!K1726</f>
        <v>1216</v>
      </c>
      <c r="G12029" s="13">
        <v>0.15</v>
      </c>
      <c r="H12029" s="14"/>
    </row>
    <row r="12030" spans="1:8" x14ac:dyDescent="0.35">
      <c r="A12030" s="11" t="s">
        <v>8</v>
      </c>
      <c r="B12030" s="16" t="str">
        <f>'[5]HGAC FS12-23 Gladiator Options'!B1727</f>
        <v>GLAD01727</v>
      </c>
      <c r="C12030" s="27" t="s">
        <v>73</v>
      </c>
      <c r="D12030" s="16" t="s">
        <v>85</v>
      </c>
      <c r="E12030" s="15" t="str">
        <f>'[5]HGAC FS12-23 Gladiator Options'!C1727</f>
        <v>Fuel Tank 68 Gallon</v>
      </c>
      <c r="F12030" s="17">
        <f>'[5]HGAC FS12-23 Gladiator Options'!K1727</f>
        <v>236</v>
      </c>
      <c r="G12030" s="13">
        <v>0.15</v>
      </c>
      <c r="H12030" s="14"/>
    </row>
    <row r="12031" spans="1:8" x14ac:dyDescent="0.35">
      <c r="A12031" s="11" t="s">
        <v>8</v>
      </c>
      <c r="B12031" s="16" t="str">
        <f>'[5]HGAC FS12-23 Gladiator Options'!B1728</f>
        <v>GLAD01728</v>
      </c>
      <c r="C12031" s="27" t="s">
        <v>73</v>
      </c>
      <c r="D12031" s="16" t="s">
        <v>85</v>
      </c>
      <c r="E12031" s="15" t="str">
        <f>'[5]HGAC FS12-23 Gladiator Options'!C1728</f>
        <v>Fuel Tank 68 Gallon Short</v>
      </c>
      <c r="F12031" s="17">
        <f>'[5]HGAC FS12-23 Gladiator Options'!K1728</f>
        <v>514</v>
      </c>
      <c r="G12031" s="13">
        <v>0.15</v>
      </c>
      <c r="H12031" s="14"/>
    </row>
    <row r="12032" spans="1:8" x14ac:dyDescent="0.35">
      <c r="A12032" s="11" t="s">
        <v>8</v>
      </c>
      <c r="B12032" s="16" t="str">
        <f>'[5]HGAC FS12-23 Gladiator Options'!B1729</f>
        <v>GLAD01729</v>
      </c>
      <c r="C12032" s="27" t="s">
        <v>73</v>
      </c>
      <c r="D12032" s="16" t="s">
        <v>85</v>
      </c>
      <c r="E12032" s="15" t="str">
        <f>'[5]HGAC FS12-23 Gladiator Options'!C1729</f>
        <v>Fuel Tank 73 Gallon "T" Tank</v>
      </c>
      <c r="F12032" s="17">
        <f>'[5]HGAC FS12-23 Gladiator Options'!K1729</f>
        <v>2872</v>
      </c>
      <c r="G12032" s="13">
        <v>0.15</v>
      </c>
      <c r="H12032" s="14"/>
    </row>
    <row r="12033" spans="1:8" x14ac:dyDescent="0.35">
      <c r="A12033" s="11" t="s">
        <v>8</v>
      </c>
      <c r="B12033" s="16" t="str">
        <f>'[5]HGAC FS12-23 Gladiator Options'!B1730</f>
        <v>GLAD01730</v>
      </c>
      <c r="C12033" s="27" t="s">
        <v>73</v>
      </c>
      <c r="D12033" s="16" t="s">
        <v>85</v>
      </c>
      <c r="E12033" s="15" t="str">
        <f>'[5]HGAC FS12-23 Gladiator Options'!C1730</f>
        <v>Fuel Tank 75 Gallon LH Saddle Mount</v>
      </c>
      <c r="F12033" s="17">
        <f>'[5]HGAC FS12-23 Gladiator Options'!K1730</f>
        <v>2068</v>
      </c>
      <c r="G12033" s="13">
        <v>0.15</v>
      </c>
      <c r="H12033" s="14"/>
    </row>
    <row r="12034" spans="1:8" x14ac:dyDescent="0.35">
      <c r="A12034" s="11" t="s">
        <v>8</v>
      </c>
      <c r="B12034" s="16" t="str">
        <f>'[5]HGAC FS12-23 Gladiator Options'!B1731</f>
        <v>GLAD01731</v>
      </c>
      <c r="C12034" s="27" t="s">
        <v>73</v>
      </c>
      <c r="D12034" s="16" t="s">
        <v>85</v>
      </c>
      <c r="E12034" s="15" t="str">
        <f>'[5]HGAC FS12-23 Gladiator Options'!C1731</f>
        <v>Fuel Tank 100 Gallon</v>
      </c>
      <c r="F12034" s="17">
        <f>'[5]HGAC FS12-23 Gladiator Options'!K1731</f>
        <v>2165</v>
      </c>
      <c r="G12034" s="13">
        <v>0.15</v>
      </c>
      <c r="H12034" s="14"/>
    </row>
    <row r="12035" spans="1:8" x14ac:dyDescent="0.35">
      <c r="A12035" s="11" t="s">
        <v>8</v>
      </c>
      <c r="B12035" s="16" t="str">
        <f>'[5]HGAC FS12-23 Gladiator Options'!B1732</f>
        <v>GLAD01732</v>
      </c>
      <c r="C12035" s="27" t="s">
        <v>73</v>
      </c>
      <c r="D12035" s="16" t="s">
        <v>85</v>
      </c>
      <c r="E12035" s="15" t="str">
        <f>'[5]HGAC FS12-23 Gladiator Options'!C1732</f>
        <v>Fuel Tank Material Steel &amp; Finish Painted Frame Components Color</v>
      </c>
      <c r="F12035" s="17">
        <f>'[5]HGAC FS12-23 Gladiator Options'!K1732</f>
        <v>0</v>
      </c>
      <c r="G12035" s="13">
        <v>0.15</v>
      </c>
      <c r="H12035" s="14"/>
    </row>
    <row r="12036" spans="1:8" x14ac:dyDescent="0.35">
      <c r="A12036" s="11" t="s">
        <v>8</v>
      </c>
      <c r="B12036" s="16" t="str">
        <f>'[5]HGAC FS12-23 Gladiator Options'!B1733</f>
        <v>GLAD01733</v>
      </c>
      <c r="C12036" s="27" t="s">
        <v>73</v>
      </c>
      <c r="D12036" s="16" t="s">
        <v>85</v>
      </c>
      <c r="E12036" s="15" t="str">
        <f>'[5]HGAC FS12-23 Gladiator Options'!C1733</f>
        <v>Fuel Tank Material Steel &amp; Finish Bedliner</v>
      </c>
      <c r="F12036" s="17">
        <f>'[5]HGAC FS12-23 Gladiator Options'!K1733</f>
        <v>265</v>
      </c>
      <c r="G12036" s="13">
        <v>0.15</v>
      </c>
      <c r="H12036" s="14"/>
    </row>
    <row r="12037" spans="1:8" x14ac:dyDescent="0.35">
      <c r="A12037" s="11" t="s">
        <v>8</v>
      </c>
      <c r="B12037" s="16" t="str">
        <f>'[5]HGAC FS12-23 Gladiator Options'!B1734</f>
        <v>GLAD01734</v>
      </c>
      <c r="C12037" s="27" t="s">
        <v>73</v>
      </c>
      <c r="D12037" s="16" t="s">
        <v>85</v>
      </c>
      <c r="E12037" s="15" t="str">
        <f>'[5]HGAC FS12-23 Gladiator Options'!C1734</f>
        <v>Fuel Tank Material SS &amp; Finish Painted Frame Components Color</v>
      </c>
      <c r="F12037" s="17">
        <f>'[5]HGAC FS12-23 Gladiator Options'!K1734</f>
        <v>2405</v>
      </c>
      <c r="G12037" s="13">
        <v>0.15</v>
      </c>
      <c r="H12037" s="14"/>
    </row>
    <row r="12038" spans="1:8" x14ac:dyDescent="0.35">
      <c r="A12038" s="11" t="s">
        <v>8</v>
      </c>
      <c r="B12038" s="16" t="str">
        <f>'[5]HGAC FS12-23 Gladiator Options'!B1735</f>
        <v>GLAD01735</v>
      </c>
      <c r="C12038" s="27" t="s">
        <v>73</v>
      </c>
      <c r="D12038" s="16" t="s">
        <v>85</v>
      </c>
      <c r="E12038" s="15" t="str">
        <f>'[5]HGAC FS12-23 Gladiator Options'!C1735</f>
        <v>Fuel Tank Material SS &amp; Finish Natural</v>
      </c>
      <c r="F12038" s="17">
        <f>'[5]HGAC FS12-23 Gladiator Options'!K1735</f>
        <v>3860</v>
      </c>
      <c r="G12038" s="13">
        <v>0.15</v>
      </c>
      <c r="H12038" s="14"/>
    </row>
    <row r="12039" spans="1:8" x14ac:dyDescent="0.35">
      <c r="A12039" s="11" t="s">
        <v>8</v>
      </c>
      <c r="B12039" s="16" t="str">
        <f>'[5]HGAC FS12-23 Gladiator Options'!B1736</f>
        <v>GLAD01736</v>
      </c>
      <c r="C12039" s="27" t="s">
        <v>73</v>
      </c>
      <c r="D12039" s="16" t="s">
        <v>85</v>
      </c>
      <c r="E12039" s="15" t="str">
        <f>'[5]HGAC FS12-23 Gladiator Options'!C1736</f>
        <v>Fuel Tank Material SS &amp; Finish Bedliner</v>
      </c>
      <c r="F12039" s="17">
        <f>'[5]HGAC FS12-23 Gladiator Options'!K1736</f>
        <v>2498</v>
      </c>
      <c r="G12039" s="13">
        <v>0.15</v>
      </c>
      <c r="H12039" s="14"/>
    </row>
    <row r="12040" spans="1:8" x14ac:dyDescent="0.35">
      <c r="A12040" s="11" t="s">
        <v>8</v>
      </c>
      <c r="B12040" s="16" t="str">
        <f>'[5]HGAC FS12-23 Gladiator Options'!B1737</f>
        <v>GLAD01737</v>
      </c>
      <c r="C12040" s="27" t="s">
        <v>73</v>
      </c>
      <c r="D12040" s="16" t="s">
        <v>85</v>
      </c>
      <c r="E12040" s="15" t="str">
        <f>'[5]HGAC FS12-23 Gladiator Options'!C1737</f>
        <v>Fuel Tank Strap Material Steel &amp; Finish Painted Frame Components Color</v>
      </c>
      <c r="F12040" s="17">
        <f>'[5]HGAC FS12-23 Gladiator Options'!K1737</f>
        <v>0</v>
      </c>
      <c r="G12040" s="13">
        <v>0.15</v>
      </c>
      <c r="H12040" s="14"/>
    </row>
    <row r="12041" spans="1:8" x14ac:dyDescent="0.35">
      <c r="A12041" s="11" t="s">
        <v>8</v>
      </c>
      <c r="B12041" s="16" t="str">
        <f>'[5]HGAC FS12-23 Gladiator Options'!B1738</f>
        <v>GLAD01738</v>
      </c>
      <c r="C12041" s="27" t="s">
        <v>73</v>
      </c>
      <c r="D12041" s="16" t="s">
        <v>85</v>
      </c>
      <c r="E12041" s="15" t="str">
        <f>'[5]HGAC FS12-23 Gladiator Options'!C1738</f>
        <v>Fuel Tank Strap Material Steel Galvanized</v>
      </c>
      <c r="F12041" s="17">
        <f>'[5]HGAC FS12-23 Gladiator Options'!K1738</f>
        <v>0</v>
      </c>
      <c r="G12041" s="13">
        <v>0.15</v>
      </c>
      <c r="H12041" s="14"/>
    </row>
    <row r="12042" spans="1:8" x14ac:dyDescent="0.35">
      <c r="A12042" s="11" t="s">
        <v>8</v>
      </c>
      <c r="B12042" s="16" t="str">
        <f>'[5]HGAC FS12-23 Gladiator Options'!B1739</f>
        <v>GLAD01739</v>
      </c>
      <c r="C12042" s="27" t="s">
        <v>73</v>
      </c>
      <c r="D12042" s="16" t="s">
        <v>85</v>
      </c>
      <c r="E12042" s="15" t="str">
        <f>'[5]HGAC FS12-23 Gladiator Options'!C1739</f>
        <v>Fuel Tank Strap Material SS &amp; Finish Natural</v>
      </c>
      <c r="F12042" s="17">
        <f>'[5]HGAC FS12-23 Gladiator Options'!K1739</f>
        <v>1317</v>
      </c>
      <c r="G12042" s="13">
        <v>0.15</v>
      </c>
      <c r="H12042" s="14"/>
    </row>
    <row r="12043" spans="1:8" x14ac:dyDescent="0.35">
      <c r="A12043" s="11" t="s">
        <v>8</v>
      </c>
      <c r="B12043" s="16" t="str">
        <f>'[5]HGAC FS12-23 Gladiator Options'!B1740</f>
        <v>GLAD01740</v>
      </c>
      <c r="C12043" s="27" t="s">
        <v>73</v>
      </c>
      <c r="D12043" s="16" t="s">
        <v>85</v>
      </c>
      <c r="E12043" s="15" t="str">
        <f>'[5]HGAC FS12-23 Gladiator Options'!C1740</f>
        <v>Fuel Tank Strap Material SS &amp; Finish Painted Frame Components Color</v>
      </c>
      <c r="F12043" s="17">
        <f>'[5]HGAC FS12-23 Gladiator Options'!K1740</f>
        <v>601</v>
      </c>
      <c r="G12043" s="13">
        <v>0.15</v>
      </c>
      <c r="H12043" s="14"/>
    </row>
    <row r="12044" spans="1:8" x14ac:dyDescent="0.35">
      <c r="A12044" s="11" t="s">
        <v>8</v>
      </c>
      <c r="B12044" s="16" t="str">
        <f>'[5]HGAC FS12-23 Gladiator Options'!B1741</f>
        <v>GLAD01741</v>
      </c>
      <c r="C12044" s="27" t="s">
        <v>73</v>
      </c>
      <c r="D12044" s="16" t="s">
        <v>85</v>
      </c>
      <c r="E12044" s="15" t="str">
        <f>'[5]HGAC FS12-23 Gladiator Options'!C1741</f>
        <v>Fuel Tank Strap Material Steel &amp; Finish Bedliner</v>
      </c>
      <c r="F12044" s="17">
        <f>'[5]HGAC FS12-23 Gladiator Options'!K1741</f>
        <v>265</v>
      </c>
      <c r="G12044" s="13">
        <v>0.15</v>
      </c>
      <c r="H12044" s="14"/>
    </row>
    <row r="12045" spans="1:8" x14ac:dyDescent="0.35">
      <c r="A12045" s="11" t="s">
        <v>8</v>
      </c>
      <c r="B12045" s="16" t="str">
        <f>'[5]HGAC FS12-23 Gladiator Options'!B1742</f>
        <v>GLAD01742</v>
      </c>
      <c r="C12045" s="27" t="s">
        <v>73</v>
      </c>
      <c r="D12045" s="16" t="s">
        <v>85</v>
      </c>
      <c r="E12045" s="15" t="str">
        <f>'[5]HGAC FS12-23 Gladiator Options'!C1742</f>
        <v>Fuel Tank Strap Material SS &amp; Finish Bedliner</v>
      </c>
      <c r="F12045" s="17">
        <f>'[5]HGAC FS12-23 Gladiator Options'!K1742</f>
        <v>968</v>
      </c>
      <c r="G12045" s="13">
        <v>0.15</v>
      </c>
      <c r="H12045" s="14"/>
    </row>
    <row r="12046" spans="1:8" x14ac:dyDescent="0.35">
      <c r="A12046" s="11" t="s">
        <v>8</v>
      </c>
      <c r="B12046" s="16" t="str">
        <f>'[5]HGAC FS12-23 Gladiator Options'!B1743</f>
        <v>GLAD01743</v>
      </c>
      <c r="C12046" s="27" t="s">
        <v>73</v>
      </c>
      <c r="D12046" s="16" t="s">
        <v>85</v>
      </c>
      <c r="E12046" s="15" t="str">
        <f>'[5]HGAC FS12-23 Gladiator Options'!C1743</f>
        <v>NO Fuel Tank Miscellaneous Options</v>
      </c>
      <c r="F12046" s="17">
        <f>'[5]HGAC FS12-23 Gladiator Options'!K1743</f>
        <v>0</v>
      </c>
      <c r="G12046" s="13">
        <v>0.15</v>
      </c>
      <c r="H12046" s="14"/>
    </row>
    <row r="12047" spans="1:8" x14ac:dyDescent="0.35">
      <c r="A12047" s="11" t="s">
        <v>8</v>
      </c>
      <c r="B12047" s="16" t="str">
        <f>'[5]HGAC FS12-23 Gladiator Options'!B1744</f>
        <v>GLAD01744</v>
      </c>
      <c r="C12047" s="27" t="s">
        <v>73</v>
      </c>
      <c r="D12047" s="16" t="s">
        <v>85</v>
      </c>
      <c r="E12047" s="15" t="str">
        <f>'[5]HGAC FS12-23 Gladiator Options'!C1744</f>
        <v>Fuel Tank Miscellaneous Options - Tank Raised</v>
      </c>
      <c r="F12047" s="17">
        <f>'[5]HGAC FS12-23 Gladiator Options'!K1744</f>
        <v>349</v>
      </c>
      <c r="G12047" s="13">
        <v>0.15</v>
      </c>
      <c r="H12047" s="14"/>
    </row>
    <row r="12048" spans="1:8" x14ac:dyDescent="0.35">
      <c r="A12048" s="11" t="s">
        <v>8</v>
      </c>
      <c r="B12048" s="16" t="str">
        <f>'[5]HGAC FS12-23 Gladiator Options'!B1745</f>
        <v>GLAD01745</v>
      </c>
      <c r="C12048" s="27" t="s">
        <v>73</v>
      </c>
      <c r="D12048" s="16" t="s">
        <v>85</v>
      </c>
      <c r="E12048" s="15" t="str">
        <f>'[5]HGAC FS12-23 Gladiator Options'!C1745</f>
        <v>Fuel Tank Miscellaneous Options - High Vent</v>
      </c>
      <c r="F12048" s="17">
        <f>'[5]HGAC FS12-23 Gladiator Options'!K1745</f>
        <v>281</v>
      </c>
      <c r="G12048" s="13">
        <v>0.15</v>
      </c>
      <c r="H12048" s="14"/>
    </row>
    <row r="12049" spans="1:8" x14ac:dyDescent="0.35">
      <c r="A12049" s="11" t="s">
        <v>8</v>
      </c>
      <c r="B12049" s="16" t="str">
        <f>'[5]HGAC FS12-23 Gladiator Options'!B1746</f>
        <v>GLAD01746</v>
      </c>
      <c r="C12049" s="27" t="s">
        <v>73</v>
      </c>
      <c r="D12049" s="16" t="s">
        <v>85</v>
      </c>
      <c r="E12049" s="15" t="str">
        <f>'[5]HGAC FS12-23 Gladiator Options'!C1746</f>
        <v>Fuel Tank Miscellaneous Options - Additional Draw/Return Tube</v>
      </c>
      <c r="F12049" s="17">
        <f>'[5]HGAC FS12-23 Gladiator Options'!K1746</f>
        <v>384</v>
      </c>
      <c r="G12049" s="13">
        <v>0.15</v>
      </c>
      <c r="H12049" s="14"/>
    </row>
    <row r="12050" spans="1:8" x14ac:dyDescent="0.35">
      <c r="A12050" s="11" t="s">
        <v>8</v>
      </c>
      <c r="B12050" s="16" t="str">
        <f>'[5]HGAC FS12-23 Gladiator Options'!B1747</f>
        <v>GLAD01747</v>
      </c>
      <c r="C12050" s="27" t="s">
        <v>73</v>
      </c>
      <c r="D12050" s="16" t="s">
        <v>85</v>
      </c>
      <c r="E12050" s="15" t="str">
        <f>'[5]HGAC FS12-23 Gladiator Options'!C1747</f>
        <v>Fuel Tank Misc Options - Add'l Draw/Return Tube &amp; Sending Unit Not Wired</v>
      </c>
      <c r="F12050" s="17">
        <f>'[5]HGAC FS12-23 Gladiator Options'!K1747</f>
        <v>463</v>
      </c>
      <c r="G12050" s="13">
        <v>0.15</v>
      </c>
      <c r="H12050" s="14"/>
    </row>
    <row r="12051" spans="1:8" x14ac:dyDescent="0.35">
      <c r="A12051" s="11" t="s">
        <v>8</v>
      </c>
      <c r="B12051" s="16" t="str">
        <f>'[5]HGAC FS12-23 Gladiator Options'!B1748</f>
        <v>GLAD01748</v>
      </c>
      <c r="C12051" s="27" t="s">
        <v>73</v>
      </c>
      <c r="D12051" s="16" t="s">
        <v>85</v>
      </c>
      <c r="E12051" s="15" t="str">
        <f>'[5]HGAC FS12-23 Gladiator Options'!C1748</f>
        <v>Fuel Tank Miscellaneous Options - Additional Sending Unit Not Wired</v>
      </c>
      <c r="F12051" s="17">
        <f>'[5]HGAC FS12-23 Gladiator Options'!K1748</f>
        <v>290</v>
      </c>
      <c r="G12051" s="13">
        <v>0.15</v>
      </c>
      <c r="H12051" s="14"/>
    </row>
    <row r="12052" spans="1:8" x14ac:dyDescent="0.35">
      <c r="A12052" s="11" t="s">
        <v>8</v>
      </c>
      <c r="B12052" s="16" t="str">
        <f>'[5]HGAC FS12-23 Gladiator Options'!B1749</f>
        <v>GLAD01749</v>
      </c>
      <c r="C12052" s="27" t="s">
        <v>73</v>
      </c>
      <c r="D12052" s="16" t="s">
        <v>85</v>
      </c>
      <c r="E12052" s="15" t="str">
        <f>'[5]HGAC FS12-23 Gladiator Options'!C1749</f>
        <v>Fuel Tank Miscellaneous Options - Full Perimeter Isolation</v>
      </c>
      <c r="F12052" s="17">
        <f>'[5]HGAC FS12-23 Gladiator Options'!K1749</f>
        <v>424</v>
      </c>
      <c r="G12052" s="13">
        <v>0.15</v>
      </c>
      <c r="H12052" s="14"/>
    </row>
    <row r="12053" spans="1:8" x14ac:dyDescent="0.35">
      <c r="A12053" s="11" t="s">
        <v>8</v>
      </c>
      <c r="B12053" s="16" t="str">
        <f>'[5]HGAC FS12-23 Gladiator Options'!B1750</f>
        <v>GLAD01750</v>
      </c>
      <c r="C12053" s="27" t="s">
        <v>73</v>
      </c>
      <c r="D12053" s="16" t="s">
        <v>85</v>
      </c>
      <c r="E12053" s="15" t="str">
        <f>'[5]HGAC FS12-23 Gladiator Options'!C1750</f>
        <v>Fuel Tank Miscellaneous Options - C'Sunk Mnt Bolts</v>
      </c>
      <c r="F12053" s="17">
        <f>'[5]HGAC FS12-23 Gladiator Options'!K1750</f>
        <v>281</v>
      </c>
      <c r="G12053" s="13">
        <v>0.15</v>
      </c>
      <c r="H12053" s="14"/>
    </row>
    <row r="12054" spans="1:8" x14ac:dyDescent="0.35">
      <c r="A12054" s="11" t="s">
        <v>8</v>
      </c>
      <c r="B12054" s="16" t="str">
        <f>'[5]HGAC FS12-23 Gladiator Options'!B1751</f>
        <v>GLAD01751</v>
      </c>
      <c r="C12054" s="27" t="s">
        <v>73</v>
      </c>
      <c r="D12054" s="16" t="s">
        <v>85</v>
      </c>
      <c r="E12054" s="15" t="str">
        <f>'[5]HGAC FS12-23 Gladiator Options'!C1751</f>
        <v>Fuel Tank Miscellaneous Options - Temporarily Mounted</v>
      </c>
      <c r="F12054" s="17">
        <f>'[5]HGAC FS12-23 Gladiator Options'!K1751</f>
        <v>608</v>
      </c>
      <c r="G12054" s="13">
        <v>0.15</v>
      </c>
      <c r="H12054" s="14"/>
    </row>
    <row r="12055" spans="1:8" x14ac:dyDescent="0.35">
      <c r="A12055" s="11" t="s">
        <v>8</v>
      </c>
      <c r="B12055" s="16" t="str">
        <f>'[5]HGAC FS12-23 Gladiator Options'!B1752</f>
        <v>GLAD01752</v>
      </c>
      <c r="C12055" s="27" t="s">
        <v>73</v>
      </c>
      <c r="D12055" s="16" t="s">
        <v>85</v>
      </c>
      <c r="E12055" s="15" t="str">
        <f>'[5]HGAC FS12-23 Gladiator Options'!C1752</f>
        <v>Fuel Tank Misc Options -Temp Mnt Add'l Draw/Return Tube</v>
      </c>
      <c r="F12055" s="17">
        <f>'[5]HGAC FS12-23 Gladiator Options'!K1752</f>
        <v>994</v>
      </c>
      <c r="G12055" s="13">
        <v>0.15</v>
      </c>
      <c r="H12055" s="14"/>
    </row>
    <row r="12056" spans="1:8" x14ac:dyDescent="0.35">
      <c r="A12056" s="11" t="s">
        <v>8</v>
      </c>
      <c r="B12056" s="16" t="str">
        <f>'[5]HGAC FS12-23 Gladiator Options'!B1753</f>
        <v>GLAD01753</v>
      </c>
      <c r="C12056" s="27" t="s">
        <v>73</v>
      </c>
      <c r="D12056" s="16" t="s">
        <v>85</v>
      </c>
      <c r="E12056" s="15" t="str">
        <f>'[5]HGAC FS12-23 Gladiator Options'!C1753</f>
        <v>Fuel Tank Misc Options -Temp Mnt Add'l Draw/Return Tube &amp; Sending Unit Not Wired</v>
      </c>
      <c r="F12056" s="17">
        <f>'[5]HGAC FS12-23 Gladiator Options'!K1753</f>
        <v>1071</v>
      </c>
      <c r="G12056" s="13">
        <v>0.15</v>
      </c>
      <c r="H12056" s="14"/>
    </row>
    <row r="12057" spans="1:8" x14ac:dyDescent="0.35">
      <c r="A12057" s="11" t="s">
        <v>8</v>
      </c>
      <c r="B12057" s="16" t="str">
        <f>'[5]HGAC FS12-23 Gladiator Options'!B1754</f>
        <v>GLAD01754</v>
      </c>
      <c r="C12057" s="27" t="s">
        <v>73</v>
      </c>
      <c r="D12057" s="16" t="s">
        <v>85</v>
      </c>
      <c r="E12057" s="15" t="str">
        <f>'[5]HGAC FS12-23 Gladiator Options'!C1754</f>
        <v>Fuel Tank Fill Port LH Rwd/RH Mid</v>
      </c>
      <c r="F12057" s="17">
        <f>'[5]HGAC FS12-23 Gladiator Options'!K1754</f>
        <v>0</v>
      </c>
      <c r="G12057" s="13">
        <v>0.15</v>
      </c>
      <c r="H12057" s="14"/>
    </row>
    <row r="12058" spans="1:8" x14ac:dyDescent="0.35">
      <c r="A12058" s="11" t="s">
        <v>8</v>
      </c>
      <c r="B12058" s="16" t="str">
        <f>'[5]HGAC FS12-23 Gladiator Options'!B1755</f>
        <v>GLAD01755</v>
      </c>
      <c r="C12058" s="27" t="s">
        <v>73</v>
      </c>
      <c r="D12058" s="16" t="s">
        <v>85</v>
      </c>
      <c r="E12058" s="15" t="str">
        <f>'[5]HGAC FS12-23 Gladiator Options'!C1755</f>
        <v>Fuel Tank Fill Port LH Rwd/RH Mid w/Vent Holes</v>
      </c>
      <c r="F12058" s="17">
        <f>'[5]HGAC FS12-23 Gladiator Options'!K1755</f>
        <v>0</v>
      </c>
      <c r="G12058" s="13">
        <v>0.15</v>
      </c>
      <c r="H12058" s="14"/>
    </row>
    <row r="12059" spans="1:8" x14ac:dyDescent="0.35">
      <c r="A12059" s="11" t="s">
        <v>8</v>
      </c>
      <c r="B12059" s="16" t="str">
        <f>'[5]HGAC FS12-23 Gladiator Options'!B1756</f>
        <v>GLAD01756</v>
      </c>
      <c r="C12059" s="27" t="s">
        <v>73</v>
      </c>
      <c r="D12059" s="16" t="s">
        <v>85</v>
      </c>
      <c r="E12059" s="15" t="str">
        <f>'[5]HGAC FS12-23 Gladiator Options'!C1756</f>
        <v>Fuel Tank Fill Port LH Mid/RH Mid/LH Fwd</v>
      </c>
      <c r="F12059" s="17">
        <f>'[5]HGAC FS12-23 Gladiator Options'!K1756</f>
        <v>0</v>
      </c>
      <c r="G12059" s="13">
        <v>0.15</v>
      </c>
      <c r="H12059" s="14"/>
    </row>
    <row r="12060" spans="1:8" x14ac:dyDescent="0.35">
      <c r="A12060" s="11" t="s">
        <v>8</v>
      </c>
      <c r="B12060" s="16" t="str">
        <f>'[5]HGAC FS12-23 Gladiator Options'!B1757</f>
        <v>GLAD01757</v>
      </c>
      <c r="C12060" s="27" t="s">
        <v>73</v>
      </c>
      <c r="D12060" s="16" t="s">
        <v>85</v>
      </c>
      <c r="E12060" s="15" t="str">
        <f>'[5]HGAC FS12-23 Gladiator Options'!C1757</f>
        <v>Fuel Tank Fill Port LH Fwd/LH Mid/RH Mid w/Vent Holes</v>
      </c>
      <c r="F12060" s="17">
        <f>'[5]HGAC FS12-23 Gladiator Options'!K1757</f>
        <v>0</v>
      </c>
      <c r="G12060" s="13">
        <v>0.15</v>
      </c>
      <c r="H12060" s="14"/>
    </row>
    <row r="12061" spans="1:8" x14ac:dyDescent="0.35">
      <c r="A12061" s="11" t="s">
        <v>8</v>
      </c>
      <c r="B12061" s="16" t="str">
        <f>'[5]HGAC FS12-23 Gladiator Options'!B1758</f>
        <v>GLAD01758</v>
      </c>
      <c r="C12061" s="27" t="s">
        <v>73</v>
      </c>
      <c r="D12061" s="16" t="s">
        <v>85</v>
      </c>
      <c r="E12061" s="15" t="str">
        <f>'[5]HGAC FS12-23 Gladiator Options'!C1758</f>
        <v>Fuel Tank Fill Port LH Mid/RH Mid</v>
      </c>
      <c r="F12061" s="17">
        <f>'[5]HGAC FS12-23 Gladiator Options'!K1758</f>
        <v>0</v>
      </c>
      <c r="G12061" s="13">
        <v>0.15</v>
      </c>
      <c r="H12061" s="14"/>
    </row>
    <row r="12062" spans="1:8" x14ac:dyDescent="0.35">
      <c r="A12062" s="11" t="s">
        <v>8</v>
      </c>
      <c r="B12062" s="16" t="str">
        <f>'[5]HGAC FS12-23 Gladiator Options'!B1759</f>
        <v>GLAD01759</v>
      </c>
      <c r="C12062" s="27" t="s">
        <v>73</v>
      </c>
      <c r="D12062" s="16" t="s">
        <v>85</v>
      </c>
      <c r="E12062" s="15" t="str">
        <f>'[5]HGAC FS12-23 Gladiator Options'!C1759</f>
        <v>Fuel Tank Fill Port LH Mid/RH Mid w/Vent Holes</v>
      </c>
      <c r="F12062" s="17">
        <f>'[5]HGAC FS12-23 Gladiator Options'!K1759</f>
        <v>0</v>
      </c>
      <c r="G12062" s="13">
        <v>0.15</v>
      </c>
      <c r="H12062" s="14"/>
    </row>
    <row r="12063" spans="1:8" x14ac:dyDescent="0.35">
      <c r="A12063" s="11" t="s">
        <v>8</v>
      </c>
      <c r="B12063" s="16" t="str">
        <f>'[5]HGAC FS12-23 Gladiator Options'!B1760</f>
        <v>GLAD01760</v>
      </c>
      <c r="C12063" s="27" t="s">
        <v>73</v>
      </c>
      <c r="D12063" s="16" t="s">
        <v>85</v>
      </c>
      <c r="E12063" s="15" t="str">
        <f>'[5]HGAC FS12-23 Gladiator Options'!C1760</f>
        <v>Fuel Tank Fill Port LH Mid/RH Mid/RH Rwd</v>
      </c>
      <c r="F12063" s="17">
        <f>'[5]HGAC FS12-23 Gladiator Options'!K1760</f>
        <v>0</v>
      </c>
      <c r="G12063" s="13">
        <v>0.15</v>
      </c>
      <c r="H12063" s="14"/>
    </row>
    <row r="12064" spans="1:8" x14ac:dyDescent="0.35">
      <c r="A12064" s="11" t="s">
        <v>8</v>
      </c>
      <c r="B12064" s="16" t="str">
        <f>'[5]HGAC FS12-23 Gladiator Options'!B1761</f>
        <v>GLAD01761</v>
      </c>
      <c r="C12064" s="27" t="s">
        <v>73</v>
      </c>
      <c r="D12064" s="16" t="s">
        <v>85</v>
      </c>
      <c r="E12064" s="15" t="str">
        <f>'[5]HGAC FS12-23 Gladiator Options'!C1761</f>
        <v>Fuel Tank Fill Port LH Mid/RH Mid/RH Rwd w/Vent Holes</v>
      </c>
      <c r="F12064" s="17">
        <f>'[5]HGAC FS12-23 Gladiator Options'!K1761</f>
        <v>0</v>
      </c>
      <c r="G12064" s="13">
        <v>0.15</v>
      </c>
      <c r="H12064" s="14"/>
    </row>
    <row r="12065" spans="1:8" x14ac:dyDescent="0.35">
      <c r="A12065" s="11" t="s">
        <v>8</v>
      </c>
      <c r="B12065" s="16" t="str">
        <f>'[5]HGAC FS12-23 Gladiator Options'!B1762</f>
        <v>GLAD01762</v>
      </c>
      <c r="C12065" s="27" t="s">
        <v>73</v>
      </c>
      <c r="D12065" s="16" t="s">
        <v>85</v>
      </c>
      <c r="E12065" s="15" t="str">
        <f>'[5]HGAC FS12-23 Gladiator Options'!C1762</f>
        <v>Fuel Tank Fill Port LH Mid/RH Fwd</v>
      </c>
      <c r="F12065" s="17">
        <f>'[5]HGAC FS12-23 Gladiator Options'!K1762</f>
        <v>0</v>
      </c>
      <c r="G12065" s="13">
        <v>0.15</v>
      </c>
      <c r="H12065" s="14"/>
    </row>
    <row r="12066" spans="1:8" x14ac:dyDescent="0.35">
      <c r="A12066" s="11" t="s">
        <v>8</v>
      </c>
      <c r="B12066" s="16" t="str">
        <f>'[5]HGAC FS12-23 Gladiator Options'!B1763</f>
        <v>GLAD01763</v>
      </c>
      <c r="C12066" s="27" t="s">
        <v>73</v>
      </c>
      <c r="D12066" s="16" t="s">
        <v>85</v>
      </c>
      <c r="E12066" s="15" t="str">
        <f>'[5]HGAC FS12-23 Gladiator Options'!C1763</f>
        <v>Fuel Tank Fill Port LH Mid/RH Rwd</v>
      </c>
      <c r="F12066" s="17">
        <f>'[5]HGAC FS12-23 Gladiator Options'!K1763</f>
        <v>0</v>
      </c>
      <c r="G12066" s="13">
        <v>0.15</v>
      </c>
      <c r="H12066" s="14"/>
    </row>
    <row r="12067" spans="1:8" x14ac:dyDescent="0.35">
      <c r="A12067" s="11" t="s">
        <v>8</v>
      </c>
      <c r="B12067" s="16" t="str">
        <f>'[5]HGAC FS12-23 Gladiator Options'!B1764</f>
        <v>GLAD01764</v>
      </c>
      <c r="C12067" s="27" t="s">
        <v>73</v>
      </c>
      <c r="D12067" s="16" t="s">
        <v>85</v>
      </c>
      <c r="E12067" s="15" t="str">
        <f>'[5]HGAC FS12-23 Gladiator Options'!C1764</f>
        <v>Fuel Tank Fill Port LH Fwd/RH Mid</v>
      </c>
      <c r="F12067" s="17">
        <f>'[5]HGAC FS12-23 Gladiator Options'!K1764</f>
        <v>0</v>
      </c>
      <c r="G12067" s="13">
        <v>0.15</v>
      </c>
      <c r="H12067" s="14"/>
    </row>
    <row r="12068" spans="1:8" x14ac:dyDescent="0.35">
      <c r="A12068" s="11" t="s">
        <v>8</v>
      </c>
      <c r="B12068" s="16" t="str">
        <f>'[5]HGAC FS12-23 Gladiator Options'!B1765</f>
        <v>GLAD01765</v>
      </c>
      <c r="C12068" s="27" t="s">
        <v>73</v>
      </c>
      <c r="D12068" s="16" t="s">
        <v>85</v>
      </c>
      <c r="E12068" s="15" t="str">
        <f>'[5]HGAC FS12-23 Gladiator Options'!C1765</f>
        <v>Fuel Tank Fill Port LH Mid/RH Fwd w/Vent Holes</v>
      </c>
      <c r="F12068" s="17">
        <f>'[5]HGAC FS12-23 Gladiator Options'!K1765</f>
        <v>0</v>
      </c>
      <c r="G12068" s="13">
        <v>0.15</v>
      </c>
      <c r="H12068" s="14"/>
    </row>
    <row r="12069" spans="1:8" x14ac:dyDescent="0.35">
      <c r="A12069" s="11" t="s">
        <v>8</v>
      </c>
      <c r="B12069" s="16" t="str">
        <f>'[5]HGAC FS12-23 Gladiator Options'!B1766</f>
        <v>GLAD01766</v>
      </c>
      <c r="C12069" s="27" t="s">
        <v>73</v>
      </c>
      <c r="D12069" s="16" t="s">
        <v>85</v>
      </c>
      <c r="E12069" s="15" t="str">
        <f>'[5]HGAC FS12-23 Gladiator Options'!C1766</f>
        <v>Fuel Tank Fill Port LH Fwd/RH Fwd</v>
      </c>
      <c r="F12069" s="17">
        <f>'[5]HGAC FS12-23 Gladiator Options'!K1766</f>
        <v>0</v>
      </c>
      <c r="G12069" s="13">
        <v>0.15</v>
      </c>
      <c r="H12069" s="14"/>
    </row>
    <row r="12070" spans="1:8" x14ac:dyDescent="0.35">
      <c r="A12070" s="11" t="s">
        <v>8</v>
      </c>
      <c r="B12070" s="16" t="str">
        <f>'[5]HGAC FS12-23 Gladiator Options'!B1767</f>
        <v>GLAD01767</v>
      </c>
      <c r="C12070" s="27" t="s">
        <v>73</v>
      </c>
      <c r="D12070" s="16" t="s">
        <v>85</v>
      </c>
      <c r="E12070" s="15" t="str">
        <f>'[5]HGAC FS12-23 Gladiator Options'!C1767</f>
        <v>Fuel Tank Fill Port LH Fwd/RH Fwd w/Vent Holes</v>
      </c>
      <c r="F12070" s="17">
        <f>'[5]HGAC FS12-23 Gladiator Options'!K1767</f>
        <v>0</v>
      </c>
      <c r="G12070" s="13">
        <v>0.15</v>
      </c>
      <c r="H12070" s="14"/>
    </row>
    <row r="12071" spans="1:8" x14ac:dyDescent="0.35">
      <c r="A12071" s="11" t="s">
        <v>8</v>
      </c>
      <c r="B12071" s="16" t="str">
        <f>'[5]HGAC FS12-23 Gladiator Options'!B1768</f>
        <v>GLAD01768</v>
      </c>
      <c r="C12071" s="27" t="s">
        <v>73</v>
      </c>
      <c r="D12071" s="16" t="s">
        <v>85</v>
      </c>
      <c r="E12071" s="15" t="str">
        <f>'[5]HGAC FS12-23 Gladiator Options'!C1768</f>
        <v>Fuel Tank Fill Port LH Fwd 3" from Frt Edge/RH Ctr</v>
      </c>
      <c r="F12071" s="17">
        <f>'[5]HGAC FS12-23 Gladiator Options'!K1768</f>
        <v>0</v>
      </c>
      <c r="G12071" s="13">
        <v>0.15</v>
      </c>
      <c r="H12071" s="14"/>
    </row>
    <row r="12072" spans="1:8" x14ac:dyDescent="0.35">
      <c r="A12072" s="11" t="s">
        <v>8</v>
      </c>
      <c r="B12072" s="16" t="str">
        <f>'[5]HGAC FS12-23 Gladiator Options'!B1769</f>
        <v>GLAD01769</v>
      </c>
      <c r="C12072" s="27" t="s">
        <v>73</v>
      </c>
      <c r="D12072" s="16" t="s">
        <v>85</v>
      </c>
      <c r="E12072" s="15" t="str">
        <f>'[5]HGAC FS12-23 Gladiator Options'!C1769</f>
        <v>Fuel Tank Fill Port LH Fwd 3" from Frt Edge/RH Fwd 3" from Frt Edge</v>
      </c>
      <c r="F12072" s="17">
        <f>'[5]HGAC FS12-23 Gladiator Options'!K1769</f>
        <v>0</v>
      </c>
      <c r="G12072" s="13">
        <v>0.15</v>
      </c>
      <c r="H12072" s="14"/>
    </row>
    <row r="12073" spans="1:8" x14ac:dyDescent="0.35">
      <c r="A12073" s="11" t="s">
        <v>8</v>
      </c>
      <c r="B12073" s="16" t="str">
        <f>'[5]HGAC FS12-23 Gladiator Options'!B1770</f>
        <v>GLAD01770</v>
      </c>
      <c r="C12073" s="27" t="s">
        <v>73</v>
      </c>
      <c r="D12073" s="16" t="s">
        <v>85</v>
      </c>
      <c r="E12073" s="15" t="str">
        <f>'[5]HGAC FS12-23 Gladiator Options'!C1770</f>
        <v>Fuel Tank Fill Port LH Fwd/LH Mid/RH Rwd</v>
      </c>
      <c r="F12073" s="17">
        <f>'[5]HGAC FS12-23 Gladiator Options'!K1770</f>
        <v>0</v>
      </c>
      <c r="G12073" s="13">
        <v>0.15</v>
      </c>
      <c r="H12073" s="14"/>
    </row>
    <row r="12074" spans="1:8" x14ac:dyDescent="0.35">
      <c r="A12074" s="11" t="s">
        <v>8</v>
      </c>
      <c r="B12074" s="16" t="str">
        <f>'[5]HGAC FS12-23 Gladiator Options'!B1771</f>
        <v>GLAD01771</v>
      </c>
      <c r="C12074" s="27" t="s">
        <v>73</v>
      </c>
      <c r="D12074" s="16" t="s">
        <v>85</v>
      </c>
      <c r="E12074" s="15" t="str">
        <f>'[5]HGAC FS12-23 Gladiator Options'!C1771</f>
        <v>Fuel Tank Fill Port LH Fwd/LH Mid/RH Rwd w/Vent Holes</v>
      </c>
      <c r="F12074" s="17">
        <f>'[5]HGAC FS12-23 Gladiator Options'!K1771</f>
        <v>0</v>
      </c>
      <c r="G12074" s="13">
        <v>0.15</v>
      </c>
      <c r="H12074" s="14"/>
    </row>
    <row r="12075" spans="1:8" x14ac:dyDescent="0.35">
      <c r="A12075" s="11" t="s">
        <v>8</v>
      </c>
      <c r="B12075" s="16" t="str">
        <f>'[5]HGAC FS12-23 Gladiator Options'!B1772</f>
        <v>GLAD01772</v>
      </c>
      <c r="C12075" s="27" t="s">
        <v>73</v>
      </c>
      <c r="D12075" s="16" t="s">
        <v>85</v>
      </c>
      <c r="E12075" s="15" t="str">
        <f>'[5]HGAC FS12-23 Gladiator Options'!C1772</f>
        <v>Fuel Tank Fill Port LH Fwd/LH Rwd/RH Rwd</v>
      </c>
      <c r="F12075" s="17">
        <f>'[5]HGAC FS12-23 Gladiator Options'!K1772</f>
        <v>0</v>
      </c>
      <c r="G12075" s="13">
        <v>0.15</v>
      </c>
      <c r="H12075" s="14"/>
    </row>
    <row r="12076" spans="1:8" x14ac:dyDescent="0.35">
      <c r="A12076" s="11" t="s">
        <v>8</v>
      </c>
      <c r="B12076" s="16" t="str">
        <f>'[5]HGAC FS12-23 Gladiator Options'!B1773</f>
        <v>GLAD01773</v>
      </c>
      <c r="C12076" s="27" t="s">
        <v>73</v>
      </c>
      <c r="D12076" s="16" t="s">
        <v>85</v>
      </c>
      <c r="E12076" s="15" t="str">
        <f>'[5]HGAC FS12-23 Gladiator Options'!C1773</f>
        <v>Fuel Tank Fill Port LH Fwd/LH Rwd/RH Rwd w/Vent Holes</v>
      </c>
      <c r="F12076" s="17">
        <f>'[5]HGAC FS12-23 Gladiator Options'!K1773</f>
        <v>0</v>
      </c>
      <c r="G12076" s="13">
        <v>0.15</v>
      </c>
      <c r="H12076" s="14"/>
    </row>
    <row r="12077" spans="1:8" x14ac:dyDescent="0.35">
      <c r="A12077" s="11" t="s">
        <v>8</v>
      </c>
      <c r="B12077" s="16" t="str">
        <f>'[5]HGAC FS12-23 Gladiator Options'!B1774</f>
        <v>GLAD01774</v>
      </c>
      <c r="C12077" s="27" t="s">
        <v>73</v>
      </c>
      <c r="D12077" s="16" t="s">
        <v>85</v>
      </c>
      <c r="E12077" s="15" t="str">
        <f>'[5]HGAC FS12-23 Gladiator Options'!C1774</f>
        <v>Fuel Tank Fill Port LH Rwd/RH Rwd</v>
      </c>
      <c r="F12077" s="17">
        <f>'[5]HGAC FS12-23 Gladiator Options'!K1774</f>
        <v>0</v>
      </c>
      <c r="G12077" s="13">
        <v>0.15</v>
      </c>
      <c r="H12077" s="14"/>
    </row>
    <row r="12078" spans="1:8" x14ac:dyDescent="0.35">
      <c r="A12078" s="11" t="s">
        <v>8</v>
      </c>
      <c r="B12078" s="16" t="str">
        <f>'[5]HGAC FS12-23 Gladiator Options'!B1775</f>
        <v>GLAD01775</v>
      </c>
      <c r="C12078" s="27" t="s">
        <v>73</v>
      </c>
      <c r="D12078" s="16" t="s">
        <v>85</v>
      </c>
      <c r="E12078" s="15" t="str">
        <f>'[5]HGAC FS12-23 Gladiator Options'!C1775</f>
        <v>Fuel Tank Fill Port LH Rwd/RH Rwd w/Vent Holes</v>
      </c>
      <c r="F12078" s="17">
        <f>'[5]HGAC FS12-23 Gladiator Options'!K1775</f>
        <v>0</v>
      </c>
      <c r="G12078" s="13">
        <v>0.15</v>
      </c>
      <c r="H12078" s="14"/>
    </row>
    <row r="12079" spans="1:8" x14ac:dyDescent="0.35">
      <c r="A12079" s="11" t="s">
        <v>8</v>
      </c>
      <c r="B12079" s="16" t="str">
        <f>'[5]HGAC FS12-23 Gladiator Options'!B1776</f>
        <v>GLAD01776</v>
      </c>
      <c r="C12079" s="27" t="s">
        <v>73</v>
      </c>
      <c r="D12079" s="16" t="s">
        <v>85</v>
      </c>
      <c r="E12079" s="15" t="str">
        <f>'[5]HGAC FS12-23 Gladiator Options'!C1776</f>
        <v>Fuel Tank Fill Port LH Mid/RH Rwd 3" from Rr Edge</v>
      </c>
      <c r="F12079" s="17">
        <f>'[5]HGAC FS12-23 Gladiator Options'!K1776</f>
        <v>0</v>
      </c>
      <c r="G12079" s="13">
        <v>0.15</v>
      </c>
      <c r="H12079" s="14"/>
    </row>
    <row r="12080" spans="1:8" x14ac:dyDescent="0.35">
      <c r="A12080" s="11" t="s">
        <v>8</v>
      </c>
      <c r="B12080" s="16" t="str">
        <f>'[5]HGAC FS12-23 Gladiator Options'!B1777</f>
        <v>GLAD01777</v>
      </c>
      <c r="C12080" s="27" t="s">
        <v>73</v>
      </c>
      <c r="D12080" s="16" t="s">
        <v>85</v>
      </c>
      <c r="E12080" s="15" t="str">
        <f>'[5]HGAC FS12-23 Gladiator Options'!C1777</f>
        <v>Fuel Tank Fill Port Top</v>
      </c>
      <c r="F12080" s="17">
        <f>'[5]HGAC FS12-23 Gladiator Options'!K1777</f>
        <v>0</v>
      </c>
      <c r="G12080" s="13">
        <v>0.15</v>
      </c>
      <c r="H12080" s="14"/>
    </row>
    <row r="12081" spans="1:8" x14ac:dyDescent="0.35">
      <c r="A12081" s="11" t="s">
        <v>8</v>
      </c>
      <c r="B12081" s="16" t="str">
        <f>'[5]HGAC FS12-23 Gladiator Options'!B1778</f>
        <v>GLAD01778</v>
      </c>
      <c r="C12081" s="27" t="s">
        <v>73</v>
      </c>
      <c r="D12081" s="16" t="s">
        <v>85</v>
      </c>
      <c r="E12081" s="15" t="str">
        <f>'[5]HGAC FS12-23 Gladiator Options'!C1778</f>
        <v>NO Fuel Tank Serviceability Provision</v>
      </c>
      <c r="F12081" s="17">
        <f>'[5]HGAC FS12-23 Gladiator Options'!K1778</f>
        <v>0</v>
      </c>
      <c r="G12081" s="13">
        <v>0.15</v>
      </c>
      <c r="H12081" s="14"/>
    </row>
    <row r="12082" spans="1:8" x14ac:dyDescent="0.35">
      <c r="A12082" s="11" t="s">
        <v>8</v>
      </c>
      <c r="B12082" s="16" t="str">
        <f>'[5]HGAC FS12-23 Gladiator Options'!B1779</f>
        <v>GLAD01779</v>
      </c>
      <c r="C12082" s="27" t="s">
        <v>73</v>
      </c>
      <c r="D12082" s="16" t="s">
        <v>85</v>
      </c>
      <c r="E12082" s="15" t="str">
        <f>'[5]HGAC FS12-23 Gladiator Options'!C1779</f>
        <v>Fuel Tank Serviceability Prov 2' Fuel Line Extension</v>
      </c>
      <c r="F12082" s="17">
        <f>'[5]HGAC FS12-23 Gladiator Options'!K1779</f>
        <v>600</v>
      </c>
      <c r="G12082" s="13">
        <v>0.15</v>
      </c>
      <c r="H12082" s="14"/>
    </row>
    <row r="12083" spans="1:8" x14ac:dyDescent="0.35">
      <c r="A12083" s="11" t="s">
        <v>8</v>
      </c>
      <c r="B12083" s="16" t="str">
        <f>'[5]HGAC FS12-23 Gladiator Options'!B1780</f>
        <v>GLAD01780</v>
      </c>
      <c r="C12083" s="27" t="s">
        <v>73</v>
      </c>
      <c r="D12083" s="16" t="s">
        <v>85</v>
      </c>
      <c r="E12083" s="15" t="str">
        <f>'[5]HGAC FS12-23 Gladiator Options'!C1780</f>
        <v>Fuel Tank Serviceability Prov 3' Fuel Line Extension</v>
      </c>
      <c r="F12083" s="17">
        <f>'[5]HGAC FS12-23 Gladiator Options'!K1780</f>
        <v>600</v>
      </c>
      <c r="G12083" s="13">
        <v>0.15</v>
      </c>
      <c r="H12083" s="14"/>
    </row>
    <row r="12084" spans="1:8" x14ac:dyDescent="0.35">
      <c r="A12084" s="11" t="s">
        <v>8</v>
      </c>
      <c r="B12084" s="16" t="str">
        <f>'[5]HGAC FS12-23 Gladiator Options'!B1781</f>
        <v>GLAD01781</v>
      </c>
      <c r="C12084" s="27" t="s">
        <v>73</v>
      </c>
      <c r="D12084" s="16" t="s">
        <v>85</v>
      </c>
      <c r="E12084" s="15" t="str">
        <f>'[5]HGAC FS12-23 Gladiator Options'!C1781</f>
        <v>Fuel Tank Serviceability Prov 8' Fuel Line Extension</v>
      </c>
      <c r="F12084" s="17">
        <f>'[5]HGAC FS12-23 Gladiator Options'!K1781</f>
        <v>214</v>
      </c>
      <c r="G12084" s="13">
        <v>0.15</v>
      </c>
      <c r="H12084" s="14"/>
    </row>
    <row r="12085" spans="1:8" x14ac:dyDescent="0.35">
      <c r="A12085" s="11" t="s">
        <v>8</v>
      </c>
      <c r="B12085" s="16" t="str">
        <f>'[5]HGAC FS12-23 Gladiator Options'!B1782</f>
        <v>GLAD01782</v>
      </c>
      <c r="C12085" s="27" t="s">
        <v>73</v>
      </c>
      <c r="D12085" s="16" t="s">
        <v>85</v>
      </c>
      <c r="E12085" s="15" t="str">
        <f>'[5]HGAC FS12-23 Gladiator Options'!C1782</f>
        <v>Fuel Tank Serviceability Prov 12' Fuel Line Extension</v>
      </c>
      <c r="F12085" s="17">
        <f>'[5]HGAC FS12-23 Gladiator Options'!K1782</f>
        <v>529</v>
      </c>
      <c r="G12085" s="13">
        <v>0.15</v>
      </c>
      <c r="H12085" s="14"/>
    </row>
    <row r="12086" spans="1:8" x14ac:dyDescent="0.35">
      <c r="A12086" s="11" t="s">
        <v>8</v>
      </c>
      <c r="B12086" s="16" t="str">
        <f>'[5]HGAC FS12-23 Gladiator Options'!B1783</f>
        <v>GLAD01783</v>
      </c>
      <c r="C12086" s="27" t="s">
        <v>73</v>
      </c>
      <c r="D12086" s="16" t="s">
        <v>85</v>
      </c>
      <c r="E12086" s="15" t="str">
        <f>'[5]HGAC FS12-23 Gladiator Options'!C1783</f>
        <v>Fuel Tank Drain Plug Magnetic</v>
      </c>
      <c r="F12086" s="17">
        <f>'[5]HGAC FS12-23 Gladiator Options'!K1783</f>
        <v>0</v>
      </c>
      <c r="G12086" s="13">
        <v>0.15</v>
      </c>
      <c r="H12086" s="14"/>
    </row>
    <row r="12087" spans="1:8" x14ac:dyDescent="0.35">
      <c r="A12087" s="11" t="s">
        <v>8</v>
      </c>
      <c r="B12087" s="16" t="str">
        <f>'[5]HGAC FS12-23 Gladiator Options'!B1784</f>
        <v>GLAD01784</v>
      </c>
      <c r="C12087" s="27" t="s">
        <v>73</v>
      </c>
      <c r="D12087" s="16" t="s">
        <v>85</v>
      </c>
      <c r="E12087" s="15" t="str">
        <f>'[5]HGAC FS12-23 Gladiator Options'!C1784</f>
        <v>Fuel Tank Drain Plug w/Manual Drain Valve</v>
      </c>
      <c r="F12087" s="17">
        <f>'[5]HGAC FS12-23 Gladiator Options'!K1784</f>
        <v>246</v>
      </c>
      <c r="G12087" s="13">
        <v>0.15</v>
      </c>
      <c r="H12087" s="14"/>
    </row>
    <row r="12088" spans="1:8" x14ac:dyDescent="0.35">
      <c r="A12088" s="11" t="s">
        <v>8</v>
      </c>
      <c r="B12088" s="16" t="str">
        <f>'[5]HGAC FS12-23 Gladiator Options'!B1785</f>
        <v>GLAD01785</v>
      </c>
      <c r="C12088" s="27" t="s">
        <v>73</v>
      </c>
      <c r="D12088" s="16" t="s">
        <v>85</v>
      </c>
      <c r="E12088" s="15" t="str">
        <f>'[5]HGAC FS12-23 Gladiator Options'!C1785</f>
        <v>Frt Axle Meritor MFS 18000# Beam</v>
      </c>
      <c r="F12088" s="17">
        <f>'[5]HGAC FS12-23 Gladiator Options'!K1785</f>
        <v>-238</v>
      </c>
      <c r="G12088" s="13">
        <v>0.15</v>
      </c>
      <c r="H12088" s="14"/>
    </row>
    <row r="12089" spans="1:8" x14ac:dyDescent="0.35">
      <c r="A12089" s="11" t="s">
        <v>8</v>
      </c>
      <c r="B12089" s="16" t="str">
        <f>'[5]HGAC FS12-23 Gladiator Options'!B1786</f>
        <v>GLAD01786</v>
      </c>
      <c r="C12089" s="27" t="s">
        <v>73</v>
      </c>
      <c r="D12089" s="16" t="s">
        <v>85</v>
      </c>
      <c r="E12089" s="15" t="str">
        <f>'[5]HGAC FS12-23 Gladiator Options'!C1786</f>
        <v>Frt Axle Meritor MFS 18000# Beam w/Tamper Proof Fill</v>
      </c>
      <c r="F12089" s="17">
        <f>'[5]HGAC FS12-23 Gladiator Options'!K1786</f>
        <v>397</v>
      </c>
      <c r="G12089" s="13">
        <v>0.15</v>
      </c>
      <c r="H12089" s="14"/>
    </row>
    <row r="12090" spans="1:8" x14ac:dyDescent="0.35">
      <c r="A12090" s="11" t="s">
        <v>8</v>
      </c>
      <c r="B12090" s="16" t="str">
        <f>'[5]HGAC FS12-23 Gladiator Options'!B1787</f>
        <v>GLAD01787</v>
      </c>
      <c r="C12090" s="27" t="s">
        <v>73</v>
      </c>
      <c r="D12090" s="16" t="s">
        <v>85</v>
      </c>
      <c r="E12090" s="15" t="str">
        <f>'[5]HGAC FS12-23 Gladiator Options'!C1787</f>
        <v>Frt Axle Meritor MFS 18000# Beam w/Pro-Torque Nut</v>
      </c>
      <c r="F12090" s="17">
        <f>'[5]HGAC FS12-23 Gladiator Options'!K1787</f>
        <v>548</v>
      </c>
      <c r="G12090" s="13">
        <v>0.15</v>
      </c>
      <c r="H12090" s="14"/>
    </row>
    <row r="12091" spans="1:8" x14ac:dyDescent="0.35">
      <c r="A12091" s="11" t="s">
        <v>8</v>
      </c>
      <c r="B12091" s="16" t="str">
        <f>'[5]HGAC FS12-23 Gladiator Options'!B1788</f>
        <v>GLAD01788</v>
      </c>
      <c r="C12091" s="27" t="s">
        <v>73</v>
      </c>
      <c r="D12091" s="16" t="s">
        <v>85</v>
      </c>
      <c r="E12091" s="15" t="str">
        <f>'[5]HGAC FS12-23 Gladiator Options'!C1788</f>
        <v>Frt Axle Meritor MFS 20000# Beam</v>
      </c>
      <c r="F12091" s="17">
        <f>'[5]HGAC FS12-23 Gladiator Options'!K1788</f>
        <v>0</v>
      </c>
      <c r="G12091" s="13">
        <v>0.15</v>
      </c>
      <c r="H12091" s="14"/>
    </row>
    <row r="12092" spans="1:8" x14ac:dyDescent="0.35">
      <c r="A12092" s="11" t="s">
        <v>8</v>
      </c>
      <c r="B12092" s="16" t="str">
        <f>'[5]HGAC FS12-23 Gladiator Options'!B1789</f>
        <v>GLAD01789</v>
      </c>
      <c r="C12092" s="27" t="s">
        <v>73</v>
      </c>
      <c r="D12092" s="16" t="s">
        <v>85</v>
      </c>
      <c r="E12092" s="15" t="str">
        <f>'[5]HGAC FS12-23 Gladiator Options'!C1789</f>
        <v>Frt Axle Meritor MFS 20000# Beam w/Tamper Proof Fill</v>
      </c>
      <c r="F12092" s="17">
        <f>'[5]HGAC FS12-23 Gladiator Options'!K1789</f>
        <v>2576</v>
      </c>
      <c r="G12092" s="13">
        <v>0.15</v>
      </c>
      <c r="H12092" s="14"/>
    </row>
    <row r="12093" spans="1:8" x14ac:dyDescent="0.35">
      <c r="A12093" s="11" t="s">
        <v>8</v>
      </c>
      <c r="B12093" s="16" t="str">
        <f>'[5]HGAC FS12-23 Gladiator Options'!B1790</f>
        <v>GLAD01790</v>
      </c>
      <c r="C12093" s="27" t="s">
        <v>73</v>
      </c>
      <c r="D12093" s="16" t="s">
        <v>85</v>
      </c>
      <c r="E12093" s="15" t="str">
        <f>'[5]HGAC FS12-23 Gladiator Options'!C1790</f>
        <v>Frt Axle Meritor MFS 20000# Beam w/Pro-Torque Nut</v>
      </c>
      <c r="F12093" s="17">
        <f>'[5]HGAC FS12-23 Gladiator Options'!K1790</f>
        <v>2625</v>
      </c>
      <c r="G12093" s="13">
        <v>0.15</v>
      </c>
      <c r="H12093" s="14"/>
    </row>
    <row r="12094" spans="1:8" x14ac:dyDescent="0.35">
      <c r="A12094" s="11" t="s">
        <v>8</v>
      </c>
      <c r="B12094" s="16" t="str">
        <f>'[5]HGAC FS12-23 Gladiator Options'!B1791</f>
        <v>GLAD01791</v>
      </c>
      <c r="C12094" s="27" t="s">
        <v>73</v>
      </c>
      <c r="D12094" s="16" t="s">
        <v>85</v>
      </c>
      <c r="E12094" s="15" t="str">
        <f>'[5]HGAC FS12-23 Gladiator Options'!C1791</f>
        <v>Frt Axle Meritor MFS 20000# Beam w/Stemco Shrt Cap/Tamper Proof Fill</v>
      </c>
      <c r="F12094" s="17">
        <f>'[5]HGAC FS12-23 Gladiator Options'!K1791</f>
        <v>2759</v>
      </c>
      <c r="G12094" s="13">
        <v>0.15</v>
      </c>
      <c r="H12094" s="14"/>
    </row>
    <row r="12095" spans="1:8" x14ac:dyDescent="0.35">
      <c r="A12095" s="11" t="s">
        <v>8</v>
      </c>
      <c r="B12095" s="16" t="str">
        <f>'[5]HGAC FS12-23 Gladiator Options'!B1792</f>
        <v>GLAD01792</v>
      </c>
      <c r="C12095" s="27" t="s">
        <v>73</v>
      </c>
      <c r="D12095" s="16" t="s">
        <v>85</v>
      </c>
      <c r="E12095" s="15" t="str">
        <f>'[5]HGAC FS12-23 Gladiator Options'!C1792</f>
        <v>Frt Axle Meritor MFS 21500# Beam</v>
      </c>
      <c r="F12095" s="17">
        <f>'[5]HGAC FS12-23 Gladiator Options'!K1792</f>
        <v>0</v>
      </c>
      <c r="G12095" s="13">
        <v>0.15</v>
      </c>
      <c r="H12095" s="14"/>
    </row>
    <row r="12096" spans="1:8" x14ac:dyDescent="0.35">
      <c r="A12096" s="11" t="s">
        <v>8</v>
      </c>
      <c r="B12096" s="16" t="str">
        <f>'[5]HGAC FS12-23 Gladiator Options'!B1793</f>
        <v>GLAD01793</v>
      </c>
      <c r="C12096" s="27" t="s">
        <v>73</v>
      </c>
      <c r="D12096" s="16" t="s">
        <v>85</v>
      </c>
      <c r="E12096" s="15" t="str">
        <f>'[5]HGAC FS12-23 Gladiator Options'!C1793</f>
        <v>Frt Axle Meritor MFS 21500# Beam w/Tamper Proof Fill</v>
      </c>
      <c r="F12096" s="17">
        <f>'[5]HGAC FS12-23 Gladiator Options'!K1793</f>
        <v>2576</v>
      </c>
      <c r="G12096" s="13">
        <v>0.15</v>
      </c>
      <c r="H12096" s="14"/>
    </row>
    <row r="12097" spans="1:8" x14ac:dyDescent="0.35">
      <c r="A12097" s="11" t="s">
        <v>8</v>
      </c>
      <c r="B12097" s="16" t="str">
        <f>'[5]HGAC FS12-23 Gladiator Options'!B1794</f>
        <v>GLAD01794</v>
      </c>
      <c r="C12097" s="27" t="s">
        <v>73</v>
      </c>
      <c r="D12097" s="16" t="s">
        <v>85</v>
      </c>
      <c r="E12097" s="15" t="str">
        <f>'[5]HGAC FS12-23 Gladiator Options'!C1794</f>
        <v>Frt Axle Meritor MFS 21500# Beam w/Pro-Torque Nut</v>
      </c>
      <c r="F12097" s="17">
        <f>'[5]HGAC FS12-23 Gladiator Options'!K1794</f>
        <v>2576</v>
      </c>
      <c r="G12097" s="13">
        <v>0.15</v>
      </c>
      <c r="H12097" s="14"/>
    </row>
    <row r="12098" spans="1:8" x14ac:dyDescent="0.35">
      <c r="A12098" s="11" t="s">
        <v>8</v>
      </c>
      <c r="B12098" s="16" t="str">
        <f>'[5]HGAC FS12-23 Gladiator Options'!B1795</f>
        <v>GLAD01795</v>
      </c>
      <c r="C12098" s="27" t="s">
        <v>73</v>
      </c>
      <c r="D12098" s="16" t="s">
        <v>85</v>
      </c>
      <c r="E12098" s="15" t="str">
        <f>'[5]HGAC FS12-23 Gladiator Options'!C1795</f>
        <v>Frt Axle Meritor MFS 21500# Beam w/Stemco Shrt Cap/Tamper Proof Fill</v>
      </c>
      <c r="F12098" s="17">
        <f>'[5]HGAC FS12-23 Gladiator Options'!K1795</f>
        <v>2759</v>
      </c>
      <c r="G12098" s="13">
        <v>0.15</v>
      </c>
      <c r="H12098" s="14"/>
    </row>
    <row r="12099" spans="1:8" x14ac:dyDescent="0.35">
      <c r="A12099" s="11" t="s">
        <v>8</v>
      </c>
      <c r="B12099" s="16" t="str">
        <f>'[5]HGAC FS12-23 Gladiator Options'!B1796</f>
        <v>GLAD01796</v>
      </c>
      <c r="C12099" s="27" t="s">
        <v>73</v>
      </c>
      <c r="D12099" s="16" t="s">
        <v>85</v>
      </c>
      <c r="E12099" s="15" t="str">
        <f>'[5]HGAC FS12-23 Gladiator Options'!C1796</f>
        <v>Frt Axle Meritor MFS 23000# Beam</v>
      </c>
      <c r="F12099" s="17">
        <f>'[5]HGAC FS12-23 Gladiator Options'!K1796</f>
        <v>5882</v>
      </c>
      <c r="G12099" s="13">
        <v>0.15</v>
      </c>
      <c r="H12099" s="14"/>
    </row>
    <row r="12100" spans="1:8" x14ac:dyDescent="0.35">
      <c r="A12100" s="11" t="s">
        <v>8</v>
      </c>
      <c r="B12100" s="16" t="str">
        <f>'[5]HGAC FS12-23 Gladiator Options'!B1797</f>
        <v>GLAD01797</v>
      </c>
      <c r="C12100" s="27" t="s">
        <v>73</v>
      </c>
      <c r="D12100" s="16" t="s">
        <v>85</v>
      </c>
      <c r="E12100" s="15" t="str">
        <f>'[5]HGAC FS12-23 Gladiator Options'!C1797</f>
        <v>Frt Axle Meritor MFS 23000# Beam w/Pro-Torque Nut</v>
      </c>
      <c r="F12100" s="17">
        <f>'[5]HGAC FS12-23 Gladiator Options'!K1797</f>
        <v>7179</v>
      </c>
      <c r="G12100" s="13">
        <v>0.15</v>
      </c>
      <c r="H12100" s="14"/>
    </row>
    <row r="12101" spans="1:8" x14ac:dyDescent="0.35">
      <c r="A12101" s="11" t="s">
        <v>8</v>
      </c>
      <c r="B12101" s="16" t="str">
        <f>'[5]HGAC FS12-23 Gladiator Options'!B1798</f>
        <v>GLAD01798</v>
      </c>
      <c r="C12101" s="27" t="s">
        <v>73</v>
      </c>
      <c r="D12101" s="16" t="s">
        <v>85</v>
      </c>
      <c r="E12101" s="15" t="str">
        <f>'[5]HGAC FS12-23 Gladiator Options'!C1798</f>
        <v>Frt Axle Hendrickson STEERTEK NXT Fabricated Box Beam 18000#</v>
      </c>
      <c r="F12101" s="17">
        <f>'[5]HGAC FS12-23 Gladiator Options'!K1798</f>
        <v>6442</v>
      </c>
      <c r="G12101" s="13">
        <v>0.15</v>
      </c>
      <c r="H12101" s="14"/>
    </row>
    <row r="12102" spans="1:8" x14ac:dyDescent="0.35">
      <c r="A12102" s="11" t="s">
        <v>8</v>
      </c>
      <c r="B12102" s="16" t="str">
        <f>'[5]HGAC FS12-23 Gladiator Options'!B1799</f>
        <v>GLAD01799</v>
      </c>
      <c r="C12102" s="27" t="s">
        <v>73</v>
      </c>
      <c r="D12102" s="16" t="s">
        <v>85</v>
      </c>
      <c r="E12102" s="15" t="str">
        <f>'[5]HGAC FS12-23 Gladiator Options'!C1799</f>
        <v>Frt Axle Hendrickson STEERTEK NXT Fabricated Box Beam 20000#</v>
      </c>
      <c r="F12102" s="17">
        <f>'[5]HGAC FS12-23 Gladiator Options'!K1799</f>
        <v>6442</v>
      </c>
      <c r="G12102" s="13">
        <v>0.15</v>
      </c>
      <c r="H12102" s="14"/>
    </row>
    <row r="12103" spans="1:8" x14ac:dyDescent="0.35">
      <c r="A12103" s="11" t="s">
        <v>8</v>
      </c>
      <c r="B12103" s="16" t="str">
        <f>'[5]HGAC FS12-23 Gladiator Options'!B1800</f>
        <v>GLAD01800</v>
      </c>
      <c r="C12103" s="27" t="s">
        <v>73</v>
      </c>
      <c r="D12103" s="16" t="s">
        <v>85</v>
      </c>
      <c r="E12103" s="15" t="str">
        <f>'[5]HGAC FS12-23 Gladiator Options'!C1800</f>
        <v>Frt Axle Hendrickson STEERTEK NXT Fabricated Box Beam 22000#</v>
      </c>
      <c r="F12103" s="17">
        <f>'[5]HGAC FS12-23 Gladiator Options'!K1800</f>
        <v>6442</v>
      </c>
      <c r="G12103" s="13">
        <v>0.15</v>
      </c>
      <c r="H12103" s="14"/>
    </row>
    <row r="12104" spans="1:8" x14ac:dyDescent="0.35">
      <c r="A12104" s="11" t="s">
        <v>8</v>
      </c>
      <c r="B12104" s="16" t="str">
        <f>'[5]HGAC FS12-23 Gladiator Options'!B1801</f>
        <v>GLAD01801</v>
      </c>
      <c r="C12104" s="27" t="s">
        <v>73</v>
      </c>
      <c r="D12104" s="16" t="s">
        <v>85</v>
      </c>
      <c r="E12104" s="15" t="str">
        <f>'[5]HGAC FS12-23 Gladiator Options'!C1801</f>
        <v>Frt Axle Hendrickson STEERTEK NXT Fabricated Box Beam 24000#</v>
      </c>
      <c r="F12104" s="17">
        <f>'[5]HGAC FS12-23 Gladiator Options'!K1801</f>
        <v>6632</v>
      </c>
      <c r="G12104" s="13">
        <v>0.15</v>
      </c>
      <c r="H12104" s="14"/>
    </row>
    <row r="12105" spans="1:8" x14ac:dyDescent="0.35">
      <c r="A12105" s="11" t="s">
        <v>8</v>
      </c>
      <c r="B12105" s="16" t="str">
        <f>'[5]HGAC FS12-23 Gladiator Options'!B1802</f>
        <v>GLAD01802</v>
      </c>
      <c r="C12105" s="27" t="s">
        <v>73</v>
      </c>
      <c r="D12105" s="16" t="s">
        <v>85</v>
      </c>
      <c r="E12105" s="15" t="str">
        <f>'[5]HGAC FS12-23 Gladiator Options'!C1802</f>
        <v>Frt Axle Reyco Granning ResponseMaster IFS Air 18000-20000#</v>
      </c>
      <c r="F12105" s="17">
        <f>'[5]HGAC FS12-23 Gladiator Options'!K1802</f>
        <v>31690</v>
      </c>
      <c r="G12105" s="13">
        <v>0.15</v>
      </c>
      <c r="H12105" s="14"/>
    </row>
    <row r="12106" spans="1:8" x14ac:dyDescent="0.35">
      <c r="A12106" s="11" t="s">
        <v>8</v>
      </c>
      <c r="B12106" s="16" t="str">
        <f>'[5]HGAC FS12-23 Gladiator Options'!B1803</f>
        <v>GLAD01803</v>
      </c>
      <c r="C12106" s="27" t="s">
        <v>73</v>
      </c>
      <c r="D12106" s="16" t="s">
        <v>85</v>
      </c>
      <c r="E12106" s="15" t="str">
        <f>'[5]HGAC FS12-23 Gladiator Options'!C1803</f>
        <v>Frt Axle Reyco Granning ResponseMaster IFS Air 21000-24000#</v>
      </c>
      <c r="F12106" s="17">
        <f>'[5]HGAC FS12-23 Gladiator Options'!K1803</f>
        <v>37045</v>
      </c>
      <c r="G12106" s="13">
        <v>0.15</v>
      </c>
      <c r="H12106" s="14"/>
    </row>
    <row r="12107" spans="1:8" x14ac:dyDescent="0.35">
      <c r="A12107" s="11" t="s">
        <v>8</v>
      </c>
      <c r="B12107" s="16" t="str">
        <f>'[5]HGAC FS12-23 Gladiator Options'!B1804</f>
        <v>GLAD01804</v>
      </c>
      <c r="C12107" s="27" t="s">
        <v>73</v>
      </c>
      <c r="D12107" s="16" t="s">
        <v>85</v>
      </c>
      <c r="E12107" s="15" t="str">
        <f>'[5]HGAC FS12-23 Gladiator Options'!C1804</f>
        <v>Front Axle Warranty Meritor 2025</v>
      </c>
      <c r="F12107" s="17">
        <f>'[5]HGAC FS12-23 Gladiator Options'!K1804</f>
        <v>0</v>
      </c>
      <c r="G12107" s="13">
        <v>0.15</v>
      </c>
      <c r="H12107" s="14"/>
    </row>
    <row r="12108" spans="1:8" x14ac:dyDescent="0.35">
      <c r="A12108" s="11" t="s">
        <v>8</v>
      </c>
      <c r="B12108" s="16" t="str">
        <f>'[5]HGAC FS12-23 Gladiator Options'!B1805</f>
        <v>GLAD01805</v>
      </c>
      <c r="C12108" s="27" t="s">
        <v>73</v>
      </c>
      <c r="D12108" s="16" t="s">
        <v>85</v>
      </c>
      <c r="E12108" s="15" t="str">
        <f>'[5]HGAC FS12-23 Gladiator Options'!C1805</f>
        <v>NO Front Axle Differential Lubrication</v>
      </c>
      <c r="F12108" s="17">
        <f>'[5]HGAC FS12-23 Gladiator Options'!K1805</f>
        <v>0</v>
      </c>
      <c r="G12108" s="13">
        <v>0.15</v>
      </c>
      <c r="H12108" s="14"/>
    </row>
    <row r="12109" spans="1:8" x14ac:dyDescent="0.35">
      <c r="A12109" s="11" t="s">
        <v>8</v>
      </c>
      <c r="B12109" s="16" t="str">
        <f>'[5]HGAC FS12-23 Gladiator Options'!B1806</f>
        <v>GLAD01806</v>
      </c>
      <c r="C12109" s="27" t="s">
        <v>73</v>
      </c>
      <c r="D12109" s="16" t="s">
        <v>85</v>
      </c>
      <c r="E12109" s="15" t="str">
        <f>'[5]HGAC FS12-23 Gladiator Options'!C1806</f>
        <v>Frt Wheel Bearing Lube Oil</v>
      </c>
      <c r="F12109" s="17">
        <f>'[5]HGAC FS12-23 Gladiator Options'!K1806</f>
        <v>0</v>
      </c>
      <c r="G12109" s="13">
        <v>0.15</v>
      </c>
      <c r="H12109" s="14"/>
    </row>
    <row r="12110" spans="1:8" x14ac:dyDescent="0.35">
      <c r="A12110" s="11" t="s">
        <v>8</v>
      </c>
      <c r="B12110" s="16" t="str">
        <f>'[5]HGAC FS12-23 Gladiator Options'!B1807</f>
        <v>GLAD01807</v>
      </c>
      <c r="C12110" s="27" t="s">
        <v>73</v>
      </c>
      <c r="D12110" s="16" t="s">
        <v>85</v>
      </c>
      <c r="E12110" s="15" t="str">
        <f>'[5]HGAC FS12-23 Gladiator Options'!C1807</f>
        <v>Frt Wheel Bearing Lube Oil w/ESP Plugs</v>
      </c>
      <c r="F12110" s="17">
        <f>'[5]HGAC FS12-23 Gladiator Options'!K1807</f>
        <v>276</v>
      </c>
      <c r="G12110" s="13">
        <v>0.15</v>
      </c>
      <c r="H12110" s="14"/>
    </row>
    <row r="12111" spans="1:8" x14ac:dyDescent="0.35">
      <c r="A12111" s="11" t="s">
        <v>8</v>
      </c>
      <c r="B12111" s="16" t="str">
        <f>'[5]HGAC FS12-23 Gladiator Options'!B1808</f>
        <v>GLAD01808</v>
      </c>
      <c r="C12111" s="27" t="s">
        <v>73</v>
      </c>
      <c r="D12111" s="16" t="s">
        <v>85</v>
      </c>
      <c r="E12111" s="15" t="str">
        <f>'[5]HGAC FS12-23 Gladiator Options'!C1808</f>
        <v>Frt Wheel Bearing Lube Synthetic</v>
      </c>
      <c r="F12111" s="17">
        <f>'[5]HGAC FS12-23 Gladiator Options'!K1808</f>
        <v>73</v>
      </c>
      <c r="G12111" s="13">
        <v>0.15</v>
      </c>
      <c r="H12111" s="14"/>
    </row>
    <row r="12112" spans="1:8" x14ac:dyDescent="0.35">
      <c r="A12112" s="11" t="s">
        <v>8</v>
      </c>
      <c r="B12112" s="16" t="str">
        <f>'[5]HGAC FS12-23 Gladiator Options'!B1809</f>
        <v>GLAD01809</v>
      </c>
      <c r="C12112" s="27" t="s">
        <v>73</v>
      </c>
      <c r="D12112" s="16" t="s">
        <v>85</v>
      </c>
      <c r="E12112" s="15" t="str">
        <f>'[5]HGAC FS12-23 Gladiator Options'!C1809</f>
        <v>Frt Wheel Bearing Lube Synthetic w/ESP Plugs</v>
      </c>
      <c r="F12112" s="17">
        <f>'[5]HGAC FS12-23 Gladiator Options'!K1809</f>
        <v>349</v>
      </c>
      <c r="G12112" s="13">
        <v>0.15</v>
      </c>
      <c r="H12112" s="14"/>
    </row>
    <row r="12113" spans="1:8" x14ac:dyDescent="0.35">
      <c r="A12113" s="11" t="s">
        <v>8</v>
      </c>
      <c r="B12113" s="16" t="str">
        <f>'[5]HGAC FS12-23 Gladiator Options'!B1810</f>
        <v>GLAD01810</v>
      </c>
      <c r="C12113" s="27" t="s">
        <v>73</v>
      </c>
      <c r="D12113" s="16" t="s">
        <v>85</v>
      </c>
      <c r="E12113" s="15" t="str">
        <f>'[5]HGAC FS12-23 Gladiator Options'!C1810</f>
        <v>Frt Wheel Bearing Lube Synthetic -65 Degrees F</v>
      </c>
      <c r="F12113" s="17">
        <f>'[5]HGAC FS12-23 Gladiator Options'!K1810</f>
        <v>352</v>
      </c>
      <c r="G12113" s="13">
        <v>0.15</v>
      </c>
      <c r="H12113" s="14"/>
    </row>
    <row r="12114" spans="1:8" x14ac:dyDescent="0.35">
      <c r="A12114" s="11" t="s">
        <v>8</v>
      </c>
      <c r="B12114" s="16" t="str">
        <f>'[5]HGAC FS12-23 Gladiator Options'!B1811</f>
        <v>GLAD01811</v>
      </c>
      <c r="C12114" s="27" t="s">
        <v>73</v>
      </c>
      <c r="D12114" s="16" t="s">
        <v>85</v>
      </c>
      <c r="E12114" s="15" t="str">
        <f>'[5]HGAC FS12-23 Gladiator Options'!C1811</f>
        <v>Frt Wheel Bearing Lube Grease</v>
      </c>
      <c r="F12114" s="17">
        <f>'[5]HGAC FS12-23 Gladiator Options'!K1811</f>
        <v>283</v>
      </c>
      <c r="G12114" s="13">
        <v>0.15</v>
      </c>
      <c r="H12114" s="14"/>
    </row>
    <row r="12115" spans="1:8" x14ac:dyDescent="0.35">
      <c r="A12115" s="11" t="s">
        <v>8</v>
      </c>
      <c r="B12115" s="16" t="str">
        <f>'[5]HGAC FS12-23 Gladiator Options'!B1812</f>
        <v>GLAD01812</v>
      </c>
      <c r="C12115" s="27" t="s">
        <v>73</v>
      </c>
      <c r="D12115" s="16" t="s">
        <v>85</v>
      </c>
      <c r="E12115" s="15" t="str">
        <f>'[5]HGAC FS12-23 Gladiator Options'!C1812</f>
        <v>Frt Shock Absorbers Bilstein</v>
      </c>
      <c r="F12115" s="17">
        <f>'[5]HGAC FS12-23 Gladiator Options'!K1812</f>
        <v>0</v>
      </c>
      <c r="G12115" s="13">
        <v>0.15</v>
      </c>
      <c r="H12115" s="14"/>
    </row>
    <row r="12116" spans="1:8" x14ac:dyDescent="0.35">
      <c r="A12116" s="11" t="s">
        <v>8</v>
      </c>
      <c r="B12116" s="16" t="str">
        <f>'[5]HGAC FS12-23 Gladiator Options'!B1813</f>
        <v>GLAD01813</v>
      </c>
      <c r="C12116" s="27" t="s">
        <v>73</v>
      </c>
      <c r="D12116" s="16" t="s">
        <v>85</v>
      </c>
      <c r="E12116" s="15" t="str">
        <f>'[5]HGAC FS12-23 Gladiator Options'!C1813</f>
        <v>Frt Shock Absorbers Bilstein Heavy Duty</v>
      </c>
      <c r="F12116" s="17">
        <f>'[5]HGAC FS12-23 Gladiator Options'!K1813</f>
        <v>1222</v>
      </c>
      <c r="G12116" s="13">
        <v>0.15</v>
      </c>
      <c r="H12116" s="14"/>
    </row>
    <row r="12117" spans="1:8" x14ac:dyDescent="0.35">
      <c r="A12117" s="11" t="s">
        <v>8</v>
      </c>
      <c r="B12117" s="16" t="str">
        <f>'[5]HGAC FS12-23 Gladiator Options'!B1814</f>
        <v>GLAD01814</v>
      </c>
      <c r="C12117" s="27" t="s">
        <v>73</v>
      </c>
      <c r="D12117" s="16" t="s">
        <v>85</v>
      </c>
      <c r="E12117" s="15" t="str">
        <f>'[5]HGAC FS12-23 Gladiator Options'!C1814</f>
        <v>Frt Suspension 4 Leaf 13220-18000#</v>
      </c>
      <c r="F12117" s="17">
        <f>'[5]HGAC FS12-23 Gladiator Options'!K1814</f>
        <v>0</v>
      </c>
      <c r="G12117" s="13">
        <v>0.15</v>
      </c>
      <c r="H12117" s="14"/>
    </row>
    <row r="12118" spans="1:8" x14ac:dyDescent="0.35">
      <c r="A12118" s="11" t="s">
        <v>8</v>
      </c>
      <c r="B12118" s="16" t="str">
        <f>'[5]HGAC FS12-23 Gladiator Options'!B1815</f>
        <v>GLAD01815</v>
      </c>
      <c r="C12118" s="27" t="s">
        <v>73</v>
      </c>
      <c r="D12118" s="16" t="s">
        <v>85</v>
      </c>
      <c r="E12118" s="15" t="str">
        <f>'[5]HGAC FS12-23 Gladiator Options'!C1815</f>
        <v>Frt Suspension 10 Leaf 20000-21500#</v>
      </c>
      <c r="F12118" s="17">
        <f>'[5]HGAC FS12-23 Gladiator Options'!K1815</f>
        <v>0</v>
      </c>
      <c r="G12118" s="13">
        <v>0.15</v>
      </c>
      <c r="H12118" s="14"/>
    </row>
    <row r="12119" spans="1:8" x14ac:dyDescent="0.35">
      <c r="A12119" s="11" t="s">
        <v>8</v>
      </c>
      <c r="B12119" s="16" t="str">
        <f>'[5]HGAC FS12-23 Gladiator Options'!B1816</f>
        <v>GLAD01816</v>
      </c>
      <c r="C12119" s="27" t="s">
        <v>73</v>
      </c>
      <c r="D12119" s="16" t="s">
        <v>85</v>
      </c>
      <c r="E12119" s="15" t="str">
        <f>'[5]HGAC FS12-23 Gladiator Options'!C1816</f>
        <v>Frt Suspension 10 Leaf 20000-21500#/Anti-Seize Lube on Spring Pins</v>
      </c>
      <c r="F12119" s="17">
        <f>'[5]HGAC FS12-23 Gladiator Options'!K1816</f>
        <v>1091</v>
      </c>
      <c r="G12119" s="13">
        <v>0.15</v>
      </c>
      <c r="H12119" s="14"/>
    </row>
    <row r="12120" spans="1:8" x14ac:dyDescent="0.35">
      <c r="A12120" s="11" t="s">
        <v>8</v>
      </c>
      <c r="B12120" s="16" t="str">
        <f>'[5]HGAC FS12-23 Gladiator Options'!B1817</f>
        <v>GLAD01817</v>
      </c>
      <c r="C12120" s="27" t="s">
        <v>73</v>
      </c>
      <c r="D12120" s="16" t="s">
        <v>85</v>
      </c>
      <c r="E12120" s="15" t="str">
        <f>'[5]HGAC FS12-23 Gladiator Options'!C1817</f>
        <v>Frt Suspension 11 Leaf 23000#</v>
      </c>
      <c r="F12120" s="17">
        <f>'[5]HGAC FS12-23 Gladiator Options'!K1817</f>
        <v>1479</v>
      </c>
      <c r="G12120" s="13">
        <v>0.15</v>
      </c>
      <c r="H12120" s="14"/>
    </row>
    <row r="12121" spans="1:8" x14ac:dyDescent="0.35">
      <c r="A12121" s="11" t="s">
        <v>8</v>
      </c>
      <c r="B12121" s="16" t="str">
        <f>'[5]HGAC FS12-23 Gladiator Options'!B1818</f>
        <v>GLAD01818</v>
      </c>
      <c r="C12121" s="27" t="s">
        <v>73</v>
      </c>
      <c r="D12121" s="16" t="s">
        <v>85</v>
      </c>
      <c r="E12121" s="15" t="str">
        <f>'[5]HGAC FS12-23 Gladiator Options'!C1818</f>
        <v>Frt Suspension IFS 18000-20000#</v>
      </c>
      <c r="F12121" s="17">
        <f>'[5]HGAC FS12-23 Gladiator Options'!K1818</f>
        <v>0</v>
      </c>
      <c r="G12121" s="13">
        <v>0.15</v>
      </c>
      <c r="H12121" s="14"/>
    </row>
    <row r="12122" spans="1:8" x14ac:dyDescent="0.35">
      <c r="A12122" s="11" t="s">
        <v>8</v>
      </c>
      <c r="B12122" s="16" t="str">
        <f>'[5]HGAC FS12-23 Gladiator Options'!B1819</f>
        <v>GLAD01819</v>
      </c>
      <c r="C12122" s="27" t="s">
        <v>73</v>
      </c>
      <c r="D12122" s="16" t="s">
        <v>85</v>
      </c>
      <c r="E12122" s="15" t="str">
        <f>'[5]HGAC FS12-23 Gladiator Options'!C1819</f>
        <v>Frt Suspension IFS 21000-24000#</v>
      </c>
      <c r="F12122" s="17">
        <f>'[5]HGAC FS12-23 Gladiator Options'!K1819</f>
        <v>0</v>
      </c>
      <c r="G12122" s="13">
        <v>0.15</v>
      </c>
      <c r="H12122" s="14"/>
    </row>
    <row r="12123" spans="1:8" x14ac:dyDescent="0.35">
      <c r="A12123" s="11" t="s">
        <v>8</v>
      </c>
      <c r="B12123" s="16" t="str">
        <f>'[5]HGAC FS12-23 Gladiator Options'!B1820</f>
        <v>GLAD01820</v>
      </c>
      <c r="C12123" s="27" t="s">
        <v>73</v>
      </c>
      <c r="D12123" s="16" t="s">
        <v>85</v>
      </c>
      <c r="E12123" s="15" t="str">
        <f>'[5]HGAC FS12-23 Gladiator Options'!C1820</f>
        <v>Steering Column/Wheel Tilt/Telescopic 18" 2 Spoke</v>
      </c>
      <c r="F12123" s="17">
        <f>'[5]HGAC FS12-23 Gladiator Options'!K1820</f>
        <v>526</v>
      </c>
      <c r="G12123" s="13">
        <v>0.15</v>
      </c>
      <c r="H12123" s="14"/>
    </row>
    <row r="12124" spans="1:8" x14ac:dyDescent="0.35">
      <c r="A12124" s="11" t="s">
        <v>8</v>
      </c>
      <c r="B12124" s="16" t="str">
        <f>'[5]HGAC FS12-23 Gladiator Options'!B1821</f>
        <v>GLAD01821</v>
      </c>
      <c r="C12124" s="27" t="s">
        <v>73</v>
      </c>
      <c r="D12124" s="16" t="s">
        <v>85</v>
      </c>
      <c r="E12124" s="15" t="str">
        <f>'[5]HGAC FS12-23 Gladiator Options'!C1821</f>
        <v>Steering Column/Wheel Tilt/Telescopic 18" 4 Spoke</v>
      </c>
      <c r="F12124" s="17">
        <f>'[5]HGAC FS12-23 Gladiator Options'!K1821</f>
        <v>0</v>
      </c>
      <c r="G12124" s="13">
        <v>0.15</v>
      </c>
      <c r="H12124" s="14"/>
    </row>
    <row r="12125" spans="1:8" x14ac:dyDescent="0.35">
      <c r="A12125" s="11" t="s">
        <v>8</v>
      </c>
      <c r="B12125" s="16" t="str">
        <f>'[5]HGAC FS12-23 Gladiator Options'!B1822</f>
        <v>GLAD01822</v>
      </c>
      <c r="C12125" s="27" t="s">
        <v>73</v>
      </c>
      <c r="D12125" s="16" t="s">
        <v>85</v>
      </c>
      <c r="E12125" s="15" t="str">
        <f>'[5]HGAC FS12-23 Gladiator Options'!C1822</f>
        <v>Steering Column/Wheel Tilt/Telescopic 18" 4 Spoke Smart Whl Audible Warn/Wiper</v>
      </c>
      <c r="F12125" s="17">
        <f>'[5]HGAC FS12-23 Gladiator Options'!K1822</f>
        <v>806</v>
      </c>
      <c r="G12125" s="13">
        <v>0.15</v>
      </c>
      <c r="H12125" s="14"/>
    </row>
    <row r="12126" spans="1:8" x14ac:dyDescent="0.35">
      <c r="A12126" s="11" t="s">
        <v>8</v>
      </c>
      <c r="B12126" s="16" t="str">
        <f>'[5]HGAC FS12-23 Gladiator Options'!B1823</f>
        <v>GLAD01823</v>
      </c>
      <c r="C12126" s="27" t="s">
        <v>73</v>
      </c>
      <c r="D12126" s="16" t="s">
        <v>85</v>
      </c>
      <c r="E12126" s="15" t="str">
        <f>'[5]HGAC FS12-23 Gladiator Options'!C1823</f>
        <v>Steering Column/Wheel Tilt/Telescopic 18" 4 Spoke Smart Whl Audible Warn/Eng Brk</v>
      </c>
      <c r="F12126" s="17">
        <f>'[5]HGAC FS12-23 Gladiator Options'!K1823</f>
        <v>806</v>
      </c>
      <c r="G12126" s="13">
        <v>0.15</v>
      </c>
      <c r="H12126" s="14"/>
    </row>
    <row r="12127" spans="1:8" x14ac:dyDescent="0.35">
      <c r="A12127" s="11" t="s">
        <v>8</v>
      </c>
      <c r="B12127" s="16" t="str">
        <f>'[5]HGAC FS12-23 Gladiator Options'!B1824</f>
        <v>GLAD01824</v>
      </c>
      <c r="C12127" s="27" t="s">
        <v>73</v>
      </c>
      <c r="D12127" s="16" t="s">
        <v>85</v>
      </c>
      <c r="E12127" s="15" t="str">
        <f>'[5]HGAC FS12-23 Gladiator Options'!C1824</f>
        <v>Steering Column/Whl Tilt/Telescopic 18" 4 Spoke Smart Whl Aud Warn/Eng Brk Hi-Lo</v>
      </c>
      <c r="F12127" s="17">
        <f>'[5]HGAC FS12-23 Gladiator Options'!K1824</f>
        <v>806</v>
      </c>
      <c r="G12127" s="13">
        <v>0.15</v>
      </c>
      <c r="H12127" s="14"/>
    </row>
    <row r="12128" spans="1:8" x14ac:dyDescent="0.35">
      <c r="A12128" s="11" t="s">
        <v>8</v>
      </c>
      <c r="B12128" s="16" t="str">
        <f>'[5]HGAC FS12-23 Gladiator Options'!B1825</f>
        <v>GLAD01825</v>
      </c>
      <c r="C12128" s="27" t="s">
        <v>73</v>
      </c>
      <c r="D12128" s="16" t="s">
        <v>85</v>
      </c>
      <c r="E12128" s="15" t="str">
        <f>'[5]HGAC FS12-23 Gladiator Options'!C1825</f>
        <v>Steering Column/Wheel Tilt/Telescopic 18" 4 Spoke Smart Wheel Visibilty/Brk Pods</v>
      </c>
      <c r="F12128" s="17">
        <f>'[5]HGAC FS12-23 Gladiator Options'!K1825</f>
        <v>1189</v>
      </c>
      <c r="G12128" s="13">
        <v>0.15</v>
      </c>
      <c r="H12128" s="14"/>
    </row>
    <row r="12129" spans="1:8" x14ac:dyDescent="0.35">
      <c r="A12129" s="11" t="s">
        <v>8</v>
      </c>
      <c r="B12129" s="16" t="str">
        <f>'[5]HGAC FS12-23 Gladiator Options'!B1826</f>
        <v>GLAD01826</v>
      </c>
      <c r="C12129" s="27" t="s">
        <v>73</v>
      </c>
      <c r="D12129" s="16" t="s">
        <v>85</v>
      </c>
      <c r="E12129" s="15" t="str">
        <f>'[5]HGAC FS12-23 Gladiator Options'!C1826</f>
        <v>Steering Column/Wheel Tilt/Telescopic 18" 4 Spoke Smart Whl Vis/Hi-Low Brk Pods</v>
      </c>
      <c r="F12129" s="17">
        <f>'[5]HGAC FS12-23 Gladiator Options'!K1826</f>
        <v>1332</v>
      </c>
      <c r="G12129" s="13">
        <v>0.15</v>
      </c>
      <c r="H12129" s="14"/>
    </row>
    <row r="12130" spans="1:8" x14ac:dyDescent="0.35">
      <c r="A12130" s="11" t="s">
        <v>8</v>
      </c>
      <c r="B12130" s="16" t="str">
        <f>'[5]HGAC FS12-23 Gladiator Options'!B1827</f>
        <v>GLAD01827</v>
      </c>
      <c r="C12130" s="27" t="s">
        <v>73</v>
      </c>
      <c r="D12130" s="16" t="s">
        <v>85</v>
      </c>
      <c r="E12130" s="15" t="str">
        <f>'[5]HGAC FS12-23 Gladiator Options'!C1827</f>
        <v>Steering Column/Wheel Tilt/Telescopic 18" 4 Spoke Smart Wheel Omit Fog Lts Ctr</v>
      </c>
      <c r="F12130" s="17">
        <f>'[5]HGAC FS12-23 Gladiator Options'!K1827</f>
        <v>1332</v>
      </c>
      <c r="G12130" s="13">
        <v>0.15</v>
      </c>
      <c r="H12130" s="14"/>
    </row>
    <row r="12131" spans="1:8" x14ac:dyDescent="0.35">
      <c r="A12131" s="11" t="s">
        <v>8</v>
      </c>
      <c r="B12131" s="16" t="str">
        <f>'[5]HGAC FS12-23 Gladiator Options'!B1828</f>
        <v>GLAD01828</v>
      </c>
      <c r="C12131" s="27" t="s">
        <v>73</v>
      </c>
      <c r="D12131" s="16" t="s">
        <v>85</v>
      </c>
      <c r="E12131" s="15" t="str">
        <f>'[5]HGAC FS12-23 Gladiator Options'!C1828</f>
        <v>Steering Column/Wheel Tilt/Telescopic 18" 4 Spoke Smart Wheel Layout 2</v>
      </c>
      <c r="F12131" s="17">
        <f>'[5]HGAC FS12-23 Gladiator Options'!K1828</f>
        <v>1332</v>
      </c>
      <c r="G12131" s="13">
        <v>0.15</v>
      </c>
      <c r="H12131" s="14"/>
    </row>
    <row r="12132" spans="1:8" x14ac:dyDescent="0.35">
      <c r="A12132" s="11" t="s">
        <v>8</v>
      </c>
      <c r="B12132" s="16" t="str">
        <f>'[5]HGAC FS12-23 Gladiator Options'!B1829</f>
        <v>GLAD01829</v>
      </c>
      <c r="C12132" s="27" t="s">
        <v>73</v>
      </c>
      <c r="D12132" s="16" t="s">
        <v>85</v>
      </c>
      <c r="E12132" s="15" t="str">
        <f>'[5]HGAC FS12-23 Gladiator Options'!C1829</f>
        <v>Steering Column/Wheel Tilt/Telescopic 18" 4 Spoke Smart Wheel Layout 3</v>
      </c>
      <c r="F12132" s="17">
        <f>'[5]HGAC FS12-23 Gladiator Options'!K1829</f>
        <v>1332</v>
      </c>
      <c r="G12132" s="13">
        <v>0.15</v>
      </c>
      <c r="H12132" s="14"/>
    </row>
    <row r="12133" spans="1:8" x14ac:dyDescent="0.35">
      <c r="A12133" s="11" t="s">
        <v>8</v>
      </c>
      <c r="B12133" s="16" t="str">
        <f>'[5]HGAC FS12-23 Gladiator Options'!B1830</f>
        <v>GLAD01830</v>
      </c>
      <c r="C12133" s="27" t="s">
        <v>73</v>
      </c>
      <c r="D12133" s="16" t="s">
        <v>85</v>
      </c>
      <c r="E12133" s="15" t="str">
        <f>'[5]HGAC FS12-23 Gladiator Options'!C1830</f>
        <v>Elec Power Steering Fluid Level Indicator</v>
      </c>
      <c r="F12133" s="17">
        <f>'[5]HGAC FS12-23 Gladiator Options'!K1830</f>
        <v>0</v>
      </c>
      <c r="G12133" s="13">
        <v>0.15</v>
      </c>
      <c r="H12133" s="14"/>
    </row>
    <row r="12134" spans="1:8" x14ac:dyDescent="0.35">
      <c r="A12134" s="11" t="s">
        <v>8</v>
      </c>
      <c r="B12134" s="16" t="str">
        <f>'[5]HGAC FS12-23 Gladiator Options'!B1831</f>
        <v>GLAD01831</v>
      </c>
      <c r="C12134" s="27" t="s">
        <v>73</v>
      </c>
      <c r="D12134" s="16" t="s">
        <v>85</v>
      </c>
      <c r="E12134" s="15" t="str">
        <f>'[5]HGAC FS12-23 Gladiator Options'!C1831</f>
        <v>Power Steering Pump TRW w/Passive Cooler</v>
      </c>
      <c r="F12134" s="17">
        <f>'[5]HGAC FS12-23 Gladiator Options'!K1831</f>
        <v>0</v>
      </c>
      <c r="G12134" s="13">
        <v>0.15</v>
      </c>
      <c r="H12134" s="14"/>
    </row>
    <row r="12135" spans="1:8" x14ac:dyDescent="0.35">
      <c r="A12135" s="11" t="s">
        <v>8</v>
      </c>
      <c r="B12135" s="16" t="str">
        <f>'[5]HGAC FS12-23 Gladiator Options'!B1832</f>
        <v>GLAD01832</v>
      </c>
      <c r="C12135" s="27" t="s">
        <v>73</v>
      </c>
      <c r="D12135" s="16" t="s">
        <v>85</v>
      </c>
      <c r="E12135" s="15" t="str">
        <f>'[5]HGAC FS12-23 Gladiator Options'!C1832</f>
        <v>Power Steering Pump Vickers w/Passive Cooler</v>
      </c>
      <c r="F12135" s="17">
        <f>'[5]HGAC FS12-23 Gladiator Options'!K1832</f>
        <v>0</v>
      </c>
      <c r="G12135" s="13">
        <v>0.15</v>
      </c>
      <c r="H12135" s="14"/>
    </row>
    <row r="12136" spans="1:8" x14ac:dyDescent="0.35">
      <c r="A12136" s="11" t="s">
        <v>8</v>
      </c>
      <c r="B12136" s="16" t="str">
        <f>'[5]HGAC FS12-23 Gladiator Options'!B1833</f>
        <v>GLAD01833</v>
      </c>
      <c r="C12136" s="27" t="s">
        <v>73</v>
      </c>
      <c r="D12136" s="16" t="s">
        <v>85</v>
      </c>
      <c r="E12136" s="15" t="str">
        <f>'[5]HGAC FS12-23 Gladiator Options'!C1833</f>
        <v>NO Tiller Steering Provisions</v>
      </c>
      <c r="F12136" s="17">
        <f>'[5]HGAC FS12-23 Gladiator Options'!K1833</f>
        <v>0</v>
      </c>
      <c r="G12136" s="13">
        <v>0.15</v>
      </c>
      <c r="H12136" s="14"/>
    </row>
    <row r="12137" spans="1:8" x14ac:dyDescent="0.35">
      <c r="A12137" s="11" t="s">
        <v>8</v>
      </c>
      <c r="B12137" s="16" t="str">
        <f>'[5]HGAC FS12-23 Gladiator Options'!B1834</f>
        <v>GLAD01834</v>
      </c>
      <c r="C12137" s="27" t="s">
        <v>73</v>
      </c>
      <c r="D12137" s="16" t="s">
        <v>85</v>
      </c>
      <c r="E12137" s="15" t="str">
        <f>'[5]HGAC FS12-23 Gladiator Options'!C1834</f>
        <v>Tiller Steering Prov Pump and Reservoir 2000 psi</v>
      </c>
      <c r="F12137" s="17">
        <f>'[5]HGAC FS12-23 Gladiator Options'!K1834</f>
        <v>3454</v>
      </c>
      <c r="G12137" s="13">
        <v>0.15</v>
      </c>
      <c r="H12137" s="14"/>
    </row>
    <row r="12138" spans="1:8" x14ac:dyDescent="0.35">
      <c r="A12138" s="11" t="s">
        <v>8</v>
      </c>
      <c r="B12138" s="16" t="str">
        <f>'[5]HGAC FS12-23 Gladiator Options'!B1835</f>
        <v>GLAD01835</v>
      </c>
      <c r="C12138" s="27" t="s">
        <v>73</v>
      </c>
      <c r="D12138" s="16" t="s">
        <v>85</v>
      </c>
      <c r="E12138" s="15" t="str">
        <f>'[5]HGAC FS12-23 Gladiator Options'!C1835</f>
        <v>Tiller Steering Prov Pump and Reservoir 2250 psi</v>
      </c>
      <c r="F12138" s="17">
        <f>'[5]HGAC FS12-23 Gladiator Options'!K1835</f>
        <v>3536</v>
      </c>
      <c r="G12138" s="13">
        <v>0.15</v>
      </c>
      <c r="H12138" s="14"/>
    </row>
    <row r="12139" spans="1:8" x14ac:dyDescent="0.35">
      <c r="A12139" s="11" t="s">
        <v>8</v>
      </c>
      <c r="B12139" s="16" t="str">
        <f>'[5]HGAC FS12-23 Gladiator Options'!B1836</f>
        <v>GLAD01836</v>
      </c>
      <c r="C12139" s="27" t="s">
        <v>73</v>
      </c>
      <c r="D12139" s="16" t="s">
        <v>85</v>
      </c>
      <c r="E12139" s="15" t="str">
        <f>'[5]HGAC FS12-23 Gladiator Options'!C1836</f>
        <v>Tiller Steering Prov Pump Only 2000 psi</v>
      </c>
      <c r="F12139" s="17">
        <f>'[5]HGAC FS12-23 Gladiator Options'!K1836</f>
        <v>3137</v>
      </c>
      <c r="G12139" s="13">
        <v>0.15</v>
      </c>
      <c r="H12139" s="14"/>
    </row>
    <row r="12140" spans="1:8" x14ac:dyDescent="0.35">
      <c r="A12140" s="11" t="s">
        <v>8</v>
      </c>
      <c r="B12140" s="16" t="str">
        <f>'[5]HGAC FS12-23 Gladiator Options'!B1837</f>
        <v>GLAD01837</v>
      </c>
      <c r="C12140" s="27" t="s">
        <v>73</v>
      </c>
      <c r="D12140" s="16" t="s">
        <v>85</v>
      </c>
      <c r="E12140" s="15" t="str">
        <f>'[5]HGAC FS12-23 Gladiator Options'!C1837</f>
        <v>Front Axle Cramp Angle 48L/44R Degrees</v>
      </c>
      <c r="F12140" s="17">
        <f>'[5]HGAC FS12-23 Gladiator Options'!K1837</f>
        <v>0</v>
      </c>
      <c r="G12140" s="13">
        <v>0.15</v>
      </c>
      <c r="H12140" s="14"/>
    </row>
    <row r="12141" spans="1:8" x14ac:dyDescent="0.35">
      <c r="A12141" s="11" t="s">
        <v>8</v>
      </c>
      <c r="B12141" s="16" t="str">
        <f>'[5]HGAC FS12-23 Gladiator Options'!B1838</f>
        <v>GLAD01838</v>
      </c>
      <c r="C12141" s="27" t="s">
        <v>73</v>
      </c>
      <c r="D12141" s="16" t="s">
        <v>85</v>
      </c>
      <c r="E12141" s="15" t="str">
        <f>'[5]HGAC FS12-23 Gladiator Options'!C1838</f>
        <v>Power Steering Gear TRW TAS 85</v>
      </c>
      <c r="F12141" s="17">
        <f>'[5]HGAC FS12-23 Gladiator Options'!K1838</f>
        <v>0</v>
      </c>
      <c r="G12141" s="13">
        <v>0.15</v>
      </c>
      <c r="H12141" s="14"/>
    </row>
    <row r="12142" spans="1:8" x14ac:dyDescent="0.35">
      <c r="A12142" s="11" t="s">
        <v>8</v>
      </c>
      <c r="B12142" s="16" t="str">
        <f>'[5]HGAC FS12-23 Gladiator Options'!B1839</f>
        <v>GLAD01839</v>
      </c>
      <c r="C12142" s="27" t="s">
        <v>73</v>
      </c>
      <c r="D12142" s="16" t="s">
        <v>85</v>
      </c>
      <c r="E12142" s="15" t="str">
        <f>'[5]HGAC FS12-23 Gladiator Options'!C1839</f>
        <v>Power Steering Gear TRW TAS 85 w/Assist</v>
      </c>
      <c r="F12142" s="17">
        <f>'[5]HGAC FS12-23 Gladiator Options'!K1839</f>
        <v>0</v>
      </c>
      <c r="G12142" s="13">
        <v>0.15</v>
      </c>
      <c r="H12142" s="14"/>
    </row>
    <row r="12143" spans="1:8" x14ac:dyDescent="0.35">
      <c r="A12143" s="11" t="s">
        <v>8</v>
      </c>
      <c r="B12143" s="16" t="str">
        <f>'[5]HGAC FS12-23 Gladiator Options'!B1840</f>
        <v>GLAD01840</v>
      </c>
      <c r="C12143" s="27" t="s">
        <v>73</v>
      </c>
      <c r="D12143" s="16" t="s">
        <v>85</v>
      </c>
      <c r="E12143" s="15" t="str">
        <f>'[5]HGAC FS12-23 Gladiator Options'!C1840</f>
        <v>Power Steering Gear TRW TAS 85/RCS 85</v>
      </c>
      <c r="F12143" s="17">
        <f>'[5]HGAC FS12-23 Gladiator Options'!K1840</f>
        <v>0</v>
      </c>
      <c r="G12143" s="13">
        <v>0.15</v>
      </c>
      <c r="H12143" s="14"/>
    </row>
    <row r="12144" spans="1:8" x14ac:dyDescent="0.35">
      <c r="A12144" s="11" t="s">
        <v>8</v>
      </c>
      <c r="B12144" s="16" t="str">
        <f>'[5]HGAC FS12-23 Gladiator Options'!B1841</f>
        <v>GLAD01841</v>
      </c>
      <c r="C12144" s="27" t="s">
        <v>73</v>
      </c>
      <c r="D12144" s="16" t="s">
        <v>85</v>
      </c>
      <c r="E12144" s="15" t="str">
        <f>'[5]HGAC FS12-23 Gladiator Options'!C1841</f>
        <v>Chassis Alignment</v>
      </c>
      <c r="F12144" s="17">
        <f>'[5]HGAC FS12-23 Gladiator Options'!K1841</f>
        <v>0</v>
      </c>
      <c r="G12144" s="13">
        <v>0.15</v>
      </c>
      <c r="H12144" s="14"/>
    </row>
    <row r="12145" spans="1:8" x14ac:dyDescent="0.35">
      <c r="A12145" s="11" t="s">
        <v>8</v>
      </c>
      <c r="B12145" s="16" t="str">
        <f>'[5]HGAC FS12-23 Gladiator Options'!B1842</f>
        <v>GLAD01842</v>
      </c>
      <c r="C12145" s="27" t="s">
        <v>73</v>
      </c>
      <c r="D12145" s="16" t="s">
        <v>85</v>
      </c>
      <c r="E12145" s="15" t="str">
        <f>'[5]HGAC FS12-23 Gladiator Options'!C1842</f>
        <v>Rear Axle 24000# Meritor RS-23-186</v>
      </c>
      <c r="F12145" s="17">
        <f>'[5]HGAC FS12-23 Gladiator Options'!K1842</f>
        <v>49</v>
      </c>
      <c r="G12145" s="13">
        <v>0.15</v>
      </c>
      <c r="H12145" s="14"/>
    </row>
    <row r="12146" spans="1:8" x14ac:dyDescent="0.35">
      <c r="A12146" s="11" t="s">
        <v>8</v>
      </c>
      <c r="B12146" s="16" t="str">
        <f>'[5]HGAC FS12-23 Gladiator Options'!B1843</f>
        <v>GLAD01843</v>
      </c>
      <c r="C12146" s="27" t="s">
        <v>73</v>
      </c>
      <c r="D12146" s="16" t="s">
        <v>85</v>
      </c>
      <c r="E12146" s="15" t="str">
        <f>'[5]HGAC FS12-23 Gladiator Options'!C1843</f>
        <v>Rear Axle 24000# Meritor RS-24-160</v>
      </c>
      <c r="F12146" s="17">
        <f>'[5]HGAC FS12-23 Gladiator Options'!K1843</f>
        <v>-756</v>
      </c>
      <c r="G12146" s="13">
        <v>0.15</v>
      </c>
      <c r="H12146" s="14"/>
    </row>
    <row r="12147" spans="1:8" x14ac:dyDescent="0.35">
      <c r="A12147" s="11" t="s">
        <v>8</v>
      </c>
      <c r="B12147" s="16" t="str">
        <f>'[5]HGAC FS12-23 Gladiator Options'!B1844</f>
        <v>GLAD01844</v>
      </c>
      <c r="C12147" s="27" t="s">
        <v>73</v>
      </c>
      <c r="D12147" s="16" t="s">
        <v>85</v>
      </c>
      <c r="E12147" s="15" t="str">
        <f>'[5]HGAC FS12-23 Gladiator Options'!C1844</f>
        <v>Rear Axle 27000# Meritor RS-25-160</v>
      </c>
      <c r="F12147" s="17">
        <f>'[5]HGAC FS12-23 Gladiator Options'!K1844</f>
        <v>0</v>
      </c>
      <c r="G12147" s="13">
        <v>0.15</v>
      </c>
      <c r="H12147" s="14"/>
    </row>
    <row r="12148" spans="1:8" x14ac:dyDescent="0.35">
      <c r="A12148" s="11" t="s">
        <v>8</v>
      </c>
      <c r="B12148" s="16" t="str">
        <f>'[5]HGAC FS12-23 Gladiator Options'!B1845</f>
        <v>GLAD01845</v>
      </c>
      <c r="C12148" s="27" t="s">
        <v>73</v>
      </c>
      <c r="D12148" s="16" t="s">
        <v>85</v>
      </c>
      <c r="E12148" s="15" t="str">
        <f>'[5]HGAC FS12-23 Gladiator Options'!C1845</f>
        <v>Rear Axle 27000# Meritor RS-26-185</v>
      </c>
      <c r="F12148" s="17">
        <f>'[5]HGAC FS12-23 Gladiator Options'!K1845</f>
        <v>1858</v>
      </c>
      <c r="G12148" s="13">
        <v>0.15</v>
      </c>
      <c r="H12148" s="14"/>
    </row>
    <row r="12149" spans="1:8" x14ac:dyDescent="0.35">
      <c r="A12149" s="11" t="s">
        <v>8</v>
      </c>
      <c r="B12149" s="16" t="str">
        <f>'[5]HGAC FS12-23 Gladiator Options'!B1846</f>
        <v>GLAD01846</v>
      </c>
      <c r="C12149" s="27" t="s">
        <v>73</v>
      </c>
      <c r="D12149" s="16" t="s">
        <v>85</v>
      </c>
      <c r="E12149" s="15" t="str">
        <f>'[5]HGAC FS12-23 Gladiator Options'!C1846</f>
        <v>Rear Axle 33000# Meritor RS-30-185</v>
      </c>
      <c r="F12149" s="17">
        <f>'[5]HGAC FS12-23 Gladiator Options'!K1846</f>
        <v>3595</v>
      </c>
      <c r="G12149" s="13">
        <v>0.15</v>
      </c>
      <c r="H12149" s="14"/>
    </row>
    <row r="12150" spans="1:8" x14ac:dyDescent="0.35">
      <c r="A12150" s="11" t="s">
        <v>8</v>
      </c>
      <c r="B12150" s="16" t="str">
        <f>'[5]HGAC FS12-23 Gladiator Options'!B1847</f>
        <v>GLAD01847</v>
      </c>
      <c r="C12150" s="27" t="s">
        <v>73</v>
      </c>
      <c r="D12150" s="16" t="s">
        <v>85</v>
      </c>
      <c r="E12150" s="15" t="str">
        <f>'[5]HGAC FS12-23 Gladiator Options'!C1847</f>
        <v>Rear Axle 35000# Meritor RS-35-185</v>
      </c>
      <c r="F12150" s="17">
        <f>'[5]HGAC FS12-23 Gladiator Options'!K1847</f>
        <v>12690</v>
      </c>
      <c r="G12150" s="13">
        <v>0.15</v>
      </c>
      <c r="H12150" s="14"/>
    </row>
    <row r="12151" spans="1:8" x14ac:dyDescent="0.35">
      <c r="A12151" s="11" t="s">
        <v>8</v>
      </c>
      <c r="B12151" s="16" t="str">
        <f>'[5]HGAC FS12-23 Gladiator Options'!B1848</f>
        <v>GLAD01848</v>
      </c>
      <c r="C12151" s="27" t="s">
        <v>73</v>
      </c>
      <c r="D12151" s="16" t="s">
        <v>85</v>
      </c>
      <c r="E12151" s="15" t="str">
        <f>'[5]HGAC FS12-23 Gladiator Options'!C1848</f>
        <v>Rear Axle 40000# Meritor MT-40-14X</v>
      </c>
      <c r="F12151" s="17">
        <f>'[5]HGAC FS12-23 Gladiator Options'!K1848</f>
        <v>16133</v>
      </c>
      <c r="G12151" s="13">
        <v>0.15</v>
      </c>
      <c r="H12151" s="14"/>
    </row>
    <row r="12152" spans="1:8" x14ac:dyDescent="0.35">
      <c r="A12152" s="11" t="s">
        <v>8</v>
      </c>
      <c r="B12152" s="16" t="str">
        <f>'[5]HGAC FS12-23 Gladiator Options'!B1849</f>
        <v>GLAD01849</v>
      </c>
      <c r="C12152" s="27" t="s">
        <v>73</v>
      </c>
      <c r="D12152" s="16" t="s">
        <v>85</v>
      </c>
      <c r="E12152" s="15" t="str">
        <f>'[5]HGAC FS12-23 Gladiator Options'!C1849</f>
        <v>Rear Axle 40000# Meritor RT-40-160</v>
      </c>
      <c r="F12152" s="17">
        <f>'[5]HGAC FS12-23 Gladiator Options'!K1849</f>
        <v>20609</v>
      </c>
      <c r="G12152" s="13">
        <v>0.15</v>
      </c>
      <c r="H12152" s="14"/>
    </row>
    <row r="12153" spans="1:8" x14ac:dyDescent="0.35">
      <c r="A12153" s="11" t="s">
        <v>8</v>
      </c>
      <c r="B12153" s="16" t="str">
        <f>'[5]HGAC FS12-23 Gladiator Options'!B1850</f>
        <v>GLAD01850</v>
      </c>
      <c r="C12153" s="27" t="s">
        <v>73</v>
      </c>
      <c r="D12153" s="16" t="s">
        <v>85</v>
      </c>
      <c r="E12153" s="15" t="str">
        <f>'[5]HGAC FS12-23 Gladiator Options'!C1850</f>
        <v>Rear Axle 44000# Meritor MT-44-14X</v>
      </c>
      <c r="F12153" s="17">
        <f>'[5]HGAC FS12-23 Gladiator Options'!K1850</f>
        <v>22537</v>
      </c>
      <c r="G12153" s="13">
        <v>0.15</v>
      </c>
      <c r="H12153" s="14"/>
    </row>
    <row r="12154" spans="1:8" x14ac:dyDescent="0.35">
      <c r="A12154" s="11" t="s">
        <v>8</v>
      </c>
      <c r="B12154" s="16" t="str">
        <f>'[5]HGAC FS12-23 Gladiator Options'!B1851</f>
        <v>GLAD01851</v>
      </c>
      <c r="C12154" s="27" t="s">
        <v>73</v>
      </c>
      <c r="D12154" s="16" t="s">
        <v>85</v>
      </c>
      <c r="E12154" s="15" t="str">
        <f>'[5]HGAC FS12-23 Gladiator Options'!C1851</f>
        <v>Rear Axle 44000# Meritor RT-46-160</v>
      </c>
      <c r="F12154" s="17">
        <f>'[5]HGAC FS12-23 Gladiator Options'!K1851</f>
        <v>20609</v>
      </c>
      <c r="G12154" s="13">
        <v>0.15</v>
      </c>
      <c r="H12154" s="14"/>
    </row>
    <row r="12155" spans="1:8" x14ac:dyDescent="0.35">
      <c r="A12155" s="11" t="s">
        <v>8</v>
      </c>
      <c r="B12155" s="16" t="str">
        <f>'[5]HGAC FS12-23 Gladiator Options'!B1852</f>
        <v>GLAD01852</v>
      </c>
      <c r="C12155" s="27" t="s">
        <v>73</v>
      </c>
      <c r="D12155" s="16" t="s">
        <v>85</v>
      </c>
      <c r="E12155" s="15" t="str">
        <f>'[5]HGAC FS12-23 Gladiator Options'!C1852</f>
        <v>Rear Axle 48000# Meritor RT-46-160</v>
      </c>
      <c r="F12155" s="17">
        <f>'[5]HGAC FS12-23 Gladiator Options'!K1852</f>
        <v>20965</v>
      </c>
      <c r="G12155" s="13">
        <v>0.15</v>
      </c>
      <c r="H12155" s="14"/>
    </row>
    <row r="12156" spans="1:8" x14ac:dyDescent="0.35">
      <c r="A12156" s="11" t="s">
        <v>8</v>
      </c>
      <c r="B12156" s="16" t="str">
        <f>'[5]HGAC FS12-23 Gladiator Options'!B1853</f>
        <v>GLAD01853</v>
      </c>
      <c r="C12156" s="27" t="s">
        <v>73</v>
      </c>
      <c r="D12156" s="16" t="s">
        <v>85</v>
      </c>
      <c r="E12156" s="15" t="str">
        <f>'[5]HGAC FS12-23 Gladiator Options'!C1853</f>
        <v>Rear Axle 54000# Meritor RT-52-185</v>
      </c>
      <c r="F12156" s="17">
        <f>'[5]HGAC FS12-23 Gladiator Options'!K1853</f>
        <v>32260</v>
      </c>
      <c r="G12156" s="13">
        <v>0.15</v>
      </c>
      <c r="H12156" s="14"/>
    </row>
    <row r="12157" spans="1:8" x14ac:dyDescent="0.35">
      <c r="A12157" s="11" t="s">
        <v>8</v>
      </c>
      <c r="B12157" s="16" t="str">
        <f>'[5]HGAC FS12-23 Gladiator Options'!B1854</f>
        <v>GLAD01854</v>
      </c>
      <c r="C12157" s="27" t="s">
        <v>73</v>
      </c>
      <c r="D12157" s="16" t="s">
        <v>85</v>
      </c>
      <c r="E12157" s="15" t="str">
        <f>'[5]HGAC FS12-23 Gladiator Options'!C1854</f>
        <v>Rear Axle 63000# Meritor RT-58-185</v>
      </c>
      <c r="F12157" s="17">
        <f>'[5]HGAC FS12-23 Gladiator Options'!K1854</f>
        <v>38127</v>
      </c>
      <c r="G12157" s="13">
        <v>0.15</v>
      </c>
      <c r="H12157" s="14"/>
    </row>
    <row r="12158" spans="1:8" x14ac:dyDescent="0.35">
      <c r="A12158" s="11" t="s">
        <v>8</v>
      </c>
      <c r="B12158" s="16" t="str">
        <f>'[5]HGAC FS12-23 Gladiator Options'!B1855</f>
        <v>GLAD01855</v>
      </c>
      <c r="C12158" s="27" t="s">
        <v>73</v>
      </c>
      <c r="D12158" s="16" t="s">
        <v>85</v>
      </c>
      <c r="E12158" s="15" t="str">
        <f>'[5]HGAC FS12-23 Gladiator Options'!C1855</f>
        <v>Rear Axle Differential Lubrication Oil</v>
      </c>
      <c r="F12158" s="17">
        <f>'[5]HGAC FS12-23 Gladiator Options'!K1855</f>
        <v>0</v>
      </c>
      <c r="G12158" s="13">
        <v>0.15</v>
      </c>
      <c r="H12158" s="14"/>
    </row>
    <row r="12159" spans="1:8" x14ac:dyDescent="0.35">
      <c r="A12159" s="11" t="s">
        <v>8</v>
      </c>
      <c r="B12159" s="16" t="str">
        <f>'[5]HGAC FS12-23 Gladiator Options'!B1856</f>
        <v>GLAD01856</v>
      </c>
      <c r="C12159" s="27" t="s">
        <v>73</v>
      </c>
      <c r="D12159" s="16" t="s">
        <v>85</v>
      </c>
      <c r="E12159" s="15" t="str">
        <f>'[5]HGAC FS12-23 Gladiator Options'!C1856</f>
        <v>Rear Axle Differential Lubrication Synthetic</v>
      </c>
      <c r="F12159" s="17">
        <f>'[5]HGAC FS12-23 Gladiator Options'!K1856</f>
        <v>146</v>
      </c>
      <c r="G12159" s="13">
        <v>0.15</v>
      </c>
      <c r="H12159" s="14"/>
    </row>
    <row r="12160" spans="1:8" x14ac:dyDescent="0.35">
      <c r="A12160" s="11" t="s">
        <v>8</v>
      </c>
      <c r="B12160" s="16" t="str">
        <f>'[5]HGAC FS12-23 Gladiator Options'!B1857</f>
        <v>GLAD01857</v>
      </c>
      <c r="C12160" s="27" t="s">
        <v>73</v>
      </c>
      <c r="D12160" s="16" t="s">
        <v>85</v>
      </c>
      <c r="E12160" s="15" t="str">
        <f>'[5]HGAC FS12-23 Gladiator Options'!C1857</f>
        <v>Rear Axle Differential Lubrication Synthetic -54 Degrees</v>
      </c>
      <c r="F12160" s="17">
        <f>'[5]HGAC FS12-23 Gladiator Options'!K1857</f>
        <v>567</v>
      </c>
      <c r="G12160" s="13">
        <v>0.15</v>
      </c>
      <c r="H12160" s="14"/>
    </row>
    <row r="12161" spans="1:8" x14ac:dyDescent="0.35">
      <c r="A12161" s="11" t="s">
        <v>8</v>
      </c>
      <c r="B12161" s="16" t="str">
        <f>'[5]HGAC FS12-23 Gladiator Options'!B1858</f>
        <v>GLAD01858</v>
      </c>
      <c r="C12161" s="27" t="s">
        <v>73</v>
      </c>
      <c r="D12161" s="16" t="s">
        <v>85</v>
      </c>
      <c r="E12161" s="15" t="str">
        <f>'[5]HGAC FS12-23 Gladiator Options'!C1858</f>
        <v>Rear Axle Warranty Meritor 2025</v>
      </c>
      <c r="F12161" s="17">
        <f>'[5]HGAC FS12-23 Gladiator Options'!K1858</f>
        <v>0</v>
      </c>
      <c r="G12161" s="13">
        <v>0.15</v>
      </c>
      <c r="H12161" s="14"/>
    </row>
    <row r="12162" spans="1:8" x14ac:dyDescent="0.35">
      <c r="A12162" s="11" t="s">
        <v>8</v>
      </c>
      <c r="B12162" s="16" t="str">
        <f>'[5]HGAC FS12-23 Gladiator Options'!B1859</f>
        <v>GLAD01859</v>
      </c>
      <c r="C12162" s="27" t="s">
        <v>73</v>
      </c>
      <c r="D12162" s="16" t="s">
        <v>85</v>
      </c>
      <c r="E12162" s="15" t="str">
        <f>'[5]HGAC FS12-23 Gladiator Options'!C1859</f>
        <v>NO Wheel Hub Paint</v>
      </c>
      <c r="F12162" s="17">
        <f>'[5]HGAC FS12-23 Gladiator Options'!K1859</f>
        <v>0</v>
      </c>
      <c r="G12162" s="13">
        <v>0.15</v>
      </c>
      <c r="H12162" s="14"/>
    </row>
    <row r="12163" spans="1:8" x14ac:dyDescent="0.35">
      <c r="A12163" s="11" t="s">
        <v>8</v>
      </c>
      <c r="B12163" s="16" t="str">
        <f>'[5]HGAC FS12-23 Gladiator Options'!B1860</f>
        <v>GLAD01860</v>
      </c>
      <c r="C12163" s="27" t="s">
        <v>73</v>
      </c>
      <c r="D12163" s="16" t="s">
        <v>85</v>
      </c>
      <c r="E12163" s="15" t="str">
        <f>'[5]HGAC FS12-23 Gladiator Options'!C1860</f>
        <v>Wheel Hub Paint Primary/Lwr Cab Color</v>
      </c>
      <c r="F12163" s="17">
        <f>'[5]HGAC FS12-23 Gladiator Options'!K1860</f>
        <v>309</v>
      </c>
      <c r="G12163" s="13">
        <v>0.15</v>
      </c>
      <c r="H12163" s="14"/>
    </row>
    <row r="12164" spans="1:8" x14ac:dyDescent="0.35">
      <c r="A12164" s="11" t="s">
        <v>8</v>
      </c>
      <c r="B12164" s="16" t="str">
        <f>'[5]HGAC FS12-23 Gladiator Options'!B1861</f>
        <v>GLAD01861</v>
      </c>
      <c r="C12164" s="27" t="s">
        <v>73</v>
      </c>
      <c r="D12164" s="16" t="s">
        <v>85</v>
      </c>
      <c r="E12164" s="15" t="str">
        <f>'[5]HGAC FS12-23 Gladiator Options'!C1861</f>
        <v>Wheel Hub Paint Gloss Black</v>
      </c>
      <c r="F12164" s="17">
        <f>'[5]HGAC FS12-23 Gladiator Options'!K1861</f>
        <v>309</v>
      </c>
      <c r="G12164" s="13">
        <v>0.15</v>
      </c>
      <c r="H12164" s="14"/>
    </row>
    <row r="12165" spans="1:8" x14ac:dyDescent="0.35">
      <c r="A12165" s="11" t="s">
        <v>8</v>
      </c>
      <c r="B12165" s="16" t="str">
        <f>'[5]HGAC FS12-23 Gladiator Options'!B1862</f>
        <v>GLAD01862</v>
      </c>
      <c r="C12165" s="27" t="s">
        <v>73</v>
      </c>
      <c r="D12165" s="16" t="s">
        <v>85</v>
      </c>
      <c r="E12165" s="15" t="str">
        <f>'[5]HGAC FS12-23 Gladiator Options'!C1862</f>
        <v>Rear Wheel Bearing Lubrication Oil</v>
      </c>
      <c r="F12165" s="17">
        <f>'[5]HGAC FS12-23 Gladiator Options'!K1862</f>
        <v>0</v>
      </c>
      <c r="G12165" s="13">
        <v>0.15</v>
      </c>
      <c r="H12165" s="14"/>
    </row>
    <row r="12166" spans="1:8" x14ac:dyDescent="0.35">
      <c r="A12166" s="11" t="s">
        <v>8</v>
      </c>
      <c r="B12166" s="16" t="str">
        <f>'[5]HGAC FS12-23 Gladiator Options'!B1863</f>
        <v>GLAD01863</v>
      </c>
      <c r="C12166" s="27" t="s">
        <v>73</v>
      </c>
      <c r="D12166" s="16" t="s">
        <v>85</v>
      </c>
      <c r="E12166" s="15" t="str">
        <f>'[5]HGAC FS12-23 Gladiator Options'!C1863</f>
        <v>Rear Wheel Bearing Lubrication Synthetic</v>
      </c>
      <c r="F12166" s="17">
        <f>'[5]HGAC FS12-23 Gladiator Options'!K1863</f>
        <v>0</v>
      </c>
      <c r="G12166" s="13">
        <v>0.15</v>
      </c>
      <c r="H12166" s="14"/>
    </row>
    <row r="12167" spans="1:8" x14ac:dyDescent="0.35">
      <c r="A12167" s="11" t="s">
        <v>8</v>
      </c>
      <c r="B12167" s="16" t="str">
        <f>'[5]HGAC FS12-23 Gladiator Options'!B1864</f>
        <v>GLAD01864</v>
      </c>
      <c r="C12167" s="27" t="s">
        <v>73</v>
      </c>
      <c r="D12167" s="16" t="s">
        <v>85</v>
      </c>
      <c r="E12167" s="15" t="str">
        <f>'[5]HGAC FS12-23 Gladiator Options'!C1864</f>
        <v>Rear Wheel Bearing Lubrication Synthetic -54 Degrees</v>
      </c>
      <c r="F12167" s="17">
        <f>'[5]HGAC FS12-23 Gladiator Options'!K1864</f>
        <v>210</v>
      </c>
      <c r="G12167" s="13">
        <v>0.15</v>
      </c>
      <c r="H12167" s="14"/>
    </row>
    <row r="12168" spans="1:8" x14ac:dyDescent="0.35">
      <c r="A12168" s="11" t="s">
        <v>8</v>
      </c>
      <c r="B12168" s="16" t="str">
        <f>'[5]HGAC FS12-23 Gladiator Options'!B1865</f>
        <v>GLAD01865</v>
      </c>
      <c r="C12168" s="27" t="s">
        <v>73</v>
      </c>
      <c r="D12168" s="16" t="s">
        <v>85</v>
      </c>
      <c r="E12168" s="15" t="str">
        <f>'[5]HGAC FS12-23 Gladiator Options'!C1865</f>
        <v>NO Rear Axle Differential Control</v>
      </c>
      <c r="F12168" s="17">
        <f>'[5]HGAC FS12-23 Gladiator Options'!K1865</f>
        <v>0</v>
      </c>
      <c r="G12168" s="13">
        <v>0.15</v>
      </c>
      <c r="H12168" s="14"/>
    </row>
    <row r="12169" spans="1:8" x14ac:dyDescent="0.35">
      <c r="A12169" s="11" t="s">
        <v>8</v>
      </c>
      <c r="B12169" s="16" t="str">
        <f>'[5]HGAC FS12-23 Gladiator Options'!B1866</f>
        <v>GLAD01866</v>
      </c>
      <c r="C12169" s="27" t="s">
        <v>73</v>
      </c>
      <c r="D12169" s="16" t="s">
        <v>85</v>
      </c>
      <c r="E12169" s="15" t="str">
        <f>'[5]HGAC FS12-23 Gladiator Options'!C1866</f>
        <v>Rear Axle Differential Ctrl DCDL</v>
      </c>
      <c r="F12169" s="17">
        <f>'[5]HGAC FS12-23 Gladiator Options'!K1866</f>
        <v>1090</v>
      </c>
      <c r="G12169" s="13">
        <v>0.15</v>
      </c>
      <c r="H12169" s="14"/>
    </row>
    <row r="12170" spans="1:8" x14ac:dyDescent="0.35">
      <c r="A12170" s="11" t="s">
        <v>8</v>
      </c>
      <c r="B12170" s="16" t="str">
        <f>'[5]HGAC FS12-23 Gladiator Options'!B1867</f>
        <v>GLAD01867</v>
      </c>
      <c r="C12170" s="27" t="s">
        <v>73</v>
      </c>
      <c r="D12170" s="16" t="s">
        <v>85</v>
      </c>
      <c r="E12170" s="15" t="str">
        <f>'[5]HGAC FS12-23 Gladiator Options'!C1867</f>
        <v>Rear Axle Differential Ctrl DCDL Disp</v>
      </c>
      <c r="F12170" s="17">
        <f>'[5]HGAC FS12-23 Gladiator Options'!K1867</f>
        <v>1090</v>
      </c>
      <c r="G12170" s="13">
        <v>0.15</v>
      </c>
      <c r="H12170" s="14"/>
    </row>
    <row r="12171" spans="1:8" x14ac:dyDescent="0.35">
      <c r="A12171" s="11" t="s">
        <v>8</v>
      </c>
      <c r="B12171" s="16" t="str">
        <f>'[5]HGAC FS12-23 Gladiator Options'!B1868</f>
        <v>GLAD01868</v>
      </c>
      <c r="C12171" s="27" t="s">
        <v>73</v>
      </c>
      <c r="D12171" s="16" t="s">
        <v>85</v>
      </c>
      <c r="E12171" s="15" t="str">
        <f>'[5]HGAC FS12-23 Gladiator Options'!C1868</f>
        <v>Rear Axle Differential Ctrl DCDL on Prk Brk Pnl</v>
      </c>
      <c r="F12171" s="17">
        <f>'[5]HGAC FS12-23 Gladiator Options'!K1868</f>
        <v>1322</v>
      </c>
      <c r="G12171" s="13">
        <v>0.15</v>
      </c>
      <c r="H12171" s="14"/>
    </row>
    <row r="12172" spans="1:8" x14ac:dyDescent="0.35">
      <c r="A12172" s="11" t="s">
        <v>8</v>
      </c>
      <c r="B12172" s="16" t="str">
        <f>'[5]HGAC FS12-23 Gladiator Options'!B1869</f>
        <v>GLAD01869</v>
      </c>
      <c r="C12172" s="27" t="s">
        <v>73</v>
      </c>
      <c r="D12172" s="16" t="s">
        <v>85</v>
      </c>
      <c r="E12172" s="15" t="str">
        <f>'[5]HGAC FS12-23 Gladiator Options'!C1869</f>
        <v>Rear Axle Differential Ctrl DCDL Toggle Sw on Sw Pnl w/Ind Lt &amp; Lbl</v>
      </c>
      <c r="F12172" s="17">
        <f>'[5]HGAC FS12-23 Gladiator Options'!K1869</f>
        <v>1464</v>
      </c>
      <c r="G12172" s="13">
        <v>0.15</v>
      </c>
      <c r="H12172" s="14"/>
    </row>
    <row r="12173" spans="1:8" x14ac:dyDescent="0.35">
      <c r="A12173" s="11" t="s">
        <v>8</v>
      </c>
      <c r="B12173" s="16" t="str">
        <f>'[5]HGAC FS12-23 Gladiator Options'!B1870</f>
        <v>GLAD01870</v>
      </c>
      <c r="C12173" s="27" t="s">
        <v>73</v>
      </c>
      <c r="D12173" s="16" t="s">
        <v>85</v>
      </c>
      <c r="E12173" s="15" t="str">
        <f>'[5]HGAC FS12-23 Gladiator Options'!C1870</f>
        <v>Rear Axle Differential Ctrl DCDL w/Addl LED Ind in Inst Pnl</v>
      </c>
      <c r="F12173" s="17">
        <f>'[5]HGAC FS12-23 Gladiator Options'!K1870</f>
        <v>1406</v>
      </c>
      <c r="G12173" s="13">
        <v>0.15</v>
      </c>
      <c r="H12173" s="14"/>
    </row>
    <row r="12174" spans="1:8" x14ac:dyDescent="0.35">
      <c r="A12174" s="11" t="s">
        <v>8</v>
      </c>
      <c r="B12174" s="16" t="str">
        <f>'[5]HGAC FS12-23 Gladiator Options'!B1871</f>
        <v>GLAD01871</v>
      </c>
      <c r="C12174" s="27" t="s">
        <v>73</v>
      </c>
      <c r="D12174" s="16" t="s">
        <v>85</v>
      </c>
      <c r="E12174" s="15" t="str">
        <f>'[5]HGAC FS12-23 Gladiator Options'!C1871</f>
        <v>Rear Axle Differential Ctrl DCDL w/Alarm</v>
      </c>
      <c r="F12174" s="17">
        <f>'[5]HGAC FS12-23 Gladiator Options'!K1871</f>
        <v>1441</v>
      </c>
      <c r="G12174" s="13">
        <v>0.15</v>
      </c>
      <c r="H12174" s="14"/>
    </row>
    <row r="12175" spans="1:8" x14ac:dyDescent="0.35">
      <c r="A12175" s="11" t="s">
        <v>8</v>
      </c>
      <c r="B12175" s="16" t="str">
        <f>'[5]HGAC FS12-23 Gladiator Options'!B1872</f>
        <v>GLAD01872</v>
      </c>
      <c r="C12175" s="27" t="s">
        <v>73</v>
      </c>
      <c r="D12175" s="16" t="s">
        <v>85</v>
      </c>
      <c r="E12175" s="15" t="str">
        <f>'[5]HGAC FS12-23 Gladiator Options'!C1872</f>
        <v>Rear Axle Differential Ctrl DCDL Mom Rkr Sw/25 MPH Unlock/Addl LED Ind Inst Pnl</v>
      </c>
      <c r="F12175" s="17">
        <f>'[5]HGAC FS12-23 Gladiator Options'!K1872</f>
        <v>1772</v>
      </c>
      <c r="G12175" s="13">
        <v>0.15</v>
      </c>
      <c r="H12175" s="14"/>
    </row>
    <row r="12176" spans="1:8" x14ac:dyDescent="0.35">
      <c r="A12176" s="11" t="s">
        <v>8</v>
      </c>
      <c r="B12176" s="16" t="str">
        <f>'[5]HGAC FS12-23 Gladiator Options'!B1873</f>
        <v>GLAD01873</v>
      </c>
      <c r="C12176" s="27" t="s">
        <v>73</v>
      </c>
      <c r="D12176" s="16" t="s">
        <v>85</v>
      </c>
      <c r="E12176" s="15" t="str">
        <f>'[5]HGAC FS12-23 Gladiator Options'!C1873</f>
        <v>Rear Axle Differential Ctrl DCDL w/Interaxle Lock</v>
      </c>
      <c r="F12176" s="17">
        <f>'[5]HGAC FS12-23 Gladiator Options'!K1873</f>
        <v>1423</v>
      </c>
      <c r="G12176" s="13">
        <v>0.15</v>
      </c>
      <c r="H12176" s="14"/>
    </row>
    <row r="12177" spans="1:8" x14ac:dyDescent="0.35">
      <c r="A12177" s="11" t="s">
        <v>8</v>
      </c>
      <c r="B12177" s="16" t="str">
        <f>'[5]HGAC FS12-23 Gladiator Options'!B1874</f>
        <v>GLAD01874</v>
      </c>
      <c r="C12177" s="27" t="s">
        <v>73</v>
      </c>
      <c r="D12177" s="16" t="s">
        <v>85</v>
      </c>
      <c r="E12177" s="15" t="str">
        <f>'[5]HGAC FS12-23 Gladiator Options'!C1874</f>
        <v>Rear Axle Differential Ctrl DCDL w/Interaxle Lock Disp</v>
      </c>
      <c r="F12177" s="17">
        <f>'[5]HGAC FS12-23 Gladiator Options'!K1874</f>
        <v>1423</v>
      </c>
      <c r="G12177" s="13">
        <v>0.15</v>
      </c>
      <c r="H12177" s="14"/>
    </row>
    <row r="12178" spans="1:8" x14ac:dyDescent="0.35">
      <c r="A12178" s="11" t="s">
        <v>8</v>
      </c>
      <c r="B12178" s="16" t="str">
        <f>'[5]HGAC FS12-23 Gladiator Options'!B1875</f>
        <v>GLAD01875</v>
      </c>
      <c r="C12178" s="27" t="s">
        <v>73</v>
      </c>
      <c r="D12178" s="16" t="s">
        <v>85</v>
      </c>
      <c r="E12178" s="15" t="str">
        <f>'[5]HGAC FS12-23 Gladiator Options'!C1875</f>
        <v>Rear Axle Differential Ctrl Interaxle Lock</v>
      </c>
      <c r="F12178" s="17">
        <f>'[5]HGAC FS12-23 Gladiator Options'!K1875</f>
        <v>0</v>
      </c>
      <c r="G12178" s="13">
        <v>0.15</v>
      </c>
      <c r="H12178" s="14"/>
    </row>
    <row r="12179" spans="1:8" x14ac:dyDescent="0.35">
      <c r="A12179" s="11" t="s">
        <v>8</v>
      </c>
      <c r="B12179" s="16" t="str">
        <f>'[5]HGAC FS12-23 Gladiator Options'!B1876</f>
        <v>GLAD01876</v>
      </c>
      <c r="C12179" s="27" t="s">
        <v>73</v>
      </c>
      <c r="D12179" s="16" t="s">
        <v>85</v>
      </c>
      <c r="E12179" s="15" t="str">
        <f>'[5]HGAC FS12-23 Gladiator Options'!C1876</f>
        <v>Rear Axle Differential Ctrl Interaxle Lock Disp</v>
      </c>
      <c r="F12179" s="17">
        <f>'[5]HGAC FS12-23 Gladiator Options'!K1876</f>
        <v>210</v>
      </c>
      <c r="G12179" s="13">
        <v>0.15</v>
      </c>
      <c r="H12179" s="14"/>
    </row>
    <row r="12180" spans="1:8" x14ac:dyDescent="0.35">
      <c r="A12180" s="11" t="s">
        <v>8</v>
      </c>
      <c r="B12180" s="16" t="str">
        <f>'[5]HGAC FS12-23 Gladiator Options'!B1877</f>
        <v>GLAD01877</v>
      </c>
      <c r="C12180" s="27" t="s">
        <v>73</v>
      </c>
      <c r="D12180" s="16" t="s">
        <v>85</v>
      </c>
      <c r="E12180" s="15" t="str">
        <f>'[5]HGAC FS12-23 Gladiator Options'!C1877</f>
        <v>Rear Axle Differential Ctrl Interaxle Lock w/Neutral Disp</v>
      </c>
      <c r="F12180" s="17">
        <f>'[5]HGAC FS12-23 Gladiator Options'!K1877</f>
        <v>210</v>
      </c>
      <c r="G12180" s="13">
        <v>0.15</v>
      </c>
      <c r="H12180" s="14"/>
    </row>
    <row r="12181" spans="1:8" x14ac:dyDescent="0.35">
      <c r="A12181" s="11" t="s">
        <v>8</v>
      </c>
      <c r="B12181" s="16" t="str">
        <f>'[5]HGAC FS12-23 Gladiator Options'!B1878</f>
        <v>GLAD01878</v>
      </c>
      <c r="C12181" s="27" t="s">
        <v>73</v>
      </c>
      <c r="D12181" s="16" t="s">
        <v>85</v>
      </c>
      <c r="E12181" s="15" t="str">
        <f>'[5]HGAC FS12-23 Gladiator Options'!C1878</f>
        <v>Rear Axle Differential Ctrl Interaxle Lock Toggle Sw on Sw Pnl w/Ind Lt &amp; Lbl</v>
      </c>
      <c r="F12181" s="17">
        <f>'[5]HGAC FS12-23 Gladiator Options'!K1878</f>
        <v>352</v>
      </c>
      <c r="G12181" s="13">
        <v>0.15</v>
      </c>
      <c r="H12181" s="14"/>
    </row>
    <row r="12182" spans="1:8" x14ac:dyDescent="0.35">
      <c r="A12182" s="11" t="s">
        <v>8</v>
      </c>
      <c r="B12182" s="16" t="str">
        <f>'[5]HGAC FS12-23 Gladiator Options'!B1879</f>
        <v>GLAD01879</v>
      </c>
      <c r="C12182" s="27" t="s">
        <v>73</v>
      </c>
      <c r="D12182" s="16" t="s">
        <v>85</v>
      </c>
      <c r="E12182" s="15" t="str">
        <f>'[5]HGAC FS12-23 Gladiator Options'!C1879</f>
        <v>Vehicle Top Speed ?</v>
      </c>
      <c r="F12182" s="17">
        <f>'[5]HGAC FS12-23 Gladiator Options'!K1879</f>
        <v>0</v>
      </c>
      <c r="G12182" s="13">
        <v>0.15</v>
      </c>
      <c r="H12182" s="14"/>
    </row>
    <row r="12183" spans="1:8" x14ac:dyDescent="0.35">
      <c r="A12183" s="11" t="s">
        <v>8</v>
      </c>
      <c r="B12183" s="16" t="str">
        <f>'[5]HGAC FS12-23 Gladiator Options'!B1880</f>
        <v>GLAD01880</v>
      </c>
      <c r="C12183" s="27" t="s">
        <v>73</v>
      </c>
      <c r="D12183" s="16" t="s">
        <v>85</v>
      </c>
      <c r="E12183" s="15" t="str">
        <f>'[5]HGAC FS12-23 Gladiator Options'!C1880</f>
        <v>Rear Axle External Vent OEM Housing Breather</v>
      </c>
      <c r="F12183" s="17">
        <f>'[5]HGAC FS12-23 Gladiator Options'!K1880</f>
        <v>0</v>
      </c>
      <c r="G12183" s="13">
        <v>0.15</v>
      </c>
      <c r="H12183" s="14"/>
    </row>
    <row r="12184" spans="1:8" x14ac:dyDescent="0.35">
      <c r="A12184" s="11" t="s">
        <v>8</v>
      </c>
      <c r="B12184" s="16" t="str">
        <f>'[5]HGAC FS12-23 Gladiator Options'!B1881</f>
        <v>GLAD01881</v>
      </c>
      <c r="C12184" s="27" t="s">
        <v>73</v>
      </c>
      <c r="D12184" s="16" t="s">
        <v>85</v>
      </c>
      <c r="E12184" s="15" t="str">
        <f>'[5]HGAC FS12-23 Gladiator Options'!C1881</f>
        <v>Rear Axle External Vent Tube</v>
      </c>
      <c r="F12184" s="17">
        <f>'[5]HGAC FS12-23 Gladiator Options'!K1881</f>
        <v>257</v>
      </c>
      <c r="G12184" s="13">
        <v>0.15</v>
      </c>
      <c r="H12184" s="14"/>
    </row>
    <row r="12185" spans="1:8" x14ac:dyDescent="0.35">
      <c r="A12185" s="11" t="s">
        <v>8</v>
      </c>
      <c r="B12185" s="16" t="str">
        <f>'[5]HGAC FS12-23 Gladiator Options'!B1882</f>
        <v>GLAD01882</v>
      </c>
      <c r="C12185" s="27" t="s">
        <v>73</v>
      </c>
      <c r="D12185" s="16" t="s">
        <v>85</v>
      </c>
      <c r="E12185" s="15" t="str">
        <f>'[5]HGAC FS12-23 Gladiator Options'!C1882</f>
        <v>Rear Axle External Vent 48"</v>
      </c>
      <c r="F12185" s="17">
        <f>'[5]HGAC FS12-23 Gladiator Options'!K1882</f>
        <v>336</v>
      </c>
      <c r="G12185" s="13">
        <v>0.15</v>
      </c>
      <c r="H12185" s="14"/>
    </row>
    <row r="12186" spans="1:8" x14ac:dyDescent="0.35">
      <c r="A12186" s="11" t="s">
        <v>8</v>
      </c>
      <c r="B12186" s="16" t="str">
        <f>'[5]HGAC FS12-23 Gladiator Options'!B1883</f>
        <v>GLAD01883</v>
      </c>
      <c r="C12186" s="27" t="s">
        <v>73</v>
      </c>
      <c r="D12186" s="16" t="s">
        <v>85</v>
      </c>
      <c r="E12186" s="15" t="str">
        <f>'[5]HGAC FS12-23 Gladiator Options'!C1883</f>
        <v>Rear Axle External Vent Stemco ESP</v>
      </c>
      <c r="F12186" s="17">
        <f>'[5]HGAC FS12-23 Gladiator Options'!K1883</f>
        <v>224</v>
      </c>
      <c r="G12186" s="13">
        <v>0.15</v>
      </c>
      <c r="H12186" s="14"/>
    </row>
    <row r="12187" spans="1:8" x14ac:dyDescent="0.35">
      <c r="A12187" s="11" t="s">
        <v>8</v>
      </c>
      <c r="B12187" s="16" t="str">
        <f>'[5]HGAC FS12-23 Gladiator Options'!B1884</f>
        <v>GLAD01884</v>
      </c>
      <c r="C12187" s="27" t="s">
        <v>73</v>
      </c>
      <c r="D12187" s="16" t="s">
        <v>85</v>
      </c>
      <c r="E12187" s="15" t="str">
        <f>'[5]HGAC FS12-23 Gladiator Options'!C1884</f>
        <v>Rear Susp Reyco 79KB Spring 21000-31500# Conventional</v>
      </c>
      <c r="F12187" s="17">
        <f>'[5]HGAC FS12-23 Gladiator Options'!K1884</f>
        <v>0</v>
      </c>
      <c r="G12187" s="13">
        <v>0.15</v>
      </c>
      <c r="H12187" s="14"/>
    </row>
    <row r="12188" spans="1:8" x14ac:dyDescent="0.35">
      <c r="A12188" s="11" t="s">
        <v>8</v>
      </c>
      <c r="B12188" s="16" t="str">
        <f>'[5]HGAC FS12-23 Gladiator Options'!B1885</f>
        <v>GLAD01885</v>
      </c>
      <c r="C12188" s="27" t="s">
        <v>73</v>
      </c>
      <c r="D12188" s="16" t="s">
        <v>85</v>
      </c>
      <c r="E12188" s="15" t="str">
        <f>'[5]HGAC FS12-23 Gladiator Options'!C1885</f>
        <v>Rear Susp Reyco 79KB 21000-24000# Parabolic 5 Leaf</v>
      </c>
      <c r="F12188" s="17">
        <f>'[5]HGAC FS12-23 Gladiator Options'!K1885</f>
        <v>1245</v>
      </c>
      <c r="G12188" s="13">
        <v>0.15</v>
      </c>
      <c r="H12188" s="14"/>
    </row>
    <row r="12189" spans="1:8" x14ac:dyDescent="0.35">
      <c r="A12189" s="11" t="s">
        <v>8</v>
      </c>
      <c r="B12189" s="16" t="str">
        <f>'[5]HGAC FS12-23 Gladiator Options'!B1886</f>
        <v>GLAD01886</v>
      </c>
      <c r="C12189" s="27" t="s">
        <v>73</v>
      </c>
      <c r="D12189" s="16" t="s">
        <v>85</v>
      </c>
      <c r="E12189" s="15" t="str">
        <f>'[5]HGAC FS12-23 Gladiator Options'!C1886</f>
        <v>Rear Susp Reyco 79KB 24001-27000# Parabolic 5 Leaf</v>
      </c>
      <c r="F12189" s="17">
        <f>'[5]HGAC FS12-23 Gladiator Options'!K1886</f>
        <v>2667</v>
      </c>
      <c r="G12189" s="13">
        <v>0.15</v>
      </c>
      <c r="H12189" s="14"/>
    </row>
    <row r="12190" spans="1:8" x14ac:dyDescent="0.35">
      <c r="A12190" s="11" t="s">
        <v>8</v>
      </c>
      <c r="B12190" s="16" t="str">
        <f>'[5]HGAC FS12-23 Gladiator Options'!B1887</f>
        <v>GLAD01887</v>
      </c>
      <c r="C12190" s="27" t="s">
        <v>73</v>
      </c>
      <c r="D12190" s="16" t="s">
        <v>85</v>
      </c>
      <c r="E12190" s="15" t="str">
        <f>'[5]HGAC FS12-23 Gladiator Options'!C1887</f>
        <v>Rear Susp Reyco 79KB Spring 21000-33000# w/Helper</v>
      </c>
      <c r="F12190" s="17">
        <f>'[5]HGAC FS12-23 Gladiator Options'!K1887</f>
        <v>1729</v>
      </c>
      <c r="G12190" s="13">
        <v>0.15</v>
      </c>
      <c r="H12190" s="14"/>
    </row>
    <row r="12191" spans="1:8" x14ac:dyDescent="0.35">
      <c r="A12191" s="11" t="s">
        <v>8</v>
      </c>
      <c r="B12191" s="16" t="str">
        <f>'[5]HGAC FS12-23 Gladiator Options'!B1888</f>
        <v>GLAD01888</v>
      </c>
      <c r="C12191" s="27" t="s">
        <v>73</v>
      </c>
      <c r="D12191" s="16" t="s">
        <v>85</v>
      </c>
      <c r="E12191" s="15" t="str">
        <f>'[5]HGAC FS12-23 Gladiator Options'!C1888</f>
        <v>Rear Susp Neway ADZ-124 Air 24000#</v>
      </c>
      <c r="F12191" s="17">
        <f>'[5]HGAC FS12-23 Gladiator Options'!K1888</f>
        <v>8316</v>
      </c>
      <c r="G12191" s="13">
        <v>0.15</v>
      </c>
      <c r="H12191" s="14"/>
    </row>
    <row r="12192" spans="1:8" x14ac:dyDescent="0.35">
      <c r="A12192" s="11" t="s">
        <v>8</v>
      </c>
      <c r="B12192" s="16" t="str">
        <f>'[5]HGAC FS12-23 Gladiator Options'!B1889</f>
        <v>GLAD01889</v>
      </c>
      <c r="C12192" s="27" t="s">
        <v>73</v>
      </c>
      <c r="D12192" s="16" t="s">
        <v>85</v>
      </c>
      <c r="E12192" s="15" t="str">
        <f>'[5]HGAC FS12-23 Gladiator Options'!C1889</f>
        <v>Rear Susp Neway ADZ-127 Air 27000#</v>
      </c>
      <c r="F12192" s="17">
        <f>'[5]HGAC FS12-23 Gladiator Options'!K1889</f>
        <v>8996</v>
      </c>
      <c r="G12192" s="13">
        <v>0.15</v>
      </c>
      <c r="H12192" s="14"/>
    </row>
    <row r="12193" spans="1:8" x14ac:dyDescent="0.35">
      <c r="A12193" s="11" t="s">
        <v>8</v>
      </c>
      <c r="B12193" s="16" t="str">
        <f>'[5]HGAC FS12-23 Gladiator Options'!B1890</f>
        <v>GLAD01890</v>
      </c>
      <c r="C12193" s="27" t="s">
        <v>73</v>
      </c>
      <c r="D12193" s="16" t="s">
        <v>85</v>
      </c>
      <c r="E12193" s="15" t="str">
        <f>'[5]HGAC FS12-23 Gladiator Options'!C1890</f>
        <v>Rear Susp Hendrickson FireMaax Air 24000#</v>
      </c>
      <c r="F12193" s="17">
        <f>'[5]HGAC FS12-23 Gladiator Options'!K1890</f>
        <v>4713</v>
      </c>
      <c r="G12193" s="13">
        <v>0.15</v>
      </c>
      <c r="H12193" s="14"/>
    </row>
    <row r="12194" spans="1:8" x14ac:dyDescent="0.35">
      <c r="A12194" s="11" t="s">
        <v>8</v>
      </c>
      <c r="B12194" s="16" t="str">
        <f>'[5]HGAC FS12-23 Gladiator Options'!B1891</f>
        <v>GLAD01891</v>
      </c>
      <c r="C12194" s="27" t="s">
        <v>73</v>
      </c>
      <c r="D12194" s="16" t="s">
        <v>85</v>
      </c>
      <c r="E12194" s="15" t="str">
        <f>'[5]HGAC FS12-23 Gladiator Options'!C1891</f>
        <v>Rear Susp Hendrickson FireMaax Air 27000#</v>
      </c>
      <c r="F12194" s="17">
        <f>'[5]HGAC FS12-23 Gladiator Options'!K1891</f>
        <v>5113</v>
      </c>
      <c r="G12194" s="13">
        <v>0.15</v>
      </c>
      <c r="H12194" s="14"/>
    </row>
    <row r="12195" spans="1:8" x14ac:dyDescent="0.35">
      <c r="A12195" s="11" t="s">
        <v>8</v>
      </c>
      <c r="B12195" s="16" t="str">
        <f>'[5]HGAC FS12-23 Gladiator Options'!B1892</f>
        <v>GLAD01892</v>
      </c>
      <c r="C12195" s="27" t="s">
        <v>73</v>
      </c>
      <c r="D12195" s="16" t="s">
        <v>85</v>
      </c>
      <c r="E12195" s="15" t="str">
        <f>'[5]HGAC FS12-23 Gladiator Options'!C1892</f>
        <v>Rear Susp Hendrickson FireMaax Air 31000#</v>
      </c>
      <c r="F12195" s="17">
        <f>'[5]HGAC FS12-23 Gladiator Options'!K1892</f>
        <v>8461</v>
      </c>
      <c r="G12195" s="13">
        <v>0.15</v>
      </c>
      <c r="H12195" s="14"/>
    </row>
    <row r="12196" spans="1:8" x14ac:dyDescent="0.35">
      <c r="A12196" s="11" t="s">
        <v>8</v>
      </c>
      <c r="B12196" s="16" t="str">
        <f>'[5]HGAC FS12-23 Gladiator Options'!B1893</f>
        <v>GLAD01893</v>
      </c>
      <c r="C12196" s="27" t="s">
        <v>73</v>
      </c>
      <c r="D12196" s="16" t="s">
        <v>85</v>
      </c>
      <c r="E12196" s="15" t="str">
        <f>'[5]HGAC FS12-23 Gladiator Options'!C1893</f>
        <v>Rear Susp Hendrickson Roadmaax Air 35000#</v>
      </c>
      <c r="F12196" s="17">
        <f>'[5]HGAC FS12-23 Gladiator Options'!K1893</f>
        <v>12551</v>
      </c>
      <c r="G12196" s="13">
        <v>0.15</v>
      </c>
      <c r="H12196" s="14"/>
    </row>
    <row r="12197" spans="1:8" x14ac:dyDescent="0.35">
      <c r="A12197" s="11" t="s">
        <v>8</v>
      </c>
      <c r="B12197" s="16" t="str">
        <f>'[5]HGAC FS12-23 Gladiator Options'!B1894</f>
        <v>GLAD01894</v>
      </c>
      <c r="C12197" s="27" t="s">
        <v>73</v>
      </c>
      <c r="D12197" s="16" t="s">
        <v>85</v>
      </c>
      <c r="E12197" s="15" t="str">
        <f>'[5]HGAC FS12-23 Gladiator Options'!C1894</f>
        <v>Rear Susp Ridewell RD-202 Rubber 40000-48000#</v>
      </c>
      <c r="F12197" s="17">
        <f>'[5]HGAC FS12-23 Gladiator Options'!K1894</f>
        <v>20654</v>
      </c>
      <c r="G12197" s="13">
        <v>0.15</v>
      </c>
      <c r="H12197" s="14"/>
    </row>
    <row r="12198" spans="1:8" x14ac:dyDescent="0.35">
      <c r="A12198" s="11" t="s">
        <v>8</v>
      </c>
      <c r="B12198" s="16" t="str">
        <f>'[5]HGAC FS12-23 Gladiator Options'!B1895</f>
        <v>GLAD01895</v>
      </c>
      <c r="C12198" s="27" t="s">
        <v>73</v>
      </c>
      <c r="D12198" s="16" t="s">
        <v>85</v>
      </c>
      <c r="E12198" s="15" t="str">
        <f>'[5]HGAC FS12-23 Gladiator Options'!C1895</f>
        <v>Rear Susp Ridewell RD-202 Rubber 52000-54000#</v>
      </c>
      <c r="F12198" s="17">
        <f>'[5]HGAC FS12-23 Gladiator Options'!K1895</f>
        <v>20812</v>
      </c>
      <c r="G12198" s="13">
        <v>0.15</v>
      </c>
      <c r="H12198" s="14"/>
    </row>
    <row r="12199" spans="1:8" x14ac:dyDescent="0.35">
      <c r="A12199" s="11" t="s">
        <v>8</v>
      </c>
      <c r="B12199" s="16" t="str">
        <f>'[5]HGAC FS12-23 Gladiator Options'!B1896</f>
        <v>GLAD01896</v>
      </c>
      <c r="C12199" s="27" t="s">
        <v>73</v>
      </c>
      <c r="D12199" s="16" t="s">
        <v>85</v>
      </c>
      <c r="E12199" s="15" t="str">
        <f>'[5]HGAC FS12-23 Gladiator Options'!C1896</f>
        <v>Rear Susp Ridewell RD-202 Rubber 60000#</v>
      </c>
      <c r="F12199" s="17">
        <f>'[5]HGAC FS12-23 Gladiator Options'!K1896</f>
        <v>22679</v>
      </c>
      <c r="G12199" s="13">
        <v>0.15</v>
      </c>
      <c r="H12199" s="14"/>
    </row>
    <row r="12200" spans="1:8" x14ac:dyDescent="0.35">
      <c r="A12200" s="11" t="s">
        <v>8</v>
      </c>
      <c r="B12200" s="16" t="str">
        <f>'[5]HGAC FS12-23 Gladiator Options'!B1897</f>
        <v>GLAD01897</v>
      </c>
      <c r="C12200" s="27" t="s">
        <v>73</v>
      </c>
      <c r="D12200" s="16" t="s">
        <v>85</v>
      </c>
      <c r="E12200" s="15" t="str">
        <f>'[5]HGAC FS12-23 Gladiator Options'!C1897</f>
        <v>Rear Susp Ridewell RD-202 Rubber 63000#</v>
      </c>
      <c r="F12200" s="17">
        <f>'[5]HGAC FS12-23 Gladiator Options'!K1897</f>
        <v>32424</v>
      </c>
      <c r="G12200" s="13">
        <v>0.15</v>
      </c>
      <c r="H12200" s="14"/>
    </row>
    <row r="12201" spans="1:8" x14ac:dyDescent="0.35">
      <c r="A12201" s="11" t="s">
        <v>8</v>
      </c>
      <c r="B12201" s="16" t="str">
        <f>'[5]HGAC FS12-23 Gladiator Options'!B1898</f>
        <v>GLAD01898</v>
      </c>
      <c r="C12201" s="27" t="s">
        <v>73</v>
      </c>
      <c r="D12201" s="16" t="s">
        <v>85</v>
      </c>
      <c r="E12201" s="15" t="str">
        <f>'[5]HGAC FS12-23 Gladiator Options'!C1898</f>
        <v>Rear Susp Raydan AL-520 Air 40000-52000#</v>
      </c>
      <c r="F12201" s="17">
        <f>'[5]HGAC FS12-23 Gladiator Options'!K1898</f>
        <v>33303</v>
      </c>
      <c r="G12201" s="13">
        <v>0.15</v>
      </c>
      <c r="H12201" s="14"/>
    </row>
    <row r="12202" spans="1:8" x14ac:dyDescent="0.35">
      <c r="A12202" s="11" t="s">
        <v>8</v>
      </c>
      <c r="B12202" s="16" t="str">
        <f>'[5]HGAC FS12-23 Gladiator Options'!B1899</f>
        <v>GLAD01899</v>
      </c>
      <c r="C12202" s="27" t="s">
        <v>73</v>
      </c>
      <c r="D12202" s="16" t="s">
        <v>85</v>
      </c>
      <c r="E12202" s="15" t="str">
        <f>'[5]HGAC FS12-23 Gladiator Options'!C1899</f>
        <v>Rear Susp Raydan AL-600 Air 54000-62000#</v>
      </c>
      <c r="F12202" s="17">
        <f>'[5]HGAC FS12-23 Gladiator Options'!K1899</f>
        <v>31930</v>
      </c>
      <c r="G12202" s="13">
        <v>0.15</v>
      </c>
      <c r="H12202" s="14"/>
    </row>
    <row r="12203" spans="1:8" x14ac:dyDescent="0.35">
      <c r="A12203" s="11" t="s">
        <v>8</v>
      </c>
      <c r="B12203" s="16" t="str">
        <f>'[5]HGAC FS12-23 Gladiator Options'!B1900</f>
        <v>GLAD01900</v>
      </c>
      <c r="C12203" s="27" t="s">
        <v>73</v>
      </c>
      <c r="D12203" s="16" t="s">
        <v>85</v>
      </c>
      <c r="E12203" s="15" t="str">
        <f>'[5]HGAC FS12-23 Gladiator Options'!C1900</f>
        <v>Rear Susp Neway AD-254 Air 48000-54000#</v>
      </c>
      <c r="F12203" s="17">
        <f>'[5]HGAC FS12-23 Gladiator Options'!K1900</f>
        <v>22439</v>
      </c>
      <c r="G12203" s="13">
        <v>0.15</v>
      </c>
      <c r="H12203" s="14"/>
    </row>
    <row r="12204" spans="1:8" x14ac:dyDescent="0.35">
      <c r="A12204" s="11" t="s">
        <v>8</v>
      </c>
      <c r="B12204" s="16" t="str">
        <f>'[5]HGAC FS12-23 Gladiator Options'!B1901</f>
        <v>GLAD01901</v>
      </c>
      <c r="C12204" s="27" t="s">
        <v>73</v>
      </c>
      <c r="D12204" s="16" t="s">
        <v>85</v>
      </c>
      <c r="E12204" s="15" t="str">
        <f>'[5]HGAC FS12-23 Gladiator Options'!C1901</f>
        <v>Rear Susp Neway ADZ-248 Air 40000-48000#</v>
      </c>
      <c r="F12204" s="17">
        <f>'[5]HGAC FS12-23 Gladiator Options'!K1901</f>
        <v>21727</v>
      </c>
      <c r="G12204" s="13">
        <v>0.15</v>
      </c>
      <c r="H12204" s="14"/>
    </row>
    <row r="12205" spans="1:8" x14ac:dyDescent="0.35">
      <c r="A12205" s="11" t="s">
        <v>8</v>
      </c>
      <c r="B12205" s="16" t="str">
        <f>'[5]HGAC FS12-23 Gladiator Options'!B1902</f>
        <v>GLAD01902</v>
      </c>
      <c r="C12205" s="27" t="s">
        <v>73</v>
      </c>
      <c r="D12205" s="16" t="s">
        <v>85</v>
      </c>
      <c r="E12205" s="15" t="str">
        <f>'[5]HGAC FS12-23 Gladiator Options'!C1902</f>
        <v>Rear Susp Hendrickson FireMaax Air 40000-48000#</v>
      </c>
      <c r="F12205" s="17">
        <f>'[5]HGAC FS12-23 Gladiator Options'!K1902</f>
        <v>18027</v>
      </c>
      <c r="G12205" s="13">
        <v>0.15</v>
      </c>
      <c r="H12205" s="14"/>
    </row>
    <row r="12206" spans="1:8" x14ac:dyDescent="0.35">
      <c r="A12206" s="11" t="s">
        <v>8</v>
      </c>
      <c r="B12206" s="16" t="str">
        <f>'[5]HGAC FS12-23 Gladiator Options'!B1903</f>
        <v>GLAD01903</v>
      </c>
      <c r="C12206" s="27" t="s">
        <v>73</v>
      </c>
      <c r="D12206" s="16" t="s">
        <v>85</v>
      </c>
      <c r="E12206" s="15" t="str">
        <f>'[5]HGAC FS12-23 Gladiator Options'!C1903</f>
        <v>Rear Susp Hendrickson FireMaax Air 48001-54000#</v>
      </c>
      <c r="F12206" s="17">
        <f>'[5]HGAC FS12-23 Gladiator Options'!K1903</f>
        <v>27143</v>
      </c>
      <c r="G12206" s="13">
        <v>0.15</v>
      </c>
      <c r="H12206" s="14"/>
    </row>
    <row r="12207" spans="1:8" x14ac:dyDescent="0.35">
      <c r="A12207" s="11" t="s">
        <v>8</v>
      </c>
      <c r="B12207" s="16" t="str">
        <f>'[5]HGAC FS12-23 Gladiator Options'!B1904</f>
        <v>GLAD01904</v>
      </c>
      <c r="C12207" s="27" t="s">
        <v>73</v>
      </c>
      <c r="D12207" s="16" t="s">
        <v>85</v>
      </c>
      <c r="E12207" s="15" t="str">
        <f>'[5]HGAC FS12-23 Gladiator Options'!C1904</f>
        <v>Rear Susp Hendrickson FireMaax Air 54001-62000#</v>
      </c>
      <c r="F12207" s="17">
        <f>'[5]HGAC FS12-23 Gladiator Options'!K1904</f>
        <v>27192</v>
      </c>
      <c r="G12207" s="13">
        <v>0.15</v>
      </c>
      <c r="H12207" s="14"/>
    </row>
    <row r="12208" spans="1:8" x14ac:dyDescent="0.35">
      <c r="A12208" s="11" t="s">
        <v>8</v>
      </c>
      <c r="B12208" s="16" t="str">
        <f>'[5]HGAC FS12-23 Gladiator Options'!B1905</f>
        <v>GLAD01905</v>
      </c>
      <c r="C12208" s="27" t="s">
        <v>73</v>
      </c>
      <c r="D12208" s="16" t="s">
        <v>85</v>
      </c>
      <c r="E12208" s="15" t="str">
        <f>'[5]HGAC FS12-23 Gladiator Options'!C1905</f>
        <v>NO Rear Shock Absorbers</v>
      </c>
      <c r="F12208" s="17">
        <f>'[5]HGAC FS12-23 Gladiator Options'!K1905</f>
        <v>0</v>
      </c>
      <c r="G12208" s="13">
        <v>0.15</v>
      </c>
      <c r="H12208" s="14"/>
    </row>
    <row r="12209" spans="1:8" x14ac:dyDescent="0.35">
      <c r="A12209" s="11" t="s">
        <v>8</v>
      </c>
      <c r="B12209" s="16" t="str">
        <f>'[5]HGAC FS12-23 Gladiator Options'!B1906</f>
        <v>GLAD01906</v>
      </c>
      <c r="C12209" s="27" t="s">
        <v>73</v>
      </c>
      <c r="D12209" s="16" t="s">
        <v>85</v>
      </c>
      <c r="E12209" s="15" t="str">
        <f>'[5]HGAC FS12-23 Gladiator Options'!C1906</f>
        <v>Rear Shock Absorbers Bilstein</v>
      </c>
      <c r="F12209" s="17">
        <f>'[5]HGAC FS12-23 Gladiator Options'!K1906</f>
        <v>446</v>
      </c>
      <c r="G12209" s="13">
        <v>0.15</v>
      </c>
      <c r="H12209" s="14"/>
    </row>
    <row r="12210" spans="1:8" x14ac:dyDescent="0.35">
      <c r="A12210" s="11" t="s">
        <v>8</v>
      </c>
      <c r="B12210" s="16" t="str">
        <f>'[5]HGAC FS12-23 Gladiator Options'!B1907</f>
        <v>GLAD01907</v>
      </c>
      <c r="C12210" s="27" t="s">
        <v>73</v>
      </c>
      <c r="D12210" s="16" t="s">
        <v>85</v>
      </c>
      <c r="E12210" s="15" t="str">
        <f>'[5]HGAC FS12-23 Gladiator Options'!C1907</f>
        <v>Rear Shock Absorbers Bilstein Heavy Duty</v>
      </c>
      <c r="F12210" s="17">
        <f>'[5]HGAC FS12-23 Gladiator Options'!K1907</f>
        <v>1224</v>
      </c>
      <c r="G12210" s="13">
        <v>0.15</v>
      </c>
      <c r="H12210" s="14"/>
    </row>
    <row r="12211" spans="1:8" x14ac:dyDescent="0.35">
      <c r="A12211" s="11" t="s">
        <v>8</v>
      </c>
      <c r="B12211" s="16" t="str">
        <f>'[5]HGAC FS12-23 Gladiator Options'!B1908</f>
        <v>GLAD01908</v>
      </c>
      <c r="C12211" s="27" t="s">
        <v>73</v>
      </c>
      <c r="D12211" s="16" t="s">
        <v>85</v>
      </c>
      <c r="E12211" s="15" t="str">
        <f>'[5]HGAC FS12-23 Gladiator Options'!C1908</f>
        <v>Rear Shock Absorbers Suspension Sply</v>
      </c>
      <c r="F12211" s="17">
        <f>'[5]HGAC FS12-23 Gladiator Options'!K1908</f>
        <v>0</v>
      </c>
      <c r="G12211" s="13">
        <v>0.15</v>
      </c>
      <c r="H12211" s="14"/>
    </row>
    <row r="12212" spans="1:8" x14ac:dyDescent="0.35">
      <c r="A12212" s="11" t="s">
        <v>8</v>
      </c>
      <c r="B12212" s="16" t="str">
        <f>'[5]HGAC FS12-23 Gladiator Options'!B1909</f>
        <v>GLAD01909</v>
      </c>
      <c r="C12212" s="27" t="s">
        <v>73</v>
      </c>
      <c r="D12212" s="16" t="s">
        <v>85</v>
      </c>
      <c r="E12212" s="15" t="str">
        <f>'[5]HGAC FS12-23 Gladiator Options'!C1909</f>
        <v>NO Suspension Controls</v>
      </c>
      <c r="F12212" s="17">
        <f>'[5]HGAC FS12-23 Gladiator Options'!K1909</f>
        <v>0</v>
      </c>
      <c r="G12212" s="13">
        <v>0.15</v>
      </c>
      <c r="H12212" s="14"/>
    </row>
    <row r="12213" spans="1:8" x14ac:dyDescent="0.35">
      <c r="A12213" s="11" t="s">
        <v>8</v>
      </c>
      <c r="B12213" s="16" t="str">
        <f>'[5]HGAC FS12-23 Gladiator Options'!B1910</f>
        <v>GLAD01910</v>
      </c>
      <c r="C12213" s="27" t="s">
        <v>73</v>
      </c>
      <c r="D12213" s="16" t="s">
        <v>85</v>
      </c>
      <c r="E12213" s="15" t="str">
        <f>'[5]HGAC FS12-23 Gladiator Options'!C1910</f>
        <v>Suspension Ctrl Rear Kneel Feature</v>
      </c>
      <c r="F12213" s="17">
        <f>'[5]HGAC FS12-23 Gladiator Options'!K1910</f>
        <v>437</v>
      </c>
      <c r="G12213" s="13">
        <v>0.15</v>
      </c>
      <c r="H12213" s="14"/>
    </row>
    <row r="12214" spans="1:8" x14ac:dyDescent="0.35">
      <c r="A12214" s="11" t="s">
        <v>8</v>
      </c>
      <c r="B12214" s="16" t="str">
        <f>'[5]HGAC FS12-23 Gladiator Options'!B1911</f>
        <v>GLAD01911</v>
      </c>
      <c r="C12214" s="27" t="s">
        <v>73</v>
      </c>
      <c r="D12214" s="16" t="s">
        <v>85</v>
      </c>
      <c r="E12214" s="15" t="str">
        <f>'[5]HGAC FS12-23 Gladiator Options'!C1911</f>
        <v>Suspension Ctrl Rear Kneel Feature Prk Brk Actv</v>
      </c>
      <c r="F12214" s="17">
        <f>'[5]HGAC FS12-23 Gladiator Options'!K1911</f>
        <v>529</v>
      </c>
      <c r="G12214" s="13">
        <v>0.15</v>
      </c>
      <c r="H12214" s="14"/>
    </row>
    <row r="12215" spans="1:8" x14ac:dyDescent="0.35">
      <c r="A12215" s="11" t="s">
        <v>8</v>
      </c>
      <c r="B12215" s="16" t="str">
        <f>'[5]HGAC FS12-23 Gladiator Options'!B1912</f>
        <v>GLAD01912</v>
      </c>
      <c r="C12215" s="27" t="s">
        <v>73</v>
      </c>
      <c r="D12215" s="16" t="s">
        <v>85</v>
      </c>
      <c r="E12215" s="15" t="str">
        <f>'[5]HGAC FS12-23 Gladiator Options'!C1912</f>
        <v>Suspension Ctrl Rear Kneel Feature LH PTO Actv</v>
      </c>
      <c r="F12215" s="17">
        <f>'[5]HGAC FS12-23 Gladiator Options'!K1912</f>
        <v>529</v>
      </c>
      <c r="G12215" s="13">
        <v>0.15</v>
      </c>
      <c r="H12215" s="14"/>
    </row>
    <row r="12216" spans="1:8" x14ac:dyDescent="0.35">
      <c r="A12216" s="11" t="s">
        <v>8</v>
      </c>
      <c r="B12216" s="16" t="str">
        <f>'[5]HGAC FS12-23 Gladiator Options'!B1913</f>
        <v>GLAD01913</v>
      </c>
      <c r="C12216" s="27" t="s">
        <v>73</v>
      </c>
      <c r="D12216" s="16" t="s">
        <v>85</v>
      </c>
      <c r="E12216" s="15" t="str">
        <f>'[5]HGAC FS12-23 Gladiator Options'!C1913</f>
        <v>Suspension Ctrl Rear Kneel Feature Disp</v>
      </c>
      <c r="F12216" s="17">
        <f>'[5]HGAC FS12-23 Gladiator Options'!K1913</f>
        <v>437</v>
      </c>
      <c r="G12216" s="13">
        <v>0.15</v>
      </c>
      <c r="H12216" s="14"/>
    </row>
    <row r="12217" spans="1:8" x14ac:dyDescent="0.35">
      <c r="A12217" s="11" t="s">
        <v>8</v>
      </c>
      <c r="B12217" s="16" t="str">
        <f>'[5]HGAC FS12-23 Gladiator Options'!B1914</f>
        <v>GLAD01914</v>
      </c>
      <c r="C12217" s="27" t="s">
        <v>73</v>
      </c>
      <c r="D12217" s="16" t="s">
        <v>85</v>
      </c>
      <c r="E12217" s="15" t="str">
        <f>'[5]HGAC FS12-23 Gladiator Options'!C1914</f>
        <v>Suspension Ctrl Rear Kneel Feature Disp/Prewired to Back of Cab</v>
      </c>
      <c r="F12217" s="17">
        <f>'[5]HGAC FS12-23 Gladiator Options'!K1914</f>
        <v>437</v>
      </c>
      <c r="G12217" s="13">
        <v>0.15</v>
      </c>
      <c r="H12217" s="14"/>
    </row>
    <row r="12218" spans="1:8" x14ac:dyDescent="0.35">
      <c r="A12218" s="11" t="s">
        <v>8</v>
      </c>
      <c r="B12218" s="16" t="str">
        <f>'[5]HGAC FS12-23 Gladiator Options'!B1915</f>
        <v>GLAD01915</v>
      </c>
      <c r="C12218" s="27" t="s">
        <v>73</v>
      </c>
      <c r="D12218" s="16" t="s">
        <v>85</v>
      </c>
      <c r="E12218" s="15" t="str">
        <f>'[5]HGAC FS12-23 Gladiator Options'!C1915</f>
        <v>Suspension Ctrl Rear Kneel Feature Disp/Prewired to End of Frame</v>
      </c>
      <c r="F12218" s="17">
        <f>'[5]HGAC FS12-23 Gladiator Options'!K1915</f>
        <v>507</v>
      </c>
      <c r="G12218" s="13">
        <v>0.15</v>
      </c>
      <c r="H12218" s="14"/>
    </row>
    <row r="12219" spans="1:8" x14ac:dyDescent="0.35">
      <c r="A12219" s="11" t="s">
        <v>8</v>
      </c>
      <c r="B12219" s="16" t="str">
        <f>'[5]HGAC FS12-23 Gladiator Options'!B1916</f>
        <v>GLAD01916</v>
      </c>
      <c r="C12219" s="27" t="s">
        <v>73</v>
      </c>
      <c r="D12219" s="16" t="s">
        <v>85</v>
      </c>
      <c r="E12219" s="15" t="str">
        <f>'[5]HGAC FS12-23 Gladiator Options'!C1916</f>
        <v>Suspension Ctrl Rear Kneel Feature w/Rkr Pnl Sw</v>
      </c>
      <c r="F12219" s="17">
        <f>'[5]HGAC FS12-23 Gladiator Options'!K1916</f>
        <v>437</v>
      </c>
      <c r="G12219" s="13">
        <v>0.15</v>
      </c>
      <c r="H12219" s="14"/>
    </row>
    <row r="12220" spans="1:8" x14ac:dyDescent="0.35">
      <c r="A12220" s="11" t="s">
        <v>8</v>
      </c>
      <c r="B12220" s="16" t="str">
        <f>'[5]HGAC FS12-23 Gladiator Options'!B1917</f>
        <v>GLAD01917</v>
      </c>
      <c r="C12220" s="27" t="s">
        <v>73</v>
      </c>
      <c r="D12220" s="16" t="s">
        <v>85</v>
      </c>
      <c r="E12220" s="15" t="str">
        <f>'[5]HGAC FS12-23 Gladiator Options'!C1917</f>
        <v>Suspension Ctrl Rear Kneel Feature w/Rkr Pnl Sw w/o Prk Brk Interlock Disp</v>
      </c>
      <c r="F12220" s="17">
        <f>'[5]HGAC FS12-23 Gladiator Options'!K1917</f>
        <v>790</v>
      </c>
      <c r="G12220" s="13">
        <v>0.15</v>
      </c>
      <c r="H12220" s="14"/>
    </row>
    <row r="12221" spans="1:8" x14ac:dyDescent="0.35">
      <c r="A12221" s="11" t="s">
        <v>8</v>
      </c>
      <c r="B12221" s="16" t="str">
        <f>'[5]HGAC FS12-23 Gladiator Options'!B1918</f>
        <v>GLAD01918</v>
      </c>
      <c r="C12221" s="27" t="s">
        <v>73</v>
      </c>
      <c r="D12221" s="16" t="s">
        <v>85</v>
      </c>
      <c r="E12221" s="15" t="str">
        <f>'[5]HGAC FS12-23 Gladiator Options'!C1918</f>
        <v>Suspension Ctrl Frt/Rear Kneel Feature</v>
      </c>
      <c r="F12221" s="17">
        <f>'[5]HGAC FS12-23 Gladiator Options'!K1918</f>
        <v>556</v>
      </c>
      <c r="G12221" s="13">
        <v>0.15</v>
      </c>
      <c r="H12221" s="14"/>
    </row>
    <row r="12222" spans="1:8" x14ac:dyDescent="0.35">
      <c r="A12222" s="11" t="s">
        <v>8</v>
      </c>
      <c r="B12222" s="16" t="str">
        <f>'[5]HGAC FS12-23 Gladiator Options'!B1919</f>
        <v>GLAD01919</v>
      </c>
      <c r="C12222" s="27" t="s">
        <v>73</v>
      </c>
      <c r="D12222" s="16" t="s">
        <v>85</v>
      </c>
      <c r="E12222" s="15" t="str">
        <f>'[5]HGAC FS12-23 Gladiator Options'!C1919</f>
        <v>Suspension Ctrl Frt/Rear Kneel Disp</v>
      </c>
      <c r="F12222" s="17">
        <f>'[5]HGAC FS12-23 Gladiator Options'!K1919</f>
        <v>556</v>
      </c>
      <c r="G12222" s="13">
        <v>0.15</v>
      </c>
      <c r="H12222" s="14"/>
    </row>
    <row r="12223" spans="1:8" x14ac:dyDescent="0.35">
      <c r="A12223" s="11" t="s">
        <v>8</v>
      </c>
      <c r="B12223" s="16" t="str">
        <f>'[5]HGAC FS12-23 Gladiator Options'!B1920</f>
        <v>GLAD01920</v>
      </c>
      <c r="C12223" s="27" t="s">
        <v>73</v>
      </c>
      <c r="D12223" s="16" t="s">
        <v>85</v>
      </c>
      <c r="E12223" s="15" t="str">
        <f>'[5]HGAC FS12-23 Gladiator Options'!C1920</f>
        <v>Suspension Ctrl Frt/Rear Kneel Feature w/Rkr Pnl Sw</v>
      </c>
      <c r="F12223" s="17">
        <f>'[5]HGAC FS12-23 Gladiator Options'!K1920</f>
        <v>556</v>
      </c>
      <c r="G12223" s="13">
        <v>0.15</v>
      </c>
      <c r="H12223" s="14"/>
    </row>
    <row r="12224" spans="1:8" x14ac:dyDescent="0.35">
      <c r="A12224" s="11" t="s">
        <v>8</v>
      </c>
      <c r="B12224" s="16" t="str">
        <f>'[5]HGAC FS12-23 Gladiator Options'!B1921</f>
        <v>GLAD01921</v>
      </c>
      <c r="C12224" s="27" t="s">
        <v>73</v>
      </c>
      <c r="D12224" s="16" t="s">
        <v>85</v>
      </c>
      <c r="E12224" s="15" t="str">
        <f>'[5]HGAC FS12-23 Gladiator Options'!C1921</f>
        <v>Suspension Ctrl Frt/Rear Kneel Feature w/Rkr Pnl Sws</v>
      </c>
      <c r="F12224" s="17">
        <f>'[5]HGAC FS12-23 Gladiator Options'!K1921</f>
        <v>556</v>
      </c>
      <c r="G12224" s="13">
        <v>0.15</v>
      </c>
      <c r="H12224" s="14"/>
    </row>
    <row r="12225" spans="1:8" x14ac:dyDescent="0.35">
      <c r="A12225" s="11" t="s">
        <v>8</v>
      </c>
      <c r="B12225" s="16" t="str">
        <f>'[5]HGAC FS12-23 Gladiator Options'!B1922</f>
        <v>GLAD01922</v>
      </c>
      <c r="C12225" s="27" t="s">
        <v>73</v>
      </c>
      <c r="D12225" s="16" t="s">
        <v>85</v>
      </c>
      <c r="E12225" s="15" t="str">
        <f>'[5]HGAC FS12-23 Gladiator Options'!C1922</f>
        <v>Suspension Ctrl Frt/Rear Kneel (2) Sep Btn Disp</v>
      </c>
      <c r="F12225" s="17">
        <f>'[5]HGAC FS12-23 Gladiator Options'!K1922</f>
        <v>556</v>
      </c>
      <c r="G12225" s="13">
        <v>0.15</v>
      </c>
      <c r="H12225" s="14"/>
    </row>
    <row r="12226" spans="1:8" x14ac:dyDescent="0.35">
      <c r="A12226" s="11" t="s">
        <v>8</v>
      </c>
      <c r="B12226" s="16" t="str">
        <f>'[5]HGAC FS12-23 Gladiator Options'!B1923</f>
        <v>GLAD01923</v>
      </c>
      <c r="C12226" s="27" t="s">
        <v>73</v>
      </c>
      <c r="D12226" s="16" t="s">
        <v>85</v>
      </c>
      <c r="E12226" s="15" t="str">
        <f>'[5]HGAC FS12-23 Gladiator Options'!C1923</f>
        <v>Suspension Ctrl Frt/Rear Kneel (2) Sep Btn Prk Brk Actv w/Disp Disable</v>
      </c>
      <c r="F12226" s="17">
        <f>'[5]HGAC FS12-23 Gladiator Options'!K1923</f>
        <v>556</v>
      </c>
      <c r="G12226" s="13">
        <v>0.15</v>
      </c>
      <c r="H12226" s="14"/>
    </row>
    <row r="12227" spans="1:8" x14ac:dyDescent="0.35">
      <c r="A12227" s="11" t="s">
        <v>8</v>
      </c>
      <c r="B12227" s="16" t="str">
        <f>'[5]HGAC FS12-23 Gladiator Options'!B1924</f>
        <v>GLAD01924</v>
      </c>
      <c r="C12227" s="27" t="s">
        <v>73</v>
      </c>
      <c r="D12227" s="16" t="s">
        <v>85</v>
      </c>
      <c r="E12227" s="15" t="str">
        <f>'[5]HGAC FS12-23 Gladiator Options'!C1924</f>
        <v>Suspension Ctrl Frt/Rear Kneel (3) Sep Btn Disp</v>
      </c>
      <c r="F12227" s="17">
        <f>'[5]HGAC FS12-23 Gladiator Options'!K1924</f>
        <v>556</v>
      </c>
      <c r="G12227" s="13">
        <v>0.15</v>
      </c>
      <c r="H12227" s="14"/>
    </row>
    <row r="12228" spans="1:8" x14ac:dyDescent="0.35">
      <c r="A12228" s="11" t="s">
        <v>8</v>
      </c>
      <c r="B12228" s="16" t="str">
        <f>'[5]HGAC FS12-23 Gladiator Options'!B1925</f>
        <v>GLAD01925</v>
      </c>
      <c r="C12228" s="27" t="s">
        <v>73</v>
      </c>
      <c r="D12228" s="16" t="s">
        <v>85</v>
      </c>
      <c r="E12228" s="15" t="str">
        <f>'[5]HGAC FS12-23 Gladiator Options'!C1925</f>
        <v>Suspension Ctrl Frt Air Retention System Prk Brk Actv</v>
      </c>
      <c r="F12228" s="17">
        <f>'[5]HGAC FS12-23 Gladiator Options'!K1925</f>
        <v>839</v>
      </c>
      <c r="G12228" s="13">
        <v>0.15</v>
      </c>
      <c r="H12228" s="14"/>
    </row>
    <row r="12229" spans="1:8" x14ac:dyDescent="0.35">
      <c r="A12229" s="11" t="s">
        <v>8</v>
      </c>
      <c r="B12229" s="16" t="str">
        <f>'[5]HGAC FS12-23 Gladiator Options'!B1926</f>
        <v>GLAD01926</v>
      </c>
      <c r="C12229" s="27" t="s">
        <v>73</v>
      </c>
      <c r="D12229" s="16" t="s">
        <v>85</v>
      </c>
      <c r="E12229" s="15" t="str">
        <f>'[5]HGAC FS12-23 Gladiator Options'!C1926</f>
        <v>Suspension Ctrl Frt Air Retention System Prk Brk Actv/Frt Kneel Feature</v>
      </c>
      <c r="F12229" s="17">
        <f>'[5]HGAC FS12-23 Gladiator Options'!K1926</f>
        <v>961</v>
      </c>
      <c r="G12229" s="13">
        <v>0.15</v>
      </c>
      <c r="H12229" s="14"/>
    </row>
    <row r="12230" spans="1:8" x14ac:dyDescent="0.35">
      <c r="A12230" s="11" t="s">
        <v>8</v>
      </c>
      <c r="B12230" s="16" t="str">
        <f>'[5]HGAC FS12-23 Gladiator Options'!B1927</f>
        <v>GLAD01927</v>
      </c>
      <c r="C12230" s="27" t="s">
        <v>73</v>
      </c>
      <c r="D12230" s="16" t="s">
        <v>85</v>
      </c>
      <c r="E12230" s="15" t="str">
        <f>'[5]HGAC FS12-23 Gladiator Options'!C1927</f>
        <v>Suspension Ctrl Frt Air Retention System Prk Brk Actv/Rear Kneel Feature</v>
      </c>
      <c r="F12230" s="17">
        <f>'[5]HGAC FS12-23 Gladiator Options'!K1927</f>
        <v>961</v>
      </c>
      <c r="G12230" s="13">
        <v>0.15</v>
      </c>
      <c r="H12230" s="14"/>
    </row>
    <row r="12231" spans="1:8" x14ac:dyDescent="0.35">
      <c r="A12231" s="11" t="s">
        <v>8</v>
      </c>
      <c r="B12231" s="16" t="str">
        <f>'[5]HGAC FS12-23 Gladiator Options'!B1928</f>
        <v>GLAD01928</v>
      </c>
      <c r="C12231" s="27" t="s">
        <v>73</v>
      </c>
      <c r="D12231" s="16" t="s">
        <v>85</v>
      </c>
      <c r="E12231" s="15" t="str">
        <f>'[5]HGAC FS12-23 Gladiator Options'!C1928</f>
        <v>Suspension Ctrl Frt Air Retention System Prk Brk Actv/Rear Kneel Feature Disp</v>
      </c>
      <c r="F12231" s="17">
        <f>'[5]HGAC FS12-23 Gladiator Options'!K1928</f>
        <v>961</v>
      </c>
      <c r="G12231" s="13">
        <v>0.15</v>
      </c>
      <c r="H12231" s="14"/>
    </row>
    <row r="12232" spans="1:8" x14ac:dyDescent="0.35">
      <c r="A12232" s="11" t="s">
        <v>8</v>
      </c>
      <c r="B12232" s="16" t="str">
        <f>'[5]HGAC FS12-23 Gladiator Options'!B1929</f>
        <v>GLAD01929</v>
      </c>
      <c r="C12232" s="27" t="s">
        <v>73</v>
      </c>
      <c r="D12232" s="16" t="s">
        <v>85</v>
      </c>
      <c r="E12232" s="15" t="str">
        <f>'[5]HGAC FS12-23 Gladiator Options'!C1929</f>
        <v>Susp Ctrl Frt Air Retention System Prk Brk Actv/Rear Kneel Feat. w/Rkr Pnl Sw</v>
      </c>
      <c r="F12232" s="17">
        <f>'[5]HGAC FS12-23 Gladiator Options'!K1929</f>
        <v>961</v>
      </c>
      <c r="G12232" s="13">
        <v>0.15</v>
      </c>
      <c r="H12232" s="14"/>
    </row>
    <row r="12233" spans="1:8" x14ac:dyDescent="0.35">
      <c r="A12233" s="11" t="s">
        <v>8</v>
      </c>
      <c r="B12233" s="16" t="str">
        <f>'[5]HGAC FS12-23 Gladiator Options'!B1930</f>
        <v>GLAD01930</v>
      </c>
      <c r="C12233" s="27" t="s">
        <v>73</v>
      </c>
      <c r="D12233" s="16" t="s">
        <v>85</v>
      </c>
      <c r="E12233" s="15" t="str">
        <f>'[5]HGAC FS12-23 Gladiator Options'!C1930</f>
        <v>Suspension Ctrl Frt Air Retention System Prk Brk Actv/Frt/Rear Kneel Feature</v>
      </c>
      <c r="F12233" s="17">
        <f>'[5]HGAC FS12-23 Gladiator Options'!K1930</f>
        <v>1081</v>
      </c>
      <c r="G12233" s="13">
        <v>0.15</v>
      </c>
      <c r="H12233" s="14"/>
    </row>
    <row r="12234" spans="1:8" x14ac:dyDescent="0.35">
      <c r="A12234" s="11" t="s">
        <v>8</v>
      </c>
      <c r="B12234" s="16" t="str">
        <f>'[5]HGAC FS12-23 Gladiator Options'!B1931</f>
        <v>GLAD01931</v>
      </c>
      <c r="C12234" s="27" t="s">
        <v>73</v>
      </c>
      <c r="D12234" s="16" t="s">
        <v>85</v>
      </c>
      <c r="E12234" s="15" t="str">
        <f>'[5]HGAC FS12-23 Gladiator Options'!C1931</f>
        <v>Susp Ctrl Frt Air Retention System Prk Brk Actv/Frt/Rear Kneel Feat w/Rkr Pnl Sw</v>
      </c>
      <c r="F12234" s="17">
        <f>'[5]HGAC FS12-23 Gladiator Options'!K1931</f>
        <v>1081</v>
      </c>
      <c r="G12234" s="13">
        <v>0.15</v>
      </c>
      <c r="H12234" s="14"/>
    </row>
    <row r="12235" spans="1:8" x14ac:dyDescent="0.35">
      <c r="A12235" s="11" t="s">
        <v>8</v>
      </c>
      <c r="B12235" s="16" t="str">
        <f>'[5]HGAC FS12-23 Gladiator Options'!B1932</f>
        <v>GLAD01932</v>
      </c>
      <c r="C12235" s="27" t="s">
        <v>73</v>
      </c>
      <c r="D12235" s="16" t="s">
        <v>85</v>
      </c>
      <c r="E12235" s="15" t="str">
        <f>'[5]HGAC FS12-23 Gladiator Options'!C1932</f>
        <v>Susp Ctrl Frt Air Retention System Prk Brk Actv/Frt/Rr Kneel w/Rkr Sw/Disp Msg</v>
      </c>
      <c r="F12235" s="17">
        <f>'[5]HGAC FS12-23 Gladiator Options'!K1932</f>
        <v>1392</v>
      </c>
      <c r="G12235" s="13">
        <v>0.15</v>
      </c>
      <c r="H12235" s="14"/>
    </row>
    <row r="12236" spans="1:8" x14ac:dyDescent="0.35">
      <c r="A12236" s="11" t="s">
        <v>8</v>
      </c>
      <c r="B12236" s="16" t="str">
        <f>'[5]HGAC FS12-23 Gladiator Options'!B1933</f>
        <v>GLAD01933</v>
      </c>
      <c r="C12236" s="27" t="s">
        <v>73</v>
      </c>
      <c r="D12236" s="16" t="s">
        <v>85</v>
      </c>
      <c r="E12236" s="15" t="str">
        <f>'[5]HGAC FS12-23 Gladiator Options'!C1933</f>
        <v>Susp Ctrl Frt Air Retention System Prk Brk Actv/Frt/Rear Kneel (2) Sep Btn Disp</v>
      </c>
      <c r="F12236" s="17">
        <f>'[5]HGAC FS12-23 Gladiator Options'!K1933</f>
        <v>1081</v>
      </c>
      <c r="G12236" s="13">
        <v>0.15</v>
      </c>
      <c r="H12236" s="14"/>
    </row>
    <row r="12237" spans="1:8" x14ac:dyDescent="0.35">
      <c r="A12237" s="11" t="s">
        <v>8</v>
      </c>
      <c r="B12237" s="16" t="str">
        <f>'[5]HGAC FS12-23 Gladiator Options'!B1934</f>
        <v>GLAD01934</v>
      </c>
      <c r="C12237" s="27" t="s">
        <v>73</v>
      </c>
      <c r="D12237" s="16" t="s">
        <v>85</v>
      </c>
      <c r="E12237" s="15" t="str">
        <f>'[5]HGAC FS12-23 Gladiator Options'!C1934</f>
        <v>Tire Intermittent Service Ratings Stamped Ratings Only</v>
      </c>
      <c r="F12237" s="17">
        <f>'[5]HGAC FS12-23 Gladiator Options'!K1934</f>
        <v>0</v>
      </c>
      <c r="G12237" s="13">
        <v>0.15</v>
      </c>
      <c r="H12237" s="14"/>
    </row>
    <row r="12238" spans="1:8" x14ac:dyDescent="0.35">
      <c r="A12238" s="11" t="s">
        <v>8</v>
      </c>
      <c r="B12238" s="16" t="str">
        <f>'[5]HGAC FS12-23 Gladiator Options'!B1935</f>
        <v>GLAD01935</v>
      </c>
      <c r="C12238" s="27" t="s">
        <v>73</v>
      </c>
      <c r="D12238" s="16" t="s">
        <v>85</v>
      </c>
      <c r="E12238" s="15" t="str">
        <f>'[5]HGAC FS12-23 Gladiator Options'!C1935</f>
        <v>Tire Intermittent Service Ratings Acceptable</v>
      </c>
      <c r="F12238" s="17">
        <f>'[5]HGAC FS12-23 Gladiator Options'!K1935</f>
        <v>0</v>
      </c>
      <c r="G12238" s="13">
        <v>0.15</v>
      </c>
      <c r="H12238" s="14"/>
    </row>
    <row r="12239" spans="1:8" x14ac:dyDescent="0.35">
      <c r="A12239" s="11" t="s">
        <v>8</v>
      </c>
      <c r="B12239" s="16" t="str">
        <f>'[5]HGAC FS12-23 Gladiator Options'!B1936</f>
        <v>GLAD01936</v>
      </c>
      <c r="C12239" s="27" t="s">
        <v>73</v>
      </c>
      <c r="D12239" s="16" t="s">
        <v>85</v>
      </c>
      <c r="E12239" s="15" t="str">
        <f>'[5]HGAC FS12-23 Gladiator Options'!C1936</f>
        <v>Frt Tire 315/80R 22.5 Michelin XDN2 Grip</v>
      </c>
      <c r="F12239" s="17">
        <f>'[5]HGAC FS12-23 Gladiator Options'!K1936</f>
        <v>44</v>
      </c>
      <c r="G12239" s="13">
        <v>0.15</v>
      </c>
      <c r="H12239" s="14"/>
    </row>
    <row r="12240" spans="1:8" x14ac:dyDescent="0.35">
      <c r="A12240" s="11" t="s">
        <v>8</v>
      </c>
      <c r="B12240" s="16" t="str">
        <f>'[5]HGAC FS12-23 Gladiator Options'!B1937</f>
        <v>GLAD01937</v>
      </c>
      <c r="C12240" s="27" t="s">
        <v>73</v>
      </c>
      <c r="D12240" s="16" t="s">
        <v>85</v>
      </c>
      <c r="E12240" s="15" t="str">
        <f>'[5]HGAC FS12-23 Gladiator Options'!C1937</f>
        <v>Frt Tire 315/80R 22.5 Michelin X Multi Z</v>
      </c>
      <c r="F12240" s="17">
        <f>'[5]HGAC FS12-23 Gladiator Options'!K1937</f>
        <v>0</v>
      </c>
      <c r="G12240" s="13">
        <v>0.15</v>
      </c>
      <c r="H12240" s="14"/>
    </row>
    <row r="12241" spans="1:8" x14ac:dyDescent="0.35">
      <c r="A12241" s="11" t="s">
        <v>8</v>
      </c>
      <c r="B12241" s="16" t="str">
        <f>'[5]HGAC FS12-23 Gladiator Options'!B1938</f>
        <v>GLAD01938</v>
      </c>
      <c r="C12241" s="27" t="s">
        <v>73</v>
      </c>
      <c r="D12241" s="16" t="s">
        <v>85</v>
      </c>
      <c r="E12241" s="15" t="str">
        <f>'[5]HGAC FS12-23 Gladiator Options'!C1938</f>
        <v>Frt Tire 315/80R 22.5 Michelin XZUS 2</v>
      </c>
      <c r="F12241" s="17">
        <f>'[5]HGAC FS12-23 Gladiator Options'!K1938</f>
        <v>0</v>
      </c>
      <c r="G12241" s="13">
        <v>0.15</v>
      </c>
      <c r="H12241" s="14"/>
    </row>
    <row r="12242" spans="1:8" x14ac:dyDescent="0.35">
      <c r="A12242" s="11" t="s">
        <v>8</v>
      </c>
      <c r="B12242" s="16" t="str">
        <f>'[5]HGAC FS12-23 Gladiator Options'!B1939</f>
        <v>GLAD01939</v>
      </c>
      <c r="C12242" s="27" t="s">
        <v>73</v>
      </c>
      <c r="D12242" s="16" t="s">
        <v>85</v>
      </c>
      <c r="E12242" s="15" t="str">
        <f>'[5]HGAC FS12-23 Gladiator Options'!C1939</f>
        <v>Frt Tire 315/80R 22.5 Michelin X Works XDY</v>
      </c>
      <c r="F12242" s="17">
        <f>'[5]HGAC FS12-23 Gladiator Options'!K1939</f>
        <v>104</v>
      </c>
      <c r="G12242" s="13">
        <v>0.15</v>
      </c>
      <c r="H12242" s="14"/>
    </row>
    <row r="12243" spans="1:8" x14ac:dyDescent="0.35">
      <c r="A12243" s="11" t="s">
        <v>8</v>
      </c>
      <c r="B12243" s="16" t="str">
        <f>'[5]HGAC FS12-23 Gladiator Options'!B1940</f>
        <v>GLAD01940</v>
      </c>
      <c r="C12243" s="27" t="s">
        <v>73</v>
      </c>
      <c r="D12243" s="16" t="s">
        <v>85</v>
      </c>
      <c r="E12243" s="15" t="str">
        <f>'[5]HGAC FS12-23 Gladiator Options'!C1940</f>
        <v>Frt Tire 315/80R 22.5 Michelin X Works Z</v>
      </c>
      <c r="F12243" s="17">
        <f>'[5]HGAC FS12-23 Gladiator Options'!K1940</f>
        <v>71</v>
      </c>
      <c r="G12243" s="13">
        <v>0.15</v>
      </c>
      <c r="H12243" s="14"/>
    </row>
    <row r="12244" spans="1:8" x14ac:dyDescent="0.35">
      <c r="A12244" s="11" t="s">
        <v>8</v>
      </c>
      <c r="B12244" s="16" t="str">
        <f>'[5]HGAC FS12-23 Gladiator Options'!B1941</f>
        <v>GLAD01941</v>
      </c>
      <c r="C12244" s="27" t="s">
        <v>73</v>
      </c>
      <c r="D12244" s="16" t="s">
        <v>85</v>
      </c>
      <c r="E12244" s="15" t="str">
        <f>'[5]HGAC FS12-23 Gladiator Options'!C1941</f>
        <v>Frt Tire 315/80R 22.5 Goodyear G289 WHA</v>
      </c>
      <c r="F12244" s="17">
        <f>'[5]HGAC FS12-23 Gladiator Options'!K1941</f>
        <v>197</v>
      </c>
      <c r="G12244" s="13">
        <v>0.15</v>
      </c>
      <c r="H12244" s="14"/>
    </row>
    <row r="12245" spans="1:8" x14ac:dyDescent="0.35">
      <c r="A12245" s="11" t="s">
        <v>8</v>
      </c>
      <c r="B12245" s="16" t="str">
        <f>'[5]HGAC FS12-23 Gladiator Options'!B1942</f>
        <v>GLAD01942</v>
      </c>
      <c r="C12245" s="27" t="s">
        <v>73</v>
      </c>
      <c r="D12245" s="16" t="s">
        <v>85</v>
      </c>
      <c r="E12245" s="15" t="str">
        <f>'[5]HGAC FS12-23 Gladiator Options'!C1942</f>
        <v>Frt Tire 365/70R 22.5 Michelin XZA</v>
      </c>
      <c r="F12245" s="17">
        <f>'[5]HGAC FS12-23 Gladiator Options'!K1942</f>
        <v>79</v>
      </c>
      <c r="G12245" s="13">
        <v>0.15</v>
      </c>
      <c r="H12245" s="14"/>
    </row>
    <row r="12246" spans="1:8" x14ac:dyDescent="0.35">
      <c r="A12246" s="11" t="s">
        <v>8</v>
      </c>
      <c r="B12246" s="16" t="str">
        <f>'[5]HGAC FS12-23 Gladiator Options'!B1943</f>
        <v>GLAD01943</v>
      </c>
      <c r="C12246" s="27" t="s">
        <v>73</v>
      </c>
      <c r="D12246" s="16" t="s">
        <v>85</v>
      </c>
      <c r="E12246" s="15" t="str">
        <f>'[5]HGAC FS12-23 Gladiator Options'!C1943</f>
        <v>Frt Tire 385/65R 22.5 Michelin X Multi HL Z</v>
      </c>
      <c r="F12246" s="17">
        <f>'[5]HGAC FS12-23 Gladiator Options'!K1943</f>
        <v>234</v>
      </c>
      <c r="G12246" s="13">
        <v>0.15</v>
      </c>
      <c r="H12246" s="14"/>
    </row>
    <row r="12247" spans="1:8" x14ac:dyDescent="0.35">
      <c r="A12247" s="11" t="s">
        <v>8</v>
      </c>
      <c r="B12247" s="16" t="str">
        <f>'[5]HGAC FS12-23 Gladiator Options'!B1944</f>
        <v>GLAD01944</v>
      </c>
      <c r="C12247" s="27" t="s">
        <v>73</v>
      </c>
      <c r="D12247" s="16" t="s">
        <v>85</v>
      </c>
      <c r="E12247" s="15" t="str">
        <f>'[5]HGAC FS12-23 Gladiator Options'!C1944</f>
        <v>Frt Tire 385/65R 22.5 Michelin XZY3</v>
      </c>
      <c r="F12247" s="17">
        <f>'[5]HGAC FS12-23 Gladiator Options'!K1944</f>
        <v>203</v>
      </c>
      <c r="G12247" s="13">
        <v>0.15</v>
      </c>
      <c r="H12247" s="14"/>
    </row>
    <row r="12248" spans="1:8" x14ac:dyDescent="0.35">
      <c r="A12248" s="11" t="s">
        <v>8</v>
      </c>
      <c r="B12248" s="16" t="str">
        <f>'[5]HGAC FS12-23 Gladiator Options'!B1945</f>
        <v>GLAD01945</v>
      </c>
      <c r="C12248" s="27" t="s">
        <v>73</v>
      </c>
      <c r="D12248" s="16" t="s">
        <v>85</v>
      </c>
      <c r="E12248" s="15" t="str">
        <f>'[5]HGAC FS12-23 Gladiator Options'!C1945</f>
        <v>Frt Tire 385/65R 22.5 Goodyear Armor Max MSA</v>
      </c>
      <c r="F12248" s="17">
        <f>'[5]HGAC FS12-23 Gladiator Options'!K1945</f>
        <v>314</v>
      </c>
      <c r="G12248" s="13">
        <v>0.15</v>
      </c>
      <c r="H12248" s="14"/>
    </row>
    <row r="12249" spans="1:8" x14ac:dyDescent="0.35">
      <c r="A12249" s="11" t="s">
        <v>8</v>
      </c>
      <c r="B12249" s="16" t="str">
        <f>'[5]HGAC FS12-23 Gladiator Options'!B1946</f>
        <v>GLAD01946</v>
      </c>
      <c r="C12249" s="27" t="s">
        <v>73</v>
      </c>
      <c r="D12249" s="16" t="s">
        <v>85</v>
      </c>
      <c r="E12249" s="15" t="str">
        <f>'[5]HGAC FS12-23 Gladiator Options'!C1946</f>
        <v>Frt Tire 425/65R 22.5 Michelin XZE</v>
      </c>
      <c r="F12249" s="17">
        <f>'[5]HGAC FS12-23 Gladiator Options'!K1946</f>
        <v>441</v>
      </c>
      <c r="G12249" s="13">
        <v>0.15</v>
      </c>
      <c r="H12249" s="14"/>
    </row>
    <row r="12250" spans="1:8" x14ac:dyDescent="0.35">
      <c r="A12250" s="11" t="s">
        <v>8</v>
      </c>
      <c r="B12250" s="16" t="str">
        <f>'[5]HGAC FS12-23 Gladiator Options'!B1947</f>
        <v>GLAD01947</v>
      </c>
      <c r="C12250" s="27" t="s">
        <v>73</v>
      </c>
      <c r="D12250" s="16" t="s">
        <v>85</v>
      </c>
      <c r="E12250" s="15" t="str">
        <f>'[5]HGAC FS12-23 Gladiator Options'!C1947</f>
        <v>Frt Tire 425/65R 22.5 Michelin XZY3</v>
      </c>
      <c r="F12250" s="17">
        <f>'[5]HGAC FS12-23 Gladiator Options'!K1947</f>
        <v>460</v>
      </c>
      <c r="G12250" s="13">
        <v>0.15</v>
      </c>
      <c r="H12250" s="14"/>
    </row>
    <row r="12251" spans="1:8" x14ac:dyDescent="0.35">
      <c r="A12251" s="11" t="s">
        <v>8</v>
      </c>
      <c r="B12251" s="16" t="str">
        <f>'[5]HGAC FS12-23 Gladiator Options'!B1948</f>
        <v>GLAD01948</v>
      </c>
      <c r="C12251" s="27" t="s">
        <v>73</v>
      </c>
      <c r="D12251" s="16" t="s">
        <v>85</v>
      </c>
      <c r="E12251" s="15" t="str">
        <f>'[5]HGAC FS12-23 Gladiator Options'!C1948</f>
        <v>Frt Tire 425/65R 22.5 Goodyear Armor Max MSA</v>
      </c>
      <c r="F12251" s="17">
        <f>'[5]HGAC FS12-23 Gladiator Options'!K1948</f>
        <v>499</v>
      </c>
      <c r="G12251" s="13">
        <v>0.15</v>
      </c>
      <c r="H12251" s="14"/>
    </row>
    <row r="12252" spans="1:8" x14ac:dyDescent="0.35">
      <c r="A12252" s="11" t="s">
        <v>8</v>
      </c>
      <c r="B12252" s="16" t="str">
        <f>'[5]HGAC FS12-23 Gladiator Options'!B1949</f>
        <v>GLAD01949</v>
      </c>
      <c r="C12252" s="27" t="s">
        <v>73</v>
      </c>
      <c r="D12252" s="16" t="s">
        <v>85</v>
      </c>
      <c r="E12252" s="15" t="str">
        <f>'[5]HGAC FS12-23 Gladiator Options'!C1949</f>
        <v>Frt Tire 425/65R 22.5 Bridgestone R244</v>
      </c>
      <c r="F12252" s="17">
        <f>'[5]HGAC FS12-23 Gladiator Options'!K1949</f>
        <v>362</v>
      </c>
      <c r="G12252" s="13">
        <v>0.15</v>
      </c>
      <c r="H12252" s="14"/>
    </row>
    <row r="12253" spans="1:8" x14ac:dyDescent="0.35">
      <c r="A12253" s="11" t="s">
        <v>8</v>
      </c>
      <c r="B12253" s="16" t="str">
        <f>'[5]HGAC FS12-23 Gladiator Options'!B1950</f>
        <v>GLAD01950</v>
      </c>
      <c r="C12253" s="27" t="s">
        <v>73</v>
      </c>
      <c r="D12253" s="16" t="s">
        <v>85</v>
      </c>
      <c r="E12253" s="15" t="str">
        <f>'[5]HGAC FS12-23 Gladiator Options'!C1950</f>
        <v>Frt Tire 445/65R 22.5 Michelin XZY3</v>
      </c>
      <c r="F12253" s="17">
        <f>'[5]HGAC FS12-23 Gladiator Options'!K1950</f>
        <v>510</v>
      </c>
      <c r="G12253" s="13">
        <v>0.15</v>
      </c>
      <c r="H12253" s="14"/>
    </row>
    <row r="12254" spans="1:8" x14ac:dyDescent="0.35">
      <c r="A12254" s="11" t="s">
        <v>8</v>
      </c>
      <c r="B12254" s="16" t="str">
        <f>'[5]HGAC FS12-23 Gladiator Options'!B1951</f>
        <v>GLAD01951</v>
      </c>
      <c r="C12254" s="27" t="s">
        <v>73</v>
      </c>
      <c r="D12254" s="16" t="s">
        <v>85</v>
      </c>
      <c r="E12254" s="15" t="str">
        <f>'[5]HGAC FS12-23 Gladiator Options'!C1951</f>
        <v>Frt Tire 445/65R 22.5 Goodyear Armor Max MSA</v>
      </c>
      <c r="F12254" s="17">
        <f>'[5]HGAC FS12-23 Gladiator Options'!K1951</f>
        <v>885</v>
      </c>
      <c r="G12254" s="13">
        <v>0.15</v>
      </c>
      <c r="H12254" s="14"/>
    </row>
    <row r="12255" spans="1:8" x14ac:dyDescent="0.35">
      <c r="A12255" s="11" t="s">
        <v>8</v>
      </c>
      <c r="B12255" s="16" t="str">
        <f>'[5]HGAC FS12-23 Gladiator Options'!B1952</f>
        <v>GLAD01952</v>
      </c>
      <c r="C12255" s="27" t="s">
        <v>73</v>
      </c>
      <c r="D12255" s="16" t="s">
        <v>85</v>
      </c>
      <c r="E12255" s="15" t="str">
        <f>'[5]HGAC FS12-23 Gladiator Options'!C1952</f>
        <v>Rear Tire 11R 22.5 Michelin XDN2</v>
      </c>
      <c r="F12255" s="17">
        <f>'[5]HGAC FS12-23 Gladiator Options'!K1952</f>
        <v>-48</v>
      </c>
      <c r="G12255" s="13">
        <v>0.15</v>
      </c>
      <c r="H12255" s="14"/>
    </row>
    <row r="12256" spans="1:8" x14ac:dyDescent="0.35">
      <c r="A12256" s="11" t="s">
        <v>8</v>
      </c>
      <c r="B12256" s="16" t="str">
        <f>'[5]HGAC FS12-23 Gladiator Options'!B1953</f>
        <v>GLAD01953</v>
      </c>
      <c r="C12256" s="27" t="s">
        <v>73</v>
      </c>
      <c r="D12256" s="16" t="s">
        <v>85</v>
      </c>
      <c r="E12256" s="15" t="str">
        <f>'[5]HGAC FS12-23 Gladiator Options'!C1953</f>
        <v>Rear Tire 11R 22.5 Michelin XDS2</v>
      </c>
      <c r="F12256" s="17">
        <f>'[5]HGAC FS12-23 Gladiator Options'!K1953</f>
        <v>0</v>
      </c>
      <c r="G12256" s="13">
        <v>0.15</v>
      </c>
      <c r="H12256" s="14"/>
    </row>
    <row r="12257" spans="1:8" x14ac:dyDescent="0.35">
      <c r="A12257" s="11" t="s">
        <v>8</v>
      </c>
      <c r="B12257" s="16" t="str">
        <f>'[5]HGAC FS12-23 Gladiator Options'!B1954</f>
        <v>GLAD01954</v>
      </c>
      <c r="C12257" s="27" t="s">
        <v>73</v>
      </c>
      <c r="D12257" s="16" t="s">
        <v>85</v>
      </c>
      <c r="E12257" s="15" t="str">
        <f>'[5]HGAC FS12-23 Gladiator Options'!C1954</f>
        <v>Rear Tire 11R 22.5 Michelin XZE2</v>
      </c>
      <c r="F12257" s="17">
        <f>'[5]HGAC FS12-23 Gladiator Options'!K1954</f>
        <v>-61</v>
      </c>
      <c r="G12257" s="13">
        <v>0.15</v>
      </c>
      <c r="H12257" s="14"/>
    </row>
    <row r="12258" spans="1:8" x14ac:dyDescent="0.35">
      <c r="A12258" s="11" t="s">
        <v>8</v>
      </c>
      <c r="B12258" s="16" t="str">
        <f>'[5]HGAC FS12-23 Gladiator Options'!B1955</f>
        <v>GLAD01955</v>
      </c>
      <c r="C12258" s="27" t="s">
        <v>73</v>
      </c>
      <c r="D12258" s="16" t="s">
        <v>85</v>
      </c>
      <c r="E12258" s="15" t="str">
        <f>'[5]HGAC FS12-23 Gladiator Options'!C1955</f>
        <v>Rear Tire 11R 22.5 Michelin X Works Z</v>
      </c>
      <c r="F12258" s="17">
        <f>'[5]HGAC FS12-23 Gladiator Options'!K1955</f>
        <v>-27</v>
      </c>
      <c r="G12258" s="13">
        <v>0.15</v>
      </c>
      <c r="H12258" s="14"/>
    </row>
    <row r="12259" spans="1:8" x14ac:dyDescent="0.35">
      <c r="A12259" s="11" t="s">
        <v>8</v>
      </c>
      <c r="B12259" s="16" t="str">
        <f>'[5]HGAC FS12-23 Gladiator Options'!B1956</f>
        <v>GLAD01956</v>
      </c>
      <c r="C12259" s="27" t="s">
        <v>73</v>
      </c>
      <c r="D12259" s="16" t="s">
        <v>85</v>
      </c>
      <c r="E12259" s="15" t="str">
        <f>'[5]HGAC FS12-23 Gladiator Options'!C1956</f>
        <v>Rear Tire 11R 22.5 Goodyear Endurance RSA</v>
      </c>
      <c r="F12259" s="17">
        <f>'[5]HGAC FS12-23 Gladiator Options'!K1956</f>
        <v>71</v>
      </c>
      <c r="G12259" s="13">
        <v>0.15</v>
      </c>
      <c r="H12259" s="14"/>
    </row>
    <row r="12260" spans="1:8" x14ac:dyDescent="0.35">
      <c r="A12260" s="11" t="s">
        <v>8</v>
      </c>
      <c r="B12260" s="16" t="str">
        <f>'[5]HGAC FS12-23 Gladiator Options'!B1957</f>
        <v>GLAD01957</v>
      </c>
      <c r="C12260" s="27" t="s">
        <v>73</v>
      </c>
      <c r="D12260" s="16" t="s">
        <v>85</v>
      </c>
      <c r="E12260" s="15" t="str">
        <f>'[5]HGAC FS12-23 Gladiator Options'!C1957</f>
        <v>Rear Tire 11R 22.5 Goodyear G622 RSD</v>
      </c>
      <c r="F12260" s="17">
        <f>'[5]HGAC FS12-23 Gladiator Options'!K1957</f>
        <v>77</v>
      </c>
      <c r="G12260" s="13">
        <v>0.15</v>
      </c>
      <c r="H12260" s="14"/>
    </row>
    <row r="12261" spans="1:8" x14ac:dyDescent="0.35">
      <c r="A12261" s="11" t="s">
        <v>8</v>
      </c>
      <c r="B12261" s="16" t="str">
        <f>'[5]HGAC FS12-23 Gladiator Options'!B1958</f>
        <v>GLAD01958</v>
      </c>
      <c r="C12261" s="27" t="s">
        <v>73</v>
      </c>
      <c r="D12261" s="16" t="s">
        <v>85</v>
      </c>
      <c r="E12261" s="15" t="str">
        <f>'[5]HGAC FS12-23 Gladiator Options'!C1958</f>
        <v>Rear Tire 12R 22.5 Michelin XDN2</v>
      </c>
      <c r="F12261" s="17">
        <f>'[5]HGAC FS12-23 Gladiator Options'!K1958</f>
        <v>0</v>
      </c>
      <c r="G12261" s="13">
        <v>0.15</v>
      </c>
      <c r="H12261" s="14"/>
    </row>
    <row r="12262" spans="1:8" x14ac:dyDescent="0.35">
      <c r="A12262" s="11" t="s">
        <v>8</v>
      </c>
      <c r="B12262" s="16" t="str">
        <f>'[5]HGAC FS12-23 Gladiator Options'!B1959</f>
        <v>GLAD01959</v>
      </c>
      <c r="C12262" s="27" t="s">
        <v>73</v>
      </c>
      <c r="D12262" s="16" t="s">
        <v>85</v>
      </c>
      <c r="E12262" s="15" t="str">
        <f>'[5]HGAC FS12-23 Gladiator Options'!C1959</f>
        <v>Rear Tire 12R 22.5 Michelin XZE</v>
      </c>
      <c r="F12262" s="17">
        <f>'[5]HGAC FS12-23 Gladiator Options'!K1959</f>
        <v>60</v>
      </c>
      <c r="G12262" s="13">
        <v>0.15</v>
      </c>
      <c r="H12262" s="14"/>
    </row>
    <row r="12263" spans="1:8" x14ac:dyDescent="0.35">
      <c r="A12263" s="11" t="s">
        <v>8</v>
      </c>
      <c r="B12263" s="16" t="str">
        <f>'[5]HGAC FS12-23 Gladiator Options'!B1960</f>
        <v>GLAD01960</v>
      </c>
      <c r="C12263" s="27" t="s">
        <v>73</v>
      </c>
      <c r="D12263" s="16" t="s">
        <v>85</v>
      </c>
      <c r="E12263" s="15" t="str">
        <f>'[5]HGAC FS12-23 Gladiator Options'!C1960</f>
        <v>Rear Tire 12R 22.5 Goodyear G622 RSD</v>
      </c>
      <c r="F12263" s="17">
        <f>'[5]HGAC FS12-23 Gladiator Options'!K1960</f>
        <v>280</v>
      </c>
      <c r="G12263" s="13">
        <v>0.15</v>
      </c>
      <c r="H12263" s="14"/>
    </row>
    <row r="12264" spans="1:8" x14ac:dyDescent="0.35">
      <c r="A12264" s="11" t="s">
        <v>8</v>
      </c>
      <c r="B12264" s="16" t="str">
        <f>'[5]HGAC FS12-23 Gladiator Options'!B1961</f>
        <v>GLAD01961</v>
      </c>
      <c r="C12264" s="27" t="s">
        <v>73</v>
      </c>
      <c r="D12264" s="16" t="s">
        <v>85</v>
      </c>
      <c r="E12264" s="15" t="str">
        <f>'[5]HGAC FS12-23 Gladiator Options'!C1961</f>
        <v>Rear Tire 12R 22.5 Goodyear Endurance RSA</v>
      </c>
      <c r="F12264" s="17">
        <f>'[5]HGAC FS12-23 Gladiator Options'!K1961</f>
        <v>232</v>
      </c>
      <c r="G12264" s="13">
        <v>0.15</v>
      </c>
      <c r="H12264" s="14"/>
    </row>
    <row r="12265" spans="1:8" x14ac:dyDescent="0.35">
      <c r="A12265" s="11" t="s">
        <v>8</v>
      </c>
      <c r="B12265" s="16" t="str">
        <f>'[5]HGAC FS12-23 Gladiator Options'!B1962</f>
        <v>GLAD01962</v>
      </c>
      <c r="C12265" s="27" t="s">
        <v>73</v>
      </c>
      <c r="D12265" s="16" t="s">
        <v>85</v>
      </c>
      <c r="E12265" s="15" t="str">
        <f>'[5]HGAC FS12-23 Gladiator Options'!C1962</f>
        <v>Rear Tire 12R 22.5 Bridgestone M799</v>
      </c>
      <c r="F12265" s="17">
        <f>'[5]HGAC FS12-23 Gladiator Options'!K1962</f>
        <v>323</v>
      </c>
      <c r="G12265" s="13">
        <v>0.15</v>
      </c>
      <c r="H12265" s="14"/>
    </row>
    <row r="12266" spans="1:8" x14ac:dyDescent="0.35">
      <c r="A12266" s="11" t="s">
        <v>8</v>
      </c>
      <c r="B12266" s="16" t="str">
        <f>'[5]HGAC FS12-23 Gladiator Options'!B1963</f>
        <v>GLAD01963</v>
      </c>
      <c r="C12266" s="27" t="s">
        <v>73</v>
      </c>
      <c r="D12266" s="16" t="s">
        <v>85</v>
      </c>
      <c r="E12266" s="15" t="str">
        <f>'[5]HGAC FS12-23 Gladiator Options'!C1963</f>
        <v>Rear Tire 315/80R 22.5 Michelin XDN2 Grip</v>
      </c>
      <c r="F12266" s="17">
        <f>'[5]HGAC FS12-23 Gladiator Options'!K1963</f>
        <v>197</v>
      </c>
      <c r="G12266" s="13">
        <v>0.15</v>
      </c>
      <c r="H12266" s="14"/>
    </row>
    <row r="12267" spans="1:8" x14ac:dyDescent="0.35">
      <c r="A12267" s="11" t="s">
        <v>8</v>
      </c>
      <c r="B12267" s="16" t="str">
        <f>'[5]HGAC FS12-23 Gladiator Options'!B1964</f>
        <v>GLAD01964</v>
      </c>
      <c r="C12267" s="27" t="s">
        <v>73</v>
      </c>
      <c r="D12267" s="16" t="s">
        <v>85</v>
      </c>
      <c r="E12267" s="15" t="str">
        <f>'[5]HGAC FS12-23 Gladiator Options'!C1964</f>
        <v>Rear Tire 315/80R 22.5 Michelin X Works Z</v>
      </c>
      <c r="F12267" s="17">
        <f>'[5]HGAC FS12-23 Gladiator Options'!K1964</f>
        <v>185</v>
      </c>
      <c r="G12267" s="13">
        <v>0.15</v>
      </c>
      <c r="H12267" s="14"/>
    </row>
    <row r="12268" spans="1:8" x14ac:dyDescent="0.35">
      <c r="A12268" s="11" t="s">
        <v>8</v>
      </c>
      <c r="B12268" s="16" t="str">
        <f>'[5]HGAC FS12-23 Gladiator Options'!B1965</f>
        <v>GLAD01965</v>
      </c>
      <c r="C12268" s="27" t="s">
        <v>73</v>
      </c>
      <c r="D12268" s="16" t="s">
        <v>85</v>
      </c>
      <c r="E12268" s="15" t="str">
        <f>'[5]HGAC FS12-23 Gladiator Options'!C1965</f>
        <v>Rear Tire 315/80R 22.5 Michelin X Mult Z</v>
      </c>
      <c r="F12268" s="17">
        <f>'[5]HGAC FS12-23 Gladiator Options'!K1965</f>
        <v>27</v>
      </c>
      <c r="G12268" s="13">
        <v>0.15</v>
      </c>
      <c r="H12268" s="14"/>
    </row>
    <row r="12269" spans="1:8" x14ac:dyDescent="0.35">
      <c r="A12269" s="11" t="s">
        <v>8</v>
      </c>
      <c r="B12269" s="16" t="str">
        <f>'[5]HGAC FS12-23 Gladiator Options'!B1966</f>
        <v>GLAD01966</v>
      </c>
      <c r="C12269" s="27" t="s">
        <v>73</v>
      </c>
      <c r="D12269" s="16" t="s">
        <v>85</v>
      </c>
      <c r="E12269" s="15" t="str">
        <f>'[5]HGAC FS12-23 Gladiator Options'!C1966</f>
        <v>Rear Tire 315/80R 22.5 Michelin X Works XDY</v>
      </c>
      <c r="F12269" s="17">
        <f>'[5]HGAC FS12-23 Gladiator Options'!K1966</f>
        <v>270</v>
      </c>
      <c r="G12269" s="13">
        <v>0.15</v>
      </c>
      <c r="H12269" s="14"/>
    </row>
    <row r="12270" spans="1:8" x14ac:dyDescent="0.35">
      <c r="A12270" s="11" t="s">
        <v>8</v>
      </c>
      <c r="B12270" s="16" t="str">
        <f>'[5]HGAC FS12-23 Gladiator Options'!B1967</f>
        <v>GLAD01967</v>
      </c>
      <c r="C12270" s="27" t="s">
        <v>73</v>
      </c>
      <c r="D12270" s="16" t="s">
        <v>85</v>
      </c>
      <c r="E12270" s="15" t="str">
        <f>'[5]HGAC FS12-23 Gladiator Options'!C1967</f>
        <v>Rear Tire 315/80R 22.5 Michelin XZUS 2</v>
      </c>
      <c r="F12270" s="17">
        <f>'[5]HGAC FS12-23 Gladiator Options'!K1967</f>
        <v>213</v>
      </c>
      <c r="G12270" s="13">
        <v>0.15</v>
      </c>
      <c r="H12270" s="14"/>
    </row>
    <row r="12271" spans="1:8" x14ac:dyDescent="0.35">
      <c r="A12271" s="11" t="s">
        <v>8</v>
      </c>
      <c r="B12271" s="16" t="str">
        <f>'[5]HGAC FS12-23 Gladiator Options'!B1968</f>
        <v>GLAD01968</v>
      </c>
      <c r="C12271" s="27" t="s">
        <v>73</v>
      </c>
      <c r="D12271" s="16" t="s">
        <v>85</v>
      </c>
      <c r="E12271" s="15" t="str">
        <f>'[5]HGAC FS12-23 Gladiator Options'!C1968</f>
        <v>Rear Tire 315/80R 22.5 Bridgestone M870</v>
      </c>
      <c r="F12271" s="17">
        <f>'[5]HGAC FS12-23 Gladiator Options'!K1968</f>
        <v>284</v>
      </c>
      <c r="G12271" s="13">
        <v>0.15</v>
      </c>
      <c r="H12271" s="14"/>
    </row>
    <row r="12272" spans="1:8" x14ac:dyDescent="0.35">
      <c r="A12272" s="11" t="s">
        <v>8</v>
      </c>
      <c r="B12272" s="16" t="str">
        <f>'[5]HGAC FS12-23 Gladiator Options'!B1969</f>
        <v>GLAD01969</v>
      </c>
      <c r="C12272" s="27" t="s">
        <v>73</v>
      </c>
      <c r="D12272" s="16" t="s">
        <v>85</v>
      </c>
      <c r="E12272" s="15" t="str">
        <f>'[5]HGAC FS12-23 Gladiator Options'!C1969</f>
        <v>Rear Tire 315/80R 22.5 Goodyear G289 WHA</v>
      </c>
      <c r="F12272" s="17">
        <f>'[5]HGAC FS12-23 Gladiator Options'!K1969</f>
        <v>304</v>
      </c>
      <c r="G12272" s="13">
        <v>0.15</v>
      </c>
      <c r="H12272" s="14"/>
    </row>
    <row r="12273" spans="1:8" x14ac:dyDescent="0.35">
      <c r="A12273" s="11" t="s">
        <v>8</v>
      </c>
      <c r="B12273" s="16" t="str">
        <f>'[5]HGAC FS12-23 Gladiator Options'!B1970</f>
        <v>GLAD01970</v>
      </c>
      <c r="C12273" s="27" t="s">
        <v>73</v>
      </c>
      <c r="D12273" s="16" t="s">
        <v>85</v>
      </c>
      <c r="E12273" s="15" t="str">
        <f>'[5]HGAC FS12-23 Gladiator Options'!C1970</f>
        <v>Rear Tire 315/80R 22.5 Goodyear G751 MSA</v>
      </c>
      <c r="F12273" s="17">
        <f>'[5]HGAC FS12-23 Gladiator Options'!K1970</f>
        <v>600</v>
      </c>
      <c r="G12273" s="13">
        <v>0.15</v>
      </c>
      <c r="H12273" s="14"/>
    </row>
    <row r="12274" spans="1:8" x14ac:dyDescent="0.35">
      <c r="A12274" s="11" t="s">
        <v>8</v>
      </c>
      <c r="B12274" s="16" t="str">
        <f>'[5]HGAC FS12-23 Gladiator Options'!B1971</f>
        <v>GLAD01971</v>
      </c>
      <c r="C12274" s="27" t="s">
        <v>73</v>
      </c>
      <c r="D12274" s="16" t="s">
        <v>85</v>
      </c>
      <c r="E12274" s="15" t="str">
        <f>'[5]HGAC FS12-23 Gladiator Options'!C1971</f>
        <v>Spare Tire Frt 315/80R 22.5 Michelin XDN2 Grip</v>
      </c>
      <c r="F12274" s="17">
        <f>'[5]HGAC FS12-23 Gladiator Options'!K1971</f>
        <v>1471</v>
      </c>
      <c r="G12274" s="13">
        <v>0.15</v>
      </c>
      <c r="H12274" s="14"/>
    </row>
    <row r="12275" spans="1:8" x14ac:dyDescent="0.35">
      <c r="A12275" s="11" t="s">
        <v>8</v>
      </c>
      <c r="B12275" s="16" t="str">
        <f>'[5]HGAC FS12-23 Gladiator Options'!B1972</f>
        <v>GLAD01972</v>
      </c>
      <c r="C12275" s="27" t="s">
        <v>73</v>
      </c>
      <c r="D12275" s="16" t="s">
        <v>85</v>
      </c>
      <c r="E12275" s="15" t="str">
        <f>'[5]HGAC FS12-23 Gladiator Options'!C1972</f>
        <v>Spare Tire Frt 315/80R 22.5 Michelin X Works Z</v>
      </c>
      <c r="F12275" s="17">
        <f>'[5]HGAC FS12-23 Gladiator Options'!K1972</f>
        <v>1392</v>
      </c>
      <c r="G12275" s="13">
        <v>0.15</v>
      </c>
      <c r="H12275" s="14"/>
    </row>
    <row r="12276" spans="1:8" x14ac:dyDescent="0.35">
      <c r="A12276" s="11" t="s">
        <v>8</v>
      </c>
      <c r="B12276" s="16" t="str">
        <f>'[5]HGAC FS12-23 Gladiator Options'!B1973</f>
        <v>GLAD01973</v>
      </c>
      <c r="C12276" s="27" t="s">
        <v>73</v>
      </c>
      <c r="D12276" s="16" t="s">
        <v>85</v>
      </c>
      <c r="E12276" s="15" t="str">
        <f>'[5]HGAC FS12-23 Gladiator Options'!C1973</f>
        <v>Spare Tire Frt 315/80R 22.5 Michelin X Works XDY</v>
      </c>
      <c r="F12276" s="17">
        <f>'[5]HGAC FS12-23 Gladiator Options'!K1973</f>
        <v>1499</v>
      </c>
      <c r="G12276" s="13">
        <v>0.15</v>
      </c>
      <c r="H12276" s="14"/>
    </row>
    <row r="12277" spans="1:8" x14ac:dyDescent="0.35">
      <c r="A12277" s="11" t="s">
        <v>8</v>
      </c>
      <c r="B12277" s="16" t="str">
        <f>'[5]HGAC FS12-23 Gladiator Options'!B1974</f>
        <v>GLAD01974</v>
      </c>
      <c r="C12277" s="27" t="s">
        <v>73</v>
      </c>
      <c r="D12277" s="16" t="s">
        <v>85</v>
      </c>
      <c r="E12277" s="15" t="str">
        <f>'[5]HGAC FS12-23 Gladiator Options'!C1974</f>
        <v>Spare Tire Frt 315/80R 22.5 Michelin X Multi Z</v>
      </c>
      <c r="F12277" s="17">
        <f>'[5]HGAC FS12-23 Gladiator Options'!K1974</f>
        <v>1400</v>
      </c>
      <c r="G12277" s="13">
        <v>0.15</v>
      </c>
      <c r="H12277" s="14"/>
    </row>
    <row r="12278" spans="1:8" x14ac:dyDescent="0.35">
      <c r="A12278" s="11" t="s">
        <v>8</v>
      </c>
      <c r="B12278" s="16" t="str">
        <f>'[5]HGAC FS12-23 Gladiator Options'!B1975</f>
        <v>GLAD01975</v>
      </c>
      <c r="C12278" s="27" t="s">
        <v>73</v>
      </c>
      <c r="D12278" s="16" t="s">
        <v>85</v>
      </c>
      <c r="E12278" s="15" t="str">
        <f>'[5]HGAC FS12-23 Gladiator Options'!C1975</f>
        <v>Spare Tire Frt 315/80R 22.5 Michelin XZUS 2</v>
      </c>
      <c r="F12278" s="17">
        <f>'[5]HGAC FS12-23 Gladiator Options'!K1975</f>
        <v>1417</v>
      </c>
      <c r="G12278" s="13">
        <v>0.15</v>
      </c>
      <c r="H12278" s="14"/>
    </row>
    <row r="12279" spans="1:8" x14ac:dyDescent="0.35">
      <c r="A12279" s="11" t="s">
        <v>8</v>
      </c>
      <c r="B12279" s="16" t="str">
        <f>'[5]HGAC FS12-23 Gladiator Options'!B1976</f>
        <v>GLAD01976</v>
      </c>
      <c r="C12279" s="27" t="s">
        <v>73</v>
      </c>
      <c r="D12279" s="16" t="s">
        <v>85</v>
      </c>
      <c r="E12279" s="15" t="str">
        <f>'[5]HGAC FS12-23 Gladiator Options'!C1976</f>
        <v>Spare Tire Frt 315/80R 22.5 Goodyear G289 WHA</v>
      </c>
      <c r="F12279" s="17">
        <f>'[5]HGAC FS12-23 Gladiator Options'!K1976</f>
        <v>931</v>
      </c>
      <c r="G12279" s="13">
        <v>0.15</v>
      </c>
      <c r="H12279" s="14"/>
    </row>
    <row r="12280" spans="1:8" x14ac:dyDescent="0.35">
      <c r="A12280" s="11" t="s">
        <v>8</v>
      </c>
      <c r="B12280" s="16" t="str">
        <f>'[5]HGAC FS12-23 Gladiator Options'!B1977</f>
        <v>GLAD01977</v>
      </c>
      <c r="C12280" s="27" t="s">
        <v>73</v>
      </c>
      <c r="D12280" s="16" t="s">
        <v>85</v>
      </c>
      <c r="E12280" s="15" t="str">
        <f>'[5]HGAC FS12-23 Gladiator Options'!C1977</f>
        <v>Spare Tire Frt 315/80R 22.5 Bridgestone M870</v>
      </c>
      <c r="F12280" s="17">
        <f>'[5]HGAC FS12-23 Gladiator Options'!K1977</f>
        <v>1741</v>
      </c>
      <c r="G12280" s="13">
        <v>0.15</v>
      </c>
      <c r="H12280" s="14"/>
    </row>
    <row r="12281" spans="1:8" x14ac:dyDescent="0.35">
      <c r="A12281" s="11" t="s">
        <v>8</v>
      </c>
      <c r="B12281" s="16" t="str">
        <f>'[5]HGAC FS12-23 Gladiator Options'!B1978</f>
        <v>GLAD01978</v>
      </c>
      <c r="C12281" s="27" t="s">
        <v>73</v>
      </c>
      <c r="D12281" s="16" t="s">
        <v>85</v>
      </c>
      <c r="E12281" s="15" t="str">
        <f>'[5]HGAC FS12-23 Gladiator Options'!C1978</f>
        <v>Spare Tire Frt 315/80R 22.5 Continental HAU 3 WT</v>
      </c>
      <c r="F12281" s="17">
        <f>'[5]HGAC FS12-23 Gladiator Options'!K1978</f>
        <v>2064</v>
      </c>
      <c r="G12281" s="13">
        <v>0.15</v>
      </c>
      <c r="H12281" s="14"/>
    </row>
    <row r="12282" spans="1:8" x14ac:dyDescent="0.35">
      <c r="A12282" s="11" t="s">
        <v>8</v>
      </c>
      <c r="B12282" s="16" t="str">
        <f>'[5]HGAC FS12-23 Gladiator Options'!B1979</f>
        <v>GLAD01979</v>
      </c>
      <c r="C12282" s="27" t="s">
        <v>73</v>
      </c>
      <c r="D12282" s="16" t="s">
        <v>85</v>
      </c>
      <c r="E12282" s="15" t="str">
        <f>'[5]HGAC FS12-23 Gladiator Options'!C1979</f>
        <v>Spare Tire Frt 365/70R 22.5 Michelin XZA</v>
      </c>
      <c r="F12282" s="17">
        <f>'[5]HGAC FS12-23 Gladiator Options'!K1979</f>
        <v>1345</v>
      </c>
      <c r="G12282" s="13">
        <v>0.15</v>
      </c>
      <c r="H12282" s="14"/>
    </row>
    <row r="12283" spans="1:8" x14ac:dyDescent="0.35">
      <c r="A12283" s="11" t="s">
        <v>8</v>
      </c>
      <c r="B12283" s="16" t="str">
        <f>'[5]HGAC FS12-23 Gladiator Options'!B1980</f>
        <v>GLAD01980</v>
      </c>
      <c r="C12283" s="27" t="s">
        <v>73</v>
      </c>
      <c r="D12283" s="16" t="s">
        <v>85</v>
      </c>
      <c r="E12283" s="15" t="str">
        <f>'[5]HGAC FS12-23 Gladiator Options'!C1980</f>
        <v>Spare Tire Frt 385/65R 22.5 Michelin XZY3</v>
      </c>
      <c r="F12283" s="17">
        <f>'[5]HGAC FS12-23 Gladiator Options'!K1980</f>
        <v>1667</v>
      </c>
      <c r="G12283" s="13">
        <v>0.15</v>
      </c>
      <c r="H12283" s="14"/>
    </row>
    <row r="12284" spans="1:8" x14ac:dyDescent="0.35">
      <c r="A12284" s="11" t="s">
        <v>8</v>
      </c>
      <c r="B12284" s="16" t="str">
        <f>'[5]HGAC FS12-23 Gladiator Options'!B1981</f>
        <v>GLAD01981</v>
      </c>
      <c r="C12284" s="27" t="s">
        <v>73</v>
      </c>
      <c r="D12284" s="16" t="s">
        <v>85</v>
      </c>
      <c r="E12284" s="15" t="str">
        <f>'[5]HGAC FS12-23 Gladiator Options'!C1981</f>
        <v>Spare Tire Frt 385/65R 22.5 Goodyear Armor Max MSA</v>
      </c>
      <c r="F12284" s="17">
        <f>'[5]HGAC FS12-23 Gladiator Options'!K1981</f>
        <v>1009</v>
      </c>
      <c r="G12284" s="13">
        <v>0.15</v>
      </c>
      <c r="H12284" s="14"/>
    </row>
    <row r="12285" spans="1:8" x14ac:dyDescent="0.35">
      <c r="A12285" s="11" t="s">
        <v>8</v>
      </c>
      <c r="B12285" s="16" t="str">
        <f>'[5]HGAC FS12-23 Gladiator Options'!B1982</f>
        <v>GLAD01982</v>
      </c>
      <c r="C12285" s="27" t="s">
        <v>73</v>
      </c>
      <c r="D12285" s="16" t="s">
        <v>85</v>
      </c>
      <c r="E12285" s="15" t="str">
        <f>'[5]HGAC FS12-23 Gladiator Options'!C1982</f>
        <v>Spare Tire Frt 385/65R 22.5 Bridgestone M864</v>
      </c>
      <c r="F12285" s="17">
        <f>'[5]HGAC FS12-23 Gladiator Options'!K1982</f>
        <v>1714</v>
      </c>
      <c r="G12285" s="13">
        <v>0.15</v>
      </c>
      <c r="H12285" s="14"/>
    </row>
    <row r="12286" spans="1:8" x14ac:dyDescent="0.35">
      <c r="A12286" s="11" t="s">
        <v>8</v>
      </c>
      <c r="B12286" s="16" t="str">
        <f>'[5]HGAC FS12-23 Gladiator Options'!B1983</f>
        <v>GLAD01983</v>
      </c>
      <c r="C12286" s="27" t="s">
        <v>73</v>
      </c>
      <c r="D12286" s="16" t="s">
        <v>85</v>
      </c>
      <c r="E12286" s="15" t="str">
        <f>'[5]HGAC FS12-23 Gladiator Options'!C1983</f>
        <v>Spare Tire Frt 385/65R 22.5 Michelin X Multi HL Z</v>
      </c>
      <c r="F12286" s="17">
        <f>'[5]HGAC FS12-23 Gladiator Options'!K1983</f>
        <v>1584</v>
      </c>
      <c r="G12286" s="13">
        <v>0.15</v>
      </c>
      <c r="H12286" s="14"/>
    </row>
    <row r="12287" spans="1:8" x14ac:dyDescent="0.35">
      <c r="A12287" s="11" t="s">
        <v>8</v>
      </c>
      <c r="B12287" s="16" t="str">
        <f>'[5]HGAC FS12-23 Gladiator Options'!B1984</f>
        <v>GLAD01984</v>
      </c>
      <c r="C12287" s="27" t="s">
        <v>73</v>
      </c>
      <c r="D12287" s="16" t="s">
        <v>85</v>
      </c>
      <c r="E12287" s="15" t="str">
        <f>'[5]HGAC FS12-23 Gladiator Options'!C1984</f>
        <v>Spare Tire Frt 425/65R 22.5 Continental HAC 3</v>
      </c>
      <c r="F12287" s="17">
        <f>'[5]HGAC FS12-23 Gladiator Options'!K1984</f>
        <v>1301</v>
      </c>
      <c r="G12287" s="13">
        <v>0.15</v>
      </c>
      <c r="H12287" s="14"/>
    </row>
    <row r="12288" spans="1:8" x14ac:dyDescent="0.35">
      <c r="A12288" s="11" t="s">
        <v>8</v>
      </c>
      <c r="B12288" s="16" t="str">
        <f>'[5]HGAC FS12-23 Gladiator Options'!B1985</f>
        <v>GLAD01985</v>
      </c>
      <c r="C12288" s="27" t="s">
        <v>73</v>
      </c>
      <c r="D12288" s="16" t="s">
        <v>85</v>
      </c>
      <c r="E12288" s="15" t="str">
        <f>'[5]HGAC FS12-23 Gladiator Options'!C1985</f>
        <v>Spare Tire Frt 425/65R 22.5 Michelin XZE</v>
      </c>
      <c r="F12288" s="17">
        <f>'[5]HGAC FS12-23 Gladiator Options'!K1985</f>
        <v>1844</v>
      </c>
      <c r="G12288" s="13">
        <v>0.15</v>
      </c>
      <c r="H12288" s="14"/>
    </row>
    <row r="12289" spans="1:8" x14ac:dyDescent="0.35">
      <c r="A12289" s="11" t="s">
        <v>8</v>
      </c>
      <c r="B12289" s="16" t="str">
        <f>'[5]HGAC FS12-23 Gladiator Options'!B1986</f>
        <v>GLAD01986</v>
      </c>
      <c r="C12289" s="27" t="s">
        <v>73</v>
      </c>
      <c r="D12289" s="16" t="s">
        <v>85</v>
      </c>
      <c r="E12289" s="15" t="str">
        <f>'[5]HGAC FS12-23 Gladiator Options'!C1986</f>
        <v>Spare Tire Frt 425/65R 22.5 Michelin XZY3</v>
      </c>
      <c r="F12289" s="17">
        <f>'[5]HGAC FS12-23 Gladiator Options'!K1986</f>
        <v>1983</v>
      </c>
      <c r="G12289" s="13">
        <v>0.15</v>
      </c>
      <c r="H12289" s="14"/>
    </row>
    <row r="12290" spans="1:8" x14ac:dyDescent="0.35">
      <c r="A12290" s="11" t="s">
        <v>8</v>
      </c>
      <c r="B12290" s="16" t="str">
        <f>'[5]HGAC FS12-23 Gladiator Options'!B1987</f>
        <v>GLAD01987</v>
      </c>
      <c r="C12290" s="27" t="s">
        <v>73</v>
      </c>
      <c r="D12290" s="16" t="s">
        <v>85</v>
      </c>
      <c r="E12290" s="15" t="str">
        <f>'[5]HGAC FS12-23 Gladiator Options'!C1987</f>
        <v>Spare Tire Frt 425/65R 22.5 Bridgestone R244</v>
      </c>
      <c r="F12290" s="17">
        <f>'[5]HGAC FS12-23 Gladiator Options'!K1987</f>
        <v>1380</v>
      </c>
      <c r="G12290" s="13">
        <v>0.15</v>
      </c>
      <c r="H12290" s="14"/>
    </row>
    <row r="12291" spans="1:8" x14ac:dyDescent="0.35">
      <c r="A12291" s="11" t="s">
        <v>8</v>
      </c>
      <c r="B12291" s="16" t="str">
        <f>'[5]HGAC FS12-23 Gladiator Options'!B1988</f>
        <v>GLAD01988</v>
      </c>
      <c r="C12291" s="27" t="s">
        <v>73</v>
      </c>
      <c r="D12291" s="16" t="s">
        <v>85</v>
      </c>
      <c r="E12291" s="15" t="str">
        <f>'[5]HGAC FS12-23 Gladiator Options'!C1988</f>
        <v>Spare Tire Frt 425/65R 22.5 Goodyear Armor Max MSA</v>
      </c>
      <c r="F12291" s="17">
        <f>'[5]HGAC FS12-23 Gladiator Options'!K1988</f>
        <v>1132</v>
      </c>
      <c r="G12291" s="13">
        <v>0.15</v>
      </c>
      <c r="H12291" s="14"/>
    </row>
    <row r="12292" spans="1:8" x14ac:dyDescent="0.35">
      <c r="A12292" s="11" t="s">
        <v>8</v>
      </c>
      <c r="B12292" s="16" t="str">
        <f>'[5]HGAC FS12-23 Gladiator Options'!B1989</f>
        <v>GLAD01989</v>
      </c>
      <c r="C12292" s="27" t="s">
        <v>73</v>
      </c>
      <c r="D12292" s="16" t="s">
        <v>85</v>
      </c>
      <c r="E12292" s="15" t="str">
        <f>'[5]HGAC FS12-23 Gladiator Options'!C1989</f>
        <v>Spare Tire Frt 425/65R 22.5 Bridgestone M864</v>
      </c>
      <c r="F12292" s="17">
        <f>'[5]HGAC FS12-23 Gladiator Options'!K1989</f>
        <v>1990</v>
      </c>
      <c r="G12292" s="13">
        <v>0.15</v>
      </c>
      <c r="H12292" s="14"/>
    </row>
    <row r="12293" spans="1:8" x14ac:dyDescent="0.35">
      <c r="A12293" s="11" t="s">
        <v>8</v>
      </c>
      <c r="B12293" s="16" t="str">
        <f>'[5]HGAC FS12-23 Gladiator Options'!B1990</f>
        <v>GLAD01990</v>
      </c>
      <c r="C12293" s="27" t="s">
        <v>73</v>
      </c>
      <c r="D12293" s="16" t="s">
        <v>85</v>
      </c>
      <c r="E12293" s="15" t="str">
        <f>'[5]HGAC FS12-23 Gladiator Options'!C1990</f>
        <v>Spare Tire Frt 385/65R 22.5 Continental HAC 3</v>
      </c>
      <c r="F12293" s="17">
        <f>'[5]HGAC FS12-23 Gladiator Options'!K1990</f>
        <v>1179</v>
      </c>
      <c r="G12293" s="13">
        <v>0.15</v>
      </c>
      <c r="H12293" s="14"/>
    </row>
    <row r="12294" spans="1:8" x14ac:dyDescent="0.35">
      <c r="A12294" s="11" t="s">
        <v>8</v>
      </c>
      <c r="B12294" s="16" t="str">
        <f>'[5]HGAC FS12-23 Gladiator Options'!B1991</f>
        <v>GLAD01991</v>
      </c>
      <c r="C12294" s="27" t="s">
        <v>73</v>
      </c>
      <c r="D12294" s="16" t="s">
        <v>85</v>
      </c>
      <c r="E12294" s="15" t="str">
        <f>'[5]HGAC FS12-23 Gladiator Options'!C1991</f>
        <v>Spare Tire Frt 445/65R 22.5 Michelin XZY3</v>
      </c>
      <c r="F12294" s="17">
        <f>'[5]HGAC FS12-23 Gladiator Options'!K1991</f>
        <v>2169</v>
      </c>
      <c r="G12294" s="13">
        <v>0.15</v>
      </c>
      <c r="H12294" s="14"/>
    </row>
    <row r="12295" spans="1:8" x14ac:dyDescent="0.35">
      <c r="A12295" s="11" t="s">
        <v>8</v>
      </c>
      <c r="B12295" s="16" t="str">
        <f>'[5]HGAC FS12-23 Gladiator Options'!B1992</f>
        <v>GLAD01992</v>
      </c>
      <c r="C12295" s="27" t="s">
        <v>73</v>
      </c>
      <c r="D12295" s="16" t="s">
        <v>85</v>
      </c>
      <c r="E12295" s="15" t="str">
        <f>'[5]HGAC FS12-23 Gladiator Options'!C1992</f>
        <v>Spare Tire Frt 445/65R 22.5 Goodyear Armor Max MSA</v>
      </c>
      <c r="F12295" s="17">
        <f>'[5]HGAC FS12-23 Gladiator Options'!K1992</f>
        <v>1390</v>
      </c>
      <c r="G12295" s="13">
        <v>0.15</v>
      </c>
      <c r="H12295" s="14"/>
    </row>
    <row r="12296" spans="1:8" x14ac:dyDescent="0.35">
      <c r="A12296" s="11" t="s">
        <v>8</v>
      </c>
      <c r="B12296" s="16" t="str">
        <f>'[5]HGAC FS12-23 Gladiator Options'!B1993</f>
        <v>GLAD01993</v>
      </c>
      <c r="C12296" s="27" t="s">
        <v>73</v>
      </c>
      <c r="D12296" s="16" t="s">
        <v>85</v>
      </c>
      <c r="E12296" s="15" t="str">
        <f>'[5]HGAC FS12-23 Gladiator Options'!C1993</f>
        <v>Spare Tire Frt 445/65R 22.5 Bridgestone M864</v>
      </c>
      <c r="F12296" s="17">
        <f>'[5]HGAC FS12-23 Gladiator Options'!K1993</f>
        <v>2151</v>
      </c>
      <c r="G12296" s="13">
        <v>0.15</v>
      </c>
      <c r="H12296" s="14"/>
    </row>
    <row r="12297" spans="1:8" x14ac:dyDescent="0.35">
      <c r="A12297" s="11" t="s">
        <v>8</v>
      </c>
      <c r="B12297" s="16" t="str">
        <f>'[5]HGAC FS12-23 Gladiator Options'!B1994</f>
        <v>GLAD01994</v>
      </c>
      <c r="C12297" s="27" t="s">
        <v>73</v>
      </c>
      <c r="D12297" s="16" t="s">
        <v>85</v>
      </c>
      <c r="E12297" s="15" t="str">
        <f>'[5]HGAC FS12-23 Gladiator Options'!C1994</f>
        <v>Spare Tire Rear 11R 22.5 Michelin XDN2</v>
      </c>
      <c r="F12297" s="17">
        <f>'[5]HGAC FS12-23 Gladiator Options'!K1994</f>
        <v>1162</v>
      </c>
      <c r="G12297" s="13">
        <v>0.15</v>
      </c>
      <c r="H12297" s="14"/>
    </row>
    <row r="12298" spans="1:8" x14ac:dyDescent="0.35">
      <c r="A12298" s="11" t="s">
        <v>8</v>
      </c>
      <c r="B12298" s="16" t="str">
        <f>'[5]HGAC FS12-23 Gladiator Options'!B1995</f>
        <v>GLAD01995</v>
      </c>
      <c r="C12298" s="27" t="s">
        <v>73</v>
      </c>
      <c r="D12298" s="16" t="s">
        <v>85</v>
      </c>
      <c r="E12298" s="15" t="str">
        <f>'[5]HGAC FS12-23 Gladiator Options'!C1995</f>
        <v>Spare Tire Rear 11R 22.5 Michelin X Multi D+</v>
      </c>
      <c r="F12298" s="17">
        <f>'[5]HGAC FS12-23 Gladiator Options'!K1995</f>
        <v>906</v>
      </c>
      <c r="G12298" s="13">
        <v>0.15</v>
      </c>
      <c r="H12298" s="14"/>
    </row>
    <row r="12299" spans="1:8" x14ac:dyDescent="0.35">
      <c r="A12299" s="11" t="s">
        <v>8</v>
      </c>
      <c r="B12299" s="16" t="str">
        <f>'[5]HGAC FS12-23 Gladiator Options'!B1996</f>
        <v>GLAD01996</v>
      </c>
      <c r="C12299" s="27" t="s">
        <v>73</v>
      </c>
      <c r="D12299" s="16" t="s">
        <v>85</v>
      </c>
      <c r="E12299" s="15" t="str">
        <f>'[5]HGAC FS12-23 Gladiator Options'!C1996</f>
        <v>Spare Tire Rear 11R 22.5 Michelin XZE2</v>
      </c>
      <c r="F12299" s="17">
        <f>'[5]HGAC FS12-23 Gladiator Options'!K1996</f>
        <v>1109</v>
      </c>
      <c r="G12299" s="13">
        <v>0.15</v>
      </c>
      <c r="H12299" s="14"/>
    </row>
    <row r="12300" spans="1:8" x14ac:dyDescent="0.35">
      <c r="A12300" s="11" t="s">
        <v>8</v>
      </c>
      <c r="B12300" s="16" t="str">
        <f>'[5]HGAC FS12-23 Gladiator Options'!B1997</f>
        <v>GLAD01997</v>
      </c>
      <c r="C12300" s="27" t="s">
        <v>73</v>
      </c>
      <c r="D12300" s="16" t="s">
        <v>85</v>
      </c>
      <c r="E12300" s="15" t="str">
        <f>'[5]HGAC FS12-23 Gladiator Options'!C1997</f>
        <v>Spare Tire Rear 11R 22.5 Michelin X Works Z</v>
      </c>
      <c r="F12300" s="17">
        <f>'[5]HGAC FS12-23 Gladiator Options'!K1997</f>
        <v>1191</v>
      </c>
      <c r="G12300" s="13">
        <v>0.15</v>
      </c>
      <c r="H12300" s="14"/>
    </row>
    <row r="12301" spans="1:8" x14ac:dyDescent="0.35">
      <c r="A12301" s="11" t="s">
        <v>8</v>
      </c>
      <c r="B12301" s="16" t="str">
        <f>'[5]HGAC FS12-23 Gladiator Options'!B1998</f>
        <v>GLAD01998</v>
      </c>
      <c r="C12301" s="27" t="s">
        <v>73</v>
      </c>
      <c r="D12301" s="16" t="s">
        <v>85</v>
      </c>
      <c r="E12301" s="15" t="str">
        <f>'[5]HGAC FS12-23 Gladiator Options'!C1998</f>
        <v>Spare Tire Rear 11R 22.5 Goodyear Endurance RSA</v>
      </c>
      <c r="F12301" s="17">
        <f>'[5]HGAC FS12-23 Gladiator Options'!K1998</f>
        <v>775</v>
      </c>
      <c r="G12301" s="13">
        <v>0.15</v>
      </c>
      <c r="H12301" s="14"/>
    </row>
    <row r="12302" spans="1:8" x14ac:dyDescent="0.35">
      <c r="A12302" s="11" t="s">
        <v>8</v>
      </c>
      <c r="B12302" s="16" t="str">
        <f>'[5]HGAC FS12-23 Gladiator Options'!B1999</f>
        <v>GLAD01999</v>
      </c>
      <c r="C12302" s="27" t="s">
        <v>73</v>
      </c>
      <c r="D12302" s="16" t="s">
        <v>85</v>
      </c>
      <c r="E12302" s="15" t="str">
        <f>'[5]HGAC FS12-23 Gladiator Options'!C1999</f>
        <v>Spare Tire Rear 11R 22.5 Goodyear G622 RSD</v>
      </c>
      <c r="F12302" s="17">
        <f>'[5]HGAC FS12-23 Gladiator Options'!K1999</f>
        <v>780</v>
      </c>
      <c r="G12302" s="13">
        <v>0.15</v>
      </c>
      <c r="H12302" s="14"/>
    </row>
    <row r="12303" spans="1:8" x14ac:dyDescent="0.35">
      <c r="A12303" s="11" t="s">
        <v>8</v>
      </c>
      <c r="B12303" s="16" t="str">
        <f>'[5]HGAC FS12-23 Gladiator Options'!B2000</f>
        <v>GLAD02000</v>
      </c>
      <c r="C12303" s="27" t="s">
        <v>73</v>
      </c>
      <c r="D12303" s="16" t="s">
        <v>85</v>
      </c>
      <c r="E12303" s="15" t="str">
        <f>'[5]HGAC FS12-23 Gladiator Options'!C2000</f>
        <v>Spare Tire Rear 11R 22.5 Bridgestone R268</v>
      </c>
      <c r="F12303" s="17">
        <f>'[5]HGAC FS12-23 Gladiator Options'!K2000</f>
        <v>821</v>
      </c>
      <c r="G12303" s="13">
        <v>0.15</v>
      </c>
      <c r="H12303" s="14"/>
    </row>
    <row r="12304" spans="1:8" x14ac:dyDescent="0.35">
      <c r="A12304" s="11" t="s">
        <v>8</v>
      </c>
      <c r="B12304" s="16" t="str">
        <f>'[5]HGAC FS12-23 Gladiator Options'!B2001</f>
        <v>GLAD02001</v>
      </c>
      <c r="C12304" s="27" t="s">
        <v>73</v>
      </c>
      <c r="D12304" s="16" t="s">
        <v>85</v>
      </c>
      <c r="E12304" s="15" t="str">
        <f>'[5]HGAC FS12-23 Gladiator Options'!C2001</f>
        <v>Spare Tire Rear 11R 22.5 Bridgestone M799</v>
      </c>
      <c r="F12304" s="17">
        <f>'[5]HGAC FS12-23 Gladiator Options'!K2001</f>
        <v>1410</v>
      </c>
      <c r="G12304" s="13">
        <v>0.15</v>
      </c>
      <c r="H12304" s="14"/>
    </row>
    <row r="12305" spans="1:8" x14ac:dyDescent="0.35">
      <c r="A12305" s="11" t="s">
        <v>8</v>
      </c>
      <c r="B12305" s="16" t="str">
        <f>'[5]HGAC FS12-23 Gladiator Options'!B2002</f>
        <v>GLAD02002</v>
      </c>
      <c r="C12305" s="27" t="s">
        <v>73</v>
      </c>
      <c r="D12305" s="16" t="s">
        <v>85</v>
      </c>
      <c r="E12305" s="15" t="str">
        <f>'[5]HGAC FS12-23 Gladiator Options'!C2002</f>
        <v>Spare Tire Rear 11R 22.5 Bridgestone M770</v>
      </c>
      <c r="F12305" s="17">
        <f>'[5]HGAC FS12-23 Gladiator Options'!K2002</f>
        <v>1148</v>
      </c>
      <c r="G12305" s="13">
        <v>0.15</v>
      </c>
      <c r="H12305" s="14"/>
    </row>
    <row r="12306" spans="1:8" x14ac:dyDescent="0.35">
      <c r="A12306" s="11" t="s">
        <v>8</v>
      </c>
      <c r="B12306" s="16" t="str">
        <f>'[5]HGAC FS12-23 Gladiator Options'!B2003</f>
        <v>GLAD02003</v>
      </c>
      <c r="C12306" s="27" t="s">
        <v>73</v>
      </c>
      <c r="D12306" s="16" t="s">
        <v>85</v>
      </c>
      <c r="E12306" s="15" t="str">
        <f>'[5]HGAC FS12-23 Gladiator Options'!C2003</f>
        <v>Spare Tire Rear 12R 22.5 Michelin XDN2</v>
      </c>
      <c r="F12306" s="17">
        <f>'[5]HGAC FS12-23 Gladiator Options'!K2003</f>
        <v>1336</v>
      </c>
      <c r="G12306" s="13">
        <v>0.15</v>
      </c>
      <c r="H12306" s="14"/>
    </row>
    <row r="12307" spans="1:8" x14ac:dyDescent="0.35">
      <c r="A12307" s="11" t="s">
        <v>8</v>
      </c>
      <c r="B12307" s="16" t="str">
        <f>'[5]HGAC FS12-23 Gladiator Options'!B2004</f>
        <v>GLAD02004</v>
      </c>
      <c r="C12307" s="27" t="s">
        <v>73</v>
      </c>
      <c r="D12307" s="16" t="s">
        <v>85</v>
      </c>
      <c r="E12307" s="15" t="str">
        <f>'[5]HGAC FS12-23 Gladiator Options'!C2004</f>
        <v>Spare Tire Rear 12R 22.5 Michelin XZE</v>
      </c>
      <c r="F12307" s="17">
        <f>'[5]HGAC FS12-23 Gladiator Options'!K2004</f>
        <v>1248</v>
      </c>
      <c r="G12307" s="13">
        <v>0.15</v>
      </c>
      <c r="H12307" s="14"/>
    </row>
    <row r="12308" spans="1:8" x14ac:dyDescent="0.35">
      <c r="A12308" s="11" t="s">
        <v>8</v>
      </c>
      <c r="B12308" s="16" t="str">
        <f>'[5]HGAC FS12-23 Gladiator Options'!B2005</f>
        <v>GLAD02005</v>
      </c>
      <c r="C12308" s="27" t="s">
        <v>73</v>
      </c>
      <c r="D12308" s="16" t="s">
        <v>85</v>
      </c>
      <c r="E12308" s="15" t="str">
        <f>'[5]HGAC FS12-23 Gladiator Options'!C2005</f>
        <v>Spare Tire Rear 12R 22.5 Michelin X Works Z</v>
      </c>
      <c r="F12308" s="17">
        <f>'[5]HGAC FS12-23 Gladiator Options'!K2005</f>
        <v>1323</v>
      </c>
      <c r="G12308" s="13">
        <v>0.15</v>
      </c>
      <c r="H12308" s="14"/>
    </row>
    <row r="12309" spans="1:8" x14ac:dyDescent="0.35">
      <c r="A12309" s="11" t="s">
        <v>8</v>
      </c>
      <c r="B12309" s="16" t="str">
        <f>'[5]HGAC FS12-23 Gladiator Options'!B2006</f>
        <v>GLAD02006</v>
      </c>
      <c r="C12309" s="27" t="s">
        <v>73</v>
      </c>
      <c r="D12309" s="16" t="s">
        <v>85</v>
      </c>
      <c r="E12309" s="15" t="str">
        <f>'[5]HGAC FS12-23 Gladiator Options'!C2006</f>
        <v>Spare Tire Rear 12R 22.5 Goodyear Endurance RSA</v>
      </c>
      <c r="F12309" s="17">
        <f>'[5]HGAC FS12-23 Gladiator Options'!K2006</f>
        <v>882</v>
      </c>
      <c r="G12309" s="13">
        <v>0.15</v>
      </c>
      <c r="H12309" s="14"/>
    </row>
    <row r="12310" spans="1:8" x14ac:dyDescent="0.35">
      <c r="A12310" s="11" t="s">
        <v>8</v>
      </c>
      <c r="B12310" s="16" t="str">
        <f>'[5]HGAC FS12-23 Gladiator Options'!B2007</f>
        <v>GLAD02007</v>
      </c>
      <c r="C12310" s="27" t="s">
        <v>73</v>
      </c>
      <c r="D12310" s="16" t="s">
        <v>85</v>
      </c>
      <c r="E12310" s="15" t="str">
        <f>'[5]HGAC FS12-23 Gladiator Options'!C2007</f>
        <v>Spare Tire Rear 12R 22.5 Goodyear G622 RSD</v>
      </c>
      <c r="F12310" s="17">
        <f>'[5]HGAC FS12-23 Gladiator Options'!K2007</f>
        <v>915</v>
      </c>
      <c r="G12310" s="13">
        <v>0.15</v>
      </c>
      <c r="H12310" s="14"/>
    </row>
    <row r="12311" spans="1:8" x14ac:dyDescent="0.35">
      <c r="A12311" s="11" t="s">
        <v>8</v>
      </c>
      <c r="B12311" s="16" t="str">
        <f>'[5]HGAC FS12-23 Gladiator Options'!B2008</f>
        <v>GLAD02008</v>
      </c>
      <c r="C12311" s="27" t="s">
        <v>73</v>
      </c>
      <c r="D12311" s="16" t="s">
        <v>85</v>
      </c>
      <c r="E12311" s="15" t="str">
        <f>'[5]HGAC FS12-23 Gladiator Options'!C2008</f>
        <v>Spare Tire Rear 12R 22.5 Bridgestone M799</v>
      </c>
      <c r="F12311" s="17">
        <f>'[5]HGAC FS12-23 Gladiator Options'!K2008</f>
        <v>1406</v>
      </c>
      <c r="G12311" s="13">
        <v>0.15</v>
      </c>
      <c r="H12311" s="14"/>
    </row>
    <row r="12312" spans="1:8" x14ac:dyDescent="0.35">
      <c r="A12312" s="11" t="s">
        <v>8</v>
      </c>
      <c r="B12312" s="16" t="str">
        <f>'[5]HGAC FS12-23 Gladiator Options'!B2009</f>
        <v>GLAD02009</v>
      </c>
      <c r="C12312" s="27" t="s">
        <v>73</v>
      </c>
      <c r="D12312" s="16" t="s">
        <v>85</v>
      </c>
      <c r="E12312" s="15" t="str">
        <f>'[5]HGAC FS12-23 Gladiator Options'!C2009</f>
        <v>Spare Tire Rear 12R 22.5 Continental HDR2+</v>
      </c>
      <c r="F12312" s="17">
        <f>'[5]HGAC FS12-23 Gladiator Options'!K2009</f>
        <v>1005</v>
      </c>
      <c r="G12312" s="13">
        <v>0.15</v>
      </c>
      <c r="H12312" s="14"/>
    </row>
    <row r="12313" spans="1:8" x14ac:dyDescent="0.35">
      <c r="A12313" s="11" t="s">
        <v>8</v>
      </c>
      <c r="B12313" s="16" t="str">
        <f>'[5]HGAC FS12-23 Gladiator Options'!B2010</f>
        <v>GLAD02010</v>
      </c>
      <c r="C12313" s="27" t="s">
        <v>73</v>
      </c>
      <c r="D12313" s="16" t="s">
        <v>85</v>
      </c>
      <c r="E12313" s="15" t="str">
        <f>'[5]HGAC FS12-23 Gladiator Options'!C2010</f>
        <v>Spare Tire Rear 315/80R 22.5 Michelin X Works XDY</v>
      </c>
      <c r="F12313" s="17">
        <f>'[5]HGAC FS12-23 Gladiator Options'!K2010</f>
        <v>1361</v>
      </c>
      <c r="G12313" s="13">
        <v>0.15</v>
      </c>
      <c r="H12313" s="14"/>
    </row>
    <row r="12314" spans="1:8" x14ac:dyDescent="0.35">
      <c r="A12314" s="11" t="s">
        <v>8</v>
      </c>
      <c r="B12314" s="16" t="str">
        <f>'[5]HGAC FS12-23 Gladiator Options'!B2011</f>
        <v>GLAD02011</v>
      </c>
      <c r="C12314" s="27" t="s">
        <v>73</v>
      </c>
      <c r="D12314" s="16" t="s">
        <v>85</v>
      </c>
      <c r="E12314" s="15" t="str">
        <f>'[5]HGAC FS12-23 Gladiator Options'!C2011</f>
        <v>Spare Tire Rear 315/80R 22.5 Michelin XDN2 Grip</v>
      </c>
      <c r="F12314" s="17">
        <f>'[5]HGAC FS12-23 Gladiator Options'!K2011</f>
        <v>1471</v>
      </c>
      <c r="G12314" s="13">
        <v>0.15</v>
      </c>
      <c r="H12314" s="14"/>
    </row>
    <row r="12315" spans="1:8" x14ac:dyDescent="0.35">
      <c r="A12315" s="11" t="s">
        <v>8</v>
      </c>
      <c r="B12315" s="16" t="str">
        <f>'[5]HGAC FS12-23 Gladiator Options'!B2012</f>
        <v>GLAD02012</v>
      </c>
      <c r="C12315" s="27" t="s">
        <v>73</v>
      </c>
      <c r="D12315" s="16" t="s">
        <v>85</v>
      </c>
      <c r="E12315" s="15" t="str">
        <f>'[5]HGAC FS12-23 Gladiator Options'!C2012</f>
        <v>Spare Tire Rear 315/80R 22.5 Bridgestone M870</v>
      </c>
      <c r="F12315" s="17">
        <f>'[5]HGAC FS12-23 Gladiator Options'!K2012</f>
        <v>1741</v>
      </c>
      <c r="G12315" s="13">
        <v>0.15</v>
      </c>
      <c r="H12315" s="14"/>
    </row>
    <row r="12316" spans="1:8" x14ac:dyDescent="0.35">
      <c r="A12316" s="11" t="s">
        <v>8</v>
      </c>
      <c r="B12316" s="16" t="str">
        <f>'[5]HGAC FS12-23 Gladiator Options'!B2013</f>
        <v>GLAD02013</v>
      </c>
      <c r="C12316" s="27" t="s">
        <v>73</v>
      </c>
      <c r="D12316" s="16" t="s">
        <v>85</v>
      </c>
      <c r="E12316" s="15" t="str">
        <f>'[5]HGAC FS12-23 Gladiator Options'!C2013</f>
        <v>Spare Tire Rear 315/80R 22.5 Michelin X Multi Z</v>
      </c>
      <c r="F12316" s="17">
        <f>'[5]HGAC FS12-23 Gladiator Options'!K2013</f>
        <v>1117</v>
      </c>
      <c r="G12316" s="13">
        <v>0.15</v>
      </c>
      <c r="H12316" s="14"/>
    </row>
    <row r="12317" spans="1:8" x14ac:dyDescent="0.35">
      <c r="A12317" s="11" t="s">
        <v>8</v>
      </c>
      <c r="B12317" s="16" t="str">
        <f>'[5]HGAC FS12-23 Gladiator Options'!B2014</f>
        <v>GLAD02014</v>
      </c>
      <c r="C12317" s="27" t="s">
        <v>73</v>
      </c>
      <c r="D12317" s="16" t="s">
        <v>85</v>
      </c>
      <c r="E12317" s="15" t="str">
        <f>'[5]HGAC FS12-23 Gladiator Options'!C2014</f>
        <v>Spare Tire Rear 315/80R 22.5 Goodyear G289 WHA</v>
      </c>
      <c r="F12317" s="17">
        <f>'[5]HGAC FS12-23 Gladiator Options'!K2014</f>
        <v>931</v>
      </c>
      <c r="G12317" s="13">
        <v>0.15</v>
      </c>
      <c r="H12317" s="14"/>
    </row>
    <row r="12318" spans="1:8" x14ac:dyDescent="0.35">
      <c r="A12318" s="11" t="s">
        <v>8</v>
      </c>
      <c r="B12318" s="16" t="str">
        <f>'[5]HGAC FS12-23 Gladiator Options'!B2015</f>
        <v>GLAD02015</v>
      </c>
      <c r="C12318" s="27" t="s">
        <v>73</v>
      </c>
      <c r="D12318" s="16" t="s">
        <v>85</v>
      </c>
      <c r="E12318" s="15" t="str">
        <f>'[5]HGAC FS12-23 Gladiator Options'!C2015</f>
        <v>Spare Tire Rear 315/80R 22.5 Michelin XZUS 2</v>
      </c>
      <c r="F12318" s="17">
        <f>'[5]HGAC FS12-23 Gladiator Options'!K2015</f>
        <v>1376</v>
      </c>
      <c r="G12318" s="13">
        <v>0.15</v>
      </c>
      <c r="H12318" s="14"/>
    </row>
    <row r="12319" spans="1:8" x14ac:dyDescent="0.35">
      <c r="A12319" s="11" t="s">
        <v>8</v>
      </c>
      <c r="B12319" s="16" t="str">
        <f>'[5]HGAC FS12-23 Gladiator Options'!B2016</f>
        <v>GLAD02016</v>
      </c>
      <c r="C12319" s="27" t="s">
        <v>73</v>
      </c>
      <c r="D12319" s="16" t="s">
        <v>85</v>
      </c>
      <c r="E12319" s="15" t="str">
        <f>'[5]HGAC FS12-23 Gladiator Options'!C2016</f>
        <v>Spare Tire Rear 315/80R 22.5 Continental HAU 3 WT</v>
      </c>
      <c r="F12319" s="17">
        <f>'[5]HGAC FS12-23 Gladiator Options'!K2016</f>
        <v>1036</v>
      </c>
      <c r="G12319" s="13">
        <v>0.15</v>
      </c>
      <c r="H12319" s="14"/>
    </row>
    <row r="12320" spans="1:8" x14ac:dyDescent="0.35">
      <c r="A12320" s="11" t="s">
        <v>8</v>
      </c>
      <c r="B12320" s="16" t="str">
        <f>'[5]HGAC FS12-23 Gladiator Options'!B2017</f>
        <v>GLAD02017</v>
      </c>
      <c r="C12320" s="27" t="s">
        <v>73</v>
      </c>
      <c r="D12320" s="16" t="s">
        <v>85</v>
      </c>
      <c r="E12320" s="15" t="str">
        <f>'[5]HGAC FS12-23 Gladiator Options'!C2017</f>
        <v>Tire Pressure Ind Frt &amp; Rr LED</v>
      </c>
      <c r="F12320" s="17">
        <f>'[5]HGAC FS12-23 Gladiator Options'!K2017</f>
        <v>0</v>
      </c>
      <c r="G12320" s="13">
        <v>0.15</v>
      </c>
      <c r="H12320" s="14"/>
    </row>
    <row r="12321" spans="1:8" x14ac:dyDescent="0.35">
      <c r="A12321" s="11" t="s">
        <v>8</v>
      </c>
      <c r="B12321" s="16" t="str">
        <f>'[5]HGAC FS12-23 Gladiator Options'!B2018</f>
        <v>GLAD02018</v>
      </c>
      <c r="C12321" s="27" t="s">
        <v>73</v>
      </c>
      <c r="D12321" s="16" t="s">
        <v>85</v>
      </c>
      <c r="E12321" s="15" t="str">
        <f>'[5]HGAC FS12-23 Gladiator Options'!C2018</f>
        <v>Tire Pressure Ind Frt &amp; Rr Mon Doran 360HD w/Drv Visor Mnt</v>
      </c>
      <c r="F12321" s="17">
        <f>'[5]HGAC FS12-23 Gladiator Options'!K2018</f>
        <v>1857</v>
      </c>
      <c r="G12321" s="13">
        <v>0.15</v>
      </c>
      <c r="H12321" s="14"/>
    </row>
    <row r="12322" spans="1:8" x14ac:dyDescent="0.35">
      <c r="A12322" s="11" t="s">
        <v>8</v>
      </c>
      <c r="B12322" s="16" t="str">
        <f>'[5]HGAC FS12-23 Gladiator Options'!B2019</f>
        <v>GLAD02019</v>
      </c>
      <c r="C12322" s="27" t="s">
        <v>73</v>
      </c>
      <c r="D12322" s="16" t="s">
        <v>85</v>
      </c>
      <c r="E12322" s="15" t="str">
        <f>'[5]HGAC FS12-23 Gladiator Options'!C2019</f>
        <v>Tire Pressure Ind Frt &amp; Rr Mon Doran 360HD w/Shplse Display</v>
      </c>
      <c r="F12322" s="17">
        <f>'[5]HGAC FS12-23 Gladiator Options'!K2019</f>
        <v>1857</v>
      </c>
      <c r="G12322" s="13">
        <v>0.15</v>
      </c>
      <c r="H12322" s="14"/>
    </row>
    <row r="12323" spans="1:8" x14ac:dyDescent="0.35">
      <c r="A12323" s="11" t="s">
        <v>8</v>
      </c>
      <c r="B12323" s="16" t="str">
        <f>'[5]HGAC FS12-23 Gladiator Options'!B2020</f>
        <v>GLAD02020</v>
      </c>
      <c r="C12323" s="27" t="s">
        <v>73</v>
      </c>
      <c r="D12323" s="16" t="s">
        <v>85</v>
      </c>
      <c r="E12323" s="15" t="str">
        <f>'[5]HGAC FS12-23 Gladiator Options'!C2020</f>
        <v>Tire Pressure Ind Frt &amp; Rr Mon Doran 360HD w/Display Ctr Pnl</v>
      </c>
      <c r="F12323" s="17">
        <f>'[5]HGAC FS12-23 Gladiator Options'!K2020</f>
        <v>1857</v>
      </c>
      <c r="G12323" s="13">
        <v>0.15</v>
      </c>
      <c r="H12323" s="14"/>
    </row>
    <row r="12324" spans="1:8" x14ac:dyDescent="0.35">
      <c r="A12324" s="11" t="s">
        <v>8</v>
      </c>
      <c r="B12324" s="16" t="str">
        <f>'[5]HGAC FS12-23 Gladiator Options'!B2021</f>
        <v>GLAD02021</v>
      </c>
      <c r="C12324" s="27" t="s">
        <v>73</v>
      </c>
      <c r="D12324" s="16" t="s">
        <v>85</v>
      </c>
      <c r="E12324" s="15" t="str">
        <f>'[5]HGAC FS12-23 Gladiator Options'!C2021</f>
        <v>NO Tire Pressure Indicator</v>
      </c>
      <c r="F12324" s="17">
        <f>'[5]HGAC FS12-23 Gladiator Options'!K2021</f>
        <v>0</v>
      </c>
      <c r="G12324" s="13">
        <v>0.15</v>
      </c>
      <c r="H12324" s="14"/>
    </row>
    <row r="12325" spans="1:8" x14ac:dyDescent="0.35">
      <c r="A12325" s="11" t="s">
        <v>8</v>
      </c>
      <c r="B12325" s="16" t="str">
        <f>'[5]HGAC FS12-23 Gladiator Options'!B2022</f>
        <v>GLAD02022</v>
      </c>
      <c r="C12325" s="27" t="s">
        <v>73</v>
      </c>
      <c r="D12325" s="16" t="s">
        <v>85</v>
      </c>
      <c r="E12325" s="15" t="str">
        <f>'[5]HGAC FS12-23 Gladiator Options'!C2022</f>
        <v>Frt Wheel Alcoa 22.5 x 9.00 Alum</v>
      </c>
      <c r="F12325" s="17">
        <f>'[5]HGAC FS12-23 Gladiator Options'!K2022</f>
        <v>0</v>
      </c>
      <c r="G12325" s="13">
        <v>0.15</v>
      </c>
      <c r="H12325" s="14"/>
    </row>
    <row r="12326" spans="1:8" x14ac:dyDescent="0.35">
      <c r="A12326" s="11" t="s">
        <v>8</v>
      </c>
      <c r="B12326" s="16" t="str">
        <f>'[5]HGAC FS12-23 Gladiator Options'!B2023</f>
        <v>GLAD02023</v>
      </c>
      <c r="C12326" s="27" t="s">
        <v>73</v>
      </c>
      <c r="D12326" s="16" t="s">
        <v>85</v>
      </c>
      <c r="E12326" s="15" t="str">
        <f>'[5]HGAC FS12-23 Gladiator Options'!C2023</f>
        <v>Frt Wheel Alcoa 22.5 x 12.25 Alum</v>
      </c>
      <c r="F12326" s="17">
        <f>'[5]HGAC FS12-23 Gladiator Options'!K2023</f>
        <v>217</v>
      </c>
      <c r="G12326" s="13">
        <v>0.15</v>
      </c>
      <c r="H12326" s="14"/>
    </row>
    <row r="12327" spans="1:8" x14ac:dyDescent="0.35">
      <c r="A12327" s="11" t="s">
        <v>8</v>
      </c>
      <c r="B12327" s="16" t="str">
        <f>'[5]HGAC FS12-23 Gladiator Options'!B2024</f>
        <v>GLAD02024</v>
      </c>
      <c r="C12327" s="27" t="s">
        <v>73</v>
      </c>
      <c r="D12327" s="16" t="s">
        <v>85</v>
      </c>
      <c r="E12327" s="15" t="str">
        <f>'[5]HGAC FS12-23 Gladiator Options'!C2024</f>
        <v>Frt Wheel Alcoa 22.5 x 10.5 Alum</v>
      </c>
      <c r="F12327" s="17">
        <f>'[5]HGAC FS12-23 Gladiator Options'!K2024</f>
        <v>196</v>
      </c>
      <c r="G12327" s="13">
        <v>0.15</v>
      </c>
      <c r="H12327" s="14"/>
    </row>
    <row r="12328" spans="1:8" x14ac:dyDescent="0.35">
      <c r="A12328" s="11" t="s">
        <v>8</v>
      </c>
      <c r="B12328" s="16" t="str">
        <f>'[5]HGAC FS12-23 Gladiator Options'!B2025</f>
        <v>GLAD02025</v>
      </c>
      <c r="C12328" s="27" t="s">
        <v>73</v>
      </c>
      <c r="D12328" s="16" t="s">
        <v>85</v>
      </c>
      <c r="E12328" s="15" t="str">
        <f>'[5]HGAC FS12-23 Gladiator Options'!C2025</f>
        <v>Frt Wheel Alcoa 22.5 x 13.00 Alum</v>
      </c>
      <c r="F12328" s="17">
        <f>'[5]HGAC FS12-23 Gladiator Options'!K2025</f>
        <v>272</v>
      </c>
      <c r="G12328" s="13">
        <v>0.15</v>
      </c>
      <c r="H12328" s="14"/>
    </row>
    <row r="12329" spans="1:8" x14ac:dyDescent="0.35">
      <c r="A12329" s="11" t="s">
        <v>8</v>
      </c>
      <c r="B12329" s="16" t="str">
        <f>'[5]HGAC FS12-23 Gladiator Options'!B2026</f>
        <v>GLAD02026</v>
      </c>
      <c r="C12329" s="27" t="s">
        <v>73</v>
      </c>
      <c r="D12329" s="16" t="s">
        <v>85</v>
      </c>
      <c r="E12329" s="15" t="str">
        <f>'[5]HGAC FS12-23 Gladiator Options'!C2026</f>
        <v>Frt Wheel Alcoa Dura-Bright 22.5 x 9.00 Alum</v>
      </c>
      <c r="F12329" s="17">
        <f>'[5]HGAC FS12-23 Gladiator Options'!K2026</f>
        <v>146</v>
      </c>
      <c r="G12329" s="13">
        <v>0.15</v>
      </c>
      <c r="H12329" s="14"/>
    </row>
    <row r="12330" spans="1:8" x14ac:dyDescent="0.35">
      <c r="A12330" s="11" t="s">
        <v>8</v>
      </c>
      <c r="B12330" s="16" t="str">
        <f>'[5]HGAC FS12-23 Gladiator Options'!B2027</f>
        <v>GLAD02027</v>
      </c>
      <c r="C12330" s="27" t="s">
        <v>73</v>
      </c>
      <c r="D12330" s="16" t="s">
        <v>85</v>
      </c>
      <c r="E12330" s="15" t="str">
        <f>'[5]HGAC FS12-23 Gladiator Options'!C2027</f>
        <v>Frt Wheel Alcoa Dura-Bright 22.5 x 10.5 Alum</v>
      </c>
      <c r="F12330" s="17">
        <f>'[5]HGAC FS12-23 Gladiator Options'!K2027</f>
        <v>373</v>
      </c>
      <c r="G12330" s="13">
        <v>0.15</v>
      </c>
      <c r="H12330" s="14"/>
    </row>
    <row r="12331" spans="1:8" x14ac:dyDescent="0.35">
      <c r="A12331" s="11" t="s">
        <v>8</v>
      </c>
      <c r="B12331" s="16" t="str">
        <f>'[5]HGAC FS12-23 Gladiator Options'!B2028</f>
        <v>GLAD02028</v>
      </c>
      <c r="C12331" s="27" t="s">
        <v>73</v>
      </c>
      <c r="D12331" s="16" t="s">
        <v>85</v>
      </c>
      <c r="E12331" s="15" t="str">
        <f>'[5]HGAC FS12-23 Gladiator Options'!C2028</f>
        <v>Frt Wheel Alcoa Dura-Bright 22.5 x 12.25 Alum</v>
      </c>
      <c r="F12331" s="17">
        <f>'[5]HGAC FS12-23 Gladiator Options'!K2028</f>
        <v>435</v>
      </c>
      <c r="G12331" s="13">
        <v>0.15</v>
      </c>
      <c r="H12331" s="14"/>
    </row>
    <row r="12332" spans="1:8" x14ac:dyDescent="0.35">
      <c r="A12332" s="11" t="s">
        <v>8</v>
      </c>
      <c r="B12332" s="16" t="str">
        <f>'[5]HGAC FS12-23 Gladiator Options'!B2029</f>
        <v>GLAD02029</v>
      </c>
      <c r="C12332" s="27" t="s">
        <v>73</v>
      </c>
      <c r="D12332" s="16" t="s">
        <v>85</v>
      </c>
      <c r="E12332" s="15" t="str">
        <f>'[5]HGAC FS12-23 Gladiator Options'!C2029</f>
        <v>Frt Wheel Alcoa Dura-Bright 22.5 x 13.00 Alum</v>
      </c>
      <c r="F12332" s="17">
        <f>'[5]HGAC FS12-23 Gladiator Options'!K2029</f>
        <v>510</v>
      </c>
      <c r="G12332" s="13">
        <v>0.15</v>
      </c>
      <c r="H12332" s="14"/>
    </row>
    <row r="12333" spans="1:8" x14ac:dyDescent="0.35">
      <c r="A12333" s="11" t="s">
        <v>8</v>
      </c>
      <c r="B12333" s="16" t="str">
        <f>'[5]HGAC FS12-23 Gladiator Options'!B2030</f>
        <v>GLAD02030</v>
      </c>
      <c r="C12333" s="27" t="s">
        <v>73</v>
      </c>
      <c r="D12333" s="16" t="s">
        <v>85</v>
      </c>
      <c r="E12333" s="15" t="str">
        <f>'[5]HGAC FS12-23 Gladiator Options'!C2030</f>
        <v>Frt Wheel Alcoa Dura-Black 22.5 x 9.00 Alum</v>
      </c>
      <c r="F12333" s="17">
        <f>'[5]HGAC FS12-23 Gladiator Options'!K2030</f>
        <v>483</v>
      </c>
      <c r="G12333" s="13">
        <v>0.15</v>
      </c>
      <c r="H12333" s="14"/>
    </row>
    <row r="12334" spans="1:8" x14ac:dyDescent="0.35">
      <c r="A12334" s="11" t="s">
        <v>8</v>
      </c>
      <c r="B12334" s="16" t="str">
        <f>'[5]HGAC FS12-23 Gladiator Options'!B2031</f>
        <v>GLAD02031</v>
      </c>
      <c r="C12334" s="27" t="s">
        <v>73</v>
      </c>
      <c r="D12334" s="16" t="s">
        <v>85</v>
      </c>
      <c r="E12334" s="15" t="str">
        <f>'[5]HGAC FS12-23 Gladiator Options'!C2031</f>
        <v>Frt Wheel Alcoa Dura-Black 22.5 x 12.25 Alum</v>
      </c>
      <c r="F12334" s="17">
        <f>'[5]HGAC FS12-23 Gladiator Options'!K2031</f>
        <v>651</v>
      </c>
      <c r="G12334" s="13">
        <v>0.15</v>
      </c>
      <c r="H12334" s="14"/>
    </row>
    <row r="12335" spans="1:8" x14ac:dyDescent="0.35">
      <c r="A12335" s="11" t="s">
        <v>8</v>
      </c>
      <c r="B12335" s="16" t="str">
        <f>'[5]HGAC FS12-23 Gladiator Options'!B2032</f>
        <v>GLAD02032</v>
      </c>
      <c r="C12335" s="27" t="s">
        <v>73</v>
      </c>
      <c r="D12335" s="16" t="s">
        <v>85</v>
      </c>
      <c r="E12335" s="15" t="str">
        <f>'[5]HGAC FS12-23 Gladiator Options'!C2032</f>
        <v>Frt Wheel Alcoa 22.5 x 13.00 Alum 335mm BC</v>
      </c>
      <c r="F12335" s="17">
        <f>'[5]HGAC FS12-23 Gladiator Options'!K2032</f>
        <v>269</v>
      </c>
      <c r="G12335" s="13">
        <v>0.15</v>
      </c>
      <c r="H12335" s="14"/>
    </row>
    <row r="12336" spans="1:8" x14ac:dyDescent="0.35">
      <c r="A12336" s="11" t="s">
        <v>8</v>
      </c>
      <c r="B12336" s="16" t="str">
        <f>'[5]HGAC FS12-23 Gladiator Options'!B2033</f>
        <v>GLAD02033</v>
      </c>
      <c r="C12336" s="27" t="s">
        <v>73</v>
      </c>
      <c r="D12336" s="16" t="s">
        <v>85</v>
      </c>
      <c r="E12336" s="15" t="str">
        <f>'[5]HGAC FS12-23 Gladiator Options'!C2033</f>
        <v>Frt Wheel Accuride 22.5 x 9.00 Steel</v>
      </c>
      <c r="F12336" s="17">
        <f>'[5]HGAC FS12-23 Gladiator Options'!K2033</f>
        <v>-184</v>
      </c>
      <c r="G12336" s="13">
        <v>0.15</v>
      </c>
      <c r="H12336" s="14"/>
    </row>
    <row r="12337" spans="1:8" x14ac:dyDescent="0.35">
      <c r="A12337" s="11" t="s">
        <v>8</v>
      </c>
      <c r="B12337" s="16" t="str">
        <f>'[5]HGAC FS12-23 Gladiator Options'!B2034</f>
        <v>GLAD02034</v>
      </c>
      <c r="C12337" s="27" t="s">
        <v>73</v>
      </c>
      <c r="D12337" s="16" t="s">
        <v>85</v>
      </c>
      <c r="E12337" s="15" t="str">
        <f>'[5]HGAC FS12-23 Gladiator Options'!C2034</f>
        <v>Frt Wheel Accuride 22.5 x 9.00 Alum</v>
      </c>
      <c r="F12337" s="17">
        <f>'[5]HGAC FS12-23 Gladiator Options'!K2034</f>
        <v>-18</v>
      </c>
      <c r="G12337" s="13">
        <v>0.15</v>
      </c>
      <c r="H12337" s="14"/>
    </row>
    <row r="12338" spans="1:8" x14ac:dyDescent="0.35">
      <c r="A12338" s="11" t="s">
        <v>8</v>
      </c>
      <c r="B12338" s="16" t="str">
        <f>'[5]HGAC FS12-23 Gladiator Options'!B2035</f>
        <v>GLAD02035</v>
      </c>
      <c r="C12338" s="27" t="s">
        <v>73</v>
      </c>
      <c r="D12338" s="16" t="s">
        <v>85</v>
      </c>
      <c r="E12338" s="15" t="str">
        <f>'[5]HGAC FS12-23 Gladiator Options'!C2035</f>
        <v>Frt Wheel Accuride 22.5 x 11.75 Alum 335mm BC</v>
      </c>
      <c r="F12338" s="17">
        <f>'[5]HGAC FS12-23 Gladiator Options'!K2035</f>
        <v>400</v>
      </c>
      <c r="G12338" s="13">
        <v>0.15</v>
      </c>
      <c r="H12338" s="14"/>
    </row>
    <row r="12339" spans="1:8" x14ac:dyDescent="0.35">
      <c r="A12339" s="11" t="s">
        <v>8</v>
      </c>
      <c r="B12339" s="16" t="str">
        <f>'[5]HGAC FS12-23 Gladiator Options'!B2036</f>
        <v>GLAD02036</v>
      </c>
      <c r="C12339" s="27" t="s">
        <v>73</v>
      </c>
      <c r="D12339" s="16" t="s">
        <v>85</v>
      </c>
      <c r="E12339" s="15" t="str">
        <f>'[5]HGAC FS12-23 Gladiator Options'!C2036</f>
        <v>Frt Wheel Accuride 22.5 x 12.25 Steel</v>
      </c>
      <c r="F12339" s="17">
        <f>'[5]HGAC FS12-23 Gladiator Options'!K2036</f>
        <v>246</v>
      </c>
      <c r="G12339" s="13">
        <v>0.15</v>
      </c>
      <c r="H12339" s="14"/>
    </row>
    <row r="12340" spans="1:8" x14ac:dyDescent="0.35">
      <c r="A12340" s="11" t="s">
        <v>8</v>
      </c>
      <c r="B12340" s="16" t="str">
        <f>'[5]HGAC FS12-23 Gladiator Options'!B2037</f>
        <v>GLAD02037</v>
      </c>
      <c r="C12340" s="27" t="s">
        <v>73</v>
      </c>
      <c r="D12340" s="16" t="s">
        <v>85</v>
      </c>
      <c r="E12340" s="15" t="str">
        <f>'[5]HGAC FS12-23 Gladiator Options'!C2037</f>
        <v>Frt Wheel Accuride 22.5 x 12.25 Alum</v>
      </c>
      <c r="F12340" s="17">
        <f>'[5]HGAC FS12-23 Gladiator Options'!K2037</f>
        <v>171</v>
      </c>
      <c r="G12340" s="13">
        <v>0.15</v>
      </c>
      <c r="H12340" s="14"/>
    </row>
    <row r="12341" spans="1:8" x14ac:dyDescent="0.35">
      <c r="A12341" s="11" t="s">
        <v>8</v>
      </c>
      <c r="B12341" s="16" t="str">
        <f>'[5]HGAC FS12-23 Gladiator Options'!B2038</f>
        <v>GLAD02038</v>
      </c>
      <c r="C12341" s="27" t="s">
        <v>73</v>
      </c>
      <c r="D12341" s="16" t="s">
        <v>85</v>
      </c>
      <c r="E12341" s="15" t="str">
        <f>'[5]HGAC FS12-23 Gladiator Options'!C2038</f>
        <v>Frt Wheel Accuride 22.5 x 13.00 Steel</v>
      </c>
      <c r="F12341" s="17">
        <f>'[5]HGAC FS12-23 Gladiator Options'!K2038</f>
        <v>1401</v>
      </c>
      <c r="G12341" s="13">
        <v>0.15</v>
      </c>
      <c r="H12341" s="14"/>
    </row>
    <row r="12342" spans="1:8" x14ac:dyDescent="0.35">
      <c r="A12342" s="11" t="s">
        <v>8</v>
      </c>
      <c r="B12342" s="16" t="str">
        <f>'[5]HGAC FS12-23 Gladiator Options'!B2039</f>
        <v>GLAD02039</v>
      </c>
      <c r="C12342" s="27" t="s">
        <v>73</v>
      </c>
      <c r="D12342" s="16" t="s">
        <v>85</v>
      </c>
      <c r="E12342" s="15" t="str">
        <f>'[5]HGAC FS12-23 Gladiator Options'!C2039</f>
        <v>Frt Wheel Hayes-Lemmerz 22.5 x 9.00 Steel</v>
      </c>
      <c r="F12342" s="17">
        <f>'[5]HGAC FS12-23 Gladiator Options'!K2039</f>
        <v>-221</v>
      </c>
      <c r="G12342" s="13">
        <v>0.15</v>
      </c>
      <c r="H12342" s="14"/>
    </row>
    <row r="12343" spans="1:8" x14ac:dyDescent="0.35">
      <c r="A12343" s="11" t="s">
        <v>8</v>
      </c>
      <c r="B12343" s="16" t="str">
        <f>'[5]HGAC FS12-23 Gladiator Options'!B2040</f>
        <v>GLAD02040</v>
      </c>
      <c r="C12343" s="27" t="s">
        <v>73</v>
      </c>
      <c r="D12343" s="16" t="s">
        <v>85</v>
      </c>
      <c r="E12343" s="15" t="str">
        <f>'[5]HGAC FS12-23 Gladiator Options'!C2040</f>
        <v>Frt Wheel Titan 22.5 x 12.25 Steel 335mm BC</v>
      </c>
      <c r="F12343" s="17">
        <f>'[5]HGAC FS12-23 Gladiator Options'!K2040</f>
        <v>760</v>
      </c>
      <c r="G12343" s="13">
        <v>0.15</v>
      </c>
      <c r="H12343" s="14"/>
    </row>
    <row r="12344" spans="1:8" x14ac:dyDescent="0.35">
      <c r="A12344" s="11" t="s">
        <v>8</v>
      </c>
      <c r="B12344" s="16" t="str">
        <f>'[5]HGAC FS12-23 Gladiator Options'!B2041</f>
        <v>GLAD02041</v>
      </c>
      <c r="C12344" s="27" t="s">
        <v>73</v>
      </c>
      <c r="D12344" s="16" t="s">
        <v>85</v>
      </c>
      <c r="E12344" s="15" t="str">
        <f>'[5]HGAC FS12-23 Gladiator Options'!C2041</f>
        <v>NO Front Wheel Paint</v>
      </c>
      <c r="F12344" s="17">
        <f>'[5]HGAC FS12-23 Gladiator Options'!K2041</f>
        <v>0</v>
      </c>
      <c r="G12344" s="13">
        <v>0.15</v>
      </c>
      <c r="H12344" s="14"/>
    </row>
    <row r="12345" spans="1:8" x14ac:dyDescent="0.35">
      <c r="A12345" s="11" t="s">
        <v>8</v>
      </c>
      <c r="B12345" s="16" t="str">
        <f>'[5]HGAC FS12-23 Gladiator Options'!B2042</f>
        <v>GLAD02042</v>
      </c>
      <c r="C12345" s="27" t="s">
        <v>73</v>
      </c>
      <c r="D12345" s="16" t="s">
        <v>85</v>
      </c>
      <c r="E12345" s="15" t="str">
        <f>'[5]HGAC FS12-23 Gladiator Options'!C2042</f>
        <v>Front Wheel Paint Primary/Lower Cab Color</v>
      </c>
      <c r="F12345" s="17">
        <f>'[5]HGAC FS12-23 Gladiator Options'!K2042</f>
        <v>173</v>
      </c>
      <c r="G12345" s="13">
        <v>0.15</v>
      </c>
      <c r="H12345" s="14"/>
    </row>
    <row r="12346" spans="1:8" x14ac:dyDescent="0.35">
      <c r="A12346" s="11" t="s">
        <v>8</v>
      </c>
      <c r="B12346" s="16" t="str">
        <f>'[5]HGAC FS12-23 Gladiator Options'!B2043</f>
        <v>GLAD02043</v>
      </c>
      <c r="C12346" s="27" t="s">
        <v>73</v>
      </c>
      <c r="D12346" s="16" t="s">
        <v>85</v>
      </c>
      <c r="E12346" s="15" t="str">
        <f>'[5]HGAC FS12-23 Gladiator Options'!C2043</f>
        <v>Front Wheel Paint Secondary/Upper Cab Color</v>
      </c>
      <c r="F12346" s="17">
        <f>'[5]HGAC FS12-23 Gladiator Options'!K2043</f>
        <v>173</v>
      </c>
      <c r="G12346" s="13">
        <v>0.15</v>
      </c>
      <c r="H12346" s="14"/>
    </row>
    <row r="12347" spans="1:8" x14ac:dyDescent="0.35">
      <c r="A12347" s="11" t="s">
        <v>8</v>
      </c>
      <c r="B12347" s="16" t="str">
        <f>'[5]HGAC FS12-23 Gladiator Options'!B2044</f>
        <v>GLAD02044</v>
      </c>
      <c r="C12347" s="27" t="s">
        <v>73</v>
      </c>
      <c r="D12347" s="16" t="s">
        <v>85</v>
      </c>
      <c r="E12347" s="15" t="str">
        <f>'[5]HGAC FS12-23 Gladiator Options'!C2044</f>
        <v>Front Wheel Paint White Powder Coat</v>
      </c>
      <c r="F12347" s="17">
        <f>'[5]HGAC FS12-23 Gladiator Options'!K2044</f>
        <v>105</v>
      </c>
      <c r="G12347" s="13">
        <v>0.15</v>
      </c>
      <c r="H12347" s="14"/>
    </row>
    <row r="12348" spans="1:8" x14ac:dyDescent="0.35">
      <c r="A12348" s="11" t="s">
        <v>8</v>
      </c>
      <c r="B12348" s="16" t="str">
        <f>'[5]HGAC FS12-23 Gladiator Options'!B2045</f>
        <v>GLAD02045</v>
      </c>
      <c r="C12348" s="27" t="s">
        <v>73</v>
      </c>
      <c r="D12348" s="16" t="s">
        <v>85</v>
      </c>
      <c r="E12348" s="15" t="str">
        <f>'[5]HGAC FS12-23 Gladiator Options'!C2045</f>
        <v>Front Wheel Paint Black Powder Coat</v>
      </c>
      <c r="F12348" s="17">
        <f>'[5]HGAC FS12-23 Gladiator Options'!K2045</f>
        <v>105</v>
      </c>
      <c r="G12348" s="13">
        <v>0.15</v>
      </c>
      <c r="H12348" s="14"/>
    </row>
    <row r="12349" spans="1:8" x14ac:dyDescent="0.35">
      <c r="A12349" s="11" t="s">
        <v>8</v>
      </c>
      <c r="B12349" s="16" t="str">
        <f>'[5]HGAC FS12-23 Gladiator Options'!B2046</f>
        <v>GLAD02046</v>
      </c>
      <c r="C12349" s="27" t="s">
        <v>73</v>
      </c>
      <c r="D12349" s="16" t="s">
        <v>85</v>
      </c>
      <c r="E12349" s="15" t="str">
        <f>'[5]HGAC FS12-23 Gladiator Options'!C2046</f>
        <v>Front Wheel Paint Gloss Black</v>
      </c>
      <c r="F12349" s="17">
        <f>'[5]HGAC FS12-23 Gladiator Options'!K2046</f>
        <v>260</v>
      </c>
      <c r="G12349" s="13">
        <v>0.15</v>
      </c>
      <c r="H12349" s="14"/>
    </row>
    <row r="12350" spans="1:8" x14ac:dyDescent="0.35">
      <c r="A12350" s="11" t="s">
        <v>8</v>
      </c>
      <c r="B12350" s="16" t="str">
        <f>'[5]HGAC FS12-23 Gladiator Options'!B2047</f>
        <v>GLAD02047</v>
      </c>
      <c r="C12350" s="27" t="s">
        <v>73</v>
      </c>
      <c r="D12350" s="16" t="s">
        <v>85</v>
      </c>
      <c r="E12350" s="15" t="str">
        <f>'[5]HGAC FS12-23 Gladiator Options'!C2047</f>
        <v>Front Wheel Paint Flat Black</v>
      </c>
      <c r="F12350" s="17">
        <f>'[5]HGAC FS12-23 Gladiator Options'!K2047</f>
        <v>365</v>
      </c>
      <c r="G12350" s="13">
        <v>0.15</v>
      </c>
      <c r="H12350" s="14"/>
    </row>
    <row r="12351" spans="1:8" x14ac:dyDescent="0.35">
      <c r="A12351" s="11" t="s">
        <v>8</v>
      </c>
      <c r="B12351" s="16" t="str">
        <f>'[5]HGAC FS12-23 Gladiator Options'!B2048</f>
        <v>GLAD02048</v>
      </c>
      <c r="C12351" s="27" t="s">
        <v>73</v>
      </c>
      <c r="D12351" s="16" t="s">
        <v>85</v>
      </c>
      <c r="E12351" s="15" t="str">
        <f>'[5]HGAC FS12-23 Gladiator Options'!C2048</f>
        <v>Front Wheel Paint PPG Red FDGH 935859</v>
      </c>
      <c r="F12351" s="17">
        <f>'[5]HGAC FS12-23 Gladiator Options'!K2048</f>
        <v>365</v>
      </c>
      <c r="G12351" s="13">
        <v>0.15</v>
      </c>
      <c r="H12351" s="14"/>
    </row>
    <row r="12352" spans="1:8" x14ac:dyDescent="0.35">
      <c r="A12352" s="11" t="s">
        <v>8</v>
      </c>
      <c r="B12352" s="16" t="str">
        <f>'[5]HGAC FS12-23 Gladiator Options'!B2049</f>
        <v>GLAD02049</v>
      </c>
      <c r="C12352" s="27" t="s">
        <v>73</v>
      </c>
      <c r="D12352" s="16" t="s">
        <v>85</v>
      </c>
      <c r="E12352" s="15" t="str">
        <f>'[5]HGAC FS12-23 Gladiator Options'!C2049</f>
        <v>Front Wheel Paint Primary/Lower Cab Color/PPG Silver Mtlc FDGH 33364 2" Accent</v>
      </c>
      <c r="F12352" s="17">
        <f>'[5]HGAC FS12-23 Gladiator Options'!K2049</f>
        <v>365</v>
      </c>
      <c r="G12352" s="13">
        <v>0.15</v>
      </c>
      <c r="H12352" s="14"/>
    </row>
    <row r="12353" spans="1:8" x14ac:dyDescent="0.35">
      <c r="A12353" s="11" t="s">
        <v>8</v>
      </c>
      <c r="B12353" s="16" t="str">
        <f>'[5]HGAC FS12-23 Gladiator Options'!B2050</f>
        <v>GLAD02050</v>
      </c>
      <c r="C12353" s="27" t="s">
        <v>73</v>
      </c>
      <c r="D12353" s="16" t="s">
        <v>85</v>
      </c>
      <c r="E12353" s="15" t="str">
        <f>'[5]HGAC FS12-23 Gladiator Options'!C2050</f>
        <v>Front Wheel Paint Secondary/Upper Cab Color/PPG Gold Mtlc FDGH 938061 1" Accent</v>
      </c>
      <c r="F12353" s="17">
        <f>'[5]HGAC FS12-23 Gladiator Options'!K2050</f>
        <v>365</v>
      </c>
      <c r="G12353" s="13">
        <v>0.15</v>
      </c>
      <c r="H12353" s="14"/>
    </row>
    <row r="12354" spans="1:8" x14ac:dyDescent="0.35">
      <c r="A12354" s="11" t="s">
        <v>8</v>
      </c>
      <c r="B12354" s="16" t="str">
        <f>'[5]HGAC FS12-23 Gladiator Options'!B2051</f>
        <v>GLAD02051</v>
      </c>
      <c r="C12354" s="27" t="s">
        <v>73</v>
      </c>
      <c r="D12354" s="16" t="s">
        <v>85</v>
      </c>
      <c r="E12354" s="15" t="str">
        <f>'[5]HGAC FS12-23 Gladiator Options'!C2051</f>
        <v>Rr Whl Alcoa 22.5 x 8.25 Alum</v>
      </c>
      <c r="F12354" s="17">
        <f>'[5]HGAC FS12-23 Gladiator Options'!K2051</f>
        <v>0</v>
      </c>
      <c r="G12354" s="13">
        <v>0.15</v>
      </c>
      <c r="H12354" s="14"/>
    </row>
    <row r="12355" spans="1:8" x14ac:dyDescent="0.35">
      <c r="A12355" s="11" t="s">
        <v>8</v>
      </c>
      <c r="B12355" s="16" t="str">
        <f>'[5]HGAC FS12-23 Gladiator Options'!B2052</f>
        <v>GLAD02052</v>
      </c>
      <c r="C12355" s="27" t="s">
        <v>73</v>
      </c>
      <c r="D12355" s="16" t="s">
        <v>85</v>
      </c>
      <c r="E12355" s="15" t="str">
        <f>'[5]HGAC FS12-23 Gladiator Options'!C2052</f>
        <v>Rr Whl Alcoa/Accuride 22.5 x 8.25 Alum/Steel</v>
      </c>
      <c r="F12355" s="17">
        <f>'[5]HGAC FS12-23 Gladiator Options'!K2052</f>
        <v>-108</v>
      </c>
      <c r="G12355" s="13">
        <v>0.15</v>
      </c>
      <c r="H12355" s="14"/>
    </row>
    <row r="12356" spans="1:8" x14ac:dyDescent="0.35">
      <c r="A12356" s="11" t="s">
        <v>8</v>
      </c>
      <c r="B12356" s="16" t="str">
        <f>'[5]HGAC FS12-23 Gladiator Options'!B2053</f>
        <v>GLAD02053</v>
      </c>
      <c r="C12356" s="27" t="s">
        <v>73</v>
      </c>
      <c r="D12356" s="16" t="s">
        <v>85</v>
      </c>
      <c r="E12356" s="15" t="str">
        <f>'[5]HGAC FS12-23 Gladiator Options'!C2053</f>
        <v>Rr Whl Alcoa 22.5 x 9.00 Alum</v>
      </c>
      <c r="F12356" s="17">
        <f>'[5]HGAC FS12-23 Gladiator Options'!K2053</f>
        <v>51</v>
      </c>
      <c r="G12356" s="13">
        <v>0.15</v>
      </c>
      <c r="H12356" s="14"/>
    </row>
    <row r="12357" spans="1:8" x14ac:dyDescent="0.35">
      <c r="A12357" s="11" t="s">
        <v>8</v>
      </c>
      <c r="B12357" s="16" t="str">
        <f>'[5]HGAC FS12-23 Gladiator Options'!B2054</f>
        <v>GLAD02054</v>
      </c>
      <c r="C12357" s="27" t="s">
        <v>73</v>
      </c>
      <c r="D12357" s="16" t="s">
        <v>85</v>
      </c>
      <c r="E12357" s="15" t="str">
        <f>'[5]HGAC FS12-23 Gladiator Options'!C2054</f>
        <v>Rr Whl Alcoa 22.5 x 9.00 Alum Polished In/Out</v>
      </c>
      <c r="F12357" s="17">
        <f>'[5]HGAC FS12-23 Gladiator Options'!K2054</f>
        <v>420</v>
      </c>
      <c r="G12357" s="13">
        <v>0.15</v>
      </c>
      <c r="H12357" s="14"/>
    </row>
    <row r="12358" spans="1:8" x14ac:dyDescent="0.35">
      <c r="A12358" s="11" t="s">
        <v>8</v>
      </c>
      <c r="B12358" s="16" t="str">
        <f>'[5]HGAC FS12-23 Gladiator Options'!B2055</f>
        <v>GLAD02055</v>
      </c>
      <c r="C12358" s="27" t="s">
        <v>73</v>
      </c>
      <c r="D12358" s="16" t="s">
        <v>85</v>
      </c>
      <c r="E12358" s="15" t="str">
        <f>'[5]HGAC FS12-23 Gladiator Options'!C2055</f>
        <v>Rr Whl Alcoa/Accuride 22.5 x 9.00 Alum/Steel</v>
      </c>
      <c r="F12358" s="17">
        <f>'[5]HGAC FS12-23 Gladiator Options'!K2055</f>
        <v>0</v>
      </c>
      <c r="G12358" s="13">
        <v>0.15</v>
      </c>
      <c r="H12358" s="14"/>
    </row>
    <row r="12359" spans="1:8" x14ac:dyDescent="0.35">
      <c r="A12359" s="11" t="s">
        <v>8</v>
      </c>
      <c r="B12359" s="16" t="str">
        <f>'[5]HGAC FS12-23 Gladiator Options'!B2056</f>
        <v>GLAD02056</v>
      </c>
      <c r="C12359" s="27" t="s">
        <v>73</v>
      </c>
      <c r="D12359" s="16" t="s">
        <v>85</v>
      </c>
      <c r="E12359" s="15" t="str">
        <f>'[5]HGAC FS12-23 Gladiator Options'!C2056</f>
        <v>Rr Whl Alcoa Dura-Bright 22.5 x 8.25 Alum</v>
      </c>
      <c r="F12359" s="17">
        <f>'[5]HGAC FS12-23 Gladiator Options'!K2056</f>
        <v>137</v>
      </c>
      <c r="G12359" s="13">
        <v>0.15</v>
      </c>
      <c r="H12359" s="14"/>
    </row>
    <row r="12360" spans="1:8" x14ac:dyDescent="0.35">
      <c r="A12360" s="11" t="s">
        <v>8</v>
      </c>
      <c r="B12360" s="16" t="str">
        <f>'[5]HGAC FS12-23 Gladiator Options'!B2057</f>
        <v>GLAD02057</v>
      </c>
      <c r="C12360" s="27" t="s">
        <v>73</v>
      </c>
      <c r="D12360" s="16" t="s">
        <v>85</v>
      </c>
      <c r="E12360" s="15" t="str">
        <f>'[5]HGAC FS12-23 Gladiator Options'!C2057</f>
        <v>Rr Whl Alcoa Dura-Bright/Alcoa 22.5 x 8.25 Alum/Alum</v>
      </c>
      <c r="F12360" s="17">
        <f>'[5]HGAC FS12-23 Gladiator Options'!K2057</f>
        <v>68</v>
      </c>
      <c r="G12360" s="13">
        <v>0.15</v>
      </c>
      <c r="H12360" s="14"/>
    </row>
    <row r="12361" spans="1:8" x14ac:dyDescent="0.35">
      <c r="A12361" s="11" t="s">
        <v>8</v>
      </c>
      <c r="B12361" s="16" t="str">
        <f>'[5]HGAC FS12-23 Gladiator Options'!B2058</f>
        <v>GLAD02058</v>
      </c>
      <c r="C12361" s="27" t="s">
        <v>73</v>
      </c>
      <c r="D12361" s="16" t="s">
        <v>85</v>
      </c>
      <c r="E12361" s="15" t="str">
        <f>'[5]HGAC FS12-23 Gladiator Options'!C2058</f>
        <v>Rr Whl Alcoa Dura-Bright 22.5 x 9.00 Alum</v>
      </c>
      <c r="F12361" s="17">
        <f>'[5]HGAC FS12-23 Gladiator Options'!K2058</f>
        <v>197</v>
      </c>
      <c r="G12361" s="13">
        <v>0.15</v>
      </c>
      <c r="H12361" s="14"/>
    </row>
    <row r="12362" spans="1:8" x14ac:dyDescent="0.35">
      <c r="A12362" s="11" t="s">
        <v>8</v>
      </c>
      <c r="B12362" s="16" t="str">
        <f>'[5]HGAC FS12-23 Gladiator Options'!B2059</f>
        <v>GLAD02059</v>
      </c>
      <c r="C12362" s="27" t="s">
        <v>73</v>
      </c>
      <c r="D12362" s="16" t="s">
        <v>85</v>
      </c>
      <c r="E12362" s="15" t="str">
        <f>'[5]HGAC FS12-23 Gladiator Options'!C2059</f>
        <v>Rr Whl Alcoa Dura-Bright/Alcoa 22.5 9.00 Alum/Alum</v>
      </c>
      <c r="F12362" s="17">
        <f>'[5]HGAC FS12-23 Gladiator Options'!K2059</f>
        <v>120</v>
      </c>
      <c r="G12362" s="13">
        <v>0.15</v>
      </c>
      <c r="H12362" s="14"/>
    </row>
    <row r="12363" spans="1:8" x14ac:dyDescent="0.35">
      <c r="A12363" s="11" t="s">
        <v>8</v>
      </c>
      <c r="B12363" s="16" t="str">
        <f>'[5]HGAC FS12-23 Gladiator Options'!B2060</f>
        <v>GLAD02060</v>
      </c>
      <c r="C12363" s="27" t="s">
        <v>73</v>
      </c>
      <c r="D12363" s="16" t="s">
        <v>85</v>
      </c>
      <c r="E12363" s="15" t="str">
        <f>'[5]HGAC FS12-23 Gladiator Options'!C2060</f>
        <v>Rr Whl Alcoa Dura-Black 22.5 x 8.25 Alum</v>
      </c>
      <c r="F12363" s="17">
        <f>'[5]HGAC FS12-23 Gladiator Options'!K2060</f>
        <v>361</v>
      </c>
      <c r="G12363" s="13">
        <v>0.15</v>
      </c>
      <c r="H12363" s="14"/>
    </row>
    <row r="12364" spans="1:8" x14ac:dyDescent="0.35">
      <c r="A12364" s="11" t="s">
        <v>8</v>
      </c>
      <c r="B12364" s="16" t="str">
        <f>'[5]HGAC FS12-23 Gladiator Options'!B2061</f>
        <v>GLAD02061</v>
      </c>
      <c r="C12364" s="27" t="s">
        <v>73</v>
      </c>
      <c r="D12364" s="16" t="s">
        <v>85</v>
      </c>
      <c r="E12364" s="15" t="str">
        <f>'[5]HGAC FS12-23 Gladiator Options'!C2061</f>
        <v>Rr Whl Alcoa Dura-Black 22.5 x 9.00 Alum</v>
      </c>
      <c r="F12364" s="17">
        <f>'[5]HGAC FS12-23 Gladiator Options'!K2061</f>
        <v>396</v>
      </c>
      <c r="G12364" s="13">
        <v>0.15</v>
      </c>
      <c r="H12364" s="14"/>
    </row>
    <row r="12365" spans="1:8" x14ac:dyDescent="0.35">
      <c r="A12365" s="11" t="s">
        <v>8</v>
      </c>
      <c r="B12365" s="16" t="str">
        <f>'[5]HGAC FS12-23 Gladiator Options'!B2062</f>
        <v>GLAD02062</v>
      </c>
      <c r="C12365" s="27" t="s">
        <v>73</v>
      </c>
      <c r="D12365" s="16" t="s">
        <v>85</v>
      </c>
      <c r="E12365" s="15" t="str">
        <f>'[5]HGAC FS12-23 Gladiator Options'!C2062</f>
        <v>Rr Whl Accuride 22.5 x 8.25 Steel</v>
      </c>
      <c r="F12365" s="17">
        <f>'[5]HGAC FS12-23 Gladiator Options'!K2062</f>
        <v>-285</v>
      </c>
      <c r="G12365" s="13">
        <v>0.15</v>
      </c>
      <c r="H12365" s="14"/>
    </row>
    <row r="12366" spans="1:8" x14ac:dyDescent="0.35">
      <c r="A12366" s="11" t="s">
        <v>8</v>
      </c>
      <c r="B12366" s="16" t="str">
        <f>'[5]HGAC FS12-23 Gladiator Options'!B2063</f>
        <v>GLAD02063</v>
      </c>
      <c r="C12366" s="27" t="s">
        <v>73</v>
      </c>
      <c r="D12366" s="16" t="s">
        <v>85</v>
      </c>
      <c r="E12366" s="15" t="str">
        <f>'[5]HGAC FS12-23 Gladiator Options'!C2063</f>
        <v>Rr Whl Accuride 22.5 x 8.25 Heavy Duty Steel</v>
      </c>
      <c r="F12366" s="17">
        <f>'[5]HGAC FS12-23 Gladiator Options'!K2063</f>
        <v>-165</v>
      </c>
      <c r="G12366" s="13">
        <v>0.15</v>
      </c>
      <c r="H12366" s="14"/>
    </row>
    <row r="12367" spans="1:8" x14ac:dyDescent="0.35">
      <c r="A12367" s="11" t="s">
        <v>8</v>
      </c>
      <c r="B12367" s="16" t="str">
        <f>'[5]HGAC FS12-23 Gladiator Options'!B2064</f>
        <v>GLAD02064</v>
      </c>
      <c r="C12367" s="27" t="s">
        <v>73</v>
      </c>
      <c r="D12367" s="16" t="s">
        <v>85</v>
      </c>
      <c r="E12367" s="15" t="str">
        <f>'[5]HGAC FS12-23 Gladiator Options'!C2064</f>
        <v>Rr Whl Accuride 22.5 x 8.25 Steel/Alum</v>
      </c>
      <c r="F12367" s="17">
        <f>'[5]HGAC FS12-23 Gladiator Options'!K2064</f>
        <v>-181</v>
      </c>
      <c r="G12367" s="13">
        <v>0.15</v>
      </c>
      <c r="H12367" s="14"/>
    </row>
    <row r="12368" spans="1:8" x14ac:dyDescent="0.35">
      <c r="A12368" s="11" t="s">
        <v>8</v>
      </c>
      <c r="B12368" s="16" t="str">
        <f>'[5]HGAC FS12-23 Gladiator Options'!B2065</f>
        <v>GLAD02065</v>
      </c>
      <c r="C12368" s="27" t="s">
        <v>73</v>
      </c>
      <c r="D12368" s="16" t="s">
        <v>85</v>
      </c>
      <c r="E12368" s="15" t="str">
        <f>'[5]HGAC FS12-23 Gladiator Options'!C2065</f>
        <v>Rr Whl Accuride 22.5 x 8.25 Alum</v>
      </c>
      <c r="F12368" s="17">
        <f>'[5]HGAC FS12-23 Gladiator Options'!K2065</f>
        <v>-72</v>
      </c>
      <c r="G12368" s="13">
        <v>0.15</v>
      </c>
      <c r="H12368" s="14"/>
    </row>
    <row r="12369" spans="1:8" x14ac:dyDescent="0.35">
      <c r="A12369" s="11" t="s">
        <v>8</v>
      </c>
      <c r="B12369" s="16" t="str">
        <f>'[5]HGAC FS12-23 Gladiator Options'!B2066</f>
        <v>GLAD02066</v>
      </c>
      <c r="C12369" s="27" t="s">
        <v>73</v>
      </c>
      <c r="D12369" s="16" t="s">
        <v>85</v>
      </c>
      <c r="E12369" s="15" t="str">
        <f>'[5]HGAC FS12-23 Gladiator Options'!C2066</f>
        <v>Rr Whl Accuride 22.5 x 8.25 Alum/Steel</v>
      </c>
      <c r="F12369" s="17">
        <f>'[5]HGAC FS12-23 Gladiator Options'!K2066</f>
        <v>-154</v>
      </c>
      <c r="G12369" s="13">
        <v>0.15</v>
      </c>
      <c r="H12369" s="14"/>
    </row>
    <row r="12370" spans="1:8" x14ac:dyDescent="0.35">
      <c r="A12370" s="11" t="s">
        <v>8</v>
      </c>
      <c r="B12370" s="16" t="str">
        <f>'[5]HGAC FS12-23 Gladiator Options'!B2067</f>
        <v>GLAD02067</v>
      </c>
      <c r="C12370" s="27" t="s">
        <v>73</v>
      </c>
      <c r="D12370" s="16" t="s">
        <v>85</v>
      </c>
      <c r="E12370" s="15" t="str">
        <f>'[5]HGAC FS12-23 Gladiator Options'!C2067</f>
        <v>Rr Whl Accuride 22.5 x 8.25 Alum/Heavy Duty Steel</v>
      </c>
      <c r="F12370" s="17">
        <f>'[5]HGAC FS12-23 Gladiator Options'!K2067</f>
        <v>-127</v>
      </c>
      <c r="G12370" s="13">
        <v>0.15</v>
      </c>
      <c r="H12370" s="14"/>
    </row>
    <row r="12371" spans="1:8" x14ac:dyDescent="0.35">
      <c r="A12371" s="11" t="s">
        <v>8</v>
      </c>
      <c r="B12371" s="16" t="str">
        <f>'[5]HGAC FS12-23 Gladiator Options'!B2068</f>
        <v>GLAD02068</v>
      </c>
      <c r="C12371" s="27" t="s">
        <v>73</v>
      </c>
      <c r="D12371" s="16" t="s">
        <v>85</v>
      </c>
      <c r="E12371" s="15" t="str">
        <f>'[5]HGAC FS12-23 Gladiator Options'!C2068</f>
        <v>Rr Whl Accuride 22.5 x 9.00 Steel</v>
      </c>
      <c r="F12371" s="17">
        <f>'[5]HGAC FS12-23 Gladiator Options'!K2068</f>
        <v>-81</v>
      </c>
      <c r="G12371" s="13">
        <v>0.15</v>
      </c>
      <c r="H12371" s="14"/>
    </row>
    <row r="12372" spans="1:8" x14ac:dyDescent="0.35">
      <c r="A12372" s="11" t="s">
        <v>8</v>
      </c>
      <c r="B12372" s="16" t="str">
        <f>'[5]HGAC FS12-23 Gladiator Options'!B2069</f>
        <v>GLAD02069</v>
      </c>
      <c r="C12372" s="27" t="s">
        <v>73</v>
      </c>
      <c r="D12372" s="16" t="s">
        <v>85</v>
      </c>
      <c r="E12372" s="15" t="str">
        <f>'[5]HGAC FS12-23 Gladiator Options'!C2069</f>
        <v>Rr Whl Accuride 22.5 x 9.00 Steel/Alum</v>
      </c>
      <c r="F12372" s="17">
        <f>'[5]HGAC FS12-23 Gladiator Options'!K2069</f>
        <v>-65</v>
      </c>
      <c r="G12372" s="13">
        <v>0.15</v>
      </c>
      <c r="H12372" s="14"/>
    </row>
    <row r="12373" spans="1:8" x14ac:dyDescent="0.35">
      <c r="A12373" s="11" t="s">
        <v>8</v>
      </c>
      <c r="B12373" s="16" t="str">
        <f>'[5]HGAC FS12-23 Gladiator Options'!B2070</f>
        <v>GLAD02070</v>
      </c>
      <c r="C12373" s="27" t="s">
        <v>73</v>
      </c>
      <c r="D12373" s="16" t="s">
        <v>85</v>
      </c>
      <c r="E12373" s="15" t="str">
        <f>'[5]HGAC FS12-23 Gladiator Options'!C2070</f>
        <v>Rr Whl Accuride 22.5 x 9.00 Alum</v>
      </c>
      <c r="F12373" s="17">
        <f>'[5]HGAC FS12-23 Gladiator Options'!K2070</f>
        <v>26</v>
      </c>
      <c r="G12373" s="13">
        <v>0.15</v>
      </c>
      <c r="H12373" s="14"/>
    </row>
    <row r="12374" spans="1:8" x14ac:dyDescent="0.35">
      <c r="A12374" s="11" t="s">
        <v>8</v>
      </c>
      <c r="B12374" s="16" t="str">
        <f>'[5]HGAC FS12-23 Gladiator Options'!B2071</f>
        <v>GLAD02071</v>
      </c>
      <c r="C12374" s="27" t="s">
        <v>73</v>
      </c>
      <c r="D12374" s="16" t="s">
        <v>85</v>
      </c>
      <c r="E12374" s="15" t="str">
        <f>'[5]HGAC FS12-23 Gladiator Options'!C2071</f>
        <v>Rr Whl Accuride 22.5 x 9.00 Polished Alum</v>
      </c>
      <c r="F12374" s="17">
        <f>'[5]HGAC FS12-23 Gladiator Options'!K2071</f>
        <v>341</v>
      </c>
      <c r="G12374" s="13">
        <v>0.15</v>
      </c>
      <c r="H12374" s="14"/>
    </row>
    <row r="12375" spans="1:8" x14ac:dyDescent="0.35">
      <c r="A12375" s="11" t="s">
        <v>8</v>
      </c>
      <c r="B12375" s="16" t="str">
        <f>'[5]HGAC FS12-23 Gladiator Options'!B2072</f>
        <v>GLAD02072</v>
      </c>
      <c r="C12375" s="27" t="s">
        <v>73</v>
      </c>
      <c r="D12375" s="16" t="s">
        <v>85</v>
      </c>
      <c r="E12375" s="15" t="str">
        <f>'[5]HGAC FS12-23 Gladiator Options'!C2072</f>
        <v>Rr Whl Accuride 22.5 x 9.00 Alum/Steel</v>
      </c>
      <c r="F12375" s="17">
        <f>'[5]HGAC FS12-23 Gladiator Options'!K2072</f>
        <v>-34</v>
      </c>
      <c r="G12375" s="13">
        <v>0.15</v>
      </c>
      <c r="H12375" s="14"/>
    </row>
    <row r="12376" spans="1:8" x14ac:dyDescent="0.35">
      <c r="A12376" s="11" t="s">
        <v>8</v>
      </c>
      <c r="B12376" s="16" t="str">
        <f>'[5]HGAC FS12-23 Gladiator Options'!B2073</f>
        <v>GLAD02073</v>
      </c>
      <c r="C12376" s="27" t="s">
        <v>73</v>
      </c>
      <c r="D12376" s="16" t="s">
        <v>85</v>
      </c>
      <c r="E12376" s="15" t="str">
        <f>'[5]HGAC FS12-23 Gladiator Options'!C2073</f>
        <v>NO Rear Wheel Paint</v>
      </c>
      <c r="F12376" s="17">
        <f>'[5]HGAC FS12-23 Gladiator Options'!K2073</f>
        <v>0</v>
      </c>
      <c r="G12376" s="13">
        <v>0.15</v>
      </c>
      <c r="H12376" s="14"/>
    </row>
    <row r="12377" spans="1:8" x14ac:dyDescent="0.35">
      <c r="A12377" s="11" t="s">
        <v>8</v>
      </c>
      <c r="B12377" s="16" t="str">
        <f>'[5]HGAC FS12-23 Gladiator Options'!B2074</f>
        <v>GLAD02074</v>
      </c>
      <c r="C12377" s="27" t="s">
        <v>73</v>
      </c>
      <c r="D12377" s="16" t="s">
        <v>85</v>
      </c>
      <c r="E12377" s="15" t="str">
        <f>'[5]HGAC FS12-23 Gladiator Options'!C2074</f>
        <v>Rear Wheel Paint Primary/Lower Cab Color</v>
      </c>
      <c r="F12377" s="17">
        <f>'[5]HGAC FS12-23 Gladiator Options'!K2074</f>
        <v>173</v>
      </c>
      <c r="G12377" s="13">
        <v>0.15</v>
      </c>
      <c r="H12377" s="14"/>
    </row>
    <row r="12378" spans="1:8" x14ac:dyDescent="0.35">
      <c r="A12378" s="11" t="s">
        <v>8</v>
      </c>
      <c r="B12378" s="16" t="str">
        <f>'[5]HGAC FS12-23 Gladiator Options'!B2075</f>
        <v>GLAD02075</v>
      </c>
      <c r="C12378" s="27" t="s">
        <v>73</v>
      </c>
      <c r="D12378" s="16" t="s">
        <v>85</v>
      </c>
      <c r="E12378" s="15" t="str">
        <f>'[5]HGAC FS12-23 Gladiator Options'!C2075</f>
        <v>Rear Wheel Paint Secondary/Upper Cab Color</v>
      </c>
      <c r="F12378" s="17">
        <f>'[5]HGAC FS12-23 Gladiator Options'!K2075</f>
        <v>173</v>
      </c>
      <c r="G12378" s="13">
        <v>0.15</v>
      </c>
      <c r="H12378" s="14"/>
    </row>
    <row r="12379" spans="1:8" x14ac:dyDescent="0.35">
      <c r="A12379" s="11" t="s">
        <v>8</v>
      </c>
      <c r="B12379" s="16" t="str">
        <f>'[5]HGAC FS12-23 Gladiator Options'!B2076</f>
        <v>GLAD02076</v>
      </c>
      <c r="C12379" s="27" t="s">
        <v>73</v>
      </c>
      <c r="D12379" s="16" t="s">
        <v>85</v>
      </c>
      <c r="E12379" s="15" t="str">
        <f>'[5]HGAC FS12-23 Gladiator Options'!C2076</f>
        <v>Rear Wheel Paint White Powder Coat</v>
      </c>
      <c r="F12379" s="17">
        <f>'[5]HGAC FS12-23 Gladiator Options'!K2076</f>
        <v>105</v>
      </c>
      <c r="G12379" s="13">
        <v>0.15</v>
      </c>
      <c r="H12379" s="14"/>
    </row>
    <row r="12380" spans="1:8" x14ac:dyDescent="0.35">
      <c r="A12380" s="11" t="s">
        <v>8</v>
      </c>
      <c r="B12380" s="16" t="str">
        <f>'[5]HGAC FS12-23 Gladiator Options'!B2077</f>
        <v>GLAD02077</v>
      </c>
      <c r="C12380" s="27" t="s">
        <v>73</v>
      </c>
      <c r="D12380" s="16" t="s">
        <v>85</v>
      </c>
      <c r="E12380" s="15" t="str">
        <f>'[5]HGAC FS12-23 Gladiator Options'!C2077</f>
        <v>Rear Wheel Paint Black Powder Coat</v>
      </c>
      <c r="F12380" s="17">
        <f>'[5]HGAC FS12-23 Gladiator Options'!K2077</f>
        <v>105</v>
      </c>
      <c r="G12380" s="13">
        <v>0.15</v>
      </c>
      <c r="H12380" s="14"/>
    </row>
    <row r="12381" spans="1:8" x14ac:dyDescent="0.35">
      <c r="A12381" s="11" t="s">
        <v>8</v>
      </c>
      <c r="B12381" s="16" t="str">
        <f>'[5]HGAC FS12-23 Gladiator Options'!B2078</f>
        <v>GLAD02078</v>
      </c>
      <c r="C12381" s="27" t="s">
        <v>73</v>
      </c>
      <c r="D12381" s="16" t="s">
        <v>85</v>
      </c>
      <c r="E12381" s="15" t="str">
        <f>'[5]HGAC FS12-23 Gladiator Options'!C2078</f>
        <v>Rear Wheel Paint Gloss Black</v>
      </c>
      <c r="F12381" s="17">
        <f>'[5]HGAC FS12-23 Gladiator Options'!K2078</f>
        <v>260</v>
      </c>
      <c r="G12381" s="13">
        <v>0.15</v>
      </c>
      <c r="H12381" s="14"/>
    </row>
    <row r="12382" spans="1:8" x14ac:dyDescent="0.35">
      <c r="A12382" s="11" t="s">
        <v>8</v>
      </c>
      <c r="B12382" s="16" t="str">
        <f>'[5]HGAC FS12-23 Gladiator Options'!B2079</f>
        <v>GLAD02079</v>
      </c>
      <c r="C12382" s="27" t="s">
        <v>73</v>
      </c>
      <c r="D12382" s="16" t="s">
        <v>85</v>
      </c>
      <c r="E12382" s="15" t="str">
        <f>'[5]HGAC FS12-23 Gladiator Options'!C2079</f>
        <v>Rear Wheel Paint Flat Black</v>
      </c>
      <c r="F12382" s="17">
        <f>'[5]HGAC FS12-23 Gladiator Options'!K2079</f>
        <v>365</v>
      </c>
      <c r="G12382" s="13">
        <v>0.15</v>
      </c>
      <c r="H12382" s="14"/>
    </row>
    <row r="12383" spans="1:8" x14ac:dyDescent="0.35">
      <c r="A12383" s="11" t="s">
        <v>8</v>
      </c>
      <c r="B12383" s="16" t="str">
        <f>'[5]HGAC FS12-23 Gladiator Options'!B2080</f>
        <v>GLAD02080</v>
      </c>
      <c r="C12383" s="27" t="s">
        <v>73</v>
      </c>
      <c r="D12383" s="16" t="s">
        <v>85</v>
      </c>
      <c r="E12383" s="15" t="str">
        <f>'[5]HGAC FS12-23 Gladiator Options'!C2080</f>
        <v>Rear Wheel Paint PPG Red FDGH 935859</v>
      </c>
      <c r="F12383" s="17">
        <f>'[5]HGAC FS12-23 Gladiator Options'!K2080</f>
        <v>365</v>
      </c>
      <c r="G12383" s="13">
        <v>0.15</v>
      </c>
      <c r="H12383" s="14"/>
    </row>
    <row r="12384" spans="1:8" x14ac:dyDescent="0.35">
      <c r="A12384" s="11" t="s">
        <v>8</v>
      </c>
      <c r="B12384" s="16" t="str">
        <f>'[5]HGAC FS12-23 Gladiator Options'!B2081</f>
        <v>GLAD02081</v>
      </c>
      <c r="C12384" s="27" t="s">
        <v>73</v>
      </c>
      <c r="D12384" s="16" t="s">
        <v>85</v>
      </c>
      <c r="E12384" s="15" t="str">
        <f>'[5]HGAC FS12-23 Gladiator Options'!C2081</f>
        <v>Rear Wheel Paint Primary/Lower Cab Color/PPG Silver Mtlc FDGH 33364 2" Accent</v>
      </c>
      <c r="F12384" s="17">
        <f>'[5]HGAC FS12-23 Gladiator Options'!K2081</f>
        <v>365</v>
      </c>
      <c r="G12384" s="13">
        <v>0.15</v>
      </c>
      <c r="H12384" s="14"/>
    </row>
    <row r="12385" spans="1:8" x14ac:dyDescent="0.35">
      <c r="A12385" s="11" t="s">
        <v>8</v>
      </c>
      <c r="B12385" s="16" t="str">
        <f>'[5]HGAC FS12-23 Gladiator Options'!B2082</f>
        <v>GLAD02082</v>
      </c>
      <c r="C12385" s="27" t="s">
        <v>73</v>
      </c>
      <c r="D12385" s="16" t="s">
        <v>85</v>
      </c>
      <c r="E12385" s="15" t="str">
        <f>'[5]HGAC FS12-23 Gladiator Options'!C2082</f>
        <v>Rear Wheel Paint Secondary/Upper Cab Color/PPG Gold Mtlc FDGH 938061 1" Accent</v>
      </c>
      <c r="F12385" s="17">
        <f>'[5]HGAC FS12-23 Gladiator Options'!K2082</f>
        <v>365</v>
      </c>
      <c r="G12385" s="13">
        <v>0.15</v>
      </c>
      <c r="H12385" s="14"/>
    </row>
    <row r="12386" spans="1:8" x14ac:dyDescent="0.35">
      <c r="A12386" s="11" t="s">
        <v>8</v>
      </c>
      <c r="B12386" s="16" t="str">
        <f>'[5]HGAC FS12-23 Gladiator Options'!B2083</f>
        <v>GLAD02083</v>
      </c>
      <c r="C12386" s="27" t="s">
        <v>73</v>
      </c>
      <c r="D12386" s="16" t="s">
        <v>85</v>
      </c>
      <c r="E12386" s="15" t="str">
        <f>'[5]HGAC FS12-23 Gladiator Options'!C2083</f>
        <v>NO Balance Wheels &amp; Tires</v>
      </c>
      <c r="F12386" s="17">
        <f>'[5]HGAC FS12-23 Gladiator Options'!K2083</f>
        <v>0</v>
      </c>
      <c r="G12386" s="13">
        <v>0.15</v>
      </c>
      <c r="H12386" s="14"/>
    </row>
    <row r="12387" spans="1:8" x14ac:dyDescent="0.35">
      <c r="A12387" s="11" t="s">
        <v>8</v>
      </c>
      <c r="B12387" s="16" t="str">
        <f>'[5]HGAC FS12-23 Gladiator Options'!B2084</f>
        <v>GLAD02084</v>
      </c>
      <c r="C12387" s="27" t="s">
        <v>73</v>
      </c>
      <c r="D12387" s="16" t="s">
        <v>85</v>
      </c>
      <c r="E12387" s="15" t="str">
        <f>'[5]HGAC FS12-23 Gladiator Options'!C2084</f>
        <v>Balance Wheels &amp; Tires</v>
      </c>
      <c r="F12387" s="17">
        <f>'[5]HGAC FS12-23 Gladiator Options'!K2084</f>
        <v>409</v>
      </c>
      <c r="G12387" s="13">
        <v>0.15</v>
      </c>
      <c r="H12387" s="14"/>
    </row>
    <row r="12388" spans="1:8" x14ac:dyDescent="0.35">
      <c r="A12388" s="11" t="s">
        <v>8</v>
      </c>
      <c r="B12388" s="16" t="str">
        <f>'[5]HGAC FS12-23 Gladiator Options'!B2085</f>
        <v>GLAD02085</v>
      </c>
      <c r="C12388" s="27" t="s">
        <v>73</v>
      </c>
      <c r="D12388" s="16" t="s">
        <v>85</v>
      </c>
      <c r="E12388" s="15" t="str">
        <f>'[5]HGAC FS12-23 Gladiator Options'!C2085</f>
        <v>Balance Wheels &amp; Tires Counteract Beads</v>
      </c>
      <c r="F12388" s="17">
        <f>'[5]HGAC FS12-23 Gladiator Options'!K2085</f>
        <v>446</v>
      </c>
      <c r="G12388" s="13">
        <v>0.15</v>
      </c>
      <c r="H12388" s="14"/>
    </row>
    <row r="12389" spans="1:8" x14ac:dyDescent="0.35">
      <c r="A12389" s="11" t="s">
        <v>8</v>
      </c>
      <c r="B12389" s="16" t="str">
        <f>'[5]HGAC FS12-23 Gladiator Options'!B2086</f>
        <v>GLAD02086</v>
      </c>
      <c r="C12389" s="27" t="s">
        <v>73</v>
      </c>
      <c r="D12389" s="16" t="s">
        <v>85</v>
      </c>
      <c r="E12389" s="15" t="str">
        <f>'[5]HGAC FS12-23 Gladiator Options'!C2086</f>
        <v>Wheel Trim Hub &amp; Nut Covers SS Shiploose</v>
      </c>
      <c r="F12389" s="17">
        <f>'[5]HGAC FS12-23 Gladiator Options'!K2086</f>
        <v>307</v>
      </c>
      <c r="G12389" s="13">
        <v>0.15</v>
      </c>
      <c r="H12389" s="14"/>
    </row>
    <row r="12390" spans="1:8" x14ac:dyDescent="0.35">
      <c r="A12390" s="11" t="s">
        <v>8</v>
      </c>
      <c r="B12390" s="16" t="str">
        <f>'[5]HGAC FS12-23 Gladiator Options'!B2087</f>
        <v>GLAD02087</v>
      </c>
      <c r="C12390" s="27" t="s">
        <v>73</v>
      </c>
      <c r="D12390" s="16" t="s">
        <v>85</v>
      </c>
      <c r="E12390" s="15" t="str">
        <f>'[5]HGAC FS12-23 Gladiator Options'!C2087</f>
        <v>Wheel Trim Hub &amp; Nut Covers SS w/o Logo Shiploose</v>
      </c>
      <c r="F12390" s="17">
        <f>'[5]HGAC FS12-23 Gladiator Options'!K2087</f>
        <v>307</v>
      </c>
      <c r="G12390" s="13">
        <v>0.15</v>
      </c>
      <c r="H12390" s="14"/>
    </row>
    <row r="12391" spans="1:8" x14ac:dyDescent="0.35">
      <c r="A12391" s="11" t="s">
        <v>8</v>
      </c>
      <c r="B12391" s="16" t="str">
        <f>'[5]HGAC FS12-23 Gladiator Options'!B2088</f>
        <v>GLAD02088</v>
      </c>
      <c r="C12391" s="27" t="s">
        <v>73</v>
      </c>
      <c r="D12391" s="16" t="s">
        <v>85</v>
      </c>
      <c r="E12391" s="15" t="str">
        <f>'[5]HGAC FS12-23 Gladiator Options'!C2088</f>
        <v>Wheel Trim Hub Covers SS Shiploose</v>
      </c>
      <c r="F12391" s="17">
        <f>'[5]HGAC FS12-23 Gladiator Options'!K2088</f>
        <v>228</v>
      </c>
      <c r="G12391" s="13">
        <v>0.15</v>
      </c>
      <c r="H12391" s="14"/>
    </row>
    <row r="12392" spans="1:8" x14ac:dyDescent="0.35">
      <c r="A12392" s="11" t="s">
        <v>8</v>
      </c>
      <c r="B12392" s="16" t="str">
        <f>'[5]HGAC FS12-23 Gladiator Options'!B2089</f>
        <v>GLAD02089</v>
      </c>
      <c r="C12392" s="27" t="s">
        <v>73</v>
      </c>
      <c r="D12392" s="16" t="s">
        <v>85</v>
      </c>
      <c r="E12392" s="15" t="str">
        <f>'[5]HGAC FS12-23 Gladiator Options'!C2089</f>
        <v>Wheel Trim Baby Moon &amp; Nut Covers SS Shiploose</v>
      </c>
      <c r="F12392" s="17">
        <f>'[5]HGAC FS12-23 Gladiator Options'!K2089</f>
        <v>307</v>
      </c>
      <c r="G12392" s="13">
        <v>0.15</v>
      </c>
      <c r="H12392" s="14"/>
    </row>
    <row r="12393" spans="1:8" x14ac:dyDescent="0.35">
      <c r="A12393" s="11" t="s">
        <v>8</v>
      </c>
      <c r="B12393" s="16" t="str">
        <f>'[5]HGAC FS12-23 Gladiator Options'!B2090</f>
        <v>GLAD02090</v>
      </c>
      <c r="C12393" s="27" t="s">
        <v>73</v>
      </c>
      <c r="D12393" s="16" t="s">
        <v>85</v>
      </c>
      <c r="E12393" s="15" t="str">
        <f>'[5]HGAC FS12-23 Gladiator Options'!C2090</f>
        <v>Wheel Trim Nut Covers SS Shiploose</v>
      </c>
      <c r="F12393" s="17">
        <f>'[5]HGAC FS12-23 Gladiator Options'!K2090</f>
        <v>80</v>
      </c>
      <c r="G12393" s="13">
        <v>0.15</v>
      </c>
      <c r="H12393" s="14"/>
    </row>
    <row r="12394" spans="1:8" x14ac:dyDescent="0.35">
      <c r="A12394" s="11" t="s">
        <v>8</v>
      </c>
      <c r="B12394" s="16" t="str">
        <f>'[5]HGAC FS12-23 Gladiator Options'!B2091</f>
        <v>GLAD02091</v>
      </c>
      <c r="C12394" s="27" t="s">
        <v>73</v>
      </c>
      <c r="D12394" s="16" t="s">
        <v>85</v>
      </c>
      <c r="E12394" s="15" t="str">
        <f>'[5]HGAC FS12-23 Gladiator Options'!C2091</f>
        <v>Wheel Trim Hub Covers Alcoa Chrome Frt &amp; Rr Axle Shiploose</v>
      </c>
      <c r="F12394" s="17">
        <f>'[5]HGAC FS12-23 Gladiator Options'!K2091</f>
        <v>617</v>
      </c>
      <c r="G12394" s="13">
        <v>0.15</v>
      </c>
      <c r="H12394" s="14"/>
    </row>
    <row r="12395" spans="1:8" x14ac:dyDescent="0.35">
      <c r="A12395" s="11" t="s">
        <v>8</v>
      </c>
      <c r="B12395" s="16" t="str">
        <f>'[5]HGAC FS12-23 Gladiator Options'!B2092</f>
        <v>GLAD02092</v>
      </c>
      <c r="C12395" s="27" t="s">
        <v>73</v>
      </c>
      <c r="D12395" s="16" t="s">
        <v>85</v>
      </c>
      <c r="E12395" s="15" t="str">
        <f>'[5]HGAC FS12-23 Gladiator Options'!C2092</f>
        <v>Wheel Trim Hub Covers Alcoa Dura-Black Frt &amp; Rr Axle Shiploose</v>
      </c>
      <c r="F12395" s="17">
        <f>'[5]HGAC FS12-23 Gladiator Options'!K2092</f>
        <v>617</v>
      </c>
      <c r="G12395" s="13">
        <v>0.15</v>
      </c>
      <c r="H12395" s="14"/>
    </row>
    <row r="12396" spans="1:8" x14ac:dyDescent="0.35">
      <c r="A12396" s="11" t="s">
        <v>8</v>
      </c>
      <c r="B12396" s="16" t="str">
        <f>'[5]HGAC FS12-23 Gladiator Options'!B2093</f>
        <v>GLAD02093</v>
      </c>
      <c r="C12396" s="27" t="s">
        <v>73</v>
      </c>
      <c r="D12396" s="16" t="s">
        <v>85</v>
      </c>
      <c r="E12396" s="15" t="str">
        <f>'[5]HGAC FS12-23 Gladiator Options'!C2093</f>
        <v>Wheel Trim Hub &amp; Nut Covers RealWheels Stealth Black Shiploose</v>
      </c>
      <c r="F12396" s="17">
        <f>'[5]HGAC FS12-23 Gladiator Options'!K2093</f>
        <v>861</v>
      </c>
      <c r="G12396" s="13">
        <v>0.15</v>
      </c>
      <c r="H12396" s="14"/>
    </row>
    <row r="12397" spans="1:8" x14ac:dyDescent="0.35">
      <c r="A12397" s="11" t="s">
        <v>8</v>
      </c>
      <c r="B12397" s="16" t="str">
        <f>'[5]HGAC FS12-23 Gladiator Options'!B2094</f>
        <v>GLAD02094</v>
      </c>
      <c r="C12397" s="27" t="s">
        <v>73</v>
      </c>
      <c r="D12397" s="16" t="s">
        <v>85</v>
      </c>
      <c r="E12397" s="15" t="str">
        <f>'[5]HGAC FS12-23 Gladiator Options'!C2094</f>
        <v>NO Wheel Trim</v>
      </c>
      <c r="F12397" s="17">
        <f>'[5]HGAC FS12-23 Gladiator Options'!K2094</f>
        <v>0</v>
      </c>
      <c r="G12397" s="13">
        <v>0.15</v>
      </c>
      <c r="H12397" s="14"/>
    </row>
    <row r="12398" spans="1:8" x14ac:dyDescent="0.35">
      <c r="A12398" s="11" t="s">
        <v>8</v>
      </c>
      <c r="B12398" s="16" t="str">
        <f>'[5]HGAC FS12-23 Gladiator Options'!B2095</f>
        <v>GLAD02095</v>
      </c>
      <c r="C12398" s="27" t="s">
        <v>73</v>
      </c>
      <c r="D12398" s="16" t="s">
        <v>85</v>
      </c>
      <c r="E12398" s="15" t="str">
        <f>'[5]HGAC FS12-23 Gladiator Options'!C2095</f>
        <v>NO Wheel Guards</v>
      </c>
      <c r="F12398" s="17">
        <f>'[5]HGAC FS12-23 Gladiator Options'!K2095</f>
        <v>0</v>
      </c>
      <c r="G12398" s="13">
        <v>0.15</v>
      </c>
      <c r="H12398" s="14"/>
    </row>
    <row r="12399" spans="1:8" x14ac:dyDescent="0.35">
      <c r="A12399" s="11" t="s">
        <v>8</v>
      </c>
      <c r="B12399" s="16" t="str">
        <f>'[5]HGAC FS12-23 Gladiator Options'!B2096</f>
        <v>GLAD02096</v>
      </c>
      <c r="C12399" s="27" t="s">
        <v>73</v>
      </c>
      <c r="D12399" s="16" t="s">
        <v>85</v>
      </c>
      <c r="E12399" s="15" t="str">
        <f>'[5]HGAC FS12-23 Gladiator Options'!C2096</f>
        <v>Wheel Guards Between Dual Rear Wheels</v>
      </c>
      <c r="F12399" s="17">
        <f>'[5]HGAC FS12-23 Gladiator Options'!K2096</f>
        <v>23</v>
      </c>
      <c r="G12399" s="13">
        <v>0.15</v>
      </c>
      <c r="H12399" s="14"/>
    </row>
    <row r="12400" spans="1:8" x14ac:dyDescent="0.35">
      <c r="A12400" s="11" t="s">
        <v>8</v>
      </c>
      <c r="B12400" s="16" t="str">
        <f>'[5]HGAC FS12-23 Gladiator Options'!B2097</f>
        <v>GLAD02097</v>
      </c>
      <c r="C12400" s="27" t="s">
        <v>73</v>
      </c>
      <c r="D12400" s="16" t="s">
        <v>85</v>
      </c>
      <c r="E12400" s="15" t="str">
        <f>'[5]HGAC FS12-23 Gladiator Options'!C2097</f>
        <v>Wheel Guards Between Dual Wheels &amp; All Axles</v>
      </c>
      <c r="F12400" s="17">
        <f>'[5]HGAC FS12-23 Gladiator Options'!K2097</f>
        <v>57</v>
      </c>
      <c r="G12400" s="13">
        <v>0.15</v>
      </c>
      <c r="H12400" s="14"/>
    </row>
    <row r="12401" spans="1:8" x14ac:dyDescent="0.35">
      <c r="A12401" s="11" t="s">
        <v>8</v>
      </c>
      <c r="B12401" s="16" t="str">
        <f>'[5]HGAC FS12-23 Gladiator Options'!B2098</f>
        <v>GLAD02098</v>
      </c>
      <c r="C12401" s="27" t="s">
        <v>73</v>
      </c>
      <c r="D12401" s="16" t="s">
        <v>85</v>
      </c>
      <c r="E12401" s="15" t="str">
        <f>'[5]HGAC FS12-23 Gladiator Options'!C2098</f>
        <v>Spare Wheel Frt Alcoa 22.5 x 9.00 Alum</v>
      </c>
      <c r="F12401" s="17">
        <f>'[5]HGAC FS12-23 Gladiator Options'!K2098</f>
        <v>523</v>
      </c>
      <c r="G12401" s="13">
        <v>0.15</v>
      </c>
      <c r="H12401" s="14"/>
    </row>
    <row r="12402" spans="1:8" x14ac:dyDescent="0.35">
      <c r="A12402" s="11" t="s">
        <v>8</v>
      </c>
      <c r="B12402" s="16" t="str">
        <f>'[5]HGAC FS12-23 Gladiator Options'!B2099</f>
        <v>GLAD02099</v>
      </c>
      <c r="C12402" s="27" t="s">
        <v>73</v>
      </c>
      <c r="D12402" s="16" t="s">
        <v>85</v>
      </c>
      <c r="E12402" s="15" t="str">
        <f>'[5]HGAC FS12-23 Gladiator Options'!C2099</f>
        <v>Spare Wheel Frt Alcoa 22.5 x 10.5 Alum</v>
      </c>
      <c r="F12402" s="17">
        <f>'[5]HGAC FS12-23 Gladiator Options'!K2099</f>
        <v>675</v>
      </c>
      <c r="G12402" s="13">
        <v>0.15</v>
      </c>
      <c r="H12402" s="14"/>
    </row>
    <row r="12403" spans="1:8" x14ac:dyDescent="0.35">
      <c r="A12403" s="11" t="s">
        <v>8</v>
      </c>
      <c r="B12403" s="16" t="str">
        <f>'[5]HGAC FS12-23 Gladiator Options'!B2100</f>
        <v>GLAD02100</v>
      </c>
      <c r="C12403" s="27" t="s">
        <v>73</v>
      </c>
      <c r="D12403" s="16" t="s">
        <v>85</v>
      </c>
      <c r="E12403" s="15" t="str">
        <f>'[5]HGAC FS12-23 Gladiator Options'!C2100</f>
        <v>Spare Wheel Frt Alcoa 22.5 x 12.25 Alum</v>
      </c>
      <c r="F12403" s="17">
        <f>'[5]HGAC FS12-23 Gladiator Options'!K2100</f>
        <v>708</v>
      </c>
      <c r="G12403" s="13">
        <v>0.15</v>
      </c>
      <c r="H12403" s="14"/>
    </row>
    <row r="12404" spans="1:8" x14ac:dyDescent="0.35">
      <c r="A12404" s="11" t="s">
        <v>8</v>
      </c>
      <c r="B12404" s="16" t="str">
        <f>'[5]HGAC FS12-23 Gladiator Options'!B2101</f>
        <v>GLAD02101</v>
      </c>
      <c r="C12404" s="27" t="s">
        <v>73</v>
      </c>
      <c r="D12404" s="16" t="s">
        <v>85</v>
      </c>
      <c r="E12404" s="15" t="str">
        <f>'[5]HGAC FS12-23 Gladiator Options'!C2101</f>
        <v>Spare Wheel Frt Alcoa 22.5 x 13.00 Alum</v>
      </c>
      <c r="F12404" s="17">
        <f>'[5]HGAC FS12-23 Gladiator Options'!K2101</f>
        <v>705</v>
      </c>
      <c r="G12404" s="13">
        <v>0.15</v>
      </c>
      <c r="H12404" s="14"/>
    </row>
    <row r="12405" spans="1:8" x14ac:dyDescent="0.35">
      <c r="A12405" s="11" t="s">
        <v>8</v>
      </c>
      <c r="B12405" s="16" t="str">
        <f>'[5]HGAC FS12-23 Gladiator Options'!B2102</f>
        <v>GLAD02102</v>
      </c>
      <c r="C12405" s="27" t="s">
        <v>73</v>
      </c>
      <c r="D12405" s="16" t="s">
        <v>85</v>
      </c>
      <c r="E12405" s="15" t="str">
        <f>'[5]HGAC FS12-23 Gladiator Options'!C2102</f>
        <v>Spare Wheel Frt Alcoa Durabright 22.5 x 9.00 Alum</v>
      </c>
      <c r="F12405" s="17">
        <f>'[5]HGAC FS12-23 Gladiator Options'!K2102</f>
        <v>660</v>
      </c>
      <c r="G12405" s="13">
        <v>0.15</v>
      </c>
      <c r="H12405" s="14"/>
    </row>
    <row r="12406" spans="1:8" x14ac:dyDescent="0.35">
      <c r="A12406" s="11" t="s">
        <v>8</v>
      </c>
      <c r="B12406" s="16" t="str">
        <f>'[5]HGAC FS12-23 Gladiator Options'!B2103</f>
        <v>GLAD02103</v>
      </c>
      <c r="C12406" s="27" t="s">
        <v>73</v>
      </c>
      <c r="D12406" s="16" t="s">
        <v>85</v>
      </c>
      <c r="E12406" s="15" t="str">
        <f>'[5]HGAC FS12-23 Gladiator Options'!C2103</f>
        <v>Spare Wheel Frt Alcoa Durabright 22.5 x 10.5 Alum</v>
      </c>
      <c r="F12406" s="17">
        <f>'[5]HGAC FS12-23 Gladiator Options'!K2103</f>
        <v>823</v>
      </c>
      <c r="G12406" s="13">
        <v>0.15</v>
      </c>
      <c r="H12406" s="14"/>
    </row>
    <row r="12407" spans="1:8" x14ac:dyDescent="0.35">
      <c r="A12407" s="11" t="s">
        <v>8</v>
      </c>
      <c r="B12407" s="16" t="str">
        <f>'[5]HGAC FS12-23 Gladiator Options'!B2104</f>
        <v>GLAD02104</v>
      </c>
      <c r="C12407" s="27" t="s">
        <v>73</v>
      </c>
      <c r="D12407" s="16" t="s">
        <v>85</v>
      </c>
      <c r="E12407" s="15" t="str">
        <f>'[5]HGAC FS12-23 Gladiator Options'!C2104</f>
        <v>Spare Wheel Frt Alcoa Durabright 22.5 x 12.25 Alum</v>
      </c>
      <c r="F12407" s="17">
        <f>'[5]HGAC FS12-23 Gladiator Options'!K2104</f>
        <v>856</v>
      </c>
      <c r="G12407" s="13">
        <v>0.15</v>
      </c>
      <c r="H12407" s="14"/>
    </row>
    <row r="12408" spans="1:8" x14ac:dyDescent="0.35">
      <c r="A12408" s="11" t="s">
        <v>8</v>
      </c>
      <c r="B12408" s="16" t="str">
        <f>'[5]HGAC FS12-23 Gladiator Options'!B2105</f>
        <v>GLAD02105</v>
      </c>
      <c r="C12408" s="27" t="s">
        <v>73</v>
      </c>
      <c r="D12408" s="16" t="s">
        <v>85</v>
      </c>
      <c r="E12408" s="15" t="str">
        <f>'[5]HGAC FS12-23 Gladiator Options'!C2105</f>
        <v>Spare Wheel Frt Alcoa Dura-Bright 22.5 x 13.00 Alum</v>
      </c>
      <c r="F12408" s="17">
        <f>'[5]HGAC FS12-23 Gladiator Options'!K2105</f>
        <v>1128</v>
      </c>
      <c r="G12408" s="13">
        <v>0.15</v>
      </c>
      <c r="H12408" s="14"/>
    </row>
    <row r="12409" spans="1:8" x14ac:dyDescent="0.35">
      <c r="A12409" s="11" t="s">
        <v>8</v>
      </c>
      <c r="B12409" s="16" t="str">
        <f>'[5]HGAC FS12-23 Gladiator Options'!B2106</f>
        <v>GLAD02106</v>
      </c>
      <c r="C12409" s="27" t="s">
        <v>73</v>
      </c>
      <c r="D12409" s="16" t="s">
        <v>85</v>
      </c>
      <c r="E12409" s="15" t="str">
        <f>'[5]HGAC FS12-23 Gladiator Options'!C2106</f>
        <v>Spare Wheel Frt Alcoa Dura-Black 22.5 x 9.00 Alum</v>
      </c>
      <c r="F12409" s="17">
        <f>'[5]HGAC FS12-23 Gladiator Options'!K2106</f>
        <v>730</v>
      </c>
      <c r="G12409" s="13">
        <v>0.15</v>
      </c>
      <c r="H12409" s="14"/>
    </row>
    <row r="12410" spans="1:8" x14ac:dyDescent="0.35">
      <c r="A12410" s="11" t="s">
        <v>8</v>
      </c>
      <c r="B12410" s="16" t="str">
        <f>'[5]HGAC FS12-23 Gladiator Options'!B2107</f>
        <v>GLAD02107</v>
      </c>
      <c r="C12410" s="27" t="s">
        <v>73</v>
      </c>
      <c r="D12410" s="16" t="s">
        <v>85</v>
      </c>
      <c r="E12410" s="15" t="str">
        <f>'[5]HGAC FS12-23 Gladiator Options'!C2107</f>
        <v>Spare Wheel Frt Alcoa Dura-Black 22.5 x 12.25 Alum</v>
      </c>
      <c r="F12410" s="17">
        <f>'[5]HGAC FS12-23 Gladiator Options'!K2107</f>
        <v>899</v>
      </c>
      <c r="G12410" s="13">
        <v>0.15</v>
      </c>
      <c r="H12410" s="14"/>
    </row>
    <row r="12411" spans="1:8" x14ac:dyDescent="0.35">
      <c r="A12411" s="11" t="s">
        <v>8</v>
      </c>
      <c r="B12411" s="16" t="str">
        <f>'[5]HGAC FS12-23 Gladiator Options'!B2108</f>
        <v>GLAD02108</v>
      </c>
      <c r="C12411" s="27" t="s">
        <v>73</v>
      </c>
      <c r="D12411" s="16" t="s">
        <v>85</v>
      </c>
      <c r="E12411" s="15" t="str">
        <f>'[5]HGAC FS12-23 Gladiator Options'!C2108</f>
        <v>Spare Wheel Frt Accuride 22.5 x 9.00 Steel</v>
      </c>
      <c r="F12411" s="17">
        <f>'[5]HGAC FS12-23 Gladiator Options'!K2108</f>
        <v>368</v>
      </c>
      <c r="G12411" s="13">
        <v>0.15</v>
      </c>
      <c r="H12411" s="14"/>
    </row>
    <row r="12412" spans="1:8" x14ac:dyDescent="0.35">
      <c r="A12412" s="11" t="s">
        <v>8</v>
      </c>
      <c r="B12412" s="16" t="str">
        <f>'[5]HGAC FS12-23 Gladiator Options'!B2109</f>
        <v>GLAD02109</v>
      </c>
      <c r="C12412" s="27" t="s">
        <v>73</v>
      </c>
      <c r="D12412" s="16" t="s">
        <v>85</v>
      </c>
      <c r="E12412" s="15" t="str">
        <f>'[5]HGAC FS12-23 Gladiator Options'!C2109</f>
        <v>Spare Wheel Frt Accuride 22.5 x 9.00 Alum</v>
      </c>
      <c r="F12412" s="17">
        <f>'[5]HGAC FS12-23 Gladiator Options'!K2109</f>
        <v>539</v>
      </c>
      <c r="G12412" s="13">
        <v>0.15</v>
      </c>
      <c r="H12412" s="14"/>
    </row>
    <row r="12413" spans="1:8" x14ac:dyDescent="0.35">
      <c r="A12413" s="11" t="s">
        <v>8</v>
      </c>
      <c r="B12413" s="16" t="str">
        <f>'[5]HGAC FS12-23 Gladiator Options'!B2110</f>
        <v>GLAD02110</v>
      </c>
      <c r="C12413" s="27" t="s">
        <v>73</v>
      </c>
      <c r="D12413" s="16" t="s">
        <v>85</v>
      </c>
      <c r="E12413" s="15" t="str">
        <f>'[5]HGAC FS12-23 Gladiator Options'!C2110</f>
        <v>Spare Wheel Frt Accuride 22.5 x 12.25 Steel</v>
      </c>
      <c r="F12413" s="17">
        <f>'[5]HGAC FS12-23 Gladiator Options'!K2110</f>
        <v>717</v>
      </c>
      <c r="G12413" s="13">
        <v>0.15</v>
      </c>
      <c r="H12413" s="14"/>
    </row>
    <row r="12414" spans="1:8" x14ac:dyDescent="0.35">
      <c r="A12414" s="11" t="s">
        <v>8</v>
      </c>
      <c r="B12414" s="16" t="str">
        <f>'[5]HGAC FS12-23 Gladiator Options'!B2111</f>
        <v>GLAD02111</v>
      </c>
      <c r="C12414" s="27" t="s">
        <v>73</v>
      </c>
      <c r="D12414" s="16" t="s">
        <v>85</v>
      </c>
      <c r="E12414" s="15" t="str">
        <f>'[5]HGAC FS12-23 Gladiator Options'!C2111</f>
        <v>Spare Wheel Frt Accuride 22.5 x 12.25 Alum</v>
      </c>
      <c r="F12414" s="17">
        <f>'[5]HGAC FS12-23 Gladiator Options'!K2111</f>
        <v>668</v>
      </c>
      <c r="G12414" s="13">
        <v>0.15</v>
      </c>
      <c r="H12414" s="14"/>
    </row>
    <row r="12415" spans="1:8" x14ac:dyDescent="0.35">
      <c r="A12415" s="11" t="s">
        <v>8</v>
      </c>
      <c r="B12415" s="16" t="str">
        <f>'[5]HGAC FS12-23 Gladiator Options'!B2112</f>
        <v>GLAD02112</v>
      </c>
      <c r="C12415" s="27" t="s">
        <v>73</v>
      </c>
      <c r="D12415" s="16" t="s">
        <v>85</v>
      </c>
      <c r="E12415" s="15" t="str">
        <f>'[5]HGAC FS12-23 Gladiator Options'!C2112</f>
        <v>Spare Wheel Frt Accuride 22.5 x 13.00 Steel</v>
      </c>
      <c r="F12415" s="17">
        <f>'[5]HGAC FS12-23 Gladiator Options'!K2112</f>
        <v>1610</v>
      </c>
      <c r="G12415" s="13">
        <v>0.15</v>
      </c>
      <c r="H12415" s="14"/>
    </row>
    <row r="12416" spans="1:8" x14ac:dyDescent="0.35">
      <c r="A12416" s="11" t="s">
        <v>8</v>
      </c>
      <c r="B12416" s="16" t="str">
        <f>'[5]HGAC FS12-23 Gladiator Options'!B2113</f>
        <v>GLAD02113</v>
      </c>
      <c r="C12416" s="27" t="s">
        <v>73</v>
      </c>
      <c r="D12416" s="16" t="s">
        <v>85</v>
      </c>
      <c r="E12416" s="15" t="str">
        <f>'[5]HGAC FS12-23 Gladiator Options'!C2113</f>
        <v>Spare Wheel Frt Hayes-Lemmerz 22.5 x 9.00 Steel</v>
      </c>
      <c r="F12416" s="17">
        <f>'[5]HGAC FS12-23 Gladiator Options'!K2113</f>
        <v>392</v>
      </c>
      <c r="G12416" s="13">
        <v>0.15</v>
      </c>
      <c r="H12416" s="14"/>
    </row>
    <row r="12417" spans="1:8" x14ac:dyDescent="0.35">
      <c r="A12417" s="11" t="s">
        <v>8</v>
      </c>
      <c r="B12417" s="16" t="str">
        <f>'[5]HGAC FS12-23 Gladiator Options'!B2114</f>
        <v>GLAD02114</v>
      </c>
      <c r="C12417" s="27" t="s">
        <v>73</v>
      </c>
      <c r="D12417" s="16" t="s">
        <v>85</v>
      </c>
      <c r="E12417" s="15" t="str">
        <f>'[5]HGAC FS12-23 Gladiator Options'!C2114</f>
        <v>Spare Wheel Frt Titan 22.5 x 12.25 Steel</v>
      </c>
      <c r="F12417" s="17">
        <f>'[5]HGAC FS12-23 Gladiator Options'!K2114</f>
        <v>1184</v>
      </c>
      <c r="G12417" s="13">
        <v>0.15</v>
      </c>
      <c r="H12417" s="14"/>
    </row>
    <row r="12418" spans="1:8" x14ac:dyDescent="0.35">
      <c r="A12418" s="11" t="s">
        <v>8</v>
      </c>
      <c r="B12418" s="16" t="str">
        <f>'[5]HGAC FS12-23 Gladiator Options'!B2115</f>
        <v>GLAD02115</v>
      </c>
      <c r="C12418" s="27" t="s">
        <v>73</v>
      </c>
      <c r="D12418" s="16" t="s">
        <v>85</v>
      </c>
      <c r="E12418" s="15" t="str">
        <f>'[5]HGAC FS12-23 Gladiator Options'!C2115</f>
        <v>Spare Wheel Rear Alcoa 22.5 x 8.25 Alum</v>
      </c>
      <c r="F12418" s="17">
        <f>'[5]HGAC FS12-23 Gladiator Options'!K2115</f>
        <v>508</v>
      </c>
      <c r="G12418" s="13">
        <v>0.15</v>
      </c>
      <c r="H12418" s="14"/>
    </row>
    <row r="12419" spans="1:8" x14ac:dyDescent="0.35">
      <c r="A12419" s="11" t="s">
        <v>8</v>
      </c>
      <c r="B12419" s="16" t="str">
        <f>'[5]HGAC FS12-23 Gladiator Options'!B2116</f>
        <v>GLAD02116</v>
      </c>
      <c r="C12419" s="27" t="s">
        <v>73</v>
      </c>
      <c r="D12419" s="16" t="s">
        <v>85</v>
      </c>
      <c r="E12419" s="15" t="str">
        <f>'[5]HGAC FS12-23 Gladiator Options'!C2116</f>
        <v>Spare Wheel Rear Alcoa 22.5 x 9.00 Alum</v>
      </c>
      <c r="F12419" s="17">
        <f>'[5]HGAC FS12-23 Gladiator Options'!K2116</f>
        <v>558</v>
      </c>
      <c r="G12419" s="13">
        <v>0.15</v>
      </c>
      <c r="H12419" s="14"/>
    </row>
    <row r="12420" spans="1:8" x14ac:dyDescent="0.35">
      <c r="A12420" s="11" t="s">
        <v>8</v>
      </c>
      <c r="B12420" s="16" t="str">
        <f>'[5]HGAC FS12-23 Gladiator Options'!B2117</f>
        <v>GLAD02117</v>
      </c>
      <c r="C12420" s="27" t="s">
        <v>73</v>
      </c>
      <c r="D12420" s="16" t="s">
        <v>85</v>
      </c>
      <c r="E12420" s="15" t="str">
        <f>'[5]HGAC FS12-23 Gladiator Options'!C2117</f>
        <v>Spare Wheel Rear Alcoa 22.5 x 9.00 Alum Polished In/Out</v>
      </c>
      <c r="F12420" s="17">
        <f>'[5]HGAC FS12-23 Gladiator Options'!K2117</f>
        <v>987</v>
      </c>
      <c r="G12420" s="13">
        <v>0.15</v>
      </c>
      <c r="H12420" s="14"/>
    </row>
    <row r="12421" spans="1:8" x14ac:dyDescent="0.35">
      <c r="A12421" s="11" t="s">
        <v>8</v>
      </c>
      <c r="B12421" s="16" t="str">
        <f>'[5]HGAC FS12-23 Gladiator Options'!B2118</f>
        <v>GLAD02118</v>
      </c>
      <c r="C12421" s="27" t="s">
        <v>73</v>
      </c>
      <c r="D12421" s="16" t="s">
        <v>85</v>
      </c>
      <c r="E12421" s="15" t="str">
        <f>'[5]HGAC FS12-23 Gladiator Options'!C2118</f>
        <v>Spare Wheel Rear Alcoa Durabright 22.5 x 8.25 Alum</v>
      </c>
      <c r="F12421" s="17">
        <f>'[5]HGAC FS12-23 Gladiator Options'!K2118</f>
        <v>644</v>
      </c>
      <c r="G12421" s="13">
        <v>0.15</v>
      </c>
      <c r="H12421" s="14"/>
    </row>
    <row r="12422" spans="1:8" x14ac:dyDescent="0.35">
      <c r="A12422" s="11" t="s">
        <v>8</v>
      </c>
      <c r="B12422" s="16" t="str">
        <f>'[5]HGAC FS12-23 Gladiator Options'!B2119</f>
        <v>GLAD02119</v>
      </c>
      <c r="C12422" s="27" t="s">
        <v>73</v>
      </c>
      <c r="D12422" s="16" t="s">
        <v>85</v>
      </c>
      <c r="E12422" s="15" t="str">
        <f>'[5]HGAC FS12-23 Gladiator Options'!C2119</f>
        <v>Spare Wheel Rear Alcoa Durabright 22.5 x 9.00 Alum</v>
      </c>
      <c r="F12422" s="17">
        <f>'[5]HGAC FS12-23 Gladiator Options'!K2119</f>
        <v>695</v>
      </c>
      <c r="G12422" s="13">
        <v>0.15</v>
      </c>
      <c r="H12422" s="14"/>
    </row>
    <row r="12423" spans="1:8" x14ac:dyDescent="0.35">
      <c r="A12423" s="11" t="s">
        <v>8</v>
      </c>
      <c r="B12423" s="16" t="str">
        <f>'[5]HGAC FS12-23 Gladiator Options'!B2120</f>
        <v>GLAD02120</v>
      </c>
      <c r="C12423" s="27" t="s">
        <v>73</v>
      </c>
      <c r="D12423" s="16" t="s">
        <v>85</v>
      </c>
      <c r="E12423" s="15" t="str">
        <f>'[5]HGAC FS12-23 Gladiator Options'!C2120</f>
        <v>Spare Wheel Rear Alcoa Durabright 22.5 x 14.00 Alum</v>
      </c>
      <c r="F12423" s="17">
        <f>'[5]HGAC FS12-23 Gladiator Options'!K2120</f>
        <v>966</v>
      </c>
      <c r="G12423" s="13">
        <v>0.15</v>
      </c>
      <c r="H12423" s="14"/>
    </row>
    <row r="12424" spans="1:8" x14ac:dyDescent="0.35">
      <c r="A12424" s="11" t="s">
        <v>8</v>
      </c>
      <c r="B12424" s="16" t="str">
        <f>'[5]HGAC FS12-23 Gladiator Options'!B2121</f>
        <v>GLAD02121</v>
      </c>
      <c r="C12424" s="27" t="s">
        <v>73</v>
      </c>
      <c r="D12424" s="16" t="s">
        <v>85</v>
      </c>
      <c r="E12424" s="15" t="str">
        <f>'[5]HGAC FS12-23 Gladiator Options'!C2121</f>
        <v>Spare Wheel Rear Alcoa Dura-Black 22.5 x 8.25 Alum</v>
      </c>
      <c r="F12424" s="17">
        <f>'[5]HGAC FS12-23 Gladiator Options'!K2121</f>
        <v>696</v>
      </c>
      <c r="G12424" s="13">
        <v>0.15</v>
      </c>
      <c r="H12424" s="14"/>
    </row>
    <row r="12425" spans="1:8" x14ac:dyDescent="0.35">
      <c r="A12425" s="11" t="s">
        <v>8</v>
      </c>
      <c r="B12425" s="16" t="str">
        <f>'[5]HGAC FS12-23 Gladiator Options'!B2122</f>
        <v>GLAD02122</v>
      </c>
      <c r="C12425" s="27" t="s">
        <v>73</v>
      </c>
      <c r="D12425" s="16" t="s">
        <v>85</v>
      </c>
      <c r="E12425" s="15" t="str">
        <f>'[5]HGAC FS12-23 Gladiator Options'!C2122</f>
        <v>Spare Wheel Rear Alcoa Dura-Black 22.5 x 9.00 Alum</v>
      </c>
      <c r="F12425" s="17">
        <f>'[5]HGAC FS12-23 Gladiator Options'!K2122</f>
        <v>730</v>
      </c>
      <c r="G12425" s="13">
        <v>0.15</v>
      </c>
      <c r="H12425" s="14"/>
    </row>
    <row r="12426" spans="1:8" x14ac:dyDescent="0.35">
      <c r="A12426" s="11" t="s">
        <v>8</v>
      </c>
      <c r="B12426" s="16" t="str">
        <f>'[5]HGAC FS12-23 Gladiator Options'!B2123</f>
        <v>GLAD02123</v>
      </c>
      <c r="C12426" s="27" t="s">
        <v>73</v>
      </c>
      <c r="D12426" s="16" t="s">
        <v>85</v>
      </c>
      <c r="E12426" s="15" t="str">
        <f>'[5]HGAC FS12-23 Gladiator Options'!C2123</f>
        <v>Spare Wheel Rear Accuride 22.5 x 8.25 Steel</v>
      </c>
      <c r="F12426" s="17">
        <f>'[5]HGAC FS12-23 Gladiator Options'!K2123</f>
        <v>307</v>
      </c>
      <c r="G12426" s="13">
        <v>0.15</v>
      </c>
      <c r="H12426" s="14"/>
    </row>
    <row r="12427" spans="1:8" x14ac:dyDescent="0.35">
      <c r="A12427" s="11" t="s">
        <v>8</v>
      </c>
      <c r="B12427" s="16" t="str">
        <f>'[5]HGAC FS12-23 Gladiator Options'!B2124</f>
        <v>GLAD02124</v>
      </c>
      <c r="C12427" s="27" t="s">
        <v>73</v>
      </c>
      <c r="D12427" s="16" t="s">
        <v>85</v>
      </c>
      <c r="E12427" s="15" t="str">
        <f>'[5]HGAC FS12-23 Gladiator Options'!C2124</f>
        <v>Spare Wheel Rear Accuride 22.5 x 8.25 Alum</v>
      </c>
      <c r="F12427" s="17">
        <f>'[5]HGAC FS12-23 Gladiator Options'!K2124</f>
        <v>486</v>
      </c>
      <c r="G12427" s="13">
        <v>0.15</v>
      </c>
      <c r="H12427" s="14"/>
    </row>
    <row r="12428" spans="1:8" x14ac:dyDescent="0.35">
      <c r="A12428" s="11" t="s">
        <v>8</v>
      </c>
      <c r="B12428" s="16" t="str">
        <f>'[5]HGAC FS12-23 Gladiator Options'!B2125</f>
        <v>GLAD02125</v>
      </c>
      <c r="C12428" s="27" t="s">
        <v>73</v>
      </c>
      <c r="D12428" s="16" t="s">
        <v>85</v>
      </c>
      <c r="E12428" s="15" t="str">
        <f>'[5]HGAC FS12-23 Gladiator Options'!C2125</f>
        <v>Spare Wheel Rear Accuride 22.5 x 8.25 Heavy Duty Steel</v>
      </c>
      <c r="F12428" s="17">
        <f>'[5]HGAC FS12-23 Gladiator Options'!K2125</f>
        <v>397</v>
      </c>
      <c r="G12428" s="13">
        <v>0.15</v>
      </c>
      <c r="H12428" s="14"/>
    </row>
    <row r="12429" spans="1:8" x14ac:dyDescent="0.35">
      <c r="A12429" s="11" t="s">
        <v>8</v>
      </c>
      <c r="B12429" s="16" t="str">
        <f>'[5]HGAC FS12-23 Gladiator Options'!B2126</f>
        <v>GLAD02126</v>
      </c>
      <c r="C12429" s="27" t="s">
        <v>73</v>
      </c>
      <c r="D12429" s="16" t="s">
        <v>85</v>
      </c>
      <c r="E12429" s="15" t="str">
        <f>'[5]HGAC FS12-23 Gladiator Options'!C2126</f>
        <v>Spare Wheel Rear Accuride 22.5 x 9.00 Steel</v>
      </c>
      <c r="F12429" s="17">
        <f>'[5]HGAC FS12-23 Gladiator Options'!K2126</f>
        <v>386</v>
      </c>
      <c r="G12429" s="13">
        <v>0.15</v>
      </c>
      <c r="H12429" s="14"/>
    </row>
    <row r="12430" spans="1:8" x14ac:dyDescent="0.35">
      <c r="A12430" s="11" t="s">
        <v>8</v>
      </c>
      <c r="B12430" s="16" t="str">
        <f>'[5]HGAC FS12-23 Gladiator Options'!B2127</f>
        <v>GLAD02127</v>
      </c>
      <c r="C12430" s="27" t="s">
        <v>73</v>
      </c>
      <c r="D12430" s="16" t="s">
        <v>85</v>
      </c>
      <c r="E12430" s="15" t="str">
        <f>'[5]HGAC FS12-23 Gladiator Options'!C2127</f>
        <v>Spare Wheel Rear Accuride 22.5 x 9.00 Alum</v>
      </c>
      <c r="F12430" s="17">
        <f>'[5]HGAC FS12-23 Gladiator Options'!K2127</f>
        <v>571</v>
      </c>
      <c r="G12430" s="13">
        <v>0.15</v>
      </c>
      <c r="H12430" s="14"/>
    </row>
    <row r="12431" spans="1:8" x14ac:dyDescent="0.35">
      <c r="A12431" s="11" t="s">
        <v>8</v>
      </c>
      <c r="B12431" s="16" t="str">
        <f>'[5]HGAC FS12-23 Gladiator Options'!B2128</f>
        <v>GLAD02128</v>
      </c>
      <c r="C12431" s="27" t="s">
        <v>73</v>
      </c>
      <c r="D12431" s="16" t="s">
        <v>85</v>
      </c>
      <c r="E12431" s="15" t="str">
        <f>'[5]HGAC FS12-23 Gladiator Options'!C2128</f>
        <v>Spare Wheel Rear Accuride 22.5 x 9.00 Polished Alum</v>
      </c>
      <c r="F12431" s="17">
        <f>'[5]HGAC FS12-23 Gladiator Options'!K2128</f>
        <v>800</v>
      </c>
      <c r="G12431" s="13">
        <v>0.15</v>
      </c>
      <c r="H12431" s="14"/>
    </row>
    <row r="12432" spans="1:8" x14ac:dyDescent="0.35">
      <c r="A12432" s="11" t="s">
        <v>8</v>
      </c>
      <c r="B12432" s="16" t="str">
        <f>'[5]HGAC FS12-23 Gladiator Options'!B2129</f>
        <v>GLAD02129</v>
      </c>
      <c r="C12432" s="27" t="s">
        <v>73</v>
      </c>
      <c r="D12432" s="16" t="s">
        <v>85</v>
      </c>
      <c r="E12432" s="15" t="str">
        <f>'[5]HGAC FS12-23 Gladiator Options'!C2129</f>
        <v>NO Tyron Wheel Band</v>
      </c>
      <c r="F12432" s="17">
        <f>'[5]HGAC FS12-23 Gladiator Options'!K2129</f>
        <v>0</v>
      </c>
      <c r="G12432" s="13">
        <v>0.15</v>
      </c>
      <c r="H12432" s="14"/>
    </row>
    <row r="12433" spans="1:8" x14ac:dyDescent="0.35">
      <c r="A12433" s="11" t="s">
        <v>8</v>
      </c>
      <c r="B12433" s="16" t="str">
        <f>'[5]HGAC FS12-23 Gladiator Options'!B2130</f>
        <v>GLAD02130</v>
      </c>
      <c r="C12433" s="27" t="s">
        <v>73</v>
      </c>
      <c r="D12433" s="16" t="s">
        <v>85</v>
      </c>
      <c r="E12433" s="15" t="str">
        <f>'[5]HGAC FS12-23 Gladiator Options'!C2130</f>
        <v>Tyron Wheel Frt Single Band</v>
      </c>
      <c r="F12433" s="17">
        <f>'[5]HGAC FS12-23 Gladiator Options'!K2130</f>
        <v>864</v>
      </c>
      <c r="G12433" s="13">
        <v>0.15</v>
      </c>
      <c r="H12433" s="14"/>
    </row>
    <row r="12434" spans="1:8" x14ac:dyDescent="0.35">
      <c r="A12434" s="11" t="s">
        <v>8</v>
      </c>
      <c r="B12434" s="16" t="str">
        <f>'[5]HGAC FS12-23 Gladiator Options'!B2131</f>
        <v>GLAD02131</v>
      </c>
      <c r="C12434" s="27" t="s">
        <v>73</v>
      </c>
      <c r="D12434" s="16" t="s">
        <v>85</v>
      </c>
      <c r="E12434" s="15" t="str">
        <f>'[5]HGAC FS12-23 Gladiator Options'!C2131</f>
        <v>Tyron Wheel Frt Single Band/Rear Single Band</v>
      </c>
      <c r="F12434" s="17">
        <f>'[5]HGAC FS12-23 Gladiator Options'!K2131</f>
        <v>1731</v>
      </c>
      <c r="G12434" s="13">
        <v>0.15</v>
      </c>
      <c r="H12434" s="14"/>
    </row>
    <row r="12435" spans="1:8" x14ac:dyDescent="0.35">
      <c r="A12435" s="11" t="s">
        <v>8</v>
      </c>
      <c r="B12435" s="16" t="str">
        <f>'[5]HGAC FS12-23 Gladiator Options'!B2132</f>
        <v>GLAD02132</v>
      </c>
      <c r="C12435" s="27" t="s">
        <v>73</v>
      </c>
      <c r="D12435" s="16" t="s">
        <v>85</v>
      </c>
      <c r="E12435" s="15" t="str">
        <f>'[5]HGAC FS12-23 Gladiator Options'!C2132</f>
        <v>Tyron Wheel Frt Dual Band</v>
      </c>
      <c r="F12435" s="17">
        <f>'[5]HGAC FS12-23 Gladiator Options'!K2132</f>
        <v>1178</v>
      </c>
      <c r="G12435" s="13">
        <v>0.15</v>
      </c>
      <c r="H12435" s="14"/>
    </row>
    <row r="12436" spans="1:8" x14ac:dyDescent="0.35">
      <c r="A12436" s="11" t="s">
        <v>8</v>
      </c>
      <c r="B12436" s="16" t="str">
        <f>'[5]HGAC FS12-23 Gladiator Options'!B2133</f>
        <v>GLAD02133</v>
      </c>
      <c r="C12436" s="27" t="s">
        <v>73</v>
      </c>
      <c r="D12436" s="16" t="s">
        <v>85</v>
      </c>
      <c r="E12436" s="15" t="str">
        <f>'[5]HGAC FS12-23 Gladiator Options'!C2133</f>
        <v>Tyron Wheel Frt Dual Band/Rear Single Band</v>
      </c>
      <c r="F12436" s="17">
        <f>'[5]HGAC FS12-23 Gladiator Options'!K2133</f>
        <v>2040</v>
      </c>
      <c r="G12436" s="13">
        <v>0.15</v>
      </c>
      <c r="H12436" s="14"/>
    </row>
    <row r="12437" spans="1:8" x14ac:dyDescent="0.35">
      <c r="A12437" s="11" t="s">
        <v>8</v>
      </c>
      <c r="B12437" s="16" t="str">
        <f>'[5]HGAC FS12-23 Gladiator Options'!B2134</f>
        <v>GLAD02134</v>
      </c>
      <c r="C12437" s="27" t="s">
        <v>73</v>
      </c>
      <c r="D12437" s="16" t="s">
        <v>85</v>
      </c>
      <c r="E12437" s="15" t="str">
        <f>'[5]HGAC FS12-23 Gladiator Options'!C2134</f>
        <v>NO Tire Chains</v>
      </c>
      <c r="F12437" s="17">
        <f>'[5]HGAC FS12-23 Gladiator Options'!K2134</f>
        <v>0</v>
      </c>
      <c r="G12437" s="13">
        <v>0.15</v>
      </c>
      <c r="H12437" s="14"/>
    </row>
    <row r="12438" spans="1:8" x14ac:dyDescent="0.35">
      <c r="A12438" s="11" t="s">
        <v>8</v>
      </c>
      <c r="B12438" s="16" t="str">
        <f>'[5]HGAC FS12-23 Gladiator Options'!B2135</f>
        <v>GLAD02135</v>
      </c>
      <c r="C12438" s="27" t="s">
        <v>73</v>
      </c>
      <c r="D12438" s="16" t="s">
        <v>85</v>
      </c>
      <c r="E12438" s="15" t="str">
        <f>'[5]HGAC FS12-23 Gladiator Options'!C2135</f>
        <v>Tire Chains Rear Axle ON-Spot 6 Strand Auto</v>
      </c>
      <c r="F12438" s="17">
        <f>'[5]HGAC FS12-23 Gladiator Options'!K2135</f>
        <v>5214</v>
      </c>
      <c r="G12438" s="13">
        <v>0.15</v>
      </c>
      <c r="H12438" s="14"/>
    </row>
    <row r="12439" spans="1:8" x14ac:dyDescent="0.35">
      <c r="A12439" s="11" t="s">
        <v>8</v>
      </c>
      <c r="B12439" s="16" t="str">
        <f>'[5]HGAC FS12-23 Gladiator Options'!B2136</f>
        <v>GLAD02136</v>
      </c>
      <c r="C12439" s="27" t="s">
        <v>73</v>
      </c>
      <c r="D12439" s="16" t="s">
        <v>85</v>
      </c>
      <c r="E12439" s="15" t="str">
        <f>'[5]HGAC FS12-23 Gladiator Options'!C2136</f>
        <v>Tire Chains Rear Axle ON-Spot 6 Strand Auto XDuty</v>
      </c>
      <c r="F12439" s="17">
        <f>'[5]HGAC FS12-23 Gladiator Options'!K2136</f>
        <v>6281</v>
      </c>
      <c r="G12439" s="13">
        <v>0.15</v>
      </c>
      <c r="H12439" s="14"/>
    </row>
    <row r="12440" spans="1:8" x14ac:dyDescent="0.35">
      <c r="A12440" s="11" t="s">
        <v>8</v>
      </c>
      <c r="B12440" s="16" t="str">
        <f>'[5]HGAC FS12-23 Gladiator Options'!B2137</f>
        <v>GLAD02137</v>
      </c>
      <c r="C12440" s="27" t="s">
        <v>73</v>
      </c>
      <c r="D12440" s="16" t="s">
        <v>85</v>
      </c>
      <c r="E12440" s="15" t="str">
        <f>'[5]HGAC FS12-23 Gladiator Options'!C2137</f>
        <v>Tire Chains Rear Axle ON-Spot w/Brass Caps 6 Strand Auto</v>
      </c>
      <c r="F12440" s="17">
        <f>'[5]HGAC FS12-23 Gladiator Options'!K2137</f>
        <v>6075</v>
      </c>
      <c r="G12440" s="13">
        <v>0.15</v>
      </c>
      <c r="H12440" s="14"/>
    </row>
    <row r="12441" spans="1:8" x14ac:dyDescent="0.35">
      <c r="A12441" s="11" t="s">
        <v>8</v>
      </c>
      <c r="B12441" s="16" t="str">
        <f>'[5]HGAC FS12-23 Gladiator Options'!B2138</f>
        <v>GLAD02138</v>
      </c>
      <c r="C12441" s="27" t="s">
        <v>73</v>
      </c>
      <c r="D12441" s="16" t="s">
        <v>85</v>
      </c>
      <c r="E12441" s="15" t="str">
        <f>'[5]HGAC FS12-23 Gladiator Options'!C2138</f>
        <v>Tire Chains Rear Axle On-Spot 6 Strand Auto Painted</v>
      </c>
      <c r="F12441" s="17">
        <f>'[5]HGAC FS12-23 Gladiator Options'!K2138</f>
        <v>5857</v>
      </c>
      <c r="G12441" s="13">
        <v>0.15</v>
      </c>
      <c r="H12441" s="14"/>
    </row>
    <row r="12442" spans="1:8" x14ac:dyDescent="0.35">
      <c r="A12442" s="11" t="s">
        <v>8</v>
      </c>
      <c r="B12442" s="16" t="str">
        <f>'[5]HGAC FS12-23 Gladiator Options'!B2139</f>
        <v>GLAD02139</v>
      </c>
      <c r="C12442" s="27" t="s">
        <v>73</v>
      </c>
      <c r="D12442" s="16" t="s">
        <v>85</v>
      </c>
      <c r="E12442" s="15" t="str">
        <f>'[5]HGAC FS12-23 Gladiator Options'!C2139</f>
        <v>Tire Chains Rear Axle RUD 6 Strand Auto</v>
      </c>
      <c r="F12442" s="17">
        <f>'[5]HGAC FS12-23 Gladiator Options'!K2139</f>
        <v>5403</v>
      </c>
      <c r="G12442" s="13">
        <v>0.15</v>
      </c>
      <c r="H12442" s="14"/>
    </row>
    <row r="12443" spans="1:8" x14ac:dyDescent="0.35">
      <c r="A12443" s="11" t="s">
        <v>8</v>
      </c>
      <c r="B12443" s="16" t="str">
        <f>'[5]HGAC FS12-23 Gladiator Options'!B2140</f>
        <v>GLAD02140</v>
      </c>
      <c r="C12443" s="27" t="s">
        <v>73</v>
      </c>
      <c r="D12443" s="16" t="s">
        <v>85</v>
      </c>
      <c r="E12443" s="15" t="str">
        <f>'[5]HGAC FS12-23 Gladiator Options'!C2140</f>
        <v>Tire Chains Rear Axle RUD 10 Strand Auto</v>
      </c>
      <c r="F12443" s="17">
        <f>'[5]HGAC FS12-23 Gladiator Options'!K2140</f>
        <v>6214</v>
      </c>
      <c r="G12443" s="13">
        <v>0.15</v>
      </c>
      <c r="H12443" s="14"/>
    </row>
    <row r="12444" spans="1:8" x14ac:dyDescent="0.35">
      <c r="A12444" s="11" t="s">
        <v>8</v>
      </c>
      <c r="B12444" s="16" t="str">
        <f>'[5]HGAC FS12-23 Gladiator Options'!B2141</f>
        <v>GLAD02141</v>
      </c>
      <c r="C12444" s="27" t="s">
        <v>73</v>
      </c>
      <c r="D12444" s="16" t="s">
        <v>85</v>
      </c>
      <c r="E12444" s="15" t="str">
        <f>'[5]HGAC FS12-23 Gladiator Options'!C2141</f>
        <v>Tire Chains Rear Axle RUD 18 Strand Auto</v>
      </c>
      <c r="F12444" s="17">
        <f>'[5]HGAC FS12-23 Gladiator Options'!K2141</f>
        <v>6491</v>
      </c>
      <c r="G12444" s="13">
        <v>0.15</v>
      </c>
      <c r="H12444" s="14"/>
    </row>
    <row r="12445" spans="1:8" x14ac:dyDescent="0.35">
      <c r="A12445" s="11" t="s">
        <v>8</v>
      </c>
      <c r="B12445" s="16" t="str">
        <f>'[5]HGAC FS12-23 Gladiator Options'!B2142</f>
        <v>GLAD02142</v>
      </c>
      <c r="C12445" s="27" t="s">
        <v>73</v>
      </c>
      <c r="D12445" s="16" t="s">
        <v>85</v>
      </c>
      <c r="E12445" s="15" t="str">
        <f>'[5]HGAC FS12-23 Gladiator Options'!C2142</f>
        <v>Tire Chains Rear Axle RUD Compact Solutions 18 Strand Auto</v>
      </c>
      <c r="F12445" s="17">
        <f>'[5]HGAC FS12-23 Gladiator Options'!K2142</f>
        <v>8735</v>
      </c>
      <c r="G12445" s="13">
        <v>0.15</v>
      </c>
      <c r="H12445" s="14"/>
    </row>
    <row r="12446" spans="1:8" x14ac:dyDescent="0.35">
      <c r="A12446" s="11" t="s">
        <v>8</v>
      </c>
      <c r="B12446" s="16" t="str">
        <f>'[5]HGAC FS12-23 Gladiator Options'!B2143</f>
        <v>GLAD02143</v>
      </c>
      <c r="C12446" s="27" t="s">
        <v>73</v>
      </c>
      <c r="D12446" s="16" t="s">
        <v>85</v>
      </c>
      <c r="E12446" s="15" t="str">
        <f>'[5]HGAC FS12-23 Gladiator Options'!C2143</f>
        <v>NO Tire Chains Activation</v>
      </c>
      <c r="F12446" s="17">
        <f>'[5]HGAC FS12-23 Gladiator Options'!K2143</f>
        <v>0</v>
      </c>
      <c r="G12446" s="13">
        <v>0.15</v>
      </c>
      <c r="H12446" s="14"/>
    </row>
    <row r="12447" spans="1:8" x14ac:dyDescent="0.35">
      <c r="A12447" s="11" t="s">
        <v>8</v>
      </c>
      <c r="B12447" s="16" t="str">
        <f>'[5]HGAC FS12-23 Gladiator Options'!B2144</f>
        <v>GLAD02144</v>
      </c>
      <c r="C12447" s="27" t="s">
        <v>73</v>
      </c>
      <c r="D12447" s="16" t="s">
        <v>85</v>
      </c>
      <c r="E12447" s="15" t="str">
        <f>'[5]HGAC FS12-23 Gladiator Options'!C2144</f>
        <v>Tire Chains Actv Rkr Sw</v>
      </c>
      <c r="F12447" s="17">
        <f>'[5]HGAC FS12-23 Gladiator Options'!K2144</f>
        <v>0</v>
      </c>
      <c r="G12447" s="13">
        <v>0.15</v>
      </c>
      <c r="H12447" s="14"/>
    </row>
    <row r="12448" spans="1:8" x14ac:dyDescent="0.35">
      <c r="A12448" s="11" t="s">
        <v>8</v>
      </c>
      <c r="B12448" s="16" t="str">
        <f>'[5]HGAC FS12-23 Gladiator Options'!B2145</f>
        <v>GLAD02145</v>
      </c>
      <c r="C12448" s="27" t="s">
        <v>73</v>
      </c>
      <c r="D12448" s="16" t="s">
        <v>85</v>
      </c>
      <c r="E12448" s="15" t="str">
        <f>'[5]HGAC FS12-23 Gladiator Options'!C2145</f>
        <v>Tire Chains Actv Rkr Sw/ 25 MPH Engage</v>
      </c>
      <c r="F12448" s="17">
        <f>'[5]HGAC FS12-23 Gladiator Options'!K2145</f>
        <v>105</v>
      </c>
      <c r="G12448" s="13">
        <v>0.15</v>
      </c>
      <c r="H12448" s="14"/>
    </row>
    <row r="12449" spans="1:8" x14ac:dyDescent="0.35">
      <c r="A12449" s="11" t="s">
        <v>8</v>
      </c>
      <c r="B12449" s="16" t="str">
        <f>'[5]HGAC FS12-23 Gladiator Options'!B2146</f>
        <v>GLAD02146</v>
      </c>
      <c r="C12449" s="27" t="s">
        <v>73</v>
      </c>
      <c r="D12449" s="16" t="s">
        <v>85</v>
      </c>
      <c r="E12449" s="15" t="str">
        <f>'[5]HGAC FS12-23 Gladiator Options'!C2146</f>
        <v>Tire Chains Actv Rkr Sw Prewire</v>
      </c>
      <c r="F12449" s="17">
        <f>'[5]HGAC FS12-23 Gladiator Options'!K2146</f>
        <v>246</v>
      </c>
      <c r="G12449" s="13">
        <v>0.15</v>
      </c>
      <c r="H12449" s="14"/>
    </row>
    <row r="12450" spans="1:8" x14ac:dyDescent="0.35">
      <c r="A12450" s="11" t="s">
        <v>8</v>
      </c>
      <c r="B12450" s="16" t="str">
        <f>'[5]HGAC FS12-23 Gladiator Options'!B2147</f>
        <v>GLAD02147</v>
      </c>
      <c r="C12450" s="27" t="s">
        <v>73</v>
      </c>
      <c r="D12450" s="16" t="s">
        <v>85</v>
      </c>
      <c r="E12450" s="15" t="str">
        <f>'[5]HGAC FS12-23 Gladiator Options'!C2147</f>
        <v>Tire Chains Actv Rkr Sw Red</v>
      </c>
      <c r="F12450" s="17">
        <f>'[5]HGAC FS12-23 Gladiator Options'!K2147</f>
        <v>105</v>
      </c>
      <c r="G12450" s="13">
        <v>0.15</v>
      </c>
      <c r="H12450" s="14"/>
    </row>
    <row r="12451" spans="1:8" x14ac:dyDescent="0.35">
      <c r="A12451" s="11" t="s">
        <v>8</v>
      </c>
      <c r="B12451" s="16" t="str">
        <f>'[5]HGAC FS12-23 Gladiator Options'!B2148</f>
        <v>GLAD02148</v>
      </c>
      <c r="C12451" s="27" t="s">
        <v>73</v>
      </c>
      <c r="D12451" s="16" t="s">
        <v>85</v>
      </c>
      <c r="E12451" s="15" t="str">
        <f>'[5]HGAC FS12-23 Gladiator Options'!C2148</f>
        <v>Tire Chains Actv Rkr Sw White</v>
      </c>
      <c r="F12451" s="17">
        <f>'[5]HGAC FS12-23 Gladiator Options'!K2148</f>
        <v>105</v>
      </c>
      <c r="G12451" s="13">
        <v>0.15</v>
      </c>
      <c r="H12451" s="14"/>
    </row>
    <row r="12452" spans="1:8" x14ac:dyDescent="0.35">
      <c r="A12452" s="11" t="s">
        <v>8</v>
      </c>
      <c r="B12452" s="16" t="str">
        <f>'[5]HGAC FS12-23 Gladiator Options'!B2149</f>
        <v>GLAD02149</v>
      </c>
      <c r="C12452" s="27" t="s">
        <v>73</v>
      </c>
      <c r="D12452" s="16" t="s">
        <v>85</v>
      </c>
      <c r="E12452" s="15" t="str">
        <f>'[5]HGAC FS12-23 Gladiator Options'!C2149</f>
        <v>Tire Chains Actv White Rkr Sw/ 25 MPH Engage</v>
      </c>
      <c r="F12452" s="17">
        <f>'[5]HGAC FS12-23 Gladiator Options'!K2149</f>
        <v>105</v>
      </c>
      <c r="G12452" s="13">
        <v>0.15</v>
      </c>
      <c r="H12452" s="14"/>
    </row>
    <row r="12453" spans="1:8" x14ac:dyDescent="0.35">
      <c r="A12453" s="11" t="s">
        <v>8</v>
      </c>
      <c r="B12453" s="16" t="str">
        <f>'[5]HGAC FS12-23 Gladiator Options'!B2150</f>
        <v>GLAD02150</v>
      </c>
      <c r="C12453" s="27" t="s">
        <v>73</v>
      </c>
      <c r="D12453" s="16" t="s">
        <v>85</v>
      </c>
      <c r="E12453" s="15" t="str">
        <f>'[5]HGAC FS12-23 Gladiator Options'!C2150</f>
        <v>Tire Chains Actv Disp Actv w/Auto Disable &amp; Mom Rkr Sw</v>
      </c>
      <c r="F12453" s="17">
        <f>'[5]HGAC FS12-23 Gladiator Options'!K2150</f>
        <v>246</v>
      </c>
      <c r="G12453" s="13">
        <v>0.15</v>
      </c>
      <c r="H12453" s="14"/>
    </row>
    <row r="12454" spans="1:8" x14ac:dyDescent="0.35">
      <c r="A12454" s="11" t="s">
        <v>8</v>
      </c>
      <c r="B12454" s="16" t="str">
        <f>'[5]HGAC FS12-23 Gladiator Options'!B2151</f>
        <v>GLAD02151</v>
      </c>
      <c r="C12454" s="27" t="s">
        <v>73</v>
      </c>
      <c r="D12454" s="16" t="s">
        <v>85</v>
      </c>
      <c r="E12454" s="15" t="str">
        <f>'[5]HGAC FS12-23 Gladiator Options'!C2151</f>
        <v>Tire Chains Actv Disp Actv w/Auto Disable</v>
      </c>
      <c r="F12454" s="17">
        <f>'[5]HGAC FS12-23 Gladiator Options'!K2151</f>
        <v>0</v>
      </c>
      <c r="G12454" s="13">
        <v>0.15</v>
      </c>
      <c r="H12454" s="14"/>
    </row>
    <row r="12455" spans="1:8" x14ac:dyDescent="0.35">
      <c r="A12455" s="11" t="s">
        <v>8</v>
      </c>
      <c r="B12455" s="16" t="str">
        <f>'[5]HGAC FS12-23 Gladiator Options'!B2152</f>
        <v>GLAD02152</v>
      </c>
      <c r="C12455" s="27" t="s">
        <v>73</v>
      </c>
      <c r="D12455" s="16" t="s">
        <v>85</v>
      </c>
      <c r="E12455" s="15" t="str">
        <f>'[5]HGAC FS12-23 Gladiator Options'!C2152</f>
        <v>Tire Chains Actv Disp Actv (2) w/Auto Disable</v>
      </c>
      <c r="F12455" s="17">
        <f>'[5]HGAC FS12-23 Gladiator Options'!K2152</f>
        <v>105</v>
      </c>
      <c r="G12455" s="13">
        <v>0.15</v>
      </c>
      <c r="H12455" s="14"/>
    </row>
    <row r="12456" spans="1:8" x14ac:dyDescent="0.35">
      <c r="A12456" s="11" t="s">
        <v>8</v>
      </c>
      <c r="B12456" s="16" t="str">
        <f>'[5]HGAC FS12-23 Gladiator Options'!B2153</f>
        <v>GLAD02153</v>
      </c>
      <c r="C12456" s="27" t="s">
        <v>73</v>
      </c>
      <c r="D12456" s="16" t="s">
        <v>85</v>
      </c>
      <c r="E12456" s="15" t="str">
        <f>'[5]HGAC FS12-23 Gladiator Options'!C2153</f>
        <v>Tire Chains Actv Toggle Sw</v>
      </c>
      <c r="F12456" s="17">
        <f>'[5]HGAC FS12-23 Gladiator Options'!K2153</f>
        <v>195</v>
      </c>
      <c r="G12456" s="13">
        <v>0.15</v>
      </c>
      <c r="H12456" s="14"/>
    </row>
    <row r="12457" spans="1:8" x14ac:dyDescent="0.35">
      <c r="A12457" s="11" t="s">
        <v>8</v>
      </c>
      <c r="B12457" s="16" t="str">
        <f>'[5]HGAC FS12-23 Gladiator Options'!B2154</f>
        <v>GLAD02154</v>
      </c>
      <c r="C12457" s="27" t="s">
        <v>73</v>
      </c>
      <c r="D12457" s="16" t="s">
        <v>85</v>
      </c>
      <c r="E12457" s="15" t="str">
        <f>'[5]HGAC FS12-23 Gladiator Options'!C2154</f>
        <v>Tire Chains Actv Toggle Sw Prewire</v>
      </c>
      <c r="F12457" s="17">
        <f>'[5]HGAC FS12-23 Gladiator Options'!K2154</f>
        <v>246</v>
      </c>
      <c r="G12457" s="13">
        <v>0.15</v>
      </c>
      <c r="H12457" s="14"/>
    </row>
    <row r="12458" spans="1:8" x14ac:dyDescent="0.35">
      <c r="A12458" s="11" t="s">
        <v>8</v>
      </c>
      <c r="B12458" s="16" t="str">
        <f>'[5]HGAC FS12-23 Gladiator Options'!B2155</f>
        <v>GLAD02155</v>
      </c>
      <c r="C12458" s="27" t="s">
        <v>73</v>
      </c>
      <c r="D12458" s="16" t="s">
        <v>85</v>
      </c>
      <c r="E12458" s="15" t="str">
        <f>'[5]HGAC FS12-23 Gladiator Options'!C2155</f>
        <v>Tire Chains Actv Rkr Sw Behind Sw Pnl</v>
      </c>
      <c r="F12458" s="17">
        <f>'[5]HGAC FS12-23 Gladiator Options'!K2155</f>
        <v>105</v>
      </c>
      <c r="G12458" s="13">
        <v>0.15</v>
      </c>
      <c r="H12458" s="14"/>
    </row>
    <row r="12459" spans="1:8" x14ac:dyDescent="0.35">
      <c r="A12459" s="11" t="s">
        <v>8</v>
      </c>
      <c r="B12459" s="16" t="str">
        <f>'[5]HGAC FS12-23 Gladiator Options'!B2156</f>
        <v>GLAD02156</v>
      </c>
      <c r="C12459" s="27" t="s">
        <v>73</v>
      </c>
      <c r="D12459" s="16" t="s">
        <v>85</v>
      </c>
      <c r="E12459" s="15" t="str">
        <f>'[5]HGAC FS12-23 Gladiator Options'!C2156</f>
        <v>Tire Chains Actv Rkr Sw w/Light &amp; Max Speed Warn Label</v>
      </c>
      <c r="F12459" s="17">
        <f>'[5]HGAC FS12-23 Gladiator Options'!K2156</f>
        <v>246</v>
      </c>
      <c r="G12459" s="13">
        <v>0.15</v>
      </c>
      <c r="H12459" s="14"/>
    </row>
    <row r="12460" spans="1:8" x14ac:dyDescent="0.35">
      <c r="A12460" s="11" t="s">
        <v>8</v>
      </c>
      <c r="B12460" s="16" t="str">
        <f>'[5]HGAC FS12-23 Gladiator Options'!B2157</f>
        <v>GLAD02157</v>
      </c>
      <c r="C12460" s="27" t="s">
        <v>73</v>
      </c>
      <c r="D12460" s="16" t="s">
        <v>85</v>
      </c>
      <c r="E12460" s="15" t="str">
        <f>'[5]HGAC FS12-23 Gladiator Options'!C2157</f>
        <v>NO Auxiliary Lubrication System</v>
      </c>
      <c r="F12460" s="17">
        <f>'[5]HGAC FS12-23 Gladiator Options'!K2157</f>
        <v>0</v>
      </c>
      <c r="G12460" s="13">
        <v>0.15</v>
      </c>
      <c r="H12460" s="14"/>
    </row>
    <row r="12461" spans="1:8" x14ac:dyDescent="0.35">
      <c r="A12461" s="11" t="s">
        <v>8</v>
      </c>
      <c r="B12461" s="16" t="str">
        <f>'[5]HGAC FS12-23 Gladiator Options'!B2158</f>
        <v>GLAD02158</v>
      </c>
      <c r="C12461" s="27" t="s">
        <v>73</v>
      </c>
      <c r="D12461" s="16" t="s">
        <v>85</v>
      </c>
      <c r="E12461" s="15" t="str">
        <f>'[5]HGAC FS12-23 Gladiator Options'!C2158</f>
        <v>Aux Lubrication System Groeneveld (CPL) LH Rail</v>
      </c>
      <c r="F12461" s="17">
        <f>'[5]HGAC FS12-23 Gladiator Options'!K2158</f>
        <v>6246</v>
      </c>
      <c r="G12461" s="13">
        <v>0.15</v>
      </c>
      <c r="H12461" s="14"/>
    </row>
    <row r="12462" spans="1:8" x14ac:dyDescent="0.35">
      <c r="A12462" s="11" t="s">
        <v>8</v>
      </c>
      <c r="B12462" s="16" t="str">
        <f>'[5]HGAC FS12-23 Gladiator Options'!B2159</f>
        <v>GLAD02159</v>
      </c>
      <c r="C12462" s="27" t="s">
        <v>73</v>
      </c>
      <c r="D12462" s="16" t="s">
        <v>85</v>
      </c>
      <c r="E12462" s="15" t="str">
        <f>'[5]HGAC FS12-23 Gladiator Options'!C2159</f>
        <v>Aux Lubrication System Groeneveld (CPL) LH Rail Extra Ports</v>
      </c>
      <c r="F12462" s="17">
        <f>'[5]HGAC FS12-23 Gladiator Options'!K2159</f>
        <v>6246</v>
      </c>
      <c r="G12462" s="13">
        <v>0.15</v>
      </c>
      <c r="H12462" s="14"/>
    </row>
    <row r="12463" spans="1:8" x14ac:dyDescent="0.35">
      <c r="A12463" s="11" t="s">
        <v>8</v>
      </c>
      <c r="B12463" s="16" t="str">
        <f>'[5]HGAC FS12-23 Gladiator Options'!B2160</f>
        <v>GLAD02160</v>
      </c>
      <c r="C12463" s="27" t="s">
        <v>73</v>
      </c>
      <c r="D12463" s="16" t="s">
        <v>85</v>
      </c>
      <c r="E12463" s="15" t="str">
        <f>'[5]HGAC FS12-23 Gladiator Options'!C2160</f>
        <v>Aux Lubrication System Groeneveld (CPL) Inside LH Rail Dropped</v>
      </c>
      <c r="F12463" s="17">
        <f>'[5]HGAC FS12-23 Gladiator Options'!K2160</f>
        <v>5852</v>
      </c>
      <c r="G12463" s="13">
        <v>0.15</v>
      </c>
      <c r="H12463" s="14"/>
    </row>
    <row r="12464" spans="1:8" x14ac:dyDescent="0.35">
      <c r="A12464" s="11" t="s">
        <v>8</v>
      </c>
      <c r="B12464" s="16" t="str">
        <f>'[5]HGAC FS12-23 Gladiator Options'!B2161</f>
        <v>GLAD02161</v>
      </c>
      <c r="C12464" s="27" t="s">
        <v>73</v>
      </c>
      <c r="D12464" s="16" t="s">
        <v>85</v>
      </c>
      <c r="E12464" s="15" t="str">
        <f>'[5]HGAC FS12-23 Gladiator Options'!C2161</f>
        <v>NO Auxiliary Lubrication Provision</v>
      </c>
      <c r="F12464" s="17">
        <f>'[5]HGAC FS12-23 Gladiator Options'!K2161</f>
        <v>0</v>
      </c>
      <c r="G12464" s="13">
        <v>0.15</v>
      </c>
      <c r="H12464" s="14"/>
    </row>
    <row r="12465" spans="1:8" x14ac:dyDescent="0.35">
      <c r="A12465" s="11" t="s">
        <v>8</v>
      </c>
      <c r="B12465" s="16" t="str">
        <f>'[5]HGAC FS12-23 Gladiator Options'!B2162</f>
        <v>GLAD02162</v>
      </c>
      <c r="C12465" s="27" t="s">
        <v>73</v>
      </c>
      <c r="D12465" s="16" t="s">
        <v>85</v>
      </c>
      <c r="E12465" s="15" t="str">
        <f>'[5]HGAC FS12-23 Gladiator Options'!C2162</f>
        <v>Aux Lubrication Provision 9' Line Extension</v>
      </c>
      <c r="F12465" s="17">
        <f>'[5]HGAC FS12-23 Gladiator Options'!K2162</f>
        <v>0</v>
      </c>
      <c r="G12465" s="13">
        <v>0.15</v>
      </c>
      <c r="H12465" s="14"/>
    </row>
    <row r="12466" spans="1:8" x14ac:dyDescent="0.35">
      <c r="A12466" s="11" t="s">
        <v>8</v>
      </c>
      <c r="B12466" s="16" t="str">
        <f>'[5]HGAC FS12-23 Gladiator Options'!B2163</f>
        <v>GLAD02163</v>
      </c>
      <c r="C12466" s="27" t="s">
        <v>73</v>
      </c>
      <c r="D12466" s="16" t="s">
        <v>85</v>
      </c>
      <c r="E12466" s="15" t="str">
        <f>'[5]HGAC FS12-23 Gladiator Options'!C2163</f>
        <v>Brake System ABS/ATC/ESC Sgl Axle</v>
      </c>
      <c r="F12466" s="17">
        <f>'[5]HGAC FS12-23 Gladiator Options'!K2163</f>
        <v>3494</v>
      </c>
      <c r="G12466" s="13">
        <v>0.15</v>
      </c>
      <c r="H12466" s="14"/>
    </row>
    <row r="12467" spans="1:8" x14ac:dyDescent="0.35">
      <c r="A12467" s="11" t="s">
        <v>8</v>
      </c>
      <c r="B12467" s="16" t="str">
        <f>'[5]HGAC FS12-23 Gladiator Options'!B2164</f>
        <v>GLAD02164</v>
      </c>
      <c r="C12467" s="27" t="s">
        <v>73</v>
      </c>
      <c r="D12467" s="16" t="s">
        <v>85</v>
      </c>
      <c r="E12467" s="15" t="str">
        <f>'[5]HGAC FS12-23 Gladiator Options'!C2164</f>
        <v>Brake System ABS/ATC/ESC Sgl Axle w/Color Coded Tanks</v>
      </c>
      <c r="F12467" s="17">
        <f>'[5]HGAC FS12-23 Gladiator Options'!K2164</f>
        <v>4467</v>
      </c>
      <c r="G12467" s="13">
        <v>0.15</v>
      </c>
      <c r="H12467" s="14"/>
    </row>
    <row r="12468" spans="1:8" x14ac:dyDescent="0.35">
      <c r="A12468" s="11" t="s">
        <v>8</v>
      </c>
      <c r="B12468" s="16" t="str">
        <f>'[5]HGAC FS12-23 Gladiator Options'!B2165</f>
        <v>GLAD02165</v>
      </c>
      <c r="C12468" s="27" t="s">
        <v>73</v>
      </c>
      <c r="D12468" s="16" t="s">
        <v>85</v>
      </c>
      <c r="E12468" s="15" t="str">
        <f>'[5]HGAC FS12-23 Gladiator Options'!C2165</f>
        <v>Brake System ABS/ATC/ESC Sgl Axle w/SS Brkts</v>
      </c>
      <c r="F12468" s="17">
        <f>'[5]HGAC FS12-23 Gladiator Options'!K2165</f>
        <v>5334</v>
      </c>
      <c r="G12468" s="13">
        <v>0.15</v>
      </c>
      <c r="H12468" s="14"/>
    </row>
    <row r="12469" spans="1:8" x14ac:dyDescent="0.35">
      <c r="A12469" s="11" t="s">
        <v>8</v>
      </c>
      <c r="B12469" s="16" t="str">
        <f>'[5]HGAC FS12-23 Gladiator Options'!B2166</f>
        <v>GLAD02166</v>
      </c>
      <c r="C12469" s="27" t="s">
        <v>73</v>
      </c>
      <c r="D12469" s="16" t="s">
        <v>85</v>
      </c>
      <c r="E12469" s="15" t="str">
        <f>'[5]HGAC FS12-23 Gladiator Options'!C2166</f>
        <v>Brake System ABS/ATC/ESC Sgl Axle Disp Actv</v>
      </c>
      <c r="F12469" s="17">
        <f>'[5]HGAC FS12-23 Gladiator Options'!K2166</f>
        <v>3494</v>
      </c>
      <c r="G12469" s="13">
        <v>0.15</v>
      </c>
      <c r="H12469" s="14"/>
    </row>
    <row r="12470" spans="1:8" x14ac:dyDescent="0.35">
      <c r="A12470" s="11" t="s">
        <v>8</v>
      </c>
      <c r="B12470" s="16" t="str">
        <f>'[5]HGAC FS12-23 Gladiator Options'!B2167</f>
        <v>GLAD02167</v>
      </c>
      <c r="C12470" s="27" t="s">
        <v>73</v>
      </c>
      <c r="D12470" s="16" t="s">
        <v>85</v>
      </c>
      <c r="E12470" s="15" t="str">
        <f>'[5]HGAC FS12-23 Gladiator Options'!C2167</f>
        <v>Brake System ABS/ATC/ESC Sgl Axle Disp Actv w/Red Tanks</v>
      </c>
      <c r="F12470" s="17">
        <f>'[5]HGAC FS12-23 Gladiator Options'!K2167</f>
        <v>4467</v>
      </c>
      <c r="G12470" s="13">
        <v>0.15</v>
      </c>
      <c r="H12470" s="14"/>
    </row>
    <row r="12471" spans="1:8" x14ac:dyDescent="0.35">
      <c r="A12471" s="11" t="s">
        <v>8</v>
      </c>
      <c r="B12471" s="16" t="str">
        <f>'[5]HGAC FS12-23 Gladiator Options'!B2168</f>
        <v>GLAD02168</v>
      </c>
      <c r="C12471" s="27" t="s">
        <v>73</v>
      </c>
      <c r="D12471" s="16" t="s">
        <v>85</v>
      </c>
      <c r="E12471" s="15" t="str">
        <f>'[5]HGAC FS12-23 Gladiator Options'!C2168</f>
        <v>Brake System ABS/ATC/ESC Sgl Axle Disp Actv w/Addl 1200 Cu In Tank</v>
      </c>
      <c r="F12471" s="17">
        <f>'[5]HGAC FS12-23 Gladiator Options'!K2168</f>
        <v>4068</v>
      </c>
      <c r="G12471" s="13">
        <v>0.15</v>
      </c>
      <c r="H12471" s="14"/>
    </row>
    <row r="12472" spans="1:8" x14ac:dyDescent="0.35">
      <c r="A12472" s="11" t="s">
        <v>8</v>
      </c>
      <c r="B12472" s="16" t="str">
        <f>'[5]HGAC FS12-23 Gladiator Options'!B2169</f>
        <v>GLAD02169</v>
      </c>
      <c r="C12472" s="27" t="s">
        <v>73</v>
      </c>
      <c r="D12472" s="16" t="s">
        <v>85</v>
      </c>
      <c r="E12472" s="15" t="str">
        <f>'[5]HGAC FS12-23 Gladiator Options'!C2169</f>
        <v>Brake System ABS/ATC/ESC Tandem Axle w/Color Coded Tanks</v>
      </c>
      <c r="F12472" s="17">
        <f>'[5]HGAC FS12-23 Gladiator Options'!K2169</f>
        <v>4714</v>
      </c>
      <c r="G12472" s="13">
        <v>0.15</v>
      </c>
      <c r="H12472" s="14"/>
    </row>
    <row r="12473" spans="1:8" x14ac:dyDescent="0.35">
      <c r="A12473" s="11" t="s">
        <v>8</v>
      </c>
      <c r="B12473" s="16" t="str">
        <f>'[5]HGAC FS12-23 Gladiator Options'!B2170</f>
        <v>GLAD02170</v>
      </c>
      <c r="C12473" s="27" t="s">
        <v>73</v>
      </c>
      <c r="D12473" s="16" t="s">
        <v>85</v>
      </c>
      <c r="E12473" s="15" t="str">
        <f>'[5]HGAC FS12-23 Gladiator Options'!C2170</f>
        <v>Brake System ABS/ATC/ESC Tandem Axle Labeled "ATC OFF"</v>
      </c>
      <c r="F12473" s="17">
        <f>'[5]HGAC FS12-23 Gladiator Options'!K2170</f>
        <v>3880</v>
      </c>
      <c r="G12473" s="13">
        <v>0.15</v>
      </c>
      <c r="H12473" s="14"/>
    </row>
    <row r="12474" spans="1:8" x14ac:dyDescent="0.35">
      <c r="A12474" s="11" t="s">
        <v>8</v>
      </c>
      <c r="B12474" s="16" t="str">
        <f>'[5]HGAC FS12-23 Gladiator Options'!B2171</f>
        <v>GLAD02171</v>
      </c>
      <c r="C12474" s="27" t="s">
        <v>73</v>
      </c>
      <c r="D12474" s="16" t="s">
        <v>85</v>
      </c>
      <c r="E12474" s="15" t="str">
        <f>'[5]HGAC FS12-23 Gladiator Options'!C2171</f>
        <v>Brake System ABS/ATC/ESC Tandem Axle</v>
      </c>
      <c r="F12474" s="17">
        <f>'[5]HGAC FS12-23 Gladiator Options'!K2171</f>
        <v>3847</v>
      </c>
      <c r="G12474" s="13">
        <v>0.15</v>
      </c>
      <c r="H12474" s="14"/>
    </row>
    <row r="12475" spans="1:8" x14ac:dyDescent="0.35">
      <c r="A12475" s="11" t="s">
        <v>8</v>
      </c>
      <c r="B12475" s="16" t="str">
        <f>'[5]HGAC FS12-23 Gladiator Options'!B2172</f>
        <v>GLAD02172</v>
      </c>
      <c r="C12475" s="27" t="s">
        <v>73</v>
      </c>
      <c r="D12475" s="16" t="s">
        <v>85</v>
      </c>
      <c r="E12475" s="15" t="str">
        <f>'[5]HGAC FS12-23 Gladiator Options'!C2172</f>
        <v>Brake System ABS/ATC/ESC Tandem Axle w/SS Brkts</v>
      </c>
      <c r="F12475" s="17">
        <f>'[5]HGAC FS12-23 Gladiator Options'!K2172</f>
        <v>6446</v>
      </c>
      <c r="G12475" s="13">
        <v>0.15</v>
      </c>
      <c r="H12475" s="14"/>
    </row>
    <row r="12476" spans="1:8" x14ac:dyDescent="0.35">
      <c r="A12476" s="11" t="s">
        <v>8</v>
      </c>
      <c r="B12476" s="16" t="str">
        <f>'[5]HGAC FS12-23 Gladiator Options'!B2173</f>
        <v>GLAD02173</v>
      </c>
      <c r="C12476" s="27" t="s">
        <v>73</v>
      </c>
      <c r="D12476" s="16" t="s">
        <v>85</v>
      </c>
      <c r="E12476" s="15" t="str">
        <f>'[5]HGAC FS12-23 Gladiator Options'!C2173</f>
        <v>Brake System ABS/ATC/ESC Tandem Axle Disp Actv</v>
      </c>
      <c r="F12476" s="17">
        <f>'[5]HGAC FS12-23 Gladiator Options'!K2173</f>
        <v>3742</v>
      </c>
      <c r="G12476" s="13">
        <v>0.15</v>
      </c>
      <c r="H12476" s="14"/>
    </row>
    <row r="12477" spans="1:8" x14ac:dyDescent="0.35">
      <c r="A12477" s="11" t="s">
        <v>8</v>
      </c>
      <c r="B12477" s="16" t="str">
        <f>'[5]HGAC FS12-23 Gladiator Options'!B2174</f>
        <v>GLAD02174</v>
      </c>
      <c r="C12477" s="27" t="s">
        <v>73</v>
      </c>
      <c r="D12477" s="16" t="s">
        <v>85</v>
      </c>
      <c r="E12477" s="15" t="str">
        <f>'[5]HGAC FS12-23 Gladiator Options'!C2174</f>
        <v>Brake System ABS/ATC/ESC Tandem Axle Disp Actv w/SS Brkts</v>
      </c>
      <c r="F12477" s="17">
        <f>'[5]HGAC FS12-23 Gladiator Options'!K2174</f>
        <v>6446</v>
      </c>
      <c r="G12477" s="13">
        <v>0.15</v>
      </c>
      <c r="H12477" s="14"/>
    </row>
    <row r="12478" spans="1:8" x14ac:dyDescent="0.35">
      <c r="A12478" s="11" t="s">
        <v>8</v>
      </c>
      <c r="B12478" s="16" t="str">
        <f>'[5]HGAC FS12-23 Gladiator Options'!B2175</f>
        <v>GLAD02175</v>
      </c>
      <c r="C12478" s="27" t="s">
        <v>73</v>
      </c>
      <c r="D12478" s="16" t="s">
        <v>85</v>
      </c>
      <c r="E12478" s="15" t="str">
        <f>'[5]HGAC FS12-23 Gladiator Options'!C2175</f>
        <v>Brake System ABS/ATC Sgl Axle</v>
      </c>
      <c r="F12478" s="17">
        <f>'[5]HGAC FS12-23 Gladiator Options'!K2175</f>
        <v>286</v>
      </c>
      <c r="G12478" s="13">
        <v>0.15</v>
      </c>
      <c r="H12478" s="14"/>
    </row>
    <row r="12479" spans="1:8" x14ac:dyDescent="0.35">
      <c r="A12479" s="11" t="s">
        <v>8</v>
      </c>
      <c r="B12479" s="16" t="str">
        <f>'[5]HGAC FS12-23 Gladiator Options'!B2176</f>
        <v>GLAD02176</v>
      </c>
      <c r="C12479" s="27" t="s">
        <v>73</v>
      </c>
      <c r="D12479" s="16" t="s">
        <v>85</v>
      </c>
      <c r="E12479" s="15" t="str">
        <f>'[5]HGAC FS12-23 Gladiator Options'!C2176</f>
        <v>Brake System ABS/ATC Sgl Axle w/Addl 1200 Cu In Tank</v>
      </c>
      <c r="F12479" s="17">
        <f>'[5]HGAC FS12-23 Gladiator Options'!K2176</f>
        <v>860</v>
      </c>
      <c r="G12479" s="13">
        <v>0.15</v>
      </c>
      <c r="H12479" s="14"/>
    </row>
    <row r="12480" spans="1:8" x14ac:dyDescent="0.35">
      <c r="A12480" s="11" t="s">
        <v>8</v>
      </c>
      <c r="B12480" s="16" t="str">
        <f>'[5]HGAC FS12-23 Gladiator Options'!B2177</f>
        <v>GLAD02177</v>
      </c>
      <c r="C12480" s="27" t="s">
        <v>73</v>
      </c>
      <c r="D12480" s="16" t="s">
        <v>85</v>
      </c>
      <c r="E12480" s="15" t="str">
        <f>'[5]HGAC FS12-23 Gladiator Options'!C2177</f>
        <v>Brake System ABS/ATC Sgl Axle Guarded Toggle Sw</v>
      </c>
      <c r="F12480" s="17">
        <f>'[5]HGAC FS12-23 Gladiator Options'!K2177</f>
        <v>480</v>
      </c>
      <c r="G12480" s="13">
        <v>0.15</v>
      </c>
      <c r="H12480" s="14"/>
    </row>
    <row r="12481" spans="1:8" x14ac:dyDescent="0.35">
      <c r="A12481" s="11" t="s">
        <v>8</v>
      </c>
      <c r="B12481" s="16" t="str">
        <f>'[5]HGAC FS12-23 Gladiator Options'!B2178</f>
        <v>GLAD02178</v>
      </c>
      <c r="C12481" s="27" t="s">
        <v>73</v>
      </c>
      <c r="D12481" s="16" t="s">
        <v>85</v>
      </c>
      <c r="E12481" s="15" t="str">
        <f>'[5]HGAC FS12-23 Gladiator Options'!C2178</f>
        <v>Brake System ABS/ATC Sgl Axle Disp Actv w/Addl 1200 Cu In Tank</v>
      </c>
      <c r="F12481" s="17">
        <f>'[5]HGAC FS12-23 Gladiator Options'!K2178</f>
        <v>860</v>
      </c>
      <c r="G12481" s="13">
        <v>0.15</v>
      </c>
      <c r="H12481" s="14"/>
    </row>
    <row r="12482" spans="1:8" x14ac:dyDescent="0.35">
      <c r="A12482" s="11" t="s">
        <v>8</v>
      </c>
      <c r="B12482" s="16" t="str">
        <f>'[5]HGAC FS12-23 Gladiator Options'!B2179</f>
        <v>GLAD02179</v>
      </c>
      <c r="C12482" s="27" t="s">
        <v>73</v>
      </c>
      <c r="D12482" s="16" t="s">
        <v>85</v>
      </c>
      <c r="E12482" s="15" t="str">
        <f>'[5]HGAC FS12-23 Gladiator Options'!C2179</f>
        <v>Brake System ABS/ATC Sgl Axle Disp Actv</v>
      </c>
      <c r="F12482" s="17">
        <f>'[5]HGAC FS12-23 Gladiator Options'!K2179</f>
        <v>286</v>
      </c>
      <c r="G12482" s="13">
        <v>0.15</v>
      </c>
      <c r="H12482" s="14"/>
    </row>
    <row r="12483" spans="1:8" x14ac:dyDescent="0.35">
      <c r="A12483" s="11" t="s">
        <v>8</v>
      </c>
      <c r="B12483" s="16" t="str">
        <f>'[5]HGAC FS12-23 Gladiator Options'!B2180</f>
        <v>GLAD02180</v>
      </c>
      <c r="C12483" s="27" t="s">
        <v>73</v>
      </c>
      <c r="D12483" s="16" t="s">
        <v>85</v>
      </c>
      <c r="E12483" s="15" t="str">
        <f>'[5]HGAC FS12-23 Gladiator Options'!C2180</f>
        <v>Brake System ABS/ATC Tandem Axle</v>
      </c>
      <c r="F12483" s="17">
        <f>'[5]HGAC FS12-23 Gladiator Options'!K2180</f>
        <v>392</v>
      </c>
      <c r="G12483" s="13">
        <v>0.15</v>
      </c>
      <c r="H12483" s="14"/>
    </row>
    <row r="12484" spans="1:8" x14ac:dyDescent="0.35">
      <c r="A12484" s="11" t="s">
        <v>8</v>
      </c>
      <c r="B12484" s="16" t="str">
        <f>'[5]HGAC FS12-23 Gladiator Options'!B2181</f>
        <v>GLAD02181</v>
      </c>
      <c r="C12484" s="27" t="s">
        <v>73</v>
      </c>
      <c r="D12484" s="16" t="s">
        <v>85</v>
      </c>
      <c r="E12484" s="15" t="str">
        <f>'[5]HGAC FS12-23 Gladiator Options'!C2181</f>
        <v>Brake System ABS/ATC Tandem Axle Disp Actv</v>
      </c>
      <c r="F12484" s="17">
        <f>'[5]HGAC FS12-23 Gladiator Options'!K2181</f>
        <v>392</v>
      </c>
      <c r="G12484" s="13">
        <v>0.15</v>
      </c>
      <c r="H12484" s="14"/>
    </row>
    <row r="12485" spans="1:8" x14ac:dyDescent="0.35">
      <c r="A12485" s="11" t="s">
        <v>8</v>
      </c>
      <c r="B12485" s="16" t="str">
        <f>'[5]HGAC FS12-23 Gladiator Options'!B2182</f>
        <v>GLAD02182</v>
      </c>
      <c r="C12485" s="27" t="s">
        <v>73</v>
      </c>
      <c r="D12485" s="16" t="s">
        <v>85</v>
      </c>
      <c r="E12485" s="15" t="str">
        <f>'[5]HGAC FS12-23 Gladiator Options'!C2182</f>
        <v>Brake System ABS Sgl Axle</v>
      </c>
      <c r="F12485" s="17">
        <f>'[5]HGAC FS12-23 Gladiator Options'!K2182</f>
        <v>0</v>
      </c>
      <c r="G12485" s="13">
        <v>0.15</v>
      </c>
      <c r="H12485" s="14"/>
    </row>
    <row r="12486" spans="1:8" x14ac:dyDescent="0.35">
      <c r="A12486" s="11" t="s">
        <v>8</v>
      </c>
      <c r="B12486" s="16" t="str">
        <f>'[5]HGAC FS12-23 Gladiator Options'!B2183</f>
        <v>GLAD02183</v>
      </c>
      <c r="C12486" s="27" t="s">
        <v>73</v>
      </c>
      <c r="D12486" s="16" t="s">
        <v>85</v>
      </c>
      <c r="E12486" s="15" t="str">
        <f>'[5]HGAC FS12-23 Gladiator Options'!C2183</f>
        <v>Brake System ABS Sgl Axle w/SS Brkts</v>
      </c>
      <c r="F12486" s="17">
        <f>'[5]HGAC FS12-23 Gladiator Options'!K2183</f>
        <v>1840</v>
      </c>
      <c r="G12486" s="13">
        <v>0.15</v>
      </c>
      <c r="H12486" s="14"/>
    </row>
    <row r="12487" spans="1:8" x14ac:dyDescent="0.35">
      <c r="A12487" s="11" t="s">
        <v>8</v>
      </c>
      <c r="B12487" s="16" t="str">
        <f>'[5]HGAC FS12-23 Gladiator Options'!B2184</f>
        <v>GLAD02184</v>
      </c>
      <c r="C12487" s="27" t="s">
        <v>73</v>
      </c>
      <c r="D12487" s="16" t="s">
        <v>85</v>
      </c>
      <c r="E12487" s="15" t="str">
        <f>'[5]HGAC FS12-23 Gladiator Options'!C2184</f>
        <v>Brake System ABS Sgl Axle w/+1200 Cu In Tank</v>
      </c>
      <c r="F12487" s="17">
        <f>'[5]HGAC FS12-23 Gladiator Options'!K2184</f>
        <v>574</v>
      </c>
      <c r="G12487" s="13">
        <v>0.15</v>
      </c>
      <c r="H12487" s="14"/>
    </row>
    <row r="12488" spans="1:8" x14ac:dyDescent="0.35">
      <c r="A12488" s="11" t="s">
        <v>8</v>
      </c>
      <c r="B12488" s="16" t="str">
        <f>'[5]HGAC FS12-23 Gladiator Options'!B2185</f>
        <v>GLAD02185</v>
      </c>
      <c r="C12488" s="27" t="s">
        <v>73</v>
      </c>
      <c r="D12488" s="16" t="s">
        <v>85</v>
      </c>
      <c r="E12488" s="15" t="str">
        <f>'[5]HGAC FS12-23 Gladiator Options'!C2185</f>
        <v>Brake System ABS Sgl Axle w/+2084 Cu In Tank</v>
      </c>
      <c r="F12488" s="17">
        <f>'[5]HGAC FS12-23 Gladiator Options'!K2185</f>
        <v>277</v>
      </c>
      <c r="G12488" s="13">
        <v>0.15</v>
      </c>
      <c r="H12488" s="14"/>
    </row>
    <row r="12489" spans="1:8" x14ac:dyDescent="0.35">
      <c r="A12489" s="11" t="s">
        <v>8</v>
      </c>
      <c r="B12489" s="16" t="str">
        <f>'[5]HGAC FS12-23 Gladiator Options'!B2186</f>
        <v>GLAD02186</v>
      </c>
      <c r="C12489" s="27" t="s">
        <v>73</v>
      </c>
      <c r="D12489" s="16" t="s">
        <v>85</v>
      </c>
      <c r="E12489" s="15" t="str">
        <f>'[5]HGAC FS12-23 Gladiator Options'!C2186</f>
        <v>Brake System ABS Tandem Axle</v>
      </c>
      <c r="F12489" s="17">
        <f>'[5]HGAC FS12-23 Gladiator Options'!K2186</f>
        <v>105</v>
      </c>
      <c r="G12489" s="13">
        <v>0.15</v>
      </c>
      <c r="H12489" s="14"/>
    </row>
    <row r="12490" spans="1:8" x14ac:dyDescent="0.35">
      <c r="A12490" s="11" t="s">
        <v>8</v>
      </c>
      <c r="B12490" s="16" t="str">
        <f>'[5]HGAC FS12-23 Gladiator Options'!B2187</f>
        <v>GLAD02187</v>
      </c>
      <c r="C12490" s="27" t="s">
        <v>73</v>
      </c>
      <c r="D12490" s="16" t="s">
        <v>85</v>
      </c>
      <c r="E12490" s="15" t="str">
        <f>'[5]HGAC FS12-23 Gladiator Options'!C2187</f>
        <v>Frt Brakes Bendix ADB22X Disc 17"</v>
      </c>
      <c r="F12490" s="17">
        <f>'[5]HGAC FS12-23 Gladiator Options'!K2187</f>
        <v>0</v>
      </c>
      <c r="G12490" s="13">
        <v>0.15</v>
      </c>
      <c r="H12490" s="14"/>
    </row>
    <row r="12491" spans="1:8" x14ac:dyDescent="0.35">
      <c r="A12491" s="11" t="s">
        <v>8</v>
      </c>
      <c r="B12491" s="16" t="str">
        <f>'[5]HGAC FS12-23 Gladiator Options'!B2188</f>
        <v>GLAD02188</v>
      </c>
      <c r="C12491" s="27" t="s">
        <v>73</v>
      </c>
      <c r="D12491" s="16" t="s">
        <v>85</v>
      </c>
      <c r="E12491" s="15" t="str">
        <f>'[5]HGAC FS12-23 Gladiator Options'!C2188</f>
        <v>Frt Brakes Meritor EX225 Disc 17"</v>
      </c>
      <c r="F12491" s="17">
        <f>'[5]HGAC FS12-23 Gladiator Options'!K2188</f>
        <v>579</v>
      </c>
      <c r="G12491" s="13">
        <v>0.15</v>
      </c>
      <c r="H12491" s="14"/>
    </row>
    <row r="12492" spans="1:8" x14ac:dyDescent="0.35">
      <c r="A12492" s="11" t="s">
        <v>8</v>
      </c>
      <c r="B12492" s="16" t="str">
        <f>'[5]HGAC FS12-23 Gladiator Options'!B2189</f>
        <v>GLAD02189</v>
      </c>
      <c r="C12492" s="27" t="s">
        <v>73</v>
      </c>
      <c r="D12492" s="16" t="s">
        <v>85</v>
      </c>
      <c r="E12492" s="15" t="str">
        <f>'[5]HGAC FS12-23 Gladiator Options'!C2189</f>
        <v>Frt Brakes Knorr/Bremse SN7 Disc 17"</v>
      </c>
      <c r="F12492" s="17">
        <f>'[5]HGAC FS12-23 Gladiator Options'!K2189</f>
        <v>0</v>
      </c>
      <c r="G12492" s="13">
        <v>0.15</v>
      </c>
      <c r="H12492" s="14"/>
    </row>
    <row r="12493" spans="1:8" x14ac:dyDescent="0.35">
      <c r="A12493" s="11" t="s">
        <v>8</v>
      </c>
      <c r="B12493" s="16" t="str">
        <f>'[5]HGAC FS12-23 Gladiator Options'!B2190</f>
        <v>GLAD02190</v>
      </c>
      <c r="C12493" s="27" t="s">
        <v>73</v>
      </c>
      <c r="D12493" s="16" t="s">
        <v>85</v>
      </c>
      <c r="E12493" s="15" t="str">
        <f>'[5]HGAC FS12-23 Gladiator Options'!C2190</f>
        <v>Frt Brakes S-Cam Drum 16.5" x 6"</v>
      </c>
      <c r="F12493" s="17">
        <f>'[5]HGAC FS12-23 Gladiator Options'!K2190</f>
        <v>0</v>
      </c>
      <c r="G12493" s="13">
        <v>0.15</v>
      </c>
      <c r="H12493" s="14"/>
    </row>
    <row r="12494" spans="1:8" x14ac:dyDescent="0.35">
      <c r="A12494" s="11" t="s">
        <v>8</v>
      </c>
      <c r="B12494" s="16" t="str">
        <f>'[5]HGAC FS12-23 Gladiator Options'!B2191</f>
        <v>GLAD02191</v>
      </c>
      <c r="C12494" s="27" t="s">
        <v>73</v>
      </c>
      <c r="D12494" s="16" t="s">
        <v>85</v>
      </c>
      <c r="E12494" s="15" t="str">
        <f>'[5]HGAC FS12-23 Gladiator Options'!C2191</f>
        <v>Frt Brakes S-Cam Drum 16.5" x 7"</v>
      </c>
      <c r="F12494" s="17">
        <f>'[5]HGAC FS12-23 Gladiator Options'!K2191</f>
        <v>0</v>
      </c>
      <c r="G12494" s="13">
        <v>0.15</v>
      </c>
      <c r="H12494" s="14"/>
    </row>
    <row r="12495" spans="1:8" x14ac:dyDescent="0.35">
      <c r="A12495" s="11" t="s">
        <v>8</v>
      </c>
      <c r="B12495" s="16" t="str">
        <f>'[5]HGAC FS12-23 Gladiator Options'!B2192</f>
        <v>GLAD02192</v>
      </c>
      <c r="C12495" s="27" t="s">
        <v>73</v>
      </c>
      <c r="D12495" s="16" t="s">
        <v>85</v>
      </c>
      <c r="E12495" s="15" t="str">
        <f>'[5]HGAC FS12-23 Gladiator Options'!C2192</f>
        <v>Rr Brakes S-Cam Drum 16.5" x 7"</v>
      </c>
      <c r="F12495" s="17">
        <f>'[5]HGAC FS12-23 Gladiator Options'!K2192</f>
        <v>0</v>
      </c>
      <c r="G12495" s="13">
        <v>0.15</v>
      </c>
      <c r="H12495" s="14"/>
    </row>
    <row r="12496" spans="1:8" x14ac:dyDescent="0.35">
      <c r="A12496" s="11" t="s">
        <v>8</v>
      </c>
      <c r="B12496" s="16" t="str">
        <f>'[5]HGAC FS12-23 Gladiator Options'!B2193</f>
        <v>GLAD02193</v>
      </c>
      <c r="C12496" s="27" t="s">
        <v>73</v>
      </c>
      <c r="D12496" s="16" t="s">
        <v>85</v>
      </c>
      <c r="E12496" s="15" t="str">
        <f>'[5]HGAC FS12-23 Gladiator Options'!C2193</f>
        <v>Rr Brakes S-Cam Drum 16.5" x 7" Cast Iron Shoe</v>
      </c>
      <c r="F12496" s="17">
        <f>'[5]HGAC FS12-23 Gladiator Options'!K2193</f>
        <v>240</v>
      </c>
      <c r="G12496" s="13">
        <v>0.15</v>
      </c>
      <c r="H12496" s="14"/>
    </row>
    <row r="12497" spans="1:8" x14ac:dyDescent="0.35">
      <c r="A12497" s="11" t="s">
        <v>8</v>
      </c>
      <c r="B12497" s="16" t="str">
        <f>'[5]HGAC FS12-23 Gladiator Options'!B2194</f>
        <v>GLAD02194</v>
      </c>
      <c r="C12497" s="27" t="s">
        <v>73</v>
      </c>
      <c r="D12497" s="16" t="s">
        <v>85</v>
      </c>
      <c r="E12497" s="15" t="str">
        <f>'[5]HGAC FS12-23 Gladiator Options'!C2194</f>
        <v>Rr Brakes S-Cam Drum 16.5" x 8.6"</v>
      </c>
      <c r="F12497" s="17">
        <f>'[5]HGAC FS12-23 Gladiator Options'!K2194</f>
        <v>343</v>
      </c>
      <c r="G12497" s="13">
        <v>0.15</v>
      </c>
      <c r="H12497" s="14"/>
    </row>
    <row r="12498" spans="1:8" x14ac:dyDescent="0.35">
      <c r="A12498" s="11" t="s">
        <v>8</v>
      </c>
      <c r="B12498" s="16" t="str">
        <f>'[5]HGAC FS12-23 Gladiator Options'!B2195</f>
        <v>GLAD02195</v>
      </c>
      <c r="C12498" s="27" t="s">
        <v>73</v>
      </c>
      <c r="D12498" s="16" t="s">
        <v>85</v>
      </c>
      <c r="E12498" s="15" t="str">
        <f>'[5]HGAC FS12-23 Gladiator Options'!C2195</f>
        <v>Rr Brakes S-Cam Drum 16.5" x 8.6" Cast Iron Shoe</v>
      </c>
      <c r="F12498" s="17">
        <f>'[5]HGAC FS12-23 Gladiator Options'!K2195</f>
        <v>586</v>
      </c>
      <c r="G12498" s="13">
        <v>0.15</v>
      </c>
      <c r="H12498" s="14"/>
    </row>
    <row r="12499" spans="1:8" x14ac:dyDescent="0.35">
      <c r="A12499" s="11" t="s">
        <v>8</v>
      </c>
      <c r="B12499" s="16" t="str">
        <f>'[5]HGAC FS12-23 Gladiator Options'!B2196</f>
        <v>GLAD02196</v>
      </c>
      <c r="C12499" s="27" t="s">
        <v>73</v>
      </c>
      <c r="D12499" s="16" t="s">
        <v>85</v>
      </c>
      <c r="E12499" s="15" t="str">
        <f>'[5]HGAC FS12-23 Gladiator Options'!C2196</f>
        <v>Rr Brakes Meritor EX225 Disc 17"</v>
      </c>
      <c r="F12499" s="17">
        <f>'[5]HGAC FS12-23 Gladiator Options'!K2196</f>
        <v>756</v>
      </c>
      <c r="G12499" s="13">
        <v>0.15</v>
      </c>
      <c r="H12499" s="14"/>
    </row>
    <row r="12500" spans="1:8" x14ac:dyDescent="0.35">
      <c r="A12500" s="11" t="s">
        <v>8</v>
      </c>
      <c r="B12500" s="16" t="str">
        <f>'[5]HGAC FS12-23 Gladiator Options'!B2197</f>
        <v>GLAD02197</v>
      </c>
      <c r="C12500" s="27" t="s">
        <v>73</v>
      </c>
      <c r="D12500" s="16" t="s">
        <v>85</v>
      </c>
      <c r="E12500" s="15" t="str">
        <f>'[5]HGAC FS12-23 Gladiator Options'!C2197</f>
        <v>Prk Brake Rr Wheels Only</v>
      </c>
      <c r="F12500" s="17">
        <f>'[5]HGAC FS12-23 Gladiator Options'!K2197</f>
        <v>0</v>
      </c>
      <c r="G12500" s="13">
        <v>0.15</v>
      </c>
      <c r="H12500" s="14"/>
    </row>
    <row r="12501" spans="1:8" x14ac:dyDescent="0.35">
      <c r="A12501" s="11" t="s">
        <v>8</v>
      </c>
      <c r="B12501" s="16" t="str">
        <f>'[5]HGAC FS12-23 Gladiator Options'!B2198</f>
        <v>GLAD02198</v>
      </c>
      <c r="C12501" s="27" t="s">
        <v>73</v>
      </c>
      <c r="D12501" s="16" t="s">
        <v>85</v>
      </c>
      <c r="E12501" s="15" t="str">
        <f>'[5]HGAC FS12-23 Gladiator Options'!C2198</f>
        <v>NO Supplemental Brake</v>
      </c>
      <c r="F12501" s="17">
        <f>'[5]HGAC FS12-23 Gladiator Options'!K2198</f>
        <v>0</v>
      </c>
      <c r="G12501" s="13">
        <v>0.15</v>
      </c>
      <c r="H12501" s="14"/>
    </row>
    <row r="12502" spans="1:8" x14ac:dyDescent="0.35">
      <c r="A12502" s="11" t="s">
        <v>8</v>
      </c>
      <c r="B12502" s="16" t="str">
        <f>'[5]HGAC FS12-23 Gladiator Options'!B2199</f>
        <v>GLAD02199</v>
      </c>
      <c r="C12502" s="27" t="s">
        <v>73</v>
      </c>
      <c r="D12502" s="16" t="s">
        <v>85</v>
      </c>
      <c r="E12502" s="15" t="str">
        <f>'[5]HGAC FS12-23 Gladiator Options'!C2199</f>
        <v>Supplemental Brake Frt Service Brakes Push-Pull Valve w/Prk Brk Interlock</v>
      </c>
      <c r="F12502" s="17">
        <f>'[5]HGAC FS12-23 Gladiator Options'!K2199</f>
        <v>255</v>
      </c>
      <c r="G12502" s="13">
        <v>0.15</v>
      </c>
      <c r="H12502" s="14"/>
    </row>
    <row r="12503" spans="1:8" x14ac:dyDescent="0.35">
      <c r="A12503" s="11" t="s">
        <v>8</v>
      </c>
      <c r="B12503" s="16" t="str">
        <f>'[5]HGAC FS12-23 Gladiator Options'!B2200</f>
        <v>GLAD02200</v>
      </c>
      <c r="C12503" s="27" t="s">
        <v>73</v>
      </c>
      <c r="D12503" s="16" t="s">
        <v>85</v>
      </c>
      <c r="E12503" s="15" t="str">
        <f>'[5]HGAC FS12-23 Gladiator Options'!C2200</f>
        <v>Supplemental Brake Frt Service Brakes Prk Brk Actv</v>
      </c>
      <c r="F12503" s="17">
        <f>'[5]HGAC FS12-23 Gladiator Options'!K2200</f>
        <v>124</v>
      </c>
      <c r="G12503" s="13">
        <v>0.15</v>
      </c>
      <c r="H12503" s="14"/>
    </row>
    <row r="12504" spans="1:8" x14ac:dyDescent="0.35">
      <c r="A12504" s="11" t="s">
        <v>8</v>
      </c>
      <c r="B12504" s="16" t="str">
        <f>'[5]HGAC FS12-23 Gladiator Options'!B2201</f>
        <v>GLAD02201</v>
      </c>
      <c r="C12504" s="27" t="s">
        <v>73</v>
      </c>
      <c r="D12504" s="16" t="s">
        <v>85</v>
      </c>
      <c r="E12504" s="15" t="str">
        <f>'[5]HGAC FS12-23 Gladiator Options'!C2201</f>
        <v>Prk Brake Ctrl LH Tunnel Mnt, Integrated w/Shift Pod, Adjacent To Trans Shifter</v>
      </c>
      <c r="F12504" s="17">
        <f>'[5]HGAC FS12-23 Gladiator Options'!K2201</f>
        <v>0</v>
      </c>
      <c r="G12504" s="13">
        <v>0.15</v>
      </c>
      <c r="H12504" s="14"/>
    </row>
    <row r="12505" spans="1:8" x14ac:dyDescent="0.35">
      <c r="A12505" s="11" t="s">
        <v>8</v>
      </c>
      <c r="B12505" s="16" t="str">
        <f>'[5]HGAC FS12-23 Gladiator Options'!B2202</f>
        <v>GLAD02202</v>
      </c>
      <c r="C12505" s="27" t="s">
        <v>73</v>
      </c>
      <c r="D12505" s="16" t="s">
        <v>85</v>
      </c>
      <c r="E12505" s="15" t="str">
        <f>'[5]HGAC FS12-23 Gladiator Options'!C2202</f>
        <v>Prk Brake Ctrl LH Tunnel Mnt, Integrated w/Shift Pod, Opposite Trans Shifter</v>
      </c>
      <c r="F12505" s="17">
        <f>'[5]HGAC FS12-23 Gladiator Options'!K2202</f>
        <v>537</v>
      </c>
      <c r="G12505" s="13">
        <v>0.15</v>
      </c>
      <c r="H12505" s="14"/>
    </row>
    <row r="12506" spans="1:8" x14ac:dyDescent="0.35">
      <c r="A12506" s="11" t="s">
        <v>8</v>
      </c>
      <c r="B12506" s="16" t="str">
        <f>'[5]HGAC FS12-23 Gladiator Options'!B2203</f>
        <v>GLAD02203</v>
      </c>
      <c r="C12506" s="27" t="s">
        <v>73</v>
      </c>
      <c r="D12506" s="16" t="s">
        <v>85</v>
      </c>
      <c r="E12506" s="15" t="str">
        <f>'[5]HGAC FS12-23 Gladiator Options'!C2203</f>
        <v>Prk Brake Ctrl LH Tunnel Mnt, Integrated w/Shift Pod Console w/Ind Lt</v>
      </c>
      <c r="F12506" s="17">
        <f>'[5]HGAC FS12-23 Gladiator Options'!K2203</f>
        <v>607</v>
      </c>
      <c r="G12506" s="13">
        <v>0.15</v>
      </c>
      <c r="H12506" s="14"/>
    </row>
    <row r="12507" spans="1:8" x14ac:dyDescent="0.35">
      <c r="A12507" s="11" t="s">
        <v>8</v>
      </c>
      <c r="B12507" s="16" t="str">
        <f>'[5]HGAC FS12-23 Gladiator Options'!B2204</f>
        <v>GLAD02204</v>
      </c>
      <c r="C12507" s="27" t="s">
        <v>73</v>
      </c>
      <c r="D12507" s="16" t="s">
        <v>85</v>
      </c>
      <c r="E12507" s="15" t="str">
        <f>'[5]HGAC FS12-23 Gladiator Options'!C2204</f>
        <v>Prk Brake Ctrl LH Tunnel Mnt, Integrated w/Shift Pod Console w/Guard</v>
      </c>
      <c r="F12507" s="17">
        <f>'[5]HGAC FS12-23 Gladiator Options'!K2204</f>
        <v>260</v>
      </c>
      <c r="G12507" s="13">
        <v>0.15</v>
      </c>
      <c r="H12507" s="14"/>
    </row>
    <row r="12508" spans="1:8" x14ac:dyDescent="0.35">
      <c r="A12508" s="11" t="s">
        <v>8</v>
      </c>
      <c r="B12508" s="16" t="str">
        <f>'[5]HGAC FS12-23 Gladiator Options'!B2205</f>
        <v>GLAD02205</v>
      </c>
      <c r="C12508" s="27" t="s">
        <v>73</v>
      </c>
      <c r="D12508" s="16" t="s">
        <v>85</v>
      </c>
      <c r="E12508" s="15" t="str">
        <f>'[5]HGAC FS12-23 Gladiator Options'!C2205</f>
        <v>Prk Brake Ctrl LH Tunnel Mnt, Integrated w/Shift Pod w/Guard, Opposite Shifter</v>
      </c>
      <c r="F12508" s="17">
        <f>'[5]HGAC FS12-23 Gladiator Options'!K2205</f>
        <v>576</v>
      </c>
      <c r="G12508" s="13">
        <v>0.15</v>
      </c>
      <c r="H12508" s="14"/>
    </row>
    <row r="12509" spans="1:8" x14ac:dyDescent="0.35">
      <c r="A12509" s="11" t="s">
        <v>8</v>
      </c>
      <c r="B12509" s="16" t="str">
        <f>'[5]HGAC FS12-23 Gladiator Options'!B2206</f>
        <v>GLAD02206</v>
      </c>
      <c r="C12509" s="27" t="s">
        <v>73</v>
      </c>
      <c r="D12509" s="16" t="s">
        <v>85</v>
      </c>
      <c r="E12509" s="15" t="str">
        <f>'[5]HGAC FS12-23 Gladiator Options'!C2206</f>
        <v>Prk Brake Ctrl LH Tunnel Mnt (2), Integrated w/Shift Pod Console</v>
      </c>
      <c r="F12509" s="17">
        <f>'[5]HGAC FS12-23 Gladiator Options'!K2206</f>
        <v>537</v>
      </c>
      <c r="G12509" s="13">
        <v>0.15</v>
      </c>
      <c r="H12509" s="14"/>
    </row>
    <row r="12510" spans="1:8" x14ac:dyDescent="0.35">
      <c r="A12510" s="11" t="s">
        <v>8</v>
      </c>
      <c r="B12510" s="16" t="str">
        <f>'[5]HGAC FS12-23 Gladiator Options'!B2207</f>
        <v>GLAD02207</v>
      </c>
      <c r="C12510" s="27" t="s">
        <v>73</v>
      </c>
      <c r="D12510" s="16" t="s">
        <v>85</v>
      </c>
      <c r="E12510" s="15" t="str">
        <f>'[5]HGAC FS12-23 Gladiator Options'!C2207</f>
        <v>Prk Brake Ctrl LH Tunnel Integrated w/Shift Pod/Guarded Mom Sw w/Ind Lt</v>
      </c>
      <c r="F12510" s="17">
        <f>'[5]HGAC FS12-23 Gladiator Options'!K2207</f>
        <v>1024</v>
      </c>
      <c r="G12510" s="13">
        <v>0.15</v>
      </c>
      <c r="H12510" s="14"/>
    </row>
    <row r="12511" spans="1:8" x14ac:dyDescent="0.35">
      <c r="A12511" s="11" t="s">
        <v>8</v>
      </c>
      <c r="B12511" s="16" t="str">
        <f>'[5]HGAC FS12-23 Gladiator Options'!B2208</f>
        <v>GLAD02208</v>
      </c>
      <c r="C12511" s="27" t="s">
        <v>73</v>
      </c>
      <c r="D12511" s="16" t="s">
        <v>85</v>
      </c>
      <c r="E12511" s="15" t="str">
        <f>'[5]HGAC FS12-23 Gladiator Options'!C2208</f>
        <v>Prk Brake Ctrl LH Tunnel Integrated w/Shift Pod/Guarded Mom Sw w/(2) Ind Lts</v>
      </c>
      <c r="F12511" s="17">
        <f>'[5]HGAC FS12-23 Gladiator Options'!K2208</f>
        <v>1174</v>
      </c>
      <c r="G12511" s="13">
        <v>0.15</v>
      </c>
      <c r="H12511" s="14"/>
    </row>
    <row r="12512" spans="1:8" x14ac:dyDescent="0.35">
      <c r="A12512" s="11" t="s">
        <v>8</v>
      </c>
      <c r="B12512" s="16" t="str">
        <f>'[5]HGAC FS12-23 Gladiator Options'!B2209</f>
        <v>GLAD02209</v>
      </c>
      <c r="C12512" s="27" t="s">
        <v>73</v>
      </c>
      <c r="D12512" s="16" t="s">
        <v>85</v>
      </c>
      <c r="E12512" s="15" t="str">
        <f>'[5]HGAC FS12-23 Gladiator Options'!C2209</f>
        <v>Prk Brake Ctrl LH Tnl Integrated w/Shift Pod w/Guard/Guarded Mom Sw (2) Ind Lts</v>
      </c>
      <c r="F12512" s="17">
        <f>'[5]HGAC FS12-23 Gladiator Options'!K2209</f>
        <v>1212</v>
      </c>
      <c r="G12512" s="13">
        <v>0.15</v>
      </c>
      <c r="H12512" s="14"/>
    </row>
    <row r="12513" spans="1:8" x14ac:dyDescent="0.35">
      <c r="A12513" s="11" t="s">
        <v>8</v>
      </c>
      <c r="B12513" s="16" t="str">
        <f>'[5]HGAC FS12-23 Gladiator Options'!B2210</f>
        <v>GLAD02210</v>
      </c>
      <c r="C12513" s="27" t="s">
        <v>73</v>
      </c>
      <c r="D12513" s="16" t="s">
        <v>85</v>
      </c>
      <c r="E12513" s="15" t="str">
        <f>'[5]HGAC FS12-23 Gladiator Options'!C2210</f>
        <v>Prk Brake Ctrl Ctr Dash Mnt</v>
      </c>
      <c r="F12513" s="17">
        <f>'[5]HGAC FS12-23 Gladiator Options'!K2210</f>
        <v>0</v>
      </c>
      <c r="G12513" s="13">
        <v>0.15</v>
      </c>
      <c r="H12513" s="14"/>
    </row>
    <row r="12514" spans="1:8" x14ac:dyDescent="0.35">
      <c r="A12514" s="11" t="s">
        <v>8</v>
      </c>
      <c r="B12514" s="16" t="str">
        <f>'[5]HGAC FS12-23 Gladiator Options'!B2211</f>
        <v>GLAD02211</v>
      </c>
      <c r="C12514" s="27" t="s">
        <v>73</v>
      </c>
      <c r="D12514" s="16" t="s">
        <v>85</v>
      </c>
      <c r="E12514" s="15" t="str">
        <f>'[5]HGAC FS12-23 Gladiator Options'!C2211</f>
        <v>Prk Brake Ctrl Ctr Dash Mnt w/Indicator Lt</v>
      </c>
      <c r="F12514" s="17">
        <f>'[5]HGAC FS12-23 Gladiator Options'!K2211</f>
        <v>386</v>
      </c>
      <c r="G12514" s="13">
        <v>0.15</v>
      </c>
      <c r="H12514" s="14"/>
    </row>
    <row r="12515" spans="1:8" x14ac:dyDescent="0.35">
      <c r="A12515" s="11" t="s">
        <v>8</v>
      </c>
      <c r="B12515" s="16" t="str">
        <f>'[5]HGAC FS12-23 Gladiator Options'!B2212</f>
        <v>GLAD02212</v>
      </c>
      <c r="C12515" s="27" t="s">
        <v>73</v>
      </c>
      <c r="D12515" s="16" t="s">
        <v>85</v>
      </c>
      <c r="E12515" s="15" t="str">
        <f>'[5]HGAC FS12-23 Gladiator Options'!C2212</f>
        <v>Prk Brake Ctrl Ctr Dash Mnt w/Exhaust Tube</v>
      </c>
      <c r="F12515" s="17">
        <f>'[5]HGAC FS12-23 Gladiator Options'!K2212</f>
        <v>455</v>
      </c>
      <c r="G12515" s="13">
        <v>0.15</v>
      </c>
      <c r="H12515" s="14"/>
    </row>
    <row r="12516" spans="1:8" x14ac:dyDescent="0.35">
      <c r="A12516" s="11" t="s">
        <v>8</v>
      </c>
      <c r="B12516" s="16" t="str">
        <f>'[5]HGAC FS12-23 Gladiator Options'!B2213</f>
        <v>GLAD02213</v>
      </c>
      <c r="C12516" s="27" t="s">
        <v>73</v>
      </c>
      <c r="D12516" s="16" t="s">
        <v>85</v>
      </c>
      <c r="E12516" s="15" t="str">
        <f>'[5]HGAC FS12-23 Gladiator Options'!C2213</f>
        <v>Prk Brake Ctrl Ctr Dash Mnt w/Guard</v>
      </c>
      <c r="F12516" s="17">
        <f>'[5]HGAC FS12-23 Gladiator Options'!K2213</f>
        <v>355</v>
      </c>
      <c r="G12516" s="13">
        <v>0.15</v>
      </c>
      <c r="H12516" s="14"/>
    </row>
    <row r="12517" spans="1:8" x14ac:dyDescent="0.35">
      <c r="A12517" s="11" t="s">
        <v>8</v>
      </c>
      <c r="B12517" s="16" t="str">
        <f>'[5]HGAC FS12-23 Gladiator Options'!B2214</f>
        <v>GLAD02214</v>
      </c>
      <c r="C12517" s="27" t="s">
        <v>73</v>
      </c>
      <c r="D12517" s="16" t="s">
        <v>85</v>
      </c>
      <c r="E12517" s="15" t="str">
        <f>'[5]HGAC FS12-23 Gladiator Options'!C2214</f>
        <v>Prk Brake Ctrl Ctr Dash Mnt 6" LH of Ctr Sealco/Guarded Mom Toggle Sw</v>
      </c>
      <c r="F12517" s="17">
        <f>'[5]HGAC FS12-23 Gladiator Options'!K2214</f>
        <v>606</v>
      </c>
      <c r="G12517" s="13">
        <v>0.15</v>
      </c>
      <c r="H12517" s="14"/>
    </row>
    <row r="12518" spans="1:8" x14ac:dyDescent="0.35">
      <c r="A12518" s="11" t="s">
        <v>8</v>
      </c>
      <c r="B12518" s="16" t="str">
        <f>'[5]HGAC FS12-23 Gladiator Options'!B2215</f>
        <v>GLAD02215</v>
      </c>
      <c r="C12518" s="27" t="s">
        <v>73</v>
      </c>
      <c r="D12518" s="16" t="s">
        <v>85</v>
      </c>
      <c r="E12518" s="15" t="str">
        <f>'[5]HGAC FS12-23 Gladiator Options'!C2215</f>
        <v>Prk Brake Ctrl Ctr Dash Mnt (2)</v>
      </c>
      <c r="F12518" s="17">
        <f>'[5]HGAC FS12-23 Gladiator Options'!K2215</f>
        <v>348</v>
      </c>
      <c r="G12518" s="13">
        <v>0.15</v>
      </c>
      <c r="H12518" s="14"/>
    </row>
    <row r="12519" spans="1:8" x14ac:dyDescent="0.35">
      <c r="A12519" s="11" t="s">
        <v>8</v>
      </c>
      <c r="B12519" s="16" t="str">
        <f>'[5]HGAC FS12-23 Gladiator Options'!B2216</f>
        <v>GLAD02216</v>
      </c>
      <c r="C12519" s="27" t="s">
        <v>73</v>
      </c>
      <c r="D12519" s="16" t="s">
        <v>85</v>
      </c>
      <c r="E12519" s="15" t="str">
        <f>'[5]HGAC FS12-23 Gladiator Options'!C2216</f>
        <v>Prk Brake Ctrl Ctr Dash Mnt (2) w/Indicator Lt</v>
      </c>
      <c r="F12519" s="17">
        <f>'[5]HGAC FS12-23 Gladiator Options'!K2216</f>
        <v>419</v>
      </c>
      <c r="G12519" s="13">
        <v>0.15</v>
      </c>
      <c r="H12519" s="14"/>
    </row>
    <row r="12520" spans="1:8" x14ac:dyDescent="0.35">
      <c r="A12520" s="11" t="s">
        <v>8</v>
      </c>
      <c r="B12520" s="16" t="str">
        <f>'[5]HGAC FS12-23 Gladiator Options'!B2217</f>
        <v>GLAD02217</v>
      </c>
      <c r="C12520" s="27" t="s">
        <v>73</v>
      </c>
      <c r="D12520" s="16" t="s">
        <v>85</v>
      </c>
      <c r="E12520" s="15" t="str">
        <f>'[5]HGAC FS12-23 Gladiator Options'!C2217</f>
        <v>Prk Brake Ctrl Ctr Dash Mnt 6" LH of Ctr</v>
      </c>
      <c r="F12520" s="17">
        <f>'[5]HGAC FS12-23 Gladiator Options'!K2217</f>
        <v>0</v>
      </c>
      <c r="G12520" s="13">
        <v>0.15</v>
      </c>
      <c r="H12520" s="14"/>
    </row>
    <row r="12521" spans="1:8" x14ac:dyDescent="0.35">
      <c r="A12521" s="11" t="s">
        <v>8</v>
      </c>
      <c r="B12521" s="16" t="str">
        <f>'[5]HGAC FS12-23 Gladiator Options'!B2218</f>
        <v>GLAD02218</v>
      </c>
      <c r="C12521" s="27" t="s">
        <v>73</v>
      </c>
      <c r="D12521" s="16" t="s">
        <v>85</v>
      </c>
      <c r="E12521" s="15" t="str">
        <f>'[5]HGAC FS12-23 Gladiator Options'!C2218</f>
        <v>Prk Brake Ctrl Ctr Dash Mnt 6" LH of Ctr Bendix Valve</v>
      </c>
      <c r="F12521" s="17">
        <f>'[5]HGAC FS12-23 Gladiator Options'!K2218</f>
        <v>446</v>
      </c>
      <c r="G12521" s="13">
        <v>0.15</v>
      </c>
      <c r="H12521" s="14"/>
    </row>
    <row r="12522" spans="1:8" x14ac:dyDescent="0.35">
      <c r="A12522" s="11" t="s">
        <v>8</v>
      </c>
      <c r="B12522" s="16" t="str">
        <f>'[5]HGAC FS12-23 Gladiator Options'!B2219</f>
        <v>GLAD02219</v>
      </c>
      <c r="C12522" s="27" t="s">
        <v>73</v>
      </c>
      <c r="D12522" s="16" t="s">
        <v>85</v>
      </c>
      <c r="E12522" s="15" t="str">
        <f>'[5]HGAC FS12-23 Gladiator Options'!C2219</f>
        <v>Prk Brake Ctrl Ctr Dash Mnt 6" LH of Ctr w/Ind Light on Dash</v>
      </c>
      <c r="F12522" s="17">
        <f>'[5]HGAC FS12-23 Gladiator Options'!K2219</f>
        <v>386</v>
      </c>
      <c r="G12522" s="13">
        <v>0.15</v>
      </c>
      <c r="H12522" s="14"/>
    </row>
    <row r="12523" spans="1:8" x14ac:dyDescent="0.35">
      <c r="A12523" s="11" t="s">
        <v>8</v>
      </c>
      <c r="B12523" s="16" t="str">
        <f>'[5]HGAC FS12-23 Gladiator Options'!B2220</f>
        <v>GLAD02220</v>
      </c>
      <c r="C12523" s="27" t="s">
        <v>73</v>
      </c>
      <c r="D12523" s="16" t="s">
        <v>85</v>
      </c>
      <c r="E12523" s="15" t="str">
        <f>'[5]HGAC FS12-23 Gladiator Options'!C2220</f>
        <v>Prk Brake Ctrl Ctr Dash Mnt 6" LH of Ctr w/Guard</v>
      </c>
      <c r="F12523" s="17">
        <f>'[5]HGAC FS12-23 Gladiator Options'!K2220</f>
        <v>355</v>
      </c>
      <c r="G12523" s="13">
        <v>0.15</v>
      </c>
      <c r="H12523" s="14"/>
    </row>
    <row r="12524" spans="1:8" x14ac:dyDescent="0.35">
      <c r="A12524" s="11" t="s">
        <v>8</v>
      </c>
      <c r="B12524" s="16" t="str">
        <f>'[5]HGAC FS12-23 Gladiator Options'!B2221</f>
        <v>GLAD02221</v>
      </c>
      <c r="C12524" s="27" t="s">
        <v>73</v>
      </c>
      <c r="D12524" s="16" t="s">
        <v>85</v>
      </c>
      <c r="E12524" s="15" t="str">
        <f>'[5]HGAC FS12-23 Gladiator Options'!C2221</f>
        <v>Prk Brake Ctrl Ctr Lwr LH Deluxe Dash</v>
      </c>
      <c r="F12524" s="17">
        <f>'[5]HGAC FS12-23 Gladiator Options'!K2221</f>
        <v>846</v>
      </c>
      <c r="G12524" s="13">
        <v>0.15</v>
      </c>
      <c r="H12524" s="14"/>
    </row>
    <row r="12525" spans="1:8" x14ac:dyDescent="0.35">
      <c r="A12525" s="11" t="s">
        <v>8</v>
      </c>
      <c r="B12525" s="16" t="str">
        <f>'[5]HGAC FS12-23 Gladiator Options'!B2222</f>
        <v>GLAD02222</v>
      </c>
      <c r="C12525" s="27" t="s">
        <v>73</v>
      </c>
      <c r="D12525" s="16" t="s">
        <v>85</v>
      </c>
      <c r="E12525" s="15" t="str">
        <f>'[5]HGAC FS12-23 Gladiator Options'!C2222</f>
        <v>Prk Brake Ctrl Ctr Lwr Deluxe Dash Offset LH Raised w/Guard</v>
      </c>
      <c r="F12525" s="17">
        <f>'[5]HGAC FS12-23 Gladiator Options'!K2222</f>
        <v>846</v>
      </c>
      <c r="G12525" s="13">
        <v>0.15</v>
      </c>
      <c r="H12525" s="14"/>
    </row>
    <row r="12526" spans="1:8" x14ac:dyDescent="0.35">
      <c r="A12526" s="11" t="s">
        <v>8</v>
      </c>
      <c r="B12526" s="16" t="str">
        <f>'[5]HGAC FS12-23 Gladiator Options'!B2223</f>
        <v>GLAD02223</v>
      </c>
      <c r="C12526" s="27" t="s">
        <v>73</v>
      </c>
      <c r="D12526" s="16" t="s">
        <v>85</v>
      </c>
      <c r="E12526" s="15" t="str">
        <f>'[5]HGAC FS12-23 Gladiator Options'!C2223</f>
        <v>Prk Brake Ctrl Ctr Tunnel Mnt</v>
      </c>
      <c r="F12526" s="17">
        <f>'[5]HGAC FS12-23 Gladiator Options'!K2223</f>
        <v>0</v>
      </c>
      <c r="G12526" s="13">
        <v>0.15</v>
      </c>
      <c r="H12526" s="14"/>
    </row>
    <row r="12527" spans="1:8" x14ac:dyDescent="0.35">
      <c r="A12527" s="11" t="s">
        <v>8</v>
      </c>
      <c r="B12527" s="16" t="str">
        <f>'[5]HGAC FS12-23 Gladiator Options'!B2224</f>
        <v>GLAD02224</v>
      </c>
      <c r="C12527" s="27" t="s">
        <v>73</v>
      </c>
      <c r="D12527" s="16" t="s">
        <v>85</v>
      </c>
      <c r="E12527" s="15" t="str">
        <f>'[5]HGAC FS12-23 Gladiator Options'!C2224</f>
        <v>Prk Brake Ctrl Ctr Tunnel Mnt w/Guard</v>
      </c>
      <c r="F12527" s="17">
        <f>'[5]HGAC FS12-23 Gladiator Options'!K2224</f>
        <v>406</v>
      </c>
      <c r="G12527" s="13">
        <v>0.15</v>
      </c>
      <c r="H12527" s="14"/>
    </row>
    <row r="12528" spans="1:8" x14ac:dyDescent="0.35">
      <c r="A12528" s="11" t="s">
        <v>8</v>
      </c>
      <c r="B12528" s="16" t="str">
        <f>'[5]HGAC FS12-23 Gladiator Options'!B2225</f>
        <v>GLAD02225</v>
      </c>
      <c r="C12528" s="27" t="s">
        <v>73</v>
      </c>
      <c r="D12528" s="16" t="s">
        <v>85</v>
      </c>
      <c r="E12528" s="15" t="str">
        <f>'[5]HGAC FS12-23 Gladiator Options'!C2225</f>
        <v>Prk Brake Ctrl Ctr Tunnel Mnt w/Angled Guard</v>
      </c>
      <c r="F12528" s="17">
        <f>'[5]HGAC FS12-23 Gladiator Options'!K2225</f>
        <v>406</v>
      </c>
      <c r="G12528" s="13">
        <v>0.15</v>
      </c>
      <c r="H12528" s="14"/>
    </row>
    <row r="12529" spans="1:8" x14ac:dyDescent="0.35">
      <c r="A12529" s="11" t="s">
        <v>8</v>
      </c>
      <c r="B12529" s="16" t="str">
        <f>'[5]HGAC FS12-23 Gladiator Options'!B2226</f>
        <v>GLAD02226</v>
      </c>
      <c r="C12529" s="27" t="s">
        <v>73</v>
      </c>
      <c r="D12529" s="16" t="s">
        <v>85</v>
      </c>
      <c r="E12529" s="15" t="str">
        <f>'[5]HGAC FS12-23 Gladiator Options'!C2226</f>
        <v>Prk Brake Ctrl Ctr Tunnel Mnt w/Indicator Lt</v>
      </c>
      <c r="F12529" s="17">
        <f>'[5]HGAC FS12-23 Gladiator Options'!K2226</f>
        <v>419</v>
      </c>
      <c r="G12529" s="13">
        <v>0.15</v>
      </c>
      <c r="H12529" s="14"/>
    </row>
    <row r="12530" spans="1:8" x14ac:dyDescent="0.35">
      <c r="A12530" s="11" t="s">
        <v>8</v>
      </c>
      <c r="B12530" s="16" t="str">
        <f>'[5]HGAC FS12-23 Gladiator Options'!B2227</f>
        <v>GLAD02227</v>
      </c>
      <c r="C12530" s="27" t="s">
        <v>73</v>
      </c>
      <c r="D12530" s="16" t="s">
        <v>85</v>
      </c>
      <c r="E12530" s="15" t="str">
        <f>'[5]HGAC FS12-23 Gladiator Options'!C2227</f>
        <v>Prk Brake Ctrl Sw Pnl Mnt LH Pnl</v>
      </c>
      <c r="F12530" s="17">
        <f>'[5]HGAC FS12-23 Gladiator Options'!K2227</f>
        <v>33</v>
      </c>
      <c r="G12530" s="13">
        <v>0.15</v>
      </c>
      <c r="H12530" s="14"/>
    </row>
    <row r="12531" spans="1:8" x14ac:dyDescent="0.35">
      <c r="A12531" s="11" t="s">
        <v>8</v>
      </c>
      <c r="B12531" s="16" t="str">
        <f>'[5]HGAC FS12-23 Gladiator Options'!B2228</f>
        <v>GLAD02228</v>
      </c>
      <c r="C12531" s="27" t="s">
        <v>73</v>
      </c>
      <c r="D12531" s="16" t="s">
        <v>85</v>
      </c>
      <c r="E12531" s="15" t="str">
        <f>'[5]HGAC FS12-23 Gladiator Options'!C2228</f>
        <v>Prk Brake Ctrl Sw Pnl Mnt LH Pnl/Guarded Mom Toggle Sw w/Ind Light</v>
      </c>
      <c r="F12531" s="17">
        <f>'[5]HGAC FS12-23 Gladiator Options'!K2228</f>
        <v>606</v>
      </c>
      <c r="G12531" s="13">
        <v>0.15</v>
      </c>
      <c r="H12531" s="14"/>
    </row>
    <row r="12532" spans="1:8" x14ac:dyDescent="0.35">
      <c r="A12532" s="11" t="s">
        <v>8</v>
      </c>
      <c r="B12532" s="16" t="str">
        <f>'[5]HGAC FS12-23 Gladiator Options'!B2229</f>
        <v>GLAD02229</v>
      </c>
      <c r="C12532" s="27" t="s">
        <v>73</v>
      </c>
      <c r="D12532" s="16" t="s">
        <v>85</v>
      </c>
      <c r="E12532" s="15" t="str">
        <f>'[5]HGAC FS12-23 Gladiator Options'!C2229</f>
        <v>Prk Brake Ctrl Sw Pnl Mnt Ctr Pnl</v>
      </c>
      <c r="F12532" s="17">
        <f>'[5]HGAC FS12-23 Gladiator Options'!K2229</f>
        <v>348</v>
      </c>
      <c r="G12532" s="13">
        <v>0.15</v>
      </c>
      <c r="H12532" s="14"/>
    </row>
    <row r="12533" spans="1:8" x14ac:dyDescent="0.35">
      <c r="A12533" s="11" t="s">
        <v>8</v>
      </c>
      <c r="B12533" s="16" t="str">
        <f>'[5]HGAC FS12-23 Gladiator Options'!B2230</f>
        <v>GLAD02230</v>
      </c>
      <c r="C12533" s="27" t="s">
        <v>73</v>
      </c>
      <c r="D12533" s="16" t="s">
        <v>85</v>
      </c>
      <c r="E12533" s="15" t="str">
        <f>'[5]HGAC FS12-23 Gladiator Options'!C2230</f>
        <v>Prk Brake Ctrl Sw Pnl Mnt Ctr Pnl Upr Ctr</v>
      </c>
      <c r="F12533" s="17">
        <f>'[5]HGAC FS12-23 Gladiator Options'!K2230</f>
        <v>348</v>
      </c>
      <c r="G12533" s="13">
        <v>0.15</v>
      </c>
      <c r="H12533" s="14"/>
    </row>
    <row r="12534" spans="1:8" x14ac:dyDescent="0.35">
      <c r="A12534" s="11" t="s">
        <v>8</v>
      </c>
      <c r="B12534" s="16" t="str">
        <f>'[5]HGAC FS12-23 Gladiator Options'!B2231</f>
        <v>GLAD02231</v>
      </c>
      <c r="C12534" s="27" t="s">
        <v>73</v>
      </c>
      <c r="D12534" s="16" t="s">
        <v>85</v>
      </c>
      <c r="E12534" s="15" t="str">
        <f>'[5]HGAC FS12-23 Gladiator Options'!C2231</f>
        <v>Prk Brake Ctrl Sw Pnl Mnt Ctr Pnl Upr LH</v>
      </c>
      <c r="F12534" s="17">
        <f>'[5]HGAC FS12-23 Gladiator Options'!K2231</f>
        <v>348</v>
      </c>
      <c r="G12534" s="13">
        <v>0.15</v>
      </c>
      <c r="H12534" s="14"/>
    </row>
    <row r="12535" spans="1:8" x14ac:dyDescent="0.35">
      <c r="A12535" s="11" t="s">
        <v>8</v>
      </c>
      <c r="B12535" s="16" t="str">
        <f>'[5]HGAC FS12-23 Gladiator Options'!B2232</f>
        <v>GLAD02232</v>
      </c>
      <c r="C12535" s="27" t="s">
        <v>73</v>
      </c>
      <c r="D12535" s="16" t="s">
        <v>85</v>
      </c>
      <c r="E12535" s="15" t="str">
        <f>'[5]HGAC FS12-23 Gladiator Options'!C2232</f>
        <v>Prk Brake Ctrl Sw Pnl Mnt Ctr Pnl Upr LH/Guarded Mom Toggle Sw</v>
      </c>
      <c r="F12535" s="17">
        <f>'[5]HGAC FS12-23 Gladiator Options'!K2232</f>
        <v>606</v>
      </c>
      <c r="G12535" s="13">
        <v>0.15</v>
      </c>
      <c r="H12535" s="14"/>
    </row>
    <row r="12536" spans="1:8" x14ac:dyDescent="0.35">
      <c r="A12536" s="11" t="s">
        <v>8</v>
      </c>
      <c r="B12536" s="16" t="str">
        <f>'[5]HGAC FS12-23 Gladiator Options'!B2233</f>
        <v>GLAD02233</v>
      </c>
      <c r="C12536" s="27" t="s">
        <v>73</v>
      </c>
      <c r="D12536" s="16" t="s">
        <v>85</v>
      </c>
      <c r="E12536" s="15" t="str">
        <f>'[5]HGAC FS12-23 Gladiator Options'!C2233</f>
        <v>Prk Brake Ctrl Ctr Sw Pnl Mnt w/Horiz Orientation Guard</v>
      </c>
      <c r="F12536" s="17">
        <f>'[5]HGAC FS12-23 Gladiator Options'!K2233</f>
        <v>39</v>
      </c>
      <c r="G12536" s="13">
        <v>0.15</v>
      </c>
      <c r="H12536" s="14"/>
    </row>
    <row r="12537" spans="1:8" x14ac:dyDescent="0.35">
      <c r="A12537" s="11" t="s">
        <v>8</v>
      </c>
      <c r="B12537" s="16" t="str">
        <f>'[5]HGAC FS12-23 Gladiator Options'!B2234</f>
        <v>GLAD02234</v>
      </c>
      <c r="C12537" s="27" t="s">
        <v>73</v>
      </c>
      <c r="D12537" s="16" t="s">
        <v>85</v>
      </c>
      <c r="E12537" s="15" t="str">
        <f>'[5]HGAC FS12-23 Gladiator Options'!C2234</f>
        <v>Prk Brake Ctrl Sw Pnl Mnt w/Horiz Orientation Guard Painted Black</v>
      </c>
      <c r="F12537" s="17">
        <f>'[5]HGAC FS12-23 Gladiator Options'!K2234</f>
        <v>497</v>
      </c>
      <c r="G12537" s="13">
        <v>0.15</v>
      </c>
      <c r="H12537" s="14"/>
    </row>
    <row r="12538" spans="1:8" x14ac:dyDescent="0.35">
      <c r="A12538" s="11" t="s">
        <v>8</v>
      </c>
      <c r="B12538" s="16" t="str">
        <f>'[5]HGAC FS12-23 Gladiator Options'!B2235</f>
        <v>GLAD02235</v>
      </c>
      <c r="C12538" s="27" t="s">
        <v>73</v>
      </c>
      <c r="D12538" s="16" t="s">
        <v>85</v>
      </c>
      <c r="E12538" s="15" t="str">
        <f>'[5]HGAC FS12-23 Gladiator Options'!C2235</f>
        <v>Prk Brake Ctrl Sw Pnl Mnt Ctr Pnl w/Vert Orientation Guard</v>
      </c>
      <c r="F12538" s="17">
        <f>'[5]HGAC FS12-23 Gladiator Options'!K2235</f>
        <v>355</v>
      </c>
      <c r="G12538" s="13">
        <v>0.15</v>
      </c>
      <c r="H12538" s="14"/>
    </row>
    <row r="12539" spans="1:8" x14ac:dyDescent="0.35">
      <c r="A12539" s="11" t="s">
        <v>8</v>
      </c>
      <c r="B12539" s="16" t="str">
        <f>'[5]HGAC FS12-23 Gladiator Options'!B2236</f>
        <v>GLAD02236</v>
      </c>
      <c r="C12539" s="27" t="s">
        <v>73</v>
      </c>
      <c r="D12539" s="16" t="s">
        <v>85</v>
      </c>
      <c r="E12539" s="15" t="str">
        <f>'[5]HGAC FS12-23 Gladiator Options'!C2236</f>
        <v>NO Emergency Spring Brake Release</v>
      </c>
      <c r="F12539" s="17">
        <f>'[5]HGAC FS12-23 Gladiator Options'!K2236</f>
        <v>0</v>
      </c>
      <c r="G12539" s="13">
        <v>0.15</v>
      </c>
      <c r="H12539" s="14"/>
    </row>
    <row r="12540" spans="1:8" x14ac:dyDescent="0.35">
      <c r="A12540" s="11" t="s">
        <v>8</v>
      </c>
      <c r="B12540" s="16" t="str">
        <f>'[5]HGAC FS12-23 Gladiator Options'!B2237</f>
        <v>GLAD02237</v>
      </c>
      <c r="C12540" s="27" t="s">
        <v>73</v>
      </c>
      <c r="D12540" s="16" t="s">
        <v>85</v>
      </c>
      <c r="E12540" s="15" t="str">
        <f>'[5]HGAC FS12-23 Gladiator Options'!C2237</f>
        <v>Emergency Spring Brake Release Ctr Tunnel Mnt</v>
      </c>
      <c r="F12540" s="17">
        <f>'[5]HGAC FS12-23 Gladiator Options'!K2237</f>
        <v>597</v>
      </c>
      <c r="G12540" s="13">
        <v>0.15</v>
      </c>
      <c r="H12540" s="14"/>
    </row>
    <row r="12541" spans="1:8" x14ac:dyDescent="0.35">
      <c r="A12541" s="11" t="s">
        <v>8</v>
      </c>
      <c r="B12541" s="16" t="str">
        <f>'[5]HGAC FS12-23 Gladiator Options'!B2238</f>
        <v>GLAD02238</v>
      </c>
      <c r="C12541" s="27" t="s">
        <v>73</v>
      </c>
      <c r="D12541" s="16" t="s">
        <v>85</v>
      </c>
      <c r="E12541" s="15" t="str">
        <f>'[5]HGAC FS12-23 Gladiator Options'!C2238</f>
        <v>Emergency Spring Brake Release Ctr Dash Mnt</v>
      </c>
      <c r="F12541" s="17">
        <f>'[5]HGAC FS12-23 Gladiator Options'!K2238</f>
        <v>719</v>
      </c>
      <c r="G12541" s="13">
        <v>0.15</v>
      </c>
      <c r="H12541" s="14"/>
    </row>
    <row r="12542" spans="1:8" x14ac:dyDescent="0.35">
      <c r="A12542" s="11" t="s">
        <v>8</v>
      </c>
      <c r="B12542" s="16" t="str">
        <f>'[5]HGAC FS12-23 Gladiator Options'!B2239</f>
        <v>GLAD02239</v>
      </c>
      <c r="C12542" s="27" t="s">
        <v>73</v>
      </c>
      <c r="D12542" s="16" t="s">
        <v>85</v>
      </c>
      <c r="E12542" s="15" t="str">
        <f>'[5]HGAC FS12-23 Gladiator Options'!C2239</f>
        <v>Emergency Spring Brake Release Ctr Dash Mnt Top of Dash w/Guard</v>
      </c>
      <c r="F12542" s="17">
        <f>'[5]HGAC FS12-23 Gladiator Options'!K2239</f>
        <v>758</v>
      </c>
      <c r="G12542" s="13">
        <v>0.15</v>
      </c>
      <c r="H12542" s="14"/>
    </row>
    <row r="12543" spans="1:8" x14ac:dyDescent="0.35">
      <c r="A12543" s="11" t="s">
        <v>8</v>
      </c>
      <c r="B12543" s="16" t="str">
        <f>'[5]HGAC FS12-23 Gladiator Options'!B2240</f>
        <v>GLAD02240</v>
      </c>
      <c r="C12543" s="27" t="s">
        <v>73</v>
      </c>
      <c r="D12543" s="16" t="s">
        <v>85</v>
      </c>
      <c r="E12543" s="15" t="str">
        <f>'[5]HGAC FS12-23 Gladiator Options'!C2240</f>
        <v>Emergency Spring Brake Release LH Dash Mnt</v>
      </c>
      <c r="F12543" s="17">
        <f>'[5]HGAC FS12-23 Gladiator Options'!K2240</f>
        <v>597</v>
      </c>
      <c r="G12543" s="13">
        <v>0.15</v>
      </c>
      <c r="H12543" s="14"/>
    </row>
    <row r="12544" spans="1:8" x14ac:dyDescent="0.35">
      <c r="A12544" s="11" t="s">
        <v>8</v>
      </c>
      <c r="B12544" s="16" t="str">
        <f>'[5]HGAC FS12-23 Gladiator Options'!B2241</f>
        <v>GLAD02241</v>
      </c>
      <c r="C12544" s="27" t="s">
        <v>73</v>
      </c>
      <c r="D12544" s="16" t="s">
        <v>85</v>
      </c>
      <c r="E12544" s="15" t="str">
        <f>'[5]HGAC FS12-23 Gladiator Options'!C2241</f>
        <v>Emergency Spring Brake Release Sw Pnl Mnt Ctr Pnl Ctr Loc</v>
      </c>
      <c r="F12544" s="17">
        <f>'[5]HGAC FS12-23 Gladiator Options'!K2241</f>
        <v>597</v>
      </c>
      <c r="G12544" s="13">
        <v>0.15</v>
      </c>
      <c r="H12544" s="14"/>
    </row>
    <row r="12545" spans="1:8" x14ac:dyDescent="0.35">
      <c r="A12545" s="11" t="s">
        <v>8</v>
      </c>
      <c r="B12545" s="16" t="str">
        <f>'[5]HGAC FS12-23 Gladiator Options'!B2242</f>
        <v>GLAD02242</v>
      </c>
      <c r="C12545" s="27" t="s">
        <v>73</v>
      </c>
      <c r="D12545" s="16" t="s">
        <v>85</v>
      </c>
      <c r="E12545" s="15" t="str">
        <f>'[5]HGAC FS12-23 Gladiator Options'!C2242</f>
        <v>Frt Brake Slack Adjusters Meritor</v>
      </c>
      <c r="F12545" s="17">
        <f>'[5]HGAC FS12-23 Gladiator Options'!K2242</f>
        <v>0</v>
      </c>
      <c r="G12545" s="13">
        <v>0.15</v>
      </c>
      <c r="H12545" s="14"/>
    </row>
    <row r="12546" spans="1:8" x14ac:dyDescent="0.35">
      <c r="A12546" s="11" t="s">
        <v>8</v>
      </c>
      <c r="B12546" s="16" t="str">
        <f>'[5]HGAC FS12-23 Gladiator Options'!B2243</f>
        <v>GLAD02243</v>
      </c>
      <c r="C12546" s="27" t="s">
        <v>73</v>
      </c>
      <c r="D12546" s="16" t="s">
        <v>85</v>
      </c>
      <c r="E12546" s="15" t="str">
        <f>'[5]HGAC FS12-23 Gladiator Options'!C2243</f>
        <v>Frt Brake Slack Adjusters Haldex</v>
      </c>
      <c r="F12546" s="17">
        <f>'[5]HGAC FS12-23 Gladiator Options'!K2243</f>
        <v>0</v>
      </c>
      <c r="G12546" s="13">
        <v>0.15</v>
      </c>
      <c r="H12546" s="14"/>
    </row>
    <row r="12547" spans="1:8" x14ac:dyDescent="0.35">
      <c r="A12547" s="11" t="s">
        <v>8</v>
      </c>
      <c r="B12547" s="16" t="str">
        <f>'[5]HGAC FS12-23 Gladiator Options'!B2244</f>
        <v>GLAD02244</v>
      </c>
      <c r="C12547" s="27" t="s">
        <v>73</v>
      </c>
      <c r="D12547" s="16" t="s">
        <v>85</v>
      </c>
      <c r="E12547" s="15" t="str">
        <f>'[5]HGAC FS12-23 Gladiator Options'!C2244</f>
        <v>Frt Brake Slack Adjusters Crewson</v>
      </c>
      <c r="F12547" s="17">
        <f>'[5]HGAC FS12-23 Gladiator Options'!K2244</f>
        <v>523</v>
      </c>
      <c r="G12547" s="13">
        <v>0.15</v>
      </c>
      <c r="H12547" s="14"/>
    </row>
    <row r="12548" spans="1:8" x14ac:dyDescent="0.35">
      <c r="A12548" s="11" t="s">
        <v>8</v>
      </c>
      <c r="B12548" s="16" t="str">
        <f>'[5]HGAC FS12-23 Gladiator Options'!B2245</f>
        <v>GLAD02245</v>
      </c>
      <c r="C12548" s="27" t="s">
        <v>73</v>
      </c>
      <c r="D12548" s="16" t="s">
        <v>85</v>
      </c>
      <c r="E12548" s="15" t="str">
        <f>'[5]HGAC FS12-23 Gladiator Options'!C2245</f>
        <v>Frt Brake Slack Adjusters Brake Sply</v>
      </c>
      <c r="F12548" s="17">
        <f>'[5]HGAC FS12-23 Gladiator Options'!K2245</f>
        <v>0</v>
      </c>
      <c r="G12548" s="13">
        <v>0.15</v>
      </c>
      <c r="H12548" s="14"/>
    </row>
    <row r="12549" spans="1:8" x14ac:dyDescent="0.35">
      <c r="A12549" s="11" t="s">
        <v>8</v>
      </c>
      <c r="B12549" s="16" t="str">
        <f>'[5]HGAC FS12-23 Gladiator Options'!B2246</f>
        <v>GLAD02246</v>
      </c>
      <c r="C12549" s="27" t="s">
        <v>73</v>
      </c>
      <c r="D12549" s="16" t="s">
        <v>85</v>
      </c>
      <c r="E12549" s="15" t="str">
        <f>'[5]HGAC FS12-23 Gladiator Options'!C2246</f>
        <v>NO Front Brake Slack Adjusters w/Disc Brakes</v>
      </c>
      <c r="F12549" s="17">
        <f>'[5]HGAC FS12-23 Gladiator Options'!K2246</f>
        <v>0</v>
      </c>
      <c r="G12549" s="13">
        <v>0.15</v>
      </c>
      <c r="H12549" s="14"/>
    </row>
    <row r="12550" spans="1:8" x14ac:dyDescent="0.35">
      <c r="A12550" s="11" t="s">
        <v>8</v>
      </c>
      <c r="B12550" s="16" t="str">
        <f>'[5]HGAC FS12-23 Gladiator Options'!B2247</f>
        <v>GLAD02247</v>
      </c>
      <c r="C12550" s="27" t="s">
        <v>73</v>
      </c>
      <c r="D12550" s="16" t="s">
        <v>85</v>
      </c>
      <c r="E12550" s="15" t="str">
        <f>'[5]HGAC FS12-23 Gladiator Options'!C2247</f>
        <v>Rr Brake Slack Adjusters Meritor</v>
      </c>
      <c r="F12550" s="17">
        <f>'[5]HGAC FS12-23 Gladiator Options'!K2247</f>
        <v>0</v>
      </c>
      <c r="G12550" s="13">
        <v>0.15</v>
      </c>
      <c r="H12550" s="14"/>
    </row>
    <row r="12551" spans="1:8" x14ac:dyDescent="0.35">
      <c r="A12551" s="11" t="s">
        <v>8</v>
      </c>
      <c r="B12551" s="16" t="str">
        <f>'[5]HGAC FS12-23 Gladiator Options'!B2248</f>
        <v>GLAD02248</v>
      </c>
      <c r="C12551" s="27" t="s">
        <v>73</v>
      </c>
      <c r="D12551" s="16" t="s">
        <v>85</v>
      </c>
      <c r="E12551" s="15" t="str">
        <f>'[5]HGAC FS12-23 Gladiator Options'!C2248</f>
        <v>Rr Brake Slack Adjusters Haldex</v>
      </c>
      <c r="F12551" s="17">
        <f>'[5]HGAC FS12-23 Gladiator Options'!K2248</f>
        <v>243</v>
      </c>
      <c r="G12551" s="13">
        <v>0.15</v>
      </c>
      <c r="H12551" s="14"/>
    </row>
    <row r="12552" spans="1:8" x14ac:dyDescent="0.35">
      <c r="A12552" s="11" t="s">
        <v>8</v>
      </c>
      <c r="B12552" s="16" t="str">
        <f>'[5]HGAC FS12-23 Gladiator Options'!B2249</f>
        <v>GLAD02249</v>
      </c>
      <c r="C12552" s="27" t="s">
        <v>73</v>
      </c>
      <c r="D12552" s="16" t="s">
        <v>85</v>
      </c>
      <c r="E12552" s="15" t="str">
        <f>'[5]HGAC FS12-23 Gladiator Options'!C2249</f>
        <v>Rr Brake Slack Adjusters Brake Sply</v>
      </c>
      <c r="F12552" s="17">
        <f>'[5]HGAC FS12-23 Gladiator Options'!K2249</f>
        <v>0</v>
      </c>
      <c r="G12552" s="13">
        <v>0.15</v>
      </c>
      <c r="H12552" s="14"/>
    </row>
    <row r="12553" spans="1:8" x14ac:dyDescent="0.35">
      <c r="A12553" s="11" t="s">
        <v>8</v>
      </c>
      <c r="B12553" s="16" t="str">
        <f>'[5]HGAC FS12-23 Gladiator Options'!B2250</f>
        <v>GLAD02250</v>
      </c>
      <c r="C12553" s="27" t="s">
        <v>73</v>
      </c>
      <c r="D12553" s="16" t="s">
        <v>85</v>
      </c>
      <c r="E12553" s="15" t="str">
        <f>'[5]HGAC FS12-23 Gladiator Options'!C2250</f>
        <v>Rr Brake Slack Adjusters Gunite</v>
      </c>
      <c r="F12553" s="17">
        <f>'[5]HGAC FS12-23 Gladiator Options'!K2250</f>
        <v>375</v>
      </c>
      <c r="G12553" s="13">
        <v>0.15</v>
      </c>
      <c r="H12553" s="14"/>
    </row>
    <row r="12554" spans="1:8" x14ac:dyDescent="0.35">
      <c r="A12554" s="11" t="s">
        <v>8</v>
      </c>
      <c r="B12554" s="16" t="str">
        <f>'[5]HGAC FS12-23 Gladiator Options'!B2251</f>
        <v>GLAD02251</v>
      </c>
      <c r="C12554" s="27" t="s">
        <v>73</v>
      </c>
      <c r="D12554" s="16" t="s">
        <v>85</v>
      </c>
      <c r="E12554" s="15" t="str">
        <f>'[5]HGAC FS12-23 Gladiator Options'!C2251</f>
        <v>Rr Brake Slack Adjusters Bendix</v>
      </c>
      <c r="F12554" s="17">
        <f>'[5]HGAC FS12-23 Gladiator Options'!K2251</f>
        <v>0</v>
      </c>
      <c r="G12554" s="13">
        <v>0.15</v>
      </c>
      <c r="H12554" s="14"/>
    </row>
    <row r="12555" spans="1:8" x14ac:dyDescent="0.35">
      <c r="A12555" s="11" t="s">
        <v>8</v>
      </c>
      <c r="B12555" s="16" t="str">
        <f>'[5]HGAC FS12-23 Gladiator Options'!B2252</f>
        <v>GLAD02252</v>
      </c>
      <c r="C12555" s="27" t="s">
        <v>73</v>
      </c>
      <c r="D12555" s="16" t="s">
        <v>85</v>
      </c>
      <c r="E12555" s="15" t="str">
        <f>'[5]HGAC FS12-23 Gladiator Options'!C2252</f>
        <v>NO Rear Brake Slack Adjusters w/Disc Brakes</v>
      </c>
      <c r="F12555" s="17">
        <f>'[5]HGAC FS12-23 Gladiator Options'!K2252</f>
        <v>0</v>
      </c>
      <c r="G12555" s="13">
        <v>0.15</v>
      </c>
      <c r="H12555" s="14"/>
    </row>
    <row r="12556" spans="1:8" x14ac:dyDescent="0.35">
      <c r="A12556" s="11" t="s">
        <v>8</v>
      </c>
      <c r="B12556" s="16" t="str">
        <f>'[5]HGAC FS12-23 Gladiator Options'!B2253</f>
        <v>GLAD02253</v>
      </c>
      <c r="C12556" s="27" t="s">
        <v>73</v>
      </c>
      <c r="D12556" s="16" t="s">
        <v>85</v>
      </c>
      <c r="E12556" s="15" t="str">
        <f>'[5]HGAC FS12-23 Gladiator Options'!C2253</f>
        <v>NO Brake Stroke Slack Indicators</v>
      </c>
      <c r="F12556" s="17">
        <f>'[5]HGAC FS12-23 Gladiator Options'!K2253</f>
        <v>0</v>
      </c>
      <c r="G12556" s="13">
        <v>0.15</v>
      </c>
      <c r="H12556" s="14"/>
    </row>
    <row r="12557" spans="1:8" x14ac:dyDescent="0.35">
      <c r="A12557" s="11" t="s">
        <v>8</v>
      </c>
      <c r="B12557" s="16" t="str">
        <f>'[5]HGAC FS12-23 Gladiator Options'!B2254</f>
        <v>GLAD02254</v>
      </c>
      <c r="C12557" s="27" t="s">
        <v>73</v>
      </c>
      <c r="D12557" s="16" t="s">
        <v>85</v>
      </c>
      <c r="E12557" s="15" t="str">
        <f>'[5]HGAC FS12-23 Gladiator Options'!C2254</f>
        <v>NO Brake Stroke Slack Indicators w/CPL Clevis Pins</v>
      </c>
      <c r="F12557" s="17">
        <f>'[5]HGAC FS12-23 Gladiator Options'!K2254</f>
        <v>259</v>
      </c>
      <c r="G12557" s="13">
        <v>0.15</v>
      </c>
      <c r="H12557" s="14"/>
    </row>
    <row r="12558" spans="1:8" x14ac:dyDescent="0.35">
      <c r="A12558" s="11" t="s">
        <v>8</v>
      </c>
      <c r="B12558" s="16" t="str">
        <f>'[5]HGAC FS12-23 Gladiator Options'!B2255</f>
        <v>GLAD02255</v>
      </c>
      <c r="C12558" s="27" t="s">
        <v>73</v>
      </c>
      <c r="D12558" s="16" t="s">
        <v>85</v>
      </c>
      <c r="E12558" s="15" t="str">
        <f>'[5]HGAC FS12-23 Gladiator Options'!C2255</f>
        <v>Brake Stroke Slack Indicators CPL</v>
      </c>
      <c r="F12558" s="17">
        <f>'[5]HGAC FS12-23 Gladiator Options'!K2255</f>
        <v>1004</v>
      </c>
      <c r="G12558" s="13">
        <v>0.15</v>
      </c>
      <c r="H12558" s="14"/>
    </row>
    <row r="12559" spans="1:8" x14ac:dyDescent="0.35">
      <c r="A12559" s="11" t="s">
        <v>8</v>
      </c>
      <c r="B12559" s="16" t="str">
        <f>'[5]HGAC FS12-23 Gladiator Options'!B2256</f>
        <v>GLAD02256</v>
      </c>
      <c r="C12559" s="27" t="s">
        <v>73</v>
      </c>
      <c r="D12559" s="16" t="s">
        <v>85</v>
      </c>
      <c r="E12559" s="15" t="str">
        <f>'[5]HGAC FS12-23 Gladiator Options'!C2256</f>
        <v>Brake Stroke Slack Indicators Euclid</v>
      </c>
      <c r="F12559" s="17">
        <f>'[5]HGAC FS12-23 Gladiator Options'!K2256</f>
        <v>667</v>
      </c>
      <c r="G12559" s="13">
        <v>0.15</v>
      </c>
      <c r="H12559" s="14"/>
    </row>
    <row r="12560" spans="1:8" x14ac:dyDescent="0.35">
      <c r="A12560" s="11" t="s">
        <v>8</v>
      </c>
      <c r="B12560" s="16" t="str">
        <f>'[5]HGAC FS12-23 Gladiator Options'!B2257</f>
        <v>GLAD02257</v>
      </c>
      <c r="C12560" s="27" t="s">
        <v>73</v>
      </c>
      <c r="D12560" s="16" t="s">
        <v>85</v>
      </c>
      <c r="E12560" s="15" t="str">
        <f>'[5]HGAC FS12-23 Gladiator Options'!C2257</f>
        <v>Brake Stroke Slack Indicators Euclid Rr Axle Only</v>
      </c>
      <c r="F12560" s="17">
        <f>'[5]HGAC FS12-23 Gladiator Options'!K2257</f>
        <v>442</v>
      </c>
      <c r="G12560" s="13">
        <v>0.15</v>
      </c>
      <c r="H12560" s="14"/>
    </row>
    <row r="12561" spans="1:8" x14ac:dyDescent="0.35">
      <c r="A12561" s="11" t="s">
        <v>8</v>
      </c>
      <c r="B12561" s="16" t="str">
        <f>'[5]HGAC FS12-23 Gladiator Options'!B2258</f>
        <v>GLAD02258</v>
      </c>
      <c r="C12561" s="27" t="s">
        <v>73</v>
      </c>
      <c r="D12561" s="16" t="s">
        <v>85</v>
      </c>
      <c r="E12561" s="15" t="str">
        <f>'[5]HGAC FS12-23 Gladiator Options'!C2258</f>
        <v>Brake Stroke Slack Indicators Safety Check w/Greaseable Clevis Pins</v>
      </c>
      <c r="F12561" s="17">
        <f>'[5]HGAC FS12-23 Gladiator Options'!K2258</f>
        <v>519</v>
      </c>
      <c r="G12561" s="13">
        <v>0.15</v>
      </c>
      <c r="H12561" s="14"/>
    </row>
    <row r="12562" spans="1:8" x14ac:dyDescent="0.35">
      <c r="A12562" s="11" t="s">
        <v>8</v>
      </c>
      <c r="B12562" s="16" t="str">
        <f>'[5]HGAC FS12-23 Gladiator Options'!B2259</f>
        <v>GLAD02259</v>
      </c>
      <c r="C12562" s="27" t="s">
        <v>73</v>
      </c>
      <c r="D12562" s="16" t="s">
        <v>85</v>
      </c>
      <c r="E12562" s="15" t="str">
        <f>'[5]HGAC FS12-23 Gladiator Options'!C2259</f>
        <v>Brake Stroke Slack Indicators Safety Check w/Greaseable CPL Clevis Pins</v>
      </c>
      <c r="F12562" s="17">
        <f>'[5]HGAC FS12-23 Gladiator Options'!K2259</f>
        <v>591</v>
      </c>
      <c r="G12562" s="13">
        <v>0.15</v>
      </c>
      <c r="H12562" s="14"/>
    </row>
    <row r="12563" spans="1:8" x14ac:dyDescent="0.35">
      <c r="A12563" s="11" t="s">
        <v>8</v>
      </c>
      <c r="B12563" s="16" t="str">
        <f>'[5]HGAC FS12-23 Gladiator Options'!B2260</f>
        <v>GLAD02260</v>
      </c>
      <c r="C12563" s="27" t="s">
        <v>73</v>
      </c>
      <c r="D12563" s="16" t="s">
        <v>85</v>
      </c>
      <c r="E12563" s="15" t="str">
        <f>'[5]HGAC FS12-23 Gladiator Options'!C2260</f>
        <v>Brake Stroke Slack Indicators Safety Check w/Greaseable Clevis Pins Rr Axle Only</v>
      </c>
      <c r="F12563" s="17">
        <f>'[5]HGAC FS12-23 Gladiator Options'!K2260</f>
        <v>364</v>
      </c>
      <c r="G12563" s="13">
        <v>0.15</v>
      </c>
      <c r="H12563" s="14"/>
    </row>
    <row r="12564" spans="1:8" x14ac:dyDescent="0.35">
      <c r="A12564" s="11" t="s">
        <v>8</v>
      </c>
      <c r="B12564" s="16" t="str">
        <f>'[5]HGAC FS12-23 Gladiator Options'!B2261</f>
        <v>GLAD02261</v>
      </c>
      <c r="C12564" s="27" t="s">
        <v>73</v>
      </c>
      <c r="D12564" s="16" t="s">
        <v>85</v>
      </c>
      <c r="E12564" s="15" t="str">
        <f>'[5]HGAC FS12-23 Gladiator Options'!C2261</f>
        <v>Brake Stroke Slack Indicators Safety Check w/Greaseable CPL Clevis Pins Rr Axle</v>
      </c>
      <c r="F12564" s="17">
        <f>'[5]HGAC FS12-23 Gladiator Options'!K2261</f>
        <v>435</v>
      </c>
      <c r="G12564" s="13">
        <v>0.15</v>
      </c>
      <c r="H12564" s="14"/>
    </row>
    <row r="12565" spans="1:8" x14ac:dyDescent="0.35">
      <c r="A12565" s="11" t="s">
        <v>8</v>
      </c>
      <c r="B12565" s="16" t="str">
        <f>'[5]HGAC FS12-23 Gladiator Options'!B2262</f>
        <v>GLAD02262</v>
      </c>
      <c r="C12565" s="27" t="s">
        <v>73</v>
      </c>
      <c r="D12565" s="16" t="s">
        <v>85</v>
      </c>
      <c r="E12565" s="15" t="str">
        <f>'[5]HGAC FS12-23 Gladiator Options'!C2262</f>
        <v>Brake Stroke Slack Indicators BrakeSentry Rr Axle Only</v>
      </c>
      <c r="F12565" s="17">
        <f>'[5]HGAC FS12-23 Gladiator Options'!K2262</f>
        <v>364</v>
      </c>
      <c r="G12565" s="13">
        <v>0.15</v>
      </c>
      <c r="H12565" s="14"/>
    </row>
    <row r="12566" spans="1:8" x14ac:dyDescent="0.35">
      <c r="A12566" s="11" t="s">
        <v>8</v>
      </c>
      <c r="B12566" s="16" t="str">
        <f>'[5]HGAC FS12-23 Gladiator Options'!B2263</f>
        <v>GLAD02263</v>
      </c>
      <c r="C12566" s="27" t="s">
        <v>73</v>
      </c>
      <c r="D12566" s="16" t="s">
        <v>85</v>
      </c>
      <c r="E12566" s="15" t="str">
        <f>'[5]HGAC FS12-23 Gladiator Options'!C2263</f>
        <v>NO Front Brake Dust Shields</v>
      </c>
      <c r="F12566" s="17">
        <f>'[5]HGAC FS12-23 Gladiator Options'!K2263</f>
        <v>0</v>
      </c>
      <c r="G12566" s="13">
        <v>0.15</v>
      </c>
      <c r="H12566" s="14"/>
    </row>
    <row r="12567" spans="1:8" x14ac:dyDescent="0.35">
      <c r="A12567" s="11" t="s">
        <v>8</v>
      </c>
      <c r="B12567" s="16" t="str">
        <f>'[5]HGAC FS12-23 Gladiator Options'!B2264</f>
        <v>GLAD02264</v>
      </c>
      <c r="C12567" s="27" t="s">
        <v>73</v>
      </c>
      <c r="D12567" s="16" t="s">
        <v>85</v>
      </c>
      <c r="E12567" s="15" t="str">
        <f>'[5]HGAC FS12-23 Gladiator Options'!C2264</f>
        <v>Frt Brake Dust Shields</v>
      </c>
      <c r="F12567" s="17">
        <f>'[5]HGAC FS12-23 Gladiator Options'!K2264</f>
        <v>33</v>
      </c>
      <c r="G12567" s="13">
        <v>0.15</v>
      </c>
      <c r="H12567" s="14"/>
    </row>
    <row r="12568" spans="1:8" x14ac:dyDescent="0.35">
      <c r="A12568" s="11" t="s">
        <v>8</v>
      </c>
      <c r="B12568" s="16" t="str">
        <f>'[5]HGAC FS12-23 Gladiator Options'!B2265</f>
        <v>GLAD02265</v>
      </c>
      <c r="C12568" s="27" t="s">
        <v>73</v>
      </c>
      <c r="D12568" s="16" t="s">
        <v>85</v>
      </c>
      <c r="E12568" s="15" t="str">
        <f>'[5]HGAC FS12-23 Gladiator Options'!C2265</f>
        <v>NO Rear Brake Dust Shields</v>
      </c>
      <c r="F12568" s="17">
        <f>'[5]HGAC FS12-23 Gladiator Options'!K2265</f>
        <v>0</v>
      </c>
      <c r="G12568" s="13">
        <v>0.15</v>
      </c>
      <c r="H12568" s="14"/>
    </row>
    <row r="12569" spans="1:8" x14ac:dyDescent="0.35">
      <c r="A12569" s="11" t="s">
        <v>8</v>
      </c>
      <c r="B12569" s="16" t="str">
        <f>'[5]HGAC FS12-23 Gladiator Options'!B2266</f>
        <v>GLAD02266</v>
      </c>
      <c r="C12569" s="27" t="s">
        <v>73</v>
      </c>
      <c r="D12569" s="16" t="s">
        <v>85</v>
      </c>
      <c r="E12569" s="15" t="str">
        <f>'[5]HGAC FS12-23 Gladiator Options'!C2266</f>
        <v>Rr Brake Dust Shields</v>
      </c>
      <c r="F12569" s="17">
        <f>'[5]HGAC FS12-23 Gladiator Options'!K2266</f>
        <v>33</v>
      </c>
      <c r="G12569" s="13">
        <v>0.15</v>
      </c>
      <c r="H12569" s="14"/>
    </row>
    <row r="12570" spans="1:8" x14ac:dyDescent="0.35">
      <c r="A12570" s="11" t="s">
        <v>8</v>
      </c>
      <c r="B12570" s="16" t="str">
        <f>'[5]HGAC FS12-23 Gladiator Options'!B2267</f>
        <v>GLAD02267</v>
      </c>
      <c r="C12570" s="27" t="s">
        <v>73</v>
      </c>
      <c r="D12570" s="16" t="s">
        <v>85</v>
      </c>
      <c r="E12570" s="15" t="str">
        <f>'[5]HGAC FS12-23 Gladiator Options'!C2267</f>
        <v>Air Dryer Wabco System Saver 1200 Bhd RH Step</v>
      </c>
      <c r="F12570" s="17">
        <f>'[5]HGAC FS12-23 Gladiator Options'!K2267</f>
        <v>0</v>
      </c>
      <c r="G12570" s="13">
        <v>0.15</v>
      </c>
      <c r="H12570" s="14"/>
    </row>
    <row r="12571" spans="1:8" x14ac:dyDescent="0.35">
      <c r="A12571" s="11" t="s">
        <v>8</v>
      </c>
      <c r="B12571" s="16" t="str">
        <f>'[5]HGAC FS12-23 Gladiator Options'!B2268</f>
        <v>GLAD02268</v>
      </c>
      <c r="C12571" s="27" t="s">
        <v>73</v>
      </c>
      <c r="D12571" s="16" t="s">
        <v>85</v>
      </c>
      <c r="E12571" s="15" t="str">
        <f>'[5]HGAC FS12-23 Gladiator Options'!C2268</f>
        <v>Air Dryer Wabco System Saver 1200 Bhd LH Batt Box</v>
      </c>
      <c r="F12571" s="17">
        <f>'[5]HGAC FS12-23 Gladiator Options'!K2268</f>
        <v>0</v>
      </c>
      <c r="G12571" s="13">
        <v>0.15</v>
      </c>
      <c r="H12571" s="14"/>
    </row>
    <row r="12572" spans="1:8" x14ac:dyDescent="0.35">
      <c r="A12572" s="11" t="s">
        <v>8</v>
      </c>
      <c r="B12572" s="16" t="str">
        <f>'[5]HGAC FS12-23 Gladiator Options'!B2269</f>
        <v>GLAD02269</v>
      </c>
      <c r="C12572" s="27" t="s">
        <v>73</v>
      </c>
      <c r="D12572" s="16" t="s">
        <v>85</v>
      </c>
      <c r="E12572" s="15" t="str">
        <f>'[5]HGAC FS12-23 Gladiator Options'!C2269</f>
        <v>Air Dryer Wabco System Saver 1200 Bhd LH Batt Box w/Alcohol Evap</v>
      </c>
      <c r="F12572" s="17">
        <f>'[5]HGAC FS12-23 Gladiator Options'!K2269</f>
        <v>950</v>
      </c>
      <c r="G12572" s="13">
        <v>0.15</v>
      </c>
      <c r="H12572" s="14"/>
    </row>
    <row r="12573" spans="1:8" x14ac:dyDescent="0.35">
      <c r="A12573" s="11" t="s">
        <v>8</v>
      </c>
      <c r="B12573" s="16" t="str">
        <f>'[5]HGAC FS12-23 Gladiator Options'!B2270</f>
        <v>GLAD02270</v>
      </c>
      <c r="C12573" s="27" t="s">
        <v>73</v>
      </c>
      <c r="D12573" s="16" t="s">
        <v>85</v>
      </c>
      <c r="E12573" s="15" t="str">
        <f>'[5]HGAC FS12-23 Gladiator Options'!C2270</f>
        <v>Air Dryer Wabco System Saver 1200 Bhd LH Batt Box w/Shield</v>
      </c>
      <c r="F12573" s="17">
        <f>'[5]HGAC FS12-23 Gladiator Options'!K2270</f>
        <v>809</v>
      </c>
      <c r="G12573" s="13">
        <v>0.15</v>
      </c>
      <c r="H12573" s="14"/>
    </row>
    <row r="12574" spans="1:8" x14ac:dyDescent="0.35">
      <c r="A12574" s="11" t="s">
        <v>8</v>
      </c>
      <c r="B12574" s="16" t="str">
        <f>'[5]HGAC FS12-23 Gladiator Options'!B2271</f>
        <v>GLAD02271</v>
      </c>
      <c r="C12574" s="27" t="s">
        <v>73</v>
      </c>
      <c r="D12574" s="16" t="s">
        <v>85</v>
      </c>
      <c r="E12574" s="15" t="str">
        <f>'[5]HGAC FS12-23 Gladiator Options'!C2271</f>
        <v>Air Dryer Bendix AD-9 Bhd LH Batt Box</v>
      </c>
      <c r="F12574" s="17">
        <f>'[5]HGAC FS12-23 Gladiator Options'!K2271</f>
        <v>948</v>
      </c>
      <c r="G12574" s="13">
        <v>0.15</v>
      </c>
      <c r="H12574" s="14"/>
    </row>
    <row r="12575" spans="1:8" x14ac:dyDescent="0.35">
      <c r="A12575" s="11" t="s">
        <v>8</v>
      </c>
      <c r="B12575" s="16" t="str">
        <f>'[5]HGAC FS12-23 Gladiator Options'!B2272</f>
        <v>GLAD02272</v>
      </c>
      <c r="C12575" s="27" t="s">
        <v>73</v>
      </c>
      <c r="D12575" s="16" t="s">
        <v>85</v>
      </c>
      <c r="E12575" s="15" t="str">
        <f>'[5]HGAC FS12-23 Gladiator Options'!C2272</f>
        <v>Air Dryer Bendix AD-9 Bhd RH Step</v>
      </c>
      <c r="F12575" s="17">
        <f>'[5]HGAC FS12-23 Gladiator Options'!K2272</f>
        <v>948</v>
      </c>
      <c r="G12575" s="13">
        <v>0.15</v>
      </c>
      <c r="H12575" s="14"/>
    </row>
    <row r="12576" spans="1:8" x14ac:dyDescent="0.35">
      <c r="A12576" s="11" t="s">
        <v>8</v>
      </c>
      <c r="B12576" s="16" t="str">
        <f>'[5]HGAC FS12-23 Gladiator Options'!B2273</f>
        <v>GLAD02273</v>
      </c>
      <c r="C12576" s="27" t="s">
        <v>73</v>
      </c>
      <c r="D12576" s="16" t="s">
        <v>85</v>
      </c>
      <c r="E12576" s="15" t="str">
        <f>'[5]HGAC FS12-23 Gladiator Options'!C2273</f>
        <v>Air Dryer Bendix AD-IP Bhd LH Batt Box</v>
      </c>
      <c r="F12576" s="17">
        <f>'[5]HGAC FS12-23 Gladiator Options'!K2273</f>
        <v>1246</v>
      </c>
      <c r="G12576" s="13">
        <v>0.15</v>
      </c>
      <c r="H12576" s="14"/>
    </row>
    <row r="12577" spans="1:8" x14ac:dyDescent="0.35">
      <c r="A12577" s="11" t="s">
        <v>8</v>
      </c>
      <c r="B12577" s="16" t="str">
        <f>'[5]HGAC FS12-23 Gladiator Options'!B2274</f>
        <v>GLAD02274</v>
      </c>
      <c r="C12577" s="27" t="s">
        <v>73</v>
      </c>
      <c r="D12577" s="16" t="s">
        <v>85</v>
      </c>
      <c r="E12577" s="15" t="str">
        <f>'[5]HGAC FS12-23 Gladiator Options'!C2274</f>
        <v>Air Dryer Bendix AD-IP Bhd LH Batt Box Mnt w/1" Spacers</v>
      </c>
      <c r="F12577" s="17">
        <f>'[5]HGAC FS12-23 Gladiator Options'!K2274</f>
        <v>1277</v>
      </c>
      <c r="G12577" s="13">
        <v>0.15</v>
      </c>
      <c r="H12577" s="14"/>
    </row>
    <row r="12578" spans="1:8" x14ac:dyDescent="0.35">
      <c r="A12578" s="11" t="s">
        <v>8</v>
      </c>
      <c r="B12578" s="16" t="str">
        <f>'[5]HGAC FS12-23 Gladiator Options'!B2275</f>
        <v>GLAD02275</v>
      </c>
      <c r="C12578" s="27" t="s">
        <v>73</v>
      </c>
      <c r="D12578" s="16" t="s">
        <v>85</v>
      </c>
      <c r="E12578" s="15" t="str">
        <f>'[5]HGAC FS12-23 Gladiator Options'!C2275</f>
        <v>Air Dryer Bendix AD-IS Bhd LH Batt Box</v>
      </c>
      <c r="F12578" s="17">
        <f>'[5]HGAC FS12-23 Gladiator Options'!K2275</f>
        <v>1094</v>
      </c>
      <c r="G12578" s="13">
        <v>0.15</v>
      </c>
      <c r="H12578" s="14"/>
    </row>
    <row r="12579" spans="1:8" x14ac:dyDescent="0.35">
      <c r="A12579" s="11" t="s">
        <v>8</v>
      </c>
      <c r="B12579" s="16" t="str">
        <f>'[5]HGAC FS12-23 Gladiator Options'!B2276</f>
        <v>GLAD02276</v>
      </c>
      <c r="C12579" s="27" t="s">
        <v>73</v>
      </c>
      <c r="D12579" s="16" t="s">
        <v>85</v>
      </c>
      <c r="E12579" s="15" t="str">
        <f>'[5]HGAC FS12-23 Gladiator Options'!C2276</f>
        <v>Frt Brake Chambers MGM Type 30</v>
      </c>
      <c r="F12579" s="17">
        <f>'[5]HGAC FS12-23 Gladiator Options'!K2276</f>
        <v>0</v>
      </c>
      <c r="G12579" s="13">
        <v>0.15</v>
      </c>
      <c r="H12579" s="14"/>
    </row>
    <row r="12580" spans="1:8" x14ac:dyDescent="0.35">
      <c r="A12580" s="11" t="s">
        <v>8</v>
      </c>
      <c r="B12580" s="16" t="str">
        <f>'[5]HGAC FS12-23 Gladiator Options'!B2277</f>
        <v>GLAD02277</v>
      </c>
      <c r="C12580" s="27" t="s">
        <v>73</v>
      </c>
      <c r="D12580" s="16" t="s">
        <v>85</v>
      </c>
      <c r="E12580" s="15" t="str">
        <f>'[5]HGAC FS12-23 Gladiator Options'!C2277</f>
        <v>Frt Brake Chambers MGM Type 30 Long Stroke</v>
      </c>
      <c r="F12580" s="17">
        <f>'[5]HGAC FS12-23 Gladiator Options'!K2277</f>
        <v>38</v>
      </c>
      <c r="G12580" s="13">
        <v>0.15</v>
      </c>
      <c r="H12580" s="14"/>
    </row>
    <row r="12581" spans="1:8" x14ac:dyDescent="0.35">
      <c r="A12581" s="11" t="s">
        <v>8</v>
      </c>
      <c r="B12581" s="16" t="str">
        <f>'[5]HGAC FS12-23 Gladiator Options'!B2278</f>
        <v>GLAD02278</v>
      </c>
      <c r="C12581" s="27" t="s">
        <v>73</v>
      </c>
      <c r="D12581" s="16" t="s">
        <v>85</v>
      </c>
      <c r="E12581" s="15" t="str">
        <f>'[5]HGAC FS12-23 Gladiator Options'!C2278</f>
        <v>Frt Brake Chambers MGM Type 24</v>
      </c>
      <c r="F12581" s="17">
        <f>'[5]HGAC FS12-23 Gladiator Options'!K2278</f>
        <v>166</v>
      </c>
      <c r="G12581" s="13">
        <v>0.15</v>
      </c>
      <c r="H12581" s="14"/>
    </row>
    <row r="12582" spans="1:8" x14ac:dyDescent="0.35">
      <c r="A12582" s="11" t="s">
        <v>8</v>
      </c>
      <c r="B12582" s="16" t="str">
        <f>'[5]HGAC FS12-23 Gladiator Options'!B2279</f>
        <v>GLAD02279</v>
      </c>
      <c r="C12582" s="27" t="s">
        <v>73</v>
      </c>
      <c r="D12582" s="16" t="s">
        <v>85</v>
      </c>
      <c r="E12582" s="15" t="str">
        <f>'[5]HGAC FS12-23 Gladiator Options'!C2279</f>
        <v>Frt Brake Chambers MGM Type 24 Long Stroke</v>
      </c>
      <c r="F12582" s="17">
        <f>'[5]HGAC FS12-23 Gladiator Options'!K2279</f>
        <v>203</v>
      </c>
      <c r="G12582" s="13">
        <v>0.15</v>
      </c>
      <c r="H12582" s="14"/>
    </row>
    <row r="12583" spans="1:8" x14ac:dyDescent="0.35">
      <c r="A12583" s="11" t="s">
        <v>8</v>
      </c>
      <c r="B12583" s="16" t="str">
        <f>'[5]HGAC FS12-23 Gladiator Options'!B2280</f>
        <v>GLAD02280</v>
      </c>
      <c r="C12583" s="27" t="s">
        <v>73</v>
      </c>
      <c r="D12583" s="16" t="s">
        <v>85</v>
      </c>
      <c r="E12583" s="15" t="str">
        <f>'[5]HGAC FS12-23 Gladiator Options'!C2280</f>
        <v>Frt Brake Chambers IFS Type 20</v>
      </c>
      <c r="F12583" s="17">
        <f>'[5]HGAC FS12-23 Gladiator Options'!K2280</f>
        <v>0</v>
      </c>
      <c r="G12583" s="13">
        <v>0.15</v>
      </c>
      <c r="H12583" s="14"/>
    </row>
    <row r="12584" spans="1:8" x14ac:dyDescent="0.35">
      <c r="A12584" s="11" t="s">
        <v>8</v>
      </c>
      <c r="B12584" s="16" t="str">
        <f>'[5]HGAC FS12-23 Gladiator Options'!B2281</f>
        <v>GLAD02281</v>
      </c>
      <c r="C12584" s="27" t="s">
        <v>73</v>
      </c>
      <c r="D12584" s="16" t="s">
        <v>85</v>
      </c>
      <c r="E12584" s="15" t="str">
        <f>'[5]HGAC FS12-23 Gladiator Options'!C2281</f>
        <v>Frt Brake Chambers IFS Type 24</v>
      </c>
      <c r="F12584" s="17">
        <f>'[5]HGAC FS12-23 Gladiator Options'!K2281</f>
        <v>0</v>
      </c>
      <c r="G12584" s="13">
        <v>0.15</v>
      </c>
      <c r="H12584" s="14"/>
    </row>
    <row r="12585" spans="1:8" x14ac:dyDescent="0.35">
      <c r="A12585" s="11" t="s">
        <v>8</v>
      </c>
      <c r="B12585" s="16" t="str">
        <f>'[5]HGAC FS12-23 Gladiator Options'!B2282</f>
        <v>GLAD02282</v>
      </c>
      <c r="C12585" s="27" t="s">
        <v>73</v>
      </c>
      <c r="D12585" s="16" t="s">
        <v>85</v>
      </c>
      <c r="E12585" s="15" t="str">
        <f>'[5]HGAC FS12-23 Gladiator Options'!C2282</f>
        <v>Frt Brake Chambers Hendrickson STEERTEK NXT Type 24</v>
      </c>
      <c r="F12585" s="17">
        <f>'[5]HGAC FS12-23 Gladiator Options'!K2282</f>
        <v>0</v>
      </c>
      <c r="G12585" s="13">
        <v>0.15</v>
      </c>
      <c r="H12585" s="14"/>
    </row>
    <row r="12586" spans="1:8" x14ac:dyDescent="0.35">
      <c r="A12586" s="11" t="s">
        <v>8</v>
      </c>
      <c r="B12586" s="16" t="str">
        <f>'[5]HGAC FS12-23 Gladiator Options'!B2283</f>
        <v>GLAD02283</v>
      </c>
      <c r="C12586" s="27" t="s">
        <v>73</v>
      </c>
      <c r="D12586" s="16" t="s">
        <v>85</v>
      </c>
      <c r="E12586" s="15" t="str">
        <f>'[5]HGAC FS12-23 Gladiator Options'!C2283</f>
        <v>Rr Brake Chambers TSE 30/30</v>
      </c>
      <c r="F12586" s="17">
        <f>'[5]HGAC FS12-23 Gladiator Options'!K2283</f>
        <v>0</v>
      </c>
      <c r="G12586" s="13">
        <v>0.15</v>
      </c>
      <c r="H12586" s="14"/>
    </row>
    <row r="12587" spans="1:8" x14ac:dyDescent="0.35">
      <c r="A12587" s="11" t="s">
        <v>8</v>
      </c>
      <c r="B12587" s="16" t="str">
        <f>'[5]HGAC FS12-23 Gladiator Options'!B2284</f>
        <v>GLAD02284</v>
      </c>
      <c r="C12587" s="27" t="s">
        <v>73</v>
      </c>
      <c r="D12587" s="16" t="s">
        <v>85</v>
      </c>
      <c r="E12587" s="15" t="str">
        <f>'[5]HGAC FS12-23 Gladiator Options'!C2284</f>
        <v>Rr Brake Chambers TSE 30/30 H.O.T.</v>
      </c>
      <c r="F12587" s="17">
        <f>'[5]HGAC FS12-23 Gladiator Options'!K2284</f>
        <v>68</v>
      </c>
      <c r="G12587" s="13">
        <v>0.15</v>
      </c>
      <c r="H12587" s="14"/>
    </row>
    <row r="12588" spans="1:8" x14ac:dyDescent="0.35">
      <c r="A12588" s="11" t="s">
        <v>8</v>
      </c>
      <c r="B12588" s="16" t="str">
        <f>'[5]HGAC FS12-23 Gladiator Options'!B2285</f>
        <v>GLAD02285</v>
      </c>
      <c r="C12588" s="27" t="s">
        <v>73</v>
      </c>
      <c r="D12588" s="16" t="s">
        <v>85</v>
      </c>
      <c r="E12588" s="15" t="str">
        <f>'[5]HGAC FS12-23 Gladiator Options'!C2285</f>
        <v>Rr Brake Chambers TSE 30/36 Long Stroke</v>
      </c>
      <c r="F12588" s="17">
        <f>'[5]HGAC FS12-23 Gladiator Options'!K2285</f>
        <v>0</v>
      </c>
      <c r="G12588" s="13">
        <v>0.15</v>
      </c>
      <c r="H12588" s="14"/>
    </row>
    <row r="12589" spans="1:8" x14ac:dyDescent="0.35">
      <c r="A12589" s="11" t="s">
        <v>8</v>
      </c>
      <c r="B12589" s="16" t="str">
        <f>'[5]HGAC FS12-23 Gladiator Options'!B2286</f>
        <v>GLAD02286</v>
      </c>
      <c r="C12589" s="27" t="s">
        <v>73</v>
      </c>
      <c r="D12589" s="16" t="s">
        <v>85</v>
      </c>
      <c r="E12589" s="15" t="str">
        <f>'[5]HGAC FS12-23 Gladiator Options'!C2286</f>
        <v>Rr Brake Chambers TSE 24/30 H.O.T.</v>
      </c>
      <c r="F12589" s="17">
        <f>'[5]HGAC FS12-23 Gladiator Options'!K2286</f>
        <v>0</v>
      </c>
      <c r="G12589" s="13">
        <v>0.15</v>
      </c>
      <c r="H12589" s="14"/>
    </row>
    <row r="12590" spans="1:8" x14ac:dyDescent="0.35">
      <c r="A12590" s="11" t="s">
        <v>8</v>
      </c>
      <c r="B12590" s="16" t="str">
        <f>'[5]HGAC FS12-23 Gladiator Options'!B2287</f>
        <v>GLAD02287</v>
      </c>
      <c r="C12590" s="27" t="s">
        <v>73</v>
      </c>
      <c r="D12590" s="16" t="s">
        <v>85</v>
      </c>
      <c r="E12590" s="15" t="str">
        <f>'[5]HGAC FS12-23 Gladiator Options'!C2287</f>
        <v>Rr Brake Chambers MGM 24/24</v>
      </c>
      <c r="F12590" s="17">
        <f>'[5]HGAC FS12-23 Gladiator Options'!K2287</f>
        <v>234</v>
      </c>
      <c r="G12590" s="13">
        <v>0.15</v>
      </c>
      <c r="H12590" s="14"/>
    </row>
    <row r="12591" spans="1:8" x14ac:dyDescent="0.35">
      <c r="A12591" s="11" t="s">
        <v>8</v>
      </c>
      <c r="B12591" s="16" t="str">
        <f>'[5]HGAC FS12-23 Gladiator Options'!B2288</f>
        <v>GLAD02288</v>
      </c>
      <c r="C12591" s="27" t="s">
        <v>73</v>
      </c>
      <c r="D12591" s="16" t="s">
        <v>85</v>
      </c>
      <c r="E12591" s="15" t="str">
        <f>'[5]HGAC FS12-23 Gladiator Options'!C2288</f>
        <v>Rr Brake Chambers MGM 24/30 Piston</v>
      </c>
      <c r="F12591" s="17">
        <f>'[5]HGAC FS12-23 Gladiator Options'!K2288</f>
        <v>234</v>
      </c>
      <c r="G12591" s="13">
        <v>0.15</v>
      </c>
      <c r="H12591" s="14"/>
    </row>
    <row r="12592" spans="1:8" x14ac:dyDescent="0.35">
      <c r="A12592" s="11" t="s">
        <v>8</v>
      </c>
      <c r="B12592" s="16" t="str">
        <f>'[5]HGAC FS12-23 Gladiator Options'!B2289</f>
        <v>GLAD02289</v>
      </c>
      <c r="C12592" s="27" t="s">
        <v>73</v>
      </c>
      <c r="D12592" s="16" t="s">
        <v>85</v>
      </c>
      <c r="E12592" s="15" t="str">
        <f>'[5]HGAC FS12-23 Gladiator Options'!C2289</f>
        <v>Rr Brake Chambers MGM 30/30</v>
      </c>
      <c r="F12592" s="17">
        <f>'[5]HGAC FS12-23 Gladiator Options'!K2289</f>
        <v>307</v>
      </c>
      <c r="G12592" s="13">
        <v>0.15</v>
      </c>
      <c r="H12592" s="14"/>
    </row>
    <row r="12593" spans="1:8" x14ac:dyDescent="0.35">
      <c r="A12593" s="11" t="s">
        <v>8</v>
      </c>
      <c r="B12593" s="16" t="str">
        <f>'[5]HGAC FS12-23 Gladiator Options'!B2290</f>
        <v>GLAD02290</v>
      </c>
      <c r="C12593" s="27" t="s">
        <v>73</v>
      </c>
      <c r="D12593" s="16" t="s">
        <v>85</v>
      </c>
      <c r="E12593" s="15" t="str">
        <f>'[5]HGAC FS12-23 Gladiator Options'!C2290</f>
        <v>Rr Brake Chambers MGM 30/30 Long Stroke Piston</v>
      </c>
      <c r="F12593" s="17">
        <f>'[5]HGAC FS12-23 Gladiator Options'!K2290</f>
        <v>1111</v>
      </c>
      <c r="G12593" s="13">
        <v>0.15</v>
      </c>
      <c r="H12593" s="14"/>
    </row>
    <row r="12594" spans="1:8" x14ac:dyDescent="0.35">
      <c r="A12594" s="11" t="s">
        <v>8</v>
      </c>
      <c r="B12594" s="16" t="str">
        <f>'[5]HGAC FS12-23 Gladiator Options'!B2291</f>
        <v>GLAD02291</v>
      </c>
      <c r="C12594" s="27" t="s">
        <v>73</v>
      </c>
      <c r="D12594" s="16" t="s">
        <v>85</v>
      </c>
      <c r="E12594" s="15" t="str">
        <f>'[5]HGAC FS12-23 Gladiator Options'!C2291</f>
        <v>Rr Brake Chambers MGM 30/36</v>
      </c>
      <c r="F12594" s="17">
        <f>'[5]HGAC FS12-23 Gladiator Options'!K2291</f>
        <v>739</v>
      </c>
      <c r="G12594" s="13">
        <v>0.15</v>
      </c>
      <c r="H12594" s="14"/>
    </row>
    <row r="12595" spans="1:8" x14ac:dyDescent="0.35">
      <c r="A12595" s="11" t="s">
        <v>8</v>
      </c>
      <c r="B12595" s="16" t="str">
        <f>'[5]HGAC FS12-23 Gladiator Options'!B2292</f>
        <v>GLAD02292</v>
      </c>
      <c r="C12595" s="27" t="s">
        <v>73</v>
      </c>
      <c r="D12595" s="16" t="s">
        <v>85</v>
      </c>
      <c r="E12595" s="15" t="str">
        <f>'[5]HGAC FS12-23 Gladiator Options'!C2292</f>
        <v>Rr Brake Chambers MGM 36/30 Piston</v>
      </c>
      <c r="F12595" s="17">
        <f>'[5]HGAC FS12-23 Gladiator Options'!K2292</f>
        <v>105</v>
      </c>
      <c r="G12595" s="13">
        <v>0.15</v>
      </c>
      <c r="H12595" s="14"/>
    </row>
    <row r="12596" spans="1:8" x14ac:dyDescent="0.35">
      <c r="A12596" s="11" t="s">
        <v>8</v>
      </c>
      <c r="B12596" s="16" t="str">
        <f>'[5]HGAC FS12-23 Gladiator Options'!B2293</f>
        <v>GLAD02293</v>
      </c>
      <c r="C12596" s="27" t="s">
        <v>73</v>
      </c>
      <c r="D12596" s="16" t="s">
        <v>85</v>
      </c>
      <c r="E12596" s="15" t="str">
        <f>'[5]HGAC FS12-23 Gladiator Options'!C2293</f>
        <v>Rr Brake Chambers MGM 30/24 Long Stroke</v>
      </c>
      <c r="F12596" s="17">
        <f>'[5]HGAC FS12-23 Gladiator Options'!K2293</f>
        <v>814</v>
      </c>
      <c r="G12596" s="13">
        <v>0.15</v>
      </c>
      <c r="H12596" s="14"/>
    </row>
    <row r="12597" spans="1:8" x14ac:dyDescent="0.35">
      <c r="A12597" s="11" t="s">
        <v>8</v>
      </c>
      <c r="B12597" s="16" t="str">
        <f>'[5]HGAC FS12-23 Gladiator Options'!B2294</f>
        <v>GLAD02294</v>
      </c>
      <c r="C12597" s="27" t="s">
        <v>73</v>
      </c>
      <c r="D12597" s="16" t="s">
        <v>85</v>
      </c>
      <c r="E12597" s="15" t="str">
        <f>'[5]HGAC FS12-23 Gladiator Options'!C2294</f>
        <v>Rr Brake Chambers MGM MJS 30/24 Long Stroke Piston</v>
      </c>
      <c r="F12597" s="17">
        <f>'[5]HGAC FS12-23 Gladiator Options'!K2294</f>
        <v>741</v>
      </c>
      <c r="G12597" s="13">
        <v>0.15</v>
      </c>
      <c r="H12597" s="14"/>
    </row>
    <row r="12598" spans="1:8" x14ac:dyDescent="0.35">
      <c r="A12598" s="11" t="s">
        <v>8</v>
      </c>
      <c r="B12598" s="16" t="str">
        <f>'[5]HGAC FS12-23 Gladiator Options'!B2295</f>
        <v>GLAD02295</v>
      </c>
      <c r="C12598" s="27" t="s">
        <v>73</v>
      </c>
      <c r="D12598" s="16" t="s">
        <v>85</v>
      </c>
      <c r="E12598" s="15" t="str">
        <f>'[5]HGAC FS12-23 Gladiator Options'!C2295</f>
        <v>Rr Brake Chambers MGM TR-T 30/36</v>
      </c>
      <c r="F12598" s="17">
        <f>'[5]HGAC FS12-23 Gladiator Options'!K2295</f>
        <v>361</v>
      </c>
      <c r="G12598" s="13">
        <v>0.15</v>
      </c>
      <c r="H12598" s="14"/>
    </row>
    <row r="12599" spans="1:8" x14ac:dyDescent="0.35">
      <c r="A12599" s="11" t="s">
        <v>8</v>
      </c>
      <c r="B12599" s="16" t="str">
        <f>'[5]HGAC FS12-23 Gladiator Options'!B2296</f>
        <v>GLAD02296</v>
      </c>
      <c r="C12599" s="27" t="s">
        <v>73</v>
      </c>
      <c r="D12599" s="16" t="s">
        <v>85</v>
      </c>
      <c r="E12599" s="15" t="str">
        <f>'[5]HGAC FS12-23 Gladiator Options'!C2296</f>
        <v>Air Compressor Wabco SS318 18.7 CFM</v>
      </c>
      <c r="F12599" s="17">
        <f>'[5]HGAC FS12-23 Gladiator Options'!K2296</f>
        <v>0</v>
      </c>
      <c r="G12599" s="13">
        <v>0.15</v>
      </c>
      <c r="H12599" s="14"/>
    </row>
    <row r="12600" spans="1:8" x14ac:dyDescent="0.35">
      <c r="A12600" s="11" t="s">
        <v>8</v>
      </c>
      <c r="B12600" s="16" t="str">
        <f>'[5]HGAC FS12-23 Gladiator Options'!B2297</f>
        <v>GLAD02297</v>
      </c>
      <c r="C12600" s="27" t="s">
        <v>73</v>
      </c>
      <c r="D12600" s="16" t="s">
        <v>85</v>
      </c>
      <c r="E12600" s="15" t="str">
        <f>'[5]HGAC FS12-23 Gladiator Options'!C2297</f>
        <v>Air Governor Mnt on Air Cleaner Bracket</v>
      </c>
      <c r="F12600" s="17">
        <f>'[5]HGAC FS12-23 Gladiator Options'!K2297</f>
        <v>0</v>
      </c>
      <c r="G12600" s="13">
        <v>0.15</v>
      </c>
      <c r="H12600" s="14"/>
    </row>
    <row r="12601" spans="1:8" x14ac:dyDescent="0.35">
      <c r="A12601" s="11" t="s">
        <v>8</v>
      </c>
      <c r="B12601" s="16" t="str">
        <f>'[5]HGAC FS12-23 Gladiator Options'!B2298</f>
        <v>GLAD02298</v>
      </c>
      <c r="C12601" s="27" t="s">
        <v>73</v>
      </c>
      <c r="D12601" s="16" t="s">
        <v>85</v>
      </c>
      <c r="E12601" s="15" t="str">
        <f>'[5]HGAC FS12-23 Gladiator Options'!C2298</f>
        <v>Air Governor Mnt on Air Dryer Bracket</v>
      </c>
      <c r="F12601" s="17">
        <f>'[5]HGAC FS12-23 Gladiator Options'!K2298</f>
        <v>0</v>
      </c>
      <c r="G12601" s="13">
        <v>0.15</v>
      </c>
      <c r="H12601" s="14"/>
    </row>
    <row r="12602" spans="1:8" x14ac:dyDescent="0.35">
      <c r="A12602" s="11" t="s">
        <v>8</v>
      </c>
      <c r="B12602" s="16" t="str">
        <f>'[5]HGAC FS12-23 Gladiator Options'!B2299</f>
        <v>GLAD02299</v>
      </c>
      <c r="C12602" s="27" t="s">
        <v>73</v>
      </c>
      <c r="D12602" s="16" t="s">
        <v>85</v>
      </c>
      <c r="E12602" s="15" t="str">
        <f>'[5]HGAC FS12-23 Gladiator Options'!C2299</f>
        <v>Air Governor Mnt on Air Dryer Bracket w/ Addl 6' Line</v>
      </c>
      <c r="F12602" s="17">
        <f>'[5]HGAC FS12-23 Gladiator Options'!K2299</f>
        <v>0</v>
      </c>
      <c r="G12602" s="13">
        <v>0.15</v>
      </c>
      <c r="H12602" s="14"/>
    </row>
    <row r="12603" spans="1:8" x14ac:dyDescent="0.35">
      <c r="A12603" s="11" t="s">
        <v>8</v>
      </c>
      <c r="B12603" s="16" t="str">
        <f>'[5]HGAC FS12-23 Gladiator Options'!B2300</f>
        <v>GLAD02300</v>
      </c>
      <c r="C12603" s="27" t="s">
        <v>73</v>
      </c>
      <c r="D12603" s="16" t="s">
        <v>85</v>
      </c>
      <c r="E12603" s="15" t="str">
        <f>'[5]HGAC FS12-23 Gladiator Options'!C2300</f>
        <v>Air Governor Mnt on RH Frame Rail</v>
      </c>
      <c r="F12603" s="17">
        <f>'[5]HGAC FS12-23 Gladiator Options'!K2300</f>
        <v>0</v>
      </c>
      <c r="G12603" s="13">
        <v>0.15</v>
      </c>
      <c r="H12603" s="14"/>
    </row>
    <row r="12604" spans="1:8" x14ac:dyDescent="0.35">
      <c r="A12604" s="11" t="s">
        <v>8</v>
      </c>
      <c r="B12604" s="16" t="str">
        <f>'[5]HGAC FS12-23 Gladiator Options'!B2301</f>
        <v>GLAD02301</v>
      </c>
      <c r="C12604" s="27" t="s">
        <v>73</v>
      </c>
      <c r="D12604" s="16" t="s">
        <v>85</v>
      </c>
      <c r="E12604" s="15" t="str">
        <f>'[5]HGAC FS12-23 Gladiator Options'!C2301</f>
        <v>Air Governor Integrated w/Air Dryer</v>
      </c>
      <c r="F12604" s="17">
        <f>'[5]HGAC FS12-23 Gladiator Options'!K2301</f>
        <v>0</v>
      </c>
      <c r="G12604" s="13">
        <v>0.15</v>
      </c>
      <c r="H12604" s="14"/>
    </row>
    <row r="12605" spans="1:8" x14ac:dyDescent="0.35">
      <c r="A12605" s="11" t="s">
        <v>8</v>
      </c>
      <c r="B12605" s="16" t="str">
        <f>'[5]HGAC FS12-23 Gladiator Options'!B2302</f>
        <v>GLAD02302</v>
      </c>
      <c r="C12605" s="27" t="s">
        <v>73</v>
      </c>
      <c r="D12605" s="16" t="s">
        <v>85</v>
      </c>
      <c r="E12605" s="15" t="str">
        <f>'[5]HGAC FS12-23 Gladiator Options'!C2302</f>
        <v>NO Auxiliary Air Reservoir</v>
      </c>
      <c r="F12605" s="17">
        <f>'[5]HGAC FS12-23 Gladiator Options'!K2302</f>
        <v>0</v>
      </c>
      <c r="G12605" s="13">
        <v>0.15</v>
      </c>
      <c r="H12605" s="14"/>
    </row>
    <row r="12606" spans="1:8" x14ac:dyDescent="0.35">
      <c r="A12606" s="11" t="s">
        <v>8</v>
      </c>
      <c r="B12606" s="16" t="str">
        <f>'[5]HGAC FS12-23 Gladiator Options'!B2303</f>
        <v>GLAD02303</v>
      </c>
      <c r="C12606" s="27" t="s">
        <v>73</v>
      </c>
      <c r="D12606" s="16" t="s">
        <v>85</v>
      </c>
      <c r="E12606" s="15" t="str">
        <f>'[5]HGAC FS12-23 Gladiator Options'!C2303</f>
        <v>Aux Air Reservoir 1200 Cu In</v>
      </c>
      <c r="F12606" s="17">
        <f>'[5]HGAC FS12-23 Gladiator Options'!K2303</f>
        <v>202</v>
      </c>
      <c r="G12606" s="13">
        <v>0.15</v>
      </c>
      <c r="H12606" s="14"/>
    </row>
    <row r="12607" spans="1:8" x14ac:dyDescent="0.35">
      <c r="A12607" s="11" t="s">
        <v>8</v>
      </c>
      <c r="B12607" s="16" t="str">
        <f>'[5]HGAC FS12-23 Gladiator Options'!B2304</f>
        <v>GLAD02304</v>
      </c>
      <c r="C12607" s="27" t="s">
        <v>73</v>
      </c>
      <c r="D12607" s="16" t="s">
        <v>85</v>
      </c>
      <c r="E12607" s="15" t="str">
        <f>'[5]HGAC FS12-23 Gladiator Options'!C2304</f>
        <v>Aux Air Reservoir 2084 Cu In</v>
      </c>
      <c r="F12607" s="17">
        <f>'[5]HGAC FS12-23 Gladiator Options'!K2304</f>
        <v>229</v>
      </c>
      <c r="G12607" s="13">
        <v>0.15</v>
      </c>
      <c r="H12607" s="14"/>
    </row>
    <row r="12608" spans="1:8" x14ac:dyDescent="0.35">
      <c r="A12608" s="11" t="s">
        <v>8</v>
      </c>
      <c r="B12608" s="16" t="str">
        <f>'[5]HGAC FS12-23 Gladiator Options'!B2305</f>
        <v>GLAD02305</v>
      </c>
      <c r="C12608" s="27" t="s">
        <v>73</v>
      </c>
      <c r="D12608" s="16" t="s">
        <v>85</v>
      </c>
      <c r="E12608" s="15" t="str">
        <f>'[5]HGAC FS12-23 Gladiator Options'!C2305</f>
        <v>Aux Air Reservoir 2084 Cu In Painted Yellow</v>
      </c>
      <c r="F12608" s="17">
        <f>'[5]HGAC FS12-23 Gladiator Options'!K2305</f>
        <v>686</v>
      </c>
      <c r="G12608" s="13">
        <v>0.15</v>
      </c>
      <c r="H12608" s="14"/>
    </row>
    <row r="12609" spans="1:8" x14ac:dyDescent="0.35">
      <c r="A12609" s="11" t="s">
        <v>8</v>
      </c>
      <c r="B12609" s="16" t="str">
        <f>'[5]HGAC FS12-23 Gladiator Options'!B2306</f>
        <v>GLAD02306</v>
      </c>
      <c r="C12609" s="27" t="s">
        <v>73</v>
      </c>
      <c r="D12609" s="16" t="s">
        <v>85</v>
      </c>
      <c r="E12609" s="15" t="str">
        <f>'[5]HGAC FS12-23 Gladiator Options'!C2306</f>
        <v>Aux Air Reservoir 2084 Cu In w/SS Brkts</v>
      </c>
      <c r="F12609" s="17">
        <f>'[5]HGAC FS12-23 Gladiator Options'!K2306</f>
        <v>1386</v>
      </c>
      <c r="G12609" s="13">
        <v>0.15</v>
      </c>
      <c r="H12609" s="14"/>
    </row>
    <row r="12610" spans="1:8" x14ac:dyDescent="0.35">
      <c r="A12610" s="11" t="s">
        <v>8</v>
      </c>
      <c r="B12610" s="16" t="str">
        <f>'[5]HGAC FS12-23 Gladiator Options'!B2307</f>
        <v>GLAD02307</v>
      </c>
      <c r="C12610" s="27" t="s">
        <v>73</v>
      </c>
      <c r="D12610" s="16" t="s">
        <v>85</v>
      </c>
      <c r="E12610" s="15" t="str">
        <f>'[5]HGAC FS12-23 Gladiator Options'!C2307</f>
        <v>Aux Air Reservoir 2084 Cu In w/SS Brkts, Painted Yellow</v>
      </c>
      <c r="F12610" s="17">
        <f>'[5]HGAC FS12-23 Gladiator Options'!K2307</f>
        <v>1528</v>
      </c>
      <c r="G12610" s="13">
        <v>0.15</v>
      </c>
      <c r="H12610" s="14"/>
    </row>
    <row r="12611" spans="1:8" x14ac:dyDescent="0.35">
      <c r="A12611" s="11" t="s">
        <v>8</v>
      </c>
      <c r="B12611" s="16" t="str">
        <f>'[5]HGAC FS12-23 Gladiator Options'!B2308</f>
        <v>GLAD02308</v>
      </c>
      <c r="C12611" s="27" t="s">
        <v>73</v>
      </c>
      <c r="D12611" s="16" t="s">
        <v>85</v>
      </c>
      <c r="E12611" s="15" t="str">
        <f>'[5]HGAC FS12-23 Gladiator Options'!C2308</f>
        <v>Aux Air Reservoir 2084 Cu In w/80 PSI Pressure Protection Valve</v>
      </c>
      <c r="F12611" s="17">
        <f>'[5]HGAC FS12-23 Gladiator Options'!K2308</f>
        <v>545</v>
      </c>
      <c r="G12611" s="13">
        <v>0.15</v>
      </c>
      <c r="H12611" s="14"/>
    </row>
    <row r="12612" spans="1:8" x14ac:dyDescent="0.35">
      <c r="A12612" s="11" t="s">
        <v>8</v>
      </c>
      <c r="B12612" s="16" t="str">
        <f>'[5]HGAC FS12-23 Gladiator Options'!B2309</f>
        <v>GLAD02309</v>
      </c>
      <c r="C12612" s="27" t="s">
        <v>73</v>
      </c>
      <c r="D12612" s="16" t="s">
        <v>85</v>
      </c>
      <c r="E12612" s="15" t="str">
        <f>'[5]HGAC FS12-23 Gladiator Options'!C2309</f>
        <v>Aux Air Reservoir (2) 1200/2084 Cu In</v>
      </c>
      <c r="F12612" s="17">
        <f>'[5]HGAC FS12-23 Gladiator Options'!K2309</f>
        <v>671</v>
      </c>
      <c r="G12612" s="13">
        <v>0.15</v>
      </c>
      <c r="H12612" s="14"/>
    </row>
    <row r="12613" spans="1:8" x14ac:dyDescent="0.35">
      <c r="A12613" s="11" t="s">
        <v>8</v>
      </c>
      <c r="B12613" s="16" t="str">
        <f>'[5]HGAC FS12-23 Gladiator Options'!B2310</f>
        <v>GLAD02310</v>
      </c>
      <c r="C12613" s="27" t="s">
        <v>73</v>
      </c>
      <c r="D12613" s="16" t="s">
        <v>85</v>
      </c>
      <c r="E12613" s="15" t="str">
        <f>'[5]HGAC FS12-23 Gladiator Options'!C2310</f>
        <v>Aux Air Reservoir (2) 1200 Cu In</v>
      </c>
      <c r="F12613" s="17">
        <f>'[5]HGAC FS12-23 Gladiator Options'!K2310</f>
        <v>721</v>
      </c>
      <c r="G12613" s="13">
        <v>0.15</v>
      </c>
      <c r="H12613" s="14"/>
    </row>
    <row r="12614" spans="1:8" x14ac:dyDescent="0.35">
      <c r="A12614" s="11" t="s">
        <v>8</v>
      </c>
      <c r="B12614" s="16" t="str">
        <f>'[5]HGAC FS12-23 Gladiator Options'!B2311</f>
        <v>GLAD02311</v>
      </c>
      <c r="C12614" s="27" t="s">
        <v>73</v>
      </c>
      <c r="D12614" s="16" t="s">
        <v>85</v>
      </c>
      <c r="E12614" s="15" t="str">
        <f>'[5]HGAC FS12-23 Gladiator Options'!C2311</f>
        <v>Moisture Ejectors Manual</v>
      </c>
      <c r="F12614" s="17">
        <f>'[5]HGAC FS12-23 Gladiator Options'!K2311</f>
        <v>0</v>
      </c>
      <c r="G12614" s="13">
        <v>0.15</v>
      </c>
      <c r="H12614" s="14"/>
    </row>
    <row r="12615" spans="1:8" x14ac:dyDescent="0.35">
      <c r="A12615" s="11" t="s">
        <v>8</v>
      </c>
      <c r="B12615" s="16" t="str">
        <f>'[5]HGAC FS12-23 Gladiator Options'!B2312</f>
        <v>GLAD02312</v>
      </c>
      <c r="C12615" s="27" t="s">
        <v>73</v>
      </c>
      <c r="D12615" s="16" t="s">
        <v>85</v>
      </c>
      <c r="E12615" s="15" t="str">
        <f>'[5]HGAC FS12-23 Gladiator Options'!C2312</f>
        <v>Moisture Ejectors Manual 1/4 turn</v>
      </c>
      <c r="F12615" s="17">
        <f>'[5]HGAC FS12-23 Gladiator Options'!K2312</f>
        <v>455</v>
      </c>
      <c r="G12615" s="13">
        <v>0.15</v>
      </c>
      <c r="H12615" s="14"/>
    </row>
    <row r="12616" spans="1:8" x14ac:dyDescent="0.35">
      <c r="A12616" s="11" t="s">
        <v>8</v>
      </c>
      <c r="B12616" s="16" t="str">
        <f>'[5]HGAC FS12-23 Gladiator Options'!B2313</f>
        <v>GLAD02313</v>
      </c>
      <c r="C12616" s="27" t="s">
        <v>73</v>
      </c>
      <c r="D12616" s="16" t="s">
        <v>85</v>
      </c>
      <c r="E12616" s="15" t="str">
        <f>'[5]HGAC FS12-23 Gladiator Options'!C2313</f>
        <v>Moisture Ejectors Manual 1/4 turn w/Auto Wet Tank</v>
      </c>
      <c r="F12616" s="17">
        <f>'[5]HGAC FS12-23 Gladiator Options'!K2313</f>
        <v>486</v>
      </c>
      <c r="G12616" s="13">
        <v>0.15</v>
      </c>
      <c r="H12616" s="14"/>
    </row>
    <row r="12617" spans="1:8" x14ac:dyDescent="0.35">
      <c r="A12617" s="11" t="s">
        <v>8</v>
      </c>
      <c r="B12617" s="16" t="str">
        <f>'[5]HGAC FS12-23 Gladiator Options'!B2314</f>
        <v>GLAD02314</v>
      </c>
      <c r="C12617" s="27" t="s">
        <v>73</v>
      </c>
      <c r="D12617" s="16" t="s">
        <v>85</v>
      </c>
      <c r="E12617" s="15" t="str">
        <f>'[5]HGAC FS12-23 Gladiator Options'!C2314</f>
        <v>Moisture Ejectors Manual 1/4 Turn/Wet Tank w/Cable</v>
      </c>
      <c r="F12617" s="17">
        <f>'[5]HGAC FS12-23 Gladiator Options'!K2314</f>
        <v>455</v>
      </c>
      <c r="G12617" s="13">
        <v>0.15</v>
      </c>
      <c r="H12617" s="14"/>
    </row>
    <row r="12618" spans="1:8" x14ac:dyDescent="0.35">
      <c r="A12618" s="11" t="s">
        <v>8</v>
      </c>
      <c r="B12618" s="16" t="str">
        <f>'[5]HGAC FS12-23 Gladiator Options'!B2315</f>
        <v>GLAD02315</v>
      </c>
      <c r="C12618" s="27" t="s">
        <v>73</v>
      </c>
      <c r="D12618" s="16" t="s">
        <v>85</v>
      </c>
      <c r="E12618" s="15" t="str">
        <f>'[5]HGAC FS12-23 Gladiator Options'!C2315</f>
        <v>Moisture Ejectors Manual/Auto Wet Tank</v>
      </c>
      <c r="F12618" s="17">
        <f>'[5]HGAC FS12-23 Gladiator Options'!K2315</f>
        <v>44</v>
      </c>
      <c r="G12618" s="13">
        <v>0.15</v>
      </c>
      <c r="H12618" s="14"/>
    </row>
    <row r="12619" spans="1:8" x14ac:dyDescent="0.35">
      <c r="A12619" s="11" t="s">
        <v>8</v>
      </c>
      <c r="B12619" s="16" t="str">
        <f>'[5]HGAC FS12-23 Gladiator Options'!B2316</f>
        <v>GLAD02316</v>
      </c>
      <c r="C12619" s="27" t="s">
        <v>73</v>
      </c>
      <c r="D12619" s="16" t="s">
        <v>85</v>
      </c>
      <c r="E12619" s="15" t="str">
        <f>'[5]HGAC FS12-23 Gladiator Options'!C2316</f>
        <v>Moisture Ejectors Manual/Auto Htd Wet Tank</v>
      </c>
      <c r="F12619" s="17">
        <f>'[5]HGAC FS12-23 Gladiator Options'!K2316</f>
        <v>174</v>
      </c>
      <c r="G12619" s="13">
        <v>0.15</v>
      </c>
      <c r="H12619" s="14"/>
    </row>
    <row r="12620" spans="1:8" x14ac:dyDescent="0.35">
      <c r="A12620" s="11" t="s">
        <v>8</v>
      </c>
      <c r="B12620" s="16" t="str">
        <f>'[5]HGAC FS12-23 Gladiator Options'!B2317</f>
        <v>GLAD02317</v>
      </c>
      <c r="C12620" s="27" t="s">
        <v>73</v>
      </c>
      <c r="D12620" s="16" t="s">
        <v>85</v>
      </c>
      <c r="E12620" s="15" t="str">
        <f>'[5]HGAC FS12-23 Gladiator Options'!C2317</f>
        <v>Moisture Ejectors Manual 1/4 Turn w/Auto Htd Wet Tank, Bendix Drains</v>
      </c>
      <c r="F12620" s="17">
        <f>'[5]HGAC FS12-23 Gladiator Options'!K2317</f>
        <v>279</v>
      </c>
      <c r="G12620" s="13">
        <v>0.15</v>
      </c>
      <c r="H12620" s="14"/>
    </row>
    <row r="12621" spans="1:8" x14ac:dyDescent="0.35">
      <c r="A12621" s="11" t="s">
        <v>8</v>
      </c>
      <c r="B12621" s="16" t="str">
        <f>'[5]HGAC FS12-23 Gladiator Options'!B2318</f>
        <v>GLAD02318</v>
      </c>
      <c r="C12621" s="27" t="s">
        <v>73</v>
      </c>
      <c r="D12621" s="16" t="s">
        <v>85</v>
      </c>
      <c r="E12621" s="15" t="str">
        <f>'[5]HGAC FS12-23 Gladiator Options'!C2318</f>
        <v>Moisture Ejectors w/Cable</v>
      </c>
      <c r="F12621" s="17">
        <f>'[5]HGAC FS12-23 Gladiator Options'!K2318</f>
        <v>39</v>
      </c>
      <c r="G12621" s="13">
        <v>0.15</v>
      </c>
      <c r="H12621" s="14"/>
    </row>
    <row r="12622" spans="1:8" x14ac:dyDescent="0.35">
      <c r="A12622" s="11" t="s">
        <v>8</v>
      </c>
      <c r="B12622" s="16" t="str">
        <f>'[5]HGAC FS12-23 Gladiator Options'!B2319</f>
        <v>GLAD02319</v>
      </c>
      <c r="C12622" s="27" t="s">
        <v>73</v>
      </c>
      <c r="D12622" s="16" t="s">
        <v>85</v>
      </c>
      <c r="E12622" s="15" t="str">
        <f>'[5]HGAC FS12-23 Gladiator Options'!C2319</f>
        <v>Moisture Ejectors w/Cable/Auto Wet Tank w/Cable</v>
      </c>
      <c r="F12622" s="17">
        <f>'[5]HGAC FS12-23 Gladiator Options'!K2319</f>
        <v>62</v>
      </c>
      <c r="G12622" s="13">
        <v>0.15</v>
      </c>
      <c r="H12622" s="14"/>
    </row>
    <row r="12623" spans="1:8" x14ac:dyDescent="0.35">
      <c r="A12623" s="11" t="s">
        <v>8</v>
      </c>
      <c r="B12623" s="16" t="str">
        <f>'[5]HGAC FS12-23 Gladiator Options'!B2320</f>
        <v>GLAD02320</v>
      </c>
      <c r="C12623" s="27" t="s">
        <v>73</v>
      </c>
      <c r="D12623" s="16" t="s">
        <v>85</v>
      </c>
      <c r="E12623" s="15" t="str">
        <f>'[5]HGAC FS12-23 Gladiator Options'!C2320</f>
        <v>Moisture Ejectors w/Cable/Auto Htd Wet Tank</v>
      </c>
      <c r="F12623" s="17">
        <f>'[5]HGAC FS12-23 Gladiator Options'!K2320</f>
        <v>261</v>
      </c>
      <c r="G12623" s="13">
        <v>0.15</v>
      </c>
      <c r="H12623" s="14"/>
    </row>
    <row r="12624" spans="1:8" x14ac:dyDescent="0.35">
      <c r="A12624" s="11" t="s">
        <v>8</v>
      </c>
      <c r="B12624" s="16" t="str">
        <f>'[5]HGAC FS12-23 Gladiator Options'!B2321</f>
        <v>GLAD02321</v>
      </c>
      <c r="C12624" s="27" t="s">
        <v>73</v>
      </c>
      <c r="D12624" s="16" t="s">
        <v>85</v>
      </c>
      <c r="E12624" s="15" t="str">
        <f>'[5]HGAC FS12-23 Gladiator Options'!C2321</f>
        <v>Moisture Ejectors w/Cable/Auto Htd Wet Tank w/Cable</v>
      </c>
      <c r="F12624" s="17">
        <f>'[5]HGAC FS12-23 Gladiator Options'!K2321</f>
        <v>87</v>
      </c>
      <c r="G12624" s="13">
        <v>0.15</v>
      </c>
      <c r="H12624" s="14"/>
    </row>
    <row r="12625" spans="1:8" x14ac:dyDescent="0.35">
      <c r="A12625" s="11" t="s">
        <v>8</v>
      </c>
      <c r="B12625" s="16" t="str">
        <f>'[5]HGAC FS12-23 Gladiator Options'!B2322</f>
        <v>GLAD02322</v>
      </c>
      <c r="C12625" s="27" t="s">
        <v>73</v>
      </c>
      <c r="D12625" s="16" t="s">
        <v>85</v>
      </c>
      <c r="E12625" s="15" t="str">
        <f>'[5]HGAC FS12-23 Gladiator Options'!C2322</f>
        <v>Moisture Ejectors Auto</v>
      </c>
      <c r="F12625" s="17">
        <f>'[5]HGAC FS12-23 Gladiator Options'!K2322</f>
        <v>154</v>
      </c>
      <c r="G12625" s="13">
        <v>0.15</v>
      </c>
      <c r="H12625" s="14"/>
    </row>
    <row r="12626" spans="1:8" x14ac:dyDescent="0.35">
      <c r="A12626" s="11" t="s">
        <v>8</v>
      </c>
      <c r="B12626" s="16" t="str">
        <f>'[5]HGAC FS12-23 Gladiator Options'!B2323</f>
        <v>GLAD02323</v>
      </c>
      <c r="C12626" s="27" t="s">
        <v>73</v>
      </c>
      <c r="D12626" s="16" t="s">
        <v>85</v>
      </c>
      <c r="E12626" s="15" t="str">
        <f>'[5]HGAC FS12-23 Gladiator Options'!C2323</f>
        <v>Moisture Ejectors Auto w/Petcock</v>
      </c>
      <c r="F12626" s="17">
        <f>'[5]HGAC FS12-23 Gladiator Options'!K2323</f>
        <v>274</v>
      </c>
      <c r="G12626" s="13">
        <v>0.15</v>
      </c>
      <c r="H12626" s="14"/>
    </row>
    <row r="12627" spans="1:8" x14ac:dyDescent="0.35">
      <c r="A12627" s="11" t="s">
        <v>8</v>
      </c>
      <c r="B12627" s="16" t="str">
        <f>'[5]HGAC FS12-23 Gladiator Options'!B2324</f>
        <v>GLAD02324</v>
      </c>
      <c r="C12627" s="27" t="s">
        <v>73</v>
      </c>
      <c r="D12627" s="16" t="s">
        <v>85</v>
      </c>
      <c r="E12627" s="15" t="str">
        <f>'[5]HGAC FS12-23 Gladiator Options'!C2324</f>
        <v>Moisture Ejectors Auto Htd</v>
      </c>
      <c r="F12627" s="17">
        <f>'[5]HGAC FS12-23 Gladiator Options'!K2324</f>
        <v>589</v>
      </c>
      <c r="G12627" s="13">
        <v>0.15</v>
      </c>
      <c r="H12627" s="14"/>
    </row>
    <row r="12628" spans="1:8" x14ac:dyDescent="0.35">
      <c r="A12628" s="11" t="s">
        <v>8</v>
      </c>
      <c r="B12628" s="16" t="str">
        <f>'[5]HGAC FS12-23 Gladiator Options'!B2325</f>
        <v>GLAD02325</v>
      </c>
      <c r="C12628" s="27" t="s">
        <v>73</v>
      </c>
      <c r="D12628" s="16" t="s">
        <v>85</v>
      </c>
      <c r="E12628" s="15" t="str">
        <f>'[5]HGAC FS12-23 Gladiator Options'!C2325</f>
        <v>Moisture Ejectors Auto w/Cable</v>
      </c>
      <c r="F12628" s="17">
        <f>'[5]HGAC FS12-23 Gladiator Options'!K2325</f>
        <v>156</v>
      </c>
      <c r="G12628" s="13">
        <v>0.15</v>
      </c>
      <c r="H12628" s="14"/>
    </row>
    <row r="12629" spans="1:8" x14ac:dyDescent="0.35">
      <c r="A12629" s="11" t="s">
        <v>8</v>
      </c>
      <c r="B12629" s="16" t="str">
        <f>'[5]HGAC FS12-23 Gladiator Options'!B2326</f>
        <v>GLAD02326</v>
      </c>
      <c r="C12629" s="27" t="s">
        <v>73</v>
      </c>
      <c r="D12629" s="16" t="s">
        <v>85</v>
      </c>
      <c r="E12629" s="15" t="str">
        <f>'[5]HGAC FS12-23 Gladiator Options'!C2326</f>
        <v>Moisture Ejectors Auto Htd w/Cable</v>
      </c>
      <c r="F12629" s="17">
        <f>'[5]HGAC FS12-23 Gladiator Options'!K2326</f>
        <v>486</v>
      </c>
      <c r="G12629" s="13">
        <v>0.15</v>
      </c>
      <c r="H12629" s="14"/>
    </row>
    <row r="12630" spans="1:8" x14ac:dyDescent="0.35">
      <c r="A12630" s="11" t="s">
        <v>8</v>
      </c>
      <c r="B12630" s="16" t="str">
        <f>'[5]HGAC FS12-23 Gladiator Options'!B2327</f>
        <v>GLAD02327</v>
      </c>
      <c r="C12630" s="27" t="s">
        <v>73</v>
      </c>
      <c r="D12630" s="16" t="s">
        <v>85</v>
      </c>
      <c r="E12630" s="15" t="str">
        <f>'[5]HGAC FS12-23 Gladiator Options'!C2327</f>
        <v>Moisture Ejectors Auto Htd w/Petcock</v>
      </c>
      <c r="F12630" s="17">
        <f>'[5]HGAC FS12-23 Gladiator Options'!K2327</f>
        <v>604</v>
      </c>
      <c r="G12630" s="13">
        <v>0.15</v>
      </c>
      <c r="H12630" s="14"/>
    </row>
    <row r="12631" spans="1:8" x14ac:dyDescent="0.35">
      <c r="A12631" s="11" t="s">
        <v>8</v>
      </c>
      <c r="B12631" s="16" t="str">
        <f>'[5]HGAC FS12-23 Gladiator Options'!B2328</f>
        <v>GLAD02328</v>
      </c>
      <c r="C12631" s="27" t="s">
        <v>73</v>
      </c>
      <c r="D12631" s="16" t="s">
        <v>85</v>
      </c>
      <c r="E12631" s="15" t="str">
        <f>'[5]HGAC FS12-23 Gladiator Options'!C2328</f>
        <v>Moisture Ejectors Auto/Auto Htd Wet Tank</v>
      </c>
      <c r="F12631" s="17">
        <f>'[5]HGAC FS12-23 Gladiator Options'!K2328</f>
        <v>354</v>
      </c>
      <c r="G12631" s="13">
        <v>0.15</v>
      </c>
      <c r="H12631" s="14"/>
    </row>
    <row r="12632" spans="1:8" x14ac:dyDescent="0.35">
      <c r="A12632" s="11" t="s">
        <v>8</v>
      </c>
      <c r="B12632" s="16" t="str">
        <f>'[5]HGAC FS12-23 Gladiator Options'!B2329</f>
        <v>GLAD02329</v>
      </c>
      <c r="C12632" s="27" t="s">
        <v>73</v>
      </c>
      <c r="D12632" s="16" t="s">
        <v>85</v>
      </c>
      <c r="E12632" s="15" t="str">
        <f>'[5]HGAC FS12-23 Gladiator Options'!C2329</f>
        <v>Air Sply Lines Nylon w/PTC Fittings</v>
      </c>
      <c r="F12632" s="17">
        <f>'[5]HGAC FS12-23 Gladiator Options'!K2329</f>
        <v>0</v>
      </c>
      <c r="G12632" s="13">
        <v>0.15</v>
      </c>
      <c r="H12632" s="14"/>
    </row>
    <row r="12633" spans="1:8" x14ac:dyDescent="0.35">
      <c r="A12633" s="11" t="s">
        <v>8</v>
      </c>
      <c r="B12633" s="16" t="str">
        <f>'[5]HGAC FS12-23 Gladiator Options'!B2330</f>
        <v>GLAD02330</v>
      </c>
      <c r="C12633" s="27" t="s">
        <v>73</v>
      </c>
      <c r="D12633" s="16" t="s">
        <v>85</v>
      </c>
      <c r="E12633" s="15" t="str">
        <f>'[5]HGAC FS12-23 Gladiator Options'!C2330</f>
        <v>Air Sply Lines Nylon w/PTC Fittings/Protective Loom</v>
      </c>
      <c r="F12633" s="17">
        <f>'[5]HGAC FS12-23 Gladiator Options'!K2330</f>
        <v>533</v>
      </c>
      <c r="G12633" s="13">
        <v>0.15</v>
      </c>
      <c r="H12633" s="14"/>
    </row>
    <row r="12634" spans="1:8" x14ac:dyDescent="0.35">
      <c r="A12634" s="11" t="s">
        <v>8</v>
      </c>
      <c r="B12634" s="16" t="str">
        <f>'[5]HGAC FS12-23 Gladiator Options'!B2331</f>
        <v>GLAD02331</v>
      </c>
      <c r="C12634" s="27" t="s">
        <v>73</v>
      </c>
      <c r="D12634" s="16" t="s">
        <v>85</v>
      </c>
      <c r="E12634" s="15" t="str">
        <f>'[5]HGAC FS12-23 Gladiator Options'!C2331</f>
        <v>Air Sply Lines Nylon w/Compression Fittings</v>
      </c>
      <c r="F12634" s="17">
        <f>'[5]HGAC FS12-23 Gladiator Options'!K2331</f>
        <v>1402</v>
      </c>
      <c r="G12634" s="13">
        <v>0.15</v>
      </c>
      <c r="H12634" s="14"/>
    </row>
    <row r="12635" spans="1:8" x14ac:dyDescent="0.35">
      <c r="A12635" s="11" t="s">
        <v>8</v>
      </c>
      <c r="B12635" s="16" t="str">
        <f>'[5]HGAC FS12-23 Gladiator Options'!B2332</f>
        <v>GLAD02332</v>
      </c>
      <c r="C12635" s="27" t="s">
        <v>73</v>
      </c>
      <c r="D12635" s="16" t="s">
        <v>85</v>
      </c>
      <c r="E12635" s="15" t="str">
        <f>'[5]HGAC FS12-23 Gladiator Options'!C2332</f>
        <v>Air Sply Lines Nylon w/Compression Fittings/Protective Loom</v>
      </c>
      <c r="F12635" s="17">
        <f>'[5]HGAC FS12-23 Gladiator Options'!K2332</f>
        <v>1934</v>
      </c>
      <c r="G12635" s="13">
        <v>0.15</v>
      </c>
      <c r="H12635" s="14"/>
    </row>
    <row r="12636" spans="1:8" x14ac:dyDescent="0.35">
      <c r="A12636" s="11" t="s">
        <v>8</v>
      </c>
      <c r="B12636" s="16" t="str">
        <f>'[5]HGAC FS12-23 Gladiator Options'!B2333</f>
        <v>GLAD02333</v>
      </c>
      <c r="C12636" s="27" t="s">
        <v>73</v>
      </c>
      <c r="D12636" s="16" t="s">
        <v>85</v>
      </c>
      <c r="E12636" s="15" t="str">
        <f>'[5]HGAC FS12-23 Gladiator Options'!C2333</f>
        <v>NO Air Horn Shutoff Valve</v>
      </c>
      <c r="F12636" s="17">
        <f>'[5]HGAC FS12-23 Gladiator Options'!K2333</f>
        <v>0</v>
      </c>
      <c r="G12636" s="13">
        <v>0.15</v>
      </c>
      <c r="H12636" s="14"/>
    </row>
    <row r="12637" spans="1:8" x14ac:dyDescent="0.35">
      <c r="A12637" s="11" t="s">
        <v>8</v>
      </c>
      <c r="B12637" s="16" t="str">
        <f>'[5]HGAC FS12-23 Gladiator Options'!B2334</f>
        <v>GLAD02334</v>
      </c>
      <c r="C12637" s="27" t="s">
        <v>73</v>
      </c>
      <c r="D12637" s="16" t="s">
        <v>85</v>
      </c>
      <c r="E12637" s="15" t="str">
        <f>'[5]HGAC FS12-23 Gladiator Options'!C2334</f>
        <v>Air Horn Shutoff Valve</v>
      </c>
      <c r="F12637" s="17">
        <f>'[5]HGAC FS12-23 Gladiator Options'!K2334</f>
        <v>350</v>
      </c>
      <c r="G12637" s="13">
        <v>0.15</v>
      </c>
      <c r="H12637" s="14"/>
    </row>
    <row r="12638" spans="1:8" x14ac:dyDescent="0.35">
      <c r="A12638" s="11" t="s">
        <v>8</v>
      </c>
      <c r="B12638" s="16" t="str">
        <f>'[5]HGAC FS12-23 Gladiator Options'!B2335</f>
        <v>GLAD02335</v>
      </c>
      <c r="C12638" s="27" t="s">
        <v>73</v>
      </c>
      <c r="D12638" s="16" t="s">
        <v>85</v>
      </c>
      <c r="E12638" s="15" t="str">
        <f>'[5]HGAC FS12-23 Gladiator Options'!C2335</f>
        <v>Air Horn Shutoff Valve Under Bumper</v>
      </c>
      <c r="F12638" s="17">
        <f>'[5]HGAC FS12-23 Gladiator Options'!K2335</f>
        <v>377</v>
      </c>
      <c r="G12638" s="13">
        <v>0.15</v>
      </c>
      <c r="H12638" s="14"/>
    </row>
    <row r="12639" spans="1:8" x14ac:dyDescent="0.35">
      <c r="A12639" s="11" t="s">
        <v>8</v>
      </c>
      <c r="B12639" s="16" t="str">
        <f>'[5]HGAC FS12-23 Gladiator Options'!B2336</f>
        <v>GLAD02336</v>
      </c>
      <c r="C12639" s="27" t="s">
        <v>73</v>
      </c>
      <c r="D12639" s="16" t="s">
        <v>85</v>
      </c>
      <c r="E12639" s="15" t="str">
        <f>'[5]HGAC FS12-23 Gladiator Options'!C2336</f>
        <v>Air Horn Shutoff Valve (2) Under Bumper</v>
      </c>
      <c r="F12639" s="17">
        <f>'[5]HGAC FS12-23 Gladiator Options'!K2336</f>
        <v>543</v>
      </c>
      <c r="G12639" s="13">
        <v>0.15</v>
      </c>
      <c r="H12639" s="14"/>
    </row>
    <row r="12640" spans="1:8" x14ac:dyDescent="0.35">
      <c r="A12640" s="11" t="s">
        <v>8</v>
      </c>
      <c r="B12640" s="16" t="str">
        <f>'[5]HGAC FS12-23 Gladiator Options'!B2337</f>
        <v>GLAD02337</v>
      </c>
      <c r="C12640" s="27" t="s">
        <v>73</v>
      </c>
      <c r="D12640" s="16" t="s">
        <v>85</v>
      </c>
      <c r="E12640" s="15" t="str">
        <f>'[5]HGAC FS12-23 Gladiator Options'!C2337</f>
        <v>Air Horn Shutoff Valve Under LH Frt Seat</v>
      </c>
      <c r="F12640" s="17">
        <f>'[5]HGAC FS12-23 Gladiator Options'!K2337</f>
        <v>377</v>
      </c>
      <c r="G12640" s="13">
        <v>0.15</v>
      </c>
      <c r="H12640" s="14"/>
    </row>
    <row r="12641" spans="1:8" x14ac:dyDescent="0.35">
      <c r="A12641" s="11" t="s">
        <v>8</v>
      </c>
      <c r="B12641" s="16" t="str">
        <f>'[5]HGAC FS12-23 Gladiator Options'!B2338</f>
        <v>GLAD02338</v>
      </c>
      <c r="C12641" s="27" t="s">
        <v>73</v>
      </c>
      <c r="D12641" s="16" t="s">
        <v>85</v>
      </c>
      <c r="E12641" s="15" t="str">
        <f>'[5]HGAC FS12-23 Gladiator Options'!C2338</f>
        <v>NO Air Inlet Connection</v>
      </c>
      <c r="F12641" s="17">
        <f>'[5]HGAC FS12-23 Gladiator Options'!K2338</f>
        <v>0</v>
      </c>
      <c r="G12641" s="13">
        <v>0.15</v>
      </c>
      <c r="H12641" s="14"/>
    </row>
    <row r="12642" spans="1:8" x14ac:dyDescent="0.35">
      <c r="A12642" s="11" t="s">
        <v>8</v>
      </c>
      <c r="B12642" s="16" t="str">
        <f>'[5]HGAC FS12-23 Gladiator Options'!B2339</f>
        <v>GLAD02339</v>
      </c>
      <c r="C12642" s="27" t="s">
        <v>73</v>
      </c>
      <c r="D12642" s="16" t="s">
        <v>85</v>
      </c>
      <c r="E12642" s="15" t="str">
        <f>'[5]HGAC FS12-23 Gladiator Options'!C2339</f>
        <v>Air Inlet Connection</v>
      </c>
      <c r="F12642" s="17">
        <f>'[5]HGAC FS12-23 Gladiator Options'!K2339</f>
        <v>71</v>
      </c>
      <c r="G12642" s="13">
        <v>0.15</v>
      </c>
      <c r="H12642" s="14"/>
    </row>
    <row r="12643" spans="1:8" x14ac:dyDescent="0.35">
      <c r="A12643" s="11" t="s">
        <v>8</v>
      </c>
      <c r="B12643" s="16" t="str">
        <f>'[5]HGAC FS12-23 Gladiator Options'!B2340</f>
        <v>GLAD02340</v>
      </c>
      <c r="C12643" s="27" t="s">
        <v>73</v>
      </c>
      <c r="D12643" s="16" t="s">
        <v>85</v>
      </c>
      <c r="E12643" s="15" t="str">
        <f>'[5]HGAC FS12-23 Gladiator Options'!C2340</f>
        <v>Air Inlet Connection Integrated w/Electrical Auto Eject</v>
      </c>
      <c r="F12643" s="17">
        <f>'[5]HGAC FS12-23 Gladiator Options'!K2340</f>
        <v>281</v>
      </c>
      <c r="G12643" s="13">
        <v>0.15</v>
      </c>
      <c r="H12643" s="14"/>
    </row>
    <row r="12644" spans="1:8" x14ac:dyDescent="0.35">
      <c r="A12644" s="11" t="s">
        <v>8</v>
      </c>
      <c r="B12644" s="16" t="str">
        <f>'[5]HGAC FS12-23 Gladiator Options'!B2341</f>
        <v>GLAD02341</v>
      </c>
      <c r="C12644" s="27" t="s">
        <v>73</v>
      </c>
      <c r="D12644" s="16" t="s">
        <v>85</v>
      </c>
      <c r="E12644" s="15" t="str">
        <f>'[5]HGAC FS12-23 Gladiator Options'!C2341</f>
        <v>Air Inlet Connection w/Auto Eject</v>
      </c>
      <c r="F12644" s="17">
        <f>'[5]HGAC FS12-23 Gladiator Options'!K2341</f>
        <v>495</v>
      </c>
      <c r="G12644" s="13">
        <v>0.15</v>
      </c>
      <c r="H12644" s="14"/>
    </row>
    <row r="12645" spans="1:8" x14ac:dyDescent="0.35">
      <c r="A12645" s="11" t="s">
        <v>8</v>
      </c>
      <c r="B12645" s="16" t="str">
        <f>'[5]HGAC FS12-23 Gladiator Options'!B2342</f>
        <v>GLAD02342</v>
      </c>
      <c r="C12645" s="27" t="s">
        <v>73</v>
      </c>
      <c r="D12645" s="16" t="s">
        <v>85</v>
      </c>
      <c r="E12645" s="15" t="str">
        <f>'[5]HGAC FS12-23 Gladiator Options'!C2342</f>
        <v>Air Inlet Connection w/(2) Check Valves</v>
      </c>
      <c r="F12645" s="17">
        <f>'[5]HGAC FS12-23 Gladiator Options'!K2342</f>
        <v>281</v>
      </c>
      <c r="G12645" s="13">
        <v>0.15</v>
      </c>
      <c r="H12645" s="14"/>
    </row>
    <row r="12646" spans="1:8" x14ac:dyDescent="0.35">
      <c r="A12646" s="11" t="s">
        <v>8</v>
      </c>
      <c r="B12646" s="16" t="str">
        <f>'[5]HGAC FS12-23 Gladiator Options'!B2343</f>
        <v>GLAD02343</v>
      </c>
      <c r="C12646" s="27" t="s">
        <v>73</v>
      </c>
      <c r="D12646" s="16" t="s">
        <v>85</v>
      </c>
      <c r="E12646" s="15" t="str">
        <f>'[5]HGAC FS12-23 Gladiator Options'!C2343</f>
        <v>Air Inlet Connection w/Female Connector</v>
      </c>
      <c r="F12646" s="17">
        <f>'[5]HGAC FS12-23 Gladiator Options'!K2343</f>
        <v>281</v>
      </c>
      <c r="G12646" s="13">
        <v>0.15</v>
      </c>
      <c r="H12646" s="14"/>
    </row>
    <row r="12647" spans="1:8" x14ac:dyDescent="0.35">
      <c r="A12647" s="11" t="s">
        <v>8</v>
      </c>
      <c r="B12647" s="16" t="str">
        <f>'[5]HGAC FS12-23 Gladiator Options'!B2344</f>
        <v>GLAD02344</v>
      </c>
      <c r="C12647" s="27" t="s">
        <v>73</v>
      </c>
      <c r="D12647" s="16" t="s">
        <v>85</v>
      </c>
      <c r="E12647" s="15" t="str">
        <f>'[5]HGAC FS12-23 Gladiator Options'!C2344</f>
        <v>NO Air Inlet/Auto Eject Connection Cover</v>
      </c>
      <c r="F12647" s="17">
        <f>'[5]HGAC FS12-23 Gladiator Options'!K2344</f>
        <v>0</v>
      </c>
      <c r="G12647" s="13">
        <v>0.15</v>
      </c>
      <c r="H12647" s="14"/>
    </row>
    <row r="12648" spans="1:8" x14ac:dyDescent="0.35">
      <c r="A12648" s="11" t="s">
        <v>8</v>
      </c>
      <c r="B12648" s="16" t="str">
        <f>'[5]HGAC FS12-23 Gladiator Options'!B2345</f>
        <v>GLAD02345</v>
      </c>
      <c r="C12648" s="27" t="s">
        <v>73</v>
      </c>
      <c r="D12648" s="16" t="s">
        <v>85</v>
      </c>
      <c r="E12648" s="15" t="str">
        <f>'[5]HGAC FS12-23 Gladiator Options'!C2345</f>
        <v>Air Inlet/Auto Eject Conn Cover Yellow</v>
      </c>
      <c r="F12648" s="17">
        <f>'[5]HGAC FS12-23 Gladiator Options'!K2345</f>
        <v>86</v>
      </c>
      <c r="G12648" s="13">
        <v>0.15</v>
      </c>
      <c r="H12648" s="14"/>
    </row>
    <row r="12649" spans="1:8" x14ac:dyDescent="0.35">
      <c r="A12649" s="11" t="s">
        <v>8</v>
      </c>
      <c r="B12649" s="16" t="str">
        <f>'[5]HGAC FS12-23 Gladiator Options'!B2346</f>
        <v>GLAD02346</v>
      </c>
      <c r="C12649" s="27" t="s">
        <v>73</v>
      </c>
      <c r="D12649" s="16" t="s">
        <v>85</v>
      </c>
      <c r="E12649" s="15" t="str">
        <f>'[5]HGAC FS12-23 Gladiator Options'!C2346</f>
        <v>Air Inlet/Auto Eject Conn Cover Red</v>
      </c>
      <c r="F12649" s="17">
        <f>'[5]HGAC FS12-23 Gladiator Options'!K2346</f>
        <v>86</v>
      </c>
      <c r="G12649" s="13">
        <v>0.15</v>
      </c>
      <c r="H12649" s="14"/>
    </row>
    <row r="12650" spans="1:8" x14ac:dyDescent="0.35">
      <c r="A12650" s="11" t="s">
        <v>8</v>
      </c>
      <c r="B12650" s="16" t="str">
        <f>'[5]HGAC FS12-23 Gladiator Options'!B2347</f>
        <v>GLAD02347</v>
      </c>
      <c r="C12650" s="27" t="s">
        <v>73</v>
      </c>
      <c r="D12650" s="16" t="s">
        <v>85</v>
      </c>
      <c r="E12650" s="15" t="str">
        <f>'[5]HGAC FS12-23 Gladiator Options'!C2347</f>
        <v>Air Inlet/Auto Eject Conn Cover Blue</v>
      </c>
      <c r="F12650" s="17">
        <f>'[5]HGAC FS12-23 Gladiator Options'!K2347</f>
        <v>86</v>
      </c>
      <c r="G12650" s="13">
        <v>0.15</v>
      </c>
      <c r="H12650" s="14"/>
    </row>
    <row r="12651" spans="1:8" x14ac:dyDescent="0.35">
      <c r="A12651" s="11" t="s">
        <v>8</v>
      </c>
      <c r="B12651" s="16" t="str">
        <f>'[5]HGAC FS12-23 Gladiator Options'!B2348</f>
        <v>GLAD02348</v>
      </c>
      <c r="C12651" s="27" t="s">
        <v>73</v>
      </c>
      <c r="D12651" s="16" t="s">
        <v>85</v>
      </c>
      <c r="E12651" s="15" t="str">
        <f>'[5]HGAC FS12-23 Gladiator Options'!C2348</f>
        <v>Air Inlet/Auto Eject Conn Cover Gray</v>
      </c>
      <c r="F12651" s="17">
        <f>'[5]HGAC FS12-23 Gladiator Options'!K2348</f>
        <v>86</v>
      </c>
      <c r="G12651" s="13">
        <v>0.15</v>
      </c>
      <c r="H12651" s="14"/>
    </row>
    <row r="12652" spans="1:8" x14ac:dyDescent="0.35">
      <c r="A12652" s="11" t="s">
        <v>8</v>
      </c>
      <c r="B12652" s="16" t="str">
        <f>'[5]HGAC FS12-23 Gladiator Options'!B2349</f>
        <v>GLAD02349</v>
      </c>
      <c r="C12652" s="27" t="s">
        <v>73</v>
      </c>
      <c r="D12652" s="16" t="s">
        <v>85</v>
      </c>
      <c r="E12652" s="15" t="str">
        <f>'[5]HGAC FS12-23 Gladiator Options'!C2349</f>
        <v>Air Inlet/Auto Eject Conn Cover White</v>
      </c>
      <c r="F12652" s="17">
        <f>'[5]HGAC FS12-23 Gladiator Options'!K2349</f>
        <v>86</v>
      </c>
      <c r="G12652" s="13">
        <v>0.15</v>
      </c>
      <c r="H12652" s="14"/>
    </row>
    <row r="12653" spans="1:8" x14ac:dyDescent="0.35">
      <c r="A12653" s="11" t="s">
        <v>8</v>
      </c>
      <c r="B12653" s="16" t="str">
        <f>'[5]HGAC FS12-23 Gladiator Options'!B2350</f>
        <v>GLAD02350</v>
      </c>
      <c r="C12653" s="27" t="s">
        <v>73</v>
      </c>
      <c r="D12653" s="16" t="s">
        <v>85</v>
      </c>
      <c r="E12653" s="15" t="str">
        <f>'[5]HGAC FS12-23 Gladiator Options'!C2350</f>
        <v>Air Inlet/Auto Eject Conn Cover Black</v>
      </c>
      <c r="F12653" s="17">
        <f>'[5]HGAC FS12-23 Gladiator Options'!K2350</f>
        <v>86</v>
      </c>
      <c r="G12653" s="13">
        <v>0.15</v>
      </c>
      <c r="H12653" s="14"/>
    </row>
    <row r="12654" spans="1:8" x14ac:dyDescent="0.35">
      <c r="A12654" s="11" t="s">
        <v>8</v>
      </c>
      <c r="B12654" s="16" t="str">
        <f>'[5]HGAC FS12-23 Gladiator Options'!B2351</f>
        <v>GLAD02351</v>
      </c>
      <c r="C12654" s="27" t="s">
        <v>73</v>
      </c>
      <c r="D12654" s="16" t="s">
        <v>85</v>
      </c>
      <c r="E12654" s="15" t="str">
        <f>'[5]HGAC FS12-23 Gladiator Options'!C2351</f>
        <v>Air Inlet/Auto Eject Conn Cover/Electrical Inlet Cover</v>
      </c>
      <c r="F12654" s="17">
        <f>'[5]HGAC FS12-23 Gladiator Options'!K2351</f>
        <v>0</v>
      </c>
      <c r="G12654" s="13">
        <v>0.15</v>
      </c>
      <c r="H12654" s="14"/>
    </row>
    <row r="12655" spans="1:8" x14ac:dyDescent="0.35">
      <c r="A12655" s="11" t="s">
        <v>8</v>
      </c>
      <c r="B12655" s="16" t="str">
        <f>'[5]HGAC FS12-23 Gladiator Options'!B2352</f>
        <v>GLAD02352</v>
      </c>
      <c r="C12655" s="27" t="s">
        <v>73</v>
      </c>
      <c r="D12655" s="16" t="s">
        <v>85</v>
      </c>
      <c r="E12655" s="15" t="str">
        <f>'[5]HGAC FS12-23 Gladiator Options'!C2352</f>
        <v>NO Air Inlet Location</v>
      </c>
      <c r="F12655" s="17">
        <f>'[5]HGAC FS12-23 Gladiator Options'!K2352</f>
        <v>0</v>
      </c>
      <c r="G12655" s="13">
        <v>0.15</v>
      </c>
      <c r="H12655" s="14"/>
    </row>
    <row r="12656" spans="1:8" x14ac:dyDescent="0.35">
      <c r="A12656" s="11" t="s">
        <v>8</v>
      </c>
      <c r="B12656" s="16" t="str">
        <f>'[5]HGAC FS12-23 Gladiator Options'!B2353</f>
        <v>GLAD02353</v>
      </c>
      <c r="C12656" s="27" t="s">
        <v>73</v>
      </c>
      <c r="D12656" s="16" t="s">
        <v>85</v>
      </c>
      <c r="E12656" s="15" t="str">
        <f>'[5]HGAC FS12-23 Gladiator Options'!C2353</f>
        <v>Air Inlet Location LH Lwr Frt Step Fwd</v>
      </c>
      <c r="F12656" s="17">
        <f>'[5]HGAC FS12-23 Gladiator Options'!K2353</f>
        <v>0</v>
      </c>
      <c r="G12656" s="13">
        <v>0.15</v>
      </c>
      <c r="H12656" s="14"/>
    </row>
    <row r="12657" spans="1:8" x14ac:dyDescent="0.35">
      <c r="A12657" s="11" t="s">
        <v>8</v>
      </c>
      <c r="B12657" s="16" t="str">
        <f>'[5]HGAC FS12-23 Gladiator Options'!B2354</f>
        <v>GLAD02354</v>
      </c>
      <c r="C12657" s="27" t="s">
        <v>73</v>
      </c>
      <c r="D12657" s="16" t="s">
        <v>85</v>
      </c>
      <c r="E12657" s="15" t="str">
        <f>'[5]HGAC FS12-23 Gladiator Options'!C2354</f>
        <v>Air Inlet Location LH Lwr Frt Step Rwd</v>
      </c>
      <c r="F12657" s="17">
        <f>'[5]HGAC FS12-23 Gladiator Options'!K2354</f>
        <v>210</v>
      </c>
      <c r="G12657" s="13">
        <v>0.15</v>
      </c>
      <c r="H12657" s="14"/>
    </row>
    <row r="12658" spans="1:8" x14ac:dyDescent="0.35">
      <c r="A12658" s="11" t="s">
        <v>8</v>
      </c>
      <c r="B12658" s="16" t="str">
        <f>'[5]HGAC FS12-23 Gladiator Options'!B2355</f>
        <v>GLAD02355</v>
      </c>
      <c r="C12658" s="27" t="s">
        <v>73</v>
      </c>
      <c r="D12658" s="16" t="s">
        <v>85</v>
      </c>
      <c r="E12658" s="15" t="str">
        <f>'[5]HGAC FS12-23 Gladiator Options'!C2355</f>
        <v>Air Inlet Location LH Mid Frt Step Fwd</v>
      </c>
      <c r="F12658" s="17">
        <f>'[5]HGAC FS12-23 Gladiator Options'!K2355</f>
        <v>210</v>
      </c>
      <c r="G12658" s="13">
        <v>0.15</v>
      </c>
      <c r="H12658" s="14"/>
    </row>
    <row r="12659" spans="1:8" x14ac:dyDescent="0.35">
      <c r="A12659" s="11" t="s">
        <v>8</v>
      </c>
      <c r="B12659" s="16" t="str">
        <f>'[5]HGAC FS12-23 Gladiator Options'!B2356</f>
        <v>GLAD02356</v>
      </c>
      <c r="C12659" s="27" t="s">
        <v>73</v>
      </c>
      <c r="D12659" s="16" t="s">
        <v>85</v>
      </c>
      <c r="E12659" s="15" t="str">
        <f>'[5]HGAC FS12-23 Gladiator Options'!C2356</f>
        <v>Air Inlet Location LH Mid Frt Step Rwd</v>
      </c>
      <c r="F12659" s="17">
        <f>'[5]HGAC FS12-23 Gladiator Options'!K2356</f>
        <v>210</v>
      </c>
      <c r="G12659" s="13">
        <v>0.15</v>
      </c>
      <c r="H12659" s="14"/>
    </row>
    <row r="12660" spans="1:8" x14ac:dyDescent="0.35">
      <c r="A12660" s="11" t="s">
        <v>8</v>
      </c>
      <c r="B12660" s="16" t="str">
        <f>'[5]HGAC FS12-23 Gladiator Options'!B2357</f>
        <v>GLAD02357</v>
      </c>
      <c r="C12660" s="27" t="s">
        <v>73</v>
      </c>
      <c r="D12660" s="16" t="s">
        <v>85</v>
      </c>
      <c r="E12660" s="15" t="str">
        <f>'[5]HGAC FS12-23 Gladiator Options'!C2357</f>
        <v>Air Inlet Location LH Mid Frt Step 3/4 Rwd</v>
      </c>
      <c r="F12660" s="17">
        <f>'[5]HGAC FS12-23 Gladiator Options'!K2357</f>
        <v>210</v>
      </c>
      <c r="G12660" s="13">
        <v>0.15</v>
      </c>
      <c r="H12660" s="14"/>
    </row>
    <row r="12661" spans="1:8" x14ac:dyDescent="0.35">
      <c r="A12661" s="11" t="s">
        <v>8</v>
      </c>
      <c r="B12661" s="16" t="str">
        <f>'[5]HGAC FS12-23 Gladiator Options'!B2358</f>
        <v>GLAD02358</v>
      </c>
      <c r="C12661" s="27" t="s">
        <v>73</v>
      </c>
      <c r="D12661" s="16" t="s">
        <v>85</v>
      </c>
      <c r="E12661" s="15" t="str">
        <f>'[5]HGAC FS12-23 Gladiator Options'!C2358</f>
        <v>Air Inlet Location LH Cab Side Mid</v>
      </c>
      <c r="F12661" s="17">
        <f>'[5]HGAC FS12-23 Gladiator Options'!K2358</f>
        <v>210</v>
      </c>
      <c r="G12661" s="13">
        <v>0.15</v>
      </c>
      <c r="H12661" s="14"/>
    </row>
    <row r="12662" spans="1:8" x14ac:dyDescent="0.35">
      <c r="A12662" s="11" t="s">
        <v>8</v>
      </c>
      <c r="B12662" s="16" t="str">
        <f>'[5]HGAC FS12-23 Gladiator Options'!B2359</f>
        <v>GLAD02359</v>
      </c>
      <c r="C12662" s="27" t="s">
        <v>73</v>
      </c>
      <c r="D12662" s="16" t="s">
        <v>85</v>
      </c>
      <c r="E12662" s="15" t="str">
        <f>'[5]HGAC FS12-23 Gladiator Options'!C2359</f>
        <v>Air Inlet Location LH Cab Side Mid Fwd</v>
      </c>
      <c r="F12662" s="17">
        <f>'[5]HGAC FS12-23 Gladiator Options'!K2359</f>
        <v>0</v>
      </c>
      <c r="G12662" s="13">
        <v>0.15</v>
      </c>
      <c r="H12662" s="14"/>
    </row>
    <row r="12663" spans="1:8" x14ac:dyDescent="0.35">
      <c r="A12663" s="11" t="s">
        <v>8</v>
      </c>
      <c r="B12663" s="16" t="str">
        <f>'[5]HGAC FS12-23 Gladiator Options'!B2360</f>
        <v>GLAD02360</v>
      </c>
      <c r="C12663" s="27" t="s">
        <v>73</v>
      </c>
      <c r="D12663" s="16" t="s">
        <v>85</v>
      </c>
      <c r="E12663" s="15" t="str">
        <f>'[5]HGAC FS12-23 Gladiator Options'!C2360</f>
        <v>Air Inlet Location LH Cab Side Mid Fwd Fwd</v>
      </c>
      <c r="F12663" s="17">
        <f>'[5]HGAC FS12-23 Gladiator Options'!K2360</f>
        <v>210</v>
      </c>
      <c r="G12663" s="13">
        <v>0.15</v>
      </c>
      <c r="H12663" s="14"/>
    </row>
    <row r="12664" spans="1:8" x14ac:dyDescent="0.35">
      <c r="A12664" s="11" t="s">
        <v>8</v>
      </c>
      <c r="B12664" s="16" t="str">
        <f>'[5]HGAC FS12-23 Gladiator Options'!B2361</f>
        <v>GLAD02361</v>
      </c>
      <c r="C12664" s="27" t="s">
        <v>73</v>
      </c>
      <c r="D12664" s="16" t="s">
        <v>85</v>
      </c>
      <c r="E12664" s="15" t="str">
        <f>'[5]HGAC FS12-23 Gladiator Options'!C2361</f>
        <v>Air Inlet Location LH Cab Side Mid Bhd Grab Handle Abv Inlet</v>
      </c>
      <c r="F12664" s="17">
        <f>'[5]HGAC FS12-23 Gladiator Options'!K2361</f>
        <v>210</v>
      </c>
      <c r="G12664" s="13">
        <v>0.15</v>
      </c>
      <c r="H12664" s="14"/>
    </row>
    <row r="12665" spans="1:8" x14ac:dyDescent="0.35">
      <c r="A12665" s="11" t="s">
        <v>8</v>
      </c>
      <c r="B12665" s="16" t="str">
        <f>'[5]HGAC FS12-23 Gladiator Options'!B2362</f>
        <v>GLAD02362</v>
      </c>
      <c r="C12665" s="27" t="s">
        <v>73</v>
      </c>
      <c r="D12665" s="16" t="s">
        <v>85</v>
      </c>
      <c r="E12665" s="15" t="str">
        <f>'[5]HGAC FS12-23 Gladiator Options'!C2362</f>
        <v>Air Inlet Location LH Cab Side Mid Bhd Grab Handle Below Inlet</v>
      </c>
      <c r="F12665" s="17">
        <f>'[5]HGAC FS12-23 Gladiator Options'!K2362</f>
        <v>210</v>
      </c>
      <c r="G12665" s="13">
        <v>0.15</v>
      </c>
      <c r="H12665" s="14"/>
    </row>
    <row r="12666" spans="1:8" x14ac:dyDescent="0.35">
      <c r="A12666" s="11" t="s">
        <v>8</v>
      </c>
      <c r="B12666" s="16" t="str">
        <f>'[5]HGAC FS12-23 Gladiator Options'!B2363</f>
        <v>GLAD02363</v>
      </c>
      <c r="C12666" s="27" t="s">
        <v>73</v>
      </c>
      <c r="D12666" s="16" t="s">
        <v>85</v>
      </c>
      <c r="E12666" s="15" t="str">
        <f>'[5]HGAC FS12-23 Gladiator Options'!C2363</f>
        <v>Air Inlet Location LH Cab Side Mid Rwd</v>
      </c>
      <c r="F12666" s="17">
        <f>'[5]HGAC FS12-23 Gladiator Options'!K2363</f>
        <v>210</v>
      </c>
      <c r="G12666" s="13">
        <v>0.15</v>
      </c>
      <c r="H12666" s="14"/>
    </row>
    <row r="12667" spans="1:8" x14ac:dyDescent="0.35">
      <c r="A12667" s="11" t="s">
        <v>8</v>
      </c>
      <c r="B12667" s="16" t="str">
        <f>'[5]HGAC FS12-23 Gladiator Options'!B2364</f>
        <v>GLAD02364</v>
      </c>
      <c r="C12667" s="27" t="s">
        <v>73</v>
      </c>
      <c r="D12667" s="16" t="s">
        <v>85</v>
      </c>
      <c r="E12667" s="15" t="str">
        <f>'[5]HGAC FS12-23 Gladiator Options'!C2364</f>
        <v>Air Inlet Location LH Cab Side Lwr Mid Rwd</v>
      </c>
      <c r="F12667" s="17">
        <f>'[5]HGAC FS12-23 Gladiator Options'!K2364</f>
        <v>210</v>
      </c>
      <c r="G12667" s="13">
        <v>0.15</v>
      </c>
      <c r="H12667" s="14"/>
    </row>
    <row r="12668" spans="1:8" x14ac:dyDescent="0.35">
      <c r="A12668" s="11" t="s">
        <v>8</v>
      </c>
      <c r="B12668" s="16" t="str">
        <f>'[5]HGAC FS12-23 Gladiator Options'!B2365</f>
        <v>GLAD02365</v>
      </c>
      <c r="C12668" s="27" t="s">
        <v>73</v>
      </c>
      <c r="D12668" s="16" t="s">
        <v>85</v>
      </c>
      <c r="E12668" s="15" t="str">
        <f>'[5]HGAC FS12-23 Gladiator Options'!C2365</f>
        <v>Air Inlet Location LH Cab Side Fwd</v>
      </c>
      <c r="F12668" s="17">
        <f>'[5]HGAC FS12-23 Gladiator Options'!K2365</f>
        <v>210</v>
      </c>
      <c r="G12668" s="13">
        <v>0.15</v>
      </c>
      <c r="H12668" s="14"/>
    </row>
    <row r="12669" spans="1:8" x14ac:dyDescent="0.35">
      <c r="A12669" s="11" t="s">
        <v>8</v>
      </c>
      <c r="B12669" s="16" t="str">
        <f>'[5]HGAC FS12-23 Gladiator Options'!B2366</f>
        <v>GLAD02366</v>
      </c>
      <c r="C12669" s="27" t="s">
        <v>73</v>
      </c>
      <c r="D12669" s="16" t="s">
        <v>85</v>
      </c>
      <c r="E12669" s="15" t="str">
        <f>'[5]HGAC FS12-23 Gladiator Options'!C2366</f>
        <v>Air Inlet Location LH Cab Side Fwd Lwr</v>
      </c>
      <c r="F12669" s="17">
        <f>'[5]HGAC FS12-23 Gladiator Options'!K2366</f>
        <v>210</v>
      </c>
      <c r="G12669" s="13">
        <v>0.15</v>
      </c>
      <c r="H12669" s="14"/>
    </row>
    <row r="12670" spans="1:8" x14ac:dyDescent="0.35">
      <c r="A12670" s="11" t="s">
        <v>8</v>
      </c>
      <c r="B12670" s="16" t="str">
        <f>'[5]HGAC FS12-23 Gladiator Options'!B2367</f>
        <v>GLAD02367</v>
      </c>
      <c r="C12670" s="27" t="s">
        <v>73</v>
      </c>
      <c r="D12670" s="16" t="s">
        <v>85</v>
      </c>
      <c r="E12670" s="15" t="str">
        <f>'[5]HGAC FS12-23 Gladiator Options'!C2367</f>
        <v>Air Inlet Location LH Cab Side Fwd Lwr Rear of Bumper</v>
      </c>
      <c r="F12670" s="17">
        <f>'[5]HGAC FS12-23 Gladiator Options'!K2367</f>
        <v>210</v>
      </c>
      <c r="G12670" s="13">
        <v>0.15</v>
      </c>
      <c r="H12670" s="14"/>
    </row>
    <row r="12671" spans="1:8" x14ac:dyDescent="0.35">
      <c r="A12671" s="11" t="s">
        <v>8</v>
      </c>
      <c r="B12671" s="16" t="str">
        <f>'[5]HGAC FS12-23 Gladiator Options'!B2368</f>
        <v>GLAD02368</v>
      </c>
      <c r="C12671" s="27" t="s">
        <v>73</v>
      </c>
      <c r="D12671" s="16" t="s">
        <v>85</v>
      </c>
      <c r="E12671" s="15" t="str">
        <f>'[5]HGAC FS12-23 Gladiator Options'!C2368</f>
        <v>Air Inlet Location LH Cab Side Fwd Lwr Rear of Bumper Above Electrical Inlet</v>
      </c>
      <c r="F12671" s="17">
        <f>'[5]HGAC FS12-23 Gladiator Options'!K2368</f>
        <v>210</v>
      </c>
      <c r="G12671" s="13">
        <v>0.15</v>
      </c>
      <c r="H12671" s="14"/>
    </row>
    <row r="12672" spans="1:8" x14ac:dyDescent="0.35">
      <c r="A12672" s="11" t="s">
        <v>8</v>
      </c>
      <c r="B12672" s="16" t="str">
        <f>'[5]HGAC FS12-23 Gladiator Options'!B2369</f>
        <v>GLAD02369</v>
      </c>
      <c r="C12672" s="27" t="s">
        <v>73</v>
      </c>
      <c r="D12672" s="16" t="s">
        <v>85</v>
      </c>
      <c r="E12672" s="15" t="str">
        <f>'[5]HGAC FS12-23 Gladiator Options'!C2369</f>
        <v>Air Inlet Location LH Cab Side Fwd Upr</v>
      </c>
      <c r="F12672" s="17">
        <f>'[5]HGAC FS12-23 Gladiator Options'!K2369</f>
        <v>210</v>
      </c>
      <c r="G12672" s="13">
        <v>0.15</v>
      </c>
      <c r="H12672" s="14"/>
    </row>
    <row r="12673" spans="1:8" x14ac:dyDescent="0.35">
      <c r="A12673" s="11" t="s">
        <v>8</v>
      </c>
      <c r="B12673" s="16" t="str">
        <f>'[5]HGAC FS12-23 Gladiator Options'!B2370</f>
        <v>GLAD02370</v>
      </c>
      <c r="C12673" s="27" t="s">
        <v>73</v>
      </c>
      <c r="D12673" s="16" t="s">
        <v>85</v>
      </c>
      <c r="E12673" s="15" t="str">
        <f>'[5]HGAC FS12-23 Gladiator Options'!C2370</f>
        <v>Air Inlet Location LH Cab Side Fwd Upr Fwd</v>
      </c>
      <c r="F12673" s="17">
        <f>'[5]HGAC FS12-23 Gladiator Options'!K2370</f>
        <v>210</v>
      </c>
      <c r="G12673" s="13">
        <v>0.15</v>
      </c>
      <c r="H12673" s="14"/>
    </row>
    <row r="12674" spans="1:8" x14ac:dyDescent="0.35">
      <c r="A12674" s="11" t="s">
        <v>8</v>
      </c>
      <c r="B12674" s="16" t="str">
        <f>'[5]HGAC FS12-23 Gladiator Options'!B2371</f>
        <v>GLAD02371</v>
      </c>
      <c r="C12674" s="27" t="s">
        <v>73</v>
      </c>
      <c r="D12674" s="16" t="s">
        <v>85</v>
      </c>
      <c r="E12674" s="15" t="str">
        <f>'[5]HGAC FS12-23 Gladiator Options'!C2371</f>
        <v>Air Inlet Location LH Cab Side Rwd Below Rear Compt</v>
      </c>
      <c r="F12674" s="17">
        <f>'[5]HGAC FS12-23 Gladiator Options'!K2371</f>
        <v>210</v>
      </c>
      <c r="G12674" s="13">
        <v>0.15</v>
      </c>
      <c r="H12674" s="14"/>
    </row>
    <row r="12675" spans="1:8" x14ac:dyDescent="0.35">
      <c r="A12675" s="11" t="s">
        <v>8</v>
      </c>
      <c r="B12675" s="16" t="str">
        <f>'[5]HGAC FS12-23 Gladiator Options'!B2372</f>
        <v>GLAD02372</v>
      </c>
      <c r="C12675" s="27" t="s">
        <v>73</v>
      </c>
      <c r="D12675" s="16" t="s">
        <v>85</v>
      </c>
      <c r="E12675" s="15" t="str">
        <f>'[5]HGAC FS12-23 Gladiator Options'!C2372</f>
        <v>Air Inlet Location LH Cab Side Rwd Bhd Rr Dr</v>
      </c>
      <c r="F12675" s="17">
        <f>'[5]HGAC FS12-23 Gladiator Options'!K2372</f>
        <v>210</v>
      </c>
      <c r="G12675" s="13">
        <v>0.15</v>
      </c>
      <c r="H12675" s="14"/>
    </row>
    <row r="12676" spans="1:8" x14ac:dyDescent="0.35">
      <c r="A12676" s="11" t="s">
        <v>8</v>
      </c>
      <c r="B12676" s="16" t="str">
        <f>'[5]HGAC FS12-23 Gladiator Options'!B2373</f>
        <v>GLAD02373</v>
      </c>
      <c r="C12676" s="27" t="s">
        <v>73</v>
      </c>
      <c r="D12676" s="16" t="s">
        <v>85</v>
      </c>
      <c r="E12676" s="15" t="str">
        <f>'[5]HGAC FS12-23 Gladiator Options'!C2373</f>
        <v>Air Inlet Location LH Bumper Tail Mid</v>
      </c>
      <c r="F12676" s="17">
        <f>'[5]HGAC FS12-23 Gladiator Options'!K2373</f>
        <v>210</v>
      </c>
      <c r="G12676" s="13">
        <v>0.15</v>
      </c>
      <c r="H12676" s="14"/>
    </row>
    <row r="12677" spans="1:8" x14ac:dyDescent="0.35">
      <c r="A12677" s="11" t="s">
        <v>8</v>
      </c>
      <c r="B12677" s="16" t="str">
        <f>'[5]HGAC FS12-23 Gladiator Options'!B2374</f>
        <v>GLAD02374</v>
      </c>
      <c r="C12677" s="27" t="s">
        <v>73</v>
      </c>
      <c r="D12677" s="16" t="s">
        <v>85</v>
      </c>
      <c r="E12677" s="15" t="str">
        <f>'[5]HGAC FS12-23 Gladiator Options'!C2374</f>
        <v>Air Inlet Location LH Bumper Tail Fwd</v>
      </c>
      <c r="F12677" s="17">
        <f>'[5]HGAC FS12-23 Gladiator Options'!K2374</f>
        <v>210</v>
      </c>
      <c r="G12677" s="13">
        <v>0.15</v>
      </c>
      <c r="H12677" s="14"/>
    </row>
    <row r="12678" spans="1:8" x14ac:dyDescent="0.35">
      <c r="A12678" s="11" t="s">
        <v>8</v>
      </c>
      <c r="B12678" s="16" t="str">
        <f>'[5]HGAC FS12-23 Gladiator Options'!B2375</f>
        <v>GLAD02375</v>
      </c>
      <c r="C12678" s="27" t="s">
        <v>73</v>
      </c>
      <c r="D12678" s="16" t="s">
        <v>85</v>
      </c>
      <c r="E12678" s="15" t="str">
        <f>'[5]HGAC FS12-23 Gladiator Options'!C2375</f>
        <v>Air Inlet Location LH Wheelwell Recessed Fwd Upper</v>
      </c>
      <c r="F12678" s="17">
        <f>'[5]HGAC FS12-23 Gladiator Options'!K2375</f>
        <v>550</v>
      </c>
      <c r="G12678" s="13">
        <v>0.15</v>
      </c>
      <c r="H12678" s="14"/>
    </row>
    <row r="12679" spans="1:8" x14ac:dyDescent="0.35">
      <c r="A12679" s="11" t="s">
        <v>8</v>
      </c>
      <c r="B12679" s="16" t="str">
        <f>'[5]HGAC FS12-23 Gladiator Options'!B2376</f>
        <v>GLAD02376</v>
      </c>
      <c r="C12679" s="27" t="s">
        <v>73</v>
      </c>
      <c r="D12679" s="16" t="s">
        <v>85</v>
      </c>
      <c r="E12679" s="15" t="str">
        <f>'[5]HGAC FS12-23 Gladiator Options'!C2376</f>
        <v>Air Inlet Location RH Lwr Frt Step Fwd</v>
      </c>
      <c r="F12679" s="17">
        <f>'[5]HGAC FS12-23 Gladiator Options'!K2376</f>
        <v>210</v>
      </c>
      <c r="G12679" s="13">
        <v>0.15</v>
      </c>
      <c r="H12679" s="14"/>
    </row>
    <row r="12680" spans="1:8" x14ac:dyDescent="0.35">
      <c r="A12680" s="11" t="s">
        <v>8</v>
      </c>
      <c r="B12680" s="16" t="str">
        <f>'[5]HGAC FS12-23 Gladiator Options'!B2377</f>
        <v>GLAD02377</v>
      </c>
      <c r="C12680" s="27" t="s">
        <v>73</v>
      </c>
      <c r="D12680" s="16" t="s">
        <v>85</v>
      </c>
      <c r="E12680" s="15" t="str">
        <f>'[5]HGAC FS12-23 Gladiator Options'!C2377</f>
        <v>Air Inlet Location RH Cab Side Mid</v>
      </c>
      <c r="F12680" s="17">
        <f>'[5]HGAC FS12-23 Gladiator Options'!K2377</f>
        <v>210</v>
      </c>
      <c r="G12680" s="13">
        <v>0.15</v>
      </c>
      <c r="H12680" s="14"/>
    </row>
    <row r="12681" spans="1:8" x14ac:dyDescent="0.35">
      <c r="A12681" s="11" t="s">
        <v>8</v>
      </c>
      <c r="B12681" s="16" t="str">
        <f>'[5]HGAC FS12-23 Gladiator Options'!B2378</f>
        <v>GLAD02378</v>
      </c>
      <c r="C12681" s="27" t="s">
        <v>73</v>
      </c>
      <c r="D12681" s="16" t="s">
        <v>85</v>
      </c>
      <c r="E12681" s="15" t="str">
        <f>'[5]HGAC FS12-23 Gladiator Options'!C2378</f>
        <v>Air Inlet Location Shiploose</v>
      </c>
      <c r="F12681" s="17">
        <f>'[5]HGAC FS12-23 Gladiator Options'!K2378</f>
        <v>210</v>
      </c>
      <c r="G12681" s="13">
        <v>0.15</v>
      </c>
      <c r="H12681" s="14"/>
    </row>
    <row r="12682" spans="1:8" x14ac:dyDescent="0.35">
      <c r="A12682" s="11" t="s">
        <v>8</v>
      </c>
      <c r="B12682" s="16" t="str">
        <f>'[5]HGAC FS12-23 Gladiator Options'!B2379</f>
        <v>GLAD02379</v>
      </c>
      <c r="C12682" s="27" t="s">
        <v>73</v>
      </c>
      <c r="D12682" s="16" t="s">
        <v>85</v>
      </c>
      <c r="E12682" s="15" t="str">
        <f>'[5]HGAC FS12-23 Gladiator Options'!C2379</f>
        <v>Air Inlet Location Integrated In Electrical Inlet</v>
      </c>
      <c r="F12682" s="17">
        <f>'[5]HGAC FS12-23 Gladiator Options'!K2379</f>
        <v>210</v>
      </c>
      <c r="G12682" s="13">
        <v>0.15</v>
      </c>
      <c r="H12682" s="14"/>
    </row>
    <row r="12683" spans="1:8" x14ac:dyDescent="0.35">
      <c r="A12683" s="11" t="s">
        <v>8</v>
      </c>
      <c r="B12683" s="16" t="str">
        <f>'[5]HGAC FS12-23 Gladiator Options'!B2380</f>
        <v>GLAD02380</v>
      </c>
      <c r="C12683" s="27" t="s">
        <v>73</v>
      </c>
      <c r="D12683" s="16" t="s">
        <v>85</v>
      </c>
      <c r="E12683" s="15" t="str">
        <f>'[5]HGAC FS12-23 Gladiator Options'!C2380</f>
        <v>NO Auxiliary Air Inlet Connection</v>
      </c>
      <c r="F12683" s="17">
        <f>'[5]HGAC FS12-23 Gladiator Options'!K2380</f>
        <v>0</v>
      </c>
      <c r="G12683" s="13">
        <v>0.15</v>
      </c>
      <c r="H12683" s="14"/>
    </row>
    <row r="12684" spans="1:8" x14ac:dyDescent="0.35">
      <c r="A12684" s="11" t="s">
        <v>8</v>
      </c>
      <c r="B12684" s="16" t="str">
        <f>'[5]HGAC FS12-23 Gladiator Options'!B2381</f>
        <v>GLAD02381</v>
      </c>
      <c r="C12684" s="27" t="s">
        <v>73</v>
      </c>
      <c r="D12684" s="16" t="s">
        <v>85</v>
      </c>
      <c r="E12684" s="15" t="str">
        <f>'[5]HGAC FS12-23 Gladiator Options'!C2381</f>
        <v>Aux Air Inlet Connection</v>
      </c>
      <c r="F12684" s="17">
        <f>'[5]HGAC FS12-23 Gladiator Options'!K2381</f>
        <v>284</v>
      </c>
      <c r="G12684" s="13">
        <v>0.15</v>
      </c>
      <c r="H12684" s="14"/>
    </row>
    <row r="12685" spans="1:8" x14ac:dyDescent="0.35">
      <c r="A12685" s="11" t="s">
        <v>8</v>
      </c>
      <c r="B12685" s="16" t="str">
        <f>'[5]HGAC FS12-23 Gladiator Options'!B2382</f>
        <v>GLAD02382</v>
      </c>
      <c r="C12685" s="27" t="s">
        <v>73</v>
      </c>
      <c r="D12685" s="16" t="s">
        <v>85</v>
      </c>
      <c r="E12685" s="15" t="str">
        <f>'[5]HGAC FS12-23 Gladiator Options'!C2382</f>
        <v>Aux Air Inlet Conn w/Auto Eject</v>
      </c>
      <c r="F12685" s="17">
        <f>'[5]HGAC FS12-23 Gladiator Options'!K2382</f>
        <v>645</v>
      </c>
      <c r="G12685" s="13">
        <v>0.15</v>
      </c>
      <c r="H12685" s="14"/>
    </row>
    <row r="12686" spans="1:8" x14ac:dyDescent="0.35">
      <c r="A12686" s="11" t="s">
        <v>8</v>
      </c>
      <c r="B12686" s="16" t="str">
        <f>'[5]HGAC FS12-23 Gladiator Options'!B2383</f>
        <v>GLAD02383</v>
      </c>
      <c r="C12686" s="27" t="s">
        <v>73</v>
      </c>
      <c r="D12686" s="16" t="s">
        <v>85</v>
      </c>
      <c r="E12686" s="15" t="str">
        <f>'[5]HGAC FS12-23 Gladiator Options'!C2383</f>
        <v>NO Aux Air Inlet Location</v>
      </c>
      <c r="F12686" s="17">
        <f>'[5]HGAC FS12-23 Gladiator Options'!K2383</f>
        <v>0</v>
      </c>
      <c r="G12686" s="13">
        <v>0.15</v>
      </c>
      <c r="H12686" s="14"/>
    </row>
    <row r="12687" spans="1:8" x14ac:dyDescent="0.35">
      <c r="A12687" s="11" t="s">
        <v>8</v>
      </c>
      <c r="B12687" s="16" t="str">
        <f>'[5]HGAC FS12-23 Gladiator Options'!B2384</f>
        <v>GLAD02384</v>
      </c>
      <c r="C12687" s="27" t="s">
        <v>73</v>
      </c>
      <c r="D12687" s="16" t="s">
        <v>85</v>
      </c>
      <c r="E12687" s="15" t="str">
        <f>'[5]HGAC FS12-23 Gladiator Options'!C2384</f>
        <v>Aux Air Inlet Location LH Lwr Frt Step Fwd</v>
      </c>
      <c r="F12687" s="17">
        <f>'[5]HGAC FS12-23 Gladiator Options'!K2384</f>
        <v>0</v>
      </c>
      <c r="G12687" s="13">
        <v>0.15</v>
      </c>
      <c r="H12687" s="14"/>
    </row>
    <row r="12688" spans="1:8" x14ac:dyDescent="0.35">
      <c r="A12688" s="11" t="s">
        <v>8</v>
      </c>
      <c r="B12688" s="16" t="str">
        <f>'[5]HGAC FS12-23 Gladiator Options'!B2385</f>
        <v>GLAD02385</v>
      </c>
      <c r="C12688" s="27" t="s">
        <v>73</v>
      </c>
      <c r="D12688" s="16" t="s">
        <v>85</v>
      </c>
      <c r="E12688" s="15" t="str">
        <f>'[5]HGAC FS12-23 Gladiator Options'!C2385</f>
        <v>Aux Air Inlet Location LH Mid Frt Step Fwd</v>
      </c>
      <c r="F12688" s="17">
        <f>'[5]HGAC FS12-23 Gladiator Options'!K2385</f>
        <v>0</v>
      </c>
      <c r="G12688" s="13">
        <v>0.15</v>
      </c>
      <c r="H12688" s="14"/>
    </row>
    <row r="12689" spans="1:8" x14ac:dyDescent="0.35">
      <c r="A12689" s="11" t="s">
        <v>8</v>
      </c>
      <c r="B12689" s="16" t="str">
        <f>'[5]HGAC FS12-23 Gladiator Options'!B2386</f>
        <v>GLAD02386</v>
      </c>
      <c r="C12689" s="27" t="s">
        <v>73</v>
      </c>
      <c r="D12689" s="16" t="s">
        <v>85</v>
      </c>
      <c r="E12689" s="15" t="str">
        <f>'[5]HGAC FS12-23 Gladiator Options'!C2386</f>
        <v>Aux Air Inlet Location LH Cab Side Mid</v>
      </c>
      <c r="F12689" s="17">
        <f>'[5]HGAC FS12-23 Gladiator Options'!K2386</f>
        <v>0</v>
      </c>
      <c r="G12689" s="13">
        <v>0.15</v>
      </c>
      <c r="H12689" s="14"/>
    </row>
    <row r="12690" spans="1:8" x14ac:dyDescent="0.35">
      <c r="A12690" s="11" t="s">
        <v>8</v>
      </c>
      <c r="B12690" s="16" t="str">
        <f>'[5]HGAC FS12-23 Gladiator Options'!B2387</f>
        <v>GLAD02387</v>
      </c>
      <c r="C12690" s="27" t="s">
        <v>73</v>
      </c>
      <c r="D12690" s="16" t="s">
        <v>85</v>
      </c>
      <c r="E12690" s="15" t="str">
        <f>'[5]HGAC FS12-23 Gladiator Options'!C2387</f>
        <v>Aux Air Inlet Location Shiploose</v>
      </c>
      <c r="F12690" s="17">
        <f>'[5]HGAC FS12-23 Gladiator Options'!K2387</f>
        <v>0</v>
      </c>
      <c r="G12690" s="13">
        <v>0.15</v>
      </c>
      <c r="H12690" s="14"/>
    </row>
    <row r="12691" spans="1:8" x14ac:dyDescent="0.35">
      <c r="A12691" s="11" t="s">
        <v>8</v>
      </c>
      <c r="B12691" s="16" t="str">
        <f>'[5]HGAC FS12-23 Gladiator Options'!B2388</f>
        <v>GLAD02388</v>
      </c>
      <c r="C12691" s="27" t="s">
        <v>73</v>
      </c>
      <c r="D12691" s="16" t="s">
        <v>85</v>
      </c>
      <c r="E12691" s="15" t="str">
        <f>'[5]HGAC FS12-23 Gladiator Options'!C2388</f>
        <v>NO Aux Air Inlet/Auto Eject Connection Cover</v>
      </c>
      <c r="F12691" s="17">
        <f>'[5]HGAC FS12-23 Gladiator Options'!K2388</f>
        <v>0</v>
      </c>
      <c r="G12691" s="13">
        <v>0.15</v>
      </c>
      <c r="H12691" s="14"/>
    </row>
    <row r="12692" spans="1:8" x14ac:dyDescent="0.35">
      <c r="A12692" s="11" t="s">
        <v>8</v>
      </c>
      <c r="B12692" s="16" t="str">
        <f>'[5]HGAC FS12-23 Gladiator Options'!B2389</f>
        <v>GLAD02389</v>
      </c>
      <c r="C12692" s="27" t="s">
        <v>73</v>
      </c>
      <c r="D12692" s="16" t="s">
        <v>85</v>
      </c>
      <c r="E12692" s="15" t="str">
        <f>'[5]HGAC FS12-23 Gladiator Options'!C2389</f>
        <v>Aux Air Inlet/Auto Eject Conn Cover Yellow</v>
      </c>
      <c r="F12692" s="17">
        <f>'[5]HGAC FS12-23 Gladiator Options'!K2389</f>
        <v>86</v>
      </c>
      <c r="G12692" s="13">
        <v>0.15</v>
      </c>
      <c r="H12692" s="14"/>
    </row>
    <row r="12693" spans="1:8" x14ac:dyDescent="0.35">
      <c r="A12693" s="11" t="s">
        <v>8</v>
      </c>
      <c r="B12693" s="16" t="str">
        <f>'[5]HGAC FS12-23 Gladiator Options'!B2390</f>
        <v>GLAD02390</v>
      </c>
      <c r="C12693" s="27" t="s">
        <v>73</v>
      </c>
      <c r="D12693" s="16" t="s">
        <v>85</v>
      </c>
      <c r="E12693" s="15" t="str">
        <f>'[5]HGAC FS12-23 Gladiator Options'!C2390</f>
        <v>Aux Air Inlet/Auto Eject Conn Cover Red</v>
      </c>
      <c r="F12693" s="17">
        <f>'[5]HGAC FS12-23 Gladiator Options'!K2390</f>
        <v>86</v>
      </c>
      <c r="G12693" s="13">
        <v>0.15</v>
      </c>
      <c r="H12693" s="14"/>
    </row>
    <row r="12694" spans="1:8" x14ac:dyDescent="0.35">
      <c r="A12694" s="11" t="s">
        <v>8</v>
      </c>
      <c r="B12694" s="16" t="str">
        <f>'[5]HGAC FS12-23 Gladiator Options'!B2391</f>
        <v>GLAD02391</v>
      </c>
      <c r="C12694" s="27" t="s">
        <v>73</v>
      </c>
      <c r="D12694" s="16" t="s">
        <v>85</v>
      </c>
      <c r="E12694" s="15" t="str">
        <f>'[5]HGAC FS12-23 Gladiator Options'!C2391</f>
        <v>Aux Air Inlet/Auto Eject Conn Cover Blue</v>
      </c>
      <c r="F12694" s="17">
        <f>'[5]HGAC FS12-23 Gladiator Options'!K2391</f>
        <v>86</v>
      </c>
      <c r="G12694" s="13">
        <v>0.15</v>
      </c>
      <c r="H12694" s="14"/>
    </row>
    <row r="12695" spans="1:8" x14ac:dyDescent="0.35">
      <c r="A12695" s="11" t="s">
        <v>8</v>
      </c>
      <c r="B12695" s="16" t="str">
        <f>'[5]HGAC FS12-23 Gladiator Options'!B2392</f>
        <v>GLAD02392</v>
      </c>
      <c r="C12695" s="27" t="s">
        <v>73</v>
      </c>
      <c r="D12695" s="16" t="s">
        <v>85</v>
      </c>
      <c r="E12695" s="15" t="str">
        <f>'[5]HGAC FS12-23 Gladiator Options'!C2392</f>
        <v>NO Air Inlet Shutoff Valve</v>
      </c>
      <c r="F12695" s="17">
        <f>'[5]HGAC FS12-23 Gladiator Options'!K2392</f>
        <v>0</v>
      </c>
      <c r="G12695" s="13">
        <v>0.15</v>
      </c>
      <c r="H12695" s="14"/>
    </row>
    <row r="12696" spans="1:8" x14ac:dyDescent="0.35">
      <c r="A12696" s="11" t="s">
        <v>8</v>
      </c>
      <c r="B12696" s="16" t="str">
        <f>'[5]HGAC FS12-23 Gladiator Options'!B2393</f>
        <v>GLAD02393</v>
      </c>
      <c r="C12696" s="27" t="s">
        <v>73</v>
      </c>
      <c r="D12696" s="16" t="s">
        <v>85</v>
      </c>
      <c r="E12696" s="15" t="str">
        <f>'[5]HGAC FS12-23 Gladiator Options'!C2393</f>
        <v>Air Inlet Shutoff Valve 1/4 Turn</v>
      </c>
      <c r="F12696" s="17">
        <f>'[5]HGAC FS12-23 Gladiator Options'!K2393</f>
        <v>31</v>
      </c>
      <c r="G12696" s="13">
        <v>0.15</v>
      </c>
      <c r="H12696" s="14"/>
    </row>
    <row r="12697" spans="1:8" x14ac:dyDescent="0.35">
      <c r="A12697" s="11" t="s">
        <v>8</v>
      </c>
      <c r="B12697" s="16" t="str">
        <f>'[5]HGAC FS12-23 Gladiator Options'!B2394</f>
        <v>GLAD02394</v>
      </c>
      <c r="C12697" s="27" t="s">
        <v>73</v>
      </c>
      <c r="D12697" s="16" t="s">
        <v>85</v>
      </c>
      <c r="E12697" s="15" t="str">
        <f>'[5]HGAC FS12-23 Gladiator Options'!C2394</f>
        <v>Air Inlet Shutoff Valve 1/4 Turn (2)</v>
      </c>
      <c r="F12697" s="17">
        <f>'[5]HGAC FS12-23 Gladiator Options'!K2394</f>
        <v>57</v>
      </c>
      <c r="G12697" s="13">
        <v>0.15</v>
      </c>
      <c r="H12697" s="14"/>
    </row>
    <row r="12698" spans="1:8" x14ac:dyDescent="0.35">
      <c r="A12698" s="11" t="s">
        <v>8</v>
      </c>
      <c r="B12698" s="16" t="str">
        <f>'[5]HGAC FS12-23 Gladiator Options'!B2395</f>
        <v>GLAD02395</v>
      </c>
      <c r="C12698" s="27" t="s">
        <v>73</v>
      </c>
      <c r="D12698" s="16" t="s">
        <v>85</v>
      </c>
      <c r="E12698" s="15" t="str">
        <f>'[5]HGAC FS12-23 Gladiator Options'!C2395</f>
        <v>Air Inlet Shutoff Valve 1/4 Turn Behind LH Rear Step w/Label</v>
      </c>
      <c r="F12698" s="17">
        <f>'[5]HGAC FS12-23 Gladiator Options'!K2395</f>
        <v>57</v>
      </c>
      <c r="G12698" s="13">
        <v>0.15</v>
      </c>
      <c r="H12698" s="14"/>
    </row>
    <row r="12699" spans="1:8" x14ac:dyDescent="0.35">
      <c r="A12699" s="11" t="s">
        <v>8</v>
      </c>
      <c r="B12699" s="16" t="str">
        <f>'[5]HGAC FS12-23 Gladiator Options'!B2396</f>
        <v>GLAD02396</v>
      </c>
      <c r="C12699" s="27" t="s">
        <v>73</v>
      </c>
      <c r="D12699" s="16" t="s">
        <v>85</v>
      </c>
      <c r="E12699" s="15" t="str">
        <f>'[5]HGAC FS12-23 Gladiator Options'!C2396</f>
        <v>NO Air Outlet Connection</v>
      </c>
      <c r="F12699" s="17">
        <f>'[5]HGAC FS12-23 Gladiator Options'!K2396</f>
        <v>0</v>
      </c>
      <c r="G12699" s="13">
        <v>0.15</v>
      </c>
      <c r="H12699" s="14"/>
    </row>
    <row r="12700" spans="1:8" x14ac:dyDescent="0.35">
      <c r="A12700" s="11" t="s">
        <v>8</v>
      </c>
      <c r="B12700" s="16" t="str">
        <f>'[5]HGAC FS12-23 Gladiator Options'!B2397</f>
        <v>GLAD02397</v>
      </c>
      <c r="C12700" s="27" t="s">
        <v>73</v>
      </c>
      <c r="D12700" s="16" t="s">
        <v>85</v>
      </c>
      <c r="E12700" s="15" t="str">
        <f>'[5]HGAC FS12-23 Gladiator Options'!C2397</f>
        <v>Air Outlet Conn LH Lwr Frt Step Mid Fwd</v>
      </c>
      <c r="F12700" s="17">
        <f>'[5]HGAC FS12-23 Gladiator Options'!K2397</f>
        <v>31</v>
      </c>
      <c r="G12700" s="13">
        <v>0.15</v>
      </c>
      <c r="H12700" s="14"/>
    </row>
    <row r="12701" spans="1:8" x14ac:dyDescent="0.35">
      <c r="A12701" s="11" t="s">
        <v>8</v>
      </c>
      <c r="B12701" s="16" t="str">
        <f>'[5]HGAC FS12-23 Gladiator Options'!B2398</f>
        <v>GLAD02398</v>
      </c>
      <c r="C12701" s="27" t="s">
        <v>73</v>
      </c>
      <c r="D12701" s="16" t="s">
        <v>85</v>
      </c>
      <c r="E12701" s="15" t="str">
        <f>'[5]HGAC FS12-23 Gladiator Options'!C2398</f>
        <v>Air Outlet Conn LH Lwr Frt Step Fwd Corner</v>
      </c>
      <c r="F12701" s="17">
        <f>'[5]HGAC FS12-23 Gladiator Options'!K2398</f>
        <v>241</v>
      </c>
      <c r="G12701" s="13">
        <v>0.15</v>
      </c>
      <c r="H12701" s="14"/>
    </row>
    <row r="12702" spans="1:8" x14ac:dyDescent="0.35">
      <c r="A12702" s="11" t="s">
        <v>8</v>
      </c>
      <c r="B12702" s="16" t="str">
        <f>'[5]HGAC FS12-23 Gladiator Options'!B2399</f>
        <v>GLAD02399</v>
      </c>
      <c r="C12702" s="27" t="s">
        <v>73</v>
      </c>
      <c r="D12702" s="16" t="s">
        <v>85</v>
      </c>
      <c r="E12702" s="15" t="str">
        <f>'[5]HGAC FS12-23 Gladiator Options'!C2399</f>
        <v>Air Outlet Conn LH Lwr Frt Step Rwd</v>
      </c>
      <c r="F12702" s="17">
        <f>'[5]HGAC FS12-23 Gladiator Options'!K2399</f>
        <v>280</v>
      </c>
      <c r="G12702" s="13">
        <v>0.15</v>
      </c>
      <c r="H12702" s="14"/>
    </row>
    <row r="12703" spans="1:8" x14ac:dyDescent="0.35">
      <c r="A12703" s="11" t="s">
        <v>8</v>
      </c>
      <c r="B12703" s="16" t="str">
        <f>'[5]HGAC FS12-23 Gladiator Options'!B2400</f>
        <v>GLAD02400</v>
      </c>
      <c r="C12703" s="27" t="s">
        <v>73</v>
      </c>
      <c r="D12703" s="16" t="s">
        <v>85</v>
      </c>
      <c r="E12703" s="15" t="str">
        <f>'[5]HGAC FS12-23 Gladiator Options'!C2400</f>
        <v>Air Outlet Conn LH Upr Frt Step Fwd</v>
      </c>
      <c r="F12703" s="17">
        <f>'[5]HGAC FS12-23 Gladiator Options'!K2400</f>
        <v>241</v>
      </c>
      <c r="G12703" s="13">
        <v>0.15</v>
      </c>
      <c r="H12703" s="14"/>
    </row>
    <row r="12704" spans="1:8" x14ac:dyDescent="0.35">
      <c r="A12704" s="11" t="s">
        <v>8</v>
      </c>
      <c r="B12704" s="16" t="str">
        <f>'[5]HGAC FS12-23 Gladiator Options'!B2401</f>
        <v>GLAD02401</v>
      </c>
      <c r="C12704" s="27" t="s">
        <v>73</v>
      </c>
      <c r="D12704" s="16" t="s">
        <v>85</v>
      </c>
      <c r="E12704" s="15" t="str">
        <f>'[5]HGAC FS12-23 Gladiator Options'!C2401</f>
        <v>Air Outlet Conn RH Lwr Frt Step Mid Fwd</v>
      </c>
      <c r="F12704" s="17">
        <f>'[5]HGAC FS12-23 Gladiator Options'!K2401</f>
        <v>241</v>
      </c>
      <c r="G12704" s="13">
        <v>0.15</v>
      </c>
      <c r="H12704" s="14"/>
    </row>
    <row r="12705" spans="1:8" x14ac:dyDescent="0.35">
      <c r="A12705" s="11" t="s">
        <v>8</v>
      </c>
      <c r="B12705" s="16" t="str">
        <f>'[5]HGAC FS12-23 Gladiator Options'!B2402</f>
        <v>GLAD02402</v>
      </c>
      <c r="C12705" s="27" t="s">
        <v>73</v>
      </c>
      <c r="D12705" s="16" t="s">
        <v>85</v>
      </c>
      <c r="E12705" s="15" t="str">
        <f>'[5]HGAC FS12-23 Gladiator Options'!C2402</f>
        <v>Air Outlet Conn Shiploose</v>
      </c>
      <c r="F12705" s="17">
        <f>'[5]HGAC FS12-23 Gladiator Options'!K2402</f>
        <v>248</v>
      </c>
      <c r="G12705" s="13">
        <v>0.15</v>
      </c>
      <c r="H12705" s="14"/>
    </row>
    <row r="12706" spans="1:8" x14ac:dyDescent="0.35">
      <c r="A12706" s="11" t="s">
        <v>8</v>
      </c>
      <c r="B12706" s="16" t="str">
        <f>'[5]HGAC FS12-23 Gladiator Options'!B2403</f>
        <v>GLAD02403</v>
      </c>
      <c r="C12706" s="27" t="s">
        <v>73</v>
      </c>
      <c r="D12706" s="16" t="s">
        <v>85</v>
      </c>
      <c r="E12706" s="15" t="str">
        <f>'[5]HGAC FS12-23 Gladiator Options'!C2403</f>
        <v>Air Outlet Conn Shiploose w/Mating Connector</v>
      </c>
      <c r="F12706" s="17">
        <f>'[5]HGAC FS12-23 Gladiator Options'!K2403</f>
        <v>264</v>
      </c>
      <c r="G12706" s="13">
        <v>0.15</v>
      </c>
      <c r="H12706" s="14"/>
    </row>
    <row r="12707" spans="1:8" x14ac:dyDescent="0.35">
      <c r="A12707" s="11" t="s">
        <v>8</v>
      </c>
      <c r="B12707" s="16" t="str">
        <f>'[5]HGAC FS12-23 Gladiator Options'!B2404</f>
        <v>GLAD02404</v>
      </c>
      <c r="C12707" s="27" t="s">
        <v>73</v>
      </c>
      <c r="D12707" s="16" t="s">
        <v>85</v>
      </c>
      <c r="E12707" s="15" t="str">
        <f>'[5]HGAC FS12-23 Gladiator Options'!C2404</f>
        <v>NO Plumbing Air Outlet Connection</v>
      </c>
      <c r="F12707" s="17">
        <f>'[5]HGAC FS12-23 Gladiator Options'!K2404</f>
        <v>0</v>
      </c>
      <c r="G12707" s="13">
        <v>0.15</v>
      </c>
      <c r="H12707" s="14"/>
    </row>
    <row r="12708" spans="1:8" x14ac:dyDescent="0.35">
      <c r="A12708" s="11" t="s">
        <v>8</v>
      </c>
      <c r="B12708" s="16" t="str">
        <f>'[5]HGAC FS12-23 Gladiator Options'!B2405</f>
        <v>GLAD02405</v>
      </c>
      <c r="C12708" s="27" t="s">
        <v>73</v>
      </c>
      <c r="D12708" s="16" t="s">
        <v>85</v>
      </c>
      <c r="E12708" s="15" t="str">
        <f>'[5]HGAC FS12-23 Gladiator Options'!C2405</f>
        <v>Plumbing Air Outlet Conn</v>
      </c>
      <c r="F12708" s="17">
        <f>'[5]HGAC FS12-23 Gladiator Options'!K2405</f>
        <v>0</v>
      </c>
      <c r="G12708" s="13">
        <v>0.15</v>
      </c>
      <c r="H12708" s="14"/>
    </row>
    <row r="12709" spans="1:8" x14ac:dyDescent="0.35">
      <c r="A12709" s="11" t="s">
        <v>8</v>
      </c>
      <c r="B12709" s="16" t="str">
        <f>'[5]HGAC FS12-23 Gladiator Options'!B2406</f>
        <v>GLAD02406</v>
      </c>
      <c r="C12709" s="27" t="s">
        <v>73</v>
      </c>
      <c r="D12709" s="16" t="s">
        <v>85</v>
      </c>
      <c r="E12709" s="15" t="str">
        <f>'[5]HGAC FS12-23 Gladiator Options'!C2406</f>
        <v>Plumbing Air Outlet Conn Shiploose</v>
      </c>
      <c r="F12709" s="17">
        <f>'[5]HGAC FS12-23 Gladiator Options'!K2406</f>
        <v>0</v>
      </c>
      <c r="G12709" s="13">
        <v>0.15</v>
      </c>
      <c r="H12709" s="14"/>
    </row>
    <row r="12710" spans="1:8" x14ac:dyDescent="0.35">
      <c r="A12710" s="11" t="s">
        <v>8</v>
      </c>
      <c r="B12710" s="16" t="str">
        <f>'[5]HGAC FS12-23 Gladiator Options'!B2407</f>
        <v>GLAD02407</v>
      </c>
      <c r="C12710" s="27" t="s">
        <v>73</v>
      </c>
      <c r="D12710" s="16" t="s">
        <v>85</v>
      </c>
      <c r="E12710" s="15" t="str">
        <f>'[5]HGAC FS12-23 Gladiator Options'!C2407</f>
        <v>Plumbing Air Outlet Conn Shiploose 8 Ft Addl Over Fuel Tank</v>
      </c>
      <c r="F12710" s="17">
        <f>'[5]HGAC FS12-23 Gladiator Options'!K2407</f>
        <v>28</v>
      </c>
      <c r="G12710" s="13">
        <v>0.15</v>
      </c>
      <c r="H12710" s="14"/>
    </row>
    <row r="12711" spans="1:8" x14ac:dyDescent="0.35">
      <c r="A12711" s="11" t="s">
        <v>8</v>
      </c>
      <c r="B12711" s="16" t="str">
        <f>'[5]HGAC FS12-23 Gladiator Options'!B2408</f>
        <v>GLAD02408</v>
      </c>
      <c r="C12711" s="27" t="s">
        <v>73</v>
      </c>
      <c r="D12711" s="16" t="s">
        <v>85</v>
      </c>
      <c r="E12711" s="15" t="str">
        <f>'[5]HGAC FS12-23 Gladiator Options'!C2408</f>
        <v>Plumbing Air Outlet Conn Shiploose 15 Ft Addl Behind Cab</v>
      </c>
      <c r="F12711" s="17">
        <f>'[5]HGAC FS12-23 Gladiator Options'!K2408</f>
        <v>28</v>
      </c>
      <c r="G12711" s="13">
        <v>0.15</v>
      </c>
      <c r="H12711" s="14"/>
    </row>
    <row r="12712" spans="1:8" x14ac:dyDescent="0.35">
      <c r="A12712" s="11" t="s">
        <v>8</v>
      </c>
      <c r="B12712" s="16" t="str">
        <f>'[5]HGAC FS12-23 Gladiator Options'!B2409</f>
        <v>GLAD02409</v>
      </c>
      <c r="C12712" s="27" t="s">
        <v>73</v>
      </c>
      <c r="D12712" s="16" t="s">
        <v>85</v>
      </c>
      <c r="E12712" s="15" t="str">
        <f>'[5]HGAC FS12-23 Gladiator Options'!C2409</f>
        <v>Plumbing Air Outlet Conn Shiploose 15 Ft Addl Behind Frt Bumper</v>
      </c>
      <c r="F12712" s="17">
        <f>'[5]HGAC FS12-23 Gladiator Options'!K2409</f>
        <v>28</v>
      </c>
      <c r="G12712" s="13">
        <v>0.15</v>
      </c>
      <c r="H12712" s="14"/>
    </row>
    <row r="12713" spans="1:8" x14ac:dyDescent="0.35">
      <c r="A12713" s="11" t="s">
        <v>8</v>
      </c>
      <c r="B12713" s="16" t="str">
        <f>'[5]HGAC FS12-23 Gladiator Options'!B2410</f>
        <v>GLAD02410</v>
      </c>
      <c r="C12713" s="27" t="s">
        <v>73</v>
      </c>
      <c r="D12713" s="16" t="s">
        <v>85</v>
      </c>
      <c r="E12713" s="15" t="str">
        <f>'[5]HGAC FS12-23 Gladiator Options'!C2410</f>
        <v>NO Aux Air Outlet Connection</v>
      </c>
      <c r="F12713" s="17">
        <f>'[5]HGAC FS12-23 Gladiator Options'!K2410</f>
        <v>0</v>
      </c>
      <c r="G12713" s="13">
        <v>0.15</v>
      </c>
      <c r="H12713" s="14"/>
    </row>
    <row r="12714" spans="1:8" x14ac:dyDescent="0.35">
      <c r="A12714" s="11" t="s">
        <v>8</v>
      </c>
      <c r="B12714" s="16" t="str">
        <f>'[5]HGAC FS12-23 Gladiator Options'!B2411</f>
        <v>GLAD02411</v>
      </c>
      <c r="C12714" s="27" t="s">
        <v>73</v>
      </c>
      <c r="D12714" s="16" t="s">
        <v>85</v>
      </c>
      <c r="E12714" s="15" t="str">
        <f>'[5]HGAC FS12-23 Gladiator Options'!C2411</f>
        <v>Aux Air Outlet Conn Shiploose</v>
      </c>
      <c r="F12714" s="17">
        <f>'[5]HGAC FS12-23 Gladiator Options'!K2411</f>
        <v>248</v>
      </c>
      <c r="G12714" s="13">
        <v>0.15</v>
      </c>
      <c r="H12714" s="14"/>
    </row>
    <row r="12715" spans="1:8" x14ac:dyDescent="0.35">
      <c r="A12715" s="11" t="s">
        <v>8</v>
      </c>
      <c r="B12715" s="16" t="str">
        <f>'[5]HGAC FS12-23 Gladiator Options'!B2412</f>
        <v>GLAD02412</v>
      </c>
      <c r="C12715" s="27" t="s">
        <v>73</v>
      </c>
      <c r="D12715" s="16" t="s">
        <v>85</v>
      </c>
      <c r="E12715" s="15" t="str">
        <f>'[5]HGAC FS12-23 Gladiator Options'!C2412</f>
        <v>NO Air Outlet Shufoff Valve</v>
      </c>
      <c r="F12715" s="17">
        <f>'[5]HGAC FS12-23 Gladiator Options'!K2412</f>
        <v>0</v>
      </c>
      <c r="G12715" s="13">
        <v>0.15</v>
      </c>
      <c r="H12715" s="14"/>
    </row>
    <row r="12716" spans="1:8" x14ac:dyDescent="0.35">
      <c r="A12716" s="11" t="s">
        <v>8</v>
      </c>
      <c r="B12716" s="16" t="str">
        <f>'[5]HGAC FS12-23 Gladiator Options'!B2413</f>
        <v>GLAD02413</v>
      </c>
      <c r="C12716" s="27" t="s">
        <v>73</v>
      </c>
      <c r="D12716" s="16" t="s">
        <v>85</v>
      </c>
      <c r="E12716" s="15" t="str">
        <f>'[5]HGAC FS12-23 Gladiator Options'!C2413</f>
        <v>Air Outlet Shutoff Valve 1/4 Turn</v>
      </c>
      <c r="F12716" s="17">
        <f>'[5]HGAC FS12-23 Gladiator Options'!K2413</f>
        <v>31</v>
      </c>
      <c r="G12716" s="13">
        <v>0.15</v>
      </c>
      <c r="H12716" s="14"/>
    </row>
    <row r="12717" spans="1:8" x14ac:dyDescent="0.35">
      <c r="A12717" s="11" t="s">
        <v>8</v>
      </c>
      <c r="B12717" s="16" t="str">
        <f>'[5]HGAC FS12-23 Gladiator Options'!B2414</f>
        <v>GLAD02414</v>
      </c>
      <c r="C12717" s="27" t="s">
        <v>73</v>
      </c>
      <c r="D12717" s="16" t="s">
        <v>85</v>
      </c>
      <c r="E12717" s="15" t="str">
        <f>'[5]HGAC FS12-23 Gladiator Options'!C2414</f>
        <v>Air Outlet Shutoff Valve 1/4 Turn (2)</v>
      </c>
      <c r="F12717" s="17">
        <f>'[5]HGAC FS12-23 Gladiator Options'!K2414</f>
        <v>57</v>
      </c>
      <c r="G12717" s="13">
        <v>0.15</v>
      </c>
      <c r="H12717" s="14"/>
    </row>
    <row r="12718" spans="1:8" x14ac:dyDescent="0.35">
      <c r="A12718" s="11" t="s">
        <v>8</v>
      </c>
      <c r="B12718" s="16" t="str">
        <f>'[5]HGAC FS12-23 Gladiator Options'!B2415</f>
        <v>GLAD02415</v>
      </c>
      <c r="C12718" s="27" t="s">
        <v>73</v>
      </c>
      <c r="D12718" s="16" t="s">
        <v>85</v>
      </c>
      <c r="E12718" s="15" t="str">
        <f>'[5]HGAC FS12-23 Gladiator Options'!C2415</f>
        <v>Air Outlet Shutoff Valve 1/4 Turn (2) Behind Step</v>
      </c>
      <c r="F12718" s="17">
        <f>'[5]HGAC FS12-23 Gladiator Options'!K2415</f>
        <v>57</v>
      </c>
      <c r="G12718" s="13">
        <v>0.15</v>
      </c>
      <c r="H12718" s="14"/>
    </row>
    <row r="12719" spans="1:8" x14ac:dyDescent="0.35">
      <c r="A12719" s="11" t="s">
        <v>8</v>
      </c>
      <c r="B12719" s="16" t="str">
        <f>'[5]HGAC FS12-23 Gladiator Options'!B2416</f>
        <v>GLAD02416</v>
      </c>
      <c r="C12719" s="27" t="s">
        <v>73</v>
      </c>
      <c r="D12719" s="16" t="s">
        <v>85</v>
      </c>
      <c r="E12719" s="15" t="str">
        <f>'[5]HGAC FS12-23 Gladiator Options'!C2416</f>
        <v>NO  Air Inlet/Outlet Fitting Type</v>
      </c>
      <c r="F12719" s="17">
        <f>'[5]HGAC FS12-23 Gladiator Options'!K2416</f>
        <v>0</v>
      </c>
      <c r="G12719" s="13">
        <v>0.15</v>
      </c>
      <c r="H12719" s="14"/>
    </row>
    <row r="12720" spans="1:8" x14ac:dyDescent="0.35">
      <c r="A12720" s="11" t="s">
        <v>8</v>
      </c>
      <c r="B12720" s="16" t="str">
        <f>'[5]HGAC FS12-23 Gladiator Options'!B2417</f>
        <v>GLAD02417</v>
      </c>
      <c r="C12720" s="27" t="s">
        <v>73</v>
      </c>
      <c r="D12720" s="16" t="s">
        <v>85</v>
      </c>
      <c r="E12720" s="15" t="str">
        <f>'[5]HGAC FS12-23 Gladiator Options'!C2417</f>
        <v>Air Inlet/Outlet Manual Conn Parker B53 1/4"</v>
      </c>
      <c r="F12720" s="17">
        <f>'[5]HGAC FS12-23 Gladiator Options'!K2417</f>
        <v>0</v>
      </c>
      <c r="G12720" s="13">
        <v>0.15</v>
      </c>
      <c r="H12720" s="14"/>
    </row>
    <row r="12721" spans="1:8" x14ac:dyDescent="0.35">
      <c r="A12721" s="11" t="s">
        <v>8</v>
      </c>
      <c r="B12721" s="16" t="str">
        <f>'[5]HGAC FS12-23 Gladiator Options'!B2418</f>
        <v>GLAD02418</v>
      </c>
      <c r="C12721" s="27" t="s">
        <v>73</v>
      </c>
      <c r="D12721" s="16" t="s">
        <v>85</v>
      </c>
      <c r="E12721" s="15" t="str">
        <f>'[5]HGAC FS12-23 Gladiator Options'!C2418</f>
        <v>Air Inlet/Outlet Manual Conn ARO 210 1/4"</v>
      </c>
      <c r="F12721" s="17">
        <f>'[5]HGAC FS12-23 Gladiator Options'!K2418</f>
        <v>0</v>
      </c>
      <c r="G12721" s="13">
        <v>0.15</v>
      </c>
      <c r="H12721" s="14"/>
    </row>
    <row r="12722" spans="1:8" x14ac:dyDescent="0.35">
      <c r="A12722" s="11" t="s">
        <v>8</v>
      </c>
      <c r="B12722" s="16" t="str">
        <f>'[5]HGAC FS12-23 Gladiator Options'!B2419</f>
        <v>GLAD02419</v>
      </c>
      <c r="C12722" s="27" t="s">
        <v>73</v>
      </c>
      <c r="D12722" s="16" t="s">
        <v>85</v>
      </c>
      <c r="E12722" s="15" t="str">
        <f>'[5]HGAC FS12-23 Gladiator Options'!C2419</f>
        <v>Air Inlet/Outlet Manual Conn Parker B72 1/4" w/Male Fitting</v>
      </c>
      <c r="F12722" s="17">
        <f>'[5]HGAC FS12-23 Gladiator Options'!K2419</f>
        <v>0</v>
      </c>
      <c r="G12722" s="13">
        <v>0.15</v>
      </c>
      <c r="H12722" s="14"/>
    </row>
    <row r="12723" spans="1:8" x14ac:dyDescent="0.35">
      <c r="A12723" s="11" t="s">
        <v>8</v>
      </c>
      <c r="B12723" s="16" t="str">
        <f>'[5]HGAC FS12-23 Gladiator Options'!B2420</f>
        <v>GLAD02420</v>
      </c>
      <c r="C12723" s="27" t="s">
        <v>73</v>
      </c>
      <c r="D12723" s="16" t="s">
        <v>85</v>
      </c>
      <c r="E12723" s="15" t="str">
        <f>'[5]HGAC FS12-23 Gladiator Options'!C2420</f>
        <v>Air Inlet/Outlet Manual Conn DeVilibis Quick Detach 1/4"</v>
      </c>
      <c r="F12723" s="17">
        <f>'[5]HGAC FS12-23 Gladiator Options'!K2420</f>
        <v>79</v>
      </c>
      <c r="G12723" s="13">
        <v>0.15</v>
      </c>
      <c r="H12723" s="14"/>
    </row>
    <row r="12724" spans="1:8" x14ac:dyDescent="0.35">
      <c r="A12724" s="11" t="s">
        <v>8</v>
      </c>
      <c r="B12724" s="16" t="str">
        <f>'[5]HGAC FS12-23 Gladiator Options'!B2421</f>
        <v>GLAD02421</v>
      </c>
      <c r="C12724" s="27" t="s">
        <v>73</v>
      </c>
      <c r="D12724" s="16" t="s">
        <v>85</v>
      </c>
      <c r="E12724" s="15" t="str">
        <f>'[5]HGAC FS12-23 Gladiator Options'!C2421</f>
        <v>Air Inlet/Outlet Manual Conn Snap-Tite H Series Nipple 1/4"</v>
      </c>
      <c r="F12724" s="17">
        <f>'[5]HGAC FS12-23 Gladiator Options'!K2421</f>
        <v>121</v>
      </c>
      <c r="G12724" s="13">
        <v>0.15</v>
      </c>
      <c r="H12724" s="14"/>
    </row>
    <row r="12725" spans="1:8" x14ac:dyDescent="0.35">
      <c r="A12725" s="11" t="s">
        <v>8</v>
      </c>
      <c r="B12725" s="16" t="str">
        <f>'[5]HGAC FS12-23 Gladiator Options'!B2422</f>
        <v>GLAD02422</v>
      </c>
      <c r="C12725" s="27" t="s">
        <v>73</v>
      </c>
      <c r="D12725" s="16" t="s">
        <v>85</v>
      </c>
      <c r="E12725" s="15" t="str">
        <f>'[5]HGAC FS12-23 Gladiator Options'!C2422</f>
        <v>Air Inlet/Outlet Manual Conn Tru-Flate Interchange 1/4"</v>
      </c>
      <c r="F12725" s="17">
        <f>'[5]HGAC FS12-23 Gladiator Options'!K2422</f>
        <v>0</v>
      </c>
      <c r="G12725" s="13">
        <v>0.15</v>
      </c>
      <c r="H12725" s="14"/>
    </row>
    <row r="12726" spans="1:8" x14ac:dyDescent="0.35">
      <c r="A12726" s="11" t="s">
        <v>8</v>
      </c>
      <c r="B12726" s="16" t="str">
        <f>'[5]HGAC FS12-23 Gladiator Options'!B2423</f>
        <v>GLAD02423</v>
      </c>
      <c r="C12726" s="27" t="s">
        <v>73</v>
      </c>
      <c r="D12726" s="16" t="s">
        <v>85</v>
      </c>
      <c r="E12726" s="15" t="str">
        <f>'[5]HGAC FS12-23 Gladiator Options'!C2423</f>
        <v>Air Inlet/Outlet Manual Conn Tru-Flate Interchange 3/8"</v>
      </c>
      <c r="F12726" s="17">
        <f>'[5]HGAC FS12-23 Gladiator Options'!K2423</f>
        <v>0</v>
      </c>
      <c r="G12726" s="13">
        <v>0.15</v>
      </c>
      <c r="H12726" s="14"/>
    </row>
    <row r="12727" spans="1:8" x14ac:dyDescent="0.35">
      <c r="A12727" s="11" t="s">
        <v>8</v>
      </c>
      <c r="B12727" s="16" t="str">
        <f>'[5]HGAC FS12-23 Gladiator Options'!B2424</f>
        <v>GLAD02424</v>
      </c>
      <c r="C12727" s="27" t="s">
        <v>73</v>
      </c>
      <c r="D12727" s="16" t="s">
        <v>85</v>
      </c>
      <c r="E12727" s="15" t="str">
        <f>'[5]HGAC FS12-23 Gladiator Options'!C2424</f>
        <v>Air Inlet/Outlet Manual Conn Industrial Interchange 1/4"</v>
      </c>
      <c r="F12727" s="17">
        <f>'[5]HGAC FS12-23 Gladiator Options'!K2424</f>
        <v>0</v>
      </c>
      <c r="G12727" s="13">
        <v>0.15</v>
      </c>
      <c r="H12727" s="14"/>
    </row>
    <row r="12728" spans="1:8" x14ac:dyDescent="0.35">
      <c r="A12728" s="11" t="s">
        <v>8</v>
      </c>
      <c r="B12728" s="16" t="str">
        <f>'[5]HGAC FS12-23 Gladiator Options'!B2425</f>
        <v>GLAD02425</v>
      </c>
      <c r="C12728" s="27" t="s">
        <v>73</v>
      </c>
      <c r="D12728" s="16" t="s">
        <v>85</v>
      </c>
      <c r="E12728" s="15" t="str">
        <f>'[5]HGAC FS12-23 Gladiator Options'!C2425</f>
        <v>Air Inlet/Outlet Manual Conn Schrader Twist Lock 1/4"</v>
      </c>
      <c r="F12728" s="17">
        <f>'[5]HGAC FS12-23 Gladiator Options'!K2425</f>
        <v>0</v>
      </c>
      <c r="G12728" s="13">
        <v>0.15</v>
      </c>
      <c r="H12728" s="14"/>
    </row>
    <row r="12729" spans="1:8" x14ac:dyDescent="0.35">
      <c r="A12729" s="11" t="s">
        <v>8</v>
      </c>
      <c r="B12729" s="16" t="str">
        <f>'[5]HGAC FS12-23 Gladiator Options'!B2426</f>
        <v>GLAD02426</v>
      </c>
      <c r="C12729" s="27" t="s">
        <v>73</v>
      </c>
      <c r="D12729" s="16" t="s">
        <v>85</v>
      </c>
      <c r="E12729" s="15" t="str">
        <f>'[5]HGAC FS12-23 Gladiator Options'!C2426</f>
        <v>Air Inlet/Outlet Manual Conn Paratech Female Fittings 3/8"</v>
      </c>
      <c r="F12729" s="17">
        <f>'[5]HGAC FS12-23 Gladiator Options'!K2426</f>
        <v>121</v>
      </c>
      <c r="G12729" s="13">
        <v>0.15</v>
      </c>
      <c r="H12729" s="14"/>
    </row>
    <row r="12730" spans="1:8" x14ac:dyDescent="0.35">
      <c r="A12730" s="11" t="s">
        <v>8</v>
      </c>
      <c r="B12730" s="16" t="str">
        <f>'[5]HGAC FS12-23 Gladiator Options'!B2427</f>
        <v>GLAD02427</v>
      </c>
      <c r="C12730" s="27" t="s">
        <v>73</v>
      </c>
      <c r="D12730" s="16" t="s">
        <v>85</v>
      </c>
      <c r="E12730" s="15" t="str">
        <f>'[5]HGAC FS12-23 Gladiator Options'!C2427</f>
        <v>Air Inlet/Outlet Fitting Type Plug</v>
      </c>
      <c r="F12730" s="17">
        <f>'[5]HGAC FS12-23 Gladiator Options'!K2427</f>
        <v>0</v>
      </c>
      <c r="G12730" s="13">
        <v>0.15</v>
      </c>
      <c r="H12730" s="14"/>
    </row>
    <row r="12731" spans="1:8" x14ac:dyDescent="0.35">
      <c r="A12731" s="11" t="s">
        <v>8</v>
      </c>
      <c r="B12731" s="16" t="str">
        <f>'[5]HGAC FS12-23 Gladiator Options'!B2428</f>
        <v>GLAD02428</v>
      </c>
      <c r="C12731" s="27" t="s">
        <v>73</v>
      </c>
      <c r="D12731" s="16" t="s">
        <v>85</v>
      </c>
      <c r="E12731" s="15" t="str">
        <f>'[5]HGAC FS12-23 Gladiator Options'!C2428</f>
        <v>NO Tractor Drawn Air Brake Connection Package</v>
      </c>
      <c r="F12731" s="17">
        <f>'[5]HGAC FS12-23 Gladiator Options'!K2428</f>
        <v>0</v>
      </c>
      <c r="G12731" s="13">
        <v>0.15</v>
      </c>
      <c r="H12731" s="14"/>
    </row>
    <row r="12732" spans="1:8" x14ac:dyDescent="0.35">
      <c r="A12732" s="11" t="s">
        <v>8</v>
      </c>
      <c r="B12732" s="16" t="str">
        <f>'[5]HGAC FS12-23 Gladiator Options'!B2429</f>
        <v>GLAD02429</v>
      </c>
      <c r="C12732" s="27" t="s">
        <v>73</v>
      </c>
      <c r="D12732" s="16" t="s">
        <v>85</v>
      </c>
      <c r="E12732" s="15" t="str">
        <f>'[5]HGAC FS12-23 Gladiator Options'!C2429</f>
        <v>Tractor Drawn Air Brake Connection Trailer Package</v>
      </c>
      <c r="F12732" s="17">
        <f>'[5]HGAC FS12-23 Gladiator Options'!K2429</f>
        <v>1142</v>
      </c>
      <c r="G12732" s="13">
        <v>0.15</v>
      </c>
      <c r="H12732" s="14"/>
    </row>
    <row r="12733" spans="1:8" x14ac:dyDescent="0.35">
      <c r="A12733" s="11" t="s">
        <v>8</v>
      </c>
      <c r="B12733" s="16" t="str">
        <f>'[5]HGAC FS12-23 Gladiator Options'!B2430</f>
        <v>GLAD02430</v>
      </c>
      <c r="C12733" s="27" t="s">
        <v>73</v>
      </c>
      <c r="D12733" s="16" t="s">
        <v>85</v>
      </c>
      <c r="E12733" s="15" t="str">
        <f>'[5]HGAC FS12-23 Gladiator Options'!C2430</f>
        <v>Tractor Drawn Air Brake Connection Tiller Package</v>
      </c>
      <c r="F12733" s="17">
        <f>'[5]HGAC FS12-23 Gladiator Options'!K2430</f>
        <v>783</v>
      </c>
      <c r="G12733" s="13">
        <v>0.15</v>
      </c>
      <c r="H12733" s="14"/>
    </row>
    <row r="12734" spans="1:8" x14ac:dyDescent="0.35">
      <c r="A12734" s="11" t="s">
        <v>8</v>
      </c>
      <c r="B12734" s="16" t="str">
        <f>'[5]HGAC FS12-23 Gladiator Options'!B2431</f>
        <v>GLAD02431</v>
      </c>
      <c r="C12734" s="27" t="s">
        <v>73</v>
      </c>
      <c r="D12734" s="16" t="s">
        <v>85</v>
      </c>
      <c r="E12734" s="15" t="str">
        <f>'[5]HGAC FS12-23 Gladiator Options'!C2431</f>
        <v>NO Trailer Hand Brake Control</v>
      </c>
      <c r="F12734" s="17">
        <f>'[5]HGAC FS12-23 Gladiator Options'!K2431</f>
        <v>0</v>
      </c>
      <c r="G12734" s="13">
        <v>0.15</v>
      </c>
      <c r="H12734" s="14"/>
    </row>
    <row r="12735" spans="1:8" x14ac:dyDescent="0.35">
      <c r="A12735" s="11" t="s">
        <v>8</v>
      </c>
      <c r="B12735" s="16" t="str">
        <f>'[5]HGAC FS12-23 Gladiator Options'!B2432</f>
        <v>GLAD02432</v>
      </c>
      <c r="C12735" s="27" t="s">
        <v>73</v>
      </c>
      <c r="D12735" s="16" t="s">
        <v>85</v>
      </c>
      <c r="E12735" s="15" t="str">
        <f>'[5]HGAC FS12-23 Gladiator Options'!C2432</f>
        <v>NO Auxiliary Air Connection</v>
      </c>
      <c r="F12735" s="17">
        <f>'[5]HGAC FS12-23 Gladiator Options'!K2432</f>
        <v>0</v>
      </c>
      <c r="G12735" s="13">
        <v>0.15</v>
      </c>
      <c r="H12735" s="14"/>
    </row>
    <row r="12736" spans="1:8" x14ac:dyDescent="0.35">
      <c r="A12736" s="11" t="s">
        <v>8</v>
      </c>
      <c r="B12736" s="16" t="str">
        <f>'[5]HGAC FS12-23 Gladiator Options'!B2433</f>
        <v>GLAD02433</v>
      </c>
      <c r="C12736" s="27" t="s">
        <v>73</v>
      </c>
      <c r="D12736" s="16" t="s">
        <v>85</v>
      </c>
      <c r="E12736" s="15" t="str">
        <f>'[5]HGAC FS12-23 Gladiator Options'!C2433</f>
        <v>Aux Air Conn Under Dash</v>
      </c>
      <c r="F12736" s="17">
        <f>'[5]HGAC FS12-23 Gladiator Options'!K2433</f>
        <v>20</v>
      </c>
      <c r="G12736" s="13">
        <v>0.15</v>
      </c>
      <c r="H12736" s="14"/>
    </row>
    <row r="12737" spans="1:8" x14ac:dyDescent="0.35">
      <c r="A12737" s="11" t="s">
        <v>8</v>
      </c>
      <c r="B12737" s="16" t="str">
        <f>'[5]HGAC FS12-23 Gladiator Options'!B2434</f>
        <v>GLAD02434</v>
      </c>
      <c r="C12737" s="27" t="s">
        <v>73</v>
      </c>
      <c r="D12737" s="16" t="s">
        <v>85</v>
      </c>
      <c r="E12737" s="15" t="str">
        <f>'[5]HGAC FS12-23 Gladiator Options'!C2434</f>
        <v>Aux Air Conn Under Ctr Dash</v>
      </c>
      <c r="F12737" s="17">
        <f>'[5]HGAC FS12-23 Gladiator Options'!K2434</f>
        <v>34</v>
      </c>
      <c r="G12737" s="13">
        <v>0.15</v>
      </c>
      <c r="H12737" s="14"/>
    </row>
    <row r="12738" spans="1:8" x14ac:dyDescent="0.35">
      <c r="A12738" s="11" t="s">
        <v>8</v>
      </c>
      <c r="B12738" s="16" t="str">
        <f>'[5]HGAC FS12-23 Gladiator Options'!B2435</f>
        <v>GLAD02435</v>
      </c>
      <c r="C12738" s="27" t="s">
        <v>73</v>
      </c>
      <c r="D12738" s="16" t="s">
        <v>85</v>
      </c>
      <c r="E12738" s="15" t="str">
        <f>'[5]HGAC FS12-23 Gladiator Options'!C2435</f>
        <v>NO Vehicle Towed Air Supply Package</v>
      </c>
      <c r="F12738" s="17">
        <f>'[5]HGAC FS12-23 Gladiator Options'!K2435</f>
        <v>0</v>
      </c>
      <c r="G12738" s="13">
        <v>0.15</v>
      </c>
      <c r="H12738" s="14"/>
    </row>
    <row r="12739" spans="1:8" x14ac:dyDescent="0.35">
      <c r="A12739" s="11" t="s">
        <v>8</v>
      </c>
      <c r="B12739" s="16" t="str">
        <f>'[5]HGAC FS12-23 Gladiator Options'!B2436</f>
        <v>GLAD02436</v>
      </c>
      <c r="C12739" s="27" t="s">
        <v>73</v>
      </c>
      <c r="D12739" s="16" t="s">
        <v>85</v>
      </c>
      <c r="E12739" s="15" t="str">
        <f>'[5]HGAC FS12-23 Gladiator Options'!C2436</f>
        <v>Vehicle Towed Air Supply Package Aero 210 Fitting Frt LH</v>
      </c>
      <c r="F12739" s="17">
        <f>'[5]HGAC FS12-23 Gladiator Options'!K2436</f>
        <v>836</v>
      </c>
      <c r="G12739" s="13">
        <v>0.15</v>
      </c>
      <c r="H12739" s="14"/>
    </row>
    <row r="12740" spans="1:8" x14ac:dyDescent="0.35">
      <c r="A12740" s="11" t="s">
        <v>8</v>
      </c>
      <c r="B12740" s="16" t="str">
        <f>'[5]HGAC FS12-23 Gladiator Options'!B2437</f>
        <v>GLAD02437</v>
      </c>
      <c r="C12740" s="27" t="s">
        <v>73</v>
      </c>
      <c r="D12740" s="16" t="s">
        <v>85</v>
      </c>
      <c r="E12740" s="15" t="str">
        <f>'[5]HGAC FS12-23 Gladiator Options'!C2437</f>
        <v>Vehicle Towed Air Supply Package Glad Hand Frt LH Horiz Fwd</v>
      </c>
      <c r="F12740" s="17">
        <f>'[5]HGAC FS12-23 Gladiator Options'!K2437</f>
        <v>979</v>
      </c>
      <c r="G12740" s="13">
        <v>0.15</v>
      </c>
      <c r="H12740" s="14"/>
    </row>
    <row r="12741" spans="1:8" x14ac:dyDescent="0.35">
      <c r="A12741" s="11" t="s">
        <v>8</v>
      </c>
      <c r="B12741" s="16" t="str">
        <f>'[5]HGAC FS12-23 Gladiator Options'!B2438</f>
        <v>GLAD02438</v>
      </c>
      <c r="C12741" s="27" t="s">
        <v>73</v>
      </c>
      <c r="D12741" s="16" t="s">
        <v>85</v>
      </c>
      <c r="E12741" s="15" t="str">
        <f>'[5]HGAC FS12-23 Gladiator Options'!C2438</f>
        <v>Vehicle Towed Air Supply Package Glad Hand Frt LH Horiz Fwd &amp; Rr</v>
      </c>
      <c r="F12741" s="17">
        <f>'[5]HGAC FS12-23 Gladiator Options'!K2438</f>
        <v>1325</v>
      </c>
      <c r="G12741" s="13">
        <v>0.15</v>
      </c>
      <c r="H12741" s="14"/>
    </row>
    <row r="12742" spans="1:8" x14ac:dyDescent="0.35">
      <c r="A12742" s="11" t="s">
        <v>8</v>
      </c>
      <c r="B12742" s="16" t="str">
        <f>'[5]HGAC FS12-23 Gladiator Options'!B2439</f>
        <v>GLAD02439</v>
      </c>
      <c r="C12742" s="27" t="s">
        <v>73</v>
      </c>
      <c r="D12742" s="16" t="s">
        <v>85</v>
      </c>
      <c r="E12742" s="15" t="str">
        <f>'[5]HGAC FS12-23 Gladiator Options'!C2439</f>
        <v>Vehicle Towed Air Supply Package Glad Hand Frt LH Vert Rwd w/Labels</v>
      </c>
      <c r="F12742" s="17">
        <f>'[5]HGAC FS12-23 Gladiator Options'!K2439</f>
        <v>951</v>
      </c>
      <c r="G12742" s="13">
        <v>0.15</v>
      </c>
      <c r="H12742" s="14"/>
    </row>
    <row r="12743" spans="1:8" x14ac:dyDescent="0.35">
      <c r="A12743" s="11" t="s">
        <v>8</v>
      </c>
      <c r="B12743" s="16" t="str">
        <f>'[5]HGAC FS12-23 Gladiator Options'!B2440</f>
        <v>GLAD02440</v>
      </c>
      <c r="C12743" s="27" t="s">
        <v>73</v>
      </c>
      <c r="D12743" s="16" t="s">
        <v>85</v>
      </c>
      <c r="E12743" s="15" t="str">
        <f>'[5]HGAC FS12-23 Gladiator Options'!C2440</f>
        <v>Vehicle Towed Air Supply Package Glad Hand Bhd Bumper LH Vert Rwd w/Labels &amp; Rr</v>
      </c>
      <c r="F12743" s="17">
        <f>'[5]HGAC FS12-23 Gladiator Options'!K2440</f>
        <v>1300</v>
      </c>
      <c r="G12743" s="13">
        <v>0.15</v>
      </c>
      <c r="H12743" s="14"/>
    </row>
    <row r="12744" spans="1:8" x14ac:dyDescent="0.35">
      <c r="A12744" s="11" t="s">
        <v>8</v>
      </c>
      <c r="B12744" s="16" t="str">
        <f>'[5]HGAC FS12-23 Gladiator Options'!B2441</f>
        <v>GLAD02441</v>
      </c>
      <c r="C12744" s="27" t="s">
        <v>73</v>
      </c>
      <c r="D12744" s="16" t="s">
        <v>85</v>
      </c>
      <c r="E12744" s="15" t="str">
        <f>'[5]HGAC FS12-23 Gladiator Options'!C2441</f>
        <v>Vehicle Towed Air Supply Package Glad Hand Frt RH Vert Rwd w/Labels</v>
      </c>
      <c r="F12744" s="17">
        <f>'[5]HGAC FS12-23 Gladiator Options'!K2441</f>
        <v>951</v>
      </c>
      <c r="G12744" s="13">
        <v>0.15</v>
      </c>
      <c r="H12744" s="14"/>
    </row>
    <row r="12745" spans="1:8" x14ac:dyDescent="0.35">
      <c r="A12745" s="11" t="s">
        <v>8</v>
      </c>
      <c r="B12745" s="16" t="str">
        <f>'[5]HGAC FS12-23 Gladiator Options'!B2442</f>
        <v>GLAD02442</v>
      </c>
      <c r="C12745" s="27" t="s">
        <v>73</v>
      </c>
      <c r="D12745" s="16" t="s">
        <v>85</v>
      </c>
      <c r="E12745" s="15" t="str">
        <f>'[5]HGAC FS12-23 Gladiator Options'!C2442</f>
        <v>Vehicle Towed Air Supply Package Glad Hand Frt RH Vert Rwd w/Labels &amp; Rr</v>
      </c>
      <c r="F12745" s="17">
        <f>'[5]HGAC FS12-23 Gladiator Options'!K2442</f>
        <v>1300</v>
      </c>
      <c r="G12745" s="13">
        <v>0.15</v>
      </c>
      <c r="H12745" s="14"/>
    </row>
    <row r="12746" spans="1:8" x14ac:dyDescent="0.35">
      <c r="A12746" s="11" t="s">
        <v>8</v>
      </c>
      <c r="B12746" s="16" t="str">
        <f>'[5]HGAC FS12-23 Gladiator Options'!B2443</f>
        <v>GLAD02443</v>
      </c>
      <c r="C12746" s="27" t="s">
        <v>73</v>
      </c>
      <c r="D12746" s="16" t="s">
        <v>85</v>
      </c>
      <c r="E12746" s="15" t="str">
        <f>'[5]HGAC FS12-23 Gladiator Options'!C2443</f>
        <v>Vehicle Towed Air Supply Package Glad Hand Bhd Bumper RH Vert Rwd w/Labels</v>
      </c>
      <c r="F12746" s="17">
        <f>'[5]HGAC FS12-23 Gladiator Options'!K2443</f>
        <v>951</v>
      </c>
      <c r="G12746" s="13">
        <v>0.15</v>
      </c>
      <c r="H12746" s="14"/>
    </row>
    <row r="12747" spans="1:8" x14ac:dyDescent="0.35">
      <c r="A12747" s="11" t="s">
        <v>8</v>
      </c>
      <c r="B12747" s="16" t="str">
        <f>'[5]HGAC FS12-23 Gladiator Options'!B2444</f>
        <v>GLAD02444</v>
      </c>
      <c r="C12747" s="27" t="s">
        <v>73</v>
      </c>
      <c r="D12747" s="16" t="s">
        <v>85</v>
      </c>
      <c r="E12747" s="15" t="str">
        <f>'[5]HGAC FS12-23 Gladiator Options'!C2444</f>
        <v>Vehicle Towed Air Supply Package Glad Hand Bhd Bumper LH Vert Rwd w/Labels</v>
      </c>
      <c r="F12747" s="17">
        <f>'[5]HGAC FS12-23 Gladiator Options'!K2444</f>
        <v>951</v>
      </c>
      <c r="G12747" s="13">
        <v>0.15</v>
      </c>
      <c r="H12747" s="14"/>
    </row>
    <row r="12748" spans="1:8" x14ac:dyDescent="0.35">
      <c r="A12748" s="11" t="s">
        <v>8</v>
      </c>
      <c r="B12748" s="16" t="str">
        <f>'[5]HGAC FS12-23 Gladiator Options'!B2445</f>
        <v>GLAD02445</v>
      </c>
      <c r="C12748" s="27" t="s">
        <v>73</v>
      </c>
      <c r="D12748" s="16" t="s">
        <v>85</v>
      </c>
      <c r="E12748" s="15" t="str">
        <f>'[5]HGAC FS12-23 Gladiator Options'!C2445</f>
        <v>NO Air Tank Spacers</v>
      </c>
      <c r="F12748" s="17">
        <f>'[5]HGAC FS12-23 Gladiator Options'!K2445</f>
        <v>0</v>
      </c>
      <c r="G12748" s="13">
        <v>0.15</v>
      </c>
      <c r="H12748" s="14"/>
    </row>
    <row r="12749" spans="1:8" x14ac:dyDescent="0.35">
      <c r="A12749" s="11" t="s">
        <v>8</v>
      </c>
      <c r="B12749" s="16" t="str">
        <f>'[5]HGAC FS12-23 Gladiator Options'!B2446</f>
        <v>GLAD02446</v>
      </c>
      <c r="C12749" s="27" t="s">
        <v>73</v>
      </c>
      <c r="D12749" s="16" t="s">
        <v>85</v>
      </c>
      <c r="E12749" s="15" t="str">
        <f>'[5]HGAC FS12-23 Gladiator Options'!C2446</f>
        <v>Air Tank Spacers Inboard 1.5"</v>
      </c>
      <c r="F12749" s="17">
        <f>'[5]HGAC FS12-23 Gladiator Options'!K2446</f>
        <v>0</v>
      </c>
      <c r="G12749" s="13">
        <v>0.15</v>
      </c>
      <c r="H12749" s="14"/>
    </row>
    <row r="12750" spans="1:8" x14ac:dyDescent="0.35">
      <c r="A12750" s="11" t="s">
        <v>8</v>
      </c>
      <c r="B12750" s="16" t="str">
        <f>'[5]HGAC FS12-23 Gladiator Options'!B2447</f>
        <v>GLAD02447</v>
      </c>
      <c r="C12750" s="27" t="s">
        <v>73</v>
      </c>
      <c r="D12750" s="16" t="s">
        <v>85</v>
      </c>
      <c r="E12750" s="15" t="str">
        <f>'[5]HGAC FS12-23 Gladiator Options'!C2447</f>
        <v>Air Tank Spacers Inboard 3.0"</v>
      </c>
      <c r="F12750" s="17">
        <f>'[5]HGAC FS12-23 Gladiator Options'!K2447</f>
        <v>141</v>
      </c>
      <c r="G12750" s="13">
        <v>0.15</v>
      </c>
      <c r="H12750" s="14"/>
    </row>
    <row r="12751" spans="1:8" x14ac:dyDescent="0.35">
      <c r="A12751" s="11" t="s">
        <v>8</v>
      </c>
      <c r="B12751" s="16" t="str">
        <f>'[5]HGAC FS12-23 Gladiator Options'!B2448</f>
        <v>GLAD02448</v>
      </c>
      <c r="C12751" s="27" t="s">
        <v>73</v>
      </c>
      <c r="D12751" s="16" t="s">
        <v>85</v>
      </c>
      <c r="E12751" s="15" t="str">
        <f>'[5]HGAC FS12-23 Gladiator Options'!C2448</f>
        <v>NO Trailer Supply Valve</v>
      </c>
      <c r="F12751" s="17">
        <f>'[5]HGAC FS12-23 Gladiator Options'!K2448</f>
        <v>0</v>
      </c>
      <c r="G12751" s="13">
        <v>0.15</v>
      </c>
      <c r="H12751" s="14"/>
    </row>
    <row r="12752" spans="1:8" x14ac:dyDescent="0.35">
      <c r="A12752" s="11" t="s">
        <v>8</v>
      </c>
      <c r="B12752" s="16" t="str">
        <f>'[5]HGAC FS12-23 Gladiator Options'!B2449</f>
        <v>GLAD02449</v>
      </c>
      <c r="C12752" s="27" t="s">
        <v>73</v>
      </c>
      <c r="D12752" s="16" t="s">
        <v>85</v>
      </c>
      <c r="E12752" s="15" t="str">
        <f>'[5]HGAC FS12-23 Gladiator Options'!C2449</f>
        <v>Trailer Sply Valve Ctr Dash</v>
      </c>
      <c r="F12752" s="17">
        <f>'[5]HGAC FS12-23 Gladiator Options'!K2449</f>
        <v>783</v>
      </c>
      <c r="G12752" s="13">
        <v>0.15</v>
      </c>
      <c r="H12752" s="14"/>
    </row>
    <row r="12753" spans="1:8" x14ac:dyDescent="0.35">
      <c r="A12753" s="11" t="s">
        <v>8</v>
      </c>
      <c r="B12753" s="16" t="str">
        <f>'[5]HGAC FS12-23 Gladiator Options'!B2450</f>
        <v>GLAD02450</v>
      </c>
      <c r="C12753" s="27" t="s">
        <v>73</v>
      </c>
      <c r="D12753" s="16" t="s">
        <v>85</v>
      </c>
      <c r="E12753" s="15" t="str">
        <f>'[5]HGAC FS12-23 Gladiator Options'!C2450</f>
        <v>Trailer Sply Valve Integrated in Shifter Pod Console Inboard</v>
      </c>
      <c r="F12753" s="17">
        <f>'[5]HGAC FS12-23 Gladiator Options'!K2450</f>
        <v>853</v>
      </c>
      <c r="G12753" s="13">
        <v>0.15</v>
      </c>
      <c r="H12753" s="14"/>
    </row>
    <row r="12754" spans="1:8" x14ac:dyDescent="0.35">
      <c r="A12754" s="11" t="s">
        <v>8</v>
      </c>
      <c r="B12754" s="16" t="str">
        <f>'[5]HGAC FS12-23 Gladiator Options'!B2451</f>
        <v>GLAD02451</v>
      </c>
      <c r="C12754" s="27" t="s">
        <v>73</v>
      </c>
      <c r="D12754" s="16" t="s">
        <v>85</v>
      </c>
      <c r="E12754" s="15" t="str">
        <f>'[5]HGAC FS12-23 Gladiator Options'!C2451</f>
        <v>Rear Air Tank Mnt Any Bhd Rear Axle Perpendicular w/Frame</v>
      </c>
      <c r="F12754" s="17">
        <f>'[5]HGAC FS12-23 Gladiator Options'!K2451</f>
        <v>0</v>
      </c>
      <c r="G12754" s="13">
        <v>0.15</v>
      </c>
      <c r="H12754" s="14"/>
    </row>
    <row r="12755" spans="1:8" x14ac:dyDescent="0.35">
      <c r="A12755" s="11" t="s">
        <v>8</v>
      </c>
      <c r="B12755" s="16" t="str">
        <f>'[5]HGAC FS12-23 Gladiator Options'!B2452</f>
        <v>GLAD02452</v>
      </c>
      <c r="C12755" s="27" t="s">
        <v>73</v>
      </c>
      <c r="D12755" s="16" t="s">
        <v>85</v>
      </c>
      <c r="E12755" s="15" t="str">
        <f>'[5]HGAC FS12-23 Gladiator Options'!C2452</f>
        <v>Rear Air Tank Mnt Any Bhd Rear Axle Parallel w/Frame</v>
      </c>
      <c r="F12755" s="17">
        <f>'[5]HGAC FS12-23 Gladiator Options'!K2452</f>
        <v>0</v>
      </c>
      <c r="G12755" s="13">
        <v>0.15</v>
      </c>
      <c r="H12755" s="14"/>
    </row>
    <row r="12756" spans="1:8" x14ac:dyDescent="0.35">
      <c r="A12756" s="11" t="s">
        <v>8</v>
      </c>
      <c r="B12756" s="16" t="str">
        <f>'[5]HGAC FS12-23 Gladiator Options'!B2453</f>
        <v>GLAD02453</v>
      </c>
      <c r="C12756" s="27" t="s">
        <v>73</v>
      </c>
      <c r="D12756" s="16" t="s">
        <v>85</v>
      </c>
      <c r="E12756" s="15" t="str">
        <f>'[5]HGAC FS12-23 Gladiator Options'!C2453</f>
        <v>NO Rear Air Tank Mount Behind Rear Axle</v>
      </c>
      <c r="F12756" s="17">
        <f>'[5]HGAC FS12-23 Gladiator Options'!K2453</f>
        <v>0</v>
      </c>
      <c r="G12756" s="13">
        <v>0.15</v>
      </c>
      <c r="H12756" s="14"/>
    </row>
    <row r="12757" spans="1:8" x14ac:dyDescent="0.35">
      <c r="A12757" s="11" t="s">
        <v>8</v>
      </c>
      <c r="B12757" s="16" t="str">
        <f>'[5]HGAC FS12-23 Gladiator Options'!B2454</f>
        <v>GLAD02454</v>
      </c>
      <c r="C12757" s="27" t="s">
        <v>73</v>
      </c>
      <c r="D12757" s="16" t="s">
        <v>85</v>
      </c>
      <c r="E12757" s="15" t="str">
        <f>'[5]HGAC FS12-23 Gladiator Options'!C2454</f>
        <v>NO Fifth Wheel</v>
      </c>
      <c r="F12757" s="17">
        <f>'[5]HGAC FS12-23 Gladiator Options'!K2454</f>
        <v>0</v>
      </c>
      <c r="G12757" s="13">
        <v>0.15</v>
      </c>
      <c r="H12757" s="14"/>
    </row>
    <row r="12758" spans="1:8" x14ac:dyDescent="0.35">
      <c r="A12758" s="11" t="s">
        <v>8</v>
      </c>
      <c r="B12758" s="16" t="str">
        <f>'[5]HGAC FS12-23 Gladiator Options'!B2455</f>
        <v>GLAD02455</v>
      </c>
      <c r="C12758" s="27" t="s">
        <v>73</v>
      </c>
      <c r="D12758" s="16" t="s">
        <v>85</v>
      </c>
      <c r="E12758" s="15" t="str">
        <f>'[5]HGAC FS12-23 Gladiator Options'!C2455</f>
        <v>Fifth Wheel Holland FW35 Series</v>
      </c>
      <c r="F12758" s="17">
        <f>'[5]HGAC FS12-23 Gladiator Options'!K2455</f>
        <v>3482</v>
      </c>
      <c r="G12758" s="13">
        <v>0.15</v>
      </c>
      <c r="H12758" s="14"/>
    </row>
    <row r="12759" spans="1:8" x14ac:dyDescent="0.35">
      <c r="A12759" s="11" t="s">
        <v>8</v>
      </c>
      <c r="B12759" s="16" t="str">
        <f>'[5]HGAC FS12-23 Gladiator Options'!B2456</f>
        <v>GLAD02456</v>
      </c>
      <c r="C12759" s="27" t="s">
        <v>73</v>
      </c>
      <c r="D12759" s="16" t="s">
        <v>85</v>
      </c>
      <c r="E12759" s="15" t="str">
        <f>'[5]HGAC FS12-23 Gladiator Options'!C2456</f>
        <v>NO Fifth Wheel Height</v>
      </c>
      <c r="F12759" s="17">
        <f>'[5]HGAC FS12-23 Gladiator Options'!K2456</f>
        <v>0</v>
      </c>
      <c r="G12759" s="13">
        <v>0.15</v>
      </c>
      <c r="H12759" s="14"/>
    </row>
    <row r="12760" spans="1:8" x14ac:dyDescent="0.35">
      <c r="A12760" s="11" t="s">
        <v>8</v>
      </c>
      <c r="B12760" s="16" t="str">
        <f>'[5]HGAC FS12-23 Gladiator Options'!B2457</f>
        <v>GLAD02457</v>
      </c>
      <c r="C12760" s="27" t="s">
        <v>73</v>
      </c>
      <c r="D12760" s="16" t="s">
        <v>85</v>
      </c>
      <c r="E12760" s="15" t="str">
        <f>'[5]HGAC FS12-23 Gladiator Options'!C2457</f>
        <v>6.62" Top Of Frame To Top Of Fifth Wheel Plate</v>
      </c>
      <c r="F12760" s="17">
        <f>'[5]HGAC FS12-23 Gladiator Options'!K2457</f>
        <v>0</v>
      </c>
      <c r="G12760" s="13">
        <v>0.15</v>
      </c>
      <c r="H12760" s="14"/>
    </row>
    <row r="12761" spans="1:8" x14ac:dyDescent="0.35">
      <c r="A12761" s="11" t="s">
        <v>8</v>
      </c>
      <c r="B12761" s="16" t="str">
        <f>'[5]HGAC FS12-23 Gladiator Options'!B2458</f>
        <v>GLAD02458</v>
      </c>
      <c r="C12761" s="27" t="s">
        <v>73</v>
      </c>
      <c r="D12761" s="16" t="s">
        <v>85</v>
      </c>
      <c r="E12761" s="15" t="str">
        <f>'[5]HGAC FS12-23 Gladiator Options'!C2458</f>
        <v>6.69" Top Of Frame To Top Of Fifth Wheel Plate</v>
      </c>
      <c r="F12761" s="17">
        <f>'[5]HGAC FS12-23 Gladiator Options'!K2458</f>
        <v>0</v>
      </c>
      <c r="G12761" s="13">
        <v>0.15</v>
      </c>
      <c r="H12761" s="14"/>
    </row>
    <row r="12762" spans="1:8" x14ac:dyDescent="0.35">
      <c r="A12762" s="11" t="s">
        <v>8</v>
      </c>
      <c r="B12762" s="16" t="str">
        <f>'[5]HGAC FS12-23 Gladiator Options'!B2459</f>
        <v>GLAD02459</v>
      </c>
      <c r="C12762" s="27" t="s">
        <v>73</v>
      </c>
      <c r="D12762" s="16" t="s">
        <v>85</v>
      </c>
      <c r="E12762" s="15" t="str">
        <f>'[5]HGAC FS12-23 Gladiator Options'!C2459</f>
        <v>7.6" Top Of Frame To Top Of Fifth Wheel Plate</v>
      </c>
      <c r="F12762" s="17">
        <f>'[5]HGAC FS12-23 Gladiator Options'!K2459</f>
        <v>0</v>
      </c>
      <c r="G12762" s="13">
        <v>0.15</v>
      </c>
      <c r="H12762" s="14"/>
    </row>
    <row r="12763" spans="1:8" x14ac:dyDescent="0.35">
      <c r="A12763" s="11" t="s">
        <v>8</v>
      </c>
      <c r="B12763" s="16" t="str">
        <f>'[5]HGAC FS12-23 Gladiator Options'!B2460</f>
        <v>GLAD02460</v>
      </c>
      <c r="C12763" s="27" t="s">
        <v>73</v>
      </c>
      <c r="D12763" s="16" t="s">
        <v>85</v>
      </c>
      <c r="E12763" s="15" t="str">
        <f>'[5]HGAC FS12-23 Gladiator Options'!C2460</f>
        <v>8.69" Top Of Frame To Top Of Fifth Wheel Plate</v>
      </c>
      <c r="F12763" s="17">
        <f>'[5]HGAC FS12-23 Gladiator Options'!K2460</f>
        <v>0</v>
      </c>
      <c r="G12763" s="13">
        <v>0.15</v>
      </c>
      <c r="H12763" s="14"/>
    </row>
    <row r="12764" spans="1:8" x14ac:dyDescent="0.35">
      <c r="A12764" s="11" t="s">
        <v>8</v>
      </c>
      <c r="B12764" s="16" t="str">
        <f>'[5]HGAC FS12-23 Gladiator Options'!B2461</f>
        <v>GLAD02461</v>
      </c>
      <c r="C12764" s="27" t="s">
        <v>73</v>
      </c>
      <c r="D12764" s="16" t="s">
        <v>85</v>
      </c>
      <c r="E12764" s="15" t="str">
        <f>'[5]HGAC FS12-23 Gladiator Options'!C2461</f>
        <v>NO Fifth Wheel King Pin Location</v>
      </c>
      <c r="F12764" s="17">
        <f>'[5]HGAC FS12-23 Gladiator Options'!K2461</f>
        <v>0</v>
      </c>
      <c r="G12764" s="13">
        <v>0.15</v>
      </c>
      <c r="H12764" s="14"/>
    </row>
    <row r="12765" spans="1:8" x14ac:dyDescent="0.35">
      <c r="A12765" s="11" t="s">
        <v>8</v>
      </c>
      <c r="B12765" s="16" t="str">
        <f>'[5]HGAC FS12-23 Gladiator Options'!B2462</f>
        <v>GLAD02462</v>
      </c>
      <c r="C12765" s="27" t="s">
        <v>73</v>
      </c>
      <c r="D12765" s="16" t="s">
        <v>85</v>
      </c>
      <c r="E12765" s="15" t="str">
        <f>'[5]HGAC FS12-23 Gladiator Options'!C2462</f>
        <v>Fifth Wheel King Pin Location C/L of R/A</v>
      </c>
      <c r="F12765" s="17">
        <f>'[5]HGAC FS12-23 Gladiator Options'!K2462</f>
        <v>0</v>
      </c>
      <c r="G12765" s="13">
        <v>0.15</v>
      </c>
      <c r="H12765" s="14"/>
    </row>
    <row r="12766" spans="1:8" x14ac:dyDescent="0.35">
      <c r="A12766" s="11" t="s">
        <v>8</v>
      </c>
      <c r="B12766" s="16" t="str">
        <f>'[5]HGAC FS12-23 Gladiator Options'!B2463</f>
        <v>GLAD02463</v>
      </c>
      <c r="C12766" s="27" t="s">
        <v>73</v>
      </c>
      <c r="D12766" s="16" t="s">
        <v>85</v>
      </c>
      <c r="E12766" s="15" t="str">
        <f>'[5]HGAC FS12-23 Gladiator Options'!C2463</f>
        <v>Fifth Wheel King Pin Location 2.75" Behind C/L of R/A</v>
      </c>
      <c r="F12766" s="17">
        <f>'[5]HGAC FS12-23 Gladiator Options'!K2463</f>
        <v>0</v>
      </c>
      <c r="G12766" s="13">
        <v>0.15</v>
      </c>
      <c r="H12766" s="14"/>
    </row>
    <row r="12767" spans="1:8" x14ac:dyDescent="0.35">
      <c r="A12767" s="11" t="s">
        <v>8</v>
      </c>
      <c r="B12767" s="16" t="str">
        <f>'[5]HGAC FS12-23 Gladiator Options'!B2464</f>
        <v>GLAD02464</v>
      </c>
      <c r="C12767" s="27" t="s">
        <v>73</v>
      </c>
      <c r="D12767" s="16" t="s">
        <v>85</v>
      </c>
      <c r="E12767" s="15" t="str">
        <f>'[5]HGAC FS12-23 Gladiator Options'!C2464</f>
        <v>Fifth Wheel King Pin Location 4" Ahead of C/L of R/A</v>
      </c>
      <c r="F12767" s="17">
        <f>'[5]HGAC FS12-23 Gladiator Options'!K2464</f>
        <v>0</v>
      </c>
      <c r="G12767" s="13">
        <v>0.15</v>
      </c>
      <c r="H12767" s="14"/>
    </row>
    <row r="12768" spans="1:8" x14ac:dyDescent="0.35">
      <c r="A12768" s="11" t="s">
        <v>8</v>
      </c>
      <c r="B12768" s="16" t="str">
        <f>'[5]HGAC FS12-23 Gladiator Options'!B2465</f>
        <v>GLAD02465</v>
      </c>
      <c r="C12768" s="27" t="s">
        <v>73</v>
      </c>
      <c r="D12768" s="16" t="s">
        <v>85</v>
      </c>
      <c r="E12768" s="15" t="str">
        <f>'[5]HGAC FS12-23 Gladiator Options'!C2465</f>
        <v>NO Front Receiver Hitch</v>
      </c>
      <c r="F12768" s="17">
        <f>'[5]HGAC FS12-23 Gladiator Options'!K2465</f>
        <v>0</v>
      </c>
      <c r="G12768" s="13">
        <v>0.15</v>
      </c>
      <c r="H12768" s="14"/>
    </row>
    <row r="12769" spans="1:8" x14ac:dyDescent="0.35">
      <c r="A12769" s="11" t="s">
        <v>8</v>
      </c>
      <c r="B12769" s="16" t="str">
        <f>'[5]HGAC FS12-23 Gladiator Options'!B2466</f>
        <v>GLAD02466</v>
      </c>
      <c r="C12769" s="27" t="s">
        <v>73</v>
      </c>
      <c r="D12769" s="16" t="s">
        <v>85</v>
      </c>
      <c r="E12769" s="15" t="str">
        <f>'[5]HGAC FS12-23 Gladiator Options'!C2466</f>
        <v>Frt Receiver Hitch 9500# Ctr Bhd Bumper Winch Prov</v>
      </c>
      <c r="F12769" s="17">
        <f>'[5]HGAC FS12-23 Gladiator Options'!K2466</f>
        <v>3446</v>
      </c>
      <c r="G12769" s="13">
        <v>0.15</v>
      </c>
      <c r="H12769" s="14"/>
    </row>
    <row r="12770" spans="1:8" x14ac:dyDescent="0.35">
      <c r="A12770" s="11" t="s">
        <v>8</v>
      </c>
      <c r="B12770" s="16" t="str">
        <f>'[5]HGAC FS12-23 Gladiator Options'!B2467</f>
        <v>GLAD02467</v>
      </c>
      <c r="C12770" s="27" t="s">
        <v>73</v>
      </c>
      <c r="D12770" s="16" t="s">
        <v>85</v>
      </c>
      <c r="E12770" s="15" t="str">
        <f>'[5]HGAC FS12-23 Gladiator Options'!C2467</f>
        <v>Frt Receiver Hitch 9500# Ctr Under Bmpr</v>
      </c>
      <c r="F12770" s="17">
        <f>'[5]HGAC FS12-23 Gladiator Options'!K2467</f>
        <v>2463</v>
      </c>
      <c r="G12770" s="13">
        <v>0.15</v>
      </c>
      <c r="H12770" s="14"/>
    </row>
    <row r="12771" spans="1:8" x14ac:dyDescent="0.35">
      <c r="A12771" s="11" t="s">
        <v>8</v>
      </c>
      <c r="B12771" s="16" t="str">
        <f>'[5]HGAC FS12-23 Gladiator Options'!B2468</f>
        <v>GLAD02468</v>
      </c>
      <c r="C12771" s="27" t="s">
        <v>73</v>
      </c>
      <c r="D12771" s="16" t="s">
        <v>85</v>
      </c>
      <c r="E12771" s="15" t="str">
        <f>'[5]HGAC FS12-23 Gladiator Options'!C2468</f>
        <v>Frt Receiver Hitch 9500# Ctr Under Bmpr &amp; Flush w/Bmpr Face</v>
      </c>
      <c r="F12771" s="17">
        <f>'[5]HGAC FS12-23 Gladiator Options'!K2468</f>
        <v>3091</v>
      </c>
      <c r="G12771" s="13">
        <v>0.15</v>
      </c>
      <c r="H12771" s="14"/>
    </row>
    <row r="12772" spans="1:8" x14ac:dyDescent="0.35">
      <c r="A12772" s="11" t="s">
        <v>8</v>
      </c>
      <c r="B12772" s="16" t="str">
        <f>'[5]HGAC FS12-23 Gladiator Options'!B2469</f>
        <v>GLAD02469</v>
      </c>
      <c r="C12772" s="27" t="s">
        <v>73</v>
      </c>
      <c r="D12772" s="16" t="s">
        <v>85</v>
      </c>
      <c r="E12772" s="15" t="str">
        <f>'[5]HGAC FS12-23 Gladiator Options'!C2469</f>
        <v>Frt Receiver Hitch 15000# Ctr Under Bmpr</v>
      </c>
      <c r="F12772" s="17">
        <f>'[5]HGAC FS12-23 Gladiator Options'!K2469</f>
        <v>4206</v>
      </c>
      <c r="G12772" s="13">
        <v>0.15</v>
      </c>
      <c r="H12772" s="14"/>
    </row>
    <row r="12773" spans="1:8" x14ac:dyDescent="0.35">
      <c r="A12773" s="11" t="s">
        <v>8</v>
      </c>
      <c r="B12773" s="16" t="str">
        <f>'[5]HGAC FS12-23 Gladiator Options'!B2470</f>
        <v>GLAD02470</v>
      </c>
      <c r="C12773" s="27" t="s">
        <v>73</v>
      </c>
      <c r="D12773" s="16" t="s">
        <v>85</v>
      </c>
      <c r="E12773" s="15" t="str">
        <f>'[5]HGAC FS12-23 Gladiator Options'!C2470</f>
        <v>Frt Receiver Hitch Provision Ctr R/L Outboard 4.5" x 4.5"</v>
      </c>
      <c r="F12773" s="17">
        <f>'[5]HGAC FS12-23 Gladiator Options'!K2470</f>
        <v>533</v>
      </c>
      <c r="G12773" s="13">
        <v>0.15</v>
      </c>
      <c r="H12773" s="14"/>
    </row>
    <row r="12774" spans="1:8" x14ac:dyDescent="0.35">
      <c r="A12774" s="11" t="s">
        <v>8</v>
      </c>
      <c r="B12774" s="16" t="str">
        <f>'[5]HGAC FS12-23 Gladiator Options'!B2471</f>
        <v>GLAD02471</v>
      </c>
      <c r="C12774" s="27" t="s">
        <v>73</v>
      </c>
      <c r="D12774" s="16" t="s">
        <v>85</v>
      </c>
      <c r="E12774" s="15" t="str">
        <f>'[5]HGAC FS12-23 Gladiator Options'!C2471</f>
        <v>Frt Receiver Hitch Provision L/R Output</v>
      </c>
      <c r="F12774" s="17">
        <f>'[5]HGAC FS12-23 Gladiator Options'!K2471</f>
        <v>1670</v>
      </c>
      <c r="G12774" s="13">
        <v>0.15</v>
      </c>
      <c r="H12774" s="14"/>
    </row>
    <row r="12775" spans="1:8" x14ac:dyDescent="0.35">
      <c r="A12775" s="11" t="s">
        <v>8</v>
      </c>
      <c r="B12775" s="16" t="str">
        <f>'[5]HGAC FS12-23 Gladiator Options'!B2472</f>
        <v>GLAD02472</v>
      </c>
      <c r="C12775" s="27" t="s">
        <v>73</v>
      </c>
      <c r="D12775" s="16" t="s">
        <v>85</v>
      </c>
      <c r="E12775" s="15" t="str">
        <f>'[5]HGAC FS12-23 Gladiator Options'!C2472</f>
        <v>Wheelbase ?</v>
      </c>
      <c r="F12775" s="17">
        <f>'[5]HGAC FS12-23 Gladiator Options'!K2472</f>
        <v>0</v>
      </c>
      <c r="G12775" s="13">
        <v>0.15</v>
      </c>
      <c r="H12775" s="14"/>
    </row>
    <row r="12776" spans="1:8" x14ac:dyDescent="0.35">
      <c r="A12776" s="11" t="s">
        <v>8</v>
      </c>
      <c r="B12776" s="16" t="str">
        <f>'[5]HGAC FS12-23 Gladiator Options'!B2473</f>
        <v>GLAD02473</v>
      </c>
      <c r="C12776" s="27" t="s">
        <v>73</v>
      </c>
      <c r="D12776" s="16" t="s">
        <v>85</v>
      </c>
      <c r="E12776" s="15" t="str">
        <f>'[5]HGAC FS12-23 Gladiator Options'!C2473</f>
        <v>Rear Overhang ?</v>
      </c>
      <c r="F12776" s="17">
        <f>'[5]HGAC FS12-23 Gladiator Options'!K2473</f>
        <v>0</v>
      </c>
      <c r="G12776" s="13">
        <v>0.15</v>
      </c>
      <c r="H12776" s="14"/>
    </row>
    <row r="12777" spans="1:8" x14ac:dyDescent="0.35">
      <c r="A12777" s="11" t="s">
        <v>8</v>
      </c>
      <c r="B12777" s="16" t="str">
        <f>'[5]HGAC FS12-23 Gladiator Options'!B2474</f>
        <v>GLAD02474</v>
      </c>
      <c r="C12777" s="27" t="s">
        <v>73</v>
      </c>
      <c r="D12777" s="16" t="s">
        <v>85</v>
      </c>
      <c r="E12777" s="15" t="str">
        <f>'[5]HGAC FS12-23 Gladiator Options'!C2474</f>
        <v>Frame Double Channel 35.00" Width</v>
      </c>
      <c r="F12777" s="17">
        <f>'[5]HGAC FS12-23 Gladiator Options'!K2474</f>
        <v>0</v>
      </c>
      <c r="G12777" s="13">
        <v>0.15</v>
      </c>
      <c r="H12777" s="14"/>
    </row>
    <row r="12778" spans="1:8" x14ac:dyDescent="0.35">
      <c r="A12778" s="11" t="s">
        <v>8</v>
      </c>
      <c r="B12778" s="16" t="str">
        <f>'[5]HGAC FS12-23 Gladiator Options'!B2475</f>
        <v>GLAD02475</v>
      </c>
      <c r="C12778" s="27" t="s">
        <v>73</v>
      </c>
      <c r="D12778" s="16" t="s">
        <v>85</v>
      </c>
      <c r="E12778" s="15" t="str">
        <f>'[5]HGAC FS12-23 Gladiator Options'!C2475</f>
        <v>Frame Double Channel 35.00" Width w/Addl Double Cmbrs</v>
      </c>
      <c r="F12778" s="17">
        <f>'[5]HGAC FS12-23 Gladiator Options'!K2475</f>
        <v>509</v>
      </c>
      <c r="G12778" s="13">
        <v>0.15</v>
      </c>
      <c r="H12778" s="14"/>
    </row>
    <row r="12779" spans="1:8" x14ac:dyDescent="0.35">
      <c r="A12779" s="11" t="s">
        <v>8</v>
      </c>
      <c r="B12779" s="16" t="str">
        <f>'[5]HGAC FS12-23 Gladiator Options'!B2476</f>
        <v>GLAD02476</v>
      </c>
      <c r="C12779" s="27" t="s">
        <v>73</v>
      </c>
      <c r="D12779" s="16" t="s">
        <v>85</v>
      </c>
      <c r="E12779" s="15" t="str">
        <f>'[5]HGAC FS12-23 Gladiator Options'!C2476</f>
        <v>Frame Double Channel 35.00" Width Tractor Cut</v>
      </c>
      <c r="F12779" s="17">
        <f>'[5]HGAC FS12-23 Gladiator Options'!K2476</f>
        <v>4259</v>
      </c>
      <c r="G12779" s="13">
        <v>0.15</v>
      </c>
      <c r="H12779" s="14"/>
    </row>
    <row r="12780" spans="1:8" x14ac:dyDescent="0.35">
      <c r="A12780" s="11" t="s">
        <v>8</v>
      </c>
      <c r="B12780" s="16" t="str">
        <f>'[5]HGAC FS12-23 Gladiator Options'!B2477</f>
        <v>GLAD02477</v>
      </c>
      <c r="C12780" s="27" t="s">
        <v>73</v>
      </c>
      <c r="D12780" s="16" t="s">
        <v>85</v>
      </c>
      <c r="E12780" s="15" t="str">
        <f>'[5]HGAC FS12-23 Gladiator Options'!C2477</f>
        <v>Frame Triple Channel 35.00" Width</v>
      </c>
      <c r="F12780" s="17">
        <f>'[5]HGAC FS12-23 Gladiator Options'!K2477</f>
        <v>1729</v>
      </c>
      <c r="G12780" s="13">
        <v>0.15</v>
      </c>
      <c r="H12780" s="14"/>
    </row>
    <row r="12781" spans="1:8" x14ac:dyDescent="0.35">
      <c r="A12781" s="11" t="s">
        <v>8</v>
      </c>
      <c r="B12781" s="16" t="str">
        <f>'[5]HGAC FS12-23 Gladiator Options'!B2478</f>
        <v>GLAD02478</v>
      </c>
      <c r="C12781" s="27" t="s">
        <v>73</v>
      </c>
      <c r="D12781" s="16" t="s">
        <v>85</v>
      </c>
      <c r="E12781" s="15" t="str">
        <f>'[5]HGAC FS12-23 Gladiator Options'!C2478</f>
        <v>NO Frame Liner Cut Off Length</v>
      </c>
      <c r="F12781" s="17">
        <f>'[5]HGAC FS12-23 Gladiator Options'!K2478</f>
        <v>0</v>
      </c>
      <c r="G12781" s="13">
        <v>0.15</v>
      </c>
      <c r="H12781" s="14"/>
    </row>
    <row r="12782" spans="1:8" x14ac:dyDescent="0.35">
      <c r="A12782" s="11" t="s">
        <v>8</v>
      </c>
      <c r="B12782" s="16" t="str">
        <f>'[5]HGAC FS12-23 Gladiator Options'!B2479</f>
        <v>GLAD02479</v>
      </c>
      <c r="C12782" s="27" t="s">
        <v>73</v>
      </c>
      <c r="D12782" s="16" t="s">
        <v>85</v>
      </c>
      <c r="E12782" s="15" t="str">
        <f>'[5]HGAC FS12-23 Gladiator Options'!C2479</f>
        <v>Frame Liner Cut Off Length ?" Behind C/L Rear Axle</v>
      </c>
      <c r="F12782" s="17">
        <f>'[5]HGAC FS12-23 Gladiator Options'!K2479</f>
        <v>0</v>
      </c>
      <c r="G12782" s="13">
        <v>0.15</v>
      </c>
      <c r="H12782" s="14"/>
    </row>
    <row r="12783" spans="1:8" x14ac:dyDescent="0.35">
      <c r="A12783" s="11" t="s">
        <v>8</v>
      </c>
      <c r="B12783" s="16" t="str">
        <f>'[5]HGAC FS12-23 Gladiator Options'!B2480</f>
        <v>GLAD02480</v>
      </c>
      <c r="C12783" s="27" t="s">
        <v>73</v>
      </c>
      <c r="D12783" s="16" t="s">
        <v>85</v>
      </c>
      <c r="E12783" s="15" t="str">
        <f>'[5]HGAC FS12-23 Gladiator Options'!C2480</f>
        <v>NO Outer Rail Trim Length</v>
      </c>
      <c r="F12783" s="17">
        <f>'[5]HGAC FS12-23 Gladiator Options'!K2480</f>
        <v>0</v>
      </c>
      <c r="G12783" s="13">
        <v>0.15</v>
      </c>
      <c r="H12783" s="14"/>
    </row>
    <row r="12784" spans="1:8" x14ac:dyDescent="0.35">
      <c r="A12784" s="11" t="s">
        <v>8</v>
      </c>
      <c r="B12784" s="16" t="str">
        <f>'[5]HGAC FS12-23 Gladiator Options'!B2481</f>
        <v>GLAD02481</v>
      </c>
      <c r="C12784" s="27" t="s">
        <v>73</v>
      </c>
      <c r="D12784" s="16" t="s">
        <v>85</v>
      </c>
      <c r="E12784" s="15" t="str">
        <f>'[5]HGAC FS12-23 Gladiator Options'!C2481</f>
        <v>Outer Rail Trim Length 58.5" Behind C/L of Rear Axle</v>
      </c>
      <c r="F12784" s="17">
        <f>'[5]HGAC FS12-23 Gladiator Options'!K2481</f>
        <v>0</v>
      </c>
      <c r="G12784" s="13">
        <v>0.15</v>
      </c>
      <c r="H12784" s="14"/>
    </row>
    <row r="12785" spans="1:8" x14ac:dyDescent="0.35">
      <c r="A12785" s="11" t="s">
        <v>8</v>
      </c>
      <c r="B12785" s="16" t="str">
        <f>'[5]HGAC FS12-23 Gladiator Options'!B2482</f>
        <v>GLAD02482</v>
      </c>
      <c r="C12785" s="27" t="s">
        <v>73</v>
      </c>
      <c r="D12785" s="16" t="s">
        <v>85</v>
      </c>
      <c r="E12785" s="15" t="str">
        <f>'[5]HGAC FS12-23 Gladiator Options'!C2482</f>
        <v>Outer Rail Trim Length 74.5" Behind C/L of Rear Axle</v>
      </c>
      <c r="F12785" s="17">
        <f>'[5]HGAC FS12-23 Gladiator Options'!K2482</f>
        <v>0</v>
      </c>
      <c r="G12785" s="13">
        <v>0.15</v>
      </c>
      <c r="H12785" s="14"/>
    </row>
    <row r="12786" spans="1:8" x14ac:dyDescent="0.35">
      <c r="A12786" s="11" t="s">
        <v>8</v>
      </c>
      <c r="B12786" s="16" t="str">
        <f>'[5]HGAC FS12-23 Gladiator Options'!B2483</f>
        <v>GLAD02483</v>
      </c>
      <c r="C12786" s="27" t="s">
        <v>73</v>
      </c>
      <c r="D12786" s="16" t="s">
        <v>85</v>
      </c>
      <c r="E12786" s="15" t="str">
        <f>'[5]HGAC FS12-23 Gladiator Options'!C2483</f>
        <v>NO Misc Frame Options</v>
      </c>
      <c r="F12786" s="17">
        <f>'[5]HGAC FS12-23 Gladiator Options'!K2483</f>
        <v>0</v>
      </c>
      <c r="G12786" s="13">
        <v>0.15</v>
      </c>
      <c r="H12786" s="14"/>
    </row>
    <row r="12787" spans="1:8" x14ac:dyDescent="0.35">
      <c r="A12787" s="11" t="s">
        <v>8</v>
      </c>
      <c r="B12787" s="16" t="str">
        <f>'[5]HGAC FS12-23 Gladiator Options'!B2484</f>
        <v>GLAD02484</v>
      </c>
      <c r="C12787" s="27" t="s">
        <v>73</v>
      </c>
      <c r="D12787" s="16" t="s">
        <v>85</v>
      </c>
      <c r="E12787" s="15" t="str">
        <f>'[5]HGAC FS12-23 Gladiator Options'!C2484</f>
        <v>Misc Frame Options Invert CM</v>
      </c>
      <c r="F12787" s="17">
        <f>'[5]HGAC FS12-23 Gladiator Options'!K2484</f>
        <v>438</v>
      </c>
      <c r="G12787" s="13">
        <v>0.15</v>
      </c>
      <c r="H12787" s="14"/>
    </row>
    <row r="12788" spans="1:8" x14ac:dyDescent="0.35">
      <c r="A12788" s="11" t="s">
        <v>8</v>
      </c>
      <c r="B12788" s="16" t="str">
        <f>'[5]HGAC FS12-23 Gladiator Options'!B2485</f>
        <v>GLAD02485</v>
      </c>
      <c r="C12788" s="27" t="s">
        <v>73</v>
      </c>
      <c r="D12788" s="16" t="s">
        <v>85</v>
      </c>
      <c r="E12788" s="15" t="str">
        <f>'[5]HGAC FS12-23 Gladiator Options'!C2485</f>
        <v>Misc Frame Options SVI Body Holes/Invert CM Layout 1</v>
      </c>
      <c r="F12788" s="17">
        <f>'[5]HGAC FS12-23 Gladiator Options'!K2485</f>
        <v>375</v>
      </c>
      <c r="G12788" s="13">
        <v>0.15</v>
      </c>
      <c r="H12788" s="14"/>
    </row>
    <row r="12789" spans="1:8" x14ac:dyDescent="0.35">
      <c r="A12789" s="11" t="s">
        <v>8</v>
      </c>
      <c r="B12789" s="16" t="str">
        <f>'[5]HGAC FS12-23 Gladiator Options'!B2486</f>
        <v>GLAD02486</v>
      </c>
      <c r="C12789" s="27" t="s">
        <v>73</v>
      </c>
      <c r="D12789" s="16" t="s">
        <v>85</v>
      </c>
      <c r="E12789" s="15" t="str">
        <f>'[5]HGAC FS12-23 Gladiator Options'!C2486</f>
        <v>Misc Frame Options SVI Body Holes/Invert CM Layout 2</v>
      </c>
      <c r="F12789" s="17">
        <f>'[5]HGAC FS12-23 Gladiator Options'!K2486</f>
        <v>375</v>
      </c>
      <c r="G12789" s="13">
        <v>0.15</v>
      </c>
      <c r="H12789" s="14"/>
    </row>
    <row r="12790" spans="1:8" x14ac:dyDescent="0.35">
      <c r="A12790" s="11" t="s">
        <v>8</v>
      </c>
      <c r="B12790" s="16" t="str">
        <f>'[5]HGAC FS12-23 Gladiator Options'!B2487</f>
        <v>GLAD02487</v>
      </c>
      <c r="C12790" s="27" t="s">
        <v>73</v>
      </c>
      <c r="D12790" s="16" t="s">
        <v>85</v>
      </c>
      <c r="E12790" s="15" t="str">
        <f>'[5]HGAC FS12-23 Gladiator Options'!C2487</f>
        <v>Misc Frame Options SVI Body Holes/Invert CM/Generator Mnt Layout 1</v>
      </c>
      <c r="F12790" s="17">
        <f>'[5]HGAC FS12-23 Gladiator Options'!K2487</f>
        <v>375</v>
      </c>
      <c r="G12790" s="13">
        <v>0.15</v>
      </c>
      <c r="H12790" s="14"/>
    </row>
    <row r="12791" spans="1:8" x14ac:dyDescent="0.35">
      <c r="A12791" s="11" t="s">
        <v>8</v>
      </c>
      <c r="B12791" s="16" t="str">
        <f>'[5]HGAC FS12-23 Gladiator Options'!B2488</f>
        <v>GLAD02488</v>
      </c>
      <c r="C12791" s="27" t="s">
        <v>73</v>
      </c>
      <c r="D12791" s="16" t="s">
        <v>85</v>
      </c>
      <c r="E12791" s="15" t="str">
        <f>'[5]HGAC FS12-23 Gladiator Options'!C2488</f>
        <v>Misc Frame Options SVI Body Holes/Invert CM/Generator Mnt Layout 2</v>
      </c>
      <c r="F12791" s="17">
        <f>'[5]HGAC FS12-23 Gladiator Options'!K2488</f>
        <v>375</v>
      </c>
      <c r="G12791" s="13">
        <v>0.15</v>
      </c>
      <c r="H12791" s="14"/>
    </row>
    <row r="12792" spans="1:8" x14ac:dyDescent="0.35">
      <c r="A12792" s="11" t="s">
        <v>8</v>
      </c>
      <c r="B12792" s="16" t="str">
        <f>'[5]HGAC FS12-23 Gladiator Options'!B2489</f>
        <v>GLAD02489</v>
      </c>
      <c r="C12792" s="27" t="s">
        <v>73</v>
      </c>
      <c r="D12792" s="16" t="s">
        <v>85</v>
      </c>
      <c r="E12792" s="15" t="str">
        <f>'[5]HGAC FS12-23 Gladiator Options'!C2489</f>
        <v>Rear Tow Device</v>
      </c>
      <c r="F12792" s="17">
        <f>'[5]HGAC FS12-23 Gladiator Options'!K2489</f>
        <v>585</v>
      </c>
      <c r="G12792" s="13">
        <v>0.15</v>
      </c>
      <c r="H12792" s="14"/>
    </row>
    <row r="12793" spans="1:8" x14ac:dyDescent="0.35">
      <c r="A12793" s="11" t="s">
        <v>8</v>
      </c>
      <c r="B12793" s="16" t="str">
        <f>'[5]HGAC FS12-23 Gladiator Options'!B2490</f>
        <v>GLAD02490</v>
      </c>
      <c r="C12793" s="27" t="s">
        <v>73</v>
      </c>
      <c r="D12793" s="16" t="s">
        <v>85</v>
      </c>
      <c r="E12793" s="15" t="str">
        <f>'[5]HGAC FS12-23 Gladiator Options'!C2490</f>
        <v>Rear Tow Device Shiploose</v>
      </c>
      <c r="F12793" s="17">
        <f>'[5]HGAC FS12-23 Gladiator Options'!K2490</f>
        <v>585</v>
      </c>
      <c r="G12793" s="13">
        <v>0.15</v>
      </c>
      <c r="H12793" s="14"/>
    </row>
    <row r="12794" spans="1:8" x14ac:dyDescent="0.35">
      <c r="A12794" s="11" t="s">
        <v>8</v>
      </c>
      <c r="B12794" s="16" t="str">
        <f>'[5]HGAC FS12-23 Gladiator Options'!B2491</f>
        <v>GLAD02491</v>
      </c>
      <c r="C12794" s="27" t="s">
        <v>73</v>
      </c>
      <c r="D12794" s="16" t="s">
        <v>85</v>
      </c>
      <c r="E12794" s="15" t="str">
        <f>'[5]HGAC FS12-23 Gladiator Options'!C2491</f>
        <v>NO Rear Tow Device</v>
      </c>
      <c r="F12794" s="17">
        <f>'[5]HGAC FS12-23 Gladiator Options'!K2491</f>
        <v>0</v>
      </c>
      <c r="G12794" s="13">
        <v>0.15</v>
      </c>
      <c r="H12794" s="14"/>
    </row>
    <row r="12795" spans="1:8" x14ac:dyDescent="0.35">
      <c r="A12795" s="11" t="s">
        <v>8</v>
      </c>
      <c r="B12795" s="16" t="str">
        <f>'[5]HGAC FS12-23 Gladiator Options'!B2492</f>
        <v>GLAD02492</v>
      </c>
      <c r="C12795" s="27" t="s">
        <v>73</v>
      </c>
      <c r="D12795" s="16" t="s">
        <v>85</v>
      </c>
      <c r="E12795" s="15" t="str">
        <f>'[5]HGAC FS12-23 Gladiator Options'!C2492</f>
        <v>Rear Tow Device SVI Hole Pattern</v>
      </c>
      <c r="F12795" s="17">
        <f>'[5]HGAC FS12-23 Gladiator Options'!K2492</f>
        <v>141</v>
      </c>
      <c r="G12795" s="13">
        <v>0.15</v>
      </c>
      <c r="H12795" s="14"/>
    </row>
    <row r="12796" spans="1:8" x14ac:dyDescent="0.35">
      <c r="A12796" s="11" t="s">
        <v>8</v>
      </c>
      <c r="B12796" s="16" t="str">
        <f>'[5]HGAC FS12-23 Gladiator Options'!B2493</f>
        <v>GLAD02493</v>
      </c>
      <c r="C12796" s="27" t="s">
        <v>73</v>
      </c>
      <c r="D12796" s="16" t="s">
        <v>85</v>
      </c>
      <c r="E12796" s="15" t="str">
        <f>'[5]HGAC FS12-23 Gladiator Options'!C2493</f>
        <v>NO Rear Tow Device Location</v>
      </c>
      <c r="F12796" s="17">
        <f>'[5]HGAC FS12-23 Gladiator Options'!K2493</f>
        <v>0</v>
      </c>
      <c r="G12796" s="13">
        <v>0.15</v>
      </c>
      <c r="H12796" s="14"/>
    </row>
    <row r="12797" spans="1:8" x14ac:dyDescent="0.35">
      <c r="A12797" s="11" t="s">
        <v>8</v>
      </c>
      <c r="B12797" s="16" t="str">
        <f>'[5]HGAC FS12-23 Gladiator Options'!B2494</f>
        <v>GLAD02494</v>
      </c>
      <c r="C12797" s="27" t="s">
        <v>73</v>
      </c>
      <c r="D12797" s="16" t="s">
        <v>85</v>
      </c>
      <c r="E12797" s="15" t="str">
        <f>'[5]HGAC FS12-23 Gladiator Options'!C2494</f>
        <v>NO Frame Clear Area</v>
      </c>
      <c r="F12797" s="17">
        <f>'[5]HGAC FS12-23 Gladiator Options'!K2494</f>
        <v>0</v>
      </c>
      <c r="G12797" s="13">
        <v>0.15</v>
      </c>
      <c r="H12797" s="14"/>
    </row>
    <row r="12798" spans="1:8" x14ac:dyDescent="0.35">
      <c r="A12798" s="11" t="s">
        <v>8</v>
      </c>
      <c r="B12798" s="16" t="str">
        <f>'[5]HGAC FS12-23 Gladiator Options'!B2495</f>
        <v>GLAD02495</v>
      </c>
      <c r="C12798" s="27" t="s">
        <v>73</v>
      </c>
      <c r="D12798" s="16" t="s">
        <v>85</v>
      </c>
      <c r="E12798" s="15" t="str">
        <f>'[5]HGAC FS12-23 Gladiator Options'!C2495</f>
        <v>Frame Clear Area ?</v>
      </c>
      <c r="F12798" s="17">
        <f>'[5]HGAC FS12-23 Gladiator Options'!K2495</f>
        <v>0</v>
      </c>
      <c r="G12798" s="13">
        <v>0.15</v>
      </c>
      <c r="H12798" s="14"/>
    </row>
    <row r="12799" spans="1:8" x14ac:dyDescent="0.35">
      <c r="A12799" s="11" t="s">
        <v>8</v>
      </c>
      <c r="B12799" s="16" t="str">
        <f>'[5]HGAC FS12-23 Gladiator Options'!B2496</f>
        <v>GLAD02496</v>
      </c>
      <c r="C12799" s="27" t="s">
        <v>73</v>
      </c>
      <c r="D12799" s="16" t="s">
        <v>85</v>
      </c>
      <c r="E12799" s="15" t="str">
        <f>'[5]HGAC FS12-23 Gladiator Options'!C2496</f>
        <v>Frame Paint Powder Coat Black</v>
      </c>
      <c r="F12799" s="17">
        <f>'[5]HGAC FS12-23 Gladiator Options'!K2496</f>
        <v>0</v>
      </c>
      <c r="G12799" s="13">
        <v>0.15</v>
      </c>
      <c r="H12799" s="14"/>
    </row>
    <row r="12800" spans="1:8" x14ac:dyDescent="0.35">
      <c r="A12800" s="11" t="s">
        <v>8</v>
      </c>
      <c r="B12800" s="16" t="str">
        <f>'[5]HGAC FS12-23 Gladiator Options'!B2497</f>
        <v>GLAD02497</v>
      </c>
      <c r="C12800" s="27" t="s">
        <v>73</v>
      </c>
      <c r="D12800" s="16" t="s">
        <v>85</v>
      </c>
      <c r="E12800" s="15" t="str">
        <f>'[5]HGAC FS12-23 Gladiator Options'!C2497</f>
        <v>Frame Paint Hot Dipped Galvanized - Frame Only Addl Comp Blk Powder Coat</v>
      </c>
      <c r="F12800" s="17">
        <f>'[5]HGAC FS12-23 Gladiator Options'!K2497</f>
        <v>0</v>
      </c>
      <c r="G12800" s="13">
        <v>0.15</v>
      </c>
      <c r="H12800" s="14"/>
    </row>
    <row r="12801" spans="1:8" x14ac:dyDescent="0.35">
      <c r="A12801" s="11" t="s">
        <v>8</v>
      </c>
      <c r="B12801" s="16" t="str">
        <f>'[5]HGAC FS12-23 Gladiator Options'!B2498</f>
        <v>GLAD02498</v>
      </c>
      <c r="C12801" s="27" t="s">
        <v>73</v>
      </c>
      <c r="D12801" s="16" t="s">
        <v>85</v>
      </c>
      <c r="E12801" s="15" t="str">
        <f>'[5]HGAC FS12-23 Gladiator Options'!C2498</f>
        <v>Frame Paint Hot Dipped Galvanized - Frame Only Ptd Gloss Black</v>
      </c>
      <c r="F12801" s="17">
        <f>'[5]HGAC FS12-23 Gladiator Options'!K2498</f>
        <v>2666</v>
      </c>
      <c r="G12801" s="13">
        <v>0.15</v>
      </c>
      <c r="H12801" s="14"/>
    </row>
    <row r="12802" spans="1:8" x14ac:dyDescent="0.35">
      <c r="A12802" s="11" t="s">
        <v>8</v>
      </c>
      <c r="B12802" s="16" t="str">
        <f>'[5]HGAC FS12-23 Gladiator Options'!B2499</f>
        <v>GLAD02499</v>
      </c>
      <c r="C12802" s="27" t="s">
        <v>73</v>
      </c>
      <c r="D12802" s="16" t="s">
        <v>85</v>
      </c>
      <c r="E12802" s="15" t="str">
        <f>'[5]HGAC FS12-23 Gladiator Options'!C2499</f>
        <v>Frame Paint Hot Dipped Galvanized - Frame Only Ptd Gloss Blk SEM-Rust Shield</v>
      </c>
      <c r="F12802" s="17">
        <f>'[5]HGAC FS12-23 Gladiator Options'!K2499</f>
        <v>2666</v>
      </c>
      <c r="G12802" s="13">
        <v>0.15</v>
      </c>
      <c r="H12802" s="14"/>
    </row>
    <row r="12803" spans="1:8" x14ac:dyDescent="0.35">
      <c r="A12803" s="11" t="s">
        <v>8</v>
      </c>
      <c r="B12803" s="16" t="str">
        <f>'[5]HGAC FS12-23 Gladiator Options'!B2500</f>
        <v>GLAD02500</v>
      </c>
      <c r="C12803" s="27" t="s">
        <v>73</v>
      </c>
      <c r="D12803" s="16" t="s">
        <v>85</v>
      </c>
      <c r="E12803" s="15" t="str">
        <f>'[5]HGAC FS12-23 Gladiator Options'!C2500</f>
        <v>Frame Paint Hot Dipped Galvanized - Frame Only Ptd Primary/Lower Cab Color</v>
      </c>
      <c r="F12803" s="17">
        <f>'[5]HGAC FS12-23 Gladiator Options'!K2500</f>
        <v>2666</v>
      </c>
      <c r="G12803" s="13">
        <v>0.15</v>
      </c>
      <c r="H12803" s="14"/>
    </row>
    <row r="12804" spans="1:8" x14ac:dyDescent="0.35">
      <c r="A12804" s="11" t="s">
        <v>8</v>
      </c>
      <c r="B12804" s="16" t="str">
        <f>'[5]HGAC FS12-23 Gladiator Options'!B2501</f>
        <v>GLAD02501</v>
      </c>
      <c r="C12804" s="27" t="s">
        <v>73</v>
      </c>
      <c r="D12804" s="16" t="s">
        <v>85</v>
      </c>
      <c r="E12804" s="15" t="str">
        <f>'[5]HGAC FS12-23 Gladiator Options'!C2501</f>
        <v>Frame Paint Hot Dipped Galvanized - Frame Only Ptd Secondary/Upper Cab Color</v>
      </c>
      <c r="F12804" s="17">
        <f>'[5]HGAC FS12-23 Gladiator Options'!K2501</f>
        <v>2666</v>
      </c>
      <c r="G12804" s="13">
        <v>0.15</v>
      </c>
      <c r="H12804" s="14"/>
    </row>
    <row r="12805" spans="1:8" x14ac:dyDescent="0.35">
      <c r="A12805" s="11" t="s">
        <v>8</v>
      </c>
      <c r="B12805" s="16" t="str">
        <f>'[5]HGAC FS12-23 Gladiator Options'!B2502</f>
        <v>GLAD02502</v>
      </c>
      <c r="C12805" s="27" t="s">
        <v>73</v>
      </c>
      <c r="D12805" s="16" t="s">
        <v>85</v>
      </c>
      <c r="E12805" s="15" t="str">
        <f>'[5]HGAC FS12-23 Gladiator Options'!C2502</f>
        <v>Frame Paint Hot Dipped Galvanized Addl Comp Blk Powder Coat</v>
      </c>
      <c r="F12805" s="17">
        <f>'[5]HGAC FS12-23 Gladiator Options'!K2502</f>
        <v>4263</v>
      </c>
      <c r="G12805" s="13">
        <v>0.15</v>
      </c>
      <c r="H12805" s="14"/>
    </row>
    <row r="12806" spans="1:8" x14ac:dyDescent="0.35">
      <c r="A12806" s="11" t="s">
        <v>8</v>
      </c>
      <c r="B12806" s="16" t="str">
        <f>'[5]HGAC FS12-23 Gladiator Options'!B2503</f>
        <v>GLAD02503</v>
      </c>
      <c r="C12806" s="27" t="s">
        <v>73</v>
      </c>
      <c r="D12806" s="16" t="s">
        <v>85</v>
      </c>
      <c r="E12806" s="15" t="str">
        <f>'[5]HGAC FS12-23 Gladiator Options'!C2503</f>
        <v>NO Frame Paint Miscellaneous</v>
      </c>
      <c r="F12806" s="17">
        <f>'[5]HGAC FS12-23 Gladiator Options'!K2503</f>
        <v>0</v>
      </c>
      <c r="G12806" s="13">
        <v>0.15</v>
      </c>
      <c r="H12806" s="14"/>
    </row>
    <row r="12807" spans="1:8" x14ac:dyDescent="0.35">
      <c r="A12807" s="11" t="s">
        <v>8</v>
      </c>
      <c r="B12807" s="16" t="str">
        <f>'[5]HGAC FS12-23 Gladiator Options'!B2504</f>
        <v>GLAD02504</v>
      </c>
      <c r="C12807" s="27" t="s">
        <v>73</v>
      </c>
      <c r="D12807" s="16" t="s">
        <v>85</v>
      </c>
      <c r="E12807" s="15" t="str">
        <f>'[5]HGAC FS12-23 Gladiator Options'!C2504</f>
        <v>Frame Paint Miscellaneous - Gap Sealant</v>
      </c>
      <c r="F12807" s="17">
        <f>'[5]HGAC FS12-23 Gladiator Options'!K2504</f>
        <v>581</v>
      </c>
      <c r="G12807" s="13">
        <v>0.15</v>
      </c>
      <c r="H12807" s="14"/>
    </row>
    <row r="12808" spans="1:8" x14ac:dyDescent="0.35">
      <c r="A12808" s="11" t="s">
        <v>8</v>
      </c>
      <c r="B12808" s="16" t="str">
        <f>'[5]HGAC FS12-23 Gladiator Options'!B2505</f>
        <v>GLAD02505</v>
      </c>
      <c r="C12808" s="27" t="s">
        <v>73</v>
      </c>
      <c r="D12808" s="16" t="s">
        <v>85</v>
      </c>
      <c r="E12808" s="15" t="str">
        <f>'[5]HGAC FS12-23 Gladiator Options'!C2505</f>
        <v>Frame Assembly Structural Warranty (50) Year RFW0305</v>
      </c>
      <c r="F12808" s="17">
        <f>'[5]HGAC FS12-23 Gladiator Options'!K2505</f>
        <v>0</v>
      </c>
      <c r="G12808" s="13">
        <v>0.15</v>
      </c>
      <c r="H12808" s="14"/>
    </row>
    <row r="12809" spans="1:8" x14ac:dyDescent="0.35">
      <c r="A12809" s="11" t="s">
        <v>8</v>
      </c>
      <c r="B12809" s="16" t="str">
        <f>'[5]HGAC FS12-23 Gladiator Options'!B2506</f>
        <v>GLAD02506</v>
      </c>
      <c r="C12809" s="27" t="s">
        <v>73</v>
      </c>
      <c r="D12809" s="16" t="s">
        <v>85</v>
      </c>
      <c r="E12809" s="15" t="str">
        <f>'[5]HGAC FS12-23 Gladiator Options'!C2506</f>
        <v>Frame Rail Corrosion Warranty (3) Year RFW0311</v>
      </c>
      <c r="F12809" s="17">
        <f>'[5]HGAC FS12-23 Gladiator Options'!K2506</f>
        <v>0</v>
      </c>
      <c r="G12809" s="13">
        <v>0.15</v>
      </c>
      <c r="H12809" s="14"/>
    </row>
    <row r="12810" spans="1:8" x14ac:dyDescent="0.35">
      <c r="A12810" s="11" t="s">
        <v>8</v>
      </c>
      <c r="B12810" s="16" t="str">
        <f>'[5]HGAC FS12-23 Gladiator Options'!B2507</f>
        <v>GLAD02507</v>
      </c>
      <c r="C12810" s="27" t="s">
        <v>73</v>
      </c>
      <c r="D12810" s="16" t="s">
        <v>85</v>
      </c>
      <c r="E12810" s="15" t="str">
        <f>'[5]HGAC FS12-23 Gladiator Options'!C2507</f>
        <v>Frame Rail Corrosion Warranty (25) Year RFW0316</v>
      </c>
      <c r="F12810" s="17">
        <f>'[5]HGAC FS12-23 Gladiator Options'!K2507</f>
        <v>0</v>
      </c>
      <c r="G12810" s="13">
        <v>0.15</v>
      </c>
      <c r="H12810" s="14"/>
    </row>
    <row r="12811" spans="1:8" x14ac:dyDescent="0.35">
      <c r="A12811" s="11" t="s">
        <v>8</v>
      </c>
      <c r="B12811" s="16" t="str">
        <f>'[5]HGAC FS12-23 Gladiator Options'!B2508</f>
        <v>GLAD02508</v>
      </c>
      <c r="C12811" s="27" t="s">
        <v>73</v>
      </c>
      <c r="D12811" s="16" t="s">
        <v>85</v>
      </c>
      <c r="E12811" s="15" t="str">
        <f>'[5]HGAC FS12-23 Gladiator Options'!C2508</f>
        <v>Frame Components Corrosion Warranty (3) Year RFW0315</v>
      </c>
      <c r="F12811" s="17">
        <f>'[5]HGAC FS12-23 Gladiator Options'!K2508</f>
        <v>0</v>
      </c>
      <c r="G12811" s="13">
        <v>0.15</v>
      </c>
      <c r="H12811" s="14"/>
    </row>
    <row r="12812" spans="1:8" x14ac:dyDescent="0.35">
      <c r="A12812" s="11" t="s">
        <v>8</v>
      </c>
      <c r="B12812" s="16" t="str">
        <f>'[5]HGAC FS12-23 Gladiator Options'!B2509</f>
        <v>GLAD02509</v>
      </c>
      <c r="C12812" s="27" t="s">
        <v>73</v>
      </c>
      <c r="D12812" s="16" t="s">
        <v>85</v>
      </c>
      <c r="E12812" s="15" t="str">
        <f>'[5]HGAC FS12-23 Gladiator Options'!C2509</f>
        <v>Frame Components Corrosion Warranty (20) Year RFW0314</v>
      </c>
      <c r="F12812" s="17">
        <f>'[5]HGAC FS12-23 Gladiator Options'!K2509</f>
        <v>0</v>
      </c>
      <c r="G12812" s="13">
        <v>0.15</v>
      </c>
      <c r="H12812" s="14"/>
    </row>
    <row r="12813" spans="1:8" x14ac:dyDescent="0.35">
      <c r="A12813" s="11" t="s">
        <v>8</v>
      </c>
      <c r="B12813" s="16" t="str">
        <f>'[5]HGAC FS12-23 Gladiator Options'!B2510</f>
        <v>GLAD02510</v>
      </c>
      <c r="C12813" s="27" t="s">
        <v>73</v>
      </c>
      <c r="D12813" s="16" t="s">
        <v>85</v>
      </c>
      <c r="E12813" s="15" t="str">
        <f>'[5]HGAC FS12-23 Gladiator Options'!C2510</f>
        <v>Rear Mud Flap Temp Mnt</v>
      </c>
      <c r="F12813" s="17">
        <f>'[5]HGAC FS12-23 Gladiator Options'!K2510</f>
        <v>0</v>
      </c>
      <c r="G12813" s="13">
        <v>0.15</v>
      </c>
      <c r="H12813" s="14"/>
    </row>
    <row r="12814" spans="1:8" x14ac:dyDescent="0.35">
      <c r="A12814" s="11" t="s">
        <v>8</v>
      </c>
      <c r="B12814" s="16" t="str">
        <f>'[5]HGAC FS12-23 Gladiator Options'!B2511</f>
        <v>GLAD02511</v>
      </c>
      <c r="C12814" s="27" t="s">
        <v>73</v>
      </c>
      <c r="D12814" s="16" t="s">
        <v>85</v>
      </c>
      <c r="E12814" s="15" t="str">
        <f>'[5]HGAC FS12-23 Gladiator Options'!C2511</f>
        <v>Frt Bumper Stainless Steel Flat</v>
      </c>
      <c r="F12814" s="17">
        <f>'[5]HGAC FS12-23 Gladiator Options'!K2511</f>
        <v>0</v>
      </c>
      <c r="G12814" s="13">
        <v>0.15</v>
      </c>
      <c r="H12814" s="14"/>
    </row>
    <row r="12815" spans="1:8" x14ac:dyDescent="0.35">
      <c r="A12815" s="11" t="s">
        <v>8</v>
      </c>
      <c r="B12815" s="16" t="str">
        <f>'[5]HGAC FS12-23 Gladiator Options'!B2512</f>
        <v>GLAD02512</v>
      </c>
      <c r="C12815" s="27" t="s">
        <v>73</v>
      </c>
      <c r="D12815" s="16" t="s">
        <v>85</v>
      </c>
      <c r="E12815" s="15" t="str">
        <f>'[5]HGAC FS12-23 Gladiator Options'!C2512</f>
        <v>Frt Bumper Stainless Steel Flat w/Welded Bumper Tail End Cap</v>
      </c>
      <c r="F12815" s="17">
        <f>'[5]HGAC FS12-23 Gladiator Options'!K2512</f>
        <v>894</v>
      </c>
      <c r="G12815" s="13">
        <v>0.15</v>
      </c>
      <c r="H12815" s="14"/>
    </row>
    <row r="12816" spans="1:8" x14ac:dyDescent="0.35">
      <c r="A12816" s="11" t="s">
        <v>8</v>
      </c>
      <c r="B12816" s="16" t="str">
        <f>'[5]HGAC FS12-23 Gladiator Options'!B2513</f>
        <v>GLAD02513</v>
      </c>
      <c r="C12816" s="27" t="s">
        <v>73</v>
      </c>
      <c r="D12816" s="16" t="s">
        <v>85</v>
      </c>
      <c r="E12816" s="15" t="str">
        <f>'[5]HGAC FS12-23 Gladiator Options'!C2513</f>
        <v>Frt Bumper Structural Steel Channel Severe Duty w/Isolating Washers</v>
      </c>
      <c r="F12816" s="17">
        <f>'[5]HGAC FS12-23 Gladiator Options'!K2513</f>
        <v>2025</v>
      </c>
      <c r="G12816" s="13">
        <v>0.15</v>
      </c>
      <c r="H12816" s="14"/>
    </row>
    <row r="12817" spans="1:8" x14ac:dyDescent="0.35">
      <c r="A12817" s="11" t="s">
        <v>8</v>
      </c>
      <c r="B12817" s="16" t="str">
        <f>'[5]HGAC FS12-23 Gladiator Options'!B2514</f>
        <v>GLAD02514</v>
      </c>
      <c r="C12817" s="27" t="s">
        <v>73</v>
      </c>
      <c r="D12817" s="16" t="s">
        <v>85</v>
      </c>
      <c r="E12817" s="15" t="str">
        <f>'[5]HGAC FS12-23 Gladiator Options'!C2514</f>
        <v>Frt Bumper Structural Steel Channel Severe Duty</v>
      </c>
      <c r="F12817" s="17">
        <f>'[5]HGAC FS12-23 Gladiator Options'!K2514</f>
        <v>1638</v>
      </c>
      <c r="G12817" s="13">
        <v>0.15</v>
      </c>
      <c r="H12817" s="14"/>
    </row>
    <row r="12818" spans="1:8" x14ac:dyDescent="0.35">
      <c r="A12818" s="11" t="s">
        <v>8</v>
      </c>
      <c r="B12818" s="16" t="str">
        <f>'[5]HGAC FS12-23 Gladiator Options'!B2515</f>
        <v>GLAD02515</v>
      </c>
      <c r="C12818" s="27" t="s">
        <v>73</v>
      </c>
      <c r="D12818" s="16" t="s">
        <v>85</v>
      </c>
      <c r="E12818" s="15" t="str">
        <f>'[5]HGAC FS12-23 Gladiator Options'!C2515</f>
        <v>Frt Bumper Structural Steel Channel Severe Duty - Narrow</v>
      </c>
      <c r="F12818" s="17">
        <f>'[5]HGAC FS12-23 Gladiator Options'!K2515</f>
        <v>1953</v>
      </c>
      <c r="G12818" s="13">
        <v>0.15</v>
      </c>
      <c r="H12818" s="14"/>
    </row>
    <row r="12819" spans="1:8" x14ac:dyDescent="0.35">
      <c r="A12819" s="11" t="s">
        <v>8</v>
      </c>
      <c r="B12819" s="16" t="str">
        <f>'[5]HGAC FS12-23 Gladiator Options'!B2516</f>
        <v>GLAD02516</v>
      </c>
      <c r="C12819" s="27" t="s">
        <v>73</v>
      </c>
      <c r="D12819" s="16" t="s">
        <v>85</v>
      </c>
      <c r="E12819" s="15" t="str">
        <f>'[5]HGAC FS12-23 Gladiator Options'!C2516</f>
        <v>Frt Bumper Structural Steel Channel Severe Duty w/Flng Bolts</v>
      </c>
      <c r="F12819" s="17">
        <f>'[5]HGAC FS12-23 Gladiator Options'!K2516</f>
        <v>1953</v>
      </c>
      <c r="G12819" s="13">
        <v>0.15</v>
      </c>
      <c r="H12819" s="14"/>
    </row>
    <row r="12820" spans="1:8" x14ac:dyDescent="0.35">
      <c r="A12820" s="11" t="s">
        <v>8</v>
      </c>
      <c r="B12820" s="16" t="str">
        <f>'[5]HGAC FS12-23 Gladiator Options'!B2517</f>
        <v>GLAD02517</v>
      </c>
      <c r="C12820" s="27" t="s">
        <v>73</v>
      </c>
      <c r="D12820" s="16" t="s">
        <v>85</v>
      </c>
      <c r="E12820" s="15" t="str">
        <f>'[5]HGAC FS12-23 Gladiator Options'!C2517</f>
        <v>Frt Bumper Structural Steel Channel Severe Duty w/Recessed CTR Provision</v>
      </c>
      <c r="F12820" s="17">
        <f>'[5]HGAC FS12-23 Gladiator Options'!K2517</f>
        <v>3762</v>
      </c>
      <c r="G12820" s="13">
        <v>0.15</v>
      </c>
      <c r="H12820" s="14"/>
    </row>
    <row r="12821" spans="1:8" x14ac:dyDescent="0.35">
      <c r="A12821" s="11" t="s">
        <v>8</v>
      </c>
      <c r="B12821" s="16" t="str">
        <f>'[5]HGAC FS12-23 Gladiator Options'!B2518</f>
        <v>GLAD02518</v>
      </c>
      <c r="C12821" s="27" t="s">
        <v>73</v>
      </c>
      <c r="D12821" s="16" t="s">
        <v>85</v>
      </c>
      <c r="E12821" s="15" t="str">
        <f>'[5]HGAC FS12-23 Gladiator Options'!C2518</f>
        <v>Frt Bumper Structural Steel Channel Severe Duty w/Recessed CTR Prov w/o Aprn Mtg</v>
      </c>
      <c r="F12821" s="17">
        <f>'[5]HGAC FS12-23 Gladiator Options'!K2518</f>
        <v>3703</v>
      </c>
      <c r="G12821" s="13">
        <v>0.15</v>
      </c>
      <c r="H12821" s="14"/>
    </row>
    <row r="12822" spans="1:8" x14ac:dyDescent="0.35">
      <c r="A12822" s="11" t="s">
        <v>8</v>
      </c>
      <c r="B12822" s="16" t="str">
        <f>'[5]HGAC FS12-23 Gladiator Options'!B2519</f>
        <v>GLAD02519</v>
      </c>
      <c r="C12822" s="27" t="s">
        <v>73</v>
      </c>
      <c r="D12822" s="16" t="s">
        <v>85</v>
      </c>
      <c r="E12822" s="15" t="str">
        <f>'[5]HGAC FS12-23 Gladiator Options'!C2519</f>
        <v>Frt Bumper Structural Steel Channel Severe Duty w/Recessed LH Outboard Provision</v>
      </c>
      <c r="F12822" s="17">
        <f>'[5]HGAC FS12-23 Gladiator Options'!K2519</f>
        <v>3703</v>
      </c>
      <c r="G12822" s="13">
        <v>0.15</v>
      </c>
      <c r="H12822" s="14"/>
    </row>
    <row r="12823" spans="1:8" x14ac:dyDescent="0.35">
      <c r="A12823" s="11" t="s">
        <v>8</v>
      </c>
      <c r="B12823" s="16" t="str">
        <f>'[5]HGAC FS12-23 Gladiator Options'!B2520</f>
        <v>GLAD02520</v>
      </c>
      <c r="C12823" s="27" t="s">
        <v>73</v>
      </c>
      <c r="D12823" s="16" t="s">
        <v>85</v>
      </c>
      <c r="E12823" s="15" t="str">
        <f>'[5]HGAC FS12-23 Gladiator Options'!C2520</f>
        <v>Frt Bumper Structural Steel Channel Severe Duty w/Recessed Ob Prov 5"LH/12"RH</v>
      </c>
      <c r="F12823" s="17">
        <f>'[5]HGAC FS12-23 Gladiator Options'!K2520</f>
        <v>4704</v>
      </c>
      <c r="G12823" s="13">
        <v>0.15</v>
      </c>
      <c r="H12823" s="14"/>
    </row>
    <row r="12824" spans="1:8" x14ac:dyDescent="0.35">
      <c r="A12824" s="11" t="s">
        <v>8</v>
      </c>
      <c r="B12824" s="16" t="str">
        <f>'[5]HGAC FS12-23 Gladiator Options'!B2521</f>
        <v>GLAD02521</v>
      </c>
      <c r="C12824" s="27" t="s">
        <v>73</v>
      </c>
      <c r="D12824" s="16" t="s">
        <v>85</v>
      </c>
      <c r="E12824" s="15" t="str">
        <f>'[5]HGAC FS12-23 Gladiator Options'!C2521</f>
        <v>Frt Bumper Formed Steel Channel</v>
      </c>
      <c r="F12824" s="17">
        <f>'[5]HGAC FS12-23 Gladiator Options'!K2521</f>
        <v>2278</v>
      </c>
      <c r="G12824" s="13">
        <v>0.15</v>
      </c>
      <c r="H12824" s="14"/>
    </row>
    <row r="12825" spans="1:8" x14ac:dyDescent="0.35">
      <c r="A12825" s="11" t="s">
        <v>8</v>
      </c>
      <c r="B12825" s="16" t="str">
        <f>'[5]HGAC FS12-23 Gladiator Options'!B2522</f>
        <v>GLAD02522</v>
      </c>
      <c r="C12825" s="27" t="s">
        <v>73</v>
      </c>
      <c r="D12825" s="16" t="s">
        <v>85</v>
      </c>
      <c r="E12825" s="15" t="str">
        <f>'[5]HGAC FS12-23 Gladiator Options'!C2522</f>
        <v>Frt Bumper Formed Steel Channel w/Flng Bolts</v>
      </c>
      <c r="F12825" s="17">
        <f>'[5]HGAC FS12-23 Gladiator Options'!K2522</f>
        <v>2278</v>
      </c>
      <c r="G12825" s="13">
        <v>0.15</v>
      </c>
      <c r="H12825" s="14"/>
    </row>
    <row r="12826" spans="1:8" x14ac:dyDescent="0.35">
      <c r="A12826" s="11" t="s">
        <v>8</v>
      </c>
      <c r="B12826" s="16" t="str">
        <f>'[5]HGAC FS12-23 Gladiator Options'!B2523</f>
        <v>GLAD02523</v>
      </c>
      <c r="C12826" s="27" t="s">
        <v>73</v>
      </c>
      <c r="D12826" s="16" t="s">
        <v>85</v>
      </c>
      <c r="E12826" s="15" t="str">
        <f>'[5]HGAC FS12-23 Gladiator Options'!C2523</f>
        <v>Frt Bumper Formed Steel Channel w/Flng Bolts/Inverted Outriggers</v>
      </c>
      <c r="F12826" s="17">
        <f>'[5]HGAC FS12-23 Gladiator Options'!K2523</f>
        <v>2278</v>
      </c>
      <c r="G12826" s="13">
        <v>0.15</v>
      </c>
      <c r="H12826" s="14"/>
    </row>
    <row r="12827" spans="1:8" x14ac:dyDescent="0.35">
      <c r="A12827" s="11" t="s">
        <v>8</v>
      </c>
      <c r="B12827" s="16" t="str">
        <f>'[5]HGAC FS12-23 Gladiator Options'!B2524</f>
        <v>GLAD02524</v>
      </c>
      <c r="C12827" s="27" t="s">
        <v>73</v>
      </c>
      <c r="D12827" s="16" t="s">
        <v>85</v>
      </c>
      <c r="E12827" s="15" t="str">
        <f>'[5]HGAC FS12-23 Gladiator Options'!C2524</f>
        <v>Frt Bumper Formed Steel Channel w/Recessed Outboard Provisions</v>
      </c>
      <c r="F12827" s="17">
        <f>'[5]HGAC FS12-23 Gladiator Options'!K2524</f>
        <v>4815</v>
      </c>
      <c r="G12827" s="13">
        <v>0.15</v>
      </c>
      <c r="H12827" s="14"/>
    </row>
    <row r="12828" spans="1:8" x14ac:dyDescent="0.35">
      <c r="A12828" s="11" t="s">
        <v>8</v>
      </c>
      <c r="B12828" s="16" t="str">
        <f>'[5]HGAC FS12-23 Gladiator Options'!B2525</f>
        <v>GLAD02525</v>
      </c>
      <c r="C12828" s="27" t="s">
        <v>73</v>
      </c>
      <c r="D12828" s="16" t="s">
        <v>85</v>
      </c>
      <c r="E12828" s="15" t="str">
        <f>'[5]HGAC FS12-23 Gladiator Options'!C2525</f>
        <v>Frt Bumper Formed Steel Channel w/Recessed LH Provision</v>
      </c>
      <c r="F12828" s="17">
        <f>'[5]HGAC FS12-23 Gladiator Options'!K2525</f>
        <v>3919</v>
      </c>
      <c r="G12828" s="13">
        <v>0.15</v>
      </c>
      <c r="H12828" s="14"/>
    </row>
    <row r="12829" spans="1:8" x14ac:dyDescent="0.35">
      <c r="A12829" s="11" t="s">
        <v>8</v>
      </c>
      <c r="B12829" s="16" t="str">
        <f>'[5]HGAC FS12-23 Gladiator Options'!B2526</f>
        <v>GLAD02526</v>
      </c>
      <c r="C12829" s="27" t="s">
        <v>73</v>
      </c>
      <c r="D12829" s="16" t="s">
        <v>85</v>
      </c>
      <c r="E12829" s="15" t="str">
        <f>'[5]HGAC FS12-23 Gladiator Options'!C2526</f>
        <v>Frt Bumper Formed Steel Tall Approach Style</v>
      </c>
      <c r="F12829" s="17">
        <f>'[5]HGAC FS12-23 Gladiator Options'!K2526</f>
        <v>2317</v>
      </c>
      <c r="G12829" s="13">
        <v>0.15</v>
      </c>
      <c r="H12829" s="14"/>
    </row>
    <row r="12830" spans="1:8" x14ac:dyDescent="0.35">
      <c r="A12830" s="11" t="s">
        <v>8</v>
      </c>
      <c r="B12830" s="16" t="str">
        <f>'[5]HGAC FS12-23 Gladiator Options'!B2527</f>
        <v>GLAD02527</v>
      </c>
      <c r="C12830" s="27" t="s">
        <v>73</v>
      </c>
      <c r="D12830" s="16" t="s">
        <v>85</v>
      </c>
      <c r="E12830" s="15" t="str">
        <f>'[5]HGAC FS12-23 Gladiator Options'!C2527</f>
        <v>Frt Bumper Formed Steel Special Approach Style</v>
      </c>
      <c r="F12830" s="17">
        <f>'[5]HGAC FS12-23 Gladiator Options'!K2527</f>
        <v>2317</v>
      </c>
      <c r="G12830" s="13">
        <v>0.15</v>
      </c>
      <c r="H12830" s="14"/>
    </row>
    <row r="12831" spans="1:8" x14ac:dyDescent="0.35">
      <c r="A12831" s="11" t="s">
        <v>8</v>
      </c>
      <c r="B12831" s="16" t="str">
        <f>'[5]HGAC FS12-23 Gladiator Options'!B2528</f>
        <v>GLAD02528</v>
      </c>
      <c r="C12831" s="27" t="s">
        <v>73</v>
      </c>
      <c r="D12831" s="16" t="s">
        <v>85</v>
      </c>
      <c r="E12831" s="15" t="str">
        <f>'[5]HGAC FS12-23 Gladiator Options'!C2528</f>
        <v>NO Frame Modification Provisions</v>
      </c>
      <c r="F12831" s="17">
        <f>'[5]HGAC FS12-23 Gladiator Options'!K2528</f>
        <v>0</v>
      </c>
      <c r="G12831" s="13">
        <v>0.15</v>
      </c>
      <c r="H12831" s="14"/>
    </row>
    <row r="12832" spans="1:8" x14ac:dyDescent="0.35">
      <c r="A12832" s="11" t="s">
        <v>8</v>
      </c>
      <c r="B12832" s="16" t="str">
        <f>'[5]HGAC FS12-23 Gladiator Options'!B2529</f>
        <v>GLAD02529</v>
      </c>
      <c r="C12832" s="27" t="s">
        <v>73</v>
      </c>
      <c r="D12832" s="16" t="s">
        <v>85</v>
      </c>
      <c r="E12832" s="15" t="str">
        <f>'[5]HGAC FS12-23 Gladiator Options'!C2529</f>
        <v>Frt Bumper Extension Length 4"</v>
      </c>
      <c r="F12832" s="17">
        <f>'[5]HGAC FS12-23 Gladiator Options'!K2529</f>
        <v>210</v>
      </c>
      <c r="G12832" s="13">
        <v>0.15</v>
      </c>
      <c r="H12832" s="14"/>
    </row>
    <row r="12833" spans="1:8" x14ac:dyDescent="0.35">
      <c r="A12833" s="11" t="s">
        <v>8</v>
      </c>
      <c r="B12833" s="16" t="str">
        <f>'[5]HGAC FS12-23 Gladiator Options'!B2530</f>
        <v>GLAD02530</v>
      </c>
      <c r="C12833" s="27" t="s">
        <v>73</v>
      </c>
      <c r="D12833" s="16" t="s">
        <v>85</v>
      </c>
      <c r="E12833" s="15" t="str">
        <f>'[5]HGAC FS12-23 Gladiator Options'!C2530</f>
        <v>Frt Bumper Extension Length 6"</v>
      </c>
      <c r="F12833" s="17">
        <f>'[5]HGAC FS12-23 Gladiator Options'!K2530</f>
        <v>-172</v>
      </c>
      <c r="G12833" s="13">
        <v>0.15</v>
      </c>
      <c r="H12833" s="14"/>
    </row>
    <row r="12834" spans="1:8" x14ac:dyDescent="0.35">
      <c r="A12834" s="11" t="s">
        <v>8</v>
      </c>
      <c r="B12834" s="16" t="str">
        <f>'[5]HGAC FS12-23 Gladiator Options'!B2531</f>
        <v>GLAD02531</v>
      </c>
      <c r="C12834" s="27" t="s">
        <v>73</v>
      </c>
      <c r="D12834" s="16" t="s">
        <v>85</v>
      </c>
      <c r="E12834" s="15" t="str">
        <f>'[5]HGAC FS12-23 Gladiator Options'!C2531</f>
        <v>Frt Bumper Extension Length 8"</v>
      </c>
      <c r="F12834" s="17">
        <f>'[5]HGAC FS12-23 Gladiator Options'!K2531</f>
        <v>238</v>
      </c>
      <c r="G12834" s="13">
        <v>0.15</v>
      </c>
      <c r="H12834" s="14"/>
    </row>
    <row r="12835" spans="1:8" x14ac:dyDescent="0.35">
      <c r="A12835" s="11" t="s">
        <v>8</v>
      </c>
      <c r="B12835" s="16" t="str">
        <f>'[5]HGAC FS12-23 Gladiator Options'!B2532</f>
        <v>GLAD02532</v>
      </c>
      <c r="C12835" s="27" t="s">
        <v>73</v>
      </c>
      <c r="D12835" s="16" t="s">
        <v>85</v>
      </c>
      <c r="E12835" s="15" t="str">
        <f>'[5]HGAC FS12-23 Gladiator Options'!C2532</f>
        <v>Frt Bumper Extension Length 12.5"</v>
      </c>
      <c r="F12835" s="17">
        <f>'[5]HGAC FS12-23 Gladiator Options'!K2532</f>
        <v>-25</v>
      </c>
      <c r="G12835" s="13">
        <v>0.15</v>
      </c>
      <c r="H12835" s="14"/>
    </row>
    <row r="12836" spans="1:8" x14ac:dyDescent="0.35">
      <c r="A12836" s="11" t="s">
        <v>8</v>
      </c>
      <c r="B12836" s="16" t="str">
        <f>'[5]HGAC FS12-23 Gladiator Options'!B2533</f>
        <v>GLAD02533</v>
      </c>
      <c r="C12836" s="27" t="s">
        <v>73</v>
      </c>
      <c r="D12836" s="16" t="s">
        <v>85</v>
      </c>
      <c r="E12836" s="15" t="str">
        <f>'[5]HGAC FS12-23 Gladiator Options'!C2533</f>
        <v>Frt Bumper Extension Length 14"</v>
      </c>
      <c r="F12836" s="17">
        <f>'[5]HGAC FS12-23 Gladiator Options'!K2533</f>
        <v>855</v>
      </c>
      <c r="G12836" s="13">
        <v>0.15</v>
      </c>
      <c r="H12836" s="14"/>
    </row>
    <row r="12837" spans="1:8" x14ac:dyDescent="0.35">
      <c r="A12837" s="11" t="s">
        <v>8</v>
      </c>
      <c r="B12837" s="16" t="str">
        <f>'[5]HGAC FS12-23 Gladiator Options'!B2534</f>
        <v>GLAD02534</v>
      </c>
      <c r="C12837" s="27" t="s">
        <v>73</v>
      </c>
      <c r="D12837" s="16" t="s">
        <v>85</v>
      </c>
      <c r="E12837" s="15" t="str">
        <f>'[5]HGAC FS12-23 Gladiator Options'!C2534</f>
        <v>Frt Bumper Extension Length 16"</v>
      </c>
      <c r="F12837" s="17">
        <f>'[5]HGAC FS12-23 Gladiator Options'!K2534</f>
        <v>696</v>
      </c>
      <c r="G12837" s="13">
        <v>0.15</v>
      </c>
      <c r="H12837" s="14"/>
    </row>
    <row r="12838" spans="1:8" x14ac:dyDescent="0.35">
      <c r="A12838" s="11" t="s">
        <v>8</v>
      </c>
      <c r="B12838" s="16" t="str">
        <f>'[5]HGAC FS12-23 Gladiator Options'!B2535</f>
        <v>GLAD02535</v>
      </c>
      <c r="C12838" s="27" t="s">
        <v>73</v>
      </c>
      <c r="D12838" s="16" t="s">
        <v>85</v>
      </c>
      <c r="E12838" s="15" t="str">
        <f>'[5]HGAC FS12-23 Gladiator Options'!C2535</f>
        <v>Frt Bumper Extension Length 18"</v>
      </c>
      <c r="F12838" s="17">
        <f>'[5]HGAC FS12-23 Gladiator Options'!K2535</f>
        <v>-49</v>
      </c>
      <c r="G12838" s="13">
        <v>0.15</v>
      </c>
      <c r="H12838" s="14"/>
    </row>
    <row r="12839" spans="1:8" x14ac:dyDescent="0.35">
      <c r="A12839" s="11" t="s">
        <v>8</v>
      </c>
      <c r="B12839" s="16" t="str">
        <f>'[5]HGAC FS12-23 Gladiator Options'!B2536</f>
        <v>GLAD02536</v>
      </c>
      <c r="C12839" s="27" t="s">
        <v>73</v>
      </c>
      <c r="D12839" s="16" t="s">
        <v>85</v>
      </c>
      <c r="E12839" s="15" t="str">
        <f>'[5]HGAC FS12-23 Gladiator Options'!C2536</f>
        <v>Frt Bumper Extension Length 21"</v>
      </c>
      <c r="F12839" s="17">
        <f>'[5]HGAC FS12-23 Gladiator Options'!K2536</f>
        <v>0</v>
      </c>
      <c r="G12839" s="13">
        <v>0.15</v>
      </c>
      <c r="H12839" s="14"/>
    </row>
    <row r="12840" spans="1:8" x14ac:dyDescent="0.35">
      <c r="A12840" s="11" t="s">
        <v>8</v>
      </c>
      <c r="B12840" s="16" t="str">
        <f>'[5]HGAC FS12-23 Gladiator Options'!B2537</f>
        <v>GLAD02537</v>
      </c>
      <c r="C12840" s="27" t="s">
        <v>73</v>
      </c>
      <c r="D12840" s="16" t="s">
        <v>85</v>
      </c>
      <c r="E12840" s="15" t="str">
        <f>'[5]HGAC FS12-23 Gladiator Options'!C2537</f>
        <v>Frt Bumper Extension Length 21"/Inverted Extensions</v>
      </c>
      <c r="F12840" s="17">
        <f>'[5]HGAC FS12-23 Gladiator Options'!K2537</f>
        <v>423</v>
      </c>
      <c r="G12840" s="13">
        <v>0.15</v>
      </c>
      <c r="H12840" s="14"/>
    </row>
    <row r="12841" spans="1:8" x14ac:dyDescent="0.35">
      <c r="A12841" s="11" t="s">
        <v>8</v>
      </c>
      <c r="B12841" s="16" t="str">
        <f>'[5]HGAC FS12-23 Gladiator Options'!B2538</f>
        <v>GLAD02538</v>
      </c>
      <c r="C12841" s="27" t="s">
        <v>73</v>
      </c>
      <c r="D12841" s="16" t="s">
        <v>85</v>
      </c>
      <c r="E12841" s="15" t="str">
        <f>'[5]HGAC FS12-23 Gladiator Options'!C2538</f>
        <v>Frt Bumper Extension Length 12.5" Special Approach Height</v>
      </c>
      <c r="F12841" s="17">
        <f>'[5]HGAC FS12-23 Gladiator Options'!K2538</f>
        <v>539</v>
      </c>
      <c r="G12841" s="13">
        <v>0.15</v>
      </c>
      <c r="H12841" s="14"/>
    </row>
    <row r="12842" spans="1:8" x14ac:dyDescent="0.35">
      <c r="A12842" s="11" t="s">
        <v>8</v>
      </c>
      <c r="B12842" s="16" t="str">
        <f>'[5]HGAC FS12-23 Gladiator Options'!B2539</f>
        <v>GLAD02539</v>
      </c>
      <c r="C12842" s="27" t="s">
        <v>73</v>
      </c>
      <c r="D12842" s="16" t="s">
        <v>85</v>
      </c>
      <c r="E12842" s="15" t="str">
        <f>'[5]HGAC FS12-23 Gladiator Options'!C2539</f>
        <v>Frt Bumper Extension Length 22"</v>
      </c>
      <c r="F12842" s="17">
        <f>'[5]HGAC FS12-23 Gladiator Options'!K2539</f>
        <v>464</v>
      </c>
      <c r="G12842" s="13">
        <v>0.15</v>
      </c>
      <c r="H12842" s="14"/>
    </row>
    <row r="12843" spans="1:8" x14ac:dyDescent="0.35">
      <c r="A12843" s="11" t="s">
        <v>8</v>
      </c>
      <c r="B12843" s="16" t="str">
        <f>'[5]HGAC FS12-23 Gladiator Options'!B2540</f>
        <v>GLAD02540</v>
      </c>
      <c r="C12843" s="27" t="s">
        <v>73</v>
      </c>
      <c r="D12843" s="16" t="s">
        <v>85</v>
      </c>
      <c r="E12843" s="15" t="str">
        <f>'[5]HGAC FS12-23 Gladiator Options'!C2540</f>
        <v>Frt Bumper Extension Length 24"</v>
      </c>
      <c r="F12843" s="17">
        <f>'[5]HGAC FS12-23 Gladiator Options'!K2540</f>
        <v>54</v>
      </c>
      <c r="G12843" s="13">
        <v>0.15</v>
      </c>
      <c r="H12843" s="14"/>
    </row>
    <row r="12844" spans="1:8" x14ac:dyDescent="0.35">
      <c r="A12844" s="11" t="s">
        <v>8</v>
      </c>
      <c r="B12844" s="16" t="str">
        <f>'[5]HGAC FS12-23 Gladiator Options'!B2541</f>
        <v>GLAD02541</v>
      </c>
      <c r="C12844" s="27" t="s">
        <v>73</v>
      </c>
      <c r="D12844" s="16" t="s">
        <v>85</v>
      </c>
      <c r="E12844" s="15" t="str">
        <f>'[5]HGAC FS12-23 Gladiator Options'!C2541</f>
        <v>Frt Bumper Extension Length 24"/Inverted Extensions</v>
      </c>
      <c r="F12844" s="17">
        <f>'[5]HGAC FS12-23 Gladiator Options'!K2541</f>
        <v>477</v>
      </c>
      <c r="G12844" s="13">
        <v>0.15</v>
      </c>
      <c r="H12844" s="14"/>
    </row>
    <row r="12845" spans="1:8" x14ac:dyDescent="0.35">
      <c r="A12845" s="11" t="s">
        <v>8</v>
      </c>
      <c r="B12845" s="16" t="str">
        <f>'[5]HGAC FS12-23 Gladiator Options'!B2542</f>
        <v>GLAD02542</v>
      </c>
      <c r="C12845" s="27" t="s">
        <v>73</v>
      </c>
      <c r="D12845" s="16" t="s">
        <v>85</v>
      </c>
      <c r="E12845" s="15" t="str">
        <f>'[5]HGAC FS12-23 Gladiator Options'!C2542</f>
        <v>Frt Bumper Extension Length 26"</v>
      </c>
      <c r="F12845" s="17">
        <f>'[5]HGAC FS12-23 Gladiator Options'!K2542</f>
        <v>853</v>
      </c>
      <c r="G12845" s="13">
        <v>0.15</v>
      </c>
      <c r="H12845" s="14"/>
    </row>
    <row r="12846" spans="1:8" x14ac:dyDescent="0.35">
      <c r="A12846" s="11" t="s">
        <v>8</v>
      </c>
      <c r="B12846" s="16" t="str">
        <f>'[5]HGAC FS12-23 Gladiator Options'!B2543</f>
        <v>GLAD02543</v>
      </c>
      <c r="C12846" s="27" t="s">
        <v>73</v>
      </c>
      <c r="D12846" s="16" t="s">
        <v>85</v>
      </c>
      <c r="E12846" s="15" t="str">
        <f>'[5]HGAC FS12-23 Gladiator Options'!C2543</f>
        <v>Frt Bumper Extension Length 28"</v>
      </c>
      <c r="F12846" s="17">
        <f>'[5]HGAC FS12-23 Gladiator Options'!K2543</f>
        <v>448</v>
      </c>
      <c r="G12846" s="13">
        <v>0.15</v>
      </c>
      <c r="H12846" s="14"/>
    </row>
    <row r="12847" spans="1:8" x14ac:dyDescent="0.35">
      <c r="A12847" s="11" t="s">
        <v>8</v>
      </c>
      <c r="B12847" s="16" t="str">
        <f>'[5]HGAC FS12-23 Gladiator Options'!B2544</f>
        <v>GLAD02544</v>
      </c>
      <c r="C12847" s="27" t="s">
        <v>73</v>
      </c>
      <c r="D12847" s="16" t="s">
        <v>85</v>
      </c>
      <c r="E12847" s="15" t="str">
        <f>'[5]HGAC FS12-23 Gladiator Options'!C2544</f>
        <v>Frt Bumper Extension Length 28"/Inverted Extensions</v>
      </c>
      <c r="F12847" s="17">
        <f>'[5]HGAC FS12-23 Gladiator Options'!K2544</f>
        <v>870</v>
      </c>
      <c r="G12847" s="13">
        <v>0.15</v>
      </c>
      <c r="H12847" s="14"/>
    </row>
    <row r="12848" spans="1:8" x14ac:dyDescent="0.35">
      <c r="A12848" s="11" t="s">
        <v>8</v>
      </c>
      <c r="B12848" s="16" t="str">
        <f>'[5]HGAC FS12-23 Gladiator Options'!B2545</f>
        <v>GLAD02545</v>
      </c>
      <c r="C12848" s="27" t="s">
        <v>73</v>
      </c>
      <c r="D12848" s="16" t="s">
        <v>85</v>
      </c>
      <c r="E12848" s="15" t="str">
        <f>'[5]HGAC FS12-23 Gladiator Options'!C2545</f>
        <v>Frt Bumper Extension Length 31"</v>
      </c>
      <c r="F12848" s="17">
        <f>'[5]HGAC FS12-23 Gladiator Options'!K2545</f>
        <v>1032</v>
      </c>
      <c r="G12848" s="13">
        <v>0.15</v>
      </c>
      <c r="H12848" s="14"/>
    </row>
    <row r="12849" spans="1:8" x14ac:dyDescent="0.35">
      <c r="A12849" s="11" t="s">
        <v>8</v>
      </c>
      <c r="B12849" s="16" t="str">
        <f>'[5]HGAC FS12-23 Gladiator Options'!B2546</f>
        <v>GLAD02546</v>
      </c>
      <c r="C12849" s="27" t="s">
        <v>73</v>
      </c>
      <c r="D12849" s="16" t="s">
        <v>85</v>
      </c>
      <c r="E12849" s="15" t="str">
        <f>'[5]HGAC FS12-23 Gladiator Options'!C2546</f>
        <v>NO Front Bumper Reinforcement</v>
      </c>
      <c r="F12849" s="17">
        <f>'[5]HGAC FS12-23 Gladiator Options'!K2546</f>
        <v>0</v>
      </c>
      <c r="G12849" s="13">
        <v>0.15</v>
      </c>
      <c r="H12849" s="14"/>
    </row>
    <row r="12850" spans="1:8" x14ac:dyDescent="0.35">
      <c r="A12850" s="11" t="s">
        <v>8</v>
      </c>
      <c r="B12850" s="16" t="str">
        <f>'[5]HGAC FS12-23 Gladiator Options'!B2547</f>
        <v>GLAD02547</v>
      </c>
      <c r="C12850" s="27" t="s">
        <v>73</v>
      </c>
      <c r="D12850" s="16" t="s">
        <v>85</v>
      </c>
      <c r="E12850" s="15" t="str">
        <f>'[5]HGAC FS12-23 Gladiator Options'!C2547</f>
        <v>Frt Bumper Reinforcement Steel Plate</v>
      </c>
      <c r="F12850" s="17">
        <f>'[5]HGAC FS12-23 Gladiator Options'!K2547</f>
        <v>779</v>
      </c>
      <c r="G12850" s="13">
        <v>0.15</v>
      </c>
      <c r="H12850" s="14"/>
    </row>
    <row r="12851" spans="1:8" x14ac:dyDescent="0.35">
      <c r="A12851" s="11" t="s">
        <v>8</v>
      </c>
      <c r="B12851" s="16" t="str">
        <f>'[5]HGAC FS12-23 Gladiator Options'!B2548</f>
        <v>GLAD02548</v>
      </c>
      <c r="C12851" s="27" t="s">
        <v>73</v>
      </c>
      <c r="D12851" s="16" t="s">
        <v>85</v>
      </c>
      <c r="E12851" s="15" t="str">
        <f>'[5]HGAC FS12-23 Gladiator Options'!C2548</f>
        <v>Frt Bumper Reinforcement Welded Steel Plate</v>
      </c>
      <c r="F12851" s="17">
        <f>'[5]HGAC FS12-23 Gladiator Options'!K2548</f>
        <v>779</v>
      </c>
      <c r="G12851" s="13">
        <v>0.15</v>
      </c>
      <c r="H12851" s="14"/>
    </row>
    <row r="12852" spans="1:8" x14ac:dyDescent="0.35">
      <c r="A12852" s="11" t="s">
        <v>8</v>
      </c>
      <c r="B12852" s="16" t="str">
        <f>'[5]HGAC FS12-23 Gladiator Options'!B2549</f>
        <v>GLAD02549</v>
      </c>
      <c r="C12852" s="27" t="s">
        <v>73</v>
      </c>
      <c r="D12852" s="16" t="s">
        <v>85</v>
      </c>
      <c r="E12852" s="15" t="str">
        <f>'[5]HGAC FS12-23 Gladiator Options'!C2549</f>
        <v>Frt Bumper Reinforcement Rubber Bumper Pads (4)</v>
      </c>
      <c r="F12852" s="17">
        <f>'[5]HGAC FS12-23 Gladiator Options'!K2549</f>
        <v>1220</v>
      </c>
      <c r="G12852" s="13">
        <v>0.15</v>
      </c>
      <c r="H12852" s="14"/>
    </row>
    <row r="12853" spans="1:8" x14ac:dyDescent="0.35">
      <c r="A12853" s="11" t="s">
        <v>8</v>
      </c>
      <c r="B12853" s="16" t="str">
        <f>'[5]HGAC FS12-23 Gladiator Options'!B2550</f>
        <v>GLAD02550</v>
      </c>
      <c r="C12853" s="27" t="s">
        <v>73</v>
      </c>
      <c r="D12853" s="16" t="s">
        <v>85</v>
      </c>
      <c r="E12853" s="15" t="str">
        <f>'[5]HGAC FS12-23 Gladiator Options'!C2550</f>
        <v>Frt Bumper Reinforcement Imperial Supplies Rubber Bumper Pads (2) Ctr OB</v>
      </c>
      <c r="F12853" s="17">
        <f>'[5]HGAC FS12-23 Gladiator Options'!K2550</f>
        <v>363</v>
      </c>
      <c r="G12853" s="13">
        <v>0.15</v>
      </c>
      <c r="H12853" s="14"/>
    </row>
    <row r="12854" spans="1:8" x14ac:dyDescent="0.35">
      <c r="A12854" s="11" t="s">
        <v>8</v>
      </c>
      <c r="B12854" s="16" t="str">
        <f>'[5]HGAC FS12-23 Gladiator Options'!B2551</f>
        <v>GLAD02551</v>
      </c>
      <c r="C12854" s="27" t="s">
        <v>73</v>
      </c>
      <c r="D12854" s="16" t="s">
        <v>85</v>
      </c>
      <c r="E12854" s="15" t="str">
        <f>'[5]HGAC FS12-23 Gladiator Options'!C2551</f>
        <v>Frt Bumper Reinforcement Imperial Supplies Rubber Bumper Pads (2) OB</v>
      </c>
      <c r="F12854" s="17">
        <f>'[5]HGAC FS12-23 Gladiator Options'!K2551</f>
        <v>363</v>
      </c>
      <c r="G12854" s="13">
        <v>0.15</v>
      </c>
      <c r="H12854" s="14"/>
    </row>
    <row r="12855" spans="1:8" x14ac:dyDescent="0.35">
      <c r="A12855" s="11" t="s">
        <v>8</v>
      </c>
      <c r="B12855" s="16" t="str">
        <f>'[5]HGAC FS12-23 Gladiator Options'!B2552</f>
        <v>GLAD02552</v>
      </c>
      <c r="C12855" s="27" t="s">
        <v>73</v>
      </c>
      <c r="D12855" s="16" t="s">
        <v>85</v>
      </c>
      <c r="E12855" s="15" t="str">
        <f>'[5]HGAC FS12-23 Gladiator Options'!C2552</f>
        <v>Frt Bumper Reinforcement Imperial Supplies Rubber Bumper Pads (2) Shiploose</v>
      </c>
      <c r="F12855" s="17">
        <f>'[5]HGAC FS12-23 Gladiator Options'!K2552</f>
        <v>363</v>
      </c>
      <c r="G12855" s="13">
        <v>0.15</v>
      </c>
      <c r="H12855" s="14"/>
    </row>
    <row r="12856" spans="1:8" x14ac:dyDescent="0.35">
      <c r="A12856" s="11" t="s">
        <v>8</v>
      </c>
      <c r="B12856" s="16" t="str">
        <f>'[5]HGAC FS12-23 Gladiator Options'!B2553</f>
        <v>GLAD02553</v>
      </c>
      <c r="C12856" s="27" t="s">
        <v>73</v>
      </c>
      <c r="D12856" s="16" t="s">
        <v>85</v>
      </c>
      <c r="E12856" s="15" t="str">
        <f>'[5]HGAC FS12-23 Gladiator Options'!C2553</f>
        <v>NO Front Bumper Paint</v>
      </c>
      <c r="F12856" s="17">
        <f>'[5]HGAC FS12-23 Gladiator Options'!K2553</f>
        <v>0</v>
      </c>
      <c r="G12856" s="13">
        <v>0.15</v>
      </c>
      <c r="H12856" s="14"/>
    </row>
    <row r="12857" spans="1:8" x14ac:dyDescent="0.35">
      <c r="A12857" s="11" t="s">
        <v>8</v>
      </c>
      <c r="B12857" s="16" t="str">
        <f>'[5]HGAC FS12-23 Gladiator Options'!B2554</f>
        <v>GLAD02554</v>
      </c>
      <c r="C12857" s="27" t="s">
        <v>73</v>
      </c>
      <c r="D12857" s="16" t="s">
        <v>85</v>
      </c>
      <c r="E12857" s="15" t="str">
        <f>'[5]HGAC FS12-23 Gladiator Options'!C2554</f>
        <v>Frt Bumper Paint Primary/Lower Cab Color</v>
      </c>
      <c r="F12857" s="17">
        <f>'[5]HGAC FS12-23 Gladiator Options'!K2554</f>
        <v>0</v>
      </c>
      <c r="G12857" s="13">
        <v>0.15</v>
      </c>
      <c r="H12857" s="14"/>
    </row>
    <row r="12858" spans="1:8" x14ac:dyDescent="0.35">
      <c r="A12858" s="11" t="s">
        <v>8</v>
      </c>
      <c r="B12858" s="16" t="str">
        <f>'[5]HGAC FS12-23 Gladiator Options'!B2555</f>
        <v>GLAD02555</v>
      </c>
      <c r="C12858" s="27" t="s">
        <v>73</v>
      </c>
      <c r="D12858" s="16" t="s">
        <v>85</v>
      </c>
      <c r="E12858" s="15" t="str">
        <f>'[5]HGAC FS12-23 Gladiator Options'!C2555</f>
        <v>Frt Bumper Paint Secondary/Upper Cab Color</v>
      </c>
      <c r="F12858" s="17">
        <f>'[5]HGAC FS12-23 Gladiator Options'!K2555</f>
        <v>105</v>
      </c>
      <c r="G12858" s="13">
        <v>0.15</v>
      </c>
      <c r="H12858" s="14"/>
    </row>
    <row r="12859" spans="1:8" x14ac:dyDescent="0.35">
      <c r="A12859" s="11" t="s">
        <v>8</v>
      </c>
      <c r="B12859" s="16" t="str">
        <f>'[5]HGAC FS12-23 Gladiator Options'!B2556</f>
        <v>GLAD02556</v>
      </c>
      <c r="C12859" s="27" t="s">
        <v>73</v>
      </c>
      <c r="D12859" s="16" t="s">
        <v>85</v>
      </c>
      <c r="E12859" s="15" t="str">
        <f>'[5]HGAC FS12-23 Gladiator Options'!C2556</f>
        <v>Frt  Bumper Paint Bedliner Black</v>
      </c>
      <c r="F12859" s="17">
        <f>'[5]HGAC FS12-23 Gladiator Options'!K2556</f>
        <v>1344</v>
      </c>
      <c r="G12859" s="13">
        <v>0.15</v>
      </c>
      <c r="H12859" s="14"/>
    </row>
    <row r="12860" spans="1:8" x14ac:dyDescent="0.35">
      <c r="A12860" s="11" t="s">
        <v>8</v>
      </c>
      <c r="B12860" s="16" t="str">
        <f>'[5]HGAC FS12-23 Gladiator Options'!B2557</f>
        <v>GLAD02557</v>
      </c>
      <c r="C12860" s="27" t="s">
        <v>73</v>
      </c>
      <c r="D12860" s="16" t="s">
        <v>85</v>
      </c>
      <c r="E12860" s="15" t="str">
        <f>'[5]HGAC FS12-23 Gladiator Options'!C2557</f>
        <v>Frt  Bumper Paint Bedliner Red</v>
      </c>
      <c r="F12860" s="17">
        <f>'[5]HGAC FS12-23 Gladiator Options'!K2557</f>
        <v>1344</v>
      </c>
      <c r="G12860" s="13">
        <v>0.15</v>
      </c>
      <c r="H12860" s="14"/>
    </row>
    <row r="12861" spans="1:8" x14ac:dyDescent="0.35">
      <c r="A12861" s="11" t="s">
        <v>8</v>
      </c>
      <c r="B12861" s="16" t="str">
        <f>'[5]HGAC FS12-23 Gladiator Options'!B2558</f>
        <v>GLAD02558</v>
      </c>
      <c r="C12861" s="27" t="s">
        <v>73</v>
      </c>
      <c r="D12861" s="16" t="s">
        <v>85</v>
      </c>
      <c r="E12861" s="15" t="str">
        <f>'[5]HGAC FS12-23 Gladiator Options'!C2558</f>
        <v>Frt Bumper Paint Primary/Lower Cab Color w/Bedliner Black Apron</v>
      </c>
      <c r="F12861" s="17">
        <f>'[5]HGAC FS12-23 Gladiator Options'!K2558</f>
        <v>1344</v>
      </c>
      <c r="G12861" s="13">
        <v>0.15</v>
      </c>
      <c r="H12861" s="14"/>
    </row>
    <row r="12862" spans="1:8" x14ac:dyDescent="0.35">
      <c r="A12862" s="11" t="s">
        <v>8</v>
      </c>
      <c r="B12862" s="16" t="str">
        <f>'[5]HGAC FS12-23 Gladiator Options'!B2559</f>
        <v>GLAD02559</v>
      </c>
      <c r="C12862" s="27" t="s">
        <v>73</v>
      </c>
      <c r="D12862" s="16" t="s">
        <v>85</v>
      </c>
      <c r="E12862" s="15" t="str">
        <f>'[5]HGAC FS12-23 Gladiator Options'!C2559</f>
        <v>Frt Bumper Paint Primary/Lower Cab Color w/Bedliner Red Apron</v>
      </c>
      <c r="F12862" s="17">
        <f>'[5]HGAC FS12-23 Gladiator Options'!K2559</f>
        <v>1344</v>
      </c>
      <c r="G12862" s="13">
        <v>0.15</v>
      </c>
      <c r="H12862" s="14"/>
    </row>
    <row r="12863" spans="1:8" x14ac:dyDescent="0.35">
      <c r="A12863" s="11" t="s">
        <v>8</v>
      </c>
      <c r="B12863" s="16" t="str">
        <f>'[5]HGAC FS12-23 Gladiator Options'!B2560</f>
        <v>GLAD02560</v>
      </c>
      <c r="C12863" s="27" t="s">
        <v>73</v>
      </c>
      <c r="D12863" s="16" t="s">
        <v>85</v>
      </c>
      <c r="E12863" s="15" t="str">
        <f>'[5]HGAC FS12-23 Gladiator Options'!C2560</f>
        <v>Frt Bumper Paint Primary/Lower Cab Color w/Upper Cab Color Bumper trim</v>
      </c>
      <c r="F12863" s="17">
        <f>'[5]HGAC FS12-23 Gladiator Options'!K2560</f>
        <v>724</v>
      </c>
      <c r="G12863" s="13">
        <v>0.15</v>
      </c>
      <c r="H12863" s="14"/>
    </row>
    <row r="12864" spans="1:8" x14ac:dyDescent="0.35">
      <c r="A12864" s="11" t="s">
        <v>8</v>
      </c>
      <c r="B12864" s="16" t="str">
        <f>'[5]HGAC FS12-23 Gladiator Options'!B2561</f>
        <v>GLAD02561</v>
      </c>
      <c r="C12864" s="27" t="s">
        <v>73</v>
      </c>
      <c r="D12864" s="16" t="s">
        <v>85</v>
      </c>
      <c r="E12864" s="15" t="str">
        <f>'[5]HGAC FS12-23 Gladiator Options'!C2561</f>
        <v>Frt Bumper Paint Primary/Lower Cab Color w/Bedliner Black Bumper Trim</v>
      </c>
      <c r="F12864" s="17">
        <f>'[5]HGAC FS12-23 Gladiator Options'!K2561</f>
        <v>619</v>
      </c>
      <c r="G12864" s="13">
        <v>0.15</v>
      </c>
      <c r="H12864" s="14"/>
    </row>
    <row r="12865" spans="1:8" x14ac:dyDescent="0.35">
      <c r="A12865" s="11" t="s">
        <v>8</v>
      </c>
      <c r="B12865" s="16" t="str">
        <f>'[5]HGAC FS12-23 Gladiator Options'!B2562</f>
        <v>GLAD02562</v>
      </c>
      <c r="C12865" s="27" t="s">
        <v>73</v>
      </c>
      <c r="D12865" s="16" t="s">
        <v>85</v>
      </c>
      <c r="E12865" s="15" t="str">
        <f>'[5]HGAC FS12-23 Gladiator Options'!C2562</f>
        <v>Frt Bumper Paint Primary/Lower Cab Color w/Bedliner Grey Bumper Trim</v>
      </c>
      <c r="F12865" s="17">
        <f>'[5]HGAC FS12-23 Gladiator Options'!K2562</f>
        <v>724</v>
      </c>
      <c r="G12865" s="13">
        <v>0.15</v>
      </c>
      <c r="H12865" s="14"/>
    </row>
    <row r="12866" spans="1:8" x14ac:dyDescent="0.35">
      <c r="A12866" s="11" t="s">
        <v>8</v>
      </c>
      <c r="B12866" s="16" t="str">
        <f>'[5]HGAC FS12-23 Gladiator Options'!B2563</f>
        <v>GLAD02563</v>
      </c>
      <c r="C12866" s="27" t="s">
        <v>73</v>
      </c>
      <c r="D12866" s="16" t="s">
        <v>85</v>
      </c>
      <c r="E12866" s="15" t="str">
        <f>'[5]HGAC FS12-23 Gladiator Options'!C2563</f>
        <v>Frt Bumper Paint Primary/Lower Cab Color w/Bedliner Red Bumper Trim</v>
      </c>
      <c r="F12866" s="17">
        <f>'[5]HGAC FS12-23 Gladiator Options'!K2563</f>
        <v>724</v>
      </c>
      <c r="G12866" s="13">
        <v>0.15</v>
      </c>
      <c r="H12866" s="14"/>
    </row>
    <row r="12867" spans="1:8" x14ac:dyDescent="0.35">
      <c r="A12867" s="11" t="s">
        <v>8</v>
      </c>
      <c r="B12867" s="16" t="str">
        <f>'[5]HGAC FS12-23 Gladiator Options'!B2564</f>
        <v>GLAD02564</v>
      </c>
      <c r="C12867" s="27" t="s">
        <v>73</v>
      </c>
      <c r="D12867" s="16" t="s">
        <v>85</v>
      </c>
      <c r="E12867" s="15" t="str">
        <f>'[5]HGAC FS12-23 Gladiator Options'!C2564</f>
        <v>Frt Bumper Paint Secondary/Upper Cab Color w/Bedliner Black Bumper Trim</v>
      </c>
      <c r="F12867" s="17">
        <f>'[5]HGAC FS12-23 Gladiator Options'!K2564</f>
        <v>724</v>
      </c>
      <c r="G12867" s="13">
        <v>0.15</v>
      </c>
      <c r="H12867" s="14"/>
    </row>
    <row r="12868" spans="1:8" x14ac:dyDescent="0.35">
      <c r="A12868" s="11" t="s">
        <v>8</v>
      </c>
      <c r="B12868" s="16" t="str">
        <f>'[5]HGAC FS12-23 Gladiator Options'!B2565</f>
        <v>GLAD02565</v>
      </c>
      <c r="C12868" s="27" t="s">
        <v>73</v>
      </c>
      <c r="D12868" s="16" t="s">
        <v>85</v>
      </c>
      <c r="E12868" s="15" t="str">
        <f>'[5]HGAC FS12-23 Gladiator Options'!C2565</f>
        <v>Frt Bumper Paint Primary/Lower Cab Color w/Bedliner Black Bumper Apron &amp; Trim</v>
      </c>
      <c r="F12868" s="17">
        <f>'[5]HGAC FS12-23 Gladiator Options'!K2565</f>
        <v>1962</v>
      </c>
      <c r="G12868" s="13">
        <v>0.15</v>
      </c>
      <c r="H12868" s="14"/>
    </row>
    <row r="12869" spans="1:8" x14ac:dyDescent="0.35">
      <c r="A12869" s="11" t="s">
        <v>8</v>
      </c>
      <c r="B12869" s="16" t="str">
        <f>'[5]HGAC FS12-23 Gladiator Options'!B2566</f>
        <v>GLAD02566</v>
      </c>
      <c r="C12869" s="27" t="s">
        <v>73</v>
      </c>
      <c r="D12869" s="16" t="s">
        <v>85</v>
      </c>
      <c r="E12869" s="15" t="str">
        <f>'[5]HGAC FS12-23 Gladiator Options'!C2566</f>
        <v>Frt Bumper Paint Primary/Lower Cab Color w/Bedliner Grey Bumper Apron &amp; Trim</v>
      </c>
      <c r="F12869" s="17">
        <f>'[5]HGAC FS12-23 Gladiator Options'!K2566</f>
        <v>1962</v>
      </c>
      <c r="G12869" s="13">
        <v>0.15</v>
      </c>
      <c r="H12869" s="14"/>
    </row>
    <row r="12870" spans="1:8" x14ac:dyDescent="0.35">
      <c r="A12870" s="11" t="s">
        <v>8</v>
      </c>
      <c r="B12870" s="16" t="str">
        <f>'[5]HGAC FS12-23 Gladiator Options'!B2567</f>
        <v>GLAD02567</v>
      </c>
      <c r="C12870" s="27" t="s">
        <v>73</v>
      </c>
      <c r="D12870" s="16" t="s">
        <v>85</v>
      </c>
      <c r="E12870" s="15" t="str">
        <f>'[5]HGAC FS12-23 Gladiator Options'!C2567</f>
        <v>Frt Bumper Paint Primary/Lower Cab Color w/Bedliner Red Bumper Apron &amp; Trim</v>
      </c>
      <c r="F12870" s="17">
        <f>'[5]HGAC FS12-23 Gladiator Options'!K2567</f>
        <v>1962</v>
      </c>
      <c r="G12870" s="13">
        <v>0.15</v>
      </c>
      <c r="H12870" s="14"/>
    </row>
    <row r="12871" spans="1:8" x14ac:dyDescent="0.35">
      <c r="A12871" s="11" t="s">
        <v>8</v>
      </c>
      <c r="B12871" s="16" t="str">
        <f>'[5]HGAC FS12-23 Gladiator Options'!B2568</f>
        <v>GLAD02568</v>
      </c>
      <c r="C12871" s="27" t="s">
        <v>73</v>
      </c>
      <c r="D12871" s="16" t="s">
        <v>85</v>
      </c>
      <c r="E12871" s="15" t="str">
        <f>'[5]HGAC FS12-23 Gladiator Options'!C2568</f>
        <v>Frt  Bumper Paint Bedliner Black w/Bedliner Black Apron</v>
      </c>
      <c r="F12871" s="17">
        <f>'[5]HGAC FS12-23 Gladiator Options'!K2568</f>
        <v>2582</v>
      </c>
      <c r="G12871" s="13">
        <v>0.15</v>
      </c>
      <c r="H12871" s="14"/>
    </row>
    <row r="12872" spans="1:8" x14ac:dyDescent="0.35">
      <c r="A12872" s="11" t="s">
        <v>8</v>
      </c>
      <c r="B12872" s="16" t="str">
        <f>'[5]HGAC FS12-23 Gladiator Options'!B2569</f>
        <v>GLAD02569</v>
      </c>
      <c r="C12872" s="27" t="s">
        <v>73</v>
      </c>
      <c r="D12872" s="16" t="s">
        <v>85</v>
      </c>
      <c r="E12872" s="15" t="str">
        <f>'[5]HGAC FS12-23 Gladiator Options'!C2569</f>
        <v>Frt Bumper Paint Gloss Black</v>
      </c>
      <c r="F12872" s="17">
        <f>'[5]HGAC FS12-23 Gladiator Options'!K2569</f>
        <v>105</v>
      </c>
      <c r="G12872" s="13">
        <v>0.15</v>
      </c>
      <c r="H12872" s="14"/>
    </row>
    <row r="12873" spans="1:8" x14ac:dyDescent="0.35">
      <c r="A12873" s="11" t="s">
        <v>8</v>
      </c>
      <c r="B12873" s="16" t="str">
        <f>'[5]HGAC FS12-23 Gladiator Options'!B2570</f>
        <v>GLAD02570</v>
      </c>
      <c r="C12873" s="27" t="s">
        <v>73</v>
      </c>
      <c r="D12873" s="16" t="s">
        <v>85</v>
      </c>
      <c r="E12873" s="15" t="str">
        <f>'[5]HGAC FS12-23 Gladiator Options'!C2570</f>
        <v>Frt Bumper Paint Gloss Black w/Bedliner Black Apron &amp; Trim</v>
      </c>
      <c r="F12873" s="17">
        <f>'[5]HGAC FS12-23 Gladiator Options'!K2570</f>
        <v>1962</v>
      </c>
      <c r="G12873" s="13">
        <v>0.15</v>
      </c>
      <c r="H12873" s="14"/>
    </row>
    <row r="12874" spans="1:8" x14ac:dyDescent="0.35">
      <c r="A12874" s="11" t="s">
        <v>8</v>
      </c>
      <c r="B12874" s="16" t="str">
        <f>'[5]HGAC FS12-23 Gladiator Options'!B2571</f>
        <v>GLAD02571</v>
      </c>
      <c r="C12874" s="27" t="s">
        <v>73</v>
      </c>
      <c r="D12874" s="16" t="s">
        <v>85</v>
      </c>
      <c r="E12874" s="15" t="str">
        <f>'[5]HGAC FS12-23 Gladiator Options'!C2571</f>
        <v>Frt Bumper Paint Gloss Black w/Bedliner Black Bumper Trim</v>
      </c>
      <c r="F12874" s="17">
        <f>'[5]HGAC FS12-23 Gladiator Options'!K2571</f>
        <v>724</v>
      </c>
      <c r="G12874" s="13">
        <v>0.15</v>
      </c>
      <c r="H12874" s="14"/>
    </row>
    <row r="12875" spans="1:8" x14ac:dyDescent="0.35">
      <c r="A12875" s="11" t="s">
        <v>8</v>
      </c>
      <c r="B12875" s="16" t="str">
        <f>'[5]HGAC FS12-23 Gladiator Options'!B2572</f>
        <v>GLAD02572</v>
      </c>
      <c r="C12875" s="27" t="s">
        <v>73</v>
      </c>
      <c r="D12875" s="16" t="s">
        <v>85</v>
      </c>
      <c r="E12875" s="15" t="str">
        <f>'[5]HGAC FS12-23 Gladiator Options'!C2572</f>
        <v>Frt Bumper Paint Flat Black</v>
      </c>
      <c r="F12875" s="17">
        <f>'[5]HGAC FS12-23 Gladiator Options'!K2572</f>
        <v>105</v>
      </c>
      <c r="G12875" s="13">
        <v>0.15</v>
      </c>
      <c r="H12875" s="14"/>
    </row>
    <row r="12876" spans="1:8" x14ac:dyDescent="0.35">
      <c r="A12876" s="11" t="s">
        <v>8</v>
      </c>
      <c r="B12876" s="16" t="str">
        <f>'[5]HGAC FS12-23 Gladiator Options'!B2573</f>
        <v>GLAD02573</v>
      </c>
      <c r="C12876" s="27" t="s">
        <v>73</v>
      </c>
      <c r="D12876" s="16" t="s">
        <v>85</v>
      </c>
      <c r="E12876" s="15" t="str">
        <f>'[5]HGAC FS12-23 Gladiator Options'!C2573</f>
        <v>Frt Bumper Paint FDGH 904432 Gray</v>
      </c>
      <c r="F12876" s="17">
        <f>'[5]HGAC FS12-23 Gladiator Options'!K2573</f>
        <v>105</v>
      </c>
      <c r="G12876" s="13">
        <v>0.15</v>
      </c>
      <c r="H12876" s="14"/>
    </row>
    <row r="12877" spans="1:8" x14ac:dyDescent="0.35">
      <c r="A12877" s="11" t="s">
        <v>8</v>
      </c>
      <c r="B12877" s="16" t="str">
        <f>'[5]HGAC FS12-23 Gladiator Options'!B2574</f>
        <v>GLAD02574</v>
      </c>
      <c r="C12877" s="27" t="s">
        <v>73</v>
      </c>
      <c r="D12877" s="16" t="s">
        <v>85</v>
      </c>
      <c r="E12877" s="15" t="str">
        <f>'[5]HGAC FS12-23 Gladiator Options'!C2574</f>
        <v>Frt  Bumper Paint Primer Only</v>
      </c>
      <c r="F12877" s="17">
        <f>'[5]HGAC FS12-23 Gladiator Options'!K2574</f>
        <v>105</v>
      </c>
      <c r="G12877" s="13">
        <v>0.15</v>
      </c>
      <c r="H12877" s="14"/>
    </row>
    <row r="12878" spans="1:8" x14ac:dyDescent="0.35">
      <c r="A12878" s="11" t="s">
        <v>8</v>
      </c>
      <c r="B12878" s="16" t="str">
        <f>'[5]HGAC FS12-23 Gladiator Options'!B2575</f>
        <v>GLAD02575</v>
      </c>
      <c r="C12878" s="27" t="s">
        <v>73</v>
      </c>
      <c r="D12878" s="16" t="s">
        <v>85</v>
      </c>
      <c r="E12878" s="15" t="str">
        <f>'[5]HGAC FS12-23 Gladiator Options'!C2575</f>
        <v>Frt Bumper Paint Silver</v>
      </c>
      <c r="F12878" s="17">
        <f>'[5]HGAC FS12-23 Gladiator Options'!K2575</f>
        <v>105</v>
      </c>
      <c r="G12878" s="13">
        <v>0.15</v>
      </c>
      <c r="H12878" s="14"/>
    </row>
    <row r="12879" spans="1:8" x14ac:dyDescent="0.35">
      <c r="A12879" s="11" t="s">
        <v>8</v>
      </c>
      <c r="B12879" s="16" t="str">
        <f>'[5]HGAC FS12-23 Gladiator Options'!B2576</f>
        <v>GLAD02576</v>
      </c>
      <c r="C12879" s="27" t="s">
        <v>73</v>
      </c>
      <c r="D12879" s="16" t="s">
        <v>85</v>
      </c>
      <c r="E12879" s="15" t="str">
        <f>'[5]HGAC FS12-23 Gladiator Options'!C2576</f>
        <v>NO Front Bumper Paint w/Bedliner Black Apron</v>
      </c>
      <c r="F12879" s="17">
        <f>'[5]HGAC FS12-23 Gladiator Options'!K2576</f>
        <v>1453</v>
      </c>
      <c r="G12879" s="13">
        <v>0.15</v>
      </c>
      <c r="H12879" s="14"/>
    </row>
    <row r="12880" spans="1:8" x14ac:dyDescent="0.35">
      <c r="A12880" s="11" t="s">
        <v>8</v>
      </c>
      <c r="B12880" s="16" t="str">
        <f>'[5]HGAC FS12-23 Gladiator Options'!B2577</f>
        <v>GLAD02577</v>
      </c>
      <c r="C12880" s="27" t="s">
        <v>73</v>
      </c>
      <c r="D12880" s="16" t="s">
        <v>85</v>
      </c>
      <c r="E12880" s="15" t="str">
        <f>'[5]HGAC FS12-23 Gladiator Options'!C2577</f>
        <v>NO Front Bumper Trim</v>
      </c>
      <c r="F12880" s="17">
        <f>'[5]HGAC FS12-23 Gladiator Options'!K2577</f>
        <v>0</v>
      </c>
      <c r="G12880" s="13">
        <v>0.15</v>
      </c>
      <c r="H12880" s="14"/>
    </row>
    <row r="12881" spans="1:8" x14ac:dyDescent="0.35">
      <c r="A12881" s="11" t="s">
        <v>8</v>
      </c>
      <c r="B12881" s="16" t="str">
        <f>'[5]HGAC FS12-23 Gladiator Options'!B2578</f>
        <v>GLAD02578</v>
      </c>
      <c r="C12881" s="27" t="s">
        <v>73</v>
      </c>
      <c r="D12881" s="16" t="s">
        <v>85</v>
      </c>
      <c r="E12881" s="15" t="str">
        <f>'[5]HGAC FS12-23 Gladiator Options'!C2578</f>
        <v>Frt Bumper Trim SS Band 8.50"H</v>
      </c>
      <c r="F12881" s="17">
        <f>'[5]HGAC FS12-23 Gladiator Options'!K2578</f>
        <v>1468</v>
      </c>
      <c r="G12881" s="13">
        <v>0.15</v>
      </c>
      <c r="H12881" s="14"/>
    </row>
    <row r="12882" spans="1:8" x14ac:dyDescent="0.35">
      <c r="A12882" s="11" t="s">
        <v>8</v>
      </c>
      <c r="B12882" s="16" t="str">
        <f>'[5]HGAC FS12-23 Gladiator Options'!B2579</f>
        <v>GLAD02579</v>
      </c>
      <c r="C12882" s="27" t="s">
        <v>73</v>
      </c>
      <c r="D12882" s="16" t="s">
        <v>85</v>
      </c>
      <c r="E12882" s="15" t="str">
        <f>'[5]HGAC FS12-23 Gladiator Options'!C2579</f>
        <v>Frt Bumper Trim SS Band 11.50"H</v>
      </c>
      <c r="F12882" s="17">
        <f>'[5]HGAC FS12-23 Gladiator Options'!K2579</f>
        <v>1468</v>
      </c>
      <c r="G12882" s="13">
        <v>0.15</v>
      </c>
      <c r="H12882" s="14"/>
    </row>
    <row r="12883" spans="1:8" x14ac:dyDescent="0.35">
      <c r="A12883" s="11" t="s">
        <v>8</v>
      </c>
      <c r="B12883" s="16" t="str">
        <f>'[5]HGAC FS12-23 Gladiator Options'!B2580</f>
        <v>GLAD02580</v>
      </c>
      <c r="C12883" s="27" t="s">
        <v>73</v>
      </c>
      <c r="D12883" s="16" t="s">
        <v>85</v>
      </c>
      <c r="E12883" s="15" t="str">
        <f>'[5]HGAC FS12-23 Gladiator Options'!C2580</f>
        <v>Frt Bumper Trim SS Band 11.50"H Front Only</v>
      </c>
      <c r="F12883" s="17">
        <f>'[5]HGAC FS12-23 Gladiator Options'!K2580</f>
        <v>1028</v>
      </c>
      <c r="G12883" s="13">
        <v>0.15</v>
      </c>
      <c r="H12883" s="14"/>
    </row>
    <row r="12884" spans="1:8" x14ac:dyDescent="0.35">
      <c r="A12884" s="11" t="s">
        <v>8</v>
      </c>
      <c r="B12884" s="16" t="str">
        <f>'[5]HGAC FS12-23 Gladiator Options'!B2581</f>
        <v>GLAD02581</v>
      </c>
      <c r="C12884" s="27" t="s">
        <v>73</v>
      </c>
      <c r="D12884" s="16" t="s">
        <v>85</v>
      </c>
      <c r="E12884" s="15" t="str">
        <f>'[5]HGAC FS12-23 Gladiator Options'!C2581</f>
        <v>Frt Bumper Trim SS Band Frt Top Edge</v>
      </c>
      <c r="F12884" s="17">
        <f>'[5]HGAC FS12-23 Gladiator Options'!K2581</f>
        <v>926</v>
      </c>
      <c r="G12884" s="13">
        <v>0.15</v>
      </c>
      <c r="H12884" s="14"/>
    </row>
    <row r="12885" spans="1:8" x14ac:dyDescent="0.35">
      <c r="A12885" s="11" t="s">
        <v>8</v>
      </c>
      <c r="B12885" s="16" t="str">
        <f>'[5]HGAC FS12-23 Gladiator Options'!B2582</f>
        <v>GLAD02582</v>
      </c>
      <c r="C12885" s="27" t="s">
        <v>73</v>
      </c>
      <c r="D12885" s="16" t="s">
        <v>85</v>
      </c>
      <c r="E12885" s="15" t="str">
        <f>'[5]HGAC FS12-23 Gladiator Options'!C2582</f>
        <v>Frt Bumper Trim SS Overlay On Vertical Surfaces</v>
      </c>
      <c r="F12885" s="17">
        <f>'[5]HGAC FS12-23 Gladiator Options'!K2582</f>
        <v>1532</v>
      </c>
      <c r="G12885" s="13">
        <v>0.15</v>
      </c>
      <c r="H12885" s="14"/>
    </row>
    <row r="12886" spans="1:8" x14ac:dyDescent="0.35">
      <c r="A12886" s="11" t="s">
        <v>8</v>
      </c>
      <c r="B12886" s="16" t="str">
        <f>'[5]HGAC FS12-23 Gladiator Options'!B2583</f>
        <v>GLAD02583</v>
      </c>
      <c r="C12886" s="27" t="s">
        <v>73</v>
      </c>
      <c r="D12886" s="16" t="s">
        <v>85</v>
      </c>
      <c r="E12886" s="15" t="str">
        <f>'[5]HGAC FS12-23 Gladiator Options'!C2583</f>
        <v>Frt Bumper Trim SS Band Frt Top Edge &amp; Corners Below Apron</v>
      </c>
      <c r="F12886" s="17">
        <f>'[5]HGAC FS12-23 Gladiator Options'!K2583</f>
        <v>1566</v>
      </c>
      <c r="G12886" s="13">
        <v>0.15</v>
      </c>
      <c r="H12886" s="14"/>
    </row>
    <row r="12887" spans="1:8" x14ac:dyDescent="0.35">
      <c r="A12887" s="11" t="s">
        <v>8</v>
      </c>
      <c r="B12887" s="16" t="str">
        <f>'[5]HGAC FS12-23 Gladiator Options'!B2584</f>
        <v>GLAD02584</v>
      </c>
      <c r="C12887" s="27" t="s">
        <v>73</v>
      </c>
      <c r="D12887" s="16" t="s">
        <v>85</v>
      </c>
      <c r="E12887" s="15" t="str">
        <f>'[5]HGAC FS12-23 Gladiator Options'!C2584</f>
        <v>Frt Bumper Trim SS Painted Band Frt Top Edge &amp; Corners Below Apron</v>
      </c>
      <c r="F12887" s="17">
        <f>'[5]HGAC FS12-23 Gladiator Options'!K2584</f>
        <v>1566</v>
      </c>
      <c r="G12887" s="13">
        <v>0.15</v>
      </c>
      <c r="H12887" s="14"/>
    </row>
    <row r="12888" spans="1:8" x14ac:dyDescent="0.35">
      <c r="A12888" s="11" t="s">
        <v>8</v>
      </c>
      <c r="B12888" s="16" t="str">
        <f>'[5]HGAC FS12-23 Gladiator Options'!B2585</f>
        <v>GLAD02585</v>
      </c>
      <c r="C12888" s="27" t="s">
        <v>73</v>
      </c>
      <c r="D12888" s="16" t="s">
        <v>85</v>
      </c>
      <c r="E12888" s="15" t="str">
        <f>'[5]HGAC FS12-23 Gladiator Options'!C2585</f>
        <v>Frt Bumper Trim SS Painted Band Frt Top Edge &amp; Corners Abv Apron</v>
      </c>
      <c r="F12888" s="17">
        <f>'[5]HGAC FS12-23 Gladiator Options'!K2585</f>
        <v>1566</v>
      </c>
      <c r="G12888" s="13">
        <v>0.15</v>
      </c>
      <c r="H12888" s="14"/>
    </row>
    <row r="12889" spans="1:8" x14ac:dyDescent="0.35">
      <c r="A12889" s="11" t="s">
        <v>8</v>
      </c>
      <c r="B12889" s="16" t="str">
        <f>'[5]HGAC FS12-23 Gladiator Options'!B2586</f>
        <v>GLAD02586</v>
      </c>
      <c r="C12889" s="27" t="s">
        <v>73</v>
      </c>
      <c r="D12889" s="16" t="s">
        <v>85</v>
      </c>
      <c r="E12889" s="15" t="str">
        <f>'[5]HGAC FS12-23 Gladiator Options'!C2586</f>
        <v>Frt Bumper Trim SS Ptd Wide Band Frt Top Edge/Corners Abv Apron w/Iso Washers</v>
      </c>
      <c r="F12889" s="17">
        <f>'[5]HGAC FS12-23 Gladiator Options'!K2586</f>
        <v>2092</v>
      </c>
      <c r="G12889" s="13">
        <v>0.15</v>
      </c>
      <c r="H12889" s="14"/>
    </row>
    <row r="12890" spans="1:8" x14ac:dyDescent="0.35">
      <c r="A12890" s="11" t="s">
        <v>8</v>
      </c>
      <c r="B12890" s="16" t="str">
        <f>'[5]HGAC FS12-23 Gladiator Options'!B2587</f>
        <v>GLAD02587</v>
      </c>
      <c r="C12890" s="27" t="s">
        <v>73</v>
      </c>
      <c r="D12890" s="16" t="s">
        <v>85</v>
      </c>
      <c r="E12890" s="15" t="str">
        <f>'[5]HGAC FS12-23 Gladiator Options'!C2587</f>
        <v>Frt Bumper Trim SS Painted Band Frt Top Edge &amp; Corners Below Apron w/Vert Trm</v>
      </c>
      <c r="F12890" s="17">
        <f>'[5]HGAC FS12-23 Gladiator Options'!K2587</f>
        <v>2343</v>
      </c>
      <c r="G12890" s="13">
        <v>0.15</v>
      </c>
      <c r="H12890" s="14"/>
    </row>
    <row r="12891" spans="1:8" x14ac:dyDescent="0.35">
      <c r="A12891" s="11" t="s">
        <v>8</v>
      </c>
      <c r="B12891" s="16" t="str">
        <f>'[5]HGAC FS12-23 Gladiator Options'!B2588</f>
        <v>GLAD02588</v>
      </c>
      <c r="C12891" s="27" t="s">
        <v>73</v>
      </c>
      <c r="D12891" s="16" t="s">
        <v>85</v>
      </c>
      <c r="E12891" s="15" t="str">
        <f>'[5]HGAC FS12-23 Gladiator Options'!C2588</f>
        <v>Frt Bumper Trim SS Painted Band Frt Top &amp; Btm Edge &amp; Corners Below Apron</v>
      </c>
      <c r="F12891" s="17">
        <f>'[5]HGAC FS12-23 Gladiator Options'!K2588</f>
        <v>2698</v>
      </c>
      <c r="G12891" s="13">
        <v>0.15</v>
      </c>
      <c r="H12891" s="14"/>
    </row>
    <row r="12892" spans="1:8" x14ac:dyDescent="0.35">
      <c r="A12892" s="11" t="s">
        <v>8</v>
      </c>
      <c r="B12892" s="16" t="str">
        <f>'[5]HGAC FS12-23 Gladiator Options'!B2589</f>
        <v>GLAD02589</v>
      </c>
      <c r="C12892" s="27" t="s">
        <v>73</v>
      </c>
      <c r="D12892" s="16" t="s">
        <v>85</v>
      </c>
      <c r="E12892" s="15" t="str">
        <f>'[5]HGAC FS12-23 Gladiator Options'!C2589</f>
        <v>Frt Bumper Trim SS Ptd Band Frt Top/Btm Edge &amp; Corners Abv Apron/Red/Yel Reflect</v>
      </c>
      <c r="F12892" s="17">
        <f>'[5]HGAC FS12-23 Gladiator Options'!K2589</f>
        <v>3207</v>
      </c>
      <c r="G12892" s="13">
        <v>0.15</v>
      </c>
      <c r="H12892" s="14"/>
    </row>
    <row r="12893" spans="1:8" x14ac:dyDescent="0.35">
      <c r="A12893" s="11" t="s">
        <v>8</v>
      </c>
      <c r="B12893" s="16" t="str">
        <f>'[5]HGAC FS12-23 Gladiator Options'!B2590</f>
        <v>GLAD02590</v>
      </c>
      <c r="C12893" s="27" t="s">
        <v>73</v>
      </c>
      <c r="D12893" s="16" t="s">
        <v>85</v>
      </c>
      <c r="E12893" s="15" t="str">
        <f>'[5]HGAC FS12-23 Gladiator Options'!C2590</f>
        <v>Frt Bumper Trim Reflective Striping Red/Yellow</v>
      </c>
      <c r="F12893" s="17">
        <f>'[5]HGAC FS12-23 Gladiator Options'!K2590</f>
        <v>929</v>
      </c>
      <c r="G12893" s="13">
        <v>0.15</v>
      </c>
      <c r="H12893" s="14"/>
    </row>
    <row r="12894" spans="1:8" x14ac:dyDescent="0.35">
      <c r="A12894" s="11" t="s">
        <v>8</v>
      </c>
      <c r="B12894" s="16" t="str">
        <f>'[5]HGAC FS12-23 Gladiator Options'!B2591</f>
        <v>GLAD02591</v>
      </c>
      <c r="C12894" s="27" t="s">
        <v>73</v>
      </c>
      <c r="D12894" s="16" t="s">
        <v>85</v>
      </c>
      <c r="E12894" s="15" t="str">
        <f>'[5]HGAC FS12-23 Gladiator Options'!C2591</f>
        <v>Frt Bumper Trim Treadplate Overlay On Vertical Surfaces Bmpr Recess Area Only</v>
      </c>
      <c r="F12894" s="17">
        <f>'[5]HGAC FS12-23 Gladiator Options'!K2591</f>
        <v>635</v>
      </c>
      <c r="G12894" s="13">
        <v>0.15</v>
      </c>
      <c r="H12894" s="14"/>
    </row>
    <row r="12895" spans="1:8" x14ac:dyDescent="0.35">
      <c r="A12895" s="11" t="s">
        <v>8</v>
      </c>
      <c r="B12895" s="16" t="str">
        <f>'[5]HGAC FS12-23 Gladiator Options'!B2592</f>
        <v>GLAD02592</v>
      </c>
      <c r="C12895" s="27" t="s">
        <v>73</v>
      </c>
      <c r="D12895" s="16" t="s">
        <v>85</v>
      </c>
      <c r="E12895" s="15" t="str">
        <f>'[5]HGAC FS12-23 Gladiator Options'!C2592</f>
        <v>NO Front Bumper Suction Provision</v>
      </c>
      <c r="F12895" s="17">
        <f>'[5]HGAC FS12-23 Gladiator Options'!K2592</f>
        <v>0</v>
      </c>
      <c r="G12895" s="13">
        <v>0.15</v>
      </c>
      <c r="H12895" s="14"/>
    </row>
    <row r="12896" spans="1:8" x14ac:dyDescent="0.35">
      <c r="A12896" s="11" t="s">
        <v>8</v>
      </c>
      <c r="B12896" s="16" t="str">
        <f>'[5]HGAC FS12-23 Gladiator Options'!B2593</f>
        <v>GLAD02593</v>
      </c>
      <c r="C12896" s="27" t="s">
        <v>73</v>
      </c>
      <c r="D12896" s="16" t="s">
        <v>85</v>
      </c>
      <c r="E12896" s="15" t="str">
        <f>'[5]HGAC FS12-23 Gladiator Options'!C2593</f>
        <v>Frt Bumper Suction Provision 5.0" RH Vertical Outboard</v>
      </c>
      <c r="F12896" s="17">
        <f>'[5]HGAC FS12-23 Gladiator Options'!K2593</f>
        <v>4837</v>
      </c>
      <c r="G12896" s="13">
        <v>0.15</v>
      </c>
      <c r="H12896" s="14"/>
    </row>
    <row r="12897" spans="1:8" x14ac:dyDescent="0.35">
      <c r="A12897" s="11" t="s">
        <v>8</v>
      </c>
      <c r="B12897" s="16" t="str">
        <f>'[5]HGAC FS12-23 Gladiator Options'!B2594</f>
        <v>GLAD02594</v>
      </c>
      <c r="C12897" s="27" t="s">
        <v>73</v>
      </c>
      <c r="D12897" s="16" t="s">
        <v>85</v>
      </c>
      <c r="E12897" s="15" t="str">
        <f>'[5]HGAC FS12-23 Gladiator Options'!C2594</f>
        <v>Frt Bumper Suction Provision 5.0" RH Vertical Outboard 1.5" Below Top of Bumper</v>
      </c>
      <c r="F12897" s="17">
        <f>'[5]HGAC FS12-23 Gladiator Options'!K2594</f>
        <v>4745</v>
      </c>
      <c r="G12897" s="13">
        <v>0.15</v>
      </c>
      <c r="H12897" s="14"/>
    </row>
    <row r="12898" spans="1:8" x14ac:dyDescent="0.35">
      <c r="A12898" s="11" t="s">
        <v>8</v>
      </c>
      <c r="B12898" s="16" t="str">
        <f>'[5]HGAC FS12-23 Gladiator Options'!B2595</f>
        <v>GLAD02595</v>
      </c>
      <c r="C12898" s="27" t="s">
        <v>73</v>
      </c>
      <c r="D12898" s="16" t="s">
        <v>85</v>
      </c>
      <c r="E12898" s="15" t="str">
        <f>'[5]HGAC FS12-23 Gladiator Options'!C2595</f>
        <v>Frt Bumper Suction Provision 5.0" RH Vertical Outboard 3.5" Below Top of Bumper</v>
      </c>
      <c r="F12898" s="17">
        <f>'[5]HGAC FS12-23 Gladiator Options'!K2595</f>
        <v>4689</v>
      </c>
      <c r="G12898" s="13">
        <v>0.15</v>
      </c>
      <c r="H12898" s="14"/>
    </row>
    <row r="12899" spans="1:8" x14ac:dyDescent="0.35">
      <c r="A12899" s="11" t="s">
        <v>8</v>
      </c>
      <c r="B12899" s="16" t="str">
        <f>'[5]HGAC FS12-23 Gladiator Options'!B2596</f>
        <v>GLAD02596</v>
      </c>
      <c r="C12899" s="27" t="s">
        <v>73</v>
      </c>
      <c r="D12899" s="16" t="s">
        <v>85</v>
      </c>
      <c r="E12899" s="15" t="str">
        <f>'[5]HGAC FS12-23 Gladiator Options'!C2596</f>
        <v>Frt Bumper Suction Provision 5.0" RH Vertical Outboard Flush w/Top of Apron</v>
      </c>
      <c r="F12899" s="17">
        <f>'[5]HGAC FS12-23 Gladiator Options'!K2596</f>
        <v>4207</v>
      </c>
      <c r="G12899" s="13">
        <v>0.15</v>
      </c>
      <c r="H12899" s="14"/>
    </row>
    <row r="12900" spans="1:8" x14ac:dyDescent="0.35">
      <c r="A12900" s="11" t="s">
        <v>8</v>
      </c>
      <c r="B12900" s="16" t="str">
        <f>'[5]HGAC FS12-23 Gladiator Options'!B2597</f>
        <v>GLAD02597</v>
      </c>
      <c r="C12900" s="27" t="s">
        <v>73</v>
      </c>
      <c r="D12900" s="16" t="s">
        <v>85</v>
      </c>
      <c r="E12900" s="15" t="str">
        <f>'[5]HGAC FS12-23 Gladiator Options'!C2597</f>
        <v>Frt Bumper Suction Provision 5.0" RH Vertical Inboard</v>
      </c>
      <c r="F12900" s="17">
        <f>'[5]HGAC FS12-23 Gladiator Options'!K2597</f>
        <v>4211</v>
      </c>
      <c r="G12900" s="13">
        <v>0.15</v>
      </c>
      <c r="H12900" s="14"/>
    </row>
    <row r="12901" spans="1:8" x14ac:dyDescent="0.35">
      <c r="A12901" s="11" t="s">
        <v>8</v>
      </c>
      <c r="B12901" s="16" t="str">
        <f>'[5]HGAC FS12-23 Gladiator Options'!B2598</f>
        <v>GLAD02598</v>
      </c>
      <c r="C12901" s="27" t="s">
        <v>73</v>
      </c>
      <c r="D12901" s="16" t="s">
        <v>85</v>
      </c>
      <c r="E12901" s="15" t="str">
        <f>'[5]HGAC FS12-23 Gladiator Options'!C2598</f>
        <v>Frt Bumper Suction Provision 5.0" RH Horiz Through</v>
      </c>
      <c r="F12901" s="17">
        <f>'[5]HGAC FS12-23 Gladiator Options'!K2598</f>
        <v>3903</v>
      </c>
      <c r="G12901" s="13">
        <v>0.15</v>
      </c>
      <c r="H12901" s="14"/>
    </row>
    <row r="12902" spans="1:8" x14ac:dyDescent="0.35">
      <c r="A12902" s="11" t="s">
        <v>8</v>
      </c>
      <c r="B12902" s="16" t="str">
        <f>'[5]HGAC FS12-23 Gladiator Options'!B2599</f>
        <v>GLAD02599</v>
      </c>
      <c r="C12902" s="27" t="s">
        <v>73</v>
      </c>
      <c r="D12902" s="16" t="s">
        <v>85</v>
      </c>
      <c r="E12902" s="15" t="str">
        <f>'[5]HGAC FS12-23 Gladiator Options'!C2599</f>
        <v>Frt Bumper Suction Provision 5.0" RH Horiz Through Recess Formed Steel Cutout</v>
      </c>
      <c r="F12902" s="17">
        <f>'[5]HGAC FS12-23 Gladiator Options'!K2599</f>
        <v>4245</v>
      </c>
      <c r="G12902" s="13">
        <v>0.15</v>
      </c>
      <c r="H12902" s="14"/>
    </row>
    <row r="12903" spans="1:8" x14ac:dyDescent="0.35">
      <c r="A12903" s="11" t="s">
        <v>8</v>
      </c>
      <c r="B12903" s="16" t="str">
        <f>'[5]HGAC FS12-23 Gladiator Options'!B2600</f>
        <v>GLAD02600</v>
      </c>
      <c r="C12903" s="27" t="s">
        <v>73</v>
      </c>
      <c r="D12903" s="16" t="s">
        <v>85</v>
      </c>
      <c r="E12903" s="15" t="str">
        <f>'[5]HGAC FS12-23 Gladiator Options'!C2600</f>
        <v>Frt Bumper Suction Provision 5.0" RH Horiz Scallop</v>
      </c>
      <c r="F12903" s="17">
        <f>'[5]HGAC FS12-23 Gladiator Options'!K2600</f>
        <v>5331</v>
      </c>
      <c r="G12903" s="13">
        <v>0.15</v>
      </c>
      <c r="H12903" s="14"/>
    </row>
    <row r="12904" spans="1:8" x14ac:dyDescent="0.35">
      <c r="A12904" s="11" t="s">
        <v>8</v>
      </c>
      <c r="B12904" s="16" t="str">
        <f>'[5]HGAC FS12-23 Gladiator Options'!B2601</f>
        <v>GLAD02601</v>
      </c>
      <c r="C12904" s="27" t="s">
        <v>73</v>
      </c>
      <c r="D12904" s="16" t="s">
        <v>85</v>
      </c>
      <c r="E12904" s="15" t="str">
        <f>'[5]HGAC FS12-23 Gladiator Options'!C2601</f>
        <v>Frt Bumper Suction Provision 5.0" RH Horiz Scallop Flush w/Cab fascia</v>
      </c>
      <c r="F12904" s="17">
        <f>'[5]HGAC FS12-23 Gladiator Options'!K2601</f>
        <v>5543</v>
      </c>
      <c r="G12904" s="13">
        <v>0.15</v>
      </c>
      <c r="H12904" s="14"/>
    </row>
    <row r="12905" spans="1:8" x14ac:dyDescent="0.35">
      <c r="A12905" s="11" t="s">
        <v>8</v>
      </c>
      <c r="B12905" s="16" t="str">
        <f>'[5]HGAC FS12-23 Gladiator Options'!B2602</f>
        <v>GLAD02602</v>
      </c>
      <c r="C12905" s="27" t="s">
        <v>73</v>
      </c>
      <c r="D12905" s="16" t="s">
        <v>85</v>
      </c>
      <c r="E12905" s="15" t="str">
        <f>'[5]HGAC FS12-23 Gladiator Options'!C2602</f>
        <v>Frt Bumper Suction Provision 5.0" RH Horiz Behind</v>
      </c>
      <c r="F12905" s="17">
        <f>'[5]HGAC FS12-23 Gladiator Options'!K2602</f>
        <v>5225</v>
      </c>
      <c r="G12905" s="13">
        <v>0.15</v>
      </c>
      <c r="H12905" s="14"/>
    </row>
    <row r="12906" spans="1:8" x14ac:dyDescent="0.35">
      <c r="A12906" s="11" t="s">
        <v>8</v>
      </c>
      <c r="B12906" s="16" t="str">
        <f>'[5]HGAC FS12-23 Gladiator Options'!B2603</f>
        <v>GLAD02603</v>
      </c>
      <c r="C12906" s="27" t="s">
        <v>73</v>
      </c>
      <c r="D12906" s="16" t="s">
        <v>85</v>
      </c>
      <c r="E12906" s="15" t="str">
        <f>'[5]HGAC FS12-23 Gladiator Options'!C2603</f>
        <v>Frt Bumper Suction Provision 5.0" RH Horiz Behind Outboard 11.50" Frm Frt Face</v>
      </c>
      <c r="F12906" s="17">
        <f>'[5]HGAC FS12-23 Gladiator Options'!K2603</f>
        <v>3944</v>
      </c>
      <c r="G12906" s="13">
        <v>0.15</v>
      </c>
      <c r="H12906" s="14"/>
    </row>
    <row r="12907" spans="1:8" x14ac:dyDescent="0.35">
      <c r="A12907" s="11" t="s">
        <v>8</v>
      </c>
      <c r="B12907" s="16" t="str">
        <f>'[5]HGAC FS12-23 Gladiator Options'!B2604</f>
        <v>GLAD02604</v>
      </c>
      <c r="C12907" s="27" t="s">
        <v>73</v>
      </c>
      <c r="D12907" s="16" t="s">
        <v>85</v>
      </c>
      <c r="E12907" s="15" t="str">
        <f>'[5]HGAC FS12-23 Gladiator Options'!C2604</f>
        <v>Frt Bumper Suction Provision 5.0" RH Horiz Bhd Terminates Near Fascia Victaulic</v>
      </c>
      <c r="F12907" s="17">
        <f>'[5]HGAC FS12-23 Gladiator Options'!K2604</f>
        <v>4745</v>
      </c>
      <c r="G12907" s="13">
        <v>0.15</v>
      </c>
      <c r="H12907" s="14"/>
    </row>
    <row r="12908" spans="1:8" x14ac:dyDescent="0.35">
      <c r="A12908" s="11" t="s">
        <v>8</v>
      </c>
      <c r="B12908" s="16" t="str">
        <f>'[5]HGAC FS12-23 Gladiator Options'!B2605</f>
        <v>GLAD02605</v>
      </c>
      <c r="C12908" s="27" t="s">
        <v>73</v>
      </c>
      <c r="D12908" s="16" t="s">
        <v>85</v>
      </c>
      <c r="E12908" s="15" t="str">
        <f>'[5]HGAC FS12-23 Gladiator Options'!C2605</f>
        <v>Frt Bumper Suction Provision 5.0" RH Horiz OB Term Flush w/Bmpr Face w/Cutout</v>
      </c>
      <c r="F12908" s="17">
        <f>'[5]HGAC FS12-23 Gladiator Options'!K2605</f>
        <v>4745</v>
      </c>
      <c r="G12908" s="13">
        <v>0.15</v>
      </c>
      <c r="H12908" s="14"/>
    </row>
    <row r="12909" spans="1:8" x14ac:dyDescent="0.35">
      <c r="A12909" s="11" t="s">
        <v>8</v>
      </c>
      <c r="B12909" s="16" t="str">
        <f>'[5]HGAC FS12-23 Gladiator Options'!B2606</f>
        <v>GLAD02606</v>
      </c>
      <c r="C12909" s="27" t="s">
        <v>73</v>
      </c>
      <c r="D12909" s="16" t="s">
        <v>85</v>
      </c>
      <c r="E12909" s="15" t="str">
        <f>'[5]HGAC FS12-23 Gladiator Options'!C2606</f>
        <v>Frt Bumper Suction Provision 4.0" RH Vertical Outboard</v>
      </c>
      <c r="F12909" s="17">
        <f>'[5]HGAC FS12-23 Gladiator Options'!K2606</f>
        <v>4207</v>
      </c>
      <c r="G12909" s="13">
        <v>0.15</v>
      </c>
      <c r="H12909" s="14"/>
    </row>
    <row r="12910" spans="1:8" x14ac:dyDescent="0.35">
      <c r="A12910" s="11" t="s">
        <v>8</v>
      </c>
      <c r="B12910" s="16" t="str">
        <f>'[5]HGAC FS12-23 Gladiator Options'!B2607</f>
        <v>GLAD02607</v>
      </c>
      <c r="C12910" s="27" t="s">
        <v>73</v>
      </c>
      <c r="D12910" s="16" t="s">
        <v>85</v>
      </c>
      <c r="E12910" s="15" t="str">
        <f>'[5]HGAC FS12-23 Gladiator Options'!C2607</f>
        <v>Frt Bumper Suction Provision 4.0" RH Vertical Inboard</v>
      </c>
      <c r="F12910" s="17">
        <f>'[5]HGAC FS12-23 Gladiator Options'!K2607</f>
        <v>4568</v>
      </c>
      <c r="G12910" s="13">
        <v>0.15</v>
      </c>
      <c r="H12910" s="14"/>
    </row>
    <row r="12911" spans="1:8" x14ac:dyDescent="0.35">
      <c r="A12911" s="11" t="s">
        <v>8</v>
      </c>
      <c r="B12911" s="16" t="str">
        <f>'[5]HGAC FS12-23 Gladiator Options'!B2608</f>
        <v>GLAD02608</v>
      </c>
      <c r="C12911" s="27" t="s">
        <v>73</v>
      </c>
      <c r="D12911" s="16" t="s">
        <v>85</v>
      </c>
      <c r="E12911" s="15" t="str">
        <f>'[5]HGAC FS12-23 Gladiator Options'!C2608</f>
        <v>Frt Bumper Suction Provision 4.0" RH Horiz Through</v>
      </c>
      <c r="F12911" s="17">
        <f>'[5]HGAC FS12-23 Gladiator Options'!K2608</f>
        <v>3903</v>
      </c>
      <c r="G12911" s="13">
        <v>0.15</v>
      </c>
      <c r="H12911" s="14"/>
    </row>
    <row r="12912" spans="1:8" x14ac:dyDescent="0.35">
      <c r="A12912" s="11" t="s">
        <v>8</v>
      </c>
      <c r="B12912" s="16" t="str">
        <f>'[5]HGAC FS12-23 Gladiator Options'!B2609</f>
        <v>GLAD02609</v>
      </c>
      <c r="C12912" s="27" t="s">
        <v>73</v>
      </c>
      <c r="D12912" s="16" t="s">
        <v>85</v>
      </c>
      <c r="E12912" s="15" t="str">
        <f>'[5]HGAC FS12-23 Gladiator Options'!C2609</f>
        <v>Frt Bumper Suction Provision 4.0" RH Horiz Scallop</v>
      </c>
      <c r="F12912" s="17">
        <f>'[5]HGAC FS12-23 Gladiator Options'!K2609</f>
        <v>4665</v>
      </c>
      <c r="G12912" s="13">
        <v>0.15</v>
      </c>
      <c r="H12912" s="14"/>
    </row>
    <row r="12913" spans="1:8" x14ac:dyDescent="0.35">
      <c r="A12913" s="11" t="s">
        <v>8</v>
      </c>
      <c r="B12913" s="16" t="str">
        <f>'[5]HGAC FS12-23 Gladiator Options'!B2610</f>
        <v>GLAD02610</v>
      </c>
      <c r="C12913" s="27" t="s">
        <v>73</v>
      </c>
      <c r="D12913" s="16" t="s">
        <v>85</v>
      </c>
      <c r="E12913" s="15" t="str">
        <f>'[5]HGAC FS12-23 Gladiator Options'!C2610</f>
        <v>Frt Bumper Suction Provision 4.0" RH Horiz Behind Outboard</v>
      </c>
      <c r="F12913" s="17">
        <f>'[5]HGAC FS12-23 Gladiator Options'!K2610</f>
        <v>3892</v>
      </c>
      <c r="G12913" s="13">
        <v>0.15</v>
      </c>
      <c r="H12913" s="14"/>
    </row>
    <row r="12914" spans="1:8" x14ac:dyDescent="0.35">
      <c r="A12914" s="11" t="s">
        <v>8</v>
      </c>
      <c r="B12914" s="16" t="str">
        <f>'[5]HGAC FS12-23 Gladiator Options'!B2611</f>
        <v>GLAD02611</v>
      </c>
      <c r="C12914" s="27" t="s">
        <v>73</v>
      </c>
      <c r="D12914" s="16" t="s">
        <v>85</v>
      </c>
      <c r="E12914" s="15" t="str">
        <f>'[5]HGAC FS12-23 Gladiator Options'!C2611</f>
        <v>Frt Bumper Suction Provision 4.0" RH Horiz Behind Outboard 11.50" Frm Frt Face</v>
      </c>
      <c r="F12914" s="17">
        <f>'[5]HGAC FS12-23 Gladiator Options'!K2611</f>
        <v>3892</v>
      </c>
      <c r="G12914" s="13">
        <v>0.15</v>
      </c>
      <c r="H12914" s="14"/>
    </row>
    <row r="12915" spans="1:8" x14ac:dyDescent="0.35">
      <c r="A12915" s="11" t="s">
        <v>8</v>
      </c>
      <c r="B12915" s="16" t="str">
        <f>'[5]HGAC FS12-23 Gladiator Options'!B2612</f>
        <v>GLAD02612</v>
      </c>
      <c r="C12915" s="27" t="s">
        <v>73</v>
      </c>
      <c r="D12915" s="16" t="s">
        <v>85</v>
      </c>
      <c r="E12915" s="15" t="str">
        <f>'[5]HGAC FS12-23 Gladiator Options'!C2612</f>
        <v>NO Front Bumper Winch</v>
      </c>
      <c r="F12915" s="17">
        <f>'[5]HGAC FS12-23 Gladiator Options'!K2612</f>
        <v>0</v>
      </c>
      <c r="G12915" s="13">
        <v>0.15</v>
      </c>
      <c r="H12915" s="14"/>
    </row>
    <row r="12916" spans="1:8" x14ac:dyDescent="0.35">
      <c r="A12916" s="11" t="s">
        <v>8</v>
      </c>
      <c r="B12916" s="16" t="str">
        <f>'[5]HGAC FS12-23 Gladiator Options'!B2613</f>
        <v>GLAD02613</v>
      </c>
      <c r="C12916" s="27" t="s">
        <v>73</v>
      </c>
      <c r="D12916" s="16" t="s">
        <v>85</v>
      </c>
      <c r="E12916" s="15" t="str">
        <f>'[5]HGAC FS12-23 Gladiator Options'!C2613</f>
        <v>Frt Bumper Winch Ramsey 12,000 lbs</v>
      </c>
      <c r="F12916" s="17">
        <f>'[5]HGAC FS12-23 Gladiator Options'!K2613</f>
        <v>9024</v>
      </c>
      <c r="G12916" s="13">
        <v>0.15</v>
      </c>
      <c r="H12916" s="14"/>
    </row>
    <row r="12917" spans="1:8" x14ac:dyDescent="0.35">
      <c r="A12917" s="11" t="s">
        <v>8</v>
      </c>
      <c r="B12917" s="16" t="str">
        <f>'[5]HGAC FS12-23 Gladiator Options'!B2614</f>
        <v>GLAD02614</v>
      </c>
      <c r="C12917" s="27" t="s">
        <v>73</v>
      </c>
      <c r="D12917" s="16" t="s">
        <v>85</v>
      </c>
      <c r="E12917" s="15" t="str">
        <f>'[5]HGAC FS12-23 Gladiator Options'!C2614</f>
        <v>Frt Bumper Winch Ramsey 12,000 lbs Shiploose</v>
      </c>
      <c r="F12917" s="17">
        <f>'[5]HGAC FS12-23 Gladiator Options'!K2614</f>
        <v>8936</v>
      </c>
      <c r="G12917" s="13">
        <v>0.15</v>
      </c>
      <c r="H12917" s="14"/>
    </row>
    <row r="12918" spans="1:8" x14ac:dyDescent="0.35">
      <c r="A12918" s="11" t="s">
        <v>8</v>
      </c>
      <c r="B12918" s="16" t="str">
        <f>'[5]HGAC FS12-23 Gladiator Options'!B2615</f>
        <v>GLAD02615</v>
      </c>
      <c r="C12918" s="27" t="s">
        <v>73</v>
      </c>
      <c r="D12918" s="16" t="s">
        <v>85</v>
      </c>
      <c r="E12918" s="15" t="str">
        <f>'[5]HGAC FS12-23 Gladiator Options'!C2615</f>
        <v>Frt Bumper Winch Ramsey 12,000 lbs w/RH Bmpr Tail Receptical</v>
      </c>
      <c r="F12918" s="17">
        <f>'[5]HGAC FS12-23 Gladiator Options'!K2615</f>
        <v>8982</v>
      </c>
      <c r="G12918" s="13">
        <v>0.15</v>
      </c>
      <c r="H12918" s="14"/>
    </row>
    <row r="12919" spans="1:8" x14ac:dyDescent="0.35">
      <c r="A12919" s="11" t="s">
        <v>8</v>
      </c>
      <c r="B12919" s="16" t="str">
        <f>'[5]HGAC FS12-23 Gladiator Options'!B2616</f>
        <v>GLAD02616</v>
      </c>
      <c r="C12919" s="27" t="s">
        <v>73</v>
      </c>
      <c r="D12919" s="16" t="s">
        <v>85</v>
      </c>
      <c r="E12919" s="15" t="str">
        <f>'[5]HGAC FS12-23 Gladiator Options'!C2616</f>
        <v>Frt Bumper Winch Ramsey 15,000 lbs</v>
      </c>
      <c r="F12919" s="17">
        <f>'[5]HGAC FS12-23 Gladiator Options'!K2616</f>
        <v>9187</v>
      </c>
      <c r="G12919" s="13">
        <v>0.15</v>
      </c>
      <c r="H12919" s="14"/>
    </row>
    <row r="12920" spans="1:8" x14ac:dyDescent="0.35">
      <c r="A12920" s="11" t="s">
        <v>8</v>
      </c>
      <c r="B12920" s="16" t="str">
        <f>'[5]HGAC FS12-23 Gladiator Options'!B2617</f>
        <v>GLAD02617</v>
      </c>
      <c r="C12920" s="27" t="s">
        <v>73</v>
      </c>
      <c r="D12920" s="16" t="s">
        <v>85</v>
      </c>
      <c r="E12920" s="15" t="str">
        <f>'[5]HGAC FS12-23 Gladiator Options'!C2617</f>
        <v>Frt Bumper Winch Ramsey Hydraulic 20,000 lbs No Plumbing</v>
      </c>
      <c r="F12920" s="17">
        <f>'[5]HGAC FS12-23 Gladiator Options'!K2617</f>
        <v>24859</v>
      </c>
      <c r="G12920" s="13">
        <v>0.15</v>
      </c>
      <c r="H12920" s="14"/>
    </row>
    <row r="12921" spans="1:8" x14ac:dyDescent="0.35">
      <c r="A12921" s="11" t="s">
        <v>8</v>
      </c>
      <c r="B12921" s="16" t="str">
        <f>'[5]HGAC FS12-23 Gladiator Options'!B2618</f>
        <v>GLAD02618</v>
      </c>
      <c r="C12921" s="27" t="s">
        <v>73</v>
      </c>
      <c r="D12921" s="16" t="s">
        <v>85</v>
      </c>
      <c r="E12921" s="15" t="str">
        <f>'[5]HGAC FS12-23 Gladiator Options'!C2618</f>
        <v>Frt Bumper Winch Ramsey Hydraulic 20,000 lbs No Plumbing/Cable/Clevis</v>
      </c>
      <c r="F12921" s="17">
        <f>'[5]HGAC FS12-23 Gladiator Options'!K2618</f>
        <v>22487</v>
      </c>
      <c r="G12921" s="13">
        <v>0.15</v>
      </c>
      <c r="H12921" s="14"/>
    </row>
    <row r="12922" spans="1:8" x14ac:dyDescent="0.35">
      <c r="A12922" s="11" t="s">
        <v>8</v>
      </c>
      <c r="B12922" s="16" t="str">
        <f>'[5]HGAC FS12-23 Gladiator Options'!B2619</f>
        <v>GLAD02619</v>
      </c>
      <c r="C12922" s="27" t="s">
        <v>73</v>
      </c>
      <c r="D12922" s="16" t="s">
        <v>85</v>
      </c>
      <c r="E12922" s="15" t="str">
        <f>'[5]HGAC FS12-23 Gladiator Options'!C2619</f>
        <v>Frt Bumper Winch Prewire 9,500 lbs</v>
      </c>
      <c r="F12922" s="17">
        <f>'[5]HGAC FS12-23 Gladiator Options'!K2619</f>
        <v>2361</v>
      </c>
      <c r="G12922" s="13">
        <v>0.15</v>
      </c>
      <c r="H12922" s="14"/>
    </row>
    <row r="12923" spans="1:8" x14ac:dyDescent="0.35">
      <c r="A12923" s="11" t="s">
        <v>8</v>
      </c>
      <c r="B12923" s="16" t="str">
        <f>'[5]HGAC FS12-23 Gladiator Options'!B2620</f>
        <v>GLAD02620</v>
      </c>
      <c r="C12923" s="27" t="s">
        <v>73</v>
      </c>
      <c r="D12923" s="16" t="s">
        <v>85</v>
      </c>
      <c r="E12923" s="15" t="str">
        <f>'[5]HGAC FS12-23 Gladiator Options'!C2620</f>
        <v>Frt Bumper Winch Provision Warn 12,000-15,000 lbs</v>
      </c>
      <c r="F12923" s="17">
        <f>'[5]HGAC FS12-23 Gladiator Options'!K2620</f>
        <v>3747</v>
      </c>
      <c r="G12923" s="13">
        <v>0.15</v>
      </c>
      <c r="H12923" s="14"/>
    </row>
    <row r="12924" spans="1:8" x14ac:dyDescent="0.35">
      <c r="A12924" s="11" t="s">
        <v>8</v>
      </c>
      <c r="B12924" s="16" t="str">
        <f>'[5]HGAC FS12-23 Gladiator Options'!B2621</f>
        <v>GLAD02621</v>
      </c>
      <c r="C12924" s="27" t="s">
        <v>73</v>
      </c>
      <c r="D12924" s="16" t="s">
        <v>85</v>
      </c>
      <c r="E12924" s="15" t="str">
        <f>'[5]HGAC FS12-23 Gladiator Options'!C2621</f>
        <v>Frt Bumper Winch Provision Warn 16,500 lbs</v>
      </c>
      <c r="F12924" s="17">
        <f>'[5]HGAC FS12-23 Gladiator Options'!K2621</f>
        <v>3747</v>
      </c>
      <c r="G12924" s="13">
        <v>0.15</v>
      </c>
      <c r="H12924" s="14"/>
    </row>
    <row r="12925" spans="1:8" x14ac:dyDescent="0.35">
      <c r="A12925" s="11" t="s">
        <v>8</v>
      </c>
      <c r="B12925" s="16" t="str">
        <f>'[5]HGAC FS12-23 Gladiator Options'!B2622</f>
        <v>GLAD02622</v>
      </c>
      <c r="C12925" s="27" t="s">
        <v>73</v>
      </c>
      <c r="D12925" s="16" t="s">
        <v>85</v>
      </c>
      <c r="E12925" s="15" t="str">
        <f>'[5]HGAC FS12-23 Gladiator Options'!C2622</f>
        <v>Frt Bumper Apron For 6" Extension</v>
      </c>
      <c r="F12925" s="17">
        <f>'[5]HGAC FS12-23 Gladiator Options'!K2622</f>
        <v>-119</v>
      </c>
      <c r="G12925" s="13">
        <v>0.15</v>
      </c>
      <c r="H12925" s="14"/>
    </row>
    <row r="12926" spans="1:8" x14ac:dyDescent="0.35">
      <c r="A12926" s="11" t="s">
        <v>8</v>
      </c>
      <c r="B12926" s="16" t="str">
        <f>'[5]HGAC FS12-23 Gladiator Options'!B2623</f>
        <v>GLAD02623</v>
      </c>
      <c r="C12926" s="27" t="s">
        <v>73</v>
      </c>
      <c r="D12926" s="16" t="s">
        <v>85</v>
      </c>
      <c r="E12926" s="15" t="str">
        <f>'[5]HGAC FS12-23 Gladiator Options'!C2623</f>
        <v>Frt Bumper Apron For 8" Extension</v>
      </c>
      <c r="F12926" s="17">
        <f>'[5]HGAC FS12-23 Gladiator Options'!K2623</f>
        <v>-136</v>
      </c>
      <c r="G12926" s="13">
        <v>0.15</v>
      </c>
      <c r="H12926" s="14"/>
    </row>
    <row r="12927" spans="1:8" x14ac:dyDescent="0.35">
      <c r="A12927" s="11" t="s">
        <v>8</v>
      </c>
      <c r="B12927" s="16" t="str">
        <f>'[5]HGAC FS12-23 Gladiator Options'!B2624</f>
        <v>GLAD02624</v>
      </c>
      <c r="C12927" s="27" t="s">
        <v>73</v>
      </c>
      <c r="D12927" s="16" t="s">
        <v>85</v>
      </c>
      <c r="E12927" s="15" t="str">
        <f>'[5]HGAC FS12-23 Gladiator Options'!C2624</f>
        <v>Frt Bumper Apron For 12.5" Extension</v>
      </c>
      <c r="F12927" s="17">
        <f>'[5]HGAC FS12-23 Gladiator Options'!K2624</f>
        <v>-73</v>
      </c>
      <c r="G12927" s="13">
        <v>0.15</v>
      </c>
      <c r="H12927" s="14"/>
    </row>
    <row r="12928" spans="1:8" x14ac:dyDescent="0.35">
      <c r="A12928" s="11" t="s">
        <v>8</v>
      </c>
      <c r="B12928" s="16" t="str">
        <f>'[5]HGAC FS12-23 Gladiator Options'!B2625</f>
        <v>GLAD02625</v>
      </c>
      <c r="C12928" s="27" t="s">
        <v>73</v>
      </c>
      <c r="D12928" s="16" t="s">
        <v>85</v>
      </c>
      <c r="E12928" s="15" t="str">
        <f>'[5]HGAC FS12-23 Gladiator Options'!C2625</f>
        <v>Frt Bumper Apron For 12.5" Extension w/Shiploose Labels</v>
      </c>
      <c r="F12928" s="17">
        <f>'[5]HGAC FS12-23 Gladiator Options'!K2625</f>
        <v>-73</v>
      </c>
      <c r="G12928" s="13">
        <v>0.15</v>
      </c>
      <c r="H12928" s="14"/>
    </row>
    <row r="12929" spans="1:8" x14ac:dyDescent="0.35">
      <c r="A12929" s="11" t="s">
        <v>8</v>
      </c>
      <c r="B12929" s="16" t="str">
        <f>'[5]HGAC FS12-23 Gladiator Options'!B2626</f>
        <v>GLAD02626</v>
      </c>
      <c r="C12929" s="27" t="s">
        <v>73</v>
      </c>
      <c r="D12929" s="16" t="s">
        <v>85</v>
      </c>
      <c r="E12929" s="15" t="str">
        <f>'[5]HGAC FS12-23 Gladiator Options'!C2626</f>
        <v>Frt Bumper Apron For 14" Extension</v>
      </c>
      <c r="F12929" s="17">
        <f>'[5]HGAC FS12-23 Gladiator Options'!K2626</f>
        <v>-292</v>
      </c>
      <c r="G12929" s="13">
        <v>0.15</v>
      </c>
      <c r="H12929" s="14"/>
    </row>
    <row r="12930" spans="1:8" x14ac:dyDescent="0.35">
      <c r="A12930" s="11" t="s">
        <v>8</v>
      </c>
      <c r="B12930" s="16" t="str">
        <f>'[5]HGAC FS12-23 Gladiator Options'!B2627</f>
        <v>GLAD02627</v>
      </c>
      <c r="C12930" s="27" t="s">
        <v>73</v>
      </c>
      <c r="D12930" s="16" t="s">
        <v>85</v>
      </c>
      <c r="E12930" s="15" t="str">
        <f>'[5]HGAC FS12-23 Gladiator Options'!C2627</f>
        <v>Frt Bumper Apron For 16" Extension</v>
      </c>
      <c r="F12930" s="17">
        <f>'[5]HGAC FS12-23 Gladiator Options'!K2627</f>
        <v>-24</v>
      </c>
      <c r="G12930" s="13">
        <v>0.15</v>
      </c>
      <c r="H12930" s="14"/>
    </row>
    <row r="12931" spans="1:8" x14ac:dyDescent="0.35">
      <c r="A12931" s="11" t="s">
        <v>8</v>
      </c>
      <c r="B12931" s="16" t="str">
        <f>'[5]HGAC FS12-23 Gladiator Options'!B2628</f>
        <v>GLAD02628</v>
      </c>
      <c r="C12931" s="27" t="s">
        <v>73</v>
      </c>
      <c r="D12931" s="16" t="s">
        <v>85</v>
      </c>
      <c r="E12931" s="15" t="str">
        <f>'[5]HGAC FS12-23 Gladiator Options'!C2628</f>
        <v>Frt Bumper Apron For 18" Extension</v>
      </c>
      <c r="F12931" s="17">
        <f>'[5]HGAC FS12-23 Gladiator Options'!K2628</f>
        <v>-160</v>
      </c>
      <c r="G12931" s="13">
        <v>0.15</v>
      </c>
      <c r="H12931" s="14"/>
    </row>
    <row r="12932" spans="1:8" x14ac:dyDescent="0.35">
      <c r="A12932" s="11" t="s">
        <v>8</v>
      </c>
      <c r="B12932" s="16" t="str">
        <f>'[5]HGAC FS12-23 Gladiator Options'!B2629</f>
        <v>GLAD02629</v>
      </c>
      <c r="C12932" s="27" t="s">
        <v>73</v>
      </c>
      <c r="D12932" s="16" t="s">
        <v>85</v>
      </c>
      <c r="E12932" s="15" t="str">
        <f>'[5]HGAC FS12-23 Gladiator Options'!C2629</f>
        <v>Frt Bumper Apron For 21" Extension</v>
      </c>
      <c r="F12932" s="17">
        <f>'[5]HGAC FS12-23 Gladiator Options'!K2629</f>
        <v>0</v>
      </c>
      <c r="G12932" s="13">
        <v>0.15</v>
      </c>
      <c r="H12932" s="14"/>
    </row>
    <row r="12933" spans="1:8" x14ac:dyDescent="0.35">
      <c r="A12933" s="11" t="s">
        <v>8</v>
      </c>
      <c r="B12933" s="16" t="str">
        <f>'[5]HGAC FS12-23 Gladiator Options'!B2630</f>
        <v>GLAD02630</v>
      </c>
      <c r="C12933" s="27" t="s">
        <v>73</v>
      </c>
      <c r="D12933" s="16" t="s">
        <v>85</v>
      </c>
      <c r="E12933" s="15" t="str">
        <f>'[5]HGAC FS12-23 Gladiator Options'!C2630</f>
        <v>Frt Bumper Apron For 21" Extension w/Shiploose Labels</v>
      </c>
      <c r="F12933" s="17">
        <f>'[5]HGAC FS12-23 Gladiator Options'!K2630</f>
        <v>0</v>
      </c>
      <c r="G12933" s="13">
        <v>0.15</v>
      </c>
      <c r="H12933" s="14"/>
    </row>
    <row r="12934" spans="1:8" x14ac:dyDescent="0.35">
      <c r="A12934" s="11" t="s">
        <v>8</v>
      </c>
      <c r="B12934" s="16" t="str">
        <f>'[5]HGAC FS12-23 Gladiator Options'!B2631</f>
        <v>GLAD02631</v>
      </c>
      <c r="C12934" s="27" t="s">
        <v>73</v>
      </c>
      <c r="D12934" s="16" t="s">
        <v>85</v>
      </c>
      <c r="E12934" s="15" t="str">
        <f>'[5]HGAC FS12-23 Gladiator Options'!C2631</f>
        <v>Frt Bumper Apron For 22" Extension</v>
      </c>
      <c r="F12934" s="17">
        <f>'[5]HGAC FS12-23 Gladiator Options'!K2631</f>
        <v>324</v>
      </c>
      <c r="G12934" s="13">
        <v>0.15</v>
      </c>
      <c r="H12934" s="14"/>
    </row>
    <row r="12935" spans="1:8" x14ac:dyDescent="0.35">
      <c r="A12935" s="11" t="s">
        <v>8</v>
      </c>
      <c r="B12935" s="16" t="str">
        <f>'[5]HGAC FS12-23 Gladiator Options'!B2632</f>
        <v>GLAD02632</v>
      </c>
      <c r="C12935" s="27" t="s">
        <v>73</v>
      </c>
      <c r="D12935" s="16" t="s">
        <v>85</v>
      </c>
      <c r="E12935" s="15" t="str">
        <f>'[5]HGAC FS12-23 Gladiator Options'!C2632</f>
        <v>Frt Bumper Apron For 24" Extension</v>
      </c>
      <c r="F12935" s="17">
        <f>'[5]HGAC FS12-23 Gladiator Options'!K2632</f>
        <v>158</v>
      </c>
      <c r="G12935" s="13">
        <v>0.15</v>
      </c>
      <c r="H12935" s="14"/>
    </row>
    <row r="12936" spans="1:8" x14ac:dyDescent="0.35">
      <c r="A12936" s="11" t="s">
        <v>8</v>
      </c>
      <c r="B12936" s="16" t="str">
        <f>'[5]HGAC FS12-23 Gladiator Options'!B2633</f>
        <v>GLAD02633</v>
      </c>
      <c r="C12936" s="27" t="s">
        <v>73</v>
      </c>
      <c r="D12936" s="16" t="s">
        <v>85</v>
      </c>
      <c r="E12936" s="15" t="str">
        <f>'[5]HGAC FS12-23 Gladiator Options'!C2633</f>
        <v>Frt Bumper Apron For 26" Extension</v>
      </c>
      <c r="F12936" s="17">
        <f>'[5]HGAC FS12-23 Gladiator Options'!K2633</f>
        <v>389</v>
      </c>
      <c r="G12936" s="13">
        <v>0.15</v>
      </c>
      <c r="H12936" s="14"/>
    </row>
    <row r="12937" spans="1:8" x14ac:dyDescent="0.35">
      <c r="A12937" s="11" t="s">
        <v>8</v>
      </c>
      <c r="B12937" s="16" t="str">
        <f>'[5]HGAC FS12-23 Gladiator Options'!B2634</f>
        <v>GLAD02634</v>
      </c>
      <c r="C12937" s="27" t="s">
        <v>73</v>
      </c>
      <c r="D12937" s="16" t="s">
        <v>85</v>
      </c>
      <c r="E12937" s="15" t="str">
        <f>'[5]HGAC FS12-23 Gladiator Options'!C2634</f>
        <v>Frt Bumper Apron For 28" Extension</v>
      </c>
      <c r="F12937" s="17">
        <f>'[5]HGAC FS12-23 Gladiator Options'!K2634</f>
        <v>483</v>
      </c>
      <c r="G12937" s="13">
        <v>0.15</v>
      </c>
      <c r="H12937" s="14"/>
    </row>
    <row r="12938" spans="1:8" x14ac:dyDescent="0.35">
      <c r="A12938" s="11" t="s">
        <v>8</v>
      </c>
      <c r="B12938" s="16" t="str">
        <f>'[5]HGAC FS12-23 Gladiator Options'!B2635</f>
        <v>GLAD02635</v>
      </c>
      <c r="C12938" s="27" t="s">
        <v>73</v>
      </c>
      <c r="D12938" s="16" t="s">
        <v>85</v>
      </c>
      <c r="E12938" s="15" t="str">
        <f>'[5]HGAC FS12-23 Gladiator Options'!C2635</f>
        <v>Frt Bumper Apron For 31" Extension</v>
      </c>
      <c r="F12938" s="17">
        <f>'[5]HGAC FS12-23 Gladiator Options'!K2635</f>
        <v>373</v>
      </c>
      <c r="G12938" s="13">
        <v>0.15</v>
      </c>
      <c r="H12938" s="14"/>
    </row>
    <row r="12939" spans="1:8" x14ac:dyDescent="0.35">
      <c r="A12939" s="11" t="s">
        <v>8</v>
      </c>
      <c r="B12939" s="16" t="str">
        <f>'[5]HGAC FS12-23 Gladiator Options'!B2636</f>
        <v>GLAD02636</v>
      </c>
      <c r="C12939" s="27" t="s">
        <v>73</v>
      </c>
      <c r="D12939" s="16" t="s">
        <v>85</v>
      </c>
      <c r="E12939" s="15" t="str">
        <f>'[5]HGAC FS12-23 Gladiator Options'!C2636</f>
        <v>Frt Bumper Apron Special Approach</v>
      </c>
      <c r="F12939" s="17">
        <f>'[5]HGAC FS12-23 Gladiator Options'!K2636</f>
        <v>0</v>
      </c>
      <c r="G12939" s="13">
        <v>0.15</v>
      </c>
      <c r="H12939" s="14"/>
    </row>
    <row r="12940" spans="1:8" x14ac:dyDescent="0.35">
      <c r="A12940" s="11" t="s">
        <v>8</v>
      </c>
      <c r="B12940" s="16" t="str">
        <f>'[5]HGAC FS12-23 Gladiator Options'!B2637</f>
        <v>GLAD02637</v>
      </c>
      <c r="C12940" s="27" t="s">
        <v>73</v>
      </c>
      <c r="D12940" s="16" t="s">
        <v>85</v>
      </c>
      <c r="E12940" s="15" t="str">
        <f>'[5]HGAC FS12-23 Gladiator Options'!C2637</f>
        <v>NO Front Bumper Apron</v>
      </c>
      <c r="F12940" s="17">
        <f>'[5]HGAC FS12-23 Gladiator Options'!K2637</f>
        <v>-734</v>
      </c>
      <c r="G12940" s="13">
        <v>0.15</v>
      </c>
      <c r="H12940" s="14"/>
    </row>
    <row r="12941" spans="1:8" x14ac:dyDescent="0.35">
      <c r="A12941" s="11" t="s">
        <v>8</v>
      </c>
      <c r="B12941" s="16" t="str">
        <f>'[5]HGAC FS12-23 Gladiator Options'!B2638</f>
        <v>GLAD02638</v>
      </c>
      <c r="C12941" s="27" t="s">
        <v>73</v>
      </c>
      <c r="D12941" s="16" t="s">
        <v>85</v>
      </c>
      <c r="E12941" s="15" t="str">
        <f>'[5]HGAC FS12-23 Gladiator Options'!C2638</f>
        <v>NO Front Bumper Discharge</v>
      </c>
      <c r="F12941" s="17">
        <f>'[5]HGAC FS12-23 Gladiator Options'!K2638</f>
        <v>0</v>
      </c>
      <c r="G12941" s="13">
        <v>0.15</v>
      </c>
      <c r="H12941" s="14"/>
    </row>
    <row r="12942" spans="1:8" x14ac:dyDescent="0.35">
      <c r="A12942" s="11" t="s">
        <v>8</v>
      </c>
      <c r="B12942" s="16" t="str">
        <f>'[5]HGAC FS12-23 Gladiator Options'!B2639</f>
        <v>GLAD02639</v>
      </c>
      <c r="C12942" s="27" t="s">
        <v>73</v>
      </c>
      <c r="D12942" s="16" t="s">
        <v>85</v>
      </c>
      <c r="E12942" s="15" t="str">
        <f>'[5]HGAC FS12-23 Gladiator Options'!C2639</f>
        <v>Front Bumper Discharge 2.0" LH Frame Mnt Plumbing</v>
      </c>
      <c r="F12942" s="17">
        <f>'[5]HGAC FS12-23 Gladiator Options'!K2639</f>
        <v>1098</v>
      </c>
      <c r="G12942" s="13">
        <v>0.15</v>
      </c>
      <c r="H12942" s="14"/>
    </row>
    <row r="12943" spans="1:8" x14ac:dyDescent="0.35">
      <c r="A12943" s="11" t="s">
        <v>8</v>
      </c>
      <c r="B12943" s="16" t="str">
        <f>'[5]HGAC FS12-23 Gladiator Options'!B2640</f>
        <v>GLAD02640</v>
      </c>
      <c r="C12943" s="27" t="s">
        <v>73</v>
      </c>
      <c r="D12943" s="16" t="s">
        <v>85</v>
      </c>
      <c r="E12943" s="15" t="str">
        <f>'[5]HGAC FS12-23 Gladiator Options'!C2640</f>
        <v>Front Bumper Discharge 2.0" LH Frame Mnt Plumbing, Blk</v>
      </c>
      <c r="F12943" s="17">
        <f>'[5]HGAC FS12-23 Gladiator Options'!K2640</f>
        <v>1523</v>
      </c>
      <c r="G12943" s="13">
        <v>0.15</v>
      </c>
      <c r="H12943" s="14"/>
    </row>
    <row r="12944" spans="1:8" x14ac:dyDescent="0.35">
      <c r="A12944" s="11" t="s">
        <v>8</v>
      </c>
      <c r="B12944" s="16" t="str">
        <f>'[5]HGAC FS12-23 Gladiator Options'!B2641</f>
        <v>GLAD02641</v>
      </c>
      <c r="C12944" s="27" t="s">
        <v>73</v>
      </c>
      <c r="D12944" s="16" t="s">
        <v>85</v>
      </c>
      <c r="E12944" s="15" t="str">
        <f>'[5]HGAC FS12-23 Gladiator Options'!C2641</f>
        <v>Front Bumper Discharge 2.5" LH Frame Mnt Plumbing</v>
      </c>
      <c r="F12944" s="17">
        <f>'[5]HGAC FS12-23 Gladiator Options'!K2641</f>
        <v>1180</v>
      </c>
      <c r="G12944" s="13">
        <v>0.15</v>
      </c>
      <c r="H12944" s="14"/>
    </row>
    <row r="12945" spans="1:8" x14ac:dyDescent="0.35">
      <c r="A12945" s="11" t="s">
        <v>8</v>
      </c>
      <c r="B12945" s="16" t="str">
        <f>'[5]HGAC FS12-23 Gladiator Options'!B2642</f>
        <v>GLAD02642</v>
      </c>
      <c r="C12945" s="27" t="s">
        <v>73</v>
      </c>
      <c r="D12945" s="16" t="s">
        <v>85</v>
      </c>
      <c r="E12945" s="15" t="str">
        <f>'[5]HGAC FS12-23 Gladiator Options'!C2642</f>
        <v>Front Bumper Discharge 2.5" LH Frame Mnt Plumbing, Blk</v>
      </c>
      <c r="F12945" s="17">
        <f>'[5]HGAC FS12-23 Gladiator Options'!K2642</f>
        <v>2026</v>
      </c>
      <c r="G12945" s="13">
        <v>0.15</v>
      </c>
      <c r="H12945" s="14"/>
    </row>
    <row r="12946" spans="1:8" x14ac:dyDescent="0.35">
      <c r="A12946" s="11" t="s">
        <v>8</v>
      </c>
      <c r="B12946" s="16" t="str">
        <f>'[5]HGAC FS12-23 Gladiator Options'!B2643</f>
        <v>GLAD02643</v>
      </c>
      <c r="C12946" s="27" t="s">
        <v>73</v>
      </c>
      <c r="D12946" s="16" t="s">
        <v>85</v>
      </c>
      <c r="E12946" s="15" t="str">
        <f>'[5]HGAC FS12-23 Gladiator Options'!C2643</f>
        <v>Front Bumper Discharge 2.0" RH Frame Mnt Plumbing</v>
      </c>
      <c r="F12946" s="17">
        <f>'[5]HGAC FS12-23 Gladiator Options'!K2643</f>
        <v>1098</v>
      </c>
      <c r="G12946" s="13">
        <v>0.15</v>
      </c>
      <c r="H12946" s="14"/>
    </row>
    <row r="12947" spans="1:8" x14ac:dyDescent="0.35">
      <c r="A12947" s="11" t="s">
        <v>8</v>
      </c>
      <c r="B12947" s="16" t="str">
        <f>'[5]HGAC FS12-23 Gladiator Options'!B2644</f>
        <v>GLAD02644</v>
      </c>
      <c r="C12947" s="27" t="s">
        <v>73</v>
      </c>
      <c r="D12947" s="16" t="s">
        <v>85</v>
      </c>
      <c r="E12947" s="15" t="str">
        <f>'[5]HGAC FS12-23 Gladiator Options'!C2644</f>
        <v>Front Bumper Discharge 2.0" RH Frame Mnt Plumbing, Blk</v>
      </c>
      <c r="F12947" s="17">
        <f>'[5]HGAC FS12-23 Gladiator Options'!K2644</f>
        <v>1944</v>
      </c>
      <c r="G12947" s="13">
        <v>0.15</v>
      </c>
      <c r="H12947" s="14"/>
    </row>
    <row r="12948" spans="1:8" x14ac:dyDescent="0.35">
      <c r="A12948" s="11" t="s">
        <v>8</v>
      </c>
      <c r="B12948" s="16" t="str">
        <f>'[5]HGAC FS12-23 Gladiator Options'!B2645</f>
        <v>GLAD02645</v>
      </c>
      <c r="C12948" s="27" t="s">
        <v>73</v>
      </c>
      <c r="D12948" s="16" t="s">
        <v>85</v>
      </c>
      <c r="E12948" s="15" t="str">
        <f>'[5]HGAC FS12-23 Gladiator Options'!C2645</f>
        <v>Front Bumper Discharge 2.5" RH Frame Mnt Plumbing</v>
      </c>
      <c r="F12948" s="17">
        <f>'[5]HGAC FS12-23 Gladiator Options'!K2645</f>
        <v>1601</v>
      </c>
      <c r="G12948" s="13">
        <v>0.15</v>
      </c>
      <c r="H12948" s="14"/>
    </row>
    <row r="12949" spans="1:8" x14ac:dyDescent="0.35">
      <c r="A12949" s="11" t="s">
        <v>8</v>
      </c>
      <c r="B12949" s="16" t="str">
        <f>'[5]HGAC FS12-23 Gladiator Options'!B2646</f>
        <v>GLAD02646</v>
      </c>
      <c r="C12949" s="27" t="s">
        <v>73</v>
      </c>
      <c r="D12949" s="16" t="s">
        <v>85</v>
      </c>
      <c r="E12949" s="15" t="str">
        <f>'[5]HGAC FS12-23 Gladiator Options'!C2646</f>
        <v>Front Bumper Discharge 2.5" RH Frame Mnt Plumbing, Blk</v>
      </c>
      <c r="F12949" s="17">
        <f>'[5]HGAC FS12-23 Gladiator Options'!K2646</f>
        <v>2026</v>
      </c>
      <c r="G12949" s="13">
        <v>0.15</v>
      </c>
      <c r="H12949" s="14"/>
    </row>
    <row r="12950" spans="1:8" x14ac:dyDescent="0.35">
      <c r="A12950" s="11" t="s">
        <v>8</v>
      </c>
      <c r="B12950" s="16" t="str">
        <f>'[5]HGAC FS12-23 Gladiator Options'!B2647</f>
        <v>GLAD02647</v>
      </c>
      <c r="C12950" s="27" t="s">
        <v>73</v>
      </c>
      <c r="D12950" s="16" t="s">
        <v>85</v>
      </c>
      <c r="E12950" s="15" t="str">
        <f>'[5]HGAC FS12-23 Gladiator Options'!C2647</f>
        <v>Front Bumper Discharge 2.0" w/LH IB Vert Chicksan Termination On Apron w/Guard</v>
      </c>
      <c r="F12950" s="17">
        <f>'[5]HGAC FS12-23 Gladiator Options'!K2647</f>
        <v>2777</v>
      </c>
      <c r="G12950" s="13">
        <v>0.15</v>
      </c>
      <c r="H12950" s="14"/>
    </row>
    <row r="12951" spans="1:8" x14ac:dyDescent="0.35">
      <c r="A12951" s="11" t="s">
        <v>8</v>
      </c>
      <c r="B12951" s="16" t="str">
        <f>'[5]HGAC FS12-23 Gladiator Options'!B2648</f>
        <v>GLAD02648</v>
      </c>
      <c r="C12951" s="27" t="s">
        <v>73</v>
      </c>
      <c r="D12951" s="16" t="s">
        <v>85</v>
      </c>
      <c r="E12951" s="15" t="str">
        <f>'[5]HGAC FS12-23 Gladiator Options'!C2648</f>
        <v>Front Bumper Discharge 2.0" w/LH IB Vert Chicksan Termination On Apron</v>
      </c>
      <c r="F12951" s="17">
        <f>'[5]HGAC FS12-23 Gladiator Options'!K2648</f>
        <v>2777</v>
      </c>
      <c r="G12951" s="13">
        <v>0.15</v>
      </c>
      <c r="H12951" s="14"/>
    </row>
    <row r="12952" spans="1:8" x14ac:dyDescent="0.35">
      <c r="A12952" s="11" t="s">
        <v>8</v>
      </c>
      <c r="B12952" s="16" t="str">
        <f>'[5]HGAC FS12-23 Gladiator Options'!B2649</f>
        <v>GLAD02649</v>
      </c>
      <c r="C12952" s="27" t="s">
        <v>73</v>
      </c>
      <c r="D12952" s="16" t="s">
        <v>85</v>
      </c>
      <c r="E12952" s="15" t="str">
        <f>'[5]HGAC FS12-23 Gladiator Options'!C2649</f>
        <v>Front Bumper Discharge 2.5" w/LH IB Vert Chicksan Termination On Apron</v>
      </c>
      <c r="F12952" s="17">
        <f>'[5]HGAC FS12-23 Gladiator Options'!K2649</f>
        <v>4068</v>
      </c>
      <c r="G12952" s="13">
        <v>0.15</v>
      </c>
      <c r="H12952" s="14"/>
    </row>
    <row r="12953" spans="1:8" x14ac:dyDescent="0.35">
      <c r="A12953" s="11" t="s">
        <v>8</v>
      </c>
      <c r="B12953" s="16" t="str">
        <f>'[5]HGAC FS12-23 Gladiator Options'!B2650</f>
        <v>GLAD02650</v>
      </c>
      <c r="C12953" s="27" t="s">
        <v>73</v>
      </c>
      <c r="D12953" s="16" t="s">
        <v>85</v>
      </c>
      <c r="E12953" s="15" t="str">
        <f>'[5]HGAC FS12-23 Gladiator Options'!C2650</f>
        <v>Front Bumper Discharge 2.5" w/LH IB Vert Chicksan Termination On Apron w/Guard</v>
      </c>
      <c r="F12953" s="17">
        <f>'[5]HGAC FS12-23 Gladiator Options'!K2650</f>
        <v>4068</v>
      </c>
      <c r="G12953" s="13">
        <v>0.15</v>
      </c>
      <c r="H12953" s="14"/>
    </row>
    <row r="12954" spans="1:8" x14ac:dyDescent="0.35">
      <c r="A12954" s="11" t="s">
        <v>8</v>
      </c>
      <c r="B12954" s="16" t="str">
        <f>'[5]HGAC FS12-23 Gladiator Options'!B2651</f>
        <v>GLAD02651</v>
      </c>
      <c r="C12954" s="27" t="s">
        <v>73</v>
      </c>
      <c r="D12954" s="16" t="s">
        <v>85</v>
      </c>
      <c r="E12954" s="15" t="str">
        <f>'[5]HGAC FS12-23 Gladiator Options'!C2651</f>
        <v>Front Bumper Discharge 2.0" RH w/ Vert Chicksan Termination In Hose Tray</v>
      </c>
      <c r="F12954" s="17">
        <f>'[5]HGAC FS12-23 Gladiator Options'!K2651</f>
        <v>2846</v>
      </c>
      <c r="G12954" s="13">
        <v>0.15</v>
      </c>
      <c r="H12954" s="14"/>
    </row>
    <row r="12955" spans="1:8" x14ac:dyDescent="0.35">
      <c r="A12955" s="11" t="s">
        <v>8</v>
      </c>
      <c r="B12955" s="16" t="str">
        <f>'[5]HGAC FS12-23 Gladiator Options'!B2652</f>
        <v>GLAD02652</v>
      </c>
      <c r="C12955" s="27" t="s">
        <v>73</v>
      </c>
      <c r="D12955" s="16" t="s">
        <v>85</v>
      </c>
      <c r="E12955" s="15" t="str">
        <f>'[5]HGAC FS12-23 Gladiator Options'!C2652</f>
        <v>Front Bumper Discharge 2.0" RH w/ Vert Chicksan Termination On Apron w/Guard</v>
      </c>
      <c r="F12955" s="17">
        <f>'[5]HGAC FS12-23 Gladiator Options'!K2652</f>
        <v>2786</v>
      </c>
      <c r="G12955" s="13">
        <v>0.15</v>
      </c>
      <c r="H12955" s="14"/>
    </row>
    <row r="12956" spans="1:8" x14ac:dyDescent="0.35">
      <c r="A12956" s="11" t="s">
        <v>8</v>
      </c>
      <c r="B12956" s="16" t="str">
        <f>'[5]HGAC FS12-23 Gladiator Options'!B2653</f>
        <v>GLAD02653</v>
      </c>
      <c r="C12956" s="27" t="s">
        <v>73</v>
      </c>
      <c r="D12956" s="16" t="s">
        <v>85</v>
      </c>
      <c r="E12956" s="15" t="str">
        <f>'[5]HGAC FS12-23 Gladiator Options'!C2653</f>
        <v>Front Bumper Discharge 2.0" RH w/IB Vert Chicksan Termination On Apron w/Guard</v>
      </c>
      <c r="F12956" s="17">
        <f>'[5]HGAC FS12-23 Gladiator Options'!K2653</f>
        <v>2786</v>
      </c>
      <c r="G12956" s="13">
        <v>0.15</v>
      </c>
      <c r="H12956" s="14"/>
    </row>
    <row r="12957" spans="1:8" x14ac:dyDescent="0.35">
      <c r="A12957" s="11" t="s">
        <v>8</v>
      </c>
      <c r="B12957" s="16" t="str">
        <f>'[5]HGAC FS12-23 Gladiator Options'!B2654</f>
        <v>GLAD02654</v>
      </c>
      <c r="C12957" s="27" t="s">
        <v>73</v>
      </c>
      <c r="D12957" s="16" t="s">
        <v>85</v>
      </c>
      <c r="E12957" s="15" t="str">
        <f>'[5]HGAC FS12-23 Gladiator Options'!C2654</f>
        <v>Front Bumper Discharge 2.5" RH w/ Vert Chicksan Termination On Apron w/Guard</v>
      </c>
      <c r="F12957" s="17">
        <f>'[5]HGAC FS12-23 Gladiator Options'!K2654</f>
        <v>4068</v>
      </c>
      <c r="G12957" s="13">
        <v>0.15</v>
      </c>
      <c r="H12957" s="14"/>
    </row>
    <row r="12958" spans="1:8" x14ac:dyDescent="0.35">
      <c r="A12958" s="11" t="s">
        <v>8</v>
      </c>
      <c r="B12958" s="16" t="str">
        <f>'[5]HGAC FS12-23 Gladiator Options'!B2655</f>
        <v>GLAD02655</v>
      </c>
      <c r="C12958" s="27" t="s">
        <v>73</v>
      </c>
      <c r="D12958" s="16" t="s">
        <v>85</v>
      </c>
      <c r="E12958" s="15" t="str">
        <f>'[5]HGAC FS12-23 Gladiator Options'!C2655</f>
        <v>Front Bumper Discharge 2.5" RH w/ Vert Chicksan Termination &amp; Guard Shiploose</v>
      </c>
      <c r="F12958" s="17">
        <f>'[5]HGAC FS12-23 Gladiator Options'!K2655</f>
        <v>4068</v>
      </c>
      <c r="G12958" s="13">
        <v>0.15</v>
      </c>
      <c r="H12958" s="14"/>
    </row>
    <row r="12959" spans="1:8" x14ac:dyDescent="0.35">
      <c r="A12959" s="11" t="s">
        <v>8</v>
      </c>
      <c r="B12959" s="16" t="str">
        <f>'[5]HGAC FS12-23 Gladiator Options'!B2656</f>
        <v>GLAD02656</v>
      </c>
      <c r="C12959" s="27" t="s">
        <v>73</v>
      </c>
      <c r="D12959" s="16" t="s">
        <v>85</v>
      </c>
      <c r="E12959" s="15" t="str">
        <f>'[5]HGAC FS12-23 Gladiator Options'!C2656</f>
        <v>Front Bumper Discharge 2.0" LH &amp; 2.0" RH Frame Mnt Plumbing</v>
      </c>
      <c r="F12959" s="17">
        <f>'[5]HGAC FS12-23 Gladiator Options'!K2656</f>
        <v>2618</v>
      </c>
      <c r="G12959" s="13">
        <v>0.15</v>
      </c>
      <c r="H12959" s="14"/>
    </row>
    <row r="12960" spans="1:8" x14ac:dyDescent="0.35">
      <c r="A12960" s="11" t="s">
        <v>8</v>
      </c>
      <c r="B12960" s="16" t="str">
        <f>'[5]HGAC FS12-23 Gladiator Options'!B2657</f>
        <v>GLAD02657</v>
      </c>
      <c r="C12960" s="27" t="s">
        <v>73</v>
      </c>
      <c r="D12960" s="16" t="s">
        <v>85</v>
      </c>
      <c r="E12960" s="15" t="str">
        <f>'[5]HGAC FS12-23 Gladiator Options'!C2657</f>
        <v>Front Bumper Discharge 2.0" LH &amp; 2.5" RH Frame Mnt Plumbing</v>
      </c>
      <c r="F12960" s="17">
        <f>'[5]HGAC FS12-23 Gladiator Options'!K2657</f>
        <v>2700</v>
      </c>
      <c r="G12960" s="13">
        <v>0.15</v>
      </c>
      <c r="H12960" s="14"/>
    </row>
    <row r="12961" spans="1:8" x14ac:dyDescent="0.35">
      <c r="A12961" s="11" t="s">
        <v>8</v>
      </c>
      <c r="B12961" s="16" t="str">
        <f>'[5]HGAC FS12-23 Gladiator Options'!B2658</f>
        <v>GLAD02658</v>
      </c>
      <c r="C12961" s="27" t="s">
        <v>73</v>
      </c>
      <c r="D12961" s="16" t="s">
        <v>85</v>
      </c>
      <c r="E12961" s="15" t="str">
        <f>'[5]HGAC FS12-23 Gladiator Options'!C2658</f>
        <v>Front Bumper Discharge 2.5" LH &amp; 2.0" RH Frame Mnt Plumbing</v>
      </c>
      <c r="F12961" s="17">
        <f>'[5]HGAC FS12-23 Gladiator Options'!K2658</f>
        <v>2700</v>
      </c>
      <c r="G12961" s="13">
        <v>0.15</v>
      </c>
      <c r="H12961" s="14"/>
    </row>
    <row r="12962" spans="1:8" x14ac:dyDescent="0.35">
      <c r="A12962" s="11" t="s">
        <v>8</v>
      </c>
      <c r="B12962" s="16" t="str">
        <f>'[5]HGAC FS12-23 Gladiator Options'!B2659</f>
        <v>GLAD02659</v>
      </c>
      <c r="C12962" s="27" t="s">
        <v>73</v>
      </c>
      <c r="D12962" s="16" t="s">
        <v>85</v>
      </c>
      <c r="E12962" s="15" t="str">
        <f>'[5]HGAC FS12-23 Gladiator Options'!C2659</f>
        <v>Front Bumper Discharge 2.5" LH &amp; 2.5" RH Frame Mnt Plumbing</v>
      </c>
      <c r="F12962" s="17">
        <f>'[5]HGAC FS12-23 Gladiator Options'!K2659</f>
        <v>2782</v>
      </c>
      <c r="G12962" s="13">
        <v>0.15</v>
      </c>
      <c r="H12962" s="14"/>
    </row>
    <row r="12963" spans="1:8" x14ac:dyDescent="0.35">
      <c r="A12963" s="11" t="s">
        <v>8</v>
      </c>
      <c r="B12963" s="16" t="str">
        <f>'[5]HGAC FS12-23 Gladiator Options'!B2660</f>
        <v>GLAD02660</v>
      </c>
      <c r="C12963" s="27" t="s">
        <v>73</v>
      </c>
      <c r="D12963" s="16" t="s">
        <v>85</v>
      </c>
      <c r="E12963" s="15" t="str">
        <f>'[5]HGAC FS12-23 Gladiator Options'!C2660</f>
        <v>NO Front Bumper Compartment Center</v>
      </c>
      <c r="F12963" s="17">
        <f>'[5]HGAC FS12-23 Gladiator Options'!K2660</f>
        <v>0</v>
      </c>
      <c r="G12963" s="13">
        <v>0.15</v>
      </c>
      <c r="H12963" s="14"/>
    </row>
    <row r="12964" spans="1:8" x14ac:dyDescent="0.35">
      <c r="A12964" s="11" t="s">
        <v>8</v>
      </c>
      <c r="B12964" s="16" t="str">
        <f>'[5]HGAC FS12-23 Gladiator Options'!B2661</f>
        <v>GLAD02661</v>
      </c>
      <c r="C12964" s="27" t="s">
        <v>73</v>
      </c>
      <c r="D12964" s="16" t="s">
        <v>85</v>
      </c>
      <c r="E12964" s="15" t="str">
        <f>'[5]HGAC FS12-23 Gladiator Options'!C2661</f>
        <v>Frt Bumper Cmpt Ctr</v>
      </c>
      <c r="F12964" s="17">
        <f>'[5]HGAC FS12-23 Gladiator Options'!K2661</f>
        <v>499</v>
      </c>
      <c r="G12964" s="13">
        <v>0.15</v>
      </c>
      <c r="H12964" s="14"/>
    </row>
    <row r="12965" spans="1:8" x14ac:dyDescent="0.35">
      <c r="A12965" s="11" t="s">
        <v>8</v>
      </c>
      <c r="B12965" s="16" t="str">
        <f>'[5]HGAC FS12-23 Gladiator Options'!B2662</f>
        <v>GLAD02662</v>
      </c>
      <c r="C12965" s="27" t="s">
        <v>73</v>
      </c>
      <c r="D12965" s="16" t="s">
        <v>85</v>
      </c>
      <c r="E12965" s="15" t="str">
        <f>'[5]HGAC FS12-23 Gladiator Options'!C2662</f>
        <v>Frt Bumper Cmpt Ctr w/Seat Belt Straps</v>
      </c>
      <c r="F12965" s="17">
        <f>'[5]HGAC FS12-23 Gladiator Options'!K2662</f>
        <v>1077</v>
      </c>
      <c r="G12965" s="13">
        <v>0.15</v>
      </c>
      <c r="H12965" s="14"/>
    </row>
    <row r="12966" spans="1:8" x14ac:dyDescent="0.35">
      <c r="A12966" s="11" t="s">
        <v>8</v>
      </c>
      <c r="B12966" s="16" t="str">
        <f>'[5]HGAC FS12-23 Gladiator Options'!B2663</f>
        <v>GLAD02663</v>
      </c>
      <c r="C12966" s="27" t="s">
        <v>73</v>
      </c>
      <c r="D12966" s="16" t="s">
        <v>85</v>
      </c>
      <c r="E12966" s="15" t="str">
        <f>'[5]HGAC FS12-23 Gladiator Options'!C2663</f>
        <v>Frt Bumper Cmpt Ctr 13.31"Lx34.75"Wx12"D</v>
      </c>
      <c r="F12966" s="17">
        <f>'[5]HGAC FS12-23 Gladiator Options'!K2663</f>
        <v>821</v>
      </c>
      <c r="G12966" s="13">
        <v>0.15</v>
      </c>
      <c r="H12966" s="14"/>
    </row>
    <row r="12967" spans="1:8" x14ac:dyDescent="0.35">
      <c r="A12967" s="11" t="s">
        <v>8</v>
      </c>
      <c r="B12967" s="16" t="str">
        <f>'[5]HGAC FS12-23 Gladiator Options'!B2664</f>
        <v>GLAD02664</v>
      </c>
      <c r="C12967" s="27" t="s">
        <v>73</v>
      </c>
      <c r="D12967" s="16" t="s">
        <v>85</v>
      </c>
      <c r="E12967" s="15" t="str">
        <f>'[5]HGAC FS12-23 Gladiator Options'!C2664</f>
        <v>Frt Bumper Cmpt Ctr 7.25"Lx38.00"Wx12.38"D w/Notched Cover RH</v>
      </c>
      <c r="F12967" s="17">
        <f>'[5]HGAC FS12-23 Gladiator Options'!K2664</f>
        <v>1843</v>
      </c>
      <c r="G12967" s="13">
        <v>0.15</v>
      </c>
      <c r="H12967" s="14"/>
    </row>
    <row r="12968" spans="1:8" x14ac:dyDescent="0.35">
      <c r="A12968" s="11" t="s">
        <v>8</v>
      </c>
      <c r="B12968" s="16" t="str">
        <f>'[5]HGAC FS12-23 Gladiator Options'!B2665</f>
        <v>GLAD02665</v>
      </c>
      <c r="C12968" s="27" t="s">
        <v>73</v>
      </c>
      <c r="D12968" s="16" t="s">
        <v>85</v>
      </c>
      <c r="E12968" s="15" t="str">
        <f>'[5]HGAC FS12-23 Gladiator Options'!C2665</f>
        <v>Frt Bumper Cmpt Ctr Full Size 38.00"Wx10.88"D</v>
      </c>
      <c r="F12968" s="17">
        <f>'[5]HGAC FS12-23 Gladiator Options'!K2665</f>
        <v>1301</v>
      </c>
      <c r="G12968" s="13">
        <v>0.15</v>
      </c>
      <c r="H12968" s="14"/>
    </row>
    <row r="12969" spans="1:8" x14ac:dyDescent="0.35">
      <c r="A12969" s="11" t="s">
        <v>8</v>
      </c>
      <c r="B12969" s="16" t="str">
        <f>'[5]HGAC FS12-23 Gladiator Options'!B2666</f>
        <v>GLAD02666</v>
      </c>
      <c r="C12969" s="27" t="s">
        <v>73</v>
      </c>
      <c r="D12969" s="16" t="s">
        <v>85</v>
      </c>
      <c r="E12969" s="15" t="str">
        <f>'[5]HGAC FS12-23 Gladiator Options'!C2666</f>
        <v>Frt Bumper Cmpt Ctr Full Size 38.00"Wx10.88"D w/Cover</v>
      </c>
      <c r="F12969" s="17">
        <f>'[5]HGAC FS12-23 Gladiator Options'!K2666</f>
        <v>1538</v>
      </c>
      <c r="G12969" s="13">
        <v>0.15</v>
      </c>
      <c r="H12969" s="14"/>
    </row>
    <row r="12970" spans="1:8" x14ac:dyDescent="0.35">
      <c r="A12970" s="11" t="s">
        <v>8</v>
      </c>
      <c r="B12970" s="16" t="str">
        <f>'[5]HGAC FS12-23 Gladiator Options'!B2667</f>
        <v>GLAD02667</v>
      </c>
      <c r="C12970" s="27" t="s">
        <v>73</v>
      </c>
      <c r="D12970" s="16" t="s">
        <v>85</v>
      </c>
      <c r="E12970" s="15" t="str">
        <f>'[5]HGAC FS12-23 Gladiator Options'!C2667</f>
        <v>Frt Bumper Cmpt Ctr Full Size 38.00"Wx10.88"D w/Notched Cover RH</v>
      </c>
      <c r="F12970" s="17">
        <f>'[5]HGAC FS12-23 Gladiator Options'!K2667</f>
        <v>1891</v>
      </c>
      <c r="G12970" s="13">
        <v>0.15</v>
      </c>
      <c r="H12970" s="14"/>
    </row>
    <row r="12971" spans="1:8" x14ac:dyDescent="0.35">
      <c r="A12971" s="11" t="s">
        <v>8</v>
      </c>
      <c r="B12971" s="16" t="str">
        <f>'[5]HGAC FS12-23 Gladiator Options'!B2668</f>
        <v>GLAD02668</v>
      </c>
      <c r="C12971" s="27" t="s">
        <v>73</v>
      </c>
      <c r="D12971" s="16" t="s">
        <v>85</v>
      </c>
      <c r="E12971" s="15" t="str">
        <f>'[5]HGAC FS12-23 Gladiator Options'!C2668</f>
        <v>Frt Bumper Cmpt Ctr Full Size 38.00"Wx10.88"D w/LH Notched Cover</v>
      </c>
      <c r="F12971" s="17">
        <f>'[5]HGAC FS12-23 Gladiator Options'!K2668</f>
        <v>1891</v>
      </c>
      <c r="G12971" s="13">
        <v>0.15</v>
      </c>
      <c r="H12971" s="14"/>
    </row>
    <row r="12972" spans="1:8" x14ac:dyDescent="0.35">
      <c r="A12972" s="11" t="s">
        <v>8</v>
      </c>
      <c r="B12972" s="16" t="str">
        <f>'[5]HGAC FS12-23 Gladiator Options'!B2669</f>
        <v>GLAD02669</v>
      </c>
      <c r="C12972" s="27" t="s">
        <v>73</v>
      </c>
      <c r="D12972" s="16" t="s">
        <v>85</v>
      </c>
      <c r="E12972" s="15" t="str">
        <f>'[5]HGAC FS12-23 Gladiator Options'!C2669</f>
        <v>Frt Bumper Cmpt Ctr Full Size 38.00"Wx10.88"D/Notched Cvr LH/Latch Thru Hosewell</v>
      </c>
      <c r="F12972" s="17">
        <f>'[5]HGAC FS12-23 Gladiator Options'!K2669</f>
        <v>1891</v>
      </c>
      <c r="G12972" s="13">
        <v>0.15</v>
      </c>
      <c r="H12972" s="14"/>
    </row>
    <row r="12973" spans="1:8" x14ac:dyDescent="0.35">
      <c r="A12973" s="11" t="s">
        <v>8</v>
      </c>
      <c r="B12973" s="16" t="str">
        <f>'[5]HGAC FS12-23 Gladiator Options'!B2670</f>
        <v>GLAD02670</v>
      </c>
      <c r="C12973" s="27" t="s">
        <v>73</v>
      </c>
      <c r="D12973" s="16" t="s">
        <v>85</v>
      </c>
      <c r="E12973" s="15" t="str">
        <f>'[5]HGAC FS12-23 Gladiator Options'!C2670</f>
        <v>Frt Bumper Cmpt Ctr Full Size 38.00"Wx10.88"D/Notched Cvr RH/Latch Thru Hosewell</v>
      </c>
      <c r="F12973" s="17">
        <f>'[5]HGAC FS12-23 Gladiator Options'!K2670</f>
        <v>1891</v>
      </c>
      <c r="G12973" s="13">
        <v>0.15</v>
      </c>
      <c r="H12973" s="14"/>
    </row>
    <row r="12974" spans="1:8" x14ac:dyDescent="0.35">
      <c r="A12974" s="11" t="s">
        <v>8</v>
      </c>
      <c r="B12974" s="16" t="str">
        <f>'[5]HGAC FS12-23 Gladiator Options'!B2671</f>
        <v>GLAD02671</v>
      </c>
      <c r="C12974" s="27" t="s">
        <v>73</v>
      </c>
      <c r="D12974" s="16" t="s">
        <v>85</v>
      </c>
      <c r="E12974" s="15" t="str">
        <f>'[5]HGAC FS12-23 Gladiator Options'!C2671</f>
        <v>Frt Bumper Cmpt Ctr Full Size 38.00"Wx10.88"D w/Raised Trdplt Cvr &amp; Hose Prov RH</v>
      </c>
      <c r="F12974" s="17">
        <f>'[5]HGAC FS12-23 Gladiator Options'!K2671</f>
        <v>2126</v>
      </c>
      <c r="G12974" s="13">
        <v>0.15</v>
      </c>
      <c r="H12974" s="14"/>
    </row>
    <row r="12975" spans="1:8" x14ac:dyDescent="0.35">
      <c r="A12975" s="11" t="s">
        <v>8</v>
      </c>
      <c r="B12975" s="16" t="str">
        <f>'[5]HGAC FS12-23 Gladiator Options'!B2672</f>
        <v>GLAD02672</v>
      </c>
      <c r="C12975" s="27" t="s">
        <v>73</v>
      </c>
      <c r="D12975" s="16" t="s">
        <v>85</v>
      </c>
      <c r="E12975" s="15" t="str">
        <f>'[5]HGAC FS12-23 Gladiator Options'!C2672</f>
        <v>Frt Bumper Cmpt Ctr Full Size 38.00"Wx10.88"D w/Raised Trdplt Cvr &amp; Hose Prov LH</v>
      </c>
      <c r="F12975" s="17">
        <f>'[5]HGAC FS12-23 Gladiator Options'!K2672</f>
        <v>2126</v>
      </c>
      <c r="G12975" s="13">
        <v>0.15</v>
      </c>
      <c r="H12975" s="14"/>
    </row>
    <row r="12976" spans="1:8" x14ac:dyDescent="0.35">
      <c r="A12976" s="11" t="s">
        <v>8</v>
      </c>
      <c r="B12976" s="16" t="str">
        <f>'[5]HGAC FS12-23 Gladiator Options'!B2673</f>
        <v>GLAD02673</v>
      </c>
      <c r="C12976" s="27" t="s">
        <v>73</v>
      </c>
      <c r="D12976" s="16" t="s">
        <v>85</v>
      </c>
      <c r="E12976" s="15" t="str">
        <f>'[5]HGAC FS12-23 Gladiator Options'!C2673</f>
        <v>Frt Bumper Cmpt Ctr For Approach Style Bumper</v>
      </c>
      <c r="F12976" s="17">
        <f>'[5]HGAC FS12-23 Gladiator Options'!K2673</f>
        <v>709</v>
      </c>
      <c r="G12976" s="13">
        <v>0.15</v>
      </c>
      <c r="H12976" s="14"/>
    </row>
    <row r="12977" spans="1:8" x14ac:dyDescent="0.35">
      <c r="A12977" s="11" t="s">
        <v>8</v>
      </c>
      <c r="B12977" s="16" t="str">
        <f>'[5]HGAC FS12-23 Gladiator Options'!B2674</f>
        <v>GLAD02674</v>
      </c>
      <c r="C12977" s="27" t="s">
        <v>73</v>
      </c>
      <c r="D12977" s="16" t="s">
        <v>85</v>
      </c>
      <c r="E12977" s="15" t="str">
        <f>'[5]HGAC FS12-23 Gladiator Options'!C2674</f>
        <v>Frt Bumper Cmpt Ctr Hose Tray w/Cover, Btm RH Tray Notched</v>
      </c>
      <c r="F12977" s="17">
        <f>'[5]HGAC FS12-23 Gladiator Options'!K2674</f>
        <v>1876</v>
      </c>
      <c r="G12977" s="13">
        <v>0.15</v>
      </c>
      <c r="H12977" s="14"/>
    </row>
    <row r="12978" spans="1:8" x14ac:dyDescent="0.35">
      <c r="A12978" s="11" t="s">
        <v>8</v>
      </c>
      <c r="B12978" s="16" t="str">
        <f>'[5]HGAC FS12-23 Gladiator Options'!B2675</f>
        <v>GLAD02675</v>
      </c>
      <c r="C12978" s="27" t="s">
        <v>73</v>
      </c>
      <c r="D12978" s="16" t="s">
        <v>85</v>
      </c>
      <c r="E12978" s="15" t="str">
        <f>'[5]HGAC FS12-23 Gladiator Options'!C2675</f>
        <v>Frt Bumper Cmpt Ctr Hose Tray w/Cover</v>
      </c>
      <c r="F12978" s="17">
        <f>'[5]HGAC FS12-23 Gladiator Options'!K2675</f>
        <v>1876</v>
      </c>
      <c r="G12978" s="13">
        <v>0.15</v>
      </c>
      <c r="H12978" s="14"/>
    </row>
    <row r="12979" spans="1:8" x14ac:dyDescent="0.35">
      <c r="A12979" s="11" t="s">
        <v>8</v>
      </c>
      <c r="B12979" s="16" t="str">
        <f>'[5]HGAC FS12-23 Gladiator Options'!B2676</f>
        <v>GLAD02676</v>
      </c>
      <c r="C12979" s="27" t="s">
        <v>73</v>
      </c>
      <c r="D12979" s="16" t="s">
        <v>85</v>
      </c>
      <c r="E12979" s="15" t="str">
        <f>'[5]HGAC FS12-23 Gladiator Options'!C2676</f>
        <v>Frt Bumper Cmpt Ctr Hose Tray Full Width w/Cover</v>
      </c>
      <c r="F12979" s="17">
        <f>'[5]HGAC FS12-23 Gladiator Options'!K2676</f>
        <v>3858</v>
      </c>
      <c r="G12979" s="13">
        <v>0.15</v>
      </c>
      <c r="H12979" s="14"/>
    </row>
    <row r="12980" spans="1:8" x14ac:dyDescent="0.35">
      <c r="A12980" s="11" t="s">
        <v>8</v>
      </c>
      <c r="B12980" s="16" t="str">
        <f>'[5]HGAC FS12-23 Gladiator Options'!B2677</f>
        <v>GLAD02677</v>
      </c>
      <c r="C12980" s="27" t="s">
        <v>73</v>
      </c>
      <c r="D12980" s="16" t="s">
        <v>85</v>
      </c>
      <c r="E12980" s="15" t="str">
        <f>'[5]HGAC FS12-23 Gladiator Options'!C2677</f>
        <v>Frt Bumper Cmpt Ctr Hose Tray &amp;  12" Deep Compartment w/Cover</v>
      </c>
      <c r="F12980" s="17">
        <f>'[5]HGAC FS12-23 Gladiator Options'!K2677</f>
        <v>2823</v>
      </c>
      <c r="G12980" s="13">
        <v>0.15</v>
      </c>
      <c r="H12980" s="14"/>
    </row>
    <row r="12981" spans="1:8" x14ac:dyDescent="0.35">
      <c r="A12981" s="11" t="s">
        <v>8</v>
      </c>
      <c r="B12981" s="16" t="str">
        <f>'[5]HGAC FS12-23 Gladiator Options'!B2678</f>
        <v>GLAD02678</v>
      </c>
      <c r="C12981" s="27" t="s">
        <v>73</v>
      </c>
      <c r="D12981" s="16" t="s">
        <v>85</v>
      </c>
      <c r="E12981" s="15" t="str">
        <f>'[5]HGAC FS12-23 Gladiator Options'!C2678</f>
        <v>Frt Bumper Cmpt Ctr Hose Tray &amp; 15" Deep Compartment w/Cover</v>
      </c>
      <c r="F12981" s="17">
        <f>'[5]HGAC FS12-23 Gladiator Options'!K2678</f>
        <v>2965</v>
      </c>
      <c r="G12981" s="13">
        <v>0.15</v>
      </c>
      <c r="H12981" s="14"/>
    </row>
    <row r="12982" spans="1:8" x14ac:dyDescent="0.35">
      <c r="A12982" s="11" t="s">
        <v>8</v>
      </c>
      <c r="B12982" s="16" t="str">
        <f>'[5]HGAC FS12-23 Gladiator Options'!B2679</f>
        <v>GLAD02679</v>
      </c>
      <c r="C12982" s="27" t="s">
        <v>73</v>
      </c>
      <c r="D12982" s="16" t="s">
        <v>85</v>
      </c>
      <c r="E12982" s="15" t="str">
        <f>'[5]HGAC FS12-23 Gladiator Options'!C2679</f>
        <v>Frt Bumper Cmpt Ctr Hose Tray Provision</v>
      </c>
      <c r="F12982" s="17">
        <f>'[5]HGAC FS12-23 Gladiator Options'!K2679</f>
        <v>423</v>
      </c>
      <c r="G12982" s="13">
        <v>0.15</v>
      </c>
      <c r="H12982" s="14"/>
    </row>
    <row r="12983" spans="1:8" x14ac:dyDescent="0.35">
      <c r="A12983" s="11" t="s">
        <v>8</v>
      </c>
      <c r="B12983" s="16" t="str">
        <f>'[5]HGAC FS12-23 Gladiator Options'!B2680</f>
        <v>GLAD02680</v>
      </c>
      <c r="C12983" s="27" t="s">
        <v>73</v>
      </c>
      <c r="D12983" s="16" t="s">
        <v>85</v>
      </c>
      <c r="E12983" s="15" t="str">
        <f>'[5]HGAC FS12-23 Gladiator Options'!C2680</f>
        <v>Frt Bumper Cmpt Ctr 14" Dp w/Cover</v>
      </c>
      <c r="F12983" s="17">
        <f>'[5]HGAC FS12-23 Gladiator Options'!K2680</f>
        <v>1348</v>
      </c>
      <c r="G12983" s="13">
        <v>0.15</v>
      </c>
      <c r="H12983" s="14"/>
    </row>
    <row r="12984" spans="1:8" x14ac:dyDescent="0.35">
      <c r="A12984" s="11" t="s">
        <v>8</v>
      </c>
      <c r="B12984" s="16" t="str">
        <f>'[5]HGAC FS12-23 Gladiator Options'!B2681</f>
        <v>GLAD02681</v>
      </c>
      <c r="C12984" s="27" t="s">
        <v>73</v>
      </c>
      <c r="D12984" s="16" t="s">
        <v>85</v>
      </c>
      <c r="E12984" s="15" t="str">
        <f>'[5]HGAC FS12-23 Gladiator Options'!C2681</f>
        <v>Frt Bumper Cmpt Ctr w/Cover</v>
      </c>
      <c r="F12984" s="17">
        <f>'[5]HGAC FS12-23 Gladiator Options'!K2681</f>
        <v>947</v>
      </c>
      <c r="G12984" s="13">
        <v>0.15</v>
      </c>
      <c r="H12984" s="14"/>
    </row>
    <row r="12985" spans="1:8" x14ac:dyDescent="0.35">
      <c r="A12985" s="11" t="s">
        <v>8</v>
      </c>
      <c r="B12985" s="16" t="str">
        <f>'[5]HGAC FS12-23 Gladiator Options'!B2682</f>
        <v>GLAD02682</v>
      </c>
      <c r="C12985" s="27" t="s">
        <v>73</v>
      </c>
      <c r="D12985" s="16" t="s">
        <v>85</v>
      </c>
      <c r="E12985" s="15" t="str">
        <f>'[5]HGAC FS12-23 Gladiator Options'!C2682</f>
        <v>Frt Bumper Cmpt Ctr w/Cover &amp; Drop-Down Bumper Face</v>
      </c>
      <c r="F12985" s="17">
        <f>'[5]HGAC FS12-23 Gladiator Options'!K2682</f>
        <v>2799</v>
      </c>
      <c r="G12985" s="13">
        <v>0.15</v>
      </c>
      <c r="H12985" s="14"/>
    </row>
    <row r="12986" spans="1:8" x14ac:dyDescent="0.35">
      <c r="A12986" s="11" t="s">
        <v>8</v>
      </c>
      <c r="B12986" s="16" t="str">
        <f>'[5]HGAC FS12-23 Gladiator Options'!B2683</f>
        <v>GLAD02683</v>
      </c>
      <c r="C12986" s="27" t="s">
        <v>73</v>
      </c>
      <c r="D12986" s="16" t="s">
        <v>85</v>
      </c>
      <c r="E12986" s="15" t="str">
        <f>'[5]HGAC FS12-23 Gladiator Options'!C2683</f>
        <v>Frt Bumper Cmpt Ctr 15" Dp w/Cover &amp; Drop-Down Bumper Face</v>
      </c>
      <c r="F12986" s="17">
        <f>'[5]HGAC FS12-23 Gladiator Options'!K2683</f>
        <v>2941</v>
      </c>
      <c r="G12986" s="13">
        <v>0.15</v>
      </c>
      <c r="H12986" s="14"/>
    </row>
    <row r="12987" spans="1:8" x14ac:dyDescent="0.35">
      <c r="A12987" s="11" t="s">
        <v>8</v>
      </c>
      <c r="B12987" s="16" t="str">
        <f>'[5]HGAC FS12-23 Gladiator Options'!B2684</f>
        <v>GLAD02684</v>
      </c>
      <c r="C12987" s="27" t="s">
        <v>73</v>
      </c>
      <c r="D12987" s="16" t="s">
        <v>85</v>
      </c>
      <c r="E12987" s="15" t="str">
        <f>'[5]HGAC FS12-23 Gladiator Options'!C2684</f>
        <v>Frt Bumper Cmpt Ctr w/Cover For Approach Style Bumper</v>
      </c>
      <c r="F12987" s="17">
        <f>'[5]HGAC FS12-23 Gladiator Options'!K2684</f>
        <v>1158</v>
      </c>
      <c r="G12987" s="13">
        <v>0.15</v>
      </c>
      <c r="H12987" s="14"/>
    </row>
    <row r="12988" spans="1:8" x14ac:dyDescent="0.35">
      <c r="A12988" s="11" t="s">
        <v>8</v>
      </c>
      <c r="B12988" s="16" t="str">
        <f>'[5]HGAC FS12-23 Gladiator Options'!B2685</f>
        <v>GLAD02685</v>
      </c>
      <c r="C12988" s="27" t="s">
        <v>73</v>
      </c>
      <c r="D12988" s="16" t="s">
        <v>85</v>
      </c>
      <c r="E12988" s="15" t="str">
        <f>'[5]HGAC FS12-23 Gladiator Options'!C2685</f>
        <v>Frt Bumper Cmpt Ctr w/Trdplt Cover Approach Style Full Size 38.00"W</v>
      </c>
      <c r="F12988" s="17">
        <f>'[5]HGAC FS12-23 Gladiator Options'!K2685</f>
        <v>1891</v>
      </c>
      <c r="G12988" s="13">
        <v>0.15</v>
      </c>
      <c r="H12988" s="14"/>
    </row>
    <row r="12989" spans="1:8" x14ac:dyDescent="0.35">
      <c r="A12989" s="11" t="s">
        <v>8</v>
      </c>
      <c r="B12989" s="16" t="str">
        <f>'[5]HGAC FS12-23 Gladiator Options'!B2686</f>
        <v>GLAD02686</v>
      </c>
      <c r="C12989" s="27" t="s">
        <v>73</v>
      </c>
      <c r="D12989" s="16" t="s">
        <v>85</v>
      </c>
      <c r="E12989" s="15" t="str">
        <f>'[5]HGAC FS12-23 Gladiator Options'!C2686</f>
        <v>Frt Bumper Cmpt Ctr w/Trdplt Cover Approach Style Full Size 38.00"W w/LH Notch</v>
      </c>
      <c r="F12989" s="17">
        <f>'[5]HGAC FS12-23 Gladiator Options'!K2686</f>
        <v>1891</v>
      </c>
      <c r="G12989" s="13">
        <v>0.15</v>
      </c>
      <c r="H12989" s="14"/>
    </row>
    <row r="12990" spans="1:8" x14ac:dyDescent="0.35">
      <c r="A12990" s="11" t="s">
        <v>8</v>
      </c>
      <c r="B12990" s="16" t="str">
        <f>'[5]HGAC FS12-23 Gladiator Options'!B2687</f>
        <v>GLAD02687</v>
      </c>
      <c r="C12990" s="27" t="s">
        <v>73</v>
      </c>
      <c r="D12990" s="16" t="s">
        <v>85</v>
      </c>
      <c r="E12990" s="15" t="str">
        <f>'[5]HGAC FS12-23 Gladiator Options'!C2687</f>
        <v>Frt Bumper Cmpt Ctr w/Trdplt Cover Approach Style Full Size 38.00"W w/RH Notch</v>
      </c>
      <c r="F12990" s="17">
        <f>'[5]HGAC FS12-23 Gladiator Options'!K2687</f>
        <v>1891</v>
      </c>
      <c r="G12990" s="13">
        <v>0.15</v>
      </c>
      <c r="H12990" s="14"/>
    </row>
    <row r="12991" spans="1:8" x14ac:dyDescent="0.35">
      <c r="A12991" s="11" t="s">
        <v>8</v>
      </c>
      <c r="B12991" s="16" t="str">
        <f>'[5]HGAC FS12-23 Gladiator Options'!B2688</f>
        <v>GLAD02688</v>
      </c>
      <c r="C12991" s="27" t="s">
        <v>73</v>
      </c>
      <c r="D12991" s="16" t="s">
        <v>85</v>
      </c>
      <c r="E12991" s="15" t="str">
        <f>'[5]HGAC FS12-23 Gladiator Options'!C2688</f>
        <v>Frt Bumper Cmpt Ctr w/Raised Trdplt Cover w/Hose Provision</v>
      </c>
      <c r="F12991" s="17">
        <f>'[5]HGAC FS12-23 Gladiator Options'!K2688</f>
        <v>2126</v>
      </c>
      <c r="G12991" s="13">
        <v>0.15</v>
      </c>
      <c r="H12991" s="14"/>
    </row>
    <row r="12992" spans="1:8" x14ac:dyDescent="0.35">
      <c r="A12992" s="11" t="s">
        <v>8</v>
      </c>
      <c r="B12992" s="16" t="str">
        <f>'[5]HGAC FS12-23 Gladiator Options'!B2689</f>
        <v>GLAD02689</v>
      </c>
      <c r="C12992" s="27" t="s">
        <v>73</v>
      </c>
      <c r="D12992" s="16" t="s">
        <v>85</v>
      </c>
      <c r="E12992" s="15" t="str">
        <f>'[5]HGAC FS12-23 Gladiator Options'!C2689</f>
        <v>Frt Bumper Cmpt Ctr 15" Dp w/Raised Trdplt Cover w/Hose Provision</v>
      </c>
      <c r="F12992" s="17">
        <f>'[5]HGAC FS12-23 Gladiator Options'!K2689</f>
        <v>2197</v>
      </c>
      <c r="G12992" s="13">
        <v>0.15</v>
      </c>
      <c r="H12992" s="14"/>
    </row>
    <row r="12993" spans="1:8" x14ac:dyDescent="0.35">
      <c r="A12993" s="11" t="s">
        <v>8</v>
      </c>
      <c r="B12993" s="16" t="str">
        <f>'[5]HGAC FS12-23 Gladiator Options'!B2690</f>
        <v>GLAD02690</v>
      </c>
      <c r="C12993" s="27" t="s">
        <v>73</v>
      </c>
      <c r="D12993" s="16" t="s">
        <v>85</v>
      </c>
      <c r="E12993" s="15" t="str">
        <f>'[5]HGAC FS12-23 Gladiator Options'!C2690</f>
        <v>Frt Bumper Cmpt Ctr w/Notched Cover RH</v>
      </c>
      <c r="F12993" s="17">
        <f>'[5]HGAC FS12-23 Gladiator Options'!K2690</f>
        <v>1301</v>
      </c>
      <c r="G12993" s="13">
        <v>0.15</v>
      </c>
      <c r="H12993" s="14"/>
    </row>
    <row r="12994" spans="1:8" x14ac:dyDescent="0.35">
      <c r="A12994" s="11" t="s">
        <v>8</v>
      </c>
      <c r="B12994" s="16" t="str">
        <f>'[5]HGAC FS12-23 Gladiator Options'!B2691</f>
        <v>GLAD02691</v>
      </c>
      <c r="C12994" s="27" t="s">
        <v>73</v>
      </c>
      <c r="D12994" s="16" t="s">
        <v>85</v>
      </c>
      <c r="E12994" s="15" t="str">
        <f>'[5]HGAC FS12-23 Gladiator Options'!C2691</f>
        <v>Frt Bumper Cmpt Ctr w/Notched Cover LH Side</v>
      </c>
      <c r="F12994" s="17">
        <f>'[5]HGAC FS12-23 Gladiator Options'!K2691</f>
        <v>1090</v>
      </c>
      <c r="G12994" s="13">
        <v>0.15</v>
      </c>
      <c r="H12994" s="14"/>
    </row>
    <row r="12995" spans="1:8" x14ac:dyDescent="0.35">
      <c r="A12995" s="11" t="s">
        <v>8</v>
      </c>
      <c r="B12995" s="16" t="str">
        <f>'[5]HGAC FS12-23 Gladiator Options'!B2692</f>
        <v>GLAD02692</v>
      </c>
      <c r="C12995" s="27" t="s">
        <v>73</v>
      </c>
      <c r="D12995" s="16" t="s">
        <v>85</v>
      </c>
      <c r="E12995" s="15" t="str">
        <f>'[5]HGAC FS12-23 Gladiator Options'!C2692</f>
        <v>Frt Bumper Cmpt Ctr w/Q2B Pocket w/Cover</v>
      </c>
      <c r="F12995" s="17">
        <f>'[5]HGAC FS12-23 Gladiator Options'!K2692</f>
        <v>1301</v>
      </c>
      <c r="G12995" s="13">
        <v>0.15</v>
      </c>
      <c r="H12995" s="14"/>
    </row>
    <row r="12996" spans="1:8" x14ac:dyDescent="0.35">
      <c r="A12996" s="11" t="s">
        <v>8</v>
      </c>
      <c r="B12996" s="16" t="str">
        <f>'[5]HGAC FS12-23 Gladiator Options'!B2693</f>
        <v>GLAD02693</v>
      </c>
      <c r="C12996" s="27" t="s">
        <v>73</v>
      </c>
      <c r="D12996" s="16" t="s">
        <v>85</v>
      </c>
      <c r="E12996" s="15" t="str">
        <f>'[5]HGAC FS12-23 Gladiator Options'!C2693</f>
        <v>Frt Bumper Cmpt Ctr w/Speaker Pocket/Cover/RH Notch</v>
      </c>
      <c r="F12996" s="17">
        <f>'[5]HGAC FS12-23 Gladiator Options'!K2693</f>
        <v>1301</v>
      </c>
      <c r="G12996" s="13">
        <v>0.15</v>
      </c>
      <c r="H12996" s="14"/>
    </row>
    <row r="12997" spans="1:8" x14ac:dyDescent="0.35">
      <c r="A12997" s="11" t="s">
        <v>8</v>
      </c>
      <c r="B12997" s="16" t="str">
        <f>'[5]HGAC FS12-23 Gladiator Options'!B2694</f>
        <v>GLAD02694</v>
      </c>
      <c r="C12997" s="27" t="s">
        <v>73</v>
      </c>
      <c r="D12997" s="16" t="s">
        <v>85</v>
      </c>
      <c r="E12997" s="15" t="str">
        <f>'[5]HGAC FS12-23 Gladiator Options'!C2694</f>
        <v>Frt Bumper Cmpt Ctr w/Speaker Pocket w/Cover</v>
      </c>
      <c r="F12997" s="17">
        <f>'[5]HGAC FS12-23 Gladiator Options'!K2694</f>
        <v>1301</v>
      </c>
      <c r="G12997" s="13">
        <v>0.15</v>
      </c>
      <c r="H12997" s="14"/>
    </row>
    <row r="12998" spans="1:8" x14ac:dyDescent="0.35">
      <c r="A12998" s="11" t="s">
        <v>8</v>
      </c>
      <c r="B12998" s="16" t="str">
        <f>'[5]HGAC FS12-23 Gladiator Options'!B2695</f>
        <v>GLAD02695</v>
      </c>
      <c r="C12998" s="27" t="s">
        <v>73</v>
      </c>
      <c r="D12998" s="16" t="s">
        <v>85</v>
      </c>
      <c r="E12998" s="15" t="str">
        <f>'[5]HGAC FS12-23 Gladiator Options'!C2695</f>
        <v>Frt Bumper Cmpt Ctr w/Raised Cover for (3) Cmpt</v>
      </c>
      <c r="F12998" s="17">
        <f>'[5]HGAC FS12-23 Gladiator Options'!K2695</f>
        <v>3186</v>
      </c>
      <c r="G12998" s="13">
        <v>0.15</v>
      </c>
      <c r="H12998" s="14"/>
    </row>
    <row r="12999" spans="1:8" x14ac:dyDescent="0.35">
      <c r="A12999" s="11" t="s">
        <v>8</v>
      </c>
      <c r="B12999" s="16" t="str">
        <f>'[5]HGAC FS12-23 Gladiator Options'!B2696</f>
        <v>GLAD02696</v>
      </c>
      <c r="C12999" s="27" t="s">
        <v>73</v>
      </c>
      <c r="D12999" s="16" t="s">
        <v>85</v>
      </c>
      <c r="E12999" s="15" t="str">
        <f>'[5]HGAC FS12-23 Gladiator Options'!C2696</f>
        <v>Frt Bumper Cmpt Ctr w/Sealed Cover</v>
      </c>
      <c r="F12999" s="17">
        <f>'[5]HGAC FS12-23 Gladiator Options'!K2696</f>
        <v>1948</v>
      </c>
      <c r="G12999" s="13">
        <v>0.15</v>
      </c>
      <c r="H12999" s="14"/>
    </row>
    <row r="13000" spans="1:8" x14ac:dyDescent="0.35">
      <c r="A13000" s="11" t="s">
        <v>8</v>
      </c>
      <c r="B13000" s="16" t="str">
        <f>'[5]HGAC FS12-23 Gladiator Options'!B2697</f>
        <v>GLAD02697</v>
      </c>
      <c r="C13000" s="27" t="s">
        <v>73</v>
      </c>
      <c r="D13000" s="16" t="s">
        <v>85</v>
      </c>
      <c r="E13000" s="15" t="str">
        <f>'[5]HGAC FS12-23 Gladiator Options'!C2697</f>
        <v>Frt Bumper Cmpt Ctr Winch Access w/Cover</v>
      </c>
      <c r="F13000" s="17">
        <f>'[5]HGAC FS12-23 Gladiator Options'!K2697</f>
        <v>1158</v>
      </c>
      <c r="G13000" s="13">
        <v>0.15</v>
      </c>
      <c r="H13000" s="14"/>
    </row>
    <row r="13001" spans="1:8" x14ac:dyDescent="0.35">
      <c r="A13001" s="11" t="s">
        <v>8</v>
      </c>
      <c r="B13001" s="16" t="str">
        <f>'[5]HGAC FS12-23 Gladiator Options'!B2698</f>
        <v>GLAD02698</v>
      </c>
      <c r="C13001" s="27" t="s">
        <v>73</v>
      </c>
      <c r="D13001" s="16" t="s">
        <v>85</v>
      </c>
      <c r="E13001" s="15" t="str">
        <f>'[5]HGAC FS12-23 Gladiator Options'!C2698</f>
        <v>Frt Bumper Cmpt Ctr Winch Access w/Raised Cover</v>
      </c>
      <c r="F13001" s="17">
        <f>'[5]HGAC FS12-23 Gladiator Options'!K2698</f>
        <v>1627</v>
      </c>
      <c r="G13001" s="13">
        <v>0.15</v>
      </c>
      <c r="H13001" s="14"/>
    </row>
    <row r="13002" spans="1:8" x14ac:dyDescent="0.35">
      <c r="A13002" s="11" t="s">
        <v>8</v>
      </c>
      <c r="B13002" s="16" t="str">
        <f>'[5]HGAC FS12-23 Gladiator Options'!B2699</f>
        <v>GLAD02699</v>
      </c>
      <c r="C13002" s="27" t="s">
        <v>73</v>
      </c>
      <c r="D13002" s="16" t="s">
        <v>85</v>
      </c>
      <c r="E13002" s="15" t="str">
        <f>'[5]HGAC FS12-23 Gladiator Options'!C2699</f>
        <v>Frt Bumper Cmpt Ctr 38.00"Wx11.88"D w/3" Raised Trdplt Cvr &amp; Hose Prov RH Fwd</v>
      </c>
      <c r="F13002" s="17">
        <f>'[5]HGAC FS12-23 Gladiator Options'!K2699</f>
        <v>2127</v>
      </c>
      <c r="G13002" s="13">
        <v>0.15</v>
      </c>
      <c r="H13002" s="14"/>
    </row>
    <row r="13003" spans="1:8" x14ac:dyDescent="0.35">
      <c r="A13003" s="11" t="s">
        <v>8</v>
      </c>
      <c r="B13003" s="16" t="str">
        <f>'[5]HGAC FS12-23 Gladiator Options'!B2700</f>
        <v>GLAD02700</v>
      </c>
      <c r="C13003" s="27" t="s">
        <v>73</v>
      </c>
      <c r="D13003" s="16" t="s">
        <v>85</v>
      </c>
      <c r="E13003" s="15" t="str">
        <f>'[5]HGAC FS12-23 Gladiator Options'!C2700</f>
        <v>NO Front Bumper Compartment LH</v>
      </c>
      <c r="F13003" s="17">
        <f>'[5]HGAC FS12-23 Gladiator Options'!K2700</f>
        <v>0</v>
      </c>
      <c r="G13003" s="13">
        <v>0.15</v>
      </c>
      <c r="H13003" s="14"/>
    </row>
    <row r="13004" spans="1:8" x14ac:dyDescent="0.35">
      <c r="A13004" s="11" t="s">
        <v>8</v>
      </c>
      <c r="B13004" s="16" t="str">
        <f>'[5]HGAC FS12-23 Gladiator Options'!B2701</f>
        <v>GLAD02701</v>
      </c>
      <c r="C13004" s="27" t="s">
        <v>73</v>
      </c>
      <c r="D13004" s="16" t="s">
        <v>85</v>
      </c>
      <c r="E13004" s="15" t="str">
        <f>'[5]HGAC FS12-23 Gladiator Options'!C2701</f>
        <v>Frt Bumper Cmpt LH</v>
      </c>
      <c r="F13004" s="17">
        <f>'[5]HGAC FS12-23 Gladiator Options'!K2701</f>
        <v>475</v>
      </c>
      <c r="G13004" s="13">
        <v>0.15</v>
      </c>
      <c r="H13004" s="14"/>
    </row>
    <row r="13005" spans="1:8" x14ac:dyDescent="0.35">
      <c r="A13005" s="11" t="s">
        <v>8</v>
      </c>
      <c r="B13005" s="16" t="str">
        <f>'[5]HGAC FS12-23 Gladiator Options'!B2702</f>
        <v>GLAD02702</v>
      </c>
      <c r="C13005" s="27" t="s">
        <v>73</v>
      </c>
      <c r="D13005" s="16" t="s">
        <v>85</v>
      </c>
      <c r="E13005" s="15" t="str">
        <f>'[5]HGAC FS12-23 Gladiator Options'!C2702</f>
        <v>Frt Bumper Cmpt LH w/PAC Strap</v>
      </c>
      <c r="F13005" s="17">
        <f>'[5]HGAC FS12-23 Gladiator Options'!K2702</f>
        <v>798</v>
      </c>
      <c r="G13005" s="13">
        <v>0.15</v>
      </c>
      <c r="H13005" s="14"/>
    </row>
    <row r="13006" spans="1:8" x14ac:dyDescent="0.35">
      <c r="A13006" s="11" t="s">
        <v>8</v>
      </c>
      <c r="B13006" s="16" t="str">
        <f>'[5]HGAC FS12-23 Gladiator Options'!B2703</f>
        <v>GLAD02703</v>
      </c>
      <c r="C13006" s="27" t="s">
        <v>73</v>
      </c>
      <c r="D13006" s="16" t="s">
        <v>85</v>
      </c>
      <c r="E13006" s="15" t="str">
        <f>'[5]HGAC FS12-23 Gladiator Options'!C2703</f>
        <v>Frt Bumper Cmpt LH w/Black Vinyl Cover</v>
      </c>
      <c r="F13006" s="17">
        <f>'[5]HGAC FS12-23 Gladiator Options'!K2703</f>
        <v>1047</v>
      </c>
      <c r="G13006" s="13">
        <v>0.15</v>
      </c>
      <c r="H13006" s="14"/>
    </row>
    <row r="13007" spans="1:8" x14ac:dyDescent="0.35">
      <c r="A13007" s="11" t="s">
        <v>8</v>
      </c>
      <c r="B13007" s="16" t="str">
        <f>'[5]HGAC FS12-23 Gladiator Options'!B2704</f>
        <v>GLAD02704</v>
      </c>
      <c r="C13007" s="27" t="s">
        <v>73</v>
      </c>
      <c r="D13007" s="16" t="s">
        <v>85</v>
      </c>
      <c r="E13007" s="15" t="str">
        <f>'[5]HGAC FS12-23 Gladiator Options'!C2704</f>
        <v>Frt Bumper Cmpt LH w/Red Vinyl Cover</v>
      </c>
      <c r="F13007" s="17">
        <f>'[5]HGAC FS12-23 Gladiator Options'!K2704</f>
        <v>1047</v>
      </c>
      <c r="G13007" s="13">
        <v>0.15</v>
      </c>
      <c r="H13007" s="14"/>
    </row>
    <row r="13008" spans="1:8" x14ac:dyDescent="0.35">
      <c r="A13008" s="11" t="s">
        <v>8</v>
      </c>
      <c r="B13008" s="16" t="str">
        <f>'[5]HGAC FS12-23 Gladiator Options'!B2705</f>
        <v>GLAD02705</v>
      </c>
      <c r="C13008" s="27" t="s">
        <v>73</v>
      </c>
      <c r="D13008" s="16" t="s">
        <v>85</v>
      </c>
      <c r="E13008" s="15" t="str">
        <f>'[5]HGAC FS12-23 Gladiator Options'!C2705</f>
        <v>Frt Bumper Cmpt LH w/Webbing Cover</v>
      </c>
      <c r="F13008" s="17">
        <f>'[5]HGAC FS12-23 Gladiator Options'!K2705</f>
        <v>739</v>
      </c>
      <c r="G13008" s="13">
        <v>0.15</v>
      </c>
      <c r="H13008" s="14"/>
    </row>
    <row r="13009" spans="1:8" x14ac:dyDescent="0.35">
      <c r="A13009" s="11" t="s">
        <v>8</v>
      </c>
      <c r="B13009" s="16" t="str">
        <f>'[5]HGAC FS12-23 Gladiator Options'!B2706</f>
        <v>GLAD02706</v>
      </c>
      <c r="C13009" s="27" t="s">
        <v>73</v>
      </c>
      <c r="D13009" s="16" t="s">
        <v>85</v>
      </c>
      <c r="E13009" s="15" t="str">
        <f>'[5]HGAC FS12-23 Gladiator Options'!C2706</f>
        <v>Frt Bumper Cmpt LH w/Cover</v>
      </c>
      <c r="F13009" s="17">
        <f>'[5]HGAC FS12-23 Gladiator Options'!K2706</f>
        <v>922</v>
      </c>
      <c r="G13009" s="13">
        <v>0.15</v>
      </c>
      <c r="H13009" s="14"/>
    </row>
    <row r="13010" spans="1:8" x14ac:dyDescent="0.35">
      <c r="A13010" s="11" t="s">
        <v>8</v>
      </c>
      <c r="B13010" s="16" t="str">
        <f>'[5]HGAC FS12-23 Gladiator Options'!B2707</f>
        <v>GLAD02707</v>
      </c>
      <c r="C13010" s="27" t="s">
        <v>73</v>
      </c>
      <c r="D13010" s="16" t="s">
        <v>85</v>
      </c>
      <c r="E13010" s="15" t="str">
        <f>'[5]HGAC FS12-23 Gladiator Options'!C2707</f>
        <v>Frt Bumper Cmpt LH w/Cover w/Notch</v>
      </c>
      <c r="F13010" s="17">
        <f>'[5]HGAC FS12-23 Gladiator Options'!K2707</f>
        <v>985</v>
      </c>
      <c r="G13010" s="13">
        <v>0.15</v>
      </c>
      <c r="H13010" s="14"/>
    </row>
    <row r="13011" spans="1:8" x14ac:dyDescent="0.35">
      <c r="A13011" s="11" t="s">
        <v>8</v>
      </c>
      <c r="B13011" s="16" t="str">
        <f>'[5]HGAC FS12-23 Gladiator Options'!B2708</f>
        <v>GLAD02708</v>
      </c>
      <c r="C13011" s="27" t="s">
        <v>73</v>
      </c>
      <c r="D13011" s="16" t="s">
        <v>85</v>
      </c>
      <c r="E13011" s="15" t="str">
        <f>'[5]HGAC FS12-23 Gladiator Options'!C2708</f>
        <v>Frt Bumper Cmpt LH w/Sealed Cover</v>
      </c>
      <c r="F13011" s="17">
        <f>'[5]HGAC FS12-23 Gladiator Options'!K2708</f>
        <v>1948</v>
      </c>
      <c r="G13011" s="13">
        <v>0.15</v>
      </c>
      <c r="H13011" s="14"/>
    </row>
    <row r="13012" spans="1:8" x14ac:dyDescent="0.35">
      <c r="A13012" s="11" t="s">
        <v>8</v>
      </c>
      <c r="B13012" s="16" t="str">
        <f>'[5]HGAC FS12-23 Gladiator Options'!B2709</f>
        <v>GLAD02709</v>
      </c>
      <c r="C13012" s="27" t="s">
        <v>73</v>
      </c>
      <c r="D13012" s="16" t="s">
        <v>85</v>
      </c>
      <c r="E13012" s="15" t="str">
        <f>'[5]HGAC FS12-23 Gladiator Options'!C2709</f>
        <v>NO Front Bumper Compartment RH</v>
      </c>
      <c r="F13012" s="17">
        <f>'[5]HGAC FS12-23 Gladiator Options'!K2709</f>
        <v>0</v>
      </c>
      <c r="G13012" s="13">
        <v>0.15</v>
      </c>
      <c r="H13012" s="14"/>
    </row>
    <row r="13013" spans="1:8" x14ac:dyDescent="0.35">
      <c r="A13013" s="11" t="s">
        <v>8</v>
      </c>
      <c r="B13013" s="16" t="str">
        <f>'[5]HGAC FS12-23 Gladiator Options'!B2710</f>
        <v>GLAD02710</v>
      </c>
      <c r="C13013" s="27" t="s">
        <v>73</v>
      </c>
      <c r="D13013" s="16" t="s">
        <v>85</v>
      </c>
      <c r="E13013" s="15" t="str">
        <f>'[5]HGAC FS12-23 Gladiator Options'!C2710</f>
        <v>Frt Bumper Cmpt RH</v>
      </c>
      <c r="F13013" s="17">
        <f>'[5]HGAC FS12-23 Gladiator Options'!K2710</f>
        <v>475</v>
      </c>
      <c r="G13013" s="13">
        <v>0.15</v>
      </c>
      <c r="H13013" s="14"/>
    </row>
    <row r="13014" spans="1:8" x14ac:dyDescent="0.35">
      <c r="A13014" s="11" t="s">
        <v>8</v>
      </c>
      <c r="B13014" s="16" t="str">
        <f>'[5]HGAC FS12-23 Gladiator Options'!B2711</f>
        <v>GLAD02711</v>
      </c>
      <c r="C13014" s="27" t="s">
        <v>73</v>
      </c>
      <c r="D13014" s="16" t="s">
        <v>85</v>
      </c>
      <c r="E13014" s="15" t="str">
        <f>'[5]HGAC FS12-23 Gladiator Options'!C2711</f>
        <v>Frt Bumper Cmpt RH w/PAC Strap</v>
      </c>
      <c r="F13014" s="17">
        <f>'[5]HGAC FS12-23 Gladiator Options'!K2711</f>
        <v>798</v>
      </c>
      <c r="G13014" s="13">
        <v>0.15</v>
      </c>
      <c r="H13014" s="14"/>
    </row>
    <row r="13015" spans="1:8" x14ac:dyDescent="0.35">
      <c r="A13015" s="11" t="s">
        <v>8</v>
      </c>
      <c r="B13015" s="16" t="str">
        <f>'[5]HGAC FS12-23 Gladiator Options'!B2712</f>
        <v>GLAD02712</v>
      </c>
      <c r="C13015" s="27" t="s">
        <v>73</v>
      </c>
      <c r="D13015" s="16" t="s">
        <v>85</v>
      </c>
      <c r="E13015" s="15" t="str">
        <f>'[5]HGAC FS12-23 Gladiator Options'!C2712</f>
        <v>Frt Bumper Cmpt RH w/Black Vinyl Cover</v>
      </c>
      <c r="F13015" s="17">
        <f>'[5]HGAC FS12-23 Gladiator Options'!K2712</f>
        <v>1047</v>
      </c>
      <c r="G13015" s="13">
        <v>0.15</v>
      </c>
      <c r="H13015" s="14"/>
    </row>
    <row r="13016" spans="1:8" x14ac:dyDescent="0.35">
      <c r="A13016" s="11" t="s">
        <v>8</v>
      </c>
      <c r="B13016" s="16" t="str">
        <f>'[5]HGAC FS12-23 Gladiator Options'!B2713</f>
        <v>GLAD02713</v>
      </c>
      <c r="C13016" s="27" t="s">
        <v>73</v>
      </c>
      <c r="D13016" s="16" t="s">
        <v>85</v>
      </c>
      <c r="E13016" s="15" t="str">
        <f>'[5]HGAC FS12-23 Gladiator Options'!C2713</f>
        <v>Frt Bumper Cmpt RH w/Red Vinyl Cover</v>
      </c>
      <c r="F13016" s="17">
        <f>'[5]HGAC FS12-23 Gladiator Options'!K2713</f>
        <v>1047</v>
      </c>
      <c r="G13016" s="13">
        <v>0.15</v>
      </c>
      <c r="H13016" s="14"/>
    </row>
    <row r="13017" spans="1:8" x14ac:dyDescent="0.35">
      <c r="A13017" s="11" t="s">
        <v>8</v>
      </c>
      <c r="B13017" s="16" t="str">
        <f>'[5]HGAC FS12-23 Gladiator Options'!B2714</f>
        <v>GLAD02714</v>
      </c>
      <c r="C13017" s="27" t="s">
        <v>73</v>
      </c>
      <c r="D13017" s="16" t="s">
        <v>85</v>
      </c>
      <c r="E13017" s="15" t="str">
        <f>'[5]HGAC FS12-23 Gladiator Options'!C2714</f>
        <v>Frt Bumper Cmpt RH w/Webbing Cover</v>
      </c>
      <c r="F13017" s="17">
        <f>'[5]HGAC FS12-23 Gladiator Options'!K2714</f>
        <v>739</v>
      </c>
      <c r="G13017" s="13">
        <v>0.15</v>
      </c>
      <c r="H13017" s="14"/>
    </row>
    <row r="13018" spans="1:8" x14ac:dyDescent="0.35">
      <c r="A13018" s="11" t="s">
        <v>8</v>
      </c>
      <c r="B13018" s="16" t="str">
        <f>'[5]HGAC FS12-23 Gladiator Options'!B2715</f>
        <v>GLAD02715</v>
      </c>
      <c r="C13018" s="27" t="s">
        <v>73</v>
      </c>
      <c r="D13018" s="16" t="s">
        <v>85</v>
      </c>
      <c r="E13018" s="15" t="str">
        <f>'[5]HGAC FS12-23 Gladiator Options'!C2715</f>
        <v>Frt Bumper Cmpt RH w/Seat Belt Straps</v>
      </c>
      <c r="F13018" s="17">
        <f>'[5]HGAC FS12-23 Gladiator Options'!K2715</f>
        <v>551</v>
      </c>
      <c r="G13018" s="13">
        <v>0.15</v>
      </c>
      <c r="H13018" s="14"/>
    </row>
    <row r="13019" spans="1:8" x14ac:dyDescent="0.35">
      <c r="A13019" s="11" t="s">
        <v>8</v>
      </c>
      <c r="B13019" s="16" t="str">
        <f>'[5]HGAC FS12-23 Gladiator Options'!B2716</f>
        <v>GLAD02716</v>
      </c>
      <c r="C13019" s="27" t="s">
        <v>73</v>
      </c>
      <c r="D13019" s="16" t="s">
        <v>85</v>
      </c>
      <c r="E13019" s="15" t="str">
        <f>'[5]HGAC FS12-23 Gladiator Options'!C2716</f>
        <v>Frt Bumper Cmpt RH w/Cover</v>
      </c>
      <c r="F13019" s="17">
        <f>'[5]HGAC FS12-23 Gladiator Options'!K2716</f>
        <v>922</v>
      </c>
      <c r="G13019" s="13">
        <v>0.15</v>
      </c>
      <c r="H13019" s="14"/>
    </row>
    <row r="13020" spans="1:8" x14ac:dyDescent="0.35">
      <c r="A13020" s="11" t="s">
        <v>8</v>
      </c>
      <c r="B13020" s="16" t="str">
        <f>'[5]HGAC FS12-23 Gladiator Options'!B2717</f>
        <v>GLAD02717</v>
      </c>
      <c r="C13020" s="27" t="s">
        <v>73</v>
      </c>
      <c r="D13020" s="16" t="s">
        <v>85</v>
      </c>
      <c r="E13020" s="15" t="str">
        <f>'[5]HGAC FS12-23 Gladiator Options'!C2717</f>
        <v>Frt Bumper Cmpt RH w/Cover w/Notch</v>
      </c>
      <c r="F13020" s="17">
        <f>'[5]HGAC FS12-23 Gladiator Options'!K2717</f>
        <v>985</v>
      </c>
      <c r="G13020" s="13">
        <v>0.15</v>
      </c>
      <c r="H13020" s="14"/>
    </row>
    <row r="13021" spans="1:8" x14ac:dyDescent="0.35">
      <c r="A13021" s="11" t="s">
        <v>8</v>
      </c>
      <c r="B13021" s="16" t="str">
        <f>'[5]HGAC FS12-23 Gladiator Options'!B2718</f>
        <v>GLAD02718</v>
      </c>
      <c r="C13021" s="27" t="s">
        <v>73</v>
      </c>
      <c r="D13021" s="16" t="s">
        <v>85</v>
      </c>
      <c r="E13021" s="15" t="str">
        <f>'[5]HGAC FS12-23 Gladiator Options'!C2718</f>
        <v>Frt Bumper Cmpt RH Scallop Suction</v>
      </c>
      <c r="F13021" s="17">
        <f>'[5]HGAC FS12-23 Gladiator Options'!K2718</f>
        <v>1258</v>
      </c>
      <c r="G13021" s="13">
        <v>0.15</v>
      </c>
      <c r="H13021" s="14"/>
    </row>
    <row r="13022" spans="1:8" x14ac:dyDescent="0.35">
      <c r="A13022" s="11" t="s">
        <v>8</v>
      </c>
      <c r="B13022" s="16" t="str">
        <f>'[5]HGAC FS12-23 Gladiator Options'!B2719</f>
        <v>GLAD02719</v>
      </c>
      <c r="C13022" s="27" t="s">
        <v>73</v>
      </c>
      <c r="D13022" s="16" t="s">
        <v>85</v>
      </c>
      <c r="E13022" s="15" t="str">
        <f>'[5]HGAC FS12-23 Gladiator Options'!C2719</f>
        <v>Frt Bumper Cmpt RH Small w/Vertical OB Suction/Webbing Cover</v>
      </c>
      <c r="F13022" s="17">
        <f>'[5]HGAC FS12-23 Gladiator Options'!K2719</f>
        <v>739</v>
      </c>
      <c r="G13022" s="13">
        <v>0.15</v>
      </c>
      <c r="H13022" s="14"/>
    </row>
    <row r="13023" spans="1:8" x14ac:dyDescent="0.35">
      <c r="A13023" s="11" t="s">
        <v>8</v>
      </c>
      <c r="B13023" s="16" t="str">
        <f>'[5]HGAC FS12-23 Gladiator Options'!B2720</f>
        <v>GLAD02720</v>
      </c>
      <c r="C13023" s="27" t="s">
        <v>73</v>
      </c>
      <c r="D13023" s="16" t="s">
        <v>85</v>
      </c>
      <c r="E13023" s="15" t="str">
        <f>'[5]HGAC FS12-23 Gladiator Options'!C2720</f>
        <v>Frt Bumper Cmpt RH Outboard Suction Swivel Tray</v>
      </c>
      <c r="F13023" s="17">
        <f>'[5]HGAC FS12-23 Gladiator Options'!K2720</f>
        <v>475</v>
      </c>
      <c r="G13023" s="13">
        <v>0.15</v>
      </c>
      <c r="H13023" s="14"/>
    </row>
    <row r="13024" spans="1:8" x14ac:dyDescent="0.35">
      <c r="A13024" s="11" t="s">
        <v>8</v>
      </c>
      <c r="B13024" s="16" t="str">
        <f>'[5]HGAC FS12-23 Gladiator Options'!B2721</f>
        <v>GLAD02721</v>
      </c>
      <c r="C13024" s="27" t="s">
        <v>73</v>
      </c>
      <c r="D13024" s="16" t="s">
        <v>85</v>
      </c>
      <c r="E13024" s="15" t="str">
        <f>'[5]HGAC FS12-23 Gladiator Options'!C2721</f>
        <v>NO Front Bumper Compartment Cover Hardware</v>
      </c>
      <c r="F13024" s="17">
        <f>'[5]HGAC FS12-23 Gladiator Options'!K2721</f>
        <v>0</v>
      </c>
      <c r="G13024" s="13">
        <v>0.15</v>
      </c>
      <c r="H13024" s="14"/>
    </row>
    <row r="13025" spans="1:8" x14ac:dyDescent="0.35">
      <c r="A13025" s="11" t="s">
        <v>8</v>
      </c>
      <c r="B13025" s="16" t="str">
        <f>'[5]HGAC FS12-23 Gladiator Options'!B2722</f>
        <v>GLAD02722</v>
      </c>
      <c r="C13025" s="27" t="s">
        <v>73</v>
      </c>
      <c r="D13025" s="16" t="s">
        <v>85</v>
      </c>
      <c r="E13025" s="15" t="str">
        <f>'[5]HGAC FS12-23 Gladiator Options'!C2722</f>
        <v>Frt Bumper Cmpt Cover Hardware Gas Cylinder/D-Ring</v>
      </c>
      <c r="F13025" s="17">
        <f>'[5]HGAC FS12-23 Gladiator Options'!K2722</f>
        <v>172</v>
      </c>
      <c r="G13025" s="13">
        <v>0.15</v>
      </c>
      <c r="H13025" s="14"/>
    </row>
    <row r="13026" spans="1:8" x14ac:dyDescent="0.35">
      <c r="A13026" s="11" t="s">
        <v>8</v>
      </c>
      <c r="B13026" s="16" t="str">
        <f>'[5]HGAC FS12-23 Gladiator Options'!B2723</f>
        <v>GLAD02723</v>
      </c>
      <c r="C13026" s="27" t="s">
        <v>73</v>
      </c>
      <c r="D13026" s="16" t="s">
        <v>85</v>
      </c>
      <c r="E13026" s="15" t="str">
        <f>'[5]HGAC FS12-23 Gladiator Options'!C2723</f>
        <v>Frt Bumper Cmpt Cover Hardware Gas Cylinder/Blk D-Ring</v>
      </c>
      <c r="F13026" s="17">
        <f>'[5]HGAC FS12-23 Gladiator Options'!K2723</f>
        <v>222</v>
      </c>
      <c r="G13026" s="13">
        <v>0.15</v>
      </c>
      <c r="H13026" s="14"/>
    </row>
    <row r="13027" spans="1:8" x14ac:dyDescent="0.35">
      <c r="A13027" s="11" t="s">
        <v>8</v>
      </c>
      <c r="B13027" s="16" t="str">
        <f>'[5]HGAC FS12-23 Gladiator Options'!B2724</f>
        <v>GLAD02724</v>
      </c>
      <c r="C13027" s="27" t="s">
        <v>73</v>
      </c>
      <c r="D13027" s="16" t="s">
        <v>85</v>
      </c>
      <c r="E13027" s="15" t="str">
        <f>'[5]HGAC FS12-23 Gladiator Options'!C2724</f>
        <v>Frt Bumper Cmpt Cover Hardware Gas Cylinder/Flush Latch</v>
      </c>
      <c r="F13027" s="17">
        <f>'[5]HGAC FS12-23 Gladiator Options'!K2724</f>
        <v>117</v>
      </c>
      <c r="G13027" s="13">
        <v>0.15</v>
      </c>
      <c r="H13027" s="14"/>
    </row>
    <row r="13028" spans="1:8" x14ac:dyDescent="0.35">
      <c r="A13028" s="11" t="s">
        <v>8</v>
      </c>
      <c r="B13028" s="16" t="str">
        <f>'[5]HGAC FS12-23 Gladiator Options'!B2725</f>
        <v>GLAD02725</v>
      </c>
      <c r="C13028" s="27" t="s">
        <v>73</v>
      </c>
      <c r="D13028" s="16" t="s">
        <v>85</v>
      </c>
      <c r="E13028" s="15" t="str">
        <f>'[5]HGAC FS12-23 Gladiator Options'!C2725</f>
        <v>Frt Bumper Cmpt Cover Hardware Gas Cylinder/Blk Flush Latch</v>
      </c>
      <c r="F13028" s="17">
        <f>'[5]HGAC FS12-23 Gladiator Options'!K2725</f>
        <v>327</v>
      </c>
      <c r="G13028" s="13">
        <v>0.15</v>
      </c>
      <c r="H13028" s="14"/>
    </row>
    <row r="13029" spans="1:8" x14ac:dyDescent="0.35">
      <c r="A13029" s="11" t="s">
        <v>8</v>
      </c>
      <c r="B13029" s="16" t="str">
        <f>'[5]HGAC FS12-23 Gladiator Options'!B2726</f>
        <v>GLAD02726</v>
      </c>
      <c r="C13029" s="27" t="s">
        <v>73</v>
      </c>
      <c r="D13029" s="16" t="s">
        <v>85</v>
      </c>
      <c r="E13029" s="15" t="str">
        <f>'[5]HGAC FS12-23 Gladiator Options'!C2726</f>
        <v>Frt Bumper Cmpt Cover Hardware Gas Cylinder/Rubber T-Holds Raised Cvr</v>
      </c>
      <c r="F13029" s="17">
        <f>'[5]HGAC FS12-23 Gladiator Options'!K2726</f>
        <v>317</v>
      </c>
      <c r="G13029" s="13">
        <v>0.15</v>
      </c>
      <c r="H13029" s="14"/>
    </row>
    <row r="13030" spans="1:8" x14ac:dyDescent="0.35">
      <c r="A13030" s="11" t="s">
        <v>8</v>
      </c>
      <c r="B13030" s="16" t="str">
        <f>'[5]HGAC FS12-23 Gladiator Options'!B2727</f>
        <v>GLAD02727</v>
      </c>
      <c r="C13030" s="27" t="s">
        <v>73</v>
      </c>
      <c r="D13030" s="16" t="s">
        <v>85</v>
      </c>
      <c r="E13030" s="15" t="str">
        <f>'[5]HGAC FS12-23 Gladiator Options'!C2727</f>
        <v>Frt Bumper Cmpt Cover Hardware Gas Cylinder/Rubber T-Holds Raised Cvr/Strip Lt</v>
      </c>
      <c r="F13030" s="17">
        <f>'[5]HGAC FS12-23 Gladiator Options'!K2727</f>
        <v>702</v>
      </c>
      <c r="G13030" s="13">
        <v>0.15</v>
      </c>
      <c r="H13030" s="14"/>
    </row>
    <row r="13031" spans="1:8" x14ac:dyDescent="0.35">
      <c r="A13031" s="11" t="s">
        <v>8</v>
      </c>
      <c r="B13031" s="16" t="str">
        <f>'[5]HGAC FS12-23 Gladiator Options'!B2728</f>
        <v>GLAD02728</v>
      </c>
      <c r="C13031" s="27" t="s">
        <v>73</v>
      </c>
      <c r="D13031" s="16" t="s">
        <v>85</v>
      </c>
      <c r="E13031" s="15" t="str">
        <f>'[5]HGAC FS12-23 Gladiator Options'!C2728</f>
        <v>Frt Bumper Cmpt Cover Hardware Gas Cylinder/Rubber T-Holds 18" Ob Ctr Raised Cvr</v>
      </c>
      <c r="F13031" s="17">
        <f>'[5]HGAC FS12-23 Gladiator Options'!K2728</f>
        <v>317</v>
      </c>
      <c r="G13031" s="13">
        <v>0.15</v>
      </c>
      <c r="H13031" s="14"/>
    </row>
    <row r="13032" spans="1:8" x14ac:dyDescent="0.35">
      <c r="A13032" s="11" t="s">
        <v>8</v>
      </c>
      <c r="B13032" s="16" t="str">
        <f>'[5]HGAC FS12-23 Gladiator Options'!B2729</f>
        <v>GLAD02729</v>
      </c>
      <c r="C13032" s="27" t="s">
        <v>73</v>
      </c>
      <c r="D13032" s="16" t="s">
        <v>85</v>
      </c>
      <c r="E13032" s="15" t="str">
        <f>'[5]HGAC FS12-23 Gladiator Options'!C2729</f>
        <v>Frt Bumper Cmpt Cover Hardware Gas Cylinder/Rubber T-Holds Raised Cvr/D-Ring</v>
      </c>
      <c r="F13032" s="17">
        <f>'[5]HGAC FS12-23 Gladiator Options'!K2729</f>
        <v>488</v>
      </c>
      <c r="G13032" s="13">
        <v>0.15</v>
      </c>
      <c r="H13032" s="14"/>
    </row>
    <row r="13033" spans="1:8" x14ac:dyDescent="0.35">
      <c r="A13033" s="11" t="s">
        <v>8</v>
      </c>
      <c r="B13033" s="16" t="str">
        <f>'[5]HGAC FS12-23 Gladiator Options'!B2730</f>
        <v>GLAD02730</v>
      </c>
      <c r="C13033" s="27" t="s">
        <v>73</v>
      </c>
      <c r="D13033" s="16" t="s">
        <v>85</v>
      </c>
      <c r="E13033" s="15" t="str">
        <f>'[5]HGAC FS12-23 Gladiator Options'!C2730</f>
        <v>Frt Bumper Cmpt Cover Hardware Gas Cylinder/Butterfly Latch Raised Cvr</v>
      </c>
      <c r="F13033" s="17">
        <f>'[5]HGAC FS12-23 Gladiator Options'!K2730</f>
        <v>564</v>
      </c>
      <c r="G13033" s="13">
        <v>0.15</v>
      </c>
      <c r="H13033" s="14"/>
    </row>
    <row r="13034" spans="1:8" x14ac:dyDescent="0.35">
      <c r="A13034" s="11" t="s">
        <v>8</v>
      </c>
      <c r="B13034" s="16" t="str">
        <f>'[5]HGAC FS12-23 Gladiator Options'!B2731</f>
        <v>GLAD02731</v>
      </c>
      <c r="C13034" s="27" t="s">
        <v>73</v>
      </c>
      <c r="D13034" s="16" t="s">
        <v>85</v>
      </c>
      <c r="E13034" s="15" t="str">
        <f>'[5]HGAC FS12-23 Gladiator Options'!C2731</f>
        <v>Frt Bumper Cmpt Cover Hardware Gas Cylinder/Butterfly Latch Raised Cvr/Strip Lt</v>
      </c>
      <c r="F13034" s="17">
        <f>'[5]HGAC FS12-23 Gladiator Options'!K2731</f>
        <v>949</v>
      </c>
      <c r="G13034" s="13">
        <v>0.15</v>
      </c>
      <c r="H13034" s="14"/>
    </row>
    <row r="13035" spans="1:8" x14ac:dyDescent="0.35">
      <c r="A13035" s="11" t="s">
        <v>8</v>
      </c>
      <c r="B13035" s="16" t="str">
        <f>'[5]HGAC FS12-23 Gladiator Options'!B2732</f>
        <v>GLAD02732</v>
      </c>
      <c r="C13035" s="27" t="s">
        <v>73</v>
      </c>
      <c r="D13035" s="16" t="s">
        <v>85</v>
      </c>
      <c r="E13035" s="15" t="str">
        <f>'[5]HGAC FS12-23 Gladiator Options'!C2732</f>
        <v>NO Front Bumper Guide Poles</v>
      </c>
      <c r="F13035" s="17">
        <f>'[5]HGAC FS12-23 Gladiator Options'!K2732</f>
        <v>0</v>
      </c>
      <c r="G13035" s="13">
        <v>0.15</v>
      </c>
      <c r="H13035" s="14"/>
    </row>
    <row r="13036" spans="1:8" x14ac:dyDescent="0.35">
      <c r="A13036" s="11" t="s">
        <v>8</v>
      </c>
      <c r="B13036" s="16" t="str">
        <f>'[5]HGAC FS12-23 Gladiator Options'!B2733</f>
        <v>GLAD02733</v>
      </c>
      <c r="C13036" s="27" t="s">
        <v>73</v>
      </c>
      <c r="D13036" s="16" t="s">
        <v>85</v>
      </c>
      <c r="E13036" s="15" t="str">
        <f>'[5]HGAC FS12-23 Gladiator Options'!C2733</f>
        <v>Frt Bumper Guide Poles Lighted Amber LED</v>
      </c>
      <c r="F13036" s="17">
        <f>'[5]HGAC FS12-23 Gladiator Options'!K2733</f>
        <v>309</v>
      </c>
      <c r="G13036" s="13">
        <v>0.15</v>
      </c>
      <c r="H13036" s="14"/>
    </row>
    <row r="13037" spans="1:8" x14ac:dyDescent="0.35">
      <c r="A13037" s="11" t="s">
        <v>8</v>
      </c>
      <c r="B13037" s="16" t="str">
        <f>'[5]HGAC FS12-23 Gladiator Options'!B2734</f>
        <v>GLAD02734</v>
      </c>
      <c r="C13037" s="27" t="s">
        <v>73</v>
      </c>
      <c r="D13037" s="16" t="s">
        <v>85</v>
      </c>
      <c r="E13037" s="15" t="str">
        <f>'[5]HGAC FS12-23 Gladiator Options'!C2734</f>
        <v>Frt Bumper Guide Poles Lighted Amber LED Flash/Turn Indicator</v>
      </c>
      <c r="F13037" s="17">
        <f>'[5]HGAC FS12-23 Gladiator Options'!K2734</f>
        <v>746</v>
      </c>
      <c r="G13037" s="13">
        <v>0.15</v>
      </c>
      <c r="H13037" s="14"/>
    </row>
    <row r="13038" spans="1:8" x14ac:dyDescent="0.35">
      <c r="A13038" s="11" t="s">
        <v>8</v>
      </c>
      <c r="B13038" s="16" t="str">
        <f>'[5]HGAC FS12-23 Gladiator Options'!B2735</f>
        <v>GLAD02735</v>
      </c>
      <c r="C13038" s="27" t="s">
        <v>73</v>
      </c>
      <c r="D13038" s="16" t="s">
        <v>85</v>
      </c>
      <c r="E13038" s="15" t="str">
        <f>'[5]HGAC FS12-23 Gladiator Options'!C2735</f>
        <v>Frt Bumper Guide Poles Lighted Amber LED/Fwd Bumper Tail w/Welded Steel Tube</v>
      </c>
      <c r="F13038" s="17">
        <f>'[5]HGAC FS12-23 Gladiator Options'!K2735</f>
        <v>1389</v>
      </c>
      <c r="G13038" s="13">
        <v>0.15</v>
      </c>
      <c r="H13038" s="14"/>
    </row>
    <row r="13039" spans="1:8" x14ac:dyDescent="0.35">
      <c r="A13039" s="11" t="s">
        <v>8</v>
      </c>
      <c r="B13039" s="16" t="str">
        <f>'[5]HGAC FS12-23 Gladiator Options'!B2736</f>
        <v>GLAD02736</v>
      </c>
      <c r="C13039" s="27" t="s">
        <v>73</v>
      </c>
      <c r="D13039" s="16" t="s">
        <v>85</v>
      </c>
      <c r="E13039" s="15" t="str">
        <f>'[5]HGAC FS12-23 Gladiator Options'!C2736</f>
        <v>Frt Bumper Guide Poles Lighted Amber LED Shiploose w/Prewire</v>
      </c>
      <c r="F13039" s="17">
        <f>'[5]HGAC FS12-23 Gladiator Options'!K2736</f>
        <v>746</v>
      </c>
      <c r="G13039" s="13">
        <v>0.15</v>
      </c>
      <c r="H13039" s="14"/>
    </row>
    <row r="13040" spans="1:8" x14ac:dyDescent="0.35">
      <c r="A13040" s="11" t="s">
        <v>8</v>
      </c>
      <c r="B13040" s="16" t="str">
        <f>'[5]HGAC FS12-23 Gladiator Options'!B2737</f>
        <v>GLAD02737</v>
      </c>
      <c r="C13040" s="27" t="s">
        <v>73</v>
      </c>
      <c r="D13040" s="16" t="s">
        <v>85</v>
      </c>
      <c r="E13040" s="15" t="str">
        <f>'[5]HGAC FS12-23 Gladiator Options'!C2737</f>
        <v>Frt Bumper Guide Poles Lighted Amber LED Ptd Primary/Lwr Cab Color</v>
      </c>
      <c r="F13040" s="17">
        <f>'[5]HGAC FS12-23 Gladiator Options'!K2737</f>
        <v>1092</v>
      </c>
      <c r="G13040" s="13">
        <v>0.15</v>
      </c>
      <c r="H13040" s="14"/>
    </row>
    <row r="13041" spans="1:8" x14ac:dyDescent="0.35">
      <c r="A13041" s="11" t="s">
        <v>8</v>
      </c>
      <c r="B13041" s="16" t="str">
        <f>'[5]HGAC FS12-23 Gladiator Options'!B2738</f>
        <v>GLAD02738</v>
      </c>
      <c r="C13041" s="27" t="s">
        <v>73</v>
      </c>
      <c r="D13041" s="16" t="s">
        <v>85</v>
      </c>
      <c r="E13041" s="15" t="str">
        <f>'[5]HGAC FS12-23 Gladiator Options'!C2738</f>
        <v>Frt Bumper Guide Poles Lighted Blue LED</v>
      </c>
      <c r="F13041" s="17">
        <f>'[5]HGAC FS12-23 Gladiator Options'!K2738</f>
        <v>977</v>
      </c>
      <c r="G13041" s="13">
        <v>0.15</v>
      </c>
      <c r="H13041" s="14"/>
    </row>
    <row r="13042" spans="1:8" x14ac:dyDescent="0.35">
      <c r="A13042" s="11" t="s">
        <v>8</v>
      </c>
      <c r="B13042" s="16" t="str">
        <f>'[5]HGAC FS12-23 Gladiator Options'!B2739</f>
        <v>GLAD02739</v>
      </c>
      <c r="C13042" s="27" t="s">
        <v>73</v>
      </c>
      <c r="D13042" s="16" t="s">
        <v>85</v>
      </c>
      <c r="E13042" s="15" t="str">
        <f>'[5]HGAC FS12-23 Gladiator Options'!C2739</f>
        <v>Frt Bumper Guide Poles Lighted Green LED</v>
      </c>
      <c r="F13042" s="17">
        <f>'[5]HGAC FS12-23 Gladiator Options'!K2739</f>
        <v>977</v>
      </c>
      <c r="G13042" s="13">
        <v>0.15</v>
      </c>
      <c r="H13042" s="14"/>
    </row>
    <row r="13043" spans="1:8" x14ac:dyDescent="0.35">
      <c r="A13043" s="11" t="s">
        <v>8</v>
      </c>
      <c r="B13043" s="16" t="str">
        <f>'[5]HGAC FS12-23 Gladiator Options'!B2740</f>
        <v>GLAD02740</v>
      </c>
      <c r="C13043" s="27" t="s">
        <v>73</v>
      </c>
      <c r="D13043" s="16" t="s">
        <v>85</v>
      </c>
      <c r="E13043" s="15" t="str">
        <f>'[5]HGAC FS12-23 Gladiator Options'!C2740</f>
        <v>Frt Bumper Guide Poles 48" Antenna Bracket Mnt w/Red Tape</v>
      </c>
      <c r="F13043" s="17">
        <f>'[5]HGAC FS12-23 Gladiator Options'!K2740</f>
        <v>860</v>
      </c>
      <c r="G13043" s="13">
        <v>0.15</v>
      </c>
      <c r="H13043" s="14"/>
    </row>
    <row r="13044" spans="1:8" x14ac:dyDescent="0.35">
      <c r="A13044" s="11" t="s">
        <v>8</v>
      </c>
      <c r="B13044" s="16" t="str">
        <f>'[5]HGAC FS12-23 Gladiator Options'!B2741</f>
        <v>GLAD02741</v>
      </c>
      <c r="C13044" s="27" t="s">
        <v>73</v>
      </c>
      <c r="D13044" s="16" t="s">
        <v>85</v>
      </c>
      <c r="E13044" s="15" t="str">
        <f>'[5]HGAC FS12-23 Gladiator Options'!C2741</f>
        <v>Frt Bumper Guide Poles 48" Antenna w/Red Tape</v>
      </c>
      <c r="F13044" s="17">
        <f>'[5]HGAC FS12-23 Gladiator Options'!K2741</f>
        <v>789</v>
      </c>
      <c r="G13044" s="13">
        <v>0.15</v>
      </c>
      <c r="H13044" s="14"/>
    </row>
    <row r="13045" spans="1:8" x14ac:dyDescent="0.35">
      <c r="A13045" s="11" t="s">
        <v>8</v>
      </c>
      <c r="B13045" s="16" t="str">
        <f>'[5]HGAC FS12-23 Gladiator Options'!B2742</f>
        <v>GLAD02742</v>
      </c>
      <c r="C13045" s="27" t="s">
        <v>73</v>
      </c>
      <c r="D13045" s="16" t="s">
        <v>85</v>
      </c>
      <c r="E13045" s="15" t="str">
        <f>'[5]HGAC FS12-23 Gladiator Options'!C2742</f>
        <v>Frt Bumper Guide Poles 48" Antenna w/Red Tape Shiploose</v>
      </c>
      <c r="F13045" s="17">
        <f>'[5]HGAC FS12-23 Gladiator Options'!K2742</f>
        <v>567</v>
      </c>
      <c r="G13045" s="13">
        <v>0.15</v>
      </c>
      <c r="H13045" s="14"/>
    </row>
    <row r="13046" spans="1:8" x14ac:dyDescent="0.35">
      <c r="A13046" s="11" t="s">
        <v>8</v>
      </c>
      <c r="B13046" s="16" t="str">
        <f>'[5]HGAC FS12-23 Gladiator Options'!B2743</f>
        <v>GLAD02743</v>
      </c>
      <c r="C13046" s="27" t="s">
        <v>73</v>
      </c>
      <c r="D13046" s="16" t="s">
        <v>85</v>
      </c>
      <c r="E13046" s="15" t="str">
        <f>'[5]HGAC FS12-23 Gladiator Options'!C2743</f>
        <v>Mechanical Siren Federal Signal Q2B Recess Mnt</v>
      </c>
      <c r="F13046" s="17">
        <f>'[5]HGAC FS12-23 Gladiator Options'!K2743</f>
        <v>3786</v>
      </c>
      <c r="G13046" s="13">
        <v>0.15</v>
      </c>
      <c r="H13046" s="14"/>
    </row>
    <row r="13047" spans="1:8" x14ac:dyDescent="0.35">
      <c r="A13047" s="11" t="s">
        <v>8</v>
      </c>
      <c r="B13047" s="16" t="str">
        <f>'[5]HGAC FS12-23 Gladiator Options'!B2744</f>
        <v>GLAD02744</v>
      </c>
      <c r="C13047" s="27" t="s">
        <v>73</v>
      </c>
      <c r="D13047" s="16" t="s">
        <v>85</v>
      </c>
      <c r="E13047" s="15" t="str">
        <f>'[5]HGAC FS12-23 Gladiator Options'!C2744</f>
        <v>Mechanical Siren Federal Signal Q2B Recess Mnt Blk Chrome</v>
      </c>
      <c r="F13047" s="17">
        <f>'[5]HGAC FS12-23 Gladiator Options'!K2744</f>
        <v>4598</v>
      </c>
      <c r="G13047" s="13">
        <v>0.15</v>
      </c>
      <c r="H13047" s="14"/>
    </row>
    <row r="13048" spans="1:8" x14ac:dyDescent="0.35">
      <c r="A13048" s="11" t="s">
        <v>8</v>
      </c>
      <c r="B13048" s="16" t="str">
        <f>'[5]HGAC FS12-23 Gladiator Options'!B2745</f>
        <v>GLAD02745</v>
      </c>
      <c r="C13048" s="27" t="s">
        <v>73</v>
      </c>
      <c r="D13048" s="16" t="s">
        <v>85</v>
      </c>
      <c r="E13048" s="15" t="str">
        <f>'[5]HGAC FS12-23 Gladiator Options'!C2745</f>
        <v>Mechanical Siren Federal Signal Q2B Recess Mnt Customer Installed Cutout Only</v>
      </c>
      <c r="F13048" s="17">
        <f>'[5]HGAC FS12-23 Gladiator Options'!K2745</f>
        <v>432</v>
      </c>
      <c r="G13048" s="13">
        <v>0.15</v>
      </c>
      <c r="H13048" s="14"/>
    </row>
    <row r="13049" spans="1:8" x14ac:dyDescent="0.35">
      <c r="A13049" s="11" t="s">
        <v>8</v>
      </c>
      <c r="B13049" s="16" t="str">
        <f>'[5]HGAC FS12-23 Gladiator Options'!B2746</f>
        <v>GLAD02746</v>
      </c>
      <c r="C13049" s="27" t="s">
        <v>73</v>
      </c>
      <c r="D13049" s="16" t="s">
        <v>85</v>
      </c>
      <c r="E13049" s="15" t="str">
        <f>'[5]HGAC FS12-23 Gladiator Options'!C2746</f>
        <v>Mechanical Siren Federal Signal Q2B Pedestal Mnt</v>
      </c>
      <c r="F13049" s="17">
        <f>'[5]HGAC FS12-23 Gladiator Options'!K2746</f>
        <v>4018</v>
      </c>
      <c r="G13049" s="13">
        <v>0.15</v>
      </c>
      <c r="H13049" s="14"/>
    </row>
    <row r="13050" spans="1:8" x14ac:dyDescent="0.35">
      <c r="A13050" s="11" t="s">
        <v>8</v>
      </c>
      <c r="B13050" s="16" t="str">
        <f>'[5]HGAC FS12-23 Gladiator Options'!B2747</f>
        <v>GLAD02747</v>
      </c>
      <c r="C13050" s="27" t="s">
        <v>73</v>
      </c>
      <c r="D13050" s="16" t="s">
        <v>85</v>
      </c>
      <c r="E13050" s="15" t="str">
        <f>'[5]HGAC FS12-23 Gladiator Options'!C2747</f>
        <v>Mechanical Siren Federal Signal Q2B Pedestal Mnt Blk Chrome</v>
      </c>
      <c r="F13050" s="17">
        <f>'[5]HGAC FS12-23 Gladiator Options'!K2747</f>
        <v>4868</v>
      </c>
      <c r="G13050" s="13">
        <v>0.15</v>
      </c>
      <c r="H13050" s="14"/>
    </row>
    <row r="13051" spans="1:8" x14ac:dyDescent="0.35">
      <c r="A13051" s="11" t="s">
        <v>8</v>
      </c>
      <c r="B13051" s="16" t="str">
        <f>'[5]HGAC FS12-23 Gladiator Options'!B2748</f>
        <v>GLAD02748</v>
      </c>
      <c r="C13051" s="27" t="s">
        <v>73</v>
      </c>
      <c r="D13051" s="16" t="s">
        <v>85</v>
      </c>
      <c r="E13051" s="15" t="str">
        <f>'[5]HGAC FS12-23 Gladiator Options'!C2748</f>
        <v>Mechanical Siren Federal Signal Q2B Customer Installed Prewire</v>
      </c>
      <c r="F13051" s="17">
        <f>'[5]HGAC FS12-23 Gladiator Options'!K2748</f>
        <v>424</v>
      </c>
      <c r="G13051" s="13">
        <v>0.15</v>
      </c>
      <c r="H13051" s="14"/>
    </row>
    <row r="13052" spans="1:8" x14ac:dyDescent="0.35">
      <c r="A13052" s="11" t="s">
        <v>8</v>
      </c>
      <c r="B13052" s="16" t="str">
        <f>'[5]HGAC FS12-23 Gladiator Options'!B2749</f>
        <v>GLAD02749</v>
      </c>
      <c r="C13052" s="27" t="s">
        <v>73</v>
      </c>
      <c r="D13052" s="16" t="s">
        <v>85</v>
      </c>
      <c r="E13052" s="15" t="str">
        <f>'[5]HGAC FS12-23 Gladiator Options'!C2749</f>
        <v>Mechanical Siren B &amp; M Super-Chief Semi Flush Mnt</v>
      </c>
      <c r="F13052" s="17">
        <f>'[5]HGAC FS12-23 Gladiator Options'!K2749</f>
        <v>6454</v>
      </c>
      <c r="G13052" s="13">
        <v>0.15</v>
      </c>
      <c r="H13052" s="14"/>
    </row>
    <row r="13053" spans="1:8" x14ac:dyDescent="0.35">
      <c r="A13053" s="11" t="s">
        <v>8</v>
      </c>
      <c r="B13053" s="16" t="str">
        <f>'[5]HGAC FS12-23 Gladiator Options'!B2750</f>
        <v>GLAD02750</v>
      </c>
      <c r="C13053" s="27" t="s">
        <v>73</v>
      </c>
      <c r="D13053" s="16" t="s">
        <v>85</v>
      </c>
      <c r="E13053" s="15" t="str">
        <f>'[5]HGAC FS12-23 Gladiator Options'!C2750</f>
        <v>NO Mechanical Siren</v>
      </c>
      <c r="F13053" s="17">
        <f>'[5]HGAC FS12-23 Gladiator Options'!K2750</f>
        <v>0</v>
      </c>
      <c r="G13053" s="13">
        <v>0.15</v>
      </c>
      <c r="H13053" s="14"/>
    </row>
    <row r="13054" spans="1:8" x14ac:dyDescent="0.35">
      <c r="A13054" s="11" t="s">
        <v>8</v>
      </c>
      <c r="B13054" s="16" t="str">
        <f>'[5]HGAC FS12-23 Gladiator Options'!B2751</f>
        <v>GLAD02751</v>
      </c>
      <c r="C13054" s="27" t="s">
        <v>73</v>
      </c>
      <c r="D13054" s="16" t="s">
        <v>85</v>
      </c>
      <c r="E13054" s="15" t="str">
        <f>'[5]HGAC FS12-23 Gladiator Options'!C2751</f>
        <v>Mech Siren Location Frt Bmpr Apron LH OB</v>
      </c>
      <c r="F13054" s="17">
        <f>'[5]HGAC FS12-23 Gladiator Options'!K2751</f>
        <v>0</v>
      </c>
      <c r="G13054" s="13">
        <v>0.15</v>
      </c>
      <c r="H13054" s="14"/>
    </row>
    <row r="13055" spans="1:8" x14ac:dyDescent="0.35">
      <c r="A13055" s="11" t="s">
        <v>8</v>
      </c>
      <c r="B13055" s="16" t="str">
        <f>'[5]HGAC FS12-23 Gladiator Options'!B2752</f>
        <v>GLAD02752</v>
      </c>
      <c r="C13055" s="27" t="s">
        <v>73</v>
      </c>
      <c r="D13055" s="16" t="s">
        <v>85</v>
      </c>
      <c r="E13055" s="15" t="str">
        <f>'[5]HGAC FS12-23 Gladiator Options'!C2752</f>
        <v>Mech Siren Location Frt Bmpr Apron LH OB w/No Overhang</v>
      </c>
      <c r="F13055" s="17">
        <f>'[5]HGAC FS12-23 Gladiator Options'!K2752</f>
        <v>105</v>
      </c>
      <c r="G13055" s="13">
        <v>0.15</v>
      </c>
      <c r="H13055" s="14"/>
    </row>
    <row r="13056" spans="1:8" x14ac:dyDescent="0.35">
      <c r="A13056" s="11" t="s">
        <v>8</v>
      </c>
      <c r="B13056" s="16" t="str">
        <f>'[5]HGAC FS12-23 Gladiator Options'!B2753</f>
        <v>GLAD02753</v>
      </c>
      <c r="C13056" s="27" t="s">
        <v>73</v>
      </c>
      <c r="D13056" s="16" t="s">
        <v>85</v>
      </c>
      <c r="E13056" s="15" t="str">
        <f>'[5]HGAC FS12-23 Gladiator Options'!C2753</f>
        <v>Mech Siren Location Frt Bmpr Apron LH IB</v>
      </c>
      <c r="F13056" s="17">
        <f>'[5]HGAC FS12-23 Gladiator Options'!K2753</f>
        <v>105</v>
      </c>
      <c r="G13056" s="13">
        <v>0.15</v>
      </c>
      <c r="H13056" s="14"/>
    </row>
    <row r="13057" spans="1:8" x14ac:dyDescent="0.35">
      <c r="A13057" s="11" t="s">
        <v>8</v>
      </c>
      <c r="B13057" s="16" t="str">
        <f>'[5]HGAC FS12-23 Gladiator Options'!B2754</f>
        <v>GLAD02754</v>
      </c>
      <c r="C13057" s="27" t="s">
        <v>73</v>
      </c>
      <c r="D13057" s="16" t="s">
        <v>85</v>
      </c>
      <c r="E13057" s="15" t="str">
        <f>'[5]HGAC FS12-23 Gladiator Options'!C2754</f>
        <v>Mech Siren Location Frt Bmpr Apron LH IB w/No Overhang</v>
      </c>
      <c r="F13057" s="17">
        <f>'[5]HGAC FS12-23 Gladiator Options'!K2754</f>
        <v>105</v>
      </c>
      <c r="G13057" s="13">
        <v>0.15</v>
      </c>
      <c r="H13057" s="14"/>
    </row>
    <row r="13058" spans="1:8" x14ac:dyDescent="0.35">
      <c r="A13058" s="11" t="s">
        <v>8</v>
      </c>
      <c r="B13058" s="16" t="str">
        <f>'[5]HGAC FS12-23 Gladiator Options'!B2755</f>
        <v>GLAD02755</v>
      </c>
      <c r="C13058" s="27" t="s">
        <v>73</v>
      </c>
      <c r="D13058" s="16" t="s">
        <v>85</v>
      </c>
      <c r="E13058" s="15" t="str">
        <f>'[5]HGAC FS12-23 Gladiator Options'!C2755</f>
        <v>Mech Siren Location Frt Bmpr Apron LH Ctr</v>
      </c>
      <c r="F13058" s="17">
        <f>'[5]HGAC FS12-23 Gladiator Options'!K2755</f>
        <v>105</v>
      </c>
      <c r="G13058" s="13">
        <v>0.15</v>
      </c>
      <c r="H13058" s="14"/>
    </row>
    <row r="13059" spans="1:8" x14ac:dyDescent="0.35">
      <c r="A13059" s="11" t="s">
        <v>8</v>
      </c>
      <c r="B13059" s="16" t="str">
        <f>'[5]HGAC FS12-23 Gladiator Options'!B2756</f>
        <v>GLAD02756</v>
      </c>
      <c r="C13059" s="27" t="s">
        <v>73</v>
      </c>
      <c r="D13059" s="16" t="s">
        <v>85</v>
      </c>
      <c r="E13059" s="15" t="str">
        <f>'[5]HGAC FS12-23 Gladiator Options'!C2756</f>
        <v>Mech Siren Location Frt Bmpr Apron RH OB</v>
      </c>
      <c r="F13059" s="17">
        <f>'[5]HGAC FS12-23 Gladiator Options'!K2756</f>
        <v>105</v>
      </c>
      <c r="G13059" s="13">
        <v>0.15</v>
      </c>
      <c r="H13059" s="14"/>
    </row>
    <row r="13060" spans="1:8" x14ac:dyDescent="0.35">
      <c r="A13060" s="11" t="s">
        <v>8</v>
      </c>
      <c r="B13060" s="16" t="str">
        <f>'[5]HGAC FS12-23 Gladiator Options'!B2757</f>
        <v>GLAD02757</v>
      </c>
      <c r="C13060" s="27" t="s">
        <v>73</v>
      </c>
      <c r="D13060" s="16" t="s">
        <v>85</v>
      </c>
      <c r="E13060" s="15" t="str">
        <f>'[5]HGAC FS12-23 Gladiator Options'!C2757</f>
        <v>Mech Siren Location Frt Bmpr Apron RH OB w/No Overhang</v>
      </c>
      <c r="F13060" s="17">
        <f>'[5]HGAC FS12-23 Gladiator Options'!K2757</f>
        <v>105</v>
      </c>
      <c r="G13060" s="13">
        <v>0.15</v>
      </c>
      <c r="H13060" s="14"/>
    </row>
    <row r="13061" spans="1:8" x14ac:dyDescent="0.35">
      <c r="A13061" s="11" t="s">
        <v>8</v>
      </c>
      <c r="B13061" s="16" t="str">
        <f>'[5]HGAC FS12-23 Gladiator Options'!B2758</f>
        <v>GLAD02758</v>
      </c>
      <c r="C13061" s="27" t="s">
        <v>73</v>
      </c>
      <c r="D13061" s="16" t="s">
        <v>85</v>
      </c>
      <c r="E13061" s="15" t="str">
        <f>'[5]HGAC FS12-23 Gladiator Options'!C2758</f>
        <v>Mech Siren Location Frt Bmpr Apron RH IB</v>
      </c>
      <c r="F13061" s="17">
        <f>'[5]HGAC FS12-23 Gladiator Options'!K2758</f>
        <v>105</v>
      </c>
      <c r="G13061" s="13">
        <v>0.15</v>
      </c>
      <c r="H13061" s="14"/>
    </row>
    <row r="13062" spans="1:8" x14ac:dyDescent="0.35">
      <c r="A13062" s="11" t="s">
        <v>8</v>
      </c>
      <c r="B13062" s="16" t="str">
        <f>'[5]HGAC FS12-23 Gladiator Options'!B2759</f>
        <v>GLAD02759</v>
      </c>
      <c r="C13062" s="27" t="s">
        <v>73</v>
      </c>
      <c r="D13062" s="16" t="s">
        <v>85</v>
      </c>
      <c r="E13062" s="15" t="str">
        <f>'[5]HGAC FS12-23 Gladiator Options'!C2759</f>
        <v>Mech Siren Location Frt Bmpr Apron Ctr</v>
      </c>
      <c r="F13062" s="17">
        <f>'[5]HGAC FS12-23 Gladiator Options'!K2759</f>
        <v>105</v>
      </c>
      <c r="G13062" s="13">
        <v>0.15</v>
      </c>
      <c r="H13062" s="14"/>
    </row>
    <row r="13063" spans="1:8" x14ac:dyDescent="0.35">
      <c r="A13063" s="11" t="s">
        <v>8</v>
      </c>
      <c r="B13063" s="16" t="str">
        <f>'[5]HGAC FS12-23 Gladiator Options'!B2760</f>
        <v>GLAD02760</v>
      </c>
      <c r="C13063" s="27" t="s">
        <v>73</v>
      </c>
      <c r="D13063" s="16" t="s">
        <v>85</v>
      </c>
      <c r="E13063" s="15" t="str">
        <f>'[5]HGAC FS12-23 Gladiator Options'!C2760</f>
        <v>Mech Siren Location Frt Bmpr Apron Ctr LH OB</v>
      </c>
      <c r="F13063" s="17">
        <f>'[5]HGAC FS12-23 Gladiator Options'!K2760</f>
        <v>105</v>
      </c>
      <c r="G13063" s="13">
        <v>0.15</v>
      </c>
      <c r="H13063" s="14"/>
    </row>
    <row r="13064" spans="1:8" x14ac:dyDescent="0.35">
      <c r="A13064" s="11" t="s">
        <v>8</v>
      </c>
      <c r="B13064" s="16" t="str">
        <f>'[5]HGAC FS12-23 Gladiator Options'!B2761</f>
        <v>GLAD02761</v>
      </c>
      <c r="C13064" s="27" t="s">
        <v>73</v>
      </c>
      <c r="D13064" s="16" t="s">
        <v>85</v>
      </c>
      <c r="E13064" s="15" t="str">
        <f>'[5]HGAC FS12-23 Gladiator Options'!C2761</f>
        <v>Mech Siren Location Frt Bmpr Apron Ctr RH OB</v>
      </c>
      <c r="F13064" s="17">
        <f>'[5]HGAC FS12-23 Gladiator Options'!K2761</f>
        <v>105</v>
      </c>
      <c r="G13064" s="13">
        <v>0.15</v>
      </c>
      <c r="H13064" s="14"/>
    </row>
    <row r="13065" spans="1:8" x14ac:dyDescent="0.35">
      <c r="A13065" s="11" t="s">
        <v>8</v>
      </c>
      <c r="B13065" s="16" t="str">
        <f>'[5]HGAC FS12-23 Gladiator Options'!B2762</f>
        <v>GLAD02762</v>
      </c>
      <c r="C13065" s="27" t="s">
        <v>73</v>
      </c>
      <c r="D13065" s="16" t="s">
        <v>85</v>
      </c>
      <c r="E13065" s="15" t="str">
        <f>'[5]HGAC FS12-23 Gladiator Options'!C2762</f>
        <v>Mech Siren Location Frt Bmpr Face LH</v>
      </c>
      <c r="F13065" s="17">
        <f>'[5]HGAC FS12-23 Gladiator Options'!K2762</f>
        <v>0</v>
      </c>
      <c r="G13065" s="13">
        <v>0.15</v>
      </c>
      <c r="H13065" s="14"/>
    </row>
    <row r="13066" spans="1:8" x14ac:dyDescent="0.35">
      <c r="A13066" s="11" t="s">
        <v>8</v>
      </c>
      <c r="B13066" s="16" t="str">
        <f>'[5]HGAC FS12-23 Gladiator Options'!B2763</f>
        <v>GLAD02763</v>
      </c>
      <c r="C13066" s="27" t="s">
        <v>73</v>
      </c>
      <c r="D13066" s="16" t="s">
        <v>85</v>
      </c>
      <c r="E13066" s="15" t="str">
        <f>'[5]HGAC FS12-23 Gladiator Options'!C2763</f>
        <v>Mech Siren Location Frt Bmpr Face LH Fully Recessed</v>
      </c>
      <c r="F13066" s="17">
        <f>'[5]HGAC FS12-23 Gladiator Options'!K2763</f>
        <v>105</v>
      </c>
      <c r="G13066" s="13">
        <v>0.15</v>
      </c>
      <c r="H13066" s="14"/>
    </row>
    <row r="13067" spans="1:8" x14ac:dyDescent="0.35">
      <c r="A13067" s="11" t="s">
        <v>8</v>
      </c>
      <c r="B13067" s="16" t="str">
        <f>'[5]HGAC FS12-23 Gladiator Options'!B2764</f>
        <v>GLAD02764</v>
      </c>
      <c r="C13067" s="27" t="s">
        <v>73</v>
      </c>
      <c r="D13067" s="16" t="s">
        <v>85</v>
      </c>
      <c r="E13067" s="15" t="str">
        <f>'[5]HGAC FS12-23 Gladiator Options'!C2764</f>
        <v>Mech Siren Location Frt Bmpr Face LH Fully Recessed, Removable From Front</v>
      </c>
      <c r="F13067" s="17">
        <f>'[5]HGAC FS12-23 Gladiator Options'!K2764</f>
        <v>176</v>
      </c>
      <c r="G13067" s="13">
        <v>0.15</v>
      </c>
      <c r="H13067" s="14"/>
    </row>
    <row r="13068" spans="1:8" x14ac:dyDescent="0.35">
      <c r="A13068" s="11" t="s">
        <v>8</v>
      </c>
      <c r="B13068" s="16" t="str">
        <f>'[5]HGAC FS12-23 Gladiator Options'!B2765</f>
        <v>GLAD02765</v>
      </c>
      <c r="C13068" s="27" t="s">
        <v>73</v>
      </c>
      <c r="D13068" s="16" t="s">
        <v>85</v>
      </c>
      <c r="E13068" s="15" t="str">
        <f>'[5]HGAC FS12-23 Gladiator Options'!C2765</f>
        <v>Mech Siren Location Frt Bmpr Face LH OB</v>
      </c>
      <c r="F13068" s="17">
        <f>'[5]HGAC FS12-23 Gladiator Options'!K2765</f>
        <v>0</v>
      </c>
      <c r="G13068" s="13">
        <v>0.15</v>
      </c>
      <c r="H13068" s="14"/>
    </row>
    <row r="13069" spans="1:8" x14ac:dyDescent="0.35">
      <c r="A13069" s="11" t="s">
        <v>8</v>
      </c>
      <c r="B13069" s="16" t="str">
        <f>'[5]HGAC FS12-23 Gladiator Options'!B2766</f>
        <v>GLAD02766</v>
      </c>
      <c r="C13069" s="27" t="s">
        <v>73</v>
      </c>
      <c r="D13069" s="16" t="s">
        <v>85</v>
      </c>
      <c r="E13069" s="15" t="str">
        <f>'[5]HGAC FS12-23 Gladiator Options'!C2766</f>
        <v>Mech Siren Location Frt Bmpr Face LH Extreme OB</v>
      </c>
      <c r="F13069" s="17">
        <f>'[5]HGAC FS12-23 Gladiator Options'!K2766</f>
        <v>105</v>
      </c>
      <c r="G13069" s="13">
        <v>0.15</v>
      </c>
      <c r="H13069" s="14"/>
    </row>
    <row r="13070" spans="1:8" x14ac:dyDescent="0.35">
      <c r="A13070" s="11" t="s">
        <v>8</v>
      </c>
      <c r="B13070" s="16" t="str">
        <f>'[5]HGAC FS12-23 Gladiator Options'!B2767</f>
        <v>GLAD02767</v>
      </c>
      <c r="C13070" s="27" t="s">
        <v>73</v>
      </c>
      <c r="D13070" s="16" t="s">
        <v>85</v>
      </c>
      <c r="E13070" s="15" t="str">
        <f>'[5]HGAC FS12-23 Gladiator Options'!C2767</f>
        <v>Mech Siren Location Frt Bmpr Face LH OB Flush w/Ribs</v>
      </c>
      <c r="F13070" s="17">
        <f>'[5]HGAC FS12-23 Gladiator Options'!K2767</f>
        <v>644</v>
      </c>
      <c r="G13070" s="13">
        <v>0.15</v>
      </c>
      <c r="H13070" s="14"/>
    </row>
    <row r="13071" spans="1:8" x14ac:dyDescent="0.35">
      <c r="A13071" s="11" t="s">
        <v>8</v>
      </c>
      <c r="B13071" s="16" t="str">
        <f>'[5]HGAC FS12-23 Gladiator Options'!B2768</f>
        <v>GLAD02768</v>
      </c>
      <c r="C13071" s="27" t="s">
        <v>73</v>
      </c>
      <c r="D13071" s="16" t="s">
        <v>85</v>
      </c>
      <c r="E13071" s="15" t="str">
        <f>'[5]HGAC FS12-23 Gladiator Options'!C2768</f>
        <v>Mech Siren Location Frt Bmpr Face LH OB Fully Recessed</v>
      </c>
      <c r="F13071" s="17">
        <f>'[5]HGAC FS12-23 Gladiator Options'!K2768</f>
        <v>105</v>
      </c>
      <c r="G13071" s="13">
        <v>0.15</v>
      </c>
      <c r="H13071" s="14"/>
    </row>
    <row r="13072" spans="1:8" x14ac:dyDescent="0.35">
      <c r="A13072" s="11" t="s">
        <v>8</v>
      </c>
      <c r="B13072" s="16" t="str">
        <f>'[5]HGAC FS12-23 Gladiator Options'!B2769</f>
        <v>GLAD02769</v>
      </c>
      <c r="C13072" s="27" t="s">
        <v>73</v>
      </c>
      <c r="D13072" s="16" t="s">
        <v>85</v>
      </c>
      <c r="E13072" s="15" t="str">
        <f>'[5]HGAC FS12-23 Gladiator Options'!C2769</f>
        <v>Mech Siren Location Frt Bmpr Face LH IB</v>
      </c>
      <c r="F13072" s="17">
        <f>'[5]HGAC FS12-23 Gladiator Options'!K2769</f>
        <v>105</v>
      </c>
      <c r="G13072" s="13">
        <v>0.15</v>
      </c>
      <c r="H13072" s="14"/>
    </row>
    <row r="13073" spans="1:8" x14ac:dyDescent="0.35">
      <c r="A13073" s="11" t="s">
        <v>8</v>
      </c>
      <c r="B13073" s="16" t="str">
        <f>'[5]HGAC FS12-23 Gladiator Options'!B2770</f>
        <v>GLAD02770</v>
      </c>
      <c r="C13073" s="27" t="s">
        <v>73</v>
      </c>
      <c r="D13073" s="16" t="s">
        <v>85</v>
      </c>
      <c r="E13073" s="15" t="str">
        <f>'[5]HGAC FS12-23 Gladiator Options'!C2770</f>
        <v>Mech Siren Location Frt Bmpr Face LH IB Fully Recessed</v>
      </c>
      <c r="F13073" s="17">
        <f>'[5]HGAC FS12-23 Gladiator Options'!K2770</f>
        <v>105</v>
      </c>
      <c r="G13073" s="13">
        <v>0.15</v>
      </c>
      <c r="H13073" s="14"/>
    </row>
    <row r="13074" spans="1:8" x14ac:dyDescent="0.35">
      <c r="A13074" s="11" t="s">
        <v>8</v>
      </c>
      <c r="B13074" s="16" t="str">
        <f>'[5]HGAC FS12-23 Gladiator Options'!B2771</f>
        <v>GLAD02771</v>
      </c>
      <c r="C13074" s="27" t="s">
        <v>73</v>
      </c>
      <c r="D13074" s="16" t="s">
        <v>85</v>
      </c>
      <c r="E13074" s="15" t="str">
        <f>'[5]HGAC FS12-23 Gladiator Options'!C2771</f>
        <v>Mech Siren Location Frt Bmpr Face RH</v>
      </c>
      <c r="F13074" s="17">
        <f>'[5]HGAC FS12-23 Gladiator Options'!K2771</f>
        <v>105</v>
      </c>
      <c r="G13074" s="13">
        <v>0.15</v>
      </c>
      <c r="H13074" s="14"/>
    </row>
    <row r="13075" spans="1:8" x14ac:dyDescent="0.35">
      <c r="A13075" s="11" t="s">
        <v>8</v>
      </c>
      <c r="B13075" s="16" t="str">
        <f>'[5]HGAC FS12-23 Gladiator Options'!B2772</f>
        <v>GLAD02772</v>
      </c>
      <c r="C13075" s="27" t="s">
        <v>73</v>
      </c>
      <c r="D13075" s="16" t="s">
        <v>85</v>
      </c>
      <c r="E13075" s="15" t="str">
        <f>'[5]HGAC FS12-23 Gladiator Options'!C2772</f>
        <v>Mech Siren Location Frt Bmpr Face RH Fully Recessed</v>
      </c>
      <c r="F13075" s="17">
        <f>'[5]HGAC FS12-23 Gladiator Options'!K2772</f>
        <v>105</v>
      </c>
      <c r="G13075" s="13">
        <v>0.15</v>
      </c>
      <c r="H13075" s="14"/>
    </row>
    <row r="13076" spans="1:8" x14ac:dyDescent="0.35">
      <c r="A13076" s="11" t="s">
        <v>8</v>
      </c>
      <c r="B13076" s="16" t="str">
        <f>'[5]HGAC FS12-23 Gladiator Options'!B2773</f>
        <v>GLAD02773</v>
      </c>
      <c r="C13076" s="27" t="s">
        <v>73</v>
      </c>
      <c r="D13076" s="16" t="s">
        <v>85</v>
      </c>
      <c r="E13076" s="15" t="str">
        <f>'[5]HGAC FS12-23 Gladiator Options'!C2773</f>
        <v>Mech Siren Location Frt Bmpr Face RH OB</v>
      </c>
      <c r="F13076" s="17">
        <f>'[5]HGAC FS12-23 Gladiator Options'!K2773</f>
        <v>0</v>
      </c>
      <c r="G13076" s="13">
        <v>0.15</v>
      </c>
      <c r="H13076" s="14"/>
    </row>
    <row r="13077" spans="1:8" x14ac:dyDescent="0.35">
      <c r="A13077" s="11" t="s">
        <v>8</v>
      </c>
      <c r="B13077" s="16" t="str">
        <f>'[5]HGAC FS12-23 Gladiator Options'!B2774</f>
        <v>GLAD02774</v>
      </c>
      <c r="C13077" s="27" t="s">
        <v>73</v>
      </c>
      <c r="D13077" s="16" t="s">
        <v>85</v>
      </c>
      <c r="E13077" s="15" t="str">
        <f>'[5]HGAC FS12-23 Gladiator Options'!C2774</f>
        <v>Mech Siren Location Frt Bmpr Face RH OB Fully Recessed</v>
      </c>
      <c r="F13077" s="17">
        <f>'[5]HGAC FS12-23 Gladiator Options'!K2774</f>
        <v>105</v>
      </c>
      <c r="G13077" s="13">
        <v>0.15</v>
      </c>
      <c r="H13077" s="14"/>
    </row>
    <row r="13078" spans="1:8" x14ac:dyDescent="0.35">
      <c r="A13078" s="11" t="s">
        <v>8</v>
      </c>
      <c r="B13078" s="16" t="str">
        <f>'[5]HGAC FS12-23 Gladiator Options'!B2775</f>
        <v>GLAD02775</v>
      </c>
      <c r="C13078" s="27" t="s">
        <v>73</v>
      </c>
      <c r="D13078" s="16" t="s">
        <v>85</v>
      </c>
      <c r="E13078" s="15" t="str">
        <f>'[5]HGAC FS12-23 Gladiator Options'!C2775</f>
        <v>Mech Siren Location Frt Bmpr Face RH OB Recessed 3.5" Ahead Bumper Face</v>
      </c>
      <c r="F13078" s="17">
        <f>'[5]HGAC FS12-23 Gladiator Options'!K2775</f>
        <v>448</v>
      </c>
      <c r="G13078" s="13">
        <v>0.15</v>
      </c>
      <c r="H13078" s="14"/>
    </row>
    <row r="13079" spans="1:8" x14ac:dyDescent="0.35">
      <c r="A13079" s="11" t="s">
        <v>8</v>
      </c>
      <c r="B13079" s="16" t="str">
        <f>'[5]HGAC FS12-23 Gladiator Options'!B2776</f>
        <v>GLAD02776</v>
      </c>
      <c r="C13079" s="27" t="s">
        <v>73</v>
      </c>
      <c r="D13079" s="16" t="s">
        <v>85</v>
      </c>
      <c r="E13079" s="15" t="str">
        <f>'[5]HGAC FS12-23 Gladiator Options'!C2776</f>
        <v>Mech Siren Location Frt Bmpr Face RH IB</v>
      </c>
      <c r="F13079" s="17">
        <f>'[5]HGAC FS12-23 Gladiator Options'!K2776</f>
        <v>105</v>
      </c>
      <c r="G13079" s="13">
        <v>0.15</v>
      </c>
      <c r="H13079" s="14"/>
    </row>
    <row r="13080" spans="1:8" x14ac:dyDescent="0.35">
      <c r="A13080" s="11" t="s">
        <v>8</v>
      </c>
      <c r="B13080" s="16" t="str">
        <f>'[5]HGAC FS12-23 Gladiator Options'!B2777</f>
        <v>GLAD02777</v>
      </c>
      <c r="C13080" s="27" t="s">
        <v>73</v>
      </c>
      <c r="D13080" s="16" t="s">
        <v>85</v>
      </c>
      <c r="E13080" s="15" t="str">
        <f>'[5]HGAC FS12-23 Gladiator Options'!C2777</f>
        <v>Mech Siren Location Frt Bmpr Face RH IB Fully Recessed</v>
      </c>
      <c r="F13080" s="17">
        <f>'[5]HGAC FS12-23 Gladiator Options'!K2777</f>
        <v>105</v>
      </c>
      <c r="G13080" s="13">
        <v>0.15</v>
      </c>
      <c r="H13080" s="14"/>
    </row>
    <row r="13081" spans="1:8" x14ac:dyDescent="0.35">
      <c r="A13081" s="11" t="s">
        <v>8</v>
      </c>
      <c r="B13081" s="16" t="str">
        <f>'[5]HGAC FS12-23 Gladiator Options'!B2778</f>
        <v>GLAD02778</v>
      </c>
      <c r="C13081" s="27" t="s">
        <v>73</v>
      </c>
      <c r="D13081" s="16" t="s">
        <v>85</v>
      </c>
      <c r="E13081" s="15" t="str">
        <f>'[5]HGAC FS12-23 Gladiator Options'!C2778</f>
        <v>Mech Siren Location Frt Bmpr Face Ctr</v>
      </c>
      <c r="F13081" s="17">
        <f>'[5]HGAC FS12-23 Gladiator Options'!K2778</f>
        <v>0</v>
      </c>
      <c r="G13081" s="13">
        <v>0.15</v>
      </c>
      <c r="H13081" s="14"/>
    </row>
    <row r="13082" spans="1:8" x14ac:dyDescent="0.35">
      <c r="A13082" s="11" t="s">
        <v>8</v>
      </c>
      <c r="B13082" s="16" t="str">
        <f>'[5]HGAC FS12-23 Gladiator Options'!B2779</f>
        <v>GLAD02779</v>
      </c>
      <c r="C13082" s="27" t="s">
        <v>73</v>
      </c>
      <c r="D13082" s="16" t="s">
        <v>85</v>
      </c>
      <c r="E13082" s="15" t="str">
        <f>'[5]HGAC FS12-23 Gladiator Options'!C2779</f>
        <v>Mech Siren Location Frt Bmpr Face Ctr Flush w/Ribs</v>
      </c>
      <c r="F13082" s="17">
        <f>'[5]HGAC FS12-23 Gladiator Options'!K2779</f>
        <v>644</v>
      </c>
      <c r="G13082" s="13">
        <v>0.15</v>
      </c>
      <c r="H13082" s="14"/>
    </row>
    <row r="13083" spans="1:8" x14ac:dyDescent="0.35">
      <c r="A13083" s="11" t="s">
        <v>8</v>
      </c>
      <c r="B13083" s="16" t="str">
        <f>'[5]HGAC FS12-23 Gladiator Options'!B2780</f>
        <v>GLAD02780</v>
      </c>
      <c r="C13083" s="27" t="s">
        <v>73</v>
      </c>
      <c r="D13083" s="16" t="s">
        <v>85</v>
      </c>
      <c r="E13083" s="15" t="str">
        <f>'[5]HGAC FS12-23 Gladiator Options'!C2780</f>
        <v>Mech Siren Location Frt Bmpr Face Ctr LH IB</v>
      </c>
      <c r="F13083" s="17">
        <f>'[5]HGAC FS12-23 Gladiator Options'!K2780</f>
        <v>105</v>
      </c>
      <c r="G13083" s="13">
        <v>0.15</v>
      </c>
      <c r="H13083" s="14"/>
    </row>
    <row r="13084" spans="1:8" x14ac:dyDescent="0.35">
      <c r="A13084" s="11" t="s">
        <v>8</v>
      </c>
      <c r="B13084" s="16" t="str">
        <f>'[5]HGAC FS12-23 Gladiator Options'!B2781</f>
        <v>GLAD02781</v>
      </c>
      <c r="C13084" s="27" t="s">
        <v>73</v>
      </c>
      <c r="D13084" s="16" t="s">
        <v>85</v>
      </c>
      <c r="E13084" s="15" t="str">
        <f>'[5]HGAC FS12-23 Gladiator Options'!C2781</f>
        <v>Mech Siren Location Frt Bmpr Face Ctr LH OB</v>
      </c>
      <c r="F13084" s="17">
        <f>'[5]HGAC FS12-23 Gladiator Options'!K2781</f>
        <v>105</v>
      </c>
      <c r="G13084" s="13">
        <v>0.15</v>
      </c>
      <c r="H13084" s="14"/>
    </row>
    <row r="13085" spans="1:8" x14ac:dyDescent="0.35">
      <c r="A13085" s="11" t="s">
        <v>8</v>
      </c>
      <c r="B13085" s="16" t="str">
        <f>'[5]HGAC FS12-23 Gladiator Options'!B2782</f>
        <v>GLAD02782</v>
      </c>
      <c r="C13085" s="27" t="s">
        <v>73</v>
      </c>
      <c r="D13085" s="16" t="s">
        <v>85</v>
      </c>
      <c r="E13085" s="15" t="str">
        <f>'[5]HGAC FS12-23 Gladiator Options'!C2782</f>
        <v>Mech Siren Location Frt Bmpr Face Ctr Nested</v>
      </c>
      <c r="F13085" s="17">
        <f>'[5]HGAC FS12-23 Gladiator Options'!K2782</f>
        <v>105</v>
      </c>
      <c r="G13085" s="13">
        <v>0.15</v>
      </c>
      <c r="H13085" s="14"/>
    </row>
    <row r="13086" spans="1:8" x14ac:dyDescent="0.35">
      <c r="A13086" s="11" t="s">
        <v>8</v>
      </c>
      <c r="B13086" s="16" t="str">
        <f>'[5]HGAC FS12-23 Gladiator Options'!B2783</f>
        <v>GLAD02783</v>
      </c>
      <c r="C13086" s="27" t="s">
        <v>73</v>
      </c>
      <c r="D13086" s="16" t="s">
        <v>85</v>
      </c>
      <c r="E13086" s="15" t="str">
        <f>'[5]HGAC FS12-23 Gladiator Options'!C2783</f>
        <v>Mech Siren Location Frt Bmpr Face LH Nested</v>
      </c>
      <c r="F13086" s="17">
        <f>'[5]HGAC FS12-23 Gladiator Options'!K2783</f>
        <v>105</v>
      </c>
      <c r="G13086" s="13">
        <v>0.15</v>
      </c>
      <c r="H13086" s="14"/>
    </row>
    <row r="13087" spans="1:8" x14ac:dyDescent="0.35">
      <c r="A13087" s="11" t="s">
        <v>8</v>
      </c>
      <c r="B13087" s="16" t="str">
        <f>'[5]HGAC FS12-23 Gladiator Options'!B2784</f>
        <v>GLAD02784</v>
      </c>
      <c r="C13087" s="27" t="s">
        <v>73</v>
      </c>
      <c r="D13087" s="16" t="s">
        <v>85</v>
      </c>
      <c r="E13087" s="15" t="str">
        <f>'[5]HGAC FS12-23 Gladiator Options'!C2784</f>
        <v>Mech Siren Location Frt Bmpr Face RH Nested</v>
      </c>
      <c r="F13087" s="17">
        <f>'[5]HGAC FS12-23 Gladiator Options'!K2784</f>
        <v>105</v>
      </c>
      <c r="G13087" s="13">
        <v>0.15</v>
      </c>
      <c r="H13087" s="14"/>
    </row>
    <row r="13088" spans="1:8" x14ac:dyDescent="0.35">
      <c r="A13088" s="11" t="s">
        <v>8</v>
      </c>
      <c r="B13088" s="16" t="str">
        <f>'[5]HGAC FS12-23 Gladiator Options'!B2785</f>
        <v>GLAD02785</v>
      </c>
      <c r="C13088" s="27" t="s">
        <v>73</v>
      </c>
      <c r="D13088" s="16" t="s">
        <v>85</v>
      </c>
      <c r="E13088" s="15" t="str">
        <f>'[5]HGAC FS12-23 Gladiator Options'!C2785</f>
        <v>Mech Siren Location Frt Bmpr Face Ctr Fully Recessed</v>
      </c>
      <c r="F13088" s="17">
        <f>'[5]HGAC FS12-23 Gladiator Options'!K2785</f>
        <v>105</v>
      </c>
      <c r="G13088" s="13">
        <v>0.15</v>
      </c>
      <c r="H13088" s="14"/>
    </row>
    <row r="13089" spans="1:8" x14ac:dyDescent="0.35">
      <c r="A13089" s="11" t="s">
        <v>8</v>
      </c>
      <c r="B13089" s="16" t="str">
        <f>'[5]HGAC FS12-23 Gladiator Options'!B2786</f>
        <v>GLAD02786</v>
      </c>
      <c r="C13089" s="27" t="s">
        <v>73</v>
      </c>
      <c r="D13089" s="16" t="s">
        <v>85</v>
      </c>
      <c r="E13089" s="15" t="str">
        <f>'[5]HGAC FS12-23 Gladiator Options'!C2786</f>
        <v>Mech Siren Location Frt Bmpr Face Ctr RH IB Fully Recessed</v>
      </c>
      <c r="F13089" s="17">
        <f>'[5]HGAC FS12-23 Gladiator Options'!K2786</f>
        <v>105</v>
      </c>
      <c r="G13089" s="13">
        <v>0.15</v>
      </c>
      <c r="H13089" s="14"/>
    </row>
    <row r="13090" spans="1:8" x14ac:dyDescent="0.35">
      <c r="A13090" s="11" t="s">
        <v>8</v>
      </c>
      <c r="B13090" s="16" t="str">
        <f>'[5]HGAC FS12-23 Gladiator Options'!B2787</f>
        <v>GLAD02787</v>
      </c>
      <c r="C13090" s="27" t="s">
        <v>73</v>
      </c>
      <c r="D13090" s="16" t="s">
        <v>85</v>
      </c>
      <c r="E13090" s="15" t="str">
        <f>'[5]HGAC FS12-23 Gladiator Options'!C2787</f>
        <v>Mech Siren Location Shiploose</v>
      </c>
      <c r="F13090" s="17">
        <f>'[5]HGAC FS12-23 Gladiator Options'!K2787</f>
        <v>0</v>
      </c>
      <c r="G13090" s="13">
        <v>0.15</v>
      </c>
      <c r="H13090" s="14"/>
    </row>
    <row r="13091" spans="1:8" x14ac:dyDescent="0.35">
      <c r="A13091" s="11" t="s">
        <v>8</v>
      </c>
      <c r="B13091" s="16" t="str">
        <f>'[5]HGAC FS12-23 Gladiator Options'!B2788</f>
        <v>GLAD02788</v>
      </c>
      <c r="C13091" s="27" t="s">
        <v>73</v>
      </c>
      <c r="D13091" s="16" t="s">
        <v>85</v>
      </c>
      <c r="E13091" s="15" t="str">
        <f>'[5]HGAC FS12-23 Gladiator Options'!C2788</f>
        <v>NO Mechanical Siren Location</v>
      </c>
      <c r="F13091" s="17">
        <f>'[5]HGAC FS12-23 Gladiator Options'!K2788</f>
        <v>0</v>
      </c>
      <c r="G13091" s="13">
        <v>0.15</v>
      </c>
      <c r="H13091" s="14"/>
    </row>
    <row r="13092" spans="1:8" x14ac:dyDescent="0.35">
      <c r="A13092" s="11" t="s">
        <v>8</v>
      </c>
      <c r="B13092" s="16" t="str">
        <f>'[5]HGAC FS12-23 Gladiator Options'!B2789</f>
        <v>GLAD02789</v>
      </c>
      <c r="C13092" s="27" t="s">
        <v>73</v>
      </c>
      <c r="D13092" s="16" t="s">
        <v>85</v>
      </c>
      <c r="E13092" s="15" t="str">
        <f>'[5]HGAC FS12-23 Gladiator Options'!C2789</f>
        <v>NO Mechanical Siren Accessories</v>
      </c>
      <c r="F13092" s="17">
        <f>'[5]HGAC FS12-23 Gladiator Options'!K2789</f>
        <v>0</v>
      </c>
      <c r="G13092" s="13">
        <v>0.15</v>
      </c>
      <c r="H13092" s="14"/>
    </row>
    <row r="13093" spans="1:8" x14ac:dyDescent="0.35">
      <c r="A13093" s="11" t="s">
        <v>8</v>
      </c>
      <c r="B13093" s="16" t="str">
        <f>'[5]HGAC FS12-23 Gladiator Options'!B2790</f>
        <v>GLAD02790</v>
      </c>
      <c r="C13093" s="27" t="s">
        <v>73</v>
      </c>
      <c r="D13093" s="16" t="s">
        <v>85</v>
      </c>
      <c r="E13093" s="15" t="str">
        <f>'[5]HGAC FS12-23 Gladiator Options'!C2790</f>
        <v>Mechanical Siren Accessories Guards</v>
      </c>
      <c r="F13093" s="17">
        <f>'[5]HGAC FS12-23 Gladiator Options'!K2790</f>
        <v>300</v>
      </c>
      <c r="G13093" s="13">
        <v>0.15</v>
      </c>
      <c r="H13093" s="14"/>
    </row>
    <row r="13094" spans="1:8" x14ac:dyDescent="0.35">
      <c r="A13094" s="11" t="s">
        <v>8</v>
      </c>
      <c r="B13094" s="16" t="str">
        <f>'[5]HGAC FS12-23 Gladiator Options'!B2791</f>
        <v>GLAD02791</v>
      </c>
      <c r="C13094" s="27" t="s">
        <v>73</v>
      </c>
      <c r="D13094" s="16" t="s">
        <v>85</v>
      </c>
      <c r="E13094" s="15" t="str">
        <f>'[5]HGAC FS12-23 Gladiator Options'!C2791</f>
        <v>Mechanical Siren Accessories Guards Spaced 0.25" From Siren Face</v>
      </c>
      <c r="F13094" s="17">
        <f>'[5]HGAC FS12-23 Gladiator Options'!K2791</f>
        <v>862</v>
      </c>
      <c r="G13094" s="13">
        <v>0.15</v>
      </c>
      <c r="H13094" s="14"/>
    </row>
    <row r="13095" spans="1:8" x14ac:dyDescent="0.35">
      <c r="A13095" s="11" t="s">
        <v>8</v>
      </c>
      <c r="B13095" s="16" t="str">
        <f>'[5]HGAC FS12-23 Gladiator Options'!B2792</f>
        <v>GLAD02792</v>
      </c>
      <c r="C13095" s="27" t="s">
        <v>73</v>
      </c>
      <c r="D13095" s="16" t="s">
        <v>85</v>
      </c>
      <c r="E13095" s="15" t="str">
        <f>'[5]HGAC FS12-23 Gladiator Options'!C2792</f>
        <v>Air Horn (2) 18" Round Hadley E-Tone</v>
      </c>
      <c r="F13095" s="17">
        <f>'[5]HGAC FS12-23 Gladiator Options'!K2792</f>
        <v>865</v>
      </c>
      <c r="G13095" s="13">
        <v>0.15</v>
      </c>
      <c r="H13095" s="14"/>
    </row>
    <row r="13096" spans="1:8" x14ac:dyDescent="0.35">
      <c r="A13096" s="11" t="s">
        <v>8</v>
      </c>
      <c r="B13096" s="16" t="str">
        <f>'[5]HGAC FS12-23 Gladiator Options'!B2793</f>
        <v>GLAD02793</v>
      </c>
      <c r="C13096" s="27" t="s">
        <v>73</v>
      </c>
      <c r="D13096" s="16" t="s">
        <v>85</v>
      </c>
      <c r="E13096" s="15" t="str">
        <f>'[5]HGAC FS12-23 Gladiator Options'!C2793</f>
        <v>Air Horn (2) 18"/21" Round Hadley E-Tone</v>
      </c>
      <c r="F13096" s="17">
        <f>'[5]HGAC FS12-23 Gladiator Options'!K2793</f>
        <v>865</v>
      </c>
      <c r="G13096" s="13">
        <v>0.15</v>
      </c>
      <c r="H13096" s="14"/>
    </row>
    <row r="13097" spans="1:8" x14ac:dyDescent="0.35">
      <c r="A13097" s="11" t="s">
        <v>8</v>
      </c>
      <c r="B13097" s="16" t="str">
        <f>'[5]HGAC FS12-23 Gladiator Options'!B2794</f>
        <v>GLAD02794</v>
      </c>
      <c r="C13097" s="27" t="s">
        <v>73</v>
      </c>
      <c r="D13097" s="16" t="s">
        <v>85</v>
      </c>
      <c r="E13097" s="15" t="str">
        <f>'[5]HGAC FS12-23 Gladiator Options'!C2794</f>
        <v>Air Horn 21" Round Hadley E-Tone</v>
      </c>
      <c r="F13097" s="17">
        <f>'[5]HGAC FS12-23 Gladiator Options'!K2794</f>
        <v>326</v>
      </c>
      <c r="G13097" s="13">
        <v>0.15</v>
      </c>
      <c r="H13097" s="14"/>
    </row>
    <row r="13098" spans="1:8" x14ac:dyDescent="0.35">
      <c r="A13098" s="11" t="s">
        <v>8</v>
      </c>
      <c r="B13098" s="16" t="str">
        <f>'[5]HGAC FS12-23 Gladiator Options'!B2795</f>
        <v>GLAD02795</v>
      </c>
      <c r="C13098" s="27" t="s">
        <v>73</v>
      </c>
      <c r="D13098" s="16" t="s">
        <v>85</v>
      </c>
      <c r="E13098" s="15" t="str">
        <f>'[5]HGAC FS12-23 Gladiator Options'!C2795</f>
        <v>Air Horn (2) 21" Round Hadley E-Tone</v>
      </c>
      <c r="F13098" s="17">
        <f>'[5]HGAC FS12-23 Gladiator Options'!K2795</f>
        <v>655</v>
      </c>
      <c r="G13098" s="13">
        <v>0.15</v>
      </c>
      <c r="H13098" s="14"/>
    </row>
    <row r="13099" spans="1:8" x14ac:dyDescent="0.35">
      <c r="A13099" s="11" t="s">
        <v>8</v>
      </c>
      <c r="B13099" s="16" t="str">
        <f>'[5]HGAC FS12-23 Gladiator Options'!B2796</f>
        <v>GLAD02796</v>
      </c>
      <c r="C13099" s="27" t="s">
        <v>73</v>
      </c>
      <c r="D13099" s="16" t="s">
        <v>85</v>
      </c>
      <c r="E13099" s="15" t="str">
        <f>'[5]HGAC FS12-23 Gladiator Options'!C2796</f>
        <v>Air Horn (2) 21" Round Hadley E-Tone Insulated</v>
      </c>
      <c r="F13099" s="17">
        <f>'[5]HGAC FS12-23 Gladiator Options'!K2796</f>
        <v>1141</v>
      </c>
      <c r="G13099" s="13">
        <v>0.15</v>
      </c>
      <c r="H13099" s="14"/>
    </row>
    <row r="13100" spans="1:8" x14ac:dyDescent="0.35">
      <c r="A13100" s="11" t="s">
        <v>8</v>
      </c>
      <c r="B13100" s="16" t="str">
        <f>'[5]HGAC FS12-23 Gladiator Options'!B2797</f>
        <v>GLAD02797</v>
      </c>
      <c r="C13100" s="27" t="s">
        <v>73</v>
      </c>
      <c r="D13100" s="16" t="s">
        <v>85</v>
      </c>
      <c r="E13100" s="15" t="str">
        <f>'[5]HGAC FS12-23 Gladiator Options'!C2797</f>
        <v>Air Horn (2) 21"/24" Round Hadley E-Tone</v>
      </c>
      <c r="F13100" s="17">
        <f>'[5]HGAC FS12-23 Gladiator Options'!K2797</f>
        <v>945</v>
      </c>
      <c r="G13100" s="13">
        <v>0.15</v>
      </c>
      <c r="H13100" s="14"/>
    </row>
    <row r="13101" spans="1:8" x14ac:dyDescent="0.35">
      <c r="A13101" s="11" t="s">
        <v>8</v>
      </c>
      <c r="B13101" s="16" t="str">
        <f>'[5]HGAC FS12-23 Gladiator Options'!B2798</f>
        <v>GLAD02798</v>
      </c>
      <c r="C13101" s="27" t="s">
        <v>73</v>
      </c>
      <c r="D13101" s="16" t="s">
        <v>85</v>
      </c>
      <c r="E13101" s="15" t="str">
        <f>'[5]HGAC FS12-23 Gladiator Options'!C2798</f>
        <v>Air Horn 24" Round Hadley E-Tone</v>
      </c>
      <c r="F13101" s="17">
        <f>'[5]HGAC FS12-23 Gladiator Options'!K2798</f>
        <v>406</v>
      </c>
      <c r="G13101" s="13">
        <v>0.15</v>
      </c>
      <c r="H13101" s="14"/>
    </row>
    <row r="13102" spans="1:8" x14ac:dyDescent="0.35">
      <c r="A13102" s="11" t="s">
        <v>8</v>
      </c>
      <c r="B13102" s="16" t="str">
        <f>'[5]HGAC FS12-23 Gladiator Options'!B2799</f>
        <v>GLAD02799</v>
      </c>
      <c r="C13102" s="27" t="s">
        <v>73</v>
      </c>
      <c r="D13102" s="16" t="s">
        <v>85</v>
      </c>
      <c r="E13102" s="15" t="str">
        <f>'[5]HGAC FS12-23 Gladiator Options'!C2799</f>
        <v>Air Horn (2) 24" Round Hadley E-Tone</v>
      </c>
      <c r="F13102" s="17">
        <f>'[5]HGAC FS12-23 Gladiator Options'!K2799</f>
        <v>813</v>
      </c>
      <c r="G13102" s="13">
        <v>0.15</v>
      </c>
      <c r="H13102" s="14"/>
    </row>
    <row r="13103" spans="1:8" x14ac:dyDescent="0.35">
      <c r="A13103" s="11" t="s">
        <v>8</v>
      </c>
      <c r="B13103" s="16" t="str">
        <f>'[5]HGAC FS12-23 Gladiator Options'!B2800</f>
        <v>GLAD02800</v>
      </c>
      <c r="C13103" s="27" t="s">
        <v>73</v>
      </c>
      <c r="D13103" s="16" t="s">
        <v>85</v>
      </c>
      <c r="E13103" s="15" t="str">
        <f>'[5]HGAC FS12-23 Gladiator Options'!C2800</f>
        <v>Air Horn (2) 26" Rectangular Hadley</v>
      </c>
      <c r="F13103" s="17">
        <f>'[5]HGAC FS12-23 Gladiator Options'!K2800</f>
        <v>845</v>
      </c>
      <c r="G13103" s="13">
        <v>0.15</v>
      </c>
      <c r="H13103" s="14"/>
    </row>
    <row r="13104" spans="1:8" x14ac:dyDescent="0.35">
      <c r="A13104" s="11" t="s">
        <v>8</v>
      </c>
      <c r="B13104" s="16" t="str">
        <f>'[5]HGAC FS12-23 Gladiator Options'!B2801</f>
        <v>GLAD02801</v>
      </c>
      <c r="C13104" s="27" t="s">
        <v>73</v>
      </c>
      <c r="D13104" s="16" t="s">
        <v>85</v>
      </c>
      <c r="E13104" s="15" t="str">
        <f>'[5]HGAC FS12-23 Gladiator Options'!C2801</f>
        <v>Air Horn 21" Round Emergency Tone</v>
      </c>
      <c r="F13104" s="17">
        <f>'[5]HGAC FS12-23 Gladiator Options'!K2801</f>
        <v>1035</v>
      </c>
      <c r="G13104" s="13">
        <v>0.15</v>
      </c>
      <c r="H13104" s="14"/>
    </row>
    <row r="13105" spans="1:8" x14ac:dyDescent="0.35">
      <c r="A13105" s="11" t="s">
        <v>8</v>
      </c>
      <c r="B13105" s="16" t="str">
        <f>'[5]HGAC FS12-23 Gladiator Options'!B2802</f>
        <v>GLAD02802</v>
      </c>
      <c r="C13105" s="27" t="s">
        <v>73</v>
      </c>
      <c r="D13105" s="16" t="s">
        <v>85</v>
      </c>
      <c r="E13105" s="15" t="str">
        <f>'[5]HGAC FS12-23 Gladiator Options'!C2802</f>
        <v>Air Horn 21" Round Emergency Tone Black</v>
      </c>
      <c r="F13105" s="17">
        <f>'[5]HGAC FS12-23 Gladiator Options'!K2802</f>
        <v>1035</v>
      </c>
      <c r="G13105" s="13">
        <v>0.15</v>
      </c>
      <c r="H13105" s="14"/>
    </row>
    <row r="13106" spans="1:8" x14ac:dyDescent="0.35">
      <c r="A13106" s="11" t="s">
        <v>8</v>
      </c>
      <c r="B13106" s="16" t="str">
        <f>'[5]HGAC FS12-23 Gladiator Options'!B2803</f>
        <v>GLAD02803</v>
      </c>
      <c r="C13106" s="27" t="s">
        <v>73</v>
      </c>
      <c r="D13106" s="16" t="s">
        <v>85</v>
      </c>
      <c r="E13106" s="15" t="str">
        <f>'[5]HGAC FS12-23 Gladiator Options'!C2803</f>
        <v>Air Horn (2) 21" Round Emergency Tone</v>
      </c>
      <c r="F13106" s="17">
        <f>'[5]HGAC FS12-23 Gladiator Options'!K2803</f>
        <v>1714</v>
      </c>
      <c r="G13106" s="13">
        <v>0.15</v>
      </c>
      <c r="H13106" s="14"/>
    </row>
    <row r="13107" spans="1:8" x14ac:dyDescent="0.35">
      <c r="A13107" s="11" t="s">
        <v>8</v>
      </c>
      <c r="B13107" s="16" t="str">
        <f>'[5]HGAC FS12-23 Gladiator Options'!B2804</f>
        <v>GLAD02804</v>
      </c>
      <c r="C13107" s="27" t="s">
        <v>73</v>
      </c>
      <c r="D13107" s="16" t="s">
        <v>85</v>
      </c>
      <c r="E13107" s="15" t="str">
        <f>'[5]HGAC FS12-23 Gladiator Options'!C2804</f>
        <v>Air Horn (2) 21" Round Emergency Tone Black</v>
      </c>
      <c r="F13107" s="17">
        <f>'[5]HGAC FS12-23 Gladiator Options'!K2804</f>
        <v>1714</v>
      </c>
      <c r="G13107" s="13">
        <v>0.15</v>
      </c>
      <c r="H13107" s="14"/>
    </row>
    <row r="13108" spans="1:8" x14ac:dyDescent="0.35">
      <c r="A13108" s="11" t="s">
        <v>8</v>
      </c>
      <c r="B13108" s="16" t="str">
        <f>'[5]HGAC FS12-23 Gladiator Options'!B2805</f>
        <v>GLAD02805</v>
      </c>
      <c r="C13108" s="27" t="s">
        <v>73</v>
      </c>
      <c r="D13108" s="16" t="s">
        <v>85</v>
      </c>
      <c r="E13108" s="15" t="str">
        <f>'[5]HGAC FS12-23 Gladiator Options'!C2805</f>
        <v>Air Horn (2) 21"/24" Round Emergency Tone</v>
      </c>
      <c r="F13108" s="17">
        <f>'[5]HGAC FS12-23 Gladiator Options'!K2805</f>
        <v>1714</v>
      </c>
      <c r="G13108" s="13">
        <v>0.15</v>
      </c>
      <c r="H13108" s="14"/>
    </row>
    <row r="13109" spans="1:8" x14ac:dyDescent="0.35">
      <c r="A13109" s="11" t="s">
        <v>8</v>
      </c>
      <c r="B13109" s="16" t="str">
        <f>'[5]HGAC FS12-23 Gladiator Options'!B2806</f>
        <v>GLAD02806</v>
      </c>
      <c r="C13109" s="27" t="s">
        <v>73</v>
      </c>
      <c r="D13109" s="16" t="s">
        <v>85</v>
      </c>
      <c r="E13109" s="15" t="str">
        <f>'[5]HGAC FS12-23 Gladiator Options'!C2806</f>
        <v>Air Horn 24" Round Emergency Tone</v>
      </c>
      <c r="F13109" s="17">
        <f>'[5]HGAC FS12-23 Gladiator Options'!K2806</f>
        <v>1035</v>
      </c>
      <c r="G13109" s="13">
        <v>0.15</v>
      </c>
      <c r="H13109" s="14"/>
    </row>
    <row r="13110" spans="1:8" x14ac:dyDescent="0.35">
      <c r="A13110" s="11" t="s">
        <v>8</v>
      </c>
      <c r="B13110" s="16" t="str">
        <f>'[5]HGAC FS12-23 Gladiator Options'!B2807</f>
        <v>GLAD02807</v>
      </c>
      <c r="C13110" s="27" t="s">
        <v>73</v>
      </c>
      <c r="D13110" s="16" t="s">
        <v>85</v>
      </c>
      <c r="E13110" s="15" t="str">
        <f>'[5]HGAC FS12-23 Gladiator Options'!C2807</f>
        <v>Air Horn 24" Round Emergency Tone Black</v>
      </c>
      <c r="F13110" s="17">
        <f>'[5]HGAC FS12-23 Gladiator Options'!K2807</f>
        <v>1035</v>
      </c>
      <c r="G13110" s="13">
        <v>0.15</v>
      </c>
      <c r="H13110" s="14"/>
    </row>
    <row r="13111" spans="1:8" x14ac:dyDescent="0.35">
      <c r="A13111" s="11" t="s">
        <v>8</v>
      </c>
      <c r="B13111" s="16" t="str">
        <f>'[5]HGAC FS12-23 Gladiator Options'!B2808</f>
        <v>GLAD02808</v>
      </c>
      <c r="C13111" s="27" t="s">
        <v>73</v>
      </c>
      <c r="D13111" s="16" t="s">
        <v>85</v>
      </c>
      <c r="E13111" s="15" t="str">
        <f>'[5]HGAC FS12-23 Gladiator Options'!C2808</f>
        <v>Air Horn (2) 24" Round Emergency Tone</v>
      </c>
      <c r="F13111" s="17">
        <f>'[5]HGAC FS12-23 Gladiator Options'!K2808</f>
        <v>1714</v>
      </c>
      <c r="G13111" s="13">
        <v>0.15</v>
      </c>
      <c r="H13111" s="14"/>
    </row>
    <row r="13112" spans="1:8" x14ac:dyDescent="0.35">
      <c r="A13112" s="11" t="s">
        <v>8</v>
      </c>
      <c r="B13112" s="16" t="str">
        <f>'[5]HGAC FS12-23 Gladiator Options'!B2809</f>
        <v>GLAD02809</v>
      </c>
      <c r="C13112" s="27" t="s">
        <v>73</v>
      </c>
      <c r="D13112" s="16" t="s">
        <v>85</v>
      </c>
      <c r="E13112" s="15" t="str">
        <f>'[5]HGAC FS12-23 Gladiator Options'!C2809</f>
        <v>Air Horn (2) 24" Round Emergency Tone Black</v>
      </c>
      <c r="F13112" s="17">
        <f>'[5]HGAC FS12-23 Gladiator Options'!K2809</f>
        <v>1714</v>
      </c>
      <c r="G13112" s="13">
        <v>0.15</v>
      </c>
      <c r="H13112" s="14"/>
    </row>
    <row r="13113" spans="1:8" x14ac:dyDescent="0.35">
      <c r="A13113" s="11" t="s">
        <v>8</v>
      </c>
      <c r="B13113" s="16" t="str">
        <f>'[5]HGAC FS12-23 Gladiator Options'!B2810</f>
        <v>GLAD02810</v>
      </c>
      <c r="C13113" s="27" t="s">
        <v>73</v>
      </c>
      <c r="D13113" s="16" t="s">
        <v>85</v>
      </c>
      <c r="E13113" s="15" t="str">
        <f>'[5]HGAC FS12-23 Gladiator Options'!C2810</f>
        <v>Air Horn Plumbing Only No Horn</v>
      </c>
      <c r="F13113" s="17">
        <f>'[5]HGAC FS12-23 Gladiator Options'!K2810</f>
        <v>316</v>
      </c>
      <c r="G13113" s="13">
        <v>0.15</v>
      </c>
      <c r="H13113" s="14"/>
    </row>
    <row r="13114" spans="1:8" x14ac:dyDescent="0.35">
      <c r="A13114" s="11" t="s">
        <v>8</v>
      </c>
      <c r="B13114" s="16" t="str">
        <f>'[5]HGAC FS12-23 Gladiator Options'!B2811</f>
        <v>GLAD02811</v>
      </c>
      <c r="C13114" s="27" t="s">
        <v>73</v>
      </c>
      <c r="D13114" s="16" t="s">
        <v>85</v>
      </c>
      <c r="E13114" s="15" t="str">
        <f>'[5]HGAC FS12-23 Gladiator Options'!C2811</f>
        <v>Air Horn (2) Plumbing Only No Horns</v>
      </c>
      <c r="F13114" s="17">
        <f>'[5]HGAC FS12-23 Gladiator Options'!K2811</f>
        <v>352</v>
      </c>
      <c r="G13114" s="13">
        <v>0.15</v>
      </c>
      <c r="H13114" s="14"/>
    </row>
    <row r="13115" spans="1:8" x14ac:dyDescent="0.35">
      <c r="A13115" s="11" t="s">
        <v>8</v>
      </c>
      <c r="B13115" s="16" t="str">
        <f>'[5]HGAC FS12-23 Gladiator Options'!B2812</f>
        <v>GLAD02812</v>
      </c>
      <c r="C13115" s="27" t="s">
        <v>73</v>
      </c>
      <c r="D13115" s="16" t="s">
        <v>85</v>
      </c>
      <c r="E13115" s="15" t="str">
        <f>'[5]HGAC FS12-23 Gladiator Options'!C2812</f>
        <v>Air Horn (4) Plumbing Only No Horns</v>
      </c>
      <c r="F13115" s="17">
        <f>'[5]HGAC FS12-23 Gladiator Options'!K2812</f>
        <v>424</v>
      </c>
      <c r="G13115" s="13">
        <v>0.15</v>
      </c>
      <c r="H13115" s="14"/>
    </row>
    <row r="13116" spans="1:8" x14ac:dyDescent="0.35">
      <c r="A13116" s="11" t="s">
        <v>8</v>
      </c>
      <c r="B13116" s="16" t="str">
        <f>'[5]HGAC FS12-23 Gladiator Options'!B2813</f>
        <v>GLAD02813</v>
      </c>
      <c r="C13116" s="27" t="s">
        <v>73</v>
      </c>
      <c r="D13116" s="16" t="s">
        <v>85</v>
      </c>
      <c r="E13116" s="15" t="str">
        <f>'[5]HGAC FS12-23 Gladiator Options'!C2813</f>
        <v>NO Air Horn</v>
      </c>
      <c r="F13116" s="17">
        <f>'[5]HGAC FS12-23 Gladiator Options'!K2813</f>
        <v>210</v>
      </c>
      <c r="G13116" s="13">
        <v>0.15</v>
      </c>
      <c r="H13116" s="14"/>
    </row>
    <row r="13117" spans="1:8" x14ac:dyDescent="0.35">
      <c r="A13117" s="11" t="s">
        <v>8</v>
      </c>
      <c r="B13117" s="16" t="str">
        <f>'[5]HGAC FS12-23 Gladiator Options'!B2814</f>
        <v>GLAD02814</v>
      </c>
      <c r="C13117" s="27" t="s">
        <v>73</v>
      </c>
      <c r="D13117" s="16" t="s">
        <v>85</v>
      </c>
      <c r="E13117" s="15" t="str">
        <f>'[5]HGAC FS12-23 Gladiator Options'!C2814</f>
        <v>Air Horn Location Frt Bmpr Face LH OB</v>
      </c>
      <c r="F13117" s="17">
        <f>'[5]HGAC FS12-23 Gladiator Options'!K2814</f>
        <v>105</v>
      </c>
      <c r="G13117" s="13">
        <v>0.15</v>
      </c>
      <c r="H13117" s="14"/>
    </row>
    <row r="13118" spans="1:8" x14ac:dyDescent="0.35">
      <c r="A13118" s="11" t="s">
        <v>8</v>
      </c>
      <c r="B13118" s="16" t="str">
        <f>'[5]HGAC FS12-23 Gladiator Options'!B2815</f>
        <v>GLAD02815</v>
      </c>
      <c r="C13118" s="27" t="s">
        <v>73</v>
      </c>
      <c r="D13118" s="16" t="s">
        <v>85</v>
      </c>
      <c r="E13118" s="15" t="str">
        <f>'[5]HGAC FS12-23 Gladiator Options'!C2815</f>
        <v>Air Horn Location Frt Bmpr Face LH IB</v>
      </c>
      <c r="F13118" s="17">
        <f>'[5]HGAC FS12-23 Gladiator Options'!K2815</f>
        <v>105</v>
      </c>
      <c r="G13118" s="13">
        <v>0.15</v>
      </c>
      <c r="H13118" s="14"/>
    </row>
    <row r="13119" spans="1:8" x14ac:dyDescent="0.35">
      <c r="A13119" s="11" t="s">
        <v>8</v>
      </c>
      <c r="B13119" s="16" t="str">
        <f>'[5]HGAC FS12-23 Gladiator Options'!B2816</f>
        <v>GLAD02816</v>
      </c>
      <c r="C13119" s="27" t="s">
        <v>73</v>
      </c>
      <c r="D13119" s="16" t="s">
        <v>85</v>
      </c>
      <c r="E13119" s="15" t="str">
        <f>'[5]HGAC FS12-23 Gladiator Options'!C2816</f>
        <v>Air Horn Location Frt Bmpr Face RH OB</v>
      </c>
      <c r="F13119" s="17">
        <f>'[5]HGAC FS12-23 Gladiator Options'!K2816</f>
        <v>105</v>
      </c>
      <c r="G13119" s="13">
        <v>0.15</v>
      </c>
      <c r="H13119" s="14"/>
    </row>
    <row r="13120" spans="1:8" x14ac:dyDescent="0.35">
      <c r="A13120" s="11" t="s">
        <v>8</v>
      </c>
      <c r="B13120" s="16" t="str">
        <f>'[5]HGAC FS12-23 Gladiator Options'!B2817</f>
        <v>GLAD02817</v>
      </c>
      <c r="C13120" s="27" t="s">
        <v>73</v>
      </c>
      <c r="D13120" s="16" t="s">
        <v>85</v>
      </c>
      <c r="E13120" s="15" t="str">
        <f>'[5]HGAC FS12-23 Gladiator Options'!C2817</f>
        <v>Air Horn Location Frt Bmpr Face RH IB</v>
      </c>
      <c r="F13120" s="17">
        <f>'[5]HGAC FS12-23 Gladiator Options'!K2817</f>
        <v>105</v>
      </c>
      <c r="G13120" s="13">
        <v>0.15</v>
      </c>
      <c r="H13120" s="14"/>
    </row>
    <row r="13121" spans="1:8" x14ac:dyDescent="0.35">
      <c r="A13121" s="11" t="s">
        <v>8</v>
      </c>
      <c r="B13121" s="16" t="str">
        <f>'[5]HGAC FS12-23 Gladiator Options'!B2818</f>
        <v>GLAD02818</v>
      </c>
      <c r="C13121" s="27" t="s">
        <v>73</v>
      </c>
      <c r="D13121" s="16" t="s">
        <v>85</v>
      </c>
      <c r="E13121" s="15" t="str">
        <f>'[5]HGAC FS12-23 Gladiator Options'!C2818</f>
        <v>Air Horn Location Frt Bmpr Face Ctr</v>
      </c>
      <c r="F13121" s="17">
        <f>'[5]HGAC FS12-23 Gladiator Options'!K2818</f>
        <v>105</v>
      </c>
      <c r="G13121" s="13">
        <v>0.15</v>
      </c>
      <c r="H13121" s="14"/>
    </row>
    <row r="13122" spans="1:8" x14ac:dyDescent="0.35">
      <c r="A13122" s="11" t="s">
        <v>8</v>
      </c>
      <c r="B13122" s="16" t="str">
        <f>'[5]HGAC FS12-23 Gladiator Options'!B2819</f>
        <v>GLAD02819</v>
      </c>
      <c r="C13122" s="27" t="s">
        <v>73</v>
      </c>
      <c r="D13122" s="16" t="s">
        <v>85</v>
      </c>
      <c r="E13122" s="15" t="str">
        <f>'[5]HGAC FS12-23 Gladiator Options'!C2819</f>
        <v>Air Horn Location Shiploose</v>
      </c>
      <c r="F13122" s="17">
        <f>'[5]HGAC FS12-23 Gladiator Options'!K2819</f>
        <v>105</v>
      </c>
      <c r="G13122" s="13">
        <v>0.15</v>
      </c>
      <c r="H13122" s="14"/>
    </row>
    <row r="13123" spans="1:8" x14ac:dyDescent="0.35">
      <c r="A13123" s="11" t="s">
        <v>8</v>
      </c>
      <c r="B13123" s="16" t="str">
        <f>'[5]HGAC FS12-23 Gladiator Options'!B2820</f>
        <v>GLAD02820</v>
      </c>
      <c r="C13123" s="27" t="s">
        <v>73</v>
      </c>
      <c r="D13123" s="16" t="s">
        <v>85</v>
      </c>
      <c r="E13123" s="15" t="str">
        <f>'[5]HGAC FS12-23 Gladiator Options'!C2820</f>
        <v>Air Horn Location (2) Frt Bmpr Face LH</v>
      </c>
      <c r="F13123" s="17">
        <f>'[5]HGAC FS12-23 Gladiator Options'!K2820</f>
        <v>0</v>
      </c>
      <c r="G13123" s="13">
        <v>0.15</v>
      </c>
      <c r="H13123" s="14"/>
    </row>
    <row r="13124" spans="1:8" x14ac:dyDescent="0.35">
      <c r="A13124" s="11" t="s">
        <v>8</v>
      </c>
      <c r="B13124" s="16" t="str">
        <f>'[5]HGAC FS12-23 Gladiator Options'!B2821</f>
        <v>GLAD02821</v>
      </c>
      <c r="C13124" s="27" t="s">
        <v>73</v>
      </c>
      <c r="D13124" s="16" t="s">
        <v>85</v>
      </c>
      <c r="E13124" s="15" t="str">
        <f>'[5]HGAC FS12-23 Gladiator Options'!C2821</f>
        <v>Air Horn Location (2) Frt Bmpr Face LH Bhd Bumper</v>
      </c>
      <c r="F13124" s="17">
        <f>'[5]HGAC FS12-23 Gladiator Options'!K2821</f>
        <v>105</v>
      </c>
      <c r="G13124" s="13">
        <v>0.15</v>
      </c>
      <c r="H13124" s="14"/>
    </row>
    <row r="13125" spans="1:8" x14ac:dyDescent="0.35">
      <c r="A13125" s="11" t="s">
        <v>8</v>
      </c>
      <c r="B13125" s="16" t="str">
        <f>'[5]HGAC FS12-23 Gladiator Options'!B2822</f>
        <v>GLAD02822</v>
      </c>
      <c r="C13125" s="27" t="s">
        <v>73</v>
      </c>
      <c r="D13125" s="16" t="s">
        <v>85</v>
      </c>
      <c r="E13125" s="15" t="str">
        <f>'[5]HGAC FS12-23 Gladiator Options'!C2822</f>
        <v>Air Horn Location (2) Frt Bmpr Face LH IB/Ctr LH OB</v>
      </c>
      <c r="F13125" s="17">
        <f>'[5]HGAC FS12-23 Gladiator Options'!K2822</f>
        <v>105</v>
      </c>
      <c r="G13125" s="13">
        <v>0.15</v>
      </c>
      <c r="H13125" s="14"/>
    </row>
    <row r="13126" spans="1:8" x14ac:dyDescent="0.35">
      <c r="A13126" s="11" t="s">
        <v>8</v>
      </c>
      <c r="B13126" s="16" t="str">
        <f>'[5]HGAC FS12-23 Gladiator Options'!B2823</f>
        <v>GLAD02823</v>
      </c>
      <c r="C13126" s="27" t="s">
        <v>73</v>
      </c>
      <c r="D13126" s="16" t="s">
        <v>85</v>
      </c>
      <c r="E13126" s="15" t="str">
        <f>'[5]HGAC FS12-23 Gladiator Options'!C2823</f>
        <v>Air Horn Location (2) Frt Bmpr Face RH</v>
      </c>
      <c r="F13126" s="17">
        <f>'[5]HGAC FS12-23 Gladiator Options'!K2823</f>
        <v>0</v>
      </c>
      <c r="G13126" s="13">
        <v>0.15</v>
      </c>
      <c r="H13126" s="14"/>
    </row>
    <row r="13127" spans="1:8" x14ac:dyDescent="0.35">
      <c r="A13127" s="11" t="s">
        <v>8</v>
      </c>
      <c r="B13127" s="16" t="str">
        <f>'[5]HGAC FS12-23 Gladiator Options'!B2824</f>
        <v>GLAD02824</v>
      </c>
      <c r="C13127" s="27" t="s">
        <v>73</v>
      </c>
      <c r="D13127" s="16" t="s">
        <v>85</v>
      </c>
      <c r="E13127" s="15" t="str">
        <f>'[5]HGAC FS12-23 Gladiator Options'!C2824</f>
        <v>Air Horn Location (2) Frt Bmpr Face RH Bhd Bumper w/ Laser Cut Bmpr Grille</v>
      </c>
      <c r="F13127" s="17">
        <f>'[5]HGAC FS12-23 Gladiator Options'!K2824</f>
        <v>807</v>
      </c>
      <c r="G13127" s="13">
        <v>0.15</v>
      </c>
      <c r="H13127" s="14"/>
    </row>
    <row r="13128" spans="1:8" x14ac:dyDescent="0.35">
      <c r="A13128" s="11" t="s">
        <v>8</v>
      </c>
      <c r="B13128" s="16" t="str">
        <f>'[5]HGAC FS12-23 Gladiator Options'!B2825</f>
        <v>GLAD02825</v>
      </c>
      <c r="C13128" s="27" t="s">
        <v>73</v>
      </c>
      <c r="D13128" s="16" t="s">
        <v>85</v>
      </c>
      <c r="E13128" s="15" t="str">
        <f>'[5]HGAC FS12-23 Gladiator Options'!C2825</f>
        <v>Air Horn Location (2) Frt Bmpr Face RH OB/IB 7" X 15.5" Rectangular Cutout Only</v>
      </c>
      <c r="F13128" s="17">
        <f>'[5]HGAC FS12-23 Gladiator Options'!K2825</f>
        <v>246</v>
      </c>
      <c r="G13128" s="13">
        <v>0.15</v>
      </c>
      <c r="H13128" s="14"/>
    </row>
    <row r="13129" spans="1:8" x14ac:dyDescent="0.35">
      <c r="A13129" s="11" t="s">
        <v>8</v>
      </c>
      <c r="B13129" s="16" t="str">
        <f>'[5]HGAC FS12-23 Gladiator Options'!B2826</f>
        <v>GLAD02826</v>
      </c>
      <c r="C13129" s="27" t="s">
        <v>73</v>
      </c>
      <c r="D13129" s="16" t="s">
        <v>85</v>
      </c>
      <c r="E13129" s="15" t="str">
        <f>'[5]HGAC FS12-23 Gladiator Options'!C2826</f>
        <v>Air Horn Location (2) Frt Bmpr Face Ctr R/L OB</v>
      </c>
      <c r="F13129" s="17">
        <f>'[5]HGAC FS12-23 Gladiator Options'!K2826</f>
        <v>0</v>
      </c>
      <c r="G13129" s="13">
        <v>0.15</v>
      </c>
      <c r="H13129" s="14"/>
    </row>
    <row r="13130" spans="1:8" x14ac:dyDescent="0.35">
      <c r="A13130" s="11" t="s">
        <v>8</v>
      </c>
      <c r="B13130" s="16" t="str">
        <f>'[5]HGAC FS12-23 Gladiator Options'!B2827</f>
        <v>GLAD02827</v>
      </c>
      <c r="C13130" s="27" t="s">
        <v>73</v>
      </c>
      <c r="D13130" s="16" t="s">
        <v>85</v>
      </c>
      <c r="E13130" s="15" t="str">
        <f>'[5]HGAC FS12-23 Gladiator Options'!C2827</f>
        <v>Air Horn Location (2) Frt Bmpr Face R/L IB</v>
      </c>
      <c r="F13130" s="17">
        <f>'[5]HGAC FS12-23 Gladiator Options'!K2827</f>
        <v>0</v>
      </c>
      <c r="G13130" s="13">
        <v>0.15</v>
      </c>
      <c r="H13130" s="14"/>
    </row>
    <row r="13131" spans="1:8" x14ac:dyDescent="0.35">
      <c r="A13131" s="11" t="s">
        <v>8</v>
      </c>
      <c r="B13131" s="16" t="str">
        <f>'[5]HGAC FS12-23 Gladiator Options'!B2828</f>
        <v>GLAD02828</v>
      </c>
      <c r="C13131" s="27" t="s">
        <v>73</v>
      </c>
      <c r="D13131" s="16" t="s">
        <v>85</v>
      </c>
      <c r="E13131" s="15" t="str">
        <f>'[5]HGAC FS12-23 Gladiator Options'!C2828</f>
        <v>Air Horn Location (2) Frt Bmpr Face R/L IB Bhd Bumper</v>
      </c>
      <c r="F13131" s="17">
        <f>'[5]HGAC FS12-23 Gladiator Options'!K2828</f>
        <v>105</v>
      </c>
      <c r="G13131" s="13">
        <v>0.15</v>
      </c>
      <c r="H13131" s="14"/>
    </row>
    <row r="13132" spans="1:8" x14ac:dyDescent="0.35">
      <c r="A13132" s="11" t="s">
        <v>8</v>
      </c>
      <c r="B13132" s="16" t="str">
        <f>'[5]HGAC FS12-23 Gladiator Options'!B2829</f>
        <v>GLAD02829</v>
      </c>
      <c r="C13132" s="27" t="s">
        <v>73</v>
      </c>
      <c r="D13132" s="16" t="s">
        <v>85</v>
      </c>
      <c r="E13132" s="15" t="str">
        <f>'[5]HGAC FS12-23 Gladiator Options'!C2829</f>
        <v>Air Horn Location (2) Frt Bmpr Face R/L OB</v>
      </c>
      <c r="F13132" s="17">
        <f>'[5]HGAC FS12-23 Gladiator Options'!K2829</f>
        <v>0</v>
      </c>
      <c r="G13132" s="13">
        <v>0.15</v>
      </c>
      <c r="H13132" s="14"/>
    </row>
    <row r="13133" spans="1:8" x14ac:dyDescent="0.35">
      <c r="A13133" s="11" t="s">
        <v>8</v>
      </c>
      <c r="B13133" s="16" t="str">
        <f>'[5]HGAC FS12-23 Gladiator Options'!B2830</f>
        <v>GLAD02830</v>
      </c>
      <c r="C13133" s="27" t="s">
        <v>73</v>
      </c>
      <c r="D13133" s="16" t="s">
        <v>85</v>
      </c>
      <c r="E13133" s="15" t="str">
        <f>'[5]HGAC FS12-23 Gladiator Options'!C2830</f>
        <v>Air Horn Location (2) Frt Bmpr Face R/L Extreme OB</v>
      </c>
      <c r="F13133" s="17">
        <f>'[5]HGAC FS12-23 Gladiator Options'!K2830</f>
        <v>105</v>
      </c>
      <c r="G13133" s="13">
        <v>0.15</v>
      </c>
      <c r="H13133" s="14"/>
    </row>
    <row r="13134" spans="1:8" x14ac:dyDescent="0.35">
      <c r="A13134" s="11" t="s">
        <v>8</v>
      </c>
      <c r="B13134" s="16" t="str">
        <f>'[5]HGAC FS12-23 Gladiator Options'!B2831</f>
        <v>GLAD02831</v>
      </c>
      <c r="C13134" s="27" t="s">
        <v>73</v>
      </c>
      <c r="D13134" s="16" t="s">
        <v>85</v>
      </c>
      <c r="E13134" s="15" t="str">
        <f>'[5]HGAC FS12-23 Gladiator Options'!C2831</f>
        <v>Air Horn Location (2) Frt Bmpr Face RH IB/ LH OB</v>
      </c>
      <c r="F13134" s="17">
        <f>'[5]HGAC FS12-23 Gladiator Options'!K2831</f>
        <v>105</v>
      </c>
      <c r="G13134" s="13">
        <v>0.15</v>
      </c>
      <c r="H13134" s="14"/>
    </row>
    <row r="13135" spans="1:8" x14ac:dyDescent="0.35">
      <c r="A13135" s="11" t="s">
        <v>8</v>
      </c>
      <c r="B13135" s="16" t="str">
        <f>'[5]HGAC FS12-23 Gladiator Options'!B2832</f>
        <v>GLAD02832</v>
      </c>
      <c r="C13135" s="27" t="s">
        <v>73</v>
      </c>
      <c r="D13135" s="16" t="s">
        <v>85</v>
      </c>
      <c r="E13135" s="15" t="str">
        <f>'[5]HGAC FS12-23 Gladiator Options'!C2832</f>
        <v>Air Horn Location (2) Frt Bmpr Under R/L IB</v>
      </c>
      <c r="F13135" s="17">
        <f>'[5]HGAC FS12-23 Gladiator Options'!K2832</f>
        <v>377</v>
      </c>
      <c r="G13135" s="13">
        <v>0.15</v>
      </c>
      <c r="H13135" s="14"/>
    </row>
    <row r="13136" spans="1:8" x14ac:dyDescent="0.35">
      <c r="A13136" s="11" t="s">
        <v>8</v>
      </c>
      <c r="B13136" s="16" t="str">
        <f>'[5]HGAC FS12-23 Gladiator Options'!B2833</f>
        <v>GLAD02833</v>
      </c>
      <c r="C13136" s="27" t="s">
        <v>73</v>
      </c>
      <c r="D13136" s="16" t="s">
        <v>85</v>
      </c>
      <c r="E13136" s="15" t="str">
        <f>'[5]HGAC FS12-23 Gladiator Options'!C2833</f>
        <v>Air Horn Location (2) Frt Bmpr Under R/L OB</v>
      </c>
      <c r="F13136" s="17">
        <f>'[5]HGAC FS12-23 Gladiator Options'!K2833</f>
        <v>377</v>
      </c>
      <c r="G13136" s="13">
        <v>0.15</v>
      </c>
      <c r="H13136" s="14"/>
    </row>
    <row r="13137" spans="1:8" x14ac:dyDescent="0.35">
      <c r="A13137" s="11" t="s">
        <v>8</v>
      </c>
      <c r="B13137" s="16" t="str">
        <f>'[5]HGAC FS12-23 Gladiator Options'!B2834</f>
        <v>GLAD02834</v>
      </c>
      <c r="C13137" s="27" t="s">
        <v>73</v>
      </c>
      <c r="D13137" s="16" t="s">
        <v>85</v>
      </c>
      <c r="E13137" s="15" t="str">
        <f>'[5]HGAC FS12-23 Gladiator Options'!C2834</f>
        <v>Air Horn Location (2) Shiploose</v>
      </c>
      <c r="F13137" s="17">
        <f>'[5]HGAC FS12-23 Gladiator Options'!K2834</f>
        <v>105</v>
      </c>
      <c r="G13137" s="13">
        <v>0.15</v>
      </c>
      <c r="H13137" s="14"/>
    </row>
    <row r="13138" spans="1:8" x14ac:dyDescent="0.35">
      <c r="A13138" s="11" t="s">
        <v>8</v>
      </c>
      <c r="B13138" s="16" t="str">
        <f>'[5]HGAC FS12-23 Gladiator Options'!B2835</f>
        <v>GLAD02835</v>
      </c>
      <c r="C13138" s="27" t="s">
        <v>73</v>
      </c>
      <c r="D13138" s="16" t="s">
        <v>85</v>
      </c>
      <c r="E13138" s="15" t="str">
        <f>'[5]HGAC FS12-23 Gladiator Options'!C2835</f>
        <v>Air Horn Location (2) Shiploose No Plumbing</v>
      </c>
      <c r="F13138" s="17">
        <f>'[5]HGAC FS12-23 Gladiator Options'!K2835</f>
        <v>105</v>
      </c>
      <c r="G13138" s="13">
        <v>0.15</v>
      </c>
      <c r="H13138" s="14"/>
    </row>
    <row r="13139" spans="1:8" x14ac:dyDescent="0.35">
      <c r="A13139" s="11" t="s">
        <v>8</v>
      </c>
      <c r="B13139" s="16" t="str">
        <f>'[5]HGAC FS12-23 Gladiator Options'!B2836</f>
        <v>GLAD02836</v>
      </c>
      <c r="C13139" s="27" t="s">
        <v>73</v>
      </c>
      <c r="D13139" s="16" t="s">
        <v>85</v>
      </c>
      <c r="E13139" s="15" t="str">
        <f>'[5]HGAC FS12-23 Gladiator Options'!C2836</f>
        <v>Air Horn Location (2) Shiploose w/Brkts</v>
      </c>
      <c r="F13139" s="17">
        <f>'[5]HGAC FS12-23 Gladiator Options'!K2836</f>
        <v>105</v>
      </c>
      <c r="G13139" s="13">
        <v>0.15</v>
      </c>
      <c r="H13139" s="14"/>
    </row>
    <row r="13140" spans="1:8" x14ac:dyDescent="0.35">
      <c r="A13140" s="11" t="s">
        <v>8</v>
      </c>
      <c r="B13140" s="16" t="str">
        <f>'[5]HGAC FS12-23 Gladiator Options'!B2837</f>
        <v>GLAD02837</v>
      </c>
      <c r="C13140" s="27" t="s">
        <v>73</v>
      </c>
      <c r="D13140" s="16" t="s">
        <v>85</v>
      </c>
      <c r="E13140" s="15" t="str">
        <f>'[5]HGAC FS12-23 Gladiator Options'!C2837</f>
        <v>NO Air Horn Location Plumbing Only</v>
      </c>
      <c r="F13140" s="17">
        <f>'[5]HGAC FS12-23 Gladiator Options'!K2837</f>
        <v>0</v>
      </c>
      <c r="G13140" s="13">
        <v>0.15</v>
      </c>
      <c r="H13140" s="14"/>
    </row>
    <row r="13141" spans="1:8" x14ac:dyDescent="0.35">
      <c r="A13141" s="11" t="s">
        <v>8</v>
      </c>
      <c r="B13141" s="16" t="str">
        <f>'[5]HGAC FS12-23 Gladiator Options'!B2838</f>
        <v>GLAD02838</v>
      </c>
      <c r="C13141" s="27" t="s">
        <v>73</v>
      </c>
      <c r="D13141" s="16" t="s">
        <v>85</v>
      </c>
      <c r="E13141" s="15" t="str">
        <f>'[5]HGAC FS12-23 Gladiator Options'!C2838</f>
        <v>NO Air Horn Location</v>
      </c>
      <c r="F13141" s="17">
        <f>'[5]HGAC FS12-23 Gladiator Options'!K2838</f>
        <v>105</v>
      </c>
      <c r="G13141" s="13">
        <v>0.15</v>
      </c>
      <c r="H13141" s="14"/>
    </row>
    <row r="13142" spans="1:8" x14ac:dyDescent="0.35">
      <c r="A13142" s="11" t="s">
        <v>8</v>
      </c>
      <c r="B13142" s="16" t="str">
        <f>'[5]HGAC FS12-23 Gladiator Options'!B2839</f>
        <v>GLAD02839</v>
      </c>
      <c r="C13142" s="27" t="s">
        <v>73</v>
      </c>
      <c r="D13142" s="16" t="s">
        <v>85</v>
      </c>
      <c r="E13142" s="15" t="str">
        <f>'[5]HGAC FS12-23 Gladiator Options'!C2839</f>
        <v>NO Air Horn Snow Shields</v>
      </c>
      <c r="F13142" s="17">
        <f>'[5]HGAC FS12-23 Gladiator Options'!K2839</f>
        <v>0</v>
      </c>
      <c r="G13142" s="13">
        <v>0.15</v>
      </c>
      <c r="H13142" s="14"/>
    </row>
    <row r="13143" spans="1:8" x14ac:dyDescent="0.35">
      <c r="A13143" s="11" t="s">
        <v>8</v>
      </c>
      <c r="B13143" s="16" t="str">
        <f>'[5]HGAC FS12-23 Gladiator Options'!B2840</f>
        <v>GLAD02840</v>
      </c>
      <c r="C13143" s="27" t="s">
        <v>73</v>
      </c>
      <c r="D13143" s="16" t="s">
        <v>85</v>
      </c>
      <c r="E13143" s="15" t="str">
        <f>'[5]HGAC FS12-23 Gladiator Options'!C2840</f>
        <v>Air Horn (2) Snow Shields Shiploose</v>
      </c>
      <c r="F13143" s="17">
        <f>'[5]HGAC FS12-23 Gladiator Options'!K2840</f>
        <v>186</v>
      </c>
      <c r="G13143" s="13">
        <v>0.15</v>
      </c>
      <c r="H13143" s="14"/>
    </row>
    <row r="13144" spans="1:8" x14ac:dyDescent="0.35">
      <c r="A13144" s="11" t="s">
        <v>8</v>
      </c>
      <c r="B13144" s="16" t="str">
        <f>'[5]HGAC FS12-23 Gladiator Options'!B2841</f>
        <v>GLAD02841</v>
      </c>
      <c r="C13144" s="27" t="s">
        <v>73</v>
      </c>
      <c r="D13144" s="16" t="s">
        <v>85</v>
      </c>
      <c r="E13144" s="15" t="str">
        <f>'[5]HGAC FS12-23 Gladiator Options'!C2841</f>
        <v>NO Air Horn Plumbing</v>
      </c>
      <c r="F13144" s="17">
        <f>'[5]HGAC FS12-23 Gladiator Options'!K2841</f>
        <v>105</v>
      </c>
      <c r="G13144" s="13">
        <v>0.15</v>
      </c>
      <c r="H13144" s="14"/>
    </row>
    <row r="13145" spans="1:8" x14ac:dyDescent="0.35">
      <c r="A13145" s="11" t="s">
        <v>8</v>
      </c>
      <c r="B13145" s="16" t="str">
        <f>'[5]HGAC FS12-23 Gladiator Options'!B2842</f>
        <v>GLAD02842</v>
      </c>
      <c r="C13145" s="27" t="s">
        <v>73</v>
      </c>
      <c r="D13145" s="16" t="s">
        <v>85</v>
      </c>
      <c r="E13145" s="15" t="str">
        <f>'[5]HGAC FS12-23 Gladiator Options'!C2842</f>
        <v>Air Horn Plumbing Nylon</v>
      </c>
      <c r="F13145" s="17">
        <f>'[5]HGAC FS12-23 Gladiator Options'!K2842</f>
        <v>0</v>
      </c>
      <c r="G13145" s="13">
        <v>0.15</v>
      </c>
      <c r="H13145" s="14"/>
    </row>
    <row r="13146" spans="1:8" x14ac:dyDescent="0.35">
      <c r="A13146" s="11" t="s">
        <v>8</v>
      </c>
      <c r="B13146" s="16" t="str">
        <f>'[5]HGAC FS12-23 Gladiator Options'!B2843</f>
        <v>GLAD02843</v>
      </c>
      <c r="C13146" s="27" t="s">
        <v>73</v>
      </c>
      <c r="D13146" s="16" t="s">
        <v>85</v>
      </c>
      <c r="E13146" s="15" t="str">
        <f>'[5]HGAC FS12-23 Gladiator Options'!C2843</f>
        <v>Air Horn Plumbing Wire Braid</v>
      </c>
      <c r="F13146" s="17">
        <f>'[5]HGAC FS12-23 Gladiator Options'!K2843</f>
        <v>105</v>
      </c>
      <c r="G13146" s="13">
        <v>0.15</v>
      </c>
      <c r="H13146" s="14"/>
    </row>
    <row r="13147" spans="1:8" x14ac:dyDescent="0.35">
      <c r="A13147" s="11" t="s">
        <v>8</v>
      </c>
      <c r="B13147" s="16" t="str">
        <f>'[5]HGAC FS12-23 Gladiator Options'!B2844</f>
        <v>GLAD02844</v>
      </c>
      <c r="C13147" s="27" t="s">
        <v>73</v>
      </c>
      <c r="D13147" s="16" t="s">
        <v>85</v>
      </c>
      <c r="E13147" s="15" t="str">
        <f>'[5]HGAC FS12-23 Gladiator Options'!C2844</f>
        <v>Air Horn Plumbing Nylon w/Haldex Solenoid</v>
      </c>
      <c r="F13147" s="17">
        <f>'[5]HGAC FS12-23 Gladiator Options'!K2844</f>
        <v>210</v>
      </c>
      <c r="G13147" s="13">
        <v>0.15</v>
      </c>
      <c r="H13147" s="14"/>
    </row>
    <row r="13148" spans="1:8" x14ac:dyDescent="0.35">
      <c r="A13148" s="11" t="s">
        <v>8</v>
      </c>
      <c r="B13148" s="16" t="str">
        <f>'[5]HGAC FS12-23 Gladiator Options'!B2845</f>
        <v>GLAD02845</v>
      </c>
      <c r="C13148" s="27" t="s">
        <v>73</v>
      </c>
      <c r="D13148" s="16" t="s">
        <v>85</v>
      </c>
      <c r="E13148" s="15" t="str">
        <f>'[5]HGAC FS12-23 Gladiator Options'!C2845</f>
        <v>Air Horn Plumbing Nylon w/MAC Valve</v>
      </c>
      <c r="F13148" s="17">
        <f>'[5]HGAC FS12-23 Gladiator Options'!K2845</f>
        <v>167</v>
      </c>
      <c r="G13148" s="13">
        <v>0.15</v>
      </c>
      <c r="H13148" s="14"/>
    </row>
    <row r="13149" spans="1:8" x14ac:dyDescent="0.35">
      <c r="A13149" s="11" t="s">
        <v>8</v>
      </c>
      <c r="B13149" s="16" t="str">
        <f>'[5]HGAC FS12-23 Gladiator Options'!B2846</f>
        <v>GLAD02846</v>
      </c>
      <c r="C13149" s="27" t="s">
        <v>73</v>
      </c>
      <c r="D13149" s="16" t="s">
        <v>85</v>
      </c>
      <c r="E13149" s="15" t="str">
        <f>'[5]HGAC FS12-23 Gladiator Options'!C2846</f>
        <v>Air Horn Reservoir (1) 1200 Cu In</v>
      </c>
      <c r="F13149" s="17">
        <f>'[5]HGAC FS12-23 Gladiator Options'!K2846</f>
        <v>0</v>
      </c>
      <c r="G13149" s="13">
        <v>0.15</v>
      </c>
      <c r="H13149" s="14"/>
    </row>
    <row r="13150" spans="1:8" x14ac:dyDescent="0.35">
      <c r="A13150" s="11" t="s">
        <v>8</v>
      </c>
      <c r="B13150" s="16" t="str">
        <f>'[5]HGAC FS12-23 Gladiator Options'!B2847</f>
        <v>GLAD02847</v>
      </c>
      <c r="C13150" s="27" t="s">
        <v>73</v>
      </c>
      <c r="D13150" s="16" t="s">
        <v>85</v>
      </c>
      <c r="E13150" s="15" t="str">
        <f>'[5]HGAC FS12-23 Gladiator Options'!C2847</f>
        <v>Air Horn Reservoir (1) 1200 Cu In w/15' Hose</v>
      </c>
      <c r="F13150" s="17">
        <f>'[5]HGAC FS12-23 Gladiator Options'!K2847</f>
        <v>246</v>
      </c>
      <c r="G13150" s="13">
        <v>0.15</v>
      </c>
      <c r="H13150" s="14"/>
    </row>
    <row r="13151" spans="1:8" x14ac:dyDescent="0.35">
      <c r="A13151" s="11" t="s">
        <v>8</v>
      </c>
      <c r="B13151" s="16" t="str">
        <f>'[5]HGAC FS12-23 Gladiator Options'!B2848</f>
        <v>GLAD02848</v>
      </c>
      <c r="C13151" s="27" t="s">
        <v>73</v>
      </c>
      <c r="D13151" s="16" t="s">
        <v>85</v>
      </c>
      <c r="E13151" s="15" t="str">
        <f>'[5]HGAC FS12-23 Gladiator Options'!C2848</f>
        <v>Air Horn Reservoir (1) 1200 Cu In w/SS Brackets</v>
      </c>
      <c r="F13151" s="17">
        <f>'[5]HGAC FS12-23 Gladiator Options'!K2848</f>
        <v>603</v>
      </c>
      <c r="G13151" s="13">
        <v>0.15</v>
      </c>
      <c r="H13151" s="14"/>
    </row>
    <row r="13152" spans="1:8" x14ac:dyDescent="0.35">
      <c r="A13152" s="11" t="s">
        <v>8</v>
      </c>
      <c r="B13152" s="16" t="str">
        <f>'[5]HGAC FS12-23 Gladiator Options'!B2849</f>
        <v>GLAD02849</v>
      </c>
      <c r="C13152" s="27" t="s">
        <v>73</v>
      </c>
      <c r="D13152" s="16" t="s">
        <v>85</v>
      </c>
      <c r="E13152" s="15" t="str">
        <f>'[5]HGAC FS12-23 Gladiator Options'!C2849</f>
        <v>Air Horn Reservoir (1) 1200 Cu In Check Valve Plumb Fwd Port</v>
      </c>
      <c r="F13152" s="17">
        <f>'[5]HGAC FS12-23 Gladiator Options'!K2849</f>
        <v>167</v>
      </c>
      <c r="G13152" s="13">
        <v>0.15</v>
      </c>
      <c r="H13152" s="14"/>
    </row>
    <row r="13153" spans="1:8" x14ac:dyDescent="0.35">
      <c r="A13153" s="11" t="s">
        <v>8</v>
      </c>
      <c r="B13153" s="16" t="str">
        <f>'[5]HGAC FS12-23 Gladiator Options'!B2850</f>
        <v>GLAD02850</v>
      </c>
      <c r="C13153" s="27" t="s">
        <v>73</v>
      </c>
      <c r="D13153" s="16" t="s">
        <v>85</v>
      </c>
      <c r="E13153" s="15" t="str">
        <f>'[5]HGAC FS12-23 Gladiator Options'!C2850</f>
        <v>Air Horn Reservoir (1) 1200 Cu In Temporary Mounted</v>
      </c>
      <c r="F13153" s="17">
        <f>'[5]HGAC FS12-23 Gladiator Options'!K2850</f>
        <v>105</v>
      </c>
      <c r="G13153" s="13">
        <v>0.15</v>
      </c>
      <c r="H13153" s="14"/>
    </row>
    <row r="13154" spans="1:8" x14ac:dyDescent="0.35">
      <c r="A13154" s="11" t="s">
        <v>8</v>
      </c>
      <c r="B13154" s="16" t="str">
        <f>'[5]HGAC FS12-23 Gladiator Options'!B2851</f>
        <v>GLAD02851</v>
      </c>
      <c r="C13154" s="27" t="s">
        <v>73</v>
      </c>
      <c r="D13154" s="16" t="s">
        <v>85</v>
      </c>
      <c r="E13154" s="15" t="str">
        <f>'[5]HGAC FS12-23 Gladiator Options'!C2851</f>
        <v>Air Horn Reservoir (1) 1200 Cu In w/80 PSI Pressure Protection Valve</v>
      </c>
      <c r="F13154" s="17">
        <f>'[5]HGAC FS12-23 Gladiator Options'!K2851</f>
        <v>105</v>
      </c>
      <c r="G13154" s="13">
        <v>0.15</v>
      </c>
      <c r="H13154" s="14"/>
    </row>
    <row r="13155" spans="1:8" x14ac:dyDescent="0.35">
      <c r="A13155" s="11" t="s">
        <v>8</v>
      </c>
      <c r="B13155" s="16" t="str">
        <f>'[5]HGAC FS12-23 Gladiator Options'!B2852</f>
        <v>GLAD02852</v>
      </c>
      <c r="C13155" s="27" t="s">
        <v>73</v>
      </c>
      <c r="D13155" s="16" t="s">
        <v>85</v>
      </c>
      <c r="E13155" s="15" t="str">
        <f>'[5]HGAC FS12-23 Gladiator Options'!C2852</f>
        <v>Air Horn Reservoir (1) 2084 Cu In</v>
      </c>
      <c r="F13155" s="17">
        <f>'[5]HGAC FS12-23 Gladiator Options'!K2852</f>
        <v>94</v>
      </c>
      <c r="G13155" s="13">
        <v>0.15</v>
      </c>
      <c r="H13155" s="14"/>
    </row>
    <row r="13156" spans="1:8" x14ac:dyDescent="0.35">
      <c r="A13156" s="11" t="s">
        <v>8</v>
      </c>
      <c r="B13156" s="16" t="str">
        <f>'[5]HGAC FS12-23 Gladiator Options'!B2853</f>
        <v>GLAD02853</v>
      </c>
      <c r="C13156" s="27" t="s">
        <v>73</v>
      </c>
      <c r="D13156" s="16" t="s">
        <v>85</v>
      </c>
      <c r="E13156" s="15" t="str">
        <f>'[5]HGAC FS12-23 Gladiator Options'!C2853</f>
        <v>Air Horn Reservoir (2) 2084 Cu In</v>
      </c>
      <c r="F13156" s="17">
        <f>'[5]HGAC FS12-23 Gladiator Options'!K2853</f>
        <v>720</v>
      </c>
      <c r="G13156" s="13">
        <v>0.15</v>
      </c>
      <c r="H13156" s="14"/>
    </row>
    <row r="13157" spans="1:8" x14ac:dyDescent="0.35">
      <c r="A13157" s="11" t="s">
        <v>8</v>
      </c>
      <c r="B13157" s="16" t="str">
        <f>'[5]HGAC FS12-23 Gladiator Options'!B2854</f>
        <v>GLAD02854</v>
      </c>
      <c r="C13157" s="27" t="s">
        <v>73</v>
      </c>
      <c r="D13157" s="16" t="s">
        <v>85</v>
      </c>
      <c r="E13157" s="15" t="str">
        <f>'[5]HGAC FS12-23 Gladiator Options'!C2854</f>
        <v>Air Horn Reservoir (1) 2084 Cu In w/SS Brackets</v>
      </c>
      <c r="F13157" s="17">
        <f>'[5]HGAC FS12-23 Gladiator Options'!K2854</f>
        <v>861</v>
      </c>
      <c r="G13157" s="13">
        <v>0.15</v>
      </c>
      <c r="H13157" s="14"/>
    </row>
    <row r="13158" spans="1:8" x14ac:dyDescent="0.35">
      <c r="A13158" s="11" t="s">
        <v>8</v>
      </c>
      <c r="B13158" s="16" t="str">
        <f>'[5]HGAC FS12-23 Gladiator Options'!B2855</f>
        <v>GLAD02855</v>
      </c>
      <c r="C13158" s="27" t="s">
        <v>73</v>
      </c>
      <c r="D13158" s="16" t="s">
        <v>85</v>
      </c>
      <c r="E13158" s="15" t="str">
        <f>'[5]HGAC FS12-23 Gladiator Options'!C2855</f>
        <v>Air Horn Reservoir (2) 1200 Cu In</v>
      </c>
      <c r="F13158" s="17">
        <f>'[5]HGAC FS12-23 Gladiator Options'!K2855</f>
        <v>437</v>
      </c>
      <c r="G13158" s="13">
        <v>0.15</v>
      </c>
      <c r="H13158" s="14"/>
    </row>
    <row r="13159" spans="1:8" x14ac:dyDescent="0.35">
      <c r="A13159" s="11" t="s">
        <v>8</v>
      </c>
      <c r="B13159" s="16" t="str">
        <f>'[5]HGAC FS12-23 Gladiator Options'!B2856</f>
        <v>GLAD02856</v>
      </c>
      <c r="C13159" s="27" t="s">
        <v>73</v>
      </c>
      <c r="D13159" s="16" t="s">
        <v>85</v>
      </c>
      <c r="E13159" s="15" t="str">
        <f>'[5]HGAC FS12-23 Gladiator Options'!C2856</f>
        <v>NO Air Horn Reservoir</v>
      </c>
      <c r="F13159" s="17">
        <f>'[5]HGAC FS12-23 Gladiator Options'!K2856</f>
        <v>-144</v>
      </c>
      <c r="G13159" s="13">
        <v>0.15</v>
      </c>
      <c r="H13159" s="14"/>
    </row>
    <row r="13160" spans="1:8" x14ac:dyDescent="0.35">
      <c r="A13160" s="11" t="s">
        <v>8</v>
      </c>
      <c r="B13160" s="16" t="str">
        <f>'[5]HGAC FS12-23 Gladiator Options'!B2857</f>
        <v>GLAD02857</v>
      </c>
      <c r="C13160" s="27" t="s">
        <v>73</v>
      </c>
      <c r="D13160" s="16" t="s">
        <v>85</v>
      </c>
      <c r="E13160" s="15" t="str">
        <f>'[5]HGAC FS12-23 Gladiator Options'!C2857</f>
        <v>Elect Siren Speaker 100W Cast Products SA2401</v>
      </c>
      <c r="F13160" s="17">
        <f>'[5]HGAC FS12-23 Gladiator Options'!K2857</f>
        <v>588</v>
      </c>
      <c r="G13160" s="13">
        <v>0.15</v>
      </c>
      <c r="H13160" s="14"/>
    </row>
    <row r="13161" spans="1:8" x14ac:dyDescent="0.35">
      <c r="A13161" s="11" t="s">
        <v>8</v>
      </c>
      <c r="B13161" s="16" t="str">
        <f>'[5]HGAC FS12-23 Gladiator Options'!B2858</f>
        <v>GLAD02858</v>
      </c>
      <c r="C13161" s="27" t="s">
        <v>73</v>
      </c>
      <c r="D13161" s="16" t="s">
        <v>85</v>
      </c>
      <c r="E13161" s="15" t="str">
        <f>'[5]HGAC FS12-23 Gladiator Options'!C2858</f>
        <v>Elect Siren Speaker 100W Cast Products SA4301</v>
      </c>
      <c r="F13161" s="17">
        <f>'[5]HGAC FS12-23 Gladiator Options'!K2858</f>
        <v>406</v>
      </c>
      <c r="G13161" s="13">
        <v>0.15</v>
      </c>
      <c r="H13161" s="14"/>
    </row>
    <row r="13162" spans="1:8" x14ac:dyDescent="0.35">
      <c r="A13162" s="11" t="s">
        <v>8</v>
      </c>
      <c r="B13162" s="16" t="str">
        <f>'[5]HGAC FS12-23 Gladiator Options'!B2859</f>
        <v>GLAD02859</v>
      </c>
      <c r="C13162" s="27" t="s">
        <v>73</v>
      </c>
      <c r="D13162" s="16" t="s">
        <v>85</v>
      </c>
      <c r="E13162" s="15" t="str">
        <f>'[5]HGAC FS12-23 Gladiator Options'!C2859</f>
        <v>Elect Siren Speaker 100W Cast Products SA4301 Black</v>
      </c>
      <c r="F13162" s="17">
        <f>'[5]HGAC FS12-23 Gladiator Options'!K2859</f>
        <v>545</v>
      </c>
      <c r="G13162" s="13">
        <v>0.15</v>
      </c>
      <c r="H13162" s="14"/>
    </row>
    <row r="13163" spans="1:8" x14ac:dyDescent="0.35">
      <c r="A13163" s="11" t="s">
        <v>8</v>
      </c>
      <c r="B13163" s="16" t="str">
        <f>'[5]HGAC FS12-23 Gladiator Options'!B2860</f>
        <v>GLAD02860</v>
      </c>
      <c r="C13163" s="27" t="s">
        <v>73</v>
      </c>
      <c r="D13163" s="16" t="s">
        <v>85</v>
      </c>
      <c r="E13163" s="15" t="str">
        <f>'[5]HGAC FS12-23 Gladiator Options'!C2860</f>
        <v>Elect Siren Speaker 100W Cast Products SA4301 Vertical Orientation</v>
      </c>
      <c r="F13163" s="17">
        <f>'[5]HGAC FS12-23 Gladiator Options'!K2860</f>
        <v>512</v>
      </c>
      <c r="G13163" s="13">
        <v>0.15</v>
      </c>
      <c r="H13163" s="14"/>
    </row>
    <row r="13164" spans="1:8" x14ac:dyDescent="0.35">
      <c r="A13164" s="11" t="s">
        <v>8</v>
      </c>
      <c r="B13164" s="16" t="str">
        <f>'[5]HGAC FS12-23 Gladiator Options'!B2861</f>
        <v>GLAD02861</v>
      </c>
      <c r="C13164" s="27" t="s">
        <v>73</v>
      </c>
      <c r="D13164" s="16" t="s">
        <v>85</v>
      </c>
      <c r="E13164" s="15" t="str">
        <f>'[5]HGAC FS12-23 Gladiator Options'!C2861</f>
        <v>Elect Siren Speaker 100W Cast Products SA7004</v>
      </c>
      <c r="F13164" s="17">
        <f>'[5]HGAC FS12-23 Gladiator Options'!K2861</f>
        <v>440</v>
      </c>
      <c r="G13164" s="13">
        <v>0.15</v>
      </c>
      <c r="H13164" s="14"/>
    </row>
    <row r="13165" spans="1:8" x14ac:dyDescent="0.35">
      <c r="A13165" s="11" t="s">
        <v>8</v>
      </c>
      <c r="B13165" s="16" t="str">
        <f>'[5]HGAC FS12-23 Gladiator Options'!B2862</f>
        <v>GLAD02862</v>
      </c>
      <c r="C13165" s="27" t="s">
        <v>73</v>
      </c>
      <c r="D13165" s="16" t="s">
        <v>85</v>
      </c>
      <c r="E13165" s="15" t="str">
        <f>'[5]HGAC FS12-23 Gladiator Options'!C2862</f>
        <v>Elect Siren Speaker 100W Federal Signal Dynamax w/EF Grille</v>
      </c>
      <c r="F13165" s="17">
        <f>'[5]HGAC FS12-23 Gladiator Options'!K2862</f>
        <v>428</v>
      </c>
      <c r="G13165" s="13">
        <v>0.15</v>
      </c>
      <c r="H13165" s="14"/>
    </row>
    <row r="13166" spans="1:8" x14ac:dyDescent="0.35">
      <c r="A13166" s="11" t="s">
        <v>8</v>
      </c>
      <c r="B13166" s="16" t="str">
        <f>'[5]HGAC FS12-23 Gladiator Options'!B2863</f>
        <v>GLAD02863</v>
      </c>
      <c r="C13166" s="27" t="s">
        <v>73</v>
      </c>
      <c r="D13166" s="16" t="s">
        <v>85</v>
      </c>
      <c r="E13166" s="15" t="str">
        <f>'[5]HGAC FS12-23 Gladiator Options'!C2863</f>
        <v>Elect Siren Speaker 100W Whelen SP123BMC</v>
      </c>
      <c r="F13166" s="17">
        <f>'[5]HGAC FS12-23 Gladiator Options'!K2863</f>
        <v>398</v>
      </c>
      <c r="G13166" s="13">
        <v>0.15</v>
      </c>
      <c r="H13166" s="14"/>
    </row>
    <row r="13167" spans="1:8" x14ac:dyDescent="0.35">
      <c r="A13167" s="11" t="s">
        <v>8</v>
      </c>
      <c r="B13167" s="16" t="str">
        <f>'[5]HGAC FS12-23 Gladiator Options'!B2864</f>
        <v>GLAD02864</v>
      </c>
      <c r="C13167" s="27" t="s">
        <v>73</v>
      </c>
      <c r="D13167" s="16" t="s">
        <v>85</v>
      </c>
      <c r="E13167" s="15" t="str">
        <f>'[5]HGAC FS12-23 Gladiator Options'!C2864</f>
        <v>Elect Siren Speaker 100W Whelen SP123BMC w/Spartan Grille</v>
      </c>
      <c r="F13167" s="17">
        <f>'[5]HGAC FS12-23 Gladiator Options'!K2864</f>
        <v>588</v>
      </c>
      <c r="G13167" s="13">
        <v>0.15</v>
      </c>
      <c r="H13167" s="14"/>
    </row>
    <row r="13168" spans="1:8" x14ac:dyDescent="0.35">
      <c r="A13168" s="11" t="s">
        <v>8</v>
      </c>
      <c r="B13168" s="16" t="str">
        <f>'[5]HGAC FS12-23 Gladiator Options'!B2865</f>
        <v>GLAD02865</v>
      </c>
      <c r="C13168" s="27" t="s">
        <v>73</v>
      </c>
      <c r="D13168" s="16" t="s">
        <v>85</v>
      </c>
      <c r="E13168" s="15" t="str">
        <f>'[5]HGAC FS12-23 Gladiator Options'!C2865</f>
        <v>Elect Siren Speaker 100W Whelen SA314A w/Spartan Grille</v>
      </c>
      <c r="F13168" s="17">
        <f>'[5]HGAC FS12-23 Gladiator Options'!K2865</f>
        <v>807</v>
      </c>
      <c r="G13168" s="13">
        <v>0.15</v>
      </c>
      <c r="H13168" s="14"/>
    </row>
    <row r="13169" spans="1:8" x14ac:dyDescent="0.35">
      <c r="A13169" s="11" t="s">
        <v>8</v>
      </c>
      <c r="B13169" s="16" t="str">
        <f>'[5]HGAC FS12-23 Gladiator Options'!B2866</f>
        <v>GLAD02866</v>
      </c>
      <c r="C13169" s="27" t="s">
        <v>73</v>
      </c>
      <c r="D13169" s="16" t="s">
        <v>85</v>
      </c>
      <c r="E13169" s="15" t="str">
        <f>'[5]HGAC FS12-23 Gladiator Options'!C2866</f>
        <v>Elect Siren Speaker 100W Whelen SA315P</v>
      </c>
      <c r="F13169" s="17">
        <f>'[5]HGAC FS12-23 Gladiator Options'!K2866</f>
        <v>825</v>
      </c>
      <c r="G13169" s="13">
        <v>0.15</v>
      </c>
      <c r="H13169" s="14"/>
    </row>
    <row r="13170" spans="1:8" x14ac:dyDescent="0.35">
      <c r="A13170" s="11" t="s">
        <v>8</v>
      </c>
      <c r="B13170" s="16" t="str">
        <f>'[5]HGAC FS12-23 Gladiator Options'!B2867</f>
        <v>GLAD02867</v>
      </c>
      <c r="C13170" s="27" t="s">
        <v>73</v>
      </c>
      <c r="D13170" s="16" t="s">
        <v>85</v>
      </c>
      <c r="E13170" s="15" t="str">
        <f>'[5]HGAC FS12-23 Gladiator Options'!C2867</f>
        <v>Elect Siren Speaker 100W Whelen SA315P w/Spartan Grille</v>
      </c>
      <c r="F13170" s="17">
        <f>'[5]HGAC FS12-23 Gladiator Options'!K2867</f>
        <v>986</v>
      </c>
      <c r="G13170" s="13">
        <v>0.15</v>
      </c>
      <c r="H13170" s="14"/>
    </row>
    <row r="13171" spans="1:8" x14ac:dyDescent="0.35">
      <c r="A13171" s="11" t="s">
        <v>8</v>
      </c>
      <c r="B13171" s="16" t="str">
        <f>'[5]HGAC FS12-23 Gladiator Options'!B2868</f>
        <v>GLAD02868</v>
      </c>
      <c r="C13171" s="27" t="s">
        <v>73</v>
      </c>
      <c r="D13171" s="16" t="s">
        <v>85</v>
      </c>
      <c r="E13171" s="15" t="str">
        <f>'[5]HGAC FS12-23 Gladiator Options'!C2868</f>
        <v>Elect Siren Speaker 100W SoundOff Signal 100J</v>
      </c>
      <c r="F13171" s="17">
        <f>'[5]HGAC FS12-23 Gladiator Options'!K2868</f>
        <v>639</v>
      </c>
      <c r="G13171" s="13">
        <v>0.15</v>
      </c>
      <c r="H13171" s="14"/>
    </row>
    <row r="13172" spans="1:8" x14ac:dyDescent="0.35">
      <c r="A13172" s="11" t="s">
        <v>8</v>
      </c>
      <c r="B13172" s="16" t="str">
        <f>'[5]HGAC FS12-23 Gladiator Options'!B2869</f>
        <v>GLAD02869</v>
      </c>
      <c r="C13172" s="27" t="s">
        <v>73</v>
      </c>
      <c r="D13172" s="16" t="s">
        <v>85</v>
      </c>
      <c r="E13172" s="15" t="str">
        <f>'[5]HGAC FS12-23 Gladiator Options'!C2869</f>
        <v>Elect Siren Speaker 200W Federal Signal BP200-EF</v>
      </c>
      <c r="F13172" s="17">
        <f>'[5]HGAC FS12-23 Gladiator Options'!K2869</f>
        <v>982</v>
      </c>
      <c r="G13172" s="13">
        <v>0.15</v>
      </c>
      <c r="H13172" s="14"/>
    </row>
    <row r="13173" spans="1:8" x14ac:dyDescent="0.35">
      <c r="A13173" s="11" t="s">
        <v>8</v>
      </c>
      <c r="B13173" s="16" t="str">
        <f>'[5]HGAC FS12-23 Gladiator Options'!B2870</f>
        <v>GLAD02870</v>
      </c>
      <c r="C13173" s="27" t="s">
        <v>73</v>
      </c>
      <c r="D13173" s="16" t="s">
        <v>85</v>
      </c>
      <c r="E13173" s="15" t="str">
        <f>'[5]HGAC FS12-23 Gladiator Options'!C2870</f>
        <v>Elect Siren Speaker 200W Federal Signal BP200-EF w/Blk Grille</v>
      </c>
      <c r="F13173" s="17">
        <f>'[5]HGAC FS12-23 Gladiator Options'!K2870</f>
        <v>1205</v>
      </c>
      <c r="G13173" s="13">
        <v>0.15</v>
      </c>
      <c r="H13173" s="14"/>
    </row>
    <row r="13174" spans="1:8" x14ac:dyDescent="0.35">
      <c r="A13174" s="11" t="s">
        <v>8</v>
      </c>
      <c r="B13174" s="16" t="str">
        <f>'[5]HGAC FS12-23 Gladiator Options'!B2871</f>
        <v>GLAD02871</v>
      </c>
      <c r="C13174" s="27" t="s">
        <v>73</v>
      </c>
      <c r="D13174" s="16" t="s">
        <v>85</v>
      </c>
      <c r="E13174" s="15" t="str">
        <f>'[5]HGAC FS12-23 Gladiator Options'!C2871</f>
        <v>Elect Siren Speaker 200W Federal Signal BP200-EF Insulated</v>
      </c>
      <c r="F13174" s="17">
        <f>'[5]HGAC FS12-23 Gladiator Options'!K2871</f>
        <v>1389</v>
      </c>
      <c r="G13174" s="13">
        <v>0.15</v>
      </c>
      <c r="H13174" s="14"/>
    </row>
    <row r="13175" spans="1:8" x14ac:dyDescent="0.35">
      <c r="A13175" s="11" t="s">
        <v>8</v>
      </c>
      <c r="B13175" s="16" t="str">
        <f>'[5]HGAC FS12-23 Gladiator Options'!B2872</f>
        <v>GLAD02872</v>
      </c>
      <c r="C13175" s="27" t="s">
        <v>73</v>
      </c>
      <c r="D13175" s="16" t="s">
        <v>85</v>
      </c>
      <c r="E13175" s="15" t="str">
        <f>'[5]HGAC FS12-23 Gladiator Options'!C2872</f>
        <v>Elect Siren Speaker 200W Federal Signal BP200-Q</v>
      </c>
      <c r="F13175" s="17">
        <f>'[5]HGAC FS12-23 Gladiator Options'!K2872</f>
        <v>1473</v>
      </c>
      <c r="G13175" s="13">
        <v>0.15</v>
      </c>
      <c r="H13175" s="14"/>
    </row>
    <row r="13176" spans="1:8" x14ac:dyDescent="0.35">
      <c r="A13176" s="11" t="s">
        <v>8</v>
      </c>
      <c r="B13176" s="16" t="str">
        <f>'[5]HGAC FS12-23 Gladiator Options'!B2873</f>
        <v>GLAD02873</v>
      </c>
      <c r="C13176" s="27" t="s">
        <v>73</v>
      </c>
      <c r="D13176" s="16" t="s">
        <v>85</v>
      </c>
      <c r="E13176" s="15" t="str">
        <f>'[5]HGAC FS12-23 Gladiator Options'!C2873</f>
        <v>Elect Siren Speaker (2) 100W Cast Products SA2401</v>
      </c>
      <c r="F13176" s="17">
        <f>'[5]HGAC FS12-23 Gladiator Options'!K2873</f>
        <v>1066</v>
      </c>
      <c r="G13176" s="13">
        <v>0.15</v>
      </c>
      <c r="H13176" s="14"/>
    </row>
    <row r="13177" spans="1:8" x14ac:dyDescent="0.35">
      <c r="A13177" s="11" t="s">
        <v>8</v>
      </c>
      <c r="B13177" s="16" t="str">
        <f>'[5]HGAC FS12-23 Gladiator Options'!B2874</f>
        <v>GLAD02874</v>
      </c>
      <c r="C13177" s="27" t="s">
        <v>73</v>
      </c>
      <c r="D13177" s="16" t="s">
        <v>85</v>
      </c>
      <c r="E13177" s="15" t="str">
        <f>'[5]HGAC FS12-23 Gladiator Options'!C2874</f>
        <v>Elect Siren Speaker (2) 100W Cast Products SA3501</v>
      </c>
      <c r="F13177" s="17">
        <f>'[5]HGAC FS12-23 Gladiator Options'!K2874</f>
        <v>1215</v>
      </c>
      <c r="G13177" s="13">
        <v>0.15</v>
      </c>
      <c r="H13177" s="14"/>
    </row>
    <row r="13178" spans="1:8" x14ac:dyDescent="0.35">
      <c r="A13178" s="11" t="s">
        <v>8</v>
      </c>
      <c r="B13178" s="16" t="str">
        <f>'[5]HGAC FS12-23 Gladiator Options'!B2875</f>
        <v>GLAD02875</v>
      </c>
      <c r="C13178" s="27" t="s">
        <v>73</v>
      </c>
      <c r="D13178" s="16" t="s">
        <v>85</v>
      </c>
      <c r="E13178" s="15" t="str">
        <f>'[5]HGAC FS12-23 Gladiator Options'!C2875</f>
        <v>Elect Siren Speaker (2) 100W Cast Products SA4301</v>
      </c>
      <c r="F13178" s="17">
        <f>'[5]HGAC FS12-23 Gladiator Options'!K2875</f>
        <v>811</v>
      </c>
      <c r="G13178" s="13">
        <v>0.15</v>
      </c>
      <c r="H13178" s="14"/>
    </row>
    <row r="13179" spans="1:8" x14ac:dyDescent="0.35">
      <c r="A13179" s="11" t="s">
        <v>8</v>
      </c>
      <c r="B13179" s="16" t="str">
        <f>'[5]HGAC FS12-23 Gladiator Options'!B2876</f>
        <v>GLAD02876</v>
      </c>
      <c r="C13179" s="27" t="s">
        <v>73</v>
      </c>
      <c r="D13179" s="16" t="s">
        <v>85</v>
      </c>
      <c r="E13179" s="15" t="str">
        <f>'[5]HGAC FS12-23 Gladiator Options'!C2876</f>
        <v>Elect Siren Speaker (2) 100W Cast Products SA4301 Black</v>
      </c>
      <c r="F13179" s="17">
        <f>'[5]HGAC FS12-23 Gladiator Options'!K2876</f>
        <v>985</v>
      </c>
      <c r="G13179" s="13">
        <v>0.15</v>
      </c>
      <c r="H13179" s="14"/>
    </row>
    <row r="13180" spans="1:8" x14ac:dyDescent="0.35">
      <c r="A13180" s="11" t="s">
        <v>8</v>
      </c>
      <c r="B13180" s="16" t="str">
        <f>'[5]HGAC FS12-23 Gladiator Options'!B2877</f>
        <v>GLAD02877</v>
      </c>
      <c r="C13180" s="27" t="s">
        <v>73</v>
      </c>
      <c r="D13180" s="16" t="s">
        <v>85</v>
      </c>
      <c r="E13180" s="15" t="str">
        <f>'[5]HGAC FS12-23 Gladiator Options'!C2877</f>
        <v>Elect Siren Speaker (2) 100W Cast Products SA4301 Textured Black</v>
      </c>
      <c r="F13180" s="17">
        <f>'[5]HGAC FS12-23 Gladiator Options'!K2877</f>
        <v>985</v>
      </c>
      <c r="G13180" s="13">
        <v>0.15</v>
      </c>
      <c r="H13180" s="14"/>
    </row>
    <row r="13181" spans="1:8" x14ac:dyDescent="0.35">
      <c r="A13181" s="11" t="s">
        <v>8</v>
      </c>
      <c r="B13181" s="16" t="str">
        <f>'[5]HGAC FS12-23 Gladiator Options'!B2878</f>
        <v>GLAD02878</v>
      </c>
      <c r="C13181" s="27" t="s">
        <v>73</v>
      </c>
      <c r="D13181" s="16" t="s">
        <v>85</v>
      </c>
      <c r="E13181" s="15" t="str">
        <f>'[5]HGAC FS12-23 Gladiator Options'!C2878</f>
        <v>Elect Siren Speaker (2) 100W Cast Products SA4301 Insulated</v>
      </c>
      <c r="F13181" s="17">
        <f>'[5]HGAC FS12-23 Gladiator Options'!K2878</f>
        <v>1383</v>
      </c>
      <c r="G13181" s="13">
        <v>0.15</v>
      </c>
      <c r="H13181" s="14"/>
    </row>
    <row r="13182" spans="1:8" x14ac:dyDescent="0.35">
      <c r="A13182" s="11" t="s">
        <v>8</v>
      </c>
      <c r="B13182" s="16" t="str">
        <f>'[5]HGAC FS12-23 Gladiator Options'!B2879</f>
        <v>GLAD02879</v>
      </c>
      <c r="C13182" s="27" t="s">
        <v>73</v>
      </c>
      <c r="D13182" s="16" t="s">
        <v>85</v>
      </c>
      <c r="E13182" s="15" t="str">
        <f>'[5]HGAC FS12-23 Gladiator Options'!C2879</f>
        <v>Elect Siren Speaker (2) 100W Federal Signal Dynamax w/EF Grille</v>
      </c>
      <c r="F13182" s="17">
        <f>'[5]HGAC FS12-23 Gladiator Options'!K2879</f>
        <v>859</v>
      </c>
      <c r="G13182" s="13">
        <v>0.15</v>
      </c>
      <c r="H13182" s="14"/>
    </row>
    <row r="13183" spans="1:8" x14ac:dyDescent="0.35">
      <c r="A13183" s="11" t="s">
        <v>8</v>
      </c>
      <c r="B13183" s="16" t="str">
        <f>'[5]HGAC FS12-23 Gladiator Options'!B2880</f>
        <v>GLAD02880</v>
      </c>
      <c r="C13183" s="27" t="s">
        <v>73</v>
      </c>
      <c r="D13183" s="16" t="s">
        <v>85</v>
      </c>
      <c r="E13183" s="15" t="str">
        <f>'[5]HGAC FS12-23 Gladiator Options'!C2880</f>
        <v>Elect Siren Speaker (2) 100W Federal Signal Dynamax w/EF Grille Grille Gloss Blk</v>
      </c>
      <c r="F13183" s="17">
        <f>'[5]HGAC FS12-23 Gladiator Options'!K2880</f>
        <v>1082</v>
      </c>
      <c r="G13183" s="13">
        <v>0.15</v>
      </c>
      <c r="H13183" s="14"/>
    </row>
    <row r="13184" spans="1:8" x14ac:dyDescent="0.35">
      <c r="A13184" s="11" t="s">
        <v>8</v>
      </c>
      <c r="B13184" s="16" t="str">
        <f>'[5]HGAC FS12-23 Gladiator Options'!B2881</f>
        <v>GLAD02881</v>
      </c>
      <c r="C13184" s="27" t="s">
        <v>73</v>
      </c>
      <c r="D13184" s="16" t="s">
        <v>85</v>
      </c>
      <c r="E13184" s="15" t="str">
        <f>'[5]HGAC FS12-23 Gladiator Options'!C2881</f>
        <v>Elect Siren Speaker (2) 100W Federal Signal Dynamax w/ESFMT Trim Ring</v>
      </c>
      <c r="F13184" s="17">
        <f>'[5]HGAC FS12-23 Gladiator Options'!K2881</f>
        <v>1155</v>
      </c>
      <c r="G13184" s="13">
        <v>0.15</v>
      </c>
      <c r="H13184" s="14"/>
    </row>
    <row r="13185" spans="1:8" x14ac:dyDescent="0.35">
      <c r="A13185" s="11" t="s">
        <v>8</v>
      </c>
      <c r="B13185" s="16" t="str">
        <f>'[5]HGAC FS12-23 Gladiator Options'!B2882</f>
        <v>GLAD02882</v>
      </c>
      <c r="C13185" s="27" t="s">
        <v>73</v>
      </c>
      <c r="D13185" s="16" t="s">
        <v>85</v>
      </c>
      <c r="E13185" s="15" t="str">
        <f>'[5]HGAC FS12-23 Gladiator Options'!C2882</f>
        <v>Elect Siren Speaker (2) 100W Federal Signal Dynamax w/EF Grille Insulated</v>
      </c>
      <c r="F13185" s="17">
        <f>'[5]HGAC FS12-23 Gladiator Options'!K2882</f>
        <v>1403</v>
      </c>
      <c r="G13185" s="13">
        <v>0.15</v>
      </c>
      <c r="H13185" s="14"/>
    </row>
    <row r="13186" spans="1:8" x14ac:dyDescent="0.35">
      <c r="A13186" s="11" t="s">
        <v>8</v>
      </c>
      <c r="B13186" s="16" t="str">
        <f>'[5]HGAC FS12-23 Gladiator Options'!B2883</f>
        <v>GLAD02883</v>
      </c>
      <c r="C13186" s="27" t="s">
        <v>73</v>
      </c>
      <c r="D13186" s="16" t="s">
        <v>85</v>
      </c>
      <c r="E13186" s="15" t="str">
        <f>'[5]HGAC FS12-23 Gladiator Options'!C2883</f>
        <v>Elect Siren Speaker (2) 100W Whelen SP123BMC</v>
      </c>
      <c r="F13186" s="17">
        <f>'[5]HGAC FS12-23 Gladiator Options'!K2883</f>
        <v>791</v>
      </c>
      <c r="G13186" s="13">
        <v>0.15</v>
      </c>
      <c r="H13186" s="14"/>
    </row>
    <row r="13187" spans="1:8" x14ac:dyDescent="0.35">
      <c r="A13187" s="11" t="s">
        <v>8</v>
      </c>
      <c r="B13187" s="16" t="str">
        <f>'[5]HGAC FS12-23 Gladiator Options'!B2884</f>
        <v>GLAD02884</v>
      </c>
      <c r="C13187" s="27" t="s">
        <v>73</v>
      </c>
      <c r="D13187" s="16" t="s">
        <v>85</v>
      </c>
      <c r="E13187" s="15" t="str">
        <f>'[5]HGAC FS12-23 Gladiator Options'!C2884</f>
        <v>Elect Siren Speaker (2) 100W Whelen SP123BMC w/Spartan Grille</v>
      </c>
      <c r="F13187" s="17">
        <f>'[5]HGAC FS12-23 Gladiator Options'!K2884</f>
        <v>1381</v>
      </c>
      <c r="G13187" s="13">
        <v>0.15</v>
      </c>
      <c r="H13187" s="14"/>
    </row>
    <row r="13188" spans="1:8" x14ac:dyDescent="0.35">
      <c r="A13188" s="11" t="s">
        <v>8</v>
      </c>
      <c r="B13188" s="16" t="str">
        <f>'[5]HGAC FS12-23 Gladiator Options'!B2885</f>
        <v>GLAD02885</v>
      </c>
      <c r="C13188" s="27" t="s">
        <v>73</v>
      </c>
      <c r="D13188" s="16" t="s">
        <v>85</v>
      </c>
      <c r="E13188" s="15" t="str">
        <f>'[5]HGAC FS12-23 Gladiator Options'!C2885</f>
        <v>Elect Siren Speaker (2) 100W Whelen SP123BMC w/Spartan Grille Gloss Blk</v>
      </c>
      <c r="F13188" s="17">
        <f>'[5]HGAC FS12-23 Gladiator Options'!K2885</f>
        <v>1522</v>
      </c>
      <c r="G13188" s="13">
        <v>0.15</v>
      </c>
      <c r="H13188" s="14"/>
    </row>
    <row r="13189" spans="1:8" x14ac:dyDescent="0.35">
      <c r="A13189" s="11" t="s">
        <v>8</v>
      </c>
      <c r="B13189" s="16" t="str">
        <f>'[5]HGAC FS12-23 Gladiator Options'!B2886</f>
        <v>GLAD02886</v>
      </c>
      <c r="C13189" s="27" t="s">
        <v>73</v>
      </c>
      <c r="D13189" s="16" t="s">
        <v>85</v>
      </c>
      <c r="E13189" s="15" t="str">
        <f>'[5]HGAC FS12-23 Gladiator Options'!C2886</f>
        <v>Elect Siren Speaker (2) 100W Whelen SA314A w/Spartan Grille</v>
      </c>
      <c r="F13189" s="17">
        <f>'[5]HGAC FS12-23 Gladiator Options'!K2886</f>
        <v>1402</v>
      </c>
      <c r="G13189" s="13">
        <v>0.15</v>
      </c>
      <c r="H13189" s="14"/>
    </row>
    <row r="13190" spans="1:8" x14ac:dyDescent="0.35">
      <c r="A13190" s="11" t="s">
        <v>8</v>
      </c>
      <c r="B13190" s="16" t="str">
        <f>'[5]HGAC FS12-23 Gladiator Options'!B2887</f>
        <v>GLAD02887</v>
      </c>
      <c r="C13190" s="27" t="s">
        <v>73</v>
      </c>
      <c r="D13190" s="16" t="s">
        <v>85</v>
      </c>
      <c r="E13190" s="15" t="str">
        <f>'[5]HGAC FS12-23 Gladiator Options'!C2887</f>
        <v>Elect Siren Speaker (2) 100W Whelen SA314A w/o Grille Or Trim Ring</v>
      </c>
      <c r="F13190" s="17">
        <f>'[5]HGAC FS12-23 Gladiator Options'!K2887</f>
        <v>1507</v>
      </c>
      <c r="G13190" s="13">
        <v>0.15</v>
      </c>
      <c r="H13190" s="14"/>
    </row>
    <row r="13191" spans="1:8" x14ac:dyDescent="0.35">
      <c r="A13191" s="11" t="s">
        <v>8</v>
      </c>
      <c r="B13191" s="16" t="str">
        <f>'[5]HGAC FS12-23 Gladiator Options'!B2888</f>
        <v>GLAD02888</v>
      </c>
      <c r="C13191" s="27" t="s">
        <v>73</v>
      </c>
      <c r="D13191" s="16" t="s">
        <v>85</v>
      </c>
      <c r="E13191" s="15" t="str">
        <f>'[5]HGAC FS12-23 Gladiator Options'!C2888</f>
        <v>Elect Siren Speaker (2) 100W Whelen SA314A w/Trim Ring</v>
      </c>
      <c r="F13191" s="17">
        <f>'[5]HGAC FS12-23 Gladiator Options'!K2888</f>
        <v>1507</v>
      </c>
      <c r="G13191" s="13">
        <v>0.15</v>
      </c>
      <c r="H13191" s="14"/>
    </row>
    <row r="13192" spans="1:8" x14ac:dyDescent="0.35">
      <c r="A13192" s="11" t="s">
        <v>8</v>
      </c>
      <c r="B13192" s="16" t="str">
        <f>'[5]HGAC FS12-23 Gladiator Options'!B2889</f>
        <v>GLAD02889</v>
      </c>
      <c r="C13192" s="27" t="s">
        <v>73</v>
      </c>
      <c r="D13192" s="16" t="s">
        <v>85</v>
      </c>
      <c r="E13192" s="15" t="str">
        <f>'[5]HGAC FS12-23 Gladiator Options'!C2889</f>
        <v>Elect Siren Speaker (2) 100W Whelen SA314B w/o Grille Or Trim Ring</v>
      </c>
      <c r="F13192" s="17">
        <f>'[5]HGAC FS12-23 Gladiator Options'!K2889</f>
        <v>1848</v>
      </c>
      <c r="G13192" s="13">
        <v>0.15</v>
      </c>
      <c r="H13192" s="14"/>
    </row>
    <row r="13193" spans="1:8" x14ac:dyDescent="0.35">
      <c r="A13193" s="11" t="s">
        <v>8</v>
      </c>
      <c r="B13193" s="16" t="str">
        <f>'[5]HGAC FS12-23 Gladiator Options'!B2890</f>
        <v>GLAD02890</v>
      </c>
      <c r="C13193" s="27" t="s">
        <v>73</v>
      </c>
      <c r="D13193" s="16" t="s">
        <v>85</v>
      </c>
      <c r="E13193" s="15" t="str">
        <f>'[5]HGAC FS12-23 Gladiator Options'!C2890</f>
        <v>Elect Siren Speaker (2) 100W Whelen SA315P</v>
      </c>
      <c r="F13193" s="17">
        <f>'[5]HGAC FS12-23 Gladiator Options'!K2890</f>
        <v>1018</v>
      </c>
      <c r="G13193" s="13">
        <v>0.15</v>
      </c>
      <c r="H13193" s="14"/>
    </row>
    <row r="13194" spans="1:8" x14ac:dyDescent="0.35">
      <c r="A13194" s="11" t="s">
        <v>8</v>
      </c>
      <c r="B13194" s="16" t="str">
        <f>'[5]HGAC FS12-23 Gladiator Options'!B2891</f>
        <v>GLAD02891</v>
      </c>
      <c r="C13194" s="27" t="s">
        <v>73</v>
      </c>
      <c r="D13194" s="16" t="s">
        <v>85</v>
      </c>
      <c r="E13194" s="15" t="str">
        <f>'[5]HGAC FS12-23 Gladiator Options'!C2891</f>
        <v>Elect Siren Speaker (2) 200W Federal Signal BP200-EF</v>
      </c>
      <c r="F13194" s="17">
        <f>'[5]HGAC FS12-23 Gladiator Options'!K2891</f>
        <v>2073</v>
      </c>
      <c r="G13194" s="13">
        <v>0.15</v>
      </c>
      <c r="H13194" s="14"/>
    </row>
    <row r="13195" spans="1:8" x14ac:dyDescent="0.35">
      <c r="A13195" s="11" t="s">
        <v>8</v>
      </c>
      <c r="B13195" s="16" t="str">
        <f>'[5]HGAC FS12-23 Gladiator Options'!B2892</f>
        <v>GLAD02892</v>
      </c>
      <c r="C13195" s="27" t="s">
        <v>73</v>
      </c>
      <c r="D13195" s="16" t="s">
        <v>85</v>
      </c>
      <c r="E13195" s="15" t="str">
        <f>'[5]HGAC FS12-23 Gladiator Options'!C2892</f>
        <v>Elect Siren Speaker (2) Federal Signal Rumbler3</v>
      </c>
      <c r="F13195" s="17">
        <f>'[5]HGAC FS12-23 Gladiator Options'!K2892</f>
        <v>1202</v>
      </c>
      <c r="G13195" s="13">
        <v>0.15</v>
      </c>
      <c r="H13195" s="14"/>
    </row>
    <row r="13196" spans="1:8" x14ac:dyDescent="0.35">
      <c r="A13196" s="11" t="s">
        <v>8</v>
      </c>
      <c r="B13196" s="16" t="str">
        <f>'[5]HGAC FS12-23 Gladiator Options'!B2893</f>
        <v>GLAD02893</v>
      </c>
      <c r="C13196" s="27" t="s">
        <v>73</v>
      </c>
      <c r="D13196" s="16" t="s">
        <v>85</v>
      </c>
      <c r="E13196" s="15" t="str">
        <f>'[5]HGAC FS12-23 Gladiator Options'!C2893</f>
        <v>Elect Siren Speaker (2) Federal Signal Rumbler3 Prewire</v>
      </c>
      <c r="F13196" s="17">
        <f>'[5]HGAC FS12-23 Gladiator Options'!K2893</f>
        <v>233</v>
      </c>
      <c r="G13196" s="13">
        <v>0.15</v>
      </c>
      <c r="H13196" s="14"/>
    </row>
    <row r="13197" spans="1:8" x14ac:dyDescent="0.35">
      <c r="A13197" s="11" t="s">
        <v>8</v>
      </c>
      <c r="B13197" s="16" t="str">
        <f>'[5]HGAC FS12-23 Gladiator Options'!B2894</f>
        <v>GLAD02894</v>
      </c>
      <c r="C13197" s="27" t="s">
        <v>73</v>
      </c>
      <c r="D13197" s="16" t="s">
        <v>85</v>
      </c>
      <c r="E13197" s="15" t="str">
        <f>'[5]HGAC FS12-23 Gladiator Options'!C2894</f>
        <v>Elect Siren Speaker (2) 100W Feniex Triton</v>
      </c>
      <c r="F13197" s="17">
        <f>'[5]HGAC FS12-23 Gladiator Options'!K2894</f>
        <v>1293</v>
      </c>
      <c r="G13197" s="13">
        <v>0.15</v>
      </c>
      <c r="H13197" s="14"/>
    </row>
    <row r="13198" spans="1:8" x14ac:dyDescent="0.35">
      <c r="A13198" s="11" t="s">
        <v>8</v>
      </c>
      <c r="B13198" s="16" t="str">
        <f>'[5]HGAC FS12-23 Gladiator Options'!B2895</f>
        <v>GLAD02895</v>
      </c>
      <c r="C13198" s="27" t="s">
        <v>73</v>
      </c>
      <c r="D13198" s="16" t="s">
        <v>85</v>
      </c>
      <c r="E13198" s="15" t="str">
        <f>'[5]HGAC FS12-23 Gladiator Options'!C2895</f>
        <v>Elect Siren Speaker Wiring Only</v>
      </c>
      <c r="F13198" s="17">
        <f>'[5]HGAC FS12-23 Gladiator Options'!K2895</f>
        <v>252</v>
      </c>
      <c r="G13198" s="13">
        <v>0.15</v>
      </c>
      <c r="H13198" s="14"/>
    </row>
    <row r="13199" spans="1:8" x14ac:dyDescent="0.35">
      <c r="A13199" s="11" t="s">
        <v>8</v>
      </c>
      <c r="B13199" s="16" t="str">
        <f>'[5]HGAC FS12-23 Gladiator Options'!B2896</f>
        <v>GLAD02896</v>
      </c>
      <c r="C13199" s="27" t="s">
        <v>73</v>
      </c>
      <c r="D13199" s="16" t="s">
        <v>85</v>
      </c>
      <c r="E13199" s="15" t="str">
        <f>'[5]HGAC FS12-23 Gladiator Options'!C2896</f>
        <v>Elect Siren Speaker (2) Wiring Only</v>
      </c>
      <c r="F13199" s="17">
        <f>'[5]HGAC FS12-23 Gladiator Options'!K2896</f>
        <v>322</v>
      </c>
      <c r="G13199" s="13">
        <v>0.15</v>
      </c>
      <c r="H13199" s="14"/>
    </row>
    <row r="13200" spans="1:8" x14ac:dyDescent="0.35">
      <c r="A13200" s="11" t="s">
        <v>8</v>
      </c>
      <c r="B13200" s="16" t="str">
        <f>'[5]HGAC FS12-23 Gladiator Options'!B2897</f>
        <v>GLAD02897</v>
      </c>
      <c r="C13200" s="27" t="s">
        <v>73</v>
      </c>
      <c r="D13200" s="16" t="s">
        <v>85</v>
      </c>
      <c r="E13200" s="15" t="str">
        <f>'[5]HGAC FS12-23 Gladiator Options'!C2897</f>
        <v>NO Elect Siren Speaker</v>
      </c>
      <c r="F13200" s="17">
        <f>'[5]HGAC FS12-23 Gladiator Options'!K2897</f>
        <v>0</v>
      </c>
      <c r="G13200" s="13">
        <v>0.15</v>
      </c>
      <c r="H13200" s="14"/>
    </row>
    <row r="13201" spans="1:8" x14ac:dyDescent="0.35">
      <c r="A13201" s="11" t="s">
        <v>8</v>
      </c>
      <c r="B13201" s="16" t="str">
        <f>'[5]HGAC FS12-23 Gladiator Options'!B2898</f>
        <v>GLAD02898</v>
      </c>
      <c r="C13201" s="27" t="s">
        <v>73</v>
      </c>
      <c r="D13201" s="16" t="s">
        <v>85</v>
      </c>
      <c r="E13201" s="15" t="str">
        <f>'[5]HGAC FS12-23 Gladiator Options'!C2898</f>
        <v>Elec Siren Speaker Location Frt Bmpr Face LH OB</v>
      </c>
      <c r="F13201" s="17">
        <f>'[5]HGAC FS12-23 Gladiator Options'!K2898</f>
        <v>0</v>
      </c>
      <c r="G13201" s="13">
        <v>0.15</v>
      </c>
      <c r="H13201" s="14"/>
    </row>
    <row r="13202" spans="1:8" x14ac:dyDescent="0.35">
      <c r="A13202" s="11" t="s">
        <v>8</v>
      </c>
      <c r="B13202" s="16" t="str">
        <f>'[5]HGAC FS12-23 Gladiator Options'!B2899</f>
        <v>GLAD02899</v>
      </c>
      <c r="C13202" s="27" t="s">
        <v>73</v>
      </c>
      <c r="D13202" s="16" t="s">
        <v>85</v>
      </c>
      <c r="E13202" s="15" t="str">
        <f>'[5]HGAC FS12-23 Gladiator Options'!C2899</f>
        <v>Elec Siren Speaker Location Frt Bmpr Face LH IB</v>
      </c>
      <c r="F13202" s="17">
        <f>'[5]HGAC FS12-23 Gladiator Options'!K2899</f>
        <v>105</v>
      </c>
      <c r="G13202" s="13">
        <v>0.15</v>
      </c>
      <c r="H13202" s="14"/>
    </row>
    <row r="13203" spans="1:8" x14ac:dyDescent="0.35">
      <c r="A13203" s="11" t="s">
        <v>8</v>
      </c>
      <c r="B13203" s="16" t="str">
        <f>'[5]HGAC FS12-23 Gladiator Options'!B2900</f>
        <v>GLAD02900</v>
      </c>
      <c r="C13203" s="27" t="s">
        <v>73</v>
      </c>
      <c r="D13203" s="16" t="s">
        <v>85</v>
      </c>
      <c r="E13203" s="15" t="str">
        <f>'[5]HGAC FS12-23 Gladiator Options'!C2900</f>
        <v>Elec Siren Speaker Location Frt Bmpr Face LH</v>
      </c>
      <c r="F13203" s="17">
        <f>'[5]HGAC FS12-23 Gladiator Options'!K2900</f>
        <v>105</v>
      </c>
      <c r="G13203" s="13">
        <v>0.15</v>
      </c>
      <c r="H13203" s="14"/>
    </row>
    <row r="13204" spans="1:8" x14ac:dyDescent="0.35">
      <c r="A13204" s="11" t="s">
        <v>8</v>
      </c>
      <c r="B13204" s="16" t="str">
        <f>'[5]HGAC FS12-23 Gladiator Options'!B2901</f>
        <v>GLAD02901</v>
      </c>
      <c r="C13204" s="27" t="s">
        <v>73</v>
      </c>
      <c r="D13204" s="16" t="s">
        <v>85</v>
      </c>
      <c r="E13204" s="15" t="str">
        <f>'[5]HGAC FS12-23 Gladiator Options'!C2901</f>
        <v>Elec Siren Speaker Location Frt Bmpr Face RH</v>
      </c>
      <c r="F13204" s="17">
        <f>'[5]HGAC FS12-23 Gladiator Options'!K2901</f>
        <v>105</v>
      </c>
      <c r="G13204" s="13">
        <v>0.15</v>
      </c>
      <c r="H13204" s="14"/>
    </row>
    <row r="13205" spans="1:8" x14ac:dyDescent="0.35">
      <c r="A13205" s="11" t="s">
        <v>8</v>
      </c>
      <c r="B13205" s="16" t="str">
        <f>'[5]HGAC FS12-23 Gladiator Options'!B2902</f>
        <v>GLAD02902</v>
      </c>
      <c r="C13205" s="27" t="s">
        <v>73</v>
      </c>
      <c r="D13205" s="16" t="s">
        <v>85</v>
      </c>
      <c r="E13205" s="15" t="str">
        <f>'[5]HGAC FS12-23 Gladiator Options'!C2902</f>
        <v>Elec Siren Speaker Location Frt Bmpr Face RH OB</v>
      </c>
      <c r="F13205" s="17">
        <f>'[5]HGAC FS12-23 Gladiator Options'!K2902</f>
        <v>0</v>
      </c>
      <c r="G13205" s="13">
        <v>0.15</v>
      </c>
      <c r="H13205" s="14"/>
    </row>
    <row r="13206" spans="1:8" x14ac:dyDescent="0.35">
      <c r="A13206" s="11" t="s">
        <v>8</v>
      </c>
      <c r="B13206" s="16" t="str">
        <f>'[5]HGAC FS12-23 Gladiator Options'!B2903</f>
        <v>GLAD02903</v>
      </c>
      <c r="C13206" s="27" t="s">
        <v>73</v>
      </c>
      <c r="D13206" s="16" t="s">
        <v>85</v>
      </c>
      <c r="E13206" s="15" t="str">
        <f>'[5]HGAC FS12-23 Gladiator Options'!C2903</f>
        <v>Elec Siren Speaker Location Frt Bmpr Face RH IB</v>
      </c>
      <c r="F13206" s="17">
        <f>'[5]HGAC FS12-23 Gladiator Options'!K2903</f>
        <v>0</v>
      </c>
      <c r="G13206" s="13">
        <v>0.15</v>
      </c>
      <c r="H13206" s="14"/>
    </row>
    <row r="13207" spans="1:8" x14ac:dyDescent="0.35">
      <c r="A13207" s="11" t="s">
        <v>8</v>
      </c>
      <c r="B13207" s="16" t="str">
        <f>'[5]HGAC FS12-23 Gladiator Options'!B2904</f>
        <v>GLAD02904</v>
      </c>
      <c r="C13207" s="27" t="s">
        <v>73</v>
      </c>
      <c r="D13207" s="16" t="s">
        <v>85</v>
      </c>
      <c r="E13207" s="15" t="str">
        <f>'[5]HGAC FS12-23 Gladiator Options'!C2904</f>
        <v>Elec Siren Speaker Location Frt Bmpr Face Ctr</v>
      </c>
      <c r="F13207" s="17">
        <f>'[5]HGAC FS12-23 Gladiator Options'!K2904</f>
        <v>0</v>
      </c>
      <c r="G13207" s="13">
        <v>0.15</v>
      </c>
      <c r="H13207" s="14"/>
    </row>
    <row r="13208" spans="1:8" x14ac:dyDescent="0.35">
      <c r="A13208" s="11" t="s">
        <v>8</v>
      </c>
      <c r="B13208" s="16" t="str">
        <f>'[5]HGAC FS12-23 Gladiator Options'!B2905</f>
        <v>GLAD02905</v>
      </c>
      <c r="C13208" s="27" t="s">
        <v>73</v>
      </c>
      <c r="D13208" s="16" t="s">
        <v>85</v>
      </c>
      <c r="E13208" s="15" t="str">
        <f>'[5]HGAC FS12-23 Gladiator Options'!C2905</f>
        <v>Elec Siren Speaker Location Frt Bmpr Face Ctr LH IB</v>
      </c>
      <c r="F13208" s="17">
        <f>'[5]HGAC FS12-23 Gladiator Options'!K2905</f>
        <v>105</v>
      </c>
      <c r="G13208" s="13">
        <v>0.15</v>
      </c>
      <c r="H13208" s="14"/>
    </row>
    <row r="13209" spans="1:8" x14ac:dyDescent="0.35">
      <c r="A13209" s="11" t="s">
        <v>8</v>
      </c>
      <c r="B13209" s="16" t="str">
        <f>'[5]HGAC FS12-23 Gladiator Options'!B2906</f>
        <v>GLAD02906</v>
      </c>
      <c r="C13209" s="27" t="s">
        <v>73</v>
      </c>
      <c r="D13209" s="16" t="s">
        <v>85</v>
      </c>
      <c r="E13209" s="15" t="str">
        <f>'[5]HGAC FS12-23 Gladiator Options'!C2906</f>
        <v>Elec Siren Speaker Location Frt Bmpr Face Ctr LH OB</v>
      </c>
      <c r="F13209" s="17">
        <f>'[5]HGAC FS12-23 Gladiator Options'!K2906</f>
        <v>105</v>
      </c>
      <c r="G13209" s="13">
        <v>0.15</v>
      </c>
      <c r="H13209" s="14"/>
    </row>
    <row r="13210" spans="1:8" x14ac:dyDescent="0.35">
      <c r="A13210" s="11" t="s">
        <v>8</v>
      </c>
      <c r="B13210" s="16" t="str">
        <f>'[5]HGAC FS12-23 Gladiator Options'!B2907</f>
        <v>GLAD02907</v>
      </c>
      <c r="C13210" s="27" t="s">
        <v>73</v>
      </c>
      <c r="D13210" s="16" t="s">
        <v>85</v>
      </c>
      <c r="E13210" s="15" t="str">
        <f>'[5]HGAC FS12-23 Gladiator Options'!C2907</f>
        <v>Elec Siren Speaker Location Frt Bmpr Face Ctr RH IB</v>
      </c>
      <c r="F13210" s="17">
        <f>'[5]HGAC FS12-23 Gladiator Options'!K2907</f>
        <v>105</v>
      </c>
      <c r="G13210" s="13">
        <v>0.15</v>
      </c>
      <c r="H13210" s="14"/>
    </row>
    <row r="13211" spans="1:8" x14ac:dyDescent="0.35">
      <c r="A13211" s="11" t="s">
        <v>8</v>
      </c>
      <c r="B13211" s="16" t="str">
        <f>'[5]HGAC FS12-23 Gladiator Options'!B2908</f>
        <v>GLAD02908</v>
      </c>
      <c r="C13211" s="27" t="s">
        <v>73</v>
      </c>
      <c r="D13211" s="16" t="s">
        <v>85</v>
      </c>
      <c r="E13211" s="15" t="str">
        <f>'[5]HGAC FS12-23 Gladiator Options'!C2908</f>
        <v>Elec Siren Speaker Location Frt Bmpr Face Ctr RH OB</v>
      </c>
      <c r="F13211" s="17">
        <f>'[5]HGAC FS12-23 Gladiator Options'!K2908</f>
        <v>105</v>
      </c>
      <c r="G13211" s="13">
        <v>0.15</v>
      </c>
      <c r="H13211" s="14"/>
    </row>
    <row r="13212" spans="1:8" x14ac:dyDescent="0.35">
      <c r="A13212" s="11" t="s">
        <v>8</v>
      </c>
      <c r="B13212" s="16" t="str">
        <f>'[5]HGAC FS12-23 Gladiator Options'!B2909</f>
        <v>GLAD02909</v>
      </c>
      <c r="C13212" s="27" t="s">
        <v>73</v>
      </c>
      <c r="D13212" s="16" t="s">
        <v>85</v>
      </c>
      <c r="E13212" s="15" t="str">
        <f>'[5]HGAC FS12-23 Gladiator Options'!C2909</f>
        <v>Elec Siren Speaker Location Frt Bmpr Apron LH OB</v>
      </c>
      <c r="F13212" s="17">
        <f>'[5]HGAC FS12-23 Gladiator Options'!K2909</f>
        <v>105</v>
      </c>
      <c r="G13212" s="13">
        <v>0.15</v>
      </c>
      <c r="H13212" s="14"/>
    </row>
    <row r="13213" spans="1:8" x14ac:dyDescent="0.35">
      <c r="A13213" s="11" t="s">
        <v>8</v>
      </c>
      <c r="B13213" s="16" t="str">
        <f>'[5]HGAC FS12-23 Gladiator Options'!B2910</f>
        <v>GLAD02910</v>
      </c>
      <c r="C13213" s="27" t="s">
        <v>73</v>
      </c>
      <c r="D13213" s="16" t="s">
        <v>85</v>
      </c>
      <c r="E13213" s="15" t="str">
        <f>'[5]HGAC FS12-23 Gladiator Options'!C2910</f>
        <v>Elec Siren Speaker Location Frt Bmpr Apron RH OB</v>
      </c>
      <c r="F13213" s="17">
        <f>'[5]HGAC FS12-23 Gladiator Options'!K2910</f>
        <v>105</v>
      </c>
      <c r="G13213" s="13">
        <v>0.15</v>
      </c>
      <c r="H13213" s="14"/>
    </row>
    <row r="13214" spans="1:8" x14ac:dyDescent="0.35">
      <c r="A13214" s="11" t="s">
        <v>8</v>
      </c>
      <c r="B13214" s="16" t="str">
        <f>'[5]HGAC FS12-23 Gladiator Options'!B2911</f>
        <v>GLAD02911</v>
      </c>
      <c r="C13214" s="27" t="s">
        <v>73</v>
      </c>
      <c r="D13214" s="16" t="s">
        <v>85</v>
      </c>
      <c r="E13214" s="15" t="str">
        <f>'[5]HGAC FS12-23 Gladiator Options'!C2911</f>
        <v>Elec Siren Speaker Location Shiploose</v>
      </c>
      <c r="F13214" s="17">
        <f>'[5]HGAC FS12-23 Gladiator Options'!K2911</f>
        <v>0</v>
      </c>
      <c r="G13214" s="13">
        <v>0.15</v>
      </c>
      <c r="H13214" s="14"/>
    </row>
    <row r="13215" spans="1:8" x14ac:dyDescent="0.35">
      <c r="A13215" s="11" t="s">
        <v>8</v>
      </c>
      <c r="B13215" s="16" t="str">
        <f>'[5]HGAC FS12-23 Gladiator Options'!B2912</f>
        <v>GLAD02912</v>
      </c>
      <c r="C13215" s="27" t="s">
        <v>73</v>
      </c>
      <c r="D13215" s="16" t="s">
        <v>85</v>
      </c>
      <c r="E13215" s="15" t="str">
        <f>'[5]HGAC FS12-23 Gladiator Options'!C2912</f>
        <v>Elec Siren Speaker Location Frt Bmpr Behind Face RH IB</v>
      </c>
      <c r="F13215" s="17">
        <f>'[5]HGAC FS12-23 Gladiator Options'!K2912</f>
        <v>105</v>
      </c>
      <c r="G13215" s="13">
        <v>0.15</v>
      </c>
      <c r="H13215" s="14"/>
    </row>
    <row r="13216" spans="1:8" x14ac:dyDescent="0.35">
      <c r="A13216" s="11" t="s">
        <v>8</v>
      </c>
      <c r="B13216" s="16" t="str">
        <f>'[5]HGAC FS12-23 Gladiator Options'!B2913</f>
        <v>GLAD02913</v>
      </c>
      <c r="C13216" s="27" t="s">
        <v>73</v>
      </c>
      <c r="D13216" s="16" t="s">
        <v>85</v>
      </c>
      <c r="E13216" s="15" t="str">
        <f>'[5]HGAC FS12-23 Gladiator Options'!C2913</f>
        <v>Elec Siren Speaker Location Bhd Grille</v>
      </c>
      <c r="F13216" s="17">
        <f>'[5]HGAC FS12-23 Gladiator Options'!K2913</f>
        <v>708</v>
      </c>
      <c r="G13216" s="13">
        <v>0.15</v>
      </c>
      <c r="H13216" s="14"/>
    </row>
    <row r="13217" spans="1:8" x14ac:dyDescent="0.35">
      <c r="A13217" s="11" t="s">
        <v>8</v>
      </c>
      <c r="B13217" s="16" t="str">
        <f>'[5]HGAC FS12-23 Gladiator Options'!B2914</f>
        <v>GLAD02914</v>
      </c>
      <c r="C13217" s="27" t="s">
        <v>73</v>
      </c>
      <c r="D13217" s="16" t="s">
        <v>85</v>
      </c>
      <c r="E13217" s="15" t="str">
        <f>'[5]HGAC FS12-23 Gladiator Options'!C2914</f>
        <v>Elec Siren Speaker Location (2) Frt Bmpr Face LH</v>
      </c>
      <c r="F13217" s="17">
        <f>'[5]HGAC FS12-23 Gladiator Options'!K2914</f>
        <v>105</v>
      </c>
      <c r="G13217" s="13">
        <v>0.15</v>
      </c>
      <c r="H13217" s="14"/>
    </row>
    <row r="13218" spans="1:8" x14ac:dyDescent="0.35">
      <c r="A13218" s="11" t="s">
        <v>8</v>
      </c>
      <c r="B13218" s="16" t="str">
        <f>'[5]HGAC FS12-23 Gladiator Options'!B2915</f>
        <v>GLAD02915</v>
      </c>
      <c r="C13218" s="27" t="s">
        <v>73</v>
      </c>
      <c r="D13218" s="16" t="s">
        <v>85</v>
      </c>
      <c r="E13218" s="15" t="str">
        <f>'[5]HGAC FS12-23 Gladiator Options'!C2915</f>
        <v>Elec Siren Speaker Location (2) Frt Bmpr Face RH</v>
      </c>
      <c r="F13218" s="17">
        <f>'[5]HGAC FS12-23 Gladiator Options'!K2915</f>
        <v>105</v>
      </c>
      <c r="G13218" s="13">
        <v>0.15</v>
      </c>
      <c r="H13218" s="14"/>
    </row>
    <row r="13219" spans="1:8" x14ac:dyDescent="0.35">
      <c r="A13219" s="11" t="s">
        <v>8</v>
      </c>
      <c r="B13219" s="16" t="str">
        <f>'[5]HGAC FS12-23 Gladiator Options'!B2916</f>
        <v>GLAD02916</v>
      </c>
      <c r="C13219" s="27" t="s">
        <v>73</v>
      </c>
      <c r="D13219" s="16" t="s">
        <v>85</v>
      </c>
      <c r="E13219" s="15" t="str">
        <f>'[5]HGAC FS12-23 Gladiator Options'!C2916</f>
        <v>Elec Siren Speaker Location (2) Frt Bmpr Face Ctr R/L IB</v>
      </c>
      <c r="F13219" s="17">
        <f>'[5]HGAC FS12-23 Gladiator Options'!K2916</f>
        <v>105</v>
      </c>
      <c r="G13219" s="13">
        <v>0.15</v>
      </c>
      <c r="H13219" s="14"/>
    </row>
    <row r="13220" spans="1:8" x14ac:dyDescent="0.35">
      <c r="A13220" s="11" t="s">
        <v>8</v>
      </c>
      <c r="B13220" s="16" t="str">
        <f>'[5]HGAC FS12-23 Gladiator Options'!B2917</f>
        <v>GLAD02917</v>
      </c>
      <c r="C13220" s="27" t="s">
        <v>73</v>
      </c>
      <c r="D13220" s="16" t="s">
        <v>85</v>
      </c>
      <c r="E13220" s="15" t="str">
        <f>'[5]HGAC FS12-23 Gladiator Options'!C2917</f>
        <v>Elec Siren Speaker Location (2) Frt Bmpr Face Ctr R/L OB</v>
      </c>
      <c r="F13220" s="17">
        <f>'[5]HGAC FS12-23 Gladiator Options'!K2917</f>
        <v>0</v>
      </c>
      <c r="G13220" s="13">
        <v>0.15</v>
      </c>
      <c r="H13220" s="14"/>
    </row>
    <row r="13221" spans="1:8" x14ac:dyDescent="0.35">
      <c r="A13221" s="11" t="s">
        <v>8</v>
      </c>
      <c r="B13221" s="16" t="str">
        <f>'[5]HGAC FS12-23 Gladiator Options'!B2918</f>
        <v>GLAD02918</v>
      </c>
      <c r="C13221" s="27" t="s">
        <v>73</v>
      </c>
      <c r="D13221" s="16" t="s">
        <v>85</v>
      </c>
      <c r="E13221" s="15" t="str">
        <f>'[5]HGAC FS12-23 Gladiator Options'!C2918</f>
        <v>Elec Siren Speaker Location (2) Frt Bmpr Face R/L IB</v>
      </c>
      <c r="F13221" s="17">
        <f>'[5]HGAC FS12-23 Gladiator Options'!K2918</f>
        <v>0</v>
      </c>
      <c r="G13221" s="13">
        <v>0.15</v>
      </c>
      <c r="H13221" s="14"/>
    </row>
    <row r="13222" spans="1:8" x14ac:dyDescent="0.35">
      <c r="A13222" s="11" t="s">
        <v>8</v>
      </c>
      <c r="B13222" s="16" t="str">
        <f>'[5]HGAC FS12-23 Gladiator Options'!B2919</f>
        <v>GLAD02919</v>
      </c>
      <c r="C13222" s="27" t="s">
        <v>73</v>
      </c>
      <c r="D13222" s="16" t="s">
        <v>85</v>
      </c>
      <c r="E13222" s="15" t="str">
        <f>'[5]HGAC FS12-23 Gladiator Options'!C2919</f>
        <v>Elec Siren Speaker Location (2) Frt Bmpr Face R/L OB</v>
      </c>
      <c r="F13222" s="17">
        <f>'[5]HGAC FS12-23 Gladiator Options'!K2919</f>
        <v>0</v>
      </c>
      <c r="G13222" s="13">
        <v>0.15</v>
      </c>
      <c r="H13222" s="14"/>
    </row>
    <row r="13223" spans="1:8" x14ac:dyDescent="0.35">
      <c r="A13223" s="11" t="s">
        <v>8</v>
      </c>
      <c r="B13223" s="16" t="str">
        <f>'[5]HGAC FS12-23 Gladiator Options'!B2920</f>
        <v>GLAD02920</v>
      </c>
      <c r="C13223" s="27" t="s">
        <v>73</v>
      </c>
      <c r="D13223" s="16" t="s">
        <v>85</v>
      </c>
      <c r="E13223" s="15" t="str">
        <f>'[5]HGAC FS12-23 Gladiator Options'!C2920</f>
        <v>Elec Siren Speaker Location (2) Frt Bmpr Face RH OB/LH IB</v>
      </c>
      <c r="F13223" s="17">
        <f>'[5]HGAC FS12-23 Gladiator Options'!K2920</f>
        <v>105</v>
      </c>
      <c r="G13223" s="13">
        <v>0.15</v>
      </c>
      <c r="H13223" s="14"/>
    </row>
    <row r="13224" spans="1:8" x14ac:dyDescent="0.35">
      <c r="A13224" s="11" t="s">
        <v>8</v>
      </c>
      <c r="B13224" s="16" t="str">
        <f>'[5]HGAC FS12-23 Gladiator Options'!B2921</f>
        <v>GLAD02921</v>
      </c>
      <c r="C13224" s="27" t="s">
        <v>73</v>
      </c>
      <c r="D13224" s="16" t="s">
        <v>85</v>
      </c>
      <c r="E13224" s="15" t="str">
        <f>'[5]HGAC FS12-23 Gladiator Options'!C2921</f>
        <v>Elec Siren Speaker Location (2) Under Bmpr R/L OB</v>
      </c>
      <c r="F13224" s="17">
        <f>'[5]HGAC FS12-23 Gladiator Options'!K2921</f>
        <v>105</v>
      </c>
      <c r="G13224" s="13">
        <v>0.15</v>
      </c>
      <c r="H13224" s="14"/>
    </row>
    <row r="13225" spans="1:8" x14ac:dyDescent="0.35">
      <c r="A13225" s="11" t="s">
        <v>8</v>
      </c>
      <c r="B13225" s="16" t="str">
        <f>'[5]HGAC FS12-23 Gladiator Options'!B2922</f>
        <v>GLAD02922</v>
      </c>
      <c r="C13225" s="27" t="s">
        <v>73</v>
      </c>
      <c r="D13225" s="16" t="s">
        <v>85</v>
      </c>
      <c r="E13225" s="15" t="str">
        <f>'[5]HGAC FS12-23 Gladiator Options'!C2922</f>
        <v>Elec Siren Speaker Location (2) Customer Installed</v>
      </c>
      <c r="F13225" s="17">
        <f>'[5]HGAC FS12-23 Gladiator Options'!K2922</f>
        <v>105</v>
      </c>
      <c r="G13225" s="13">
        <v>0.15</v>
      </c>
      <c r="H13225" s="14"/>
    </row>
    <row r="13226" spans="1:8" x14ac:dyDescent="0.35">
      <c r="A13226" s="11" t="s">
        <v>8</v>
      </c>
      <c r="B13226" s="16" t="str">
        <f>'[5]HGAC FS12-23 Gladiator Options'!B2923</f>
        <v>GLAD02923</v>
      </c>
      <c r="C13226" s="27" t="s">
        <v>73</v>
      </c>
      <c r="D13226" s="16" t="s">
        <v>85</v>
      </c>
      <c r="E13226" s="15" t="str">
        <f>'[5]HGAC FS12-23 Gladiator Options'!C2923</f>
        <v>Elec Siren Speaker Location (2) Shiploose</v>
      </c>
      <c r="F13226" s="17">
        <f>'[5]HGAC FS12-23 Gladiator Options'!K2923</f>
        <v>105</v>
      </c>
      <c r="G13226" s="13">
        <v>0.15</v>
      </c>
      <c r="H13226" s="14"/>
    </row>
    <row r="13227" spans="1:8" x14ac:dyDescent="0.35">
      <c r="A13227" s="11" t="s">
        <v>8</v>
      </c>
      <c r="B13227" s="16" t="str">
        <f>'[5]HGAC FS12-23 Gladiator Options'!B2924</f>
        <v>GLAD02924</v>
      </c>
      <c r="C13227" s="27" t="s">
        <v>73</v>
      </c>
      <c r="D13227" s="16" t="s">
        <v>85</v>
      </c>
      <c r="E13227" s="15" t="str">
        <f>'[5]HGAC FS12-23 Gladiator Options'!C2924</f>
        <v>Elec Siren Speaker Location (2) Shiploose No Wiring</v>
      </c>
      <c r="F13227" s="17">
        <f>'[5]HGAC FS12-23 Gladiator Options'!K2924</f>
        <v>105</v>
      </c>
      <c r="G13227" s="13">
        <v>0.15</v>
      </c>
      <c r="H13227" s="14"/>
    </row>
    <row r="13228" spans="1:8" x14ac:dyDescent="0.35">
      <c r="A13228" s="11" t="s">
        <v>8</v>
      </c>
      <c r="B13228" s="16" t="str">
        <f>'[5]HGAC FS12-23 Gladiator Options'!B2925</f>
        <v>GLAD02925</v>
      </c>
      <c r="C13228" s="27" t="s">
        <v>73</v>
      </c>
      <c r="D13228" s="16" t="s">
        <v>85</v>
      </c>
      <c r="E13228" s="15" t="str">
        <f>'[5]HGAC FS12-23 Gladiator Options'!C2925</f>
        <v>Elec Siren Speaker Location (2) Bmpr Corner Mnt</v>
      </c>
      <c r="F13228" s="17">
        <f>'[5]HGAC FS12-23 Gladiator Options'!K2925</f>
        <v>105</v>
      </c>
      <c r="G13228" s="13">
        <v>0.15</v>
      </c>
      <c r="H13228" s="14"/>
    </row>
    <row r="13229" spans="1:8" x14ac:dyDescent="0.35">
      <c r="A13229" s="11" t="s">
        <v>8</v>
      </c>
      <c r="B13229" s="16" t="str">
        <f>'[5]HGAC FS12-23 Gladiator Options'!B2926</f>
        <v>GLAD02926</v>
      </c>
      <c r="C13229" s="27" t="s">
        <v>73</v>
      </c>
      <c r="D13229" s="16" t="s">
        <v>85</v>
      </c>
      <c r="E13229" s="15" t="str">
        <f>'[5]HGAC FS12-23 Gladiator Options'!C2926</f>
        <v>Elec Siren Speaker Location (2) Frt Bmpr Behind Face R/L OB</v>
      </c>
      <c r="F13229" s="17">
        <f>'[5]HGAC FS12-23 Gladiator Options'!K2926</f>
        <v>105</v>
      </c>
      <c r="G13229" s="13">
        <v>0.15</v>
      </c>
      <c r="H13229" s="14"/>
    </row>
    <row r="13230" spans="1:8" x14ac:dyDescent="0.35">
      <c r="A13230" s="11" t="s">
        <v>8</v>
      </c>
      <c r="B13230" s="16" t="str">
        <f>'[5]HGAC FS12-23 Gladiator Options'!B2927</f>
        <v>GLAD02927</v>
      </c>
      <c r="C13230" s="27" t="s">
        <v>73</v>
      </c>
      <c r="D13230" s="16" t="s">
        <v>85</v>
      </c>
      <c r="E13230" s="15" t="str">
        <f>'[5]HGAC FS12-23 Gladiator Options'!C2927</f>
        <v>NO Elect Speaker Location</v>
      </c>
      <c r="F13230" s="17">
        <f>'[5]HGAC FS12-23 Gladiator Options'!K2927</f>
        <v>0</v>
      </c>
      <c r="G13230" s="13">
        <v>0.15</v>
      </c>
      <c r="H13230" s="14"/>
    </row>
    <row r="13231" spans="1:8" x14ac:dyDescent="0.35">
      <c r="A13231" s="11" t="s">
        <v>8</v>
      </c>
      <c r="B13231" s="16" t="str">
        <f>'[5]HGAC FS12-23 Gladiator Options'!B2928</f>
        <v>GLAD02928</v>
      </c>
      <c r="C13231" s="27" t="s">
        <v>73</v>
      </c>
      <c r="D13231" s="16" t="s">
        <v>85</v>
      </c>
      <c r="E13231" s="15" t="str">
        <f>'[5]HGAC FS12-23 Gladiator Options'!C2928</f>
        <v>NO Auxiliary Elect Siren Speaker</v>
      </c>
      <c r="F13231" s="17">
        <f>'[5]HGAC FS12-23 Gladiator Options'!K2928</f>
        <v>0</v>
      </c>
      <c r="G13231" s="13">
        <v>0.15</v>
      </c>
      <c r="H13231" s="14"/>
    </row>
    <row r="13232" spans="1:8" x14ac:dyDescent="0.35">
      <c r="A13232" s="11" t="s">
        <v>8</v>
      </c>
      <c r="B13232" s="16" t="str">
        <f>'[5]HGAC FS12-23 Gladiator Options'!B2929</f>
        <v>GLAD02929</v>
      </c>
      <c r="C13232" s="27" t="s">
        <v>73</v>
      </c>
      <c r="D13232" s="16" t="s">
        <v>85</v>
      </c>
      <c r="E13232" s="15" t="str">
        <f>'[5]HGAC FS12-23 Gladiator Options'!C2929</f>
        <v>Aux Elect Siren Speaker 100W Cast Products SA4301</v>
      </c>
      <c r="F13232" s="17">
        <f>'[5]HGAC FS12-23 Gladiator Options'!K2929</f>
        <v>512</v>
      </c>
      <c r="G13232" s="13">
        <v>0.15</v>
      </c>
      <c r="H13232" s="14"/>
    </row>
    <row r="13233" spans="1:8" x14ac:dyDescent="0.35">
      <c r="A13233" s="11" t="s">
        <v>8</v>
      </c>
      <c r="B13233" s="16" t="str">
        <f>'[5]HGAC FS12-23 Gladiator Options'!B2930</f>
        <v>GLAD02930</v>
      </c>
      <c r="C13233" s="27" t="s">
        <v>73</v>
      </c>
      <c r="D13233" s="16" t="s">
        <v>85</v>
      </c>
      <c r="E13233" s="15" t="str">
        <f>'[5]HGAC FS12-23 Gladiator Options'!C2930</f>
        <v>Aux Elect Siren Speaker 100W Federal Signal BP100-Q</v>
      </c>
      <c r="F13233" s="17">
        <f>'[5]HGAC FS12-23 Gladiator Options'!K2930</f>
        <v>1531</v>
      </c>
      <c r="G13233" s="13">
        <v>0.15</v>
      </c>
      <c r="H13233" s="14"/>
    </row>
    <row r="13234" spans="1:8" x14ac:dyDescent="0.35">
      <c r="A13234" s="11" t="s">
        <v>8</v>
      </c>
      <c r="B13234" s="16" t="str">
        <f>'[5]HGAC FS12-23 Gladiator Options'!B2931</f>
        <v>GLAD02931</v>
      </c>
      <c r="C13234" s="27" t="s">
        <v>73</v>
      </c>
      <c r="D13234" s="16" t="s">
        <v>85</v>
      </c>
      <c r="E13234" s="15" t="str">
        <f>'[5]HGAC FS12-23 Gladiator Options'!C2931</f>
        <v>Aux Elect Siren Speaker 100W Federal Signal Dynamax w/EF Grille</v>
      </c>
      <c r="F13234" s="17">
        <f>'[5]HGAC FS12-23 Gladiator Options'!K2931</f>
        <v>534</v>
      </c>
      <c r="G13234" s="13">
        <v>0.15</v>
      </c>
      <c r="H13234" s="14"/>
    </row>
    <row r="13235" spans="1:8" x14ac:dyDescent="0.35">
      <c r="A13235" s="11" t="s">
        <v>8</v>
      </c>
      <c r="B13235" s="16" t="str">
        <f>'[5]HGAC FS12-23 Gladiator Options'!B2932</f>
        <v>GLAD02932</v>
      </c>
      <c r="C13235" s="27" t="s">
        <v>73</v>
      </c>
      <c r="D13235" s="16" t="s">
        <v>85</v>
      </c>
      <c r="E13235" s="15" t="str">
        <f>'[5]HGAC FS12-23 Gladiator Options'!C2932</f>
        <v>Aux Elect Siren Speaker 200W Federal Signal BP200-EF</v>
      </c>
      <c r="F13235" s="17">
        <f>'[5]HGAC FS12-23 Gladiator Options'!K2932</f>
        <v>1087</v>
      </c>
      <c r="G13235" s="13">
        <v>0.15</v>
      </c>
      <c r="H13235" s="14"/>
    </row>
    <row r="13236" spans="1:8" x14ac:dyDescent="0.35">
      <c r="A13236" s="11" t="s">
        <v>8</v>
      </c>
      <c r="B13236" s="16" t="str">
        <f>'[5]HGAC FS12-23 Gladiator Options'!B2933</f>
        <v>GLAD02933</v>
      </c>
      <c r="C13236" s="27" t="s">
        <v>73</v>
      </c>
      <c r="D13236" s="16" t="s">
        <v>85</v>
      </c>
      <c r="E13236" s="15" t="str">
        <f>'[5]HGAC FS12-23 Gladiator Options'!C2933</f>
        <v>Aux Elect Siren Speaker 200W Federal Signal BP200-Q</v>
      </c>
      <c r="F13236" s="17">
        <f>'[5]HGAC FS12-23 Gladiator Options'!K2933</f>
        <v>1473</v>
      </c>
      <c r="G13236" s="13">
        <v>0.15</v>
      </c>
      <c r="H13236" s="14"/>
    </row>
    <row r="13237" spans="1:8" x14ac:dyDescent="0.35">
      <c r="A13237" s="11" t="s">
        <v>8</v>
      </c>
      <c r="B13237" s="16" t="str">
        <f>'[5]HGAC FS12-23 Gladiator Options'!B2934</f>
        <v>GLAD02934</v>
      </c>
      <c r="C13237" s="27" t="s">
        <v>73</v>
      </c>
      <c r="D13237" s="16" t="s">
        <v>85</v>
      </c>
      <c r="E13237" s="15" t="str">
        <f>'[5]HGAC FS12-23 Gladiator Options'!C2934</f>
        <v>Aux Elect Siren Speaker Code 3 PB100C</v>
      </c>
      <c r="F13237" s="17">
        <f>'[5]HGAC FS12-23 Gladiator Options'!K2934</f>
        <v>926</v>
      </c>
      <c r="G13237" s="13">
        <v>0.15</v>
      </c>
      <c r="H13237" s="14"/>
    </row>
    <row r="13238" spans="1:8" x14ac:dyDescent="0.35">
      <c r="A13238" s="11" t="s">
        <v>8</v>
      </c>
      <c r="B13238" s="16" t="str">
        <f>'[5]HGAC FS12-23 Gladiator Options'!B2935</f>
        <v>GLAD02935</v>
      </c>
      <c r="C13238" s="27" t="s">
        <v>73</v>
      </c>
      <c r="D13238" s="16" t="s">
        <v>85</v>
      </c>
      <c r="E13238" s="15" t="str">
        <f>'[5]HGAC FS12-23 Gladiator Options'!C2935</f>
        <v>Aux Elect Siren Speaker (2) 100W Cast Products SA3501</v>
      </c>
      <c r="F13238" s="17">
        <f>'[5]HGAC FS12-23 Gladiator Options'!K2935</f>
        <v>1215</v>
      </c>
      <c r="G13238" s="13">
        <v>0.15</v>
      </c>
      <c r="H13238" s="14"/>
    </row>
    <row r="13239" spans="1:8" x14ac:dyDescent="0.35">
      <c r="A13239" s="11" t="s">
        <v>8</v>
      </c>
      <c r="B13239" s="16" t="str">
        <f>'[5]HGAC FS12-23 Gladiator Options'!B2936</f>
        <v>GLAD02936</v>
      </c>
      <c r="C13239" s="27" t="s">
        <v>73</v>
      </c>
      <c r="D13239" s="16" t="s">
        <v>85</v>
      </c>
      <c r="E13239" s="15" t="str">
        <f>'[5]HGAC FS12-23 Gladiator Options'!C2936</f>
        <v>Aux Elect Siren Speaker (2) 100W Cast Products SA4301</v>
      </c>
      <c r="F13239" s="17">
        <f>'[5]HGAC FS12-23 Gladiator Options'!K2936</f>
        <v>917</v>
      </c>
      <c r="G13239" s="13">
        <v>0.15</v>
      </c>
      <c r="H13239" s="14"/>
    </row>
    <row r="13240" spans="1:8" x14ac:dyDescent="0.35">
      <c r="A13240" s="11" t="s">
        <v>8</v>
      </c>
      <c r="B13240" s="16" t="str">
        <f>'[5]HGAC FS12-23 Gladiator Options'!B2937</f>
        <v>GLAD02937</v>
      </c>
      <c r="C13240" s="27" t="s">
        <v>73</v>
      </c>
      <c r="D13240" s="16" t="s">
        <v>85</v>
      </c>
      <c r="E13240" s="15" t="str">
        <f>'[5]HGAC FS12-23 Gladiator Options'!C2937</f>
        <v>Aux Elect Siren Speaker (2) 100W Federal Signal BP100-EF</v>
      </c>
      <c r="F13240" s="17">
        <f>'[5]HGAC FS12-23 Gladiator Options'!K2937</f>
        <v>2210</v>
      </c>
      <c r="G13240" s="13">
        <v>0.15</v>
      </c>
      <c r="H13240" s="14"/>
    </row>
    <row r="13241" spans="1:8" x14ac:dyDescent="0.35">
      <c r="A13241" s="11" t="s">
        <v>8</v>
      </c>
      <c r="B13241" s="16" t="str">
        <f>'[5]HGAC FS12-23 Gladiator Options'!B2938</f>
        <v>GLAD02938</v>
      </c>
      <c r="C13241" s="27" t="s">
        <v>73</v>
      </c>
      <c r="D13241" s="16" t="s">
        <v>85</v>
      </c>
      <c r="E13241" s="15" t="str">
        <f>'[5]HGAC FS12-23 Gladiator Options'!C2938</f>
        <v>Aux Elect Siren Speaker (2) 100W Federal Signal Dynamax w/EF Grille</v>
      </c>
      <c r="F13241" s="17">
        <f>'[5]HGAC FS12-23 Gladiator Options'!K2938</f>
        <v>964</v>
      </c>
      <c r="G13241" s="13">
        <v>0.15</v>
      </c>
      <c r="H13241" s="14"/>
    </row>
    <row r="13242" spans="1:8" x14ac:dyDescent="0.35">
      <c r="A13242" s="11" t="s">
        <v>8</v>
      </c>
      <c r="B13242" s="16" t="str">
        <f>'[5]HGAC FS12-23 Gladiator Options'!B2939</f>
        <v>GLAD02939</v>
      </c>
      <c r="C13242" s="27" t="s">
        <v>73</v>
      </c>
      <c r="D13242" s="16" t="s">
        <v>85</v>
      </c>
      <c r="E13242" s="15" t="str">
        <f>'[5]HGAC FS12-23 Gladiator Options'!C2939</f>
        <v>Aux Elect Siren Speaker (2) 100W Ins Cast Products SA4301</v>
      </c>
      <c r="F13242" s="17">
        <f>'[5]HGAC FS12-23 Gladiator Options'!K2939</f>
        <v>1383</v>
      </c>
      <c r="G13242" s="13">
        <v>0.15</v>
      </c>
      <c r="H13242" s="14"/>
    </row>
    <row r="13243" spans="1:8" x14ac:dyDescent="0.35">
      <c r="A13243" s="11" t="s">
        <v>8</v>
      </c>
      <c r="B13243" s="16" t="str">
        <f>'[5]HGAC FS12-23 Gladiator Options'!B2940</f>
        <v>GLAD02940</v>
      </c>
      <c r="C13243" s="27" t="s">
        <v>73</v>
      </c>
      <c r="D13243" s="16" t="s">
        <v>85</v>
      </c>
      <c r="E13243" s="15" t="str">
        <f>'[5]HGAC FS12-23 Gladiator Options'!C2940</f>
        <v>Aux Elect Siren Speaker (2) 100W Whelen SA40</v>
      </c>
      <c r="F13243" s="17">
        <f>'[5]HGAC FS12-23 Gladiator Options'!K2940</f>
        <v>1071</v>
      </c>
      <c r="G13243" s="13">
        <v>0.15</v>
      </c>
      <c r="H13243" s="14"/>
    </row>
    <row r="13244" spans="1:8" x14ac:dyDescent="0.35">
      <c r="A13244" s="11" t="s">
        <v>8</v>
      </c>
      <c r="B13244" s="16" t="str">
        <f>'[5]HGAC FS12-23 Gladiator Options'!B2941</f>
        <v>GLAD02941</v>
      </c>
      <c r="C13244" s="27" t="s">
        <v>73</v>
      </c>
      <c r="D13244" s="16" t="s">
        <v>85</v>
      </c>
      <c r="E13244" s="15" t="str">
        <f>'[5]HGAC FS12-23 Gladiator Options'!C2941</f>
        <v>Aux Elect Siren Speaker (2) 200W Federal Signal BP200-EF</v>
      </c>
      <c r="F13244" s="17">
        <f>'[5]HGAC FS12-23 Gladiator Options'!K2941</f>
        <v>2073</v>
      </c>
      <c r="G13244" s="13">
        <v>0.15</v>
      </c>
      <c r="H13244" s="14"/>
    </row>
    <row r="13245" spans="1:8" x14ac:dyDescent="0.35">
      <c r="A13245" s="11" t="s">
        <v>8</v>
      </c>
      <c r="B13245" s="16" t="str">
        <f>'[5]HGAC FS12-23 Gladiator Options'!B2942</f>
        <v>GLAD02942</v>
      </c>
      <c r="C13245" s="27" t="s">
        <v>73</v>
      </c>
      <c r="D13245" s="16" t="s">
        <v>85</v>
      </c>
      <c r="E13245" s="15" t="str">
        <f>'[5]HGAC FS12-23 Gladiator Options'!C2942</f>
        <v>Aux Elect Siren Speaker (2) 200W Federal Signal BP200-Q</v>
      </c>
      <c r="F13245" s="17">
        <f>'[5]HGAC FS12-23 Gladiator Options'!K2942</f>
        <v>2843</v>
      </c>
      <c r="G13245" s="13">
        <v>0.15</v>
      </c>
      <c r="H13245" s="14"/>
    </row>
    <row r="13246" spans="1:8" x14ac:dyDescent="0.35">
      <c r="A13246" s="11" t="s">
        <v>8</v>
      </c>
      <c r="B13246" s="16" t="str">
        <f>'[5]HGAC FS12-23 Gladiator Options'!B2943</f>
        <v>GLAD02943</v>
      </c>
      <c r="C13246" s="27" t="s">
        <v>73</v>
      </c>
      <c r="D13246" s="16" t="s">
        <v>85</v>
      </c>
      <c r="E13246" s="15" t="str">
        <f>'[5]HGAC FS12-23 Gladiator Options'!C2943</f>
        <v>Aux Elect Siren Speaker (2) Federal Signal Rumbler3 Prewire</v>
      </c>
      <c r="F13246" s="17">
        <f>'[5]HGAC FS12-23 Gladiator Options'!K2943</f>
        <v>233</v>
      </c>
      <c r="G13246" s="13">
        <v>0.15</v>
      </c>
      <c r="H13246" s="14"/>
    </row>
    <row r="13247" spans="1:8" x14ac:dyDescent="0.35">
      <c r="A13247" s="11" t="s">
        <v>8</v>
      </c>
      <c r="B13247" s="16" t="str">
        <f>'[5]HGAC FS12-23 Gladiator Options'!B2944</f>
        <v>GLAD02944</v>
      </c>
      <c r="C13247" s="27" t="s">
        <v>73</v>
      </c>
      <c r="D13247" s="16" t="s">
        <v>85</v>
      </c>
      <c r="E13247" s="15" t="str">
        <f>'[5]HGAC FS12-23 Gladiator Options'!C2944</f>
        <v>Aux Elect Siren Speaker (2) Federal Signal Rumbler3</v>
      </c>
      <c r="F13247" s="17">
        <f>'[5]HGAC FS12-23 Gladiator Options'!K2944</f>
        <v>1202</v>
      </c>
      <c r="G13247" s="13">
        <v>0.15</v>
      </c>
      <c r="H13247" s="14"/>
    </row>
    <row r="13248" spans="1:8" x14ac:dyDescent="0.35">
      <c r="A13248" s="11" t="s">
        <v>8</v>
      </c>
      <c r="B13248" s="16" t="str">
        <f>'[5]HGAC FS12-23 Gladiator Options'!B2945</f>
        <v>GLAD02945</v>
      </c>
      <c r="C13248" s="27" t="s">
        <v>73</v>
      </c>
      <c r="D13248" s="16" t="s">
        <v>85</v>
      </c>
      <c r="E13248" s="15" t="str">
        <f>'[5]HGAC FS12-23 Gladiator Options'!C2945</f>
        <v>Aux Elect Siren Speaker (2) Whelen Howler</v>
      </c>
      <c r="F13248" s="17">
        <f>'[5]HGAC FS12-23 Gladiator Options'!K2945</f>
        <v>1701</v>
      </c>
      <c r="G13248" s="13">
        <v>0.15</v>
      </c>
      <c r="H13248" s="14"/>
    </row>
    <row r="13249" spans="1:8" x14ac:dyDescent="0.35">
      <c r="A13249" s="11" t="s">
        <v>8</v>
      </c>
      <c r="B13249" s="16" t="str">
        <f>'[5]HGAC FS12-23 Gladiator Options'!B2946</f>
        <v>GLAD02946</v>
      </c>
      <c r="C13249" s="27" t="s">
        <v>73</v>
      </c>
      <c r="D13249" s="16" t="s">
        <v>85</v>
      </c>
      <c r="E13249" s="15" t="str">
        <f>'[5]HGAC FS12-23 Gladiator Options'!C2946</f>
        <v>Aux Elect Siren Speaker Wiring Only</v>
      </c>
      <c r="F13249" s="17">
        <f>'[5]HGAC FS12-23 Gladiator Options'!K2946</f>
        <v>252</v>
      </c>
      <c r="G13249" s="13">
        <v>0.15</v>
      </c>
      <c r="H13249" s="14"/>
    </row>
    <row r="13250" spans="1:8" x14ac:dyDescent="0.35">
      <c r="A13250" s="11" t="s">
        <v>8</v>
      </c>
      <c r="B13250" s="16" t="str">
        <f>'[5]HGAC FS12-23 Gladiator Options'!B2947</f>
        <v>GLAD02947</v>
      </c>
      <c r="C13250" s="27" t="s">
        <v>73</v>
      </c>
      <c r="D13250" s="16" t="s">
        <v>85</v>
      </c>
      <c r="E13250" s="15" t="str">
        <f>'[5]HGAC FS12-23 Gladiator Options'!C2947</f>
        <v>NO Aux Electronic Siren Speaker Location</v>
      </c>
      <c r="F13250" s="17">
        <f>'[5]HGAC FS12-23 Gladiator Options'!K2947</f>
        <v>0</v>
      </c>
      <c r="G13250" s="13">
        <v>0.15</v>
      </c>
      <c r="H13250" s="14"/>
    </row>
    <row r="13251" spans="1:8" x14ac:dyDescent="0.35">
      <c r="A13251" s="11" t="s">
        <v>8</v>
      </c>
      <c r="B13251" s="16" t="str">
        <f>'[5]HGAC FS12-23 Gladiator Options'!B2948</f>
        <v>GLAD02948</v>
      </c>
      <c r="C13251" s="27" t="s">
        <v>73</v>
      </c>
      <c r="D13251" s="16" t="s">
        <v>85</v>
      </c>
      <c r="E13251" s="15" t="str">
        <f>'[5]HGAC FS12-23 Gladiator Options'!C2948</f>
        <v>Aux Elec Siren Speaker Location (1) Frt Bmpr Face LH OB</v>
      </c>
      <c r="F13251" s="17">
        <f>'[5]HGAC FS12-23 Gladiator Options'!K2948</f>
        <v>105</v>
      </c>
      <c r="G13251" s="13">
        <v>0.15</v>
      </c>
      <c r="H13251" s="14"/>
    </row>
    <row r="13252" spans="1:8" x14ac:dyDescent="0.35">
      <c r="A13252" s="11" t="s">
        <v>8</v>
      </c>
      <c r="B13252" s="16" t="str">
        <f>'[5]HGAC FS12-23 Gladiator Options'!B2949</f>
        <v>GLAD02949</v>
      </c>
      <c r="C13252" s="27" t="s">
        <v>73</v>
      </c>
      <c r="D13252" s="16" t="s">
        <v>85</v>
      </c>
      <c r="E13252" s="15" t="str">
        <f>'[5]HGAC FS12-23 Gladiator Options'!C2949</f>
        <v>Aux Elec Siren Speaker Location (1) Frt Bmpr Face LH IB</v>
      </c>
      <c r="F13252" s="17">
        <f>'[5]HGAC FS12-23 Gladiator Options'!K2949</f>
        <v>105</v>
      </c>
      <c r="G13252" s="13">
        <v>0.15</v>
      </c>
      <c r="H13252" s="14"/>
    </row>
    <row r="13253" spans="1:8" x14ac:dyDescent="0.35">
      <c r="A13253" s="11" t="s">
        <v>8</v>
      </c>
      <c r="B13253" s="16" t="str">
        <f>'[5]HGAC FS12-23 Gladiator Options'!B2950</f>
        <v>GLAD02950</v>
      </c>
      <c r="C13253" s="27" t="s">
        <v>73</v>
      </c>
      <c r="D13253" s="16" t="s">
        <v>85</v>
      </c>
      <c r="E13253" s="15" t="str">
        <f>'[5]HGAC FS12-23 Gladiator Options'!C2950</f>
        <v>Aux Elec Siren Speaker Location (1) Frt Bmpr Face LH Ctr</v>
      </c>
      <c r="F13253" s="17">
        <f>'[5]HGAC FS12-23 Gladiator Options'!K2950</f>
        <v>105</v>
      </c>
      <c r="G13253" s="13">
        <v>0.15</v>
      </c>
      <c r="H13253" s="14"/>
    </row>
    <row r="13254" spans="1:8" x14ac:dyDescent="0.35">
      <c r="A13254" s="11" t="s">
        <v>8</v>
      </c>
      <c r="B13254" s="16" t="str">
        <f>'[5]HGAC FS12-23 Gladiator Options'!B2951</f>
        <v>GLAD02951</v>
      </c>
      <c r="C13254" s="27" t="s">
        <v>73</v>
      </c>
      <c r="D13254" s="16" t="s">
        <v>85</v>
      </c>
      <c r="E13254" s="15" t="str">
        <f>'[5]HGAC FS12-23 Gladiator Options'!C2951</f>
        <v>Aux Elec Siren Speaker Location (1) Frt Bmpr Face RH OB</v>
      </c>
      <c r="F13254" s="17">
        <f>'[5]HGAC FS12-23 Gladiator Options'!K2951</f>
        <v>105</v>
      </c>
      <c r="G13254" s="13">
        <v>0.15</v>
      </c>
      <c r="H13254" s="14"/>
    </row>
    <row r="13255" spans="1:8" x14ac:dyDescent="0.35">
      <c r="A13255" s="11" t="s">
        <v>8</v>
      </c>
      <c r="B13255" s="16" t="str">
        <f>'[5]HGAC FS12-23 Gladiator Options'!B2952</f>
        <v>GLAD02952</v>
      </c>
      <c r="C13255" s="27" t="s">
        <v>73</v>
      </c>
      <c r="D13255" s="16" t="s">
        <v>85</v>
      </c>
      <c r="E13255" s="15" t="str">
        <f>'[5]HGAC FS12-23 Gladiator Options'!C2952</f>
        <v>Aux Elec Siren Speaker Location (1) Frt Bmpr Face RH IB</v>
      </c>
      <c r="F13255" s="17">
        <f>'[5]HGAC FS12-23 Gladiator Options'!K2952</f>
        <v>105</v>
      </c>
      <c r="G13255" s="13">
        <v>0.15</v>
      </c>
      <c r="H13255" s="14"/>
    </row>
    <row r="13256" spans="1:8" x14ac:dyDescent="0.35">
      <c r="A13256" s="11" t="s">
        <v>8</v>
      </c>
      <c r="B13256" s="16" t="str">
        <f>'[5]HGAC FS12-23 Gladiator Options'!B2953</f>
        <v>GLAD02953</v>
      </c>
      <c r="C13256" s="27" t="s">
        <v>73</v>
      </c>
      <c r="D13256" s="16" t="s">
        <v>85</v>
      </c>
      <c r="E13256" s="15" t="str">
        <f>'[5]HGAC FS12-23 Gladiator Options'!C2953</f>
        <v>Aux Elec Siren Speaker Location (1) Frt Bmpr Face Ctr</v>
      </c>
      <c r="F13256" s="17">
        <f>'[5]HGAC FS12-23 Gladiator Options'!K2953</f>
        <v>105</v>
      </c>
      <c r="G13256" s="13">
        <v>0.15</v>
      </c>
      <c r="H13256" s="14"/>
    </row>
    <row r="13257" spans="1:8" x14ac:dyDescent="0.35">
      <c r="A13257" s="11" t="s">
        <v>8</v>
      </c>
      <c r="B13257" s="16" t="str">
        <f>'[5]HGAC FS12-23 Gladiator Options'!B2954</f>
        <v>GLAD02954</v>
      </c>
      <c r="C13257" s="27" t="s">
        <v>73</v>
      </c>
      <c r="D13257" s="16" t="s">
        <v>85</v>
      </c>
      <c r="E13257" s="15" t="str">
        <f>'[5]HGAC FS12-23 Gladiator Options'!C2954</f>
        <v>Aux Elec Siren Speaker Location (1) Frt Bmpr Face Ctr LH IB</v>
      </c>
      <c r="F13257" s="17">
        <f>'[5]HGAC FS12-23 Gladiator Options'!K2954</f>
        <v>105</v>
      </c>
      <c r="G13257" s="13">
        <v>0.15</v>
      </c>
      <c r="H13257" s="14"/>
    </row>
    <row r="13258" spans="1:8" x14ac:dyDescent="0.35">
      <c r="A13258" s="11" t="s">
        <v>8</v>
      </c>
      <c r="B13258" s="16" t="str">
        <f>'[5]HGAC FS12-23 Gladiator Options'!B2955</f>
        <v>GLAD02955</v>
      </c>
      <c r="C13258" s="27" t="s">
        <v>73</v>
      </c>
      <c r="D13258" s="16" t="s">
        <v>85</v>
      </c>
      <c r="E13258" s="15" t="str">
        <f>'[5]HGAC FS12-23 Gladiator Options'!C2955</f>
        <v>Aux Elec Siren Speaker Location (1) Frt Bmpr Face Ctr LH OB</v>
      </c>
      <c r="F13258" s="17">
        <f>'[5]HGAC FS12-23 Gladiator Options'!K2955</f>
        <v>105</v>
      </c>
      <c r="G13258" s="13">
        <v>0.15</v>
      </c>
      <c r="H13258" s="14"/>
    </row>
    <row r="13259" spans="1:8" x14ac:dyDescent="0.35">
      <c r="A13259" s="11" t="s">
        <v>8</v>
      </c>
      <c r="B13259" s="16" t="str">
        <f>'[5]HGAC FS12-23 Gladiator Options'!B2956</f>
        <v>GLAD02956</v>
      </c>
      <c r="C13259" s="27" t="s">
        <v>73</v>
      </c>
      <c r="D13259" s="16" t="s">
        <v>85</v>
      </c>
      <c r="E13259" s="15" t="str">
        <f>'[5]HGAC FS12-23 Gladiator Options'!C2956</f>
        <v>Aux Elec Siren Speaker Location (1) Frt Bmpr Face Ctr RH IB</v>
      </c>
      <c r="F13259" s="17">
        <f>'[5]HGAC FS12-23 Gladiator Options'!K2956</f>
        <v>105</v>
      </c>
      <c r="G13259" s="13">
        <v>0.15</v>
      </c>
      <c r="H13259" s="14"/>
    </row>
    <row r="13260" spans="1:8" x14ac:dyDescent="0.35">
      <c r="A13260" s="11" t="s">
        <v>8</v>
      </c>
      <c r="B13260" s="16" t="str">
        <f>'[5]HGAC FS12-23 Gladiator Options'!B2957</f>
        <v>GLAD02957</v>
      </c>
      <c r="C13260" s="27" t="s">
        <v>73</v>
      </c>
      <c r="D13260" s="16" t="s">
        <v>85</v>
      </c>
      <c r="E13260" s="15" t="str">
        <f>'[5]HGAC FS12-23 Gladiator Options'!C2957</f>
        <v>Aux Elec Siren Speaker Location (1) Frt Bmpr Face Ctr RH OB</v>
      </c>
      <c r="F13260" s="17">
        <f>'[5]HGAC FS12-23 Gladiator Options'!K2957</f>
        <v>105</v>
      </c>
      <c r="G13260" s="13">
        <v>0.15</v>
      </c>
      <c r="H13260" s="14"/>
    </row>
    <row r="13261" spans="1:8" x14ac:dyDescent="0.35">
      <c r="A13261" s="11" t="s">
        <v>8</v>
      </c>
      <c r="B13261" s="16" t="str">
        <f>'[5]HGAC FS12-23 Gladiator Options'!B2958</f>
        <v>GLAD02958</v>
      </c>
      <c r="C13261" s="27" t="s">
        <v>73</v>
      </c>
      <c r="D13261" s="16" t="s">
        <v>85</v>
      </c>
      <c r="E13261" s="15" t="str">
        <f>'[5]HGAC FS12-23 Gladiator Options'!C2958</f>
        <v>Aux Elec Siren Speaker Location (1) Shiploose</v>
      </c>
      <c r="F13261" s="17">
        <f>'[5]HGAC FS12-23 Gladiator Options'!K2958</f>
        <v>105</v>
      </c>
      <c r="G13261" s="13">
        <v>0.15</v>
      </c>
      <c r="H13261" s="14"/>
    </row>
    <row r="13262" spans="1:8" x14ac:dyDescent="0.35">
      <c r="A13262" s="11" t="s">
        <v>8</v>
      </c>
      <c r="B13262" s="16" t="str">
        <f>'[5]HGAC FS12-23 Gladiator Options'!B2959</f>
        <v>GLAD02959</v>
      </c>
      <c r="C13262" s="27" t="s">
        <v>73</v>
      </c>
      <c r="D13262" s="16" t="s">
        <v>85</v>
      </c>
      <c r="E13262" s="15" t="str">
        <f>'[5]HGAC FS12-23 Gladiator Options'!C2959</f>
        <v>Aux Elec Siren Speaker Location (2) Shiploose</v>
      </c>
      <c r="F13262" s="17">
        <f>'[5]HGAC FS12-23 Gladiator Options'!K2959</f>
        <v>105</v>
      </c>
      <c r="G13262" s="13">
        <v>0.15</v>
      </c>
      <c r="H13262" s="14"/>
    </row>
    <row r="13263" spans="1:8" x14ac:dyDescent="0.35">
      <c r="A13263" s="11" t="s">
        <v>8</v>
      </c>
      <c r="B13263" s="16" t="str">
        <f>'[5]HGAC FS12-23 Gladiator Options'!B2960</f>
        <v>GLAD02960</v>
      </c>
      <c r="C13263" s="27" t="s">
        <v>73</v>
      </c>
      <c r="D13263" s="16" t="s">
        <v>85</v>
      </c>
      <c r="E13263" s="15" t="str">
        <f>'[5]HGAC FS12-23 Gladiator Options'!C2960</f>
        <v>Aux Elec Siren Speaker Location (2) Customer Installed</v>
      </c>
      <c r="F13263" s="17">
        <f>'[5]HGAC FS12-23 Gladiator Options'!K2960</f>
        <v>105</v>
      </c>
      <c r="G13263" s="13">
        <v>0.15</v>
      </c>
      <c r="H13263" s="14"/>
    </row>
    <row r="13264" spans="1:8" x14ac:dyDescent="0.35">
      <c r="A13264" s="11" t="s">
        <v>8</v>
      </c>
      <c r="B13264" s="16" t="str">
        <f>'[5]HGAC FS12-23 Gladiator Options'!B2961</f>
        <v>GLAD02961</v>
      </c>
      <c r="C13264" s="27" t="s">
        <v>73</v>
      </c>
      <c r="D13264" s="16" t="s">
        <v>85</v>
      </c>
      <c r="E13264" s="15" t="str">
        <f>'[5]HGAC FS12-23 Gladiator Options'!C2961</f>
        <v>Aux Elec Siren Speaker Location (2) Shiploose No Wiring</v>
      </c>
      <c r="F13264" s="17">
        <f>'[5]HGAC FS12-23 Gladiator Options'!K2961</f>
        <v>105</v>
      </c>
      <c r="G13264" s="13">
        <v>0.15</v>
      </c>
      <c r="H13264" s="14"/>
    </row>
    <row r="13265" spans="1:8" x14ac:dyDescent="0.35">
      <c r="A13265" s="11" t="s">
        <v>8</v>
      </c>
      <c r="B13265" s="16" t="str">
        <f>'[5]HGAC FS12-23 Gladiator Options'!B2962</f>
        <v>GLAD02962</v>
      </c>
      <c r="C13265" s="27" t="s">
        <v>73</v>
      </c>
      <c r="D13265" s="16" t="s">
        <v>85</v>
      </c>
      <c r="E13265" s="15" t="str">
        <f>'[5]HGAC FS12-23 Gladiator Options'!C2962</f>
        <v>Aux Elec Siren Speaker Location (2) Frt Bmpr Face LH</v>
      </c>
      <c r="F13265" s="17">
        <f>'[5]HGAC FS12-23 Gladiator Options'!K2962</f>
        <v>105</v>
      </c>
      <c r="G13265" s="13">
        <v>0.15</v>
      </c>
      <c r="H13265" s="14"/>
    </row>
    <row r="13266" spans="1:8" x14ac:dyDescent="0.35">
      <c r="A13266" s="11" t="s">
        <v>8</v>
      </c>
      <c r="B13266" s="16" t="str">
        <f>'[5]HGAC FS12-23 Gladiator Options'!B2963</f>
        <v>GLAD02963</v>
      </c>
      <c r="C13266" s="27" t="s">
        <v>73</v>
      </c>
      <c r="D13266" s="16" t="s">
        <v>85</v>
      </c>
      <c r="E13266" s="15" t="str">
        <f>'[5]HGAC FS12-23 Gladiator Options'!C2963</f>
        <v>Aux Elec Siren Speaker Location (2) Frt Bmpr Face RH</v>
      </c>
      <c r="F13266" s="17">
        <f>'[5]HGAC FS12-23 Gladiator Options'!K2963</f>
        <v>105</v>
      </c>
      <c r="G13266" s="13">
        <v>0.15</v>
      </c>
      <c r="H13266" s="14"/>
    </row>
    <row r="13267" spans="1:8" x14ac:dyDescent="0.35">
      <c r="A13267" s="11" t="s">
        <v>8</v>
      </c>
      <c r="B13267" s="16" t="str">
        <f>'[5]HGAC FS12-23 Gladiator Options'!B2964</f>
        <v>GLAD02964</v>
      </c>
      <c r="C13267" s="27" t="s">
        <v>73</v>
      </c>
      <c r="D13267" s="16" t="s">
        <v>85</v>
      </c>
      <c r="E13267" s="15" t="str">
        <f>'[5]HGAC FS12-23 Gladiator Options'!C2964</f>
        <v>Aux Elec Siren Speaker Location (2) Frt Bmpr Face Ctr R/L IB</v>
      </c>
      <c r="F13267" s="17">
        <f>'[5]HGAC FS12-23 Gladiator Options'!K2964</f>
        <v>105</v>
      </c>
      <c r="G13267" s="13">
        <v>0.15</v>
      </c>
      <c r="H13267" s="14"/>
    </row>
    <row r="13268" spans="1:8" x14ac:dyDescent="0.35">
      <c r="A13268" s="11" t="s">
        <v>8</v>
      </c>
      <c r="B13268" s="16" t="str">
        <f>'[5]HGAC FS12-23 Gladiator Options'!B2965</f>
        <v>GLAD02965</v>
      </c>
      <c r="C13268" s="27" t="s">
        <v>73</v>
      </c>
      <c r="D13268" s="16" t="s">
        <v>85</v>
      </c>
      <c r="E13268" s="15" t="str">
        <f>'[5]HGAC FS12-23 Gladiator Options'!C2965</f>
        <v>Aux Elec Siren Speaker Location (2) Frt Bmpr Face Ctr R/L OB</v>
      </c>
      <c r="F13268" s="17">
        <f>'[5]HGAC FS12-23 Gladiator Options'!K2965</f>
        <v>105</v>
      </c>
      <c r="G13268" s="13">
        <v>0.15</v>
      </c>
      <c r="H13268" s="14"/>
    </row>
    <row r="13269" spans="1:8" x14ac:dyDescent="0.35">
      <c r="A13269" s="11" t="s">
        <v>8</v>
      </c>
      <c r="B13269" s="16" t="str">
        <f>'[5]HGAC FS12-23 Gladiator Options'!B2966</f>
        <v>GLAD02966</v>
      </c>
      <c r="C13269" s="27" t="s">
        <v>73</v>
      </c>
      <c r="D13269" s="16" t="s">
        <v>85</v>
      </c>
      <c r="E13269" s="15" t="str">
        <f>'[5]HGAC FS12-23 Gladiator Options'!C2966</f>
        <v>Aux Elec Siren Speaker Location (2) Frt Bmpr Face R/L IB</v>
      </c>
      <c r="F13269" s="17">
        <f>'[5]HGAC FS12-23 Gladiator Options'!K2966</f>
        <v>105</v>
      </c>
      <c r="G13269" s="13">
        <v>0.15</v>
      </c>
      <c r="H13269" s="14"/>
    </row>
    <row r="13270" spans="1:8" x14ac:dyDescent="0.35">
      <c r="A13270" s="11" t="s">
        <v>8</v>
      </c>
      <c r="B13270" s="16" t="str">
        <f>'[5]HGAC FS12-23 Gladiator Options'!B2967</f>
        <v>GLAD02967</v>
      </c>
      <c r="C13270" s="27" t="s">
        <v>73</v>
      </c>
      <c r="D13270" s="16" t="s">
        <v>85</v>
      </c>
      <c r="E13270" s="15" t="str">
        <f>'[5]HGAC FS12-23 Gladiator Options'!C2967</f>
        <v>Aux Elec Siren Speaker Location (2) Frt Bmpr Face R/L OB</v>
      </c>
      <c r="F13270" s="17">
        <f>'[5]HGAC FS12-23 Gladiator Options'!K2967</f>
        <v>105</v>
      </c>
      <c r="G13270" s="13">
        <v>0.15</v>
      </c>
      <c r="H13270" s="14"/>
    </row>
    <row r="13271" spans="1:8" x14ac:dyDescent="0.35">
      <c r="A13271" s="11" t="s">
        <v>8</v>
      </c>
      <c r="B13271" s="16" t="str">
        <f>'[5]HGAC FS12-23 Gladiator Options'!B2968</f>
        <v>GLAD02968</v>
      </c>
      <c r="C13271" s="27" t="s">
        <v>73</v>
      </c>
      <c r="D13271" s="16" t="s">
        <v>85</v>
      </c>
      <c r="E13271" s="15" t="str">
        <f>'[5]HGAC FS12-23 Gladiator Options'!C2968</f>
        <v>Aux Elec Siren Speaker Location (2) Frt Bmpr Face RH OB/LH IB</v>
      </c>
      <c r="F13271" s="17">
        <f>'[5]HGAC FS12-23 Gladiator Options'!K2968</f>
        <v>105</v>
      </c>
      <c r="G13271" s="13">
        <v>0.15</v>
      </c>
      <c r="H13271" s="14"/>
    </row>
    <row r="13272" spans="1:8" x14ac:dyDescent="0.35">
      <c r="A13272" s="11" t="s">
        <v>8</v>
      </c>
      <c r="B13272" s="16" t="str">
        <f>'[5]HGAC FS12-23 Gladiator Options'!B2969</f>
        <v>GLAD02969</v>
      </c>
      <c r="C13272" s="27" t="s">
        <v>73</v>
      </c>
      <c r="D13272" s="16" t="s">
        <v>85</v>
      </c>
      <c r="E13272" s="15" t="str">
        <f>'[5]HGAC FS12-23 Gladiator Options'!C2969</f>
        <v>Aux Elec Siren Speaker Location (2) Behind Bmpr R/L IB</v>
      </c>
      <c r="F13272" s="17">
        <f>'[5]HGAC FS12-23 Gladiator Options'!K2969</f>
        <v>105</v>
      </c>
      <c r="G13272" s="13">
        <v>0.15</v>
      </c>
      <c r="H13272" s="14"/>
    </row>
    <row r="13273" spans="1:8" x14ac:dyDescent="0.35">
      <c r="A13273" s="11" t="s">
        <v>8</v>
      </c>
      <c r="B13273" s="16" t="str">
        <f>'[5]HGAC FS12-23 Gladiator Options'!B2970</f>
        <v>GLAD02970</v>
      </c>
      <c r="C13273" s="27" t="s">
        <v>73</v>
      </c>
      <c r="D13273" s="16" t="s">
        <v>85</v>
      </c>
      <c r="E13273" s="15" t="str">
        <f>'[5]HGAC FS12-23 Gladiator Options'!C2970</f>
        <v>Aux Elec Siren Speaker Location (2) Behind Bmpr R/L OB</v>
      </c>
      <c r="F13273" s="17">
        <f>'[5]HGAC FS12-23 Gladiator Options'!K2970</f>
        <v>105</v>
      </c>
      <c r="G13273" s="13">
        <v>0.15</v>
      </c>
      <c r="H13273" s="14"/>
    </row>
    <row r="13274" spans="1:8" x14ac:dyDescent="0.35">
      <c r="A13274" s="11" t="s">
        <v>8</v>
      </c>
      <c r="B13274" s="16" t="str">
        <f>'[5]HGAC FS12-23 Gladiator Options'!B2971</f>
        <v>GLAD02971</v>
      </c>
      <c r="C13274" s="27" t="s">
        <v>73</v>
      </c>
      <c r="D13274" s="16" t="s">
        <v>85</v>
      </c>
      <c r="E13274" s="15" t="str">
        <f>'[5]HGAC FS12-23 Gladiator Options'!C2971</f>
        <v>NO Fire Bell</v>
      </c>
      <c r="F13274" s="17">
        <f>'[5]HGAC FS12-23 Gladiator Options'!K2971</f>
        <v>0</v>
      </c>
      <c r="G13274" s="13">
        <v>0.15</v>
      </c>
      <c r="H13274" s="14"/>
    </row>
    <row r="13275" spans="1:8" x14ac:dyDescent="0.35">
      <c r="A13275" s="11" t="s">
        <v>8</v>
      </c>
      <c r="B13275" s="16" t="str">
        <f>'[5]HGAC FS12-23 Gladiator Options'!B2972</f>
        <v>GLAD02972</v>
      </c>
      <c r="C13275" s="27" t="s">
        <v>73</v>
      </c>
      <c r="D13275" s="16" t="s">
        <v>85</v>
      </c>
      <c r="E13275" s="15" t="str">
        <f>'[5]HGAC FS12-23 Gladiator Options'!C2972</f>
        <v>Fire Bell Electric Chrome w/Eagle</v>
      </c>
      <c r="F13275" s="17">
        <f>'[5]HGAC FS12-23 Gladiator Options'!K2972</f>
        <v>3767</v>
      </c>
      <c r="G13275" s="13">
        <v>0.15</v>
      </c>
      <c r="H13275" s="14"/>
    </row>
    <row r="13276" spans="1:8" x14ac:dyDescent="0.35">
      <c r="A13276" s="11" t="s">
        <v>8</v>
      </c>
      <c r="B13276" s="16" t="str">
        <f>'[5]HGAC FS12-23 Gladiator Options'!B2973</f>
        <v>GLAD02973</v>
      </c>
      <c r="C13276" s="27" t="s">
        <v>73</v>
      </c>
      <c r="D13276" s="16" t="s">
        <v>85</v>
      </c>
      <c r="E13276" s="15" t="str">
        <f>'[5]HGAC FS12-23 Gladiator Options'!C2973</f>
        <v>Fire Bell Electric Chrome w/Acorn Top</v>
      </c>
      <c r="F13276" s="17">
        <f>'[5]HGAC FS12-23 Gladiator Options'!K2973</f>
        <v>3767</v>
      </c>
      <c r="G13276" s="13">
        <v>0.15</v>
      </c>
      <c r="H13276" s="14"/>
    </row>
    <row r="13277" spans="1:8" x14ac:dyDescent="0.35">
      <c r="A13277" s="11" t="s">
        <v>8</v>
      </c>
      <c r="B13277" s="16" t="str">
        <f>'[5]HGAC FS12-23 Gladiator Options'!B2974</f>
        <v>GLAD02974</v>
      </c>
      <c r="C13277" s="27" t="s">
        <v>73</v>
      </c>
      <c r="D13277" s="16" t="s">
        <v>85</v>
      </c>
      <c r="E13277" s="15" t="str">
        <f>'[5]HGAC FS12-23 Gladiator Options'!C2974</f>
        <v>Fire Bell Mechanical Black w/Eagle</v>
      </c>
      <c r="F13277" s="17">
        <f>'[5]HGAC FS12-23 Gladiator Options'!K2974</f>
        <v>4793</v>
      </c>
      <c r="G13277" s="13">
        <v>0.15</v>
      </c>
      <c r="H13277" s="14"/>
    </row>
    <row r="13278" spans="1:8" x14ac:dyDescent="0.35">
      <c r="A13278" s="11" t="s">
        <v>8</v>
      </c>
      <c r="B13278" s="16" t="str">
        <f>'[5]HGAC FS12-23 Gladiator Options'!B2975</f>
        <v>GLAD02975</v>
      </c>
      <c r="C13278" s="27" t="s">
        <v>73</v>
      </c>
      <c r="D13278" s="16" t="s">
        <v>85</v>
      </c>
      <c r="E13278" s="15" t="str">
        <f>'[5]HGAC FS12-23 Gladiator Options'!C2975</f>
        <v>Fire Bell Mechanical Chrome w/Eagle</v>
      </c>
      <c r="F13278" s="17">
        <f>'[5]HGAC FS12-23 Gladiator Options'!K2975</f>
        <v>3565</v>
      </c>
      <c r="G13278" s="13">
        <v>0.15</v>
      </c>
      <c r="H13278" s="14"/>
    </row>
    <row r="13279" spans="1:8" x14ac:dyDescent="0.35">
      <c r="A13279" s="11" t="s">
        <v>8</v>
      </c>
      <c r="B13279" s="16" t="str">
        <f>'[5]HGAC FS12-23 Gladiator Options'!B2976</f>
        <v>GLAD02976</v>
      </c>
      <c r="C13279" s="27" t="s">
        <v>73</v>
      </c>
      <c r="D13279" s="16" t="s">
        <v>85</v>
      </c>
      <c r="E13279" s="15" t="str">
        <f>'[5]HGAC FS12-23 Gladiator Options'!C2976</f>
        <v>Fire Bell Mechanical Chrome w/Acorn Top</v>
      </c>
      <c r="F13279" s="17">
        <f>'[5]HGAC FS12-23 Gladiator Options'!K2976</f>
        <v>3565</v>
      </c>
      <c r="G13279" s="13">
        <v>0.15</v>
      </c>
      <c r="H13279" s="14"/>
    </row>
    <row r="13280" spans="1:8" x14ac:dyDescent="0.35">
      <c r="A13280" s="11" t="s">
        <v>8</v>
      </c>
      <c r="B13280" s="16" t="str">
        <f>'[5]HGAC FS12-23 Gladiator Options'!B2977</f>
        <v>GLAD02977</v>
      </c>
      <c r="C13280" s="27" t="s">
        <v>73</v>
      </c>
      <c r="D13280" s="16" t="s">
        <v>85</v>
      </c>
      <c r="E13280" s="15" t="str">
        <f>'[5]HGAC FS12-23 Gladiator Options'!C2977</f>
        <v>Fire Bell Mechanical Cust Installed</v>
      </c>
      <c r="F13280" s="17">
        <f>'[5]HGAC FS12-23 Gladiator Options'!K2977</f>
        <v>316</v>
      </c>
      <c r="G13280" s="13">
        <v>0.15</v>
      </c>
      <c r="H13280" s="14"/>
    </row>
    <row r="13281" spans="1:8" x14ac:dyDescent="0.35">
      <c r="A13281" s="11" t="s">
        <v>8</v>
      </c>
      <c r="B13281" s="16" t="str">
        <f>'[5]HGAC FS12-23 Gladiator Options'!B2978</f>
        <v>GLAD02978</v>
      </c>
      <c r="C13281" s="27" t="s">
        <v>73</v>
      </c>
      <c r="D13281" s="16" t="s">
        <v>85</v>
      </c>
      <c r="E13281" s="15" t="str">
        <f>'[5]HGAC FS12-23 Gladiator Options'!C2978</f>
        <v>Fire Bell Electric Prewire</v>
      </c>
      <c r="F13281" s="17">
        <f>'[5]HGAC FS12-23 Gladiator Options'!K2978</f>
        <v>739</v>
      </c>
      <c r="G13281" s="13">
        <v>0.15</v>
      </c>
      <c r="H13281" s="14"/>
    </row>
    <row r="13282" spans="1:8" x14ac:dyDescent="0.35">
      <c r="A13282" s="11" t="s">
        <v>8</v>
      </c>
      <c r="B13282" s="16" t="str">
        <f>'[5]HGAC FS12-23 Gladiator Options'!B2979</f>
        <v>GLAD02979</v>
      </c>
      <c r="C13282" s="27" t="s">
        <v>73</v>
      </c>
      <c r="D13282" s="16" t="s">
        <v>85</v>
      </c>
      <c r="E13282" s="15" t="str">
        <f>'[5]HGAC FS12-23 Gladiator Options'!C2979</f>
        <v>NO Fire Bell Location</v>
      </c>
      <c r="F13282" s="17">
        <f>'[5]HGAC FS12-23 Gladiator Options'!K2979</f>
        <v>0</v>
      </c>
      <c r="G13282" s="13">
        <v>0.15</v>
      </c>
      <c r="H13282" s="14"/>
    </row>
    <row r="13283" spans="1:8" x14ac:dyDescent="0.35">
      <c r="A13283" s="11" t="s">
        <v>8</v>
      </c>
      <c r="B13283" s="16" t="str">
        <f>'[5]HGAC FS12-23 Gladiator Options'!B2980</f>
        <v>GLAD02980</v>
      </c>
      <c r="C13283" s="27" t="s">
        <v>73</v>
      </c>
      <c r="D13283" s="16" t="s">
        <v>85</v>
      </c>
      <c r="E13283" s="15" t="str">
        <f>'[5]HGAC FS12-23 Gladiator Options'!C2980</f>
        <v>Fire Bell Location Cab Radius Ped Mnt RH</v>
      </c>
      <c r="F13283" s="17">
        <f>'[5]HGAC FS12-23 Gladiator Options'!K2980</f>
        <v>1561</v>
      </c>
      <c r="G13283" s="13">
        <v>0.15</v>
      </c>
      <c r="H13283" s="14"/>
    </row>
    <row r="13284" spans="1:8" x14ac:dyDescent="0.35">
      <c r="A13284" s="11" t="s">
        <v>8</v>
      </c>
      <c r="B13284" s="16" t="str">
        <f>'[5]HGAC FS12-23 Gladiator Options'!B2981</f>
        <v>GLAD02981</v>
      </c>
      <c r="C13284" s="27" t="s">
        <v>73</v>
      </c>
      <c r="D13284" s="16" t="s">
        <v>85</v>
      </c>
      <c r="E13284" s="15" t="str">
        <f>'[5]HGAC FS12-23 Gladiator Options'!C2981</f>
        <v>Fire Bell Location Frt Bumper Apron LH</v>
      </c>
      <c r="F13284" s="17">
        <f>'[5]HGAC FS12-23 Gladiator Options'!K2981</f>
        <v>421</v>
      </c>
      <c r="G13284" s="13">
        <v>0.15</v>
      </c>
      <c r="H13284" s="14"/>
    </row>
    <row r="13285" spans="1:8" x14ac:dyDescent="0.35">
      <c r="A13285" s="11" t="s">
        <v>8</v>
      </c>
      <c r="B13285" s="16" t="str">
        <f>'[5]HGAC FS12-23 Gladiator Options'!B2982</f>
        <v>GLAD02982</v>
      </c>
      <c r="C13285" s="27" t="s">
        <v>73</v>
      </c>
      <c r="D13285" s="16" t="s">
        <v>85</v>
      </c>
      <c r="E13285" s="15" t="str">
        <f>'[5]HGAC FS12-23 Gladiator Options'!C2982</f>
        <v>Fire Bell Location Frt Bumper Apron RH</v>
      </c>
      <c r="F13285" s="17">
        <f>'[5]HGAC FS12-23 Gladiator Options'!K2982</f>
        <v>421</v>
      </c>
      <c r="G13285" s="13">
        <v>0.15</v>
      </c>
      <c r="H13285" s="14"/>
    </row>
    <row r="13286" spans="1:8" x14ac:dyDescent="0.35">
      <c r="A13286" s="11" t="s">
        <v>8</v>
      </c>
      <c r="B13286" s="16" t="str">
        <f>'[5]HGAC FS12-23 Gladiator Options'!B2983</f>
        <v>GLAD02983</v>
      </c>
      <c r="C13286" s="27" t="s">
        <v>73</v>
      </c>
      <c r="D13286" s="16" t="s">
        <v>85</v>
      </c>
      <c r="E13286" s="15" t="str">
        <f>'[5]HGAC FS12-23 Gladiator Options'!C2983</f>
        <v>Fire Bell Location Shiploose</v>
      </c>
      <c r="F13286" s="17">
        <f>'[5]HGAC FS12-23 Gladiator Options'!K2983</f>
        <v>421</v>
      </c>
      <c r="G13286" s="13">
        <v>0.15</v>
      </c>
      <c r="H13286" s="14"/>
    </row>
    <row r="13287" spans="1:8" x14ac:dyDescent="0.35">
      <c r="A13287" s="11" t="s">
        <v>8</v>
      </c>
      <c r="B13287" s="16" t="str">
        <f>'[5]HGAC FS12-23 Gladiator Options'!B2984</f>
        <v>GLAD02984</v>
      </c>
      <c r="C13287" s="27" t="s">
        <v>73</v>
      </c>
      <c r="D13287" s="16" t="s">
        <v>85</v>
      </c>
      <c r="E13287" s="15" t="str">
        <f>'[5]HGAC FS12-23 Gladiator Options'!C2984</f>
        <v>Frt Bumper Tow Hooks Painted Side Rwd</v>
      </c>
      <c r="F13287" s="17">
        <f>'[5]HGAC FS12-23 Gladiator Options'!K2984</f>
        <v>0</v>
      </c>
      <c r="G13287" s="13">
        <v>0.15</v>
      </c>
      <c r="H13287" s="14"/>
    </row>
    <row r="13288" spans="1:8" x14ac:dyDescent="0.35">
      <c r="A13288" s="11" t="s">
        <v>8</v>
      </c>
      <c r="B13288" s="16" t="str">
        <f>'[5]HGAC FS12-23 Gladiator Options'!B2985</f>
        <v>GLAD02985</v>
      </c>
      <c r="C13288" s="27" t="s">
        <v>73</v>
      </c>
      <c r="D13288" s="16" t="s">
        <v>85</v>
      </c>
      <c r="E13288" s="15" t="str">
        <f>'[5]HGAC FS12-23 Gladiator Options'!C2985</f>
        <v>Frt Bumper Tow Hooks Painted Below Fwd</v>
      </c>
      <c r="F13288" s="17">
        <f>'[5]HGAC FS12-23 Gladiator Options'!K2985</f>
        <v>0</v>
      </c>
      <c r="G13288" s="13">
        <v>0.15</v>
      </c>
      <c r="H13288" s="14"/>
    </row>
    <row r="13289" spans="1:8" x14ac:dyDescent="0.35">
      <c r="A13289" s="11" t="s">
        <v>8</v>
      </c>
      <c r="B13289" s="16" t="str">
        <f>'[5]HGAC FS12-23 Gladiator Options'!B2986</f>
        <v>GLAD02986</v>
      </c>
      <c r="C13289" s="27" t="s">
        <v>73</v>
      </c>
      <c r="D13289" s="16" t="s">
        <v>85</v>
      </c>
      <c r="E13289" s="15" t="str">
        <f>'[5]HGAC FS12-23 Gladiator Options'!C2986</f>
        <v>Frt Bumper Tow Hooks Painted Side Fwd</v>
      </c>
      <c r="F13289" s="17">
        <f>'[5]HGAC FS12-23 Gladiator Options'!K2986</f>
        <v>0</v>
      </c>
      <c r="G13289" s="13">
        <v>0.15</v>
      </c>
      <c r="H13289" s="14"/>
    </row>
    <row r="13290" spans="1:8" x14ac:dyDescent="0.35">
      <c r="A13290" s="11" t="s">
        <v>8</v>
      </c>
      <c r="B13290" s="16" t="str">
        <f>'[5]HGAC FS12-23 Gladiator Options'!B2987</f>
        <v>GLAD02987</v>
      </c>
      <c r="C13290" s="27" t="s">
        <v>73</v>
      </c>
      <c r="D13290" s="16" t="s">
        <v>85</v>
      </c>
      <c r="E13290" s="15" t="str">
        <f>'[5]HGAC FS12-23 Gladiator Options'!C2987</f>
        <v>Frt Bumper Tow Hooks Painted Primary/Lwr Cab Color Below Fwd</v>
      </c>
      <c r="F13290" s="17">
        <f>'[5]HGAC FS12-23 Gladiator Options'!K2987</f>
        <v>301</v>
      </c>
      <c r="G13290" s="13">
        <v>0.15</v>
      </c>
      <c r="H13290" s="14"/>
    </row>
    <row r="13291" spans="1:8" x14ac:dyDescent="0.35">
      <c r="A13291" s="11" t="s">
        <v>8</v>
      </c>
      <c r="B13291" s="16" t="str">
        <f>'[5]HGAC FS12-23 Gladiator Options'!B2988</f>
        <v>GLAD02988</v>
      </c>
      <c r="C13291" s="27" t="s">
        <v>73</v>
      </c>
      <c r="D13291" s="16" t="s">
        <v>85</v>
      </c>
      <c r="E13291" s="15" t="str">
        <f>'[5]HGAC FS12-23 Gladiator Options'!C2988</f>
        <v>Frt Bumper Tow Hooks Painted Primary/Lwr Cab Color Shipped Loose</v>
      </c>
      <c r="F13291" s="17">
        <f>'[5]HGAC FS12-23 Gladiator Options'!K2988</f>
        <v>301</v>
      </c>
      <c r="G13291" s="13">
        <v>0.15</v>
      </c>
      <c r="H13291" s="14"/>
    </row>
    <row r="13292" spans="1:8" x14ac:dyDescent="0.35">
      <c r="A13292" s="11" t="s">
        <v>8</v>
      </c>
      <c r="B13292" s="16" t="str">
        <f>'[5]HGAC FS12-23 Gladiator Options'!B2989</f>
        <v>GLAD02989</v>
      </c>
      <c r="C13292" s="27" t="s">
        <v>73</v>
      </c>
      <c r="D13292" s="16" t="s">
        <v>85</v>
      </c>
      <c r="E13292" s="15" t="str">
        <f>'[5]HGAC FS12-23 Gladiator Options'!C2989</f>
        <v>Frt Bumper Tow Hooks Chrome Side Rwd</v>
      </c>
      <c r="F13292" s="17">
        <f>'[5]HGAC FS12-23 Gladiator Options'!K2989</f>
        <v>289</v>
      </c>
      <c r="G13292" s="13">
        <v>0.15</v>
      </c>
      <c r="H13292" s="14"/>
    </row>
    <row r="13293" spans="1:8" x14ac:dyDescent="0.35">
      <c r="A13293" s="11" t="s">
        <v>8</v>
      </c>
      <c r="B13293" s="16" t="str">
        <f>'[5]HGAC FS12-23 Gladiator Options'!B2990</f>
        <v>GLAD02990</v>
      </c>
      <c r="C13293" s="27" t="s">
        <v>73</v>
      </c>
      <c r="D13293" s="16" t="s">
        <v>85</v>
      </c>
      <c r="E13293" s="15" t="str">
        <f>'[5]HGAC FS12-23 Gladiator Options'!C2990</f>
        <v>Frt Bumper Tow Hooks Chrome Below Fwd</v>
      </c>
      <c r="F13293" s="17">
        <f>'[5]HGAC FS12-23 Gladiator Options'!K2990</f>
        <v>79</v>
      </c>
      <c r="G13293" s="13">
        <v>0.15</v>
      </c>
      <c r="H13293" s="14"/>
    </row>
    <row r="13294" spans="1:8" x14ac:dyDescent="0.35">
      <c r="A13294" s="11" t="s">
        <v>8</v>
      </c>
      <c r="B13294" s="16" t="str">
        <f>'[5]HGAC FS12-23 Gladiator Options'!B2991</f>
        <v>GLAD02991</v>
      </c>
      <c r="C13294" s="27" t="s">
        <v>73</v>
      </c>
      <c r="D13294" s="16" t="s">
        <v>85</v>
      </c>
      <c r="E13294" s="15" t="str">
        <f>'[5]HGAC FS12-23 Gladiator Options'!C2991</f>
        <v>Frt Bumper Tow Hooks Chrome Side Fwd</v>
      </c>
      <c r="F13294" s="17">
        <f>'[5]HGAC FS12-23 Gladiator Options'!K2991</f>
        <v>289</v>
      </c>
      <c r="G13294" s="13">
        <v>0.15</v>
      </c>
      <c r="H13294" s="14"/>
    </row>
    <row r="13295" spans="1:8" x14ac:dyDescent="0.35">
      <c r="A13295" s="11" t="s">
        <v>8</v>
      </c>
      <c r="B13295" s="16" t="str">
        <f>'[5]HGAC FS12-23 Gladiator Options'!B2992</f>
        <v>GLAD02992</v>
      </c>
      <c r="C13295" s="27" t="s">
        <v>73</v>
      </c>
      <c r="D13295" s="16" t="s">
        <v>85</v>
      </c>
      <c r="E13295" s="15" t="str">
        <f>'[5]HGAC FS12-23 Gladiator Options'!C2992</f>
        <v>Frt Bumper Tow Hooks Chrome Shipped Loose</v>
      </c>
      <c r="F13295" s="17">
        <f>'[5]HGAC FS12-23 Gladiator Options'!K2992</f>
        <v>289</v>
      </c>
      <c r="G13295" s="13">
        <v>0.15</v>
      </c>
      <c r="H13295" s="14"/>
    </row>
    <row r="13296" spans="1:8" x14ac:dyDescent="0.35">
      <c r="A13296" s="11" t="s">
        <v>8</v>
      </c>
      <c r="B13296" s="16" t="str">
        <f>'[5]HGAC FS12-23 Gladiator Options'!B2993</f>
        <v>GLAD02993</v>
      </c>
      <c r="C13296" s="27" t="s">
        <v>73</v>
      </c>
      <c r="D13296" s="16" t="s">
        <v>85</v>
      </c>
      <c r="E13296" s="15" t="str">
        <f>'[5]HGAC FS12-23 Gladiator Options'!C2993</f>
        <v>NO Front Bumper Tow Hooks</v>
      </c>
      <c r="F13296" s="17">
        <f>'[5]HGAC FS12-23 Gladiator Options'!K2993</f>
        <v>0</v>
      </c>
      <c r="G13296" s="13">
        <v>0.15</v>
      </c>
      <c r="H13296" s="14"/>
    </row>
    <row r="13297" spans="1:8" x14ac:dyDescent="0.35">
      <c r="A13297" s="11" t="s">
        <v>8</v>
      </c>
      <c r="B13297" s="16" t="str">
        <f>'[5]HGAC FS12-23 Gladiator Options'!B2994</f>
        <v>GLAD02994</v>
      </c>
      <c r="C13297" s="27" t="s">
        <v>73</v>
      </c>
      <c r="D13297" s="16" t="s">
        <v>85</v>
      </c>
      <c r="E13297" s="15" t="str">
        <f>'[5]HGAC FS12-23 Gladiator Options'!C2994</f>
        <v>NO Front Bumper Tow Eyes</v>
      </c>
      <c r="F13297" s="17">
        <f>'[5]HGAC FS12-23 Gladiator Options'!K2994</f>
        <v>0</v>
      </c>
      <c r="G13297" s="13">
        <v>0.15</v>
      </c>
      <c r="H13297" s="14"/>
    </row>
    <row r="13298" spans="1:8" x14ac:dyDescent="0.35">
      <c r="A13298" s="11" t="s">
        <v>8</v>
      </c>
      <c r="B13298" s="16" t="str">
        <f>'[5]HGAC FS12-23 Gladiator Options'!B2995</f>
        <v>GLAD02995</v>
      </c>
      <c r="C13298" s="27" t="s">
        <v>73</v>
      </c>
      <c r="D13298" s="16" t="s">
        <v>85</v>
      </c>
      <c r="E13298" s="15" t="str">
        <f>'[5]HGAC FS12-23 Gladiator Options'!C2995</f>
        <v>Frt Bumper Tow Eyes 2" Painted Above</v>
      </c>
      <c r="F13298" s="17">
        <f>'[5]HGAC FS12-23 Gladiator Options'!K2995</f>
        <v>1047</v>
      </c>
      <c r="G13298" s="13">
        <v>0.15</v>
      </c>
      <c r="H13298" s="14"/>
    </row>
    <row r="13299" spans="1:8" x14ac:dyDescent="0.35">
      <c r="A13299" s="11" t="s">
        <v>8</v>
      </c>
      <c r="B13299" s="16" t="str">
        <f>'[5]HGAC FS12-23 Gladiator Options'!B2996</f>
        <v>GLAD02996</v>
      </c>
      <c r="C13299" s="27" t="s">
        <v>73</v>
      </c>
      <c r="D13299" s="16" t="s">
        <v>85</v>
      </c>
      <c r="E13299" s="15" t="str">
        <f>'[5]HGAC FS12-23 Gladiator Options'!C2996</f>
        <v>Frt Bumper Tow Eyes 2" Painted Above Shiploose</v>
      </c>
      <c r="F13299" s="17">
        <f>'[5]HGAC FS12-23 Gladiator Options'!K2996</f>
        <v>1023</v>
      </c>
      <c r="G13299" s="13">
        <v>0.15</v>
      </c>
      <c r="H13299" s="14"/>
    </row>
    <row r="13300" spans="1:8" x14ac:dyDescent="0.35">
      <c r="A13300" s="11" t="s">
        <v>8</v>
      </c>
      <c r="B13300" s="16" t="str">
        <f>'[5]HGAC FS12-23 Gladiator Options'!B2997</f>
        <v>GLAD02997</v>
      </c>
      <c r="C13300" s="27" t="s">
        <v>73</v>
      </c>
      <c r="D13300" s="16" t="s">
        <v>85</v>
      </c>
      <c r="E13300" s="15" t="str">
        <f>'[5]HGAC FS12-23 Gladiator Options'!C2997</f>
        <v>Frt Bumper Tow Eyes 2" Painted Below</v>
      </c>
      <c r="F13300" s="17">
        <f>'[5]HGAC FS12-23 Gladiator Options'!K2997</f>
        <v>837</v>
      </c>
      <c r="G13300" s="13">
        <v>0.15</v>
      </c>
      <c r="H13300" s="14"/>
    </row>
    <row r="13301" spans="1:8" x14ac:dyDescent="0.35">
      <c r="A13301" s="11" t="s">
        <v>8</v>
      </c>
      <c r="B13301" s="16" t="str">
        <f>'[5]HGAC FS12-23 Gladiator Options'!B2998</f>
        <v>GLAD02998</v>
      </c>
      <c r="C13301" s="27" t="s">
        <v>73</v>
      </c>
      <c r="D13301" s="16" t="s">
        <v>85</v>
      </c>
      <c r="E13301" s="15" t="str">
        <f>'[5]HGAC FS12-23 Gladiator Options'!C2998</f>
        <v>Frt Bumper Tow Eyes 2" Painted Below Shiploose</v>
      </c>
      <c r="F13301" s="17">
        <f>'[5]HGAC FS12-23 Gladiator Options'!K2998</f>
        <v>1023</v>
      </c>
      <c r="G13301" s="13">
        <v>0.15</v>
      </c>
      <c r="H13301" s="14"/>
    </row>
    <row r="13302" spans="1:8" x14ac:dyDescent="0.35">
      <c r="A13302" s="11" t="s">
        <v>8</v>
      </c>
      <c r="B13302" s="16" t="str">
        <f>'[5]HGAC FS12-23 Gladiator Options'!B2999</f>
        <v>GLAD02999</v>
      </c>
      <c r="C13302" s="27" t="s">
        <v>73</v>
      </c>
      <c r="D13302" s="16" t="s">
        <v>85</v>
      </c>
      <c r="E13302" s="15" t="str">
        <f>'[5]HGAC FS12-23 Gladiator Options'!C2999</f>
        <v>Frt Bumper Tow Eyes 2" Painted Through</v>
      </c>
      <c r="F13302" s="17">
        <f>'[5]HGAC FS12-23 Gladiator Options'!K2999</f>
        <v>874</v>
      </c>
      <c r="G13302" s="13">
        <v>0.15</v>
      </c>
      <c r="H13302" s="14"/>
    </row>
    <row r="13303" spans="1:8" x14ac:dyDescent="0.35">
      <c r="A13303" s="11" t="s">
        <v>8</v>
      </c>
      <c r="B13303" s="16" t="str">
        <f>'[5]HGAC FS12-23 Gladiator Options'!B3000</f>
        <v>GLAD03000</v>
      </c>
      <c r="C13303" s="27" t="s">
        <v>73</v>
      </c>
      <c r="D13303" s="16" t="s">
        <v>85</v>
      </c>
      <c r="E13303" s="15" t="str">
        <f>'[5]HGAC FS12-23 Gladiator Options'!C3000</f>
        <v>Frt Bumper Tow Eyes 2" Painted Lwr Cab Color Through</v>
      </c>
      <c r="F13303" s="17">
        <f>'[5]HGAC FS12-23 Gladiator Options'!K3000</f>
        <v>1084</v>
      </c>
      <c r="G13303" s="13">
        <v>0.15</v>
      </c>
      <c r="H13303" s="14"/>
    </row>
    <row r="13304" spans="1:8" x14ac:dyDescent="0.35">
      <c r="A13304" s="11" t="s">
        <v>8</v>
      </c>
      <c r="B13304" s="16" t="str">
        <f>'[5]HGAC FS12-23 Gladiator Options'!B3001</f>
        <v>GLAD03001</v>
      </c>
      <c r="C13304" s="27" t="s">
        <v>73</v>
      </c>
      <c r="D13304" s="16" t="s">
        <v>85</v>
      </c>
      <c r="E13304" s="15" t="str">
        <f>'[5]HGAC FS12-23 Gladiator Options'!C3001</f>
        <v>Frt Bumper Tow Eyes 2" Painted Upper Cab Color Through</v>
      </c>
      <c r="F13304" s="17">
        <f>'[5]HGAC FS12-23 Gladiator Options'!K3001</f>
        <v>1084</v>
      </c>
      <c r="G13304" s="13">
        <v>0.15</v>
      </c>
      <c r="H13304" s="14"/>
    </row>
    <row r="13305" spans="1:8" x14ac:dyDescent="0.35">
      <c r="A13305" s="11" t="s">
        <v>8</v>
      </c>
      <c r="B13305" s="16" t="str">
        <f>'[5]HGAC FS12-23 Gladiator Options'!B3002</f>
        <v>GLAD03002</v>
      </c>
      <c r="C13305" s="27" t="s">
        <v>73</v>
      </c>
      <c r="D13305" s="16" t="s">
        <v>85</v>
      </c>
      <c r="E13305" s="15" t="str">
        <f>'[5]HGAC FS12-23 Gladiator Options'!C3002</f>
        <v>Frt Bumper Tow Eyes 2" Painted Lwr Cab Color Above</v>
      </c>
      <c r="F13305" s="17">
        <f>'[5]HGAC FS12-23 Gladiator Options'!K3002</f>
        <v>1063</v>
      </c>
      <c r="G13305" s="13">
        <v>0.15</v>
      </c>
      <c r="H13305" s="14"/>
    </row>
    <row r="13306" spans="1:8" x14ac:dyDescent="0.35">
      <c r="A13306" s="11" t="s">
        <v>8</v>
      </c>
      <c r="B13306" s="16" t="str">
        <f>'[5]HGAC FS12-23 Gladiator Options'!B3003</f>
        <v>GLAD03003</v>
      </c>
      <c r="C13306" s="27" t="s">
        <v>73</v>
      </c>
      <c r="D13306" s="16" t="s">
        <v>85</v>
      </c>
      <c r="E13306" s="15" t="str">
        <f>'[5]HGAC FS12-23 Gladiator Options'!C3003</f>
        <v>Frt Bumper Tow Eyes 2" Painted Upper Cab Color Above</v>
      </c>
      <c r="F13306" s="17">
        <f>'[5]HGAC FS12-23 Gladiator Options'!K3003</f>
        <v>1336</v>
      </c>
      <c r="G13306" s="13">
        <v>0.15</v>
      </c>
      <c r="H13306" s="14"/>
    </row>
    <row r="13307" spans="1:8" x14ac:dyDescent="0.35">
      <c r="A13307" s="11" t="s">
        <v>8</v>
      </c>
      <c r="B13307" s="16" t="str">
        <f>'[5]HGAC FS12-23 Gladiator Options'!B3004</f>
        <v>GLAD03004</v>
      </c>
      <c r="C13307" s="27" t="s">
        <v>73</v>
      </c>
      <c r="D13307" s="16" t="s">
        <v>85</v>
      </c>
      <c r="E13307" s="15" t="str">
        <f>'[5]HGAC FS12-23 Gladiator Options'!C3004</f>
        <v>Frt Bumper Tow Eyes 2" Painted Lwr Cab Color Below</v>
      </c>
      <c r="F13307" s="17">
        <f>'[5]HGAC FS12-23 Gladiator Options'!K3004</f>
        <v>1063</v>
      </c>
      <c r="G13307" s="13">
        <v>0.15</v>
      </c>
      <c r="H13307" s="14"/>
    </row>
    <row r="13308" spans="1:8" x14ac:dyDescent="0.35">
      <c r="A13308" s="11" t="s">
        <v>8</v>
      </c>
      <c r="B13308" s="16" t="str">
        <f>'[5]HGAC FS12-23 Gladiator Options'!B3005</f>
        <v>GLAD03005</v>
      </c>
      <c r="C13308" s="27" t="s">
        <v>73</v>
      </c>
      <c r="D13308" s="16" t="s">
        <v>85</v>
      </c>
      <c r="E13308" s="15" t="str">
        <f>'[5]HGAC FS12-23 Gladiator Options'!C3005</f>
        <v>Frt Bumper Tow Eyes 2" Painted Above/Below</v>
      </c>
      <c r="F13308" s="17">
        <f>'[5]HGAC FS12-23 Gladiator Options'!K3005</f>
        <v>2139</v>
      </c>
      <c r="G13308" s="13">
        <v>0.15</v>
      </c>
      <c r="H13308" s="14"/>
    </row>
    <row r="13309" spans="1:8" x14ac:dyDescent="0.35">
      <c r="A13309" s="11" t="s">
        <v>8</v>
      </c>
      <c r="B13309" s="16" t="str">
        <f>'[5]HGAC FS12-23 Gladiator Options'!B3006</f>
        <v>GLAD03006</v>
      </c>
      <c r="C13309" s="27" t="s">
        <v>73</v>
      </c>
      <c r="D13309" s="16" t="s">
        <v>85</v>
      </c>
      <c r="E13309" s="15" t="str">
        <f>'[5]HGAC FS12-23 Gladiator Options'!C3006</f>
        <v>Frt Bumper Tow Eyes 2" Painted Above/Below Reverse Orientation</v>
      </c>
      <c r="F13309" s="17">
        <f>'[5]HGAC FS12-23 Gladiator Options'!K3006</f>
        <v>1142</v>
      </c>
      <c r="G13309" s="13">
        <v>0.15</v>
      </c>
      <c r="H13309" s="14"/>
    </row>
    <row r="13310" spans="1:8" x14ac:dyDescent="0.35">
      <c r="A13310" s="11" t="s">
        <v>8</v>
      </c>
      <c r="B13310" s="16" t="str">
        <f>'[5]HGAC FS12-23 Gladiator Options'!B3007</f>
        <v>GLAD03007</v>
      </c>
      <c r="C13310" s="27" t="s">
        <v>73</v>
      </c>
      <c r="D13310" s="16" t="s">
        <v>85</v>
      </c>
      <c r="E13310" s="15" t="str">
        <f>'[5]HGAC FS12-23 Gladiator Options'!C3007</f>
        <v>Frt Bumper Tow Eyes 3" Painted Above</v>
      </c>
      <c r="F13310" s="17">
        <f>'[5]HGAC FS12-23 Gladiator Options'!K3007</f>
        <v>1498</v>
      </c>
      <c r="G13310" s="13">
        <v>0.15</v>
      </c>
      <c r="H13310" s="14"/>
    </row>
    <row r="13311" spans="1:8" x14ac:dyDescent="0.35">
      <c r="A13311" s="11" t="s">
        <v>8</v>
      </c>
      <c r="B13311" s="16" t="str">
        <f>'[5]HGAC FS12-23 Gladiator Options'!B3008</f>
        <v>GLAD03008</v>
      </c>
      <c r="C13311" s="27" t="s">
        <v>73</v>
      </c>
      <c r="D13311" s="16" t="s">
        <v>85</v>
      </c>
      <c r="E13311" s="15" t="str">
        <f>'[5]HGAC FS12-23 Gladiator Options'!C3008</f>
        <v>Frt Bumper Tow Eyes 3" Painted Cab Color Above</v>
      </c>
      <c r="F13311" s="17">
        <f>'[5]HGAC FS12-23 Gladiator Options'!K3008</f>
        <v>1498</v>
      </c>
      <c r="G13311" s="13">
        <v>0.15</v>
      </c>
      <c r="H13311" s="14"/>
    </row>
    <row r="13312" spans="1:8" x14ac:dyDescent="0.35">
      <c r="A13312" s="11" t="s">
        <v>8</v>
      </c>
      <c r="B13312" s="16" t="str">
        <f>'[5]HGAC FS12-23 Gladiator Options'!B3009</f>
        <v>GLAD03009</v>
      </c>
      <c r="C13312" s="27" t="s">
        <v>73</v>
      </c>
      <c r="D13312" s="16" t="s">
        <v>85</v>
      </c>
      <c r="E13312" s="15" t="str">
        <f>'[5]HGAC FS12-23 Gladiator Options'!C3009</f>
        <v>Frt Bumper Tow Eyes 3" Painted Upr Cab Color Above</v>
      </c>
      <c r="F13312" s="17">
        <f>'[5]HGAC FS12-23 Gladiator Options'!K3009</f>
        <v>1498</v>
      </c>
      <c r="G13312" s="13">
        <v>0.15</v>
      </c>
      <c r="H13312" s="14"/>
    </row>
    <row r="13313" spans="1:8" x14ac:dyDescent="0.35">
      <c r="A13313" s="11" t="s">
        <v>8</v>
      </c>
      <c r="B13313" s="16" t="str">
        <f>'[5]HGAC FS12-23 Gladiator Options'!B3010</f>
        <v>GLAD03010</v>
      </c>
      <c r="C13313" s="27" t="s">
        <v>73</v>
      </c>
      <c r="D13313" s="16" t="s">
        <v>85</v>
      </c>
      <c r="E13313" s="15" t="str">
        <f>'[5]HGAC FS12-23 Gladiator Options'!C3010</f>
        <v>Frt Bumper Tow Eyes 3" Painted Below</v>
      </c>
      <c r="F13313" s="17">
        <f>'[5]HGAC FS12-23 Gladiator Options'!K3010</f>
        <v>1498</v>
      </c>
      <c r="G13313" s="13">
        <v>0.15</v>
      </c>
      <c r="H13313" s="14"/>
    </row>
    <row r="13314" spans="1:8" x14ac:dyDescent="0.35">
      <c r="A13314" s="11" t="s">
        <v>8</v>
      </c>
      <c r="B13314" s="16" t="str">
        <f>'[5]HGAC FS12-23 Gladiator Options'!B3011</f>
        <v>GLAD03011</v>
      </c>
      <c r="C13314" s="27" t="s">
        <v>73</v>
      </c>
      <c r="D13314" s="16" t="s">
        <v>85</v>
      </c>
      <c r="E13314" s="15" t="str">
        <f>'[5]HGAC FS12-23 Gladiator Options'!C3011</f>
        <v>Frt Bumper Tow Eyes 3" Painted Through</v>
      </c>
      <c r="F13314" s="17">
        <f>'[5]HGAC FS12-23 Gladiator Options'!K3011</f>
        <v>1498</v>
      </c>
      <c r="G13314" s="13">
        <v>0.15</v>
      </c>
      <c r="H13314" s="14"/>
    </row>
    <row r="13315" spans="1:8" x14ac:dyDescent="0.35">
      <c r="A13315" s="11" t="s">
        <v>8</v>
      </c>
      <c r="B13315" s="16" t="str">
        <f>'[5]HGAC FS12-23 Gladiator Options'!B3012</f>
        <v>GLAD03012</v>
      </c>
      <c r="C13315" s="27" t="s">
        <v>73</v>
      </c>
      <c r="D13315" s="16" t="s">
        <v>85</v>
      </c>
      <c r="E13315" s="15" t="str">
        <f>'[5]HGAC FS12-23 Gladiator Options'!C3012</f>
        <v>Frt Bumper Tow Eyes 3" Painted Through Shiploose</v>
      </c>
      <c r="F13315" s="17">
        <f>'[5]HGAC FS12-23 Gladiator Options'!K3012</f>
        <v>1498</v>
      </c>
      <c r="G13315" s="13">
        <v>0.15</v>
      </c>
      <c r="H13315" s="14"/>
    </row>
    <row r="13316" spans="1:8" x14ac:dyDescent="0.35">
      <c r="A13316" s="11" t="s">
        <v>8</v>
      </c>
      <c r="B13316" s="16" t="str">
        <f>'[5]HGAC FS12-23 Gladiator Options'!B3013</f>
        <v>GLAD03013</v>
      </c>
      <c r="C13316" s="27" t="s">
        <v>73</v>
      </c>
      <c r="D13316" s="16" t="s">
        <v>85</v>
      </c>
      <c r="E13316" s="15" t="str">
        <f>'[5]HGAC FS12-23 Gladiator Options'!C3013</f>
        <v>Frt Bumper Tow Eyes 2" Chrome Above</v>
      </c>
      <c r="F13316" s="17">
        <f>'[5]HGAC FS12-23 Gladiator Options'!K3013</f>
        <v>1246</v>
      </c>
      <c r="G13316" s="13">
        <v>0.15</v>
      </c>
      <c r="H13316" s="14"/>
    </row>
    <row r="13317" spans="1:8" x14ac:dyDescent="0.35">
      <c r="A13317" s="11" t="s">
        <v>8</v>
      </c>
      <c r="B13317" s="16" t="str">
        <f>'[5]HGAC FS12-23 Gladiator Options'!B3014</f>
        <v>GLAD03014</v>
      </c>
      <c r="C13317" s="27" t="s">
        <v>73</v>
      </c>
      <c r="D13317" s="16" t="s">
        <v>85</v>
      </c>
      <c r="E13317" s="15" t="str">
        <f>'[5]HGAC FS12-23 Gladiator Options'!C3014</f>
        <v>Frt Bumper Tow Eyes 2" Chrome Above 1" Thick</v>
      </c>
      <c r="F13317" s="17">
        <f>'[5]HGAC FS12-23 Gladiator Options'!K3014</f>
        <v>1748</v>
      </c>
      <c r="G13317" s="13">
        <v>0.15</v>
      </c>
      <c r="H13317" s="14"/>
    </row>
    <row r="13318" spans="1:8" x14ac:dyDescent="0.35">
      <c r="A13318" s="11" t="s">
        <v>8</v>
      </c>
      <c r="B13318" s="16" t="str">
        <f>'[5]HGAC FS12-23 Gladiator Options'!B3015</f>
        <v>GLAD03015</v>
      </c>
      <c r="C13318" s="27" t="s">
        <v>73</v>
      </c>
      <c r="D13318" s="16" t="s">
        <v>85</v>
      </c>
      <c r="E13318" s="15" t="str">
        <f>'[5]HGAC FS12-23 Gladiator Options'!C3015</f>
        <v>Frt Bumper Tow Eyes 2" Chrome Below</v>
      </c>
      <c r="F13318" s="17">
        <f>'[5]HGAC FS12-23 Gladiator Options'!K3015</f>
        <v>1246</v>
      </c>
      <c r="G13318" s="13">
        <v>0.15</v>
      </c>
      <c r="H13318" s="14"/>
    </row>
    <row r="13319" spans="1:8" x14ac:dyDescent="0.35">
      <c r="A13319" s="11" t="s">
        <v>8</v>
      </c>
      <c r="B13319" s="16" t="str">
        <f>'[5]HGAC FS12-23 Gladiator Options'!B3016</f>
        <v>GLAD03016</v>
      </c>
      <c r="C13319" s="27" t="s">
        <v>73</v>
      </c>
      <c r="D13319" s="16" t="s">
        <v>85</v>
      </c>
      <c r="E13319" s="15" t="str">
        <f>'[5]HGAC FS12-23 Gladiator Options'!C3016</f>
        <v>Frt Bumper Tow Eyes 2" Chrome Through</v>
      </c>
      <c r="F13319" s="17">
        <f>'[5]HGAC FS12-23 Gladiator Options'!K3016</f>
        <v>1009</v>
      </c>
      <c r="G13319" s="13">
        <v>0.15</v>
      </c>
      <c r="H13319" s="14"/>
    </row>
    <row r="13320" spans="1:8" x14ac:dyDescent="0.35">
      <c r="A13320" s="11" t="s">
        <v>8</v>
      </c>
      <c r="B13320" s="16" t="str">
        <f>'[5]HGAC FS12-23 Gladiator Options'!B3017</f>
        <v>GLAD03017</v>
      </c>
      <c r="C13320" s="27" t="s">
        <v>73</v>
      </c>
      <c r="D13320" s="16" t="s">
        <v>85</v>
      </c>
      <c r="E13320" s="15" t="str">
        <f>'[5]HGAC FS12-23 Gladiator Options'!C3017</f>
        <v>Frt Bumper Tow Eyes 2" Chrome Through/Below</v>
      </c>
      <c r="F13320" s="17">
        <f>'[5]HGAC FS12-23 Gladiator Options'!K3017</f>
        <v>2544</v>
      </c>
      <c r="G13320" s="13">
        <v>0.15</v>
      </c>
      <c r="H13320" s="14"/>
    </row>
    <row r="13321" spans="1:8" x14ac:dyDescent="0.35">
      <c r="A13321" s="11" t="s">
        <v>8</v>
      </c>
      <c r="B13321" s="16" t="str">
        <f>'[5]HGAC FS12-23 Gladiator Options'!B3018</f>
        <v>GLAD03018</v>
      </c>
      <c r="C13321" s="27" t="s">
        <v>73</v>
      </c>
      <c r="D13321" s="16" t="s">
        <v>85</v>
      </c>
      <c r="E13321" s="15" t="str">
        <f>'[5]HGAC FS12-23 Gladiator Options'!C3018</f>
        <v>Frt Bumper Tow Eyes 2" Chrome Below Shiploose</v>
      </c>
      <c r="F13321" s="17">
        <f>'[5]HGAC FS12-23 Gladiator Options'!K3018</f>
        <v>1222</v>
      </c>
      <c r="G13321" s="13">
        <v>0.15</v>
      </c>
      <c r="H13321" s="14"/>
    </row>
    <row r="13322" spans="1:8" x14ac:dyDescent="0.35">
      <c r="A13322" s="11" t="s">
        <v>8</v>
      </c>
      <c r="B13322" s="16" t="str">
        <f>'[5]HGAC FS12-23 Gladiator Options'!B3019</f>
        <v>GLAD03019</v>
      </c>
      <c r="C13322" s="27" t="s">
        <v>73</v>
      </c>
      <c r="D13322" s="16" t="s">
        <v>85</v>
      </c>
      <c r="E13322" s="15" t="str">
        <f>'[5]HGAC FS12-23 Gladiator Options'!C3019</f>
        <v>Frt Bumper Tow Eyes 2" Chrome Through Shiploose</v>
      </c>
      <c r="F13322" s="17">
        <f>'[5]HGAC FS12-23 Gladiator Options'!K3019</f>
        <v>1196</v>
      </c>
      <c r="G13322" s="13">
        <v>0.15</v>
      </c>
      <c r="H13322" s="14"/>
    </row>
    <row r="13323" spans="1:8" x14ac:dyDescent="0.35">
      <c r="A13323" s="11" t="s">
        <v>8</v>
      </c>
      <c r="B13323" s="16" t="str">
        <f>'[5]HGAC FS12-23 Gladiator Options'!B3020</f>
        <v>GLAD03020</v>
      </c>
      <c r="C13323" s="27" t="s">
        <v>73</v>
      </c>
      <c r="D13323" s="16" t="s">
        <v>85</v>
      </c>
      <c r="E13323" s="15" t="str">
        <f>'[5]HGAC FS12-23 Gladiator Options'!C3020</f>
        <v>Frt Bumper Tow Eyes 2.5" Chrome Through</v>
      </c>
      <c r="F13323" s="17">
        <f>'[5]HGAC FS12-23 Gladiator Options'!K3020</f>
        <v>1635</v>
      </c>
      <c r="G13323" s="13">
        <v>0.15</v>
      </c>
      <c r="H13323" s="14"/>
    </row>
    <row r="13324" spans="1:8" x14ac:dyDescent="0.35">
      <c r="A13324" s="11" t="s">
        <v>8</v>
      </c>
      <c r="B13324" s="16" t="str">
        <f>'[5]HGAC FS12-23 Gladiator Options'!B3021</f>
        <v>GLAD03021</v>
      </c>
      <c r="C13324" s="27" t="s">
        <v>73</v>
      </c>
      <c r="D13324" s="16" t="s">
        <v>85</v>
      </c>
      <c r="E13324" s="15" t="str">
        <f>'[5]HGAC FS12-23 Gladiator Options'!C3021</f>
        <v>Frt Bumper Tow Eyes 3" Chrome Above</v>
      </c>
      <c r="F13324" s="17">
        <f>'[5]HGAC FS12-23 Gladiator Options'!K3021</f>
        <v>1760</v>
      </c>
      <c r="G13324" s="13">
        <v>0.15</v>
      </c>
      <c r="H13324" s="14"/>
    </row>
    <row r="13325" spans="1:8" x14ac:dyDescent="0.35">
      <c r="A13325" s="11" t="s">
        <v>8</v>
      </c>
      <c r="B13325" s="16" t="str">
        <f>'[5]HGAC FS12-23 Gladiator Options'!B3022</f>
        <v>GLAD03022</v>
      </c>
      <c r="C13325" s="27" t="s">
        <v>73</v>
      </c>
      <c r="D13325" s="16" t="s">
        <v>85</v>
      </c>
      <c r="E13325" s="15" t="str">
        <f>'[5]HGAC FS12-23 Gladiator Options'!C3022</f>
        <v>Frt Bumper Tow Eyes 3" Chrome Below</v>
      </c>
      <c r="F13325" s="17">
        <f>'[5]HGAC FS12-23 Gladiator Options'!K3022</f>
        <v>1760</v>
      </c>
      <c r="G13325" s="13">
        <v>0.15</v>
      </c>
      <c r="H13325" s="14"/>
    </row>
    <row r="13326" spans="1:8" x14ac:dyDescent="0.35">
      <c r="A13326" s="11" t="s">
        <v>8</v>
      </c>
      <c r="B13326" s="16" t="str">
        <f>'[5]HGAC FS12-23 Gladiator Options'!B3023</f>
        <v>GLAD03023</v>
      </c>
      <c r="C13326" s="27" t="s">
        <v>73</v>
      </c>
      <c r="D13326" s="16" t="s">
        <v>85</v>
      </c>
      <c r="E13326" s="15" t="str">
        <f>'[5]HGAC FS12-23 Gladiator Options'!C3023</f>
        <v>Frt Bumper Tow Eyes 3" Chrome Through</v>
      </c>
      <c r="F13326" s="17">
        <f>'[5]HGAC FS12-23 Gladiator Options'!K3023</f>
        <v>1760</v>
      </c>
      <c r="G13326" s="13">
        <v>0.15</v>
      </c>
      <c r="H13326" s="14"/>
    </row>
    <row r="13327" spans="1:8" x14ac:dyDescent="0.35">
      <c r="A13327" s="11" t="s">
        <v>8</v>
      </c>
      <c r="B13327" s="16" t="str">
        <f>'[5]HGAC FS12-23 Gladiator Options'!B3024</f>
        <v>GLAD03024</v>
      </c>
      <c r="C13327" s="27" t="s">
        <v>73</v>
      </c>
      <c r="D13327" s="16" t="s">
        <v>85</v>
      </c>
      <c r="E13327" s="15" t="str">
        <f>'[5]HGAC FS12-23 Gladiator Options'!C3024</f>
        <v>NO Front License Provision</v>
      </c>
      <c r="F13327" s="17">
        <f>'[5]HGAC FS12-23 Gladiator Options'!K3024</f>
        <v>0</v>
      </c>
      <c r="G13327" s="13">
        <v>0.15</v>
      </c>
      <c r="H13327" s="14"/>
    </row>
    <row r="13328" spans="1:8" x14ac:dyDescent="0.35">
      <c r="A13328" s="11" t="s">
        <v>8</v>
      </c>
      <c r="B13328" s="16" t="str">
        <f>'[5]HGAC FS12-23 Gladiator Options'!B3025</f>
        <v>GLAD03025</v>
      </c>
      <c r="C13328" s="27" t="s">
        <v>73</v>
      </c>
      <c r="D13328" s="16" t="s">
        <v>85</v>
      </c>
      <c r="E13328" s="15" t="str">
        <f>'[5]HGAC FS12-23 Gladiator Options'!C3025</f>
        <v>Frt License Prov</v>
      </c>
      <c r="F13328" s="17">
        <f>'[5]HGAC FS12-23 Gladiator Options'!K3025</f>
        <v>246</v>
      </c>
      <c r="G13328" s="13">
        <v>0.15</v>
      </c>
      <c r="H13328" s="14"/>
    </row>
    <row r="13329" spans="1:8" x14ac:dyDescent="0.35">
      <c r="A13329" s="11" t="s">
        <v>8</v>
      </c>
      <c r="B13329" s="16" t="str">
        <f>'[5]HGAC FS12-23 Gladiator Options'!B3026</f>
        <v>GLAD03026</v>
      </c>
      <c r="C13329" s="27" t="s">
        <v>73</v>
      </c>
      <c r="D13329" s="16" t="s">
        <v>85</v>
      </c>
      <c r="E13329" s="15" t="str">
        <f>'[5]HGAC FS12-23 Gladiator Options'!C3026</f>
        <v>Frt License Prov w/Weld Nuts</v>
      </c>
      <c r="F13329" s="17">
        <f>'[5]HGAC FS12-23 Gladiator Options'!K3026</f>
        <v>389</v>
      </c>
      <c r="G13329" s="13">
        <v>0.15</v>
      </c>
      <c r="H13329" s="14"/>
    </row>
    <row r="13330" spans="1:8" x14ac:dyDescent="0.35">
      <c r="A13330" s="11" t="s">
        <v>8</v>
      </c>
      <c r="B13330" s="16" t="str">
        <f>'[5]HGAC FS12-23 Gladiator Options'!B3027</f>
        <v>GLAD03027</v>
      </c>
      <c r="C13330" s="27" t="s">
        <v>73</v>
      </c>
      <c r="D13330" s="16" t="s">
        <v>85</v>
      </c>
      <c r="E13330" s="15" t="str">
        <f>'[5]HGAC FS12-23 Gladiator Options'!C3027</f>
        <v>Frt License Prov LH Side</v>
      </c>
      <c r="F13330" s="17">
        <f>'[5]HGAC FS12-23 Gladiator Options'!K3027</f>
        <v>246</v>
      </c>
      <c r="G13330" s="13">
        <v>0.15</v>
      </c>
      <c r="H13330" s="14"/>
    </row>
    <row r="13331" spans="1:8" x14ac:dyDescent="0.35">
      <c r="A13331" s="11" t="s">
        <v>8</v>
      </c>
      <c r="B13331" s="16" t="str">
        <f>'[5]HGAC FS12-23 Gladiator Options'!B3028</f>
        <v>GLAD03028</v>
      </c>
      <c r="C13331" s="27" t="s">
        <v>73</v>
      </c>
      <c r="D13331" s="16" t="s">
        <v>85</v>
      </c>
      <c r="E13331" s="15" t="str">
        <f>'[5]HGAC FS12-23 Gladiator Options'!C3028</f>
        <v>Frt License Prov RH Side</v>
      </c>
      <c r="F13331" s="17">
        <f>'[5]HGAC FS12-23 Gladiator Options'!K3028</f>
        <v>246</v>
      </c>
      <c r="G13331" s="13">
        <v>0.15</v>
      </c>
      <c r="H13331" s="14"/>
    </row>
    <row r="13332" spans="1:8" x14ac:dyDescent="0.35">
      <c r="A13332" s="11" t="s">
        <v>8</v>
      </c>
      <c r="B13332" s="16" t="str">
        <f>'[5]HGAC FS12-23 Gladiator Options'!B3029</f>
        <v>GLAD03029</v>
      </c>
      <c r="C13332" s="27" t="s">
        <v>73</v>
      </c>
      <c r="D13332" s="16" t="s">
        <v>85</v>
      </c>
      <c r="E13332" s="15" t="str">
        <f>'[5]HGAC FS12-23 Gladiator Options'!C3029</f>
        <v>Frt License Prov Tapped</v>
      </c>
      <c r="F13332" s="17">
        <f>'[5]HGAC FS12-23 Gladiator Options'!K3029</f>
        <v>319</v>
      </c>
      <c r="G13332" s="13">
        <v>0.15</v>
      </c>
      <c r="H13332" s="14"/>
    </row>
    <row r="13333" spans="1:8" x14ac:dyDescent="0.35">
      <c r="A13333" s="11" t="s">
        <v>8</v>
      </c>
      <c r="B13333" s="16" t="str">
        <f>'[5]HGAC FS12-23 Gladiator Options'!B3030</f>
        <v>GLAD03030</v>
      </c>
      <c r="C13333" s="27" t="s">
        <v>73</v>
      </c>
      <c r="D13333" s="16" t="s">
        <v>85</v>
      </c>
      <c r="E13333" s="15" t="str">
        <f>'[5]HGAC FS12-23 Gladiator Options'!C3030</f>
        <v>Frt License Prov Tapped w/Screws</v>
      </c>
      <c r="F13333" s="17">
        <f>'[5]HGAC FS12-23 Gladiator Options'!K3030</f>
        <v>319</v>
      </c>
      <c r="G13333" s="13">
        <v>0.15</v>
      </c>
      <c r="H13333" s="14"/>
    </row>
    <row r="13334" spans="1:8" x14ac:dyDescent="0.35">
      <c r="A13334" s="11" t="s">
        <v>8</v>
      </c>
      <c r="B13334" s="16" t="str">
        <f>'[5]HGAC FS12-23 Gladiator Options'!B3031</f>
        <v>GLAD03031</v>
      </c>
      <c r="C13334" s="27" t="s">
        <v>73</v>
      </c>
      <c r="D13334" s="16" t="s">
        <v>85</v>
      </c>
      <c r="E13334" s="15" t="str">
        <f>'[5]HGAC FS12-23 Gladiator Options'!C3031</f>
        <v>Frt License Prov Ctr LH Side</v>
      </c>
      <c r="F13334" s="17">
        <f>'[5]HGAC FS12-23 Gladiator Options'!K3031</f>
        <v>246</v>
      </c>
      <c r="G13334" s="13">
        <v>0.15</v>
      </c>
      <c r="H13334" s="14"/>
    </row>
    <row r="13335" spans="1:8" x14ac:dyDescent="0.35">
      <c r="A13335" s="11" t="s">
        <v>8</v>
      </c>
      <c r="B13335" s="16" t="str">
        <f>'[5]HGAC FS12-23 Gladiator Options'!B3032</f>
        <v>GLAD03032</v>
      </c>
      <c r="C13335" s="27" t="s">
        <v>73</v>
      </c>
      <c r="D13335" s="16" t="s">
        <v>85</v>
      </c>
      <c r="E13335" s="15" t="str">
        <f>'[5]HGAC FS12-23 Gladiator Options'!C3032</f>
        <v>Frt License Prov Ctr LH Side Tapped w/Screws</v>
      </c>
      <c r="F13335" s="17">
        <f>'[5]HGAC FS12-23 Gladiator Options'!K3032</f>
        <v>319</v>
      </c>
      <c r="G13335" s="13">
        <v>0.15</v>
      </c>
      <c r="H13335" s="14"/>
    </row>
    <row r="13336" spans="1:8" x14ac:dyDescent="0.35">
      <c r="A13336" s="11" t="s">
        <v>8</v>
      </c>
      <c r="B13336" s="16" t="str">
        <f>'[5]HGAC FS12-23 Gladiator Options'!B3033</f>
        <v>GLAD03033</v>
      </c>
      <c r="C13336" s="27" t="s">
        <v>73</v>
      </c>
      <c r="D13336" s="16" t="s">
        <v>85</v>
      </c>
      <c r="E13336" s="15" t="str">
        <f>'[5]HGAC FS12-23 Gladiator Options'!C3033</f>
        <v>Frt License Prov Ctr RH Side Tapped w/Screws</v>
      </c>
      <c r="F13336" s="17">
        <f>'[5]HGAC FS12-23 Gladiator Options'!K3033</f>
        <v>319</v>
      </c>
      <c r="G13336" s="13">
        <v>0.15</v>
      </c>
      <c r="H13336" s="14"/>
    </row>
    <row r="13337" spans="1:8" x14ac:dyDescent="0.35">
      <c r="A13337" s="11" t="s">
        <v>8</v>
      </c>
      <c r="B13337" s="16" t="str">
        <f>'[5]HGAC FS12-23 Gladiator Options'!B3034</f>
        <v>GLAD03034</v>
      </c>
      <c r="C13337" s="27" t="s">
        <v>73</v>
      </c>
      <c r="D13337" s="16" t="s">
        <v>85</v>
      </c>
      <c r="E13337" s="15" t="str">
        <f>'[5]HGAC FS12-23 Gladiator Options'!C3034</f>
        <v>Electric Horn (2) Horns High/Low Tone</v>
      </c>
      <c r="F13337" s="17">
        <f>'[5]HGAC FS12-23 Gladiator Options'!K3034</f>
        <v>0</v>
      </c>
      <c r="G13337" s="13">
        <v>0.15</v>
      </c>
      <c r="H13337" s="14"/>
    </row>
    <row r="13338" spans="1:8" x14ac:dyDescent="0.35">
      <c r="A13338" s="11" t="s">
        <v>8</v>
      </c>
      <c r="B13338" s="16" t="str">
        <f>'[5]HGAC FS12-23 Gladiator Options'!B3035</f>
        <v>GLAD03035</v>
      </c>
      <c r="C13338" s="27" t="s">
        <v>73</v>
      </c>
      <c r="D13338" s="16" t="s">
        <v>85</v>
      </c>
      <c r="E13338" s="15" t="str">
        <f>'[5]HGAC FS12-23 Gladiator Options'!C3035</f>
        <v>NO Tow Fork Provision</v>
      </c>
      <c r="F13338" s="17">
        <f>'[5]HGAC FS12-23 Gladiator Options'!K3035</f>
        <v>0</v>
      </c>
      <c r="G13338" s="13">
        <v>0.15</v>
      </c>
      <c r="H13338" s="14"/>
    </row>
    <row r="13339" spans="1:8" x14ac:dyDescent="0.35">
      <c r="A13339" s="11" t="s">
        <v>8</v>
      </c>
      <c r="B13339" s="16" t="str">
        <f>'[5]HGAC FS12-23 Gladiator Options'!B3036</f>
        <v>GLAD03036</v>
      </c>
      <c r="C13339" s="27" t="s">
        <v>73</v>
      </c>
      <c r="D13339" s="16" t="s">
        <v>85</v>
      </c>
      <c r="E13339" s="15" t="str">
        <f>'[5]HGAC FS12-23 Gladiator Options'!C3036</f>
        <v>Tow Fork Provision Bolt-On Behind Cab Tilt Crossmember</v>
      </c>
      <c r="F13339" s="17">
        <f>'[5]HGAC FS12-23 Gladiator Options'!K3036</f>
        <v>483</v>
      </c>
      <c r="G13339" s="13">
        <v>0.15</v>
      </c>
      <c r="H13339" s="14"/>
    </row>
    <row r="13340" spans="1:8" x14ac:dyDescent="0.35">
      <c r="A13340" s="11" t="s">
        <v>8</v>
      </c>
      <c r="B13340" s="16" t="str">
        <f>'[5]HGAC FS12-23 Gladiator Options'!B3037</f>
        <v>GLAD03037</v>
      </c>
      <c r="C13340" s="27" t="s">
        <v>73</v>
      </c>
      <c r="D13340" s="16" t="s">
        <v>85</v>
      </c>
      <c r="E13340" s="15" t="str">
        <f>'[5]HGAC FS12-23 Gladiator Options'!C3037</f>
        <v>NO Cab Height Adjustment</v>
      </c>
      <c r="F13340" s="17">
        <f>'[5]HGAC FS12-23 Gladiator Options'!K3037</f>
        <v>0</v>
      </c>
      <c r="G13340" s="13">
        <v>0.15</v>
      </c>
      <c r="H13340" s="14"/>
    </row>
    <row r="13341" spans="1:8" x14ac:dyDescent="0.35">
      <c r="A13341" s="11" t="s">
        <v>8</v>
      </c>
      <c r="B13341" s="16" t="str">
        <f>'[5]HGAC FS12-23 Gladiator Options'!B3038</f>
        <v>GLAD03038</v>
      </c>
      <c r="C13341" s="27" t="s">
        <v>73</v>
      </c>
      <c r="D13341" s="16" t="s">
        <v>85</v>
      </c>
      <c r="E13341" s="15" t="str">
        <f>'[5]HGAC FS12-23 Gladiator Options'!C3038</f>
        <v>Cab Height Adjustment 0.75"</v>
      </c>
      <c r="F13341" s="17">
        <f>'[5]HGAC FS12-23 Gladiator Options'!K3038</f>
        <v>440</v>
      </c>
      <c r="G13341" s="13">
        <v>0.15</v>
      </c>
      <c r="H13341" s="14"/>
    </row>
    <row r="13342" spans="1:8" x14ac:dyDescent="0.35">
      <c r="A13342" s="11" t="s">
        <v>8</v>
      </c>
      <c r="B13342" s="16" t="str">
        <f>'[5]HGAC FS12-23 Gladiator Options'!B3039</f>
        <v>GLAD03039</v>
      </c>
      <c r="C13342" s="27" t="s">
        <v>73</v>
      </c>
      <c r="D13342" s="16" t="s">
        <v>85</v>
      </c>
      <c r="E13342" s="15" t="str">
        <f>'[5]HGAC FS12-23 Gladiator Options'!C3039</f>
        <v>Cab Tilt System</v>
      </c>
      <c r="F13342" s="17">
        <f>'[5]HGAC FS12-23 Gladiator Options'!K3039</f>
        <v>0</v>
      </c>
      <c r="G13342" s="13">
        <v>0.15</v>
      </c>
      <c r="H13342" s="14"/>
    </row>
    <row r="13343" spans="1:8" x14ac:dyDescent="0.35">
      <c r="A13343" s="11" t="s">
        <v>8</v>
      </c>
      <c r="B13343" s="16" t="str">
        <f>'[5]HGAC FS12-23 Gladiator Options'!B3040</f>
        <v>GLAD03040</v>
      </c>
      <c r="C13343" s="27" t="s">
        <v>73</v>
      </c>
      <c r="D13343" s="16" t="s">
        <v>85</v>
      </c>
      <c r="E13343" s="15" t="str">
        <f>'[5]HGAC FS12-23 Gladiator Options'!C3040</f>
        <v>Cab Tilt System w/Dual Safety Channels</v>
      </c>
      <c r="F13343" s="17">
        <f>'[5]HGAC FS12-23 Gladiator Options'!K3040</f>
        <v>498</v>
      </c>
      <c r="G13343" s="13">
        <v>0.15</v>
      </c>
      <c r="H13343" s="14"/>
    </row>
    <row r="13344" spans="1:8" x14ac:dyDescent="0.35">
      <c r="A13344" s="11" t="s">
        <v>8</v>
      </c>
      <c r="B13344" s="16" t="str">
        <f>'[5]HGAC FS12-23 Gladiator Options'!B3041</f>
        <v>GLAD03041</v>
      </c>
      <c r="C13344" s="27" t="s">
        <v>73</v>
      </c>
      <c r="D13344" s="16" t="s">
        <v>85</v>
      </c>
      <c r="E13344" s="15" t="str">
        <f>'[5]HGAC FS12-23 Gladiator Options'!C3041</f>
        <v>Cab Tilt System w/Tilt Active Momentary Override Sw w/Connector</v>
      </c>
      <c r="F13344" s="17">
        <f>'[5]HGAC FS12-23 Gladiator Options'!K3041</f>
        <v>669</v>
      </c>
      <c r="G13344" s="13">
        <v>0.15</v>
      </c>
      <c r="H13344" s="14"/>
    </row>
    <row r="13345" spans="1:8" x14ac:dyDescent="0.35">
      <c r="A13345" s="11" t="s">
        <v>8</v>
      </c>
      <c r="B13345" s="16" t="str">
        <f>'[5]HGAC FS12-23 Gladiator Options'!B3042</f>
        <v>GLAD03042</v>
      </c>
      <c r="C13345" s="27" t="s">
        <v>73</v>
      </c>
      <c r="D13345" s="16" t="s">
        <v>85</v>
      </c>
      <c r="E13345" s="15" t="str">
        <f>'[5]HGAC FS12-23 Gladiator Options'!C3042</f>
        <v>Cab Tilt System w/Full Up/Down Marking</v>
      </c>
      <c r="F13345" s="17">
        <f>'[5]HGAC FS12-23 Gladiator Options'!K3042</f>
        <v>362</v>
      </c>
      <c r="G13345" s="13">
        <v>0.15</v>
      </c>
      <c r="H13345" s="14"/>
    </row>
    <row r="13346" spans="1:8" x14ac:dyDescent="0.35">
      <c r="A13346" s="11" t="s">
        <v>8</v>
      </c>
      <c r="B13346" s="16" t="str">
        <f>'[5]HGAC FS12-23 Gladiator Options'!B3043</f>
        <v>GLAD03043</v>
      </c>
      <c r="C13346" s="27" t="s">
        <v>73</v>
      </c>
      <c r="D13346" s="16" t="s">
        <v>85</v>
      </c>
      <c r="E13346" s="15" t="str">
        <f>'[5]HGAC FS12-23 Gladiator Options'!C3043</f>
        <v>Cab Tilt System w/5' Extended Release Cable</v>
      </c>
      <c r="F13346" s="17">
        <f>'[5]HGAC FS12-23 Gladiator Options'!K3043</f>
        <v>26</v>
      </c>
      <c r="G13346" s="13">
        <v>0.15</v>
      </c>
      <c r="H13346" s="14"/>
    </row>
    <row r="13347" spans="1:8" x14ac:dyDescent="0.35">
      <c r="A13347" s="11" t="s">
        <v>8</v>
      </c>
      <c r="B13347" s="16" t="str">
        <f>'[5]HGAC FS12-23 Gladiator Options'!B3044</f>
        <v>GLAD03044</v>
      </c>
      <c r="C13347" s="27" t="s">
        <v>73</v>
      </c>
      <c r="D13347" s="16" t="s">
        <v>85</v>
      </c>
      <c r="E13347" s="15" t="str">
        <f>'[5]HGAC FS12-23 Gladiator Options'!C3044</f>
        <v>Cab Tilt System w/5' Extended Release Cable/Fuse Temp Mnt 8' Coil</v>
      </c>
      <c r="F13347" s="17">
        <f>'[5]HGAC FS12-23 Gladiator Options'!K3044</f>
        <v>483</v>
      </c>
      <c r="G13347" s="13">
        <v>0.15</v>
      </c>
      <c r="H13347" s="14"/>
    </row>
    <row r="13348" spans="1:8" x14ac:dyDescent="0.35">
      <c r="A13348" s="11" t="s">
        <v>8</v>
      </c>
      <c r="B13348" s="16" t="str">
        <f>'[5]HGAC FS12-23 Gladiator Options'!B3045</f>
        <v>GLAD03045</v>
      </c>
      <c r="C13348" s="27" t="s">
        <v>73</v>
      </c>
      <c r="D13348" s="16" t="s">
        <v>85</v>
      </c>
      <c r="E13348" s="15" t="str">
        <f>'[5]HGAC FS12-23 Gladiator Options'!C3045</f>
        <v>Cab Tilt System w/5' Extended Release Cable w/Shiploose Hoist Rings</v>
      </c>
      <c r="F13348" s="17">
        <f>'[5]HGAC FS12-23 Gladiator Options'!K3045</f>
        <v>3665</v>
      </c>
      <c r="G13348" s="13">
        <v>0.15</v>
      </c>
      <c r="H13348" s="14"/>
    </row>
    <row r="13349" spans="1:8" x14ac:dyDescent="0.35">
      <c r="A13349" s="11" t="s">
        <v>8</v>
      </c>
      <c r="B13349" s="16" t="str">
        <f>'[5]HGAC FS12-23 Gladiator Options'!B3046</f>
        <v>GLAD03046</v>
      </c>
      <c r="C13349" s="27" t="s">
        <v>73</v>
      </c>
      <c r="D13349" s="16" t="s">
        <v>85</v>
      </c>
      <c r="E13349" s="15" t="str">
        <f>'[5]HGAC FS12-23 Gladiator Options'!C3046</f>
        <v>Cab Tilt System w/Dual Stage Safety Channel</v>
      </c>
      <c r="F13349" s="17">
        <f>'[5]HGAC FS12-23 Gladiator Options'!K3046</f>
        <v>570</v>
      </c>
      <c r="G13349" s="13">
        <v>0.15</v>
      </c>
      <c r="H13349" s="14"/>
    </row>
    <row r="13350" spans="1:8" x14ac:dyDescent="0.35">
      <c r="A13350" s="11" t="s">
        <v>8</v>
      </c>
      <c r="B13350" s="16" t="str">
        <f>'[5]HGAC FS12-23 Gladiator Options'!B3047</f>
        <v>GLAD03047</v>
      </c>
      <c r="C13350" s="27" t="s">
        <v>73</v>
      </c>
      <c r="D13350" s="16" t="s">
        <v>85</v>
      </c>
      <c r="E13350" s="15" t="str">
        <f>'[5]HGAC FS12-23 Gladiator Options'!C3047</f>
        <v>Cab Tilt System Temp Mnt RH Frame/10' Extended Line</v>
      </c>
      <c r="F13350" s="17">
        <f>'[5]HGAC FS12-23 Gladiator Options'!K3047</f>
        <v>565</v>
      </c>
      <c r="G13350" s="13">
        <v>0.15</v>
      </c>
      <c r="H13350" s="14"/>
    </row>
    <row r="13351" spans="1:8" x14ac:dyDescent="0.35">
      <c r="A13351" s="11" t="s">
        <v>8</v>
      </c>
      <c r="B13351" s="16" t="str">
        <f>'[5]HGAC FS12-23 Gladiator Options'!B3048</f>
        <v>GLAD03048</v>
      </c>
      <c r="C13351" s="27" t="s">
        <v>73</v>
      </c>
      <c r="D13351" s="16" t="s">
        <v>85</v>
      </c>
      <c r="E13351" s="15" t="str">
        <f>'[5]HGAC FS12-23 Gladiator Options'!C3048</f>
        <v>Cab Tilt System Temp Mnt RH Frame/10' Extended Line w/5' Ext Release Cable</v>
      </c>
      <c r="F13351" s="17">
        <f>'[5]HGAC FS12-23 Gladiator Options'!K3048</f>
        <v>589</v>
      </c>
      <c r="G13351" s="13">
        <v>0.15</v>
      </c>
      <c r="H13351" s="14"/>
    </row>
    <row r="13352" spans="1:8" x14ac:dyDescent="0.35">
      <c r="A13352" s="11" t="s">
        <v>8</v>
      </c>
      <c r="B13352" s="16" t="str">
        <f>'[5]HGAC FS12-23 Gladiator Options'!B3049</f>
        <v>GLAD03049</v>
      </c>
      <c r="C13352" s="27" t="s">
        <v>73</v>
      </c>
      <c r="D13352" s="16" t="s">
        <v>85</v>
      </c>
      <c r="E13352" s="15" t="str">
        <f>'[5]HGAC FS12-23 Gladiator Options'!C3049</f>
        <v>Cab Tilt System Temp Mnt RH Frame/10' Extended Line w/Temp Mount Fuse</v>
      </c>
      <c r="F13352" s="17">
        <f>'[5]HGAC FS12-23 Gladiator Options'!K3049</f>
        <v>706</v>
      </c>
      <c r="G13352" s="13">
        <v>0.15</v>
      </c>
      <c r="H13352" s="14"/>
    </row>
    <row r="13353" spans="1:8" x14ac:dyDescent="0.35">
      <c r="A13353" s="11" t="s">
        <v>8</v>
      </c>
      <c r="B13353" s="16" t="str">
        <f>'[5]HGAC FS12-23 Gladiator Options'!B3050</f>
        <v>GLAD03050</v>
      </c>
      <c r="C13353" s="27" t="s">
        <v>73</v>
      </c>
      <c r="D13353" s="16" t="s">
        <v>85</v>
      </c>
      <c r="E13353" s="15" t="str">
        <f>'[5]HGAC FS12-23 Gladiator Options'!C3050</f>
        <v>Cab Tilt System Temp Mnt RH Frame/Vertical Mount/2' Extended Line</v>
      </c>
      <c r="F13353" s="17">
        <f>'[5]HGAC FS12-23 Gladiator Options'!K3050</f>
        <v>565</v>
      </c>
      <c r="G13353" s="13">
        <v>0.15</v>
      </c>
      <c r="H13353" s="14"/>
    </row>
    <row r="13354" spans="1:8" x14ac:dyDescent="0.35">
      <c r="A13354" s="11" t="s">
        <v>8</v>
      </c>
      <c r="B13354" s="16" t="str">
        <f>'[5]HGAC FS12-23 Gladiator Options'!B3051</f>
        <v>GLAD03051</v>
      </c>
      <c r="C13354" s="27" t="s">
        <v>73</v>
      </c>
      <c r="D13354" s="16" t="s">
        <v>85</v>
      </c>
      <c r="E13354" s="15" t="str">
        <f>'[5]HGAC FS12-23 Gladiator Options'!C3051</f>
        <v>NO Cab Tilt Auxiliary Pump</v>
      </c>
      <c r="F13354" s="17">
        <f>'[5]HGAC FS12-23 Gladiator Options'!K3051</f>
        <v>0</v>
      </c>
      <c r="G13354" s="13">
        <v>0.15</v>
      </c>
      <c r="H13354" s="14"/>
    </row>
    <row r="13355" spans="1:8" x14ac:dyDescent="0.35">
      <c r="A13355" s="11" t="s">
        <v>8</v>
      </c>
      <c r="B13355" s="16" t="str">
        <f>'[5]HGAC FS12-23 Gladiator Options'!B3052</f>
        <v>GLAD03052</v>
      </c>
      <c r="C13355" s="27" t="s">
        <v>73</v>
      </c>
      <c r="D13355" s="16" t="s">
        <v>85</v>
      </c>
      <c r="E13355" s="15" t="str">
        <f>'[5]HGAC FS12-23 Gladiator Options'!C3052</f>
        <v>Cab Tilt Aux Pump Manual Mnt w/Tilt Pump</v>
      </c>
      <c r="F13355" s="17">
        <f>'[5]HGAC FS12-23 Gladiator Options'!K3052</f>
        <v>367</v>
      </c>
      <c r="G13355" s="13">
        <v>0.15</v>
      </c>
      <c r="H13355" s="14"/>
    </row>
    <row r="13356" spans="1:8" x14ac:dyDescent="0.35">
      <c r="A13356" s="11" t="s">
        <v>8</v>
      </c>
      <c r="B13356" s="16" t="str">
        <f>'[5]HGAC FS12-23 Gladiator Options'!B3053</f>
        <v>GLAD03053</v>
      </c>
      <c r="C13356" s="27" t="s">
        <v>73</v>
      </c>
      <c r="D13356" s="16" t="s">
        <v>85</v>
      </c>
      <c r="E13356" s="15" t="str">
        <f>'[5]HGAC FS12-23 Gladiator Options'!C3053</f>
        <v>Cab Tilt Aux Pump Manual Mnt w/Tilt Pump &amp; Insulated lines</v>
      </c>
      <c r="F13356" s="17">
        <f>'[5]HGAC FS12-23 Gladiator Options'!K3053</f>
        <v>609</v>
      </c>
      <c r="G13356" s="13">
        <v>0.15</v>
      </c>
      <c r="H13356" s="14"/>
    </row>
    <row r="13357" spans="1:8" x14ac:dyDescent="0.35">
      <c r="A13357" s="11" t="s">
        <v>8</v>
      </c>
      <c r="B13357" s="16" t="str">
        <f>'[5]HGAC FS12-23 Gladiator Options'!B3054</f>
        <v>GLAD03054</v>
      </c>
      <c r="C13357" s="27" t="s">
        <v>73</v>
      </c>
      <c r="D13357" s="16" t="s">
        <v>85</v>
      </c>
      <c r="E13357" s="15" t="str">
        <f>'[5]HGAC FS12-23 Gladiator Options'!C3054</f>
        <v>Cab Tilt Aux Pump Manual RH Side Mnt w/2 Ft Extra Length Hoses</v>
      </c>
      <c r="F13357" s="17">
        <f>'[5]HGAC FS12-23 Gladiator Options'!K3054</f>
        <v>627</v>
      </c>
      <c r="G13357" s="13">
        <v>0.15</v>
      </c>
      <c r="H13357" s="14"/>
    </row>
    <row r="13358" spans="1:8" x14ac:dyDescent="0.35">
      <c r="A13358" s="11" t="s">
        <v>8</v>
      </c>
      <c r="B13358" s="16" t="str">
        <f>'[5]HGAC FS12-23 Gladiator Options'!B3055</f>
        <v>GLAD03055</v>
      </c>
      <c r="C13358" s="27" t="s">
        <v>73</v>
      </c>
      <c r="D13358" s="16" t="s">
        <v>85</v>
      </c>
      <c r="E13358" s="15" t="str">
        <f>'[5]HGAC FS12-23 Gladiator Options'!C3055</f>
        <v>Cab Tilt Aux Pump Manual RH Side Mnt w/3.5 Ft Extra Length Hoses</v>
      </c>
      <c r="F13358" s="17">
        <f>'[5]HGAC FS12-23 Gladiator Options'!K3055</f>
        <v>642</v>
      </c>
      <c r="G13358" s="13">
        <v>0.15</v>
      </c>
      <c r="H13358" s="14"/>
    </row>
    <row r="13359" spans="1:8" x14ac:dyDescent="0.35">
      <c r="A13359" s="11" t="s">
        <v>8</v>
      </c>
      <c r="B13359" s="16" t="str">
        <f>'[5]HGAC FS12-23 Gladiator Options'!B3056</f>
        <v>GLAD03056</v>
      </c>
      <c r="C13359" s="27" t="s">
        <v>73</v>
      </c>
      <c r="D13359" s="16" t="s">
        <v>85</v>
      </c>
      <c r="E13359" s="15" t="str">
        <f>'[5]HGAC FS12-23 Gladiator Options'!C3056</f>
        <v>Cab Tilt Aux Pump Manual RH Side Mnt w/10 Ft Extra Length Hoses</v>
      </c>
      <c r="F13359" s="17">
        <f>'[5]HGAC FS12-23 Gladiator Options'!K3056</f>
        <v>867</v>
      </c>
      <c r="G13359" s="13">
        <v>0.15</v>
      </c>
      <c r="H13359" s="14"/>
    </row>
    <row r="13360" spans="1:8" x14ac:dyDescent="0.35">
      <c r="A13360" s="11" t="s">
        <v>8</v>
      </c>
      <c r="B13360" s="16" t="str">
        <f>'[5]HGAC FS12-23 Gladiator Options'!B3057</f>
        <v>GLAD03057</v>
      </c>
      <c r="C13360" s="27" t="s">
        <v>73</v>
      </c>
      <c r="D13360" s="16" t="s">
        <v>85</v>
      </c>
      <c r="E13360" s="15" t="str">
        <f>'[5]HGAC FS12-23 Gladiator Options'!C3057</f>
        <v>Cab Tilt Aux Pump Manual RH Side Mnt w/25 Ft Extra Length Hoses</v>
      </c>
      <c r="F13360" s="17">
        <f>'[5]HGAC FS12-23 Gladiator Options'!K3057</f>
        <v>721</v>
      </c>
      <c r="G13360" s="13">
        <v>0.15</v>
      </c>
      <c r="H13360" s="14"/>
    </row>
    <row r="13361" spans="1:8" x14ac:dyDescent="0.35">
      <c r="A13361" s="11" t="s">
        <v>8</v>
      </c>
      <c r="B13361" s="16" t="str">
        <f>'[5]HGAC FS12-23 Gladiator Options'!B3058</f>
        <v>GLAD03058</v>
      </c>
      <c r="C13361" s="27" t="s">
        <v>73</v>
      </c>
      <c r="D13361" s="16" t="s">
        <v>85</v>
      </c>
      <c r="E13361" s="15" t="str">
        <f>'[5]HGAC FS12-23 Gladiator Options'!C3058</f>
        <v>Cab Tilt Limit Sw</v>
      </c>
      <c r="F13361" s="17">
        <f>'[5]HGAC FS12-23 Gladiator Options'!K3058</f>
        <v>129</v>
      </c>
      <c r="G13361" s="13">
        <v>0.15</v>
      </c>
      <c r="H13361" s="14"/>
    </row>
    <row r="13362" spans="1:8" x14ac:dyDescent="0.35">
      <c r="A13362" s="11" t="s">
        <v>8</v>
      </c>
      <c r="B13362" s="16" t="str">
        <f>'[5]HGAC FS12-23 Gladiator Options'!B3059</f>
        <v>GLAD03059</v>
      </c>
      <c r="C13362" s="27" t="s">
        <v>73</v>
      </c>
      <c r="D13362" s="16" t="s">
        <v>85</v>
      </c>
      <c r="E13362" s="15" t="str">
        <f>'[5]HGAC FS12-23 Gladiator Options'!C3059</f>
        <v>Cab Tilt Limit Sw Preset Limit</v>
      </c>
      <c r="F13362" s="17">
        <f>'[5]HGAC FS12-23 Gladiator Options'!K3059</f>
        <v>129</v>
      </c>
      <c r="G13362" s="13">
        <v>0.15</v>
      </c>
      <c r="H13362" s="14"/>
    </row>
    <row r="13363" spans="1:8" x14ac:dyDescent="0.35">
      <c r="A13363" s="11" t="s">
        <v>8</v>
      </c>
      <c r="B13363" s="16" t="str">
        <f>'[5]HGAC FS12-23 Gladiator Options'!B3060</f>
        <v>GLAD03060</v>
      </c>
      <c r="C13363" s="27" t="s">
        <v>73</v>
      </c>
      <c r="D13363" s="16" t="s">
        <v>85</v>
      </c>
      <c r="E13363" s="15" t="str">
        <f>'[5]HGAC FS12-23 Gladiator Options'!C3060</f>
        <v>NO Cab Tilt Limit Switch</v>
      </c>
      <c r="F13363" s="17">
        <f>'[5]HGAC FS12-23 Gladiator Options'!K3060</f>
        <v>0</v>
      </c>
      <c r="G13363" s="13">
        <v>0.15</v>
      </c>
      <c r="H13363" s="14"/>
    </row>
    <row r="13364" spans="1:8" x14ac:dyDescent="0.35">
      <c r="A13364" s="11" t="s">
        <v>8</v>
      </c>
      <c r="B13364" s="16" t="str">
        <f>'[5]HGAC FS12-23 Gladiator Options'!B3061</f>
        <v>GLAD03061</v>
      </c>
      <c r="C13364" s="27" t="s">
        <v>73</v>
      </c>
      <c r="D13364" s="16" t="s">
        <v>85</v>
      </c>
      <c r="E13364" s="15" t="str">
        <f>'[5]HGAC FS12-23 Gladiator Options'!C3061</f>
        <v>NO Cab Tilt Alarm</v>
      </c>
      <c r="F13364" s="17">
        <f>'[5]HGAC FS12-23 Gladiator Options'!K3061</f>
        <v>0</v>
      </c>
      <c r="G13364" s="13">
        <v>0.15</v>
      </c>
      <c r="H13364" s="14"/>
    </row>
    <row r="13365" spans="1:8" x14ac:dyDescent="0.35">
      <c r="A13365" s="11" t="s">
        <v>8</v>
      </c>
      <c r="B13365" s="16" t="str">
        <f>'[5]HGAC FS12-23 Gladiator Options'!B3062</f>
        <v>GLAD03062</v>
      </c>
      <c r="C13365" s="27" t="s">
        <v>73</v>
      </c>
      <c r="D13365" s="16" t="s">
        <v>85</v>
      </c>
      <c r="E13365" s="15" t="str">
        <f>'[5]HGAC FS12-23 Gladiator Options'!C3062</f>
        <v>Cab Tilt Alarm</v>
      </c>
      <c r="F13365" s="17">
        <f>'[5]HGAC FS12-23 Gladiator Options'!K3062</f>
        <v>142</v>
      </c>
      <c r="G13365" s="13">
        <v>0.15</v>
      </c>
      <c r="H13365" s="14"/>
    </row>
    <row r="13366" spans="1:8" x14ac:dyDescent="0.35">
      <c r="A13366" s="11" t="s">
        <v>8</v>
      </c>
      <c r="B13366" s="16" t="str">
        <f>'[5]HGAC FS12-23 Gladiator Options'!B3063</f>
        <v>GLAD03063</v>
      </c>
      <c r="C13366" s="27" t="s">
        <v>73</v>
      </c>
      <c r="D13366" s="16" t="s">
        <v>85</v>
      </c>
      <c r="E13366" s="15" t="str">
        <f>'[5]HGAC FS12-23 Gladiator Options'!C3063</f>
        <v>Cab Tilt Ctrl Receptacle Temp</v>
      </c>
      <c r="F13366" s="17">
        <f>'[5]HGAC FS12-23 Gladiator Options'!K3063</f>
        <v>0</v>
      </c>
      <c r="G13366" s="13">
        <v>0.15</v>
      </c>
      <c r="H13366" s="14"/>
    </row>
    <row r="13367" spans="1:8" x14ac:dyDescent="0.35">
      <c r="A13367" s="11" t="s">
        <v>8</v>
      </c>
      <c r="B13367" s="16" t="str">
        <f>'[5]HGAC FS12-23 Gladiator Options'!B3064</f>
        <v>GLAD03064</v>
      </c>
      <c r="C13367" s="27" t="s">
        <v>73</v>
      </c>
      <c r="D13367" s="16" t="s">
        <v>85</v>
      </c>
      <c r="E13367" s="15" t="str">
        <f>'[5]HGAC FS12-23 Gladiator Options'!C3064</f>
        <v>Cab Tilt Ctrl Receptacle Temp w/10' Extended Cable</v>
      </c>
      <c r="F13367" s="17">
        <f>'[5]HGAC FS12-23 Gladiator Options'!K3064</f>
        <v>353</v>
      </c>
      <c r="G13367" s="13">
        <v>0.15</v>
      </c>
      <c r="H13367" s="14"/>
    </row>
    <row r="13368" spans="1:8" x14ac:dyDescent="0.35">
      <c r="A13368" s="11" t="s">
        <v>8</v>
      </c>
      <c r="B13368" s="16" t="str">
        <f>'[5]HGAC FS12-23 Gladiator Options'!B3065</f>
        <v>GLAD03065</v>
      </c>
      <c r="C13368" s="27" t="s">
        <v>73</v>
      </c>
      <c r="D13368" s="16" t="s">
        <v>85</v>
      </c>
      <c r="E13368" s="15" t="str">
        <f>'[5]HGAC FS12-23 Gladiator Options'!C3065</f>
        <v>Cab Tilt Ctrl Receptacle RH Bumper Tail</v>
      </c>
      <c r="F13368" s="17">
        <f>'[5]HGAC FS12-23 Gladiator Options'!K3065</f>
        <v>142</v>
      </c>
      <c r="G13368" s="13">
        <v>0.15</v>
      </c>
      <c r="H13368" s="14"/>
    </row>
    <row r="13369" spans="1:8" x14ac:dyDescent="0.35">
      <c r="A13369" s="11" t="s">
        <v>8</v>
      </c>
      <c r="B13369" s="16" t="str">
        <f>'[5]HGAC FS12-23 Gladiator Options'!B3066</f>
        <v>GLAD03066</v>
      </c>
      <c r="C13369" s="27" t="s">
        <v>73</v>
      </c>
      <c r="D13369" s="16" t="s">
        <v>85</v>
      </c>
      <c r="E13369" s="15" t="str">
        <f>'[5]HGAC FS12-23 Gladiator Options'!C3066</f>
        <v>Cab Tilt Ctrl Receptacle RH Bumper Tail w/2 Pendants</v>
      </c>
      <c r="F13369" s="17">
        <f>'[5]HGAC FS12-23 Gladiator Options'!K3066</f>
        <v>615</v>
      </c>
      <c r="G13369" s="13">
        <v>0.15</v>
      </c>
      <c r="H13369" s="14"/>
    </row>
    <row r="13370" spans="1:8" x14ac:dyDescent="0.35">
      <c r="A13370" s="11" t="s">
        <v>8</v>
      </c>
      <c r="B13370" s="16" t="str">
        <f>'[5]HGAC FS12-23 Gladiator Options'!B3067</f>
        <v>GLAD03067</v>
      </c>
      <c r="C13370" s="27" t="s">
        <v>73</v>
      </c>
      <c r="D13370" s="16" t="s">
        <v>85</v>
      </c>
      <c r="E13370" s="15" t="str">
        <f>'[5]HGAC FS12-23 Gladiator Options'!C3067</f>
        <v>Cab Tilt Ctrl Receptacle RH Bumper Tail Fwd</v>
      </c>
      <c r="F13370" s="17">
        <f>'[5]HGAC FS12-23 Gladiator Options'!K3067</f>
        <v>360</v>
      </c>
      <c r="G13370" s="13">
        <v>0.15</v>
      </c>
      <c r="H13370" s="14"/>
    </row>
    <row r="13371" spans="1:8" x14ac:dyDescent="0.35">
      <c r="A13371" s="11" t="s">
        <v>8</v>
      </c>
      <c r="B13371" s="16" t="str">
        <f>'[5]HGAC FS12-23 Gladiator Options'!B3068</f>
        <v>GLAD03068</v>
      </c>
      <c r="C13371" s="27" t="s">
        <v>73</v>
      </c>
      <c r="D13371" s="16" t="s">
        <v>85</v>
      </c>
      <c r="E13371" s="15" t="str">
        <f>'[5]HGAC FS12-23 Gladiator Options'!C3068</f>
        <v>Cab Tilt Ctrl Receptacle RH Lwr Front Step Fwd</v>
      </c>
      <c r="F13371" s="17">
        <f>'[5]HGAC FS12-23 Gladiator Options'!K3068</f>
        <v>365</v>
      </c>
      <c r="G13371" s="13">
        <v>0.15</v>
      </c>
      <c r="H13371" s="14"/>
    </row>
    <row r="13372" spans="1:8" x14ac:dyDescent="0.35">
      <c r="A13372" s="11" t="s">
        <v>8</v>
      </c>
      <c r="B13372" s="16" t="str">
        <f>'[5]HGAC FS12-23 Gladiator Options'!B3069</f>
        <v>GLAD03069</v>
      </c>
      <c r="C13372" s="27" t="s">
        <v>73</v>
      </c>
      <c r="D13372" s="16" t="s">
        <v>85</v>
      </c>
      <c r="E13372" s="15" t="str">
        <f>'[5]HGAC FS12-23 Gladiator Options'!C3069</f>
        <v>Cab Tilt Ctrl Receptacle RH Lwr Front Step Rear</v>
      </c>
      <c r="F13372" s="17">
        <f>'[5]HGAC FS12-23 Gladiator Options'!K3069</f>
        <v>365</v>
      </c>
      <c r="G13372" s="13">
        <v>0.15</v>
      </c>
      <c r="H13372" s="14"/>
    </row>
    <row r="13373" spans="1:8" x14ac:dyDescent="0.35">
      <c r="A13373" s="11" t="s">
        <v>8</v>
      </c>
      <c r="B13373" s="16" t="str">
        <f>'[5]HGAC FS12-23 Gladiator Options'!B3070</f>
        <v>GLAD03070</v>
      </c>
      <c r="C13373" s="27" t="s">
        <v>73</v>
      </c>
      <c r="D13373" s="16" t="s">
        <v>85</v>
      </c>
      <c r="E13373" s="15" t="str">
        <f>'[5]HGAC FS12-23 Gladiator Options'!C3070</f>
        <v>Cab Tilt Ctrl Receptacle RH Mid Front Step Fwd</v>
      </c>
      <c r="F13373" s="17">
        <f>'[5]HGAC FS12-23 Gladiator Options'!K3070</f>
        <v>365</v>
      </c>
      <c r="G13373" s="13">
        <v>0.15</v>
      </c>
      <c r="H13373" s="14"/>
    </row>
    <row r="13374" spans="1:8" x14ac:dyDescent="0.35">
      <c r="A13374" s="11" t="s">
        <v>8</v>
      </c>
      <c r="B13374" s="16" t="str">
        <f>'[5]HGAC FS12-23 Gladiator Options'!B3071</f>
        <v>GLAD03071</v>
      </c>
      <c r="C13374" s="27" t="s">
        <v>73</v>
      </c>
      <c r="D13374" s="16" t="s">
        <v>85</v>
      </c>
      <c r="E13374" s="15" t="str">
        <f>'[5]HGAC FS12-23 Gladiator Options'!C3071</f>
        <v>Cab Tilt Ctrl Receptacle RH Mid Front Step Rear</v>
      </c>
      <c r="F13374" s="17">
        <f>'[5]HGAC FS12-23 Gladiator Options'!K3071</f>
        <v>365</v>
      </c>
      <c r="G13374" s="13">
        <v>0.15</v>
      </c>
      <c r="H13374" s="14"/>
    </row>
    <row r="13375" spans="1:8" x14ac:dyDescent="0.35">
      <c r="A13375" s="11" t="s">
        <v>8</v>
      </c>
      <c r="B13375" s="16" t="str">
        <f>'[5]HGAC FS12-23 Gladiator Options'!B3072</f>
        <v>GLAD03072</v>
      </c>
      <c r="C13375" s="27" t="s">
        <v>73</v>
      </c>
      <c r="D13375" s="16" t="s">
        <v>85</v>
      </c>
      <c r="E13375" s="15" t="str">
        <f>'[5]HGAC FS12-23 Gladiator Options'!C3072</f>
        <v>Cab Tilt Ctrl Receptacle For Customer Install In Body</v>
      </c>
      <c r="F13375" s="17">
        <f>'[5]HGAC FS12-23 Gladiator Options'!K3072</f>
        <v>128</v>
      </c>
      <c r="G13375" s="13">
        <v>0.15</v>
      </c>
      <c r="H13375" s="14"/>
    </row>
    <row r="13376" spans="1:8" x14ac:dyDescent="0.35">
      <c r="A13376" s="11" t="s">
        <v>8</v>
      </c>
      <c r="B13376" s="16" t="str">
        <f>'[5]HGAC FS12-23 Gladiator Options'!B3073</f>
        <v>GLAD03073</v>
      </c>
      <c r="C13376" s="27" t="s">
        <v>73</v>
      </c>
      <c r="D13376" s="16" t="s">
        <v>85</v>
      </c>
      <c r="E13376" s="15" t="str">
        <f>'[5]HGAC FS12-23 Gladiator Options'!C3073</f>
        <v>Cab Tilt Ctrl Receptacle For Customer Install In Body/25' Cable</v>
      </c>
      <c r="F13376" s="17">
        <f>'[5]HGAC FS12-23 Gladiator Options'!K3073</f>
        <v>407</v>
      </c>
      <c r="G13376" s="13">
        <v>0.15</v>
      </c>
      <c r="H13376" s="14"/>
    </row>
    <row r="13377" spans="1:8" x14ac:dyDescent="0.35">
      <c r="A13377" s="11" t="s">
        <v>8</v>
      </c>
      <c r="B13377" s="16" t="str">
        <f>'[5]HGAC FS12-23 Gladiator Options'!B3074</f>
        <v>GLAD03074</v>
      </c>
      <c r="C13377" s="27" t="s">
        <v>73</v>
      </c>
      <c r="D13377" s="16" t="s">
        <v>85</v>
      </c>
      <c r="E13377" s="15" t="str">
        <f>'[5]HGAC FS12-23 Gladiator Options'!C3074</f>
        <v>Cab Tilt Ctrl Receptacle For Customer Install In Body/33' Cable</v>
      </c>
      <c r="F13377" s="17">
        <f>'[5]HGAC FS12-23 Gladiator Options'!K3074</f>
        <v>434</v>
      </c>
      <c r="G13377" s="13">
        <v>0.15</v>
      </c>
      <c r="H13377" s="14"/>
    </row>
    <row r="13378" spans="1:8" x14ac:dyDescent="0.35">
      <c r="A13378" s="11" t="s">
        <v>8</v>
      </c>
      <c r="B13378" s="16" t="str">
        <f>'[5]HGAC FS12-23 Gladiator Options'!B3075</f>
        <v>GLAD03075</v>
      </c>
      <c r="C13378" s="27" t="s">
        <v>73</v>
      </c>
      <c r="D13378" s="16" t="s">
        <v>85</v>
      </c>
      <c r="E13378" s="15" t="str">
        <f>'[5]HGAC FS12-23 Gladiator Options'!C3075</f>
        <v>Cab Tilt Ctrl Receptacle LH Mid Front Step Rear</v>
      </c>
      <c r="F13378" s="17">
        <f>'[5]HGAC FS12-23 Gladiator Options'!K3075</f>
        <v>365</v>
      </c>
      <c r="G13378" s="13">
        <v>0.15</v>
      </c>
      <c r="H13378" s="14"/>
    </row>
    <row r="13379" spans="1:8" x14ac:dyDescent="0.35">
      <c r="A13379" s="11" t="s">
        <v>8</v>
      </c>
      <c r="B13379" s="16" t="str">
        <f>'[5]HGAC FS12-23 Gladiator Options'!B3076</f>
        <v>GLAD03076</v>
      </c>
      <c r="C13379" s="27" t="s">
        <v>73</v>
      </c>
      <c r="D13379" s="16" t="s">
        <v>85</v>
      </c>
      <c r="E13379" s="15" t="str">
        <f>'[5]HGAC FS12-23 Gladiator Options'!C3076</f>
        <v>Cab Tilt Ctrl Receptacle LH Bumper Tail</v>
      </c>
      <c r="F13379" s="17">
        <f>'[5]HGAC FS12-23 Gladiator Options'!K3076</f>
        <v>353</v>
      </c>
      <c r="G13379" s="13">
        <v>0.15</v>
      </c>
      <c r="H13379" s="14"/>
    </row>
    <row r="13380" spans="1:8" x14ac:dyDescent="0.35">
      <c r="A13380" s="11" t="s">
        <v>8</v>
      </c>
      <c r="B13380" s="16" t="str">
        <f>'[5]HGAC FS12-23 Gladiator Options'!B3077</f>
        <v>GLAD03077</v>
      </c>
      <c r="C13380" s="27" t="s">
        <v>73</v>
      </c>
      <c r="D13380" s="16" t="s">
        <v>85</v>
      </c>
      <c r="E13380" s="15" t="str">
        <f>'[5]HGAC FS12-23 Gladiator Options'!C3077</f>
        <v>NO Cab Tilt Noise Dampener</v>
      </c>
      <c r="F13380" s="17">
        <f>'[5]HGAC FS12-23 Gladiator Options'!K3077</f>
        <v>0</v>
      </c>
      <c r="G13380" s="13">
        <v>0.15</v>
      </c>
      <c r="H13380" s="14"/>
    </row>
    <row r="13381" spans="1:8" x14ac:dyDescent="0.35">
      <c r="A13381" s="11" t="s">
        <v>8</v>
      </c>
      <c r="B13381" s="16" t="str">
        <f>'[5]HGAC FS12-23 Gladiator Options'!B3078</f>
        <v>GLAD03078</v>
      </c>
      <c r="C13381" s="27" t="s">
        <v>73</v>
      </c>
      <c r="D13381" s="16" t="s">
        <v>85</v>
      </c>
      <c r="E13381" s="15" t="str">
        <f>'[5]HGAC FS12-23 Gladiator Options'!C3078</f>
        <v>Cab Tilt Noise Dampener Spray-On</v>
      </c>
      <c r="F13381" s="17">
        <f>'[5]HGAC FS12-23 Gladiator Options'!K3078</f>
        <v>84</v>
      </c>
      <c r="G13381" s="13">
        <v>0.15</v>
      </c>
      <c r="H13381" s="14"/>
    </row>
    <row r="13382" spans="1:8" x14ac:dyDescent="0.35">
      <c r="A13382" s="11" t="s">
        <v>8</v>
      </c>
      <c r="B13382" s="16" t="str">
        <f>'[5]HGAC FS12-23 Gladiator Options'!B3079</f>
        <v>GLAD03079</v>
      </c>
      <c r="C13382" s="27" t="s">
        <v>73</v>
      </c>
      <c r="D13382" s="16" t="s">
        <v>85</v>
      </c>
      <c r="E13382" s="15" t="str">
        <f>'[5]HGAC FS12-23 Gladiator Options'!C3079</f>
        <v>Cab Tilt Lock Down Indicator</v>
      </c>
      <c r="F13382" s="17">
        <f>'[5]HGAC FS12-23 Gladiator Options'!K3079</f>
        <v>0</v>
      </c>
      <c r="G13382" s="13">
        <v>0.15</v>
      </c>
      <c r="H13382" s="14"/>
    </row>
    <row r="13383" spans="1:8" x14ac:dyDescent="0.35">
      <c r="A13383" s="11" t="s">
        <v>8</v>
      </c>
      <c r="B13383" s="16" t="str">
        <f>'[5]HGAC FS12-23 Gladiator Options'!B3080</f>
        <v>GLAD03080</v>
      </c>
      <c r="C13383" s="27" t="s">
        <v>73</v>
      </c>
      <c r="D13383" s="16" t="s">
        <v>85</v>
      </c>
      <c r="E13383" s="15" t="str">
        <f>'[5]HGAC FS12-23 Gladiator Options'!C3080</f>
        <v>Cab Tilt Lock Down Indicator Wired to Do Not Move Apparatus Lt</v>
      </c>
      <c r="F13383" s="17">
        <f>'[5]HGAC FS12-23 Gladiator Options'!K3080</f>
        <v>281</v>
      </c>
      <c r="G13383" s="13">
        <v>0.15</v>
      </c>
      <c r="H13383" s="14"/>
    </row>
    <row r="13384" spans="1:8" x14ac:dyDescent="0.35">
      <c r="A13384" s="11" t="s">
        <v>8</v>
      </c>
      <c r="B13384" s="16" t="str">
        <f>'[5]HGAC FS12-23 Gladiator Options'!B3081</f>
        <v>GLAD03081</v>
      </c>
      <c r="C13384" s="27" t="s">
        <v>73</v>
      </c>
      <c r="D13384" s="16" t="s">
        <v>85</v>
      </c>
      <c r="E13384" s="15" t="str">
        <f>'[5]HGAC FS12-23 Gladiator Options'!C3081</f>
        <v>Cab Windshield</v>
      </c>
      <c r="F13384" s="17">
        <f>'[5]HGAC FS12-23 Gladiator Options'!K3081</f>
        <v>0</v>
      </c>
      <c r="G13384" s="13">
        <v>0.15</v>
      </c>
      <c r="H13384" s="14"/>
    </row>
    <row r="13385" spans="1:8" x14ac:dyDescent="0.35">
      <c r="A13385" s="11" t="s">
        <v>8</v>
      </c>
      <c r="B13385" s="16" t="str">
        <f>'[5]HGAC FS12-23 Gladiator Options'!B3082</f>
        <v>GLAD03082</v>
      </c>
      <c r="C13385" s="27" t="s">
        <v>73</v>
      </c>
      <c r="D13385" s="16" t="s">
        <v>85</v>
      </c>
      <c r="E13385" s="15" t="str">
        <f>'[5]HGAC FS12-23 Gladiator Options'!C3082</f>
        <v>Glass Frt Dr Roll Down/XDuty Regulator</v>
      </c>
      <c r="F13385" s="17">
        <f>'[5]HGAC FS12-23 Gladiator Options'!K3082</f>
        <v>0</v>
      </c>
      <c r="G13385" s="13">
        <v>0.15</v>
      </c>
      <c r="H13385" s="14"/>
    </row>
    <row r="13386" spans="1:8" x14ac:dyDescent="0.35">
      <c r="A13386" s="11" t="s">
        <v>8</v>
      </c>
      <c r="B13386" s="16" t="str">
        <f>'[5]HGAC FS12-23 Gladiator Options'!B3083</f>
        <v>GLAD03083</v>
      </c>
      <c r="C13386" s="27" t="s">
        <v>73</v>
      </c>
      <c r="D13386" s="16" t="s">
        <v>85</v>
      </c>
      <c r="E13386" s="15" t="str">
        <f>'[5]HGAC FS12-23 Gladiator Options'!C3083</f>
        <v>Glass Frt Dr Roll Down/XDuty Regulator w/Heated Glass</v>
      </c>
      <c r="F13386" s="17">
        <f>'[5]HGAC FS12-23 Gladiator Options'!K3083</f>
        <v>1380</v>
      </c>
      <c r="G13386" s="13">
        <v>0.15</v>
      </c>
      <c r="H13386" s="14"/>
    </row>
    <row r="13387" spans="1:8" x14ac:dyDescent="0.35">
      <c r="A13387" s="11" t="s">
        <v>8</v>
      </c>
      <c r="B13387" s="16" t="str">
        <f>'[5]HGAC FS12-23 Gladiator Options'!B3084</f>
        <v>GLAD03084</v>
      </c>
      <c r="C13387" s="27" t="s">
        <v>73</v>
      </c>
      <c r="D13387" s="16" t="s">
        <v>85</v>
      </c>
      <c r="E13387" s="15" t="str">
        <f>'[5]HGAC FS12-23 Gladiator Options'!C3084</f>
        <v>Glass Frt Dr Roll Down/XDuty Regulator w/Heated Glass Heated Mirror Sw Actv</v>
      </c>
      <c r="F13387" s="17">
        <f>'[5]HGAC FS12-23 Gladiator Options'!K3084</f>
        <v>1521</v>
      </c>
      <c r="G13387" s="13">
        <v>0.15</v>
      </c>
      <c r="H13387" s="14"/>
    </row>
    <row r="13388" spans="1:8" x14ac:dyDescent="0.35">
      <c r="A13388" s="11" t="s">
        <v>8</v>
      </c>
      <c r="B13388" s="16" t="str">
        <f>'[5]HGAC FS12-23 Gladiator Options'!B3085</f>
        <v>GLAD03085</v>
      </c>
      <c r="C13388" s="27" t="s">
        <v>73</v>
      </c>
      <c r="D13388" s="16" t="s">
        <v>85</v>
      </c>
      <c r="E13388" s="15" t="str">
        <f>'[5]HGAC FS12-23 Gladiator Options'!C3085</f>
        <v>Glass Frt Dr Roll Down/XDuty Regulator w/Heated Glass Disp Actv</v>
      </c>
      <c r="F13388" s="17">
        <f>'[5]HGAC FS12-23 Gladiator Options'!K3085</f>
        <v>1380</v>
      </c>
      <c r="G13388" s="13">
        <v>0.15</v>
      </c>
      <c r="H13388" s="14"/>
    </row>
    <row r="13389" spans="1:8" x14ac:dyDescent="0.35">
      <c r="A13389" s="11" t="s">
        <v>8</v>
      </c>
      <c r="B13389" s="16" t="str">
        <f>'[5]HGAC FS12-23 Gladiator Options'!B3086</f>
        <v>GLAD03086</v>
      </c>
      <c r="C13389" s="27" t="s">
        <v>73</v>
      </c>
      <c r="D13389" s="16" t="s">
        <v>85</v>
      </c>
      <c r="E13389" s="15" t="str">
        <f>'[5]HGAC FS12-23 Gladiator Options'!C3086</f>
        <v>Glass Frt Dr Roll Down/XDuty Regulator w/Heated Glass Disp Actv &amp; Defrost</v>
      </c>
      <c r="F13389" s="17">
        <f>'[5]HGAC FS12-23 Gladiator Options'!K3086</f>
        <v>1521</v>
      </c>
      <c r="G13389" s="13">
        <v>0.15</v>
      </c>
      <c r="H13389" s="14"/>
    </row>
    <row r="13390" spans="1:8" x14ac:dyDescent="0.35">
      <c r="A13390" s="11" t="s">
        <v>8</v>
      </c>
      <c r="B13390" s="16" t="str">
        <f>'[5]HGAC FS12-23 Gladiator Options'!B3087</f>
        <v>GLAD03087</v>
      </c>
      <c r="C13390" s="27" t="s">
        <v>73</v>
      </c>
      <c r="D13390" s="16" t="s">
        <v>85</v>
      </c>
      <c r="E13390" s="15" t="str">
        <f>'[5]HGAC FS12-23 Gladiator Options'!C3087</f>
        <v>Glass Frt Dr Pwr</v>
      </c>
      <c r="F13390" s="17">
        <f>'[5]HGAC FS12-23 Gladiator Options'!K3087</f>
        <v>1520</v>
      </c>
      <c r="G13390" s="13">
        <v>0.15</v>
      </c>
      <c r="H13390" s="14"/>
    </row>
    <row r="13391" spans="1:8" x14ac:dyDescent="0.35">
      <c r="A13391" s="11" t="s">
        <v>8</v>
      </c>
      <c r="B13391" s="16" t="str">
        <f>'[5]HGAC FS12-23 Gladiator Options'!B3088</f>
        <v>GLAD03088</v>
      </c>
      <c r="C13391" s="27" t="s">
        <v>73</v>
      </c>
      <c r="D13391" s="16" t="s">
        <v>85</v>
      </c>
      <c r="E13391" s="15" t="str">
        <f>'[5]HGAC FS12-23 Gladiator Options'!C3088</f>
        <v>Glass Frt Dr Pwr Battery Direct</v>
      </c>
      <c r="F13391" s="17">
        <f>'[5]HGAC FS12-23 Gladiator Options'!K3088</f>
        <v>1909</v>
      </c>
      <c r="G13391" s="13">
        <v>0.15</v>
      </c>
      <c r="H13391" s="14"/>
    </row>
    <row r="13392" spans="1:8" x14ac:dyDescent="0.35">
      <c r="A13392" s="11" t="s">
        <v>8</v>
      </c>
      <c r="B13392" s="16" t="str">
        <f>'[5]HGAC FS12-23 Gladiator Options'!B3089</f>
        <v>GLAD03089</v>
      </c>
      <c r="C13392" s="27" t="s">
        <v>73</v>
      </c>
      <c r="D13392" s="16" t="s">
        <v>85</v>
      </c>
      <c r="E13392" s="15" t="str">
        <f>'[5]HGAC FS12-23 Gladiator Options'!C3089</f>
        <v>Glass Frt Dr Pwr w/Addl Drv Ctrl Sws On Door Ledge &amp; Heated Glass</v>
      </c>
      <c r="F13392" s="17">
        <f>'[5]HGAC FS12-23 Gladiator Options'!K3089</f>
        <v>3053</v>
      </c>
      <c r="G13392" s="13">
        <v>0.15</v>
      </c>
      <c r="H13392" s="14"/>
    </row>
    <row r="13393" spans="1:8" x14ac:dyDescent="0.35">
      <c r="A13393" s="11" t="s">
        <v>8</v>
      </c>
      <c r="B13393" s="16" t="str">
        <f>'[5]HGAC FS12-23 Gladiator Options'!B3090</f>
        <v>GLAD03090</v>
      </c>
      <c r="C13393" s="27" t="s">
        <v>73</v>
      </c>
      <c r="D13393" s="16" t="s">
        <v>85</v>
      </c>
      <c r="E13393" s="15" t="str">
        <f>'[5]HGAC FS12-23 Gladiator Options'!C3090</f>
        <v>Glass Frt Dr Pwr w/All Ctrl Sws On Sw Pnl</v>
      </c>
      <c r="F13393" s="17">
        <f>'[5]HGAC FS12-23 Gladiator Options'!K3090</f>
        <v>1779</v>
      </c>
      <c r="G13393" s="13">
        <v>0.15</v>
      </c>
      <c r="H13393" s="14"/>
    </row>
    <row r="13394" spans="1:8" x14ac:dyDescent="0.35">
      <c r="A13394" s="11" t="s">
        <v>8</v>
      </c>
      <c r="B13394" s="16" t="str">
        <f>'[5]HGAC FS12-23 Gladiator Options'!B3091</f>
        <v>GLAD03091</v>
      </c>
      <c r="C13394" s="27" t="s">
        <v>73</v>
      </c>
      <c r="D13394" s="16" t="s">
        <v>85</v>
      </c>
      <c r="E13394" s="15" t="str">
        <f>'[5]HGAC FS12-23 Gladiator Options'!C3091</f>
        <v>Glass Frt Dr Pwr w/Heated Glass</v>
      </c>
      <c r="F13394" s="17">
        <f>'[5]HGAC FS12-23 Gladiator Options'!K3091</f>
        <v>2794</v>
      </c>
      <c r="G13394" s="13">
        <v>0.15</v>
      </c>
      <c r="H13394" s="14"/>
    </row>
    <row r="13395" spans="1:8" x14ac:dyDescent="0.35">
      <c r="A13395" s="11" t="s">
        <v>8</v>
      </c>
      <c r="B13395" s="16" t="str">
        <f>'[5]HGAC FS12-23 Gladiator Options'!B3092</f>
        <v>GLAD03092</v>
      </c>
      <c r="C13395" s="27" t="s">
        <v>73</v>
      </c>
      <c r="D13395" s="16" t="s">
        <v>85</v>
      </c>
      <c r="E13395" s="15" t="str">
        <f>'[5]HGAC FS12-23 Gladiator Options'!C3092</f>
        <v>Glass Frt Dr Pwr w/Heated Glass On w/Defrost</v>
      </c>
      <c r="F13395" s="17">
        <f>'[5]HGAC FS12-23 Gladiator Options'!K3092</f>
        <v>3042</v>
      </c>
      <c r="G13395" s="13">
        <v>0.15</v>
      </c>
      <c r="H13395" s="14"/>
    </row>
    <row r="13396" spans="1:8" x14ac:dyDescent="0.35">
      <c r="A13396" s="11" t="s">
        <v>8</v>
      </c>
      <c r="B13396" s="16" t="str">
        <f>'[5]HGAC FS12-23 Gladiator Options'!B3093</f>
        <v>GLAD03093</v>
      </c>
      <c r="C13396" s="27" t="s">
        <v>73</v>
      </c>
      <c r="D13396" s="16" t="s">
        <v>85</v>
      </c>
      <c r="E13396" s="15" t="str">
        <f>'[5]HGAC FS12-23 Gladiator Options'!C3093</f>
        <v>Glass Frt Dr Pwr w/Heated Glass Disp Actv &amp; Defrost</v>
      </c>
      <c r="F13396" s="17">
        <f>'[5]HGAC FS12-23 Gladiator Options'!K3093</f>
        <v>3042</v>
      </c>
      <c r="G13396" s="13">
        <v>0.15</v>
      </c>
      <c r="H13396" s="14"/>
    </row>
    <row r="13397" spans="1:8" x14ac:dyDescent="0.35">
      <c r="A13397" s="11" t="s">
        <v>8</v>
      </c>
      <c r="B13397" s="16" t="str">
        <f>'[5]HGAC FS12-23 Gladiator Options'!B3094</f>
        <v>GLAD03094</v>
      </c>
      <c r="C13397" s="27" t="s">
        <v>73</v>
      </c>
      <c r="D13397" s="16" t="s">
        <v>85</v>
      </c>
      <c r="E13397" s="15" t="str">
        <f>'[5]HGAC FS12-23 Gladiator Options'!C3094</f>
        <v>Glass Frt Dr Pwr w/Heated Glass Rkr Sw Actv &amp; Defrost</v>
      </c>
      <c r="F13397" s="17">
        <f>'[5]HGAC FS12-23 Gladiator Options'!K3094</f>
        <v>3042</v>
      </c>
      <c r="G13397" s="13">
        <v>0.15</v>
      </c>
      <c r="H13397" s="14"/>
    </row>
    <row r="13398" spans="1:8" x14ac:dyDescent="0.35">
      <c r="A13398" s="11" t="s">
        <v>8</v>
      </c>
      <c r="B13398" s="16" t="str">
        <f>'[5]HGAC FS12-23 Gladiator Options'!B3095</f>
        <v>GLAD03095</v>
      </c>
      <c r="C13398" s="27" t="s">
        <v>73</v>
      </c>
      <c r="D13398" s="16" t="s">
        <v>85</v>
      </c>
      <c r="E13398" s="15" t="str">
        <f>'[5]HGAC FS12-23 Gladiator Options'!C3095</f>
        <v>Glass Frt Dr Pwr w/Heated Glass Heated Mirror Sw Actv</v>
      </c>
      <c r="F13398" s="17">
        <f>'[5]HGAC FS12-23 Gladiator Options'!K3095</f>
        <v>3042</v>
      </c>
      <c r="G13398" s="13">
        <v>0.15</v>
      </c>
      <c r="H13398" s="14"/>
    </row>
    <row r="13399" spans="1:8" x14ac:dyDescent="0.35">
      <c r="A13399" s="11" t="s">
        <v>8</v>
      </c>
      <c r="B13399" s="16" t="str">
        <f>'[5]HGAC FS12-23 Gladiator Options'!B3096</f>
        <v>GLAD03096</v>
      </c>
      <c r="C13399" s="27" t="s">
        <v>73</v>
      </c>
      <c r="D13399" s="16" t="s">
        <v>85</v>
      </c>
      <c r="E13399" s="15" t="str">
        <f>'[5]HGAC FS12-23 Gladiator Options'!C3096</f>
        <v>Glass Frt Dr Pwr w/Off Sw On Door Ledge w/Heated Glass Heated Mirror Sw Actv</v>
      </c>
      <c r="F13399" s="17">
        <f>'[5]HGAC FS12-23 Gladiator Options'!K3096</f>
        <v>3194</v>
      </c>
      <c r="G13399" s="13">
        <v>0.15</v>
      </c>
      <c r="H13399" s="14"/>
    </row>
    <row r="13400" spans="1:8" x14ac:dyDescent="0.35">
      <c r="A13400" s="11" t="s">
        <v>8</v>
      </c>
      <c r="B13400" s="16" t="str">
        <f>'[5]HGAC FS12-23 Gladiator Options'!B3097</f>
        <v>GLAD03097</v>
      </c>
      <c r="C13400" s="27" t="s">
        <v>73</v>
      </c>
      <c r="D13400" s="16" t="s">
        <v>85</v>
      </c>
      <c r="E13400" s="15" t="str">
        <f>'[5]HGAC FS12-23 Gladiator Options'!C3097</f>
        <v>Glass Frt Dr Pwr w/Mstr Sw Driver Door</v>
      </c>
      <c r="F13400" s="17">
        <f>'[5]HGAC FS12-23 Gladiator Options'!K3097</f>
        <v>1909</v>
      </c>
      <c r="G13400" s="13">
        <v>0.15</v>
      </c>
      <c r="H13400" s="14"/>
    </row>
    <row r="13401" spans="1:8" x14ac:dyDescent="0.35">
      <c r="A13401" s="11" t="s">
        <v>8</v>
      </c>
      <c r="B13401" s="16" t="str">
        <f>'[5]HGAC FS12-23 Gladiator Options'!B3098</f>
        <v>GLAD03098</v>
      </c>
      <c r="C13401" s="27" t="s">
        <v>73</v>
      </c>
      <c r="D13401" s="16" t="s">
        <v>85</v>
      </c>
      <c r="E13401" s="15" t="str">
        <f>'[5]HGAC FS12-23 Gladiator Options'!C3098</f>
        <v>Glass Frt Dr Pwr w/Sws On Door Ledge</v>
      </c>
      <c r="F13401" s="17">
        <f>'[5]HGAC FS12-23 Gladiator Options'!K3098</f>
        <v>1779</v>
      </c>
      <c r="G13401" s="13">
        <v>0.15</v>
      </c>
      <c r="H13401" s="14"/>
    </row>
    <row r="13402" spans="1:8" x14ac:dyDescent="0.35">
      <c r="A13402" s="11" t="s">
        <v>8</v>
      </c>
      <c r="B13402" s="16" t="str">
        <f>'[5]HGAC FS12-23 Gladiator Options'!B3099</f>
        <v>GLAD03099</v>
      </c>
      <c r="C13402" s="27" t="s">
        <v>73</v>
      </c>
      <c r="D13402" s="16" t="s">
        <v>85</v>
      </c>
      <c r="E13402" s="15" t="str">
        <f>'[5]HGAC FS12-23 Gladiator Options'!C3099</f>
        <v>Glass Frt Dr Pwr w/Sws On Door Ledge w/Addl Crew Ctrl on Drv Ledge</v>
      </c>
      <c r="F13402" s="17">
        <f>'[5]HGAC FS12-23 Gladiator Options'!K3099</f>
        <v>1779</v>
      </c>
      <c r="G13402" s="13">
        <v>0.15</v>
      </c>
      <c r="H13402" s="14"/>
    </row>
    <row r="13403" spans="1:8" x14ac:dyDescent="0.35">
      <c r="A13403" s="11" t="s">
        <v>8</v>
      </c>
      <c r="B13403" s="16" t="str">
        <f>'[5]HGAC FS12-23 Gladiator Options'!B3100</f>
        <v>GLAD03100</v>
      </c>
      <c r="C13403" s="27" t="s">
        <v>73</v>
      </c>
      <c r="D13403" s="16" t="s">
        <v>85</v>
      </c>
      <c r="E13403" s="15" t="str">
        <f>'[5]HGAC FS12-23 Gladiator Options'!C3100</f>
        <v>Glass Frt Dr Pwr w/Off &amp; Crew Sws On Sw Pnl</v>
      </c>
      <c r="F13403" s="17">
        <f>'[5]HGAC FS12-23 Gladiator Options'!K3100</f>
        <v>2062</v>
      </c>
      <c r="G13403" s="13">
        <v>0.15</v>
      </c>
      <c r="H13403" s="14"/>
    </row>
    <row r="13404" spans="1:8" x14ac:dyDescent="0.35">
      <c r="A13404" s="11" t="s">
        <v>8</v>
      </c>
      <c r="B13404" s="16" t="str">
        <f>'[5]HGAC FS12-23 Gladiator Options'!B3101</f>
        <v>GLAD03101</v>
      </c>
      <c r="C13404" s="27" t="s">
        <v>73</v>
      </c>
      <c r="D13404" s="16" t="s">
        <v>85</v>
      </c>
      <c r="E13404" s="15" t="str">
        <f>'[5]HGAC FS12-23 Gladiator Options'!C3101</f>
        <v>Glass Frt Dr Pwr w/Off Sw On Door Ledge</v>
      </c>
      <c r="F13404" s="17">
        <f>'[5]HGAC FS12-23 Gladiator Options'!K3101</f>
        <v>1779</v>
      </c>
      <c r="G13404" s="13">
        <v>0.15</v>
      </c>
      <c r="H13404" s="14"/>
    </row>
    <row r="13405" spans="1:8" x14ac:dyDescent="0.35">
      <c r="A13405" s="11" t="s">
        <v>8</v>
      </c>
      <c r="B13405" s="16" t="str">
        <f>'[5]HGAC FS12-23 Gladiator Options'!B3102</f>
        <v>GLAD03102</v>
      </c>
      <c r="C13405" s="27" t="s">
        <v>73</v>
      </c>
      <c r="D13405" s="16" t="s">
        <v>85</v>
      </c>
      <c r="E13405" s="15" t="str">
        <f>'[5]HGAC FS12-23 Gladiator Options'!C3102</f>
        <v>Glass Frt Dr Pwr w/Sws On Sw Pnl</v>
      </c>
      <c r="F13405" s="17">
        <f>'[5]HGAC FS12-23 Gladiator Options'!K3102</f>
        <v>1779</v>
      </c>
      <c r="G13405" s="13">
        <v>0.15</v>
      </c>
      <c r="H13405" s="14"/>
    </row>
    <row r="13406" spans="1:8" x14ac:dyDescent="0.35">
      <c r="A13406" s="11" t="s">
        <v>8</v>
      </c>
      <c r="B13406" s="16" t="str">
        <f>'[5]HGAC FS12-23 Gladiator Options'!B3103</f>
        <v>GLAD03103</v>
      </c>
      <c r="C13406" s="27" t="s">
        <v>73</v>
      </c>
      <c r="D13406" s="16" t="s">
        <v>85</v>
      </c>
      <c r="E13406" s="15" t="str">
        <f>'[5]HGAC FS12-23 Gladiator Options'!C3103</f>
        <v>Glass Tint Frt Dr Automotive Green</v>
      </c>
      <c r="F13406" s="17">
        <f>'[5]HGAC FS12-23 Gladiator Options'!K3103</f>
        <v>0</v>
      </c>
      <c r="G13406" s="13">
        <v>0.15</v>
      </c>
      <c r="H13406" s="14"/>
    </row>
    <row r="13407" spans="1:8" x14ac:dyDescent="0.35">
      <c r="A13407" s="11" t="s">
        <v>8</v>
      </c>
      <c r="B13407" s="16" t="str">
        <f>'[5]HGAC FS12-23 Gladiator Options'!B3104</f>
        <v>GLAD03104</v>
      </c>
      <c r="C13407" s="27" t="s">
        <v>73</v>
      </c>
      <c r="D13407" s="16" t="s">
        <v>85</v>
      </c>
      <c r="E13407" s="15" t="str">
        <f>'[5]HGAC FS12-23 Gladiator Options'!C3104</f>
        <v>Glass Tint Frt Dr Automotive Dark Gray</v>
      </c>
      <c r="F13407" s="17">
        <f>'[5]HGAC FS12-23 Gladiator Options'!K3104</f>
        <v>258</v>
      </c>
      <c r="G13407" s="13">
        <v>0.15</v>
      </c>
      <c r="H13407" s="14"/>
    </row>
    <row r="13408" spans="1:8" x14ac:dyDescent="0.35">
      <c r="A13408" s="11" t="s">
        <v>8</v>
      </c>
      <c r="B13408" s="16" t="str">
        <f>'[5]HGAC FS12-23 Gladiator Options'!B3105</f>
        <v>GLAD03105</v>
      </c>
      <c r="C13408" s="27" t="s">
        <v>73</v>
      </c>
      <c r="D13408" s="16" t="s">
        <v>85</v>
      </c>
      <c r="E13408" s="15" t="str">
        <f>'[5]HGAC FS12-23 Gladiator Options'!C3105</f>
        <v>GLASS TINT CREW AREA AUTOMOTIVE GREEN</v>
      </c>
      <c r="F13408" s="17">
        <f>'[5]HGAC FS12-23 Gladiator Options'!K3105</f>
        <v>0</v>
      </c>
      <c r="G13408" s="13">
        <v>0.15</v>
      </c>
      <c r="H13408" s="14"/>
    </row>
    <row r="13409" spans="1:8" x14ac:dyDescent="0.35">
      <c r="A13409" s="11" t="s">
        <v>8</v>
      </c>
      <c r="B13409" s="16" t="str">
        <f>'[5]HGAC FS12-23 Gladiator Options'!B3106</f>
        <v>GLAD03106</v>
      </c>
      <c r="C13409" s="27" t="s">
        <v>73</v>
      </c>
      <c r="D13409" s="16" t="s">
        <v>85</v>
      </c>
      <c r="E13409" s="15" t="str">
        <f>'[5]HGAC FS12-23 Gladiator Options'!C3106</f>
        <v>GLASS TINT CREW AREA AUTOMOTIVE DARK GRAY</v>
      </c>
      <c r="F13409" s="17">
        <f>'[5]HGAC FS12-23 Gladiator Options'!K3106</f>
        <v>0</v>
      </c>
      <c r="G13409" s="13">
        <v>0.15</v>
      </c>
      <c r="H13409" s="14"/>
    </row>
    <row r="13410" spans="1:8" x14ac:dyDescent="0.35">
      <c r="A13410" s="11" t="s">
        <v>8</v>
      </c>
      <c r="B13410" s="16" t="str">
        <f>'[5]HGAC FS12-23 Gladiator Options'!B3107</f>
        <v>GLAD03107</v>
      </c>
      <c r="C13410" s="27" t="s">
        <v>73</v>
      </c>
      <c r="D13410" s="16" t="s">
        <v>85</v>
      </c>
      <c r="E13410" s="15" t="str">
        <f>'[5]HGAC FS12-23 Gladiator Options'!C3107</f>
        <v>GLASS TINT CREW AREA AUTOMOTIVE GREEN AND DARK GRAY</v>
      </c>
      <c r="F13410" s="17">
        <f>'[5]HGAC FS12-23 Gladiator Options'!K3107</f>
        <v>0</v>
      </c>
      <c r="G13410" s="13">
        <v>0.15</v>
      </c>
      <c r="H13410" s="14"/>
    </row>
    <row r="13411" spans="1:8" x14ac:dyDescent="0.35">
      <c r="A13411" s="11" t="s">
        <v>8</v>
      </c>
      <c r="B13411" s="16" t="str">
        <f>'[5]HGAC FS12-23 Gladiator Options'!B3108</f>
        <v>GLAD03108</v>
      </c>
      <c r="C13411" s="27" t="s">
        <v>73</v>
      </c>
      <c r="D13411" s="16" t="s">
        <v>85</v>
      </c>
      <c r="E13411" s="15" t="str">
        <f>'[5]HGAC FS12-23 Gladiator Options'!C3108</f>
        <v>NO GLASS TINT CREW AREA</v>
      </c>
      <c r="F13411" s="17">
        <f>'[5]HGAC FS12-23 Gladiator Options'!K3108</f>
        <v>0</v>
      </c>
      <c r="G13411" s="13">
        <v>0.15</v>
      </c>
      <c r="H13411" s="14"/>
    </row>
    <row r="13412" spans="1:8" x14ac:dyDescent="0.35">
      <c r="A13412" s="11" t="s">
        <v>8</v>
      </c>
      <c r="B13412" s="16" t="str">
        <f>'[5]HGAC FS12-23 Gladiator Options'!B3109</f>
        <v>GLAD03109</v>
      </c>
      <c r="C13412" s="27" t="s">
        <v>73</v>
      </c>
      <c r="D13412" s="16" t="s">
        <v>85</v>
      </c>
      <c r="E13412" s="15" t="str">
        <f>'[5]HGAC FS12-23 Gladiator Options'!C3109</f>
        <v>Glass Rr Dr RH Roll Down/XDuty Regulator</v>
      </c>
      <c r="F13412" s="17">
        <f>'[5]HGAC FS12-23 Gladiator Options'!K3109</f>
        <v>0</v>
      </c>
      <c r="G13412" s="13">
        <v>0.15</v>
      </c>
      <c r="H13412" s="14"/>
    </row>
    <row r="13413" spans="1:8" x14ac:dyDescent="0.35">
      <c r="A13413" s="11" t="s">
        <v>8</v>
      </c>
      <c r="B13413" s="16" t="str">
        <f>'[5]HGAC FS12-23 Gladiator Options'!B3110</f>
        <v>GLAD03110</v>
      </c>
      <c r="C13413" s="27" t="s">
        <v>73</v>
      </c>
      <c r="D13413" s="16" t="s">
        <v>85</v>
      </c>
      <c r="E13413" s="15" t="str">
        <f>'[5]HGAC FS12-23 Gladiator Options'!C3110</f>
        <v>Glass Rr Dr RH Pwr</v>
      </c>
      <c r="F13413" s="17">
        <f>'[5]HGAC FS12-23 Gladiator Options'!K3110</f>
        <v>669</v>
      </c>
      <c r="G13413" s="13">
        <v>0.15</v>
      </c>
      <c r="H13413" s="14"/>
    </row>
    <row r="13414" spans="1:8" x14ac:dyDescent="0.35">
      <c r="A13414" s="11" t="s">
        <v>8</v>
      </c>
      <c r="B13414" s="16" t="str">
        <f>'[5]HGAC FS12-23 Gladiator Options'!B3111</f>
        <v>GLAD03111</v>
      </c>
      <c r="C13414" s="27" t="s">
        <v>73</v>
      </c>
      <c r="D13414" s="16" t="s">
        <v>85</v>
      </c>
      <c r="E13414" s="15" t="str">
        <f>'[5]HGAC FS12-23 Gladiator Options'!C3111</f>
        <v>Glass Rr Dr RH Pwr Battery Direct</v>
      </c>
      <c r="F13414" s="17">
        <f>'[5]HGAC FS12-23 Gladiator Options'!K3111</f>
        <v>967</v>
      </c>
      <c r="G13414" s="13">
        <v>0.15</v>
      </c>
      <c r="H13414" s="14"/>
    </row>
    <row r="13415" spans="1:8" x14ac:dyDescent="0.35">
      <c r="A13415" s="11" t="s">
        <v>8</v>
      </c>
      <c r="B13415" s="16" t="str">
        <f>'[5]HGAC FS12-23 Gladiator Options'!B3112</f>
        <v>GLAD03112</v>
      </c>
      <c r="C13415" s="27" t="s">
        <v>73</v>
      </c>
      <c r="D13415" s="16" t="s">
        <v>85</v>
      </c>
      <c r="E13415" s="15" t="str">
        <f>'[5]HGAC FS12-23 Gladiator Options'!C3112</f>
        <v>Glass Rr Dr RH Sldg</v>
      </c>
      <c r="F13415" s="17">
        <f>'[5]HGAC FS12-23 Gladiator Options'!K3112</f>
        <v>518</v>
      </c>
      <c r="G13415" s="13">
        <v>0.15</v>
      </c>
      <c r="H13415" s="14"/>
    </row>
    <row r="13416" spans="1:8" x14ac:dyDescent="0.35">
      <c r="A13416" s="11" t="s">
        <v>8</v>
      </c>
      <c r="B13416" s="16" t="str">
        <f>'[5]HGAC FS12-23 Gladiator Options'!B3113</f>
        <v>GLAD03113</v>
      </c>
      <c r="C13416" s="27" t="s">
        <v>73</v>
      </c>
      <c r="D13416" s="16" t="s">
        <v>85</v>
      </c>
      <c r="E13416" s="15" t="str">
        <f>'[5]HGAC FS12-23 Gladiator Options'!C3113</f>
        <v>NO Glass Rear Door RH</v>
      </c>
      <c r="F13416" s="17">
        <f>'[5]HGAC FS12-23 Gladiator Options'!K3113</f>
        <v>105</v>
      </c>
      <c r="G13416" s="13">
        <v>0.15</v>
      </c>
      <c r="H13416" s="14"/>
    </row>
    <row r="13417" spans="1:8" x14ac:dyDescent="0.35">
      <c r="A13417" s="11" t="s">
        <v>8</v>
      </c>
      <c r="B13417" s="16" t="str">
        <f>'[5]HGAC FS12-23 Gladiator Options'!B3114</f>
        <v>GLAD03114</v>
      </c>
      <c r="C13417" s="27" t="s">
        <v>73</v>
      </c>
      <c r="D13417" s="16" t="s">
        <v>85</v>
      </c>
      <c r="E13417" s="15" t="str">
        <f>'[5]HGAC FS12-23 Gladiator Options'!C3114</f>
        <v>Glass Tint Rr Door RH Automotive Green</v>
      </c>
      <c r="F13417" s="17">
        <f>'[5]HGAC FS12-23 Gladiator Options'!K3114</f>
        <v>0</v>
      </c>
      <c r="G13417" s="13">
        <v>0.15</v>
      </c>
      <c r="H13417" s="14"/>
    </row>
    <row r="13418" spans="1:8" x14ac:dyDescent="0.35">
      <c r="A13418" s="11" t="s">
        <v>8</v>
      </c>
      <c r="B13418" s="16" t="str">
        <f>'[5]HGAC FS12-23 Gladiator Options'!B3115</f>
        <v>GLAD03115</v>
      </c>
      <c r="C13418" s="27" t="s">
        <v>73</v>
      </c>
      <c r="D13418" s="16" t="s">
        <v>85</v>
      </c>
      <c r="E13418" s="15" t="str">
        <f>'[5]HGAC FS12-23 Gladiator Options'!C3115</f>
        <v>Glass Tint Rr Door RH Automotive Dark Gray</v>
      </c>
      <c r="F13418" s="17">
        <f>'[5]HGAC FS12-23 Gladiator Options'!K3115</f>
        <v>27</v>
      </c>
      <c r="G13418" s="13">
        <v>0.15</v>
      </c>
      <c r="H13418" s="14"/>
    </row>
    <row r="13419" spans="1:8" x14ac:dyDescent="0.35">
      <c r="A13419" s="11" t="s">
        <v>8</v>
      </c>
      <c r="B13419" s="16" t="str">
        <f>'[5]HGAC FS12-23 Gladiator Options'!B3116</f>
        <v>GLAD03116</v>
      </c>
      <c r="C13419" s="27" t="s">
        <v>73</v>
      </c>
      <c r="D13419" s="16" t="s">
        <v>85</v>
      </c>
      <c r="E13419" s="15" t="str">
        <f>'[5]HGAC FS12-23 Gladiator Options'!C3116</f>
        <v>NO Glass Tint Rear Door RH</v>
      </c>
      <c r="F13419" s="17">
        <f>'[5]HGAC FS12-23 Gladiator Options'!K3116</f>
        <v>0</v>
      </c>
      <c r="G13419" s="13">
        <v>0.15</v>
      </c>
      <c r="H13419" s="14"/>
    </row>
    <row r="13420" spans="1:8" x14ac:dyDescent="0.35">
      <c r="A13420" s="11" t="s">
        <v>8</v>
      </c>
      <c r="B13420" s="16" t="str">
        <f>'[5]HGAC FS12-23 Gladiator Options'!B3117</f>
        <v>GLAD03117</v>
      </c>
      <c r="C13420" s="27" t="s">
        <v>73</v>
      </c>
      <c r="D13420" s="16" t="s">
        <v>85</v>
      </c>
      <c r="E13420" s="15" t="str">
        <f>'[5]HGAC FS12-23 Gladiator Options'!C3117</f>
        <v>Glass Rr Dr LH Roll Down/XDuty Regulator</v>
      </c>
      <c r="F13420" s="17">
        <f>'[5]HGAC FS12-23 Gladiator Options'!K3117</f>
        <v>0</v>
      </c>
      <c r="G13420" s="13">
        <v>0.15</v>
      </c>
      <c r="H13420" s="14"/>
    </row>
    <row r="13421" spans="1:8" x14ac:dyDescent="0.35">
      <c r="A13421" s="11" t="s">
        <v>8</v>
      </c>
      <c r="B13421" s="16" t="str">
        <f>'[5]HGAC FS12-23 Gladiator Options'!B3118</f>
        <v>GLAD03118</v>
      </c>
      <c r="C13421" s="27" t="s">
        <v>73</v>
      </c>
      <c r="D13421" s="16" t="s">
        <v>85</v>
      </c>
      <c r="E13421" s="15" t="str">
        <f>'[5]HGAC FS12-23 Gladiator Options'!C3118</f>
        <v>Glass Rr Dr LH Fxd 31"W x 26"H</v>
      </c>
      <c r="F13421" s="17">
        <f>'[5]HGAC FS12-23 Gladiator Options'!K3118</f>
        <v>105</v>
      </c>
      <c r="G13421" s="13">
        <v>0.15</v>
      </c>
      <c r="H13421" s="14"/>
    </row>
    <row r="13422" spans="1:8" x14ac:dyDescent="0.35">
      <c r="A13422" s="11" t="s">
        <v>8</v>
      </c>
      <c r="B13422" s="16" t="str">
        <f>'[5]HGAC FS12-23 Gladiator Options'!B3119</f>
        <v>GLAD03119</v>
      </c>
      <c r="C13422" s="27" t="s">
        <v>73</v>
      </c>
      <c r="D13422" s="16" t="s">
        <v>85</v>
      </c>
      <c r="E13422" s="15" t="str">
        <f>'[5]HGAC FS12-23 Gladiator Options'!C3119</f>
        <v>Glass Rr Dr LH Fxd 50"W x 26"H</v>
      </c>
      <c r="F13422" s="17">
        <f>'[5]HGAC FS12-23 Gladiator Options'!K3119</f>
        <v>187</v>
      </c>
      <c r="G13422" s="13">
        <v>0.15</v>
      </c>
      <c r="H13422" s="14"/>
    </row>
    <row r="13423" spans="1:8" x14ac:dyDescent="0.35">
      <c r="A13423" s="11" t="s">
        <v>8</v>
      </c>
      <c r="B13423" s="16" t="str">
        <f>'[5]HGAC FS12-23 Gladiator Options'!B3120</f>
        <v>GLAD03120</v>
      </c>
      <c r="C13423" s="27" t="s">
        <v>73</v>
      </c>
      <c r="D13423" s="16" t="s">
        <v>85</v>
      </c>
      <c r="E13423" s="15" t="str">
        <f>'[5]HGAC FS12-23 Gladiator Options'!C3120</f>
        <v>Glass Rr Dr LH Pwr</v>
      </c>
      <c r="F13423" s="17">
        <f>'[5]HGAC FS12-23 Gladiator Options'!K3120</f>
        <v>669</v>
      </c>
      <c r="G13423" s="13">
        <v>0.15</v>
      </c>
      <c r="H13423" s="14"/>
    </row>
    <row r="13424" spans="1:8" x14ac:dyDescent="0.35">
      <c r="A13424" s="11" t="s">
        <v>8</v>
      </c>
      <c r="B13424" s="16" t="str">
        <f>'[5]HGAC FS12-23 Gladiator Options'!B3121</f>
        <v>GLAD03121</v>
      </c>
      <c r="C13424" s="27" t="s">
        <v>73</v>
      </c>
      <c r="D13424" s="16" t="s">
        <v>85</v>
      </c>
      <c r="E13424" s="15" t="str">
        <f>'[5]HGAC FS12-23 Gladiator Options'!C3121</f>
        <v>Glass Rr Dr LH Pwr Battery Direct</v>
      </c>
      <c r="F13424" s="17">
        <f>'[5]HGAC FS12-23 Gladiator Options'!K3121</f>
        <v>967</v>
      </c>
      <c r="G13424" s="13">
        <v>0.15</v>
      </c>
      <c r="H13424" s="14"/>
    </row>
    <row r="13425" spans="1:8" x14ac:dyDescent="0.35">
      <c r="A13425" s="11" t="s">
        <v>8</v>
      </c>
      <c r="B13425" s="16" t="str">
        <f>'[5]HGAC FS12-23 Gladiator Options'!B3122</f>
        <v>GLAD03122</v>
      </c>
      <c r="C13425" s="27" t="s">
        <v>73</v>
      </c>
      <c r="D13425" s="16" t="s">
        <v>85</v>
      </c>
      <c r="E13425" s="15" t="str">
        <f>'[5]HGAC FS12-23 Gladiator Options'!C3122</f>
        <v>Glass Rr Dr LH Sldg</v>
      </c>
      <c r="F13425" s="17">
        <f>'[5]HGAC FS12-23 Gladiator Options'!K3122</f>
        <v>518</v>
      </c>
      <c r="G13425" s="13">
        <v>0.15</v>
      </c>
      <c r="H13425" s="14"/>
    </row>
    <row r="13426" spans="1:8" x14ac:dyDescent="0.35">
      <c r="A13426" s="11" t="s">
        <v>8</v>
      </c>
      <c r="B13426" s="16" t="str">
        <f>'[5]HGAC FS12-23 Gladiator Options'!B3123</f>
        <v>GLAD03123</v>
      </c>
      <c r="C13426" s="27" t="s">
        <v>73</v>
      </c>
      <c r="D13426" s="16" t="s">
        <v>85</v>
      </c>
      <c r="E13426" s="15" t="str">
        <f>'[5]HGAC FS12-23 Gladiator Options'!C3123</f>
        <v>NO Glass Rear Door LH</v>
      </c>
      <c r="F13426" s="17">
        <f>'[5]HGAC FS12-23 Gladiator Options'!K3123</f>
        <v>105</v>
      </c>
      <c r="G13426" s="13">
        <v>0.15</v>
      </c>
      <c r="H13426" s="14"/>
    </row>
    <row r="13427" spans="1:8" x14ac:dyDescent="0.35">
      <c r="A13427" s="11" t="s">
        <v>8</v>
      </c>
      <c r="B13427" s="16" t="str">
        <f>'[5]HGAC FS12-23 Gladiator Options'!B3124</f>
        <v>GLAD03124</v>
      </c>
      <c r="C13427" s="27" t="s">
        <v>73</v>
      </c>
      <c r="D13427" s="16" t="s">
        <v>85</v>
      </c>
      <c r="E13427" s="15" t="str">
        <f>'[5]HGAC FS12-23 Gladiator Options'!C3124</f>
        <v>NO Glass Tint Rear Door LH</v>
      </c>
      <c r="F13427" s="17">
        <f>'[5]HGAC FS12-23 Gladiator Options'!K3124</f>
        <v>0</v>
      </c>
      <c r="G13427" s="13">
        <v>0.15</v>
      </c>
      <c r="H13427" s="14"/>
    </row>
    <row r="13428" spans="1:8" x14ac:dyDescent="0.35">
      <c r="A13428" s="11" t="s">
        <v>8</v>
      </c>
      <c r="B13428" s="16" t="str">
        <f>'[5]HGAC FS12-23 Gladiator Options'!B3125</f>
        <v>GLAD03125</v>
      </c>
      <c r="C13428" s="27" t="s">
        <v>73</v>
      </c>
      <c r="D13428" s="16" t="s">
        <v>85</v>
      </c>
      <c r="E13428" s="15" t="str">
        <f>'[5]HGAC FS12-23 Gladiator Options'!C3125</f>
        <v>Glass Tint Rr Door LH Automotive Green</v>
      </c>
      <c r="F13428" s="17">
        <f>'[5]HGAC FS12-23 Gladiator Options'!K3125</f>
        <v>0</v>
      </c>
      <c r="G13428" s="13">
        <v>0.15</v>
      </c>
      <c r="H13428" s="14"/>
    </row>
    <row r="13429" spans="1:8" x14ac:dyDescent="0.35">
      <c r="A13429" s="11" t="s">
        <v>8</v>
      </c>
      <c r="B13429" s="16" t="str">
        <f>'[5]HGAC FS12-23 Gladiator Options'!B3126</f>
        <v>GLAD03126</v>
      </c>
      <c r="C13429" s="27" t="s">
        <v>73</v>
      </c>
      <c r="D13429" s="16" t="s">
        <v>85</v>
      </c>
      <c r="E13429" s="15" t="str">
        <f>'[5]HGAC FS12-23 Gladiator Options'!C3126</f>
        <v>Glass Tint Rr Door LH Automotive Dark Gray</v>
      </c>
      <c r="F13429" s="17">
        <f>'[5]HGAC FS12-23 Gladiator Options'!K3126</f>
        <v>27</v>
      </c>
      <c r="G13429" s="13">
        <v>0.15</v>
      </c>
      <c r="H13429" s="14"/>
    </row>
    <row r="13430" spans="1:8" x14ac:dyDescent="0.35">
      <c r="A13430" s="11" t="s">
        <v>8</v>
      </c>
      <c r="B13430" s="16" t="str">
        <f>'[5]HGAC FS12-23 Gladiator Options'!B3127</f>
        <v>GLAD03127</v>
      </c>
      <c r="C13430" s="27" t="s">
        <v>73</v>
      </c>
      <c r="D13430" s="16" t="s">
        <v>85</v>
      </c>
      <c r="E13430" s="15" t="str">
        <f>'[5]HGAC FS12-23 Gladiator Options'!C3127</f>
        <v>Glass Side Mid RH Fxd 16"W x 12"H</v>
      </c>
      <c r="F13430" s="17">
        <f>'[5]HGAC FS12-23 Gladiator Options'!K3127</f>
        <v>266</v>
      </c>
      <c r="G13430" s="13">
        <v>0.15</v>
      </c>
      <c r="H13430" s="14"/>
    </row>
    <row r="13431" spans="1:8" x14ac:dyDescent="0.35">
      <c r="A13431" s="11" t="s">
        <v>8</v>
      </c>
      <c r="B13431" s="16" t="str">
        <f>'[5]HGAC FS12-23 Gladiator Options'!B3128</f>
        <v>GLAD03128</v>
      </c>
      <c r="C13431" s="27" t="s">
        <v>73</v>
      </c>
      <c r="D13431" s="16" t="s">
        <v>85</v>
      </c>
      <c r="E13431" s="15" t="str">
        <f>'[5]HGAC FS12-23 Gladiator Options'!C3128</f>
        <v>Glass Side Mid RH Fxd 16"W x 14"H</v>
      </c>
      <c r="F13431" s="17">
        <f>'[5]HGAC FS12-23 Gladiator Options'!K3128</f>
        <v>266</v>
      </c>
      <c r="G13431" s="13">
        <v>0.15</v>
      </c>
      <c r="H13431" s="14"/>
    </row>
    <row r="13432" spans="1:8" x14ac:dyDescent="0.35">
      <c r="A13432" s="11" t="s">
        <v>8</v>
      </c>
      <c r="B13432" s="16" t="str">
        <f>'[5]HGAC FS12-23 Gladiator Options'!B3129</f>
        <v>GLAD03129</v>
      </c>
      <c r="C13432" s="27" t="s">
        <v>73</v>
      </c>
      <c r="D13432" s="16" t="s">
        <v>85</v>
      </c>
      <c r="E13432" s="15" t="str">
        <f>'[5]HGAC FS12-23 Gladiator Options'!C3129</f>
        <v>Glass Side Mid RH Fxd 16"W x 26"H</v>
      </c>
      <c r="F13432" s="17">
        <f>'[5]HGAC FS12-23 Gladiator Options'!K3129</f>
        <v>0</v>
      </c>
      <c r="G13432" s="13">
        <v>0.15</v>
      </c>
      <c r="H13432" s="14"/>
    </row>
    <row r="13433" spans="1:8" x14ac:dyDescent="0.35">
      <c r="A13433" s="11" t="s">
        <v>8</v>
      </c>
      <c r="B13433" s="16" t="str">
        <f>'[5]HGAC FS12-23 Gladiator Options'!B3130</f>
        <v>GLAD03130</v>
      </c>
      <c r="C13433" s="27" t="s">
        <v>73</v>
      </c>
      <c r="D13433" s="16" t="s">
        <v>85</v>
      </c>
      <c r="E13433" s="15" t="str">
        <f>'[5]HGAC FS12-23 Gladiator Options'!C3130</f>
        <v>NO Glass Side Mid RH</v>
      </c>
      <c r="F13433" s="17">
        <f>'[5]HGAC FS12-23 Gladiator Options'!K3130</f>
        <v>0</v>
      </c>
      <c r="G13433" s="13">
        <v>0.15</v>
      </c>
      <c r="H13433" s="14"/>
    </row>
    <row r="13434" spans="1:8" x14ac:dyDescent="0.35">
      <c r="A13434" s="11" t="s">
        <v>8</v>
      </c>
      <c r="B13434" s="16" t="str">
        <f>'[5]HGAC FS12-23 Gladiator Options'!B3131</f>
        <v>GLAD03131</v>
      </c>
      <c r="C13434" s="27" t="s">
        <v>73</v>
      </c>
      <c r="D13434" s="16" t="s">
        <v>85</v>
      </c>
      <c r="E13434" s="15" t="str">
        <f>'[5]HGAC FS12-23 Gladiator Options'!C3131</f>
        <v>Glass Tint Side Mid RH Automotive Green</v>
      </c>
      <c r="F13434" s="17">
        <f>'[5]HGAC FS12-23 Gladiator Options'!K3131</f>
        <v>0</v>
      </c>
      <c r="G13434" s="13">
        <v>0.15</v>
      </c>
      <c r="H13434" s="14"/>
    </row>
    <row r="13435" spans="1:8" x14ac:dyDescent="0.35">
      <c r="A13435" s="11" t="s">
        <v>8</v>
      </c>
      <c r="B13435" s="16" t="str">
        <f>'[5]HGAC FS12-23 Gladiator Options'!B3132</f>
        <v>GLAD03132</v>
      </c>
      <c r="C13435" s="27" t="s">
        <v>73</v>
      </c>
      <c r="D13435" s="16" t="s">
        <v>85</v>
      </c>
      <c r="E13435" s="15" t="str">
        <f>'[5]HGAC FS12-23 Gladiator Options'!C3132</f>
        <v>Glass Tint Side Mid RH Automotive Dark Gray</v>
      </c>
      <c r="F13435" s="17">
        <f>'[5]HGAC FS12-23 Gladiator Options'!K3132</f>
        <v>27</v>
      </c>
      <c r="G13435" s="13">
        <v>0.15</v>
      </c>
      <c r="H13435" s="14"/>
    </row>
    <row r="13436" spans="1:8" x14ac:dyDescent="0.35">
      <c r="A13436" s="11" t="s">
        <v>8</v>
      </c>
      <c r="B13436" s="16" t="str">
        <f>'[5]HGAC FS12-23 Gladiator Options'!B3133</f>
        <v>GLAD03133</v>
      </c>
      <c r="C13436" s="27" t="s">
        <v>73</v>
      </c>
      <c r="D13436" s="16" t="s">
        <v>85</v>
      </c>
      <c r="E13436" s="15" t="str">
        <f>'[5]HGAC FS12-23 Gladiator Options'!C3133</f>
        <v>NO Glass Tint Side Mid RH</v>
      </c>
      <c r="F13436" s="17">
        <f>'[5]HGAC FS12-23 Gladiator Options'!K3133</f>
        <v>0</v>
      </c>
      <c r="G13436" s="13">
        <v>0.15</v>
      </c>
      <c r="H13436" s="14"/>
    </row>
    <row r="13437" spans="1:8" x14ac:dyDescent="0.35">
      <c r="A13437" s="11" t="s">
        <v>8</v>
      </c>
      <c r="B13437" s="16" t="str">
        <f>'[5]HGAC FS12-23 Gladiator Options'!B3134</f>
        <v>GLAD03134</v>
      </c>
      <c r="C13437" s="27" t="s">
        <v>73</v>
      </c>
      <c r="D13437" s="16" t="s">
        <v>85</v>
      </c>
      <c r="E13437" s="15" t="str">
        <f>'[5]HGAC FS12-23 Gladiator Options'!C3134</f>
        <v>Glass Side Mid LH Fxd 16"W x 12"H</v>
      </c>
      <c r="F13437" s="17">
        <f>'[5]HGAC FS12-23 Gladiator Options'!K3134</f>
        <v>266</v>
      </c>
      <c r="G13437" s="13">
        <v>0.15</v>
      </c>
      <c r="H13437" s="14"/>
    </row>
    <row r="13438" spans="1:8" x14ac:dyDescent="0.35">
      <c r="A13438" s="11" t="s">
        <v>8</v>
      </c>
      <c r="B13438" s="16" t="str">
        <f>'[5]HGAC FS12-23 Gladiator Options'!B3135</f>
        <v>GLAD03135</v>
      </c>
      <c r="C13438" s="27" t="s">
        <v>73</v>
      </c>
      <c r="D13438" s="16" t="s">
        <v>85</v>
      </c>
      <c r="E13438" s="15" t="str">
        <f>'[5]HGAC FS12-23 Gladiator Options'!C3135</f>
        <v>Glass Side Mid LH Fxd 16"W x 14"H</v>
      </c>
      <c r="F13438" s="17">
        <f>'[5]HGAC FS12-23 Gladiator Options'!K3135</f>
        <v>266</v>
      </c>
      <c r="G13438" s="13">
        <v>0.15</v>
      </c>
      <c r="H13438" s="14"/>
    </row>
    <row r="13439" spans="1:8" x14ac:dyDescent="0.35">
      <c r="A13439" s="11" t="s">
        <v>8</v>
      </c>
      <c r="B13439" s="16" t="str">
        <f>'[5]HGAC FS12-23 Gladiator Options'!B3136</f>
        <v>GLAD03136</v>
      </c>
      <c r="C13439" s="27" t="s">
        <v>73</v>
      </c>
      <c r="D13439" s="16" t="s">
        <v>85</v>
      </c>
      <c r="E13439" s="15" t="str">
        <f>'[5]HGAC FS12-23 Gladiator Options'!C3136</f>
        <v>Glass Side Mid LH Fxd 16"W x 26"H</v>
      </c>
      <c r="F13439" s="17">
        <f>'[5]HGAC FS12-23 Gladiator Options'!K3136</f>
        <v>0</v>
      </c>
      <c r="G13439" s="13">
        <v>0.15</v>
      </c>
      <c r="H13439" s="14"/>
    </row>
    <row r="13440" spans="1:8" x14ac:dyDescent="0.35">
      <c r="A13440" s="11" t="s">
        <v>8</v>
      </c>
      <c r="B13440" s="16" t="str">
        <f>'[5]HGAC FS12-23 Gladiator Options'!B3137</f>
        <v>GLAD03137</v>
      </c>
      <c r="C13440" s="27" t="s">
        <v>73</v>
      </c>
      <c r="D13440" s="16" t="s">
        <v>85</v>
      </c>
      <c r="E13440" s="15" t="str">
        <f>'[5]HGAC FS12-23 Gladiator Options'!C3137</f>
        <v>NO Glass Side Mid LH</v>
      </c>
      <c r="F13440" s="17">
        <f>'[5]HGAC FS12-23 Gladiator Options'!K3137</f>
        <v>0</v>
      </c>
      <c r="G13440" s="13">
        <v>0.15</v>
      </c>
      <c r="H13440" s="14"/>
    </row>
    <row r="13441" spans="1:8" x14ac:dyDescent="0.35">
      <c r="A13441" s="11" t="s">
        <v>8</v>
      </c>
      <c r="B13441" s="16" t="str">
        <f>'[5]HGAC FS12-23 Gladiator Options'!B3138</f>
        <v>GLAD03138</v>
      </c>
      <c r="C13441" s="27" t="s">
        <v>73</v>
      </c>
      <c r="D13441" s="16" t="s">
        <v>85</v>
      </c>
      <c r="E13441" s="15" t="str">
        <f>'[5]HGAC FS12-23 Gladiator Options'!C3138</f>
        <v>Glass Tint Side Mid LH Automotive Green</v>
      </c>
      <c r="F13441" s="17">
        <f>'[5]HGAC FS12-23 Gladiator Options'!K3138</f>
        <v>0</v>
      </c>
      <c r="G13441" s="13">
        <v>0.15</v>
      </c>
      <c r="H13441" s="14"/>
    </row>
    <row r="13442" spans="1:8" x14ac:dyDescent="0.35">
      <c r="A13442" s="11" t="s">
        <v>8</v>
      </c>
      <c r="B13442" s="16" t="str">
        <f>'[5]HGAC FS12-23 Gladiator Options'!B3139</f>
        <v>GLAD03139</v>
      </c>
      <c r="C13442" s="27" t="s">
        <v>73</v>
      </c>
      <c r="D13442" s="16" t="s">
        <v>85</v>
      </c>
      <c r="E13442" s="15" t="str">
        <f>'[5]HGAC FS12-23 Gladiator Options'!C3139</f>
        <v>Glass Tint Side Mid LH Automotive Dark Gray</v>
      </c>
      <c r="F13442" s="17">
        <f>'[5]HGAC FS12-23 Gladiator Options'!K3139</f>
        <v>27</v>
      </c>
      <c r="G13442" s="13">
        <v>0.15</v>
      </c>
      <c r="H13442" s="14"/>
    </row>
    <row r="13443" spans="1:8" x14ac:dyDescent="0.35">
      <c r="A13443" s="11" t="s">
        <v>8</v>
      </c>
      <c r="B13443" s="16" t="str">
        <f>'[5]HGAC FS12-23 Gladiator Options'!B3140</f>
        <v>GLAD03140</v>
      </c>
      <c r="C13443" s="27" t="s">
        <v>73</v>
      </c>
      <c r="D13443" s="16" t="s">
        <v>85</v>
      </c>
      <c r="E13443" s="15" t="str">
        <f>'[5]HGAC FS12-23 Gladiator Options'!C3140</f>
        <v>NO Glass Tint Side Mid LH</v>
      </c>
      <c r="F13443" s="17">
        <f>'[5]HGAC FS12-23 Gladiator Options'!K3140</f>
        <v>0</v>
      </c>
      <c r="G13443" s="13">
        <v>0.15</v>
      </c>
      <c r="H13443" s="14"/>
    </row>
    <row r="13444" spans="1:8" x14ac:dyDescent="0.35">
      <c r="A13444" s="11" t="s">
        <v>8</v>
      </c>
      <c r="B13444" s="16" t="str">
        <f>'[5]HGAC FS12-23 Gladiator Options'!B3141</f>
        <v>GLAD03141</v>
      </c>
      <c r="C13444" s="27" t="s">
        <v>73</v>
      </c>
      <c r="D13444" s="16" t="s">
        <v>85</v>
      </c>
      <c r="E13444" s="15" t="str">
        <f>'[5]HGAC FS12-23 Gladiator Options'!C3141</f>
        <v>NO Glass Side Rear RH</v>
      </c>
      <c r="F13444" s="17">
        <f>'[5]HGAC FS12-23 Gladiator Options'!K3141</f>
        <v>0</v>
      </c>
      <c r="G13444" s="13">
        <v>0.15</v>
      </c>
      <c r="H13444" s="14"/>
    </row>
    <row r="13445" spans="1:8" x14ac:dyDescent="0.35">
      <c r="A13445" s="11" t="s">
        <v>8</v>
      </c>
      <c r="B13445" s="16" t="str">
        <f>'[5]HGAC FS12-23 Gladiator Options'!B3142</f>
        <v>GLAD03142</v>
      </c>
      <c r="C13445" s="27" t="s">
        <v>73</v>
      </c>
      <c r="D13445" s="16" t="s">
        <v>85</v>
      </c>
      <c r="E13445" s="15" t="str">
        <f>'[5]HGAC FS12-23 Gladiator Options'!C3142</f>
        <v>Glass Side Rr RH Fxd 8"W x 26"H</v>
      </c>
      <c r="F13445" s="17">
        <f>'[5]HGAC FS12-23 Gladiator Options'!K3142</f>
        <v>553</v>
      </c>
      <c r="G13445" s="13">
        <v>0.15</v>
      </c>
      <c r="H13445" s="14"/>
    </row>
    <row r="13446" spans="1:8" x14ac:dyDescent="0.35">
      <c r="A13446" s="11" t="s">
        <v>8</v>
      </c>
      <c r="B13446" s="16" t="str">
        <f>'[5]HGAC FS12-23 Gladiator Options'!B3143</f>
        <v>GLAD03143</v>
      </c>
      <c r="C13446" s="27" t="s">
        <v>73</v>
      </c>
      <c r="D13446" s="16" t="s">
        <v>85</v>
      </c>
      <c r="E13446" s="15" t="str">
        <f>'[5]HGAC FS12-23 Gladiator Options'!C3143</f>
        <v>Glass Side Rr RH Fxd 16"W x 26"H</v>
      </c>
      <c r="F13446" s="17">
        <f>'[5]HGAC FS12-23 Gladiator Options'!K3143</f>
        <v>681</v>
      </c>
      <c r="G13446" s="13">
        <v>0.15</v>
      </c>
      <c r="H13446" s="14"/>
    </row>
    <row r="13447" spans="1:8" x14ac:dyDescent="0.35">
      <c r="A13447" s="11" t="s">
        <v>8</v>
      </c>
      <c r="B13447" s="16" t="str">
        <f>'[5]HGAC FS12-23 Gladiator Options'!B3144</f>
        <v>GLAD03144</v>
      </c>
      <c r="C13447" s="27" t="s">
        <v>73</v>
      </c>
      <c r="D13447" s="16" t="s">
        <v>85</v>
      </c>
      <c r="E13447" s="15" t="str">
        <f>'[5]HGAC FS12-23 Gladiator Options'!C3144</f>
        <v>Glass Side Rr RH Fxd 16"W x 16"H</v>
      </c>
      <c r="F13447" s="17">
        <f>'[5]HGAC FS12-23 Gladiator Options'!K3144</f>
        <v>740</v>
      </c>
      <c r="G13447" s="13">
        <v>0.15</v>
      </c>
      <c r="H13447" s="14"/>
    </row>
    <row r="13448" spans="1:8" x14ac:dyDescent="0.35">
      <c r="A13448" s="11" t="s">
        <v>8</v>
      </c>
      <c r="B13448" s="16" t="str">
        <f>'[5]HGAC FS12-23 Gladiator Options'!B3145</f>
        <v>GLAD03145</v>
      </c>
      <c r="C13448" s="27" t="s">
        <v>73</v>
      </c>
      <c r="D13448" s="16" t="s">
        <v>85</v>
      </c>
      <c r="E13448" s="15" t="str">
        <f>'[5]HGAC FS12-23 Gladiator Options'!C3145</f>
        <v>NO Glass Tint Side Rear RH</v>
      </c>
      <c r="F13448" s="17">
        <f>'[5]HGAC FS12-23 Gladiator Options'!K3145</f>
        <v>0</v>
      </c>
      <c r="G13448" s="13">
        <v>0.15</v>
      </c>
      <c r="H13448" s="14"/>
    </row>
    <row r="13449" spans="1:8" x14ac:dyDescent="0.35">
      <c r="A13449" s="11" t="s">
        <v>8</v>
      </c>
      <c r="B13449" s="16" t="str">
        <f>'[5]HGAC FS12-23 Gladiator Options'!B3146</f>
        <v>GLAD03146</v>
      </c>
      <c r="C13449" s="27" t="s">
        <v>73</v>
      </c>
      <c r="D13449" s="16" t="s">
        <v>85</v>
      </c>
      <c r="E13449" s="15" t="str">
        <f>'[5]HGAC FS12-23 Gladiator Options'!C3146</f>
        <v>Glass Tint Side Rr RH Automotive Green</v>
      </c>
      <c r="F13449" s="17">
        <f>'[5]HGAC FS12-23 Gladiator Options'!K3146</f>
        <v>0</v>
      </c>
      <c r="G13449" s="13">
        <v>0.15</v>
      </c>
      <c r="H13449" s="14"/>
    </row>
    <row r="13450" spans="1:8" x14ac:dyDescent="0.35">
      <c r="A13450" s="11" t="s">
        <v>8</v>
      </c>
      <c r="B13450" s="16" t="str">
        <f>'[5]HGAC FS12-23 Gladiator Options'!B3147</f>
        <v>GLAD03147</v>
      </c>
      <c r="C13450" s="27" t="s">
        <v>73</v>
      </c>
      <c r="D13450" s="16" t="s">
        <v>85</v>
      </c>
      <c r="E13450" s="15" t="str">
        <f>'[5]HGAC FS12-23 Gladiator Options'!C3147</f>
        <v>Glass Tint Side Rr RH Automotive Dark Gray</v>
      </c>
      <c r="F13450" s="17">
        <f>'[5]HGAC FS12-23 Gladiator Options'!K3147</f>
        <v>27</v>
      </c>
      <c r="G13450" s="13">
        <v>0.15</v>
      </c>
      <c r="H13450" s="14"/>
    </row>
    <row r="13451" spans="1:8" x14ac:dyDescent="0.35">
      <c r="A13451" s="11" t="s">
        <v>8</v>
      </c>
      <c r="B13451" s="16" t="str">
        <f>'[5]HGAC FS12-23 Gladiator Options'!B3148</f>
        <v>GLAD03148</v>
      </c>
      <c r="C13451" s="27" t="s">
        <v>73</v>
      </c>
      <c r="D13451" s="16" t="s">
        <v>85</v>
      </c>
      <c r="E13451" s="15" t="str">
        <f>'[5]HGAC FS12-23 Gladiator Options'!C3148</f>
        <v>NO Cab Glass Side Rr LH</v>
      </c>
      <c r="F13451" s="17">
        <f>'[5]HGAC FS12-23 Gladiator Options'!K3148</f>
        <v>0</v>
      </c>
      <c r="G13451" s="13">
        <v>0.15</v>
      </c>
      <c r="H13451" s="14"/>
    </row>
    <row r="13452" spans="1:8" x14ac:dyDescent="0.35">
      <c r="A13452" s="11" t="s">
        <v>8</v>
      </c>
      <c r="B13452" s="16" t="str">
        <f>'[5]HGAC FS12-23 Gladiator Options'!B3149</f>
        <v>GLAD03149</v>
      </c>
      <c r="C13452" s="27" t="s">
        <v>73</v>
      </c>
      <c r="D13452" s="16" t="s">
        <v>85</v>
      </c>
      <c r="E13452" s="15" t="str">
        <f>'[5]HGAC FS12-23 Gladiator Options'!C3149</f>
        <v>Glass Side Rr LH Fxd 8"W x 26"H</v>
      </c>
      <c r="F13452" s="17">
        <f>'[5]HGAC FS12-23 Gladiator Options'!K3149</f>
        <v>553</v>
      </c>
      <c r="G13452" s="13">
        <v>0.15</v>
      </c>
      <c r="H13452" s="14"/>
    </row>
    <row r="13453" spans="1:8" x14ac:dyDescent="0.35">
      <c r="A13453" s="11" t="s">
        <v>8</v>
      </c>
      <c r="B13453" s="16" t="str">
        <f>'[5]HGAC FS12-23 Gladiator Options'!B3150</f>
        <v>GLAD03150</v>
      </c>
      <c r="C13453" s="27" t="s">
        <v>73</v>
      </c>
      <c r="D13453" s="16" t="s">
        <v>85</v>
      </c>
      <c r="E13453" s="15" t="str">
        <f>'[5]HGAC FS12-23 Gladiator Options'!C3150</f>
        <v>Glass Side Rr LH Fxd 16"W x 26"H</v>
      </c>
      <c r="F13453" s="17">
        <f>'[5]HGAC FS12-23 Gladiator Options'!K3150</f>
        <v>681</v>
      </c>
      <c r="G13453" s="13">
        <v>0.15</v>
      </c>
      <c r="H13453" s="14"/>
    </row>
    <row r="13454" spans="1:8" x14ac:dyDescent="0.35">
      <c r="A13454" s="11" t="s">
        <v>8</v>
      </c>
      <c r="B13454" s="16" t="str">
        <f>'[5]HGAC FS12-23 Gladiator Options'!B3151</f>
        <v>GLAD03151</v>
      </c>
      <c r="C13454" s="27" t="s">
        <v>73</v>
      </c>
      <c r="D13454" s="16" t="s">
        <v>85</v>
      </c>
      <c r="E13454" s="15" t="str">
        <f>'[5]HGAC FS12-23 Gladiator Options'!C3151</f>
        <v>Glass Side Rr LH Fxd 16"W x 16"H</v>
      </c>
      <c r="F13454" s="17">
        <f>'[5]HGAC FS12-23 Gladiator Options'!K3151</f>
        <v>740</v>
      </c>
      <c r="G13454" s="13">
        <v>0.15</v>
      </c>
      <c r="H13454" s="14"/>
    </row>
    <row r="13455" spans="1:8" x14ac:dyDescent="0.35">
      <c r="A13455" s="11" t="s">
        <v>8</v>
      </c>
      <c r="B13455" s="16" t="str">
        <f>'[5]HGAC FS12-23 Gladiator Options'!B3152</f>
        <v>GLAD03152</v>
      </c>
      <c r="C13455" s="27" t="s">
        <v>73</v>
      </c>
      <c r="D13455" s="16" t="s">
        <v>85</v>
      </c>
      <c r="E13455" s="15" t="str">
        <f>'[5]HGAC FS12-23 Gladiator Options'!C3152</f>
        <v>NO Glass Tint Side Rear LH</v>
      </c>
      <c r="F13455" s="17">
        <f>'[5]HGAC FS12-23 Gladiator Options'!K3152</f>
        <v>0</v>
      </c>
      <c r="G13455" s="13">
        <v>0.15</v>
      </c>
      <c r="H13455" s="14"/>
    </row>
    <row r="13456" spans="1:8" x14ac:dyDescent="0.35">
      <c r="A13456" s="11" t="s">
        <v>8</v>
      </c>
      <c r="B13456" s="16" t="str">
        <f>'[5]HGAC FS12-23 Gladiator Options'!B3153</f>
        <v>GLAD03153</v>
      </c>
      <c r="C13456" s="27" t="s">
        <v>73</v>
      </c>
      <c r="D13456" s="16" t="s">
        <v>85</v>
      </c>
      <c r="E13456" s="15" t="str">
        <f>'[5]HGAC FS12-23 Gladiator Options'!C3153</f>
        <v>Glass Tint Side Rr LH Automotive Green</v>
      </c>
      <c r="F13456" s="17">
        <f>'[5]HGAC FS12-23 Gladiator Options'!K3153</f>
        <v>0</v>
      </c>
      <c r="G13456" s="13">
        <v>0.15</v>
      </c>
      <c r="H13456" s="14"/>
    </row>
    <row r="13457" spans="1:8" x14ac:dyDescent="0.35">
      <c r="A13457" s="11" t="s">
        <v>8</v>
      </c>
      <c r="B13457" s="16" t="str">
        <f>'[5]HGAC FS12-23 Gladiator Options'!B3154</f>
        <v>GLAD03154</v>
      </c>
      <c r="C13457" s="27" t="s">
        <v>73</v>
      </c>
      <c r="D13457" s="16" t="s">
        <v>85</v>
      </c>
      <c r="E13457" s="15" t="str">
        <f>'[5]HGAC FS12-23 Gladiator Options'!C3154</f>
        <v>Glass Tint Side Rr LH Automotive Dark Gray</v>
      </c>
      <c r="F13457" s="17">
        <f>'[5]HGAC FS12-23 Gladiator Options'!K3154</f>
        <v>27</v>
      </c>
      <c r="G13457" s="13">
        <v>0.15</v>
      </c>
      <c r="H13457" s="14"/>
    </row>
    <row r="13458" spans="1:8" x14ac:dyDescent="0.35">
      <c r="A13458" s="11" t="s">
        <v>8</v>
      </c>
      <c r="B13458" s="16" t="str">
        <f>'[5]HGAC FS12-23 Gladiator Options'!B3155</f>
        <v>GLAD03155</v>
      </c>
      <c r="C13458" s="27" t="s">
        <v>73</v>
      </c>
      <c r="D13458" s="16" t="s">
        <v>85</v>
      </c>
      <c r="E13458" s="15" t="str">
        <f>'[5]HGAC FS12-23 Gladiator Options'!C3155</f>
        <v>NO Glass Rear Wall Outer Upper</v>
      </c>
      <c r="F13458" s="17">
        <f>'[5]HGAC FS12-23 Gladiator Options'!K3155</f>
        <v>0</v>
      </c>
      <c r="G13458" s="13">
        <v>0.15</v>
      </c>
      <c r="H13458" s="14"/>
    </row>
    <row r="13459" spans="1:8" x14ac:dyDescent="0.35">
      <c r="A13459" s="11" t="s">
        <v>8</v>
      </c>
      <c r="B13459" s="16" t="str">
        <f>'[5]HGAC FS12-23 Gladiator Options'!B3156</f>
        <v>GLAD03156</v>
      </c>
      <c r="C13459" s="27" t="s">
        <v>73</v>
      </c>
      <c r="D13459" s="16" t="s">
        <v>85</v>
      </c>
      <c r="E13459" s="15" t="str">
        <f>'[5]HGAC FS12-23 Gladiator Options'!C3156</f>
        <v>Glass Rr Wall Outer Upper Fxd 8"W x 26"H</v>
      </c>
      <c r="F13459" s="17">
        <f>'[5]HGAC FS12-23 Gladiator Options'!K3156</f>
        <v>206</v>
      </c>
      <c r="G13459" s="13">
        <v>0.15</v>
      </c>
      <c r="H13459" s="14"/>
    </row>
    <row r="13460" spans="1:8" x14ac:dyDescent="0.35">
      <c r="A13460" s="11" t="s">
        <v>8</v>
      </c>
      <c r="B13460" s="16" t="str">
        <f>'[5]HGAC FS12-23 Gladiator Options'!B3157</f>
        <v>GLAD03157</v>
      </c>
      <c r="C13460" s="27" t="s">
        <v>73</v>
      </c>
      <c r="D13460" s="16" t="s">
        <v>85</v>
      </c>
      <c r="E13460" s="15" t="str">
        <f>'[5]HGAC FS12-23 Gladiator Options'!C3157</f>
        <v>Glass Rr Wall Outer Upper Fxd 16"W x 12"H</v>
      </c>
      <c r="F13460" s="17">
        <f>'[5]HGAC FS12-23 Gladiator Options'!K3157</f>
        <v>558</v>
      </c>
      <c r="G13460" s="13">
        <v>0.15</v>
      </c>
      <c r="H13460" s="14"/>
    </row>
    <row r="13461" spans="1:8" x14ac:dyDescent="0.35">
      <c r="A13461" s="11" t="s">
        <v>8</v>
      </c>
      <c r="B13461" s="16" t="str">
        <f>'[5]HGAC FS12-23 Gladiator Options'!B3158</f>
        <v>GLAD03158</v>
      </c>
      <c r="C13461" s="27" t="s">
        <v>73</v>
      </c>
      <c r="D13461" s="16" t="s">
        <v>85</v>
      </c>
      <c r="E13461" s="15" t="str">
        <f>'[5]HGAC FS12-23 Gladiator Options'!C3158</f>
        <v>Glass Rr Wall Outer Upper Fxd 12"W x 16"H</v>
      </c>
      <c r="F13461" s="17">
        <f>'[5]HGAC FS12-23 Gladiator Options'!K3158</f>
        <v>558</v>
      </c>
      <c r="G13461" s="13">
        <v>0.15</v>
      </c>
      <c r="H13461" s="14"/>
    </row>
    <row r="13462" spans="1:8" x14ac:dyDescent="0.35">
      <c r="A13462" s="11" t="s">
        <v>8</v>
      </c>
      <c r="B13462" s="16" t="str">
        <f>'[5]HGAC FS12-23 Gladiator Options'!B3159</f>
        <v>GLAD03159</v>
      </c>
      <c r="C13462" s="27" t="s">
        <v>73</v>
      </c>
      <c r="D13462" s="16" t="s">
        <v>85</v>
      </c>
      <c r="E13462" s="15" t="str">
        <f>'[5]HGAC FS12-23 Gladiator Options'!C3159</f>
        <v>Glass Rr Wall Outer Upper Fxd 16"W x 16"H</v>
      </c>
      <c r="F13462" s="17">
        <f>'[5]HGAC FS12-23 Gladiator Options'!K3159</f>
        <v>388</v>
      </c>
      <c r="G13462" s="13">
        <v>0.15</v>
      </c>
      <c r="H13462" s="14"/>
    </row>
    <row r="13463" spans="1:8" x14ac:dyDescent="0.35">
      <c r="A13463" s="11" t="s">
        <v>8</v>
      </c>
      <c r="B13463" s="16" t="str">
        <f>'[5]HGAC FS12-23 Gladiator Options'!B3160</f>
        <v>GLAD03160</v>
      </c>
      <c r="C13463" s="27" t="s">
        <v>73</v>
      </c>
      <c r="D13463" s="16" t="s">
        <v>85</v>
      </c>
      <c r="E13463" s="15" t="str">
        <f>'[5]HGAC FS12-23 Gladiator Options'!C3160</f>
        <v>Glass Rr Wall Outer Upper Fxd 16'W x 26"H</v>
      </c>
      <c r="F13463" s="17">
        <f>'[5]HGAC FS12-23 Gladiator Options'!K3160</f>
        <v>388</v>
      </c>
      <c r="G13463" s="13">
        <v>0.15</v>
      </c>
      <c r="H13463" s="14"/>
    </row>
    <row r="13464" spans="1:8" x14ac:dyDescent="0.35">
      <c r="A13464" s="11" t="s">
        <v>8</v>
      </c>
      <c r="B13464" s="16" t="str">
        <f>'[5]HGAC FS12-23 Gladiator Options'!B3161</f>
        <v>GLAD03161</v>
      </c>
      <c r="C13464" s="27" t="s">
        <v>73</v>
      </c>
      <c r="D13464" s="16" t="s">
        <v>85</v>
      </c>
      <c r="E13464" s="15" t="str">
        <f>'[5]HGAC FS12-23 Gladiator Options'!C3161</f>
        <v>Glass Rr Wall Outer Upper Fxd 26"W x 8"H</v>
      </c>
      <c r="F13464" s="17">
        <f>'[5]HGAC FS12-23 Gladiator Options'!K3161</f>
        <v>407</v>
      </c>
      <c r="G13464" s="13">
        <v>0.15</v>
      </c>
      <c r="H13464" s="14"/>
    </row>
    <row r="13465" spans="1:8" x14ac:dyDescent="0.35">
      <c r="A13465" s="11" t="s">
        <v>8</v>
      </c>
      <c r="B13465" s="16" t="str">
        <f>'[5]HGAC FS12-23 Gladiator Options'!B3162</f>
        <v>GLAD03162</v>
      </c>
      <c r="C13465" s="27" t="s">
        <v>73</v>
      </c>
      <c r="D13465" s="16" t="s">
        <v>85</v>
      </c>
      <c r="E13465" s="15" t="str">
        <f>'[5]HGAC FS12-23 Gladiator Options'!C3162</f>
        <v>Omit Glass Rear Wall Outer Upper</v>
      </c>
      <c r="F13465" s="17">
        <f>'[5]HGAC FS12-23 Gladiator Options'!K3162</f>
        <v>214</v>
      </c>
      <c r="G13465" s="13">
        <v>0.15</v>
      </c>
      <c r="H13465" s="14"/>
    </row>
    <row r="13466" spans="1:8" x14ac:dyDescent="0.35">
      <c r="A13466" s="11" t="s">
        <v>8</v>
      </c>
      <c r="B13466" s="16" t="str">
        <f>'[5]HGAC FS12-23 Gladiator Options'!B3163</f>
        <v>GLAD03163</v>
      </c>
      <c r="C13466" s="27" t="s">
        <v>73</v>
      </c>
      <c r="D13466" s="16" t="s">
        <v>85</v>
      </c>
      <c r="E13466" s="15" t="str">
        <f>'[5]HGAC FS12-23 Gladiator Options'!C3163</f>
        <v>NO Glass Tint Rear Wall Outer Upper</v>
      </c>
      <c r="F13466" s="17">
        <f>'[5]HGAC FS12-23 Gladiator Options'!K3163</f>
        <v>0</v>
      </c>
      <c r="G13466" s="13">
        <v>0.15</v>
      </c>
      <c r="H13466" s="14"/>
    </row>
    <row r="13467" spans="1:8" x14ac:dyDescent="0.35">
      <c r="A13467" s="11" t="s">
        <v>8</v>
      </c>
      <c r="B13467" s="16" t="str">
        <f>'[5]HGAC FS12-23 Gladiator Options'!B3164</f>
        <v>GLAD03164</v>
      </c>
      <c r="C13467" s="27" t="s">
        <v>73</v>
      </c>
      <c r="D13467" s="16" t="s">
        <v>85</v>
      </c>
      <c r="E13467" s="15" t="str">
        <f>'[5]HGAC FS12-23 Gladiator Options'!C3164</f>
        <v>Glass Tint Rr Wall Outer Upper Automotive Green</v>
      </c>
      <c r="F13467" s="17">
        <f>'[5]HGAC FS12-23 Gladiator Options'!K3164</f>
        <v>0</v>
      </c>
      <c r="G13467" s="13">
        <v>0.15</v>
      </c>
      <c r="H13467" s="14"/>
    </row>
    <row r="13468" spans="1:8" x14ac:dyDescent="0.35">
      <c r="A13468" s="11" t="s">
        <v>8</v>
      </c>
      <c r="B13468" s="16" t="str">
        <f>'[5]HGAC FS12-23 Gladiator Options'!B3165</f>
        <v>GLAD03165</v>
      </c>
      <c r="C13468" s="27" t="s">
        <v>73</v>
      </c>
      <c r="D13468" s="16" t="s">
        <v>85</v>
      </c>
      <c r="E13468" s="15" t="str">
        <f>'[5]HGAC FS12-23 Gladiator Options'!C3165</f>
        <v>Glass Tint Rr Wall Outer Upper Automotive Dark Gray</v>
      </c>
      <c r="F13468" s="17">
        <f>'[5]HGAC FS12-23 Gladiator Options'!K3165</f>
        <v>54</v>
      </c>
      <c r="G13468" s="13">
        <v>0.15</v>
      </c>
      <c r="H13468" s="14"/>
    </row>
    <row r="13469" spans="1:8" x14ac:dyDescent="0.35">
      <c r="A13469" s="11" t="s">
        <v>8</v>
      </c>
      <c r="B13469" s="16" t="str">
        <f>'[5]HGAC FS12-23 Gladiator Options'!B3166</f>
        <v>GLAD03166</v>
      </c>
      <c r="C13469" s="27" t="s">
        <v>73</v>
      </c>
      <c r="D13469" s="16" t="s">
        <v>85</v>
      </c>
      <c r="E13469" s="15" t="str">
        <f>'[5]HGAC FS12-23 Gladiator Options'!C3166</f>
        <v>NO Glass Upper Side Front</v>
      </c>
      <c r="F13469" s="17">
        <f>'[5]HGAC FS12-23 Gladiator Options'!K3166</f>
        <v>0</v>
      </c>
      <c r="G13469" s="13">
        <v>0.15</v>
      </c>
      <c r="H13469" s="14"/>
    </row>
    <row r="13470" spans="1:8" x14ac:dyDescent="0.35">
      <c r="A13470" s="11" t="s">
        <v>8</v>
      </c>
      <c r="B13470" s="16" t="str">
        <f>'[5]HGAC FS12-23 Gladiator Options'!B3167</f>
        <v>GLAD03167</v>
      </c>
      <c r="C13470" s="27" t="s">
        <v>73</v>
      </c>
      <c r="D13470" s="16" t="s">
        <v>85</v>
      </c>
      <c r="E13470" s="15" t="str">
        <f>'[5]HGAC FS12-23 Gladiator Options'!C3167</f>
        <v>Glass Upper Side Frt (2) R/L Fxd 12"W x 11"H</v>
      </c>
      <c r="F13470" s="17">
        <f>'[5]HGAC FS12-23 Gladiator Options'!K3167</f>
        <v>0</v>
      </c>
      <c r="G13470" s="13">
        <v>0.15</v>
      </c>
      <c r="H13470" s="14"/>
    </row>
    <row r="13471" spans="1:8" x14ac:dyDescent="0.35">
      <c r="A13471" s="11" t="s">
        <v>8</v>
      </c>
      <c r="B13471" s="16" t="str">
        <f>'[5]HGAC FS12-23 Gladiator Options'!B3168</f>
        <v>GLAD03168</v>
      </c>
      <c r="C13471" s="27" t="s">
        <v>73</v>
      </c>
      <c r="D13471" s="16" t="s">
        <v>85</v>
      </c>
      <c r="E13471" s="15" t="str">
        <f>'[5]HGAC FS12-23 Gladiator Options'!C3168</f>
        <v>Glass Upper Side Frt RH Fxd 12"W x 11"H</v>
      </c>
      <c r="F13471" s="17">
        <f>'[5]HGAC FS12-23 Gladiator Options'!K3168</f>
        <v>210</v>
      </c>
      <c r="G13471" s="13">
        <v>0.15</v>
      </c>
      <c r="H13471" s="14"/>
    </row>
    <row r="13472" spans="1:8" x14ac:dyDescent="0.35">
      <c r="A13472" s="11" t="s">
        <v>8</v>
      </c>
      <c r="B13472" s="16" t="str">
        <f>'[5]HGAC FS12-23 Gladiator Options'!B3169</f>
        <v>GLAD03169</v>
      </c>
      <c r="C13472" s="27" t="s">
        <v>73</v>
      </c>
      <c r="D13472" s="16" t="s">
        <v>85</v>
      </c>
      <c r="E13472" s="15" t="str">
        <f>'[5]HGAC FS12-23 Gladiator Options'!C3169</f>
        <v>Glass Upper Side Frt (2) R/L Fxd 12"W x 14"H</v>
      </c>
      <c r="F13472" s="17">
        <f>'[5]HGAC FS12-23 Gladiator Options'!K3169</f>
        <v>520</v>
      </c>
      <c r="G13472" s="13">
        <v>0.15</v>
      </c>
      <c r="H13472" s="14"/>
    </row>
    <row r="13473" spans="1:8" x14ac:dyDescent="0.35">
      <c r="A13473" s="11" t="s">
        <v>8</v>
      </c>
      <c r="B13473" s="16" t="str">
        <f>'[5]HGAC FS12-23 Gladiator Options'!B3170</f>
        <v>GLAD03170</v>
      </c>
      <c r="C13473" s="27" t="s">
        <v>73</v>
      </c>
      <c r="D13473" s="16" t="s">
        <v>85</v>
      </c>
      <c r="E13473" s="15" t="str">
        <f>'[5]HGAC FS12-23 Gladiator Options'!C3170</f>
        <v>Glass Upper Side Frt (2) R/L Fxd 14"W x 14"H</v>
      </c>
      <c r="F13473" s="17">
        <f>'[5]HGAC FS12-23 Gladiator Options'!K3170</f>
        <v>210</v>
      </c>
      <c r="G13473" s="13">
        <v>0.15</v>
      </c>
      <c r="H13473" s="14"/>
    </row>
    <row r="13474" spans="1:8" x14ac:dyDescent="0.35">
      <c r="A13474" s="11" t="s">
        <v>8</v>
      </c>
      <c r="B13474" s="16" t="str">
        <f>'[5]HGAC FS12-23 Gladiator Options'!B3171</f>
        <v>GLAD03171</v>
      </c>
      <c r="C13474" s="27" t="s">
        <v>73</v>
      </c>
      <c r="D13474" s="16" t="s">
        <v>85</v>
      </c>
      <c r="E13474" s="15" t="str">
        <f>'[5]HGAC FS12-23 Gladiator Options'!C3171</f>
        <v>Glass Upper Side Frt RH Fxd 14"W x 14"H</v>
      </c>
      <c r="F13474" s="17">
        <f>'[5]HGAC FS12-23 Gladiator Options'!K3171</f>
        <v>210</v>
      </c>
      <c r="G13474" s="13">
        <v>0.15</v>
      </c>
      <c r="H13474" s="14"/>
    </row>
    <row r="13475" spans="1:8" x14ac:dyDescent="0.35">
      <c r="A13475" s="11" t="s">
        <v>8</v>
      </c>
      <c r="B13475" s="16" t="str">
        <f>'[5]HGAC FS12-23 Gladiator Options'!B3172</f>
        <v>GLAD03172</v>
      </c>
      <c r="C13475" s="27" t="s">
        <v>73</v>
      </c>
      <c r="D13475" s="16" t="s">
        <v>85</v>
      </c>
      <c r="E13475" s="15" t="str">
        <f>'[5]HGAC FS12-23 Gladiator Options'!C3172</f>
        <v>Glass Upper Side Frt LH Fxd 14"W x 14"H</v>
      </c>
      <c r="F13475" s="17">
        <f>'[5]HGAC FS12-23 Gladiator Options'!K3172</f>
        <v>210</v>
      </c>
      <c r="G13475" s="13">
        <v>0.15</v>
      </c>
      <c r="H13475" s="14"/>
    </row>
    <row r="13476" spans="1:8" x14ac:dyDescent="0.35">
      <c r="A13476" s="11" t="s">
        <v>8</v>
      </c>
      <c r="B13476" s="16" t="str">
        <f>'[5]HGAC FS12-23 Gladiator Options'!B3173</f>
        <v>GLAD03173</v>
      </c>
      <c r="C13476" s="27" t="s">
        <v>73</v>
      </c>
      <c r="D13476" s="16" t="s">
        <v>85</v>
      </c>
      <c r="E13476" s="15" t="str">
        <f>'[5]HGAC FS12-23 Gladiator Options'!C3173</f>
        <v>NO Glass Tint Upper Side Front</v>
      </c>
      <c r="F13476" s="17">
        <f>'[5]HGAC FS12-23 Gladiator Options'!K3173</f>
        <v>0</v>
      </c>
      <c r="G13476" s="13">
        <v>0.15</v>
      </c>
      <c r="H13476" s="14"/>
    </row>
    <row r="13477" spans="1:8" x14ac:dyDescent="0.35">
      <c r="A13477" s="11" t="s">
        <v>8</v>
      </c>
      <c r="B13477" s="16" t="str">
        <f>'[5]HGAC FS12-23 Gladiator Options'!B3174</f>
        <v>GLAD03174</v>
      </c>
      <c r="C13477" s="27" t="s">
        <v>73</v>
      </c>
      <c r="D13477" s="16" t="s">
        <v>85</v>
      </c>
      <c r="E13477" s="15" t="str">
        <f>'[5]HGAC FS12-23 Gladiator Options'!C3174</f>
        <v>Glass Tint Upper Side Frt Automotive Green</v>
      </c>
      <c r="F13477" s="17">
        <f>'[5]HGAC FS12-23 Gladiator Options'!K3174</f>
        <v>0</v>
      </c>
      <c r="G13477" s="13">
        <v>0.15</v>
      </c>
      <c r="H13477" s="14"/>
    </row>
    <row r="13478" spans="1:8" x14ac:dyDescent="0.35">
      <c r="A13478" s="11" t="s">
        <v>8</v>
      </c>
      <c r="B13478" s="16" t="str">
        <f>'[5]HGAC FS12-23 Gladiator Options'!B3175</f>
        <v>GLAD03175</v>
      </c>
      <c r="C13478" s="27" t="s">
        <v>73</v>
      </c>
      <c r="D13478" s="16" t="s">
        <v>85</v>
      </c>
      <c r="E13478" s="15" t="str">
        <f>'[5]HGAC FS12-23 Gladiator Options'!C3175</f>
        <v>Glass Tint Upper Side Frt Automotive Dark Gray</v>
      </c>
      <c r="F13478" s="17">
        <f>'[5]HGAC FS12-23 Gladiator Options'!K3175</f>
        <v>54</v>
      </c>
      <c r="G13478" s="13">
        <v>0.15</v>
      </c>
      <c r="H13478" s="14"/>
    </row>
    <row r="13479" spans="1:8" x14ac:dyDescent="0.35">
      <c r="A13479" s="11" t="s">
        <v>8</v>
      </c>
      <c r="B13479" s="16" t="str">
        <f>'[5]HGAC FS12-23 Gladiator Options'!B3176</f>
        <v>GLAD03176</v>
      </c>
      <c r="C13479" s="27" t="s">
        <v>73</v>
      </c>
      <c r="D13479" s="16" t="s">
        <v>85</v>
      </c>
      <c r="E13479" s="15" t="str">
        <f>'[5]HGAC FS12-23 Gladiator Options'!C3176</f>
        <v>NO Glass Upper Side Mid</v>
      </c>
      <c r="F13479" s="17">
        <f>'[5]HGAC FS12-23 Gladiator Options'!K3176</f>
        <v>0</v>
      </c>
      <c r="G13479" s="13">
        <v>0.15</v>
      </c>
      <c r="H13479" s="14"/>
    </row>
    <row r="13480" spans="1:8" x14ac:dyDescent="0.35">
      <c r="A13480" s="11" t="s">
        <v>8</v>
      </c>
      <c r="B13480" s="16" t="str">
        <f>'[5]HGAC FS12-23 Gladiator Options'!B3177</f>
        <v>GLAD03177</v>
      </c>
      <c r="C13480" s="27" t="s">
        <v>73</v>
      </c>
      <c r="D13480" s="16" t="s">
        <v>85</v>
      </c>
      <c r="E13480" s="15" t="str">
        <f>'[5]HGAC FS12-23 Gladiator Options'!C3177</f>
        <v>Glass Upper Side Mid (2) R/L Fxd 16"W x 14"H</v>
      </c>
      <c r="F13480" s="17">
        <f>'[5]HGAC FS12-23 Gladiator Options'!K3177</f>
        <v>0</v>
      </c>
      <c r="G13480" s="13">
        <v>0.15</v>
      </c>
      <c r="H13480" s="14"/>
    </row>
    <row r="13481" spans="1:8" x14ac:dyDescent="0.35">
      <c r="A13481" s="11" t="s">
        <v>8</v>
      </c>
      <c r="B13481" s="16" t="str">
        <f>'[5]HGAC FS12-23 Gladiator Options'!B3178</f>
        <v>GLAD03178</v>
      </c>
      <c r="C13481" s="27" t="s">
        <v>73</v>
      </c>
      <c r="D13481" s="16" t="s">
        <v>85</v>
      </c>
      <c r="E13481" s="15" t="str">
        <f>'[5]HGAC FS12-23 Gladiator Options'!C3178</f>
        <v>Glass Upper Side Mid RH Fxd 16"W x 14"H</v>
      </c>
      <c r="F13481" s="17">
        <f>'[5]HGAC FS12-23 Gladiator Options'!K3178</f>
        <v>421</v>
      </c>
      <c r="G13481" s="13">
        <v>0.15</v>
      </c>
      <c r="H13481" s="14"/>
    </row>
    <row r="13482" spans="1:8" x14ac:dyDescent="0.35">
      <c r="A13482" s="11" t="s">
        <v>8</v>
      </c>
      <c r="B13482" s="16" t="str">
        <f>'[5]HGAC FS12-23 Gladiator Options'!B3179</f>
        <v>GLAD03179</v>
      </c>
      <c r="C13482" s="27" t="s">
        <v>73</v>
      </c>
      <c r="D13482" s="16" t="s">
        <v>85</v>
      </c>
      <c r="E13482" s="15" t="str">
        <f>'[5]HGAC FS12-23 Gladiator Options'!C3179</f>
        <v>Glass Upper Side MId LH Fxd 16"W x 14"H</v>
      </c>
      <c r="F13482" s="17">
        <f>'[5]HGAC FS12-23 Gladiator Options'!K3179</f>
        <v>421</v>
      </c>
      <c r="G13482" s="13">
        <v>0.15</v>
      </c>
      <c r="H13482" s="14"/>
    </row>
    <row r="13483" spans="1:8" x14ac:dyDescent="0.35">
      <c r="A13483" s="11" t="s">
        <v>8</v>
      </c>
      <c r="B13483" s="16" t="str">
        <f>'[5]HGAC FS12-23 Gladiator Options'!B3180</f>
        <v>GLAD03180</v>
      </c>
      <c r="C13483" s="27" t="s">
        <v>73</v>
      </c>
      <c r="D13483" s="16" t="s">
        <v>85</v>
      </c>
      <c r="E13483" s="15" t="str">
        <f>'[5]HGAC FS12-23 Gladiator Options'!C3180</f>
        <v>NO Glass Tint Upper Side Mid</v>
      </c>
      <c r="F13483" s="17">
        <f>'[5]HGAC FS12-23 Gladiator Options'!K3180</f>
        <v>0</v>
      </c>
      <c r="G13483" s="13">
        <v>0.15</v>
      </c>
      <c r="H13483" s="14"/>
    </row>
    <row r="13484" spans="1:8" x14ac:dyDescent="0.35">
      <c r="A13484" s="11" t="s">
        <v>8</v>
      </c>
      <c r="B13484" s="16" t="str">
        <f>'[5]HGAC FS12-23 Gladiator Options'!B3181</f>
        <v>GLAD03181</v>
      </c>
      <c r="C13484" s="27" t="s">
        <v>73</v>
      </c>
      <c r="D13484" s="16" t="s">
        <v>85</v>
      </c>
      <c r="E13484" s="15" t="str">
        <f>'[5]HGAC FS12-23 Gladiator Options'!C3181</f>
        <v>Glass Tint Upper Side Mid Automotive Green</v>
      </c>
      <c r="F13484" s="17">
        <f>'[5]HGAC FS12-23 Gladiator Options'!K3181</f>
        <v>0</v>
      </c>
      <c r="G13484" s="13">
        <v>0.15</v>
      </c>
      <c r="H13484" s="14"/>
    </row>
    <row r="13485" spans="1:8" x14ac:dyDescent="0.35">
      <c r="A13485" s="11" t="s">
        <v>8</v>
      </c>
      <c r="B13485" s="16" t="str">
        <f>'[5]HGAC FS12-23 Gladiator Options'!B3182</f>
        <v>GLAD03182</v>
      </c>
      <c r="C13485" s="27" t="s">
        <v>73</v>
      </c>
      <c r="D13485" s="16" t="s">
        <v>85</v>
      </c>
      <c r="E13485" s="15" t="str">
        <f>'[5]HGAC FS12-23 Gladiator Options'!C3182</f>
        <v>Glass Tint Upper Side Mid Automotive Dark Gray</v>
      </c>
      <c r="F13485" s="17">
        <f>'[5]HGAC FS12-23 Gladiator Options'!K3182</f>
        <v>54</v>
      </c>
      <c r="G13485" s="13">
        <v>0.15</v>
      </c>
      <c r="H13485" s="14"/>
    </row>
    <row r="13486" spans="1:8" x14ac:dyDescent="0.35">
      <c r="A13486" s="11" t="s">
        <v>8</v>
      </c>
      <c r="B13486" s="16" t="str">
        <f>'[5]HGAC FS12-23 Gladiator Options'!B3183</f>
        <v>GLAD03183</v>
      </c>
      <c r="C13486" s="27" t="s">
        <v>73</v>
      </c>
      <c r="D13486" s="16" t="s">
        <v>85</v>
      </c>
      <c r="E13486" s="15" t="str">
        <f>'[5]HGAC FS12-23 Gladiator Options'!C3183</f>
        <v>NO Glass Upper Side Rear Door</v>
      </c>
      <c r="F13486" s="17">
        <f>'[5]HGAC FS12-23 Gladiator Options'!K3183</f>
        <v>0</v>
      </c>
      <c r="G13486" s="13">
        <v>0.15</v>
      </c>
      <c r="H13486" s="14"/>
    </row>
    <row r="13487" spans="1:8" x14ac:dyDescent="0.35">
      <c r="A13487" s="11" t="s">
        <v>8</v>
      </c>
      <c r="B13487" s="16" t="str">
        <f>'[5]HGAC FS12-23 Gladiator Options'!B3184</f>
        <v>GLAD03184</v>
      </c>
      <c r="C13487" s="27" t="s">
        <v>73</v>
      </c>
      <c r="D13487" s="16" t="s">
        <v>85</v>
      </c>
      <c r="E13487" s="15" t="str">
        <f>'[5]HGAC FS12-23 Gladiator Options'!C3184</f>
        <v>Glass Upper Side Rr Door (2) R/L Fxd 27"W x 14"H</v>
      </c>
      <c r="F13487" s="17">
        <f>'[5]HGAC FS12-23 Gladiator Options'!K3184</f>
        <v>0</v>
      </c>
      <c r="G13487" s="13">
        <v>0.15</v>
      </c>
      <c r="H13487" s="14"/>
    </row>
    <row r="13488" spans="1:8" x14ac:dyDescent="0.35">
      <c r="A13488" s="11" t="s">
        <v>8</v>
      </c>
      <c r="B13488" s="16" t="str">
        <f>'[5]HGAC FS12-23 Gladiator Options'!B3185</f>
        <v>GLAD03185</v>
      </c>
      <c r="C13488" s="27" t="s">
        <v>73</v>
      </c>
      <c r="D13488" s="16" t="s">
        <v>85</v>
      </c>
      <c r="E13488" s="15" t="str">
        <f>'[5]HGAC FS12-23 Gladiator Options'!C3185</f>
        <v>Glass Upper Side Rr Door RH Fxd 27"W x 14"H</v>
      </c>
      <c r="F13488" s="17">
        <f>'[5]HGAC FS12-23 Gladiator Options'!K3185</f>
        <v>421</v>
      </c>
      <c r="G13488" s="13">
        <v>0.15</v>
      </c>
      <c r="H13488" s="14"/>
    </row>
    <row r="13489" spans="1:8" x14ac:dyDescent="0.35">
      <c r="A13489" s="11" t="s">
        <v>8</v>
      </c>
      <c r="B13489" s="16" t="str">
        <f>'[5]HGAC FS12-23 Gladiator Options'!B3186</f>
        <v>GLAD03186</v>
      </c>
      <c r="C13489" s="27" t="s">
        <v>73</v>
      </c>
      <c r="D13489" s="16" t="s">
        <v>85</v>
      </c>
      <c r="E13489" s="15" t="str">
        <f>'[5]HGAC FS12-23 Gladiator Options'!C3186</f>
        <v>Glass Upper Side Rr Door LH Fxd 27"W x 14"H</v>
      </c>
      <c r="F13489" s="17">
        <f>'[5]HGAC FS12-23 Gladiator Options'!K3186</f>
        <v>421</v>
      </c>
      <c r="G13489" s="13">
        <v>0.15</v>
      </c>
      <c r="H13489" s="14"/>
    </row>
    <row r="13490" spans="1:8" x14ac:dyDescent="0.35">
      <c r="A13490" s="11" t="s">
        <v>8</v>
      </c>
      <c r="B13490" s="16" t="str">
        <f>'[5]HGAC FS12-23 Gladiator Options'!B3187</f>
        <v>GLAD03187</v>
      </c>
      <c r="C13490" s="27" t="s">
        <v>73</v>
      </c>
      <c r="D13490" s="16" t="s">
        <v>85</v>
      </c>
      <c r="E13490" s="15" t="str">
        <f>'[5]HGAC FS12-23 Gladiator Options'!C3187</f>
        <v>NO Glass Tint Upper Side Rear Door</v>
      </c>
      <c r="F13490" s="17">
        <f>'[5]HGAC FS12-23 Gladiator Options'!K3187</f>
        <v>0</v>
      </c>
      <c r="G13490" s="13">
        <v>0.15</v>
      </c>
      <c r="H13490" s="14"/>
    </row>
    <row r="13491" spans="1:8" x14ac:dyDescent="0.35">
      <c r="A13491" s="11" t="s">
        <v>8</v>
      </c>
      <c r="B13491" s="16" t="str">
        <f>'[5]HGAC FS12-23 Gladiator Options'!B3188</f>
        <v>GLAD03188</v>
      </c>
      <c r="C13491" s="27" t="s">
        <v>73</v>
      </c>
      <c r="D13491" s="16" t="s">
        <v>85</v>
      </c>
      <c r="E13491" s="15" t="str">
        <f>'[5]HGAC FS12-23 Gladiator Options'!C3188</f>
        <v>Glass Tint Upper Side Rr Door Automotive Green</v>
      </c>
      <c r="F13491" s="17">
        <f>'[5]HGAC FS12-23 Gladiator Options'!K3188</f>
        <v>0</v>
      </c>
      <c r="G13491" s="13">
        <v>0.15</v>
      </c>
      <c r="H13491" s="14"/>
    </row>
    <row r="13492" spans="1:8" x14ac:dyDescent="0.35">
      <c r="A13492" s="11" t="s">
        <v>8</v>
      </c>
      <c r="B13492" s="16" t="str">
        <f>'[5]HGAC FS12-23 Gladiator Options'!B3189</f>
        <v>GLAD03189</v>
      </c>
      <c r="C13492" s="27" t="s">
        <v>73</v>
      </c>
      <c r="D13492" s="16" t="s">
        <v>85</v>
      </c>
      <c r="E13492" s="15" t="str">
        <f>'[5]HGAC FS12-23 Gladiator Options'!C3189</f>
        <v>Glass Tint Upper Side Rr Door Automotive Dark Gray</v>
      </c>
      <c r="F13492" s="17">
        <f>'[5]HGAC FS12-23 Gladiator Options'!K3189</f>
        <v>54</v>
      </c>
      <c r="G13492" s="13">
        <v>0.15</v>
      </c>
      <c r="H13492" s="14"/>
    </row>
    <row r="13493" spans="1:8" x14ac:dyDescent="0.35">
      <c r="A13493" s="11" t="s">
        <v>8</v>
      </c>
      <c r="B13493" s="16" t="str">
        <f>'[5]HGAC FS12-23 Gladiator Options'!B3190</f>
        <v>GLAD03190</v>
      </c>
      <c r="C13493" s="27" t="s">
        <v>73</v>
      </c>
      <c r="D13493" s="16" t="s">
        <v>85</v>
      </c>
      <c r="E13493" s="15" t="str">
        <f>'[5]HGAC FS12-23 Gladiator Options'!C3190</f>
        <v>NO Cab Glass Upper Side Rear</v>
      </c>
      <c r="F13493" s="17">
        <f>'[5]HGAC FS12-23 Gladiator Options'!K3190</f>
        <v>0</v>
      </c>
      <c r="G13493" s="13">
        <v>0.15</v>
      </c>
      <c r="H13493" s="14"/>
    </row>
    <row r="13494" spans="1:8" x14ac:dyDescent="0.35">
      <c r="A13494" s="11" t="s">
        <v>8</v>
      </c>
      <c r="B13494" s="16" t="str">
        <f>'[5]HGAC FS12-23 Gladiator Options'!B3191</f>
        <v>GLAD03191</v>
      </c>
      <c r="C13494" s="27" t="s">
        <v>73</v>
      </c>
      <c r="D13494" s="16" t="s">
        <v>85</v>
      </c>
      <c r="E13494" s="15" t="str">
        <f>'[5]HGAC FS12-23 Gladiator Options'!C3191</f>
        <v>Cab Glass Upper Side Rr (2) R/L Fxd 8"W x 14"H</v>
      </c>
      <c r="F13494" s="17">
        <f>'[5]HGAC FS12-23 Gladiator Options'!K3191</f>
        <v>611</v>
      </c>
      <c r="G13494" s="13">
        <v>0.15</v>
      </c>
      <c r="H13494" s="14"/>
    </row>
    <row r="13495" spans="1:8" x14ac:dyDescent="0.35">
      <c r="A13495" s="11" t="s">
        <v>8</v>
      </c>
      <c r="B13495" s="16" t="str">
        <f>'[5]HGAC FS12-23 Gladiator Options'!B3192</f>
        <v>GLAD03192</v>
      </c>
      <c r="C13495" s="27" t="s">
        <v>73</v>
      </c>
      <c r="D13495" s="16" t="s">
        <v>85</v>
      </c>
      <c r="E13495" s="15" t="str">
        <f>'[5]HGAC FS12-23 Gladiator Options'!C3192</f>
        <v>Cab Glass Upper Side Rr (2) R/L Fxd 16"W x 14"H</v>
      </c>
      <c r="F13495" s="17">
        <f>'[5]HGAC FS12-23 Gladiator Options'!K3192</f>
        <v>611</v>
      </c>
      <c r="G13495" s="13">
        <v>0.15</v>
      </c>
      <c r="H13495" s="14"/>
    </row>
    <row r="13496" spans="1:8" x14ac:dyDescent="0.35">
      <c r="A13496" s="11" t="s">
        <v>8</v>
      </c>
      <c r="B13496" s="16" t="str">
        <f>'[5]HGAC FS12-23 Gladiator Options'!B3193</f>
        <v>GLAD03193</v>
      </c>
      <c r="C13496" s="27" t="s">
        <v>73</v>
      </c>
      <c r="D13496" s="16" t="s">
        <v>85</v>
      </c>
      <c r="E13496" s="15" t="str">
        <f>'[5]HGAC FS12-23 Gladiator Options'!C3193</f>
        <v>Cab Glass Upper Side Rr RH Fxd 8"W x 14"H</v>
      </c>
      <c r="F13496" s="17">
        <f>'[5]HGAC FS12-23 Gladiator Options'!K3193</f>
        <v>518</v>
      </c>
      <c r="G13496" s="13">
        <v>0.15</v>
      </c>
      <c r="H13496" s="14"/>
    </row>
    <row r="13497" spans="1:8" x14ac:dyDescent="0.35">
      <c r="A13497" s="11" t="s">
        <v>8</v>
      </c>
      <c r="B13497" s="16" t="str">
        <f>'[5]HGAC FS12-23 Gladiator Options'!B3194</f>
        <v>GLAD03194</v>
      </c>
      <c r="C13497" s="27" t="s">
        <v>73</v>
      </c>
      <c r="D13497" s="16" t="s">
        <v>85</v>
      </c>
      <c r="E13497" s="15" t="str">
        <f>'[5]HGAC FS12-23 Gladiator Options'!C3194</f>
        <v>Cab Glass Upper Side Rr RH Fxd 16"W x 14"H</v>
      </c>
      <c r="F13497" s="17">
        <f>'[5]HGAC FS12-23 Gladiator Options'!K3194</f>
        <v>518</v>
      </c>
      <c r="G13497" s="13">
        <v>0.15</v>
      </c>
      <c r="H13497" s="14"/>
    </row>
    <row r="13498" spans="1:8" x14ac:dyDescent="0.35">
      <c r="A13498" s="11" t="s">
        <v>8</v>
      </c>
      <c r="B13498" s="16" t="str">
        <f>'[5]HGAC FS12-23 Gladiator Options'!B3195</f>
        <v>GLAD03195</v>
      </c>
      <c r="C13498" s="27" t="s">
        <v>73</v>
      </c>
      <c r="D13498" s="16" t="s">
        <v>85</v>
      </c>
      <c r="E13498" s="15" t="str">
        <f>'[5]HGAC FS12-23 Gladiator Options'!C3195</f>
        <v>Cab Glass Upper Side Rr LH Fxd 8"W x 14"H</v>
      </c>
      <c r="F13498" s="17">
        <f>'[5]HGAC FS12-23 Gladiator Options'!K3195</f>
        <v>518</v>
      </c>
      <c r="G13498" s="13">
        <v>0.15</v>
      </c>
      <c r="H13498" s="14"/>
    </row>
    <row r="13499" spans="1:8" x14ac:dyDescent="0.35">
      <c r="A13499" s="11" t="s">
        <v>8</v>
      </c>
      <c r="B13499" s="16" t="str">
        <f>'[5]HGAC FS12-23 Gladiator Options'!B3196</f>
        <v>GLAD03196</v>
      </c>
      <c r="C13499" s="27" t="s">
        <v>73</v>
      </c>
      <c r="D13499" s="16" t="s">
        <v>85</v>
      </c>
      <c r="E13499" s="15" t="str">
        <f>'[5]HGAC FS12-23 Gladiator Options'!C3196</f>
        <v>Cab Glass Upper Side Rr LH Fxd 16"W x 14"H</v>
      </c>
      <c r="F13499" s="17">
        <f>'[5]HGAC FS12-23 Gladiator Options'!K3196</f>
        <v>518</v>
      </c>
      <c r="G13499" s="13">
        <v>0.15</v>
      </c>
      <c r="H13499" s="14"/>
    </row>
    <row r="13500" spans="1:8" x14ac:dyDescent="0.35">
      <c r="A13500" s="11" t="s">
        <v>8</v>
      </c>
      <c r="B13500" s="16" t="str">
        <f>'[5]HGAC FS12-23 Gladiator Options'!B3197</f>
        <v>GLAD03197</v>
      </c>
      <c r="C13500" s="27" t="s">
        <v>73</v>
      </c>
      <c r="D13500" s="16" t="s">
        <v>85</v>
      </c>
      <c r="E13500" s="15" t="str">
        <f>'[5]HGAC FS12-23 Gladiator Options'!C3197</f>
        <v>NO Glass Tint Upper Side Rear</v>
      </c>
      <c r="F13500" s="17">
        <f>'[5]HGAC FS12-23 Gladiator Options'!K3197</f>
        <v>0</v>
      </c>
      <c r="G13500" s="13">
        <v>0.15</v>
      </c>
      <c r="H13500" s="14"/>
    </row>
    <row r="13501" spans="1:8" x14ac:dyDescent="0.35">
      <c r="A13501" s="11" t="s">
        <v>8</v>
      </c>
      <c r="B13501" s="16" t="str">
        <f>'[5]HGAC FS12-23 Gladiator Options'!B3198</f>
        <v>GLAD03198</v>
      </c>
      <c r="C13501" s="27" t="s">
        <v>73</v>
      </c>
      <c r="D13501" s="16" t="s">
        <v>85</v>
      </c>
      <c r="E13501" s="15" t="str">
        <f>'[5]HGAC FS12-23 Gladiator Options'!C3198</f>
        <v>Glass Tint Upper Side Rr Automotive Green</v>
      </c>
      <c r="F13501" s="17">
        <f>'[5]HGAC FS12-23 Gladiator Options'!K3198</f>
        <v>0</v>
      </c>
      <c r="G13501" s="13">
        <v>0.15</v>
      </c>
      <c r="H13501" s="14"/>
    </row>
    <row r="13502" spans="1:8" x14ac:dyDescent="0.35">
      <c r="A13502" s="11" t="s">
        <v>8</v>
      </c>
      <c r="B13502" s="16" t="str">
        <f>'[5]HGAC FS12-23 Gladiator Options'!B3199</f>
        <v>GLAD03199</v>
      </c>
      <c r="C13502" s="27" t="s">
        <v>73</v>
      </c>
      <c r="D13502" s="16" t="s">
        <v>85</v>
      </c>
      <c r="E13502" s="15" t="str">
        <f>'[5]HGAC FS12-23 Gladiator Options'!C3199</f>
        <v>Glass Tint Upper Side Rr Automotive Dark Gray</v>
      </c>
      <c r="F13502" s="17">
        <f>'[5]HGAC FS12-23 Gladiator Options'!K3199</f>
        <v>54</v>
      </c>
      <c r="G13502" s="13">
        <v>0.15</v>
      </c>
      <c r="H13502" s="14"/>
    </row>
    <row r="13503" spans="1:8" x14ac:dyDescent="0.35">
      <c r="A13503" s="11" t="s">
        <v>8</v>
      </c>
      <c r="B13503" s="16" t="str">
        <f>'[5]HGAC FS12-23 Gladiator Options'!B3200</f>
        <v>GLAD03200</v>
      </c>
      <c r="C13503" s="27" t="s">
        <v>73</v>
      </c>
      <c r="D13503" s="16" t="s">
        <v>85</v>
      </c>
      <c r="E13503" s="15" t="str">
        <f>'[5]HGAC FS12-23 Gladiator Options'!C3200</f>
        <v>NO Glass Upper Side Rear PPHE</v>
      </c>
      <c r="F13503" s="17">
        <f>'[5]HGAC FS12-23 Gladiator Options'!K3200</f>
        <v>0</v>
      </c>
      <c r="G13503" s="13">
        <v>0.15</v>
      </c>
      <c r="H13503" s="14"/>
    </row>
    <row r="13504" spans="1:8" x14ac:dyDescent="0.35">
      <c r="A13504" s="11" t="s">
        <v>8</v>
      </c>
      <c r="B13504" s="16" t="str">
        <f>'[5]HGAC FS12-23 Gladiator Options'!B3201</f>
        <v>GLAD03201</v>
      </c>
      <c r="C13504" s="27" t="s">
        <v>73</v>
      </c>
      <c r="D13504" s="16" t="s">
        <v>85</v>
      </c>
      <c r="E13504" s="15" t="str">
        <f>'[5]HGAC FS12-23 Gladiator Options'!C3201</f>
        <v>Glass Upper Side Rr PPHE (2) R/L Fxd 16"W x 16"H</v>
      </c>
      <c r="F13504" s="17">
        <f>'[5]HGAC FS12-23 Gladiator Options'!K3201</f>
        <v>488</v>
      </c>
      <c r="G13504" s="13">
        <v>0.15</v>
      </c>
      <c r="H13504" s="14"/>
    </row>
    <row r="13505" spans="1:8" x14ac:dyDescent="0.35">
      <c r="A13505" s="11" t="s">
        <v>8</v>
      </c>
      <c r="B13505" s="16" t="str">
        <f>'[5]HGAC FS12-23 Gladiator Options'!B3202</f>
        <v>GLAD03202</v>
      </c>
      <c r="C13505" s="27" t="s">
        <v>73</v>
      </c>
      <c r="D13505" s="16" t="s">
        <v>85</v>
      </c>
      <c r="E13505" s="15" t="str">
        <f>'[5]HGAC FS12-23 Gladiator Options'!C3202</f>
        <v>NO Glass Tint Upper Side Rear PPHE</v>
      </c>
      <c r="F13505" s="17">
        <f>'[5]HGAC FS12-23 Gladiator Options'!K3202</f>
        <v>0</v>
      </c>
      <c r="G13505" s="13">
        <v>0.15</v>
      </c>
      <c r="H13505" s="14"/>
    </row>
    <row r="13506" spans="1:8" x14ac:dyDescent="0.35">
      <c r="A13506" s="11" t="s">
        <v>8</v>
      </c>
      <c r="B13506" s="16" t="str">
        <f>'[5]HGAC FS12-23 Gladiator Options'!B3203</f>
        <v>GLAD03203</v>
      </c>
      <c r="C13506" s="27" t="s">
        <v>73</v>
      </c>
      <c r="D13506" s="16" t="s">
        <v>85</v>
      </c>
      <c r="E13506" s="15" t="str">
        <f>'[5]HGAC FS12-23 Gladiator Options'!C3203</f>
        <v>Glass Tint Upper Side Rr PPHE Automotive Green</v>
      </c>
      <c r="F13506" s="17">
        <f>'[5]HGAC FS12-23 Gladiator Options'!K3203</f>
        <v>0</v>
      </c>
      <c r="G13506" s="13">
        <v>0.15</v>
      </c>
      <c r="H13506" s="14"/>
    </row>
    <row r="13507" spans="1:8" x14ac:dyDescent="0.35">
      <c r="A13507" s="11" t="s">
        <v>8</v>
      </c>
      <c r="B13507" s="16" t="str">
        <f>'[5]HGAC FS12-23 Gladiator Options'!B3204</f>
        <v>GLAD03204</v>
      </c>
      <c r="C13507" s="27" t="s">
        <v>73</v>
      </c>
      <c r="D13507" s="16" t="s">
        <v>85</v>
      </c>
      <c r="E13507" s="15" t="str">
        <f>'[5]HGAC FS12-23 Gladiator Options'!C3204</f>
        <v>Glass Tint Upper Side Rr PPHE Automotive Dark Gray</v>
      </c>
      <c r="F13507" s="17">
        <f>'[5]HGAC FS12-23 Gladiator Options'!K3204</f>
        <v>54</v>
      </c>
      <c r="G13507" s="13">
        <v>0.15</v>
      </c>
      <c r="H13507" s="14"/>
    </row>
    <row r="13508" spans="1:8" x14ac:dyDescent="0.35">
      <c r="A13508" s="11" t="s">
        <v>8</v>
      </c>
      <c r="B13508" s="16" t="str">
        <f>'[5]HGAC FS12-23 Gladiator Options'!B3205</f>
        <v>GLAD03205</v>
      </c>
      <c r="C13508" s="27" t="s">
        <v>73</v>
      </c>
      <c r="D13508" s="16" t="s">
        <v>85</v>
      </c>
      <c r="E13508" s="15" t="str">
        <f>'[5]HGAC FS12-23 Gladiator Options'!C3205</f>
        <v>NO Cab Glass Rear Wall Center</v>
      </c>
      <c r="F13508" s="17">
        <f>'[5]HGAC FS12-23 Gladiator Options'!K3205</f>
        <v>0</v>
      </c>
      <c r="G13508" s="13">
        <v>0.15</v>
      </c>
      <c r="H13508" s="14"/>
    </row>
    <row r="13509" spans="1:8" x14ac:dyDescent="0.35">
      <c r="A13509" s="11" t="s">
        <v>8</v>
      </c>
      <c r="B13509" s="16" t="str">
        <f>'[5]HGAC FS12-23 Gladiator Options'!B3206</f>
        <v>GLAD03206</v>
      </c>
      <c r="C13509" s="27" t="s">
        <v>73</v>
      </c>
      <c r="D13509" s="16" t="s">
        <v>85</v>
      </c>
      <c r="E13509" s="15" t="str">
        <f>'[5]HGAC FS12-23 Gladiator Options'!C3206</f>
        <v>Glass Rr Wall Ctr Fxd 41"W x 16"H</v>
      </c>
      <c r="F13509" s="17">
        <f>'[5]HGAC FS12-23 Gladiator Options'!K3206</f>
        <v>199</v>
      </c>
      <c r="G13509" s="13">
        <v>0.15</v>
      </c>
      <c r="H13509" s="14"/>
    </row>
    <row r="13510" spans="1:8" x14ac:dyDescent="0.35">
      <c r="A13510" s="11" t="s">
        <v>8</v>
      </c>
      <c r="B13510" s="16" t="str">
        <f>'[5]HGAC FS12-23 Gladiator Options'!B3207</f>
        <v>GLAD03207</v>
      </c>
      <c r="C13510" s="27" t="s">
        <v>73</v>
      </c>
      <c r="D13510" s="16" t="s">
        <v>85</v>
      </c>
      <c r="E13510" s="15" t="str">
        <f>'[5]HGAC FS12-23 Gladiator Options'!C3207</f>
        <v>Omit Cab Glass Rear Wall Center</v>
      </c>
      <c r="F13510" s="17">
        <f>'[5]HGAC FS12-23 Gladiator Options'!K3207</f>
        <v>214</v>
      </c>
      <c r="G13510" s="13">
        <v>0.15</v>
      </c>
      <c r="H13510" s="14"/>
    </row>
    <row r="13511" spans="1:8" x14ac:dyDescent="0.35">
      <c r="A13511" s="11" t="s">
        <v>8</v>
      </c>
      <c r="B13511" s="16" t="str">
        <f>'[5]HGAC FS12-23 Gladiator Options'!B3208</f>
        <v>GLAD03208</v>
      </c>
      <c r="C13511" s="27" t="s">
        <v>73</v>
      </c>
      <c r="D13511" s="16" t="s">
        <v>85</v>
      </c>
      <c r="E13511" s="15" t="str">
        <f>'[5]HGAC FS12-23 Gladiator Options'!C3208</f>
        <v>NO Glass Tint Rear Wall Center</v>
      </c>
      <c r="F13511" s="17">
        <f>'[5]HGAC FS12-23 Gladiator Options'!K3208</f>
        <v>0</v>
      </c>
      <c r="G13511" s="13">
        <v>0.15</v>
      </c>
      <c r="H13511" s="14"/>
    </row>
    <row r="13512" spans="1:8" x14ac:dyDescent="0.35">
      <c r="A13512" s="11" t="s">
        <v>8</v>
      </c>
      <c r="B13512" s="16" t="str">
        <f>'[5]HGAC FS12-23 Gladiator Options'!B3209</f>
        <v>GLAD03209</v>
      </c>
      <c r="C13512" s="27" t="s">
        <v>73</v>
      </c>
      <c r="D13512" s="16" t="s">
        <v>85</v>
      </c>
      <c r="E13512" s="15" t="str">
        <f>'[5]HGAC FS12-23 Gladiator Options'!C3209</f>
        <v>Glass Tint Rr Wall Center Automotive Green</v>
      </c>
      <c r="F13512" s="17">
        <f>'[5]HGAC FS12-23 Gladiator Options'!K3209</f>
        <v>0</v>
      </c>
      <c r="G13512" s="13">
        <v>0.15</v>
      </c>
      <c r="H13512" s="14"/>
    </row>
    <row r="13513" spans="1:8" x14ac:dyDescent="0.35">
      <c r="A13513" s="11" t="s">
        <v>8</v>
      </c>
      <c r="B13513" s="16" t="str">
        <f>'[5]HGAC FS12-23 Gladiator Options'!B3210</f>
        <v>GLAD03210</v>
      </c>
      <c r="C13513" s="27" t="s">
        <v>73</v>
      </c>
      <c r="D13513" s="16" t="s">
        <v>85</v>
      </c>
      <c r="E13513" s="15" t="str">
        <f>'[5]HGAC FS12-23 Gladiator Options'!C3210</f>
        <v>Glass Tint Rr Wall Center Automotive Dark Gray</v>
      </c>
      <c r="F13513" s="17">
        <f>'[5]HGAC FS12-23 Gladiator Options'!K3210</f>
        <v>27</v>
      </c>
      <c r="G13513" s="13">
        <v>0.15</v>
      </c>
      <c r="H13513" s="14"/>
    </row>
    <row r="13514" spans="1:8" x14ac:dyDescent="0.35">
      <c r="A13514" s="11" t="s">
        <v>8</v>
      </c>
      <c r="B13514" s="16" t="str">
        <f>'[5]HGAC FS12-23 Gladiator Options'!B3211</f>
        <v>GLAD03211</v>
      </c>
      <c r="C13514" s="27" t="s">
        <v>73</v>
      </c>
      <c r="D13514" s="16" t="s">
        <v>85</v>
      </c>
      <c r="E13514" s="15" t="str">
        <f>'[5]HGAC FS12-23 Gladiator Options'!C3211</f>
        <v>NO Glass Upper Front</v>
      </c>
      <c r="F13514" s="17">
        <f>'[5]HGAC FS12-23 Gladiator Options'!K3211</f>
        <v>0</v>
      </c>
      <c r="G13514" s="13">
        <v>0.15</v>
      </c>
      <c r="H13514" s="14"/>
    </row>
    <row r="13515" spans="1:8" x14ac:dyDescent="0.35">
      <c r="A13515" s="11" t="s">
        <v>8</v>
      </c>
      <c r="B13515" s="16" t="str">
        <f>'[5]HGAC FS12-23 Gladiator Options'!B3212</f>
        <v>GLAD03212</v>
      </c>
      <c r="C13515" s="27" t="s">
        <v>73</v>
      </c>
      <c r="D13515" s="16" t="s">
        <v>85</v>
      </c>
      <c r="E13515" s="15" t="str">
        <f>'[5]HGAC FS12-23 Gladiator Options'!C3212</f>
        <v>Glass Upper Frt 28.50"W x 5"H</v>
      </c>
      <c r="F13515" s="17">
        <f>'[5]HGAC FS12-23 Gladiator Options'!K3212</f>
        <v>367</v>
      </c>
      <c r="G13515" s="13">
        <v>0.15</v>
      </c>
      <c r="H13515" s="14"/>
    </row>
    <row r="13516" spans="1:8" x14ac:dyDescent="0.35">
      <c r="A13516" s="11" t="s">
        <v>8</v>
      </c>
      <c r="B13516" s="16" t="str">
        <f>'[5]HGAC FS12-23 Gladiator Options'!B3213</f>
        <v>GLAD03213</v>
      </c>
      <c r="C13516" s="27" t="s">
        <v>73</v>
      </c>
      <c r="D13516" s="16" t="s">
        <v>85</v>
      </c>
      <c r="E13516" s="15" t="str">
        <f>'[5]HGAC FS12-23 Gladiator Options'!C3213</f>
        <v>Glass Upper Frt 6"W x 11"H</v>
      </c>
      <c r="F13516" s="17">
        <f>'[5]HGAC FS12-23 Gladiator Options'!K3213</f>
        <v>367</v>
      </c>
      <c r="G13516" s="13">
        <v>0.15</v>
      </c>
      <c r="H13516" s="14"/>
    </row>
    <row r="13517" spans="1:8" x14ac:dyDescent="0.35">
      <c r="A13517" s="11" t="s">
        <v>8</v>
      </c>
      <c r="B13517" s="16" t="str">
        <f>'[5]HGAC FS12-23 Gladiator Options'!B3214</f>
        <v>GLAD03214</v>
      </c>
      <c r="C13517" s="27" t="s">
        <v>73</v>
      </c>
      <c r="D13517" s="16" t="s">
        <v>85</v>
      </c>
      <c r="E13517" s="15" t="str">
        <f>'[5]HGAC FS12-23 Gladiator Options'!C3214</f>
        <v>NO Glass Tint Upper Front</v>
      </c>
      <c r="F13517" s="17">
        <f>'[5]HGAC FS12-23 Gladiator Options'!K3214</f>
        <v>0</v>
      </c>
      <c r="G13517" s="13">
        <v>0.15</v>
      </c>
      <c r="H13517" s="14"/>
    </row>
    <row r="13518" spans="1:8" x14ac:dyDescent="0.35">
      <c r="A13518" s="11" t="s">
        <v>8</v>
      </c>
      <c r="B13518" s="16" t="str">
        <f>'[5]HGAC FS12-23 Gladiator Options'!B3215</f>
        <v>GLAD03215</v>
      </c>
      <c r="C13518" s="27" t="s">
        <v>73</v>
      </c>
      <c r="D13518" s="16" t="s">
        <v>85</v>
      </c>
      <c r="E13518" s="15" t="str">
        <f>'[5]HGAC FS12-23 Gladiator Options'!C3215</f>
        <v>Glass Tint Upper Frt Automotive Green</v>
      </c>
      <c r="F13518" s="17">
        <f>'[5]HGAC FS12-23 Gladiator Options'!K3215</f>
        <v>0</v>
      </c>
      <c r="G13518" s="13">
        <v>0.15</v>
      </c>
      <c r="H13518" s="14"/>
    </row>
    <row r="13519" spans="1:8" x14ac:dyDescent="0.35">
      <c r="A13519" s="11" t="s">
        <v>8</v>
      </c>
      <c r="B13519" s="16" t="str">
        <f>'[5]HGAC FS12-23 Gladiator Options'!B3216</f>
        <v>GLAD03216</v>
      </c>
      <c r="C13519" s="27" t="s">
        <v>73</v>
      </c>
      <c r="D13519" s="16" t="s">
        <v>85</v>
      </c>
      <c r="E13519" s="15" t="str">
        <f>'[5]HGAC FS12-23 Gladiator Options'!C3216</f>
        <v>Glass Tint Upper Frt Automotive Dark Gray</v>
      </c>
      <c r="F13519" s="17">
        <f>'[5]HGAC FS12-23 Gladiator Options'!K3216</f>
        <v>54</v>
      </c>
      <c r="G13519" s="13">
        <v>0.15</v>
      </c>
      <c r="H13519" s="14"/>
    </row>
    <row r="13520" spans="1:8" x14ac:dyDescent="0.35">
      <c r="A13520" s="11" t="s">
        <v>8</v>
      </c>
      <c r="B13520" s="16" t="str">
        <f>'[5]HGAC FS12-23 Gladiator Options'!B3217</f>
        <v>GLAD03217</v>
      </c>
      <c r="C13520" s="27" t="s">
        <v>73</v>
      </c>
      <c r="D13520" s="16" t="s">
        <v>85</v>
      </c>
      <c r="E13520" s="15" t="str">
        <f>'[5]HGAC FS12-23 Gladiator Options'!C3217</f>
        <v>NO Glass Rear Wall Outer Lower</v>
      </c>
      <c r="F13520" s="17">
        <f>'[5]HGAC FS12-23 Gladiator Options'!K3217</f>
        <v>0</v>
      </c>
      <c r="G13520" s="13">
        <v>0.15</v>
      </c>
      <c r="H13520" s="14"/>
    </row>
    <row r="13521" spans="1:8" x14ac:dyDescent="0.35">
      <c r="A13521" s="11" t="s">
        <v>8</v>
      </c>
      <c r="B13521" s="16" t="str">
        <f>'[5]HGAC FS12-23 Gladiator Options'!B3218</f>
        <v>GLAD03218</v>
      </c>
      <c r="C13521" s="27" t="s">
        <v>73</v>
      </c>
      <c r="D13521" s="16" t="s">
        <v>85</v>
      </c>
      <c r="E13521" s="15" t="str">
        <f>'[5]HGAC FS12-23 Gladiator Options'!C3218</f>
        <v>Glass Rr Wall Outer Lwr Fxd 5"W x 30"H</v>
      </c>
      <c r="F13521" s="17">
        <f>'[5]HGAC FS12-23 Gladiator Options'!K3218</f>
        <v>302</v>
      </c>
      <c r="G13521" s="13">
        <v>0.15</v>
      </c>
      <c r="H13521" s="14"/>
    </row>
    <row r="13522" spans="1:8" x14ac:dyDescent="0.35">
      <c r="A13522" s="11" t="s">
        <v>8</v>
      </c>
      <c r="B13522" s="16" t="str">
        <f>'[5]HGAC FS12-23 Gladiator Options'!B3219</f>
        <v>GLAD03219</v>
      </c>
      <c r="C13522" s="27" t="s">
        <v>73</v>
      </c>
      <c r="D13522" s="16" t="s">
        <v>85</v>
      </c>
      <c r="E13522" s="15" t="str">
        <f>'[5]HGAC FS12-23 Gladiator Options'!C3219</f>
        <v>Glass Rr Wall Outer Lwr Fxd 8"W x 22"H</v>
      </c>
      <c r="F13522" s="17">
        <f>'[5]HGAC FS12-23 Gladiator Options'!K3219</f>
        <v>388</v>
      </c>
      <c r="G13522" s="13">
        <v>0.15</v>
      </c>
      <c r="H13522" s="14"/>
    </row>
    <row r="13523" spans="1:8" x14ac:dyDescent="0.35">
      <c r="A13523" s="11" t="s">
        <v>8</v>
      </c>
      <c r="B13523" s="16" t="str">
        <f>'[5]HGAC FS12-23 Gladiator Options'!B3220</f>
        <v>GLAD03220</v>
      </c>
      <c r="C13523" s="27" t="s">
        <v>73</v>
      </c>
      <c r="D13523" s="16" t="s">
        <v>85</v>
      </c>
      <c r="E13523" s="15" t="str">
        <f>'[5]HGAC FS12-23 Gladiator Options'!C3220</f>
        <v>Glass Rr Wall Outer Lwr Fxd 8"W x 26"H</v>
      </c>
      <c r="F13523" s="17">
        <f>'[5]HGAC FS12-23 Gladiator Options'!K3220</f>
        <v>388</v>
      </c>
      <c r="G13523" s="13">
        <v>0.15</v>
      </c>
      <c r="H13523" s="14"/>
    </row>
    <row r="13524" spans="1:8" x14ac:dyDescent="0.35">
      <c r="A13524" s="11" t="s">
        <v>8</v>
      </c>
      <c r="B13524" s="16" t="str">
        <f>'[5]HGAC FS12-23 Gladiator Options'!B3221</f>
        <v>GLAD03221</v>
      </c>
      <c r="C13524" s="27" t="s">
        <v>73</v>
      </c>
      <c r="D13524" s="16" t="s">
        <v>85</v>
      </c>
      <c r="E13524" s="15" t="str">
        <f>'[5]HGAC FS12-23 Gladiator Options'!C3221</f>
        <v>Glass Rr Wall Outer Lwr Fxd 16"W x 26"H</v>
      </c>
      <c r="F13524" s="17">
        <f>'[5]HGAC FS12-23 Gladiator Options'!K3221</f>
        <v>388</v>
      </c>
      <c r="G13524" s="13">
        <v>0.15</v>
      </c>
      <c r="H13524" s="14"/>
    </row>
    <row r="13525" spans="1:8" x14ac:dyDescent="0.35">
      <c r="A13525" s="11" t="s">
        <v>8</v>
      </c>
      <c r="B13525" s="16" t="str">
        <f>'[5]HGAC FS12-23 Gladiator Options'!B3222</f>
        <v>GLAD03222</v>
      </c>
      <c r="C13525" s="27" t="s">
        <v>73</v>
      </c>
      <c r="D13525" s="16" t="s">
        <v>85</v>
      </c>
      <c r="E13525" s="15" t="str">
        <f>'[5]HGAC FS12-23 Gladiator Options'!C3222</f>
        <v>NO Glass Tint Rear Wall Outer Lower</v>
      </c>
      <c r="F13525" s="17">
        <f>'[5]HGAC FS12-23 Gladiator Options'!K3222</f>
        <v>0</v>
      </c>
      <c r="G13525" s="13">
        <v>0.15</v>
      </c>
      <c r="H13525" s="14"/>
    </row>
    <row r="13526" spans="1:8" x14ac:dyDescent="0.35">
      <c r="A13526" s="11" t="s">
        <v>8</v>
      </c>
      <c r="B13526" s="16" t="str">
        <f>'[5]HGAC FS12-23 Gladiator Options'!B3223</f>
        <v>GLAD03223</v>
      </c>
      <c r="C13526" s="27" t="s">
        <v>73</v>
      </c>
      <c r="D13526" s="16" t="s">
        <v>85</v>
      </c>
      <c r="E13526" s="15" t="str">
        <f>'[5]HGAC FS12-23 Gladiator Options'!C3223</f>
        <v>Glass Tint Rr Wall Outer Lwr Automotive Green</v>
      </c>
      <c r="F13526" s="17">
        <f>'[5]HGAC FS12-23 Gladiator Options'!K3223</f>
        <v>0</v>
      </c>
      <c r="G13526" s="13">
        <v>0.15</v>
      </c>
      <c r="H13526" s="14"/>
    </row>
    <row r="13527" spans="1:8" x14ac:dyDescent="0.35">
      <c r="A13527" s="11" t="s">
        <v>8</v>
      </c>
      <c r="B13527" s="16" t="str">
        <f>'[5]HGAC FS12-23 Gladiator Options'!B3224</f>
        <v>GLAD03224</v>
      </c>
      <c r="C13527" s="27" t="s">
        <v>73</v>
      </c>
      <c r="D13527" s="16" t="s">
        <v>85</v>
      </c>
      <c r="E13527" s="15" t="str">
        <f>'[5]HGAC FS12-23 Gladiator Options'!C3224</f>
        <v>Glass Tint Rr Wall Outer Lwr Automotive Dark Gray</v>
      </c>
      <c r="F13527" s="17">
        <f>'[5]HGAC FS12-23 Gladiator Options'!K3224</f>
        <v>54</v>
      </c>
      <c r="G13527" s="13">
        <v>0.15</v>
      </c>
      <c r="H13527" s="14"/>
    </row>
    <row r="13528" spans="1:8" x14ac:dyDescent="0.35">
      <c r="A13528" s="11" t="s">
        <v>8</v>
      </c>
      <c r="B13528" s="16" t="str">
        <f>'[5]HGAC FS12-23 Gladiator Options'!B3225</f>
        <v>GLAD03225</v>
      </c>
      <c r="C13528" s="27" t="s">
        <v>73</v>
      </c>
      <c r="D13528" s="16" t="s">
        <v>85</v>
      </c>
      <c r="E13528" s="15" t="str">
        <f>'[5]HGAC FS12-23 Gladiator Options'!C3225</f>
        <v>NO Glass Rear Wall Extension Lookdown</v>
      </c>
      <c r="F13528" s="17">
        <f>'[5]HGAC FS12-23 Gladiator Options'!K3225</f>
        <v>0</v>
      </c>
      <c r="G13528" s="13">
        <v>0.15</v>
      </c>
      <c r="H13528" s="14"/>
    </row>
    <row r="13529" spans="1:8" x14ac:dyDescent="0.35">
      <c r="A13529" s="11" t="s">
        <v>8</v>
      </c>
      <c r="B13529" s="16" t="str">
        <f>'[5]HGAC FS12-23 Gladiator Options'!B3226</f>
        <v>GLAD03226</v>
      </c>
      <c r="C13529" s="27" t="s">
        <v>73</v>
      </c>
      <c r="D13529" s="16" t="s">
        <v>85</v>
      </c>
      <c r="E13529" s="15" t="str">
        <f>'[5]HGAC FS12-23 Gladiator Options'!C3226</f>
        <v>Glass Rr Wall Ext Lookdown (2) Fxd 5"W x 17"H</v>
      </c>
      <c r="F13529" s="17">
        <f>'[5]HGAC FS12-23 Gladiator Options'!K3226</f>
        <v>566</v>
      </c>
      <c r="G13529" s="13">
        <v>0.15</v>
      </c>
      <c r="H13529" s="14"/>
    </row>
    <row r="13530" spans="1:8" x14ac:dyDescent="0.35">
      <c r="A13530" s="11" t="s">
        <v>8</v>
      </c>
      <c r="B13530" s="16" t="str">
        <f>'[5]HGAC FS12-23 Gladiator Options'!B3227</f>
        <v>GLAD03227</v>
      </c>
      <c r="C13530" s="27" t="s">
        <v>73</v>
      </c>
      <c r="D13530" s="16" t="s">
        <v>85</v>
      </c>
      <c r="E13530" s="15" t="str">
        <f>'[5]HGAC FS12-23 Gladiator Options'!C3227</f>
        <v>NO Glass Tint Rear Wall Horizontal</v>
      </c>
      <c r="F13530" s="17">
        <f>'[5]HGAC FS12-23 Gladiator Options'!K3227</f>
        <v>0</v>
      </c>
      <c r="G13530" s="13">
        <v>0.15</v>
      </c>
      <c r="H13530" s="14"/>
    </row>
    <row r="13531" spans="1:8" x14ac:dyDescent="0.35">
      <c r="A13531" s="11" t="s">
        <v>8</v>
      </c>
      <c r="B13531" s="16" t="str">
        <f>'[5]HGAC FS12-23 Gladiator Options'!B3228</f>
        <v>GLAD03228</v>
      </c>
      <c r="C13531" s="27" t="s">
        <v>73</v>
      </c>
      <c r="D13531" s="16" t="s">
        <v>85</v>
      </c>
      <c r="E13531" s="15" t="str">
        <f>'[5]HGAC FS12-23 Gladiator Options'!C3228</f>
        <v>Glass Tint Rr Wall Horiz Automotive Green</v>
      </c>
      <c r="F13531" s="17">
        <f>'[5]HGAC FS12-23 Gladiator Options'!K3228</f>
        <v>0</v>
      </c>
      <c r="G13531" s="13">
        <v>0.15</v>
      </c>
      <c r="H13531" s="14"/>
    </row>
    <row r="13532" spans="1:8" x14ac:dyDescent="0.35">
      <c r="A13532" s="11" t="s">
        <v>8</v>
      </c>
      <c r="B13532" s="16" t="str">
        <f>'[5]HGAC FS12-23 Gladiator Options'!B3229</f>
        <v>GLAD03229</v>
      </c>
      <c r="C13532" s="27" t="s">
        <v>73</v>
      </c>
      <c r="D13532" s="16" t="s">
        <v>85</v>
      </c>
      <c r="E13532" s="15" t="str">
        <f>'[5]HGAC FS12-23 Gladiator Options'!C3229</f>
        <v>Glass Tint Rr Wall Horiz Automotive Dark Gray</v>
      </c>
      <c r="F13532" s="17">
        <f>'[5]HGAC FS12-23 Gladiator Options'!K3229</f>
        <v>54</v>
      </c>
      <c r="G13532" s="13">
        <v>0.15</v>
      </c>
      <c r="H13532" s="14"/>
    </row>
    <row r="13533" spans="1:8" x14ac:dyDescent="0.35">
      <c r="A13533" s="11" t="s">
        <v>8</v>
      </c>
      <c r="B13533" s="16" t="str">
        <f>'[5]HGAC FS12-23 Gladiator Options'!B3230</f>
        <v>GLAD03230</v>
      </c>
      <c r="C13533" s="27" t="s">
        <v>73</v>
      </c>
      <c r="D13533" s="16" t="s">
        <v>85</v>
      </c>
      <c r="E13533" s="15" t="str">
        <f>'[5]HGAC FS12-23 Gladiator Options'!C3230</f>
        <v>Cabin Air Filtration System Active Air Pur Upr Rear Wall Horiz Ign</v>
      </c>
      <c r="F13533" s="17">
        <f>'[5]HGAC FS12-23 Gladiator Options'!K3230</f>
        <v>2619</v>
      </c>
      <c r="G13533" s="13">
        <v>0.15</v>
      </c>
      <c r="H13533" s="14"/>
    </row>
    <row r="13534" spans="1:8" x14ac:dyDescent="0.35">
      <c r="A13534" s="11" t="s">
        <v>8</v>
      </c>
      <c r="B13534" s="16" t="str">
        <f>'[5]HGAC FS12-23 Gladiator Options'!B3231</f>
        <v>GLAD03231</v>
      </c>
      <c r="C13534" s="27" t="s">
        <v>73</v>
      </c>
      <c r="D13534" s="16" t="s">
        <v>85</v>
      </c>
      <c r="E13534" s="15" t="str">
        <f>'[5]HGAC FS12-23 Gladiator Options'!C3231</f>
        <v>Cabin Air Filtration System Active Air Pur Upr Rear Wall Horiz Ign/Shore Pwr</v>
      </c>
      <c r="F13534" s="17">
        <f>'[5]HGAC FS12-23 Gladiator Options'!K3231</f>
        <v>2619</v>
      </c>
      <c r="G13534" s="13">
        <v>0.15</v>
      </c>
      <c r="H13534" s="14"/>
    </row>
    <row r="13535" spans="1:8" x14ac:dyDescent="0.35">
      <c r="A13535" s="11" t="s">
        <v>8</v>
      </c>
      <c r="B13535" s="16" t="str">
        <f>'[5]HGAC FS12-23 Gladiator Options'!B3232</f>
        <v>GLAD03232</v>
      </c>
      <c r="C13535" s="27" t="s">
        <v>73</v>
      </c>
      <c r="D13535" s="16" t="s">
        <v>85</v>
      </c>
      <c r="E13535" s="15" t="str">
        <f>'[5]HGAC FS12-23 Gladiator Options'!C3232</f>
        <v>Cabin Air Filtration System/Hepa Upr Rr/Disp &amp; Active Air Top of Tnl Ign/Shore</v>
      </c>
      <c r="F13535" s="17">
        <f>'[5]HGAC FS12-23 Gladiator Options'!K3232</f>
        <v>4616</v>
      </c>
      <c r="G13535" s="13">
        <v>0.15</v>
      </c>
      <c r="H13535" s="14"/>
    </row>
    <row r="13536" spans="1:8" x14ac:dyDescent="0.35">
      <c r="A13536" s="11" t="s">
        <v>8</v>
      </c>
      <c r="B13536" s="16" t="str">
        <f>'[5]HGAC FS12-23 Gladiator Options'!B3233</f>
        <v>GLAD03233</v>
      </c>
      <c r="C13536" s="27" t="s">
        <v>73</v>
      </c>
      <c r="D13536" s="16" t="s">
        <v>85</v>
      </c>
      <c r="E13536" s="15" t="str">
        <f>'[5]HGAC FS12-23 Gladiator Options'!C3233</f>
        <v>Cabin Air Filtration System Active Air Pur LH Upr Rear Wall Horiz Ign/Shore Pwr</v>
      </c>
      <c r="F13536" s="17">
        <f>'[5]HGAC FS12-23 Gladiator Options'!K3233</f>
        <v>2619</v>
      </c>
      <c r="G13536" s="13">
        <v>0.15</v>
      </c>
      <c r="H13536" s="14"/>
    </row>
    <row r="13537" spans="1:8" x14ac:dyDescent="0.35">
      <c r="A13537" s="11" t="s">
        <v>8</v>
      </c>
      <c r="B13537" s="16" t="str">
        <f>'[5]HGAC FS12-23 Gladiator Options'!B3234</f>
        <v>GLAD03234</v>
      </c>
      <c r="C13537" s="27" t="s">
        <v>73</v>
      </c>
      <c r="D13537" s="16" t="s">
        <v>85</v>
      </c>
      <c r="E13537" s="15" t="str">
        <f>'[5]HGAC FS12-23 Gladiator Options'!C3234</f>
        <v>Cabin Air Filtration System Active Air Pur LH Upr Rear Wall Vert Ign/Shore Pwr</v>
      </c>
      <c r="F13537" s="17">
        <f>'[5]HGAC FS12-23 Gladiator Options'!K3234</f>
        <v>2619</v>
      </c>
      <c r="G13537" s="13">
        <v>0.15</v>
      </c>
      <c r="H13537" s="14"/>
    </row>
    <row r="13538" spans="1:8" x14ac:dyDescent="0.35">
      <c r="A13538" s="11" t="s">
        <v>8</v>
      </c>
      <c r="B13538" s="16" t="str">
        <f>'[5]HGAC FS12-23 Gladiator Options'!B3235</f>
        <v>GLAD03235</v>
      </c>
      <c r="C13538" s="27" t="s">
        <v>73</v>
      </c>
      <c r="D13538" s="16" t="s">
        <v>85</v>
      </c>
      <c r="E13538" s="15" t="str">
        <f>'[5]HGAC FS12-23 Gladiator Options'!C3235</f>
        <v>Cabin Air Filtration System Active Air Pur Undr LH FFO Seat Ign/Shore Pwr</v>
      </c>
      <c r="F13538" s="17">
        <f>'[5]HGAC FS12-23 Gladiator Options'!K3235</f>
        <v>2619</v>
      </c>
      <c r="G13538" s="13">
        <v>0.15</v>
      </c>
      <c r="H13538" s="14"/>
    </row>
    <row r="13539" spans="1:8" x14ac:dyDescent="0.35">
      <c r="A13539" s="11" t="s">
        <v>8</v>
      </c>
      <c r="B13539" s="16" t="str">
        <f>'[5]HGAC FS12-23 Gladiator Options'!B3236</f>
        <v>GLAD03236</v>
      </c>
      <c r="C13539" s="27" t="s">
        <v>73</v>
      </c>
      <c r="D13539" s="16" t="s">
        <v>85</v>
      </c>
      <c r="E13539" s="15" t="str">
        <f>'[5]HGAC FS12-23 Gladiator Options'!C3236</f>
        <v>Cabin Air Filtration System Active Air Pur Eng Tunnel Rear Horiz Ign/Shore Pwr</v>
      </c>
      <c r="F13539" s="17">
        <f>'[5]HGAC FS12-23 Gladiator Options'!K3236</f>
        <v>2619</v>
      </c>
      <c r="G13539" s="13">
        <v>0.15</v>
      </c>
      <c r="H13539" s="14"/>
    </row>
    <row r="13540" spans="1:8" x14ac:dyDescent="0.35">
      <c r="A13540" s="11" t="s">
        <v>8</v>
      </c>
      <c r="B13540" s="16" t="str">
        <f>'[5]HGAC FS12-23 Gladiator Options'!B3237</f>
        <v>GLAD03237</v>
      </c>
      <c r="C13540" s="27" t="s">
        <v>73</v>
      </c>
      <c r="D13540" s="16" t="s">
        <v>85</v>
      </c>
      <c r="E13540" s="15" t="str">
        <f>'[5]HGAC FS12-23 Gladiator Options'!C3237</f>
        <v>Cabin Air Filtration System Active Air Pur on Top of LH EMS Cmpt Ign/Shore Pwr</v>
      </c>
      <c r="F13540" s="17">
        <f>'[5]HGAC FS12-23 Gladiator Options'!K3237</f>
        <v>2619</v>
      </c>
      <c r="G13540" s="13">
        <v>0.15</v>
      </c>
      <c r="H13540" s="14"/>
    </row>
    <row r="13541" spans="1:8" x14ac:dyDescent="0.35">
      <c r="A13541" s="11" t="s">
        <v>8</v>
      </c>
      <c r="B13541" s="16" t="str">
        <f>'[5]HGAC FS12-23 Gladiator Options'!B3238</f>
        <v>GLAD03238</v>
      </c>
      <c r="C13541" s="27" t="s">
        <v>73</v>
      </c>
      <c r="D13541" s="16" t="s">
        <v>85</v>
      </c>
      <c r="E13541" s="15" t="str">
        <f>'[5]HGAC FS12-23 Gladiator Options'!C3238</f>
        <v>Cabin Air Filtration System Active Air Pur on LH EMS Side IB Cmpt Ign/Shore Pwr</v>
      </c>
      <c r="F13541" s="17">
        <f>'[5]HGAC FS12-23 Gladiator Options'!K3238</f>
        <v>2619</v>
      </c>
      <c r="G13541" s="13">
        <v>0.15</v>
      </c>
      <c r="H13541" s="14"/>
    </row>
    <row r="13542" spans="1:8" x14ac:dyDescent="0.35">
      <c r="A13542" s="11" t="s">
        <v>8</v>
      </c>
      <c r="B13542" s="16" t="str">
        <f>'[5]HGAC FS12-23 Gladiator Options'!B3239</f>
        <v>GLAD03239</v>
      </c>
      <c r="C13542" s="27" t="s">
        <v>73</v>
      </c>
      <c r="D13542" s="16" t="s">
        <v>85</v>
      </c>
      <c r="E13542" s="15" t="str">
        <f>'[5]HGAC FS12-23 Gladiator Options'!C3239</f>
        <v>Cabin Air Filtration System Active Air Pur Shiploose</v>
      </c>
      <c r="F13542" s="17">
        <f>'[5]HGAC FS12-23 Gladiator Options'!K3239</f>
        <v>2513</v>
      </c>
      <c r="G13542" s="13">
        <v>0.15</v>
      </c>
      <c r="H13542" s="14"/>
    </row>
    <row r="13543" spans="1:8" x14ac:dyDescent="0.35">
      <c r="A13543" s="11" t="s">
        <v>8</v>
      </c>
      <c r="B13543" s="16" t="str">
        <f>'[5]HGAC FS12-23 Gladiator Options'!B3240</f>
        <v>GLAD03240</v>
      </c>
      <c r="C13543" s="27" t="s">
        <v>73</v>
      </c>
      <c r="D13543" s="16" t="s">
        <v>85</v>
      </c>
      <c r="E13543" s="15" t="str">
        <f>'[5]HGAC FS12-23 Gladiator Options'!C3240</f>
        <v>Cabin Air Filt Sys SGM/HEPA Upr LH Rr Vert/Disp &amp;Active Air Upr Rr Hor Ign/Shore</v>
      </c>
      <c r="F13543" s="17">
        <f>'[5]HGAC FS12-23 Gladiator Options'!K3240</f>
        <v>4616</v>
      </c>
      <c r="G13543" s="13">
        <v>0.15</v>
      </c>
      <c r="H13543" s="14"/>
    </row>
    <row r="13544" spans="1:8" x14ac:dyDescent="0.35">
      <c r="A13544" s="11" t="s">
        <v>8</v>
      </c>
      <c r="B13544" s="16" t="str">
        <f>'[5]HGAC FS12-23 Gladiator Options'!B3241</f>
        <v>GLAD03241</v>
      </c>
      <c r="C13544" s="27" t="s">
        <v>73</v>
      </c>
      <c r="D13544" s="16" t="s">
        <v>85</v>
      </c>
      <c r="E13544" s="15" t="str">
        <f>'[5]HGAC FS12-23 Gladiator Options'!C3241</f>
        <v>Climate Ctrl Htr Defroster A/C SGM Ovrhd Alum</v>
      </c>
      <c r="F13544" s="17">
        <f>'[5]HGAC FS12-23 Gladiator Options'!K3241</f>
        <v>0</v>
      </c>
      <c r="G13544" s="13">
        <v>0.15</v>
      </c>
      <c r="H13544" s="14"/>
    </row>
    <row r="13545" spans="1:8" x14ac:dyDescent="0.35">
      <c r="A13545" s="11" t="s">
        <v>8</v>
      </c>
      <c r="B13545" s="16" t="str">
        <f>'[5]HGAC FS12-23 Gladiator Options'!B3242</f>
        <v>GLAD03242</v>
      </c>
      <c r="C13545" s="27" t="s">
        <v>73</v>
      </c>
      <c r="D13545" s="16" t="s">
        <v>85</v>
      </c>
      <c r="E13545" s="15" t="str">
        <f>'[5]HGAC FS12-23 Gladiator Options'!C3242</f>
        <v>Climate Ctrl Htr Defroster A/C SGM Ovrhd Alum 10-24" RR Short Plenum</v>
      </c>
      <c r="F13545" s="17">
        <f>'[5]HGAC FS12-23 Gladiator Options'!K3242</f>
        <v>0</v>
      </c>
      <c r="G13545" s="13">
        <v>0.15</v>
      </c>
      <c r="H13545" s="14"/>
    </row>
    <row r="13546" spans="1:8" x14ac:dyDescent="0.35">
      <c r="A13546" s="11" t="s">
        <v>8</v>
      </c>
      <c r="B13546" s="16" t="str">
        <f>'[5]HGAC FS12-23 Gladiator Options'!B3243</f>
        <v>GLAD03243</v>
      </c>
      <c r="C13546" s="27" t="s">
        <v>73</v>
      </c>
      <c r="D13546" s="16" t="s">
        <v>85</v>
      </c>
      <c r="E13546" s="15" t="str">
        <f>'[5]HGAC FS12-23 Gladiator Options'!C3243</f>
        <v>Climate Ctrl Htr Defroster A/C SGM Ovrhd Alum 10-24" RR Short Plenum (2) Shutoff</v>
      </c>
      <c r="F13546" s="17">
        <f>'[5]HGAC FS12-23 Gladiator Options'!K3243</f>
        <v>820</v>
      </c>
      <c r="G13546" s="13">
        <v>0.15</v>
      </c>
      <c r="H13546" s="14"/>
    </row>
    <row r="13547" spans="1:8" x14ac:dyDescent="0.35">
      <c r="A13547" s="11" t="s">
        <v>8</v>
      </c>
      <c r="B13547" s="16" t="str">
        <f>'[5]HGAC FS12-23 Gladiator Options'!B3244</f>
        <v>GLAD03244</v>
      </c>
      <c r="C13547" s="27" t="s">
        <v>73</v>
      </c>
      <c r="D13547" s="16" t="s">
        <v>85</v>
      </c>
      <c r="E13547" s="15" t="str">
        <f>'[5]HGAC FS12-23 Gladiator Options'!C3244</f>
        <v>Climate Ctrl Htr Defroster A/C SGM Ovrhd Alum (2) Htr Shutoff Valves</v>
      </c>
      <c r="F13547" s="17">
        <f>'[5]HGAC FS12-23 Gladiator Options'!K3244</f>
        <v>399</v>
      </c>
      <c r="G13547" s="13">
        <v>0.15</v>
      </c>
      <c r="H13547" s="14"/>
    </row>
    <row r="13548" spans="1:8" x14ac:dyDescent="0.35">
      <c r="A13548" s="11" t="s">
        <v>8</v>
      </c>
      <c r="B13548" s="16" t="str">
        <f>'[5]HGAC FS12-23 Gladiator Options'!B3245</f>
        <v>GLAD03245</v>
      </c>
      <c r="C13548" s="27" t="s">
        <v>73</v>
      </c>
      <c r="D13548" s="16" t="s">
        <v>85</v>
      </c>
      <c r="E13548" s="15" t="str">
        <f>'[5]HGAC FS12-23 Gladiator Options'!C3245</f>
        <v>Climate Ctrl Htr Defroster Frt Ovrhd</v>
      </c>
      <c r="F13548" s="17">
        <f>'[5]HGAC FS12-23 Gladiator Options'!K3245</f>
        <v>-6961</v>
      </c>
      <c r="G13548" s="13">
        <v>0.15</v>
      </c>
      <c r="H13548" s="14"/>
    </row>
    <row r="13549" spans="1:8" x14ac:dyDescent="0.35">
      <c r="A13549" s="11" t="s">
        <v>8</v>
      </c>
      <c r="B13549" s="16" t="str">
        <f>'[5]HGAC FS12-23 Gladiator Options'!B3246</f>
        <v>GLAD03246</v>
      </c>
      <c r="C13549" s="27" t="s">
        <v>73</v>
      </c>
      <c r="D13549" s="16" t="s">
        <v>85</v>
      </c>
      <c r="E13549" s="15" t="str">
        <f>'[5]HGAC FS12-23 Gladiator Options'!C3246</f>
        <v>Climate Ctrl Htr Defroster Frt Ovrhd/Htr A/C Tunnel Mnt</v>
      </c>
      <c r="F13549" s="17">
        <f>'[5]HGAC FS12-23 Gladiator Options'!K3246</f>
        <v>-4732</v>
      </c>
      <c r="G13549" s="13">
        <v>0.15</v>
      </c>
      <c r="H13549" s="14"/>
    </row>
    <row r="13550" spans="1:8" x14ac:dyDescent="0.35">
      <c r="A13550" s="11" t="s">
        <v>8</v>
      </c>
      <c r="B13550" s="16" t="str">
        <f>'[5]HGAC FS12-23 Gladiator Options'!B3247</f>
        <v>GLAD03247</v>
      </c>
      <c r="C13550" s="27" t="s">
        <v>73</v>
      </c>
      <c r="D13550" s="16" t="s">
        <v>85</v>
      </c>
      <c r="E13550" s="15" t="str">
        <f>'[5]HGAC FS12-23 Gladiator Options'!C3247</f>
        <v>Climate Ctrl Htr Defroster Frt Ovrhd/Htr A/C Tunnel Mnt/(2) Htr Shutoff Valves</v>
      </c>
      <c r="F13550" s="17">
        <f>'[5]HGAC FS12-23 Gladiator Options'!K3247</f>
        <v>-4004</v>
      </c>
      <c r="G13550" s="13">
        <v>0.15</v>
      </c>
      <c r="H13550" s="14"/>
    </row>
    <row r="13551" spans="1:8" x14ac:dyDescent="0.35">
      <c r="A13551" s="11" t="s">
        <v>8</v>
      </c>
      <c r="B13551" s="16" t="str">
        <f>'[5]HGAC FS12-23 Gladiator Options'!B3248</f>
        <v>GLAD03248</v>
      </c>
      <c r="C13551" s="27" t="s">
        <v>73</v>
      </c>
      <c r="D13551" s="16" t="s">
        <v>85</v>
      </c>
      <c r="E13551" s="15" t="str">
        <f>'[5]HGAC FS12-23 Gladiator Options'!C3248</f>
        <v>Climate Ctrl Htr Defroster Frt Under Dash/Htr A/C Tunnel Mnt</v>
      </c>
      <c r="F13551" s="17">
        <f>'[5]HGAC FS12-23 Gladiator Options'!K3248</f>
        <v>-473</v>
      </c>
      <c r="G13551" s="13">
        <v>0.15</v>
      </c>
      <c r="H13551" s="14"/>
    </row>
    <row r="13552" spans="1:8" x14ac:dyDescent="0.35">
      <c r="A13552" s="11" t="s">
        <v>8</v>
      </c>
      <c r="B13552" s="16" t="str">
        <f>'[5]HGAC FS12-23 Gladiator Options'!B3249</f>
        <v>GLAD03249</v>
      </c>
      <c r="C13552" s="27" t="s">
        <v>73</v>
      </c>
      <c r="D13552" s="16" t="s">
        <v>85</v>
      </c>
      <c r="E13552" s="15" t="str">
        <f>'[5]HGAC FS12-23 Gladiator Options'!C3249</f>
        <v>Climate Control Drain Gravity</v>
      </c>
      <c r="F13552" s="17">
        <f>'[5]HGAC FS12-23 Gladiator Options'!K3249</f>
        <v>0</v>
      </c>
      <c r="G13552" s="13">
        <v>0.15</v>
      </c>
      <c r="H13552" s="14"/>
    </row>
    <row r="13553" spans="1:8" x14ac:dyDescent="0.35">
      <c r="A13553" s="11" t="s">
        <v>8</v>
      </c>
      <c r="B13553" s="16" t="str">
        <f>'[5]HGAC FS12-23 Gladiator Options'!B3250</f>
        <v>GLAD03250</v>
      </c>
      <c r="C13553" s="27" t="s">
        <v>73</v>
      </c>
      <c r="D13553" s="16" t="s">
        <v>85</v>
      </c>
      <c r="E13553" s="15" t="str">
        <f>'[5]HGAC FS12-23 Gladiator Options'!C3250</f>
        <v>Climate Control Drain Gravity w/o Guide Tube</v>
      </c>
      <c r="F13553" s="17">
        <f>'[5]HGAC FS12-23 Gladiator Options'!K3250</f>
        <v>0</v>
      </c>
      <c r="G13553" s="13">
        <v>0.15</v>
      </c>
      <c r="H13553" s="14"/>
    </row>
    <row r="13554" spans="1:8" x14ac:dyDescent="0.35">
      <c r="A13554" s="11" t="s">
        <v>8</v>
      </c>
      <c r="B13554" s="16" t="str">
        <f>'[5]HGAC FS12-23 Gladiator Options'!B3251</f>
        <v>GLAD03251</v>
      </c>
      <c r="C13554" s="27" t="s">
        <v>73</v>
      </c>
      <c r="D13554" s="16" t="s">
        <v>85</v>
      </c>
      <c r="E13554" s="15" t="str">
        <f>'[5]HGAC FS12-23 Gladiator Options'!C3251</f>
        <v>Climate Control Drain Gravity w/Venturi Assist</v>
      </c>
      <c r="F13554" s="17">
        <f>'[5]HGAC FS12-23 Gladiator Options'!K3251</f>
        <v>229</v>
      </c>
      <c r="G13554" s="13">
        <v>0.15</v>
      </c>
      <c r="H13554" s="14"/>
    </row>
    <row r="13555" spans="1:8" x14ac:dyDescent="0.35">
      <c r="A13555" s="11" t="s">
        <v>8</v>
      </c>
      <c r="B13555" s="16" t="str">
        <f>'[5]HGAC FS12-23 Gladiator Options'!B3252</f>
        <v>GLAD03252</v>
      </c>
      <c r="C13555" s="27" t="s">
        <v>73</v>
      </c>
      <c r="D13555" s="16" t="s">
        <v>85</v>
      </c>
      <c r="E13555" s="15" t="str">
        <f>'[5]HGAC FS12-23 Gladiator Options'!C3252</f>
        <v>Climate Control Drain Venturi Pump</v>
      </c>
      <c r="F13555" s="17">
        <f>'[5]HGAC FS12-23 Gladiator Options'!K3252</f>
        <v>229</v>
      </c>
      <c r="G13555" s="13">
        <v>0.15</v>
      </c>
      <c r="H13555" s="14"/>
    </row>
    <row r="13556" spans="1:8" x14ac:dyDescent="0.35">
      <c r="A13556" s="11" t="s">
        <v>8</v>
      </c>
      <c r="B13556" s="16" t="str">
        <f>'[5]HGAC FS12-23 Gladiator Options'!B3253</f>
        <v>GLAD03253</v>
      </c>
      <c r="C13556" s="27" t="s">
        <v>73</v>
      </c>
      <c r="D13556" s="16" t="s">
        <v>85</v>
      </c>
      <c r="E13556" s="15" t="str">
        <f>'[5]HGAC FS12-23 Gladiator Options'!C3253</f>
        <v>Climate Control Drain Gravity Extended Drain Tubes</v>
      </c>
      <c r="F13556" s="17">
        <f>'[5]HGAC FS12-23 Gladiator Options'!K3253</f>
        <v>35</v>
      </c>
      <c r="G13556" s="13">
        <v>0.15</v>
      </c>
      <c r="H13556" s="14"/>
    </row>
    <row r="13557" spans="1:8" x14ac:dyDescent="0.35">
      <c r="A13557" s="11" t="s">
        <v>8</v>
      </c>
      <c r="B13557" s="16" t="str">
        <f>'[5]HGAC FS12-23 Gladiator Options'!B3254</f>
        <v>GLAD03254</v>
      </c>
      <c r="C13557" s="27" t="s">
        <v>73</v>
      </c>
      <c r="D13557" s="16" t="s">
        <v>85</v>
      </c>
      <c r="E13557" s="15" t="str">
        <f>'[5]HGAC FS12-23 Gladiator Options'!C3254</f>
        <v>NO Climate Control Drain</v>
      </c>
      <c r="F13557" s="17">
        <f>'[5]HGAC FS12-23 Gladiator Options'!K3254</f>
        <v>0</v>
      </c>
      <c r="G13557" s="13">
        <v>0.15</v>
      </c>
      <c r="H13557" s="14"/>
    </row>
    <row r="13558" spans="1:8" x14ac:dyDescent="0.35">
      <c r="A13558" s="11" t="s">
        <v>8</v>
      </c>
      <c r="B13558" s="16" t="str">
        <f>'[5]HGAC FS12-23 Gladiator Options'!B3255</f>
        <v>GLAD03255</v>
      </c>
      <c r="C13558" s="27" t="s">
        <v>73</v>
      </c>
      <c r="D13558" s="16" t="s">
        <v>85</v>
      </c>
      <c r="E13558" s="15" t="str">
        <f>'[5]HGAC FS12-23 Gladiator Options'!C3255</f>
        <v>Climate Ctrl Actv Device Mnt Ovrhd</v>
      </c>
      <c r="F13558" s="17">
        <f>'[5]HGAC FS12-23 Gladiator Options'!K3255</f>
        <v>158</v>
      </c>
      <c r="G13558" s="13">
        <v>0.15</v>
      </c>
      <c r="H13558" s="14"/>
    </row>
    <row r="13559" spans="1:8" x14ac:dyDescent="0.35">
      <c r="A13559" s="11" t="s">
        <v>8</v>
      </c>
      <c r="B13559" s="16" t="str">
        <f>'[5]HGAC FS12-23 Gladiator Options'!B3256</f>
        <v>GLAD03256</v>
      </c>
      <c r="C13559" s="27" t="s">
        <v>73</v>
      </c>
      <c r="D13559" s="16" t="s">
        <v>85</v>
      </c>
      <c r="E13559" s="15" t="str">
        <f>'[5]HGAC FS12-23 Gladiator Options'!C3256</f>
        <v>Climate Ctrl Actv Device Mnt Ovrhd/Device Mnt Tunnel</v>
      </c>
      <c r="F13559" s="17">
        <f>'[5]HGAC FS12-23 Gladiator Options'!K3256</f>
        <v>0</v>
      </c>
      <c r="G13559" s="13">
        <v>0.15</v>
      </c>
      <c r="H13559" s="14"/>
    </row>
    <row r="13560" spans="1:8" x14ac:dyDescent="0.35">
      <c r="A13560" s="11" t="s">
        <v>8</v>
      </c>
      <c r="B13560" s="16" t="str">
        <f>'[5]HGAC FS12-23 Gladiator Options'!B3257</f>
        <v>GLAD03257</v>
      </c>
      <c r="C13560" s="27" t="s">
        <v>73</v>
      </c>
      <c r="D13560" s="16" t="s">
        <v>85</v>
      </c>
      <c r="E13560" s="15" t="str">
        <f>'[5]HGAC FS12-23 Gladiator Options'!C3257</f>
        <v>Climate Ctrl Actv Rotary Dash Mnt Ctr Under Dash Defroster/Device Mnt Tunnel A/C</v>
      </c>
      <c r="F13560" s="17">
        <f>'[5]HGAC FS12-23 Gladiator Options'!K3257</f>
        <v>158</v>
      </c>
      <c r="G13560" s="13">
        <v>0.15</v>
      </c>
      <c r="H13560" s="14"/>
    </row>
    <row r="13561" spans="1:8" x14ac:dyDescent="0.35">
      <c r="A13561" s="11" t="s">
        <v>8</v>
      </c>
      <c r="B13561" s="16" t="str">
        <f>'[5]HGAC FS12-23 Gladiator Options'!B3258</f>
        <v>GLAD03258</v>
      </c>
      <c r="C13561" s="27" t="s">
        <v>73</v>
      </c>
      <c r="D13561" s="16" t="s">
        <v>85</v>
      </c>
      <c r="E13561" s="15" t="str">
        <f>'[5]HGAC FS12-23 Gladiator Options'!C3258</f>
        <v>Climate Ctrl Actv Rotary Dash Mnt LH Under Dash Defroster/Device Mnt Tunnel A/C</v>
      </c>
      <c r="F13561" s="17">
        <f>'[5]HGAC FS12-23 Gladiator Options'!K3258</f>
        <v>158</v>
      </c>
      <c r="G13561" s="13">
        <v>0.15</v>
      </c>
      <c r="H13561" s="14"/>
    </row>
    <row r="13562" spans="1:8" x14ac:dyDescent="0.35">
      <c r="A13562" s="11" t="s">
        <v>8</v>
      </c>
      <c r="B13562" s="16" t="str">
        <f>'[5]HGAC FS12-23 Gladiator Options'!B3259</f>
        <v>GLAD03259</v>
      </c>
      <c r="C13562" s="27" t="s">
        <v>73</v>
      </c>
      <c r="D13562" s="16" t="s">
        <v>85</v>
      </c>
      <c r="E13562" s="15" t="str">
        <f>'[5]HGAC FS12-23 Gladiator Options'!C3259</f>
        <v>Climate Ctrl Actv Device Mnt Ovrhd Defrost/Disp HVAC Unit</v>
      </c>
      <c r="F13562" s="17">
        <f>'[5]HGAC FS12-23 Gladiator Options'!K3259</f>
        <v>1162</v>
      </c>
      <c r="G13562" s="13">
        <v>0.15</v>
      </c>
      <c r="H13562" s="14"/>
    </row>
    <row r="13563" spans="1:8" x14ac:dyDescent="0.35">
      <c r="A13563" s="11" t="s">
        <v>8</v>
      </c>
      <c r="B13563" s="16" t="str">
        <f>'[5]HGAC FS12-23 Gladiator Options'!B3260</f>
        <v>GLAD03260</v>
      </c>
      <c r="C13563" s="27" t="s">
        <v>73</v>
      </c>
      <c r="D13563" s="16" t="s">
        <v>85</v>
      </c>
      <c r="E13563" s="15" t="str">
        <f>'[5]HGAC FS12-23 Gladiator Options'!C3260</f>
        <v>Climate Ctrl Actv Device Mnt Ovrhd/Rotary Dash Mnt</v>
      </c>
      <c r="F13563" s="17">
        <f>'[5]HGAC FS12-23 Gladiator Options'!K3260</f>
        <v>1879</v>
      </c>
      <c r="G13563" s="13">
        <v>0.15</v>
      </c>
      <c r="H13563" s="14"/>
    </row>
    <row r="13564" spans="1:8" x14ac:dyDescent="0.35">
      <c r="A13564" s="11" t="s">
        <v>8</v>
      </c>
      <c r="B13564" s="16" t="str">
        <f>'[5]HGAC FS12-23 Gladiator Options'!B3261</f>
        <v>GLAD03261</v>
      </c>
      <c r="C13564" s="27" t="s">
        <v>73</v>
      </c>
      <c r="D13564" s="16" t="s">
        <v>85</v>
      </c>
      <c r="E13564" s="15" t="str">
        <f>'[5]HGAC FS12-23 Gladiator Options'!C3261</f>
        <v>Climate Ctrl Actv Rotary Dash Mnt LH</v>
      </c>
      <c r="F13564" s="17">
        <f>'[5]HGAC FS12-23 Gladiator Options'!K3261</f>
        <v>0</v>
      </c>
      <c r="G13564" s="13">
        <v>0.15</v>
      </c>
      <c r="H13564" s="14"/>
    </row>
    <row r="13565" spans="1:8" x14ac:dyDescent="0.35">
      <c r="A13565" s="11" t="s">
        <v>8</v>
      </c>
      <c r="B13565" s="16" t="str">
        <f>'[5]HGAC FS12-23 Gladiator Options'!B3262</f>
        <v>GLAD03262</v>
      </c>
      <c r="C13565" s="27" t="s">
        <v>73</v>
      </c>
      <c r="D13565" s="16" t="s">
        <v>85</v>
      </c>
      <c r="E13565" s="15" t="str">
        <f>'[5]HGAC FS12-23 Gladiator Options'!C3262</f>
        <v>Climate Ctrl Actv Rotary Dash Mnt LH/Crew Blower Ctrl Rr Facing Seat Frame</v>
      </c>
      <c r="F13565" s="17">
        <f>'[5]HGAC FS12-23 Gladiator Options'!K3262</f>
        <v>770</v>
      </c>
      <c r="G13565" s="13">
        <v>0.15</v>
      </c>
      <c r="H13565" s="14"/>
    </row>
    <row r="13566" spans="1:8" x14ac:dyDescent="0.35">
      <c r="A13566" s="11" t="s">
        <v>8</v>
      </c>
      <c r="B13566" s="16" t="str">
        <f>'[5]HGAC FS12-23 Gladiator Options'!B3263</f>
        <v>GLAD03263</v>
      </c>
      <c r="C13566" s="27" t="s">
        <v>73</v>
      </c>
      <c r="D13566" s="16" t="s">
        <v>85</v>
      </c>
      <c r="E13566" s="15" t="str">
        <f>'[5]HGAC FS12-23 Gladiator Options'!C3263</f>
        <v>Climate Ctrl Actv Rotary Dash Mnt LH/Crew Blower Ctrl Rr Seat Frame</v>
      </c>
      <c r="F13566" s="17">
        <f>'[5]HGAC FS12-23 Gladiator Options'!K3263</f>
        <v>770</v>
      </c>
      <c r="G13566" s="13">
        <v>0.15</v>
      </c>
      <c r="H13566" s="14"/>
    </row>
    <row r="13567" spans="1:8" x14ac:dyDescent="0.35">
      <c r="A13567" s="11" t="s">
        <v>8</v>
      </c>
      <c r="B13567" s="16" t="str">
        <f>'[5]HGAC FS12-23 Gladiator Options'!B3264</f>
        <v>GLAD03264</v>
      </c>
      <c r="C13567" s="27" t="s">
        <v>73</v>
      </c>
      <c r="D13567" s="16" t="s">
        <v>85</v>
      </c>
      <c r="E13567" s="15" t="str">
        <f>'[5]HGAC FS12-23 Gladiator Options'!C3264</f>
        <v>Climate Ctrl Actv Rotary Dash Mnt Ctr</v>
      </c>
      <c r="F13567" s="17">
        <f>'[5]HGAC FS12-23 Gladiator Options'!K3264</f>
        <v>0</v>
      </c>
      <c r="G13567" s="13">
        <v>0.15</v>
      </c>
      <c r="H13567" s="14"/>
    </row>
    <row r="13568" spans="1:8" x14ac:dyDescent="0.35">
      <c r="A13568" s="11" t="s">
        <v>8</v>
      </c>
      <c r="B13568" s="16" t="str">
        <f>'[5]HGAC FS12-23 Gladiator Options'!B3265</f>
        <v>GLAD03265</v>
      </c>
      <c r="C13568" s="27" t="s">
        <v>73</v>
      </c>
      <c r="D13568" s="16" t="s">
        <v>85</v>
      </c>
      <c r="E13568" s="15" t="str">
        <f>'[5]HGAC FS12-23 Gladiator Options'!C3265</f>
        <v>Climate Ctrl Actv Rotary Dash Mnt Ctr/Crew Blower Ctrl Rr Seat Frame</v>
      </c>
      <c r="F13568" s="17">
        <f>'[5]HGAC FS12-23 Gladiator Options'!K3265</f>
        <v>770</v>
      </c>
      <c r="G13568" s="13">
        <v>0.15</v>
      </c>
      <c r="H13568" s="14"/>
    </row>
    <row r="13569" spans="1:8" x14ac:dyDescent="0.35">
      <c r="A13569" s="11" t="s">
        <v>8</v>
      </c>
      <c r="B13569" s="16" t="str">
        <f>'[5]HGAC FS12-23 Gladiator Options'!B3266</f>
        <v>GLAD03266</v>
      </c>
      <c r="C13569" s="27" t="s">
        <v>73</v>
      </c>
      <c r="D13569" s="16" t="s">
        <v>85</v>
      </c>
      <c r="E13569" s="15" t="str">
        <f>'[5]HGAC FS12-23 Gladiator Options'!C3266</f>
        <v>Climate Ctrl Actv Disp</v>
      </c>
      <c r="F13569" s="17">
        <f>'[5]HGAC FS12-23 Gladiator Options'!K3266</f>
        <v>1004</v>
      </c>
      <c r="G13569" s="13">
        <v>0.15</v>
      </c>
      <c r="H13569" s="14"/>
    </row>
    <row r="13570" spans="1:8" x14ac:dyDescent="0.35">
      <c r="A13570" s="11" t="s">
        <v>8</v>
      </c>
      <c r="B13570" s="16" t="str">
        <f>'[5]HGAC FS12-23 Gladiator Options'!B3267</f>
        <v>GLAD03267</v>
      </c>
      <c r="C13570" s="27" t="s">
        <v>73</v>
      </c>
      <c r="D13570" s="16" t="s">
        <v>85</v>
      </c>
      <c r="E13570" s="15" t="str">
        <f>'[5]HGAC FS12-23 Gladiator Options'!C3267</f>
        <v>Climate Ctrl Actv Disp Off Default</v>
      </c>
      <c r="F13570" s="17">
        <f>'[5]HGAC FS12-23 Gladiator Options'!K3267</f>
        <v>1162</v>
      </c>
      <c r="G13570" s="13">
        <v>0.15</v>
      </c>
      <c r="H13570" s="14"/>
    </row>
    <row r="13571" spans="1:8" x14ac:dyDescent="0.35">
      <c r="A13571" s="11" t="s">
        <v>8</v>
      </c>
      <c r="B13571" s="16" t="str">
        <f>'[5]HGAC FS12-23 Gladiator Options'!B3268</f>
        <v>GLAD03268</v>
      </c>
      <c r="C13571" s="27" t="s">
        <v>73</v>
      </c>
      <c r="D13571" s="16" t="s">
        <v>85</v>
      </c>
      <c r="E13571" s="15" t="str">
        <f>'[5]HGAC FS12-23 Gladiator Options'!C3268</f>
        <v>Climate Ctrl Actv Disp Defrost Low Default</v>
      </c>
      <c r="F13571" s="17">
        <f>'[5]HGAC FS12-23 Gladiator Options'!K3268</f>
        <v>1162</v>
      </c>
      <c r="G13571" s="13">
        <v>0.15</v>
      </c>
      <c r="H13571" s="14"/>
    </row>
    <row r="13572" spans="1:8" x14ac:dyDescent="0.35">
      <c r="A13572" s="11" t="s">
        <v>8</v>
      </c>
      <c r="B13572" s="16" t="str">
        <f>'[5]HGAC FS12-23 Gladiator Options'!B3269</f>
        <v>GLAD03269</v>
      </c>
      <c r="C13572" s="27" t="s">
        <v>73</v>
      </c>
      <c r="D13572" s="16" t="s">
        <v>85</v>
      </c>
      <c r="E13572" s="15" t="str">
        <f>'[5]HGAC FS12-23 Gladiator Options'!C3269</f>
        <v>Climate Ctrl Actv Disp Defrost Mid Default</v>
      </c>
      <c r="F13572" s="17">
        <f>'[5]HGAC FS12-23 Gladiator Options'!K3269</f>
        <v>1162</v>
      </c>
      <c r="G13572" s="13">
        <v>0.15</v>
      </c>
      <c r="H13572" s="14"/>
    </row>
    <row r="13573" spans="1:8" x14ac:dyDescent="0.35">
      <c r="A13573" s="11" t="s">
        <v>8</v>
      </c>
      <c r="B13573" s="16" t="str">
        <f>'[5]HGAC FS12-23 Gladiator Options'!B3270</f>
        <v>GLAD03270</v>
      </c>
      <c r="C13573" s="27" t="s">
        <v>73</v>
      </c>
      <c r="D13573" s="16" t="s">
        <v>85</v>
      </c>
      <c r="E13573" s="15" t="str">
        <f>'[5]HGAC FS12-23 Gladiator Options'!C3270</f>
        <v>HVAC Overhead Cover Paint Multi-tone Silver Gray</v>
      </c>
      <c r="F13573" s="17">
        <f>'[5]HGAC FS12-23 Gladiator Options'!K3270</f>
        <v>0</v>
      </c>
      <c r="G13573" s="13">
        <v>0.15</v>
      </c>
      <c r="H13573" s="14"/>
    </row>
    <row r="13574" spans="1:8" x14ac:dyDescent="0.35">
      <c r="A13574" s="11" t="s">
        <v>8</v>
      </c>
      <c r="B13574" s="16" t="str">
        <f>'[5]HGAC FS12-23 Gladiator Options'!B3271</f>
        <v>GLAD03271</v>
      </c>
      <c r="C13574" s="27" t="s">
        <v>73</v>
      </c>
      <c r="D13574" s="16" t="s">
        <v>85</v>
      </c>
      <c r="E13574" s="15" t="str">
        <f>'[5]HGAC FS12-23 Gladiator Options'!C3271</f>
        <v>HVAC Overhead Cover Paint Multi-tone Onyx Black</v>
      </c>
      <c r="F13574" s="17">
        <f>'[5]HGAC FS12-23 Gladiator Options'!K3271</f>
        <v>0</v>
      </c>
      <c r="G13574" s="13">
        <v>0.15</v>
      </c>
      <c r="H13574" s="14"/>
    </row>
    <row r="13575" spans="1:8" x14ac:dyDescent="0.35">
      <c r="A13575" s="11" t="s">
        <v>8</v>
      </c>
      <c r="B13575" s="16" t="str">
        <f>'[5]HGAC FS12-23 Gladiator Options'!B3272</f>
        <v>GLAD03272</v>
      </c>
      <c r="C13575" s="27" t="s">
        <v>73</v>
      </c>
      <c r="D13575" s="16" t="s">
        <v>85</v>
      </c>
      <c r="E13575" s="15" t="str">
        <f>'[5]HGAC FS12-23 Gladiator Options'!C3272</f>
        <v>HVAC Overhead Cover Paint Multi-tone Black/Black</v>
      </c>
      <c r="F13575" s="17">
        <f>'[5]HGAC FS12-23 Gladiator Options'!K3272</f>
        <v>105</v>
      </c>
      <c r="G13575" s="13">
        <v>0.15</v>
      </c>
      <c r="H13575" s="14"/>
    </row>
    <row r="13576" spans="1:8" x14ac:dyDescent="0.35">
      <c r="A13576" s="11" t="s">
        <v>8</v>
      </c>
      <c r="B13576" s="16" t="str">
        <f>'[5]HGAC FS12-23 Gladiator Options'!B3273</f>
        <v>GLAD03273</v>
      </c>
      <c r="C13576" s="27" t="s">
        <v>73</v>
      </c>
      <c r="D13576" s="16" t="s">
        <v>85</v>
      </c>
      <c r="E13576" s="15" t="str">
        <f>'[5]HGAC FS12-23 Gladiator Options'!C3273</f>
        <v>HVAC Overhead Cover Paint Multi-tone Dark Red</v>
      </c>
      <c r="F13576" s="17">
        <f>'[5]HGAC FS12-23 Gladiator Options'!K3273</f>
        <v>105</v>
      </c>
      <c r="G13576" s="13">
        <v>0.15</v>
      </c>
      <c r="H13576" s="14"/>
    </row>
    <row r="13577" spans="1:8" x14ac:dyDescent="0.35">
      <c r="A13577" s="11" t="s">
        <v>8</v>
      </c>
      <c r="B13577" s="16" t="str">
        <f>'[5]HGAC FS12-23 Gladiator Options'!B3274</f>
        <v>GLAD03274</v>
      </c>
      <c r="C13577" s="27" t="s">
        <v>73</v>
      </c>
      <c r="D13577" s="16" t="s">
        <v>85</v>
      </c>
      <c r="E13577" s="15" t="str">
        <f>'[5]HGAC FS12-23 Gladiator Options'!C3274</f>
        <v>HVAC Overhead Cover Paint Multi-tone Midnight Blue</v>
      </c>
      <c r="F13577" s="17">
        <f>'[5]HGAC FS12-23 Gladiator Options'!K3274</f>
        <v>105</v>
      </c>
      <c r="G13577" s="13">
        <v>0.15</v>
      </c>
      <c r="H13577" s="14"/>
    </row>
    <row r="13578" spans="1:8" x14ac:dyDescent="0.35">
      <c r="A13578" s="11" t="s">
        <v>8</v>
      </c>
      <c r="B13578" s="16" t="str">
        <f>'[5]HGAC FS12-23 Gladiator Options'!B3275</f>
        <v>GLAD03275</v>
      </c>
      <c r="C13578" s="27" t="s">
        <v>73</v>
      </c>
      <c r="D13578" s="16" t="s">
        <v>85</v>
      </c>
      <c r="E13578" s="15" t="str">
        <f>'[5]HGAC FS12-23 Gladiator Options'!C3275</f>
        <v>HVAC Overhead Cover Paint Bedliner Medium Gray</v>
      </c>
      <c r="F13578" s="17">
        <f>'[5]HGAC FS12-23 Gladiator Options'!K3275</f>
        <v>373</v>
      </c>
      <c r="G13578" s="13">
        <v>0.15</v>
      </c>
      <c r="H13578" s="14"/>
    </row>
    <row r="13579" spans="1:8" x14ac:dyDescent="0.35">
      <c r="A13579" s="11" t="s">
        <v>8</v>
      </c>
      <c r="B13579" s="16" t="str">
        <f>'[5]HGAC FS12-23 Gladiator Options'!B3276</f>
        <v>GLAD03276</v>
      </c>
      <c r="C13579" s="27" t="s">
        <v>73</v>
      </c>
      <c r="D13579" s="16" t="s">
        <v>85</v>
      </c>
      <c r="E13579" s="15" t="str">
        <f>'[5]HGAC FS12-23 Gladiator Options'!C3276</f>
        <v>HVAC Overhead Cover Paint Bedliner Black</v>
      </c>
      <c r="F13579" s="17">
        <f>'[5]HGAC FS12-23 Gladiator Options'!K3276</f>
        <v>373</v>
      </c>
      <c r="G13579" s="13">
        <v>0.15</v>
      </c>
      <c r="H13579" s="14"/>
    </row>
    <row r="13580" spans="1:8" x14ac:dyDescent="0.35">
      <c r="A13580" s="11" t="s">
        <v>8</v>
      </c>
      <c r="B13580" s="16" t="str">
        <f>'[5]HGAC FS12-23 Gladiator Options'!B3277</f>
        <v>GLAD03277</v>
      </c>
      <c r="C13580" s="27" t="s">
        <v>73</v>
      </c>
      <c r="D13580" s="16" t="s">
        <v>85</v>
      </c>
      <c r="E13580" s="15" t="str">
        <f>'[5]HGAC FS12-23 Gladiator Options'!C3277</f>
        <v>HVAC Overhead Cover Paint Bedliner Dark Red</v>
      </c>
      <c r="F13580" s="17">
        <f>'[5]HGAC FS12-23 Gladiator Options'!K3277</f>
        <v>373</v>
      </c>
      <c r="G13580" s="13">
        <v>0.15</v>
      </c>
      <c r="H13580" s="14"/>
    </row>
    <row r="13581" spans="1:8" x14ac:dyDescent="0.35">
      <c r="A13581" s="11" t="s">
        <v>8</v>
      </c>
      <c r="B13581" s="16" t="str">
        <f>'[5]HGAC FS12-23 Gladiator Options'!B3278</f>
        <v>GLAD03278</v>
      </c>
      <c r="C13581" s="27" t="s">
        <v>73</v>
      </c>
      <c r="D13581" s="16" t="s">
        <v>85</v>
      </c>
      <c r="E13581" s="15" t="str">
        <f>'[5]HGAC FS12-23 Gladiator Options'!C3278</f>
        <v>HVAC Overhead Cover Paint Bedliner Dark Red Flat</v>
      </c>
      <c r="F13581" s="17">
        <f>'[5]HGAC FS12-23 Gladiator Options'!K3278</f>
        <v>373</v>
      </c>
      <c r="G13581" s="13">
        <v>0.15</v>
      </c>
      <c r="H13581" s="14"/>
    </row>
    <row r="13582" spans="1:8" x14ac:dyDescent="0.35">
      <c r="A13582" s="11" t="s">
        <v>8</v>
      </c>
      <c r="B13582" s="16" t="str">
        <f>'[5]HGAC FS12-23 Gladiator Options'!B3279</f>
        <v>GLAD03279</v>
      </c>
      <c r="C13582" s="27" t="s">
        <v>73</v>
      </c>
      <c r="D13582" s="16" t="s">
        <v>85</v>
      </c>
      <c r="E13582" s="15" t="str">
        <f>'[5]HGAC FS12-23 Gladiator Options'!C3279</f>
        <v>HVAC Overhead Cover Paint Primary/Lwr Cab Color</v>
      </c>
      <c r="F13582" s="17">
        <f>'[5]HGAC FS12-23 Gladiator Options'!K3279</f>
        <v>306</v>
      </c>
      <c r="G13582" s="13">
        <v>0.15</v>
      </c>
      <c r="H13582" s="14"/>
    </row>
    <row r="13583" spans="1:8" x14ac:dyDescent="0.35">
      <c r="A13583" s="11" t="s">
        <v>8</v>
      </c>
      <c r="B13583" s="16" t="str">
        <f>'[5]HGAC FS12-23 Gladiator Options'!B3280</f>
        <v>GLAD03280</v>
      </c>
      <c r="C13583" s="27" t="s">
        <v>73</v>
      </c>
      <c r="D13583" s="16" t="s">
        <v>85</v>
      </c>
      <c r="E13583" s="15" t="str">
        <f>'[5]HGAC FS12-23 Gladiator Options'!C3280</f>
        <v>HVAC Overhead Cover Paint Secondary/Upr Cab Color</v>
      </c>
      <c r="F13583" s="17">
        <f>'[5]HGAC FS12-23 Gladiator Options'!K3280</f>
        <v>306</v>
      </c>
      <c r="G13583" s="13">
        <v>0.15</v>
      </c>
      <c r="H13583" s="14"/>
    </row>
    <row r="13584" spans="1:8" x14ac:dyDescent="0.35">
      <c r="A13584" s="11" t="s">
        <v>8</v>
      </c>
      <c r="B13584" s="16" t="str">
        <f>'[5]HGAC FS12-23 Gladiator Options'!B3281</f>
        <v>GLAD03281</v>
      </c>
      <c r="C13584" s="27" t="s">
        <v>73</v>
      </c>
      <c r="D13584" s="16" t="s">
        <v>85</v>
      </c>
      <c r="E13584" s="15" t="str">
        <f>'[5]HGAC FS12-23 Gladiator Options'!C3281</f>
        <v>NO HVAC Overhead Cover Paint</v>
      </c>
      <c r="F13584" s="17">
        <f>'[5]HGAC FS12-23 Gladiator Options'!K3281</f>
        <v>0</v>
      </c>
      <c r="G13584" s="13">
        <v>0.15</v>
      </c>
      <c r="H13584" s="14"/>
    </row>
    <row r="13585" spans="1:8" x14ac:dyDescent="0.35">
      <c r="A13585" s="11" t="s">
        <v>8</v>
      </c>
      <c r="B13585" s="16" t="str">
        <f>'[5]HGAC FS12-23 Gladiator Options'!B3282</f>
        <v>GLAD03282</v>
      </c>
      <c r="C13585" s="27" t="s">
        <v>73</v>
      </c>
      <c r="D13585" s="16" t="s">
        <v>85</v>
      </c>
      <c r="E13585" s="15" t="str">
        <f>'[5]HGAC FS12-23 Gladiator Options'!C3282</f>
        <v>NO Aux Climate Control Frt Underseat</v>
      </c>
      <c r="F13585" s="17">
        <f>'[5]HGAC FS12-23 Gladiator Options'!K3282</f>
        <v>0</v>
      </c>
      <c r="G13585" s="13">
        <v>0.15</v>
      </c>
      <c r="H13585" s="14"/>
    </row>
    <row r="13586" spans="1:8" x14ac:dyDescent="0.35">
      <c r="A13586" s="11" t="s">
        <v>8</v>
      </c>
      <c r="B13586" s="16" t="str">
        <f>'[5]HGAC FS12-23 Gladiator Options'!B3283</f>
        <v>GLAD03283</v>
      </c>
      <c r="C13586" s="27" t="s">
        <v>73</v>
      </c>
      <c r="D13586" s="16" t="s">
        <v>85</v>
      </c>
      <c r="E13586" s="15" t="str">
        <f>'[5]HGAC FS12-23 Gladiator Options'!C3283</f>
        <v>Aux Climate Ctrl Frt Underseat Htr Indv Rkr Sw</v>
      </c>
      <c r="F13586" s="17">
        <f>'[5]HGAC FS12-23 Gladiator Options'!K3283</f>
        <v>1175</v>
      </c>
      <c r="G13586" s="13">
        <v>0.15</v>
      </c>
      <c r="H13586" s="14"/>
    </row>
    <row r="13587" spans="1:8" x14ac:dyDescent="0.35">
      <c r="A13587" s="11" t="s">
        <v>8</v>
      </c>
      <c r="B13587" s="16" t="str">
        <f>'[5]HGAC FS12-23 Gladiator Options'!B3284</f>
        <v>GLAD03284</v>
      </c>
      <c r="C13587" s="27" t="s">
        <v>73</v>
      </c>
      <c r="D13587" s="16" t="s">
        <v>85</v>
      </c>
      <c r="E13587" s="15" t="str">
        <f>'[5]HGAC FS12-23 Gladiator Options'!C3284</f>
        <v>Aux Climate Ctrl Frt Underseat Htr Indv Rkr Sw (2) Shut Off Valves</v>
      </c>
      <c r="F13587" s="17">
        <f>'[5]HGAC FS12-23 Gladiator Options'!K3284</f>
        <v>1771</v>
      </c>
      <c r="G13587" s="13">
        <v>0.15</v>
      </c>
      <c r="H13587" s="14"/>
    </row>
    <row r="13588" spans="1:8" x14ac:dyDescent="0.35">
      <c r="A13588" s="11" t="s">
        <v>8</v>
      </c>
      <c r="B13588" s="16" t="str">
        <f>'[5]HGAC FS12-23 Gladiator Options'!B3285</f>
        <v>GLAD03285</v>
      </c>
      <c r="C13588" s="27" t="s">
        <v>73</v>
      </c>
      <c r="D13588" s="16" t="s">
        <v>85</v>
      </c>
      <c r="E13588" s="15" t="str">
        <f>'[5]HGAC FS12-23 Gladiator Options'!C3285</f>
        <v>Aux Climate Ctrl Frt Underseat Htr Sgl Rkr Sw</v>
      </c>
      <c r="F13588" s="17">
        <f>'[5]HGAC FS12-23 Gladiator Options'!K3285</f>
        <v>1490</v>
      </c>
      <c r="G13588" s="13">
        <v>0.15</v>
      </c>
      <c r="H13588" s="14"/>
    </row>
    <row r="13589" spans="1:8" x14ac:dyDescent="0.35">
      <c r="A13589" s="11" t="s">
        <v>8</v>
      </c>
      <c r="B13589" s="16" t="str">
        <f>'[5]HGAC FS12-23 Gladiator Options'!B3286</f>
        <v>GLAD03286</v>
      </c>
      <c r="C13589" s="27" t="s">
        <v>73</v>
      </c>
      <c r="D13589" s="16" t="s">
        <v>85</v>
      </c>
      <c r="E13589" s="15" t="str">
        <f>'[5]HGAC FS12-23 Gladiator Options'!C3286</f>
        <v>Aux Climate Ctrl Frt Underseat Htr RH Rkr Sw</v>
      </c>
      <c r="F13589" s="17">
        <f>'[5]HGAC FS12-23 Gladiator Options'!K3286</f>
        <v>920</v>
      </c>
      <c r="G13589" s="13">
        <v>0.15</v>
      </c>
      <c r="H13589" s="14"/>
    </row>
    <row r="13590" spans="1:8" x14ac:dyDescent="0.35">
      <c r="A13590" s="11" t="s">
        <v>8</v>
      </c>
      <c r="B13590" s="16" t="str">
        <f>'[5]HGAC FS12-23 Gladiator Options'!B3287</f>
        <v>GLAD03287</v>
      </c>
      <c r="C13590" s="27" t="s">
        <v>73</v>
      </c>
      <c r="D13590" s="16" t="s">
        <v>85</v>
      </c>
      <c r="E13590" s="15" t="str">
        <f>'[5]HGAC FS12-23 Gladiator Options'!C3287</f>
        <v>Aux Climate Ctrl Frt Underseat Htr Disp Actv</v>
      </c>
      <c r="F13590" s="17">
        <f>'[5]HGAC FS12-23 Gladiator Options'!K3287</f>
        <v>1175</v>
      </c>
      <c r="G13590" s="13">
        <v>0.15</v>
      </c>
      <c r="H13590" s="14"/>
    </row>
    <row r="13591" spans="1:8" x14ac:dyDescent="0.35">
      <c r="A13591" s="11" t="s">
        <v>8</v>
      </c>
      <c r="B13591" s="16" t="str">
        <f>'[5]HGAC FS12-23 Gladiator Options'!B3288</f>
        <v>GLAD03288</v>
      </c>
      <c r="C13591" s="27" t="s">
        <v>73</v>
      </c>
      <c r="D13591" s="16" t="s">
        <v>85</v>
      </c>
      <c r="E13591" s="15" t="str">
        <f>'[5]HGAC FS12-23 Gladiator Options'!C3288</f>
        <v>Aux Climate Ctrl Frt Underseat Htr Disp Actv Default Fan Speed</v>
      </c>
      <c r="F13591" s="17">
        <f>'[5]HGAC FS12-23 Gladiator Options'!K3288</f>
        <v>1490</v>
      </c>
      <c r="G13591" s="13">
        <v>0.15</v>
      </c>
      <c r="H13591" s="14"/>
    </row>
    <row r="13592" spans="1:8" x14ac:dyDescent="0.35">
      <c r="A13592" s="11" t="s">
        <v>8</v>
      </c>
      <c r="B13592" s="16" t="str">
        <f>'[5]HGAC FS12-23 Gladiator Options'!B3289</f>
        <v>GLAD03289</v>
      </c>
      <c r="C13592" s="27" t="s">
        <v>73</v>
      </c>
      <c r="D13592" s="16" t="s">
        <v>85</v>
      </c>
      <c r="E13592" s="15" t="str">
        <f>'[5]HGAC FS12-23 Gladiator Options'!C3289</f>
        <v>Aux Climate Ctrl Frt Underseat Htr R/L Shpls Indv Rkr Sw</v>
      </c>
      <c r="F13592" s="17">
        <f>'[5]HGAC FS12-23 Gladiator Options'!K3289</f>
        <v>1490</v>
      </c>
      <c r="G13592" s="13">
        <v>0.15</v>
      </c>
      <c r="H13592" s="14"/>
    </row>
    <row r="13593" spans="1:8" x14ac:dyDescent="0.35">
      <c r="A13593" s="11" t="s">
        <v>8</v>
      </c>
      <c r="B13593" s="16" t="str">
        <f>'[5]HGAC FS12-23 Gladiator Options'!B3290</f>
        <v>GLAD03290</v>
      </c>
      <c r="C13593" s="27" t="s">
        <v>73</v>
      </c>
      <c r="D13593" s="16" t="s">
        <v>85</v>
      </c>
      <c r="E13593" s="15" t="str">
        <f>'[5]HGAC FS12-23 Gladiator Options'!C3290</f>
        <v>Aux Climate Ctrl Frt Underseat Htr R/L Shpls Sgl Rkr Sw</v>
      </c>
      <c r="F13593" s="17">
        <f>'[5]HGAC FS12-23 Gladiator Options'!K3290</f>
        <v>1490</v>
      </c>
      <c r="G13593" s="13">
        <v>0.15</v>
      </c>
      <c r="H13593" s="14"/>
    </row>
    <row r="13594" spans="1:8" x14ac:dyDescent="0.35">
      <c r="A13594" s="11" t="s">
        <v>8</v>
      </c>
      <c r="B13594" s="16" t="str">
        <f>'[5]HGAC FS12-23 Gladiator Options'!B3291</f>
        <v>GLAD03291</v>
      </c>
      <c r="C13594" s="27" t="s">
        <v>73</v>
      </c>
      <c r="D13594" s="16" t="s">
        <v>85</v>
      </c>
      <c r="E13594" s="15" t="str">
        <f>'[5]HGAC FS12-23 Gladiator Options'!C3291</f>
        <v>Aux Climate Ctrl Frt Underseat Htr RH Disp Actv</v>
      </c>
      <c r="F13594" s="17">
        <f>'[5]HGAC FS12-23 Gladiator Options'!K3291</f>
        <v>920</v>
      </c>
      <c r="G13594" s="13">
        <v>0.15</v>
      </c>
      <c r="H13594" s="14"/>
    </row>
    <row r="13595" spans="1:8" x14ac:dyDescent="0.35">
      <c r="A13595" s="11" t="s">
        <v>8</v>
      </c>
      <c r="B13595" s="16" t="str">
        <f>'[5]HGAC FS12-23 Gladiator Options'!B3292</f>
        <v>GLAD03292</v>
      </c>
      <c r="C13595" s="27" t="s">
        <v>73</v>
      </c>
      <c r="D13595" s="16" t="s">
        <v>85</v>
      </c>
      <c r="E13595" s="15" t="str">
        <f>'[5]HGAC FS12-23 Gladiator Options'!C3292</f>
        <v>Aux Climate Ctrl Frt Underseat Htr LH Disp Actv</v>
      </c>
      <c r="F13595" s="17">
        <f>'[5]HGAC FS12-23 Gladiator Options'!K3292</f>
        <v>920</v>
      </c>
      <c r="G13595" s="13">
        <v>0.15</v>
      </c>
      <c r="H13595" s="14"/>
    </row>
    <row r="13596" spans="1:8" x14ac:dyDescent="0.35">
      <c r="A13596" s="11" t="s">
        <v>8</v>
      </c>
      <c r="B13596" s="16" t="str">
        <f>'[5]HGAC FS12-23 Gladiator Options'!B3293</f>
        <v>GLAD03293</v>
      </c>
      <c r="C13596" s="27" t="s">
        <v>73</v>
      </c>
      <c r="D13596" s="16" t="s">
        <v>85</v>
      </c>
      <c r="E13596" s="15" t="str">
        <f>'[5]HGAC FS12-23 Gladiator Options'!C3293</f>
        <v>Aux Climate Ctrl Frt Underseat Htr LH Disp Actv/RH On/Off &amp; Low/Med/High Rkr Sw</v>
      </c>
      <c r="F13596" s="17">
        <f>'[5]HGAC FS12-23 Gladiator Options'!K3293</f>
        <v>1490</v>
      </c>
      <c r="G13596" s="13">
        <v>0.15</v>
      </c>
      <c r="H13596" s="14"/>
    </row>
    <row r="13597" spans="1:8" x14ac:dyDescent="0.35">
      <c r="A13597" s="11" t="s">
        <v>8</v>
      </c>
      <c r="B13597" s="16" t="str">
        <f>'[5]HGAC FS12-23 Gladiator Options'!B3294</f>
        <v>GLAD03294</v>
      </c>
      <c r="C13597" s="27" t="s">
        <v>73</v>
      </c>
      <c r="D13597" s="16" t="s">
        <v>85</v>
      </c>
      <c r="E13597" s="15" t="str">
        <f>'[5]HGAC FS12-23 Gladiator Options'!C3294</f>
        <v>Aux Climate Ctrl Frt Underseat Htr LH Rkr Sw</v>
      </c>
      <c r="F13597" s="17">
        <f>'[5]HGAC FS12-23 Gladiator Options'!K3294</f>
        <v>920</v>
      </c>
      <c r="G13597" s="13">
        <v>0.15</v>
      </c>
      <c r="H13597" s="14"/>
    </row>
    <row r="13598" spans="1:8" x14ac:dyDescent="0.35">
      <c r="A13598" s="11" t="s">
        <v>8</v>
      </c>
      <c r="B13598" s="16" t="str">
        <f>'[5]HGAC FS12-23 Gladiator Options'!B3295</f>
        <v>GLAD03295</v>
      </c>
      <c r="C13598" s="27" t="s">
        <v>73</v>
      </c>
      <c r="D13598" s="16" t="s">
        <v>85</v>
      </c>
      <c r="E13598" s="15" t="str">
        <f>'[5]HGAC FS12-23 Gladiator Options'!C3295</f>
        <v>Aux Climate Ctrl Frt Underseat Htr (2) Shut Off Valves Disp Actv</v>
      </c>
      <c r="F13598" s="17">
        <f>'[5]HGAC FS12-23 Gladiator Options'!K3295</f>
        <v>1771</v>
      </c>
      <c r="G13598" s="13">
        <v>0.15</v>
      </c>
      <c r="H13598" s="14"/>
    </row>
    <row r="13599" spans="1:8" x14ac:dyDescent="0.35">
      <c r="A13599" s="11" t="s">
        <v>8</v>
      </c>
      <c r="B13599" s="16" t="str">
        <f>'[5]HGAC FS12-23 Gladiator Options'!B3296</f>
        <v>GLAD03296</v>
      </c>
      <c r="C13599" s="27" t="s">
        <v>73</v>
      </c>
      <c r="D13599" s="16" t="s">
        <v>85</v>
      </c>
      <c r="E13599" s="15" t="str">
        <f>'[5]HGAC FS12-23 Gladiator Options'!C3296</f>
        <v>NO Auxillary Climate Control Rear Crew</v>
      </c>
      <c r="F13599" s="17">
        <f>'[5]HGAC FS12-23 Gladiator Options'!K3296</f>
        <v>0</v>
      </c>
      <c r="G13599" s="13">
        <v>0.15</v>
      </c>
      <c r="H13599" s="14"/>
    </row>
    <row r="13600" spans="1:8" x14ac:dyDescent="0.35">
      <c r="A13600" s="11" t="s">
        <v>8</v>
      </c>
      <c r="B13600" s="16" t="str">
        <f>'[5]HGAC FS12-23 Gladiator Options'!B3297</f>
        <v>GLAD03297</v>
      </c>
      <c r="C13600" s="27" t="s">
        <v>73</v>
      </c>
      <c r="D13600" s="16" t="s">
        <v>85</v>
      </c>
      <c r="E13600" s="15" t="str">
        <f>'[5]HGAC FS12-23 Gladiator Options'!C3297</f>
        <v>Aux Climate Ctrl Rr Crew Htr Behind Drv Seat</v>
      </c>
      <c r="F13600" s="17">
        <f>'[5]HGAC FS12-23 Gladiator Options'!K3297</f>
        <v>2153</v>
      </c>
      <c r="G13600" s="13">
        <v>0.15</v>
      </c>
      <c r="H13600" s="14"/>
    </row>
    <row r="13601" spans="1:8" x14ac:dyDescent="0.35">
      <c r="A13601" s="11" t="s">
        <v>8</v>
      </c>
      <c r="B13601" s="16" t="str">
        <f>'[5]HGAC FS12-23 Gladiator Options'!B3298</f>
        <v>GLAD03298</v>
      </c>
      <c r="C13601" s="27" t="s">
        <v>73</v>
      </c>
      <c r="D13601" s="16" t="s">
        <v>85</v>
      </c>
      <c r="E13601" s="15" t="str">
        <f>'[5]HGAC FS12-23 Gladiator Options'!C3298</f>
        <v>Aux Climate Ctrl Rr Crew Htr Rr Facing RH Otr Underseat</v>
      </c>
      <c r="F13601" s="17">
        <f>'[5]HGAC FS12-23 Gladiator Options'!K3298</f>
        <v>1426</v>
      </c>
      <c r="G13601" s="13">
        <v>0.15</v>
      </c>
      <c r="H13601" s="14"/>
    </row>
    <row r="13602" spans="1:8" x14ac:dyDescent="0.35">
      <c r="A13602" s="11" t="s">
        <v>8</v>
      </c>
      <c r="B13602" s="16" t="str">
        <f>'[5]HGAC FS12-23 Gladiator Options'!B3299</f>
        <v>GLAD03299</v>
      </c>
      <c r="C13602" s="27" t="s">
        <v>73</v>
      </c>
      <c r="D13602" s="16" t="s">
        <v>85</v>
      </c>
      <c r="E13602" s="15" t="str">
        <f>'[5]HGAC FS12-23 Gladiator Options'!C3299</f>
        <v>Aux Climate Ctrl Rr Crew Htr Rr Facing Underseat</v>
      </c>
      <c r="F13602" s="17">
        <f>'[5]HGAC FS12-23 Gladiator Options'!K3299</f>
        <v>2153</v>
      </c>
      <c r="G13602" s="13">
        <v>0.15</v>
      </c>
      <c r="H13602" s="14"/>
    </row>
    <row r="13603" spans="1:8" x14ac:dyDescent="0.35">
      <c r="A13603" s="11" t="s">
        <v>8</v>
      </c>
      <c r="B13603" s="16" t="str">
        <f>'[5]HGAC FS12-23 Gladiator Options'!B3300</f>
        <v>GLAD03300</v>
      </c>
      <c r="C13603" s="27" t="s">
        <v>73</v>
      </c>
      <c r="D13603" s="16" t="s">
        <v>85</v>
      </c>
      <c r="E13603" s="15" t="str">
        <f>'[5]HGAC FS12-23 Gladiator Options'!C3300</f>
        <v>Aux Climate Ctrl Rr Crew Htr Rr Facing Underseat w/(2) Addl Shut Off Valves</v>
      </c>
      <c r="F13603" s="17">
        <f>'[5]HGAC FS12-23 Gladiator Options'!K3300</f>
        <v>2213</v>
      </c>
      <c r="G13603" s="13">
        <v>0.15</v>
      </c>
      <c r="H13603" s="14"/>
    </row>
    <row r="13604" spans="1:8" x14ac:dyDescent="0.35">
      <c r="A13604" s="11" t="s">
        <v>8</v>
      </c>
      <c r="B13604" s="16" t="str">
        <f>'[5]HGAC FS12-23 Gladiator Options'!B3301</f>
        <v>GLAD03301</v>
      </c>
      <c r="C13604" s="27" t="s">
        <v>73</v>
      </c>
      <c r="D13604" s="16" t="s">
        <v>85</v>
      </c>
      <c r="E13604" s="15" t="str">
        <f>'[5]HGAC FS12-23 Gladiator Options'!C3301</f>
        <v>Aux Climate Ctrl Rr Crew Htr Fwd Facing RH Corner</v>
      </c>
      <c r="F13604" s="17">
        <f>'[5]HGAC FS12-23 Gladiator Options'!K3301</f>
        <v>2405</v>
      </c>
      <c r="G13604" s="13">
        <v>0.15</v>
      </c>
      <c r="H13604" s="14"/>
    </row>
    <row r="13605" spans="1:8" x14ac:dyDescent="0.35">
      <c r="A13605" s="11" t="s">
        <v>8</v>
      </c>
      <c r="B13605" s="16" t="str">
        <f>'[5]HGAC FS12-23 Gladiator Options'!B3302</f>
        <v>GLAD03302</v>
      </c>
      <c r="C13605" s="27" t="s">
        <v>73</v>
      </c>
      <c r="D13605" s="16" t="s">
        <v>85</v>
      </c>
      <c r="E13605" s="15" t="str">
        <f>'[5]HGAC FS12-23 Gladiator Options'!C3302</f>
        <v>Aux Climate Ctrl Rr Crew Htr Fwd Facing Underseat</v>
      </c>
      <c r="F13605" s="17">
        <f>'[5]HGAC FS12-23 Gladiator Options'!K3302</f>
        <v>1984</v>
      </c>
      <c r="G13605" s="13">
        <v>0.15</v>
      </c>
      <c r="H13605" s="14"/>
    </row>
    <row r="13606" spans="1:8" x14ac:dyDescent="0.35">
      <c r="A13606" s="11" t="s">
        <v>8</v>
      </c>
      <c r="B13606" s="16" t="str">
        <f>'[5]HGAC FS12-23 Gladiator Options'!B3303</f>
        <v>GLAD03303</v>
      </c>
      <c r="C13606" s="27" t="s">
        <v>73</v>
      </c>
      <c r="D13606" s="16" t="s">
        <v>85</v>
      </c>
      <c r="E13606" s="15" t="str">
        <f>'[5]HGAC FS12-23 Gladiator Options'!C3303</f>
        <v>Aux Climate Ctrl Rr Crew Htr Fwd Facing Underseat Disp Actv</v>
      </c>
      <c r="F13606" s="17">
        <f>'[5]HGAC FS12-23 Gladiator Options'!K3303</f>
        <v>4131</v>
      </c>
      <c r="G13606" s="13">
        <v>0.15</v>
      </c>
      <c r="H13606" s="14"/>
    </row>
    <row r="13607" spans="1:8" x14ac:dyDescent="0.35">
      <c r="A13607" s="11" t="s">
        <v>8</v>
      </c>
      <c r="B13607" s="16" t="str">
        <f>'[5]HGAC FS12-23 Gladiator Options'!B3304</f>
        <v>GLAD03304</v>
      </c>
      <c r="C13607" s="27" t="s">
        <v>73</v>
      </c>
      <c r="D13607" s="16" t="s">
        <v>85</v>
      </c>
      <c r="E13607" s="15" t="str">
        <f>'[5]HGAC FS12-23 Gladiator Options'!C3304</f>
        <v>Aux Climate Ctrl Rr Crew Htr Fwd Facing Underseat LH</v>
      </c>
      <c r="F13607" s="17">
        <f>'[5]HGAC FS12-23 Gladiator Options'!K3304</f>
        <v>2405</v>
      </c>
      <c r="G13607" s="13">
        <v>0.15</v>
      </c>
      <c r="H13607" s="14"/>
    </row>
    <row r="13608" spans="1:8" x14ac:dyDescent="0.35">
      <c r="A13608" s="11" t="s">
        <v>8</v>
      </c>
      <c r="B13608" s="16" t="str">
        <f>'[5]HGAC FS12-23 Gladiator Options'!B3305</f>
        <v>GLAD03305</v>
      </c>
      <c r="C13608" s="27" t="s">
        <v>73</v>
      </c>
      <c r="D13608" s="16" t="s">
        <v>85</v>
      </c>
      <c r="E13608" s="15" t="str">
        <f>'[5]HGAC FS12-23 Gladiator Options'!C3305</f>
        <v>Aux Climate Ctrl Rr Crew Htr Fwd Facing Underseat Rwd</v>
      </c>
      <c r="F13608" s="17">
        <f>'[5]HGAC FS12-23 Gladiator Options'!K3305</f>
        <v>2405</v>
      </c>
      <c r="G13608" s="13">
        <v>0.15</v>
      </c>
      <c r="H13608" s="14"/>
    </row>
    <row r="13609" spans="1:8" x14ac:dyDescent="0.35">
      <c r="A13609" s="11" t="s">
        <v>8</v>
      </c>
      <c r="B13609" s="16" t="str">
        <f>'[5]HGAC FS12-23 Gladiator Options'!B3306</f>
        <v>GLAD03306</v>
      </c>
      <c r="C13609" s="27" t="s">
        <v>73</v>
      </c>
      <c r="D13609" s="16" t="s">
        <v>85</v>
      </c>
      <c r="E13609" s="15" t="str">
        <f>'[5]HGAC FS12-23 Gladiator Options'!C3306</f>
        <v>Aux Climate Ctrl Rr Crew Htr Fwd Facing w/Cover</v>
      </c>
      <c r="F13609" s="17">
        <f>'[5]HGAC FS12-23 Gladiator Options'!K3306</f>
        <v>2466</v>
      </c>
      <c r="G13609" s="13">
        <v>0.15</v>
      </c>
      <c r="H13609" s="14"/>
    </row>
    <row r="13610" spans="1:8" x14ac:dyDescent="0.35">
      <c r="A13610" s="11" t="s">
        <v>8</v>
      </c>
      <c r="B13610" s="16" t="str">
        <f>'[5]HGAC FS12-23 Gladiator Options'!B3307</f>
        <v>GLAD03307</v>
      </c>
      <c r="C13610" s="27" t="s">
        <v>73</v>
      </c>
      <c r="D13610" s="16" t="s">
        <v>85</v>
      </c>
      <c r="E13610" s="15" t="str">
        <f>'[5]HGAC FS12-23 Gladiator Options'!C3307</f>
        <v>Aux Climate Ctrl Rr Crew Htr Fwd Facing Underseat w/(2) Addl Shut Off Valves</v>
      </c>
      <c r="F13610" s="17">
        <f>'[5]HGAC FS12-23 Gladiator Options'!K3307</f>
        <v>2466</v>
      </c>
      <c r="G13610" s="13">
        <v>0.15</v>
      </c>
      <c r="H13610" s="14"/>
    </row>
    <row r="13611" spans="1:8" x14ac:dyDescent="0.35">
      <c r="A13611" s="11" t="s">
        <v>8</v>
      </c>
      <c r="B13611" s="16" t="str">
        <f>'[5]HGAC FS12-23 Gladiator Options'!B3308</f>
        <v>GLAD03308</v>
      </c>
      <c r="C13611" s="27" t="s">
        <v>73</v>
      </c>
      <c r="D13611" s="16" t="s">
        <v>85</v>
      </c>
      <c r="E13611" s="15" t="str">
        <f>'[5]HGAC FS12-23 Gladiator Options'!C3308</f>
        <v>Aux Climate Ctrl Rr Crew Htr Rr Facing w/Cover</v>
      </c>
      <c r="F13611" s="17">
        <f>'[5]HGAC FS12-23 Gladiator Options'!K3308</f>
        <v>2466</v>
      </c>
      <c r="G13611" s="13">
        <v>0.15</v>
      </c>
      <c r="H13611" s="14"/>
    </row>
    <row r="13612" spans="1:8" x14ac:dyDescent="0.35">
      <c r="A13612" s="11" t="s">
        <v>8</v>
      </c>
      <c r="B13612" s="16" t="str">
        <f>'[5]HGAC FS12-23 Gladiator Options'!B3309</f>
        <v>GLAD03309</v>
      </c>
      <c r="C13612" s="27" t="s">
        <v>73</v>
      </c>
      <c r="D13612" s="16" t="s">
        <v>85</v>
      </c>
      <c r="E13612" s="15" t="str">
        <f>'[5]HGAC FS12-23 Gladiator Options'!C3309</f>
        <v>Aux Climate Ctrl Rr Crew Htr-A/C Fwd Facing Underseat</v>
      </c>
      <c r="F13612" s="17">
        <f>'[5]HGAC FS12-23 Gladiator Options'!K3309</f>
        <v>7483</v>
      </c>
      <c r="G13612" s="13">
        <v>0.15</v>
      </c>
      <c r="H13612" s="14"/>
    </row>
    <row r="13613" spans="1:8" x14ac:dyDescent="0.35">
      <c r="A13613" s="11" t="s">
        <v>8</v>
      </c>
      <c r="B13613" s="16" t="str">
        <f>'[5]HGAC FS12-23 Gladiator Options'!B3310</f>
        <v>GLAD03310</v>
      </c>
      <c r="C13613" s="27" t="s">
        <v>73</v>
      </c>
      <c r="D13613" s="16" t="s">
        <v>85</v>
      </c>
      <c r="E13613" s="15" t="str">
        <f>'[5]HGAC FS12-23 Gladiator Options'!C3310</f>
        <v>Aux Climate Ctrl Rr Crew Htr-A/C Fwd Facing Underseat w/Driver Override</v>
      </c>
      <c r="F13613" s="17">
        <f>'[5]HGAC FS12-23 Gladiator Options'!K3310</f>
        <v>7588</v>
      </c>
      <c r="G13613" s="13">
        <v>0.15</v>
      </c>
      <c r="H13613" s="14"/>
    </row>
    <row r="13614" spans="1:8" x14ac:dyDescent="0.35">
      <c r="A13614" s="11" t="s">
        <v>8</v>
      </c>
      <c r="B13614" s="16" t="str">
        <f>'[5]HGAC FS12-23 Gladiator Options'!B3311</f>
        <v>GLAD03311</v>
      </c>
      <c r="C13614" s="27" t="s">
        <v>73</v>
      </c>
      <c r="D13614" s="16" t="s">
        <v>85</v>
      </c>
      <c r="E13614" s="15" t="str">
        <f>'[5]HGAC FS12-23 Gladiator Options'!C3311</f>
        <v>Aux Climate Ctrl Rr Crew Htr-A/C Fwd Facing Underseat/Frt Ctrl</v>
      </c>
      <c r="F13614" s="17">
        <f>'[5]HGAC FS12-23 Gladiator Options'!K3311</f>
        <v>8218</v>
      </c>
      <c r="G13614" s="13">
        <v>0.15</v>
      </c>
      <c r="H13614" s="14"/>
    </row>
    <row r="13615" spans="1:8" x14ac:dyDescent="0.35">
      <c r="A13615" s="11" t="s">
        <v>8</v>
      </c>
      <c r="B13615" s="16" t="str">
        <f>'[5]HGAC FS12-23 Gladiator Options'!B3312</f>
        <v>GLAD03312</v>
      </c>
      <c r="C13615" s="27" t="s">
        <v>73</v>
      </c>
      <c r="D13615" s="16" t="s">
        <v>85</v>
      </c>
      <c r="E13615" s="15" t="str">
        <f>'[5]HGAC FS12-23 Gladiator Options'!C3312</f>
        <v>Aux Climate Ctrl Rr Crew (2) Htr Rr Facing Underseat</v>
      </c>
      <c r="F13615" s="17">
        <f>'[5]HGAC FS12-23 Gladiator Options'!K3312</f>
        <v>2429</v>
      </c>
      <c r="G13615" s="13">
        <v>0.15</v>
      </c>
      <c r="H13615" s="14"/>
    </row>
    <row r="13616" spans="1:8" x14ac:dyDescent="0.35">
      <c r="A13616" s="11" t="s">
        <v>8</v>
      </c>
      <c r="B13616" s="16" t="str">
        <f>'[5]HGAC FS12-23 Gladiator Options'!B3313</f>
        <v>GLAD03313</v>
      </c>
      <c r="C13616" s="27" t="s">
        <v>73</v>
      </c>
      <c r="D13616" s="16" t="s">
        <v>85</v>
      </c>
      <c r="E13616" s="15" t="str">
        <f>'[5]HGAC FS12-23 Gladiator Options'!C3313</f>
        <v>Aux Climate Ctrl Rr Crew (2) Htr Rr Facing Otr Underseat</v>
      </c>
      <c r="F13616" s="17">
        <f>'[5]HGAC FS12-23 Gladiator Options'!K3313</f>
        <v>2429</v>
      </c>
      <c r="G13616" s="13">
        <v>0.15</v>
      </c>
      <c r="H13616" s="14"/>
    </row>
    <row r="13617" spans="1:8" x14ac:dyDescent="0.35">
      <c r="A13617" s="11" t="s">
        <v>8</v>
      </c>
      <c r="B13617" s="16" t="str">
        <f>'[5]HGAC FS12-23 Gladiator Options'!B3314</f>
        <v>GLAD03314</v>
      </c>
      <c r="C13617" s="27" t="s">
        <v>73</v>
      </c>
      <c r="D13617" s="16" t="s">
        <v>85</v>
      </c>
      <c r="E13617" s="15" t="str">
        <f>'[5]HGAC FS12-23 Gladiator Options'!C3314</f>
        <v>Aux Climate Ctrl Rr Crew (2) Htr Rr Facing Otr Underseat/10' Loop</v>
      </c>
      <c r="F13617" s="17">
        <f>'[5]HGAC FS12-23 Gladiator Options'!K3314</f>
        <v>2429</v>
      </c>
      <c r="G13617" s="13">
        <v>0.15</v>
      </c>
      <c r="H13617" s="14"/>
    </row>
    <row r="13618" spans="1:8" x14ac:dyDescent="0.35">
      <c r="A13618" s="11" t="s">
        <v>8</v>
      </c>
      <c r="B13618" s="16" t="str">
        <f>'[5]HGAC FS12-23 Gladiator Options'!B3315</f>
        <v>GLAD03315</v>
      </c>
      <c r="C13618" s="27" t="s">
        <v>73</v>
      </c>
      <c r="D13618" s="16" t="s">
        <v>85</v>
      </c>
      <c r="E13618" s="15" t="str">
        <f>'[5]HGAC FS12-23 Gladiator Options'!C3315</f>
        <v>Aux Climate Ctrl Rr Crew (2) Htr Fwd Facing Underseat Sw Pnl</v>
      </c>
      <c r="F13618" s="17">
        <f>'[5]HGAC FS12-23 Gladiator Options'!K3315</f>
        <v>2546</v>
      </c>
      <c r="G13618" s="13">
        <v>0.15</v>
      </c>
      <c r="H13618" s="14"/>
    </row>
    <row r="13619" spans="1:8" x14ac:dyDescent="0.35">
      <c r="A13619" s="11" t="s">
        <v>8</v>
      </c>
      <c r="B13619" s="16" t="str">
        <f>'[5]HGAC FS12-23 Gladiator Options'!B3316</f>
        <v>GLAD03316</v>
      </c>
      <c r="C13619" s="27" t="s">
        <v>73</v>
      </c>
      <c r="D13619" s="16" t="s">
        <v>85</v>
      </c>
      <c r="E13619" s="15" t="str">
        <f>'[5]HGAC FS12-23 Gladiator Options'!C3316</f>
        <v>NO Heater Hose Insulation</v>
      </c>
      <c r="F13619" s="17">
        <f>'[5]HGAC FS12-23 Gladiator Options'!K3316</f>
        <v>0</v>
      </c>
      <c r="G13619" s="13">
        <v>0.15</v>
      </c>
      <c r="H13619" s="14"/>
    </row>
    <row r="13620" spans="1:8" x14ac:dyDescent="0.35">
      <c r="A13620" s="11" t="s">
        <v>8</v>
      </c>
      <c r="B13620" s="16" t="str">
        <f>'[5]HGAC FS12-23 Gladiator Options'!B3317</f>
        <v>GLAD03317</v>
      </c>
      <c r="C13620" s="27" t="s">
        <v>73</v>
      </c>
      <c r="D13620" s="16" t="s">
        <v>85</v>
      </c>
      <c r="E13620" s="15" t="str">
        <f>'[5]HGAC FS12-23 Gladiator Options'!C3317</f>
        <v>Heater Hose Insulation</v>
      </c>
      <c r="F13620" s="17">
        <f>'[5]HGAC FS12-23 Gladiator Options'!K3317</f>
        <v>92</v>
      </c>
      <c r="G13620" s="13">
        <v>0.15</v>
      </c>
      <c r="H13620" s="14"/>
    </row>
    <row r="13621" spans="1:8" x14ac:dyDescent="0.35">
      <c r="A13621" s="11" t="s">
        <v>8</v>
      </c>
      <c r="B13621" s="16" t="str">
        <f>'[5]HGAC FS12-23 Gladiator Options'!B3318</f>
        <v>GLAD03318</v>
      </c>
      <c r="C13621" s="27" t="s">
        <v>73</v>
      </c>
      <c r="D13621" s="16" t="s">
        <v>85</v>
      </c>
      <c r="E13621" s="15" t="str">
        <f>'[5]HGAC FS12-23 Gladiator Options'!C3318</f>
        <v>NO Auxiliary A/C Cab Ceiling/Roof</v>
      </c>
      <c r="F13621" s="17">
        <f>'[5]HGAC FS12-23 Gladiator Options'!K3318</f>
        <v>0</v>
      </c>
      <c r="G13621" s="13">
        <v>0.15</v>
      </c>
      <c r="H13621" s="14"/>
    </row>
    <row r="13622" spans="1:8" x14ac:dyDescent="0.35">
      <c r="A13622" s="11" t="s">
        <v>8</v>
      </c>
      <c r="B13622" s="16" t="str">
        <f>'[5]HGAC FS12-23 Gladiator Options'!B3319</f>
        <v>GLAD03319</v>
      </c>
      <c r="C13622" s="27" t="s">
        <v>73</v>
      </c>
      <c r="D13622" s="16" t="s">
        <v>85</v>
      </c>
      <c r="E13622" s="15" t="str">
        <f>'[5]HGAC FS12-23 Gladiator Options'!C3319</f>
        <v>Aux A/C Cab Ceiling/Rf Ctr</v>
      </c>
      <c r="F13622" s="17">
        <f>'[5]HGAC FS12-23 Gladiator Options'!K3319</f>
        <v>6825</v>
      </c>
      <c r="G13622" s="13">
        <v>0.15</v>
      </c>
      <c r="H13622" s="14"/>
    </row>
    <row r="13623" spans="1:8" x14ac:dyDescent="0.35">
      <c r="A13623" s="11" t="s">
        <v>8</v>
      </c>
      <c r="B13623" s="16" t="str">
        <f>'[5]HGAC FS12-23 Gladiator Options'!B3320</f>
        <v>GLAD03320</v>
      </c>
      <c r="C13623" s="27" t="s">
        <v>73</v>
      </c>
      <c r="D13623" s="16" t="s">
        <v>85</v>
      </c>
      <c r="E13623" s="15" t="str">
        <f>'[5]HGAC FS12-23 Gladiator Options'!C3320</f>
        <v>Aux A/C Cab Ceiling/Rf 110V Ctr Dometic</v>
      </c>
      <c r="F13623" s="17">
        <f>'[5]HGAC FS12-23 Gladiator Options'!K3320</f>
        <v>3040</v>
      </c>
      <c r="G13623" s="13">
        <v>0.15</v>
      </c>
      <c r="H13623" s="14"/>
    </row>
    <row r="13624" spans="1:8" x14ac:dyDescent="0.35">
      <c r="A13624" s="11" t="s">
        <v>8</v>
      </c>
      <c r="B13624" s="16" t="str">
        <f>'[5]HGAC FS12-23 Gladiator Options'!B3321</f>
        <v>GLAD03321</v>
      </c>
      <c r="C13624" s="27" t="s">
        <v>73</v>
      </c>
      <c r="D13624" s="16" t="s">
        <v>85</v>
      </c>
      <c r="E13624" s="15" t="str">
        <f>'[5]HGAC FS12-23 Gladiator Options'!C3321</f>
        <v>Aux A/C Cab Ceiling/Rf 110V Ctr Dometic Prewire 35' Cable w/Cab Color Cvr</v>
      </c>
      <c r="F13624" s="17">
        <f>'[5]HGAC FS12-23 Gladiator Options'!K3321</f>
        <v>3462</v>
      </c>
      <c r="G13624" s="13">
        <v>0.15</v>
      </c>
      <c r="H13624" s="14"/>
    </row>
    <row r="13625" spans="1:8" x14ac:dyDescent="0.35">
      <c r="A13625" s="11" t="s">
        <v>8</v>
      </c>
      <c r="B13625" s="16" t="str">
        <f>'[5]HGAC FS12-23 Gladiator Options'!B3322</f>
        <v>GLAD03322</v>
      </c>
      <c r="C13625" s="27" t="s">
        <v>73</v>
      </c>
      <c r="D13625" s="16" t="s">
        <v>85</v>
      </c>
      <c r="E13625" s="15" t="str">
        <f>'[5]HGAC FS12-23 Gladiator Options'!C3322</f>
        <v>Aux A/C Cab Ceiling/Rf 110V Ctr Dometic Wire to Inlet w/Cab Color Cvr</v>
      </c>
      <c r="F13625" s="17">
        <f>'[5]HGAC FS12-23 Gladiator Options'!K3322</f>
        <v>3392</v>
      </c>
      <c r="G13625" s="13">
        <v>0.15</v>
      </c>
      <c r="H13625" s="14"/>
    </row>
    <row r="13626" spans="1:8" x14ac:dyDescent="0.35">
      <c r="A13626" s="11" t="s">
        <v>8</v>
      </c>
      <c r="B13626" s="16" t="str">
        <f>'[5]HGAC FS12-23 Gladiator Options'!B3323</f>
        <v>GLAD03323</v>
      </c>
      <c r="C13626" s="27" t="s">
        <v>73</v>
      </c>
      <c r="D13626" s="16" t="s">
        <v>85</v>
      </c>
      <c r="E13626" s="15" t="str">
        <f>'[5]HGAC FS12-23 Gladiator Options'!C3323</f>
        <v>Aux A/C Cab Ceiling/Rf 110V LH Ctr Dometic Prewire 35' Cable w/Cab Color Cvr</v>
      </c>
      <c r="F13626" s="17">
        <f>'[5]HGAC FS12-23 Gladiator Options'!K3323</f>
        <v>3462</v>
      </c>
      <c r="G13626" s="13">
        <v>0.15</v>
      </c>
      <c r="H13626" s="14"/>
    </row>
    <row r="13627" spans="1:8" x14ac:dyDescent="0.35">
      <c r="A13627" s="11" t="s">
        <v>8</v>
      </c>
      <c r="B13627" s="16" t="str">
        <f>'[5]HGAC FS12-23 Gladiator Options'!B3324</f>
        <v>GLAD03324</v>
      </c>
      <c r="C13627" s="27" t="s">
        <v>73</v>
      </c>
      <c r="D13627" s="16" t="s">
        <v>85</v>
      </c>
      <c r="E13627" s="15" t="str">
        <f>'[5]HGAC FS12-23 Gladiator Options'!C3324</f>
        <v>Aux A/C Cab Ceiling/Rf 110V LH Ctr Fwd Dometic Wire to Inlet w/Cab Color Cvr</v>
      </c>
      <c r="F13627" s="17">
        <f>'[5]HGAC FS12-23 Gladiator Options'!K3324</f>
        <v>3604</v>
      </c>
      <c r="G13627" s="13">
        <v>0.15</v>
      </c>
      <c r="H13627" s="14"/>
    </row>
    <row r="13628" spans="1:8" x14ac:dyDescent="0.35">
      <c r="A13628" s="11" t="s">
        <v>8</v>
      </c>
      <c r="B13628" s="16" t="str">
        <f>'[5]HGAC FS12-23 Gladiator Options'!B3325</f>
        <v>GLAD03325</v>
      </c>
      <c r="C13628" s="27" t="s">
        <v>73</v>
      </c>
      <c r="D13628" s="16" t="s">
        <v>85</v>
      </c>
      <c r="E13628" s="15" t="str">
        <f>'[5]HGAC FS12-23 Gladiator Options'!C3325</f>
        <v>Aux A/C Cab Ceiling/Rf 110V LH Ctr Dometic Wir to Inlet w/Cab Color Cvr</v>
      </c>
      <c r="F13628" s="17">
        <f>'[5]HGAC FS12-23 Gladiator Options'!K3325</f>
        <v>3392</v>
      </c>
      <c r="G13628" s="13">
        <v>0.15</v>
      </c>
      <c r="H13628" s="14"/>
    </row>
    <row r="13629" spans="1:8" x14ac:dyDescent="0.35">
      <c r="A13629" s="11" t="s">
        <v>8</v>
      </c>
      <c r="B13629" s="16" t="str">
        <f>'[5]HGAC FS12-23 Gladiator Options'!B3326</f>
        <v>GLAD03326</v>
      </c>
      <c r="C13629" s="27" t="s">
        <v>73</v>
      </c>
      <c r="D13629" s="16" t="s">
        <v>85</v>
      </c>
      <c r="E13629" s="15" t="str">
        <f>'[5]HGAC FS12-23 Gladiator Options'!C3326</f>
        <v>A/C Condenser Location Roof Mnt Mid Ctr</v>
      </c>
      <c r="F13629" s="17">
        <f>'[5]HGAC FS12-23 Gladiator Options'!K3326</f>
        <v>1462</v>
      </c>
      <c r="G13629" s="13">
        <v>0.15</v>
      </c>
      <c r="H13629" s="14"/>
    </row>
    <row r="13630" spans="1:8" x14ac:dyDescent="0.35">
      <c r="A13630" s="11" t="s">
        <v>8</v>
      </c>
      <c r="B13630" s="16" t="str">
        <f>'[5]HGAC FS12-23 Gladiator Options'!B3327</f>
        <v>GLAD03327</v>
      </c>
      <c r="C13630" s="27" t="s">
        <v>73</v>
      </c>
      <c r="D13630" s="16" t="s">
        <v>85</v>
      </c>
      <c r="E13630" s="15" t="str">
        <f>'[5]HGAC FS12-23 Gladiator Options'!C3327</f>
        <v>A/C Condenser Location Roof Mnt Mid LH</v>
      </c>
      <c r="F13630" s="17">
        <f>'[5]HGAC FS12-23 Gladiator Options'!K3327</f>
        <v>409</v>
      </c>
      <c r="G13630" s="13">
        <v>0.15</v>
      </c>
      <c r="H13630" s="14"/>
    </row>
    <row r="13631" spans="1:8" x14ac:dyDescent="0.35">
      <c r="A13631" s="11" t="s">
        <v>8</v>
      </c>
      <c r="B13631" s="16" t="str">
        <f>'[5]HGAC FS12-23 Gladiator Options'!B3328</f>
        <v>GLAD03328</v>
      </c>
      <c r="C13631" s="27" t="s">
        <v>73</v>
      </c>
      <c r="D13631" s="16" t="s">
        <v>85</v>
      </c>
      <c r="E13631" s="15" t="str">
        <f>'[5]HGAC FS12-23 Gladiator Options'!C3328</f>
        <v>A/C Condenser Location Roof Mnt Mid LH Fwd</v>
      </c>
      <c r="F13631" s="17">
        <f>'[5]HGAC FS12-23 Gladiator Options'!K3328</f>
        <v>1462</v>
      </c>
      <c r="G13631" s="13">
        <v>0.15</v>
      </c>
      <c r="H13631" s="14"/>
    </row>
    <row r="13632" spans="1:8" x14ac:dyDescent="0.35">
      <c r="A13632" s="11" t="s">
        <v>8</v>
      </c>
      <c r="B13632" s="16" t="str">
        <f>'[5]HGAC FS12-23 Gladiator Options'!B3329</f>
        <v>GLAD03329</v>
      </c>
      <c r="C13632" s="27" t="s">
        <v>73</v>
      </c>
      <c r="D13632" s="16" t="s">
        <v>85</v>
      </c>
      <c r="E13632" s="15" t="str">
        <f>'[5]HGAC FS12-23 Gladiator Options'!C3329</f>
        <v>A/C Condenser Location Roof Mnt Mid LH, Fwd Mnt Holes 21" Fwd of FA C/L</v>
      </c>
      <c r="F13632" s="17">
        <f>'[5]HGAC FS12-23 Gladiator Options'!K3329</f>
        <v>1462</v>
      </c>
      <c r="G13632" s="13">
        <v>0.15</v>
      </c>
      <c r="H13632" s="14"/>
    </row>
    <row r="13633" spans="1:8" x14ac:dyDescent="0.35">
      <c r="A13633" s="11" t="s">
        <v>8</v>
      </c>
      <c r="B13633" s="16" t="str">
        <f>'[5]HGAC FS12-23 Gladiator Options'!B3330</f>
        <v>GLAD03330</v>
      </c>
      <c r="C13633" s="27" t="s">
        <v>73</v>
      </c>
      <c r="D13633" s="16" t="s">
        <v>85</v>
      </c>
      <c r="E13633" s="15" t="str">
        <f>'[5]HGAC FS12-23 Gladiator Options'!C3330</f>
        <v>A/C Condenser Location Roof Mnt Mid RH</v>
      </c>
      <c r="F13633" s="17">
        <f>'[5]HGAC FS12-23 Gladiator Options'!K3330</f>
        <v>1462</v>
      </c>
      <c r="G13633" s="13">
        <v>0.15</v>
      </c>
      <c r="H13633" s="14"/>
    </row>
    <row r="13634" spans="1:8" x14ac:dyDescent="0.35">
      <c r="A13634" s="11" t="s">
        <v>8</v>
      </c>
      <c r="B13634" s="16" t="str">
        <f>'[5]HGAC FS12-23 Gladiator Options'!B3331</f>
        <v>GLAD03331</v>
      </c>
      <c r="C13634" s="27" t="s">
        <v>73</v>
      </c>
      <c r="D13634" s="16" t="s">
        <v>85</v>
      </c>
      <c r="E13634" s="15" t="str">
        <f>'[5]HGAC FS12-23 Gladiator Options'!C3331</f>
        <v>A/C Condenser Location Roof Mnt Mid RH Fwd</v>
      </c>
      <c r="F13634" s="17">
        <f>'[5]HGAC FS12-23 Gladiator Options'!K3331</f>
        <v>1462</v>
      </c>
      <c r="G13634" s="13">
        <v>0.15</v>
      </c>
      <c r="H13634" s="14"/>
    </row>
    <row r="13635" spans="1:8" x14ac:dyDescent="0.35">
      <c r="A13635" s="11" t="s">
        <v>8</v>
      </c>
      <c r="B13635" s="16" t="str">
        <f>'[5]HGAC FS12-23 Gladiator Options'!B3332</f>
        <v>GLAD03332</v>
      </c>
      <c r="C13635" s="27" t="s">
        <v>73</v>
      </c>
      <c r="D13635" s="16" t="s">
        <v>85</v>
      </c>
      <c r="E13635" s="15" t="str">
        <f>'[5]HGAC FS12-23 Gladiator Options'!C3332</f>
        <v>A/C Condenser Location Roof Mnt Fwd Ctr</v>
      </c>
      <c r="F13635" s="17">
        <f>'[5]HGAC FS12-23 Gladiator Options'!K3332</f>
        <v>0</v>
      </c>
      <c r="G13635" s="13">
        <v>0.15</v>
      </c>
      <c r="H13635" s="14"/>
    </row>
    <row r="13636" spans="1:8" x14ac:dyDescent="0.35">
      <c r="A13636" s="11" t="s">
        <v>8</v>
      </c>
      <c r="B13636" s="16" t="str">
        <f>'[5]HGAC FS12-23 Gladiator Options'!B3333</f>
        <v>GLAD03333</v>
      </c>
      <c r="C13636" s="27" t="s">
        <v>73</v>
      </c>
      <c r="D13636" s="16" t="s">
        <v>85</v>
      </c>
      <c r="E13636" s="15" t="str">
        <f>'[5]HGAC FS12-23 Gladiator Options'!C3333</f>
        <v>A/C Condenser Location Roof Mnt Fwd Ctr Full Cover</v>
      </c>
      <c r="F13636" s="17">
        <f>'[5]HGAC FS12-23 Gladiator Options'!K3333</f>
        <v>1462</v>
      </c>
      <c r="G13636" s="13">
        <v>0.15</v>
      </c>
      <c r="H13636" s="14"/>
    </row>
    <row r="13637" spans="1:8" x14ac:dyDescent="0.35">
      <c r="A13637" s="11" t="s">
        <v>8</v>
      </c>
      <c r="B13637" s="16" t="str">
        <f>'[5]HGAC FS12-23 Gladiator Options'!B3334</f>
        <v>GLAD03334</v>
      </c>
      <c r="C13637" s="27" t="s">
        <v>73</v>
      </c>
      <c r="D13637" s="16" t="s">
        <v>85</v>
      </c>
      <c r="E13637" s="15" t="str">
        <f>'[5]HGAC FS12-23 Gladiator Options'!C3334</f>
        <v>A/C Condenser Location Frame Mnt LH</v>
      </c>
      <c r="F13637" s="17">
        <f>'[5]HGAC FS12-23 Gladiator Options'!K3334</f>
        <v>1320</v>
      </c>
      <c r="G13637" s="13">
        <v>0.15</v>
      </c>
      <c r="H13637" s="14"/>
    </row>
    <row r="13638" spans="1:8" x14ac:dyDescent="0.35">
      <c r="A13638" s="11" t="s">
        <v>8</v>
      </c>
      <c r="B13638" s="16" t="str">
        <f>'[5]HGAC FS12-23 Gladiator Options'!B3335</f>
        <v>GLAD03335</v>
      </c>
      <c r="C13638" s="27" t="s">
        <v>73</v>
      </c>
      <c r="D13638" s="16" t="s">
        <v>85</v>
      </c>
      <c r="E13638" s="15" t="str">
        <f>'[5]HGAC FS12-23 Gladiator Options'!C3335</f>
        <v>A/C Condenser Location Frame Mnt LH Side Lwr</v>
      </c>
      <c r="F13638" s="17">
        <f>'[5]HGAC FS12-23 Gladiator Options'!K3335</f>
        <v>1320</v>
      </c>
      <c r="G13638" s="13">
        <v>0.15</v>
      </c>
      <c r="H13638" s="14"/>
    </row>
    <row r="13639" spans="1:8" x14ac:dyDescent="0.35">
      <c r="A13639" s="11" t="s">
        <v>8</v>
      </c>
      <c r="B13639" s="16" t="str">
        <f>'[5]HGAC FS12-23 Gladiator Options'!B3336</f>
        <v>GLAD03336</v>
      </c>
      <c r="C13639" s="27" t="s">
        <v>73</v>
      </c>
      <c r="D13639" s="16" t="s">
        <v>85</v>
      </c>
      <c r="E13639" s="15" t="str">
        <f>'[5]HGAC FS12-23 Gladiator Options'!C3336</f>
        <v>A/C Condenser Location Frame Mnt LH Side Lwr w/2" OB Spacers</v>
      </c>
      <c r="F13639" s="17">
        <f>'[5]HGAC FS12-23 Gladiator Options'!K3336</f>
        <v>1320</v>
      </c>
      <c r="G13639" s="13">
        <v>0.15</v>
      </c>
      <c r="H13639" s="14"/>
    </row>
    <row r="13640" spans="1:8" x14ac:dyDescent="0.35">
      <c r="A13640" s="11" t="s">
        <v>8</v>
      </c>
      <c r="B13640" s="16" t="str">
        <f>'[5]HGAC FS12-23 Gladiator Options'!B3337</f>
        <v>GLAD03337</v>
      </c>
      <c r="C13640" s="27" t="s">
        <v>73</v>
      </c>
      <c r="D13640" s="16" t="s">
        <v>85</v>
      </c>
      <c r="E13640" s="15" t="str">
        <f>'[5]HGAC FS12-23 Gladiator Options'!C3337</f>
        <v>A/C Condenser Location Rf Mnt Cndsr Frame Mnt Behind Cab w/14' Additional Coil</v>
      </c>
      <c r="F13640" s="17">
        <f>'[5]HGAC FS12-23 Gladiator Options'!K3337</f>
        <v>2326</v>
      </c>
      <c r="G13640" s="13">
        <v>0.15</v>
      </c>
      <c r="H13640" s="14"/>
    </row>
    <row r="13641" spans="1:8" x14ac:dyDescent="0.35">
      <c r="A13641" s="11" t="s">
        <v>8</v>
      </c>
      <c r="B13641" s="16" t="str">
        <f>'[5]HGAC FS12-23 Gladiator Options'!B3338</f>
        <v>GLAD03338</v>
      </c>
      <c r="C13641" s="27" t="s">
        <v>73</v>
      </c>
      <c r="D13641" s="16" t="s">
        <v>85</v>
      </c>
      <c r="E13641" s="15" t="str">
        <f>'[5]HGAC FS12-23 Gladiator Options'!C3338</f>
        <v>NO A/C Condenser Location</v>
      </c>
      <c r="F13641" s="17">
        <f>'[5]HGAC FS12-23 Gladiator Options'!K3338</f>
        <v>-1505</v>
      </c>
      <c r="G13641" s="13">
        <v>0.15</v>
      </c>
      <c r="H13641" s="14"/>
    </row>
    <row r="13642" spans="1:8" x14ac:dyDescent="0.35">
      <c r="A13642" s="11" t="s">
        <v>8</v>
      </c>
      <c r="B13642" s="16" t="str">
        <f>'[5]HGAC FS12-23 Gladiator Options'!B3339</f>
        <v>GLAD03339</v>
      </c>
      <c r="C13642" s="27" t="s">
        <v>73</v>
      </c>
      <c r="D13642" s="16" t="s">
        <v>85</v>
      </c>
      <c r="E13642" s="15" t="str">
        <f>'[5]HGAC FS12-23 Gladiator Options'!C3339</f>
        <v>NO Auxillary A/C Condenser Location</v>
      </c>
      <c r="F13642" s="17">
        <f>'[5]HGAC FS12-23 Gladiator Options'!K3339</f>
        <v>0</v>
      </c>
      <c r="G13642" s="13">
        <v>0.15</v>
      </c>
      <c r="H13642" s="14"/>
    </row>
    <row r="13643" spans="1:8" x14ac:dyDescent="0.35">
      <c r="A13643" s="11" t="s">
        <v>8</v>
      </c>
      <c r="B13643" s="16" t="str">
        <f>'[5]HGAC FS12-23 Gladiator Options'!B3340</f>
        <v>GLAD03340</v>
      </c>
      <c r="C13643" s="27" t="s">
        <v>73</v>
      </c>
      <c r="D13643" s="16" t="s">
        <v>85</v>
      </c>
      <c r="E13643" s="15" t="str">
        <f>'[5]HGAC FS12-23 Gladiator Options'!C3340</f>
        <v>Aux A/C Condenser Location Roof Mnt RH Side</v>
      </c>
      <c r="F13643" s="17">
        <f>'[5]HGAC FS12-23 Gladiator Options'!K3340</f>
        <v>2908</v>
      </c>
      <c r="G13643" s="13">
        <v>0.15</v>
      </c>
      <c r="H13643" s="14"/>
    </row>
    <row r="13644" spans="1:8" x14ac:dyDescent="0.35">
      <c r="A13644" s="11" t="s">
        <v>8</v>
      </c>
      <c r="B13644" s="16" t="str">
        <f>'[5]HGAC FS12-23 Gladiator Options'!B3341</f>
        <v>GLAD03341</v>
      </c>
      <c r="C13644" s="27" t="s">
        <v>73</v>
      </c>
      <c r="D13644" s="16" t="s">
        <v>85</v>
      </c>
      <c r="E13644" s="15" t="str">
        <f>'[5]HGAC FS12-23 Gladiator Options'!C3341</f>
        <v>Aux A/C Condenser Location Roof Mnt Mid Ctr</v>
      </c>
      <c r="F13644" s="17">
        <f>'[5]HGAC FS12-23 Gladiator Options'!K3341</f>
        <v>2908</v>
      </c>
      <c r="G13644" s="13">
        <v>0.15</v>
      </c>
      <c r="H13644" s="14"/>
    </row>
    <row r="13645" spans="1:8" x14ac:dyDescent="0.35">
      <c r="A13645" s="11" t="s">
        <v>8</v>
      </c>
      <c r="B13645" s="16" t="str">
        <f>'[5]HGAC FS12-23 Gladiator Options'!B3342</f>
        <v>GLAD03342</v>
      </c>
      <c r="C13645" s="27" t="s">
        <v>73</v>
      </c>
      <c r="D13645" s="16" t="s">
        <v>85</v>
      </c>
      <c r="E13645" s="15" t="str">
        <f>'[5]HGAC FS12-23 Gladiator Options'!C3342</f>
        <v>Aux A/C Condenser Location Frame Mnt LH Side</v>
      </c>
      <c r="F13645" s="17">
        <f>'[5]HGAC FS12-23 Gladiator Options'!K3342</f>
        <v>1665</v>
      </c>
      <c r="G13645" s="13">
        <v>0.15</v>
      </c>
      <c r="H13645" s="14"/>
    </row>
    <row r="13646" spans="1:8" x14ac:dyDescent="0.35">
      <c r="A13646" s="11" t="s">
        <v>8</v>
      </c>
      <c r="B13646" s="16" t="str">
        <f>'[5]HGAC FS12-23 Gladiator Options'!B3343</f>
        <v>GLAD03343</v>
      </c>
      <c r="C13646" s="27" t="s">
        <v>73</v>
      </c>
      <c r="D13646" s="16" t="s">
        <v>85</v>
      </c>
      <c r="E13646" s="15" t="str">
        <f>'[5]HGAC FS12-23 Gladiator Options'!C3343</f>
        <v>Aux A/C Condenser Location Frame Mnt RH Side</v>
      </c>
      <c r="F13646" s="17">
        <f>'[5]HGAC FS12-23 Gladiator Options'!K3343</f>
        <v>1665</v>
      </c>
      <c r="G13646" s="13">
        <v>0.15</v>
      </c>
      <c r="H13646" s="14"/>
    </row>
    <row r="13647" spans="1:8" x14ac:dyDescent="0.35">
      <c r="A13647" s="11" t="s">
        <v>8</v>
      </c>
      <c r="B13647" s="16" t="str">
        <f>'[5]HGAC FS12-23 Gladiator Options'!B3344</f>
        <v>GLAD03344</v>
      </c>
      <c r="C13647" s="27" t="s">
        <v>73</v>
      </c>
      <c r="D13647" s="16" t="s">
        <v>85</v>
      </c>
      <c r="E13647" s="15" t="str">
        <f>'[5]HGAC FS12-23 Gladiator Options'!C3344</f>
        <v>Aux A/C Condenser Location Frame Mnt LH Side Lwr</v>
      </c>
      <c r="F13647" s="17">
        <f>'[5]HGAC FS12-23 Gladiator Options'!K3344</f>
        <v>1665</v>
      </c>
      <c r="G13647" s="13">
        <v>0.15</v>
      </c>
      <c r="H13647" s="14"/>
    </row>
    <row r="13648" spans="1:8" x14ac:dyDescent="0.35">
      <c r="A13648" s="11" t="s">
        <v>8</v>
      </c>
      <c r="B13648" s="16" t="str">
        <f>'[5]HGAC FS12-23 Gladiator Options'!B3345</f>
        <v>GLAD03345</v>
      </c>
      <c r="C13648" s="27" t="s">
        <v>73</v>
      </c>
      <c r="D13648" s="16" t="s">
        <v>85</v>
      </c>
      <c r="E13648" s="15" t="str">
        <f>'[5]HGAC FS12-23 Gladiator Options'!C3345</f>
        <v>Aux A/C Condenser Location Shelf Mnt</v>
      </c>
      <c r="F13648" s="17">
        <f>'[5]HGAC FS12-23 Gladiator Options'!K3345</f>
        <v>3970</v>
      </c>
      <c r="G13648" s="13">
        <v>0.15</v>
      </c>
      <c r="H13648" s="14"/>
    </row>
    <row r="13649" spans="1:8" x14ac:dyDescent="0.35">
      <c r="A13649" s="11" t="s">
        <v>8</v>
      </c>
      <c r="B13649" s="16" t="str">
        <f>'[5]HGAC FS12-23 Gladiator Options'!B3346</f>
        <v>GLAD03346</v>
      </c>
      <c r="C13649" s="27" t="s">
        <v>73</v>
      </c>
      <c r="D13649" s="16" t="s">
        <v>85</v>
      </c>
      <c r="E13649" s="15" t="str">
        <f>'[5]HGAC FS12-23 Gladiator Options'!C3346</f>
        <v>A/C Compressor Large Capacity</v>
      </c>
      <c r="F13649" s="17">
        <f>'[5]HGAC FS12-23 Gladiator Options'!K3346</f>
        <v>0</v>
      </c>
      <c r="G13649" s="13">
        <v>0.15</v>
      </c>
      <c r="H13649" s="14"/>
    </row>
    <row r="13650" spans="1:8" x14ac:dyDescent="0.35">
      <c r="A13650" s="11" t="s">
        <v>8</v>
      </c>
      <c r="B13650" s="16" t="str">
        <f>'[5]HGAC FS12-23 Gladiator Options'!B3347</f>
        <v>GLAD03347</v>
      </c>
      <c r="C13650" s="27" t="s">
        <v>73</v>
      </c>
      <c r="D13650" s="16" t="s">
        <v>85</v>
      </c>
      <c r="E13650" s="15" t="str">
        <f>'[5]HGAC FS12-23 Gladiator Options'!C3347</f>
        <v>A/C Compressor TM-31/QP-31</v>
      </c>
      <c r="F13650" s="17">
        <f>'[5]HGAC FS12-23 Gladiator Options'!K3347</f>
        <v>0</v>
      </c>
      <c r="G13650" s="13">
        <v>0.15</v>
      </c>
      <c r="H13650" s="14"/>
    </row>
    <row r="13651" spans="1:8" x14ac:dyDescent="0.35">
      <c r="A13651" s="11" t="s">
        <v>8</v>
      </c>
      <c r="B13651" s="16" t="str">
        <f>'[5]HGAC FS12-23 Gladiator Options'!B3348</f>
        <v>GLAD03348</v>
      </c>
      <c r="C13651" s="27" t="s">
        <v>73</v>
      </c>
      <c r="D13651" s="16" t="s">
        <v>85</v>
      </c>
      <c r="E13651" s="15" t="str">
        <f>'[5]HGAC FS12-23 Gladiator Options'!C3348</f>
        <v>A/C Compressor (2) Large Capacity</v>
      </c>
      <c r="F13651" s="17">
        <f>'[5]HGAC FS12-23 Gladiator Options'!K3348</f>
        <v>1669</v>
      </c>
      <c r="G13651" s="13">
        <v>0.15</v>
      </c>
      <c r="H13651" s="14"/>
    </row>
    <row r="13652" spans="1:8" x14ac:dyDescent="0.35">
      <c r="A13652" s="11" t="s">
        <v>8</v>
      </c>
      <c r="B13652" s="16" t="str">
        <f>'[5]HGAC FS12-23 Gladiator Options'!B3349</f>
        <v>GLAD03349</v>
      </c>
      <c r="C13652" s="27" t="s">
        <v>73</v>
      </c>
      <c r="D13652" s="16" t="s">
        <v>85</v>
      </c>
      <c r="E13652" s="15" t="str">
        <f>'[5]HGAC FS12-23 Gladiator Options'!C3349</f>
        <v>NO A/C Compressor</v>
      </c>
      <c r="F13652" s="17">
        <f>'[5]HGAC FS12-23 Gladiator Options'!K3349</f>
        <v>755</v>
      </c>
      <c r="G13652" s="13">
        <v>0.15</v>
      </c>
      <c r="H13652" s="14"/>
    </row>
    <row r="13653" spans="1:8" x14ac:dyDescent="0.35">
      <c r="A13653" s="11" t="s">
        <v>8</v>
      </c>
      <c r="B13653" s="16" t="str">
        <f>'[5]HGAC FS12-23 Gladiator Options'!B3350</f>
        <v>GLAD03350</v>
      </c>
      <c r="C13653" s="27" t="s">
        <v>73</v>
      </c>
      <c r="D13653" s="16" t="s">
        <v>85</v>
      </c>
      <c r="E13653" s="15" t="str">
        <f>'[5]HGAC FS12-23 Gladiator Options'!C3350</f>
        <v>NO Cab Roof Vent</v>
      </c>
      <c r="F13653" s="17">
        <f>'[5]HGAC FS12-23 Gladiator Options'!K3350</f>
        <v>0</v>
      </c>
      <c r="G13653" s="13">
        <v>0.15</v>
      </c>
      <c r="H13653" s="14"/>
    </row>
    <row r="13654" spans="1:8" x14ac:dyDescent="0.35">
      <c r="A13654" s="11" t="s">
        <v>8</v>
      </c>
      <c r="B13654" s="16" t="str">
        <f>'[5]HGAC FS12-23 Gladiator Options'!B3351</f>
        <v>GLAD03351</v>
      </c>
      <c r="C13654" s="27" t="s">
        <v>73</v>
      </c>
      <c r="D13654" s="16" t="s">
        <v>85</v>
      </c>
      <c r="E13654" s="15" t="str">
        <f>'[5]HGAC FS12-23 Gladiator Options'!C3351</f>
        <v>Cab Roof Vent Rr (2) Manual</v>
      </c>
      <c r="F13654" s="17">
        <f>'[5]HGAC FS12-23 Gladiator Options'!K3351</f>
        <v>563</v>
      </c>
      <c r="G13654" s="13">
        <v>0.15</v>
      </c>
      <c r="H13654" s="14"/>
    </row>
    <row r="13655" spans="1:8" x14ac:dyDescent="0.35">
      <c r="A13655" s="11" t="s">
        <v>8</v>
      </c>
      <c r="B13655" s="16" t="str">
        <f>'[5]HGAC FS12-23 Gladiator Options'!B3352</f>
        <v>GLAD03352</v>
      </c>
      <c r="C13655" s="27" t="s">
        <v>73</v>
      </c>
      <c r="D13655" s="16" t="s">
        <v>85</v>
      </c>
      <c r="E13655" s="15" t="str">
        <f>'[5]HGAC FS12-23 Gladiator Options'!C3352</f>
        <v>Cab Roof Vent Rr (2) Manual/Low Profile</v>
      </c>
      <c r="F13655" s="17">
        <f>'[5]HGAC FS12-23 Gladiator Options'!K3352</f>
        <v>702</v>
      </c>
      <c r="G13655" s="13">
        <v>0.15</v>
      </c>
      <c r="H13655" s="14"/>
    </row>
    <row r="13656" spans="1:8" x14ac:dyDescent="0.35">
      <c r="A13656" s="11" t="s">
        <v>8</v>
      </c>
      <c r="B13656" s="16" t="str">
        <f>'[5]HGAC FS12-23 Gladiator Options'!B3353</f>
        <v>GLAD03353</v>
      </c>
      <c r="C13656" s="27" t="s">
        <v>73</v>
      </c>
      <c r="D13656" s="16" t="s">
        <v>85</v>
      </c>
      <c r="E13656" s="15" t="str">
        <f>'[5]HGAC FS12-23 Gladiator Options'!C3353</f>
        <v>Cab Roof Vent (2) Power Rear w/Disp Actv</v>
      </c>
      <c r="F13656" s="17">
        <f>'[5]HGAC FS12-23 Gladiator Options'!K3353</f>
        <v>1166</v>
      </c>
      <c r="G13656" s="13">
        <v>0.15</v>
      </c>
      <c r="H13656" s="14"/>
    </row>
    <row r="13657" spans="1:8" x14ac:dyDescent="0.35">
      <c r="A13657" s="11" t="s">
        <v>8</v>
      </c>
      <c r="B13657" s="16" t="str">
        <f>'[5]HGAC FS12-23 Gladiator Options'!B3354</f>
        <v>GLAD03354</v>
      </c>
      <c r="C13657" s="27" t="s">
        <v>73</v>
      </c>
      <c r="D13657" s="16" t="s">
        <v>85</v>
      </c>
      <c r="E13657" s="15" t="str">
        <f>'[5]HGAC FS12-23 Gladiator Options'!C3354</f>
        <v>Cab Roof Vent (2) Power Rear w/Rkr Sw Actv</v>
      </c>
      <c r="F13657" s="17">
        <f>'[5]HGAC FS12-23 Gladiator Options'!K3354</f>
        <v>1166</v>
      </c>
      <c r="G13657" s="13">
        <v>0.15</v>
      </c>
      <c r="H13657" s="14"/>
    </row>
    <row r="13658" spans="1:8" x14ac:dyDescent="0.35">
      <c r="A13658" s="11" t="s">
        <v>8</v>
      </c>
      <c r="B13658" s="16" t="str">
        <f>'[5]HGAC FS12-23 Gladiator Options'!B3355</f>
        <v>GLAD03355</v>
      </c>
      <c r="C13658" s="27" t="s">
        <v>73</v>
      </c>
      <c r="D13658" s="16" t="s">
        <v>85</v>
      </c>
      <c r="E13658" s="15" t="str">
        <f>'[5]HGAC FS12-23 Gladiator Options'!C3355</f>
        <v>NO Cab Circulation Fans Front</v>
      </c>
      <c r="F13658" s="17">
        <f>'[5]HGAC FS12-23 Gladiator Options'!K3355</f>
        <v>0</v>
      </c>
      <c r="G13658" s="13">
        <v>0.15</v>
      </c>
      <c r="H13658" s="14"/>
    </row>
    <row r="13659" spans="1:8" x14ac:dyDescent="0.35">
      <c r="A13659" s="11" t="s">
        <v>8</v>
      </c>
      <c r="B13659" s="16" t="str">
        <f>'[5]HGAC FS12-23 Gladiator Options'!B3356</f>
        <v>GLAD03356</v>
      </c>
      <c r="C13659" s="27" t="s">
        <v>73</v>
      </c>
      <c r="D13659" s="16" t="s">
        <v>85</v>
      </c>
      <c r="E13659" s="15" t="str">
        <f>'[5]HGAC FS12-23 Gladiator Options'!C3356</f>
        <v>Cab Circulation Fans Frt (2) LH Inboard/RH Outboard</v>
      </c>
      <c r="F13659" s="17">
        <f>'[5]HGAC FS12-23 Gladiator Options'!K3356</f>
        <v>580</v>
      </c>
      <c r="G13659" s="13">
        <v>0.15</v>
      </c>
      <c r="H13659" s="14"/>
    </row>
    <row r="13660" spans="1:8" x14ac:dyDescent="0.35">
      <c r="A13660" s="11" t="s">
        <v>8</v>
      </c>
      <c r="B13660" s="16" t="str">
        <f>'[5]HGAC FS12-23 Gladiator Options'!B3357</f>
        <v>GLAD03357</v>
      </c>
      <c r="C13660" s="27" t="s">
        <v>73</v>
      </c>
      <c r="D13660" s="16" t="s">
        <v>85</v>
      </c>
      <c r="E13660" s="15" t="str">
        <f>'[5]HGAC FS12-23 Gladiator Options'!C3357</f>
        <v>Cab Circulation Fans Frt (2) Inboard</v>
      </c>
      <c r="F13660" s="17">
        <f>'[5]HGAC FS12-23 Gladiator Options'!K3357</f>
        <v>580</v>
      </c>
      <c r="G13660" s="13">
        <v>0.15</v>
      </c>
      <c r="H13660" s="14"/>
    </row>
    <row r="13661" spans="1:8" x14ac:dyDescent="0.35">
      <c r="A13661" s="11" t="s">
        <v>8</v>
      </c>
      <c r="B13661" s="16" t="str">
        <f>'[5]HGAC FS12-23 Gladiator Options'!B3358</f>
        <v>GLAD03358</v>
      </c>
      <c r="C13661" s="27" t="s">
        <v>73</v>
      </c>
      <c r="D13661" s="16" t="s">
        <v>85</v>
      </c>
      <c r="E13661" s="15" t="str">
        <f>'[5]HGAC FS12-23 Gladiator Options'!C3358</f>
        <v>Cab Circulation Fans Frt (2) Inboard Rkr Sw Actv</v>
      </c>
      <c r="F13661" s="17">
        <f>'[5]HGAC FS12-23 Gladiator Options'!K3358</f>
        <v>621</v>
      </c>
      <c r="G13661" s="13">
        <v>0.15</v>
      </c>
      <c r="H13661" s="14"/>
    </row>
    <row r="13662" spans="1:8" x14ac:dyDescent="0.35">
      <c r="A13662" s="11" t="s">
        <v>8</v>
      </c>
      <c r="B13662" s="16" t="str">
        <f>'[5]HGAC FS12-23 Gladiator Options'!B3359</f>
        <v>GLAD03359</v>
      </c>
      <c r="C13662" s="27" t="s">
        <v>73</v>
      </c>
      <c r="D13662" s="16" t="s">
        <v>85</v>
      </c>
      <c r="E13662" s="15" t="str">
        <f>'[5]HGAC FS12-23 Gladiator Options'!C3359</f>
        <v>Cab Circulation Fans Frt (2) Inboard Indv Sw Actv</v>
      </c>
      <c r="F13662" s="17">
        <f>'[5]HGAC FS12-23 Gladiator Options'!K3359</f>
        <v>621</v>
      </c>
      <c r="G13662" s="13">
        <v>0.15</v>
      </c>
      <c r="H13662" s="14"/>
    </row>
    <row r="13663" spans="1:8" x14ac:dyDescent="0.35">
      <c r="A13663" s="11" t="s">
        <v>8</v>
      </c>
      <c r="B13663" s="16" t="str">
        <f>'[5]HGAC FS12-23 Gladiator Options'!B3360</f>
        <v>GLAD03360</v>
      </c>
      <c r="C13663" s="27" t="s">
        <v>73</v>
      </c>
      <c r="D13663" s="16" t="s">
        <v>85</v>
      </c>
      <c r="E13663" s="15" t="str">
        <f>'[5]HGAC FS12-23 Gladiator Options'!C3360</f>
        <v>Cab Circulation Fans Frt (2) Inboard Displ Actv</v>
      </c>
      <c r="F13663" s="17">
        <f>'[5]HGAC FS12-23 Gladiator Options'!K3360</f>
        <v>621</v>
      </c>
      <c r="G13663" s="13">
        <v>0.15</v>
      </c>
      <c r="H13663" s="14"/>
    </row>
    <row r="13664" spans="1:8" x14ac:dyDescent="0.35">
      <c r="A13664" s="11" t="s">
        <v>8</v>
      </c>
      <c r="B13664" s="16" t="str">
        <f>'[5]HGAC FS12-23 Gladiator Options'!B3361</f>
        <v>GLAD03361</v>
      </c>
      <c r="C13664" s="27" t="s">
        <v>73</v>
      </c>
      <c r="D13664" s="16" t="s">
        <v>85</v>
      </c>
      <c r="E13664" s="15" t="str">
        <f>'[5]HGAC FS12-23 Gladiator Options'!C3361</f>
        <v>Cab Circulation Fans Frt (2) Inboard Displ/Toggle Sw/On w/Defrost</v>
      </c>
      <c r="F13664" s="17">
        <f>'[5]HGAC FS12-23 Gladiator Options'!K3361</f>
        <v>621</v>
      </c>
      <c r="G13664" s="13">
        <v>0.15</v>
      </c>
      <c r="H13664" s="14"/>
    </row>
    <row r="13665" spans="1:8" x14ac:dyDescent="0.35">
      <c r="A13665" s="11" t="s">
        <v>8</v>
      </c>
      <c r="B13665" s="16" t="str">
        <f>'[5]HGAC FS12-23 Gladiator Options'!B3362</f>
        <v>GLAD03362</v>
      </c>
      <c r="C13665" s="27" t="s">
        <v>73</v>
      </c>
      <c r="D13665" s="16" t="s">
        <v>85</v>
      </c>
      <c r="E13665" s="15" t="str">
        <f>'[5]HGAC FS12-23 Gladiator Options'!C3362</f>
        <v>Cab Circulation Fans Frt (2) Inboard Indv Displ Actv</v>
      </c>
      <c r="F13665" s="17">
        <f>'[5]HGAC FS12-23 Gladiator Options'!K3362</f>
        <v>621</v>
      </c>
      <c r="G13665" s="13">
        <v>0.15</v>
      </c>
      <c r="H13665" s="14"/>
    </row>
    <row r="13666" spans="1:8" x14ac:dyDescent="0.35">
      <c r="A13666" s="11" t="s">
        <v>8</v>
      </c>
      <c r="B13666" s="16" t="str">
        <f>'[5]HGAC FS12-23 Gladiator Options'!B3363</f>
        <v>GLAD03363</v>
      </c>
      <c r="C13666" s="27" t="s">
        <v>73</v>
      </c>
      <c r="D13666" s="16" t="s">
        <v>85</v>
      </c>
      <c r="E13666" s="15" t="str">
        <f>'[5]HGAC FS12-23 Gladiator Options'!C3363</f>
        <v>Cab Circulation Fans Frt (2) Inboard Cab Ceiling Toggle Sw/On w/Defrost</v>
      </c>
      <c r="F13666" s="17">
        <f>'[5]HGAC FS12-23 Gladiator Options'!K3363</f>
        <v>621</v>
      </c>
      <c r="G13666" s="13">
        <v>0.15</v>
      </c>
      <c r="H13666" s="14"/>
    </row>
    <row r="13667" spans="1:8" x14ac:dyDescent="0.35">
      <c r="A13667" s="11" t="s">
        <v>8</v>
      </c>
      <c r="B13667" s="16" t="str">
        <f>'[5]HGAC FS12-23 Gladiator Options'!B3364</f>
        <v>GLAD03364</v>
      </c>
      <c r="C13667" s="27" t="s">
        <v>73</v>
      </c>
      <c r="D13667" s="16" t="s">
        <v>85</v>
      </c>
      <c r="E13667" s="15" t="str">
        <f>'[5]HGAC FS12-23 Gladiator Options'!C3364</f>
        <v>Cab Circulation Fans Frt (2) Inboard Cab Ceiling Toggle Sw/On w/Defrost Displ</v>
      </c>
      <c r="F13667" s="17">
        <f>'[5]HGAC FS12-23 Gladiator Options'!K3364</f>
        <v>621</v>
      </c>
      <c r="G13667" s="13">
        <v>0.15</v>
      </c>
      <c r="H13667" s="14"/>
    </row>
    <row r="13668" spans="1:8" x14ac:dyDescent="0.35">
      <c r="A13668" s="11" t="s">
        <v>8</v>
      </c>
      <c r="B13668" s="16" t="str">
        <f>'[5]HGAC FS12-23 Gladiator Options'!B3365</f>
        <v>GLAD03365</v>
      </c>
      <c r="C13668" s="27" t="s">
        <v>73</v>
      </c>
      <c r="D13668" s="16" t="s">
        <v>85</v>
      </c>
      <c r="E13668" s="15" t="str">
        <f>'[5]HGAC FS12-23 Gladiator Options'!C3365</f>
        <v>Cab Circulation Fans Frt (2) Outboard Cab Ceiling Toggle Sw/On w/Defrost</v>
      </c>
      <c r="F13668" s="17">
        <f>'[5]HGAC FS12-23 Gladiator Options'!K3365</f>
        <v>621</v>
      </c>
      <c r="G13668" s="13">
        <v>0.15</v>
      </c>
      <c r="H13668" s="14"/>
    </row>
    <row r="13669" spans="1:8" x14ac:dyDescent="0.35">
      <c r="A13669" s="11" t="s">
        <v>8</v>
      </c>
      <c r="B13669" s="16" t="str">
        <f>'[5]HGAC FS12-23 Gladiator Options'!B3366</f>
        <v>GLAD03366</v>
      </c>
      <c r="C13669" s="27" t="s">
        <v>73</v>
      </c>
      <c r="D13669" s="16" t="s">
        <v>85</v>
      </c>
      <c r="E13669" s="15" t="str">
        <f>'[5]HGAC FS12-23 Gladiator Options'!C3366</f>
        <v>Cab Circulation Fans Frt (2) Outboard</v>
      </c>
      <c r="F13669" s="17">
        <f>'[5]HGAC FS12-23 Gladiator Options'!K3366</f>
        <v>369</v>
      </c>
      <c r="G13669" s="13">
        <v>0.15</v>
      </c>
      <c r="H13669" s="14"/>
    </row>
    <row r="13670" spans="1:8" x14ac:dyDescent="0.35">
      <c r="A13670" s="11" t="s">
        <v>8</v>
      </c>
      <c r="B13670" s="16" t="str">
        <f>'[5]HGAC FS12-23 Gladiator Options'!B3367</f>
        <v>GLAD03367</v>
      </c>
      <c r="C13670" s="27" t="s">
        <v>73</v>
      </c>
      <c r="D13670" s="16" t="s">
        <v>85</v>
      </c>
      <c r="E13670" s="15" t="str">
        <f>'[5]HGAC FS12-23 Gladiator Options'!C3367</f>
        <v>Cab Circulation Fans Frt (2) Outboard Black</v>
      </c>
      <c r="F13670" s="17">
        <f>'[5]HGAC FS12-23 Gladiator Options'!K3367</f>
        <v>650</v>
      </c>
      <c r="G13670" s="13">
        <v>0.15</v>
      </c>
      <c r="H13670" s="14"/>
    </row>
    <row r="13671" spans="1:8" x14ac:dyDescent="0.35">
      <c r="A13671" s="11" t="s">
        <v>8</v>
      </c>
      <c r="B13671" s="16" t="str">
        <f>'[5]HGAC FS12-23 Gladiator Options'!B3368</f>
        <v>GLAD03368</v>
      </c>
      <c r="C13671" s="27" t="s">
        <v>73</v>
      </c>
      <c r="D13671" s="16" t="s">
        <v>85</v>
      </c>
      <c r="E13671" s="15" t="str">
        <f>'[5]HGAC FS12-23 Gladiator Options'!C3368</f>
        <v>Cab Circulation Fans Frt (2) Outboard Rkr Sw Actv</v>
      </c>
      <c r="F13671" s="17">
        <f>'[5]HGAC FS12-23 Gladiator Options'!K3368</f>
        <v>621</v>
      </c>
      <c r="G13671" s="13">
        <v>0.15</v>
      </c>
      <c r="H13671" s="14"/>
    </row>
    <row r="13672" spans="1:8" x14ac:dyDescent="0.35">
      <c r="A13672" s="11" t="s">
        <v>8</v>
      </c>
      <c r="B13672" s="16" t="str">
        <f>'[5]HGAC FS12-23 Gladiator Options'!B3369</f>
        <v>GLAD03369</v>
      </c>
      <c r="C13672" s="27" t="s">
        <v>73</v>
      </c>
      <c r="D13672" s="16" t="s">
        <v>85</v>
      </c>
      <c r="E13672" s="15" t="str">
        <f>'[5]HGAC FS12-23 Gladiator Options'!C3369</f>
        <v>Cab Circulation Fans Frt (2) Outboard Indv Sw Actv</v>
      </c>
      <c r="F13672" s="17">
        <f>'[5]HGAC FS12-23 Gladiator Options'!K3369</f>
        <v>621</v>
      </c>
      <c r="G13672" s="13">
        <v>0.15</v>
      </c>
      <c r="H13672" s="14"/>
    </row>
    <row r="13673" spans="1:8" x14ac:dyDescent="0.35">
      <c r="A13673" s="11" t="s">
        <v>8</v>
      </c>
      <c r="B13673" s="16" t="str">
        <f>'[5]HGAC FS12-23 Gladiator Options'!B3370</f>
        <v>GLAD03370</v>
      </c>
      <c r="C13673" s="27" t="s">
        <v>73</v>
      </c>
      <c r="D13673" s="16" t="s">
        <v>85</v>
      </c>
      <c r="E13673" s="15" t="str">
        <f>'[5]HGAC FS12-23 Gladiator Options'!C3370</f>
        <v>Cab Circulation Fans Frt (2) Outboard Indv Sw Actv/On w/Defrost</v>
      </c>
      <c r="F13673" s="17">
        <f>'[5]HGAC FS12-23 Gladiator Options'!K3370</f>
        <v>621</v>
      </c>
      <c r="G13673" s="13">
        <v>0.15</v>
      </c>
      <c r="H13673" s="14"/>
    </row>
    <row r="13674" spans="1:8" x14ac:dyDescent="0.35">
      <c r="A13674" s="11" t="s">
        <v>8</v>
      </c>
      <c r="B13674" s="16" t="str">
        <f>'[5]HGAC FS12-23 Gladiator Options'!B3371</f>
        <v>GLAD03371</v>
      </c>
      <c r="C13674" s="27" t="s">
        <v>73</v>
      </c>
      <c r="D13674" s="16" t="s">
        <v>85</v>
      </c>
      <c r="E13674" s="15" t="str">
        <f>'[5]HGAC FS12-23 Gladiator Options'!C3371</f>
        <v>Cab Circulation Fans Frt (2) Outboard Indv Displ Actv</v>
      </c>
      <c r="F13674" s="17">
        <f>'[5]HGAC FS12-23 Gladiator Options'!K3371</f>
        <v>621</v>
      </c>
      <c r="G13674" s="13">
        <v>0.15</v>
      </c>
      <c r="H13674" s="14"/>
    </row>
    <row r="13675" spans="1:8" x14ac:dyDescent="0.35">
      <c r="A13675" s="11" t="s">
        <v>8</v>
      </c>
      <c r="B13675" s="16" t="str">
        <f>'[5]HGAC FS12-23 Gladiator Options'!B3372</f>
        <v>GLAD03372</v>
      </c>
      <c r="C13675" s="27" t="s">
        <v>73</v>
      </c>
      <c r="D13675" s="16" t="s">
        <v>85</v>
      </c>
      <c r="E13675" s="15" t="str">
        <f>'[5]HGAC FS12-23 Gladiator Options'!C3372</f>
        <v>Cab Circulation Fans Frt (2) Outboard Indv Displ &amp; Toggle Sw</v>
      </c>
      <c r="F13675" s="17">
        <f>'[5]HGAC FS12-23 Gladiator Options'!K3372</f>
        <v>621</v>
      </c>
      <c r="G13675" s="13">
        <v>0.15</v>
      </c>
      <c r="H13675" s="14"/>
    </row>
    <row r="13676" spans="1:8" x14ac:dyDescent="0.35">
      <c r="A13676" s="11" t="s">
        <v>8</v>
      </c>
      <c r="B13676" s="16" t="str">
        <f>'[5]HGAC FS12-23 Gladiator Options'!B3373</f>
        <v>GLAD03373</v>
      </c>
      <c r="C13676" s="27" t="s">
        <v>73</v>
      </c>
      <c r="D13676" s="16" t="s">
        <v>85</v>
      </c>
      <c r="E13676" s="15" t="str">
        <f>'[5]HGAC FS12-23 Gladiator Options'!C3373</f>
        <v>Cab Circulation Fans Frt (2) Outboard Displ/Toggle Sw/On w/Defrost</v>
      </c>
      <c r="F13676" s="17">
        <f>'[5]HGAC FS12-23 Gladiator Options'!K3373</f>
        <v>621</v>
      </c>
      <c r="G13676" s="13">
        <v>0.15</v>
      </c>
      <c r="H13676" s="14"/>
    </row>
    <row r="13677" spans="1:8" x14ac:dyDescent="0.35">
      <c r="A13677" s="11" t="s">
        <v>8</v>
      </c>
      <c r="B13677" s="16" t="str">
        <f>'[5]HGAC FS12-23 Gladiator Options'!B3374</f>
        <v>GLAD03374</v>
      </c>
      <c r="C13677" s="27" t="s">
        <v>73</v>
      </c>
      <c r="D13677" s="16" t="s">
        <v>85</v>
      </c>
      <c r="E13677" s="15" t="str">
        <f>'[5]HGAC FS12-23 Gladiator Options'!C3374</f>
        <v>Cab Circulation Fans Frt (2) Shiploose</v>
      </c>
      <c r="F13677" s="17">
        <f>'[5]HGAC FS12-23 Gladiator Options'!K3374</f>
        <v>580</v>
      </c>
      <c r="G13677" s="13">
        <v>0.15</v>
      </c>
      <c r="H13677" s="14"/>
    </row>
    <row r="13678" spans="1:8" x14ac:dyDescent="0.35">
      <c r="A13678" s="11" t="s">
        <v>8</v>
      </c>
      <c r="B13678" s="16" t="str">
        <f>'[5]HGAC FS12-23 Gladiator Options'!B3375</f>
        <v>GLAD03375</v>
      </c>
      <c r="C13678" s="27" t="s">
        <v>73</v>
      </c>
      <c r="D13678" s="16" t="s">
        <v>85</v>
      </c>
      <c r="E13678" s="15" t="str">
        <f>'[5]HGAC FS12-23 Gladiator Options'!C3375</f>
        <v>NO Cab Circulation Fans Mid</v>
      </c>
      <c r="F13678" s="17">
        <f>'[5]HGAC FS12-23 Gladiator Options'!K3375</f>
        <v>0</v>
      </c>
      <c r="G13678" s="13">
        <v>0.15</v>
      </c>
      <c r="H13678" s="14"/>
    </row>
    <row r="13679" spans="1:8" x14ac:dyDescent="0.35">
      <c r="A13679" s="11" t="s">
        <v>8</v>
      </c>
      <c r="B13679" s="16" t="str">
        <f>'[5]HGAC FS12-23 Gladiator Options'!B3376</f>
        <v>GLAD03376</v>
      </c>
      <c r="C13679" s="27" t="s">
        <v>73</v>
      </c>
      <c r="D13679" s="16" t="s">
        <v>85</v>
      </c>
      <c r="E13679" s="15" t="str">
        <f>'[5]HGAC FS12-23 Gladiator Options'!C3376</f>
        <v>Cab Circulation Fans Mid Inboard (2)</v>
      </c>
      <c r="F13679" s="17">
        <f>'[5]HGAC FS12-23 Gladiator Options'!K3376</f>
        <v>808</v>
      </c>
      <c r="G13679" s="13">
        <v>0.15</v>
      </c>
      <c r="H13679" s="14"/>
    </row>
    <row r="13680" spans="1:8" x14ac:dyDescent="0.35">
      <c r="A13680" s="11" t="s">
        <v>8</v>
      </c>
      <c r="B13680" s="16" t="str">
        <f>'[5]HGAC FS12-23 Gladiator Options'!B3377</f>
        <v>GLAD03377</v>
      </c>
      <c r="C13680" s="27" t="s">
        <v>73</v>
      </c>
      <c r="D13680" s="16" t="s">
        <v>85</v>
      </c>
      <c r="E13680" s="15" t="str">
        <f>'[5]HGAC FS12-23 Gladiator Options'!C3377</f>
        <v>Cab Circulation Fans Mid Inboard (2) Disp Actv</v>
      </c>
      <c r="F13680" s="17">
        <f>'[5]HGAC FS12-23 Gladiator Options'!K3377</f>
        <v>902</v>
      </c>
      <c r="G13680" s="13">
        <v>0.15</v>
      </c>
      <c r="H13680" s="14"/>
    </row>
    <row r="13681" spans="1:8" x14ac:dyDescent="0.35">
      <c r="A13681" s="11" t="s">
        <v>8</v>
      </c>
      <c r="B13681" s="16" t="str">
        <f>'[5]HGAC FS12-23 Gladiator Options'!B3378</f>
        <v>GLAD03378</v>
      </c>
      <c r="C13681" s="27" t="s">
        <v>73</v>
      </c>
      <c r="D13681" s="16" t="s">
        <v>85</v>
      </c>
      <c r="E13681" s="15" t="str">
        <f>'[5]HGAC FS12-23 Gladiator Options'!C3378</f>
        <v>Cab Circulation Fans Mid Outboard (2)</v>
      </c>
      <c r="F13681" s="17">
        <f>'[5]HGAC FS12-23 Gladiator Options'!K3378</f>
        <v>808</v>
      </c>
      <c r="G13681" s="13">
        <v>0.15</v>
      </c>
      <c r="H13681" s="14"/>
    </row>
    <row r="13682" spans="1:8" x14ac:dyDescent="0.35">
      <c r="A13682" s="11" t="s">
        <v>8</v>
      </c>
      <c r="B13682" s="16" t="str">
        <f>'[5]HGAC FS12-23 Gladiator Options'!B3379</f>
        <v>GLAD03379</v>
      </c>
      <c r="C13682" s="27" t="s">
        <v>73</v>
      </c>
      <c r="D13682" s="16" t="s">
        <v>85</v>
      </c>
      <c r="E13682" s="15" t="str">
        <f>'[5]HGAC FS12-23 Gladiator Options'!C3379</f>
        <v>Cab Circulation Fans Mid Outboard (2) Inboard 9"</v>
      </c>
      <c r="F13682" s="17">
        <f>'[5]HGAC FS12-23 Gladiator Options'!K3379</f>
        <v>808</v>
      </c>
      <c r="G13682" s="13">
        <v>0.15</v>
      </c>
      <c r="H13682" s="14"/>
    </row>
    <row r="13683" spans="1:8" x14ac:dyDescent="0.35">
      <c r="A13683" s="11" t="s">
        <v>8</v>
      </c>
      <c r="B13683" s="16" t="str">
        <f>'[5]HGAC FS12-23 Gladiator Options'!B3380</f>
        <v>GLAD03380</v>
      </c>
      <c r="C13683" s="27" t="s">
        <v>73</v>
      </c>
      <c r="D13683" s="16" t="s">
        <v>85</v>
      </c>
      <c r="E13683" s="15" t="str">
        <f>'[5]HGAC FS12-23 Gladiator Options'!C3380</f>
        <v>Cab Circulation Fans Mid Outboard (2) Inboard 9" Disp Actv</v>
      </c>
      <c r="F13683" s="17">
        <f>'[5]HGAC FS12-23 Gladiator Options'!K3380</f>
        <v>902</v>
      </c>
      <c r="G13683" s="13">
        <v>0.15</v>
      </c>
      <c r="H13683" s="14"/>
    </row>
    <row r="13684" spans="1:8" x14ac:dyDescent="0.35">
      <c r="A13684" s="11" t="s">
        <v>8</v>
      </c>
      <c r="B13684" s="16" t="str">
        <f>'[5]HGAC FS12-23 Gladiator Options'!B3381</f>
        <v>GLAD03381</v>
      </c>
      <c r="C13684" s="27" t="s">
        <v>73</v>
      </c>
      <c r="D13684" s="16" t="s">
        <v>85</v>
      </c>
      <c r="E13684" s="15" t="str">
        <f>'[5]HGAC FS12-23 Gladiator Options'!C3381</f>
        <v>Cab Circulation Fans Mid Outboard (2) Inboard 14"</v>
      </c>
      <c r="F13684" s="17">
        <f>'[5]HGAC FS12-23 Gladiator Options'!K3381</f>
        <v>808</v>
      </c>
      <c r="G13684" s="13">
        <v>0.15</v>
      </c>
      <c r="H13684" s="14"/>
    </row>
    <row r="13685" spans="1:8" x14ac:dyDescent="0.35">
      <c r="A13685" s="11" t="s">
        <v>8</v>
      </c>
      <c r="B13685" s="16" t="str">
        <f>'[5]HGAC FS12-23 Gladiator Options'!B3382</f>
        <v>GLAD03382</v>
      </c>
      <c r="C13685" s="27" t="s">
        <v>73</v>
      </c>
      <c r="D13685" s="16" t="s">
        <v>85</v>
      </c>
      <c r="E13685" s="15" t="str">
        <f>'[5]HGAC FS12-23 Gladiator Options'!C3382</f>
        <v>Cab Circulation Fans Mid Outboard (2) Prewire/Rkr Sw</v>
      </c>
      <c r="F13685" s="17">
        <f>'[5]HGAC FS12-23 Gladiator Options'!K3382</f>
        <v>915</v>
      </c>
      <c r="G13685" s="13">
        <v>0.15</v>
      </c>
      <c r="H13685" s="14"/>
    </row>
    <row r="13686" spans="1:8" x14ac:dyDescent="0.35">
      <c r="A13686" s="11" t="s">
        <v>8</v>
      </c>
      <c r="B13686" s="16" t="str">
        <f>'[5]HGAC FS12-23 Gladiator Options'!B3383</f>
        <v>GLAD03383</v>
      </c>
      <c r="C13686" s="27" t="s">
        <v>73</v>
      </c>
      <c r="D13686" s="16" t="s">
        <v>85</v>
      </c>
      <c r="E13686" s="15" t="str">
        <f>'[5]HGAC FS12-23 Gladiator Options'!C3383</f>
        <v>Cab Circulation Fans Mid Outboard (2) Disp Actv</v>
      </c>
      <c r="F13686" s="17">
        <f>'[5]HGAC FS12-23 Gladiator Options'!K3383</f>
        <v>902</v>
      </c>
      <c r="G13686" s="13">
        <v>0.15</v>
      </c>
      <c r="H13686" s="14"/>
    </row>
    <row r="13687" spans="1:8" x14ac:dyDescent="0.35">
      <c r="A13687" s="11" t="s">
        <v>8</v>
      </c>
      <c r="B13687" s="16" t="str">
        <f>'[5]HGAC FS12-23 Gladiator Options'!B3384</f>
        <v>GLAD03384</v>
      </c>
      <c r="C13687" s="27" t="s">
        <v>73</v>
      </c>
      <c r="D13687" s="16" t="s">
        <v>85</v>
      </c>
      <c r="E13687" s="15" t="str">
        <f>'[5]HGAC FS12-23 Gladiator Options'!C3384</f>
        <v>Cab Circulation Fans Mid (4)</v>
      </c>
      <c r="F13687" s="17">
        <f>'[5]HGAC FS12-23 Gladiator Options'!K3384</f>
        <v>1406</v>
      </c>
      <c r="G13687" s="13">
        <v>0.15</v>
      </c>
      <c r="H13687" s="14"/>
    </row>
    <row r="13688" spans="1:8" x14ac:dyDescent="0.35">
      <c r="A13688" s="11" t="s">
        <v>8</v>
      </c>
      <c r="B13688" s="16" t="str">
        <f>'[5]HGAC FS12-23 Gladiator Options'!B3385</f>
        <v>GLAD03385</v>
      </c>
      <c r="C13688" s="27" t="s">
        <v>73</v>
      </c>
      <c r="D13688" s="16" t="s">
        <v>85</v>
      </c>
      <c r="E13688" s="15" t="str">
        <f>'[5]HGAC FS12-23 Gladiator Options'!C3385</f>
        <v>NO Cab Circulation Fans Rear</v>
      </c>
      <c r="F13688" s="17">
        <f>'[5]HGAC FS12-23 Gladiator Options'!K3385</f>
        <v>0</v>
      </c>
      <c r="G13688" s="13">
        <v>0.15</v>
      </c>
      <c r="H13688" s="14"/>
    </row>
    <row r="13689" spans="1:8" x14ac:dyDescent="0.35">
      <c r="A13689" s="11" t="s">
        <v>8</v>
      </c>
      <c r="B13689" s="16" t="str">
        <f>'[5]HGAC FS12-23 Gladiator Options'!B3386</f>
        <v>GLAD03386</v>
      </c>
      <c r="C13689" s="27" t="s">
        <v>73</v>
      </c>
      <c r="D13689" s="16" t="s">
        <v>85</v>
      </c>
      <c r="E13689" s="15" t="str">
        <f>'[5]HGAC FS12-23 Gladiator Options'!C3386</f>
        <v>Cab Circulation Fans Rear (2) Outboard</v>
      </c>
      <c r="F13689" s="17">
        <f>'[5]HGAC FS12-23 Gladiator Options'!K3386</f>
        <v>598</v>
      </c>
      <c r="G13689" s="13">
        <v>0.15</v>
      </c>
      <c r="H13689" s="14"/>
    </row>
    <row r="13690" spans="1:8" x14ac:dyDescent="0.35">
      <c r="A13690" s="11" t="s">
        <v>8</v>
      </c>
      <c r="B13690" s="16" t="str">
        <f>'[5]HGAC FS12-23 Gladiator Options'!B3387</f>
        <v>GLAD03387</v>
      </c>
      <c r="C13690" s="27" t="s">
        <v>73</v>
      </c>
      <c r="D13690" s="16" t="s">
        <v>85</v>
      </c>
      <c r="E13690" s="15" t="str">
        <f>'[5]HGAC FS12-23 Gladiator Options'!C3387</f>
        <v>Cab Circulation Fans Rear (2) Outboard Indv Disp &amp; Toggle Sw</v>
      </c>
      <c r="F13690" s="17">
        <f>'[5]HGAC FS12-23 Gladiator Options'!K3387</f>
        <v>902</v>
      </c>
      <c r="G13690" s="13">
        <v>0.15</v>
      </c>
      <c r="H13690" s="14"/>
    </row>
    <row r="13691" spans="1:8" x14ac:dyDescent="0.35">
      <c r="A13691" s="11" t="s">
        <v>8</v>
      </c>
      <c r="B13691" s="16" t="str">
        <f>'[5]HGAC FS12-23 Gladiator Options'!B3388</f>
        <v>GLAD03388</v>
      </c>
      <c r="C13691" s="27" t="s">
        <v>73</v>
      </c>
      <c r="D13691" s="16" t="s">
        <v>85</v>
      </c>
      <c r="E13691" s="15" t="str">
        <f>'[5]HGAC FS12-23 Gladiator Options'!C3388</f>
        <v>Cab Circulation Fans Rear (2) Outboard Rkr Sw Behind Rear Door</v>
      </c>
      <c r="F13691" s="17">
        <f>'[5]HGAC FS12-23 Gladiator Options'!K3388</f>
        <v>902</v>
      </c>
      <c r="G13691" s="13">
        <v>0.15</v>
      </c>
      <c r="H13691" s="14"/>
    </row>
    <row r="13692" spans="1:8" x14ac:dyDescent="0.35">
      <c r="A13692" s="11" t="s">
        <v>8</v>
      </c>
      <c r="B13692" s="16" t="str">
        <f>'[5]HGAC FS12-23 Gladiator Options'!B3389</f>
        <v>GLAD03389</v>
      </c>
      <c r="C13692" s="27" t="s">
        <v>73</v>
      </c>
      <c r="D13692" s="16" t="s">
        <v>85</v>
      </c>
      <c r="E13692" s="15" t="str">
        <f>'[5]HGAC FS12-23 Gladiator Options'!C3389</f>
        <v>Cab Circulation Fans Rear (2) Outboard Indv Disp &amp; Rkr Sw Behind Rear Door</v>
      </c>
      <c r="F13692" s="17">
        <f>'[5]HGAC FS12-23 Gladiator Options'!K3389</f>
        <v>902</v>
      </c>
      <c r="G13692" s="13">
        <v>0.15</v>
      </c>
      <c r="H13692" s="14"/>
    </row>
    <row r="13693" spans="1:8" x14ac:dyDescent="0.35">
      <c r="A13693" s="11" t="s">
        <v>8</v>
      </c>
      <c r="B13693" s="16" t="str">
        <f>'[5]HGAC FS12-23 Gladiator Options'!B3390</f>
        <v>GLAD03390</v>
      </c>
      <c r="C13693" s="27" t="s">
        <v>73</v>
      </c>
      <c r="D13693" s="16" t="s">
        <v>85</v>
      </c>
      <c r="E13693" s="15" t="str">
        <f>'[5]HGAC FS12-23 Gladiator Options'!C3390</f>
        <v>Cab Circulation Fans Rear (2) Outboard Rr Cab Extension</v>
      </c>
      <c r="F13693" s="17">
        <f>'[5]HGAC FS12-23 Gladiator Options'!K3390</f>
        <v>808</v>
      </c>
      <c r="G13693" s="13">
        <v>0.15</v>
      </c>
      <c r="H13693" s="14"/>
    </row>
    <row r="13694" spans="1:8" x14ac:dyDescent="0.35">
      <c r="A13694" s="11" t="s">
        <v>8</v>
      </c>
      <c r="B13694" s="16" t="str">
        <f>'[5]HGAC FS12-23 Gladiator Options'!B3391</f>
        <v>GLAD03391</v>
      </c>
      <c r="C13694" s="27" t="s">
        <v>73</v>
      </c>
      <c r="D13694" s="16" t="s">
        <v>85</v>
      </c>
      <c r="E13694" s="15" t="str">
        <f>'[5]HGAC FS12-23 Gladiator Options'!C3391</f>
        <v>Cab Circulation Fans Rear (2) Outboard Rr Cab Extension Indv Disp &amp; Toggle Sw</v>
      </c>
      <c r="F13694" s="17">
        <f>'[5]HGAC FS12-23 Gladiator Options'!K3391</f>
        <v>902</v>
      </c>
      <c r="G13694" s="13">
        <v>0.15</v>
      </c>
      <c r="H13694" s="14"/>
    </row>
    <row r="13695" spans="1:8" x14ac:dyDescent="0.35">
      <c r="A13695" s="11" t="s">
        <v>8</v>
      </c>
      <c r="B13695" s="16" t="str">
        <f>'[5]HGAC FS12-23 Gladiator Options'!B3392</f>
        <v>GLAD03392</v>
      </c>
      <c r="C13695" s="27" t="s">
        <v>73</v>
      </c>
      <c r="D13695" s="16" t="s">
        <v>85</v>
      </c>
      <c r="E13695" s="15" t="str">
        <f>'[5]HGAC FS12-23 Gladiator Options'!C3392</f>
        <v>Cab Circulation Fans Rear (2) Inboard</v>
      </c>
      <c r="F13695" s="17">
        <f>'[5]HGAC FS12-23 Gladiator Options'!K3392</f>
        <v>808</v>
      </c>
      <c r="G13695" s="13">
        <v>0.15</v>
      </c>
      <c r="H13695" s="14"/>
    </row>
    <row r="13696" spans="1:8" x14ac:dyDescent="0.35">
      <c r="A13696" s="11" t="s">
        <v>8</v>
      </c>
      <c r="B13696" s="16" t="str">
        <f>'[5]HGAC FS12-23 Gladiator Options'!B3393</f>
        <v>GLAD03393</v>
      </c>
      <c r="C13696" s="27" t="s">
        <v>73</v>
      </c>
      <c r="D13696" s="16" t="s">
        <v>85</v>
      </c>
      <c r="E13696" s="15" t="str">
        <f>'[5]HGAC FS12-23 Gladiator Options'!C3393</f>
        <v>Cab Circulation Fans Rear (2) Inboard Disp &amp; Toggle Sw</v>
      </c>
      <c r="F13696" s="17">
        <f>'[5]HGAC FS12-23 Gladiator Options'!K3393</f>
        <v>902</v>
      </c>
      <c r="G13696" s="13">
        <v>0.15</v>
      </c>
      <c r="H13696" s="14"/>
    </row>
    <row r="13697" spans="1:8" x14ac:dyDescent="0.35">
      <c r="A13697" s="11" t="s">
        <v>8</v>
      </c>
      <c r="B13697" s="16" t="str">
        <f>'[5]HGAC FS12-23 Gladiator Options'!B3394</f>
        <v>GLAD03394</v>
      </c>
      <c r="C13697" s="27" t="s">
        <v>73</v>
      </c>
      <c r="D13697" s="16" t="s">
        <v>85</v>
      </c>
      <c r="E13697" s="15" t="str">
        <f>'[5]HGAC FS12-23 Gladiator Options'!C3394</f>
        <v>Under Cab Insulation Engine Tunnel</v>
      </c>
      <c r="F13697" s="17">
        <f>'[5]HGAC FS12-23 Gladiator Options'!K3394</f>
        <v>0</v>
      </c>
      <c r="G13697" s="13">
        <v>0.15</v>
      </c>
      <c r="H13697" s="14"/>
    </row>
    <row r="13698" spans="1:8" x14ac:dyDescent="0.35">
      <c r="A13698" s="11" t="s">
        <v>8</v>
      </c>
      <c r="B13698" s="16" t="str">
        <f>'[5]HGAC FS12-23 Gladiator Options'!B3395</f>
        <v>GLAD03395</v>
      </c>
      <c r="C13698" s="27" t="s">
        <v>73</v>
      </c>
      <c r="D13698" s="16" t="s">
        <v>85</v>
      </c>
      <c r="E13698" s="15" t="str">
        <f>'[5]HGAC FS12-23 Gladiator Options'!C3395</f>
        <v>Under Cab Insulation Engine Tunnel &amp; Floor</v>
      </c>
      <c r="F13698" s="17">
        <f>'[5]HGAC FS12-23 Gladiator Options'!K3395</f>
        <v>1060</v>
      </c>
      <c r="G13698" s="13">
        <v>0.15</v>
      </c>
      <c r="H13698" s="14"/>
    </row>
    <row r="13699" spans="1:8" x14ac:dyDescent="0.35">
      <c r="A13699" s="11" t="s">
        <v>8</v>
      </c>
      <c r="B13699" s="16" t="str">
        <f>'[5]HGAC FS12-23 Gladiator Options'!B3396</f>
        <v>GLAD03396</v>
      </c>
      <c r="C13699" s="27" t="s">
        <v>73</v>
      </c>
      <c r="D13699" s="16" t="s">
        <v>85</v>
      </c>
      <c r="E13699" s="15" t="str">
        <f>'[5]HGAC FS12-23 Gladiator Options'!C3396</f>
        <v>Under Cab Insulation Eng Tnl &amp; Cab Floor w/Expanded Alum Floor</v>
      </c>
      <c r="F13699" s="17">
        <f>'[5]HGAC FS12-23 Gladiator Options'!K3396</f>
        <v>2638</v>
      </c>
      <c r="G13699" s="13">
        <v>0.15</v>
      </c>
      <c r="H13699" s="14"/>
    </row>
    <row r="13700" spans="1:8" x14ac:dyDescent="0.35">
      <c r="A13700" s="11" t="s">
        <v>8</v>
      </c>
      <c r="B13700" s="16" t="str">
        <f>'[5]HGAC FS12-23 Gladiator Options'!B3397</f>
        <v>GLAD03397</v>
      </c>
      <c r="C13700" s="27" t="s">
        <v>73</v>
      </c>
      <c r="D13700" s="16" t="s">
        <v>85</v>
      </c>
      <c r="E13700" s="15" t="str">
        <f>'[5]HGAC FS12-23 Gladiator Options'!C3397</f>
        <v>Under Cab Insulation Eng Tnl w/Removable Alum Overlay</v>
      </c>
      <c r="F13700" s="17">
        <f>'[5]HGAC FS12-23 Gladiator Options'!K3397</f>
        <v>2345</v>
      </c>
      <c r="G13700" s="13">
        <v>0.15</v>
      </c>
      <c r="H13700" s="14"/>
    </row>
    <row r="13701" spans="1:8" x14ac:dyDescent="0.35">
      <c r="A13701" s="11" t="s">
        <v>8</v>
      </c>
      <c r="B13701" s="16" t="str">
        <f>'[5]HGAC FS12-23 Gladiator Options'!B3398</f>
        <v>GLAD03398</v>
      </c>
      <c r="C13701" s="27" t="s">
        <v>73</v>
      </c>
      <c r="D13701" s="16" t="s">
        <v>85</v>
      </c>
      <c r="E13701" s="15" t="str">
        <f>'[5]HGAC FS12-23 Gladiator Options'!C3398</f>
        <v>Under Cab Insulation Eng Tnl &amp; Cab Floor w/Removable Alum Tunnel Overlay</v>
      </c>
      <c r="F13701" s="17">
        <f>'[5]HGAC FS12-23 Gladiator Options'!K3398</f>
        <v>3080</v>
      </c>
      <c r="G13701" s="13">
        <v>0.15</v>
      </c>
      <c r="H13701" s="14"/>
    </row>
    <row r="13702" spans="1:8" x14ac:dyDescent="0.35">
      <c r="A13702" s="11" t="s">
        <v>8</v>
      </c>
      <c r="B13702" s="16" t="str">
        <f>'[5]HGAC FS12-23 Gladiator Options'!B3399</f>
        <v>GLAD03399</v>
      </c>
      <c r="C13702" s="27" t="s">
        <v>73</v>
      </c>
      <c r="D13702" s="16" t="s">
        <v>85</v>
      </c>
      <c r="E13702" s="15" t="str">
        <f>'[5]HGAC FS12-23 Gladiator Options'!C3399</f>
        <v>Under Cab Insulation Eng Tnl &amp; Cab Floor w/Expanded Alum Floor &amp; Tnl</v>
      </c>
      <c r="F13702" s="17">
        <f>'[5]HGAC FS12-23 Gladiator Options'!K3399</f>
        <v>4648</v>
      </c>
      <c r="G13702" s="13">
        <v>0.15</v>
      </c>
      <c r="H13702" s="14"/>
    </row>
    <row r="13703" spans="1:8" x14ac:dyDescent="0.35">
      <c r="A13703" s="11" t="s">
        <v>8</v>
      </c>
      <c r="B13703" s="16" t="str">
        <f>'[5]HGAC FS12-23 Gladiator Options'!B3400</f>
        <v>GLAD03400</v>
      </c>
      <c r="C13703" s="27" t="s">
        <v>73</v>
      </c>
      <c r="D13703" s="16" t="s">
        <v>85</v>
      </c>
      <c r="E13703" s="15" t="str">
        <f>'[5]HGAC FS12-23 Gladiator Options'!C3400</f>
        <v>Interior Trim Floor</v>
      </c>
      <c r="F13703" s="17">
        <f>'[5]HGAC FS12-23 Gladiator Options'!K3400</f>
        <v>0</v>
      </c>
      <c r="G13703" s="13">
        <v>0.15</v>
      </c>
      <c r="H13703" s="14"/>
    </row>
    <row r="13704" spans="1:8" x14ac:dyDescent="0.35">
      <c r="A13704" s="11" t="s">
        <v>8</v>
      </c>
      <c r="B13704" s="16" t="str">
        <f>'[5]HGAC FS12-23 Gladiator Options'!B3401</f>
        <v>GLAD03401</v>
      </c>
      <c r="C13704" s="27" t="s">
        <v>73</v>
      </c>
      <c r="D13704" s="16" t="s">
        <v>85</v>
      </c>
      <c r="E13704" s="15" t="str">
        <f>'[5]HGAC FS12-23 Gladiator Options'!C3401</f>
        <v>Interior Trim Floor w/TPlt Trim</v>
      </c>
      <c r="F13704" s="17">
        <f>'[5]HGAC FS12-23 Gladiator Options'!K3401</f>
        <v>713</v>
      </c>
      <c r="G13704" s="13">
        <v>0.15</v>
      </c>
      <c r="H13704" s="14"/>
    </row>
    <row r="13705" spans="1:8" x14ac:dyDescent="0.35">
      <c r="A13705" s="11" t="s">
        <v>8</v>
      </c>
      <c r="B13705" s="16" t="str">
        <f>'[5]HGAC FS12-23 Gladiator Options'!B3402</f>
        <v>GLAD03402</v>
      </c>
      <c r="C13705" s="27" t="s">
        <v>73</v>
      </c>
      <c r="D13705" s="16" t="s">
        <v>85</v>
      </c>
      <c r="E13705" s="15" t="str">
        <f>'[5]HGAC FS12-23 Gladiator Options'!C3402</f>
        <v>Interior Trim Floor w/TPlt Overlay &amp; Wrapped Entry Ways</v>
      </c>
      <c r="F13705" s="17">
        <f>'[5]HGAC FS12-23 Gladiator Options'!K3402</f>
        <v>3250</v>
      </c>
      <c r="G13705" s="13">
        <v>0.15</v>
      </c>
      <c r="H13705" s="14"/>
    </row>
    <row r="13706" spans="1:8" x14ac:dyDescent="0.35">
      <c r="A13706" s="11" t="s">
        <v>8</v>
      </c>
      <c r="B13706" s="16" t="str">
        <f>'[5]HGAC FS12-23 Gladiator Options'!B3403</f>
        <v>GLAD03403</v>
      </c>
      <c r="C13706" s="27" t="s">
        <v>73</v>
      </c>
      <c r="D13706" s="16" t="s">
        <v>85</v>
      </c>
      <c r="E13706" s="15" t="str">
        <f>'[5]HGAC FS12-23 Gladiator Options'!C3403</f>
        <v>Interior Trim Floor w/Bedliner TPlt Overlay &amp; Wrapped Entry Ways</v>
      </c>
      <c r="F13706" s="17">
        <f>'[5]HGAC FS12-23 Gladiator Options'!K3403</f>
        <v>3849</v>
      </c>
      <c r="G13706" s="13">
        <v>0.15</v>
      </c>
      <c r="H13706" s="14"/>
    </row>
    <row r="13707" spans="1:8" x14ac:dyDescent="0.35">
      <c r="A13707" s="11" t="s">
        <v>8</v>
      </c>
      <c r="B13707" s="16" t="str">
        <f>'[5]HGAC FS12-23 Gladiator Options'!B3404</f>
        <v>GLAD03404</v>
      </c>
      <c r="C13707" s="27" t="s">
        <v>73</v>
      </c>
      <c r="D13707" s="16" t="s">
        <v>85</v>
      </c>
      <c r="E13707" s="15" t="str">
        <f>'[5]HGAC FS12-23 Gladiator Options'!C3404</f>
        <v>Interior Trim Floor w/Bedliner Alum Overlay &amp; Wrapped Entry Ways</v>
      </c>
      <c r="F13707" s="17">
        <f>'[5]HGAC FS12-23 Gladiator Options'!K3404</f>
        <v>2807</v>
      </c>
      <c r="G13707" s="13">
        <v>0.15</v>
      </c>
      <c r="H13707" s="14"/>
    </row>
    <row r="13708" spans="1:8" x14ac:dyDescent="0.35">
      <c r="A13708" s="11" t="s">
        <v>8</v>
      </c>
      <c r="B13708" s="16" t="str">
        <f>'[5]HGAC FS12-23 Gladiator Options'!B3405</f>
        <v>GLAD03405</v>
      </c>
      <c r="C13708" s="27" t="s">
        <v>73</v>
      </c>
      <c r="D13708" s="16" t="s">
        <v>85</v>
      </c>
      <c r="E13708" s="15" t="str">
        <f>'[5]HGAC FS12-23 Gladiator Options'!C3405</f>
        <v>NO Cab Modification</v>
      </c>
      <c r="F13708" s="17">
        <f>'[5]HGAC FS12-23 Gladiator Options'!K3405</f>
        <v>0</v>
      </c>
      <c r="G13708" s="13">
        <v>0.15</v>
      </c>
      <c r="H13708" s="14"/>
    </row>
    <row r="13709" spans="1:8" x14ac:dyDescent="0.35">
      <c r="A13709" s="11" t="s">
        <v>8</v>
      </c>
      <c r="B13709" s="16" t="str">
        <f>'[5]HGAC FS12-23 Gladiator Options'!B3406</f>
        <v>GLAD03406</v>
      </c>
      <c r="C13709" s="27" t="s">
        <v>73</v>
      </c>
      <c r="D13709" s="16" t="s">
        <v>85</v>
      </c>
      <c r="E13709" s="15" t="str">
        <f>'[5]HGAC FS12-23 Gladiator Options'!C3406</f>
        <v>Cab Modification - Tunnel Rear Chassis IFS Provisional Pocket</v>
      </c>
      <c r="F13709" s="17">
        <f>'[5]HGAC FS12-23 Gladiator Options'!K3406</f>
        <v>0</v>
      </c>
      <c r="G13709" s="13">
        <v>0.15</v>
      </c>
      <c r="H13709" s="14"/>
    </row>
    <row r="13710" spans="1:8" x14ac:dyDescent="0.35">
      <c r="A13710" s="11" t="s">
        <v>8</v>
      </c>
      <c r="B13710" s="16" t="str">
        <f>'[5]HGAC FS12-23 Gladiator Options'!B3407</f>
        <v>GLAD03407</v>
      </c>
      <c r="C13710" s="27" t="s">
        <v>73</v>
      </c>
      <c r="D13710" s="16" t="s">
        <v>85</v>
      </c>
      <c r="E13710" s="15" t="str">
        <f>'[5]HGAC FS12-23 Gladiator Options'!C3407</f>
        <v>Cab Modification - Tunnel Rear Chassis Special Option Provisional Pocket</v>
      </c>
      <c r="F13710" s="17">
        <f>'[5]HGAC FS12-23 Gladiator Options'!K3407</f>
        <v>1114</v>
      </c>
      <c r="G13710" s="13">
        <v>0.15</v>
      </c>
      <c r="H13710" s="14"/>
    </row>
    <row r="13711" spans="1:8" x14ac:dyDescent="0.35">
      <c r="A13711" s="11" t="s">
        <v>8</v>
      </c>
      <c r="B13711" s="16" t="str">
        <f>'[5]HGAC FS12-23 Gladiator Options'!B3408</f>
        <v>GLAD03408</v>
      </c>
      <c r="C13711" s="27" t="s">
        <v>73</v>
      </c>
      <c r="D13711" s="16" t="s">
        <v>85</v>
      </c>
      <c r="E13711" s="15" t="str">
        <f>'[5]HGAC FS12-23 Gladiator Options'!C3408</f>
        <v>Cab Modification - Tunnel Wheel Well to Wheel Well Pocket</v>
      </c>
      <c r="F13711" s="17">
        <f>'[5]HGAC FS12-23 Gladiator Options'!K3408</f>
        <v>4067</v>
      </c>
      <c r="G13711" s="13">
        <v>0.15</v>
      </c>
      <c r="H13711" s="14"/>
    </row>
    <row r="13712" spans="1:8" x14ac:dyDescent="0.35">
      <c r="A13712" s="11" t="s">
        <v>8</v>
      </c>
      <c r="B13712" s="16" t="str">
        <f>'[5]HGAC FS12-23 Gladiator Options'!B3409</f>
        <v>GLAD03409</v>
      </c>
      <c r="C13712" s="27" t="s">
        <v>73</v>
      </c>
      <c r="D13712" s="16" t="s">
        <v>85</v>
      </c>
      <c r="E13712" s="15" t="str">
        <f>'[5]HGAC FS12-23 Gladiator Options'!C3409</f>
        <v>Interior Trim Vinyl</v>
      </c>
      <c r="F13712" s="17">
        <f>'[5]HGAC FS12-23 Gladiator Options'!K3409</f>
        <v>0</v>
      </c>
      <c r="G13712" s="13">
        <v>0.15</v>
      </c>
      <c r="H13712" s="14"/>
    </row>
    <row r="13713" spans="1:8" x14ac:dyDescent="0.35">
      <c r="A13713" s="11" t="s">
        <v>8</v>
      </c>
      <c r="B13713" s="16" t="str">
        <f>'[5]HGAC FS12-23 Gladiator Options'!B3410</f>
        <v>GLAD03410</v>
      </c>
      <c r="C13713" s="27" t="s">
        <v>73</v>
      </c>
      <c r="D13713" s="16" t="s">
        <v>85</v>
      </c>
      <c r="E13713" s="15" t="str">
        <f>'[5]HGAC FS12-23 Gladiator Options'!C3410</f>
        <v>Interior Trim Vinyl w/Ptd Alum Sd Wall Pnl Below Mid Window</v>
      </c>
      <c r="F13713" s="17">
        <f>'[5]HGAC FS12-23 Gladiator Options'!K3410</f>
        <v>637</v>
      </c>
      <c r="G13713" s="13">
        <v>0.15</v>
      </c>
      <c r="H13713" s="14"/>
    </row>
    <row r="13714" spans="1:8" x14ac:dyDescent="0.35">
      <c r="A13714" s="11" t="s">
        <v>8</v>
      </c>
      <c r="B13714" s="16" t="str">
        <f>'[5]HGAC FS12-23 Gladiator Options'!B3411</f>
        <v>GLAD03411</v>
      </c>
      <c r="C13714" s="27" t="s">
        <v>73</v>
      </c>
      <c r="D13714" s="16" t="s">
        <v>85</v>
      </c>
      <c r="E13714" s="15" t="str">
        <f>'[5]HGAC FS12-23 Gladiator Options'!C3411</f>
        <v>Interior Trim Vinyl w/Ptd Alum Sd Wall Pnl Below Mid Window &amp; Abv Crew Dr Window</v>
      </c>
      <c r="F13714" s="17">
        <f>'[5]HGAC FS12-23 Gladiator Options'!K3411</f>
        <v>813</v>
      </c>
      <c r="G13714" s="13">
        <v>0.15</v>
      </c>
      <c r="H13714" s="14"/>
    </row>
    <row r="13715" spans="1:8" x14ac:dyDescent="0.35">
      <c r="A13715" s="11" t="s">
        <v>8</v>
      </c>
      <c r="B13715" s="16" t="str">
        <f>'[5]HGAC FS12-23 Gladiator Options'!B3412</f>
        <v>GLAD03412</v>
      </c>
      <c r="C13715" s="27" t="s">
        <v>73</v>
      </c>
      <c r="D13715" s="16" t="s">
        <v>85</v>
      </c>
      <c r="E13715" s="15" t="str">
        <f>'[5]HGAC FS12-23 Gladiator Options'!C3412</f>
        <v>Interior Trim Vinyl w/Painted Aluminum Side Walls</v>
      </c>
      <c r="F13715" s="17">
        <f>'[5]HGAC FS12-23 Gladiator Options'!K3412</f>
        <v>2668</v>
      </c>
      <c r="G13715" s="13">
        <v>0.15</v>
      </c>
      <c r="H13715" s="14"/>
    </row>
    <row r="13716" spans="1:8" x14ac:dyDescent="0.35">
      <c r="A13716" s="11" t="s">
        <v>8</v>
      </c>
      <c r="B13716" s="16" t="str">
        <f>'[5]HGAC FS12-23 Gladiator Options'!B3413</f>
        <v>GLAD03413</v>
      </c>
      <c r="C13716" s="27" t="s">
        <v>73</v>
      </c>
      <c r="D13716" s="16" t="s">
        <v>85</v>
      </c>
      <c r="E13716" s="15" t="str">
        <f>'[5]HGAC FS12-23 Gladiator Options'!C3413</f>
        <v>Interior Trim Vinyl w/Ptd Alum HVAC Bulkhead Covers</v>
      </c>
      <c r="F13716" s="17">
        <f>'[5]HGAC FS12-23 Gladiator Options'!K3413</f>
        <v>842</v>
      </c>
      <c r="G13716" s="13">
        <v>0.15</v>
      </c>
      <c r="H13716" s="14"/>
    </row>
    <row r="13717" spans="1:8" x14ac:dyDescent="0.35">
      <c r="A13717" s="11" t="s">
        <v>8</v>
      </c>
      <c r="B13717" s="16" t="str">
        <f>'[5]HGAC FS12-23 Gladiator Options'!B3414</f>
        <v>GLAD03414</v>
      </c>
      <c r="C13717" s="27" t="s">
        <v>73</v>
      </c>
      <c r="D13717" s="16" t="s">
        <v>85</v>
      </c>
      <c r="E13717" s="15" t="str">
        <f>'[5]HGAC FS12-23 Gladiator Options'!C3414</f>
        <v>Interior Trim Ballistic</v>
      </c>
      <c r="F13717" s="17">
        <f>'[5]HGAC FS12-23 Gladiator Options'!K3414</f>
        <v>6370</v>
      </c>
      <c r="G13717" s="13">
        <v>0.15</v>
      </c>
      <c r="H13717" s="14"/>
    </row>
    <row r="13718" spans="1:8" x14ac:dyDescent="0.35">
      <c r="A13718" s="11" t="s">
        <v>8</v>
      </c>
      <c r="B13718" s="16" t="str">
        <f>'[5]HGAC FS12-23 Gladiator Options'!B3415</f>
        <v>GLAD03415</v>
      </c>
      <c r="C13718" s="27" t="s">
        <v>73</v>
      </c>
      <c r="D13718" s="16" t="s">
        <v>85</v>
      </c>
      <c r="E13718" s="15" t="str">
        <f>'[5]HGAC FS12-23 Gladiator Options'!C3415</f>
        <v>Rear Wall Interior Trim Vinyl</v>
      </c>
      <c r="F13718" s="17">
        <f>'[5]HGAC FS12-23 Gladiator Options'!K3415</f>
        <v>0</v>
      </c>
      <c r="G13718" s="13">
        <v>0.15</v>
      </c>
      <c r="H13718" s="14"/>
    </row>
    <row r="13719" spans="1:8" x14ac:dyDescent="0.35">
      <c r="A13719" s="11" t="s">
        <v>8</v>
      </c>
      <c r="B13719" s="16" t="str">
        <f>'[5]HGAC FS12-23 Gladiator Options'!B3416</f>
        <v>GLAD03416</v>
      </c>
      <c r="C13719" s="27" t="s">
        <v>73</v>
      </c>
      <c r="D13719" s="16" t="s">
        <v>85</v>
      </c>
      <c r="E13719" s="15" t="str">
        <f>'[5]HGAC FS12-23 Gladiator Options'!C3416</f>
        <v>Rear Wall Interior Trim Vinyl w/Aluminum Plate</v>
      </c>
      <c r="F13719" s="17">
        <f>'[5]HGAC FS12-23 Gladiator Options'!K3416</f>
        <v>1592</v>
      </c>
      <c r="G13719" s="13">
        <v>0.15</v>
      </c>
      <c r="H13719" s="14"/>
    </row>
    <row r="13720" spans="1:8" x14ac:dyDescent="0.35">
      <c r="A13720" s="11" t="s">
        <v>8</v>
      </c>
      <c r="B13720" s="16" t="str">
        <f>'[5]HGAC FS12-23 Gladiator Options'!B3417</f>
        <v>GLAD03417</v>
      </c>
      <c r="C13720" s="27" t="s">
        <v>73</v>
      </c>
      <c r="D13720" s="16" t="s">
        <v>85</v>
      </c>
      <c r="E13720" s="15" t="str">
        <f>'[5]HGAC FS12-23 Gladiator Options'!C3417</f>
        <v>Rear Wall Interior Trim Vinyl Center w/Painted Aluminum OB</v>
      </c>
      <c r="F13720" s="17">
        <f>'[5]HGAC FS12-23 Gladiator Options'!K3417</f>
        <v>1026</v>
      </c>
      <c r="G13720" s="13">
        <v>0.15</v>
      </c>
      <c r="H13720" s="14"/>
    </row>
    <row r="13721" spans="1:8" x14ac:dyDescent="0.35">
      <c r="A13721" s="11" t="s">
        <v>8</v>
      </c>
      <c r="B13721" s="16" t="str">
        <f>'[5]HGAC FS12-23 Gladiator Options'!B3418</f>
        <v>GLAD03418</v>
      </c>
      <c r="C13721" s="27" t="s">
        <v>73</v>
      </c>
      <c r="D13721" s="16" t="s">
        <v>85</v>
      </c>
      <c r="E13721" s="15" t="str">
        <f>'[5]HGAC FS12-23 Gladiator Options'!C3418</f>
        <v>Rear Wall Interior Trim 1/8" DA Sanded Aluminum</v>
      </c>
      <c r="F13721" s="17">
        <f>'[5]HGAC FS12-23 Gladiator Options'!K3418</f>
        <v>1123</v>
      </c>
      <c r="G13721" s="13">
        <v>0.15</v>
      </c>
      <c r="H13721" s="14"/>
    </row>
    <row r="13722" spans="1:8" x14ac:dyDescent="0.35">
      <c r="A13722" s="11" t="s">
        <v>8</v>
      </c>
      <c r="B13722" s="16" t="str">
        <f>'[5]HGAC FS12-23 Gladiator Options'!B3419</f>
        <v>GLAD03419</v>
      </c>
      <c r="C13722" s="27" t="s">
        <v>73</v>
      </c>
      <c r="D13722" s="16" t="s">
        <v>85</v>
      </c>
      <c r="E13722" s="15" t="str">
        <f>'[5]HGAC FS12-23 Gladiator Options'!C3419</f>
        <v>Rear Wall Interior Trim 3/16" DA Sanded Aluminum</v>
      </c>
      <c r="F13722" s="17">
        <f>'[5]HGAC FS12-23 Gladiator Options'!K3419</f>
        <v>1222</v>
      </c>
      <c r="G13722" s="13">
        <v>0.15</v>
      </c>
      <c r="H13722" s="14"/>
    </row>
    <row r="13723" spans="1:8" x14ac:dyDescent="0.35">
      <c r="A13723" s="11" t="s">
        <v>8</v>
      </c>
      <c r="B13723" s="16" t="str">
        <f>'[5]HGAC FS12-23 Gladiator Options'!B3420</f>
        <v>GLAD03420</v>
      </c>
      <c r="C13723" s="27" t="s">
        <v>73</v>
      </c>
      <c r="D13723" s="16" t="s">
        <v>85</v>
      </c>
      <c r="E13723" s="15" t="str">
        <f>'[5]HGAC FS12-23 Gladiator Options'!C3420</f>
        <v>Rear Wall Interior Trim Painted Aluminum</v>
      </c>
      <c r="F13723" s="17">
        <f>'[5]HGAC FS12-23 Gladiator Options'!K3420</f>
        <v>816</v>
      </c>
      <c r="G13723" s="13">
        <v>0.15</v>
      </c>
      <c r="H13723" s="14"/>
    </row>
    <row r="13724" spans="1:8" x14ac:dyDescent="0.35">
      <c r="A13724" s="11" t="s">
        <v>8</v>
      </c>
      <c r="B13724" s="16" t="str">
        <f>'[5]HGAC FS12-23 Gladiator Options'!B3421</f>
        <v>GLAD03421</v>
      </c>
      <c r="C13724" s="27" t="s">
        <v>73</v>
      </c>
      <c r="D13724" s="16" t="s">
        <v>85</v>
      </c>
      <c r="E13724" s="15" t="str">
        <f>'[5]HGAC FS12-23 Gladiator Options'!C3421</f>
        <v>Rear Wall Interior Trim Tread Plate Aluminum</v>
      </c>
      <c r="F13724" s="17">
        <f>'[5]HGAC FS12-23 Gladiator Options'!K3421</f>
        <v>1329</v>
      </c>
      <c r="G13724" s="13">
        <v>0.15</v>
      </c>
      <c r="H13724" s="14"/>
    </row>
    <row r="13725" spans="1:8" x14ac:dyDescent="0.35">
      <c r="A13725" s="11" t="s">
        <v>8</v>
      </c>
      <c r="B13725" s="16" t="str">
        <f>'[5]HGAC FS12-23 Gladiator Options'!B3422</f>
        <v>GLAD03422</v>
      </c>
      <c r="C13725" s="27" t="s">
        <v>73</v>
      </c>
      <c r="D13725" s="16" t="s">
        <v>85</v>
      </c>
      <c r="E13725" s="15" t="str">
        <f>'[5]HGAC FS12-23 Gladiator Options'!C3422</f>
        <v>Rear Wall Interior Trim Tread Plate Aluminum Seat Plate Cover</v>
      </c>
      <c r="F13725" s="17">
        <f>'[5]HGAC FS12-23 Gladiator Options'!K3422</f>
        <v>1343</v>
      </c>
      <c r="G13725" s="13">
        <v>0.15</v>
      </c>
      <c r="H13725" s="14"/>
    </row>
    <row r="13726" spans="1:8" x14ac:dyDescent="0.35">
      <c r="A13726" s="11" t="s">
        <v>8</v>
      </c>
      <c r="B13726" s="16" t="str">
        <f>'[5]HGAC FS12-23 Gladiator Options'!B3423</f>
        <v>GLAD03423</v>
      </c>
      <c r="C13726" s="27" t="s">
        <v>73</v>
      </c>
      <c r="D13726" s="16" t="s">
        <v>85</v>
      </c>
      <c r="E13726" s="15" t="str">
        <f>'[5]HGAC FS12-23 Gladiator Options'!C3423</f>
        <v>Rear Wall Interior Trim Painted Tread Plate Aluminum</v>
      </c>
      <c r="F13726" s="17">
        <f>'[5]HGAC FS12-23 Gladiator Options'!K3423</f>
        <v>1329</v>
      </c>
      <c r="G13726" s="13">
        <v>0.15</v>
      </c>
      <c r="H13726" s="14"/>
    </row>
    <row r="13727" spans="1:8" x14ac:dyDescent="0.35">
      <c r="A13727" s="11" t="s">
        <v>8</v>
      </c>
      <c r="B13727" s="16" t="str">
        <f>'[5]HGAC FS12-23 Gladiator Options'!B3424</f>
        <v>GLAD03424</v>
      </c>
      <c r="C13727" s="27" t="s">
        <v>73</v>
      </c>
      <c r="D13727" s="16" t="s">
        <v>85</v>
      </c>
      <c r="E13727" s="15" t="str">
        <f>'[5]HGAC FS12-23 Gladiator Options'!C3424</f>
        <v>NO Rear Wall Interior Trim</v>
      </c>
      <c r="F13727" s="17">
        <f>'[5]HGAC FS12-23 Gladiator Options'!K3424</f>
        <v>0</v>
      </c>
      <c r="G13727" s="13">
        <v>0.15</v>
      </c>
      <c r="H13727" s="14"/>
    </row>
    <row r="13728" spans="1:8" x14ac:dyDescent="0.35">
      <c r="A13728" s="11" t="s">
        <v>8</v>
      </c>
      <c r="B13728" s="16" t="str">
        <f>'[5]HGAC FS12-23 Gladiator Options'!B3425</f>
        <v>GLAD03425</v>
      </c>
      <c r="C13728" s="27" t="s">
        <v>73</v>
      </c>
      <c r="D13728" s="16" t="s">
        <v>85</v>
      </c>
      <c r="E13728" s="15" t="str">
        <f>'[5]HGAC FS12-23 Gladiator Options'!C3425</f>
        <v>Header Trim XDuty</v>
      </c>
      <c r="F13728" s="17">
        <f>'[5]HGAC FS12-23 Gladiator Options'!K3425</f>
        <v>0</v>
      </c>
      <c r="G13728" s="13">
        <v>0.15</v>
      </c>
      <c r="H13728" s="14"/>
    </row>
    <row r="13729" spans="1:8" x14ac:dyDescent="0.35">
      <c r="A13729" s="11" t="s">
        <v>8</v>
      </c>
      <c r="B13729" s="16" t="str">
        <f>'[5]HGAC FS12-23 Gladiator Options'!B3426</f>
        <v>GLAD03426</v>
      </c>
      <c r="C13729" s="27" t="s">
        <v>73</v>
      </c>
      <c r="D13729" s="16" t="s">
        <v>85</v>
      </c>
      <c r="E13729" s="15" t="str">
        <f>'[5]HGAC FS12-23 Gladiator Options'!C3426</f>
        <v>Trim Center Dash XDuty w/Gas Cyl w/Removable Park Brk Pnl In Shift Pad Console</v>
      </c>
      <c r="F13729" s="17">
        <f>'[5]HGAC FS12-23 Gladiator Options'!K3426</f>
        <v>1389</v>
      </c>
      <c r="G13729" s="13">
        <v>0.15</v>
      </c>
      <c r="H13729" s="14"/>
    </row>
    <row r="13730" spans="1:8" x14ac:dyDescent="0.35">
      <c r="A13730" s="11" t="s">
        <v>8</v>
      </c>
      <c r="B13730" s="16" t="str">
        <f>'[5]HGAC FS12-23 Gladiator Options'!B3427</f>
        <v>GLAD03427</v>
      </c>
      <c r="C13730" s="27" t="s">
        <v>73</v>
      </c>
      <c r="D13730" s="16" t="s">
        <v>85</v>
      </c>
      <c r="E13730" s="15" t="str">
        <f>'[5]HGAC FS12-23 Gladiator Options'!C3427</f>
        <v>Trim Center Dash XDuty w/(2) Gas Cyl/Removable Park Brk Pnl In Shift Pad Console</v>
      </c>
      <c r="F13730" s="17">
        <f>'[5]HGAC FS12-23 Gladiator Options'!K3427</f>
        <v>1582</v>
      </c>
      <c r="G13730" s="13">
        <v>0.15</v>
      </c>
      <c r="H13730" s="14"/>
    </row>
    <row r="13731" spans="1:8" x14ac:dyDescent="0.35">
      <c r="A13731" s="11" t="s">
        <v>8</v>
      </c>
      <c r="B13731" s="16" t="str">
        <f>'[5]HGAC FS12-23 Gladiator Options'!B3428</f>
        <v>GLAD03428</v>
      </c>
      <c r="C13731" s="27" t="s">
        <v>73</v>
      </c>
      <c r="D13731" s="16" t="s">
        <v>85</v>
      </c>
      <c r="E13731" s="15" t="str">
        <f>'[5]HGAC FS12-23 Gladiator Options'!C3428</f>
        <v>Trim Center Dash XDuty w/Gas Cylinder Stay</v>
      </c>
      <c r="F13731" s="17">
        <f>'[5]HGAC FS12-23 Gladiator Options'!K3428</f>
        <v>0</v>
      </c>
      <c r="G13731" s="13">
        <v>0.15</v>
      </c>
      <c r="H13731" s="14"/>
    </row>
    <row r="13732" spans="1:8" x14ac:dyDescent="0.35">
      <c r="A13732" s="11" t="s">
        <v>8</v>
      </c>
      <c r="B13732" s="16" t="str">
        <f>'[5]HGAC FS12-23 Gladiator Options'!B3429</f>
        <v>GLAD03429</v>
      </c>
      <c r="C13732" s="27" t="s">
        <v>73</v>
      </c>
      <c r="D13732" s="16" t="s">
        <v>85</v>
      </c>
      <c r="E13732" s="15" t="str">
        <f>'[5]HGAC FS12-23 Gladiator Options'!C3429</f>
        <v>Trim Center Dash XDuty w/Radio Pocket</v>
      </c>
      <c r="F13732" s="17">
        <f>'[5]HGAC FS12-23 Gladiator Options'!K3429</f>
        <v>1021</v>
      </c>
      <c r="G13732" s="13">
        <v>0.15</v>
      </c>
      <c r="H13732" s="14"/>
    </row>
    <row r="13733" spans="1:8" x14ac:dyDescent="0.35">
      <c r="A13733" s="11" t="s">
        <v>8</v>
      </c>
      <c r="B13733" s="16" t="str">
        <f>'[5]HGAC FS12-23 Gladiator Options'!B3430</f>
        <v>GLAD03430</v>
      </c>
      <c r="C13733" s="27" t="s">
        <v>73</v>
      </c>
      <c r="D13733" s="16" t="s">
        <v>85</v>
      </c>
      <c r="E13733" s="15" t="str">
        <f>'[5]HGAC FS12-23 Gladiator Options'!C3430</f>
        <v>Trim Center Dash XDuty Deluxe w/Gas Cylinder Stay</v>
      </c>
      <c r="F13733" s="17">
        <f>'[5]HGAC FS12-23 Gladiator Options'!K3430</f>
        <v>2324</v>
      </c>
      <c r="G13733" s="13">
        <v>0.15</v>
      </c>
      <c r="H13733" s="14"/>
    </row>
    <row r="13734" spans="1:8" x14ac:dyDescent="0.35">
      <c r="A13734" s="11" t="s">
        <v>8</v>
      </c>
      <c r="B13734" s="16" t="str">
        <f>'[5]HGAC FS12-23 Gladiator Options'!B3431</f>
        <v>GLAD03431</v>
      </c>
      <c r="C13734" s="27" t="s">
        <v>73</v>
      </c>
      <c r="D13734" s="16" t="s">
        <v>85</v>
      </c>
      <c r="E13734" s="15" t="str">
        <f>'[5]HGAC FS12-23 Gladiator Options'!C3431</f>
        <v>Trim Center Dash XDuty Deluxe w/(2) Gas Cyl/LH offset Raised Pnl/(1) Cupholder</v>
      </c>
      <c r="F13734" s="17">
        <f>'[5]HGAC FS12-23 Gladiator Options'!K3431</f>
        <v>3302</v>
      </c>
      <c r="G13734" s="13">
        <v>0.15</v>
      </c>
      <c r="H13734" s="14"/>
    </row>
    <row r="13735" spans="1:8" x14ac:dyDescent="0.35">
      <c r="A13735" s="11" t="s">
        <v>8</v>
      </c>
      <c r="B13735" s="16" t="str">
        <f>'[5]HGAC FS12-23 Gladiator Options'!B3432</f>
        <v>GLAD03432</v>
      </c>
      <c r="C13735" s="27" t="s">
        <v>73</v>
      </c>
      <c r="D13735" s="16" t="s">
        <v>85</v>
      </c>
      <c r="E13735" s="15" t="str">
        <f>'[5]HGAC FS12-23 Gladiator Options'!C3432</f>
        <v>Trim Center Dash XDuty Deluxe w/PC Docking Station Provision</v>
      </c>
      <c r="F13735" s="17">
        <f>'[5]HGAC FS12-23 Gladiator Options'!K3432</f>
        <v>2333</v>
      </c>
      <c r="G13735" s="13">
        <v>0.15</v>
      </c>
      <c r="H13735" s="14"/>
    </row>
    <row r="13736" spans="1:8" x14ac:dyDescent="0.35">
      <c r="A13736" s="11" t="s">
        <v>8</v>
      </c>
      <c r="B13736" s="16" t="str">
        <f>'[5]HGAC FS12-23 Gladiator Options'!B3433</f>
        <v>GLAD03433</v>
      </c>
      <c r="C13736" s="27" t="s">
        <v>73</v>
      </c>
      <c r="D13736" s="16" t="s">
        <v>85</v>
      </c>
      <c r="E13736" s="15" t="str">
        <f>'[5]HGAC FS12-23 Gladiator Options'!C3433</f>
        <v>Trim Center Dash XDuty Deluxe w/Under Dash Htr Defroster Provision</v>
      </c>
      <c r="F13736" s="17">
        <f>'[5]HGAC FS12-23 Gladiator Options'!K3433</f>
        <v>2511</v>
      </c>
      <c r="G13736" s="13">
        <v>0.15</v>
      </c>
      <c r="H13736" s="14"/>
    </row>
    <row r="13737" spans="1:8" x14ac:dyDescent="0.35">
      <c r="A13737" s="11" t="s">
        <v>8</v>
      </c>
      <c r="B13737" s="16" t="str">
        <f>'[5]HGAC FS12-23 Gladiator Options'!B3434</f>
        <v>GLAD03434</v>
      </c>
      <c r="C13737" s="27" t="s">
        <v>73</v>
      </c>
      <c r="D13737" s="16" t="s">
        <v>85</v>
      </c>
      <c r="E13737" s="15" t="str">
        <f>'[5]HGAC FS12-23 Gladiator Options'!C3434</f>
        <v>Trim Center Dash XDuty w/Under Dash Htr Defroster Provision</v>
      </c>
      <c r="F13737" s="17">
        <f>'[5]HGAC FS12-23 Gladiator Options'!K3434</f>
        <v>1084</v>
      </c>
      <c r="G13737" s="13">
        <v>0.15</v>
      </c>
      <c r="H13737" s="14"/>
    </row>
    <row r="13738" spans="1:8" x14ac:dyDescent="0.35">
      <c r="A13738" s="11" t="s">
        <v>8</v>
      </c>
      <c r="B13738" s="16" t="str">
        <f>'[5]HGAC FS12-23 Gladiator Options'!B3435</f>
        <v>GLAD03435</v>
      </c>
      <c r="C13738" s="27" t="s">
        <v>73</v>
      </c>
      <c r="D13738" s="16" t="s">
        <v>85</v>
      </c>
      <c r="E13738" s="15" t="str">
        <f>'[5]HGAC FS12-23 Gladiator Options'!C3435</f>
        <v>Trim LH Dash XDuty</v>
      </c>
      <c r="F13738" s="17">
        <f>'[5]HGAC FS12-23 Gladiator Options'!K3435</f>
        <v>0</v>
      </c>
      <c r="G13738" s="13">
        <v>0.15</v>
      </c>
      <c r="H13738" s="14"/>
    </row>
    <row r="13739" spans="1:8" x14ac:dyDescent="0.35">
      <c r="A13739" s="11" t="s">
        <v>8</v>
      </c>
      <c r="B13739" s="16" t="str">
        <f>'[5]HGAC FS12-23 Gladiator Options'!B3436</f>
        <v>GLAD03436</v>
      </c>
      <c r="C13739" s="27" t="s">
        <v>73</v>
      </c>
      <c r="D13739" s="16" t="s">
        <v>85</v>
      </c>
      <c r="E13739" s="15" t="str">
        <f>'[5]HGAC FS12-23 Gladiator Options'!C3436</f>
        <v>Trim LH Dash XDuty w/Htr Defroster Provision</v>
      </c>
      <c r="F13739" s="17">
        <f>'[5]HGAC FS12-23 Gladiator Options'!K3436</f>
        <v>820</v>
      </c>
      <c r="G13739" s="13">
        <v>0.15</v>
      </c>
      <c r="H13739" s="14"/>
    </row>
    <row r="13740" spans="1:8" x14ac:dyDescent="0.35">
      <c r="A13740" s="11" t="s">
        <v>8</v>
      </c>
      <c r="B13740" s="16" t="str">
        <f>'[5]HGAC FS12-23 Gladiator Options'!B3437</f>
        <v>GLAD03437</v>
      </c>
      <c r="C13740" s="27" t="s">
        <v>73</v>
      </c>
      <c r="D13740" s="16" t="s">
        <v>85</v>
      </c>
      <c r="E13740" s="15" t="str">
        <f>'[5]HGAC FS12-23 Gladiator Options'!C3437</f>
        <v>Trim RH Dash XDuty Glove Cmpt</v>
      </c>
      <c r="F13740" s="17">
        <f>'[5]HGAC FS12-23 Gladiator Options'!K3437</f>
        <v>937</v>
      </c>
      <c r="G13740" s="13">
        <v>0.15</v>
      </c>
      <c r="H13740" s="14"/>
    </row>
    <row r="13741" spans="1:8" x14ac:dyDescent="0.35">
      <c r="A13741" s="11" t="s">
        <v>8</v>
      </c>
      <c r="B13741" s="16" t="str">
        <f>'[5]HGAC FS12-23 Gladiator Options'!B3438</f>
        <v>GLAD03438</v>
      </c>
      <c r="C13741" s="27" t="s">
        <v>73</v>
      </c>
      <c r="D13741" s="16" t="s">
        <v>85</v>
      </c>
      <c r="E13741" s="15" t="str">
        <f>'[5]HGAC FS12-23 Gladiator Options'!C3438</f>
        <v>Trim RH Dash XDuty Glove Cmpt 4.50"H</v>
      </c>
      <c r="F13741" s="17">
        <f>'[5]HGAC FS12-23 Gladiator Options'!K3438</f>
        <v>621</v>
      </c>
      <c r="G13741" s="13">
        <v>0.15</v>
      </c>
      <c r="H13741" s="14"/>
    </row>
    <row r="13742" spans="1:8" x14ac:dyDescent="0.35">
      <c r="A13742" s="11" t="s">
        <v>8</v>
      </c>
      <c r="B13742" s="16" t="str">
        <f>'[5]HGAC FS12-23 Gladiator Options'!B3439</f>
        <v>GLAD03439</v>
      </c>
      <c r="C13742" s="27" t="s">
        <v>73</v>
      </c>
      <c r="D13742" s="16" t="s">
        <v>85</v>
      </c>
      <c r="E13742" s="15" t="str">
        <f>'[5]HGAC FS12-23 Gladiator Options'!C3439</f>
        <v>Trim RH Dash XDuty Glove Cmpt/MDT Prov</v>
      </c>
      <c r="F13742" s="17">
        <f>'[5]HGAC FS12-23 Gladiator Options'!K3439</f>
        <v>0</v>
      </c>
      <c r="G13742" s="13">
        <v>0.15</v>
      </c>
      <c r="H13742" s="14"/>
    </row>
    <row r="13743" spans="1:8" x14ac:dyDescent="0.35">
      <c r="A13743" s="11" t="s">
        <v>8</v>
      </c>
      <c r="B13743" s="16" t="str">
        <f>'[5]HGAC FS12-23 Gladiator Options'!B3440</f>
        <v>GLAD03440</v>
      </c>
      <c r="C13743" s="27" t="s">
        <v>73</v>
      </c>
      <c r="D13743" s="16" t="s">
        <v>85</v>
      </c>
      <c r="E13743" s="15" t="str">
        <f>'[5]HGAC FS12-23 Gladiator Options'!C3440</f>
        <v>Trim RH Dash XDuty Glove Cmpt/MDT Prov/4.50"H Glovebox</v>
      </c>
      <c r="F13743" s="17">
        <f>'[5]HGAC FS12-23 Gladiator Options'!K3440</f>
        <v>0</v>
      </c>
      <c r="G13743" s="13">
        <v>0.15</v>
      </c>
      <c r="H13743" s="14"/>
    </row>
    <row r="13744" spans="1:8" x14ac:dyDescent="0.35">
      <c r="A13744" s="11" t="s">
        <v>8</v>
      </c>
      <c r="B13744" s="16" t="str">
        <f>'[5]HGAC FS12-23 Gladiator Options'!B3441</f>
        <v>GLAD03441</v>
      </c>
      <c r="C13744" s="27" t="s">
        <v>73</v>
      </c>
      <c r="D13744" s="16" t="s">
        <v>85</v>
      </c>
      <c r="E13744" s="15" t="str">
        <f>'[5]HGAC FS12-23 Gladiator Options'!C3441</f>
        <v>Trim RH Dash XDuty Glove Cmpt/MDT Prov/4.50"H Glovebox w/Cmpt Dr Ptd Both Sides</v>
      </c>
      <c r="F13744" s="17">
        <f>'[5]HGAC FS12-23 Gladiator Options'!K3441</f>
        <v>105</v>
      </c>
      <c r="G13744" s="13">
        <v>0.15</v>
      </c>
      <c r="H13744" s="14"/>
    </row>
    <row r="13745" spans="1:8" x14ac:dyDescent="0.35">
      <c r="A13745" s="11" t="s">
        <v>8</v>
      </c>
      <c r="B13745" s="16" t="str">
        <f>'[5]HGAC FS12-23 Gladiator Options'!B3442</f>
        <v>GLAD03442</v>
      </c>
      <c r="C13745" s="27" t="s">
        <v>73</v>
      </c>
      <c r="D13745" s="16" t="s">
        <v>85</v>
      </c>
      <c r="E13745" s="15" t="str">
        <f>'[5]HGAC FS12-23 Gladiator Options'!C3442</f>
        <v>Trim RH Dash XDuty Glove Cmpt/MDT Prov/9.88"D Glovebox</v>
      </c>
      <c r="F13745" s="17">
        <f>'[5]HGAC FS12-23 Gladiator Options'!K3442</f>
        <v>775</v>
      </c>
      <c r="G13745" s="13">
        <v>0.15</v>
      </c>
      <c r="H13745" s="14"/>
    </row>
    <row r="13746" spans="1:8" x14ac:dyDescent="0.35">
      <c r="A13746" s="11" t="s">
        <v>8</v>
      </c>
      <c r="B13746" s="16" t="str">
        <f>'[5]HGAC FS12-23 Gladiator Options'!B3443</f>
        <v>GLAD03443</v>
      </c>
      <c r="C13746" s="27" t="s">
        <v>73</v>
      </c>
      <c r="D13746" s="16" t="s">
        <v>85</v>
      </c>
      <c r="E13746" s="15" t="str">
        <f>'[5]HGAC FS12-23 Gladiator Options'!C3443</f>
        <v>Trim RH Dash XDuty Glove Cmpt/MDT Prov w/Addl Support</v>
      </c>
      <c r="F13746" s="17">
        <f>'[5]HGAC FS12-23 Gladiator Options'!K3443</f>
        <v>739</v>
      </c>
      <c r="G13746" s="13">
        <v>0.15</v>
      </c>
      <c r="H13746" s="14"/>
    </row>
    <row r="13747" spans="1:8" x14ac:dyDescent="0.35">
      <c r="A13747" s="11" t="s">
        <v>8</v>
      </c>
      <c r="B13747" s="16" t="str">
        <f>'[5]HGAC FS12-23 Gladiator Options'!B3444</f>
        <v>GLAD03444</v>
      </c>
      <c r="C13747" s="27" t="s">
        <v>73</v>
      </c>
      <c r="D13747" s="16" t="s">
        <v>85</v>
      </c>
      <c r="E13747" s="15" t="str">
        <f>'[5]HGAC FS12-23 Gladiator Options'!C3444</f>
        <v>Trim RH Dash XDuty Glove Cmpt/MDT Prov w/Lt</v>
      </c>
      <c r="F13747" s="17">
        <f>'[5]HGAC FS12-23 Gladiator Options'!K3444</f>
        <v>677</v>
      </c>
      <c r="G13747" s="13">
        <v>0.15</v>
      </c>
      <c r="H13747" s="14"/>
    </row>
    <row r="13748" spans="1:8" x14ac:dyDescent="0.35">
      <c r="A13748" s="11" t="s">
        <v>8</v>
      </c>
      <c r="B13748" s="16" t="str">
        <f>'[5]HGAC FS12-23 Gladiator Options'!B3445</f>
        <v>GLAD03445</v>
      </c>
      <c r="C13748" s="27" t="s">
        <v>73</v>
      </c>
      <c r="D13748" s="16" t="s">
        <v>85</v>
      </c>
      <c r="E13748" s="15" t="str">
        <f>'[5]HGAC FS12-23 Gladiator Options'!C3445</f>
        <v>Trim RH Dash XDuty Glove Cmpt w/Lwr Flange/MDT Prov/LED Lt</v>
      </c>
      <c r="F13748" s="17">
        <f>'[5]HGAC FS12-23 Gladiator Options'!K3445</f>
        <v>1255</v>
      </c>
      <c r="G13748" s="13">
        <v>0.15</v>
      </c>
      <c r="H13748" s="14"/>
    </row>
    <row r="13749" spans="1:8" x14ac:dyDescent="0.35">
      <c r="A13749" s="11" t="s">
        <v>8</v>
      </c>
      <c r="B13749" s="16" t="str">
        <f>'[5]HGAC FS12-23 Gladiator Options'!B3446</f>
        <v>GLAD03446</v>
      </c>
      <c r="C13749" s="27" t="s">
        <v>73</v>
      </c>
      <c r="D13749" s="16" t="s">
        <v>85</v>
      </c>
      <c r="E13749" s="15" t="str">
        <f>'[5]HGAC FS12-23 Gladiator Options'!C3446</f>
        <v>Trim RH Dash XDuty MDT Prov</v>
      </c>
      <c r="F13749" s="17">
        <f>'[5]HGAC FS12-23 Gladiator Options'!K3446</f>
        <v>119</v>
      </c>
      <c r="G13749" s="13">
        <v>0.15</v>
      </c>
      <c r="H13749" s="14"/>
    </row>
    <row r="13750" spans="1:8" x14ac:dyDescent="0.35">
      <c r="A13750" s="11" t="s">
        <v>8</v>
      </c>
      <c r="B13750" s="16" t="str">
        <f>'[5]HGAC FS12-23 Gladiator Options'!B3447</f>
        <v>GLAD03447</v>
      </c>
      <c r="C13750" s="27" t="s">
        <v>73</v>
      </c>
      <c r="D13750" s="16" t="s">
        <v>85</v>
      </c>
      <c r="E13750" s="15" t="str">
        <f>'[5]HGAC FS12-23 Gladiator Options'!C3447</f>
        <v>Trim RH Dash XDuty MDT Prov/Deep Above 14"W x 3"H x 9.75"D Enclosed Pocket</v>
      </c>
      <c r="F13750" s="17">
        <f>'[5]HGAC FS12-23 Gladiator Options'!K3447</f>
        <v>457</v>
      </c>
      <c r="G13750" s="13">
        <v>0.15</v>
      </c>
      <c r="H13750" s="14"/>
    </row>
    <row r="13751" spans="1:8" x14ac:dyDescent="0.35">
      <c r="A13751" s="11" t="s">
        <v>8</v>
      </c>
      <c r="B13751" s="16" t="str">
        <f>'[5]HGAC FS12-23 Gladiator Options'!B3448</f>
        <v>GLAD03448</v>
      </c>
      <c r="C13751" s="27" t="s">
        <v>73</v>
      </c>
      <c r="D13751" s="16" t="s">
        <v>85</v>
      </c>
      <c r="E13751" s="15" t="str">
        <f>'[5]HGAC FS12-23 Gladiator Options'!C3448</f>
        <v>Trim RH Dash XDuty MDT Prov/Deep Above 16"W x 3"H x 9.75"D Enclosed Pocket</v>
      </c>
      <c r="F13751" s="17">
        <f>'[5]HGAC FS12-23 Gladiator Options'!K3448</f>
        <v>596</v>
      </c>
      <c r="G13751" s="13">
        <v>0.15</v>
      </c>
      <c r="H13751" s="14"/>
    </row>
    <row r="13752" spans="1:8" x14ac:dyDescent="0.35">
      <c r="A13752" s="11" t="s">
        <v>8</v>
      </c>
      <c r="B13752" s="16" t="str">
        <f>'[5]HGAC FS12-23 Gladiator Options'!B3449</f>
        <v>GLAD03449</v>
      </c>
      <c r="C13752" s="27" t="s">
        <v>73</v>
      </c>
      <c r="D13752" s="16" t="s">
        <v>85</v>
      </c>
      <c r="E13752" s="15" t="str">
        <f>'[5]HGAC FS12-23 Gladiator Options'!C3449</f>
        <v>Trim RH Dash XDuty MDT Prov/Wide</v>
      </c>
      <c r="F13752" s="17">
        <f>'[5]HGAC FS12-23 Gladiator Options'!K3449</f>
        <v>970</v>
      </c>
      <c r="G13752" s="13">
        <v>0.15</v>
      </c>
      <c r="H13752" s="14"/>
    </row>
    <row r="13753" spans="1:8" x14ac:dyDescent="0.35">
      <c r="A13753" s="11" t="s">
        <v>8</v>
      </c>
      <c r="B13753" s="16" t="str">
        <f>'[5]HGAC FS12-23 Gladiator Options'!B3450</f>
        <v>GLAD03450</v>
      </c>
      <c r="C13753" s="27" t="s">
        <v>73</v>
      </c>
      <c r="D13753" s="16" t="s">
        <v>85</v>
      </c>
      <c r="E13753" s="15" t="str">
        <f>'[5]HGAC FS12-23 Gladiator Options'!C3450</f>
        <v>Trim RH Dash XDuty MDT Prov w/Htr Defroster Provision</v>
      </c>
      <c r="F13753" s="17">
        <f>'[5]HGAC FS12-23 Gladiator Options'!K3450</f>
        <v>614</v>
      </c>
      <c r="G13753" s="13">
        <v>0.15</v>
      </c>
      <c r="H13753" s="14"/>
    </row>
    <row r="13754" spans="1:8" x14ac:dyDescent="0.35">
      <c r="A13754" s="11" t="s">
        <v>8</v>
      </c>
      <c r="B13754" s="16" t="str">
        <f>'[5]HGAC FS12-23 Gladiator Options'!B3451</f>
        <v>GLAD03451</v>
      </c>
      <c r="C13754" s="27" t="s">
        <v>73</v>
      </c>
      <c r="D13754" s="16" t="s">
        <v>85</v>
      </c>
      <c r="E13754" s="15" t="str">
        <f>'[5]HGAC FS12-23 Gladiator Options'!C3451</f>
        <v>NO Trim RH Dash Accessories</v>
      </c>
      <c r="F13754" s="17">
        <f>'[5]HGAC FS12-23 Gladiator Options'!K3451</f>
        <v>0</v>
      </c>
      <c r="G13754" s="13">
        <v>0.15</v>
      </c>
      <c r="H13754" s="14"/>
    </row>
    <row r="13755" spans="1:8" x14ac:dyDescent="0.35">
      <c r="A13755" s="11" t="s">
        <v>8</v>
      </c>
      <c r="B13755" s="16" t="str">
        <f>'[5]HGAC FS12-23 Gladiator Options'!B3452</f>
        <v>GLAD03452</v>
      </c>
      <c r="C13755" s="27" t="s">
        <v>73</v>
      </c>
      <c r="D13755" s="16" t="s">
        <v>85</v>
      </c>
      <c r="E13755" s="15" t="str">
        <f>'[5]HGAC FS12-23 Gladiator Options'!C3452</f>
        <v>Trim RH Dash Acc Havis Computer Slide Rail System</v>
      </c>
      <c r="F13755" s="17">
        <f>'[5]HGAC FS12-23 Gladiator Options'!K3452</f>
        <v>1343</v>
      </c>
      <c r="G13755" s="13">
        <v>0.15</v>
      </c>
      <c r="H13755" s="14"/>
    </row>
    <row r="13756" spans="1:8" x14ac:dyDescent="0.35">
      <c r="A13756" s="11" t="s">
        <v>8</v>
      </c>
      <c r="B13756" s="16" t="str">
        <f>'[5]HGAC FS12-23 Gladiator Options'!B3453</f>
        <v>GLAD03453</v>
      </c>
      <c r="C13756" s="27" t="s">
        <v>73</v>
      </c>
      <c r="D13756" s="16" t="s">
        <v>85</v>
      </c>
      <c r="E13756" s="15" t="str">
        <f>'[5]HGAC FS12-23 Gladiator Options'!C3453</f>
        <v>Trim RH Dash Acc Painted Provision Liner</v>
      </c>
      <c r="F13756" s="17">
        <f>'[5]HGAC FS12-23 Gladiator Options'!K3453</f>
        <v>634</v>
      </c>
      <c r="G13756" s="13">
        <v>0.15</v>
      </c>
      <c r="H13756" s="14"/>
    </row>
    <row r="13757" spans="1:8" x14ac:dyDescent="0.35">
      <c r="A13757" s="11" t="s">
        <v>8</v>
      </c>
      <c r="B13757" s="16" t="str">
        <f>'[5]HGAC FS12-23 Gladiator Options'!B3454</f>
        <v>GLAD03454</v>
      </c>
      <c r="C13757" s="27" t="s">
        <v>73</v>
      </c>
      <c r="D13757" s="16" t="s">
        <v>85</v>
      </c>
      <c r="E13757" s="15" t="str">
        <f>'[5]HGAC FS12-23 Gladiator Options'!C3454</f>
        <v>Trim RH Dash Acc Panasonic Toughbook Laptop Mount w/Swing Arm</v>
      </c>
      <c r="F13757" s="17">
        <f>'[5]HGAC FS12-23 Gladiator Options'!K3454</f>
        <v>2138</v>
      </c>
      <c r="G13757" s="13">
        <v>0.15</v>
      </c>
      <c r="H13757" s="14"/>
    </row>
    <row r="13758" spans="1:8" x14ac:dyDescent="0.35">
      <c r="A13758" s="11" t="s">
        <v>8</v>
      </c>
      <c r="B13758" s="16" t="str">
        <f>'[5]HGAC FS12-23 Gladiator Options'!B3455</f>
        <v>GLAD03455</v>
      </c>
      <c r="C13758" s="27" t="s">
        <v>73</v>
      </c>
      <c r="D13758" s="16" t="s">
        <v>85</v>
      </c>
      <c r="E13758" s="15" t="str">
        <f>'[5]HGAC FS12-23 Gladiator Options'!C3455</f>
        <v>Trim RH Dash Acc Universal Laptop Mount w/Swing Arm</v>
      </c>
      <c r="F13758" s="17">
        <f>'[5]HGAC FS12-23 Gladiator Options'!K3455</f>
        <v>1780</v>
      </c>
      <c r="G13758" s="13">
        <v>0.15</v>
      </c>
      <c r="H13758" s="14"/>
    </row>
    <row r="13759" spans="1:8" x14ac:dyDescent="0.35">
      <c r="A13759" s="11" t="s">
        <v>8</v>
      </c>
      <c r="B13759" s="16" t="str">
        <f>'[5]HGAC FS12-23 Gladiator Options'!B3456</f>
        <v>GLAD03456</v>
      </c>
      <c r="C13759" s="27" t="s">
        <v>73</v>
      </c>
      <c r="D13759" s="16" t="s">
        <v>85</v>
      </c>
      <c r="E13759" s="15" t="str">
        <f>'[5]HGAC FS12-23 Gladiator Options'!C3456</f>
        <v>Trim RH Dash Acc XDuty Dash Box Mount</v>
      </c>
      <c r="F13759" s="17">
        <f>'[5]HGAC FS12-23 Gladiator Options'!K3456</f>
        <v>610</v>
      </c>
      <c r="G13759" s="13">
        <v>0.15</v>
      </c>
      <c r="H13759" s="14"/>
    </row>
    <row r="13760" spans="1:8" x14ac:dyDescent="0.35">
      <c r="A13760" s="11" t="s">
        <v>8</v>
      </c>
      <c r="B13760" s="16" t="str">
        <f>'[5]HGAC FS12-23 Gladiator Options'!B3457</f>
        <v>GLAD03457</v>
      </c>
      <c r="C13760" s="27" t="s">
        <v>73</v>
      </c>
      <c r="D13760" s="16" t="s">
        <v>85</v>
      </c>
      <c r="E13760" s="15" t="str">
        <f>'[5]HGAC FS12-23 Gladiator Options'!C3457</f>
        <v>Trim RH Dash Acc XDuty Dash MDT Front Guard</v>
      </c>
      <c r="F13760" s="17">
        <f>'[5]HGAC FS12-23 Gladiator Options'!K3457</f>
        <v>380</v>
      </c>
      <c r="G13760" s="13">
        <v>0.15</v>
      </c>
      <c r="H13760" s="14"/>
    </row>
    <row r="13761" spans="1:8" x14ac:dyDescent="0.35">
      <c r="A13761" s="11" t="s">
        <v>8</v>
      </c>
      <c r="B13761" s="16" t="str">
        <f>'[5]HGAC FS12-23 Gladiator Options'!B3458</f>
        <v>GLAD03458</v>
      </c>
      <c r="C13761" s="27" t="s">
        <v>73</v>
      </c>
      <c r="D13761" s="16" t="s">
        <v>85</v>
      </c>
      <c r="E13761" s="15" t="str">
        <f>'[5]HGAC FS12-23 Gladiator Options'!C3458</f>
        <v>Trim RH Dash Acc XDuty Dash Slide-Out Tray</v>
      </c>
      <c r="F13761" s="17">
        <f>'[5]HGAC FS12-23 Gladiator Options'!K3458</f>
        <v>908</v>
      </c>
      <c r="G13761" s="13">
        <v>0.15</v>
      </c>
      <c r="H13761" s="14"/>
    </row>
    <row r="13762" spans="1:8" x14ac:dyDescent="0.35">
      <c r="A13762" s="11" t="s">
        <v>8</v>
      </c>
      <c r="B13762" s="16" t="str">
        <f>'[5]HGAC FS12-23 Gladiator Options'!B3459</f>
        <v>GLAD03459</v>
      </c>
      <c r="C13762" s="27" t="s">
        <v>73</v>
      </c>
      <c r="D13762" s="16" t="s">
        <v>85</v>
      </c>
      <c r="E13762" s="15" t="str">
        <f>'[5]HGAC FS12-23 Gladiator Options'!C3459</f>
        <v>Trim RH Dash Acc XDuty Dash Slide-Out Tray Shiploose</v>
      </c>
      <c r="F13762" s="17">
        <f>'[5]HGAC FS12-23 Gladiator Options'!K3459</f>
        <v>1224</v>
      </c>
      <c r="G13762" s="13">
        <v>0.15</v>
      </c>
      <c r="H13762" s="14"/>
    </row>
    <row r="13763" spans="1:8" x14ac:dyDescent="0.35">
      <c r="A13763" s="11" t="s">
        <v>8</v>
      </c>
      <c r="B13763" s="16" t="str">
        <f>'[5]HGAC FS12-23 Gladiator Options'!B3460</f>
        <v>GLAD03460</v>
      </c>
      <c r="C13763" s="27" t="s">
        <v>73</v>
      </c>
      <c r="D13763" s="16" t="s">
        <v>85</v>
      </c>
      <c r="E13763" s="15" t="str">
        <f>'[5]HGAC FS12-23 Gladiator Options'!C3460</f>
        <v>Trim RH Dash Acc XDuty Dash Slide-Out Locking Tray</v>
      </c>
      <c r="F13763" s="17">
        <f>'[5]HGAC FS12-23 Gladiator Options'!K3460</f>
        <v>1332</v>
      </c>
      <c r="G13763" s="13">
        <v>0.15</v>
      </c>
      <c r="H13763" s="14"/>
    </row>
    <row r="13764" spans="1:8" x14ac:dyDescent="0.35">
      <c r="A13764" s="11" t="s">
        <v>8</v>
      </c>
      <c r="B13764" s="16" t="str">
        <f>'[5]HGAC FS12-23 Gladiator Options'!B3461</f>
        <v>GLAD03461</v>
      </c>
      <c r="C13764" s="27" t="s">
        <v>73</v>
      </c>
      <c r="D13764" s="16" t="s">
        <v>85</v>
      </c>
      <c r="E13764" s="15" t="str">
        <f>'[5]HGAC FS12-23 Gladiator Options'!C3461</f>
        <v>Trim RH Dash Acc XDuty Dash Slide-Out Locking Tray Shiploose</v>
      </c>
      <c r="F13764" s="17">
        <f>'[5]HGAC FS12-23 Gladiator Options'!K3461</f>
        <v>1332</v>
      </c>
      <c r="G13764" s="13">
        <v>0.15</v>
      </c>
      <c r="H13764" s="14"/>
    </row>
    <row r="13765" spans="1:8" x14ac:dyDescent="0.35">
      <c r="A13765" s="11" t="s">
        <v>8</v>
      </c>
      <c r="B13765" s="16" t="str">
        <f>'[5]HGAC FS12-23 Gladiator Options'!B3462</f>
        <v>GLAD03462</v>
      </c>
      <c r="C13765" s="27" t="s">
        <v>73</v>
      </c>
      <c r="D13765" s="16" t="s">
        <v>85</v>
      </c>
      <c r="E13765" s="15" t="str">
        <f>'[5]HGAC FS12-23 Gladiator Options'!C3462</f>
        <v>Trim RH Dash Acc 11" MDT Grab Handle</v>
      </c>
      <c r="F13765" s="17">
        <f>'[5]HGAC FS12-23 Gladiator Options'!K3462</f>
        <v>380</v>
      </c>
      <c r="G13765" s="13">
        <v>0.15</v>
      </c>
      <c r="H13765" s="14"/>
    </row>
    <row r="13766" spans="1:8" x14ac:dyDescent="0.35">
      <c r="A13766" s="11" t="s">
        <v>8</v>
      </c>
      <c r="B13766" s="16" t="str">
        <f>'[5]HGAC FS12-23 Gladiator Options'!B3463</f>
        <v>GLAD03463</v>
      </c>
      <c r="C13766" s="27" t="s">
        <v>73</v>
      </c>
      <c r="D13766" s="16" t="s">
        <v>85</v>
      </c>
      <c r="E13766" s="15" t="str">
        <f>'[5]HGAC FS12-23 Gladiator Options'!C3463</f>
        <v>Trim RH Dash Acc 18" MDT Grab Handle</v>
      </c>
      <c r="F13766" s="17">
        <f>'[5]HGAC FS12-23 Gladiator Options'!K3463</f>
        <v>448</v>
      </c>
      <c r="G13766" s="13">
        <v>0.15</v>
      </c>
      <c r="H13766" s="14"/>
    </row>
    <row r="13767" spans="1:8" x14ac:dyDescent="0.35">
      <c r="A13767" s="11" t="s">
        <v>8</v>
      </c>
      <c r="B13767" s="16" t="str">
        <f>'[5]HGAC FS12-23 Gladiator Options'!B3464</f>
        <v>GLAD03464</v>
      </c>
      <c r="C13767" s="27" t="s">
        <v>73</v>
      </c>
      <c r="D13767" s="16" t="s">
        <v>85</v>
      </c>
      <c r="E13767" s="15" t="str">
        <f>'[5]HGAC FS12-23 Gladiator Options'!C3464</f>
        <v>Eng Tnl Trim Flr Mat</v>
      </c>
      <c r="F13767" s="17">
        <f>'[5]HGAC FS12-23 Gladiator Options'!K3464</f>
        <v>0</v>
      </c>
      <c r="G13767" s="13">
        <v>0.15</v>
      </c>
      <c r="H13767" s="14"/>
    </row>
    <row r="13768" spans="1:8" x14ac:dyDescent="0.35">
      <c r="A13768" s="11" t="s">
        <v>8</v>
      </c>
      <c r="B13768" s="16" t="str">
        <f>'[5]HGAC FS12-23 Gladiator Options'!B3465</f>
        <v>GLAD03465</v>
      </c>
      <c r="C13768" s="27" t="s">
        <v>73</v>
      </c>
      <c r="D13768" s="16" t="s">
        <v>85</v>
      </c>
      <c r="E13768" s="15" t="str">
        <f>'[5]HGAC FS12-23 Gladiator Options'!C3465</f>
        <v>Eng Tnl Trim Flr Mat w/Access Hatch</v>
      </c>
      <c r="F13768" s="17">
        <f>'[5]HGAC FS12-23 Gladiator Options'!K3465</f>
        <v>210</v>
      </c>
      <c r="G13768" s="13">
        <v>0.15</v>
      </c>
      <c r="H13768" s="14"/>
    </row>
    <row r="13769" spans="1:8" x14ac:dyDescent="0.35">
      <c r="A13769" s="11" t="s">
        <v>8</v>
      </c>
      <c r="B13769" s="16" t="str">
        <f>'[5]HGAC FS12-23 Gladiator Options'!B3466</f>
        <v>GLAD03466</v>
      </c>
      <c r="C13769" s="27" t="s">
        <v>73</v>
      </c>
      <c r="D13769" s="16" t="s">
        <v>85</v>
      </c>
      <c r="E13769" s="15" t="str">
        <f>'[5]HGAC FS12-23 Gladiator Options'!C3466</f>
        <v>Eng Tnl Trim Flr Mat w/Access Hatch &amp; Arm Pads</v>
      </c>
      <c r="F13769" s="17">
        <f>'[5]HGAC FS12-23 Gladiator Options'!K3466</f>
        <v>583</v>
      </c>
      <c r="G13769" s="13">
        <v>0.15</v>
      </c>
      <c r="H13769" s="14"/>
    </row>
    <row r="13770" spans="1:8" x14ac:dyDescent="0.35">
      <c r="A13770" s="11" t="s">
        <v>8</v>
      </c>
      <c r="B13770" s="16" t="str">
        <f>'[5]HGAC FS12-23 Gladiator Options'!B3467</f>
        <v>GLAD03467</v>
      </c>
      <c r="C13770" s="27" t="s">
        <v>73</v>
      </c>
      <c r="D13770" s="16" t="s">
        <v>85</v>
      </c>
      <c r="E13770" s="15" t="str">
        <f>'[5]HGAC FS12-23 Gladiator Options'!C3467</f>
        <v>Eng Tnl Trim Flr Mat w/(2)Access Hatch/SS Kickplates &amp; Full Rr Slope</v>
      </c>
      <c r="F13770" s="17">
        <f>'[5]HGAC FS12-23 Gladiator Options'!K3467</f>
        <v>3412</v>
      </c>
      <c r="G13770" s="13">
        <v>0.15</v>
      </c>
      <c r="H13770" s="14"/>
    </row>
    <row r="13771" spans="1:8" x14ac:dyDescent="0.35">
      <c r="A13771" s="11" t="s">
        <v>8</v>
      </c>
      <c r="B13771" s="16" t="str">
        <f>'[5]HGAC FS12-23 Gladiator Options'!B3468</f>
        <v>GLAD03468</v>
      </c>
      <c r="C13771" s="27" t="s">
        <v>73</v>
      </c>
      <c r="D13771" s="16" t="s">
        <v>85</v>
      </c>
      <c r="E13771" s="15" t="str">
        <f>'[5]HGAC FS12-23 Gladiator Options'!C3468</f>
        <v>Eng Tnl Trim Flr Mat w/(2)Access Hatch/SS Tunnel Side Plates &amp; Full Rr Slope</v>
      </c>
      <c r="F13771" s="17">
        <f>'[5]HGAC FS12-23 Gladiator Options'!K3468</f>
        <v>7349</v>
      </c>
      <c r="G13771" s="13">
        <v>0.15</v>
      </c>
      <c r="H13771" s="14"/>
    </row>
    <row r="13772" spans="1:8" x14ac:dyDescent="0.35">
      <c r="A13772" s="11" t="s">
        <v>8</v>
      </c>
      <c r="B13772" s="16" t="str">
        <f>'[5]HGAC FS12-23 Gladiator Options'!B3469</f>
        <v>GLAD03469</v>
      </c>
      <c r="C13772" s="27" t="s">
        <v>73</v>
      </c>
      <c r="D13772" s="16" t="s">
        <v>85</v>
      </c>
      <c r="E13772" s="15" t="str">
        <f>'[5]HGAC FS12-23 Gladiator Options'!C3469</f>
        <v>Eng Tnl Trim Flr Mat w/DA Sanded Alum Trim</v>
      </c>
      <c r="F13772" s="17">
        <f>'[5]HGAC FS12-23 Gladiator Options'!K3469</f>
        <v>586</v>
      </c>
      <c r="G13772" s="13">
        <v>0.15</v>
      </c>
      <c r="H13772" s="14"/>
    </row>
    <row r="13773" spans="1:8" x14ac:dyDescent="0.35">
      <c r="A13773" s="11" t="s">
        <v>8</v>
      </c>
      <c r="B13773" s="16" t="str">
        <f>'[5]HGAC FS12-23 Gladiator Options'!B3470</f>
        <v>GLAD03470</v>
      </c>
      <c r="C13773" s="27" t="s">
        <v>73</v>
      </c>
      <c r="D13773" s="16" t="s">
        <v>85</v>
      </c>
      <c r="E13773" s="15" t="str">
        <f>'[5]HGAC FS12-23 Gladiator Options'!C3470</f>
        <v>Eng Tnl Trim Flr Mat w/Rr Slope TPlt/Rr Half TPlt</v>
      </c>
      <c r="F13773" s="17">
        <f>'[5]HGAC FS12-23 Gladiator Options'!K3470</f>
        <v>1305</v>
      </c>
      <c r="G13773" s="13">
        <v>0.15</v>
      </c>
      <c r="H13773" s="14"/>
    </row>
    <row r="13774" spans="1:8" x14ac:dyDescent="0.35">
      <c r="A13774" s="11" t="s">
        <v>8</v>
      </c>
      <c r="B13774" s="16" t="str">
        <f>'[5]HGAC FS12-23 Gladiator Options'!B3471</f>
        <v>GLAD03471</v>
      </c>
      <c r="C13774" s="27" t="s">
        <v>73</v>
      </c>
      <c r="D13774" s="16" t="s">
        <v>85</v>
      </c>
      <c r="E13774" s="15" t="str">
        <f>'[5]HGAC FS12-23 Gladiator Options'!C3471</f>
        <v>Eng Tnl Trim Flr Mat w/Smooth Alum Trim</v>
      </c>
      <c r="F13774" s="17">
        <f>'[5]HGAC FS12-23 Gladiator Options'!K3471</f>
        <v>214</v>
      </c>
      <c r="G13774" s="13">
        <v>0.15</v>
      </c>
      <c r="H13774" s="14"/>
    </row>
    <row r="13775" spans="1:8" x14ac:dyDescent="0.35">
      <c r="A13775" s="11" t="s">
        <v>8</v>
      </c>
      <c r="B13775" s="16" t="str">
        <f>'[5]HGAC FS12-23 Gladiator Options'!B3472</f>
        <v>GLAD03472</v>
      </c>
      <c r="C13775" s="27" t="s">
        <v>73</v>
      </c>
      <c r="D13775" s="16" t="s">
        <v>85</v>
      </c>
      <c r="E13775" s="15" t="str">
        <f>'[5]HGAC FS12-23 Gladiator Options'!C3472</f>
        <v>Eng Tnl Trim Flr Mat w/SS Kickplates &amp; Rr Slope</v>
      </c>
      <c r="F13775" s="17">
        <f>'[5]HGAC FS12-23 Gladiator Options'!K3472</f>
        <v>1372</v>
      </c>
      <c r="G13775" s="13">
        <v>0.15</v>
      </c>
      <c r="H13775" s="14"/>
    </row>
    <row r="13776" spans="1:8" x14ac:dyDescent="0.35">
      <c r="A13776" s="11" t="s">
        <v>8</v>
      </c>
      <c r="B13776" s="16" t="str">
        <f>'[5]HGAC FS12-23 Gladiator Options'!B3473</f>
        <v>GLAD03473</v>
      </c>
      <c r="C13776" s="27" t="s">
        <v>73</v>
      </c>
      <c r="D13776" s="16" t="s">
        <v>85</v>
      </c>
      <c r="E13776" s="15" t="str">
        <f>'[5]HGAC FS12-23 Gladiator Options'!C3473</f>
        <v>Eng Tnl Trim Painted Bedliner</v>
      </c>
      <c r="F13776" s="17">
        <f>'[5]HGAC FS12-23 Gladiator Options'!K3473</f>
        <v>2468</v>
      </c>
      <c r="G13776" s="13">
        <v>0.15</v>
      </c>
      <c r="H13776" s="14"/>
    </row>
    <row r="13777" spans="1:8" x14ac:dyDescent="0.35">
      <c r="A13777" s="11" t="s">
        <v>8</v>
      </c>
      <c r="B13777" s="16" t="str">
        <f>'[5]HGAC FS12-23 Gladiator Options'!B3474</f>
        <v>GLAD03474</v>
      </c>
      <c r="C13777" s="27" t="s">
        <v>73</v>
      </c>
      <c r="D13777" s="16" t="s">
        <v>85</v>
      </c>
      <c r="E13777" s="15" t="str">
        <f>'[5]HGAC FS12-23 Gladiator Options'!C3474</f>
        <v>Eng Tnl Trim Painted Bedliner w/Rr Slope SS/SS Kickplates</v>
      </c>
      <c r="F13777" s="17">
        <f>'[5]HGAC FS12-23 Gladiator Options'!K3474</f>
        <v>3840</v>
      </c>
      <c r="G13777" s="13">
        <v>0.15</v>
      </c>
      <c r="H13777" s="14"/>
    </row>
    <row r="13778" spans="1:8" x14ac:dyDescent="0.35">
      <c r="A13778" s="11" t="s">
        <v>8</v>
      </c>
      <c r="B13778" s="16" t="str">
        <f>'[5]HGAC FS12-23 Gladiator Options'!B3475</f>
        <v>GLAD03475</v>
      </c>
      <c r="C13778" s="27" t="s">
        <v>73</v>
      </c>
      <c r="D13778" s="16" t="s">
        <v>85</v>
      </c>
      <c r="E13778" s="15" t="str">
        <f>'[5]HGAC FS12-23 Gladiator Options'!C3475</f>
        <v>Eng Tnl Trim Painted Multi-tone w/Rr Slope SS/SS Kickplates</v>
      </c>
      <c r="F13778" s="17">
        <f>'[5]HGAC FS12-23 Gladiator Options'!K3475</f>
        <v>3264</v>
      </c>
      <c r="G13778" s="13">
        <v>0.15</v>
      </c>
      <c r="H13778" s="14"/>
    </row>
    <row r="13779" spans="1:8" x14ac:dyDescent="0.35">
      <c r="A13779" s="11" t="s">
        <v>8</v>
      </c>
      <c r="B13779" s="16" t="str">
        <f>'[5]HGAC FS12-23 Gladiator Options'!B3476</f>
        <v>GLAD03476</v>
      </c>
      <c r="C13779" s="27" t="s">
        <v>73</v>
      </c>
      <c r="D13779" s="16" t="s">
        <v>85</v>
      </c>
      <c r="E13779" s="15" t="str">
        <f>'[5]HGAC FS12-23 Gladiator Options'!C3476</f>
        <v>Eng Tnl Trim Painted Bedliner w/Access Hatch</v>
      </c>
      <c r="F13779" s="17">
        <f>'[5]HGAC FS12-23 Gladiator Options'!K3476</f>
        <v>2679</v>
      </c>
      <c r="G13779" s="13">
        <v>0.15</v>
      </c>
      <c r="H13779" s="14"/>
    </row>
    <row r="13780" spans="1:8" x14ac:dyDescent="0.35">
      <c r="A13780" s="11" t="s">
        <v>8</v>
      </c>
      <c r="B13780" s="16" t="str">
        <f>'[5]HGAC FS12-23 Gladiator Options'!B3477</f>
        <v>GLAD03477</v>
      </c>
      <c r="C13780" s="27" t="s">
        <v>73</v>
      </c>
      <c r="D13780" s="16" t="s">
        <v>85</v>
      </c>
      <c r="E13780" s="15" t="str">
        <f>'[5]HGAC FS12-23 Gladiator Options'!C3477</f>
        <v>Eng Tnl Trim Painted w/Dark Red Bedliner Rr Slope &amp; Kickplates</v>
      </c>
      <c r="F13780" s="17">
        <f>'[5]HGAC FS12-23 Gladiator Options'!K3477</f>
        <v>3840</v>
      </c>
      <c r="G13780" s="13">
        <v>0.15</v>
      </c>
      <c r="H13780" s="14"/>
    </row>
    <row r="13781" spans="1:8" x14ac:dyDescent="0.35">
      <c r="A13781" s="11" t="s">
        <v>8</v>
      </c>
      <c r="B13781" s="16" t="str">
        <f>'[5]HGAC FS12-23 Gladiator Options'!B3478</f>
        <v>GLAD03478</v>
      </c>
      <c r="C13781" s="27" t="s">
        <v>73</v>
      </c>
      <c r="D13781" s="16" t="s">
        <v>85</v>
      </c>
      <c r="E13781" s="15" t="str">
        <f>'[5]HGAC FS12-23 Gladiator Options'!C3478</f>
        <v>Eng Tnl Trim Painted Multi-tone</v>
      </c>
      <c r="F13781" s="17">
        <f>'[5]HGAC FS12-23 Gladiator Options'!K3478</f>
        <v>2184</v>
      </c>
      <c r="G13781" s="13">
        <v>0.15</v>
      </c>
      <c r="H13781" s="14"/>
    </row>
    <row r="13782" spans="1:8" x14ac:dyDescent="0.35">
      <c r="A13782" s="11" t="s">
        <v>8</v>
      </c>
      <c r="B13782" s="16" t="str">
        <f>'[5]HGAC FS12-23 Gladiator Options'!B3479</f>
        <v>GLAD03479</v>
      </c>
      <c r="C13782" s="27" t="s">
        <v>73</v>
      </c>
      <c r="D13782" s="16" t="s">
        <v>85</v>
      </c>
      <c r="E13782" s="15" t="str">
        <f>'[5]HGAC FS12-23 Gladiator Options'!C3479</f>
        <v>NO Engine Tunnel Accessories</v>
      </c>
      <c r="F13782" s="17">
        <f>'[5]HGAC FS12-23 Gladiator Options'!K3479</f>
        <v>0</v>
      </c>
      <c r="G13782" s="13">
        <v>0.15</v>
      </c>
      <c r="H13782" s="14"/>
    </row>
    <row r="13783" spans="1:8" x14ac:dyDescent="0.35">
      <c r="A13783" s="11" t="s">
        <v>8</v>
      </c>
      <c r="B13783" s="16" t="str">
        <f>'[5]HGAC FS12-23 Gladiator Options'!B3480</f>
        <v>GLAD03480</v>
      </c>
      <c r="C13783" s="27" t="s">
        <v>73</v>
      </c>
      <c r="D13783" s="16" t="s">
        <v>85</v>
      </c>
      <c r="E13783" s="15" t="str">
        <f>'[5]HGAC FS12-23 Gladiator Options'!C3480</f>
        <v>Eng Tnl Acc Console</v>
      </c>
      <c r="F13783" s="17">
        <f>'[5]HGAC FS12-23 Gladiator Options'!K3480</f>
        <v>1300</v>
      </c>
      <c r="G13783" s="13">
        <v>0.15</v>
      </c>
      <c r="H13783" s="14"/>
    </row>
    <row r="13784" spans="1:8" x14ac:dyDescent="0.35">
      <c r="A13784" s="11" t="s">
        <v>8</v>
      </c>
      <c r="B13784" s="16" t="str">
        <f>'[5]HGAC FS12-23 Gladiator Options'!B3481</f>
        <v>GLAD03481</v>
      </c>
      <c r="C13784" s="27" t="s">
        <v>73</v>
      </c>
      <c r="D13784" s="16" t="s">
        <v>85</v>
      </c>
      <c r="E13784" s="15" t="str">
        <f>'[5]HGAC FS12-23 Gladiator Options'!C3481</f>
        <v>Eng Tnl Acc Console Large Bin w/Lid</v>
      </c>
      <c r="F13784" s="17">
        <f>'[5]HGAC FS12-23 Gladiator Options'!K3481</f>
        <v>2280</v>
      </c>
      <c r="G13784" s="13">
        <v>0.15</v>
      </c>
      <c r="H13784" s="14"/>
    </row>
    <row r="13785" spans="1:8" x14ac:dyDescent="0.35">
      <c r="A13785" s="11" t="s">
        <v>8</v>
      </c>
      <c r="B13785" s="16" t="str">
        <f>'[5]HGAC FS12-23 Gladiator Options'!B3482</f>
        <v>GLAD03482</v>
      </c>
      <c r="C13785" s="27" t="s">
        <v>73</v>
      </c>
      <c r="D13785" s="16" t="s">
        <v>85</v>
      </c>
      <c r="E13785" s="15" t="str">
        <f>'[5]HGAC FS12-23 Gladiator Options'!C3482</f>
        <v>Eng Tnl Acc Console Large Bin w/Lid &amp; Cupholders</v>
      </c>
      <c r="F13785" s="17">
        <f>'[5]HGAC FS12-23 Gladiator Options'!K3482</f>
        <v>2539</v>
      </c>
      <c r="G13785" s="13">
        <v>0.15</v>
      </c>
      <c r="H13785" s="14"/>
    </row>
    <row r="13786" spans="1:8" x14ac:dyDescent="0.35">
      <c r="A13786" s="11" t="s">
        <v>8</v>
      </c>
      <c r="B13786" s="16" t="str">
        <f>'[5]HGAC FS12-23 Gladiator Options'!B3483</f>
        <v>GLAD03483</v>
      </c>
      <c r="C13786" s="27" t="s">
        <v>73</v>
      </c>
      <c r="D13786" s="16" t="s">
        <v>85</v>
      </c>
      <c r="E13786" s="15" t="str">
        <f>'[5]HGAC FS12-23 Gladiator Options'!C3483</f>
        <v>Eng Tnl Acc Console w/Cupholders</v>
      </c>
      <c r="F13786" s="17">
        <f>'[5]HGAC FS12-23 Gladiator Options'!K3483</f>
        <v>1893</v>
      </c>
      <c r="G13786" s="13">
        <v>0.15</v>
      </c>
      <c r="H13786" s="14"/>
    </row>
    <row r="13787" spans="1:8" x14ac:dyDescent="0.35">
      <c r="A13787" s="11" t="s">
        <v>8</v>
      </c>
      <c r="B13787" s="16" t="str">
        <f>'[5]HGAC FS12-23 Gladiator Options'!B3484</f>
        <v>GLAD03484</v>
      </c>
      <c r="C13787" s="27" t="s">
        <v>73</v>
      </c>
      <c r="D13787" s="16" t="s">
        <v>85</v>
      </c>
      <c r="E13787" s="15" t="str">
        <f>'[5]HGAC FS12-23 Gladiator Options'!C3484</f>
        <v>Eng Tnl Acc Console w/Cupholders Rwd</v>
      </c>
      <c r="F13787" s="17">
        <f>'[5]HGAC FS12-23 Gladiator Options'!K3484</f>
        <v>2209</v>
      </c>
      <c r="G13787" s="13">
        <v>0.15</v>
      </c>
      <c r="H13787" s="14"/>
    </row>
    <row r="13788" spans="1:8" x14ac:dyDescent="0.35">
      <c r="A13788" s="11" t="s">
        <v>8</v>
      </c>
      <c r="B13788" s="16" t="str">
        <f>'[5]HGAC FS12-23 Gladiator Options'!B3485</f>
        <v>GLAD03485</v>
      </c>
      <c r="C13788" s="27" t="s">
        <v>73</v>
      </c>
      <c r="D13788" s="16" t="s">
        <v>85</v>
      </c>
      <c r="E13788" s="15" t="str">
        <f>'[5]HGAC FS12-23 Gladiator Options'!C3485</f>
        <v>Eng Tnl Acc Console w/Cupholders &amp; Full Depth Dividers</v>
      </c>
      <c r="F13788" s="17">
        <f>'[5]HGAC FS12-23 Gladiator Options'!K3485</f>
        <v>1700</v>
      </c>
      <c r="G13788" s="13">
        <v>0.15</v>
      </c>
      <c r="H13788" s="14"/>
    </row>
    <row r="13789" spans="1:8" x14ac:dyDescent="0.35">
      <c r="A13789" s="11" t="s">
        <v>8</v>
      </c>
      <c r="B13789" s="16" t="str">
        <f>'[5]HGAC FS12-23 Gladiator Options'!B3486</f>
        <v>GLAD03486</v>
      </c>
      <c r="C13789" s="27" t="s">
        <v>73</v>
      </c>
      <c r="D13789" s="16" t="s">
        <v>85</v>
      </c>
      <c r="E13789" s="15" t="str">
        <f>'[5]HGAC FS12-23 Gladiator Options'!C3486</f>
        <v>Eng Tnl Acc Mtg Plate w/0.50" Spacers/Full Size</v>
      </c>
      <c r="F13789" s="17">
        <f>'[5]HGAC FS12-23 Gladiator Options'!K3486</f>
        <v>2646</v>
      </c>
      <c r="G13789" s="13">
        <v>0.15</v>
      </c>
      <c r="H13789" s="14"/>
    </row>
    <row r="13790" spans="1:8" x14ac:dyDescent="0.35">
      <c r="A13790" s="11" t="s">
        <v>8</v>
      </c>
      <c r="B13790" s="16" t="str">
        <f>'[5]HGAC FS12-23 Gladiator Options'!B3487</f>
        <v>GLAD03487</v>
      </c>
      <c r="C13790" s="27" t="s">
        <v>73</v>
      </c>
      <c r="D13790" s="16" t="s">
        <v>85</v>
      </c>
      <c r="E13790" s="15" t="str">
        <f>'[5]HGAC FS12-23 Gladiator Options'!C3487</f>
        <v>Eng Tnl Acc Mtg Plate w/0.50" Spacers/Full Size &amp; Acc Console</v>
      </c>
      <c r="F13790" s="17">
        <f>'[5]HGAC FS12-23 Gladiator Options'!K3487</f>
        <v>3632</v>
      </c>
      <c r="G13790" s="13">
        <v>0.15</v>
      </c>
      <c r="H13790" s="14"/>
    </row>
    <row r="13791" spans="1:8" x14ac:dyDescent="0.35">
      <c r="A13791" s="11" t="s">
        <v>8</v>
      </c>
      <c r="B13791" s="16" t="str">
        <f>'[5]HGAC FS12-23 Gladiator Options'!B3488</f>
        <v>GLAD03488</v>
      </c>
      <c r="C13791" s="27" t="s">
        <v>73</v>
      </c>
      <c r="D13791" s="16" t="s">
        <v>85</v>
      </c>
      <c r="E13791" s="15" t="str">
        <f>'[5]HGAC FS12-23 Gladiator Options'!C3488</f>
        <v>Eng Tnl Acc Mtg Plate w/0.50" Spacers/Full Size &amp; Acc Console w/Cupholders</v>
      </c>
      <c r="F13791" s="17">
        <f>'[5]HGAC FS12-23 Gladiator Options'!K3488</f>
        <v>3890</v>
      </c>
      <c r="G13791" s="13">
        <v>0.15</v>
      </c>
      <c r="H13791" s="14"/>
    </row>
    <row r="13792" spans="1:8" x14ac:dyDescent="0.35">
      <c r="A13792" s="11" t="s">
        <v>8</v>
      </c>
      <c r="B13792" s="16" t="str">
        <f>'[5]HGAC FS12-23 Gladiator Options'!B3489</f>
        <v>GLAD03489</v>
      </c>
      <c r="C13792" s="27" t="s">
        <v>73</v>
      </c>
      <c r="D13792" s="16" t="s">
        <v>85</v>
      </c>
      <c r="E13792" s="15" t="str">
        <f>'[5]HGAC FS12-23 Gladiator Options'!C3489</f>
        <v>Eng Tnl Acc Mtg Plt w/0.50" Spcrs/Full Size/Acc Con/Cupholders/Full Depth Div</v>
      </c>
      <c r="F13792" s="17">
        <f>'[5]HGAC FS12-23 Gladiator Options'!K3489</f>
        <v>4015</v>
      </c>
      <c r="G13792" s="13">
        <v>0.15</v>
      </c>
      <c r="H13792" s="14"/>
    </row>
    <row r="13793" spans="1:8" x14ac:dyDescent="0.35">
      <c r="A13793" s="11" t="s">
        <v>8</v>
      </c>
      <c r="B13793" s="16" t="str">
        <f>'[5]HGAC FS12-23 Gladiator Options'!B3490</f>
        <v>GLAD03490</v>
      </c>
      <c r="C13793" s="27" t="s">
        <v>73</v>
      </c>
      <c r="D13793" s="16" t="s">
        <v>85</v>
      </c>
      <c r="E13793" s="15" t="str">
        <f>'[5]HGAC FS12-23 Gladiator Options'!C3490</f>
        <v>Eng Tnl Acc Mtg Plate w/0.50" Spacers/Full &amp; Lrg Bin Console w/Lid &amp; Cupholders</v>
      </c>
      <c r="F13793" s="17">
        <f>'[5]HGAC FS12-23 Gladiator Options'!K3490</f>
        <v>4036</v>
      </c>
      <c r="G13793" s="13">
        <v>0.15</v>
      </c>
      <c r="H13793" s="14"/>
    </row>
    <row r="13794" spans="1:8" x14ac:dyDescent="0.35">
      <c r="A13794" s="11" t="s">
        <v>8</v>
      </c>
      <c r="B13794" s="16" t="str">
        <f>'[5]HGAC FS12-23 Gladiator Options'!B3491</f>
        <v>GLAD03491</v>
      </c>
      <c r="C13794" s="27" t="s">
        <v>73</v>
      </c>
      <c r="D13794" s="16" t="s">
        <v>85</v>
      </c>
      <c r="E13794" s="15" t="str">
        <f>'[5]HGAC FS12-23 Gladiator Options'!C3491</f>
        <v>Eng Tnl Acc Mtg Plate w/0.75" Spacers/Full Size</v>
      </c>
      <c r="F13794" s="17">
        <f>'[5]HGAC FS12-23 Gladiator Options'!K3491</f>
        <v>2505</v>
      </c>
      <c r="G13794" s="13">
        <v>0.15</v>
      </c>
      <c r="H13794" s="14"/>
    </row>
    <row r="13795" spans="1:8" x14ac:dyDescent="0.35">
      <c r="A13795" s="11" t="s">
        <v>8</v>
      </c>
      <c r="B13795" s="16" t="str">
        <f>'[5]HGAC FS12-23 Gladiator Options'!B3492</f>
        <v>GLAD03492</v>
      </c>
      <c r="C13795" s="27" t="s">
        <v>73</v>
      </c>
      <c r="D13795" s="16" t="s">
        <v>85</v>
      </c>
      <c r="E13795" s="15" t="str">
        <f>'[5]HGAC FS12-23 Gladiator Options'!C3492</f>
        <v>Eng Tnl Acc Mtg Plate .125" w/0.75" Spacers/12.00"D</v>
      </c>
      <c r="F13795" s="17">
        <f>'[5]HGAC FS12-23 Gladiator Options'!K3492</f>
        <v>794</v>
      </c>
      <c r="G13795" s="13">
        <v>0.15</v>
      </c>
      <c r="H13795" s="14"/>
    </row>
    <row r="13796" spans="1:8" x14ac:dyDescent="0.35">
      <c r="A13796" s="11" t="s">
        <v>8</v>
      </c>
      <c r="B13796" s="16" t="str">
        <f>'[5]HGAC FS12-23 Gladiator Options'!B3493</f>
        <v>GLAD03493</v>
      </c>
      <c r="C13796" s="27" t="s">
        <v>73</v>
      </c>
      <c r="D13796" s="16" t="s">
        <v>85</v>
      </c>
      <c r="E13796" s="15" t="str">
        <f>'[5]HGAC FS12-23 Gladiator Options'!C3493</f>
        <v>Eng Tnl Acc Mtg Plate .125" w/2.00" Spacers &amp; (2) Cup Cutout/12.00"D</v>
      </c>
      <c r="F13796" s="17">
        <f>'[5]HGAC FS12-23 Gladiator Options'!K3493</f>
        <v>909</v>
      </c>
      <c r="G13796" s="13">
        <v>0.15</v>
      </c>
      <c r="H13796" s="14"/>
    </row>
    <row r="13797" spans="1:8" x14ac:dyDescent="0.35">
      <c r="A13797" s="11" t="s">
        <v>8</v>
      </c>
      <c r="B13797" s="16" t="str">
        <f>'[5]HGAC FS12-23 Gladiator Options'!B3494</f>
        <v>GLAD03494</v>
      </c>
      <c r="C13797" s="27" t="s">
        <v>73</v>
      </c>
      <c r="D13797" s="16" t="s">
        <v>85</v>
      </c>
      <c r="E13797" s="15" t="str">
        <f>'[5]HGAC FS12-23 Gladiator Options'!C3494</f>
        <v>Eng Tnl Acc Mtg Plate w/1" Spacers</v>
      </c>
      <c r="F13797" s="17">
        <f>'[5]HGAC FS12-23 Gladiator Options'!K3494</f>
        <v>2505</v>
      </c>
      <c r="G13797" s="13">
        <v>0.15</v>
      </c>
      <c r="H13797" s="14"/>
    </row>
    <row r="13798" spans="1:8" x14ac:dyDescent="0.35">
      <c r="A13798" s="11" t="s">
        <v>8</v>
      </c>
      <c r="B13798" s="16" t="str">
        <f>'[5]HGAC FS12-23 Gladiator Options'!B3495</f>
        <v>GLAD03495</v>
      </c>
      <c r="C13798" s="27" t="s">
        <v>73</v>
      </c>
      <c r="D13798" s="16" t="s">
        <v>85</v>
      </c>
      <c r="E13798" s="15" t="str">
        <f>'[5]HGAC FS12-23 Gladiator Options'!C3495</f>
        <v>Eng Tnl Acc Mtg Shelf</v>
      </c>
      <c r="F13798" s="17">
        <f>'[5]HGAC FS12-23 Gladiator Options'!K3495</f>
        <v>809</v>
      </c>
      <c r="G13798" s="13">
        <v>0.15</v>
      </c>
      <c r="H13798" s="14"/>
    </row>
    <row r="13799" spans="1:8" x14ac:dyDescent="0.35">
      <c r="A13799" s="11" t="s">
        <v>8</v>
      </c>
      <c r="B13799" s="16" t="str">
        <f>'[5]HGAC FS12-23 Gladiator Options'!B3496</f>
        <v>GLAD03496</v>
      </c>
      <c r="C13799" s="27" t="s">
        <v>73</v>
      </c>
      <c r="D13799" s="16" t="s">
        <v>85</v>
      </c>
      <c r="E13799" s="15" t="str">
        <f>'[5]HGAC FS12-23 Gladiator Options'!C3496</f>
        <v>Eng Tnl Acc Mtg Shelf w/1" Perimeter &amp; Chamfered Rear Corners</v>
      </c>
      <c r="F13799" s="17">
        <f>'[5]HGAC FS12-23 Gladiator Options'!K3496</f>
        <v>952</v>
      </c>
      <c r="G13799" s="13">
        <v>0.15</v>
      </c>
      <c r="H13799" s="14"/>
    </row>
    <row r="13800" spans="1:8" x14ac:dyDescent="0.35">
      <c r="A13800" s="11" t="s">
        <v>8</v>
      </c>
      <c r="B13800" s="16" t="str">
        <f>'[5]HGAC FS12-23 Gladiator Options'!B3497</f>
        <v>GLAD03497</v>
      </c>
      <c r="C13800" s="27" t="s">
        <v>73</v>
      </c>
      <c r="D13800" s="16" t="s">
        <v>85</v>
      </c>
      <c r="E13800" s="15" t="str">
        <f>'[5]HGAC FS12-23 Gladiator Options'!C3497</f>
        <v>Eng Tnl Acc Mtg Shelf w/(4) Cupholders</v>
      </c>
      <c r="F13800" s="17">
        <f>'[5]HGAC FS12-23 Gladiator Options'!K3497</f>
        <v>1327</v>
      </c>
      <c r="G13800" s="13">
        <v>0.15</v>
      </c>
      <c r="H13800" s="14"/>
    </row>
    <row r="13801" spans="1:8" x14ac:dyDescent="0.35">
      <c r="A13801" s="11" t="s">
        <v>8</v>
      </c>
      <c r="B13801" s="16" t="str">
        <f>'[5]HGAC FS12-23 Gladiator Options'!B3498</f>
        <v>GLAD03498</v>
      </c>
      <c r="C13801" s="27" t="s">
        <v>73</v>
      </c>
      <c r="D13801" s="16" t="s">
        <v>85</v>
      </c>
      <c r="E13801" s="15" t="str">
        <f>'[5]HGAC FS12-23 Gladiator Options'!C3498</f>
        <v>Pwr Pnt Dash Mnt Batt Dir Rkr Position Dual 4.8A USB Sw Pnl</v>
      </c>
      <c r="F13801" s="17">
        <f>'[5]HGAC FS12-23 Gladiator Options'!K3498</f>
        <v>126</v>
      </c>
      <c r="G13801" s="13">
        <v>0.15</v>
      </c>
      <c r="H13801" s="14"/>
    </row>
    <row r="13802" spans="1:8" x14ac:dyDescent="0.35">
      <c r="A13802" s="11" t="s">
        <v>8</v>
      </c>
      <c r="B13802" s="16" t="str">
        <f>'[5]HGAC FS12-23 Gladiator Options'!B3499</f>
        <v>GLAD03499</v>
      </c>
      <c r="C13802" s="27" t="s">
        <v>73</v>
      </c>
      <c r="D13802" s="16" t="s">
        <v>85</v>
      </c>
      <c r="E13802" s="15" t="str">
        <f>'[5]HGAC FS12-23 Gladiator Options'!C3499</f>
        <v>Pwr Pnt Dash Mnt Batt Dir (1)Rkr Dual 4.8A USB,(1) Dual Blue Sea 4.8A USB Sw Pnl</v>
      </c>
      <c r="F13802" s="17">
        <f>'[5]HGAC FS12-23 Gladiator Options'!K3499</f>
        <v>253</v>
      </c>
      <c r="G13802" s="13">
        <v>0.15</v>
      </c>
      <c r="H13802" s="14"/>
    </row>
    <row r="13803" spans="1:8" x14ac:dyDescent="0.35">
      <c r="A13803" s="11" t="s">
        <v>8</v>
      </c>
      <c r="B13803" s="16" t="str">
        <f>'[5]HGAC FS12-23 Gladiator Options'!B3500</f>
        <v>GLAD03500</v>
      </c>
      <c r="C13803" s="27" t="s">
        <v>73</v>
      </c>
      <c r="D13803" s="16" t="s">
        <v>85</v>
      </c>
      <c r="E13803" s="15" t="str">
        <f>'[5]HGAC FS12-23 Gladiator Options'!C3500</f>
        <v>Pwr Pnt Dash Mnt Batt Dir Sw Pnl</v>
      </c>
      <c r="F13803" s="17">
        <f>'[5]HGAC FS12-23 Gladiator Options'!K3500</f>
        <v>63</v>
      </c>
      <c r="G13803" s="13">
        <v>0.15</v>
      </c>
      <c r="H13803" s="14"/>
    </row>
    <row r="13804" spans="1:8" x14ac:dyDescent="0.35">
      <c r="A13804" s="11" t="s">
        <v>8</v>
      </c>
      <c r="B13804" s="16" t="str">
        <f>'[5]HGAC FS12-23 Gladiator Options'!B3501</f>
        <v>GLAD03501</v>
      </c>
      <c r="C13804" s="27" t="s">
        <v>73</v>
      </c>
      <c r="D13804" s="16" t="s">
        <v>85</v>
      </c>
      <c r="E13804" s="15" t="str">
        <f>'[5]HGAC FS12-23 Gladiator Options'!C3501</f>
        <v>Pwr Pnt Dash Mnt Batt Dir (1) Sw Pnl/(1) Dual USB Blue Sea 4.8A Batt Dir Sw Pnl</v>
      </c>
      <c r="F13804" s="17">
        <f>'[5]HGAC FS12-23 Gladiator Options'!K3501</f>
        <v>189</v>
      </c>
      <c r="G13804" s="13">
        <v>0.15</v>
      </c>
      <c r="H13804" s="14"/>
    </row>
    <row r="13805" spans="1:8" x14ac:dyDescent="0.35">
      <c r="A13805" s="11" t="s">
        <v>8</v>
      </c>
      <c r="B13805" s="16" t="str">
        <f>'[5]HGAC FS12-23 Gladiator Options'!B3502</f>
        <v>GLAD03502</v>
      </c>
      <c r="C13805" s="27" t="s">
        <v>73</v>
      </c>
      <c r="D13805" s="16" t="s">
        <v>85</v>
      </c>
      <c r="E13805" s="15" t="str">
        <f>'[5]HGAC FS12-23 Gladiator Options'!C3502</f>
        <v>Pwr Pnt Dash Mnt Batt Dir (1) Sw Pnl/(1) Rkr Position Dual 4.8A USB Sw Pnl</v>
      </c>
      <c r="F13805" s="17">
        <f>'[5]HGAC FS12-23 Gladiator Options'!K3502</f>
        <v>189</v>
      </c>
      <c r="G13805" s="13">
        <v>0.15</v>
      </c>
      <c r="H13805" s="14"/>
    </row>
    <row r="13806" spans="1:8" x14ac:dyDescent="0.35">
      <c r="A13806" s="11" t="s">
        <v>8</v>
      </c>
      <c r="B13806" s="16" t="str">
        <f>'[5]HGAC FS12-23 Gladiator Options'!B3503</f>
        <v>GLAD03503</v>
      </c>
      <c r="C13806" s="27" t="s">
        <v>73</v>
      </c>
      <c r="D13806" s="16" t="s">
        <v>85</v>
      </c>
      <c r="E13806" s="15" t="str">
        <f>'[5]HGAC FS12-23 Gladiator Options'!C3503</f>
        <v>Pwr Pnt Dash Mnt Batt Dir (1) Sw Pnl/ (2) Dual USB BlueSea 4.8A Sw Pnl</v>
      </c>
      <c r="F13806" s="17">
        <f>'[5]HGAC FS12-23 Gladiator Options'!K3503</f>
        <v>316</v>
      </c>
      <c r="G13806" s="13">
        <v>0.15</v>
      </c>
      <c r="H13806" s="14"/>
    </row>
    <row r="13807" spans="1:8" x14ac:dyDescent="0.35">
      <c r="A13807" s="11" t="s">
        <v>8</v>
      </c>
      <c r="B13807" s="16" t="str">
        <f>'[5]HGAC FS12-23 Gladiator Options'!B3504</f>
        <v>GLAD03504</v>
      </c>
      <c r="C13807" s="27" t="s">
        <v>73</v>
      </c>
      <c r="D13807" s="16" t="s">
        <v>85</v>
      </c>
      <c r="E13807" s="15" t="str">
        <f>'[5]HGAC FS12-23 Gladiator Options'!C3504</f>
        <v>Pwr Pnt Dash Mnt Batt Dir (1) Sw Pnl/(2) Dual USB Blue Sea 2.1A Sw Pnl</v>
      </c>
      <c r="F13807" s="17">
        <f>'[5]HGAC FS12-23 Gladiator Options'!K3504</f>
        <v>189</v>
      </c>
      <c r="G13807" s="13">
        <v>0.15</v>
      </c>
      <c r="H13807" s="14"/>
    </row>
    <row r="13808" spans="1:8" x14ac:dyDescent="0.35">
      <c r="A13808" s="11" t="s">
        <v>8</v>
      </c>
      <c r="B13808" s="16" t="str">
        <f>'[5]HGAC FS12-23 Gladiator Options'!B3505</f>
        <v>GLAD03505</v>
      </c>
      <c r="C13808" s="27" t="s">
        <v>73</v>
      </c>
      <c r="D13808" s="16" t="s">
        <v>85</v>
      </c>
      <c r="E13808" s="15" t="str">
        <f>'[5]HGAC FS12-23 Gladiator Options'!C3505</f>
        <v>Pwr Pnt Dash Mnt Batt Dir (1) Sw Pnl/(2) Rkr Position Dual 4.8A USB Sw Pnl</v>
      </c>
      <c r="F13808" s="17">
        <f>'[5]HGAC FS12-23 Gladiator Options'!K3505</f>
        <v>316</v>
      </c>
      <c r="G13808" s="13">
        <v>0.15</v>
      </c>
      <c r="H13808" s="14"/>
    </row>
    <row r="13809" spans="1:8" x14ac:dyDescent="0.35">
      <c r="A13809" s="11" t="s">
        <v>8</v>
      </c>
      <c r="B13809" s="16" t="str">
        <f>'[5]HGAC FS12-23 Gladiator Options'!B3506</f>
        <v>GLAD03506</v>
      </c>
      <c r="C13809" s="27" t="s">
        <v>73</v>
      </c>
      <c r="D13809" s="16" t="s">
        <v>85</v>
      </c>
      <c r="E13809" s="15" t="str">
        <f>'[5]HGAC FS12-23 Gladiator Options'!C3506</f>
        <v>Pwr Pnt Dash Mnt Batt Dir (1) Sw Pnl/(2) Rkr Pos Kussmaul Type A &amp; C USB Sw Pnl</v>
      </c>
      <c r="F13809" s="17">
        <f>'[5]HGAC FS12-23 Gladiator Options'!K3506</f>
        <v>316</v>
      </c>
      <c r="G13809" s="13">
        <v>0.15</v>
      </c>
      <c r="H13809" s="14"/>
    </row>
    <row r="13810" spans="1:8" x14ac:dyDescent="0.35">
      <c r="A13810" s="11" t="s">
        <v>8</v>
      </c>
      <c r="B13810" s="16" t="str">
        <f>'[5]HGAC FS12-23 Gladiator Options'!B3507</f>
        <v>GLAD03507</v>
      </c>
      <c r="C13810" s="27" t="s">
        <v>73</v>
      </c>
      <c r="D13810" s="16" t="s">
        <v>85</v>
      </c>
      <c r="E13810" s="15" t="str">
        <f>'[5]HGAC FS12-23 Gladiator Options'!C3507</f>
        <v>Pwr Pnt Dash Mnt Batt Dir (1) Dual USB Blue Sea 4.8A Sw Pnl</v>
      </c>
      <c r="F13810" s="17">
        <f>'[5]HGAC FS12-23 Gladiator Options'!K3507</f>
        <v>126</v>
      </c>
      <c r="G13810" s="13">
        <v>0.15</v>
      </c>
      <c r="H13810" s="14"/>
    </row>
    <row r="13811" spans="1:8" x14ac:dyDescent="0.35">
      <c r="A13811" s="11" t="s">
        <v>8</v>
      </c>
      <c r="B13811" s="16" t="str">
        <f>'[5]HGAC FS12-23 Gladiator Options'!B3508</f>
        <v>GLAD03508</v>
      </c>
      <c r="C13811" s="27" t="s">
        <v>73</v>
      </c>
      <c r="D13811" s="16" t="s">
        <v>85</v>
      </c>
      <c r="E13811" s="15" t="str">
        <f>'[5]HGAC FS12-23 Gladiator Options'!C3508</f>
        <v>Pwr Pnt Dash Mnt Batt Dir (2) Sw Pnl</v>
      </c>
      <c r="F13811" s="17">
        <f>'[5]HGAC FS12-23 Gladiator Options'!K3508</f>
        <v>126</v>
      </c>
      <c r="G13811" s="13">
        <v>0.15</v>
      </c>
      <c r="H13811" s="14"/>
    </row>
    <row r="13812" spans="1:8" x14ac:dyDescent="0.35">
      <c r="A13812" s="11" t="s">
        <v>8</v>
      </c>
      <c r="B13812" s="16" t="str">
        <f>'[5]HGAC FS12-23 Gladiator Options'!B3509</f>
        <v>GLAD03509</v>
      </c>
      <c r="C13812" s="27" t="s">
        <v>73</v>
      </c>
      <c r="D13812" s="16" t="s">
        <v>85</v>
      </c>
      <c r="E13812" s="15" t="str">
        <f>'[5]HGAC FS12-23 Gladiator Options'!C3509</f>
        <v>Pwr Pnt Dash Mnt Mstr Sw (2) Dual USB Blue Sea 4.8A Sw Pnl</v>
      </c>
      <c r="F13812" s="17">
        <f>'[5]HGAC FS12-23 Gladiator Options'!K3509</f>
        <v>253</v>
      </c>
      <c r="G13812" s="13">
        <v>0.15</v>
      </c>
      <c r="H13812" s="14"/>
    </row>
    <row r="13813" spans="1:8" x14ac:dyDescent="0.35">
      <c r="A13813" s="11" t="s">
        <v>8</v>
      </c>
      <c r="B13813" s="16" t="str">
        <f>'[5]HGAC FS12-23 Gladiator Options'!B3510</f>
        <v>GLAD03510</v>
      </c>
      <c r="C13813" s="27" t="s">
        <v>73</v>
      </c>
      <c r="D13813" s="16" t="s">
        <v>85</v>
      </c>
      <c r="E13813" s="15" t="str">
        <f>'[5]HGAC FS12-23 Gladiator Options'!C3510</f>
        <v>Pwr Pnt Dash Mnt Batt Dir (2) Sw Pnl (2) Powerwerx Comb USB/Type-C 3.1A Sw Pnl</v>
      </c>
      <c r="F13813" s="17">
        <f>'[5]HGAC FS12-23 Gladiator Options'!K3510</f>
        <v>316</v>
      </c>
      <c r="G13813" s="13">
        <v>0.15</v>
      </c>
      <c r="H13813" s="14"/>
    </row>
    <row r="13814" spans="1:8" x14ac:dyDescent="0.35">
      <c r="A13814" s="11" t="s">
        <v>8</v>
      </c>
      <c r="B13814" s="16" t="str">
        <f>'[5]HGAC FS12-23 Gladiator Options'!B3511</f>
        <v>GLAD03511</v>
      </c>
      <c r="C13814" s="27" t="s">
        <v>73</v>
      </c>
      <c r="D13814" s="16" t="s">
        <v>85</v>
      </c>
      <c r="E13814" s="15" t="str">
        <f>'[5]HGAC FS12-23 Gladiator Options'!C3511</f>
        <v>Pwr Pnt Dash Mnt Batt Dir (2) Blue Sea Dual 4.8A USB Sw Pnl</v>
      </c>
      <c r="F13814" s="17">
        <f>'[5]HGAC FS12-23 Gladiator Options'!K3511</f>
        <v>253</v>
      </c>
      <c r="G13814" s="13">
        <v>0.15</v>
      </c>
      <c r="H13814" s="14"/>
    </row>
    <row r="13815" spans="1:8" x14ac:dyDescent="0.35">
      <c r="A13815" s="11" t="s">
        <v>8</v>
      </c>
      <c r="B13815" s="16" t="str">
        <f>'[5]HGAC FS12-23 Gladiator Options'!B3512</f>
        <v>GLAD03512</v>
      </c>
      <c r="C13815" s="27" t="s">
        <v>73</v>
      </c>
      <c r="D13815" s="16" t="s">
        <v>85</v>
      </c>
      <c r="E13815" s="15" t="str">
        <f>'[5]HGAC FS12-23 Gladiator Options'!C3512</f>
        <v>Pwr Pnt Dash Mnt Mstr Sw (2) Powerwerx Comb USB/Type-C Sw Pnl No Ind Lt</v>
      </c>
      <c r="F13815" s="17">
        <f>'[5]HGAC FS12-23 Gladiator Options'!K3512</f>
        <v>253</v>
      </c>
      <c r="G13815" s="13">
        <v>0.15</v>
      </c>
      <c r="H13815" s="14"/>
    </row>
    <row r="13816" spans="1:8" x14ac:dyDescent="0.35">
      <c r="A13816" s="11" t="s">
        <v>8</v>
      </c>
      <c r="B13816" s="16" t="str">
        <f>'[5]HGAC FS12-23 Gladiator Options'!B3513</f>
        <v>GLAD03513</v>
      </c>
      <c r="C13816" s="27" t="s">
        <v>73</v>
      </c>
      <c r="D13816" s="16" t="s">
        <v>85</v>
      </c>
      <c r="E13816" s="15" t="str">
        <f>'[5]HGAC FS12-23 Gladiator Options'!C3513</f>
        <v>Pwr Pnt Dash Mnt Batt Dir (1) Dual USB Blue Sea 4.8A Fxd Below Ctr Pnl</v>
      </c>
      <c r="F13816" s="17">
        <f>'[5]HGAC FS12-23 Gladiator Options'!K3513</f>
        <v>126</v>
      </c>
      <c r="G13816" s="13">
        <v>0.15</v>
      </c>
      <c r="H13816" s="14"/>
    </row>
    <row r="13817" spans="1:8" x14ac:dyDescent="0.35">
      <c r="A13817" s="11" t="s">
        <v>8</v>
      </c>
      <c r="B13817" s="16" t="str">
        <f>'[5]HGAC FS12-23 Gladiator Options'!B3514</f>
        <v>GLAD03514</v>
      </c>
      <c r="C13817" s="27" t="s">
        <v>73</v>
      </c>
      <c r="D13817" s="16" t="s">
        <v>85</v>
      </c>
      <c r="E13817" s="15" t="str">
        <f>'[5]HGAC FS12-23 Gladiator Options'!C3514</f>
        <v>Pwr Pnt Dash Mnt Batt Dir (2)/Batt Dir (1) Dual USB Blue Sea 2.1A Sw Pnl</v>
      </c>
      <c r="F13817" s="17">
        <f>'[5]HGAC FS12-23 Gladiator Options'!K3514</f>
        <v>189</v>
      </c>
      <c r="G13817" s="13">
        <v>0.15</v>
      </c>
      <c r="H13817" s="14"/>
    </row>
    <row r="13818" spans="1:8" x14ac:dyDescent="0.35">
      <c r="A13818" s="11" t="s">
        <v>8</v>
      </c>
      <c r="B13818" s="16" t="str">
        <f>'[5]HGAC FS12-23 Gladiator Options'!B3515</f>
        <v>GLAD03515</v>
      </c>
      <c r="C13818" s="27" t="s">
        <v>73</v>
      </c>
      <c r="D13818" s="16" t="s">
        <v>85</v>
      </c>
      <c r="E13818" s="15" t="str">
        <f>'[5]HGAC FS12-23 Gladiator Options'!C3515</f>
        <v>Pwr Pnt Dash Mnt Batt Dir (2) Sw Pnl/(1) Dual USB Blue Sea 2.1A Sw Pnl</v>
      </c>
      <c r="F13818" s="17">
        <f>'[5]HGAC FS12-23 Gladiator Options'!K3515</f>
        <v>189</v>
      </c>
      <c r="G13818" s="13">
        <v>0.15</v>
      </c>
      <c r="H13818" s="14"/>
    </row>
    <row r="13819" spans="1:8" x14ac:dyDescent="0.35">
      <c r="A13819" s="11" t="s">
        <v>8</v>
      </c>
      <c r="B13819" s="16" t="str">
        <f>'[5]HGAC FS12-23 Gladiator Options'!B3516</f>
        <v>GLAD03516</v>
      </c>
      <c r="C13819" s="27" t="s">
        <v>73</v>
      </c>
      <c r="D13819" s="16" t="s">
        <v>85</v>
      </c>
      <c r="E13819" s="15" t="str">
        <f>'[5]HGAC FS12-23 Gladiator Options'!C3516</f>
        <v>Pwr Pnt Dash Mnt Batt Dir (2) Sw Pnl/(2) Dual USB Blue Sea 2.1A Sw Pnl</v>
      </c>
      <c r="F13819" s="17">
        <f>'[5]HGAC FS12-23 Gladiator Options'!K3516</f>
        <v>253</v>
      </c>
      <c r="G13819" s="13">
        <v>0.15</v>
      </c>
      <c r="H13819" s="14"/>
    </row>
    <row r="13820" spans="1:8" x14ac:dyDescent="0.35">
      <c r="A13820" s="11" t="s">
        <v>8</v>
      </c>
      <c r="B13820" s="16" t="str">
        <f>'[5]HGAC FS12-23 Gladiator Options'!B3517</f>
        <v>GLAD03517</v>
      </c>
      <c r="C13820" s="27" t="s">
        <v>73</v>
      </c>
      <c r="D13820" s="16" t="s">
        <v>85</v>
      </c>
      <c r="E13820" s="15" t="str">
        <f>'[5]HGAC FS12-23 Gladiator Options'!C3517</f>
        <v>Pwr Pnt Dash Mnt Batt Dir (2) Rkr Pos Kussmaul Type A &amp; C USB Sw Pnl</v>
      </c>
      <c r="F13820" s="17">
        <f>'[5]HGAC FS12-23 Gladiator Options'!K3517</f>
        <v>253</v>
      </c>
      <c r="G13820" s="13">
        <v>0.15</v>
      </c>
      <c r="H13820" s="14"/>
    </row>
    <row r="13821" spans="1:8" x14ac:dyDescent="0.35">
      <c r="A13821" s="11" t="s">
        <v>8</v>
      </c>
      <c r="B13821" s="16" t="str">
        <f>'[5]HGAC FS12-23 Gladiator Options'!B3518</f>
        <v>GLAD03518</v>
      </c>
      <c r="C13821" s="27" t="s">
        <v>73</v>
      </c>
      <c r="D13821" s="16" t="s">
        <v>85</v>
      </c>
      <c r="E13821" s="15" t="str">
        <f>'[5]HGAC FS12-23 Gladiator Options'!C3518</f>
        <v>Pwr Pnt Dash Mnt Batt Dir (2) Sw Pnl/(1) Rkr Position Dual 4.8A USB Sw Pnl</v>
      </c>
      <c r="F13821" s="17">
        <f>'[5]HGAC FS12-23 Gladiator Options'!K3518</f>
        <v>253</v>
      </c>
      <c r="G13821" s="13">
        <v>0.15</v>
      </c>
      <c r="H13821" s="14"/>
    </row>
    <row r="13822" spans="1:8" x14ac:dyDescent="0.35">
      <c r="A13822" s="11" t="s">
        <v>8</v>
      </c>
      <c r="B13822" s="16" t="str">
        <f>'[5]HGAC FS12-23 Gladiator Options'!B3519</f>
        <v>GLAD03519</v>
      </c>
      <c r="C13822" s="27" t="s">
        <v>73</v>
      </c>
      <c r="D13822" s="16" t="s">
        <v>85</v>
      </c>
      <c r="E13822" s="15" t="str">
        <f>'[5]HGAC FS12-23 Gladiator Options'!C3519</f>
        <v>Pwr Pnt Dash Mnt Batt Dir (2) Sw Pnl/(2) Rkr Position Dual 4.8A USB Sw Pnl</v>
      </c>
      <c r="F13822" s="17">
        <f>'[5]HGAC FS12-23 Gladiator Options'!K3519</f>
        <v>379</v>
      </c>
      <c r="G13822" s="13">
        <v>0.15</v>
      </c>
      <c r="H13822" s="14"/>
    </row>
    <row r="13823" spans="1:8" x14ac:dyDescent="0.35">
      <c r="A13823" s="11" t="s">
        <v>8</v>
      </c>
      <c r="B13823" s="16" t="str">
        <f>'[5]HGAC FS12-23 Gladiator Options'!B3520</f>
        <v>GLAD03520</v>
      </c>
      <c r="C13823" s="27" t="s">
        <v>73</v>
      </c>
      <c r="D13823" s="16" t="s">
        <v>85</v>
      </c>
      <c r="E13823" s="15" t="str">
        <f>'[5]HGAC FS12-23 Gladiator Options'!C3520</f>
        <v>Pwr Pnt Dash Mnt Batt Dir (2) Sw Pnl/(3) Dual USB Blue Sea 2.1A Sw Pnl</v>
      </c>
      <c r="F13823" s="17">
        <f>'[5]HGAC FS12-23 Gladiator Options'!K3520</f>
        <v>316</v>
      </c>
      <c r="G13823" s="13">
        <v>0.15</v>
      </c>
      <c r="H13823" s="14"/>
    </row>
    <row r="13824" spans="1:8" x14ac:dyDescent="0.35">
      <c r="A13824" s="11" t="s">
        <v>8</v>
      </c>
      <c r="B13824" s="16" t="str">
        <f>'[5]HGAC FS12-23 Gladiator Options'!B3521</f>
        <v>GLAD03521</v>
      </c>
      <c r="C13824" s="27" t="s">
        <v>73</v>
      </c>
      <c r="D13824" s="16" t="s">
        <v>85</v>
      </c>
      <c r="E13824" s="15" t="str">
        <f>'[5]HGAC FS12-23 Gladiator Options'!C3521</f>
        <v>Pwr Pnt Dash Mnt Batt Dir (1) Fxd Below Ctr Pnl/(1) Dual USB BlueSea 2.1A Sw Pnl</v>
      </c>
      <c r="F13824" s="17">
        <f>'[5]HGAC FS12-23 Gladiator Options'!K3521</f>
        <v>126</v>
      </c>
      <c r="G13824" s="13">
        <v>0.15</v>
      </c>
      <c r="H13824" s="14"/>
    </row>
    <row r="13825" spans="1:8" x14ac:dyDescent="0.35">
      <c r="A13825" s="11" t="s">
        <v>8</v>
      </c>
      <c r="B13825" s="16" t="str">
        <f>'[5]HGAC FS12-23 Gladiator Options'!B3522</f>
        <v>GLAD03522</v>
      </c>
      <c r="C13825" s="27" t="s">
        <v>73</v>
      </c>
      <c r="D13825" s="16" t="s">
        <v>85</v>
      </c>
      <c r="E13825" s="15" t="str">
        <f>'[5]HGAC FS12-23 Gladiator Options'!C3522</f>
        <v>Pwr Pnt Dash Mnt (2) Batt Dir (2) Dual USB Blue Sea 4.8A Dash Mnt Batt Dir</v>
      </c>
      <c r="F13825" s="17">
        <f>'[5]HGAC FS12-23 Gladiator Options'!K3522</f>
        <v>379</v>
      </c>
      <c r="G13825" s="13">
        <v>0.15</v>
      </c>
      <c r="H13825" s="14"/>
    </row>
    <row r="13826" spans="1:8" x14ac:dyDescent="0.35">
      <c r="A13826" s="11" t="s">
        <v>8</v>
      </c>
      <c r="B13826" s="16" t="str">
        <f>'[5]HGAC FS12-23 Gladiator Options'!B3523</f>
        <v>GLAD03523</v>
      </c>
      <c r="C13826" s="27" t="s">
        <v>73</v>
      </c>
      <c r="D13826" s="16" t="s">
        <v>85</v>
      </c>
      <c r="E13826" s="15" t="str">
        <f>'[5]HGAC FS12-23 Gladiator Options'!C3523</f>
        <v>Pwr Pnt Dash Mnt Batt Dir Blue Sea Dual 4.8A USB (1) Rkr Pos Sw Pnl (1) Bhd Pnl</v>
      </c>
      <c r="F13826" s="17">
        <f>'[5]HGAC FS12-23 Gladiator Options'!K3523</f>
        <v>253</v>
      </c>
      <c r="G13826" s="13">
        <v>0.15</v>
      </c>
      <c r="H13826" s="14"/>
    </row>
    <row r="13827" spans="1:8" x14ac:dyDescent="0.35">
      <c r="A13827" s="11" t="s">
        <v>8</v>
      </c>
      <c r="B13827" s="16" t="str">
        <f>'[5]HGAC FS12-23 Gladiator Options'!B3524</f>
        <v>GLAD03524</v>
      </c>
      <c r="C13827" s="27" t="s">
        <v>73</v>
      </c>
      <c r="D13827" s="16" t="s">
        <v>85</v>
      </c>
      <c r="E13827" s="15" t="str">
        <f>'[5]HGAC FS12-23 Gladiator Options'!C3524</f>
        <v>Pwr Pnt Dash Mnt Batt Dir (2) Rkr Position Dual 4.8A USB Sw Pnl</v>
      </c>
      <c r="F13827" s="17">
        <f>'[5]HGAC FS12-23 Gladiator Options'!K3524</f>
        <v>253</v>
      </c>
      <c r="G13827" s="13">
        <v>0.15</v>
      </c>
      <c r="H13827" s="14"/>
    </row>
    <row r="13828" spans="1:8" x14ac:dyDescent="0.35">
      <c r="A13828" s="11" t="s">
        <v>8</v>
      </c>
      <c r="B13828" s="16" t="str">
        <f>'[5]HGAC FS12-23 Gladiator Options'!B3525</f>
        <v>GLAD03525</v>
      </c>
      <c r="C13828" s="27" t="s">
        <v>73</v>
      </c>
      <c r="D13828" s="16" t="s">
        <v>85</v>
      </c>
      <c r="E13828" s="15" t="str">
        <f>'[5]HGAC FS12-23 Gladiator Options'!C3525</f>
        <v>Pwr Pnt Dash Mnt Batt Dir (3) Sw Pnl</v>
      </c>
      <c r="F13828" s="17">
        <f>'[5]HGAC FS12-23 Gladiator Options'!K3525</f>
        <v>189</v>
      </c>
      <c r="G13828" s="13">
        <v>0.15</v>
      </c>
      <c r="H13828" s="14"/>
    </row>
    <row r="13829" spans="1:8" x14ac:dyDescent="0.35">
      <c r="A13829" s="11" t="s">
        <v>8</v>
      </c>
      <c r="B13829" s="16" t="str">
        <f>'[5]HGAC FS12-23 Gladiator Options'!B3526</f>
        <v>GLAD03526</v>
      </c>
      <c r="C13829" s="27" t="s">
        <v>73</v>
      </c>
      <c r="D13829" s="16" t="s">
        <v>85</v>
      </c>
      <c r="E13829" s="15" t="str">
        <f>'[5]HGAC FS12-23 Gladiator Options'!C3526</f>
        <v>Pwr Pnt Dash Mnt Batt Dir (3) Sw Pnl/ (1) Dual USB BlueSea 2.1A Sw Pnl</v>
      </c>
      <c r="F13829" s="17">
        <f>'[5]HGAC FS12-23 Gladiator Options'!K3526</f>
        <v>253</v>
      </c>
      <c r="G13829" s="13">
        <v>0.15</v>
      </c>
      <c r="H13829" s="14"/>
    </row>
    <row r="13830" spans="1:8" x14ac:dyDescent="0.35">
      <c r="A13830" s="11" t="s">
        <v>8</v>
      </c>
      <c r="B13830" s="16" t="str">
        <f>'[5]HGAC FS12-23 Gladiator Options'!B3527</f>
        <v>GLAD03527</v>
      </c>
      <c r="C13830" s="27" t="s">
        <v>73</v>
      </c>
      <c r="D13830" s="16" t="s">
        <v>85</v>
      </c>
      <c r="E13830" s="15" t="str">
        <f>'[5]HGAC FS12-23 Gladiator Options'!C3527</f>
        <v>Pwr Pnt Dash Mnt Batt Dir (3) Sw Pnl/ (3) Dual USB BlueSea 2.1A Sw Pnl</v>
      </c>
      <c r="F13830" s="17">
        <f>'[5]HGAC FS12-23 Gladiator Options'!K3527</f>
        <v>379</v>
      </c>
      <c r="G13830" s="13">
        <v>0.15</v>
      </c>
      <c r="H13830" s="14"/>
    </row>
    <row r="13831" spans="1:8" x14ac:dyDescent="0.35">
      <c r="A13831" s="11" t="s">
        <v>8</v>
      </c>
      <c r="B13831" s="16" t="str">
        <f>'[5]HGAC FS12-23 Gladiator Options'!B3528</f>
        <v>GLAD03528</v>
      </c>
      <c r="C13831" s="27" t="s">
        <v>73</v>
      </c>
      <c r="D13831" s="16" t="s">
        <v>85</v>
      </c>
      <c r="E13831" s="15" t="str">
        <f>'[5]HGAC FS12-23 Gladiator Options'!C3528</f>
        <v>Pwr Pnt Dash Mnt Batt Dir (3) Sw Pnl/ (1) Dual USB BlueSea 4.8A Sw Pnl</v>
      </c>
      <c r="F13831" s="17">
        <f>'[5]HGAC FS12-23 Gladiator Options'!K3528</f>
        <v>316</v>
      </c>
      <c r="G13831" s="13">
        <v>0.15</v>
      </c>
      <c r="H13831" s="14"/>
    </row>
    <row r="13832" spans="1:8" x14ac:dyDescent="0.35">
      <c r="A13832" s="11" t="s">
        <v>8</v>
      </c>
      <c r="B13832" s="16" t="str">
        <f>'[5]HGAC FS12-23 Gladiator Options'!B3529</f>
        <v>GLAD03529</v>
      </c>
      <c r="C13832" s="27" t="s">
        <v>73</v>
      </c>
      <c r="D13832" s="16" t="s">
        <v>85</v>
      </c>
      <c r="E13832" s="15" t="str">
        <f>'[5]HGAC FS12-23 Gladiator Options'!C3529</f>
        <v>Pwr Pnt Dash Mnt Batt Dir (3) Dual USB Blue Sea 2.1A Sw Pnl</v>
      </c>
      <c r="F13832" s="17">
        <f>'[5]HGAC FS12-23 Gladiator Options'!K3529</f>
        <v>189</v>
      </c>
      <c r="G13832" s="13">
        <v>0.15</v>
      </c>
      <c r="H13832" s="14"/>
    </row>
    <row r="13833" spans="1:8" x14ac:dyDescent="0.35">
      <c r="A13833" s="11" t="s">
        <v>8</v>
      </c>
      <c r="B13833" s="16" t="str">
        <f>'[5]HGAC FS12-23 Gladiator Options'!B3530</f>
        <v>GLAD03530</v>
      </c>
      <c r="C13833" s="27" t="s">
        <v>73</v>
      </c>
      <c r="D13833" s="16" t="s">
        <v>85</v>
      </c>
      <c r="E13833" s="15" t="str">
        <f>'[5]HGAC FS12-23 Gladiator Options'!C3530</f>
        <v>Pwr Pnt Dash Mnt Batt Dir (3) Dual USB Blue Sea 4.8A Sw Pnl</v>
      </c>
      <c r="F13833" s="17">
        <f>'[5]HGAC FS12-23 Gladiator Options'!K3530</f>
        <v>379</v>
      </c>
      <c r="G13833" s="13">
        <v>0.15</v>
      </c>
      <c r="H13833" s="14"/>
    </row>
    <row r="13834" spans="1:8" x14ac:dyDescent="0.35">
      <c r="A13834" s="11" t="s">
        <v>8</v>
      </c>
      <c r="B13834" s="16" t="str">
        <f>'[5]HGAC FS12-23 Gladiator Options'!B3531</f>
        <v>GLAD03531</v>
      </c>
      <c r="C13834" s="27" t="s">
        <v>73</v>
      </c>
      <c r="D13834" s="16" t="s">
        <v>85</v>
      </c>
      <c r="E13834" s="15" t="str">
        <f>'[5]HGAC FS12-23 Gladiator Options'!C3531</f>
        <v>Pwr Pnt Dash Mnt Batt Dir (3) Rkr Position Dual 4.8A USB Sw Pnl</v>
      </c>
      <c r="F13834" s="17">
        <f>'[5]HGAC FS12-23 Gladiator Options'!K3531</f>
        <v>379</v>
      </c>
      <c r="G13834" s="13">
        <v>0.15</v>
      </c>
      <c r="H13834" s="14"/>
    </row>
    <row r="13835" spans="1:8" x14ac:dyDescent="0.35">
      <c r="A13835" s="11" t="s">
        <v>8</v>
      </c>
      <c r="B13835" s="16" t="str">
        <f>'[5]HGAC FS12-23 Gladiator Options'!B3532</f>
        <v>GLAD03532</v>
      </c>
      <c r="C13835" s="27" t="s">
        <v>73</v>
      </c>
      <c r="D13835" s="16" t="s">
        <v>85</v>
      </c>
      <c r="E13835" s="15" t="str">
        <f>'[5]HGAC FS12-23 Gladiator Options'!C3532</f>
        <v>Pwr Pnt Dash Mnt Batt Dir (4) Rkr Position Dual 4.8A USB Sw Pnl</v>
      </c>
      <c r="F13835" s="17">
        <f>'[5]HGAC FS12-23 Gladiator Options'!K3532</f>
        <v>505</v>
      </c>
      <c r="G13835" s="13">
        <v>0.15</v>
      </c>
      <c r="H13835" s="14"/>
    </row>
    <row r="13836" spans="1:8" x14ac:dyDescent="0.35">
      <c r="A13836" s="11" t="s">
        <v>8</v>
      </c>
      <c r="B13836" s="16" t="str">
        <f>'[5]HGAC FS12-23 Gladiator Options'!B3533</f>
        <v>GLAD03533</v>
      </c>
      <c r="C13836" s="27" t="s">
        <v>73</v>
      </c>
      <c r="D13836" s="16" t="s">
        <v>85</v>
      </c>
      <c r="E13836" s="15" t="str">
        <f>'[5]HGAC FS12-23 Gladiator Options'!C3533</f>
        <v>Pwr Pnt Dash Mnt Batt Dir (3) Sw Pnl/(4) Rkr Position Dual 4.8A USB Sw Pnl</v>
      </c>
      <c r="F13836" s="17">
        <f>'[5]HGAC FS12-23 Gladiator Options'!K3533</f>
        <v>695</v>
      </c>
      <c r="G13836" s="13">
        <v>0.15</v>
      </c>
      <c r="H13836" s="14"/>
    </row>
    <row r="13837" spans="1:8" x14ac:dyDescent="0.35">
      <c r="A13837" s="11" t="s">
        <v>8</v>
      </c>
      <c r="B13837" s="16" t="str">
        <f>'[5]HGAC FS12-23 Gladiator Options'!B3534</f>
        <v>GLAD03534</v>
      </c>
      <c r="C13837" s="27" t="s">
        <v>73</v>
      </c>
      <c r="D13837" s="16" t="s">
        <v>85</v>
      </c>
      <c r="E13837" s="15" t="str">
        <f>'[5]HGAC FS12-23 Gladiator Options'!C3534</f>
        <v>Pwr Pnt Dash Mnt Mstr Sw</v>
      </c>
      <c r="F13837" s="17">
        <f>'[5]HGAC FS12-23 Gladiator Options'!K3534</f>
        <v>63</v>
      </c>
      <c r="G13837" s="13">
        <v>0.15</v>
      </c>
      <c r="H13837" s="14"/>
    </row>
    <row r="13838" spans="1:8" x14ac:dyDescent="0.35">
      <c r="A13838" s="11" t="s">
        <v>8</v>
      </c>
      <c r="B13838" s="16" t="str">
        <f>'[5]HGAC FS12-23 Gladiator Options'!B3535</f>
        <v>GLAD03535</v>
      </c>
      <c r="C13838" s="27" t="s">
        <v>73</v>
      </c>
      <c r="D13838" s="16" t="s">
        <v>85</v>
      </c>
      <c r="E13838" s="15" t="str">
        <f>'[5]HGAC FS12-23 Gladiator Options'!C3535</f>
        <v>Pwr Pnt Dash Mnt Mstr Sw Sw Pnl</v>
      </c>
      <c r="F13838" s="17">
        <f>'[5]HGAC FS12-23 Gladiator Options'!K3535</f>
        <v>63</v>
      </c>
      <c r="G13838" s="13">
        <v>0.15</v>
      </c>
      <c r="H13838" s="14"/>
    </row>
    <row r="13839" spans="1:8" x14ac:dyDescent="0.35">
      <c r="A13839" s="11" t="s">
        <v>8</v>
      </c>
      <c r="B13839" s="16" t="str">
        <f>'[5]HGAC FS12-23 Gladiator Options'!B3536</f>
        <v>GLAD03536</v>
      </c>
      <c r="C13839" s="27" t="s">
        <v>73</v>
      </c>
      <c r="D13839" s="16" t="s">
        <v>85</v>
      </c>
      <c r="E13839" s="15" t="str">
        <f>'[5]HGAC FS12-23 Gladiator Options'!C3536</f>
        <v>Pwr Pnt Dash Mnt Mstr Sw (1) Sw Pnl/(1) Rkr Position Dual 4.8A USB Sw Pnl</v>
      </c>
      <c r="F13839" s="17">
        <f>'[5]HGAC FS12-23 Gladiator Options'!K3536</f>
        <v>189</v>
      </c>
      <c r="G13839" s="13">
        <v>0.15</v>
      </c>
      <c r="H13839" s="14"/>
    </row>
    <row r="13840" spans="1:8" x14ac:dyDescent="0.35">
      <c r="A13840" s="11" t="s">
        <v>8</v>
      </c>
      <c r="B13840" s="16" t="str">
        <f>'[5]HGAC FS12-23 Gladiator Options'!B3537</f>
        <v>GLAD03537</v>
      </c>
      <c r="C13840" s="27" t="s">
        <v>73</v>
      </c>
      <c r="D13840" s="16" t="s">
        <v>85</v>
      </c>
      <c r="E13840" s="15" t="str">
        <f>'[5]HGAC FS12-23 Gladiator Options'!C3537</f>
        <v>Pwr Pnt Dash Mnt Mstr Sw (2) Sw Pnl/(1) Rkr Position Dual 4.8A USB Sw Pnl</v>
      </c>
      <c r="F13840" s="17">
        <f>'[5]HGAC FS12-23 Gladiator Options'!K3537</f>
        <v>253</v>
      </c>
      <c r="G13840" s="13">
        <v>0.15</v>
      </c>
      <c r="H13840" s="14"/>
    </row>
    <row r="13841" spans="1:8" x14ac:dyDescent="0.35">
      <c r="A13841" s="11" t="s">
        <v>8</v>
      </c>
      <c r="B13841" s="16" t="str">
        <f>'[5]HGAC FS12-23 Gladiator Options'!B3538</f>
        <v>GLAD03538</v>
      </c>
      <c r="C13841" s="27" t="s">
        <v>73</v>
      </c>
      <c r="D13841" s="16" t="s">
        <v>85</v>
      </c>
      <c r="E13841" s="15" t="str">
        <f>'[5]HGAC FS12-23 Gladiator Options'!C3538</f>
        <v>Pwr Pnt Dash Mnt Mstr Sw (2)</v>
      </c>
      <c r="F13841" s="17">
        <f>'[5]HGAC FS12-23 Gladiator Options'!K3538</f>
        <v>126</v>
      </c>
      <c r="G13841" s="13">
        <v>0.15</v>
      </c>
      <c r="H13841" s="14"/>
    </row>
    <row r="13842" spans="1:8" x14ac:dyDescent="0.35">
      <c r="A13842" s="11" t="s">
        <v>8</v>
      </c>
      <c r="B13842" s="16" t="str">
        <f>'[5]HGAC FS12-23 Gladiator Options'!B3539</f>
        <v>GLAD03539</v>
      </c>
      <c r="C13842" s="27" t="s">
        <v>73</v>
      </c>
      <c r="D13842" s="16" t="s">
        <v>85</v>
      </c>
      <c r="E13842" s="15" t="str">
        <f>'[5]HGAC FS12-23 Gladiator Options'!C3539</f>
        <v>Pwr Pnt Dash Mnt Mstr Sw (2)/Mstr Sw (2) USB BlueSea 4.8A Dash Mnt</v>
      </c>
      <c r="F13842" s="17">
        <f>'[5]HGAC FS12-23 Gladiator Options'!K3539</f>
        <v>379</v>
      </c>
      <c r="G13842" s="13">
        <v>0.15</v>
      </c>
      <c r="H13842" s="14"/>
    </row>
    <row r="13843" spans="1:8" x14ac:dyDescent="0.35">
      <c r="A13843" s="11" t="s">
        <v>8</v>
      </c>
      <c r="B13843" s="16" t="str">
        <f>'[5]HGAC FS12-23 Gladiator Options'!B3540</f>
        <v>GLAD03540</v>
      </c>
      <c r="C13843" s="27" t="s">
        <v>73</v>
      </c>
      <c r="D13843" s="16" t="s">
        <v>85</v>
      </c>
      <c r="E13843" s="15" t="str">
        <f>'[5]HGAC FS12-23 Gladiator Options'!C3540</f>
        <v>Pwr Pnt Dash Mnt Mstr Sw (2) Sw Pnl</v>
      </c>
      <c r="F13843" s="17">
        <f>'[5]HGAC FS12-23 Gladiator Options'!K3540</f>
        <v>126</v>
      </c>
      <c r="G13843" s="13">
        <v>0.15</v>
      </c>
      <c r="H13843" s="14"/>
    </row>
    <row r="13844" spans="1:8" x14ac:dyDescent="0.35">
      <c r="A13844" s="11" t="s">
        <v>8</v>
      </c>
      <c r="B13844" s="16" t="str">
        <f>'[5]HGAC FS12-23 Gladiator Options'!B3541</f>
        <v>GLAD03541</v>
      </c>
      <c r="C13844" s="27" t="s">
        <v>73</v>
      </c>
      <c r="D13844" s="16" t="s">
        <v>85</v>
      </c>
      <c r="E13844" s="15" t="str">
        <f>'[5]HGAC FS12-23 Gladiator Options'!C3541</f>
        <v>Pwr Pnt Dash Mnt Mstr Sw (2)/Batt Dir(2)/Mstr Sw(4) Blue Sea Dual USB 4.8 Sw Pnl</v>
      </c>
      <c r="F13844" s="17">
        <f>'[5]HGAC FS12-23 Gladiator Options'!K3541</f>
        <v>758</v>
      </c>
      <c r="G13844" s="13">
        <v>0.15</v>
      </c>
      <c r="H13844" s="14"/>
    </row>
    <row r="13845" spans="1:8" x14ac:dyDescent="0.35">
      <c r="A13845" s="11" t="s">
        <v>8</v>
      </c>
      <c r="B13845" s="16" t="str">
        <f>'[5]HGAC FS12-23 Gladiator Options'!B3542</f>
        <v>GLAD03542</v>
      </c>
      <c r="C13845" s="27" t="s">
        <v>73</v>
      </c>
      <c r="D13845" s="16" t="s">
        <v>85</v>
      </c>
      <c r="E13845" s="15" t="str">
        <f>'[5]HGAC FS12-23 Gladiator Options'!C3542</f>
        <v>Pwr Pnt Dash Mnt Mstr Sw (3)</v>
      </c>
      <c r="F13845" s="17">
        <f>'[5]HGAC FS12-23 Gladiator Options'!K3542</f>
        <v>189</v>
      </c>
      <c r="G13845" s="13">
        <v>0.15</v>
      </c>
      <c r="H13845" s="14"/>
    </row>
    <row r="13846" spans="1:8" x14ac:dyDescent="0.35">
      <c r="A13846" s="11" t="s">
        <v>8</v>
      </c>
      <c r="B13846" s="16" t="str">
        <f>'[5]HGAC FS12-23 Gladiator Options'!B3543</f>
        <v>GLAD03543</v>
      </c>
      <c r="C13846" s="27" t="s">
        <v>73</v>
      </c>
      <c r="D13846" s="16" t="s">
        <v>85</v>
      </c>
      <c r="E13846" s="15" t="str">
        <f>'[5]HGAC FS12-23 Gladiator Options'!C3543</f>
        <v>Pwr Pnt Dash Mnt Mstr Sw (3) Sw Pnl</v>
      </c>
      <c r="F13846" s="17">
        <f>'[5]HGAC FS12-23 Gladiator Options'!K3543</f>
        <v>189</v>
      </c>
      <c r="G13846" s="13">
        <v>0.15</v>
      </c>
      <c r="H13846" s="14"/>
    </row>
    <row r="13847" spans="1:8" x14ac:dyDescent="0.35">
      <c r="A13847" s="11" t="s">
        <v>8</v>
      </c>
      <c r="B13847" s="16" t="str">
        <f>'[5]HGAC FS12-23 Gladiator Options'!B3544</f>
        <v>GLAD03544</v>
      </c>
      <c r="C13847" s="27" t="s">
        <v>73</v>
      </c>
      <c r="D13847" s="16" t="s">
        <v>85</v>
      </c>
      <c r="E13847" s="15" t="str">
        <f>'[5]HGAC FS12-23 Gladiator Options'!C3544</f>
        <v>Pwr Pnt Dash Mnt Mstr Sw (4)</v>
      </c>
      <c r="F13847" s="17">
        <f>'[5]HGAC FS12-23 Gladiator Options'!K3544</f>
        <v>253</v>
      </c>
      <c r="G13847" s="13">
        <v>0.15</v>
      </c>
      <c r="H13847" s="14"/>
    </row>
    <row r="13848" spans="1:8" x14ac:dyDescent="0.35">
      <c r="A13848" s="11" t="s">
        <v>8</v>
      </c>
      <c r="B13848" s="16" t="str">
        <f>'[5]HGAC FS12-23 Gladiator Options'!B3545</f>
        <v>GLAD03545</v>
      </c>
      <c r="C13848" s="27" t="s">
        <v>73</v>
      </c>
      <c r="D13848" s="16" t="s">
        <v>85</v>
      </c>
      <c r="E13848" s="15" t="str">
        <f>'[5]HGAC FS12-23 Gladiator Options'!C3545</f>
        <v>Pwr Pnt Dash Mnt Mstr Sw (4) Sw Pnl</v>
      </c>
      <c r="F13848" s="17">
        <f>'[5]HGAC FS12-23 Gladiator Options'!K3545</f>
        <v>253</v>
      </c>
      <c r="G13848" s="13">
        <v>0.15</v>
      </c>
      <c r="H13848" s="14"/>
    </row>
    <row r="13849" spans="1:8" x14ac:dyDescent="0.35">
      <c r="A13849" s="11" t="s">
        <v>8</v>
      </c>
      <c r="B13849" s="16" t="str">
        <f>'[5]HGAC FS12-23 Gladiator Options'!B3546</f>
        <v>GLAD03546</v>
      </c>
      <c r="C13849" s="27" t="s">
        <v>73</v>
      </c>
      <c r="D13849" s="16" t="s">
        <v>85</v>
      </c>
      <c r="E13849" s="15" t="str">
        <f>'[5]HGAC FS12-23 Gladiator Options'!C3546</f>
        <v>NO Power Point Dash Mount</v>
      </c>
      <c r="F13849" s="17">
        <f>'[5]HGAC FS12-23 Gladiator Options'!K3546</f>
        <v>0</v>
      </c>
      <c r="G13849" s="13">
        <v>0.15</v>
      </c>
      <c r="H13849" s="14"/>
    </row>
    <row r="13850" spans="1:8" x14ac:dyDescent="0.35">
      <c r="A13850" s="11" t="s">
        <v>8</v>
      </c>
      <c r="B13850" s="16" t="str">
        <f>'[5]HGAC FS12-23 Gladiator Options'!B3547</f>
        <v>GLAD03547</v>
      </c>
      <c r="C13850" s="27" t="s">
        <v>73</v>
      </c>
      <c r="D13850" s="16" t="s">
        <v>85</v>
      </c>
      <c r="E13850" s="15" t="str">
        <f>'[5]HGAC FS12-23 Gladiator Options'!C3547</f>
        <v>NO Power Point Driver/Officer</v>
      </c>
      <c r="F13850" s="17">
        <f>'[5]HGAC FS12-23 Gladiator Options'!K3547</f>
        <v>0</v>
      </c>
      <c r="G13850" s="13">
        <v>0.15</v>
      </c>
      <c r="H13850" s="14"/>
    </row>
    <row r="13851" spans="1:8" x14ac:dyDescent="0.35">
      <c r="A13851" s="11" t="s">
        <v>8</v>
      </c>
      <c r="B13851" s="16" t="str">
        <f>'[5]HGAC FS12-23 Gladiator Options'!B3548</f>
        <v>GLAD03548</v>
      </c>
      <c r="C13851" s="27" t="s">
        <v>73</v>
      </c>
      <c r="D13851" s="16" t="s">
        <v>85</v>
      </c>
      <c r="E13851" s="15" t="str">
        <f>'[5]HGAC FS12-23 Gladiator Options'!C3548</f>
        <v>Pwr Pnt Drv/Off Batt Dir Dual USB Seat Mnt (2), (1) Per Seat</v>
      </c>
      <c r="F13851" s="17">
        <f>'[5]HGAC FS12-23 Gladiator Options'!K3548</f>
        <v>253</v>
      </c>
      <c r="G13851" s="13">
        <v>0.15</v>
      </c>
      <c r="H13851" s="14"/>
    </row>
    <row r="13852" spans="1:8" x14ac:dyDescent="0.35">
      <c r="A13852" s="11" t="s">
        <v>8</v>
      </c>
      <c r="B13852" s="16" t="str">
        <f>'[5]HGAC FS12-23 Gladiator Options'!B3549</f>
        <v>GLAD03549</v>
      </c>
      <c r="C13852" s="27" t="s">
        <v>73</v>
      </c>
      <c r="D13852" s="16" t="s">
        <v>85</v>
      </c>
      <c r="E13852" s="15" t="str">
        <f>'[5]HGAC FS12-23 Gladiator Options'!C3549</f>
        <v>NO Auxiliary Power Point Engine Tunnel</v>
      </c>
      <c r="F13852" s="17">
        <f>'[5]HGAC FS12-23 Gladiator Options'!K3549</f>
        <v>0</v>
      </c>
      <c r="G13852" s="13">
        <v>0.15</v>
      </c>
      <c r="H13852" s="14"/>
    </row>
    <row r="13853" spans="1:8" x14ac:dyDescent="0.35">
      <c r="A13853" s="11" t="s">
        <v>8</v>
      </c>
      <c r="B13853" s="16" t="str">
        <f>'[5]HGAC FS12-23 Gladiator Options'!B3550</f>
        <v>GLAD03550</v>
      </c>
      <c r="C13853" s="27" t="s">
        <v>73</v>
      </c>
      <c r="D13853" s="16" t="s">
        <v>85</v>
      </c>
      <c r="E13853" s="15" t="str">
        <f>'[5]HGAC FS12-23 Gladiator Options'!C3550</f>
        <v>Aux Pwr Pnt Eng Tnl Batt Dir Dual USB Blue Sea 2.1A Rr RH</v>
      </c>
      <c r="F13853" s="17">
        <f>'[5]HGAC FS12-23 Gladiator Options'!K3550</f>
        <v>147</v>
      </c>
      <c r="G13853" s="13">
        <v>0.15</v>
      </c>
      <c r="H13853" s="14"/>
    </row>
    <row r="13854" spans="1:8" x14ac:dyDescent="0.35">
      <c r="A13854" s="11" t="s">
        <v>8</v>
      </c>
      <c r="B13854" s="16" t="str">
        <f>'[5]HGAC FS12-23 Gladiator Options'!B3551</f>
        <v>GLAD03551</v>
      </c>
      <c r="C13854" s="27" t="s">
        <v>73</v>
      </c>
      <c r="D13854" s="16" t="s">
        <v>85</v>
      </c>
      <c r="E13854" s="15" t="str">
        <f>'[5]HGAC FS12-23 Gladiator Options'!C3551</f>
        <v>Aux Pwr Pnt Eng Tnl Batt Dir Dual USB Blue Sea 2.1A Rr LH</v>
      </c>
      <c r="F13854" s="17">
        <f>'[5]HGAC FS12-23 Gladiator Options'!K3551</f>
        <v>147</v>
      </c>
      <c r="G13854" s="13">
        <v>0.15</v>
      </c>
      <c r="H13854" s="14"/>
    </row>
    <row r="13855" spans="1:8" x14ac:dyDescent="0.35">
      <c r="A13855" s="11" t="s">
        <v>8</v>
      </c>
      <c r="B13855" s="16" t="str">
        <f>'[5]HGAC FS12-23 Gladiator Options'!B3552</f>
        <v>GLAD03552</v>
      </c>
      <c r="C13855" s="27" t="s">
        <v>73</v>
      </c>
      <c r="D13855" s="16" t="s">
        <v>85</v>
      </c>
      <c r="E13855" s="15" t="str">
        <f>'[5]HGAC FS12-23 Gladiator Options'!C3552</f>
        <v>Aux Pwr Pnt Eng Tnl Batt Dir (2) Dual USB Blue Sea 2.1A Sd R/L Composite Hsg</v>
      </c>
      <c r="F13855" s="17">
        <f>'[5]HGAC FS12-23 Gladiator Options'!K3552</f>
        <v>168</v>
      </c>
      <c r="G13855" s="13">
        <v>0.15</v>
      </c>
      <c r="H13855" s="14"/>
    </row>
    <row r="13856" spans="1:8" x14ac:dyDescent="0.35">
      <c r="A13856" s="11" t="s">
        <v>8</v>
      </c>
      <c r="B13856" s="16" t="str">
        <f>'[5]HGAC FS12-23 Gladiator Options'!B3553</f>
        <v>GLAD03553</v>
      </c>
      <c r="C13856" s="27" t="s">
        <v>73</v>
      </c>
      <c r="D13856" s="16" t="s">
        <v>85</v>
      </c>
      <c r="E13856" s="15" t="str">
        <f>'[5]HGAC FS12-23 Gladiator Options'!C3553</f>
        <v>Aux Pwr Pnt Eng Tnl Batt Dir (2) Dual USB Blue Sea 2.1A Sd R/L</v>
      </c>
      <c r="F13856" s="17">
        <f>'[5]HGAC FS12-23 Gladiator Options'!K3553</f>
        <v>295</v>
      </c>
      <c r="G13856" s="13">
        <v>0.15</v>
      </c>
      <c r="H13856" s="14"/>
    </row>
    <row r="13857" spans="1:8" x14ac:dyDescent="0.35">
      <c r="A13857" s="11" t="s">
        <v>8</v>
      </c>
      <c r="B13857" s="16" t="str">
        <f>'[5]HGAC FS12-23 Gladiator Options'!B3554</f>
        <v>GLAD03554</v>
      </c>
      <c r="C13857" s="27" t="s">
        <v>73</v>
      </c>
      <c r="D13857" s="16" t="s">
        <v>85</v>
      </c>
      <c r="E13857" s="15" t="str">
        <f>'[5]HGAC FS12-23 Gladiator Options'!C3554</f>
        <v>Aux Pwr Pnt Eng Tnl Batt Dir (2) Dual USB Blue Sea 4.8A Sd R/L Composite Hsg</v>
      </c>
      <c r="F13857" s="17">
        <f>'[5]HGAC FS12-23 Gladiator Options'!K3554</f>
        <v>295</v>
      </c>
      <c r="G13857" s="13">
        <v>0.15</v>
      </c>
      <c r="H13857" s="14"/>
    </row>
    <row r="13858" spans="1:8" x14ac:dyDescent="0.35">
      <c r="A13858" s="11" t="s">
        <v>8</v>
      </c>
      <c r="B13858" s="16" t="str">
        <f>'[5]HGAC FS12-23 Gladiator Options'!B3555</f>
        <v>GLAD03555</v>
      </c>
      <c r="C13858" s="27" t="s">
        <v>73</v>
      </c>
      <c r="D13858" s="16" t="s">
        <v>85</v>
      </c>
      <c r="E13858" s="15" t="str">
        <f>'[5]HGAC FS12-23 Gladiator Options'!C3555</f>
        <v>Aux Pwr Pnt Eng Tnl Batt Dir Shelf/Plate Mnt(2)Dual USB Blue Sea 2.1A Top Rr R/L</v>
      </c>
      <c r="F13858" s="17">
        <f>'[5]HGAC FS12-23 Gladiator Options'!K3555</f>
        <v>295</v>
      </c>
      <c r="G13858" s="13">
        <v>0.15</v>
      </c>
      <c r="H13858" s="14"/>
    </row>
    <row r="13859" spans="1:8" x14ac:dyDescent="0.35">
      <c r="A13859" s="11" t="s">
        <v>8</v>
      </c>
      <c r="B13859" s="16" t="str">
        <f>'[5]HGAC FS12-23 Gladiator Options'!B3556</f>
        <v>GLAD03556</v>
      </c>
      <c r="C13859" s="27" t="s">
        <v>73</v>
      </c>
      <c r="D13859" s="16" t="s">
        <v>85</v>
      </c>
      <c r="E13859" s="15" t="str">
        <f>'[5]HGAC FS12-23 Gladiator Options'!C3556</f>
        <v>Aux Pwr Pnt Eng Tnl Batt Dir Rr Ctr Composite Hsg</v>
      </c>
      <c r="F13859" s="17">
        <f>'[5]HGAC FS12-23 Gladiator Options'!K3556</f>
        <v>84</v>
      </c>
      <c r="G13859" s="13">
        <v>0.15</v>
      </c>
      <c r="H13859" s="14"/>
    </row>
    <row r="13860" spans="1:8" x14ac:dyDescent="0.35">
      <c r="A13860" s="11" t="s">
        <v>8</v>
      </c>
      <c r="B13860" s="16" t="str">
        <f>'[5]HGAC FS12-23 Gladiator Options'!B3557</f>
        <v>GLAD03557</v>
      </c>
      <c r="C13860" s="27" t="s">
        <v>73</v>
      </c>
      <c r="D13860" s="16" t="s">
        <v>85</v>
      </c>
      <c r="E13860" s="15" t="str">
        <f>'[5]HGAC FS12-23 Gladiator Options'!C3557</f>
        <v>Aux Pwr Pnt Eng Tnl Batt Dir Rr Ctr</v>
      </c>
      <c r="F13860" s="17">
        <f>'[5]HGAC FS12-23 Gladiator Options'!K3557</f>
        <v>147</v>
      </c>
      <c r="G13860" s="13">
        <v>0.15</v>
      </c>
      <c r="H13860" s="14"/>
    </row>
    <row r="13861" spans="1:8" x14ac:dyDescent="0.35">
      <c r="A13861" s="11" t="s">
        <v>8</v>
      </c>
      <c r="B13861" s="16" t="str">
        <f>'[5]HGAC FS12-23 Gladiator Options'!B3558</f>
        <v>GLAD03558</v>
      </c>
      <c r="C13861" s="27" t="s">
        <v>73</v>
      </c>
      <c r="D13861" s="16" t="s">
        <v>85</v>
      </c>
      <c r="E13861" s="15" t="str">
        <f>'[5]HGAC FS12-23 Gladiator Options'!C3558</f>
        <v>Aux Pwr Pnt Eng Tnl Batt Dir Top Rr Ctr</v>
      </c>
      <c r="F13861" s="17">
        <f>'[5]HGAC FS12-23 Gladiator Options'!K3558</f>
        <v>147</v>
      </c>
      <c r="G13861" s="13">
        <v>0.15</v>
      </c>
      <c r="H13861" s="14"/>
    </row>
    <row r="13862" spans="1:8" x14ac:dyDescent="0.35">
      <c r="A13862" s="11" t="s">
        <v>8</v>
      </c>
      <c r="B13862" s="16" t="str">
        <f>'[5]HGAC FS12-23 Gladiator Options'!B3559</f>
        <v>GLAD03559</v>
      </c>
      <c r="C13862" s="27" t="s">
        <v>73</v>
      </c>
      <c r="D13862" s="16" t="s">
        <v>85</v>
      </c>
      <c r="E13862" s="15" t="str">
        <f>'[5]HGAC FS12-23 Gladiator Options'!C3559</f>
        <v>Aux Pwr Pnt Eng Tnl Batt Dir Rr w/2' Coil Shiploose</v>
      </c>
      <c r="F13862" s="17">
        <f>'[5]HGAC FS12-23 Gladiator Options'!K3559</f>
        <v>147</v>
      </c>
      <c r="G13862" s="13">
        <v>0.15</v>
      </c>
      <c r="H13862" s="14"/>
    </row>
    <row r="13863" spans="1:8" x14ac:dyDescent="0.35">
      <c r="A13863" s="11" t="s">
        <v>8</v>
      </c>
      <c r="B13863" s="16" t="str">
        <f>'[5]HGAC FS12-23 Gladiator Options'!B3560</f>
        <v>GLAD03560</v>
      </c>
      <c r="C13863" s="27" t="s">
        <v>73</v>
      </c>
      <c r="D13863" s="16" t="s">
        <v>85</v>
      </c>
      <c r="E13863" s="15" t="str">
        <f>'[5]HGAC FS12-23 Gladiator Options'!C3560</f>
        <v>Aux Pwr Pnt Eng Tnl Batt Dir Rr LH</v>
      </c>
      <c r="F13863" s="17">
        <f>'[5]HGAC FS12-23 Gladiator Options'!K3560</f>
        <v>147</v>
      </c>
      <c r="G13863" s="13">
        <v>0.15</v>
      </c>
      <c r="H13863" s="14"/>
    </row>
    <row r="13864" spans="1:8" x14ac:dyDescent="0.35">
      <c r="A13864" s="11" t="s">
        <v>8</v>
      </c>
      <c r="B13864" s="16" t="str">
        <f>'[5]HGAC FS12-23 Gladiator Options'!B3561</f>
        <v>GLAD03561</v>
      </c>
      <c r="C13864" s="27" t="s">
        <v>73</v>
      </c>
      <c r="D13864" s="16" t="s">
        <v>85</v>
      </c>
      <c r="E13864" s="15" t="str">
        <f>'[5]HGAC FS12-23 Gladiator Options'!C3561</f>
        <v>Aux Pwr Pnt Eng Tnl Batt Dir Rr RH Side of RFC Seat</v>
      </c>
      <c r="F13864" s="17">
        <f>'[5]HGAC FS12-23 Gladiator Options'!K3561</f>
        <v>147</v>
      </c>
      <c r="G13864" s="13">
        <v>0.15</v>
      </c>
      <c r="H13864" s="14"/>
    </row>
    <row r="13865" spans="1:8" x14ac:dyDescent="0.35">
      <c r="A13865" s="11" t="s">
        <v>8</v>
      </c>
      <c r="B13865" s="16" t="str">
        <f>'[5]HGAC FS12-23 Gladiator Options'!B3562</f>
        <v>GLAD03562</v>
      </c>
      <c r="C13865" s="27" t="s">
        <v>73</v>
      </c>
      <c r="D13865" s="16" t="s">
        <v>85</v>
      </c>
      <c r="E13865" s="15" t="str">
        <f>'[5]HGAC FS12-23 Gladiator Options'!C3562</f>
        <v>Aux Pwr Pnt Eng Tnl Batt Dir (1) Dual USB Blue Sea 4.8A Side RH</v>
      </c>
      <c r="F13865" s="17">
        <f>'[5]HGAC FS12-23 Gladiator Options'!K3562</f>
        <v>210</v>
      </c>
      <c r="G13865" s="13">
        <v>0.15</v>
      </c>
      <c r="H13865" s="14"/>
    </row>
    <row r="13866" spans="1:8" x14ac:dyDescent="0.35">
      <c r="A13866" s="11" t="s">
        <v>8</v>
      </c>
      <c r="B13866" s="16" t="str">
        <f>'[5]HGAC FS12-23 Gladiator Options'!B3563</f>
        <v>GLAD03563</v>
      </c>
      <c r="C13866" s="27" t="s">
        <v>73</v>
      </c>
      <c r="D13866" s="16" t="s">
        <v>85</v>
      </c>
      <c r="E13866" s="15" t="str">
        <f>'[5]HGAC FS12-23 Gladiator Options'!C3563</f>
        <v>Aux Pwr Pnt Eng Tnl Batt Dir (1) Dual USB Blue Sea 4.8A Mirror Ctrl X-Duty SwPnl</v>
      </c>
      <c r="F13866" s="17">
        <f>'[5]HGAC FS12-23 Gladiator Options'!K3563</f>
        <v>126</v>
      </c>
      <c r="G13866" s="13">
        <v>0.15</v>
      </c>
      <c r="H13866" s="14"/>
    </row>
    <row r="13867" spans="1:8" x14ac:dyDescent="0.35">
      <c r="A13867" s="11" t="s">
        <v>8</v>
      </c>
      <c r="B13867" s="16" t="str">
        <f>'[5]HGAC FS12-23 Gladiator Options'!B3564</f>
        <v>GLAD03564</v>
      </c>
      <c r="C13867" s="27" t="s">
        <v>73</v>
      </c>
      <c r="D13867" s="16" t="s">
        <v>85</v>
      </c>
      <c r="E13867" s="15" t="str">
        <f>'[5]HGAC FS12-23 Gladiator Options'!C3564</f>
        <v>Aux Pwr Pnt Eng Tnl Batt Dir (1) Dual USB Blue Sea 2.1A Rr Ctr Composite Hsg</v>
      </c>
      <c r="F13867" s="17">
        <f>'[5]HGAC FS12-23 Gladiator Options'!K3564</f>
        <v>84</v>
      </c>
      <c r="G13867" s="13">
        <v>0.15</v>
      </c>
      <c r="H13867" s="14"/>
    </row>
    <row r="13868" spans="1:8" x14ac:dyDescent="0.35">
      <c r="A13868" s="11" t="s">
        <v>8</v>
      </c>
      <c r="B13868" s="16" t="str">
        <f>'[5]HGAC FS12-23 Gladiator Options'!B3565</f>
        <v>GLAD03565</v>
      </c>
      <c r="C13868" s="27" t="s">
        <v>73</v>
      </c>
      <c r="D13868" s="16" t="s">
        <v>85</v>
      </c>
      <c r="E13868" s="15" t="str">
        <f>'[5]HGAC FS12-23 Gladiator Options'!C3565</f>
        <v>Aux Pwr Pnt Eng Tnl Batt Dir (1) Dual USB Blue Sea 2.1A Mirror Ctrl X-Duty SwPnl</v>
      </c>
      <c r="F13868" s="17">
        <f>'[5]HGAC FS12-23 Gladiator Options'!K3565</f>
        <v>63</v>
      </c>
      <c r="G13868" s="13">
        <v>0.15</v>
      </c>
      <c r="H13868" s="14"/>
    </row>
    <row r="13869" spans="1:8" x14ac:dyDescent="0.35">
      <c r="A13869" s="11" t="s">
        <v>8</v>
      </c>
      <c r="B13869" s="16" t="str">
        <f>'[5]HGAC FS12-23 Gladiator Options'!B3566</f>
        <v>GLAD03566</v>
      </c>
      <c r="C13869" s="27" t="s">
        <v>73</v>
      </c>
      <c r="D13869" s="16" t="s">
        <v>85</v>
      </c>
      <c r="E13869" s="15" t="str">
        <f>'[5]HGAC FS12-23 Gladiator Options'!C3566</f>
        <v>Aux Pwr Pnt Eng Tnl Batt Dir (1)/(1) Rkr Pos Dual USB 4.2A Mstr Sw 6'coil Shplse</v>
      </c>
      <c r="F13869" s="17">
        <f>'[5]HGAC FS12-23 Gladiator Options'!K3566</f>
        <v>358</v>
      </c>
      <c r="G13869" s="13">
        <v>0.15</v>
      </c>
      <c r="H13869" s="14"/>
    </row>
    <row r="13870" spans="1:8" x14ac:dyDescent="0.35">
      <c r="A13870" s="11" t="s">
        <v>8</v>
      </c>
      <c r="B13870" s="16" t="str">
        <f>'[5]HGAC FS12-23 Gladiator Options'!B3567</f>
        <v>GLAD03567</v>
      </c>
      <c r="C13870" s="27" t="s">
        <v>73</v>
      </c>
      <c r="D13870" s="16" t="s">
        <v>85</v>
      </c>
      <c r="E13870" s="15" t="str">
        <f>'[5]HGAC FS12-23 Gladiator Options'!C3567</f>
        <v>Aux Pwr Pnt Eng Tnl Batt Dir (2) Rr Ctr</v>
      </c>
      <c r="F13870" s="17">
        <f>'[5]HGAC FS12-23 Gladiator Options'!K3567</f>
        <v>295</v>
      </c>
      <c r="G13870" s="13">
        <v>0.15</v>
      </c>
      <c r="H13870" s="14"/>
    </row>
    <row r="13871" spans="1:8" x14ac:dyDescent="0.35">
      <c r="A13871" s="11" t="s">
        <v>8</v>
      </c>
      <c r="B13871" s="16" t="str">
        <f>'[5]HGAC FS12-23 Gladiator Options'!B3568</f>
        <v>GLAD03568</v>
      </c>
      <c r="C13871" s="27" t="s">
        <v>73</v>
      </c>
      <c r="D13871" s="16" t="s">
        <v>85</v>
      </c>
      <c r="E13871" s="15" t="str">
        <f>'[5]HGAC FS12-23 Gladiator Options'!C3568</f>
        <v>Aux Pwr Pnt Eng Tnl Batt Dir (2) Rr Ctr Composite Hsg</v>
      </c>
      <c r="F13871" s="17">
        <f>'[5]HGAC FS12-23 Gladiator Options'!K3568</f>
        <v>168</v>
      </c>
      <c r="G13871" s="13">
        <v>0.15</v>
      </c>
      <c r="H13871" s="14"/>
    </row>
    <row r="13872" spans="1:8" x14ac:dyDescent="0.35">
      <c r="A13872" s="11" t="s">
        <v>8</v>
      </c>
      <c r="B13872" s="16" t="str">
        <f>'[5]HGAC FS12-23 Gladiator Options'!B3569</f>
        <v>GLAD03569</v>
      </c>
      <c r="C13872" s="27" t="s">
        <v>73</v>
      </c>
      <c r="D13872" s="16" t="s">
        <v>85</v>
      </c>
      <c r="E13872" s="15" t="str">
        <f>'[5]HGAC FS12-23 Gladiator Options'!C3569</f>
        <v>Aux Pwr Pnt Eng Tnl Batt Dir (2) Dual USB Blue Sea 2.1A Rr Ctr</v>
      </c>
      <c r="F13872" s="17">
        <f>'[5]HGAC FS12-23 Gladiator Options'!K3569</f>
        <v>295</v>
      </c>
      <c r="G13872" s="13">
        <v>0.15</v>
      </c>
      <c r="H13872" s="14"/>
    </row>
    <row r="13873" spans="1:8" x14ac:dyDescent="0.35">
      <c r="A13873" s="11" t="s">
        <v>8</v>
      </c>
      <c r="B13873" s="16" t="str">
        <f>'[5]HGAC FS12-23 Gladiator Options'!B3570</f>
        <v>GLAD03570</v>
      </c>
      <c r="C13873" s="27" t="s">
        <v>73</v>
      </c>
      <c r="D13873" s="16" t="s">
        <v>85</v>
      </c>
      <c r="E13873" s="15" t="str">
        <f>'[5]HGAC FS12-23 Gladiator Options'!C3570</f>
        <v>Aux Pwr Pnt Eng Tnl Batt Dir (2) Dual USB Blue Sea 2.1A Rr Ctr Composite Hsg</v>
      </c>
      <c r="F13873" s="17">
        <f>'[5]HGAC FS12-23 Gladiator Options'!K3570</f>
        <v>168</v>
      </c>
      <c r="G13873" s="13">
        <v>0.15</v>
      </c>
      <c r="H13873" s="14"/>
    </row>
    <row r="13874" spans="1:8" x14ac:dyDescent="0.35">
      <c r="A13874" s="11" t="s">
        <v>8</v>
      </c>
      <c r="B13874" s="16" t="str">
        <f>'[5]HGAC FS12-23 Gladiator Options'!B3571</f>
        <v>GLAD03571</v>
      </c>
      <c r="C13874" s="27" t="s">
        <v>73</v>
      </c>
      <c r="D13874" s="16" t="s">
        <v>85</v>
      </c>
      <c r="E13874" s="15" t="str">
        <f>'[5]HGAC FS12-23 Gladiator Options'!C3571</f>
        <v>Aux Pwr Pnt Eng Tnl Batt Dir (2) Dual USB Blue Sea 2.1A w/2' Coil Shiploose</v>
      </c>
      <c r="F13874" s="17">
        <f>'[5]HGAC FS12-23 Gladiator Options'!K3571</f>
        <v>295</v>
      </c>
      <c r="G13874" s="13">
        <v>0.15</v>
      </c>
      <c r="H13874" s="14"/>
    </row>
    <row r="13875" spans="1:8" x14ac:dyDescent="0.35">
      <c r="A13875" s="11" t="s">
        <v>8</v>
      </c>
      <c r="B13875" s="16" t="str">
        <f>'[5]HGAC FS12-23 Gladiator Options'!B3572</f>
        <v>GLAD03572</v>
      </c>
      <c r="C13875" s="27" t="s">
        <v>73</v>
      </c>
      <c r="D13875" s="16" t="s">
        <v>85</v>
      </c>
      <c r="E13875" s="15" t="str">
        <f>'[5]HGAC FS12-23 Gladiator Options'!C3572</f>
        <v>Aux Pwr Pnt Eng Tnl Batt Dir (2) Rr Ctr &amp; Side RH</v>
      </c>
      <c r="F13875" s="17">
        <f>'[5]HGAC FS12-23 Gladiator Options'!K3572</f>
        <v>295</v>
      </c>
      <c r="G13875" s="13">
        <v>0.15</v>
      </c>
      <c r="H13875" s="14"/>
    </row>
    <row r="13876" spans="1:8" x14ac:dyDescent="0.35">
      <c r="A13876" s="11" t="s">
        <v>8</v>
      </c>
      <c r="B13876" s="16" t="str">
        <f>'[5]HGAC FS12-23 Gladiator Options'!B3573</f>
        <v>GLAD03573</v>
      </c>
      <c r="C13876" s="27" t="s">
        <v>73</v>
      </c>
      <c r="D13876" s="16" t="s">
        <v>85</v>
      </c>
      <c r="E13876" s="15" t="str">
        <f>'[5]HGAC FS12-23 Gladiator Options'!C3573</f>
        <v>Aux Pwr Pnt Eng Tnl Batt Dir (2) Rr Ctr/RH</v>
      </c>
      <c r="F13876" s="17">
        <f>'[5]HGAC FS12-23 Gladiator Options'!K3573</f>
        <v>295</v>
      </c>
      <c r="G13876" s="13">
        <v>0.15</v>
      </c>
      <c r="H13876" s="14"/>
    </row>
    <row r="13877" spans="1:8" x14ac:dyDescent="0.35">
      <c r="A13877" s="11" t="s">
        <v>8</v>
      </c>
      <c r="B13877" s="16" t="str">
        <f>'[5]HGAC FS12-23 Gladiator Options'!B3574</f>
        <v>GLAD03574</v>
      </c>
      <c r="C13877" s="27" t="s">
        <v>73</v>
      </c>
      <c r="D13877" s="16" t="s">
        <v>85</v>
      </c>
      <c r="E13877" s="15" t="str">
        <f>'[5]HGAC FS12-23 Gladiator Options'!C3574</f>
        <v>Aux Pwr Pnt Eng Tnl Batt Dir (2) Rr Ctr/RH w/2' Coil Shiploose</v>
      </c>
      <c r="F13877" s="17">
        <f>'[5]HGAC FS12-23 Gladiator Options'!K3574</f>
        <v>295</v>
      </c>
      <c r="G13877" s="13">
        <v>0.15</v>
      </c>
      <c r="H13877" s="14"/>
    </row>
    <row r="13878" spans="1:8" x14ac:dyDescent="0.35">
      <c r="A13878" s="11" t="s">
        <v>8</v>
      </c>
      <c r="B13878" s="16" t="str">
        <f>'[5]HGAC FS12-23 Gladiator Options'!B3575</f>
        <v>GLAD03575</v>
      </c>
      <c r="C13878" s="27" t="s">
        <v>73</v>
      </c>
      <c r="D13878" s="16" t="s">
        <v>85</v>
      </c>
      <c r="E13878" s="15" t="str">
        <f>'[5]HGAC FS12-23 Gladiator Options'!C3575</f>
        <v>Aux Pwr Pnt Eng Tnl Batt Dir (2) Rr R/L Composite Hsg</v>
      </c>
      <c r="F13878" s="17">
        <f>'[5]HGAC FS12-23 Gladiator Options'!K3575</f>
        <v>168</v>
      </c>
      <c r="G13878" s="13">
        <v>0.15</v>
      </c>
      <c r="H13878" s="14"/>
    </row>
    <row r="13879" spans="1:8" x14ac:dyDescent="0.35">
      <c r="A13879" s="11" t="s">
        <v>8</v>
      </c>
      <c r="B13879" s="16" t="str">
        <f>'[5]HGAC FS12-23 Gladiator Options'!B3576</f>
        <v>GLAD03576</v>
      </c>
      <c r="C13879" s="27" t="s">
        <v>73</v>
      </c>
      <c r="D13879" s="16" t="s">
        <v>85</v>
      </c>
      <c r="E13879" s="15" t="str">
        <f>'[5]HGAC FS12-23 Gladiator Options'!C3576</f>
        <v>Aux Pwr Pnt Eng Tnl Batt Dir (2) Rr R/L</v>
      </c>
      <c r="F13879" s="17">
        <f>'[5]HGAC FS12-23 Gladiator Options'!K3576</f>
        <v>295</v>
      </c>
      <c r="G13879" s="13">
        <v>0.15</v>
      </c>
      <c r="H13879" s="14"/>
    </row>
    <row r="13880" spans="1:8" x14ac:dyDescent="0.35">
      <c r="A13880" s="11" t="s">
        <v>8</v>
      </c>
      <c r="B13880" s="16" t="str">
        <f>'[5]HGAC FS12-23 Gladiator Options'!B3577</f>
        <v>GLAD03577</v>
      </c>
      <c r="C13880" s="27" t="s">
        <v>73</v>
      </c>
      <c r="D13880" s="16" t="s">
        <v>85</v>
      </c>
      <c r="E13880" s="15" t="str">
        <f>'[5]HGAC FS12-23 Gladiator Options'!C3577</f>
        <v>Aux Pwr Pnt Eng Tnl Batt Dir (2) Rr R/L, (2) Dual USB Blue Sea 4.8A Rr R/L</v>
      </c>
      <c r="F13880" s="17">
        <f>'[5]HGAC FS12-23 Gladiator Options'!K3577</f>
        <v>716</v>
      </c>
      <c r="G13880" s="13">
        <v>0.15</v>
      </c>
      <c r="H13880" s="14"/>
    </row>
    <row r="13881" spans="1:8" x14ac:dyDescent="0.35">
      <c r="A13881" s="11" t="s">
        <v>8</v>
      </c>
      <c r="B13881" s="16" t="str">
        <f>'[5]HGAC FS12-23 Gladiator Options'!B3578</f>
        <v>GLAD03578</v>
      </c>
      <c r="C13881" s="27" t="s">
        <v>73</v>
      </c>
      <c r="D13881" s="16" t="s">
        <v>85</v>
      </c>
      <c r="E13881" s="15" t="str">
        <f>'[5]HGAC FS12-23 Gladiator Options'!C3578</f>
        <v>Aux Pwr Pnt Eng Tnl Batt Dir (2) Rr R/L, (2) Dual USB Blue Sea 4.8A Rr R/L Comp</v>
      </c>
      <c r="F13881" s="17">
        <f>'[5]HGAC FS12-23 Gladiator Options'!K3578</f>
        <v>484</v>
      </c>
      <c r="G13881" s="13">
        <v>0.15</v>
      </c>
      <c r="H13881" s="14"/>
    </row>
    <row r="13882" spans="1:8" x14ac:dyDescent="0.35">
      <c r="A13882" s="11" t="s">
        <v>8</v>
      </c>
      <c r="B13882" s="16" t="str">
        <f>'[5]HGAC FS12-23 Gladiator Options'!B3579</f>
        <v>GLAD03579</v>
      </c>
      <c r="C13882" s="27" t="s">
        <v>73</v>
      </c>
      <c r="D13882" s="16" t="s">
        <v>85</v>
      </c>
      <c r="E13882" s="15" t="str">
        <f>'[5]HGAC FS12-23 Gladiator Options'!C3579</f>
        <v>Aux Pwr Pnt Eng Tnl Batt Dir (2) USB 2.4A Side R/L Mid Rwd</v>
      </c>
      <c r="F13882" s="17">
        <f>'[5]HGAC FS12-23 Gladiator Options'!K3579</f>
        <v>295</v>
      </c>
      <c r="G13882" s="13">
        <v>0.15</v>
      </c>
      <c r="H13882" s="14"/>
    </row>
    <row r="13883" spans="1:8" x14ac:dyDescent="0.35">
      <c r="A13883" s="11" t="s">
        <v>8</v>
      </c>
      <c r="B13883" s="16" t="str">
        <f>'[5]HGAC FS12-23 Gladiator Options'!B3580</f>
        <v>GLAD03580</v>
      </c>
      <c r="C13883" s="27" t="s">
        <v>73</v>
      </c>
      <c r="D13883" s="16" t="s">
        <v>85</v>
      </c>
      <c r="E13883" s="15" t="str">
        <f>'[5]HGAC FS12-23 Gladiator Options'!C3580</f>
        <v>Aux Pwr Pnt Eng Tnl Batt Dir (2) Side R/L Rwd Composite Hsg</v>
      </c>
      <c r="F13883" s="17">
        <f>'[5]HGAC FS12-23 Gladiator Options'!K3580</f>
        <v>168</v>
      </c>
      <c r="G13883" s="13">
        <v>0.15</v>
      </c>
      <c r="H13883" s="14"/>
    </row>
    <row r="13884" spans="1:8" x14ac:dyDescent="0.35">
      <c r="A13884" s="11" t="s">
        <v>8</v>
      </c>
      <c r="B13884" s="16" t="str">
        <f>'[5]HGAC FS12-23 Gladiator Options'!B3581</f>
        <v>GLAD03581</v>
      </c>
      <c r="C13884" s="27" t="s">
        <v>73</v>
      </c>
      <c r="D13884" s="16" t="s">
        <v>85</v>
      </c>
      <c r="E13884" s="15" t="str">
        <f>'[5]HGAC FS12-23 Gladiator Options'!C3581</f>
        <v>Aux Pwr Pnt Eng Tnl Batt Dir (2) Side R/L Rwd</v>
      </c>
      <c r="F13884" s="17">
        <f>'[5]HGAC FS12-23 Gladiator Options'!K3581</f>
        <v>295</v>
      </c>
      <c r="G13884" s="13">
        <v>0.15</v>
      </c>
      <c r="H13884" s="14"/>
    </row>
    <row r="13885" spans="1:8" x14ac:dyDescent="0.35">
      <c r="A13885" s="11" t="s">
        <v>8</v>
      </c>
      <c r="B13885" s="16" t="str">
        <f>'[5]HGAC FS12-23 Gladiator Options'!B3582</f>
        <v>GLAD03582</v>
      </c>
      <c r="C13885" s="27" t="s">
        <v>73</v>
      </c>
      <c r="D13885" s="16" t="s">
        <v>85</v>
      </c>
      <c r="E13885" s="15" t="str">
        <f>'[5]HGAC FS12-23 Gladiator Options'!C3582</f>
        <v>Aux Pwr Pnt Eng Tnl Batt Dir (2) Top Rwd R/L Composite Hsg</v>
      </c>
      <c r="F13885" s="17">
        <f>'[5]HGAC FS12-23 Gladiator Options'!K3582</f>
        <v>168</v>
      </c>
      <c r="G13885" s="13">
        <v>0.15</v>
      </c>
      <c r="H13885" s="14"/>
    </row>
    <row r="13886" spans="1:8" x14ac:dyDescent="0.35">
      <c r="A13886" s="11" t="s">
        <v>8</v>
      </c>
      <c r="B13886" s="16" t="str">
        <f>'[5]HGAC FS12-23 Gladiator Options'!B3583</f>
        <v>GLAD03583</v>
      </c>
      <c r="C13886" s="27" t="s">
        <v>73</v>
      </c>
      <c r="D13886" s="16" t="s">
        <v>85</v>
      </c>
      <c r="E13886" s="15" t="str">
        <f>'[5]HGAC FS12-23 Gladiator Options'!C3583</f>
        <v>Aux Pwr Pnt Eng Tnl Batt Dir (2) Top Rwd R/L</v>
      </c>
      <c r="F13886" s="17">
        <f>'[5]HGAC FS12-23 Gladiator Options'!K3583</f>
        <v>295</v>
      </c>
      <c r="G13886" s="13">
        <v>0.15</v>
      </c>
      <c r="H13886" s="14"/>
    </row>
    <row r="13887" spans="1:8" x14ac:dyDescent="0.35">
      <c r="A13887" s="11" t="s">
        <v>8</v>
      </c>
      <c r="B13887" s="16" t="str">
        <f>'[5]HGAC FS12-23 Gladiator Options'!B3584</f>
        <v>GLAD03584</v>
      </c>
      <c r="C13887" s="27" t="s">
        <v>73</v>
      </c>
      <c r="D13887" s="16" t="s">
        <v>85</v>
      </c>
      <c r="E13887" s="15" t="str">
        <f>'[5]HGAC FS12-23 Gladiator Options'!C3584</f>
        <v>Aux Pwr Pnt Eng Tnl Batt Dir (2) Top Rwd Ctr/RH</v>
      </c>
      <c r="F13887" s="17">
        <f>'[5]HGAC FS12-23 Gladiator Options'!K3584</f>
        <v>295</v>
      </c>
      <c r="G13887" s="13">
        <v>0.15</v>
      </c>
      <c r="H13887" s="14"/>
    </row>
    <row r="13888" spans="1:8" x14ac:dyDescent="0.35">
      <c r="A13888" s="11" t="s">
        <v>8</v>
      </c>
      <c r="B13888" s="16" t="str">
        <f>'[5]HGAC FS12-23 Gladiator Options'!B3585</f>
        <v>GLAD03585</v>
      </c>
      <c r="C13888" s="27" t="s">
        <v>73</v>
      </c>
      <c r="D13888" s="16" t="s">
        <v>85</v>
      </c>
      <c r="E13888" s="15" t="str">
        <f>'[5]HGAC FS12-23 Gladiator Options'!C3585</f>
        <v>Aux Pwr Pnt Eng Tnl Batt Dir (3) Rr Equally Spaced</v>
      </c>
      <c r="F13888" s="17">
        <f>'[5]HGAC FS12-23 Gladiator Options'!K3585</f>
        <v>442</v>
      </c>
      <c r="G13888" s="13">
        <v>0.15</v>
      </c>
      <c r="H13888" s="14"/>
    </row>
    <row r="13889" spans="1:8" x14ac:dyDescent="0.35">
      <c r="A13889" s="11" t="s">
        <v>8</v>
      </c>
      <c r="B13889" s="16" t="str">
        <f>'[5]HGAC FS12-23 Gladiator Options'!B3586</f>
        <v>GLAD03586</v>
      </c>
      <c r="C13889" s="27" t="s">
        <v>73</v>
      </c>
      <c r="D13889" s="16" t="s">
        <v>85</v>
      </c>
      <c r="E13889" s="15" t="str">
        <f>'[5]HGAC FS12-23 Gladiator Options'!C3586</f>
        <v>Aux Pwr Pnt Eng Tnl Batt Dir (4) Rr Equally Spaced</v>
      </c>
      <c r="F13889" s="17">
        <f>'[5]HGAC FS12-23 Gladiator Options'!K3586</f>
        <v>589</v>
      </c>
      <c r="G13889" s="13">
        <v>0.15</v>
      </c>
      <c r="H13889" s="14"/>
    </row>
    <row r="13890" spans="1:8" x14ac:dyDescent="0.35">
      <c r="A13890" s="11" t="s">
        <v>8</v>
      </c>
      <c r="B13890" s="16" t="str">
        <f>'[5]HGAC FS12-23 Gladiator Options'!B3587</f>
        <v>GLAD03587</v>
      </c>
      <c r="C13890" s="27" t="s">
        <v>73</v>
      </c>
      <c r="D13890" s="16" t="s">
        <v>85</v>
      </c>
      <c r="E13890" s="15" t="str">
        <f>'[5]HGAC FS12-23 Gladiator Options'!C3587</f>
        <v>Aux Pwr Pnt Eng Tnl Batt Dir (4) Rr Prewire 4' Coil</v>
      </c>
      <c r="F13890" s="17">
        <f>'[5]HGAC FS12-23 Gladiator Options'!K3587</f>
        <v>589</v>
      </c>
      <c r="G13890" s="13">
        <v>0.15</v>
      </c>
      <c r="H13890" s="14"/>
    </row>
    <row r="13891" spans="1:8" x14ac:dyDescent="0.35">
      <c r="A13891" s="11" t="s">
        <v>8</v>
      </c>
      <c r="B13891" s="16" t="str">
        <f>'[5]HGAC FS12-23 Gladiator Options'!B3588</f>
        <v>GLAD03588</v>
      </c>
      <c r="C13891" s="27" t="s">
        <v>73</v>
      </c>
      <c r="D13891" s="16" t="s">
        <v>85</v>
      </c>
      <c r="E13891" s="15" t="str">
        <f>'[5]HGAC FS12-23 Gladiator Options'!C3588</f>
        <v>Aux Pwr Pnt Eng Tnl Mstr Sw Rr Ctr</v>
      </c>
      <c r="F13891" s="17">
        <f>'[5]HGAC FS12-23 Gladiator Options'!K3588</f>
        <v>147</v>
      </c>
      <c r="G13891" s="13">
        <v>0.15</v>
      </c>
      <c r="H13891" s="14"/>
    </row>
    <row r="13892" spans="1:8" x14ac:dyDescent="0.35">
      <c r="A13892" s="11" t="s">
        <v>8</v>
      </c>
      <c r="B13892" s="16" t="str">
        <f>'[5]HGAC FS12-23 Gladiator Options'!B3589</f>
        <v>GLAD03589</v>
      </c>
      <c r="C13892" s="27" t="s">
        <v>73</v>
      </c>
      <c r="D13892" s="16" t="s">
        <v>85</v>
      </c>
      <c r="E13892" s="15" t="str">
        <f>'[5]HGAC FS12-23 Gladiator Options'!C3589</f>
        <v>Aux Pwr Pnt Eng Tnl Mstr Sw Side LH Rwd</v>
      </c>
      <c r="F13892" s="17">
        <f>'[5]HGAC FS12-23 Gladiator Options'!K3589</f>
        <v>147</v>
      </c>
      <c r="G13892" s="13">
        <v>0.15</v>
      </c>
      <c r="H13892" s="14"/>
    </row>
    <row r="13893" spans="1:8" x14ac:dyDescent="0.35">
      <c r="A13893" s="11" t="s">
        <v>8</v>
      </c>
      <c r="B13893" s="16" t="str">
        <f>'[5]HGAC FS12-23 Gladiator Options'!B3590</f>
        <v>GLAD03590</v>
      </c>
      <c r="C13893" s="27" t="s">
        <v>73</v>
      </c>
      <c r="D13893" s="16" t="s">
        <v>85</v>
      </c>
      <c r="E13893" s="15" t="str">
        <f>'[5]HGAC FS12-23 Gladiator Options'!C3590</f>
        <v>Aux Pwr Pnt Eng Tnl Mstr Sw (2) Rr Ctr</v>
      </c>
      <c r="F13893" s="17">
        <f>'[5]HGAC FS12-23 Gladiator Options'!K3590</f>
        <v>295</v>
      </c>
      <c r="G13893" s="13">
        <v>0.15</v>
      </c>
      <c r="H13893" s="14"/>
    </row>
    <row r="13894" spans="1:8" x14ac:dyDescent="0.35">
      <c r="A13894" s="11" t="s">
        <v>8</v>
      </c>
      <c r="B13894" s="16" t="str">
        <f>'[5]HGAC FS12-23 Gladiator Options'!B3591</f>
        <v>GLAD03591</v>
      </c>
      <c r="C13894" s="27" t="s">
        <v>73</v>
      </c>
      <c r="D13894" s="16" t="s">
        <v>85</v>
      </c>
      <c r="E13894" s="15" t="str">
        <f>'[5]HGAC FS12-23 Gladiator Options'!C3591</f>
        <v>Aux Pwr Pnt Eng Tnl Mstr Sw (2) Rr R/L</v>
      </c>
      <c r="F13894" s="17">
        <f>'[5]HGAC FS12-23 Gladiator Options'!K3591</f>
        <v>295</v>
      </c>
      <c r="G13894" s="13">
        <v>0.15</v>
      </c>
      <c r="H13894" s="14"/>
    </row>
    <row r="13895" spans="1:8" x14ac:dyDescent="0.35">
      <c r="A13895" s="11" t="s">
        <v>8</v>
      </c>
      <c r="B13895" s="16" t="str">
        <f>'[5]HGAC FS12-23 Gladiator Options'!B3592</f>
        <v>GLAD03592</v>
      </c>
      <c r="C13895" s="27" t="s">
        <v>73</v>
      </c>
      <c r="D13895" s="16" t="s">
        <v>85</v>
      </c>
      <c r="E13895" s="15" t="str">
        <f>'[5]HGAC FS12-23 Gladiator Options'!C3592</f>
        <v>Aux Pwr Pnt Eng Tnl Mstr Sw (2) Side R/L Rwd</v>
      </c>
      <c r="F13895" s="17">
        <f>'[5]HGAC FS12-23 Gladiator Options'!K3592</f>
        <v>295</v>
      </c>
      <c r="G13895" s="13">
        <v>0.15</v>
      </c>
      <c r="H13895" s="14"/>
    </row>
    <row r="13896" spans="1:8" x14ac:dyDescent="0.35">
      <c r="A13896" s="11" t="s">
        <v>8</v>
      </c>
      <c r="B13896" s="16" t="str">
        <f>'[5]HGAC FS12-23 Gladiator Options'!B3593</f>
        <v>GLAD03593</v>
      </c>
      <c r="C13896" s="27" t="s">
        <v>73</v>
      </c>
      <c r="D13896" s="16" t="s">
        <v>85</v>
      </c>
      <c r="E13896" s="15" t="str">
        <f>'[5]HGAC FS12-23 Gladiator Options'!C3593</f>
        <v>Aux Pwr Pnt Eng Tnl Mstr Sw (2) Top Rwd R/L Rr Fcg</v>
      </c>
      <c r="F13896" s="17">
        <f>'[5]HGAC FS12-23 Gladiator Options'!K3593</f>
        <v>295</v>
      </c>
      <c r="G13896" s="13">
        <v>0.15</v>
      </c>
      <c r="H13896" s="14"/>
    </row>
    <row r="13897" spans="1:8" x14ac:dyDescent="0.35">
      <c r="A13897" s="11" t="s">
        <v>8</v>
      </c>
      <c r="B13897" s="16" t="str">
        <f>'[5]HGAC FS12-23 Gladiator Options'!B3594</f>
        <v>GLAD03594</v>
      </c>
      <c r="C13897" s="27" t="s">
        <v>73</v>
      </c>
      <c r="D13897" s="16" t="s">
        <v>85</v>
      </c>
      <c r="E13897" s="15" t="str">
        <f>'[5]HGAC FS12-23 Gladiator Options'!C3594</f>
        <v>Aux Pwr Pnt Eng Tnl Mstr Sw (4) Top Rwd (2) R/L Rr Fcg &amp; (2) R/L Fwd Fcg</v>
      </c>
      <c r="F13897" s="17">
        <f>'[5]HGAC FS12-23 Gladiator Options'!K3594</f>
        <v>589</v>
      </c>
      <c r="G13897" s="13">
        <v>0.15</v>
      </c>
      <c r="H13897" s="14"/>
    </row>
    <row r="13898" spans="1:8" x14ac:dyDescent="0.35">
      <c r="A13898" s="11" t="s">
        <v>8</v>
      </c>
      <c r="B13898" s="16" t="str">
        <f>'[5]HGAC FS12-23 Gladiator Options'!B3595</f>
        <v>GLAD03595</v>
      </c>
      <c r="C13898" s="27" t="s">
        <v>73</v>
      </c>
      <c r="D13898" s="16" t="s">
        <v>85</v>
      </c>
      <c r="E13898" s="15" t="str">
        <f>'[5]HGAC FS12-23 Gladiator Options'!C3595</f>
        <v>Aux Pwr Pnt Eng Tnl Mstr Sw (2) Dual USB Blue Sea 4.8A Rr R/L</v>
      </c>
      <c r="F13898" s="17">
        <f>'[5]HGAC FS12-23 Gladiator Options'!K3595</f>
        <v>421</v>
      </c>
      <c r="G13898" s="13">
        <v>0.15</v>
      </c>
      <c r="H13898" s="14"/>
    </row>
    <row r="13899" spans="1:8" x14ac:dyDescent="0.35">
      <c r="A13899" s="11" t="s">
        <v>8</v>
      </c>
      <c r="B13899" s="16" t="str">
        <f>'[5]HGAC FS12-23 Gladiator Options'!B3596</f>
        <v>GLAD03596</v>
      </c>
      <c r="C13899" s="27" t="s">
        <v>73</v>
      </c>
      <c r="D13899" s="16" t="s">
        <v>85</v>
      </c>
      <c r="E13899" s="15" t="str">
        <f>'[5]HGAC FS12-23 Gladiator Options'!C3596</f>
        <v>Aux Pwr Pnt Eng Tnl Mstr Sw (2) Rkr Pos Kussmaul Type A &amp; C USB Side R/L Rwd</v>
      </c>
      <c r="F13899" s="17">
        <f>'[5]HGAC FS12-23 Gladiator Options'!K3596</f>
        <v>505</v>
      </c>
      <c r="G13899" s="13">
        <v>0.15</v>
      </c>
      <c r="H13899" s="14"/>
    </row>
    <row r="13900" spans="1:8" x14ac:dyDescent="0.35">
      <c r="A13900" s="11" t="s">
        <v>8</v>
      </c>
      <c r="B13900" s="16" t="str">
        <f>'[5]HGAC FS12-23 Gladiator Options'!B3597</f>
        <v>GLAD03597</v>
      </c>
      <c r="C13900" s="27" t="s">
        <v>73</v>
      </c>
      <c r="D13900" s="16" t="s">
        <v>85</v>
      </c>
      <c r="E13900" s="15" t="str">
        <f>'[5]HGAC FS12-23 Gladiator Options'!C3597</f>
        <v>NO Auxiliary Power Points Mid Crew</v>
      </c>
      <c r="F13900" s="17">
        <f>'[5]HGAC FS12-23 Gladiator Options'!K3597</f>
        <v>0</v>
      </c>
      <c r="G13900" s="13">
        <v>0.15</v>
      </c>
      <c r="H13900" s="14"/>
    </row>
    <row r="13901" spans="1:8" x14ac:dyDescent="0.35">
      <c r="A13901" s="11" t="s">
        <v>8</v>
      </c>
      <c r="B13901" s="16" t="str">
        <f>'[5]HGAC FS12-23 Gladiator Options'!B3598</f>
        <v>GLAD03598</v>
      </c>
      <c r="C13901" s="27" t="s">
        <v>73</v>
      </c>
      <c r="D13901" s="16" t="s">
        <v>85</v>
      </c>
      <c r="E13901" s="15" t="str">
        <f>'[5]HGAC FS12-23 Gladiator Options'!C3598</f>
        <v>Aux Pwr Pnt Mid Crew Batt Dir (2) RFC Seat Box</v>
      </c>
      <c r="F13901" s="17">
        <f>'[5]HGAC FS12-23 Gladiator Options'!K3598</f>
        <v>126</v>
      </c>
      <c r="G13901" s="13">
        <v>0.15</v>
      </c>
      <c r="H13901" s="14"/>
    </row>
    <row r="13902" spans="1:8" x14ac:dyDescent="0.35">
      <c r="A13902" s="11" t="s">
        <v>8</v>
      </c>
      <c r="B13902" s="16" t="str">
        <f>'[5]HGAC FS12-23 Gladiator Options'!B3599</f>
        <v>GLAD03599</v>
      </c>
      <c r="C13902" s="27" t="s">
        <v>73</v>
      </c>
      <c r="D13902" s="16" t="s">
        <v>85</v>
      </c>
      <c r="E13902" s="15" t="str">
        <f>'[5]HGAC FS12-23 Gladiator Options'!C3599</f>
        <v>Aux Pwr Pnt Mid Crew Batt Dir (1)/Mstr Sw (1) RFC Seat Box</v>
      </c>
      <c r="F13902" s="17">
        <f>'[5]HGAC FS12-23 Gladiator Options'!K3599</f>
        <v>126</v>
      </c>
      <c r="G13902" s="13">
        <v>0.15</v>
      </c>
      <c r="H13902" s="14"/>
    </row>
    <row r="13903" spans="1:8" x14ac:dyDescent="0.35">
      <c r="A13903" s="11" t="s">
        <v>8</v>
      </c>
      <c r="B13903" s="16" t="str">
        <f>'[5]HGAC FS12-23 Gladiator Options'!B3600</f>
        <v>GLAD03600</v>
      </c>
      <c r="C13903" s="27" t="s">
        <v>73</v>
      </c>
      <c r="D13903" s="16" t="s">
        <v>85</v>
      </c>
      <c r="E13903" s="15" t="str">
        <f>'[5]HGAC FS12-23 Gladiator Options'!C3600</f>
        <v>Aux Pwr Pnt Mid Crew Batt Dir (1)R/(1)L w/4' Loop</v>
      </c>
      <c r="F13903" s="17">
        <f>'[5]HGAC FS12-23 Gladiator Options'!K3600</f>
        <v>295</v>
      </c>
      <c r="G13903" s="13">
        <v>0.15</v>
      </c>
      <c r="H13903" s="14"/>
    </row>
    <row r="13904" spans="1:8" x14ac:dyDescent="0.35">
      <c r="A13904" s="11" t="s">
        <v>8</v>
      </c>
      <c r="B13904" s="16" t="str">
        <f>'[5]HGAC FS12-23 Gladiator Options'!B3601</f>
        <v>GLAD03601</v>
      </c>
      <c r="C13904" s="27" t="s">
        <v>73</v>
      </c>
      <c r="D13904" s="16" t="s">
        <v>85</v>
      </c>
      <c r="E13904" s="15" t="str">
        <f>'[5]HGAC FS12-23 Gladiator Options'!C3601</f>
        <v>Aux Pwr Pnt Mid Crew Batt Dir (1)R/(1)L Composite Hsg</v>
      </c>
      <c r="F13904" s="17">
        <f>'[5]HGAC FS12-23 Gladiator Options'!K3601</f>
        <v>168</v>
      </c>
      <c r="G13904" s="13">
        <v>0.15</v>
      </c>
      <c r="H13904" s="14"/>
    </row>
    <row r="13905" spans="1:8" x14ac:dyDescent="0.35">
      <c r="A13905" s="11" t="s">
        <v>8</v>
      </c>
      <c r="B13905" s="16" t="str">
        <f>'[5]HGAC FS12-23 Gladiator Options'!B3602</f>
        <v>GLAD03602</v>
      </c>
      <c r="C13905" s="27" t="s">
        <v>73</v>
      </c>
      <c r="D13905" s="16" t="s">
        <v>85</v>
      </c>
      <c r="E13905" s="15" t="str">
        <f>'[5]HGAC FS12-23 Gladiator Options'!C3602</f>
        <v>Aux Pwr Pnt Mid Crew Batt Dir Dual USB Blue Sea 4.8A USB (1)R/(1)L Composite Hsg</v>
      </c>
      <c r="F13905" s="17">
        <f>'[5]HGAC FS12-23 Gladiator Options'!K3602</f>
        <v>295</v>
      </c>
      <c r="G13905" s="13">
        <v>0.15</v>
      </c>
      <c r="H13905" s="14"/>
    </row>
    <row r="13906" spans="1:8" x14ac:dyDescent="0.35">
      <c r="A13906" s="11" t="s">
        <v>8</v>
      </c>
      <c r="B13906" s="16" t="str">
        <f>'[5]HGAC FS12-23 Gladiator Options'!B3603</f>
        <v>GLAD03603</v>
      </c>
      <c r="C13906" s="27" t="s">
        <v>73</v>
      </c>
      <c r="D13906" s="16" t="s">
        <v>85</v>
      </c>
      <c r="E13906" s="15" t="str">
        <f>'[5]HGAC FS12-23 Gladiator Options'!C3603</f>
        <v>Aux Pwr Pnt Mid Crew Batt Dir on Drv B-Pillar</v>
      </c>
      <c r="F13906" s="17">
        <f>'[5]HGAC FS12-23 Gladiator Options'!K3603</f>
        <v>63</v>
      </c>
      <c r="G13906" s="13">
        <v>0.15</v>
      </c>
      <c r="H13906" s="14"/>
    </row>
    <row r="13907" spans="1:8" x14ac:dyDescent="0.35">
      <c r="A13907" s="11" t="s">
        <v>8</v>
      </c>
      <c r="B13907" s="16" t="str">
        <f>'[5]HGAC FS12-23 Gladiator Options'!B3604</f>
        <v>GLAD03604</v>
      </c>
      <c r="C13907" s="27" t="s">
        <v>73</v>
      </c>
      <c r="D13907" s="16" t="s">
        <v>85</v>
      </c>
      <c r="E13907" s="15" t="str">
        <f>'[5]HGAC FS12-23 Gladiator Options'!C3604</f>
        <v>Aux Pwr Pnt Mid Crew Dual USB Blue Sea 4.8A Batt Dir on Drv B-Pillar</v>
      </c>
      <c r="F13907" s="17">
        <f>'[5]HGAC FS12-23 Gladiator Options'!K3604</f>
        <v>210</v>
      </c>
      <c r="G13907" s="13">
        <v>0.15</v>
      </c>
      <c r="H13907" s="14"/>
    </row>
    <row r="13908" spans="1:8" x14ac:dyDescent="0.35">
      <c r="A13908" s="11" t="s">
        <v>8</v>
      </c>
      <c r="B13908" s="16" t="str">
        <f>'[5]HGAC FS12-23 Gladiator Options'!B3605</f>
        <v>GLAD03605</v>
      </c>
      <c r="C13908" s="27" t="s">
        <v>73</v>
      </c>
      <c r="D13908" s="16" t="s">
        <v>85</v>
      </c>
      <c r="E13908" s="15" t="str">
        <f>'[5]HGAC FS12-23 Gladiator Options'!C3605</f>
        <v>NO Auxiliary Power Point Rear Crew</v>
      </c>
      <c r="F13908" s="17">
        <f>'[5]HGAC FS12-23 Gladiator Options'!K3605</f>
        <v>0</v>
      </c>
      <c r="G13908" s="13">
        <v>0.15</v>
      </c>
      <c r="H13908" s="14"/>
    </row>
    <row r="13909" spans="1:8" x14ac:dyDescent="0.35">
      <c r="A13909" s="11" t="s">
        <v>8</v>
      </c>
      <c r="B13909" s="16" t="str">
        <f>'[5]HGAC FS12-23 Gladiator Options'!B3606</f>
        <v>GLAD03606</v>
      </c>
      <c r="C13909" s="27" t="s">
        <v>73</v>
      </c>
      <c r="D13909" s="16" t="s">
        <v>85</v>
      </c>
      <c r="E13909" s="15" t="str">
        <f>'[5]HGAC FS12-23 Gladiator Options'!C3606</f>
        <v>Aux Pwr Pnt Rr Crew Batt Dir FFC Seat Box Ctr</v>
      </c>
      <c r="F13909" s="17">
        <f>'[5]HGAC FS12-23 Gladiator Options'!K3606</f>
        <v>147</v>
      </c>
      <c r="G13909" s="13">
        <v>0.15</v>
      </c>
      <c r="H13909" s="14"/>
    </row>
    <row r="13910" spans="1:8" x14ac:dyDescent="0.35">
      <c r="A13910" s="11" t="s">
        <v>8</v>
      </c>
      <c r="B13910" s="16" t="str">
        <f>'[5]HGAC FS12-23 Gladiator Options'!B3607</f>
        <v>GLAD03607</v>
      </c>
      <c r="C13910" s="27" t="s">
        <v>73</v>
      </c>
      <c r="D13910" s="16" t="s">
        <v>85</v>
      </c>
      <c r="E13910" s="15" t="str">
        <f>'[5]HGAC FS12-23 Gladiator Options'!C3607</f>
        <v>Aux Pwr Pnt Rr Crew Batt Dir FFC Seat Box Ctr Prewire Shiploose</v>
      </c>
      <c r="F13910" s="17">
        <f>'[5]HGAC FS12-23 Gladiator Options'!K3607</f>
        <v>147</v>
      </c>
      <c r="G13910" s="13">
        <v>0.15</v>
      </c>
      <c r="H13910" s="14"/>
    </row>
    <row r="13911" spans="1:8" x14ac:dyDescent="0.35">
      <c r="A13911" s="11" t="s">
        <v>8</v>
      </c>
      <c r="B13911" s="16" t="str">
        <f>'[5]HGAC FS12-23 Gladiator Options'!B3608</f>
        <v>GLAD03608</v>
      </c>
      <c r="C13911" s="27" t="s">
        <v>73</v>
      </c>
      <c r="D13911" s="16" t="s">
        <v>85</v>
      </c>
      <c r="E13911" s="15" t="str">
        <f>'[5]HGAC FS12-23 Gladiator Options'!C3608</f>
        <v>Aux Pwr Pnt Rr Crew Batt Dir FFC Seat Box RH</v>
      </c>
      <c r="F13911" s="17">
        <f>'[5]HGAC FS12-23 Gladiator Options'!K3608</f>
        <v>147</v>
      </c>
      <c r="G13911" s="13">
        <v>0.15</v>
      </c>
      <c r="H13911" s="14"/>
    </row>
    <row r="13912" spans="1:8" x14ac:dyDescent="0.35">
      <c r="A13912" s="11" t="s">
        <v>8</v>
      </c>
      <c r="B13912" s="16" t="str">
        <f>'[5]HGAC FS12-23 Gladiator Options'!B3609</f>
        <v>GLAD03609</v>
      </c>
      <c r="C13912" s="27" t="s">
        <v>73</v>
      </c>
      <c r="D13912" s="16" t="s">
        <v>85</v>
      </c>
      <c r="E13912" s="15" t="str">
        <f>'[5]HGAC FS12-23 Gladiator Options'!C3609</f>
        <v>Aux Pwr Pnt Rr Crew Batt Dir (3) Ctr Rr Wall Prewire Shiploose</v>
      </c>
      <c r="F13912" s="17">
        <f>'[5]HGAC FS12-23 Gladiator Options'!K3609</f>
        <v>442</v>
      </c>
      <c r="G13912" s="13">
        <v>0.15</v>
      </c>
      <c r="H13912" s="14"/>
    </row>
    <row r="13913" spans="1:8" x14ac:dyDescent="0.35">
      <c r="A13913" s="11" t="s">
        <v>8</v>
      </c>
      <c r="B13913" s="16" t="str">
        <f>'[5]HGAC FS12-23 Gladiator Options'!B3610</f>
        <v>GLAD03610</v>
      </c>
      <c r="C13913" s="27" t="s">
        <v>73</v>
      </c>
      <c r="D13913" s="16" t="s">
        <v>85</v>
      </c>
      <c r="E13913" s="15" t="str">
        <f>'[5]HGAC FS12-23 Gladiator Options'!C3610</f>
        <v>Aux Pwr Pnt Rr Crew Batt Dir (2) Ctr Rr Wall Prewire Shiploose</v>
      </c>
      <c r="F13913" s="17">
        <f>'[5]HGAC FS12-23 Gladiator Options'!K3610</f>
        <v>295</v>
      </c>
      <c r="G13913" s="13">
        <v>0.15</v>
      </c>
      <c r="H13913" s="14"/>
    </row>
    <row r="13914" spans="1:8" x14ac:dyDescent="0.35">
      <c r="A13914" s="11" t="s">
        <v>8</v>
      </c>
      <c r="B13914" s="16" t="str">
        <f>'[5]HGAC FS12-23 Gladiator Options'!B3611</f>
        <v>GLAD03611</v>
      </c>
      <c r="C13914" s="27" t="s">
        <v>73</v>
      </c>
      <c r="D13914" s="16" t="s">
        <v>85</v>
      </c>
      <c r="E13914" s="15" t="str">
        <f>'[5]HGAC FS12-23 Gladiator Options'!C3611</f>
        <v>Aux Pwr Pnt Rr Crew Batt Dir (2) FFC Seat Box Ctr Composite Hsg</v>
      </c>
      <c r="F13914" s="17">
        <f>'[5]HGAC FS12-23 Gladiator Options'!K3611</f>
        <v>168</v>
      </c>
      <c r="G13914" s="13">
        <v>0.15</v>
      </c>
      <c r="H13914" s="14"/>
    </row>
    <row r="13915" spans="1:8" x14ac:dyDescent="0.35">
      <c r="A13915" s="11" t="s">
        <v>8</v>
      </c>
      <c r="B13915" s="16" t="str">
        <f>'[5]HGAC FS12-23 Gladiator Options'!B3612</f>
        <v>GLAD03612</v>
      </c>
      <c r="C13915" s="27" t="s">
        <v>73</v>
      </c>
      <c r="D13915" s="16" t="s">
        <v>85</v>
      </c>
      <c r="E13915" s="15" t="str">
        <f>'[5]HGAC FS12-23 Gladiator Options'!C3612</f>
        <v>Aux Pwr Pnt Rr Crew Batt Dir (2) FFC Seat Box Ctr</v>
      </c>
      <c r="F13915" s="17">
        <f>'[5]HGAC FS12-23 Gladiator Options'!K3612</f>
        <v>295</v>
      </c>
      <c r="G13915" s="13">
        <v>0.15</v>
      </c>
      <c r="H13915" s="14"/>
    </row>
    <row r="13916" spans="1:8" x14ac:dyDescent="0.35">
      <c r="A13916" s="11" t="s">
        <v>8</v>
      </c>
      <c r="B13916" s="16" t="str">
        <f>'[5]HGAC FS12-23 Gladiator Options'!B3613</f>
        <v>GLAD03613</v>
      </c>
      <c r="C13916" s="27" t="s">
        <v>73</v>
      </c>
      <c r="D13916" s="16" t="s">
        <v>85</v>
      </c>
      <c r="E13916" s="15" t="str">
        <f>'[5]HGAC FS12-23 Gladiator Options'!C3613</f>
        <v>Aux Pwr Pnt Rr Crew Batt Dir (2) FFC Seat Box L/R Behind Seats</v>
      </c>
      <c r="F13916" s="17">
        <f>'[5]HGAC FS12-23 Gladiator Options'!K3613</f>
        <v>295</v>
      </c>
      <c r="G13916" s="13">
        <v>0.15</v>
      </c>
      <c r="H13916" s="14"/>
    </row>
    <row r="13917" spans="1:8" x14ac:dyDescent="0.35">
      <c r="A13917" s="11" t="s">
        <v>8</v>
      </c>
      <c r="B13917" s="16" t="str">
        <f>'[5]HGAC FS12-23 Gladiator Options'!B3614</f>
        <v>GLAD03614</v>
      </c>
      <c r="C13917" s="27" t="s">
        <v>73</v>
      </c>
      <c r="D13917" s="16" t="s">
        <v>85</v>
      </c>
      <c r="E13917" s="15" t="str">
        <f>'[5]HGAC FS12-23 Gladiator Options'!C3614</f>
        <v>Aux Pwr Pnt Rr Crew Batt Dir (2) FFC Seat Box L/R</v>
      </c>
      <c r="F13917" s="17">
        <f>'[5]HGAC FS12-23 Gladiator Options'!K3614</f>
        <v>295</v>
      </c>
      <c r="G13917" s="13">
        <v>0.15</v>
      </c>
      <c r="H13917" s="14"/>
    </row>
    <row r="13918" spans="1:8" x14ac:dyDescent="0.35">
      <c r="A13918" s="11" t="s">
        <v>8</v>
      </c>
      <c r="B13918" s="16" t="str">
        <f>'[5]HGAC FS12-23 Gladiator Options'!B3615</f>
        <v>GLAD03615</v>
      </c>
      <c r="C13918" s="27" t="s">
        <v>73</v>
      </c>
      <c r="D13918" s="16" t="s">
        <v>85</v>
      </c>
      <c r="E13918" s="15" t="str">
        <f>'[5]HGAC FS12-23 Gladiator Options'!C3615</f>
        <v>Aux Pwr Pnt Rr Crew Batt Dir (2) FFC Seat Box L/R Behind Seats Composite Hsg</v>
      </c>
      <c r="F13918" s="17">
        <f>'[5]HGAC FS12-23 Gladiator Options'!K3615</f>
        <v>168</v>
      </c>
      <c r="G13918" s="13">
        <v>0.15</v>
      </c>
      <c r="H13918" s="14"/>
    </row>
    <row r="13919" spans="1:8" x14ac:dyDescent="0.35">
      <c r="A13919" s="11" t="s">
        <v>8</v>
      </c>
      <c r="B13919" s="16" t="str">
        <f>'[5]HGAC FS12-23 Gladiator Options'!B3616</f>
        <v>GLAD03616</v>
      </c>
      <c r="C13919" s="27" t="s">
        <v>73</v>
      </c>
      <c r="D13919" s="16" t="s">
        <v>85</v>
      </c>
      <c r="E13919" s="15" t="str">
        <f>'[5]HGAC FS12-23 Gladiator Options'!C3616</f>
        <v>Aux Pwr Pnt Rr Crew Batt Dir (2) FFC Seat Box L/R 19" From Ctr</v>
      </c>
      <c r="F13919" s="17">
        <f>'[5]HGAC FS12-23 Gladiator Options'!K3616</f>
        <v>295</v>
      </c>
      <c r="G13919" s="13">
        <v>0.15</v>
      </c>
      <c r="H13919" s="14"/>
    </row>
    <row r="13920" spans="1:8" x14ac:dyDescent="0.35">
      <c r="A13920" s="11" t="s">
        <v>8</v>
      </c>
      <c r="B13920" s="16" t="str">
        <f>'[5]HGAC FS12-23 Gladiator Options'!B3617</f>
        <v>GLAD03617</v>
      </c>
      <c r="C13920" s="27" t="s">
        <v>73</v>
      </c>
      <c r="D13920" s="16" t="s">
        <v>85</v>
      </c>
      <c r="E13920" s="15" t="str">
        <f>'[5]HGAC FS12-23 Gladiator Options'!C3617</f>
        <v>Aux Pwr Pnt Rr Crew Batt Dir Blue Sea Dual USB 2.1A (2) FFC Seat Box L/R</v>
      </c>
      <c r="F13920" s="17">
        <f>'[5]HGAC FS12-23 Gladiator Options'!K3617</f>
        <v>295</v>
      </c>
      <c r="G13920" s="13">
        <v>0.15</v>
      </c>
      <c r="H13920" s="14"/>
    </row>
    <row r="13921" spans="1:8" x14ac:dyDescent="0.35">
      <c r="A13921" s="11" t="s">
        <v>8</v>
      </c>
      <c r="B13921" s="16" t="str">
        <f>'[5]HGAC FS12-23 Gladiator Options'!B3618</f>
        <v>GLAD03618</v>
      </c>
      <c r="C13921" s="27" t="s">
        <v>73</v>
      </c>
      <c r="D13921" s="16" t="s">
        <v>85</v>
      </c>
      <c r="E13921" s="15" t="str">
        <f>'[5]HGAC FS12-23 Gladiator Options'!C3618</f>
        <v>Aux Pwr Pnt Rr Crew Batt Dir Dual USB Port Seat Back (1) Per FF Seat Back</v>
      </c>
      <c r="F13921" s="17">
        <f>'[5]HGAC FS12-23 Gladiator Options'!K3618</f>
        <v>210</v>
      </c>
      <c r="G13921" s="13">
        <v>0.15</v>
      </c>
      <c r="H13921" s="14"/>
    </row>
    <row r="13922" spans="1:8" x14ac:dyDescent="0.35">
      <c r="A13922" s="11" t="s">
        <v>8</v>
      </c>
      <c r="B13922" s="16" t="str">
        <f>'[5]HGAC FS12-23 Gladiator Options'!B3619</f>
        <v>GLAD03619</v>
      </c>
      <c r="C13922" s="27" t="s">
        <v>73</v>
      </c>
      <c r="D13922" s="16" t="s">
        <v>85</v>
      </c>
      <c r="E13922" s="15" t="str">
        <f>'[5]HGAC FS12-23 Gladiator Options'!C3619</f>
        <v>Aux Pwr Pnt Rr Crew Batt Dir USB 2.4A (2) L/R Upr Rr Wall 12" IB Shplse/10' Loop</v>
      </c>
      <c r="F13922" s="17">
        <f>'[5]HGAC FS12-23 Gladiator Options'!K3619</f>
        <v>295</v>
      </c>
      <c r="G13922" s="13">
        <v>0.15</v>
      </c>
      <c r="H13922" s="14"/>
    </row>
    <row r="13923" spans="1:8" x14ac:dyDescent="0.35">
      <c r="A13923" s="11" t="s">
        <v>8</v>
      </c>
      <c r="B13923" s="16" t="str">
        <f>'[5]HGAC FS12-23 Gladiator Options'!B3620</f>
        <v>GLAD03620</v>
      </c>
      <c r="C13923" s="27" t="s">
        <v>73</v>
      </c>
      <c r="D13923" s="16" t="s">
        <v>85</v>
      </c>
      <c r="E13923" s="15" t="str">
        <f>'[5]HGAC FS12-23 Gladiator Options'!C3620</f>
        <v>Aux Pwr Pnt Rr Crew Batt Dir USB 2.4A (2) FFC Seat Box Ctr</v>
      </c>
      <c r="F13923" s="17">
        <f>'[5]HGAC FS12-23 Gladiator Options'!K3620</f>
        <v>295</v>
      </c>
      <c r="G13923" s="13">
        <v>0.15</v>
      </c>
      <c r="H13923" s="14"/>
    </row>
    <row r="13924" spans="1:8" x14ac:dyDescent="0.35">
      <c r="A13924" s="11" t="s">
        <v>8</v>
      </c>
      <c r="B13924" s="16" t="str">
        <f>'[5]HGAC FS12-23 Gladiator Options'!B3621</f>
        <v>GLAD03621</v>
      </c>
      <c r="C13924" s="27" t="s">
        <v>73</v>
      </c>
      <c r="D13924" s="16" t="s">
        <v>85</v>
      </c>
      <c r="E13924" s="15" t="str">
        <f>'[5]HGAC FS12-23 Gladiator Options'!C3621</f>
        <v>Aux Pwr Pnt Rr Crew Batt Dir Blue Sea Dual USB 2.1A (2) FFC Seat Box Ctr Comp</v>
      </c>
      <c r="F13924" s="17">
        <f>'[5]HGAC FS12-23 Gladiator Options'!K3621</f>
        <v>168</v>
      </c>
      <c r="G13924" s="13">
        <v>0.15</v>
      </c>
      <c r="H13924" s="14"/>
    </row>
    <row r="13925" spans="1:8" x14ac:dyDescent="0.35">
      <c r="A13925" s="11" t="s">
        <v>8</v>
      </c>
      <c r="B13925" s="16" t="str">
        <f>'[5]HGAC FS12-23 Gladiator Options'!B3622</f>
        <v>GLAD03622</v>
      </c>
      <c r="C13925" s="27" t="s">
        <v>73</v>
      </c>
      <c r="D13925" s="16" t="s">
        <v>85</v>
      </c>
      <c r="E13925" s="15" t="str">
        <f>'[5]HGAC FS12-23 Gladiator Options'!C3622</f>
        <v>Aux Pwr Pnt Rr Crew Batt Dir Blue Sea Dual USB 2.1A (2)FFC Seat Box Bhd L/R Comp</v>
      </c>
      <c r="F13925" s="17">
        <f>'[5]HGAC FS12-23 Gladiator Options'!K3622</f>
        <v>168</v>
      </c>
      <c r="G13925" s="13">
        <v>0.15</v>
      </c>
      <c r="H13925" s="14"/>
    </row>
    <row r="13926" spans="1:8" x14ac:dyDescent="0.35">
      <c r="A13926" s="11" t="s">
        <v>8</v>
      </c>
      <c r="B13926" s="16" t="str">
        <f>'[5]HGAC FS12-23 Gladiator Options'!B3623</f>
        <v>GLAD03623</v>
      </c>
      <c r="C13926" s="27" t="s">
        <v>73</v>
      </c>
      <c r="D13926" s="16" t="s">
        <v>85</v>
      </c>
      <c r="E13926" s="15" t="str">
        <f>'[5]HGAC FS12-23 Gladiator Options'!C3623</f>
        <v>Aux Pwr Pnt Rr Crew Batt Dir (2)Rkr Pos Kuss Type A&amp;C Ctr Rr Wall Prewire Shpls</v>
      </c>
      <c r="F13926" s="17">
        <f>'[5]HGAC FS12-23 Gladiator Options'!K3623</f>
        <v>505</v>
      </c>
      <c r="G13926" s="13">
        <v>0.15</v>
      </c>
      <c r="H13926" s="14"/>
    </row>
    <row r="13927" spans="1:8" x14ac:dyDescent="0.35">
      <c r="A13927" s="11" t="s">
        <v>8</v>
      </c>
      <c r="B13927" s="16" t="str">
        <f>'[5]HGAC FS12-23 Gladiator Options'!B3624</f>
        <v>GLAD03624</v>
      </c>
      <c r="C13927" s="27" t="s">
        <v>73</v>
      </c>
      <c r="D13927" s="16" t="s">
        <v>85</v>
      </c>
      <c r="E13927" s="15" t="str">
        <f>'[5]HGAC FS12-23 Gladiator Options'!C3624</f>
        <v>Aux Pwr Pnt Rr Crew Batt Dir (2)Rkr Pos Kuss Type A&amp;C FFC Seat Box Bhd L/R</v>
      </c>
      <c r="F13927" s="17">
        <f>'[5]HGAC FS12-23 Gladiator Options'!K3624</f>
        <v>505</v>
      </c>
      <c r="G13927" s="13">
        <v>0.15</v>
      </c>
      <c r="H13927" s="14"/>
    </row>
    <row r="13928" spans="1:8" x14ac:dyDescent="0.35">
      <c r="A13928" s="11" t="s">
        <v>8</v>
      </c>
      <c r="B13928" s="16" t="str">
        <f>'[5]HGAC FS12-23 Gladiator Options'!B3625</f>
        <v>GLAD03625</v>
      </c>
      <c r="C13928" s="27" t="s">
        <v>73</v>
      </c>
      <c r="D13928" s="16" t="s">
        <v>85</v>
      </c>
      <c r="E13928" s="15" t="str">
        <f>'[5]HGAC FS12-23 Gladiator Options'!C3625</f>
        <v>Aux Pwr Pnt Rr Crew Batt Dir Blue Sea Dua USB 2.1A (2) Ctr Rr Wall Prewire Shpls</v>
      </c>
      <c r="F13928" s="17">
        <f>'[5]HGAC FS12-23 Gladiator Options'!K3625</f>
        <v>168</v>
      </c>
      <c r="G13928" s="13">
        <v>0.15</v>
      </c>
      <c r="H13928" s="14"/>
    </row>
    <row r="13929" spans="1:8" x14ac:dyDescent="0.35">
      <c r="A13929" s="11" t="s">
        <v>8</v>
      </c>
      <c r="B13929" s="16" t="str">
        <f>'[5]HGAC FS12-23 Gladiator Options'!B3626</f>
        <v>GLAD03626</v>
      </c>
      <c r="C13929" s="27" t="s">
        <v>73</v>
      </c>
      <c r="D13929" s="16" t="s">
        <v>85</v>
      </c>
      <c r="E13929" s="15" t="str">
        <f>'[5]HGAC FS12-23 Gladiator Options'!C3626</f>
        <v>Aux Pwr Pnt Rr Crew Batt Dir USB 2.4A (2) Ctr Rr Wall Prewire Shiploose</v>
      </c>
      <c r="F13929" s="17">
        <f>'[5]HGAC FS12-23 Gladiator Options'!K3626</f>
        <v>295</v>
      </c>
      <c r="G13929" s="13">
        <v>0.15</v>
      </c>
      <c r="H13929" s="14"/>
    </row>
    <row r="13930" spans="1:8" x14ac:dyDescent="0.35">
      <c r="A13930" s="11" t="s">
        <v>8</v>
      </c>
      <c r="B13930" s="16" t="str">
        <f>'[5]HGAC FS12-23 Gladiator Options'!B3627</f>
        <v>GLAD03627</v>
      </c>
      <c r="C13930" s="27" t="s">
        <v>73</v>
      </c>
      <c r="D13930" s="16" t="s">
        <v>85</v>
      </c>
      <c r="E13930" s="15" t="str">
        <f>'[5]HGAC FS12-23 Gladiator Options'!C3627</f>
        <v>Aux Pwr Pnt Rr Crew Mstr Sw FFC Seat Box Ctr</v>
      </c>
      <c r="F13930" s="17">
        <f>'[5]HGAC FS12-23 Gladiator Options'!K3627</f>
        <v>147</v>
      </c>
      <c r="G13930" s="13">
        <v>0.15</v>
      </c>
      <c r="H13930" s="14"/>
    </row>
    <row r="13931" spans="1:8" x14ac:dyDescent="0.35">
      <c r="A13931" s="11" t="s">
        <v>8</v>
      </c>
      <c r="B13931" s="16" t="str">
        <f>'[5]HGAC FS12-23 Gladiator Options'!B3628</f>
        <v>GLAD03628</v>
      </c>
      <c r="C13931" s="27" t="s">
        <v>73</v>
      </c>
      <c r="D13931" s="16" t="s">
        <v>85</v>
      </c>
      <c r="E13931" s="15" t="str">
        <f>'[5]HGAC FS12-23 Gladiator Options'!C3628</f>
        <v>Aux Pwr Pnt Rr Crew Mstr Sw FFC Seat Box Ctr Against Rr Wall</v>
      </c>
      <c r="F13931" s="17">
        <f>'[5]HGAC FS12-23 Gladiator Options'!K3628</f>
        <v>147</v>
      </c>
      <c r="G13931" s="13">
        <v>0.15</v>
      </c>
      <c r="H13931" s="14"/>
    </row>
    <row r="13932" spans="1:8" x14ac:dyDescent="0.35">
      <c r="A13932" s="11" t="s">
        <v>8</v>
      </c>
      <c r="B13932" s="16" t="str">
        <f>'[5]HGAC FS12-23 Gladiator Options'!B3629</f>
        <v>GLAD03629</v>
      </c>
      <c r="C13932" s="27" t="s">
        <v>73</v>
      </c>
      <c r="D13932" s="16" t="s">
        <v>85</v>
      </c>
      <c r="E13932" s="15" t="str">
        <f>'[5]HGAC FS12-23 Gladiator Options'!C3629</f>
        <v>NO Auxiliary Power Point Compartments</v>
      </c>
      <c r="F13932" s="17">
        <f>'[5]HGAC FS12-23 Gladiator Options'!K3629</f>
        <v>0</v>
      </c>
      <c r="G13932" s="13">
        <v>0.15</v>
      </c>
      <c r="H13932" s="14"/>
    </row>
    <row r="13933" spans="1:8" x14ac:dyDescent="0.35">
      <c r="A13933" s="11" t="s">
        <v>8</v>
      </c>
      <c r="B13933" s="16" t="str">
        <f>'[5]HGAC FS12-23 Gladiator Options'!B3630</f>
        <v>GLAD03630</v>
      </c>
      <c r="C13933" s="27" t="s">
        <v>73</v>
      </c>
      <c r="D13933" s="16" t="s">
        <v>85</v>
      </c>
      <c r="E13933" s="15" t="str">
        <f>'[5]HGAC FS12-23 Gladiator Options'!C3630</f>
        <v>Aux Pwr Pnt Cmpt Batt Dir Glove Box</v>
      </c>
      <c r="F13933" s="17">
        <f>'[5]HGAC FS12-23 Gladiator Options'!K3630</f>
        <v>63</v>
      </c>
      <c r="G13933" s="13">
        <v>0.15</v>
      </c>
      <c r="H13933" s="14"/>
    </row>
    <row r="13934" spans="1:8" x14ac:dyDescent="0.35">
      <c r="A13934" s="11" t="s">
        <v>8</v>
      </c>
      <c r="B13934" s="16" t="str">
        <f>'[5]HGAC FS12-23 Gladiator Options'!B3631</f>
        <v>GLAD03631</v>
      </c>
      <c r="C13934" s="27" t="s">
        <v>73</v>
      </c>
      <c r="D13934" s="16" t="s">
        <v>85</v>
      </c>
      <c r="E13934" s="15" t="str">
        <f>'[5]HGAC FS12-23 Gladiator Options'!C3631</f>
        <v>Aux Pwr Pnt Cmpt Batt Dir Glove Box/Officer Seat Box</v>
      </c>
      <c r="F13934" s="17">
        <f>'[5]HGAC FS12-23 Gladiator Options'!K3631</f>
        <v>126</v>
      </c>
      <c r="G13934" s="13">
        <v>0.15</v>
      </c>
      <c r="H13934" s="14"/>
    </row>
    <row r="13935" spans="1:8" x14ac:dyDescent="0.35">
      <c r="A13935" s="11" t="s">
        <v>8</v>
      </c>
      <c r="B13935" s="16" t="str">
        <f>'[5]HGAC FS12-23 Gladiator Options'!B3632</f>
        <v>GLAD03632</v>
      </c>
      <c r="C13935" s="27" t="s">
        <v>73</v>
      </c>
      <c r="D13935" s="16" t="s">
        <v>85</v>
      </c>
      <c r="E13935" s="15" t="str">
        <f>'[5]HGAC FS12-23 Gladiator Options'!C3632</f>
        <v>Aux Pwr Pnt Cmpt Batt Dir Officer Seat Box</v>
      </c>
      <c r="F13935" s="17">
        <f>'[5]HGAC FS12-23 Gladiator Options'!K3632</f>
        <v>147</v>
      </c>
      <c r="G13935" s="13">
        <v>0.15</v>
      </c>
      <c r="H13935" s="14"/>
    </row>
    <row r="13936" spans="1:8" x14ac:dyDescent="0.35">
      <c r="A13936" s="11" t="s">
        <v>8</v>
      </c>
      <c r="B13936" s="16" t="str">
        <f>'[5]HGAC FS12-23 Gladiator Options'!B3633</f>
        <v>GLAD03633</v>
      </c>
      <c r="C13936" s="27" t="s">
        <v>73</v>
      </c>
      <c r="D13936" s="16" t="s">
        <v>85</v>
      </c>
      <c r="E13936" s="15" t="str">
        <f>'[5]HGAC FS12-23 Gladiator Options'!C3633</f>
        <v>Aux Pwr Pnt Cmpt Batt Dir Officer Seat Box Composite Hsg</v>
      </c>
      <c r="F13936" s="17">
        <f>'[5]HGAC FS12-23 Gladiator Options'!K3633</f>
        <v>84</v>
      </c>
      <c r="G13936" s="13">
        <v>0.15</v>
      </c>
      <c r="H13936" s="14"/>
    </row>
    <row r="13937" spans="1:8" x14ac:dyDescent="0.35">
      <c r="A13937" s="11" t="s">
        <v>8</v>
      </c>
      <c r="B13937" s="16" t="str">
        <f>'[5]HGAC FS12-23 Gladiator Options'!B3634</f>
        <v>GLAD03634</v>
      </c>
      <c r="C13937" s="27" t="s">
        <v>73</v>
      </c>
      <c r="D13937" s="16" t="s">
        <v>85</v>
      </c>
      <c r="E13937" s="15" t="str">
        <f>'[5]HGAC FS12-23 Gladiator Options'!C3634</f>
        <v>Aux Pwr Pnt Cmpt Batt Dir Blue Sea Dual USB 4.8A LH EMS Cmpt Int IB Wall</v>
      </c>
      <c r="F13937" s="17">
        <f>'[5]HGAC FS12-23 Gladiator Options'!K3634</f>
        <v>210</v>
      </c>
      <c r="G13937" s="13">
        <v>0.15</v>
      </c>
      <c r="H13937" s="14"/>
    </row>
    <row r="13938" spans="1:8" x14ac:dyDescent="0.35">
      <c r="A13938" s="11" t="s">
        <v>8</v>
      </c>
      <c r="B13938" s="16" t="str">
        <f>'[5]HGAC FS12-23 Gladiator Options'!B3635</f>
        <v>GLAD03635</v>
      </c>
      <c r="C13938" s="27" t="s">
        <v>73</v>
      </c>
      <c r="D13938" s="16" t="s">
        <v>85</v>
      </c>
      <c r="E13938" s="15" t="str">
        <f>'[5]HGAC FS12-23 Gladiator Options'!C3635</f>
        <v>Aux Pwr Pnt Cmpt Batt Dir (2) Rr Wall Ctr Cmpt Composite Hsg</v>
      </c>
      <c r="F13938" s="17">
        <f>'[5]HGAC FS12-23 Gladiator Options'!K3635</f>
        <v>168</v>
      </c>
      <c r="G13938" s="13">
        <v>0.15</v>
      </c>
      <c r="H13938" s="14"/>
    </row>
    <row r="13939" spans="1:8" x14ac:dyDescent="0.35">
      <c r="A13939" s="11" t="s">
        <v>8</v>
      </c>
      <c r="B13939" s="16" t="str">
        <f>'[5]HGAC FS12-23 Gladiator Options'!B3636</f>
        <v>GLAD03636</v>
      </c>
      <c r="C13939" s="27" t="s">
        <v>73</v>
      </c>
      <c r="D13939" s="16" t="s">
        <v>85</v>
      </c>
      <c r="E13939" s="15" t="str">
        <f>'[5]HGAC FS12-23 Gladiator Options'!C3636</f>
        <v>Aux Pwr Pnt Cmpt Batt Dir (2) Rr Wall EMS Cmpt</v>
      </c>
      <c r="F13939" s="17">
        <f>'[5]HGAC FS12-23 Gladiator Options'!K3636</f>
        <v>295</v>
      </c>
      <c r="G13939" s="13">
        <v>0.15</v>
      </c>
      <c r="H13939" s="14"/>
    </row>
    <row r="13940" spans="1:8" x14ac:dyDescent="0.35">
      <c r="A13940" s="11" t="s">
        <v>8</v>
      </c>
      <c r="B13940" s="16" t="str">
        <f>'[5]HGAC FS12-23 Gladiator Options'!B3637</f>
        <v>GLAD03637</v>
      </c>
      <c r="C13940" s="27" t="s">
        <v>73</v>
      </c>
      <c r="D13940" s="16" t="s">
        <v>85</v>
      </c>
      <c r="E13940" s="15" t="str">
        <f>'[5]HGAC FS12-23 Gladiator Options'!C3637</f>
        <v>Aux Pwr Pnt Cmpt Batt Dir (2) R/L EMS Cmpt</v>
      </c>
      <c r="F13940" s="17">
        <f>'[5]HGAC FS12-23 Gladiator Options'!K3637</f>
        <v>295</v>
      </c>
      <c r="G13940" s="13">
        <v>0.15</v>
      </c>
      <c r="H13940" s="14"/>
    </row>
    <row r="13941" spans="1:8" x14ac:dyDescent="0.35">
      <c r="A13941" s="11" t="s">
        <v>8</v>
      </c>
      <c r="B13941" s="16" t="str">
        <f>'[5]HGAC FS12-23 Gladiator Options'!B3638</f>
        <v>GLAD03638</v>
      </c>
      <c r="C13941" s="27" t="s">
        <v>73</v>
      </c>
      <c r="D13941" s="16" t="s">
        <v>85</v>
      </c>
      <c r="E13941" s="15" t="str">
        <f>'[5]HGAC FS12-23 Gladiator Options'!C3638</f>
        <v>Aux Pwr Pnt Cmpt Batt Dir (2) R/L EMS Cmpt Composite Hsg</v>
      </c>
      <c r="F13941" s="17">
        <f>'[5]HGAC FS12-23 Gladiator Options'!K3638</f>
        <v>168</v>
      </c>
      <c r="G13941" s="13">
        <v>0.15</v>
      </c>
      <c r="H13941" s="14"/>
    </row>
    <row r="13942" spans="1:8" x14ac:dyDescent="0.35">
      <c r="A13942" s="11" t="s">
        <v>8</v>
      </c>
      <c r="B13942" s="16" t="str">
        <f>'[5]HGAC FS12-23 Gladiator Options'!B3639</f>
        <v>GLAD03639</v>
      </c>
      <c r="C13942" s="27" t="s">
        <v>73</v>
      </c>
      <c r="D13942" s="16" t="s">
        <v>85</v>
      </c>
      <c r="E13942" s="15" t="str">
        <f>'[5]HGAC FS12-23 Gladiator Options'!C3639</f>
        <v>Aux Pwr Pnt Cmpt Batt Dir (2) RH EMS Cmpt (1) Top Fwd IB,(1)2.4A USB Top Fwd Ctr</v>
      </c>
      <c r="F13942" s="17">
        <f>'[5]HGAC FS12-23 Gladiator Options'!K3639</f>
        <v>295</v>
      </c>
      <c r="G13942" s="13">
        <v>0.15</v>
      </c>
      <c r="H13942" s="14"/>
    </row>
    <row r="13943" spans="1:8" x14ac:dyDescent="0.35">
      <c r="A13943" s="11" t="s">
        <v>8</v>
      </c>
      <c r="B13943" s="16" t="str">
        <f>'[5]HGAC FS12-23 Gladiator Options'!B3640</f>
        <v>GLAD03640</v>
      </c>
      <c r="C13943" s="27" t="s">
        <v>73</v>
      </c>
      <c r="D13943" s="16" t="s">
        <v>85</v>
      </c>
      <c r="E13943" s="15" t="str">
        <f>'[5]HGAC FS12-23 Gladiator Options'!C3640</f>
        <v>Aux Pwr Pnt Cmpt Batt Dir (2) R/L Ext Rr Compt/Fwd Interior</v>
      </c>
      <c r="F13943" s="17">
        <f>'[5]HGAC FS12-23 Gladiator Options'!K3640</f>
        <v>295</v>
      </c>
      <c r="G13943" s="13">
        <v>0.15</v>
      </c>
      <c r="H13943" s="14"/>
    </row>
    <row r="13944" spans="1:8" x14ac:dyDescent="0.35">
      <c r="A13944" s="11" t="s">
        <v>8</v>
      </c>
      <c r="B13944" s="16" t="str">
        <f>'[5]HGAC FS12-23 Gladiator Options'!B3641</f>
        <v>GLAD03641</v>
      </c>
      <c r="C13944" s="27" t="s">
        <v>73</v>
      </c>
      <c r="D13944" s="16" t="s">
        <v>85</v>
      </c>
      <c r="E13944" s="15" t="str">
        <f>'[5]HGAC FS12-23 Gladiator Options'!C3641</f>
        <v>Aux Pwr Pnt Cmpt Batt Dir (2) R/L Ext Rr Compt/Upr Fwd Interior Wall</v>
      </c>
      <c r="F13944" s="17">
        <f>'[5]HGAC FS12-23 Gladiator Options'!K3641</f>
        <v>295</v>
      </c>
      <c r="G13944" s="13">
        <v>0.15</v>
      </c>
      <c r="H13944" s="14"/>
    </row>
    <row r="13945" spans="1:8" x14ac:dyDescent="0.35">
      <c r="A13945" s="11" t="s">
        <v>8</v>
      </c>
      <c r="B13945" s="16" t="str">
        <f>'[5]HGAC FS12-23 Gladiator Options'!B3642</f>
        <v>GLAD03642</v>
      </c>
      <c r="C13945" s="27" t="s">
        <v>73</v>
      </c>
      <c r="D13945" s="16" t="s">
        <v>85</v>
      </c>
      <c r="E13945" s="15" t="str">
        <f>'[5]HGAC FS12-23 Gladiator Options'!C3642</f>
        <v>Aux Pwr Pnt Cmpt Mstr Sw (2) R/L EMS Cmpt</v>
      </c>
      <c r="F13945" s="17">
        <f>'[5]HGAC FS12-23 Gladiator Options'!K3642</f>
        <v>295</v>
      </c>
      <c r="G13945" s="13">
        <v>0.15</v>
      </c>
      <c r="H13945" s="14"/>
    </row>
    <row r="13946" spans="1:8" x14ac:dyDescent="0.35">
      <c r="A13946" s="11" t="s">
        <v>8</v>
      </c>
      <c r="B13946" s="16" t="str">
        <f>'[5]HGAC FS12-23 Gladiator Options'!B3643</f>
        <v>GLAD03643</v>
      </c>
      <c r="C13946" s="27" t="s">
        <v>73</v>
      </c>
      <c r="D13946" s="16" t="s">
        <v>85</v>
      </c>
      <c r="E13946" s="15" t="str">
        <f>'[5]HGAC FS12-23 Gladiator Options'!C3643</f>
        <v>Step Trim Embossed &amp; Diamond Cut Lwr Flex-Tred Mid</v>
      </c>
      <c r="F13946" s="17">
        <f>'[5]HGAC FS12-23 Gladiator Options'!K3643</f>
        <v>0</v>
      </c>
      <c r="G13946" s="13">
        <v>0.15</v>
      </c>
      <c r="H13946" s="14"/>
    </row>
    <row r="13947" spans="1:8" x14ac:dyDescent="0.35">
      <c r="A13947" s="11" t="s">
        <v>8</v>
      </c>
      <c r="B13947" s="16" t="str">
        <f>'[5]HGAC FS12-23 Gladiator Options'!B3644</f>
        <v>GLAD03644</v>
      </c>
      <c r="C13947" s="27" t="s">
        <v>73</v>
      </c>
      <c r="D13947" s="16" t="s">
        <v>85</v>
      </c>
      <c r="E13947" s="15" t="str">
        <f>'[5]HGAC FS12-23 Gladiator Options'!C3644</f>
        <v>Step Trim Embossed &amp; Diamond Cut Lwr Painted Bedliner, Flex-Tred Mid</v>
      </c>
      <c r="F13947" s="17">
        <f>'[5]HGAC FS12-23 Gladiator Options'!K3644</f>
        <v>1019</v>
      </c>
      <c r="G13947" s="13">
        <v>0.15</v>
      </c>
      <c r="H13947" s="14"/>
    </row>
    <row r="13948" spans="1:8" x14ac:dyDescent="0.35">
      <c r="A13948" s="11" t="s">
        <v>8</v>
      </c>
      <c r="B13948" s="16" t="str">
        <f>'[5]HGAC FS12-23 Gladiator Options'!B3645</f>
        <v>GLAD03645</v>
      </c>
      <c r="C13948" s="27" t="s">
        <v>73</v>
      </c>
      <c r="D13948" s="16" t="s">
        <v>85</v>
      </c>
      <c r="E13948" s="15" t="str">
        <f>'[5]HGAC FS12-23 Gladiator Options'!C3645</f>
        <v>Step Trim Embossed &amp; Diamond Cut Lwr TPlt Mid</v>
      </c>
      <c r="F13948" s="17">
        <f>'[5]HGAC FS12-23 Gladiator Options'!K3645</f>
        <v>354</v>
      </c>
      <c r="G13948" s="13">
        <v>0.15</v>
      </c>
      <c r="H13948" s="14"/>
    </row>
    <row r="13949" spans="1:8" x14ac:dyDescent="0.35">
      <c r="A13949" s="11" t="s">
        <v>8</v>
      </c>
      <c r="B13949" s="16" t="str">
        <f>'[5]HGAC FS12-23 Gladiator Options'!B3646</f>
        <v>GLAD03646</v>
      </c>
      <c r="C13949" s="27" t="s">
        <v>73</v>
      </c>
      <c r="D13949" s="16" t="s">
        <v>85</v>
      </c>
      <c r="E13949" s="15" t="str">
        <f>'[5]HGAC FS12-23 Gladiator Options'!C3646</f>
        <v>Step Trim Embossed &amp; Diamond Cut Lwr Painted Bedliner, TPlt Mid</v>
      </c>
      <c r="F13949" s="17">
        <f>'[5]HGAC FS12-23 Gladiator Options'!K3646</f>
        <v>1372</v>
      </c>
      <c r="G13949" s="13">
        <v>0.15</v>
      </c>
      <c r="H13949" s="14"/>
    </row>
    <row r="13950" spans="1:8" x14ac:dyDescent="0.35">
      <c r="A13950" s="11" t="s">
        <v>8</v>
      </c>
      <c r="B13950" s="16" t="str">
        <f>'[5]HGAC FS12-23 Gladiator Options'!B3647</f>
        <v>GLAD03647</v>
      </c>
      <c r="C13950" s="27" t="s">
        <v>73</v>
      </c>
      <c r="D13950" s="16" t="s">
        <v>85</v>
      </c>
      <c r="E13950" s="15" t="str">
        <f>'[5]HGAC FS12-23 Gladiator Options'!C3647</f>
        <v>Step Trim Grip Strut Lwr Flex-Tred Mid</v>
      </c>
      <c r="F13950" s="17">
        <f>'[5]HGAC FS12-23 Gladiator Options'!K3647</f>
        <v>354</v>
      </c>
      <c r="G13950" s="13">
        <v>0.15</v>
      </c>
      <c r="H13950" s="14"/>
    </row>
    <row r="13951" spans="1:8" x14ac:dyDescent="0.35">
      <c r="A13951" s="11" t="s">
        <v>8</v>
      </c>
      <c r="B13951" s="16" t="str">
        <f>'[5]HGAC FS12-23 Gladiator Options'!B3648</f>
        <v>GLAD03648</v>
      </c>
      <c r="C13951" s="27" t="s">
        <v>73</v>
      </c>
      <c r="D13951" s="16" t="s">
        <v>85</v>
      </c>
      <c r="E13951" s="15" t="str">
        <f>'[5]HGAC FS12-23 Gladiator Options'!C3648</f>
        <v>Step Trim Grip Strut Lwr Painted Bedliner Black, Flex-Tred Mid</v>
      </c>
      <c r="F13951" s="17">
        <f>'[5]HGAC FS12-23 Gladiator Options'!K3648</f>
        <v>1372</v>
      </c>
      <c r="G13951" s="13">
        <v>0.15</v>
      </c>
      <c r="H13951" s="14"/>
    </row>
    <row r="13952" spans="1:8" x14ac:dyDescent="0.35">
      <c r="A13952" s="11" t="s">
        <v>8</v>
      </c>
      <c r="B13952" s="16" t="str">
        <f>'[5]HGAC FS12-23 Gladiator Options'!B3649</f>
        <v>GLAD03649</v>
      </c>
      <c r="C13952" s="27" t="s">
        <v>73</v>
      </c>
      <c r="D13952" s="16" t="s">
        <v>85</v>
      </c>
      <c r="E13952" s="15" t="str">
        <f>'[5]HGAC FS12-23 Gladiator Options'!C3649</f>
        <v>Step Trim Grip Strut Lwr Flex-Tred Mid/Small Splash Guard</v>
      </c>
      <c r="F13952" s="17">
        <f>'[5]HGAC FS12-23 Gladiator Options'!K3649</f>
        <v>1059</v>
      </c>
      <c r="G13952" s="13">
        <v>0.15</v>
      </c>
      <c r="H13952" s="14"/>
    </row>
    <row r="13953" spans="1:8" x14ac:dyDescent="0.35">
      <c r="A13953" s="11" t="s">
        <v>8</v>
      </c>
      <c r="B13953" s="16" t="str">
        <f>'[5]HGAC FS12-23 Gladiator Options'!B3650</f>
        <v>GLAD03650</v>
      </c>
      <c r="C13953" s="27" t="s">
        <v>73</v>
      </c>
      <c r="D13953" s="16" t="s">
        <v>85</v>
      </c>
      <c r="E13953" s="15" t="str">
        <f>'[5]HGAC FS12-23 Gladiator Options'!C3650</f>
        <v>Step Trim Grip Strut Lwr TPlt Mid w/Small Splash Guard</v>
      </c>
      <c r="F13953" s="17">
        <f>'[5]HGAC FS12-23 Gladiator Options'!K3650</f>
        <v>1413</v>
      </c>
      <c r="G13953" s="13">
        <v>0.15</v>
      </c>
      <c r="H13953" s="14"/>
    </row>
    <row r="13954" spans="1:8" x14ac:dyDescent="0.35">
      <c r="A13954" s="11" t="s">
        <v>8</v>
      </c>
      <c r="B13954" s="16" t="str">
        <f>'[5]HGAC FS12-23 Gladiator Options'!B3651</f>
        <v>GLAD03651</v>
      </c>
      <c r="C13954" s="27" t="s">
        <v>73</v>
      </c>
      <c r="D13954" s="16" t="s">
        <v>85</v>
      </c>
      <c r="E13954" s="15" t="str">
        <f>'[5]HGAC FS12-23 Gladiator Options'!C3651</f>
        <v>Step Trim Grip Strut Lwr, TPlt Mid Painted</v>
      </c>
      <c r="F13954" s="17">
        <f>'[5]HGAC FS12-23 Gladiator Options'!K3651</f>
        <v>1515</v>
      </c>
      <c r="G13954" s="13">
        <v>0.15</v>
      </c>
      <c r="H13954" s="14"/>
    </row>
    <row r="13955" spans="1:8" x14ac:dyDescent="0.35">
      <c r="A13955" s="11" t="s">
        <v>8</v>
      </c>
      <c r="B13955" s="16" t="str">
        <f>'[5]HGAC FS12-23 Gladiator Options'!B3652</f>
        <v>GLAD03652</v>
      </c>
      <c r="C13955" s="27" t="s">
        <v>73</v>
      </c>
      <c r="D13955" s="16" t="s">
        <v>85</v>
      </c>
      <c r="E13955" s="15" t="str">
        <f>'[5]HGAC FS12-23 Gladiator Options'!C3652</f>
        <v>Step Trim Grip Strut Square Lwr TPlt Mid</v>
      </c>
      <c r="F13955" s="17">
        <f>'[5]HGAC FS12-23 Gladiator Options'!K3652</f>
        <v>1376</v>
      </c>
      <c r="G13955" s="13">
        <v>0.15</v>
      </c>
      <c r="H13955" s="14"/>
    </row>
    <row r="13956" spans="1:8" x14ac:dyDescent="0.35">
      <c r="A13956" s="11" t="s">
        <v>8</v>
      </c>
      <c r="B13956" s="16" t="str">
        <f>'[5]HGAC FS12-23 Gladiator Options'!B3653</f>
        <v>GLAD03653</v>
      </c>
      <c r="C13956" s="27" t="s">
        <v>73</v>
      </c>
      <c r="D13956" s="16" t="s">
        <v>85</v>
      </c>
      <c r="E13956" s="15" t="str">
        <f>'[5]HGAC FS12-23 Gladiator Options'!C3653</f>
        <v>Step Trim Grip Strut Square Lwr, TPlt Mid Bedliner Blk</v>
      </c>
      <c r="F13956" s="17">
        <f>'[5]HGAC FS12-23 Gladiator Options'!K3653</f>
        <v>1761</v>
      </c>
      <c r="G13956" s="13">
        <v>0.15</v>
      </c>
      <c r="H13956" s="14"/>
    </row>
    <row r="13957" spans="1:8" x14ac:dyDescent="0.35">
      <c r="A13957" s="11" t="s">
        <v>8</v>
      </c>
      <c r="B13957" s="16" t="str">
        <f>'[5]HGAC FS12-23 Gladiator Options'!B3654</f>
        <v>GLAD03654</v>
      </c>
      <c r="C13957" s="27" t="s">
        <v>73</v>
      </c>
      <c r="D13957" s="16" t="s">
        <v>85</v>
      </c>
      <c r="E13957" s="15" t="str">
        <f>'[5]HGAC FS12-23 Gladiator Options'!C3654</f>
        <v>NO Step Trim Kickplate</v>
      </c>
      <c r="F13957" s="17">
        <f>'[5]HGAC FS12-23 Gladiator Options'!K3654</f>
        <v>0</v>
      </c>
      <c r="G13957" s="13">
        <v>0.15</v>
      </c>
      <c r="H13957" s="14"/>
    </row>
    <row r="13958" spans="1:8" x14ac:dyDescent="0.35">
      <c r="A13958" s="11" t="s">
        <v>8</v>
      </c>
      <c r="B13958" s="16" t="str">
        <f>'[5]HGAC FS12-23 Gladiator Options'!B3655</f>
        <v>GLAD03655</v>
      </c>
      <c r="C13958" s="27" t="s">
        <v>73</v>
      </c>
      <c r="D13958" s="16" t="s">
        <v>85</v>
      </c>
      <c r="E13958" s="15" t="str">
        <f>'[5]HGAC FS12-23 Gladiator Options'!C3655</f>
        <v>Step Trim Kickplate Treadplate</v>
      </c>
      <c r="F13958" s="17">
        <f>'[5]HGAC FS12-23 Gladiator Options'!K3655</f>
        <v>399</v>
      </c>
      <c r="G13958" s="13">
        <v>0.15</v>
      </c>
      <c r="H13958" s="14"/>
    </row>
    <row r="13959" spans="1:8" x14ac:dyDescent="0.35">
      <c r="A13959" s="11" t="s">
        <v>8</v>
      </c>
      <c r="B13959" s="16" t="str">
        <f>'[5]HGAC FS12-23 Gladiator Options'!B3656</f>
        <v>GLAD03656</v>
      </c>
      <c r="C13959" s="27" t="s">
        <v>73</v>
      </c>
      <c r="D13959" s="16" t="s">
        <v>85</v>
      </c>
      <c r="E13959" s="15" t="str">
        <f>'[5]HGAC FS12-23 Gladiator Options'!C3656</f>
        <v>Step Trim Kickplate Black Bedliner Entire Lwr &amp; Upr Stepwell</v>
      </c>
      <c r="F13959" s="17">
        <f>'[5]HGAC FS12-23 Gladiator Options'!K3656</f>
        <v>673</v>
      </c>
      <c r="G13959" s="13">
        <v>0.15</v>
      </c>
      <c r="H13959" s="14"/>
    </row>
    <row r="13960" spans="1:8" x14ac:dyDescent="0.35">
      <c r="A13960" s="11" t="s">
        <v>8</v>
      </c>
      <c r="B13960" s="16" t="str">
        <f>'[5]HGAC FS12-23 Gladiator Options'!B3657</f>
        <v>GLAD03657</v>
      </c>
      <c r="C13960" s="27" t="s">
        <v>73</v>
      </c>
      <c r="D13960" s="16" t="s">
        <v>85</v>
      </c>
      <c r="E13960" s="15" t="str">
        <f>'[5]HGAC FS12-23 Gladiator Options'!C3657</f>
        <v>Step Trim Kickplate Gray Bedliner Entire Lwr &amp; Upr Stepwell</v>
      </c>
      <c r="F13960" s="17">
        <f>'[5]HGAC FS12-23 Gladiator Options'!K3657</f>
        <v>673</v>
      </c>
      <c r="G13960" s="13">
        <v>0.15</v>
      </c>
      <c r="H13960" s="14"/>
    </row>
    <row r="13961" spans="1:8" x14ac:dyDescent="0.35">
      <c r="A13961" s="11" t="s">
        <v>8</v>
      </c>
      <c r="B13961" s="16" t="str">
        <f>'[5]HGAC FS12-23 Gladiator Options'!B3658</f>
        <v>GLAD03658</v>
      </c>
      <c r="C13961" s="27" t="s">
        <v>73</v>
      </c>
      <c r="D13961" s="16" t="s">
        <v>85</v>
      </c>
      <c r="E13961" s="15" t="str">
        <f>'[5]HGAC FS12-23 Gladiator Options'!C3658</f>
        <v>Step Trim Kickplate Gray Bedliner Upr Stepwell</v>
      </c>
      <c r="F13961" s="17">
        <f>'[5]HGAC FS12-23 Gladiator Options'!K3658</f>
        <v>673</v>
      </c>
      <c r="G13961" s="13">
        <v>0.15</v>
      </c>
      <c r="H13961" s="14"/>
    </row>
    <row r="13962" spans="1:8" x14ac:dyDescent="0.35">
      <c r="A13962" s="11" t="s">
        <v>8</v>
      </c>
      <c r="B13962" s="16" t="str">
        <f>'[5]HGAC FS12-23 Gladiator Options'!B3659</f>
        <v>GLAD03659</v>
      </c>
      <c r="C13962" s="27" t="s">
        <v>73</v>
      </c>
      <c r="D13962" s="16" t="s">
        <v>85</v>
      </c>
      <c r="E13962" s="15" t="str">
        <f>'[5]HGAC FS12-23 Gladiator Options'!C3659</f>
        <v>Step Trim Kickplate Brushed SS</v>
      </c>
      <c r="F13962" s="17">
        <f>'[5]HGAC FS12-23 Gladiator Options'!K3659</f>
        <v>1491</v>
      </c>
      <c r="G13962" s="13">
        <v>0.15</v>
      </c>
      <c r="H13962" s="14"/>
    </row>
    <row r="13963" spans="1:8" x14ac:dyDescent="0.35">
      <c r="A13963" s="11" t="s">
        <v>8</v>
      </c>
      <c r="B13963" s="16" t="str">
        <f>'[5]HGAC FS12-23 Gladiator Options'!B3660</f>
        <v>GLAD03660</v>
      </c>
      <c r="C13963" s="27" t="s">
        <v>73</v>
      </c>
      <c r="D13963" s="16" t="s">
        <v>85</v>
      </c>
      <c r="E13963" s="15" t="str">
        <f>'[5]HGAC FS12-23 Gladiator Options'!C3660</f>
        <v>Step Trim Kickplate DA Sand Aluminum</v>
      </c>
      <c r="F13963" s="17">
        <f>'[5]HGAC FS12-23 Gladiator Options'!K3660</f>
        <v>810</v>
      </c>
      <c r="G13963" s="13">
        <v>0.15</v>
      </c>
      <c r="H13963" s="14"/>
    </row>
    <row r="13964" spans="1:8" x14ac:dyDescent="0.35">
      <c r="A13964" s="11" t="s">
        <v>8</v>
      </c>
      <c r="B13964" s="16" t="str">
        <f>'[5]HGAC FS12-23 Gladiator Options'!B3661</f>
        <v>GLAD03661</v>
      </c>
      <c r="C13964" s="27" t="s">
        <v>73</v>
      </c>
      <c r="D13964" s="16" t="s">
        <v>85</v>
      </c>
      <c r="E13964" s="15" t="str">
        <f>'[5]HGAC FS12-23 Gladiator Options'!C3661</f>
        <v>Under Cab Access Door Rear Step LH DA Sanded</v>
      </c>
      <c r="F13964" s="17">
        <f>'[5]HGAC FS12-23 Gladiator Options'!K3661</f>
        <v>-11</v>
      </c>
      <c r="G13964" s="13">
        <v>0.15</v>
      </c>
      <c r="H13964" s="14"/>
    </row>
    <row r="13965" spans="1:8" x14ac:dyDescent="0.35">
      <c r="A13965" s="11" t="s">
        <v>8</v>
      </c>
      <c r="B13965" s="16" t="str">
        <f>'[5]HGAC FS12-23 Gladiator Options'!B3662</f>
        <v>GLAD03662</v>
      </c>
      <c r="C13965" s="27" t="s">
        <v>73</v>
      </c>
      <c r="D13965" s="16" t="s">
        <v>85</v>
      </c>
      <c r="E13965" s="15" t="str">
        <f>'[5]HGAC FS12-23 Gladiator Options'!C3662</f>
        <v>Under Cab Access Door Rear Step LH Painted</v>
      </c>
      <c r="F13965" s="17">
        <f>'[5]HGAC FS12-23 Gladiator Options'!K3662</f>
        <v>0</v>
      </c>
      <c r="G13965" s="13">
        <v>0.15</v>
      </c>
      <c r="H13965" s="14"/>
    </row>
    <row r="13966" spans="1:8" x14ac:dyDescent="0.35">
      <c r="A13966" s="11" t="s">
        <v>8</v>
      </c>
      <c r="B13966" s="16" t="str">
        <f>'[5]HGAC FS12-23 Gladiator Options'!B3663</f>
        <v>GLAD03663</v>
      </c>
      <c r="C13966" s="27" t="s">
        <v>73</v>
      </c>
      <c r="D13966" s="16" t="s">
        <v>85</v>
      </c>
      <c r="E13966" s="15" t="str">
        <f>'[5]HGAC FS12-23 Gladiator Options'!C3663</f>
        <v>Under Cab Access Door Rear Step LH Painted, Both Frt &amp; Back</v>
      </c>
      <c r="F13966" s="17">
        <f>'[5]HGAC FS12-23 Gladiator Options'!K3663</f>
        <v>281</v>
      </c>
      <c r="G13966" s="13">
        <v>0.15</v>
      </c>
      <c r="H13966" s="14"/>
    </row>
    <row r="13967" spans="1:8" x14ac:dyDescent="0.35">
      <c r="A13967" s="11" t="s">
        <v>8</v>
      </c>
      <c r="B13967" s="16" t="str">
        <f>'[5]HGAC FS12-23 Gladiator Options'!B3664</f>
        <v>GLAD03664</v>
      </c>
      <c r="C13967" s="27" t="s">
        <v>73</v>
      </c>
      <c r="D13967" s="16" t="s">
        <v>85</v>
      </c>
      <c r="E13967" s="15" t="str">
        <f>'[5]HGAC FS12-23 Gladiator Options'!C3664</f>
        <v>Under Cab Access Door Rear Step LH Tread Plate</v>
      </c>
      <c r="F13967" s="17">
        <f>'[5]HGAC FS12-23 Gladiator Options'!K3664</f>
        <v>43</v>
      </c>
      <c r="G13967" s="13">
        <v>0.15</v>
      </c>
      <c r="H13967" s="14"/>
    </row>
    <row r="13968" spans="1:8" x14ac:dyDescent="0.35">
      <c r="A13968" s="11" t="s">
        <v>8</v>
      </c>
      <c r="B13968" s="16" t="str">
        <f>'[5]HGAC FS12-23 Gladiator Options'!B3665</f>
        <v>GLAD03665</v>
      </c>
      <c r="C13968" s="27" t="s">
        <v>73</v>
      </c>
      <c r="D13968" s="16" t="s">
        <v>85</v>
      </c>
      <c r="E13968" s="15" t="str">
        <f>'[5]HGAC FS12-23 Gladiator Options'!C3665</f>
        <v>Under Cab Access Door Rear Step LH Tread Plate w/Lock</v>
      </c>
      <c r="F13968" s="17">
        <f>'[5]HGAC FS12-23 Gladiator Options'!K3665</f>
        <v>348</v>
      </c>
      <c r="G13968" s="13">
        <v>0.15</v>
      </c>
      <c r="H13968" s="14"/>
    </row>
    <row r="13969" spans="1:8" x14ac:dyDescent="0.35">
      <c r="A13969" s="11" t="s">
        <v>8</v>
      </c>
      <c r="B13969" s="16" t="str">
        <f>'[5]HGAC FS12-23 Gladiator Options'!B3666</f>
        <v>GLAD03666</v>
      </c>
      <c r="C13969" s="27" t="s">
        <v>73</v>
      </c>
      <c r="D13969" s="16" t="s">
        <v>85</v>
      </c>
      <c r="E13969" s="15" t="str">
        <f>'[5]HGAC FS12-23 Gladiator Options'!C3666</f>
        <v>Under Cab Access Door Rear Step LH Tread Plate w/Black Bedliner Back</v>
      </c>
      <c r="F13969" s="17">
        <f>'[5]HGAC FS12-23 Gladiator Options'!K3666</f>
        <v>324</v>
      </c>
      <c r="G13969" s="13">
        <v>0.15</v>
      </c>
      <c r="H13969" s="14"/>
    </row>
    <row r="13970" spans="1:8" x14ac:dyDescent="0.35">
      <c r="A13970" s="11" t="s">
        <v>8</v>
      </c>
      <c r="B13970" s="16" t="str">
        <f>'[5]HGAC FS12-23 Gladiator Options'!B3667</f>
        <v>GLAD03667</v>
      </c>
      <c r="C13970" s="27" t="s">
        <v>73</v>
      </c>
      <c r="D13970" s="16" t="s">
        <v>85</v>
      </c>
      <c r="E13970" s="15" t="str">
        <f>'[5]HGAC FS12-23 Gladiator Options'!C3667</f>
        <v>Under Cab Access Door Rear Step LH Brushed SS</v>
      </c>
      <c r="F13970" s="17">
        <f>'[5]HGAC FS12-23 Gladiator Options'!K3667</f>
        <v>679</v>
      </c>
      <c r="G13970" s="13">
        <v>0.15</v>
      </c>
      <c r="H13970" s="14"/>
    </row>
    <row r="13971" spans="1:8" x14ac:dyDescent="0.35">
      <c r="A13971" s="11" t="s">
        <v>8</v>
      </c>
      <c r="B13971" s="16" t="str">
        <f>'[5]HGAC FS12-23 Gladiator Options'!B3668</f>
        <v>GLAD03668</v>
      </c>
      <c r="C13971" s="27" t="s">
        <v>73</v>
      </c>
      <c r="D13971" s="16" t="s">
        <v>85</v>
      </c>
      <c r="E13971" s="15" t="str">
        <f>'[5]HGAC FS12-23 Gladiator Options'!C3668</f>
        <v>Under Cab Access Door Rear Step R/L DA Sanded</v>
      </c>
      <c r="F13971" s="17">
        <f>'[5]HGAC FS12-23 Gladiator Options'!K3668</f>
        <v>392</v>
      </c>
      <c r="G13971" s="13">
        <v>0.15</v>
      </c>
      <c r="H13971" s="14"/>
    </row>
    <row r="13972" spans="1:8" x14ac:dyDescent="0.35">
      <c r="A13972" s="11" t="s">
        <v>8</v>
      </c>
      <c r="B13972" s="16" t="str">
        <f>'[5]HGAC FS12-23 Gladiator Options'!B3669</f>
        <v>GLAD03669</v>
      </c>
      <c r="C13972" s="27" t="s">
        <v>73</v>
      </c>
      <c r="D13972" s="16" t="s">
        <v>85</v>
      </c>
      <c r="E13972" s="15" t="str">
        <f>'[5]HGAC FS12-23 Gladiator Options'!C3669</f>
        <v>Under Cab Access Door Rear Step R/L Painted</v>
      </c>
      <c r="F13972" s="17">
        <f>'[5]HGAC FS12-23 Gladiator Options'!K3669</f>
        <v>397</v>
      </c>
      <c r="G13972" s="13">
        <v>0.15</v>
      </c>
      <c r="H13972" s="14"/>
    </row>
    <row r="13973" spans="1:8" x14ac:dyDescent="0.35">
      <c r="A13973" s="11" t="s">
        <v>8</v>
      </c>
      <c r="B13973" s="16" t="str">
        <f>'[5]HGAC FS12-23 Gladiator Options'!B3670</f>
        <v>GLAD03670</v>
      </c>
      <c r="C13973" s="27" t="s">
        <v>73</v>
      </c>
      <c r="D13973" s="16" t="s">
        <v>85</v>
      </c>
      <c r="E13973" s="15" t="str">
        <f>'[5]HGAC FS12-23 Gladiator Options'!C3670</f>
        <v>Under Cab Access Door Rear Step R/L w/Gray Bedliner</v>
      </c>
      <c r="F13973" s="17">
        <f>'[5]HGAC FS12-23 Gladiator Options'!K3670</f>
        <v>640</v>
      </c>
      <c r="G13973" s="13">
        <v>0.15</v>
      </c>
      <c r="H13973" s="14"/>
    </row>
    <row r="13974" spans="1:8" x14ac:dyDescent="0.35">
      <c r="A13974" s="11" t="s">
        <v>8</v>
      </c>
      <c r="B13974" s="16" t="str">
        <f>'[5]HGAC FS12-23 Gladiator Options'!B3671</f>
        <v>GLAD03671</v>
      </c>
      <c r="C13974" s="27" t="s">
        <v>73</v>
      </c>
      <c r="D13974" s="16" t="s">
        <v>85</v>
      </c>
      <c r="E13974" s="15" t="str">
        <f>'[5]HGAC FS12-23 Gladiator Options'!C3671</f>
        <v>Under Cab Access Door Rear Step R/L Tread Plate</v>
      </c>
      <c r="F13974" s="17">
        <f>'[5]HGAC FS12-23 Gladiator Options'!K3671</f>
        <v>482</v>
      </c>
      <c r="G13974" s="13">
        <v>0.15</v>
      </c>
      <c r="H13974" s="14"/>
    </row>
    <row r="13975" spans="1:8" x14ac:dyDescent="0.35">
      <c r="A13975" s="11" t="s">
        <v>8</v>
      </c>
      <c r="B13975" s="16" t="str">
        <f>'[5]HGAC FS12-23 Gladiator Options'!B3672</f>
        <v>GLAD03672</v>
      </c>
      <c r="C13975" s="27" t="s">
        <v>73</v>
      </c>
      <c r="D13975" s="16" t="s">
        <v>85</v>
      </c>
      <c r="E13975" s="15" t="str">
        <f>'[5]HGAC FS12-23 Gladiator Options'!C3672</f>
        <v>Under Cab Access Door Rear Step R/L Brushed SS</v>
      </c>
      <c r="F13975" s="17">
        <f>'[5]HGAC FS12-23 Gladiator Options'!K3672</f>
        <v>1783</v>
      </c>
      <c r="G13975" s="13">
        <v>0.15</v>
      </c>
      <c r="H13975" s="14"/>
    </row>
    <row r="13976" spans="1:8" x14ac:dyDescent="0.35">
      <c r="A13976" s="11" t="s">
        <v>8</v>
      </c>
      <c r="B13976" s="16" t="str">
        <f>'[5]HGAC FS12-23 Gladiator Options'!B3673</f>
        <v>GLAD03673</v>
      </c>
      <c r="C13976" s="27" t="s">
        <v>73</v>
      </c>
      <c r="D13976" s="16" t="s">
        <v>85</v>
      </c>
      <c r="E13976" s="15" t="str">
        <f>'[5]HGAC FS12-23 Gladiator Options'!C3673</f>
        <v>Under Cab Access Door Rear Step RH DA Sanded/Cab Side LH</v>
      </c>
      <c r="F13976" s="17">
        <f>'[5]HGAC FS12-23 Gladiator Options'!K3673</f>
        <v>813</v>
      </c>
      <c r="G13976" s="13">
        <v>0.15</v>
      </c>
      <c r="H13976" s="14"/>
    </row>
    <row r="13977" spans="1:8" x14ac:dyDescent="0.35">
      <c r="A13977" s="11" t="s">
        <v>8</v>
      </c>
      <c r="B13977" s="16" t="str">
        <f>'[5]HGAC FS12-23 Gladiator Options'!B3674</f>
        <v>GLAD03674</v>
      </c>
      <c r="C13977" s="27" t="s">
        <v>73</v>
      </c>
      <c r="D13977" s="16" t="s">
        <v>85</v>
      </c>
      <c r="E13977" s="15" t="str">
        <f>'[5]HGAC FS12-23 Gladiator Options'!C3674</f>
        <v>Under Cab Access Door Rear Step RH Painted/Cab Side LH</v>
      </c>
      <c r="F13977" s="17">
        <f>'[5]HGAC FS12-23 Gladiator Options'!K3674</f>
        <v>827</v>
      </c>
      <c r="G13977" s="13">
        <v>0.15</v>
      </c>
      <c r="H13977" s="14"/>
    </row>
    <row r="13978" spans="1:8" x14ac:dyDescent="0.35">
      <c r="A13978" s="11" t="s">
        <v>8</v>
      </c>
      <c r="B13978" s="16" t="str">
        <f>'[5]HGAC FS12-23 Gladiator Options'!B3675</f>
        <v>GLAD03675</v>
      </c>
      <c r="C13978" s="27" t="s">
        <v>73</v>
      </c>
      <c r="D13978" s="16" t="s">
        <v>85</v>
      </c>
      <c r="E13978" s="15" t="str">
        <f>'[5]HGAC FS12-23 Gladiator Options'!C3675</f>
        <v>Under Cab Access Door Rear Step RH Tread Plate/Cab Side LH</v>
      </c>
      <c r="F13978" s="17">
        <f>'[5]HGAC FS12-23 Gladiator Options'!K3675</f>
        <v>367</v>
      </c>
      <c r="G13978" s="13">
        <v>0.15</v>
      </c>
      <c r="H13978" s="14"/>
    </row>
    <row r="13979" spans="1:8" x14ac:dyDescent="0.35">
      <c r="A13979" s="11" t="s">
        <v>8</v>
      </c>
      <c r="B13979" s="16" t="str">
        <f>'[5]HGAC FS12-23 Gladiator Options'!B3676</f>
        <v>GLAD03676</v>
      </c>
      <c r="C13979" s="27" t="s">
        <v>73</v>
      </c>
      <c r="D13979" s="16" t="s">
        <v>85</v>
      </c>
      <c r="E13979" s="15" t="str">
        <f>'[5]HGAC FS12-23 Gladiator Options'!C3676</f>
        <v>Under Cab Access Door Rear Step RH Brushed SS/Cab Side LH</v>
      </c>
      <c r="F13979" s="17">
        <f>'[5]HGAC FS12-23 Gladiator Options'!K3676</f>
        <v>405</v>
      </c>
      <c r="G13979" s="13">
        <v>0.15</v>
      </c>
      <c r="H13979" s="14"/>
    </row>
    <row r="13980" spans="1:8" x14ac:dyDescent="0.35">
      <c r="A13980" s="11" t="s">
        <v>8</v>
      </c>
      <c r="B13980" s="16" t="str">
        <f>'[5]HGAC FS12-23 Gladiator Options'!B3677</f>
        <v>GLAD03677</v>
      </c>
      <c r="C13980" s="27" t="s">
        <v>73</v>
      </c>
      <c r="D13980" s="16" t="s">
        <v>85</v>
      </c>
      <c r="E13980" s="15" t="str">
        <f>'[5]HGAC FS12-23 Gladiator Options'!C3677</f>
        <v>Under Cab Access Door Cab Side LH</v>
      </c>
      <c r="F13980" s="17">
        <f>'[5]HGAC FS12-23 Gladiator Options'!K3677</f>
        <v>615</v>
      </c>
      <c r="G13980" s="13">
        <v>0.15</v>
      </c>
      <c r="H13980" s="14"/>
    </row>
    <row r="13981" spans="1:8" x14ac:dyDescent="0.35">
      <c r="A13981" s="11" t="s">
        <v>8</v>
      </c>
      <c r="B13981" s="16" t="str">
        <f>'[5]HGAC FS12-23 Gladiator Options'!B3678</f>
        <v>GLAD03678</v>
      </c>
      <c r="C13981" s="27" t="s">
        <v>73</v>
      </c>
      <c r="D13981" s="16" t="s">
        <v>85</v>
      </c>
      <c r="E13981" s="15" t="str">
        <f>'[5]HGAC FS12-23 Gladiator Options'!C3678</f>
        <v>Under Cab Access Door Cab Side LH Rev Hng</v>
      </c>
      <c r="F13981" s="17">
        <f>'[5]HGAC FS12-23 Gladiator Options'!K3678</f>
        <v>615</v>
      </c>
      <c r="G13981" s="13">
        <v>0.15</v>
      </c>
      <c r="H13981" s="14"/>
    </row>
    <row r="13982" spans="1:8" x14ac:dyDescent="0.35">
      <c r="A13982" s="11" t="s">
        <v>8</v>
      </c>
      <c r="B13982" s="16" t="str">
        <f>'[5]HGAC FS12-23 Gladiator Options'!B3679</f>
        <v>GLAD03679</v>
      </c>
      <c r="C13982" s="27" t="s">
        <v>73</v>
      </c>
      <c r="D13982" s="16" t="s">
        <v>85</v>
      </c>
      <c r="E13982" s="15" t="str">
        <f>'[5]HGAC FS12-23 Gladiator Options'!C3679</f>
        <v>NO Under Cab Access Door</v>
      </c>
      <c r="F13982" s="17">
        <f>'[5]HGAC FS12-23 Gladiator Options'!K3679</f>
        <v>62</v>
      </c>
      <c r="G13982" s="13">
        <v>0.15</v>
      </c>
      <c r="H13982" s="14"/>
    </row>
    <row r="13983" spans="1:8" x14ac:dyDescent="0.35">
      <c r="A13983" s="11" t="s">
        <v>8</v>
      </c>
      <c r="B13983" s="16" t="str">
        <f>'[5]HGAC FS12-23 Gladiator Options'!B3680</f>
        <v>GLAD03680</v>
      </c>
      <c r="C13983" s="27" t="s">
        <v>73</v>
      </c>
      <c r="D13983" s="16" t="s">
        <v>85</v>
      </c>
      <c r="E13983" s="15" t="str">
        <f>'[5]HGAC FS12-23 Gladiator Options'!C3680</f>
        <v>Interior Door Trim Painted</v>
      </c>
      <c r="F13983" s="17">
        <f>'[5]HGAC FS12-23 Gladiator Options'!K3680</f>
        <v>0</v>
      </c>
      <c r="G13983" s="13">
        <v>0.15</v>
      </c>
      <c r="H13983" s="14"/>
    </row>
    <row r="13984" spans="1:8" x14ac:dyDescent="0.35">
      <c r="A13984" s="11" t="s">
        <v>8</v>
      </c>
      <c r="B13984" s="16" t="str">
        <f>'[5]HGAC FS12-23 Gladiator Options'!B3681</f>
        <v>GLAD03681</v>
      </c>
      <c r="C13984" s="27" t="s">
        <v>73</v>
      </c>
      <c r="D13984" s="16" t="s">
        <v>85</v>
      </c>
      <c r="E13984" s="15" t="str">
        <f>'[5]HGAC FS12-23 Gladiator Options'!C3681</f>
        <v>Interior Door Trim Painted w/Access Pnl</v>
      </c>
      <c r="F13984" s="17">
        <f>'[5]HGAC FS12-23 Gladiator Options'!K3681</f>
        <v>1281</v>
      </c>
      <c r="G13984" s="13">
        <v>0.15</v>
      </c>
      <c r="H13984" s="14"/>
    </row>
    <row r="13985" spans="1:8" x14ac:dyDescent="0.35">
      <c r="A13985" s="11" t="s">
        <v>8</v>
      </c>
      <c r="B13985" s="16" t="str">
        <f>'[5]HGAC FS12-23 Gladiator Options'!B3682</f>
        <v>GLAD03682</v>
      </c>
      <c r="C13985" s="27" t="s">
        <v>73</v>
      </c>
      <c r="D13985" s="16" t="s">
        <v>85</v>
      </c>
      <c r="E13985" s="15" t="str">
        <f>'[5]HGAC FS12-23 Gladiator Options'!C3682</f>
        <v>Interior Door Trim Painted w/Map Pocket Drivers Dr</v>
      </c>
      <c r="F13985" s="17">
        <f>'[5]HGAC FS12-23 Gladiator Options'!K3682</f>
        <v>903</v>
      </c>
      <c r="G13985" s="13">
        <v>0.15</v>
      </c>
      <c r="H13985" s="14"/>
    </row>
    <row r="13986" spans="1:8" x14ac:dyDescent="0.35">
      <c r="A13986" s="11" t="s">
        <v>8</v>
      </c>
      <c r="B13986" s="16" t="str">
        <f>'[5]HGAC FS12-23 Gladiator Options'!B3683</f>
        <v>GLAD03683</v>
      </c>
      <c r="C13986" s="27" t="s">
        <v>73</v>
      </c>
      <c r="D13986" s="16" t="s">
        <v>85</v>
      </c>
      <c r="E13986" s="15" t="str">
        <f>'[5]HGAC FS12-23 Gladiator Options'!C3683</f>
        <v>Interior Door Trim Painted w/Map Pocket Frt Drs</v>
      </c>
      <c r="F13986" s="17">
        <f>'[5]HGAC FS12-23 Gladiator Options'!K3683</f>
        <v>1200</v>
      </c>
      <c r="G13986" s="13">
        <v>0.15</v>
      </c>
      <c r="H13986" s="14"/>
    </row>
    <row r="13987" spans="1:8" x14ac:dyDescent="0.35">
      <c r="A13987" s="11" t="s">
        <v>8</v>
      </c>
      <c r="B13987" s="16" t="str">
        <f>'[5]HGAC FS12-23 Gladiator Options'!B3684</f>
        <v>GLAD03684</v>
      </c>
      <c r="C13987" s="27" t="s">
        <v>73</v>
      </c>
      <c r="D13987" s="16" t="s">
        <v>85</v>
      </c>
      <c r="E13987" s="15" t="str">
        <f>'[5]HGAC FS12-23 Gladiator Options'!C3684</f>
        <v>Interior Door Trim Painted w/Polished SS Trim</v>
      </c>
      <c r="F13987" s="17">
        <f>'[5]HGAC FS12-23 Gladiator Options'!K3684</f>
        <v>1712</v>
      </c>
      <c r="G13987" s="13">
        <v>0.15</v>
      </c>
      <c r="H13987" s="14"/>
    </row>
    <row r="13988" spans="1:8" x14ac:dyDescent="0.35">
      <c r="A13988" s="11" t="s">
        <v>8</v>
      </c>
      <c r="B13988" s="16" t="str">
        <f>'[5]HGAC FS12-23 Gladiator Options'!B3685</f>
        <v>GLAD03685</v>
      </c>
      <c r="C13988" s="27" t="s">
        <v>73</v>
      </c>
      <c r="D13988" s="16" t="s">
        <v>85</v>
      </c>
      <c r="E13988" s="15" t="str">
        <f>'[5]HGAC FS12-23 Gladiator Options'!C3685</f>
        <v>Interior Door Trim DA Sand</v>
      </c>
      <c r="F13988" s="17">
        <f>'[5]HGAC FS12-23 Gladiator Options'!K3685</f>
        <v>0</v>
      </c>
      <c r="G13988" s="13">
        <v>0.15</v>
      </c>
      <c r="H13988" s="14"/>
    </row>
    <row r="13989" spans="1:8" x14ac:dyDescent="0.35">
      <c r="A13989" s="11" t="s">
        <v>8</v>
      </c>
      <c r="B13989" s="16" t="str">
        <f>'[5]HGAC FS12-23 Gladiator Options'!B3686</f>
        <v>GLAD03686</v>
      </c>
      <c r="C13989" s="27" t="s">
        <v>73</v>
      </c>
      <c r="D13989" s="16" t="s">
        <v>85</v>
      </c>
      <c r="E13989" s="15" t="str">
        <f>'[5]HGAC FS12-23 Gladiator Options'!C3686</f>
        <v>Interior Door Trim (2) Piece Brushed SS</v>
      </c>
      <c r="F13989" s="17">
        <f>'[5]HGAC FS12-23 Gladiator Options'!K3686</f>
        <v>3836</v>
      </c>
      <c r="G13989" s="13">
        <v>0.15</v>
      </c>
      <c r="H13989" s="14"/>
    </row>
    <row r="13990" spans="1:8" x14ac:dyDescent="0.35">
      <c r="A13990" s="11" t="s">
        <v>8</v>
      </c>
      <c r="B13990" s="16" t="str">
        <f>'[5]HGAC FS12-23 Gladiator Options'!B3687</f>
        <v>GLAD03687</v>
      </c>
      <c r="C13990" s="27" t="s">
        <v>73</v>
      </c>
      <c r="D13990" s="16" t="s">
        <v>85</v>
      </c>
      <c r="E13990" s="15" t="str">
        <f>'[5]HGAC FS12-23 Gladiator Options'!C3687</f>
        <v>Interior Door Trim (2) Piece Brushed SS w/SS Map Pocket Frt Drs</v>
      </c>
      <c r="F13990" s="17">
        <f>'[5]HGAC FS12-23 Gladiator Options'!K3687</f>
        <v>5300</v>
      </c>
      <c r="G13990" s="13">
        <v>0.15</v>
      </c>
      <c r="H13990" s="14"/>
    </row>
    <row r="13991" spans="1:8" x14ac:dyDescent="0.35">
      <c r="A13991" s="11" t="s">
        <v>8</v>
      </c>
      <c r="B13991" s="16" t="str">
        <f>'[5]HGAC FS12-23 Gladiator Options'!B3688</f>
        <v>GLAD03688</v>
      </c>
      <c r="C13991" s="27" t="s">
        <v>73</v>
      </c>
      <c r="D13991" s="16" t="s">
        <v>85</v>
      </c>
      <c r="E13991" s="15" t="str">
        <f>'[5]HGAC FS12-23 Gladiator Options'!C3688</f>
        <v>Interior Door Trim (2) Piece Brushed SS w/Access Pnl/Torx Hardware</v>
      </c>
      <c r="F13991" s="17">
        <f>'[5]HGAC FS12-23 Gladiator Options'!K3688</f>
        <v>5761</v>
      </c>
      <c r="G13991" s="13">
        <v>0.15</v>
      </c>
      <c r="H13991" s="14"/>
    </row>
    <row r="13992" spans="1:8" x14ac:dyDescent="0.35">
      <c r="A13992" s="11" t="s">
        <v>8</v>
      </c>
      <c r="B13992" s="16" t="str">
        <f>'[5]HGAC FS12-23 Gladiator Options'!B3689</f>
        <v>GLAD03689</v>
      </c>
      <c r="C13992" s="27" t="s">
        <v>73</v>
      </c>
      <c r="D13992" s="16" t="s">
        <v>85</v>
      </c>
      <c r="E13992" s="15" t="str">
        <f>'[5]HGAC FS12-23 Gladiator Options'!C3689</f>
        <v>Interior Door Trim (2) Piece DA Sand</v>
      </c>
      <c r="F13992" s="17">
        <f>'[5]HGAC FS12-23 Gladiator Options'!K3689</f>
        <v>1752</v>
      </c>
      <c r="G13992" s="13">
        <v>0.15</v>
      </c>
      <c r="H13992" s="14"/>
    </row>
    <row r="13993" spans="1:8" x14ac:dyDescent="0.35">
      <c r="A13993" s="11" t="s">
        <v>8</v>
      </c>
      <c r="B13993" s="16" t="str">
        <f>'[5]HGAC FS12-23 Gladiator Options'!B3690</f>
        <v>GLAD03690</v>
      </c>
      <c r="C13993" s="27" t="s">
        <v>73</v>
      </c>
      <c r="D13993" s="16" t="s">
        <v>85</v>
      </c>
      <c r="E13993" s="15" t="str">
        <f>'[5]HGAC FS12-23 Gladiator Options'!C3690</f>
        <v>Interior Door Trim (2) Piece DA Sand w/Access Pnl</v>
      </c>
      <c r="F13993" s="17">
        <f>'[5]HGAC FS12-23 Gladiator Options'!K3690</f>
        <v>2774</v>
      </c>
      <c r="G13993" s="13">
        <v>0.15</v>
      </c>
      <c r="H13993" s="14"/>
    </row>
    <row r="13994" spans="1:8" x14ac:dyDescent="0.35">
      <c r="A13994" s="11" t="s">
        <v>8</v>
      </c>
      <c r="B13994" s="16" t="str">
        <f>'[5]HGAC FS12-23 Gladiator Options'!B3691</f>
        <v>GLAD03691</v>
      </c>
      <c r="C13994" s="27" t="s">
        <v>73</v>
      </c>
      <c r="D13994" s="16" t="s">
        <v>85</v>
      </c>
      <c r="E13994" s="15" t="str">
        <f>'[5]HGAC FS12-23 Gladiator Options'!C3691</f>
        <v>Interior Door Trim (2) Piece Painted</v>
      </c>
      <c r="F13994" s="17">
        <f>'[5]HGAC FS12-23 Gladiator Options'!K3691</f>
        <v>1752</v>
      </c>
      <c r="G13994" s="13">
        <v>0.15</v>
      </c>
      <c r="H13994" s="14"/>
    </row>
    <row r="13995" spans="1:8" x14ac:dyDescent="0.35">
      <c r="A13995" s="11" t="s">
        <v>8</v>
      </c>
      <c r="B13995" s="16" t="str">
        <f>'[5]HGAC FS12-23 Gladiator Options'!B3692</f>
        <v>GLAD03692</v>
      </c>
      <c r="C13995" s="27" t="s">
        <v>73</v>
      </c>
      <c r="D13995" s="16" t="s">
        <v>85</v>
      </c>
      <c r="E13995" s="15" t="str">
        <f>'[5]HGAC FS12-23 Gladiator Options'!C3692</f>
        <v>Interior Door Trim (2) Piece Polished SS</v>
      </c>
      <c r="F13995" s="17">
        <f>'[5]HGAC FS12-23 Gladiator Options'!K3692</f>
        <v>3448</v>
      </c>
      <c r="G13995" s="13">
        <v>0.15</v>
      </c>
      <c r="H13995" s="14"/>
    </row>
    <row r="13996" spans="1:8" x14ac:dyDescent="0.35">
      <c r="A13996" s="11" t="s">
        <v>8</v>
      </c>
      <c r="B13996" s="16" t="str">
        <f>'[5]HGAC FS12-23 Gladiator Options'!B3693</f>
        <v>GLAD03693</v>
      </c>
      <c r="C13996" s="27" t="s">
        <v>73</v>
      </c>
      <c r="D13996" s="16" t="s">
        <v>85</v>
      </c>
      <c r="E13996" s="15" t="str">
        <f>'[5]HGAC FS12-23 Gladiator Options'!C3693</f>
        <v>Interior Door Trim (2) Piece Upper Painted/Lower Treadplate</v>
      </c>
      <c r="F13996" s="17">
        <f>'[5]HGAC FS12-23 Gladiator Options'!K3693</f>
        <v>2655</v>
      </c>
      <c r="G13996" s="13">
        <v>0.15</v>
      </c>
      <c r="H13996" s="14"/>
    </row>
    <row r="13997" spans="1:8" x14ac:dyDescent="0.35">
      <c r="A13997" s="11" t="s">
        <v>8</v>
      </c>
      <c r="B13997" s="16" t="str">
        <f>'[5]HGAC FS12-23 Gladiator Options'!B3694</f>
        <v>GLAD03694</v>
      </c>
      <c r="C13997" s="27" t="s">
        <v>73</v>
      </c>
      <c r="D13997" s="16" t="s">
        <v>85</v>
      </c>
      <c r="E13997" s="15" t="str">
        <f>'[5]HGAC FS12-23 Gladiator Options'!C3694</f>
        <v>Interior Door Trim (2) Piece Painted w/Access Pnl</v>
      </c>
      <c r="F13997" s="17">
        <f>'[5]HGAC FS12-23 Gladiator Options'!K3694</f>
        <v>2401</v>
      </c>
      <c r="G13997" s="13">
        <v>0.15</v>
      </c>
      <c r="H13997" s="14"/>
    </row>
    <row r="13998" spans="1:8" x14ac:dyDescent="0.35">
      <c r="A13998" s="11" t="s">
        <v>8</v>
      </c>
      <c r="B13998" s="16" t="str">
        <f>'[5]HGAC FS12-23 Gladiator Options'!B3695</f>
        <v>GLAD03695</v>
      </c>
      <c r="C13998" s="27" t="s">
        <v>73</v>
      </c>
      <c r="D13998" s="16" t="s">
        <v>85</v>
      </c>
      <c r="E13998" s="15" t="str">
        <f>'[5]HGAC FS12-23 Gladiator Options'!C3695</f>
        <v>Interior Door Trim (2) Piece Alum Upper Painted/Lower Brushed SS</v>
      </c>
      <c r="F13998" s="17">
        <f>'[5]HGAC FS12-23 Gladiator Options'!K3695</f>
        <v>2799</v>
      </c>
      <c r="G13998" s="13">
        <v>0.15</v>
      </c>
      <c r="H13998" s="14"/>
    </row>
    <row r="13999" spans="1:8" x14ac:dyDescent="0.35">
      <c r="A13999" s="11" t="s">
        <v>8</v>
      </c>
      <c r="B13999" s="16" t="str">
        <f>'[5]HGAC FS12-23 Gladiator Options'!B3696</f>
        <v>GLAD03696</v>
      </c>
      <c r="C13999" s="27" t="s">
        <v>73</v>
      </c>
      <c r="D13999" s="16" t="s">
        <v>85</v>
      </c>
      <c r="E13999" s="15" t="str">
        <f>'[5]HGAC FS12-23 Gladiator Options'!C3696</f>
        <v>Interior Door Trim (2) Piece Alum Upper Painted/Lower Brushed SS w/Access Pnl</v>
      </c>
      <c r="F13999" s="17">
        <f>'[5]HGAC FS12-23 Gladiator Options'!K3696</f>
        <v>3020</v>
      </c>
      <c r="G13999" s="13">
        <v>0.15</v>
      </c>
      <c r="H13999" s="14"/>
    </row>
    <row r="14000" spans="1:8" x14ac:dyDescent="0.35">
      <c r="A14000" s="11" t="s">
        <v>8</v>
      </c>
      <c r="B14000" s="16" t="str">
        <f>'[5]HGAC FS12-23 Gladiator Options'!B3697</f>
        <v>GLAD03697</v>
      </c>
      <c r="C14000" s="27" t="s">
        <v>73</v>
      </c>
      <c r="D14000" s="16" t="s">
        <v>85</v>
      </c>
      <c r="E14000" s="15" t="str">
        <f>'[5]HGAC FS12-23 Gladiator Options'!C3697</f>
        <v>NO Door Trim Kickplate</v>
      </c>
      <c r="F14000" s="17">
        <f>'[5]HGAC FS12-23 Gladiator Options'!K3697</f>
        <v>0</v>
      </c>
      <c r="G14000" s="13">
        <v>0.15</v>
      </c>
      <c r="H14000" s="14"/>
    </row>
    <row r="14001" spans="1:8" x14ac:dyDescent="0.35">
      <c r="A14001" s="11" t="s">
        <v>8</v>
      </c>
      <c r="B14001" s="16" t="str">
        <f>'[5]HGAC FS12-23 Gladiator Options'!B3698</f>
        <v>GLAD03698</v>
      </c>
      <c r="C14001" s="27" t="s">
        <v>73</v>
      </c>
      <c r="D14001" s="16" t="s">
        <v>85</v>
      </c>
      <c r="E14001" s="15" t="str">
        <f>'[5]HGAC FS12-23 Gladiator Options'!C3698</f>
        <v>Door Trim Kickplate Brushed SS</v>
      </c>
      <c r="F14001" s="17">
        <f>'[5]HGAC FS12-23 Gladiator Options'!K3698</f>
        <v>1416</v>
      </c>
      <c r="G14001" s="13">
        <v>0.15</v>
      </c>
      <c r="H14001" s="14"/>
    </row>
    <row r="14002" spans="1:8" x14ac:dyDescent="0.35">
      <c r="A14002" s="11" t="s">
        <v>8</v>
      </c>
      <c r="B14002" s="16" t="str">
        <f>'[5]HGAC FS12-23 Gladiator Options'!B3699</f>
        <v>GLAD03699</v>
      </c>
      <c r="C14002" s="27" t="s">
        <v>73</v>
      </c>
      <c r="D14002" s="16" t="s">
        <v>85</v>
      </c>
      <c r="E14002" s="15" t="str">
        <f>'[5]HGAC FS12-23 Gladiator Options'!C3699</f>
        <v>Door Trim Kickplate DA Sand</v>
      </c>
      <c r="F14002" s="17">
        <f>'[5]HGAC FS12-23 Gladiator Options'!K3699</f>
        <v>727</v>
      </c>
      <c r="G14002" s="13">
        <v>0.15</v>
      </c>
      <c r="H14002" s="14"/>
    </row>
    <row r="14003" spans="1:8" x14ac:dyDescent="0.35">
      <c r="A14003" s="11" t="s">
        <v>8</v>
      </c>
      <c r="B14003" s="16" t="str">
        <f>'[5]HGAC FS12-23 Gladiator Options'!B3700</f>
        <v>GLAD03700</v>
      </c>
      <c r="C14003" s="27" t="s">
        <v>73</v>
      </c>
      <c r="D14003" s="16" t="s">
        <v>85</v>
      </c>
      <c r="E14003" s="15" t="str">
        <f>'[5]HGAC FS12-23 Gladiator Options'!C3700</f>
        <v>Door Trim Kickplate Embossed Treadplate</v>
      </c>
      <c r="F14003" s="17">
        <f>'[5]HGAC FS12-23 Gladiator Options'!K3700</f>
        <v>1439</v>
      </c>
      <c r="G14003" s="13">
        <v>0.15</v>
      </c>
      <c r="H14003" s="14"/>
    </row>
    <row r="14004" spans="1:8" x14ac:dyDescent="0.35">
      <c r="A14004" s="11" t="s">
        <v>8</v>
      </c>
      <c r="B14004" s="16" t="str">
        <f>'[5]HGAC FS12-23 Gladiator Options'!B3701</f>
        <v>GLAD03701</v>
      </c>
      <c r="C14004" s="27" t="s">
        <v>73</v>
      </c>
      <c r="D14004" s="16" t="s">
        <v>85</v>
      </c>
      <c r="E14004" s="15" t="str">
        <f>'[5]HGAC FS12-23 Gladiator Options'!C3701</f>
        <v>Door Trim Kickplate Painted</v>
      </c>
      <c r="F14004" s="17">
        <f>'[5]HGAC FS12-23 Gladiator Options'!K3701</f>
        <v>670</v>
      </c>
      <c r="G14004" s="13">
        <v>0.15</v>
      </c>
      <c r="H14004" s="14"/>
    </row>
    <row r="14005" spans="1:8" x14ac:dyDescent="0.35">
      <c r="A14005" s="11" t="s">
        <v>8</v>
      </c>
      <c r="B14005" s="16" t="str">
        <f>'[5]HGAC FS12-23 Gladiator Options'!B3702</f>
        <v>GLAD03702</v>
      </c>
      <c r="C14005" s="27" t="s">
        <v>73</v>
      </c>
      <c r="D14005" s="16" t="s">
        <v>85</v>
      </c>
      <c r="E14005" s="15" t="str">
        <f>'[5]HGAC FS12-23 Gladiator Options'!C3702</f>
        <v>Door Trim Kickplate Painted Bedliner Gray</v>
      </c>
      <c r="F14005" s="17">
        <f>'[5]HGAC FS12-23 Gladiator Options'!K3702</f>
        <v>799</v>
      </c>
      <c r="G14005" s="13">
        <v>0.15</v>
      </c>
      <c r="H14005" s="14"/>
    </row>
    <row r="14006" spans="1:8" x14ac:dyDescent="0.35">
      <c r="A14006" s="11" t="s">
        <v>8</v>
      </c>
      <c r="B14006" s="16" t="str">
        <f>'[5]HGAC FS12-23 Gladiator Options'!B3703</f>
        <v>GLAD03703</v>
      </c>
      <c r="C14006" s="27" t="s">
        <v>73</v>
      </c>
      <c r="D14006" s="16" t="s">
        <v>85</v>
      </c>
      <c r="E14006" s="15" t="str">
        <f>'[5]HGAC FS12-23 Gladiator Options'!C3703</f>
        <v>Door Trim Kickplate Painted Bedliner Black</v>
      </c>
      <c r="F14006" s="17">
        <f>'[5]HGAC FS12-23 Gladiator Options'!K3703</f>
        <v>799</v>
      </c>
      <c r="G14006" s="13">
        <v>0.15</v>
      </c>
      <c r="H14006" s="14"/>
    </row>
    <row r="14007" spans="1:8" x14ac:dyDescent="0.35">
      <c r="A14007" s="11" t="s">
        <v>8</v>
      </c>
      <c r="B14007" s="16" t="str">
        <f>'[5]HGAC FS12-23 Gladiator Options'!B3704</f>
        <v>GLAD03704</v>
      </c>
      <c r="C14007" s="27" t="s">
        <v>73</v>
      </c>
      <c r="D14007" s="16" t="s">
        <v>85</v>
      </c>
      <c r="E14007" s="15" t="str">
        <f>'[5]HGAC FS12-23 Gladiator Options'!C3704</f>
        <v>Door Trim Kickplate Polished SS</v>
      </c>
      <c r="F14007" s="17">
        <f>'[5]HGAC FS12-23 Gladiator Options'!K3704</f>
        <v>1496</v>
      </c>
      <c r="G14007" s="13">
        <v>0.15</v>
      </c>
      <c r="H14007" s="14"/>
    </row>
    <row r="14008" spans="1:8" x14ac:dyDescent="0.35">
      <c r="A14008" s="11" t="s">
        <v>8</v>
      </c>
      <c r="B14008" s="16" t="str">
        <f>'[5]HGAC FS12-23 Gladiator Options'!B3705</f>
        <v>GLAD03705</v>
      </c>
      <c r="C14008" s="27" t="s">
        <v>73</v>
      </c>
      <c r="D14008" s="16" t="s">
        <v>85</v>
      </c>
      <c r="E14008" s="15" t="str">
        <f>'[5]HGAC FS12-23 Gladiator Options'!C3705</f>
        <v>Door Trim Kickplate Treadplate</v>
      </c>
      <c r="F14008" s="17">
        <f>'[5]HGAC FS12-23 Gladiator Options'!K3705</f>
        <v>1157</v>
      </c>
      <c r="G14008" s="13">
        <v>0.15</v>
      </c>
      <c r="H14008" s="14"/>
    </row>
    <row r="14009" spans="1:8" x14ac:dyDescent="0.35">
      <c r="A14009" s="11" t="s">
        <v>8</v>
      </c>
      <c r="B14009" s="16" t="str">
        <f>'[5]HGAC FS12-23 Gladiator Options'!B3706</f>
        <v>GLAD03706</v>
      </c>
      <c r="C14009" s="27" t="s">
        <v>73</v>
      </c>
      <c r="D14009" s="16" t="s">
        <v>85</v>
      </c>
      <c r="E14009" s="15" t="str">
        <f>'[5]HGAC FS12-23 Gladiator Options'!C3706</f>
        <v>Door Trim Kickplate Treadplate 6" on Lwr Door Below Panel</v>
      </c>
      <c r="F14009" s="17">
        <f>'[5]HGAC FS12-23 Gladiator Options'!K3706</f>
        <v>754</v>
      </c>
      <c r="G14009" s="13">
        <v>0.15</v>
      </c>
      <c r="H14009" s="14"/>
    </row>
    <row r="14010" spans="1:8" x14ac:dyDescent="0.35">
      <c r="A14010" s="11" t="s">
        <v>8</v>
      </c>
      <c r="B14010" s="16" t="str">
        <f>'[5]HGAC FS12-23 Gladiator Options'!B3707</f>
        <v>GLAD03707</v>
      </c>
      <c r="C14010" s="27" t="s">
        <v>73</v>
      </c>
      <c r="D14010" s="16" t="s">
        <v>85</v>
      </c>
      <c r="E14010" s="15" t="str">
        <f>'[5]HGAC FS12-23 Gladiator Options'!C3707</f>
        <v>NO Door Trim Scuff Plate</v>
      </c>
      <c r="F14010" s="17">
        <f>'[5]HGAC FS12-23 Gladiator Options'!K3707</f>
        <v>0</v>
      </c>
      <c r="G14010" s="13">
        <v>0.15</v>
      </c>
      <c r="H14010" s="14"/>
    </row>
    <row r="14011" spans="1:8" x14ac:dyDescent="0.35">
      <c r="A14011" s="11" t="s">
        <v>8</v>
      </c>
      <c r="B14011" s="16" t="str">
        <f>'[5]HGAC FS12-23 Gladiator Options'!B3708</f>
        <v>GLAD03708</v>
      </c>
      <c r="C14011" s="27" t="s">
        <v>73</v>
      </c>
      <c r="D14011" s="16" t="s">
        <v>85</v>
      </c>
      <c r="E14011" s="15" t="str">
        <f>'[5]HGAC FS12-23 Gladiator Options'!C3708</f>
        <v>Door Trim Scuff Plate Door Jamb</v>
      </c>
      <c r="F14011" s="17">
        <f>'[5]HGAC FS12-23 Gladiator Options'!K3708</f>
        <v>1023</v>
      </c>
      <c r="G14011" s="13">
        <v>0.15</v>
      </c>
      <c r="H14011" s="14"/>
    </row>
    <row r="14012" spans="1:8" x14ac:dyDescent="0.35">
      <c r="A14012" s="11" t="s">
        <v>8</v>
      </c>
      <c r="B14012" s="16" t="str">
        <f>'[5]HGAC FS12-23 Gladiator Options'!B3709</f>
        <v>GLAD03709</v>
      </c>
      <c r="C14012" s="27" t="s">
        <v>73</v>
      </c>
      <c r="D14012" s="16" t="s">
        <v>85</v>
      </c>
      <c r="E14012" s="15" t="str">
        <f>'[5]HGAC FS12-23 Gladiator Options'!C3709</f>
        <v>Door Trim Scuff Plate Door Jamb Brushed SS</v>
      </c>
      <c r="F14012" s="17">
        <f>'[5]HGAC FS12-23 Gladiator Options'!K3709</f>
        <v>1351</v>
      </c>
      <c r="G14012" s="13">
        <v>0.15</v>
      </c>
      <c r="H14012" s="14"/>
    </row>
    <row r="14013" spans="1:8" x14ac:dyDescent="0.35">
      <c r="A14013" s="11" t="s">
        <v>8</v>
      </c>
      <c r="B14013" s="16" t="str">
        <f>'[5]HGAC FS12-23 Gladiator Options'!B3710</f>
        <v>GLAD03710</v>
      </c>
      <c r="C14013" s="27" t="s">
        <v>73</v>
      </c>
      <c r="D14013" s="16" t="s">
        <v>85</v>
      </c>
      <c r="E14013" s="15" t="str">
        <f>'[5]HGAC FS12-23 Gladiator Options'!C3710</f>
        <v>Door Trim Scuff Plate Door Jamb/Window Frm</v>
      </c>
      <c r="F14013" s="17">
        <f>'[5]HGAC FS12-23 Gladiator Options'!K3710</f>
        <v>2021</v>
      </c>
      <c r="G14013" s="13">
        <v>0.15</v>
      </c>
      <c r="H14013" s="14"/>
    </row>
    <row r="14014" spans="1:8" x14ac:dyDescent="0.35">
      <c r="A14014" s="11" t="s">
        <v>8</v>
      </c>
      <c r="B14014" s="16" t="str">
        <f>'[5]HGAC FS12-23 Gladiator Options'!B3711</f>
        <v>GLAD03711</v>
      </c>
      <c r="C14014" s="27" t="s">
        <v>73</v>
      </c>
      <c r="D14014" s="16" t="s">
        <v>85</v>
      </c>
      <c r="E14014" s="15" t="str">
        <f>'[5]HGAC FS12-23 Gladiator Options'!C3711</f>
        <v>Door Trim Scuff Plate Door Jamb/Window Frm/Window Ledge</v>
      </c>
      <c r="F14014" s="17">
        <f>'[5]HGAC FS12-23 Gladiator Options'!K3711</f>
        <v>2299</v>
      </c>
      <c r="G14014" s="13">
        <v>0.15</v>
      </c>
      <c r="H14014" s="14"/>
    </row>
    <row r="14015" spans="1:8" x14ac:dyDescent="0.35">
      <c r="A14015" s="11" t="s">
        <v>8</v>
      </c>
      <c r="B14015" s="16" t="str">
        <f>'[5]HGAC FS12-23 Gladiator Options'!B3712</f>
        <v>GLAD03712</v>
      </c>
      <c r="C14015" s="27" t="s">
        <v>73</v>
      </c>
      <c r="D14015" s="16" t="s">
        <v>85</v>
      </c>
      <c r="E14015" s="15" t="str">
        <f>'[5]HGAC FS12-23 Gladiator Options'!C3712</f>
        <v>Door Trim Scuff Plate Door Jamb/Window Ledge</v>
      </c>
      <c r="F14015" s="17">
        <f>'[5]HGAC FS12-23 Gladiator Options'!K3712</f>
        <v>2180</v>
      </c>
      <c r="G14015" s="13">
        <v>0.15</v>
      </c>
      <c r="H14015" s="14"/>
    </row>
    <row r="14016" spans="1:8" x14ac:dyDescent="0.35">
      <c r="A14016" s="11" t="s">
        <v>8</v>
      </c>
      <c r="B14016" s="16" t="str">
        <f>'[5]HGAC FS12-23 Gladiator Options'!B3713</f>
        <v>GLAD03713</v>
      </c>
      <c r="C14016" s="27" t="s">
        <v>73</v>
      </c>
      <c r="D14016" s="16" t="s">
        <v>85</v>
      </c>
      <c r="E14016" s="15" t="str">
        <f>'[5]HGAC FS12-23 Gladiator Options'!C3713</f>
        <v>Door Trim Scuff Plate Door Jamb Wrap Around</v>
      </c>
      <c r="F14016" s="17">
        <f>'[5]HGAC FS12-23 Gladiator Options'!K3713</f>
        <v>1702</v>
      </c>
      <c r="G14016" s="13">
        <v>0.15</v>
      </c>
      <c r="H14016" s="14"/>
    </row>
    <row r="14017" spans="1:8" x14ac:dyDescent="0.35">
      <c r="A14017" s="11" t="s">
        <v>8</v>
      </c>
      <c r="B14017" s="16" t="str">
        <f>'[5]HGAC FS12-23 Gladiator Options'!B3714</f>
        <v>GLAD03714</v>
      </c>
      <c r="C14017" s="27" t="s">
        <v>73</v>
      </c>
      <c r="D14017" s="16" t="s">
        <v>85</v>
      </c>
      <c r="E14017" s="15" t="str">
        <f>'[5]HGAC FS12-23 Gladiator Options'!C3714</f>
        <v>Door Trim Scuff Plate Door Jamb Wrap Around Rear Drs Only</v>
      </c>
      <c r="F14017" s="17">
        <f>'[5]HGAC FS12-23 Gladiator Options'!K3714</f>
        <v>930</v>
      </c>
      <c r="G14017" s="13">
        <v>0.15</v>
      </c>
      <c r="H14017" s="14"/>
    </row>
    <row r="14018" spans="1:8" x14ac:dyDescent="0.35">
      <c r="A14018" s="11" t="s">
        <v>8</v>
      </c>
      <c r="B14018" s="16" t="str">
        <f>'[5]HGAC FS12-23 Gladiator Options'!B3715</f>
        <v>GLAD03715</v>
      </c>
      <c r="C14018" s="27" t="s">
        <v>73</v>
      </c>
      <c r="D14018" s="16" t="s">
        <v>85</v>
      </c>
      <c r="E14018" s="15" t="str">
        <f>'[5]HGAC FS12-23 Gladiator Options'!C3715</f>
        <v>Door Trim Scuff Plate Door Jamb Wrap Around/Window Ledge</v>
      </c>
      <c r="F14018" s="17">
        <f>'[5]HGAC FS12-23 Gladiator Options'!K3715</f>
        <v>1685</v>
      </c>
      <c r="G14018" s="13">
        <v>0.15</v>
      </c>
      <c r="H14018" s="14"/>
    </row>
    <row r="14019" spans="1:8" x14ac:dyDescent="0.35">
      <c r="A14019" s="11" t="s">
        <v>8</v>
      </c>
      <c r="B14019" s="16" t="str">
        <f>'[5]HGAC FS12-23 Gladiator Options'!B3716</f>
        <v>GLAD03716</v>
      </c>
      <c r="C14019" s="27" t="s">
        <v>73</v>
      </c>
      <c r="D14019" s="16" t="s">
        <v>85</v>
      </c>
      <c r="E14019" s="15" t="str">
        <f>'[5]HGAC FS12-23 Gladiator Options'!C3716</f>
        <v>Door Trim Scuff Plate Door Jamb Wrap Around/Window Ledge/Window Frm</v>
      </c>
      <c r="F14019" s="17">
        <f>'[5]HGAC FS12-23 Gladiator Options'!K3716</f>
        <v>2044</v>
      </c>
      <c r="G14019" s="13">
        <v>0.15</v>
      </c>
      <c r="H14019" s="14"/>
    </row>
    <row r="14020" spans="1:8" x14ac:dyDescent="0.35">
      <c r="A14020" s="11" t="s">
        <v>8</v>
      </c>
      <c r="B14020" s="16" t="str">
        <f>'[5]HGAC FS12-23 Gladiator Options'!B3717</f>
        <v>GLAD03717</v>
      </c>
      <c r="C14020" s="27" t="s">
        <v>73</v>
      </c>
      <c r="D14020" s="16" t="s">
        <v>85</v>
      </c>
      <c r="E14020" s="15" t="str">
        <f>'[5]HGAC FS12-23 Gladiator Options'!C3717</f>
        <v>Door Trim Scuff Plate Window Frm</v>
      </c>
      <c r="F14020" s="17">
        <f>'[5]HGAC FS12-23 Gladiator Options'!K3717</f>
        <v>329</v>
      </c>
      <c r="G14020" s="13">
        <v>0.15</v>
      </c>
      <c r="H14020" s="14"/>
    </row>
    <row r="14021" spans="1:8" x14ac:dyDescent="0.35">
      <c r="A14021" s="11" t="s">
        <v>8</v>
      </c>
      <c r="B14021" s="16" t="str">
        <f>'[5]HGAC FS12-23 Gladiator Options'!B3718</f>
        <v>GLAD03718</v>
      </c>
      <c r="C14021" s="27" t="s">
        <v>73</v>
      </c>
      <c r="D14021" s="16" t="s">
        <v>85</v>
      </c>
      <c r="E14021" s="15" t="str">
        <f>'[5]HGAC FS12-23 Gladiator Options'!C3718</f>
        <v>Door Trim Scuff Plate Window Frm/Window Ledge</v>
      </c>
      <c r="F14021" s="17">
        <f>'[5]HGAC FS12-23 Gladiator Options'!K3718</f>
        <v>816</v>
      </c>
      <c r="G14021" s="13">
        <v>0.15</v>
      </c>
      <c r="H14021" s="14"/>
    </row>
    <row r="14022" spans="1:8" x14ac:dyDescent="0.35">
      <c r="A14022" s="11" t="s">
        <v>8</v>
      </c>
      <c r="B14022" s="16" t="str">
        <f>'[5]HGAC FS12-23 Gladiator Options'!B3719</f>
        <v>GLAD03719</v>
      </c>
      <c r="C14022" s="27" t="s">
        <v>73</v>
      </c>
      <c r="D14022" s="16" t="s">
        <v>85</v>
      </c>
      <c r="E14022" s="15" t="str">
        <f>'[5]HGAC FS12-23 Gladiator Options'!C3719</f>
        <v>Door Trim Scuff Plate Door Jamb 1.25" Exterior Wrap Around/Full Dr Height</v>
      </c>
      <c r="F14022" s="17">
        <f>'[5]HGAC FS12-23 Gladiator Options'!K3719</f>
        <v>1313</v>
      </c>
      <c r="G14022" s="13">
        <v>0.15</v>
      </c>
      <c r="H14022" s="14"/>
    </row>
    <row r="14023" spans="1:8" x14ac:dyDescent="0.35">
      <c r="A14023" s="11" t="s">
        <v>8</v>
      </c>
      <c r="B14023" s="16" t="str">
        <f>'[5]HGAC FS12-23 Gladiator Options'!B3720</f>
        <v>GLAD03720</v>
      </c>
      <c r="C14023" s="27" t="s">
        <v>73</v>
      </c>
      <c r="D14023" s="16" t="s">
        <v>85</v>
      </c>
      <c r="E14023" s="15" t="str">
        <f>'[5]HGAC FS12-23 Gladiator Options'!C3720</f>
        <v>Door Trim Scuff Plate Door Jamb 1.25" Ext Wrap Around/Full Dr Height Frt Dr Only</v>
      </c>
      <c r="F14023" s="17">
        <f>'[5]HGAC FS12-23 Gladiator Options'!K3720</f>
        <v>763</v>
      </c>
      <c r="G14023" s="13">
        <v>0.15</v>
      </c>
      <c r="H14023" s="14"/>
    </row>
    <row r="14024" spans="1:8" x14ac:dyDescent="0.35">
      <c r="A14024" s="11" t="s">
        <v>8</v>
      </c>
      <c r="B14024" s="16" t="str">
        <f>'[5]HGAC FS12-23 Gladiator Options'!B3721</f>
        <v>GLAD03721</v>
      </c>
      <c r="C14024" s="27" t="s">
        <v>73</v>
      </c>
      <c r="D14024" s="16" t="s">
        <v>85</v>
      </c>
      <c r="E14024" s="15" t="str">
        <f>'[5]HGAC FS12-23 Gladiator Options'!C3721</f>
        <v>Door Trim Customer Nameplate</v>
      </c>
      <c r="F14024" s="17">
        <f>'[5]HGAC FS12-23 Gladiator Options'!K3721</f>
        <v>0</v>
      </c>
      <c r="G14024" s="13">
        <v>0.15</v>
      </c>
      <c r="H14024" s="14"/>
    </row>
    <row r="14025" spans="1:8" x14ac:dyDescent="0.35">
      <c r="A14025" s="11" t="s">
        <v>8</v>
      </c>
      <c r="B14025" s="16" t="str">
        <f>'[5]HGAC FS12-23 Gladiator Options'!B3722</f>
        <v>GLAD03722</v>
      </c>
      <c r="C14025" s="27" t="s">
        <v>73</v>
      </c>
      <c r="D14025" s="16" t="s">
        <v>85</v>
      </c>
      <c r="E14025" s="15" t="str">
        <f>'[5]HGAC FS12-23 Gladiator Options'!C3722</f>
        <v>Door Trim Customer Nameplate Shiploose</v>
      </c>
      <c r="F14025" s="17">
        <f>'[5]HGAC FS12-23 Gladiator Options'!K3722</f>
        <v>0</v>
      </c>
      <c r="G14025" s="13">
        <v>0.15</v>
      </c>
      <c r="H14025" s="14"/>
    </row>
    <row r="14026" spans="1:8" x14ac:dyDescent="0.35">
      <c r="A14026" s="11" t="s">
        <v>8</v>
      </c>
      <c r="B14026" s="16" t="str">
        <f>'[5]HGAC FS12-23 Gladiator Options'!B3723</f>
        <v>GLAD03723</v>
      </c>
      <c r="C14026" s="27" t="s">
        <v>73</v>
      </c>
      <c r="D14026" s="16" t="s">
        <v>85</v>
      </c>
      <c r="E14026" s="15" t="str">
        <f>'[5]HGAC FS12-23 Gladiator Options'!C3723</f>
        <v>Door Trim Customer Nameplate Omit "Custom Built For "</v>
      </c>
      <c r="F14026" s="17">
        <f>'[5]HGAC FS12-23 Gladiator Options'!K3723</f>
        <v>0</v>
      </c>
      <c r="G14026" s="13">
        <v>0.15</v>
      </c>
      <c r="H14026" s="14"/>
    </row>
    <row r="14027" spans="1:8" x14ac:dyDescent="0.35">
      <c r="A14027" s="11" t="s">
        <v>8</v>
      </c>
      <c r="B14027" s="16" t="str">
        <f>'[5]HGAC FS12-23 Gladiator Options'!B3724</f>
        <v>GLAD03724</v>
      </c>
      <c r="C14027" s="27" t="s">
        <v>73</v>
      </c>
      <c r="D14027" s="16" t="s">
        <v>85</v>
      </c>
      <c r="E14027" s="15" t="str">
        <f>'[5]HGAC FS12-23 Gladiator Options'!C3724</f>
        <v>NO Door Trim Customer Nameplate</v>
      </c>
      <c r="F14027" s="17">
        <f>'[5]HGAC FS12-23 Gladiator Options'!K3724</f>
        <v>0</v>
      </c>
      <c r="G14027" s="13">
        <v>0.15</v>
      </c>
      <c r="H14027" s="14"/>
    </row>
    <row r="14028" spans="1:8" x14ac:dyDescent="0.35">
      <c r="A14028" s="11" t="s">
        <v>8</v>
      </c>
      <c r="B14028" s="16" t="str">
        <f>'[5]HGAC FS12-23 Gladiator Options'!B3725</f>
        <v>GLAD03725</v>
      </c>
      <c r="C14028" s="27" t="s">
        <v>73</v>
      </c>
      <c r="D14028" s="16" t="s">
        <v>85</v>
      </c>
      <c r="E14028" s="15" t="str">
        <f>'[5]HGAC FS12-23 Gladiator Options'!C3725</f>
        <v>Cab Dr Trim Reflective Vert Stripe/6" Chevron w/Logo</v>
      </c>
      <c r="F14028" s="17">
        <f>'[5]HGAC FS12-23 Gladiator Options'!K3725</f>
        <v>0</v>
      </c>
      <c r="G14028" s="13">
        <v>0.15</v>
      </c>
      <c r="H14028" s="14"/>
    </row>
    <row r="14029" spans="1:8" x14ac:dyDescent="0.35">
      <c r="A14029" s="11" t="s">
        <v>8</v>
      </c>
      <c r="B14029" s="16" t="str">
        <f>'[5]HGAC FS12-23 Gladiator Options'!B3726</f>
        <v>GLAD03726</v>
      </c>
      <c r="C14029" s="27" t="s">
        <v>73</v>
      </c>
      <c r="D14029" s="16" t="s">
        <v>85</v>
      </c>
      <c r="E14029" s="15" t="str">
        <f>'[5]HGAC FS12-23 Gladiator Options'!C3726</f>
        <v>Cab Dr Trim Reflective Vert Stripe</v>
      </c>
      <c r="F14029" s="17">
        <f>'[5]HGAC FS12-23 Gladiator Options'!K3726</f>
        <v>105</v>
      </c>
      <c r="G14029" s="13">
        <v>0.15</v>
      </c>
      <c r="H14029" s="14"/>
    </row>
    <row r="14030" spans="1:8" x14ac:dyDescent="0.35">
      <c r="A14030" s="11" t="s">
        <v>8</v>
      </c>
      <c r="B14030" s="16" t="str">
        <f>'[5]HGAC FS12-23 Gladiator Options'!B3727</f>
        <v>GLAD03727</v>
      </c>
      <c r="C14030" s="27" t="s">
        <v>73</v>
      </c>
      <c r="D14030" s="16" t="s">
        <v>85</v>
      </c>
      <c r="E14030" s="15" t="str">
        <f>'[5]HGAC FS12-23 Gladiator Options'!C3727</f>
        <v>Cab Dr Trim Reflective Vert Stripe/12" Stop</v>
      </c>
      <c r="F14030" s="17">
        <f>'[5]HGAC FS12-23 Gladiator Options'!K3727</f>
        <v>45</v>
      </c>
      <c r="G14030" s="13">
        <v>0.15</v>
      </c>
      <c r="H14030" s="14"/>
    </row>
    <row r="14031" spans="1:8" x14ac:dyDescent="0.35">
      <c r="A14031" s="11" t="s">
        <v>8</v>
      </c>
      <c r="B14031" s="16" t="str">
        <f>'[5]HGAC FS12-23 Gladiator Options'!B3728</f>
        <v>GLAD03728</v>
      </c>
      <c r="C14031" s="27" t="s">
        <v>73</v>
      </c>
      <c r="D14031" s="16" t="s">
        <v>85</v>
      </c>
      <c r="E14031" s="15" t="str">
        <f>'[5]HGAC FS12-23 Gladiator Options'!C3728</f>
        <v>Cab Dr Trim Reflective Vert Stripe/12" Stop/6" Red/Yellow Chevron w/Logo</v>
      </c>
      <c r="F14031" s="17">
        <f>'[5]HGAC FS12-23 Gladiator Options'!K3728</f>
        <v>477</v>
      </c>
      <c r="G14031" s="13">
        <v>0.15</v>
      </c>
      <c r="H14031" s="14"/>
    </row>
    <row r="14032" spans="1:8" x14ac:dyDescent="0.35">
      <c r="A14032" s="11" t="s">
        <v>8</v>
      </c>
      <c r="B14032" s="16" t="str">
        <f>'[5]HGAC FS12-23 Gladiator Options'!B3729</f>
        <v>GLAD03729</v>
      </c>
      <c r="C14032" s="27" t="s">
        <v>73</v>
      </c>
      <c r="D14032" s="16" t="s">
        <v>85</v>
      </c>
      <c r="E14032" s="15" t="str">
        <f>'[5]HGAC FS12-23 Gladiator Options'!C3729</f>
        <v>Cab Dr Trim Reflective Vert Stripe/6" Chevron w/Logo/12" Stop</v>
      </c>
      <c r="F14032" s="17">
        <f>'[5]HGAC FS12-23 Gladiator Options'!K3729</f>
        <v>201</v>
      </c>
      <c r="G14032" s="13">
        <v>0.15</v>
      </c>
      <c r="H14032" s="14"/>
    </row>
    <row r="14033" spans="1:8" x14ac:dyDescent="0.35">
      <c r="A14033" s="11" t="s">
        <v>8</v>
      </c>
      <c r="B14033" s="16" t="str">
        <f>'[5]HGAC FS12-23 Gladiator Options'!B3730</f>
        <v>GLAD03730</v>
      </c>
      <c r="C14033" s="27" t="s">
        <v>73</v>
      </c>
      <c r="D14033" s="16" t="s">
        <v>85</v>
      </c>
      <c r="E14033" s="15" t="str">
        <f>'[5]HGAC FS12-23 Gladiator Options'!C3730</f>
        <v>Cab Dr Trim Reflective Vert Stripe/6" Chevron</v>
      </c>
      <c r="F14033" s="17">
        <f>'[5]HGAC FS12-23 Gladiator Options'!K3730</f>
        <v>0</v>
      </c>
      <c r="G14033" s="13">
        <v>0.15</v>
      </c>
      <c r="H14033" s="14"/>
    </row>
    <row r="14034" spans="1:8" x14ac:dyDescent="0.35">
      <c r="A14034" s="11" t="s">
        <v>8</v>
      </c>
      <c r="B14034" s="16" t="str">
        <f>'[5]HGAC FS12-23 Gladiator Options'!B3731</f>
        <v>GLAD03731</v>
      </c>
      <c r="C14034" s="27" t="s">
        <v>73</v>
      </c>
      <c r="D14034" s="16" t="s">
        <v>85</v>
      </c>
      <c r="E14034" s="15" t="str">
        <f>'[5]HGAC FS12-23 Gladiator Options'!C3731</f>
        <v>Cab Dr Trim Reflective Vert Stripe/6" Blue/White Chevron</v>
      </c>
      <c r="F14034" s="17">
        <f>'[5]HGAC FS12-23 Gladiator Options'!K3731</f>
        <v>497</v>
      </c>
      <c r="G14034" s="13">
        <v>0.15</v>
      </c>
      <c r="H14034" s="14"/>
    </row>
    <row r="14035" spans="1:8" x14ac:dyDescent="0.35">
      <c r="A14035" s="11" t="s">
        <v>8</v>
      </c>
      <c r="B14035" s="16" t="str">
        <f>'[5]HGAC FS12-23 Gladiator Options'!B3732</f>
        <v>GLAD03732</v>
      </c>
      <c r="C14035" s="27" t="s">
        <v>73</v>
      </c>
      <c r="D14035" s="16" t="s">
        <v>85</v>
      </c>
      <c r="E14035" s="15" t="str">
        <f>'[5]HGAC FS12-23 Gladiator Options'!C3732</f>
        <v>Cab Dr Trim Reflective Vert Stripe/6" Red/Lime Green Chevron w/Logo</v>
      </c>
      <c r="F14035" s="17">
        <f>'[5]HGAC FS12-23 Gladiator Options'!K3732</f>
        <v>497</v>
      </c>
      <c r="G14035" s="13">
        <v>0.15</v>
      </c>
      <c r="H14035" s="14"/>
    </row>
    <row r="14036" spans="1:8" x14ac:dyDescent="0.35">
      <c r="A14036" s="11" t="s">
        <v>8</v>
      </c>
      <c r="B14036" s="16" t="str">
        <f>'[5]HGAC FS12-23 Gladiator Options'!B3733</f>
        <v>GLAD03733</v>
      </c>
      <c r="C14036" s="27" t="s">
        <v>73</v>
      </c>
      <c r="D14036" s="16" t="s">
        <v>85</v>
      </c>
      <c r="E14036" s="15" t="str">
        <f>'[5]HGAC FS12-23 Gladiator Options'!C3733</f>
        <v>Cab Dr Trim Reflective Vert Stripe/6" Red/Yellow Chevron w/Logo</v>
      </c>
      <c r="F14036" s="17">
        <f>'[5]HGAC FS12-23 Gladiator Options'!K3733</f>
        <v>432</v>
      </c>
      <c r="G14036" s="13">
        <v>0.15</v>
      </c>
      <c r="H14036" s="14"/>
    </row>
    <row r="14037" spans="1:8" x14ac:dyDescent="0.35">
      <c r="A14037" s="11" t="s">
        <v>8</v>
      </c>
      <c r="B14037" s="16" t="str">
        <f>'[5]HGAC FS12-23 Gladiator Options'!B3734</f>
        <v>GLAD03734</v>
      </c>
      <c r="C14037" s="27" t="s">
        <v>73</v>
      </c>
      <c r="D14037" s="16" t="s">
        <v>85</v>
      </c>
      <c r="E14037" s="15" t="str">
        <f>'[5]HGAC FS12-23 Gladiator Options'!C3734</f>
        <v>Cab Dr Trim Reflective Vert Stripe/6" Red/Yellow Chevron</v>
      </c>
      <c r="F14037" s="17">
        <f>'[5]HGAC FS12-23 Gladiator Options'!K3734</f>
        <v>432</v>
      </c>
      <c r="G14037" s="13">
        <v>0.15</v>
      </c>
      <c r="H14037" s="14"/>
    </row>
    <row r="14038" spans="1:8" x14ac:dyDescent="0.35">
      <c r="A14038" s="11" t="s">
        <v>8</v>
      </c>
      <c r="B14038" s="16" t="str">
        <f>'[5]HGAC FS12-23 Gladiator Options'!B3735</f>
        <v>GLAD03735</v>
      </c>
      <c r="C14038" s="27" t="s">
        <v>73</v>
      </c>
      <c r="D14038" s="16" t="s">
        <v>85</v>
      </c>
      <c r="E14038" s="15" t="str">
        <f>'[5]HGAC FS12-23 Gladiator Options'!C3735</f>
        <v>Cab Dr Trim Reflective Vert Stripe/6" Red/Black Chevron</v>
      </c>
      <c r="F14038" s="17">
        <f>'[5]HGAC FS12-23 Gladiator Options'!K3735</f>
        <v>497</v>
      </c>
      <c r="G14038" s="13">
        <v>0.15</v>
      </c>
      <c r="H14038" s="14"/>
    </row>
    <row r="14039" spans="1:8" x14ac:dyDescent="0.35">
      <c r="A14039" s="11" t="s">
        <v>8</v>
      </c>
      <c r="B14039" s="16" t="str">
        <f>'[5]HGAC FS12-23 Gladiator Options'!B3736</f>
        <v>GLAD03736</v>
      </c>
      <c r="C14039" s="27" t="s">
        <v>73</v>
      </c>
      <c r="D14039" s="16" t="s">
        <v>85</v>
      </c>
      <c r="E14039" s="15" t="str">
        <f>'[5]HGAC FS12-23 Gladiator Options'!C3736</f>
        <v>Cab Dr Trim Reflective Vert Stripe/6" Red/Black Chevron w/Logo</v>
      </c>
      <c r="F14039" s="17">
        <f>'[5]HGAC FS12-23 Gladiator Options'!K3736</f>
        <v>497</v>
      </c>
      <c r="G14039" s="13">
        <v>0.15</v>
      </c>
      <c r="H14039" s="14"/>
    </row>
    <row r="14040" spans="1:8" x14ac:dyDescent="0.35">
      <c r="A14040" s="11" t="s">
        <v>8</v>
      </c>
      <c r="B14040" s="16" t="str">
        <f>'[5]HGAC FS12-23 Gladiator Options'!B3737</f>
        <v>GLAD03737</v>
      </c>
      <c r="C14040" s="27" t="s">
        <v>73</v>
      </c>
      <c r="D14040" s="16" t="s">
        <v>85</v>
      </c>
      <c r="E14040" s="15" t="str">
        <f>'[5]HGAC FS12-23 Gladiator Options'!C3737</f>
        <v>Cab Dr Trim Reflective Vert Stripe/6" White</v>
      </c>
      <c r="F14040" s="17">
        <f>'[5]HGAC FS12-23 Gladiator Options'!K3737</f>
        <v>154</v>
      </c>
      <c r="G14040" s="13">
        <v>0.15</v>
      </c>
      <c r="H14040" s="14"/>
    </row>
    <row r="14041" spans="1:8" x14ac:dyDescent="0.35">
      <c r="A14041" s="11" t="s">
        <v>8</v>
      </c>
      <c r="B14041" s="16" t="str">
        <f>'[5]HGAC FS12-23 Gladiator Options'!B3738</f>
        <v>GLAD03738</v>
      </c>
      <c r="C14041" s="27" t="s">
        <v>73</v>
      </c>
      <c r="D14041" s="16" t="s">
        <v>85</v>
      </c>
      <c r="E14041" s="15" t="str">
        <f>'[5]HGAC FS12-23 Gladiator Options'!C3738</f>
        <v>Cab Dr Trim Reflective Blk Vert Stripe/6" Black</v>
      </c>
      <c r="F14041" s="17">
        <f>'[5]HGAC FS12-23 Gladiator Options'!K3738</f>
        <v>154</v>
      </c>
      <c r="G14041" s="13">
        <v>0.15</v>
      </c>
      <c r="H14041" s="14"/>
    </row>
    <row r="14042" spans="1:8" x14ac:dyDescent="0.35">
      <c r="A14042" s="11" t="s">
        <v>8</v>
      </c>
      <c r="B14042" s="16" t="str">
        <f>'[5]HGAC FS12-23 Gladiator Options'!B3739</f>
        <v>GLAD03739</v>
      </c>
      <c r="C14042" s="27" t="s">
        <v>73</v>
      </c>
      <c r="D14042" s="16" t="s">
        <v>85</v>
      </c>
      <c r="E14042" s="15" t="str">
        <f>'[5]HGAC FS12-23 Gladiator Options'!C3739</f>
        <v>Cab Dr Trim Reflective Vert Stripe Red/6" Red</v>
      </c>
      <c r="F14042" s="17">
        <f>'[5]HGAC FS12-23 Gladiator Options'!K3739</f>
        <v>154</v>
      </c>
      <c r="G14042" s="13">
        <v>0.15</v>
      </c>
      <c r="H14042" s="14"/>
    </row>
    <row r="14043" spans="1:8" x14ac:dyDescent="0.35">
      <c r="A14043" s="11" t="s">
        <v>8</v>
      </c>
      <c r="B14043" s="16" t="str">
        <f>'[5]HGAC FS12-23 Gladiator Options'!B3740</f>
        <v>GLAD03740</v>
      </c>
      <c r="C14043" s="27" t="s">
        <v>73</v>
      </c>
      <c r="D14043" s="16" t="s">
        <v>85</v>
      </c>
      <c r="E14043" s="15" t="str">
        <f>'[5]HGAC FS12-23 Gladiator Options'!C3740</f>
        <v>Cab Dr Trim Reflective 12" Stop</v>
      </c>
      <c r="F14043" s="17">
        <f>'[5]HGAC FS12-23 Gladiator Options'!K3740</f>
        <v>151</v>
      </c>
      <c r="G14043" s="13">
        <v>0.15</v>
      </c>
      <c r="H14043" s="14"/>
    </row>
    <row r="14044" spans="1:8" x14ac:dyDescent="0.35">
      <c r="A14044" s="11" t="s">
        <v>8</v>
      </c>
      <c r="B14044" s="16" t="str">
        <f>'[5]HGAC FS12-23 Gladiator Options'!B3741</f>
        <v>GLAD03741</v>
      </c>
      <c r="C14044" s="27" t="s">
        <v>73</v>
      </c>
      <c r="D14044" s="16" t="s">
        <v>85</v>
      </c>
      <c r="E14044" s="15" t="str">
        <f>'[5]HGAC FS12-23 Gladiator Options'!C3741</f>
        <v>Cab Dr Trim Reflective 6" Chevron w/Logo</v>
      </c>
      <c r="F14044" s="17">
        <f>'[5]HGAC FS12-23 Gladiator Options'!K3741</f>
        <v>105</v>
      </c>
      <c r="G14044" s="13">
        <v>0.15</v>
      </c>
      <c r="H14044" s="14"/>
    </row>
    <row r="14045" spans="1:8" x14ac:dyDescent="0.35">
      <c r="A14045" s="11" t="s">
        <v>8</v>
      </c>
      <c r="B14045" s="16" t="str">
        <f>'[5]HGAC FS12-23 Gladiator Options'!B3742</f>
        <v>GLAD03742</v>
      </c>
      <c r="C14045" s="27" t="s">
        <v>73</v>
      </c>
      <c r="D14045" s="16" t="s">
        <v>85</v>
      </c>
      <c r="E14045" s="15" t="str">
        <f>'[5]HGAC FS12-23 Gladiator Options'!C3742</f>
        <v>Remove Cab Door Trim Reflective</v>
      </c>
      <c r="F14045" s="17">
        <f>'[5]HGAC FS12-23 Gladiator Options'!K3742</f>
        <v>0</v>
      </c>
      <c r="G14045" s="13">
        <v>0.15</v>
      </c>
      <c r="H14045" s="14"/>
    </row>
    <row r="14046" spans="1:8" x14ac:dyDescent="0.35">
      <c r="A14046" s="11" t="s">
        <v>8</v>
      </c>
      <c r="B14046" s="16" t="str">
        <f>'[5]HGAC FS12-23 Gladiator Options'!B3743</f>
        <v>GLAD03743</v>
      </c>
      <c r="C14046" s="27" t="s">
        <v>73</v>
      </c>
      <c r="D14046" s="16" t="s">
        <v>85</v>
      </c>
      <c r="E14046" s="15" t="str">
        <f>'[5]HGAC FS12-23 Gladiator Options'!C3743</f>
        <v>Interior Grab Handle 'A' Pillar 11" Molded</v>
      </c>
      <c r="F14046" s="17">
        <f>'[5]HGAC FS12-23 Gladiator Options'!K3743</f>
        <v>0</v>
      </c>
      <c r="G14046" s="13">
        <v>0.15</v>
      </c>
      <c r="H14046" s="14"/>
    </row>
    <row r="14047" spans="1:8" x14ac:dyDescent="0.35">
      <c r="A14047" s="11" t="s">
        <v>8</v>
      </c>
      <c r="B14047" s="16" t="str">
        <f>'[5]HGAC FS12-23 Gladiator Options'!B3744</f>
        <v>GLAD03744</v>
      </c>
      <c r="C14047" s="27" t="s">
        <v>73</v>
      </c>
      <c r="D14047" s="16" t="s">
        <v>85</v>
      </c>
      <c r="E14047" s="15" t="str">
        <f>'[5]HGAC FS12-23 Gladiator Options'!C3744</f>
        <v>Interior Grab Handle 'A' Pillar 11" Molded/LH Raised 3"</v>
      </c>
      <c r="F14047" s="17">
        <f>'[5]HGAC FS12-23 Gladiator Options'!K3744</f>
        <v>246</v>
      </c>
      <c r="G14047" s="13">
        <v>0.15</v>
      </c>
      <c r="H14047" s="14"/>
    </row>
    <row r="14048" spans="1:8" x14ac:dyDescent="0.35">
      <c r="A14048" s="11" t="s">
        <v>8</v>
      </c>
      <c r="B14048" s="16" t="str">
        <f>'[5]HGAC FS12-23 Gladiator Options'!B3745</f>
        <v>GLAD03745</v>
      </c>
      <c r="C14048" s="27" t="s">
        <v>73</v>
      </c>
      <c r="D14048" s="16" t="s">
        <v>85</v>
      </c>
      <c r="E14048" s="15" t="str">
        <f>'[5]HGAC FS12-23 Gladiator Options'!C3745</f>
        <v>Interior Grab Handle 'A' Pillar 11" Molded/RH Only</v>
      </c>
      <c r="F14048" s="17">
        <f>'[5]HGAC FS12-23 Gladiator Options'!K3745</f>
        <v>105</v>
      </c>
      <c r="G14048" s="13">
        <v>0.15</v>
      </c>
      <c r="H14048" s="14"/>
    </row>
    <row r="14049" spans="1:8" x14ac:dyDescent="0.35">
      <c r="A14049" s="11" t="s">
        <v>8</v>
      </c>
      <c r="B14049" s="16" t="str">
        <f>'[5]HGAC FS12-23 Gladiator Options'!B3746</f>
        <v>GLAD03746</v>
      </c>
      <c r="C14049" s="27" t="s">
        <v>73</v>
      </c>
      <c r="D14049" s="16" t="s">
        <v>85</v>
      </c>
      <c r="E14049" s="15" t="str">
        <f>'[5]HGAC FS12-23 Gladiator Options'!C3746</f>
        <v>Interior Grab Handle 'A' Pillar 11" Molded/LH Only</v>
      </c>
      <c r="F14049" s="17">
        <f>'[5]HGAC FS12-23 Gladiator Options'!K3746</f>
        <v>105</v>
      </c>
      <c r="G14049" s="13">
        <v>0.15</v>
      </c>
      <c r="H14049" s="14"/>
    </row>
    <row r="14050" spans="1:8" x14ac:dyDescent="0.35">
      <c r="A14050" s="11" t="s">
        <v>8</v>
      </c>
      <c r="B14050" s="16" t="str">
        <f>'[5]HGAC FS12-23 Gladiator Options'!B3747</f>
        <v>GLAD03747</v>
      </c>
      <c r="C14050" s="27" t="s">
        <v>73</v>
      </c>
      <c r="D14050" s="16" t="s">
        <v>85</v>
      </c>
      <c r="E14050" s="15" t="str">
        <f>'[5]HGAC FS12-23 Gladiator Options'!C3747</f>
        <v>Interior Grab Handle 'A' Pillar 11" Molded w/0.25" Spacers</v>
      </c>
      <c r="F14050" s="17">
        <f>'[5]HGAC FS12-23 Gladiator Options'!K3747</f>
        <v>246</v>
      </c>
      <c r="G14050" s="13">
        <v>0.15</v>
      </c>
      <c r="H14050" s="14"/>
    </row>
    <row r="14051" spans="1:8" x14ac:dyDescent="0.35">
      <c r="A14051" s="11" t="s">
        <v>8</v>
      </c>
      <c r="B14051" s="16" t="str">
        <f>'[5]HGAC FS12-23 Gladiator Options'!B3748</f>
        <v>GLAD03748</v>
      </c>
      <c r="C14051" s="27" t="s">
        <v>73</v>
      </c>
      <c r="D14051" s="16" t="s">
        <v>85</v>
      </c>
      <c r="E14051" s="15" t="str">
        <f>'[5]HGAC FS12-23 Gladiator Options'!C3748</f>
        <v>Interior Grab Handle 'A' Pillar 11" Molded Yellow</v>
      </c>
      <c r="F14051" s="17">
        <f>'[5]HGAC FS12-23 Gladiator Options'!K3748</f>
        <v>140</v>
      </c>
      <c r="G14051" s="13">
        <v>0.15</v>
      </c>
      <c r="H14051" s="14"/>
    </row>
    <row r="14052" spans="1:8" x14ac:dyDescent="0.35">
      <c r="A14052" s="11" t="s">
        <v>8</v>
      </c>
      <c r="B14052" s="16" t="str">
        <f>'[5]HGAC FS12-23 Gladiator Options'!B3749</f>
        <v>GLAD03749</v>
      </c>
      <c r="C14052" s="27" t="s">
        <v>73</v>
      </c>
      <c r="D14052" s="16" t="s">
        <v>85</v>
      </c>
      <c r="E14052" s="15" t="str">
        <f>'[5]HGAC FS12-23 Gladiator Options'!C3749</f>
        <v>Interior Grab Handle ''A'' Pillar 11" Molded Yellow w/.25" Spacers</v>
      </c>
      <c r="F14052" s="17">
        <f>'[5]HGAC FS12-23 Gladiator Options'!K3749</f>
        <v>388</v>
      </c>
      <c r="G14052" s="13">
        <v>0.15</v>
      </c>
      <c r="H14052" s="14"/>
    </row>
    <row r="14053" spans="1:8" x14ac:dyDescent="0.35">
      <c r="A14053" s="11" t="s">
        <v>8</v>
      </c>
      <c r="B14053" s="16" t="str">
        <f>'[5]HGAC FS12-23 Gladiator Options'!B3750</f>
        <v>GLAD03750</v>
      </c>
      <c r="C14053" s="27" t="s">
        <v>73</v>
      </c>
      <c r="D14053" s="16" t="s">
        <v>85</v>
      </c>
      <c r="E14053" s="15" t="str">
        <f>'[5]HGAC FS12-23 Gladiator Options'!C3750</f>
        <v>Interior Grab Handle Frt Door Horiz 9"</v>
      </c>
      <c r="F14053" s="17">
        <f>'[5]HGAC FS12-23 Gladiator Options'!K3750</f>
        <v>0</v>
      </c>
      <c r="G14053" s="13">
        <v>0.15</v>
      </c>
      <c r="H14053" s="14"/>
    </row>
    <row r="14054" spans="1:8" x14ac:dyDescent="0.35">
      <c r="A14054" s="11" t="s">
        <v>8</v>
      </c>
      <c r="B14054" s="16" t="str">
        <f>'[5]HGAC FS12-23 Gladiator Options'!B3751</f>
        <v>GLAD03751</v>
      </c>
      <c r="C14054" s="27" t="s">
        <v>73</v>
      </c>
      <c r="D14054" s="16" t="s">
        <v>85</v>
      </c>
      <c r="E14054" s="15" t="str">
        <f>'[5]HGAC FS12-23 Gladiator Options'!C3751</f>
        <v>Interior Grab Handle Frt Door Horiz 9" Gray Bedliner</v>
      </c>
      <c r="F14054" s="17">
        <f>'[5]HGAC FS12-23 Gladiator Options'!K3751</f>
        <v>257</v>
      </c>
      <c r="G14054" s="13">
        <v>0.15</v>
      </c>
      <c r="H14054" s="14"/>
    </row>
    <row r="14055" spans="1:8" x14ac:dyDescent="0.35">
      <c r="A14055" s="11" t="s">
        <v>8</v>
      </c>
      <c r="B14055" s="16" t="str">
        <f>'[5]HGAC FS12-23 Gladiator Options'!B3752</f>
        <v>GLAD03752</v>
      </c>
      <c r="C14055" s="27" t="s">
        <v>73</v>
      </c>
      <c r="D14055" s="16" t="s">
        <v>85</v>
      </c>
      <c r="E14055" s="15" t="str">
        <f>'[5]HGAC FS12-23 Gladiator Options'!C3752</f>
        <v>Interior Grab Handle Frt Door Horiz 9" Black Bedliner</v>
      </c>
      <c r="F14055" s="17">
        <f>'[5]HGAC FS12-23 Gladiator Options'!K3752</f>
        <v>46</v>
      </c>
      <c r="G14055" s="13">
        <v>0.15</v>
      </c>
      <c r="H14055" s="14"/>
    </row>
    <row r="14056" spans="1:8" x14ac:dyDescent="0.35">
      <c r="A14056" s="11" t="s">
        <v>8</v>
      </c>
      <c r="B14056" s="16" t="str">
        <f>'[5]HGAC FS12-23 Gladiator Options'!B3753</f>
        <v>GLAD03753</v>
      </c>
      <c r="C14056" s="27" t="s">
        <v>73</v>
      </c>
      <c r="D14056" s="16" t="s">
        <v>85</v>
      </c>
      <c r="E14056" s="15" t="str">
        <f>'[5]HGAC FS12-23 Gladiator Options'!C3753</f>
        <v>Interior Grab Handle Frt Door Horiz 9" Red Bedliner</v>
      </c>
      <c r="F14056" s="17">
        <f>'[5]HGAC FS12-23 Gladiator Options'!K3753</f>
        <v>257</v>
      </c>
      <c r="G14056" s="13">
        <v>0.15</v>
      </c>
      <c r="H14056" s="14"/>
    </row>
    <row r="14057" spans="1:8" x14ac:dyDescent="0.35">
      <c r="A14057" s="11" t="s">
        <v>8</v>
      </c>
      <c r="B14057" s="16" t="str">
        <f>'[5]HGAC FS12-23 Gladiator Options'!B3754</f>
        <v>GLAD03754</v>
      </c>
      <c r="C14057" s="27" t="s">
        <v>73</v>
      </c>
      <c r="D14057" s="16" t="s">
        <v>85</v>
      </c>
      <c r="E14057" s="15" t="str">
        <f>'[5]HGAC FS12-23 Gladiator Options'!C3754</f>
        <v>Interior Grab Handle Frt Door Horiz 9" Red</v>
      </c>
      <c r="F14057" s="17">
        <f>'[5]HGAC FS12-23 Gladiator Options'!K3754</f>
        <v>313</v>
      </c>
      <c r="G14057" s="13">
        <v>0.15</v>
      </c>
      <c r="H14057" s="14"/>
    </row>
    <row r="14058" spans="1:8" x14ac:dyDescent="0.35">
      <c r="A14058" s="11" t="s">
        <v>8</v>
      </c>
      <c r="B14058" s="16" t="str">
        <f>'[5]HGAC FS12-23 Gladiator Options'!B3755</f>
        <v>GLAD03755</v>
      </c>
      <c r="C14058" s="27" t="s">
        <v>73</v>
      </c>
      <c r="D14058" s="16" t="s">
        <v>85</v>
      </c>
      <c r="E14058" s="15" t="str">
        <f>'[5]HGAC FS12-23 Gladiator Options'!C3755</f>
        <v>Interior Grab Handle Frt Door Horiz 9" Yellow</v>
      </c>
      <c r="F14058" s="17">
        <f>'[5]HGAC FS12-23 Gladiator Options'!K3755</f>
        <v>102</v>
      </c>
      <c r="G14058" s="13">
        <v>0.15</v>
      </c>
      <c r="H14058" s="14"/>
    </row>
    <row r="14059" spans="1:8" x14ac:dyDescent="0.35">
      <c r="A14059" s="11" t="s">
        <v>8</v>
      </c>
      <c r="B14059" s="16" t="str">
        <f>'[5]HGAC FS12-23 Gladiator Options'!B3756</f>
        <v>GLAD03756</v>
      </c>
      <c r="C14059" s="27" t="s">
        <v>73</v>
      </c>
      <c r="D14059" s="16" t="s">
        <v>85</v>
      </c>
      <c r="E14059" s="15" t="str">
        <f>'[5]HGAC FS12-23 Gladiator Options'!C3756</f>
        <v>Interior Grab Handle Frt Door Horiz 9" DA Sanded</v>
      </c>
      <c r="F14059" s="17">
        <f>'[5]HGAC FS12-23 Gladiator Options'!K3756</f>
        <v>266</v>
      </c>
      <c r="G14059" s="13">
        <v>0.15</v>
      </c>
      <c r="H14059" s="14"/>
    </row>
    <row r="14060" spans="1:8" x14ac:dyDescent="0.35">
      <c r="A14060" s="11" t="s">
        <v>8</v>
      </c>
      <c r="B14060" s="16" t="str">
        <f>'[5]HGAC FS12-23 Gladiator Options'!B3757</f>
        <v>GLAD03757</v>
      </c>
      <c r="C14060" s="27" t="s">
        <v>73</v>
      </c>
      <c r="D14060" s="16" t="s">
        <v>85</v>
      </c>
      <c r="E14060" s="15" t="str">
        <f>'[5]HGAC FS12-23 Gladiator Options'!C3757</f>
        <v>Interior Grab Handle Frt Door Horiz 9" Polished</v>
      </c>
      <c r="F14060" s="17">
        <f>'[5]HGAC FS12-23 Gladiator Options'!K3757</f>
        <v>266</v>
      </c>
      <c r="G14060" s="13">
        <v>0.15</v>
      </c>
      <c r="H14060" s="14"/>
    </row>
    <row r="14061" spans="1:8" x14ac:dyDescent="0.35">
      <c r="A14061" s="11" t="s">
        <v>8</v>
      </c>
      <c r="B14061" s="16" t="str">
        <f>'[5]HGAC FS12-23 Gladiator Options'!B3758</f>
        <v>GLAD03758</v>
      </c>
      <c r="C14061" s="27" t="s">
        <v>73</v>
      </c>
      <c r="D14061" s="16" t="s">
        <v>85</v>
      </c>
      <c r="E14061" s="15" t="str">
        <f>'[5]HGAC FS12-23 Gladiator Options'!C3758</f>
        <v>Interior Grab Handle Frt Door Horiz 9"/Vert 9"</v>
      </c>
      <c r="F14061" s="17">
        <f>'[5]HGAC FS12-23 Gladiator Options'!K3758</f>
        <v>316</v>
      </c>
      <c r="G14061" s="13">
        <v>0.15</v>
      </c>
      <c r="H14061" s="14"/>
    </row>
    <row r="14062" spans="1:8" x14ac:dyDescent="0.35">
      <c r="A14062" s="11" t="s">
        <v>8</v>
      </c>
      <c r="B14062" s="16" t="str">
        <f>'[5]HGAC FS12-23 Gladiator Options'!B3759</f>
        <v>GLAD03759</v>
      </c>
      <c r="C14062" s="27" t="s">
        <v>73</v>
      </c>
      <c r="D14062" s="16" t="s">
        <v>85</v>
      </c>
      <c r="E14062" s="15" t="str">
        <f>'[5]HGAC FS12-23 Gladiator Options'!C3759</f>
        <v>Interior Grab Handle Frt Door Horiz 9"/Fwd Vert 9"</v>
      </c>
      <c r="F14062" s="17">
        <f>'[5]HGAC FS12-23 Gladiator Options'!K3759</f>
        <v>316</v>
      </c>
      <c r="G14062" s="13">
        <v>0.15</v>
      </c>
      <c r="H14062" s="14"/>
    </row>
    <row r="14063" spans="1:8" x14ac:dyDescent="0.35">
      <c r="A14063" s="11" t="s">
        <v>8</v>
      </c>
      <c r="B14063" s="16" t="str">
        <f>'[5]HGAC FS12-23 Gladiator Options'!B3760</f>
        <v>GLAD03760</v>
      </c>
      <c r="C14063" s="27" t="s">
        <v>73</v>
      </c>
      <c r="D14063" s="16" t="s">
        <v>85</v>
      </c>
      <c r="E14063" s="15" t="str">
        <f>'[5]HGAC FS12-23 Gladiator Options'!C3760</f>
        <v>Interior Grab Handle Frt Door Horiz 9"/RH Fwd Vert 9"</v>
      </c>
      <c r="F14063" s="17">
        <f>'[5]HGAC FS12-23 Gladiator Options'!K3760</f>
        <v>264</v>
      </c>
      <c r="G14063" s="13">
        <v>0.15</v>
      </c>
      <c r="H14063" s="14"/>
    </row>
    <row r="14064" spans="1:8" x14ac:dyDescent="0.35">
      <c r="A14064" s="11" t="s">
        <v>8</v>
      </c>
      <c r="B14064" s="16" t="str">
        <f>'[5]HGAC FS12-23 Gladiator Options'!B3761</f>
        <v>GLAD03761</v>
      </c>
      <c r="C14064" s="27" t="s">
        <v>73</v>
      </c>
      <c r="D14064" s="16" t="s">
        <v>85</v>
      </c>
      <c r="E14064" s="15" t="str">
        <f>'[5]HGAC FS12-23 Gladiator Options'!C3761</f>
        <v>Interior Grab Handle Frt Door Horiz 9"/Lwr Vert 9"</v>
      </c>
      <c r="F14064" s="17">
        <f>'[5]HGAC FS12-23 Gladiator Options'!K3761</f>
        <v>316</v>
      </c>
      <c r="G14064" s="13">
        <v>0.15</v>
      </c>
      <c r="H14064" s="14"/>
    </row>
    <row r="14065" spans="1:8" x14ac:dyDescent="0.35">
      <c r="A14065" s="11" t="s">
        <v>8</v>
      </c>
      <c r="B14065" s="16" t="str">
        <f>'[5]HGAC FS12-23 Gladiator Options'!B3762</f>
        <v>GLAD03762</v>
      </c>
      <c r="C14065" s="27" t="s">
        <v>73</v>
      </c>
      <c r="D14065" s="16" t="s">
        <v>85</v>
      </c>
      <c r="E14065" s="15" t="str">
        <f>'[5]HGAC FS12-23 Gladiator Options'!C3762</f>
        <v>Interior Grab Handle Frt Door Horiz 9"/Vert 9" Black Bedliner</v>
      </c>
      <c r="F14065" s="17">
        <f>'[5]HGAC FS12-23 Gladiator Options'!K3762</f>
        <v>362</v>
      </c>
      <c r="G14065" s="13">
        <v>0.15</v>
      </c>
      <c r="H14065" s="14"/>
    </row>
    <row r="14066" spans="1:8" x14ac:dyDescent="0.35">
      <c r="A14066" s="11" t="s">
        <v>8</v>
      </c>
      <c r="B14066" s="16" t="str">
        <f>'[5]HGAC FS12-23 Gladiator Options'!B3763</f>
        <v>GLAD03763</v>
      </c>
      <c r="C14066" s="27" t="s">
        <v>73</v>
      </c>
      <c r="D14066" s="16" t="s">
        <v>85</v>
      </c>
      <c r="E14066" s="15" t="str">
        <f>'[5]HGAC FS12-23 Gladiator Options'!C3763</f>
        <v>Interior Grab Handle Frt Door Horiz 9"/Fwd Vert 9" Black Bedliner</v>
      </c>
      <c r="F14066" s="17">
        <f>'[5]HGAC FS12-23 Gladiator Options'!K3763</f>
        <v>362</v>
      </c>
      <c r="G14066" s="13">
        <v>0.15</v>
      </c>
      <c r="H14066" s="14"/>
    </row>
    <row r="14067" spans="1:8" x14ac:dyDescent="0.35">
      <c r="A14067" s="11" t="s">
        <v>8</v>
      </c>
      <c r="B14067" s="16" t="str">
        <f>'[5]HGAC FS12-23 Gladiator Options'!B3764</f>
        <v>GLAD03764</v>
      </c>
      <c r="C14067" s="27" t="s">
        <v>73</v>
      </c>
      <c r="D14067" s="16" t="s">
        <v>85</v>
      </c>
      <c r="E14067" s="15" t="str">
        <f>'[5]HGAC FS12-23 Gladiator Options'!C3764</f>
        <v>Interior Grab Handle Frt Door Horiz 9"/Fwd Vert 9" Yellow</v>
      </c>
      <c r="F14067" s="17">
        <f>'[5]HGAC FS12-23 Gladiator Options'!K3764</f>
        <v>362</v>
      </c>
      <c r="G14067" s="13">
        <v>0.15</v>
      </c>
      <c r="H14067" s="14"/>
    </row>
    <row r="14068" spans="1:8" x14ac:dyDescent="0.35">
      <c r="A14068" s="11" t="s">
        <v>8</v>
      </c>
      <c r="B14068" s="16" t="str">
        <f>'[5]HGAC FS12-23 Gladiator Options'!B3765</f>
        <v>GLAD03765</v>
      </c>
      <c r="C14068" s="27" t="s">
        <v>73</v>
      </c>
      <c r="D14068" s="16" t="s">
        <v>85</v>
      </c>
      <c r="E14068" s="15" t="str">
        <f>'[5]HGAC FS12-23 Gladiator Options'!C3765</f>
        <v>Interior Grab Handle Frt Door Horiz 9"/Fwd Vert 9" DA Sanded</v>
      </c>
      <c r="F14068" s="17">
        <f>'[5]HGAC FS12-23 Gladiator Options'!K3765</f>
        <v>419</v>
      </c>
      <c r="G14068" s="13">
        <v>0.15</v>
      </c>
      <c r="H14068" s="14"/>
    </row>
    <row r="14069" spans="1:8" x14ac:dyDescent="0.35">
      <c r="A14069" s="11" t="s">
        <v>8</v>
      </c>
      <c r="B14069" s="16" t="str">
        <f>'[5]HGAC FS12-23 Gladiator Options'!B3766</f>
        <v>GLAD03766</v>
      </c>
      <c r="C14069" s="27" t="s">
        <v>73</v>
      </c>
      <c r="D14069" s="16" t="s">
        <v>85</v>
      </c>
      <c r="E14069" s="15" t="str">
        <f>'[5]HGAC FS12-23 Gladiator Options'!C3766</f>
        <v>Interior Grab Handle Frt Door Horiz 9"/Vert 9" DA Sanded</v>
      </c>
      <c r="F14069" s="17">
        <f>'[5]HGAC FS12-23 Gladiator Options'!K3766</f>
        <v>403</v>
      </c>
      <c r="G14069" s="13">
        <v>0.15</v>
      </c>
      <c r="H14069" s="14"/>
    </row>
    <row r="14070" spans="1:8" x14ac:dyDescent="0.35">
      <c r="A14070" s="11" t="s">
        <v>8</v>
      </c>
      <c r="B14070" s="16" t="str">
        <f>'[5]HGAC FS12-23 Gladiator Options'!B3767</f>
        <v>GLAD03767</v>
      </c>
      <c r="C14070" s="27" t="s">
        <v>73</v>
      </c>
      <c r="D14070" s="16" t="s">
        <v>85</v>
      </c>
      <c r="E14070" s="15" t="str">
        <f>'[5]HGAC FS12-23 Gladiator Options'!C3767</f>
        <v>Interior Grab Handle Frt Door Horiz 9"/Fwd Diag 9"</v>
      </c>
      <c r="F14070" s="17">
        <f>'[5]HGAC FS12-23 Gladiator Options'!K3767</f>
        <v>316</v>
      </c>
      <c r="G14070" s="13">
        <v>0.15</v>
      </c>
      <c r="H14070" s="14"/>
    </row>
    <row r="14071" spans="1:8" x14ac:dyDescent="0.35">
      <c r="A14071" s="11" t="s">
        <v>8</v>
      </c>
      <c r="B14071" s="16" t="str">
        <f>'[5]HGAC FS12-23 Gladiator Options'!B3768</f>
        <v>GLAD03768</v>
      </c>
      <c r="C14071" s="27" t="s">
        <v>73</v>
      </c>
      <c r="D14071" s="16" t="s">
        <v>85</v>
      </c>
      <c r="E14071" s="15" t="str">
        <f>'[5]HGAC FS12-23 Gladiator Options'!C3768</f>
        <v>Interior Grab Handle Frt Door Horiz 9"/Fwd Diag 9" Black Bedliner</v>
      </c>
      <c r="F14071" s="17">
        <f>'[5]HGAC FS12-23 Gladiator Options'!K3768</f>
        <v>362</v>
      </c>
      <c r="G14071" s="13">
        <v>0.15</v>
      </c>
      <c r="H14071" s="14"/>
    </row>
    <row r="14072" spans="1:8" x14ac:dyDescent="0.35">
      <c r="A14072" s="11" t="s">
        <v>8</v>
      </c>
      <c r="B14072" s="16" t="str">
        <f>'[5]HGAC FS12-23 Gladiator Options'!B3769</f>
        <v>GLAD03769</v>
      </c>
      <c r="C14072" s="27" t="s">
        <v>73</v>
      </c>
      <c r="D14072" s="16" t="s">
        <v>85</v>
      </c>
      <c r="E14072" s="15" t="str">
        <f>'[5]HGAC FS12-23 Gladiator Options'!C3769</f>
        <v>Interior Grab Handle Frt Door Vert 9"</v>
      </c>
      <c r="F14072" s="17">
        <f>'[5]HGAC FS12-23 Gladiator Options'!K3769</f>
        <v>210</v>
      </c>
      <c r="G14072" s="13">
        <v>0.15</v>
      </c>
      <c r="H14072" s="14"/>
    </row>
    <row r="14073" spans="1:8" x14ac:dyDescent="0.35">
      <c r="A14073" s="11" t="s">
        <v>8</v>
      </c>
      <c r="B14073" s="16" t="str">
        <f>'[5]HGAC FS12-23 Gladiator Options'!B3770</f>
        <v>GLAD03770</v>
      </c>
      <c r="C14073" s="27" t="s">
        <v>73</v>
      </c>
      <c r="D14073" s="16" t="s">
        <v>85</v>
      </c>
      <c r="E14073" s="15" t="str">
        <f>'[5]HGAC FS12-23 Gladiator Options'!C3770</f>
        <v>Interior Grab Handle Frt Door Fwd Vert 9" Gray Bedliner</v>
      </c>
      <c r="F14073" s="17">
        <f>'[5]HGAC FS12-23 Gladiator Options'!K3770</f>
        <v>257</v>
      </c>
      <c r="G14073" s="13">
        <v>0.15</v>
      </c>
      <c r="H14073" s="14"/>
    </row>
    <row r="14074" spans="1:8" x14ac:dyDescent="0.35">
      <c r="A14074" s="11" t="s">
        <v>8</v>
      </c>
      <c r="B14074" s="16" t="str">
        <f>'[5]HGAC FS12-23 Gladiator Options'!B3771</f>
        <v>GLAD03771</v>
      </c>
      <c r="C14074" s="27" t="s">
        <v>73</v>
      </c>
      <c r="D14074" s="16" t="s">
        <v>85</v>
      </c>
      <c r="E14074" s="15" t="str">
        <f>'[5]HGAC FS12-23 Gladiator Options'!C3771</f>
        <v>Int Grab Handle Rr Dr Alum Window Span 30" Black Powder Coat</v>
      </c>
      <c r="F14074" s="17">
        <f>'[5]HGAC FS12-23 Gladiator Options'!K3771</f>
        <v>0</v>
      </c>
      <c r="G14074" s="13">
        <v>0.15</v>
      </c>
      <c r="H14074" s="14"/>
    </row>
    <row r="14075" spans="1:8" x14ac:dyDescent="0.35">
      <c r="A14075" s="11" t="s">
        <v>8</v>
      </c>
      <c r="B14075" s="16" t="str">
        <f>'[5]HGAC FS12-23 Gladiator Options'!B3772</f>
        <v>GLAD03772</v>
      </c>
      <c r="C14075" s="27" t="s">
        <v>73</v>
      </c>
      <c r="D14075" s="16" t="s">
        <v>85</v>
      </c>
      <c r="E14075" s="15" t="str">
        <f>'[5]HGAC FS12-23 Gladiator Options'!C3772</f>
        <v>Int Grab Handle Rr Dr Alum Window Span 30" Gray Bedliner</v>
      </c>
      <c r="F14075" s="17">
        <f>'[5]HGAC FS12-23 Gladiator Options'!K3772</f>
        <v>415</v>
      </c>
      <c r="G14075" s="13">
        <v>0.15</v>
      </c>
      <c r="H14075" s="14"/>
    </row>
    <row r="14076" spans="1:8" x14ac:dyDescent="0.35">
      <c r="A14076" s="11" t="s">
        <v>8</v>
      </c>
      <c r="B14076" s="16" t="str">
        <f>'[5]HGAC FS12-23 Gladiator Options'!B3773</f>
        <v>GLAD03773</v>
      </c>
      <c r="C14076" s="27" t="s">
        <v>73</v>
      </c>
      <c r="D14076" s="16" t="s">
        <v>85</v>
      </c>
      <c r="E14076" s="15" t="str">
        <f>'[5]HGAC FS12-23 Gladiator Options'!C3773</f>
        <v>Int Grab Handle Rr Dr Alum Window Span 30" Black Bedliner</v>
      </c>
      <c r="F14076" s="17">
        <f>'[5]HGAC FS12-23 Gladiator Options'!K3773</f>
        <v>204</v>
      </c>
      <c r="G14076" s="13">
        <v>0.15</v>
      </c>
      <c r="H14076" s="14"/>
    </row>
    <row r="14077" spans="1:8" x14ac:dyDescent="0.35">
      <c r="A14077" s="11" t="s">
        <v>8</v>
      </c>
      <c r="B14077" s="16" t="str">
        <f>'[5]HGAC FS12-23 Gladiator Options'!B3774</f>
        <v>GLAD03774</v>
      </c>
      <c r="C14077" s="27" t="s">
        <v>73</v>
      </c>
      <c r="D14077" s="16" t="s">
        <v>85</v>
      </c>
      <c r="E14077" s="15" t="str">
        <f>'[5]HGAC FS12-23 Gladiator Options'!C3774</f>
        <v>Int Grab Handle Rr Dr Alum Window Span 30" Red Bedliner</v>
      </c>
      <c r="F14077" s="17">
        <f>'[5]HGAC FS12-23 Gladiator Options'!K3774</f>
        <v>415</v>
      </c>
      <c r="G14077" s="13">
        <v>0.15</v>
      </c>
      <c r="H14077" s="14"/>
    </row>
    <row r="14078" spans="1:8" x14ac:dyDescent="0.35">
      <c r="A14078" s="11" t="s">
        <v>8</v>
      </c>
      <c r="B14078" s="16" t="str">
        <f>'[5]HGAC FS12-23 Gladiator Options'!B3775</f>
        <v>GLAD03775</v>
      </c>
      <c r="C14078" s="27" t="s">
        <v>73</v>
      </c>
      <c r="D14078" s="16" t="s">
        <v>85</v>
      </c>
      <c r="E14078" s="15" t="str">
        <f>'[5]HGAC FS12-23 Gladiator Options'!C3775</f>
        <v>Int Grab Handle Rr Dr Alum Window Span 30" Red</v>
      </c>
      <c r="F14078" s="17">
        <f>'[5]HGAC FS12-23 Gladiator Options'!K3775</f>
        <v>463</v>
      </c>
      <c r="G14078" s="13">
        <v>0.15</v>
      </c>
      <c r="H14078" s="14"/>
    </row>
    <row r="14079" spans="1:8" x14ac:dyDescent="0.35">
      <c r="A14079" s="11" t="s">
        <v>8</v>
      </c>
      <c r="B14079" s="16" t="str">
        <f>'[5]HGAC FS12-23 Gladiator Options'!B3776</f>
        <v>GLAD03776</v>
      </c>
      <c r="C14079" s="27" t="s">
        <v>73</v>
      </c>
      <c r="D14079" s="16" t="s">
        <v>85</v>
      </c>
      <c r="E14079" s="15" t="str">
        <f>'[5]HGAC FS12-23 Gladiator Options'!C3776</f>
        <v>Int Grab Handle Rr Dr Alum Window Span 30" Yellow Powder Coat</v>
      </c>
      <c r="F14079" s="17">
        <f>'[5]HGAC FS12-23 Gladiator Options'!K3776</f>
        <v>253</v>
      </c>
      <c r="G14079" s="13">
        <v>0.15</v>
      </c>
      <c r="H14079" s="14"/>
    </row>
    <row r="14080" spans="1:8" x14ac:dyDescent="0.35">
      <c r="A14080" s="11" t="s">
        <v>8</v>
      </c>
      <c r="B14080" s="16" t="str">
        <f>'[5]HGAC FS12-23 Gladiator Options'!B3777</f>
        <v>GLAD03777</v>
      </c>
      <c r="C14080" s="27" t="s">
        <v>73</v>
      </c>
      <c r="D14080" s="16" t="s">
        <v>85</v>
      </c>
      <c r="E14080" s="15" t="str">
        <f>'[5]HGAC FS12-23 Gladiator Options'!C3777</f>
        <v>Int Grab Handle Rr Dr Alum Window Span 30" DA Sanded</v>
      </c>
      <c r="F14080" s="17">
        <f>'[5]HGAC FS12-23 Gladiator Options'!K3777</f>
        <v>218</v>
      </c>
      <c r="G14080" s="13">
        <v>0.15</v>
      </c>
      <c r="H14080" s="14"/>
    </row>
    <row r="14081" spans="1:8" x14ac:dyDescent="0.35">
      <c r="A14081" s="11" t="s">
        <v>8</v>
      </c>
      <c r="B14081" s="16" t="str">
        <f>'[5]HGAC FS12-23 Gladiator Options'!B3778</f>
        <v>GLAD03778</v>
      </c>
      <c r="C14081" s="27" t="s">
        <v>73</v>
      </c>
      <c r="D14081" s="16" t="s">
        <v>85</v>
      </c>
      <c r="E14081" s="15" t="str">
        <f>'[5]HGAC FS12-23 Gladiator Options'!C3778</f>
        <v>Int Grab Handle Rr Dr Alum Window Span 30" Polished</v>
      </c>
      <c r="F14081" s="17">
        <f>'[5]HGAC FS12-23 Gladiator Options'!K3778</f>
        <v>334</v>
      </c>
      <c r="G14081" s="13">
        <v>0.15</v>
      </c>
      <c r="H14081" s="14"/>
    </row>
    <row r="14082" spans="1:8" x14ac:dyDescent="0.35">
      <c r="A14082" s="11" t="s">
        <v>8</v>
      </c>
      <c r="B14082" s="16" t="str">
        <f>'[5]HGAC FS12-23 Gladiator Options'!B3779</f>
        <v>GLAD03779</v>
      </c>
      <c r="C14082" s="27" t="s">
        <v>73</v>
      </c>
      <c r="D14082" s="16" t="s">
        <v>85</v>
      </c>
      <c r="E14082" s="15" t="str">
        <f>'[5]HGAC FS12-23 Gladiator Options'!C3779</f>
        <v>Int Grab Handle Rr Dr Alum Window Span 30" SS</v>
      </c>
      <c r="F14082" s="17">
        <f>'[5]HGAC FS12-23 Gladiator Options'!K3779</f>
        <v>598</v>
      </c>
      <c r="G14082" s="13">
        <v>0.15</v>
      </c>
      <c r="H14082" s="14"/>
    </row>
    <row r="14083" spans="1:8" x14ac:dyDescent="0.35">
      <c r="A14083" s="11" t="s">
        <v>8</v>
      </c>
      <c r="B14083" s="16" t="str">
        <f>'[5]HGAC FS12-23 Gladiator Options'!B3780</f>
        <v>GLAD03780</v>
      </c>
      <c r="C14083" s="27" t="s">
        <v>73</v>
      </c>
      <c r="D14083" s="16" t="s">
        <v>85</v>
      </c>
      <c r="E14083" s="15" t="str">
        <f>'[5]HGAC FS12-23 Gladiator Options'!C3780</f>
        <v>Int Grab Handle Rr Dr Alum Window Span 30" SS Yellow Powder Coat</v>
      </c>
      <c r="F14083" s="17">
        <f>'[5]HGAC FS12-23 Gladiator Options'!K3780</f>
        <v>684</v>
      </c>
      <c r="G14083" s="13">
        <v>0.15</v>
      </c>
      <c r="H14083" s="14"/>
    </row>
    <row r="14084" spans="1:8" x14ac:dyDescent="0.35">
      <c r="A14084" s="11" t="s">
        <v>8</v>
      </c>
      <c r="B14084" s="16" t="str">
        <f>'[5]HGAC FS12-23 Gladiator Options'!B3781</f>
        <v>GLAD03781</v>
      </c>
      <c r="C14084" s="27" t="s">
        <v>73</v>
      </c>
      <c r="D14084" s="16" t="s">
        <v>85</v>
      </c>
      <c r="E14084" s="15" t="str">
        <f>'[5]HGAC FS12-23 Gladiator Options'!C3781</f>
        <v>NO Interior Grab Handle Rear Door</v>
      </c>
      <c r="F14084" s="17">
        <f>'[5]HGAC FS12-23 Gladiator Options'!K3781</f>
        <v>63</v>
      </c>
      <c r="G14084" s="13">
        <v>0.15</v>
      </c>
      <c r="H14084" s="14"/>
    </row>
    <row r="14085" spans="1:8" x14ac:dyDescent="0.35">
      <c r="A14085" s="11" t="s">
        <v>8</v>
      </c>
      <c r="B14085" s="16" t="str">
        <f>'[5]HGAC FS12-23 Gladiator Options'!B3782</f>
        <v>GLAD03782</v>
      </c>
      <c r="C14085" s="27" t="s">
        <v>73</v>
      </c>
      <c r="D14085" s="16" t="s">
        <v>85</v>
      </c>
      <c r="E14085" s="15" t="str">
        <f>'[5]HGAC FS12-23 Gladiator Options'!C3782</f>
        <v>NO Additional Cab Interior Grab Handle Rear Door</v>
      </c>
      <c r="F14085" s="17">
        <f>'[5]HGAC FS12-23 Gladiator Options'!K3782</f>
        <v>0</v>
      </c>
      <c r="G14085" s="13">
        <v>0.15</v>
      </c>
      <c r="H14085" s="14"/>
    </row>
    <row r="14086" spans="1:8" x14ac:dyDescent="0.35">
      <c r="A14086" s="11" t="s">
        <v>8</v>
      </c>
      <c r="B14086" s="16" t="str">
        <f>'[5]HGAC FS12-23 Gladiator Options'!B3783</f>
        <v>GLAD03783</v>
      </c>
      <c r="C14086" s="27" t="s">
        <v>73</v>
      </c>
      <c r="D14086" s="16" t="s">
        <v>85</v>
      </c>
      <c r="E14086" s="15" t="str">
        <f>'[5]HGAC FS12-23 Gladiator Options'!C3783</f>
        <v>Addl Cab Int Grab Hndl Rr Dr Diag 15" SS Yel Pwdr Coat</v>
      </c>
      <c r="F14086" s="17">
        <f>'[5]HGAC FS12-23 Gladiator Options'!K3783</f>
        <v>507</v>
      </c>
      <c r="G14086" s="13">
        <v>0.15</v>
      </c>
      <c r="H14086" s="14"/>
    </row>
    <row r="14087" spans="1:8" x14ac:dyDescent="0.35">
      <c r="A14087" s="11" t="s">
        <v>8</v>
      </c>
      <c r="B14087" s="16" t="str">
        <f>'[5]HGAC FS12-23 Gladiator Options'!B3784</f>
        <v>GLAD03784</v>
      </c>
      <c r="C14087" s="27" t="s">
        <v>73</v>
      </c>
      <c r="D14087" s="16" t="s">
        <v>85</v>
      </c>
      <c r="E14087" s="15" t="str">
        <f>'[5]HGAC FS12-23 Gladiator Options'!C3784</f>
        <v>Addl Cab Int Grab Hndl Rr Dr Diag 30" Grab Bar</v>
      </c>
      <c r="F14087" s="17">
        <f>'[5]HGAC FS12-23 Gladiator Options'!K3784</f>
        <v>840</v>
      </c>
      <c r="G14087" s="13">
        <v>0.15</v>
      </c>
      <c r="H14087" s="14"/>
    </row>
    <row r="14088" spans="1:8" x14ac:dyDescent="0.35">
      <c r="A14088" s="11" t="s">
        <v>8</v>
      </c>
      <c r="B14088" s="16" t="str">
        <f>'[5]HGAC FS12-23 Gladiator Options'!B3785</f>
        <v>GLAD03785</v>
      </c>
      <c r="C14088" s="27" t="s">
        <v>73</v>
      </c>
      <c r="D14088" s="16" t="s">
        <v>85</v>
      </c>
      <c r="E14088" s="15" t="str">
        <f>'[5]HGAC FS12-23 Gladiator Options'!C3785</f>
        <v>Addl Cab Int Grab Hndl Rr Dr Diag 30" Grab Bar Yel Pwdr Coat</v>
      </c>
      <c r="F14088" s="17">
        <f>'[5]HGAC FS12-23 Gladiator Options'!K3785</f>
        <v>1165</v>
      </c>
      <c r="G14088" s="13">
        <v>0.15</v>
      </c>
      <c r="H14088" s="14"/>
    </row>
    <row r="14089" spans="1:8" x14ac:dyDescent="0.35">
      <c r="A14089" s="11" t="s">
        <v>8</v>
      </c>
      <c r="B14089" s="16" t="str">
        <f>'[5]HGAC FS12-23 Gladiator Options'!B3786</f>
        <v>GLAD03786</v>
      </c>
      <c r="C14089" s="27" t="s">
        <v>73</v>
      </c>
      <c r="D14089" s="16" t="s">
        <v>85</v>
      </c>
      <c r="E14089" s="15" t="str">
        <f>'[5]HGAC FS12-23 Gladiator Options'!C3786</f>
        <v>Addl Cab Int Grab Hndl Rr Dr Diag 30" Grab Bar DA Sand</v>
      </c>
      <c r="F14089" s="17">
        <f>'[5]HGAC FS12-23 Gladiator Options'!K3786</f>
        <v>1343</v>
      </c>
      <c r="G14089" s="13">
        <v>0.15</v>
      </c>
      <c r="H14089" s="14"/>
    </row>
    <row r="14090" spans="1:8" x14ac:dyDescent="0.35">
      <c r="A14090" s="11" t="s">
        <v>8</v>
      </c>
      <c r="B14090" s="16" t="str">
        <f>'[5]HGAC FS12-23 Gladiator Options'!B3787</f>
        <v>GLAD03787</v>
      </c>
      <c r="C14090" s="27" t="s">
        <v>73</v>
      </c>
      <c r="D14090" s="16" t="s">
        <v>85</v>
      </c>
      <c r="E14090" s="15" t="str">
        <f>'[5]HGAC FS12-23 Gladiator Options'!C3787</f>
        <v>Addl Cab Int Grab Hndl Rr Dr Horiz 9"</v>
      </c>
      <c r="F14090" s="17">
        <f>'[5]HGAC FS12-23 Gladiator Options'!K3787</f>
        <v>187</v>
      </c>
      <c r="G14090" s="13">
        <v>0.15</v>
      </c>
      <c r="H14090" s="14"/>
    </row>
    <row r="14091" spans="1:8" x14ac:dyDescent="0.35">
      <c r="A14091" s="11" t="s">
        <v>8</v>
      </c>
      <c r="B14091" s="16" t="str">
        <f>'[5]HGAC FS12-23 Gladiator Options'!B3788</f>
        <v>GLAD03788</v>
      </c>
      <c r="C14091" s="27" t="s">
        <v>73</v>
      </c>
      <c r="D14091" s="16" t="s">
        <v>85</v>
      </c>
      <c r="E14091" s="15" t="str">
        <f>'[5]HGAC FS12-23 Gladiator Options'!C3788</f>
        <v>Addl Cab Int Grab Hndl Rr Dr Horiz 9" DA Sand</v>
      </c>
      <c r="F14091" s="17">
        <f>'[5]HGAC FS12-23 Gladiator Options'!K3788</f>
        <v>352</v>
      </c>
      <c r="G14091" s="13">
        <v>0.15</v>
      </c>
      <c r="H14091" s="14"/>
    </row>
    <row r="14092" spans="1:8" x14ac:dyDescent="0.35">
      <c r="A14092" s="11" t="s">
        <v>8</v>
      </c>
      <c r="B14092" s="16" t="str">
        <f>'[5]HGAC FS12-23 Gladiator Options'!B3789</f>
        <v>GLAD03789</v>
      </c>
      <c r="C14092" s="27" t="s">
        <v>73</v>
      </c>
      <c r="D14092" s="16" t="s">
        <v>85</v>
      </c>
      <c r="E14092" s="15" t="str">
        <f>'[5]HGAC FS12-23 Gladiator Options'!C3789</f>
        <v>Addl Cab Int Grab Hndl Rr Dr Horiz 9" Yellow</v>
      </c>
      <c r="F14092" s="17">
        <f>'[5]HGAC FS12-23 Gladiator Options'!K3789</f>
        <v>419</v>
      </c>
      <c r="G14092" s="13">
        <v>0.15</v>
      </c>
      <c r="H14092" s="14"/>
    </row>
    <row r="14093" spans="1:8" x14ac:dyDescent="0.35">
      <c r="A14093" s="11" t="s">
        <v>8</v>
      </c>
      <c r="B14093" s="16" t="str">
        <f>'[5]HGAC FS12-23 Gladiator Options'!B3790</f>
        <v>GLAD03790</v>
      </c>
      <c r="C14093" s="27" t="s">
        <v>73</v>
      </c>
      <c r="D14093" s="16" t="s">
        <v>85</v>
      </c>
      <c r="E14093" s="15" t="str">
        <f>'[5]HGAC FS12-23 Gladiator Options'!C3790</f>
        <v>Addl Cab Int Grab Hndl Rr Dr Horiz 9"/Lwr Vert 9"</v>
      </c>
      <c r="F14093" s="17">
        <f>'[5]HGAC FS12-23 Gladiator Options'!K3790</f>
        <v>520</v>
      </c>
      <c r="G14093" s="13">
        <v>0.15</v>
      </c>
      <c r="H14093" s="14"/>
    </row>
    <row r="14094" spans="1:8" x14ac:dyDescent="0.35">
      <c r="A14094" s="11" t="s">
        <v>8</v>
      </c>
      <c r="B14094" s="16" t="str">
        <f>'[5]HGAC FS12-23 Gladiator Options'!B3791</f>
        <v>GLAD03791</v>
      </c>
      <c r="C14094" s="27" t="s">
        <v>73</v>
      </c>
      <c r="D14094" s="16" t="s">
        <v>85</v>
      </c>
      <c r="E14094" s="15" t="str">
        <f>'[5]HGAC FS12-23 Gladiator Options'!C3791</f>
        <v>Addl Cab Int Grab Hndl Rr Dr Horiz 9"/Lwr Vert 9" DA Sanded</v>
      </c>
      <c r="F14094" s="17">
        <f>'[5]HGAC FS12-23 Gladiator Options'!K3791</f>
        <v>508</v>
      </c>
      <c r="G14094" s="13">
        <v>0.15</v>
      </c>
      <c r="H14094" s="14"/>
    </row>
    <row r="14095" spans="1:8" x14ac:dyDescent="0.35">
      <c r="A14095" s="11" t="s">
        <v>8</v>
      </c>
      <c r="B14095" s="16" t="str">
        <f>'[5]HGAC FS12-23 Gladiator Options'!B3792</f>
        <v>GLAD03792</v>
      </c>
      <c r="C14095" s="27" t="s">
        <v>73</v>
      </c>
      <c r="D14095" s="16" t="s">
        <v>85</v>
      </c>
      <c r="E14095" s="15" t="str">
        <f>'[5]HGAC FS12-23 Gladiator Options'!C3792</f>
        <v>Addl Cab Int Grab Hndl Rr Dr Horiz 9"/Lwr Vert 9" Bedliner</v>
      </c>
      <c r="F14095" s="17">
        <f>'[5]HGAC FS12-23 Gladiator Options'!K3792</f>
        <v>758</v>
      </c>
      <c r="G14095" s="13">
        <v>0.15</v>
      </c>
      <c r="H14095" s="14"/>
    </row>
    <row r="14096" spans="1:8" x14ac:dyDescent="0.35">
      <c r="A14096" s="11" t="s">
        <v>8</v>
      </c>
      <c r="B14096" s="16" t="str">
        <f>'[5]HGAC FS12-23 Gladiator Options'!B3793</f>
        <v>GLAD03793</v>
      </c>
      <c r="C14096" s="27" t="s">
        <v>73</v>
      </c>
      <c r="D14096" s="16" t="s">
        <v>85</v>
      </c>
      <c r="E14096" s="15" t="str">
        <f>'[5]HGAC FS12-23 Gladiator Options'!C3793</f>
        <v>Addl Cab Int Grab Hndl Rr Dr Horiz 9"/Lwr Vert 9" Yel Pwdr Coat</v>
      </c>
      <c r="F14096" s="17">
        <f>'[5]HGAC FS12-23 Gladiator Options'!K3793</f>
        <v>597</v>
      </c>
      <c r="G14096" s="13">
        <v>0.15</v>
      </c>
      <c r="H14096" s="14"/>
    </row>
    <row r="14097" spans="1:8" x14ac:dyDescent="0.35">
      <c r="A14097" s="11" t="s">
        <v>8</v>
      </c>
      <c r="B14097" s="16" t="str">
        <f>'[5]HGAC FS12-23 Gladiator Options'!B3794</f>
        <v>GLAD03794</v>
      </c>
      <c r="C14097" s="27" t="s">
        <v>73</v>
      </c>
      <c r="D14097" s="16" t="s">
        <v>85</v>
      </c>
      <c r="E14097" s="15" t="str">
        <f>'[5]HGAC FS12-23 Gladiator Options'!C3794</f>
        <v>Addl Cab Int Grab Hndl Rr Dr Horiz 60" Cab Overhead Ctr Crew</v>
      </c>
      <c r="F14097" s="17">
        <f>'[5]HGAC FS12-23 Gladiator Options'!K3794</f>
        <v>425</v>
      </c>
      <c r="G14097" s="13">
        <v>0.15</v>
      </c>
      <c r="H14097" s="14"/>
    </row>
    <row r="14098" spans="1:8" x14ac:dyDescent="0.35">
      <c r="A14098" s="11" t="s">
        <v>8</v>
      </c>
      <c r="B14098" s="16" t="str">
        <f>'[5]HGAC FS12-23 Gladiator Options'!B3795</f>
        <v>GLAD03795</v>
      </c>
      <c r="C14098" s="27" t="s">
        <v>73</v>
      </c>
      <c r="D14098" s="16" t="s">
        <v>85</v>
      </c>
      <c r="E14098" s="15" t="str">
        <f>'[5]HGAC FS12-23 Gladiator Options'!C3795</f>
        <v>Addl Cab Int Grab Hndl Rr Dr Post Vert 11"</v>
      </c>
      <c r="F14098" s="17">
        <f>'[5]HGAC FS12-23 Gladiator Options'!K3795</f>
        <v>352</v>
      </c>
      <c r="G14098" s="13">
        <v>0.15</v>
      </c>
      <c r="H14098" s="14"/>
    </row>
    <row r="14099" spans="1:8" x14ac:dyDescent="0.35">
      <c r="A14099" s="11" t="s">
        <v>8</v>
      </c>
      <c r="B14099" s="16" t="str">
        <f>'[5]HGAC FS12-23 Gladiator Options'!B3796</f>
        <v>GLAD03796</v>
      </c>
      <c r="C14099" s="27" t="s">
        <v>73</v>
      </c>
      <c r="D14099" s="16" t="s">
        <v>85</v>
      </c>
      <c r="E14099" s="15" t="str">
        <f>'[5]HGAC FS12-23 Gladiator Options'!C3796</f>
        <v>Addl Cab Int Grab Hndl Rr Dr Vert 9"</v>
      </c>
      <c r="F14099" s="17">
        <f>'[5]HGAC FS12-23 Gladiator Options'!K3796</f>
        <v>365</v>
      </c>
      <c r="G14099" s="13">
        <v>0.15</v>
      </c>
      <c r="H14099" s="14"/>
    </row>
    <row r="14100" spans="1:8" x14ac:dyDescent="0.35">
      <c r="A14100" s="11" t="s">
        <v>8</v>
      </c>
      <c r="B14100" s="16" t="str">
        <f>'[5]HGAC FS12-23 Gladiator Options'!B3797</f>
        <v>GLAD03797</v>
      </c>
      <c r="C14100" s="27" t="s">
        <v>73</v>
      </c>
      <c r="D14100" s="16" t="s">
        <v>85</v>
      </c>
      <c r="E14100" s="15" t="str">
        <f>'[5]HGAC FS12-23 Gladiator Options'!C3797</f>
        <v>Addl Cab Int Grab Hndl Rr Dr Vert 9" Yellow</v>
      </c>
      <c r="F14100" s="17">
        <f>'[5]HGAC FS12-23 Gladiator Options'!K3797</f>
        <v>419</v>
      </c>
      <c r="G14100" s="13">
        <v>0.15</v>
      </c>
      <c r="H14100" s="14"/>
    </row>
    <row r="14101" spans="1:8" x14ac:dyDescent="0.35">
      <c r="A14101" s="11" t="s">
        <v>8</v>
      </c>
      <c r="B14101" s="16" t="str">
        <f>'[5]HGAC FS12-23 Gladiator Options'!B3798</f>
        <v>GLAD03798</v>
      </c>
      <c r="C14101" s="27" t="s">
        <v>73</v>
      </c>
      <c r="D14101" s="16" t="s">
        <v>85</v>
      </c>
      <c r="E14101" s="15" t="str">
        <f>'[5]HGAC FS12-23 Gladiator Options'!C3798</f>
        <v>Addl Cab Int Grab Hndl 9" Shiploose</v>
      </c>
      <c r="F14101" s="17">
        <f>'[5]HGAC FS12-23 Gladiator Options'!K3798</f>
        <v>352</v>
      </c>
      <c r="G14101" s="13">
        <v>0.15</v>
      </c>
      <c r="H14101" s="14"/>
    </row>
    <row r="14102" spans="1:8" x14ac:dyDescent="0.35">
      <c r="A14102" s="11" t="s">
        <v>8</v>
      </c>
      <c r="B14102" s="16" t="str">
        <f>'[5]HGAC FS12-23 Gladiator Options'!B3799</f>
        <v>GLAD03799</v>
      </c>
      <c r="C14102" s="27" t="s">
        <v>73</v>
      </c>
      <c r="D14102" s="16" t="s">
        <v>85</v>
      </c>
      <c r="E14102" s="15" t="str">
        <f>'[5]HGAC FS12-23 Gladiator Options'!C3799</f>
        <v>NO Interior Rear Wall Compartment</v>
      </c>
      <c r="F14102" s="17">
        <f>'[5]HGAC FS12-23 Gladiator Options'!K3799</f>
        <v>0</v>
      </c>
      <c r="G14102" s="13">
        <v>0.15</v>
      </c>
      <c r="H14102" s="14"/>
    </row>
    <row r="14103" spans="1:8" x14ac:dyDescent="0.35">
      <c r="A14103" s="11" t="s">
        <v>8</v>
      </c>
      <c r="B14103" s="16" t="str">
        <f>'[5]HGAC FS12-23 Gladiator Options'!B3800</f>
        <v>GLAD03800</v>
      </c>
      <c r="C14103" s="27" t="s">
        <v>73</v>
      </c>
      <c r="D14103" s="16" t="s">
        <v>85</v>
      </c>
      <c r="E14103" s="15" t="str">
        <f>'[5]HGAC FS12-23 Gladiator Options'!C3800</f>
        <v>Int Rr Wall Cmpt 65"H x 36.8"W x 18"D Amdor Roll Up Lkg</v>
      </c>
      <c r="F14103" s="17">
        <f>'[5]HGAC FS12-23 Gladiator Options'!K3800</f>
        <v>7874</v>
      </c>
      <c r="G14103" s="13">
        <v>0.15</v>
      </c>
      <c r="H14103" s="14"/>
    </row>
    <row r="14104" spans="1:8" x14ac:dyDescent="0.35">
      <c r="A14104" s="11" t="s">
        <v>8</v>
      </c>
      <c r="B14104" s="16" t="str">
        <f>'[5]HGAC FS12-23 Gladiator Options'!B3801</f>
        <v>GLAD03801</v>
      </c>
      <c r="C14104" s="27" t="s">
        <v>73</v>
      </c>
      <c r="D14104" s="16" t="s">
        <v>85</v>
      </c>
      <c r="E14104" s="15" t="str">
        <f>'[5]HGAC FS12-23 Gladiator Options'!C3801</f>
        <v>Int Rr Wall Cmpt 65"H x 37"W x 20"D ROM Roll Up w/(3) Shelves</v>
      </c>
      <c r="F14104" s="17">
        <f>'[5]HGAC FS12-23 Gladiator Options'!K3801</f>
        <v>9272</v>
      </c>
      <c r="G14104" s="13">
        <v>0.15</v>
      </c>
      <c r="H14104" s="14"/>
    </row>
    <row r="14105" spans="1:8" x14ac:dyDescent="0.35">
      <c r="A14105" s="11" t="s">
        <v>8</v>
      </c>
      <c r="B14105" s="16" t="str">
        <f>'[5]HGAC FS12-23 Gladiator Options'!B3802</f>
        <v>GLAD03802</v>
      </c>
      <c r="C14105" s="27" t="s">
        <v>73</v>
      </c>
      <c r="D14105" s="16" t="s">
        <v>85</v>
      </c>
      <c r="E14105" s="15" t="str">
        <f>'[5]HGAC FS12-23 Gladiator Options'!C3802</f>
        <v>Int Rr Wall Cmpt 65"H x 37"W x 18"D ROM Roll Up w/(3) Shelves</v>
      </c>
      <c r="F14105" s="17">
        <f>'[5]HGAC FS12-23 Gladiator Options'!K3802</f>
        <v>9272</v>
      </c>
      <c r="G14105" s="13">
        <v>0.15</v>
      </c>
      <c r="H14105" s="14"/>
    </row>
    <row r="14106" spans="1:8" x14ac:dyDescent="0.35">
      <c r="A14106" s="11" t="s">
        <v>8</v>
      </c>
      <c r="B14106" s="16" t="str">
        <f>'[5]HGAC FS12-23 Gladiator Options'!B3803</f>
        <v>GLAD03803</v>
      </c>
      <c r="C14106" s="27" t="s">
        <v>73</v>
      </c>
      <c r="D14106" s="16" t="s">
        <v>85</v>
      </c>
      <c r="E14106" s="15" t="str">
        <f>'[5]HGAC FS12-23 Gladiator Options'!C3803</f>
        <v>Int Rr Wall Cmpt 38"H x 32"W x 24"D ROM Roll Up w/(2) Shelves</v>
      </c>
      <c r="F14106" s="17">
        <f>'[5]HGAC FS12-23 Gladiator Options'!K3803</f>
        <v>5160</v>
      </c>
      <c r="G14106" s="13">
        <v>0.15</v>
      </c>
      <c r="H14106" s="14"/>
    </row>
    <row r="14107" spans="1:8" x14ac:dyDescent="0.35">
      <c r="A14107" s="11" t="s">
        <v>8</v>
      </c>
      <c r="B14107" s="16" t="str">
        <f>'[5]HGAC FS12-23 Gladiator Options'!B3804</f>
        <v>GLAD03804</v>
      </c>
      <c r="C14107" s="27" t="s">
        <v>73</v>
      </c>
      <c r="D14107" s="16" t="s">
        <v>85</v>
      </c>
      <c r="E14107" s="15" t="str">
        <f>'[5]HGAC FS12-23 Gladiator Options'!C3804</f>
        <v>Int Rr Wall Cmpt (2) 23"H x 25"W x 18.5"D w/Btm Hng Drs Abv Transverse Rr Cmpts</v>
      </c>
      <c r="F14107" s="17">
        <f>'[5]HGAC FS12-23 Gladiator Options'!K3804</f>
        <v>2297</v>
      </c>
      <c r="G14107" s="13">
        <v>0.15</v>
      </c>
      <c r="H14107" s="14"/>
    </row>
    <row r="14108" spans="1:8" x14ac:dyDescent="0.35">
      <c r="A14108" s="11" t="s">
        <v>8</v>
      </c>
      <c r="B14108" s="16" t="str">
        <f>'[5]HGAC FS12-23 Gladiator Options'!B3805</f>
        <v>GLAD03805</v>
      </c>
      <c r="C14108" s="27" t="s">
        <v>73</v>
      </c>
      <c r="D14108" s="16" t="s">
        <v>85</v>
      </c>
      <c r="E14108" s="15" t="str">
        <f>'[5]HGAC FS12-23 Gladiator Options'!C3805</f>
        <v>Int Rr Wall Cmpt (2) 42"H x 21"W x 14"D Abv Rr Cmpts w/ROM/Unistrut/(2)Shelves</v>
      </c>
      <c r="F14108" s="17">
        <f>'[5]HGAC FS12-23 Gladiator Options'!K3805</f>
        <v>11466</v>
      </c>
      <c r="G14108" s="13">
        <v>0.15</v>
      </c>
      <c r="H14108" s="14"/>
    </row>
    <row r="14109" spans="1:8" x14ac:dyDescent="0.35">
      <c r="A14109" s="11" t="s">
        <v>8</v>
      </c>
      <c r="B14109" s="16" t="str">
        <f>'[5]HGAC FS12-23 Gladiator Options'!B3806</f>
        <v>GLAD03806</v>
      </c>
      <c r="C14109" s="27" t="s">
        <v>73</v>
      </c>
      <c r="D14109" s="16" t="s">
        <v>85</v>
      </c>
      <c r="E14109" s="15" t="str">
        <f>'[5]HGAC FS12-23 Gladiator Options'!C3806</f>
        <v>NO Interior Rearwall Compartment Interior Finish</v>
      </c>
      <c r="F14109" s="17">
        <f>'[5]HGAC FS12-23 Gladiator Options'!K3806</f>
        <v>0</v>
      </c>
      <c r="G14109" s="13">
        <v>0.15</v>
      </c>
      <c r="H14109" s="14"/>
    </row>
    <row r="14110" spans="1:8" x14ac:dyDescent="0.35">
      <c r="A14110" s="11" t="s">
        <v>8</v>
      </c>
      <c r="B14110" s="16" t="str">
        <f>'[5]HGAC FS12-23 Gladiator Options'!B3807</f>
        <v>GLAD03807</v>
      </c>
      <c r="C14110" s="27" t="s">
        <v>73</v>
      </c>
      <c r="D14110" s="16" t="s">
        <v>85</v>
      </c>
      <c r="E14110" s="15" t="str">
        <f>'[5]HGAC FS12-23 Gladiator Options'!C3807</f>
        <v>Int Rr Wall Cmpt Int Finish DA Sand</v>
      </c>
      <c r="F14110" s="17">
        <f>'[5]HGAC FS12-23 Gladiator Options'!K3807</f>
        <v>0</v>
      </c>
      <c r="G14110" s="13">
        <v>0.15</v>
      </c>
      <c r="H14110" s="14"/>
    </row>
    <row r="14111" spans="1:8" x14ac:dyDescent="0.35">
      <c r="A14111" s="11" t="s">
        <v>8</v>
      </c>
      <c r="B14111" s="16" t="str">
        <f>'[5]HGAC FS12-23 Gladiator Options'!B3808</f>
        <v>GLAD03808</v>
      </c>
      <c r="C14111" s="27" t="s">
        <v>73</v>
      </c>
      <c r="D14111" s="16" t="s">
        <v>85</v>
      </c>
      <c r="E14111" s="15" t="str">
        <f>'[5]HGAC FS12-23 Gladiator Options'!C3808</f>
        <v>Int Rr Wall Cmpt Int Finish Multi-tone Silver Gray</v>
      </c>
      <c r="F14111" s="17">
        <f>'[5]HGAC FS12-23 Gladiator Options'!K3808</f>
        <v>136</v>
      </c>
      <c r="G14111" s="13">
        <v>0.15</v>
      </c>
      <c r="H14111" s="14"/>
    </row>
    <row r="14112" spans="1:8" x14ac:dyDescent="0.35">
      <c r="A14112" s="11" t="s">
        <v>8</v>
      </c>
      <c r="B14112" s="16" t="str">
        <f>'[5]HGAC FS12-23 Gladiator Options'!B3809</f>
        <v>GLAD03809</v>
      </c>
      <c r="C14112" s="27" t="s">
        <v>73</v>
      </c>
      <c r="D14112" s="16" t="s">
        <v>85</v>
      </c>
      <c r="E14112" s="15" t="str">
        <f>'[5]HGAC FS12-23 Gladiator Options'!C3809</f>
        <v>Int Rr Wall Cmpt Int Finish Multi-tone Onyx Black</v>
      </c>
      <c r="F14112" s="17">
        <f>'[5]HGAC FS12-23 Gladiator Options'!K3809</f>
        <v>136</v>
      </c>
      <c r="G14112" s="13">
        <v>0.15</v>
      </c>
      <c r="H14112" s="14"/>
    </row>
    <row r="14113" spans="1:8" x14ac:dyDescent="0.35">
      <c r="A14113" s="11" t="s">
        <v>8</v>
      </c>
      <c r="B14113" s="16" t="str">
        <f>'[5]HGAC FS12-23 Gladiator Options'!B3810</f>
        <v>GLAD03810</v>
      </c>
      <c r="C14113" s="27" t="s">
        <v>73</v>
      </c>
      <c r="D14113" s="16" t="s">
        <v>85</v>
      </c>
      <c r="E14113" s="15" t="str">
        <f>'[5]HGAC FS12-23 Gladiator Options'!C3810</f>
        <v>Int Rr Wall Cmpt Int Finish Multi-tone Black/Black</v>
      </c>
      <c r="F14113" s="17">
        <f>'[5]HGAC FS12-23 Gladiator Options'!K3810</f>
        <v>136</v>
      </c>
      <c r="G14113" s="13">
        <v>0.15</v>
      </c>
      <c r="H14113" s="14"/>
    </row>
    <row r="14114" spans="1:8" x14ac:dyDescent="0.35">
      <c r="A14114" s="11" t="s">
        <v>8</v>
      </c>
      <c r="B14114" s="16" t="str">
        <f>'[5]HGAC FS12-23 Gladiator Options'!B3811</f>
        <v>GLAD03811</v>
      </c>
      <c r="C14114" s="27" t="s">
        <v>73</v>
      </c>
      <c r="D14114" s="16" t="s">
        <v>85</v>
      </c>
      <c r="E14114" s="15" t="str">
        <f>'[5]HGAC FS12-23 Gladiator Options'!C3811</f>
        <v>Int Rr Wall Cmpt Int Finish Multi-tone Dark Red</v>
      </c>
      <c r="F14114" s="17">
        <f>'[5]HGAC FS12-23 Gladiator Options'!K3811</f>
        <v>136</v>
      </c>
      <c r="G14114" s="13">
        <v>0.15</v>
      </c>
      <c r="H14114" s="14"/>
    </row>
    <row r="14115" spans="1:8" x14ac:dyDescent="0.35">
      <c r="A14115" s="11" t="s">
        <v>8</v>
      </c>
      <c r="B14115" s="16" t="str">
        <f>'[5]HGAC FS12-23 Gladiator Options'!B3812</f>
        <v>GLAD03812</v>
      </c>
      <c r="C14115" s="27" t="s">
        <v>73</v>
      </c>
      <c r="D14115" s="16" t="s">
        <v>85</v>
      </c>
      <c r="E14115" s="15" t="str">
        <f>'[5]HGAC FS12-23 Gladiator Options'!C3812</f>
        <v>Int Rr Wall Cmpt Int Finish Bedliner Medium Gray</v>
      </c>
      <c r="F14115" s="17">
        <f>'[5]HGAC FS12-23 Gladiator Options'!K3812</f>
        <v>269</v>
      </c>
      <c r="G14115" s="13">
        <v>0.15</v>
      </c>
      <c r="H14115" s="14"/>
    </row>
    <row r="14116" spans="1:8" x14ac:dyDescent="0.35">
      <c r="A14116" s="11" t="s">
        <v>8</v>
      </c>
      <c r="B14116" s="16" t="str">
        <f>'[5]HGAC FS12-23 Gladiator Options'!B3813</f>
        <v>GLAD03813</v>
      </c>
      <c r="C14116" s="27" t="s">
        <v>73</v>
      </c>
      <c r="D14116" s="16" t="s">
        <v>85</v>
      </c>
      <c r="E14116" s="15" t="str">
        <f>'[5]HGAC FS12-23 Gladiator Options'!C3813</f>
        <v>Int Rr Wall Cmpt Int Finish Bedliner Black</v>
      </c>
      <c r="F14116" s="17">
        <f>'[5]HGAC FS12-23 Gladiator Options'!K3813</f>
        <v>269</v>
      </c>
      <c r="G14116" s="13">
        <v>0.15</v>
      </c>
      <c r="H14116" s="14"/>
    </row>
    <row r="14117" spans="1:8" x14ac:dyDescent="0.35">
      <c r="A14117" s="11" t="s">
        <v>8</v>
      </c>
      <c r="B14117" s="16" t="str">
        <f>'[5]HGAC FS12-23 Gladiator Options'!B3814</f>
        <v>GLAD03814</v>
      </c>
      <c r="C14117" s="27" t="s">
        <v>73</v>
      </c>
      <c r="D14117" s="16" t="s">
        <v>85</v>
      </c>
      <c r="E14117" s="15" t="str">
        <f>'[5]HGAC FS12-23 Gladiator Options'!C3814</f>
        <v>NO Interior Rear Wall Compartment Lighting</v>
      </c>
      <c r="F14117" s="17">
        <f>'[5]HGAC FS12-23 Gladiator Options'!K3814</f>
        <v>0</v>
      </c>
      <c r="G14117" s="13">
        <v>0.15</v>
      </c>
      <c r="H14117" s="14"/>
    </row>
    <row r="14118" spans="1:8" x14ac:dyDescent="0.35">
      <c r="A14118" s="11" t="s">
        <v>8</v>
      </c>
      <c r="B14118" s="16" t="str">
        <f>'[5]HGAC FS12-23 Gladiator Options'!B3815</f>
        <v>GLAD03815</v>
      </c>
      <c r="C14118" s="27" t="s">
        <v>73</v>
      </c>
      <c r="D14118" s="16" t="s">
        <v>85</v>
      </c>
      <c r="E14118" s="15" t="str">
        <f>'[5]HGAC FS12-23 Gladiator Options'!C3815</f>
        <v>Int Rr Wall Cmpt Lt LED Strip Lt Amdor 42"</v>
      </c>
      <c r="F14118" s="17">
        <f>'[5]HGAC FS12-23 Gladiator Options'!K3815</f>
        <v>490</v>
      </c>
      <c r="G14118" s="13">
        <v>0.15</v>
      </c>
      <c r="H14118" s="14"/>
    </row>
    <row r="14119" spans="1:8" x14ac:dyDescent="0.35">
      <c r="A14119" s="11" t="s">
        <v>8</v>
      </c>
      <c r="B14119" s="16" t="str">
        <f>'[5]HGAC FS12-23 Gladiator Options'!B3816</f>
        <v>GLAD03816</v>
      </c>
      <c r="C14119" s="27" t="s">
        <v>73</v>
      </c>
      <c r="D14119" s="16" t="s">
        <v>85</v>
      </c>
      <c r="E14119" s="15" t="str">
        <f>'[5]HGAC FS12-23 Gladiator Options'!C3816</f>
        <v>Int Rr Wall Cmpt Lt LED Strip Lt Amdor 42" (2)</v>
      </c>
      <c r="F14119" s="17">
        <f>'[5]HGAC FS12-23 Gladiator Options'!K3816</f>
        <v>874</v>
      </c>
      <c r="G14119" s="13">
        <v>0.15</v>
      </c>
      <c r="H14119" s="14"/>
    </row>
    <row r="14120" spans="1:8" x14ac:dyDescent="0.35">
      <c r="A14120" s="11" t="s">
        <v>8</v>
      </c>
      <c r="B14120" s="16" t="str">
        <f>'[5]HGAC FS12-23 Gladiator Options'!B3817</f>
        <v>GLAD03817</v>
      </c>
      <c r="C14120" s="27" t="s">
        <v>73</v>
      </c>
      <c r="D14120" s="16" t="s">
        <v>85</v>
      </c>
      <c r="E14120" s="15" t="str">
        <f>'[5]HGAC FS12-23 Gladiator Options'!C3817</f>
        <v>Int Rr Wall Cmpt Lt LED Strip Lt Amdor 42" (2) w/Rr Dr Actv</v>
      </c>
      <c r="F14120" s="17">
        <f>'[5]HGAC FS12-23 Gladiator Options'!K3817</f>
        <v>874</v>
      </c>
      <c r="G14120" s="13">
        <v>0.15</v>
      </c>
      <c r="H14120" s="14"/>
    </row>
    <row r="14121" spans="1:8" x14ac:dyDescent="0.35">
      <c r="A14121" s="11" t="s">
        <v>8</v>
      </c>
      <c r="B14121" s="16" t="str">
        <f>'[5]HGAC FS12-23 Gladiator Options'!B3818</f>
        <v>GLAD03818</v>
      </c>
      <c r="C14121" s="27" t="s">
        <v>73</v>
      </c>
      <c r="D14121" s="16" t="s">
        <v>85</v>
      </c>
      <c r="E14121" s="15" t="str">
        <f>'[5]HGAC FS12-23 Gladiator Options'!C3818</f>
        <v>Int Rr Wall Cmpt Lt LED Strip SoundOff Signal 43"</v>
      </c>
      <c r="F14121" s="17">
        <f>'[5]HGAC FS12-23 Gladiator Options'!K3818</f>
        <v>490</v>
      </c>
      <c r="G14121" s="13">
        <v>0.15</v>
      </c>
      <c r="H14121" s="14"/>
    </row>
    <row r="14122" spans="1:8" x14ac:dyDescent="0.35">
      <c r="A14122" s="11" t="s">
        <v>8</v>
      </c>
      <c r="B14122" s="16" t="str">
        <f>'[5]HGAC FS12-23 Gladiator Options'!B3819</f>
        <v>GLAD03819</v>
      </c>
      <c r="C14122" s="27" t="s">
        <v>73</v>
      </c>
      <c r="D14122" s="16" t="s">
        <v>85</v>
      </c>
      <c r="E14122" s="15" t="str">
        <f>'[5]HGAC FS12-23 Gladiator Options'!C3819</f>
        <v>Int Rr Wall Cmpt Lt (2) Prewire</v>
      </c>
      <c r="F14122" s="17">
        <f>'[5]HGAC FS12-23 Gladiator Options'!K3819</f>
        <v>210</v>
      </c>
      <c r="G14122" s="13">
        <v>0.15</v>
      </c>
      <c r="H14122" s="14"/>
    </row>
    <row r="14123" spans="1:8" x14ac:dyDescent="0.35">
      <c r="A14123" s="11" t="s">
        <v>8</v>
      </c>
      <c r="B14123" s="16" t="str">
        <f>'[5]HGAC FS12-23 Gladiator Options'!B3820</f>
        <v>GLAD03820</v>
      </c>
      <c r="C14123" s="27" t="s">
        <v>73</v>
      </c>
      <c r="D14123" s="16" t="s">
        <v>85</v>
      </c>
      <c r="E14123" s="15" t="str">
        <f>'[5]HGAC FS12-23 Gladiator Options'!C3820</f>
        <v>Int Rr Wall Cmpt Lt LED Strip SoundOff Signal 43" (2)</v>
      </c>
      <c r="F14123" s="17">
        <f>'[5]HGAC FS12-23 Gladiator Options'!K3820</f>
        <v>874</v>
      </c>
      <c r="G14123" s="13">
        <v>0.15</v>
      </c>
      <c r="H14123" s="14"/>
    </row>
    <row r="14124" spans="1:8" x14ac:dyDescent="0.35">
      <c r="A14124" s="11" t="s">
        <v>8</v>
      </c>
      <c r="B14124" s="16" t="str">
        <f>'[5]HGAC FS12-23 Gladiator Options'!B3821</f>
        <v>GLAD03821</v>
      </c>
      <c r="C14124" s="27" t="s">
        <v>73</v>
      </c>
      <c r="D14124" s="16" t="s">
        <v>85</v>
      </c>
      <c r="E14124" s="15" t="str">
        <f>'[5]HGAC FS12-23 Gladiator Options'!C3821</f>
        <v>Int Rr Wall Cmpt Lt LED Strip</v>
      </c>
      <c r="F14124" s="17">
        <f>'[5]HGAC FS12-23 Gladiator Options'!K3821</f>
        <v>275</v>
      </c>
      <c r="G14124" s="13">
        <v>0.15</v>
      </c>
      <c r="H14124" s="14"/>
    </row>
    <row r="14125" spans="1:8" x14ac:dyDescent="0.35">
      <c r="A14125" s="11" t="s">
        <v>8</v>
      </c>
      <c r="B14125" s="16" t="str">
        <f>'[5]HGAC FS12-23 Gladiator Options'!B3822</f>
        <v>GLAD03822</v>
      </c>
      <c r="C14125" s="27" t="s">
        <v>73</v>
      </c>
      <c r="D14125" s="16" t="s">
        <v>85</v>
      </c>
      <c r="E14125" s="15" t="str">
        <f>'[5]HGAC FS12-23 Gladiator Options'!C3822</f>
        <v>Int Rr Wall Cmpt Lt LED Strip w/Rkr Actv Cmpt Int</v>
      </c>
      <c r="F14125" s="17">
        <f>'[5]HGAC FS12-23 Gladiator Options'!K3822</f>
        <v>292</v>
      </c>
      <c r="G14125" s="13">
        <v>0.15</v>
      </c>
      <c r="H14125" s="14"/>
    </row>
    <row r="14126" spans="1:8" x14ac:dyDescent="0.35">
      <c r="A14126" s="11" t="s">
        <v>8</v>
      </c>
      <c r="B14126" s="16" t="str">
        <f>'[5]HGAC FS12-23 Gladiator Options'!B3823</f>
        <v>GLAD03823</v>
      </c>
      <c r="C14126" s="27" t="s">
        <v>73</v>
      </c>
      <c r="D14126" s="16" t="s">
        <v>85</v>
      </c>
      <c r="E14126" s="15" t="str">
        <f>'[5]HGAC FS12-23 Gladiator Options'!C3823</f>
        <v>Int Rr Wall Cmpt Lt LED Strip (2)</v>
      </c>
      <c r="F14126" s="17">
        <f>'[5]HGAC FS12-23 Gladiator Options'!K3823</f>
        <v>514</v>
      </c>
      <c r="G14126" s="13">
        <v>0.15</v>
      </c>
      <c r="H14126" s="14"/>
    </row>
    <row r="14127" spans="1:8" x14ac:dyDescent="0.35">
      <c r="A14127" s="11" t="s">
        <v>8</v>
      </c>
      <c r="B14127" s="16" t="str">
        <f>'[5]HGAC FS12-23 Gladiator Options'!B3824</f>
        <v>GLAD03824</v>
      </c>
      <c r="C14127" s="27" t="s">
        <v>73</v>
      </c>
      <c r="D14127" s="16" t="s">
        <v>85</v>
      </c>
      <c r="E14127" s="15" t="str">
        <f>'[5]HGAC FS12-23 Gladiator Options'!C3824</f>
        <v>NO Interior Mid Compartment</v>
      </c>
      <c r="F14127" s="17">
        <f>'[5]HGAC FS12-23 Gladiator Options'!K3824</f>
        <v>0</v>
      </c>
      <c r="G14127" s="13">
        <v>0.15</v>
      </c>
      <c r="H14127" s="14"/>
    </row>
    <row r="14128" spans="1:8" x14ac:dyDescent="0.35">
      <c r="A14128" s="11" t="s">
        <v>8</v>
      </c>
      <c r="B14128" s="16" t="str">
        <f>'[5]HGAC FS12-23 Gladiator Options'!B3825</f>
        <v>GLAD03825</v>
      </c>
      <c r="C14128" s="27" t="s">
        <v>73</v>
      </c>
      <c r="D14128" s="16" t="s">
        <v>85</v>
      </c>
      <c r="E14128" s="15" t="str">
        <f>'[5]HGAC FS12-23 Gladiator Options'!C3825</f>
        <v>Int Mid Cmpt Ctr Full Depth Mid Crew No Dr w/Cargo Net</v>
      </c>
      <c r="F14128" s="17">
        <f>'[5]HGAC FS12-23 Gladiator Options'!K3825</f>
        <v>3267</v>
      </c>
      <c r="G14128" s="13">
        <v>0.15</v>
      </c>
      <c r="H14128" s="14"/>
    </row>
    <row r="14129" spans="1:8" x14ac:dyDescent="0.35">
      <c r="A14129" s="11" t="s">
        <v>8</v>
      </c>
      <c r="B14129" s="16" t="str">
        <f>'[5]HGAC FS12-23 Gladiator Options'!B3826</f>
        <v>GLAD03826</v>
      </c>
      <c r="C14129" s="27" t="s">
        <v>73</v>
      </c>
      <c r="D14129" s="16" t="s">
        <v>85</v>
      </c>
      <c r="E14129" s="15" t="str">
        <f>'[5]HGAC FS12-23 Gladiator Options'!C3826</f>
        <v>Int Mid Cmpt Ctr Full Width of Tnl X 31.00"H No Dr</v>
      </c>
      <c r="F14129" s="17">
        <f>'[5]HGAC FS12-23 Gladiator Options'!K3826</f>
        <v>2999</v>
      </c>
      <c r="G14129" s="13">
        <v>0.15</v>
      </c>
      <c r="H14129" s="14"/>
    </row>
    <row r="14130" spans="1:8" x14ac:dyDescent="0.35">
      <c r="A14130" s="11" t="s">
        <v>8</v>
      </c>
      <c r="B14130" s="16" t="str">
        <f>'[5]HGAC FS12-23 Gladiator Options'!B3827</f>
        <v>GLAD03827</v>
      </c>
      <c r="C14130" s="27" t="s">
        <v>73</v>
      </c>
      <c r="D14130" s="16" t="s">
        <v>85</v>
      </c>
      <c r="E14130" s="15" t="str">
        <f>'[5]HGAC FS12-23 Gladiator Options'!C3827</f>
        <v>Int Mid Cmpt Ctr Full Width &amp; Height of Eng Tunnel No Dr</v>
      </c>
      <c r="F14130" s="17">
        <f>'[5]HGAC FS12-23 Gladiator Options'!K3827</f>
        <v>2963</v>
      </c>
      <c r="G14130" s="13">
        <v>0.15</v>
      </c>
      <c r="H14130" s="14"/>
    </row>
    <row r="14131" spans="1:8" x14ac:dyDescent="0.35">
      <c r="A14131" s="11" t="s">
        <v>8</v>
      </c>
      <c r="B14131" s="16" t="str">
        <f>'[5]HGAC FS12-23 Gladiator Options'!B3828</f>
        <v>GLAD03828</v>
      </c>
      <c r="C14131" s="27" t="s">
        <v>73</v>
      </c>
      <c r="D14131" s="16" t="s">
        <v>85</v>
      </c>
      <c r="E14131" s="15" t="str">
        <f>'[5]HGAC FS12-23 Gladiator Options'!C3828</f>
        <v>Int Mid Cmpt Ctr Full Width &amp; Height of Eng Tunnel No Dr w/Cargo Net</v>
      </c>
      <c r="F14131" s="17">
        <f>'[5]HGAC FS12-23 Gladiator Options'!K3828</f>
        <v>3335</v>
      </c>
      <c r="G14131" s="13">
        <v>0.15</v>
      </c>
      <c r="H14131" s="14"/>
    </row>
    <row r="14132" spans="1:8" x14ac:dyDescent="0.35">
      <c r="A14132" s="11" t="s">
        <v>8</v>
      </c>
      <c r="B14132" s="16" t="str">
        <f>'[5]HGAC FS12-23 Gladiator Options'!B3829</f>
        <v>GLAD03829</v>
      </c>
      <c r="C14132" s="27" t="s">
        <v>73</v>
      </c>
      <c r="D14132" s="16" t="s">
        <v>85</v>
      </c>
      <c r="E14132" s="15" t="str">
        <f>'[5]HGAC FS12-23 Gladiator Options'!C3829</f>
        <v>Int Mid Cmpt Ovrhd w/Cutouts R/L Above Rr Crew Entryways</v>
      </c>
      <c r="F14132" s="17">
        <f>'[5]HGAC FS12-23 Gladiator Options'!K3829</f>
        <v>6085</v>
      </c>
      <c r="G14132" s="13">
        <v>0.15</v>
      </c>
      <c r="H14132" s="14"/>
    </row>
    <row r="14133" spans="1:8" x14ac:dyDescent="0.35">
      <c r="A14133" s="11" t="s">
        <v>8</v>
      </c>
      <c r="B14133" s="16" t="str">
        <f>'[5]HGAC FS12-23 Gladiator Options'!B3830</f>
        <v>GLAD03830</v>
      </c>
      <c r="C14133" s="27" t="s">
        <v>73</v>
      </c>
      <c r="D14133" s="16" t="s">
        <v>85</v>
      </c>
      <c r="E14133" s="15" t="str">
        <f>'[5]HGAC FS12-23 Gladiator Options'!C3830</f>
        <v>Int Mid Cmpt Ctr Unistrut (4) Mounted on L/R EMS</v>
      </c>
      <c r="F14133" s="17">
        <f>'[5]HGAC FS12-23 Gladiator Options'!K3830</f>
        <v>2102</v>
      </c>
      <c r="G14133" s="13">
        <v>0.15</v>
      </c>
      <c r="H14133" s="14"/>
    </row>
    <row r="14134" spans="1:8" x14ac:dyDescent="0.35">
      <c r="A14134" s="11" t="s">
        <v>8</v>
      </c>
      <c r="B14134" s="16" t="str">
        <f>'[5]HGAC FS12-23 Gladiator Options'!B3831</f>
        <v>GLAD03831</v>
      </c>
      <c r="C14134" s="27" t="s">
        <v>73</v>
      </c>
      <c r="D14134" s="16" t="s">
        <v>85</v>
      </c>
      <c r="E14134" s="15" t="str">
        <f>'[5]HGAC FS12-23 Gladiator Options'!C3831</f>
        <v>NO Interior Mid Compartment Shelf</v>
      </c>
      <c r="F14134" s="17">
        <f>'[5]HGAC FS12-23 Gladiator Options'!K3831</f>
        <v>0</v>
      </c>
      <c r="G14134" s="13">
        <v>0.15</v>
      </c>
      <c r="H14134" s="14"/>
    </row>
    <row r="14135" spans="1:8" x14ac:dyDescent="0.35">
      <c r="A14135" s="11" t="s">
        <v>8</v>
      </c>
      <c r="B14135" s="16" t="str">
        <f>'[5]HGAC FS12-23 Gladiator Options'!B3832</f>
        <v>GLAD03832</v>
      </c>
      <c r="C14135" s="27" t="s">
        <v>73</v>
      </c>
      <c r="D14135" s="16" t="s">
        <v>85</v>
      </c>
      <c r="E14135" s="15" t="str">
        <f>'[5]HGAC FS12-23 Gladiator Options'!C3832</f>
        <v>Interior Mid Compartment Ctr Shelf</v>
      </c>
      <c r="F14135" s="17">
        <f>'[5]HGAC FS12-23 Gladiator Options'!K3832</f>
        <v>461</v>
      </c>
      <c r="G14135" s="13">
        <v>0.15</v>
      </c>
      <c r="H14135" s="14"/>
    </row>
    <row r="14136" spans="1:8" x14ac:dyDescent="0.35">
      <c r="A14136" s="11" t="s">
        <v>8</v>
      </c>
      <c r="B14136" s="16" t="str">
        <f>'[5]HGAC FS12-23 Gladiator Options'!B3833</f>
        <v>GLAD03833</v>
      </c>
      <c r="C14136" s="27" t="s">
        <v>73</v>
      </c>
      <c r="D14136" s="16" t="s">
        <v>85</v>
      </c>
      <c r="E14136" s="15" t="str">
        <f>'[5]HGAC FS12-23 Gladiator Options'!C3833</f>
        <v>Interior Mid Compartment Ctr Shelf (2)</v>
      </c>
      <c r="F14136" s="17">
        <f>'[5]HGAC FS12-23 Gladiator Options'!K3833</f>
        <v>815</v>
      </c>
      <c r="G14136" s="13">
        <v>0.15</v>
      </c>
      <c r="H14136" s="14"/>
    </row>
    <row r="14137" spans="1:8" x14ac:dyDescent="0.35">
      <c r="A14137" s="11" t="s">
        <v>8</v>
      </c>
      <c r="B14137" s="16" t="str">
        <f>'[5]HGAC FS12-23 Gladiator Options'!B3834</f>
        <v>GLAD03834</v>
      </c>
      <c r="C14137" s="27" t="s">
        <v>73</v>
      </c>
      <c r="D14137" s="16" t="s">
        <v>85</v>
      </c>
      <c r="E14137" s="15" t="str">
        <f>'[5]HGAC FS12-23 Gladiator Options'!C3834</f>
        <v>Interior Mid Compartment Ctr Shelf (2) w/2" Lip</v>
      </c>
      <c r="F14137" s="17">
        <f>'[5]HGAC FS12-23 Gladiator Options'!K3834</f>
        <v>1002</v>
      </c>
      <c r="G14137" s="13">
        <v>0.15</v>
      </c>
      <c r="H14137" s="14"/>
    </row>
    <row r="14138" spans="1:8" x14ac:dyDescent="0.35">
      <c r="A14138" s="11" t="s">
        <v>8</v>
      </c>
      <c r="B14138" s="16" t="str">
        <f>'[5]HGAC FS12-23 Gladiator Options'!B3835</f>
        <v>GLAD03835</v>
      </c>
      <c r="C14138" s="27" t="s">
        <v>73</v>
      </c>
      <c r="D14138" s="16" t="s">
        <v>85</v>
      </c>
      <c r="E14138" s="15" t="str">
        <f>'[5]HGAC FS12-23 Gladiator Options'!C3835</f>
        <v>NO Interior Mid Compartment Lighting</v>
      </c>
      <c r="F14138" s="17">
        <f>'[5]HGAC FS12-23 Gladiator Options'!K3835</f>
        <v>0</v>
      </c>
      <c r="G14138" s="13">
        <v>0.15</v>
      </c>
      <c r="H14138" s="14"/>
    </row>
    <row r="14139" spans="1:8" x14ac:dyDescent="0.35">
      <c r="A14139" s="11" t="s">
        <v>8</v>
      </c>
      <c r="B14139" s="16" t="str">
        <f>'[5]HGAC FS12-23 Gladiator Options'!B3836</f>
        <v>GLAD03836</v>
      </c>
      <c r="C14139" s="27" t="s">
        <v>73</v>
      </c>
      <c r="D14139" s="16" t="s">
        <v>85</v>
      </c>
      <c r="E14139" s="15" t="str">
        <f>'[5]HGAC FS12-23 Gladiator Options'!C3836</f>
        <v>Int Mid Cmpt Lt LED Strip Lt SoundOff Signal 10"</v>
      </c>
      <c r="F14139" s="17">
        <f>'[5]HGAC FS12-23 Gladiator Options'!K3836</f>
        <v>268</v>
      </c>
      <c r="G14139" s="13">
        <v>0.15</v>
      </c>
      <c r="H14139" s="14"/>
    </row>
    <row r="14140" spans="1:8" x14ac:dyDescent="0.35">
      <c r="A14140" s="11" t="s">
        <v>8</v>
      </c>
      <c r="B14140" s="16" t="str">
        <f>'[5]HGAC FS12-23 Gladiator Options'!B3837</f>
        <v>GLAD03837</v>
      </c>
      <c r="C14140" s="27" t="s">
        <v>73</v>
      </c>
      <c r="D14140" s="16" t="s">
        <v>85</v>
      </c>
      <c r="E14140" s="15" t="str">
        <f>'[5]HGAC FS12-23 Gladiator Options'!C3837</f>
        <v>Int Mid Cmpt Lt LED Strip Lt On-Scene Access (2) Rkr Sw Actv Inside Compt</v>
      </c>
      <c r="F14140" s="17">
        <f>'[5]HGAC FS12-23 Gladiator Options'!K3837</f>
        <v>305</v>
      </c>
      <c r="G14140" s="13">
        <v>0.15</v>
      </c>
      <c r="H14140" s="14"/>
    </row>
    <row r="14141" spans="1:8" x14ac:dyDescent="0.35">
      <c r="A14141" s="11" t="s">
        <v>8</v>
      </c>
      <c r="B14141" s="16" t="str">
        <f>'[5]HGAC FS12-23 Gladiator Options'!B3838</f>
        <v>GLAD03838</v>
      </c>
      <c r="C14141" s="27" t="s">
        <v>73</v>
      </c>
      <c r="D14141" s="16" t="s">
        <v>85</v>
      </c>
      <c r="E14141" s="15" t="str">
        <f>'[5]HGAC FS12-23 Gladiator Options'!C3838</f>
        <v>Int Mid Cmpt Lt LED Strip Lt SoundOff Signal 10" (2)</v>
      </c>
      <c r="F14141" s="17">
        <f>'[5]HGAC FS12-23 Gladiator Options'!K3838</f>
        <v>426</v>
      </c>
      <c r="G14141" s="13">
        <v>0.15</v>
      </c>
      <c r="H14141" s="14"/>
    </row>
    <row r="14142" spans="1:8" x14ac:dyDescent="0.35">
      <c r="A14142" s="11" t="s">
        <v>8</v>
      </c>
      <c r="B14142" s="16" t="str">
        <f>'[5]HGAC FS12-23 Gladiator Options'!B3839</f>
        <v>GLAD03839</v>
      </c>
      <c r="C14142" s="27" t="s">
        <v>73</v>
      </c>
      <c r="D14142" s="16" t="s">
        <v>85</v>
      </c>
      <c r="E14142" s="15" t="str">
        <f>'[5]HGAC FS12-23 Gladiator Options'!C3839</f>
        <v>Int Mid Cmpt Lt LED Strip Lt SoundOff Signal 21"</v>
      </c>
      <c r="F14142" s="17">
        <f>'[5]HGAC FS12-23 Gladiator Options'!K3839</f>
        <v>352</v>
      </c>
      <c r="G14142" s="13">
        <v>0.15</v>
      </c>
      <c r="H14142" s="14"/>
    </row>
    <row r="14143" spans="1:8" x14ac:dyDescent="0.35">
      <c r="A14143" s="11" t="s">
        <v>8</v>
      </c>
      <c r="B14143" s="16" t="str">
        <f>'[5]HGAC FS12-23 Gladiator Options'!B3840</f>
        <v>GLAD03840</v>
      </c>
      <c r="C14143" s="27" t="s">
        <v>73</v>
      </c>
      <c r="D14143" s="16" t="s">
        <v>85</v>
      </c>
      <c r="E14143" s="15" t="str">
        <f>'[5]HGAC FS12-23 Gladiator Options'!C3840</f>
        <v>Int Mid Cmpt Lt LED Strip Lt SoundOff Signal 21" (2)</v>
      </c>
      <c r="F14143" s="17">
        <f>'[5]HGAC FS12-23 Gladiator Options'!K3840</f>
        <v>594</v>
      </c>
      <c r="G14143" s="13">
        <v>0.15</v>
      </c>
      <c r="H14143" s="14"/>
    </row>
    <row r="14144" spans="1:8" x14ac:dyDescent="0.35">
      <c r="A14144" s="11" t="s">
        <v>8</v>
      </c>
      <c r="B14144" s="16" t="str">
        <f>'[5]HGAC FS12-23 Gladiator Options'!B3841</f>
        <v>GLAD03841</v>
      </c>
      <c r="C14144" s="27" t="s">
        <v>73</v>
      </c>
      <c r="D14144" s="16" t="s">
        <v>85</v>
      </c>
      <c r="E14144" s="15" t="str">
        <f>'[5]HGAC FS12-23 Gladiator Options'!C3841</f>
        <v>Int Mid Cmpt Lt LED Strip Lt On-Scene Access 18" Rkr Sw Actv</v>
      </c>
      <c r="F14144" s="17">
        <f>'[5]HGAC FS12-23 Gladiator Options'!K3841</f>
        <v>234</v>
      </c>
      <c r="G14144" s="13">
        <v>0.15</v>
      </c>
      <c r="H14144" s="14"/>
    </row>
    <row r="14145" spans="1:8" x14ac:dyDescent="0.35">
      <c r="A14145" s="11" t="s">
        <v>8</v>
      </c>
      <c r="B14145" s="16" t="str">
        <f>'[5]HGAC FS12-23 Gladiator Options'!B3842</f>
        <v>GLAD03842</v>
      </c>
      <c r="C14145" s="27" t="s">
        <v>73</v>
      </c>
      <c r="D14145" s="16" t="s">
        <v>85</v>
      </c>
      <c r="E14145" s="15" t="str">
        <f>'[5]HGAC FS12-23 Gladiator Options'!C3842</f>
        <v>Int Mid Cmpt Lt LED Strip Lt On-Scene Night Axe 27" Rkr Sw Actv</v>
      </c>
      <c r="F14145" s="17">
        <f>'[5]HGAC FS12-23 Gladiator Options'!K3842</f>
        <v>537</v>
      </c>
      <c r="G14145" s="13">
        <v>0.15</v>
      </c>
      <c r="H14145" s="14"/>
    </row>
    <row r="14146" spans="1:8" x14ac:dyDescent="0.35">
      <c r="A14146" s="11" t="s">
        <v>8</v>
      </c>
      <c r="B14146" s="16" t="str">
        <f>'[5]HGAC FS12-23 Gladiator Options'!B3843</f>
        <v>GLAD03843</v>
      </c>
      <c r="C14146" s="27" t="s">
        <v>73</v>
      </c>
      <c r="D14146" s="16" t="s">
        <v>85</v>
      </c>
      <c r="E14146" s="15" t="str">
        <f>'[5]HGAC FS12-23 Gladiator Options'!C3843</f>
        <v>NO Interior Mid Compartment Accessories</v>
      </c>
      <c r="F14146" s="17">
        <f>'[5]HGAC FS12-23 Gladiator Options'!K3843</f>
        <v>0</v>
      </c>
      <c r="G14146" s="13">
        <v>0.15</v>
      </c>
      <c r="H14146" s="14"/>
    </row>
    <row r="14147" spans="1:8" x14ac:dyDescent="0.35">
      <c r="A14147" s="11" t="s">
        <v>8</v>
      </c>
      <c r="B14147" s="16" t="str">
        <f>'[5]HGAC FS12-23 Gladiator Options'!B3844</f>
        <v>GLAD03844</v>
      </c>
      <c r="C14147" s="27" t="s">
        <v>73</v>
      </c>
      <c r="D14147" s="16" t="s">
        <v>85</v>
      </c>
      <c r="E14147" s="15" t="str">
        <f>'[5]HGAC FS12-23 Gladiator Options'!C3844</f>
        <v>Interior Mid Compartment Ctr Acc Top Tray</v>
      </c>
      <c r="F14147" s="17">
        <f>'[5]HGAC FS12-23 Gladiator Options'!K3844</f>
        <v>1089</v>
      </c>
      <c r="G14147" s="13">
        <v>0.15</v>
      </c>
      <c r="H14147" s="14"/>
    </row>
    <row r="14148" spans="1:8" x14ac:dyDescent="0.35">
      <c r="A14148" s="11" t="s">
        <v>8</v>
      </c>
      <c r="B14148" s="16" t="str">
        <f>'[5]HGAC FS12-23 Gladiator Options'!B3845</f>
        <v>GLAD03845</v>
      </c>
      <c r="C14148" s="27" t="s">
        <v>73</v>
      </c>
      <c r="D14148" s="16" t="s">
        <v>85</v>
      </c>
      <c r="E14148" s="15" t="str">
        <f>'[5]HGAC FS12-23 Gladiator Options'!C3845</f>
        <v>NO Interior Rearview Mirror</v>
      </c>
      <c r="F14148" s="17">
        <f>'[5]HGAC FS12-23 Gladiator Options'!K3845</f>
        <v>0</v>
      </c>
      <c r="G14148" s="13">
        <v>0.15</v>
      </c>
      <c r="H14148" s="14"/>
    </row>
    <row r="14149" spans="1:8" x14ac:dyDescent="0.35">
      <c r="A14149" s="11" t="s">
        <v>8</v>
      </c>
      <c r="B14149" s="16" t="str">
        <f>'[5]HGAC FS12-23 Gladiator Options'!B3846</f>
        <v>GLAD03846</v>
      </c>
      <c r="C14149" s="27" t="s">
        <v>73</v>
      </c>
      <c r="D14149" s="16" t="s">
        <v>85</v>
      </c>
      <c r="E14149" s="15" t="str">
        <f>'[5]HGAC FS12-23 Gladiator Options'!C3846</f>
        <v>Interior Rearview Mirror LH</v>
      </c>
      <c r="F14149" s="17">
        <f>'[5]HGAC FS12-23 Gladiator Options'!K3846</f>
        <v>167</v>
      </c>
      <c r="G14149" s="13">
        <v>0.15</v>
      </c>
      <c r="H14149" s="14"/>
    </row>
    <row r="14150" spans="1:8" x14ac:dyDescent="0.35">
      <c r="A14150" s="11" t="s">
        <v>8</v>
      </c>
      <c r="B14150" s="16" t="str">
        <f>'[5]HGAC FS12-23 Gladiator Options'!B3847</f>
        <v>GLAD03847</v>
      </c>
      <c r="C14150" s="27" t="s">
        <v>73</v>
      </c>
      <c r="D14150" s="16" t="s">
        <v>85</v>
      </c>
      <c r="E14150" s="15" t="str">
        <f>'[5]HGAC FS12-23 Gladiator Options'!C3847</f>
        <v>Interior Rearview Mirror RH</v>
      </c>
      <c r="F14150" s="17">
        <f>'[5]HGAC FS12-23 Gladiator Options'!K3847</f>
        <v>167</v>
      </c>
      <c r="G14150" s="13">
        <v>0.15</v>
      </c>
      <c r="H14150" s="14"/>
    </row>
    <row r="14151" spans="1:8" x14ac:dyDescent="0.35">
      <c r="A14151" s="11" t="s">
        <v>8</v>
      </c>
      <c r="B14151" s="16" t="str">
        <f>'[5]HGAC FS12-23 Gladiator Options'!B3848</f>
        <v>GLAD03848</v>
      </c>
      <c r="C14151" s="27" t="s">
        <v>73</v>
      </c>
      <c r="D14151" s="16" t="s">
        <v>85</v>
      </c>
      <c r="E14151" s="15" t="str">
        <f>'[5]HGAC FS12-23 Gladiator Options'!C3848</f>
        <v>Interior Rearview Mirror R/L</v>
      </c>
      <c r="F14151" s="17">
        <f>'[5]HGAC FS12-23 Gladiator Options'!K3848</f>
        <v>223</v>
      </c>
      <c r="G14151" s="13">
        <v>0.15</v>
      </c>
      <c r="H14151" s="14"/>
    </row>
    <row r="14152" spans="1:8" x14ac:dyDescent="0.35">
      <c r="A14152" s="11" t="s">
        <v>8</v>
      </c>
      <c r="B14152" s="16" t="str">
        <f>'[5]HGAC FS12-23 Gladiator Options'!B3849</f>
        <v>GLAD03849</v>
      </c>
      <c r="C14152" s="27" t="s">
        <v>73</v>
      </c>
      <c r="D14152" s="16" t="s">
        <v>85</v>
      </c>
      <c r="E14152" s="15" t="str">
        <f>'[5]HGAC FS12-23 Gladiator Options'!C3849</f>
        <v>Interior Soft Trim Color Gray</v>
      </c>
      <c r="F14152" s="17">
        <f>'[5]HGAC FS12-23 Gladiator Options'!K3849</f>
        <v>0</v>
      </c>
      <c r="G14152" s="13">
        <v>0.15</v>
      </c>
      <c r="H14152" s="14"/>
    </row>
    <row r="14153" spans="1:8" x14ac:dyDescent="0.35">
      <c r="A14153" s="11" t="s">
        <v>8</v>
      </c>
      <c r="B14153" s="16" t="str">
        <f>'[5]HGAC FS12-23 Gladiator Options'!B3850</f>
        <v>GLAD03850</v>
      </c>
      <c r="C14153" s="27" t="s">
        <v>73</v>
      </c>
      <c r="D14153" s="16" t="s">
        <v>85</v>
      </c>
      <c r="E14153" s="15" t="str">
        <f>'[5]HGAC FS12-23 Gladiator Options'!C3850</f>
        <v>Interior Soft Trim Color Black</v>
      </c>
      <c r="F14153" s="17">
        <f>'[5]HGAC FS12-23 Gladiator Options'!K3850</f>
        <v>0</v>
      </c>
      <c r="G14153" s="13">
        <v>0.15</v>
      </c>
      <c r="H14153" s="14"/>
    </row>
    <row r="14154" spans="1:8" x14ac:dyDescent="0.35">
      <c r="A14154" s="11" t="s">
        <v>8</v>
      </c>
      <c r="B14154" s="16" t="str">
        <f>'[5]HGAC FS12-23 Gladiator Options'!B3851</f>
        <v>GLAD03851</v>
      </c>
      <c r="C14154" s="27" t="s">
        <v>73</v>
      </c>
      <c r="D14154" s="16" t="s">
        <v>85</v>
      </c>
      <c r="E14154" s="15" t="str">
        <f>'[5]HGAC FS12-23 Gladiator Options'!C3851</f>
        <v>Interior Soft Trim Color Black w/Gray Ceiling</v>
      </c>
      <c r="F14154" s="17">
        <f>'[5]HGAC FS12-23 Gladiator Options'!K3851</f>
        <v>631</v>
      </c>
      <c r="G14154" s="13">
        <v>0.15</v>
      </c>
      <c r="H14154" s="14"/>
    </row>
    <row r="14155" spans="1:8" x14ac:dyDescent="0.35">
      <c r="A14155" s="11" t="s">
        <v>8</v>
      </c>
      <c r="B14155" s="16" t="str">
        <f>'[5]HGAC FS12-23 Gladiator Options'!B3852</f>
        <v>GLAD03852</v>
      </c>
      <c r="C14155" s="27" t="s">
        <v>73</v>
      </c>
      <c r="D14155" s="16" t="s">
        <v>85</v>
      </c>
      <c r="E14155" s="15" t="str">
        <f>'[5]HGAC FS12-23 Gladiator Options'!C3852</f>
        <v>Interior Soft Trim Color Red</v>
      </c>
      <c r="F14155" s="17">
        <f>'[5]HGAC FS12-23 Gladiator Options'!K3852</f>
        <v>631</v>
      </c>
      <c r="G14155" s="13">
        <v>0.15</v>
      </c>
      <c r="H14155" s="14"/>
    </row>
    <row r="14156" spans="1:8" x14ac:dyDescent="0.35">
      <c r="A14156" s="11" t="s">
        <v>8</v>
      </c>
      <c r="B14156" s="16" t="str">
        <f>'[5]HGAC FS12-23 Gladiator Options'!B3853</f>
        <v>GLAD03853</v>
      </c>
      <c r="C14156" s="27" t="s">
        <v>73</v>
      </c>
      <c r="D14156" s="16" t="s">
        <v>85</v>
      </c>
      <c r="E14156" s="15" t="str">
        <f>'[5]HGAC FS12-23 Gladiator Options'!C3853</f>
        <v>Interior Soft Trim Color Red/Black</v>
      </c>
      <c r="F14156" s="17">
        <f>'[5]HGAC FS12-23 Gladiator Options'!K3853</f>
        <v>631</v>
      </c>
      <c r="G14156" s="13">
        <v>0.15</v>
      </c>
      <c r="H14156" s="14"/>
    </row>
    <row r="14157" spans="1:8" x14ac:dyDescent="0.35">
      <c r="A14157" s="11" t="s">
        <v>8</v>
      </c>
      <c r="B14157" s="16" t="str">
        <f>'[5]HGAC FS12-23 Gladiator Options'!B3854</f>
        <v>GLAD03854</v>
      </c>
      <c r="C14157" s="27" t="s">
        <v>73</v>
      </c>
      <c r="D14157" s="16" t="s">
        <v>85</v>
      </c>
      <c r="E14157" s="15" t="str">
        <f>'[5]HGAC FS12-23 Gladiator Options'!C3854</f>
        <v>Interior Trim Sunvisor Vinyl</v>
      </c>
      <c r="F14157" s="17">
        <f>'[5]HGAC FS12-23 Gladiator Options'!K3854</f>
        <v>0</v>
      </c>
      <c r="G14157" s="13">
        <v>0.15</v>
      </c>
      <c r="H14157" s="14"/>
    </row>
    <row r="14158" spans="1:8" x14ac:dyDescent="0.35">
      <c r="A14158" s="11" t="s">
        <v>8</v>
      </c>
      <c r="B14158" s="16" t="str">
        <f>'[5]HGAC FS12-23 Gladiator Options'!B3855</f>
        <v>GLAD03855</v>
      </c>
      <c r="C14158" s="27" t="s">
        <v>73</v>
      </c>
      <c r="D14158" s="16" t="s">
        <v>85</v>
      </c>
      <c r="E14158" s="15" t="str">
        <f>'[5]HGAC FS12-23 Gladiator Options'!C3855</f>
        <v>Interior Trim Sunvisor Vinyl Black</v>
      </c>
      <c r="F14158" s="17">
        <f>'[5]HGAC FS12-23 Gladiator Options'!K3855</f>
        <v>214</v>
      </c>
      <c r="G14158" s="13">
        <v>0.15</v>
      </c>
      <c r="H14158" s="14"/>
    </row>
    <row r="14159" spans="1:8" x14ac:dyDescent="0.35">
      <c r="A14159" s="11" t="s">
        <v>8</v>
      </c>
      <c r="B14159" s="16" t="str">
        <f>'[5]HGAC FS12-23 Gladiator Options'!B3856</f>
        <v>GLAD03856</v>
      </c>
      <c r="C14159" s="27" t="s">
        <v>73</v>
      </c>
      <c r="D14159" s="16" t="s">
        <v>85</v>
      </c>
      <c r="E14159" s="15" t="str">
        <f>'[5]HGAC FS12-23 Gladiator Options'!C3856</f>
        <v>Interior Trim Sunvisor Vinyl w/Tinted Extension</v>
      </c>
      <c r="F14159" s="17">
        <f>'[5]HGAC FS12-23 Gladiator Options'!K3856</f>
        <v>645</v>
      </c>
      <c r="G14159" s="13">
        <v>0.15</v>
      </c>
      <c r="H14159" s="14"/>
    </row>
    <row r="14160" spans="1:8" x14ac:dyDescent="0.35">
      <c r="A14160" s="11" t="s">
        <v>8</v>
      </c>
      <c r="B14160" s="16" t="str">
        <f>'[5]HGAC FS12-23 Gladiator Options'!B3857</f>
        <v>GLAD03857</v>
      </c>
      <c r="C14160" s="27" t="s">
        <v>73</v>
      </c>
      <c r="D14160" s="16" t="s">
        <v>85</v>
      </c>
      <c r="E14160" s="15" t="str">
        <f>'[5]HGAC FS12-23 Gladiator Options'!C3857</f>
        <v>Interior Trim Sunvisor Tinted</v>
      </c>
      <c r="F14160" s="17">
        <f>'[5]HGAC FS12-23 Gladiator Options'!K3857</f>
        <v>132</v>
      </c>
      <c r="G14160" s="13">
        <v>0.15</v>
      </c>
      <c r="H14160" s="14"/>
    </row>
    <row r="14161" spans="1:8" x14ac:dyDescent="0.35">
      <c r="A14161" s="11" t="s">
        <v>8</v>
      </c>
      <c r="B14161" s="16" t="str">
        <f>'[5]HGAC FS12-23 Gladiator Options'!B3858</f>
        <v>GLAD03858</v>
      </c>
      <c r="C14161" s="27" t="s">
        <v>73</v>
      </c>
      <c r="D14161" s="16" t="s">
        <v>85</v>
      </c>
      <c r="E14161" s="15" t="str">
        <f>'[5]HGAC FS12-23 Gladiator Options'!C3858</f>
        <v>NO Interior ABS Trim Color</v>
      </c>
      <c r="F14161" s="17">
        <f>'[5]HGAC FS12-23 Gladiator Options'!K3858</f>
        <v>0</v>
      </c>
      <c r="G14161" s="13">
        <v>0.15</v>
      </c>
      <c r="H14161" s="14"/>
    </row>
    <row r="14162" spans="1:8" x14ac:dyDescent="0.35">
      <c r="A14162" s="11" t="s">
        <v>8</v>
      </c>
      <c r="B14162" s="16" t="str">
        <f>'[5]HGAC FS12-23 Gladiator Options'!B3859</f>
        <v>GLAD03859</v>
      </c>
      <c r="C14162" s="27" t="s">
        <v>73</v>
      </c>
      <c r="D14162" s="16" t="s">
        <v>85</v>
      </c>
      <c r="E14162" s="15" t="str">
        <f>'[5]HGAC FS12-23 Gladiator Options'!C3859</f>
        <v>Interior Floor Mat Color Gray</v>
      </c>
      <c r="F14162" s="17">
        <f>'[5]HGAC FS12-23 Gladiator Options'!K3859</f>
        <v>0</v>
      </c>
      <c r="G14162" s="13">
        <v>0.15</v>
      </c>
      <c r="H14162" s="14"/>
    </row>
    <row r="14163" spans="1:8" x14ac:dyDescent="0.35">
      <c r="A14163" s="11" t="s">
        <v>8</v>
      </c>
      <c r="B14163" s="16" t="str">
        <f>'[5]HGAC FS12-23 Gladiator Options'!B3860</f>
        <v>GLAD03860</v>
      </c>
      <c r="C14163" s="27" t="s">
        <v>73</v>
      </c>
      <c r="D14163" s="16" t="s">
        <v>85</v>
      </c>
      <c r="E14163" s="15" t="str">
        <f>'[5]HGAC FS12-23 Gladiator Options'!C3860</f>
        <v>Interior Floor Mat Color Black</v>
      </c>
      <c r="F14163" s="17">
        <f>'[5]HGAC FS12-23 Gladiator Options'!K3860</f>
        <v>31</v>
      </c>
      <c r="G14163" s="13">
        <v>0.15</v>
      </c>
      <c r="H14163" s="14"/>
    </row>
    <row r="14164" spans="1:8" x14ac:dyDescent="0.35">
      <c r="A14164" s="11" t="s">
        <v>8</v>
      </c>
      <c r="B14164" s="16" t="str">
        <f>'[5]HGAC FS12-23 Gladiator Options'!B3861</f>
        <v>GLAD03861</v>
      </c>
      <c r="C14164" s="27" t="s">
        <v>73</v>
      </c>
      <c r="D14164" s="16" t="s">
        <v>85</v>
      </c>
      <c r="E14164" s="15" t="str">
        <f>'[5]HGAC FS12-23 Gladiator Options'!C3861</f>
        <v>Cab Paint Int Dr Trim Multi-tone Silver Gray</v>
      </c>
      <c r="F14164" s="17">
        <f>'[5]HGAC FS12-23 Gladiator Options'!K3861</f>
        <v>0</v>
      </c>
      <c r="G14164" s="13">
        <v>0.15</v>
      </c>
      <c r="H14164" s="14"/>
    </row>
    <row r="14165" spans="1:8" x14ac:dyDescent="0.35">
      <c r="A14165" s="11" t="s">
        <v>8</v>
      </c>
      <c r="B14165" s="16" t="str">
        <f>'[5]HGAC FS12-23 Gladiator Options'!B3862</f>
        <v>GLAD03862</v>
      </c>
      <c r="C14165" s="27" t="s">
        <v>73</v>
      </c>
      <c r="D14165" s="16" t="s">
        <v>85</v>
      </c>
      <c r="E14165" s="15" t="str">
        <f>'[5]HGAC FS12-23 Gladiator Options'!C3862</f>
        <v>Cab Paint Int Dr Trim Multi-tone Onyx Black</v>
      </c>
      <c r="F14165" s="17">
        <f>'[5]HGAC FS12-23 Gladiator Options'!K3862</f>
        <v>0</v>
      </c>
      <c r="G14165" s="13">
        <v>0.15</v>
      </c>
      <c r="H14165" s="14"/>
    </row>
    <row r="14166" spans="1:8" x14ac:dyDescent="0.35">
      <c r="A14166" s="11" t="s">
        <v>8</v>
      </c>
      <c r="B14166" s="16" t="str">
        <f>'[5]HGAC FS12-23 Gladiator Options'!B3863</f>
        <v>GLAD03863</v>
      </c>
      <c r="C14166" s="27" t="s">
        <v>73</v>
      </c>
      <c r="D14166" s="16" t="s">
        <v>85</v>
      </c>
      <c r="E14166" s="15" t="str">
        <f>'[5]HGAC FS12-23 Gladiator Options'!C3863</f>
        <v>Cab Paint Int Dr Trim Multi-tone Black/Black</v>
      </c>
      <c r="F14166" s="17">
        <f>'[5]HGAC FS12-23 Gladiator Options'!K3863</f>
        <v>105</v>
      </c>
      <c r="G14166" s="13">
        <v>0.15</v>
      </c>
      <c r="H14166" s="14"/>
    </row>
    <row r="14167" spans="1:8" x14ac:dyDescent="0.35">
      <c r="A14167" s="11" t="s">
        <v>8</v>
      </c>
      <c r="B14167" s="16" t="str">
        <f>'[5]HGAC FS12-23 Gladiator Options'!B3864</f>
        <v>GLAD03864</v>
      </c>
      <c r="C14167" s="27" t="s">
        <v>73</v>
      </c>
      <c r="D14167" s="16" t="s">
        <v>85</v>
      </c>
      <c r="E14167" s="15" t="str">
        <f>'[5]HGAC FS12-23 Gladiator Options'!C3864</f>
        <v>Cab Paint Int Dr Trim Multi-tone Dark Red</v>
      </c>
      <c r="F14167" s="17">
        <f>'[5]HGAC FS12-23 Gladiator Options'!K3864</f>
        <v>105</v>
      </c>
      <c r="G14167" s="13">
        <v>0.15</v>
      </c>
      <c r="H14167" s="14"/>
    </row>
    <row r="14168" spans="1:8" x14ac:dyDescent="0.35">
      <c r="A14168" s="11" t="s">
        <v>8</v>
      </c>
      <c r="B14168" s="16" t="str">
        <f>'[5]HGAC FS12-23 Gladiator Options'!B3865</f>
        <v>GLAD03865</v>
      </c>
      <c r="C14168" s="27" t="s">
        <v>73</v>
      </c>
      <c r="D14168" s="16" t="s">
        <v>85</v>
      </c>
      <c r="E14168" s="15" t="str">
        <f>'[5]HGAC FS12-23 Gladiator Options'!C3865</f>
        <v>Cab Paint Int Dr Trim Multi-tone Midnight Blue</v>
      </c>
      <c r="F14168" s="17">
        <f>'[5]HGAC FS12-23 Gladiator Options'!K3865</f>
        <v>105</v>
      </c>
      <c r="G14168" s="13">
        <v>0.15</v>
      </c>
      <c r="H14168" s="14"/>
    </row>
    <row r="14169" spans="1:8" x14ac:dyDescent="0.35">
      <c r="A14169" s="11" t="s">
        <v>8</v>
      </c>
      <c r="B14169" s="16" t="str">
        <f>'[5]HGAC FS12-23 Gladiator Options'!B3866</f>
        <v>GLAD03866</v>
      </c>
      <c r="C14169" s="27" t="s">
        <v>73</v>
      </c>
      <c r="D14169" s="16" t="s">
        <v>85</v>
      </c>
      <c r="E14169" s="15" t="str">
        <f>'[5]HGAC FS12-23 Gladiator Options'!C3866</f>
        <v>Cab Paint Int Dr Trim Bedliner Medium Gray</v>
      </c>
      <c r="F14169" s="17">
        <f>'[5]HGAC FS12-23 Gladiator Options'!K3866</f>
        <v>523</v>
      </c>
      <c r="G14169" s="13">
        <v>0.15</v>
      </c>
      <c r="H14169" s="14"/>
    </row>
    <row r="14170" spans="1:8" x14ac:dyDescent="0.35">
      <c r="A14170" s="11" t="s">
        <v>8</v>
      </c>
      <c r="B14170" s="16" t="str">
        <f>'[5]HGAC FS12-23 Gladiator Options'!B3867</f>
        <v>GLAD03867</v>
      </c>
      <c r="C14170" s="27" t="s">
        <v>73</v>
      </c>
      <c r="D14170" s="16" t="s">
        <v>85</v>
      </c>
      <c r="E14170" s="15" t="str">
        <f>'[5]HGAC FS12-23 Gladiator Options'!C3867</f>
        <v>Cab Paint Int Dr Trim Bedliner Black</v>
      </c>
      <c r="F14170" s="17">
        <f>'[5]HGAC FS12-23 Gladiator Options'!K3867</f>
        <v>628</v>
      </c>
      <c r="G14170" s="13">
        <v>0.15</v>
      </c>
      <c r="H14170" s="14"/>
    </row>
    <row r="14171" spans="1:8" x14ac:dyDescent="0.35">
      <c r="A14171" s="11" t="s">
        <v>8</v>
      </c>
      <c r="B14171" s="16" t="str">
        <f>'[5]HGAC FS12-23 Gladiator Options'!B3868</f>
        <v>GLAD03868</v>
      </c>
      <c r="C14171" s="27" t="s">
        <v>73</v>
      </c>
      <c r="D14171" s="16" t="s">
        <v>85</v>
      </c>
      <c r="E14171" s="15" t="str">
        <f>'[5]HGAC FS12-23 Gladiator Options'!C3868</f>
        <v>Cab Paint Int Dr Trim Bedliner Dark Red</v>
      </c>
      <c r="F14171" s="17">
        <f>'[5]HGAC FS12-23 Gladiator Options'!K3868</f>
        <v>628</v>
      </c>
      <c r="G14171" s="13">
        <v>0.15</v>
      </c>
      <c r="H14171" s="14"/>
    </row>
    <row r="14172" spans="1:8" x14ac:dyDescent="0.35">
      <c r="A14172" s="11" t="s">
        <v>8</v>
      </c>
      <c r="B14172" s="16" t="str">
        <f>'[5]HGAC FS12-23 Gladiator Options'!B3869</f>
        <v>GLAD03869</v>
      </c>
      <c r="C14172" s="27" t="s">
        <v>73</v>
      </c>
      <c r="D14172" s="16" t="s">
        <v>85</v>
      </c>
      <c r="E14172" s="15" t="str">
        <f>'[5]HGAC FS12-23 Gladiator Options'!C3869</f>
        <v>Cab Paint Int Dr Trim Ptd Primary/Lwr Cab Color</v>
      </c>
      <c r="F14172" s="17">
        <f>'[5]HGAC FS12-23 Gladiator Options'!K3869</f>
        <v>498</v>
      </c>
      <c r="G14172" s="13">
        <v>0.15</v>
      </c>
      <c r="H14172" s="14"/>
    </row>
    <row r="14173" spans="1:8" x14ac:dyDescent="0.35">
      <c r="A14173" s="11" t="s">
        <v>8</v>
      </c>
      <c r="B14173" s="16" t="str">
        <f>'[5]HGAC FS12-23 Gladiator Options'!B3870</f>
        <v>GLAD03870</v>
      </c>
      <c r="C14173" s="27" t="s">
        <v>73</v>
      </c>
      <c r="D14173" s="16" t="s">
        <v>85</v>
      </c>
      <c r="E14173" s="15" t="str">
        <f>'[5]HGAC FS12-23 Gladiator Options'!C3870</f>
        <v>Cab Paint Int Dr Trim Ptd Secondary/Upr Cab Color</v>
      </c>
      <c r="F14173" s="17">
        <f>'[5]HGAC FS12-23 Gladiator Options'!K3870</f>
        <v>498</v>
      </c>
      <c r="G14173" s="13">
        <v>0.15</v>
      </c>
      <c r="H14173" s="14"/>
    </row>
    <row r="14174" spans="1:8" x14ac:dyDescent="0.35">
      <c r="A14174" s="11" t="s">
        <v>8</v>
      </c>
      <c r="B14174" s="16" t="str">
        <f>'[5]HGAC FS12-23 Gladiator Options'!B3871</f>
        <v>GLAD03871</v>
      </c>
      <c r="C14174" s="27" t="s">
        <v>73</v>
      </c>
      <c r="D14174" s="16" t="s">
        <v>85</v>
      </c>
      <c r="E14174" s="15" t="str">
        <f>'[5]HGAC FS12-23 Gladiator Options'!C3871</f>
        <v>NO Cab Paint Interior Door Trim</v>
      </c>
      <c r="F14174" s="17">
        <f>'[5]HGAC FS12-23 Gladiator Options'!K3871</f>
        <v>0</v>
      </c>
      <c r="G14174" s="13">
        <v>0.15</v>
      </c>
      <c r="H14174" s="14"/>
    </row>
    <row r="14175" spans="1:8" x14ac:dyDescent="0.35">
      <c r="A14175" s="11" t="s">
        <v>8</v>
      </c>
      <c r="B14175" s="16" t="str">
        <f>'[5]HGAC FS12-23 Gladiator Options'!B3872</f>
        <v>GLAD03872</v>
      </c>
      <c r="C14175" s="27" t="s">
        <v>73</v>
      </c>
      <c r="D14175" s="16" t="s">
        <v>85</v>
      </c>
      <c r="E14175" s="15" t="str">
        <f>'[5]HGAC FS12-23 Gladiator Options'!C3872</f>
        <v>Header Trim Interior Paint Multi-tone Silver Gray</v>
      </c>
      <c r="F14175" s="17">
        <f>'[5]HGAC FS12-23 Gladiator Options'!K3872</f>
        <v>0</v>
      </c>
      <c r="G14175" s="13">
        <v>0.15</v>
      </c>
      <c r="H14175" s="14"/>
    </row>
    <row r="14176" spans="1:8" x14ac:dyDescent="0.35">
      <c r="A14176" s="11" t="s">
        <v>8</v>
      </c>
      <c r="B14176" s="16" t="str">
        <f>'[5]HGAC FS12-23 Gladiator Options'!B3873</f>
        <v>GLAD03873</v>
      </c>
      <c r="C14176" s="27" t="s">
        <v>73</v>
      </c>
      <c r="D14176" s="16" t="s">
        <v>85</v>
      </c>
      <c r="E14176" s="15" t="str">
        <f>'[5]HGAC FS12-23 Gladiator Options'!C3873</f>
        <v>Header Trim Interior Paint Multi-tone Onyx Black</v>
      </c>
      <c r="F14176" s="17">
        <f>'[5]HGAC FS12-23 Gladiator Options'!K3873</f>
        <v>0</v>
      </c>
      <c r="G14176" s="13">
        <v>0.15</v>
      </c>
      <c r="H14176" s="14"/>
    </row>
    <row r="14177" spans="1:8" x14ac:dyDescent="0.35">
      <c r="A14177" s="11" t="s">
        <v>8</v>
      </c>
      <c r="B14177" s="16" t="str">
        <f>'[5]HGAC FS12-23 Gladiator Options'!B3874</f>
        <v>GLAD03874</v>
      </c>
      <c r="C14177" s="27" t="s">
        <v>73</v>
      </c>
      <c r="D14177" s="16" t="s">
        <v>85</v>
      </c>
      <c r="E14177" s="15" t="str">
        <f>'[5]HGAC FS12-23 Gladiator Options'!C3874</f>
        <v>Header Trim Interior Paint Multi-tone Black/Black</v>
      </c>
      <c r="F14177" s="17">
        <f>'[5]HGAC FS12-23 Gladiator Options'!K3874</f>
        <v>0</v>
      </c>
      <c r="G14177" s="13">
        <v>0.15</v>
      </c>
      <c r="H14177" s="14"/>
    </row>
    <row r="14178" spans="1:8" x14ac:dyDescent="0.35">
      <c r="A14178" s="11" t="s">
        <v>8</v>
      </c>
      <c r="B14178" s="16" t="str">
        <f>'[5]HGAC FS12-23 Gladiator Options'!B3875</f>
        <v>GLAD03875</v>
      </c>
      <c r="C14178" s="27" t="s">
        <v>73</v>
      </c>
      <c r="D14178" s="16" t="s">
        <v>85</v>
      </c>
      <c r="E14178" s="15" t="str">
        <f>'[5]HGAC FS12-23 Gladiator Options'!C3875</f>
        <v>Header Trim Interior Paint Multi-tone Dark Red</v>
      </c>
      <c r="F14178" s="17">
        <f>'[5]HGAC FS12-23 Gladiator Options'!K3875</f>
        <v>0</v>
      </c>
      <c r="G14178" s="13">
        <v>0.15</v>
      </c>
      <c r="H14178" s="14"/>
    </row>
    <row r="14179" spans="1:8" x14ac:dyDescent="0.35">
      <c r="A14179" s="11" t="s">
        <v>8</v>
      </c>
      <c r="B14179" s="16" t="str">
        <f>'[5]HGAC FS12-23 Gladiator Options'!B3876</f>
        <v>GLAD03876</v>
      </c>
      <c r="C14179" s="27" t="s">
        <v>73</v>
      </c>
      <c r="D14179" s="16" t="s">
        <v>85</v>
      </c>
      <c r="E14179" s="15" t="str">
        <f>'[5]HGAC FS12-23 Gladiator Options'!C3876</f>
        <v>Header Trim Interior Paint Multi-tone Midnight Blue</v>
      </c>
      <c r="F14179" s="17">
        <f>'[5]HGAC FS12-23 Gladiator Options'!K3876</f>
        <v>0</v>
      </c>
      <c r="G14179" s="13">
        <v>0.15</v>
      </c>
      <c r="H14179" s="14"/>
    </row>
    <row r="14180" spans="1:8" x14ac:dyDescent="0.35">
      <c r="A14180" s="11" t="s">
        <v>8</v>
      </c>
      <c r="B14180" s="16" t="str">
        <f>'[5]HGAC FS12-23 Gladiator Options'!B3877</f>
        <v>GLAD03877</v>
      </c>
      <c r="C14180" s="27" t="s">
        <v>73</v>
      </c>
      <c r="D14180" s="16" t="s">
        <v>85</v>
      </c>
      <c r="E14180" s="15" t="str">
        <f>'[5]HGAC FS12-23 Gladiator Options'!C3877</f>
        <v>Header Trim Interior Paint Bedliner Medium Gray</v>
      </c>
      <c r="F14180" s="17">
        <f>'[5]HGAC FS12-23 Gladiator Options'!K3877</f>
        <v>255</v>
      </c>
      <c r="G14180" s="13">
        <v>0.15</v>
      </c>
      <c r="H14180" s="14"/>
    </row>
    <row r="14181" spans="1:8" x14ac:dyDescent="0.35">
      <c r="A14181" s="11" t="s">
        <v>8</v>
      </c>
      <c r="B14181" s="16" t="str">
        <f>'[5]HGAC FS12-23 Gladiator Options'!B3878</f>
        <v>GLAD03878</v>
      </c>
      <c r="C14181" s="27" t="s">
        <v>73</v>
      </c>
      <c r="D14181" s="16" t="s">
        <v>85</v>
      </c>
      <c r="E14181" s="15" t="str">
        <f>'[5]HGAC FS12-23 Gladiator Options'!C3878</f>
        <v>Header Trim Interior Paint Bedliner Black</v>
      </c>
      <c r="F14181" s="17">
        <f>'[5]HGAC FS12-23 Gladiator Options'!K3878</f>
        <v>255</v>
      </c>
      <c r="G14181" s="13">
        <v>0.15</v>
      </c>
      <c r="H14181" s="14"/>
    </row>
    <row r="14182" spans="1:8" x14ac:dyDescent="0.35">
      <c r="A14182" s="11" t="s">
        <v>8</v>
      </c>
      <c r="B14182" s="16" t="str">
        <f>'[5]HGAC FS12-23 Gladiator Options'!B3879</f>
        <v>GLAD03879</v>
      </c>
      <c r="C14182" s="27" t="s">
        <v>73</v>
      </c>
      <c r="D14182" s="16" t="s">
        <v>85</v>
      </c>
      <c r="E14182" s="15" t="str">
        <f>'[5]HGAC FS12-23 Gladiator Options'!C3879</f>
        <v>Header Trim Interior Paint Bedliner Dark Red</v>
      </c>
      <c r="F14182" s="17">
        <f>'[5]HGAC FS12-23 Gladiator Options'!K3879</f>
        <v>255</v>
      </c>
      <c r="G14182" s="13">
        <v>0.15</v>
      </c>
      <c r="H14182" s="14"/>
    </row>
    <row r="14183" spans="1:8" x14ac:dyDescent="0.35">
      <c r="A14183" s="11" t="s">
        <v>8</v>
      </c>
      <c r="B14183" s="16" t="str">
        <f>'[5]HGAC FS12-23 Gladiator Options'!B3880</f>
        <v>GLAD03880</v>
      </c>
      <c r="C14183" s="27" t="s">
        <v>73</v>
      </c>
      <c r="D14183" s="16" t="s">
        <v>85</v>
      </c>
      <c r="E14183" s="15" t="str">
        <f>'[5]HGAC FS12-23 Gladiator Options'!C3880</f>
        <v>Header Trim Interior Paint Primary/Lwr Cab Color</v>
      </c>
      <c r="F14183" s="17">
        <f>'[5]HGAC FS12-23 Gladiator Options'!K3880</f>
        <v>192</v>
      </c>
      <c r="G14183" s="13">
        <v>0.15</v>
      </c>
      <c r="H14183" s="14"/>
    </row>
    <row r="14184" spans="1:8" x14ac:dyDescent="0.35">
      <c r="A14184" s="11" t="s">
        <v>8</v>
      </c>
      <c r="B14184" s="16" t="str">
        <f>'[5]HGAC FS12-23 Gladiator Options'!B3881</f>
        <v>GLAD03881</v>
      </c>
      <c r="C14184" s="27" t="s">
        <v>73</v>
      </c>
      <c r="D14184" s="16" t="s">
        <v>85</v>
      </c>
      <c r="E14184" s="15" t="str">
        <f>'[5]HGAC FS12-23 Gladiator Options'!C3881</f>
        <v>Header Trim Interior Paint Secondary/Upr Cab Color</v>
      </c>
      <c r="F14184" s="17">
        <f>'[5]HGAC FS12-23 Gladiator Options'!K3881</f>
        <v>192</v>
      </c>
      <c r="G14184" s="13">
        <v>0.15</v>
      </c>
      <c r="H14184" s="14"/>
    </row>
    <row r="14185" spans="1:8" x14ac:dyDescent="0.35">
      <c r="A14185" s="11" t="s">
        <v>8</v>
      </c>
      <c r="B14185" s="16" t="str">
        <f>'[5]HGAC FS12-23 Gladiator Options'!B3882</f>
        <v>GLAD03882</v>
      </c>
      <c r="C14185" s="27" t="s">
        <v>73</v>
      </c>
      <c r="D14185" s="16" t="s">
        <v>85</v>
      </c>
      <c r="E14185" s="15" t="str">
        <f>'[5]HGAC FS12-23 Gladiator Options'!C3882</f>
        <v>NO Header Trim Interior Paint</v>
      </c>
      <c r="F14185" s="17">
        <f>'[5]HGAC FS12-23 Gladiator Options'!K3882</f>
        <v>0</v>
      </c>
      <c r="G14185" s="13">
        <v>0.15</v>
      </c>
      <c r="H14185" s="14"/>
    </row>
    <row r="14186" spans="1:8" x14ac:dyDescent="0.35">
      <c r="A14186" s="11" t="s">
        <v>8</v>
      </c>
      <c r="B14186" s="16" t="str">
        <f>'[5]HGAC FS12-23 Gladiator Options'!B3883</f>
        <v>GLAD03883</v>
      </c>
      <c r="C14186" s="27" t="s">
        <v>73</v>
      </c>
      <c r="D14186" s="16" t="s">
        <v>85</v>
      </c>
      <c r="E14186" s="15" t="str">
        <f>'[5]HGAC FS12-23 Gladiator Options'!C3883</f>
        <v>Trim Center Dash Interior Paint Multi-tone Silver Gray</v>
      </c>
      <c r="F14186" s="17">
        <f>'[5]HGAC FS12-23 Gladiator Options'!K3883</f>
        <v>0</v>
      </c>
      <c r="G14186" s="13">
        <v>0.15</v>
      </c>
      <c r="H14186" s="14"/>
    </row>
    <row r="14187" spans="1:8" x14ac:dyDescent="0.35">
      <c r="A14187" s="11" t="s">
        <v>8</v>
      </c>
      <c r="B14187" s="16" t="str">
        <f>'[5]HGAC FS12-23 Gladiator Options'!B3884</f>
        <v>GLAD03884</v>
      </c>
      <c r="C14187" s="27" t="s">
        <v>73</v>
      </c>
      <c r="D14187" s="16" t="s">
        <v>85</v>
      </c>
      <c r="E14187" s="15" t="str">
        <f>'[5]HGAC FS12-23 Gladiator Options'!C3884</f>
        <v>Trim Center Dash Interior Paint Multi-tone Onyx Black</v>
      </c>
      <c r="F14187" s="17">
        <f>'[5]HGAC FS12-23 Gladiator Options'!K3884</f>
        <v>0</v>
      </c>
      <c r="G14187" s="13">
        <v>0.15</v>
      </c>
      <c r="H14187" s="14"/>
    </row>
    <row r="14188" spans="1:8" x14ac:dyDescent="0.35">
      <c r="A14188" s="11" t="s">
        <v>8</v>
      </c>
      <c r="B14188" s="16" t="str">
        <f>'[5]HGAC FS12-23 Gladiator Options'!B3885</f>
        <v>GLAD03885</v>
      </c>
      <c r="C14188" s="27" t="s">
        <v>73</v>
      </c>
      <c r="D14188" s="16" t="s">
        <v>85</v>
      </c>
      <c r="E14188" s="15" t="str">
        <f>'[5]HGAC FS12-23 Gladiator Options'!C3885</f>
        <v>Trim Center Dash Interior Paint Multi-tone Black/Black</v>
      </c>
      <c r="F14188" s="17">
        <f>'[5]HGAC FS12-23 Gladiator Options'!K3885</f>
        <v>0</v>
      </c>
      <c r="G14188" s="13">
        <v>0.15</v>
      </c>
      <c r="H14188" s="14"/>
    </row>
    <row r="14189" spans="1:8" x14ac:dyDescent="0.35">
      <c r="A14189" s="11" t="s">
        <v>8</v>
      </c>
      <c r="B14189" s="16" t="str">
        <f>'[5]HGAC FS12-23 Gladiator Options'!B3886</f>
        <v>GLAD03886</v>
      </c>
      <c r="C14189" s="27" t="s">
        <v>73</v>
      </c>
      <c r="D14189" s="16" t="s">
        <v>85</v>
      </c>
      <c r="E14189" s="15" t="str">
        <f>'[5]HGAC FS12-23 Gladiator Options'!C3886</f>
        <v>Trim Center Dash Interior Paint Multi-tone Dark Red</v>
      </c>
      <c r="F14189" s="17">
        <f>'[5]HGAC FS12-23 Gladiator Options'!K3886</f>
        <v>0</v>
      </c>
      <c r="G14189" s="13">
        <v>0.15</v>
      </c>
      <c r="H14189" s="14"/>
    </row>
    <row r="14190" spans="1:8" x14ac:dyDescent="0.35">
      <c r="A14190" s="11" t="s">
        <v>8</v>
      </c>
      <c r="B14190" s="16" t="str">
        <f>'[5]HGAC FS12-23 Gladiator Options'!B3887</f>
        <v>GLAD03887</v>
      </c>
      <c r="C14190" s="27" t="s">
        <v>73</v>
      </c>
      <c r="D14190" s="16" t="s">
        <v>85</v>
      </c>
      <c r="E14190" s="15" t="str">
        <f>'[5]HGAC FS12-23 Gladiator Options'!C3887</f>
        <v>Trim Center Dash Interior Paint Multi-tone Midnight Blue</v>
      </c>
      <c r="F14190" s="17">
        <f>'[5]HGAC FS12-23 Gladiator Options'!K3887</f>
        <v>0</v>
      </c>
      <c r="G14190" s="13">
        <v>0.15</v>
      </c>
      <c r="H14190" s="14"/>
    </row>
    <row r="14191" spans="1:8" x14ac:dyDescent="0.35">
      <c r="A14191" s="11" t="s">
        <v>8</v>
      </c>
      <c r="B14191" s="16" t="str">
        <f>'[5]HGAC FS12-23 Gladiator Options'!B3888</f>
        <v>GLAD03888</v>
      </c>
      <c r="C14191" s="27" t="s">
        <v>73</v>
      </c>
      <c r="D14191" s="16" t="s">
        <v>85</v>
      </c>
      <c r="E14191" s="15" t="str">
        <f>'[5]HGAC FS12-23 Gladiator Options'!C3888</f>
        <v>Trim Center Dash Interior Paint Bedliner Medium Gray</v>
      </c>
      <c r="F14191" s="17">
        <f>'[5]HGAC FS12-23 Gladiator Options'!K3888</f>
        <v>522</v>
      </c>
      <c r="G14191" s="13">
        <v>0.15</v>
      </c>
      <c r="H14191" s="14"/>
    </row>
    <row r="14192" spans="1:8" x14ac:dyDescent="0.35">
      <c r="A14192" s="11" t="s">
        <v>8</v>
      </c>
      <c r="B14192" s="16" t="str">
        <f>'[5]HGAC FS12-23 Gladiator Options'!B3889</f>
        <v>GLAD03889</v>
      </c>
      <c r="C14192" s="27" t="s">
        <v>73</v>
      </c>
      <c r="D14192" s="16" t="s">
        <v>85</v>
      </c>
      <c r="E14192" s="15" t="str">
        <f>'[5]HGAC FS12-23 Gladiator Options'!C3889</f>
        <v>Trim Center Dash Interior Paint Bedliner Black</v>
      </c>
      <c r="F14192" s="17">
        <f>'[5]HGAC FS12-23 Gladiator Options'!K3889</f>
        <v>522</v>
      </c>
      <c r="G14192" s="13">
        <v>0.15</v>
      </c>
      <c r="H14192" s="14"/>
    </row>
    <row r="14193" spans="1:8" x14ac:dyDescent="0.35">
      <c r="A14193" s="11" t="s">
        <v>8</v>
      </c>
      <c r="B14193" s="16" t="str">
        <f>'[5]HGAC FS12-23 Gladiator Options'!B3890</f>
        <v>GLAD03890</v>
      </c>
      <c r="C14193" s="27" t="s">
        <v>73</v>
      </c>
      <c r="D14193" s="16" t="s">
        <v>85</v>
      </c>
      <c r="E14193" s="15" t="str">
        <f>'[5]HGAC FS12-23 Gladiator Options'!C3890</f>
        <v>Trim Center Dash Interior Paint Bedliner Black Flat</v>
      </c>
      <c r="F14193" s="17">
        <f>'[5]HGAC FS12-23 Gladiator Options'!K3890</f>
        <v>522</v>
      </c>
      <c r="G14193" s="13">
        <v>0.15</v>
      </c>
      <c r="H14193" s="14"/>
    </row>
    <row r="14194" spans="1:8" x14ac:dyDescent="0.35">
      <c r="A14194" s="11" t="s">
        <v>8</v>
      </c>
      <c r="B14194" s="16" t="str">
        <f>'[5]HGAC FS12-23 Gladiator Options'!B3891</f>
        <v>GLAD03891</v>
      </c>
      <c r="C14194" s="27" t="s">
        <v>73</v>
      </c>
      <c r="D14194" s="16" t="s">
        <v>85</v>
      </c>
      <c r="E14194" s="15" t="str">
        <f>'[5]HGAC FS12-23 Gladiator Options'!C3891</f>
        <v>Trim Center Dash Interior Paint Bedliner Dark Red</v>
      </c>
      <c r="F14194" s="17">
        <f>'[5]HGAC FS12-23 Gladiator Options'!K3891</f>
        <v>522</v>
      </c>
      <c r="G14194" s="13">
        <v>0.15</v>
      </c>
      <c r="H14194" s="14"/>
    </row>
    <row r="14195" spans="1:8" x14ac:dyDescent="0.35">
      <c r="A14195" s="11" t="s">
        <v>8</v>
      </c>
      <c r="B14195" s="16" t="str">
        <f>'[5]HGAC FS12-23 Gladiator Options'!B3892</f>
        <v>GLAD03892</v>
      </c>
      <c r="C14195" s="27" t="s">
        <v>73</v>
      </c>
      <c r="D14195" s="16" t="s">
        <v>85</v>
      </c>
      <c r="E14195" s="15" t="str">
        <f>'[5]HGAC FS12-23 Gladiator Options'!C3892</f>
        <v>Trim Center Dash Interior Paint Bedliner Dark Red Flat</v>
      </c>
      <c r="F14195" s="17">
        <f>'[5]HGAC FS12-23 Gladiator Options'!K3892</f>
        <v>522</v>
      </c>
      <c r="G14195" s="13">
        <v>0.15</v>
      </c>
      <c r="H14195" s="14"/>
    </row>
    <row r="14196" spans="1:8" x14ac:dyDescent="0.35">
      <c r="A14196" s="11" t="s">
        <v>8</v>
      </c>
      <c r="B14196" s="16" t="str">
        <f>'[5]HGAC FS12-23 Gladiator Options'!B3893</f>
        <v>GLAD03893</v>
      </c>
      <c r="C14196" s="27" t="s">
        <v>73</v>
      </c>
      <c r="D14196" s="16" t="s">
        <v>85</v>
      </c>
      <c r="E14196" s="15" t="str">
        <f>'[5]HGAC FS12-23 Gladiator Options'!C3893</f>
        <v>Trim Center Dash Interior Paint Primary/Lwr Cab Color</v>
      </c>
      <c r="F14196" s="17">
        <f>'[5]HGAC FS12-23 Gladiator Options'!K3893</f>
        <v>393</v>
      </c>
      <c r="G14196" s="13">
        <v>0.15</v>
      </c>
      <c r="H14196" s="14"/>
    </row>
    <row r="14197" spans="1:8" x14ac:dyDescent="0.35">
      <c r="A14197" s="11" t="s">
        <v>8</v>
      </c>
      <c r="B14197" s="16" t="str">
        <f>'[5]HGAC FS12-23 Gladiator Options'!B3894</f>
        <v>GLAD03894</v>
      </c>
      <c r="C14197" s="27" t="s">
        <v>73</v>
      </c>
      <c r="D14197" s="16" t="s">
        <v>85</v>
      </c>
      <c r="E14197" s="15" t="str">
        <f>'[5]HGAC FS12-23 Gladiator Options'!C3894</f>
        <v>Trim Center Dash Interior Paint Secondary/Upr Cab Color</v>
      </c>
      <c r="F14197" s="17">
        <f>'[5]HGAC FS12-23 Gladiator Options'!K3894</f>
        <v>393</v>
      </c>
      <c r="G14197" s="13">
        <v>0.15</v>
      </c>
      <c r="H14197" s="14"/>
    </row>
    <row r="14198" spans="1:8" x14ac:dyDescent="0.35">
      <c r="A14198" s="11" t="s">
        <v>8</v>
      </c>
      <c r="B14198" s="16" t="str">
        <f>'[5]HGAC FS12-23 Gladiator Options'!B3895</f>
        <v>GLAD03895</v>
      </c>
      <c r="C14198" s="27" t="s">
        <v>73</v>
      </c>
      <c r="D14198" s="16" t="s">
        <v>85</v>
      </c>
      <c r="E14198" s="15" t="str">
        <f>'[5]HGAC FS12-23 Gladiator Options'!C3895</f>
        <v>NO Trim Center Dash Interior Paint</v>
      </c>
      <c r="F14198" s="17">
        <f>'[5]HGAC FS12-23 Gladiator Options'!K3895</f>
        <v>0</v>
      </c>
      <c r="G14198" s="13">
        <v>0.15</v>
      </c>
      <c r="H14198" s="14"/>
    </row>
    <row r="14199" spans="1:8" x14ac:dyDescent="0.35">
      <c r="A14199" s="11" t="s">
        <v>8</v>
      </c>
      <c r="B14199" s="16" t="str">
        <f>'[5]HGAC FS12-23 Gladiator Options'!B3896</f>
        <v>GLAD03896</v>
      </c>
      <c r="C14199" s="27" t="s">
        <v>73</v>
      </c>
      <c r="D14199" s="16" t="s">
        <v>85</v>
      </c>
      <c r="E14199" s="15" t="str">
        <f>'[5]HGAC FS12-23 Gladiator Options'!C3896</f>
        <v>Trim LH Dash Interior Paint Multi-tone Silver Gray</v>
      </c>
      <c r="F14199" s="17">
        <f>'[5]HGAC FS12-23 Gladiator Options'!K3896</f>
        <v>0</v>
      </c>
      <c r="G14199" s="13">
        <v>0.15</v>
      </c>
      <c r="H14199" s="14"/>
    </row>
    <row r="14200" spans="1:8" x14ac:dyDescent="0.35">
      <c r="A14200" s="11" t="s">
        <v>8</v>
      </c>
      <c r="B14200" s="16" t="str">
        <f>'[5]HGAC FS12-23 Gladiator Options'!B3897</f>
        <v>GLAD03897</v>
      </c>
      <c r="C14200" s="27" t="s">
        <v>73</v>
      </c>
      <c r="D14200" s="16" t="s">
        <v>85</v>
      </c>
      <c r="E14200" s="15" t="str">
        <f>'[5]HGAC FS12-23 Gladiator Options'!C3897</f>
        <v>Trim LH Dash Interior Paint Multi-tone Onyx Black</v>
      </c>
      <c r="F14200" s="17">
        <f>'[5]HGAC FS12-23 Gladiator Options'!K3897</f>
        <v>0</v>
      </c>
      <c r="G14200" s="13">
        <v>0.15</v>
      </c>
      <c r="H14200" s="14"/>
    </row>
    <row r="14201" spans="1:8" x14ac:dyDescent="0.35">
      <c r="A14201" s="11" t="s">
        <v>8</v>
      </c>
      <c r="B14201" s="16" t="str">
        <f>'[5]HGAC FS12-23 Gladiator Options'!B3898</f>
        <v>GLAD03898</v>
      </c>
      <c r="C14201" s="27" t="s">
        <v>73</v>
      </c>
      <c r="D14201" s="16" t="s">
        <v>85</v>
      </c>
      <c r="E14201" s="15" t="str">
        <f>'[5]HGAC FS12-23 Gladiator Options'!C3898</f>
        <v>Trim LH Dash Interior Paint Multi-tone Black/Black</v>
      </c>
      <c r="F14201" s="17">
        <f>'[5]HGAC FS12-23 Gladiator Options'!K3898</f>
        <v>0</v>
      </c>
      <c r="G14201" s="13">
        <v>0.15</v>
      </c>
      <c r="H14201" s="14"/>
    </row>
    <row r="14202" spans="1:8" x14ac:dyDescent="0.35">
      <c r="A14202" s="11" t="s">
        <v>8</v>
      </c>
      <c r="B14202" s="16" t="str">
        <f>'[5]HGAC FS12-23 Gladiator Options'!B3899</f>
        <v>GLAD03899</v>
      </c>
      <c r="C14202" s="27" t="s">
        <v>73</v>
      </c>
      <c r="D14202" s="16" t="s">
        <v>85</v>
      </c>
      <c r="E14202" s="15" t="str">
        <f>'[5]HGAC FS12-23 Gladiator Options'!C3899</f>
        <v>Trim LH Dash Interior Paint Multi-tone Dark Red</v>
      </c>
      <c r="F14202" s="17">
        <f>'[5]HGAC FS12-23 Gladiator Options'!K3899</f>
        <v>0</v>
      </c>
      <c r="G14202" s="13">
        <v>0.15</v>
      </c>
      <c r="H14202" s="14"/>
    </row>
    <row r="14203" spans="1:8" x14ac:dyDescent="0.35">
      <c r="A14203" s="11" t="s">
        <v>8</v>
      </c>
      <c r="B14203" s="16" t="str">
        <f>'[5]HGAC FS12-23 Gladiator Options'!B3900</f>
        <v>GLAD03900</v>
      </c>
      <c r="C14203" s="27" t="s">
        <v>73</v>
      </c>
      <c r="D14203" s="16" t="s">
        <v>85</v>
      </c>
      <c r="E14203" s="15" t="str">
        <f>'[5]HGAC FS12-23 Gladiator Options'!C3900</f>
        <v>Trim LH Dash Interior Paint Multi-tone Midnight Blue</v>
      </c>
      <c r="F14203" s="17">
        <f>'[5]HGAC FS12-23 Gladiator Options'!K3900</f>
        <v>0</v>
      </c>
      <c r="G14203" s="13">
        <v>0.15</v>
      </c>
      <c r="H14203" s="14"/>
    </row>
    <row r="14204" spans="1:8" x14ac:dyDescent="0.35">
      <c r="A14204" s="11" t="s">
        <v>8</v>
      </c>
      <c r="B14204" s="16" t="str">
        <f>'[5]HGAC FS12-23 Gladiator Options'!B3901</f>
        <v>GLAD03901</v>
      </c>
      <c r="C14204" s="27" t="s">
        <v>73</v>
      </c>
      <c r="D14204" s="16" t="s">
        <v>85</v>
      </c>
      <c r="E14204" s="15" t="str">
        <f>'[5]HGAC FS12-23 Gladiator Options'!C3901</f>
        <v>Trim LH Dash Interior Paint Bedliner Medium Gray</v>
      </c>
      <c r="F14204" s="17">
        <f>'[5]HGAC FS12-23 Gladiator Options'!K3901</f>
        <v>199</v>
      </c>
      <c r="G14204" s="13">
        <v>0.15</v>
      </c>
      <c r="H14204" s="14"/>
    </row>
    <row r="14205" spans="1:8" x14ac:dyDescent="0.35">
      <c r="A14205" s="11" t="s">
        <v>8</v>
      </c>
      <c r="B14205" s="16" t="str">
        <f>'[5]HGAC FS12-23 Gladiator Options'!B3902</f>
        <v>GLAD03902</v>
      </c>
      <c r="C14205" s="27" t="s">
        <v>73</v>
      </c>
      <c r="D14205" s="16" t="s">
        <v>85</v>
      </c>
      <c r="E14205" s="15" t="str">
        <f>'[5]HGAC FS12-23 Gladiator Options'!C3902</f>
        <v>Trim LH Dash Interior Paint Bedliner Black</v>
      </c>
      <c r="F14205" s="17">
        <f>'[5]HGAC FS12-23 Gladiator Options'!K3902</f>
        <v>199</v>
      </c>
      <c r="G14205" s="13">
        <v>0.15</v>
      </c>
      <c r="H14205" s="14"/>
    </row>
    <row r="14206" spans="1:8" x14ac:dyDescent="0.35">
      <c r="A14206" s="11" t="s">
        <v>8</v>
      </c>
      <c r="B14206" s="16" t="str">
        <f>'[5]HGAC FS12-23 Gladiator Options'!B3903</f>
        <v>GLAD03903</v>
      </c>
      <c r="C14206" s="27" t="s">
        <v>73</v>
      </c>
      <c r="D14206" s="16" t="s">
        <v>85</v>
      </c>
      <c r="E14206" s="15" t="str">
        <f>'[5]HGAC FS12-23 Gladiator Options'!C3903</f>
        <v>Trim LH Dash Interior Paint Bedliner Black Flat</v>
      </c>
      <c r="F14206" s="17">
        <f>'[5]HGAC FS12-23 Gladiator Options'!K3903</f>
        <v>199</v>
      </c>
      <c r="G14206" s="13">
        <v>0.15</v>
      </c>
      <c r="H14206" s="14"/>
    </row>
    <row r="14207" spans="1:8" x14ac:dyDescent="0.35">
      <c r="A14207" s="11" t="s">
        <v>8</v>
      </c>
      <c r="B14207" s="16" t="str">
        <f>'[5]HGAC FS12-23 Gladiator Options'!B3904</f>
        <v>GLAD03904</v>
      </c>
      <c r="C14207" s="27" t="s">
        <v>73</v>
      </c>
      <c r="D14207" s="16" t="s">
        <v>85</v>
      </c>
      <c r="E14207" s="15" t="str">
        <f>'[5]HGAC FS12-23 Gladiator Options'!C3904</f>
        <v>Trim LH Dash Interior Paint Bedliner Dark Red</v>
      </c>
      <c r="F14207" s="17">
        <f>'[5]HGAC FS12-23 Gladiator Options'!K3904</f>
        <v>199</v>
      </c>
      <c r="G14207" s="13">
        <v>0.15</v>
      </c>
      <c r="H14207" s="14"/>
    </row>
    <row r="14208" spans="1:8" x14ac:dyDescent="0.35">
      <c r="A14208" s="11" t="s">
        <v>8</v>
      </c>
      <c r="B14208" s="16" t="str">
        <f>'[5]HGAC FS12-23 Gladiator Options'!B3905</f>
        <v>GLAD03905</v>
      </c>
      <c r="C14208" s="27" t="s">
        <v>73</v>
      </c>
      <c r="D14208" s="16" t="s">
        <v>85</v>
      </c>
      <c r="E14208" s="15" t="str">
        <f>'[5]HGAC FS12-23 Gladiator Options'!C3905</f>
        <v>Trim LH Dash Interior Paint Bedliner Dark Red Flat</v>
      </c>
      <c r="F14208" s="17">
        <f>'[5]HGAC FS12-23 Gladiator Options'!K3905</f>
        <v>199</v>
      </c>
      <c r="G14208" s="13">
        <v>0.15</v>
      </c>
      <c r="H14208" s="14"/>
    </row>
    <row r="14209" spans="1:8" x14ac:dyDescent="0.35">
      <c r="A14209" s="11" t="s">
        <v>8</v>
      </c>
      <c r="B14209" s="16" t="str">
        <f>'[5]HGAC FS12-23 Gladiator Options'!B3906</f>
        <v>GLAD03906</v>
      </c>
      <c r="C14209" s="27" t="s">
        <v>73</v>
      </c>
      <c r="D14209" s="16" t="s">
        <v>85</v>
      </c>
      <c r="E14209" s="15" t="str">
        <f>'[5]HGAC FS12-23 Gladiator Options'!C3906</f>
        <v>Trim LH Dash Interior Paint Primary/Lwr Cab Color</v>
      </c>
      <c r="F14209" s="17">
        <f>'[5]HGAC FS12-23 Gladiator Options'!K3906</f>
        <v>199</v>
      </c>
      <c r="G14209" s="13">
        <v>0.15</v>
      </c>
      <c r="H14209" s="14"/>
    </row>
    <row r="14210" spans="1:8" x14ac:dyDescent="0.35">
      <c r="A14210" s="11" t="s">
        <v>8</v>
      </c>
      <c r="B14210" s="16" t="str">
        <f>'[5]HGAC FS12-23 Gladiator Options'!B3907</f>
        <v>GLAD03907</v>
      </c>
      <c r="C14210" s="27" t="s">
        <v>73</v>
      </c>
      <c r="D14210" s="16" t="s">
        <v>85</v>
      </c>
      <c r="E14210" s="15" t="str">
        <f>'[5]HGAC FS12-23 Gladiator Options'!C3907</f>
        <v>Trim LH Dash Interior Paint Secondary/Upr Cab Color</v>
      </c>
      <c r="F14210" s="17">
        <f>'[5]HGAC FS12-23 Gladiator Options'!K3907</f>
        <v>199</v>
      </c>
      <c r="G14210" s="13">
        <v>0.15</v>
      </c>
      <c r="H14210" s="14"/>
    </row>
    <row r="14211" spans="1:8" x14ac:dyDescent="0.35">
      <c r="A14211" s="11" t="s">
        <v>8</v>
      </c>
      <c r="B14211" s="16" t="str">
        <f>'[5]HGAC FS12-23 Gladiator Options'!B3908</f>
        <v>GLAD03908</v>
      </c>
      <c r="C14211" s="27" t="s">
        <v>73</v>
      </c>
      <c r="D14211" s="16" t="s">
        <v>85</v>
      </c>
      <c r="E14211" s="15" t="str">
        <f>'[5]HGAC FS12-23 Gladiator Options'!C3908</f>
        <v>NO Trim Left Hand Dash Interior Paint</v>
      </c>
      <c r="F14211" s="17">
        <f>'[5]HGAC FS12-23 Gladiator Options'!K3908</f>
        <v>0</v>
      </c>
      <c r="G14211" s="13">
        <v>0.15</v>
      </c>
      <c r="H14211" s="14"/>
    </row>
    <row r="14212" spans="1:8" x14ac:dyDescent="0.35">
      <c r="A14212" s="11" t="s">
        <v>8</v>
      </c>
      <c r="B14212" s="16" t="str">
        <f>'[5]HGAC FS12-23 Gladiator Options'!B3909</f>
        <v>GLAD03909</v>
      </c>
      <c r="C14212" s="27" t="s">
        <v>73</v>
      </c>
      <c r="D14212" s="16" t="s">
        <v>85</v>
      </c>
      <c r="E14212" s="15" t="str">
        <f>'[5]HGAC FS12-23 Gladiator Options'!C3909</f>
        <v>Trim RH Dash Interior Paint Multi-tone Silver Gray</v>
      </c>
      <c r="F14212" s="17">
        <f>'[5]HGAC FS12-23 Gladiator Options'!K3909</f>
        <v>0</v>
      </c>
      <c r="G14212" s="13">
        <v>0.15</v>
      </c>
      <c r="H14212" s="14"/>
    </row>
    <row r="14213" spans="1:8" x14ac:dyDescent="0.35">
      <c r="A14213" s="11" t="s">
        <v>8</v>
      </c>
      <c r="B14213" s="16" t="str">
        <f>'[5]HGAC FS12-23 Gladiator Options'!B3910</f>
        <v>GLAD03910</v>
      </c>
      <c r="C14213" s="27" t="s">
        <v>73</v>
      </c>
      <c r="D14213" s="16" t="s">
        <v>85</v>
      </c>
      <c r="E14213" s="15" t="str">
        <f>'[5]HGAC FS12-23 Gladiator Options'!C3910</f>
        <v>Trim RH Dash Interior Paint Multi-tone Onyx Black</v>
      </c>
      <c r="F14213" s="17">
        <f>'[5]HGAC FS12-23 Gladiator Options'!K3910</f>
        <v>0</v>
      </c>
      <c r="G14213" s="13">
        <v>0.15</v>
      </c>
      <c r="H14213" s="14"/>
    </row>
    <row r="14214" spans="1:8" x14ac:dyDescent="0.35">
      <c r="A14214" s="11" t="s">
        <v>8</v>
      </c>
      <c r="B14214" s="16" t="str">
        <f>'[5]HGAC FS12-23 Gladiator Options'!B3911</f>
        <v>GLAD03911</v>
      </c>
      <c r="C14214" s="27" t="s">
        <v>73</v>
      </c>
      <c r="D14214" s="16" t="s">
        <v>85</v>
      </c>
      <c r="E14214" s="15" t="str">
        <f>'[5]HGAC FS12-23 Gladiator Options'!C3911</f>
        <v>Trim RH Dash Interior Paint Multi-tone Black/Black</v>
      </c>
      <c r="F14214" s="17">
        <f>'[5]HGAC FS12-23 Gladiator Options'!K3911</f>
        <v>0</v>
      </c>
      <c r="G14214" s="13">
        <v>0.15</v>
      </c>
      <c r="H14214" s="14"/>
    </row>
    <row r="14215" spans="1:8" x14ac:dyDescent="0.35">
      <c r="A14215" s="11" t="s">
        <v>8</v>
      </c>
      <c r="B14215" s="16" t="str">
        <f>'[5]HGAC FS12-23 Gladiator Options'!B3912</f>
        <v>GLAD03912</v>
      </c>
      <c r="C14215" s="27" t="s">
        <v>73</v>
      </c>
      <c r="D14215" s="16" t="s">
        <v>85</v>
      </c>
      <c r="E14215" s="15" t="str">
        <f>'[5]HGAC FS12-23 Gladiator Options'!C3912</f>
        <v>Trim RH Dash Interior Paint Multi-tone Dark Red</v>
      </c>
      <c r="F14215" s="17">
        <f>'[5]HGAC FS12-23 Gladiator Options'!K3912</f>
        <v>0</v>
      </c>
      <c r="G14215" s="13">
        <v>0.15</v>
      </c>
      <c r="H14215" s="14"/>
    </row>
    <row r="14216" spans="1:8" x14ac:dyDescent="0.35">
      <c r="A14216" s="11" t="s">
        <v>8</v>
      </c>
      <c r="B14216" s="16" t="str">
        <f>'[5]HGAC FS12-23 Gladiator Options'!B3913</f>
        <v>GLAD03913</v>
      </c>
      <c r="C14216" s="27" t="s">
        <v>73</v>
      </c>
      <c r="D14216" s="16" t="s">
        <v>85</v>
      </c>
      <c r="E14216" s="15" t="str">
        <f>'[5]HGAC FS12-23 Gladiator Options'!C3913</f>
        <v>Trim RH Dash Interior Paint Multi-tone Midnight Blue</v>
      </c>
      <c r="F14216" s="17">
        <f>'[5]HGAC FS12-23 Gladiator Options'!K3913</f>
        <v>0</v>
      </c>
      <c r="G14216" s="13">
        <v>0.15</v>
      </c>
      <c r="H14216" s="14"/>
    </row>
    <row r="14217" spans="1:8" x14ac:dyDescent="0.35">
      <c r="A14217" s="11" t="s">
        <v>8</v>
      </c>
      <c r="B14217" s="16" t="str">
        <f>'[5]HGAC FS12-23 Gladiator Options'!B3914</f>
        <v>GLAD03914</v>
      </c>
      <c r="C14217" s="27" t="s">
        <v>73</v>
      </c>
      <c r="D14217" s="16" t="s">
        <v>85</v>
      </c>
      <c r="E14217" s="15" t="str">
        <f>'[5]HGAC FS12-23 Gladiator Options'!C3914</f>
        <v>Trim RH Dash Interior Paint Bedliner Medium Gray</v>
      </c>
      <c r="F14217" s="17">
        <f>'[5]HGAC FS12-23 Gladiator Options'!K3914</f>
        <v>199</v>
      </c>
      <c r="G14217" s="13">
        <v>0.15</v>
      </c>
      <c r="H14217" s="14"/>
    </row>
    <row r="14218" spans="1:8" x14ac:dyDescent="0.35">
      <c r="A14218" s="11" t="s">
        <v>8</v>
      </c>
      <c r="B14218" s="16" t="str">
        <f>'[5]HGAC FS12-23 Gladiator Options'!B3915</f>
        <v>GLAD03915</v>
      </c>
      <c r="C14218" s="27" t="s">
        <v>73</v>
      </c>
      <c r="D14218" s="16" t="s">
        <v>85</v>
      </c>
      <c r="E14218" s="15" t="str">
        <f>'[5]HGAC FS12-23 Gladiator Options'!C3915</f>
        <v>Trim RH Dash Interior Paint Bedliner Black</v>
      </c>
      <c r="F14218" s="17">
        <f>'[5]HGAC FS12-23 Gladiator Options'!K3915</f>
        <v>199</v>
      </c>
      <c r="G14218" s="13">
        <v>0.15</v>
      </c>
      <c r="H14218" s="14"/>
    </row>
    <row r="14219" spans="1:8" x14ac:dyDescent="0.35">
      <c r="A14219" s="11" t="s">
        <v>8</v>
      </c>
      <c r="B14219" s="16" t="str">
        <f>'[5]HGAC FS12-23 Gladiator Options'!B3916</f>
        <v>GLAD03916</v>
      </c>
      <c r="C14219" s="27" t="s">
        <v>73</v>
      </c>
      <c r="D14219" s="16" t="s">
        <v>85</v>
      </c>
      <c r="E14219" s="15" t="str">
        <f>'[5]HGAC FS12-23 Gladiator Options'!C3916</f>
        <v>Trim RH Dash Interior Paint Bedliner Black Flat</v>
      </c>
      <c r="F14219" s="17">
        <f>'[5]HGAC FS12-23 Gladiator Options'!K3916</f>
        <v>199</v>
      </c>
      <c r="G14219" s="13">
        <v>0.15</v>
      </c>
      <c r="H14219" s="14"/>
    </row>
    <row r="14220" spans="1:8" x14ac:dyDescent="0.35">
      <c r="A14220" s="11" t="s">
        <v>8</v>
      </c>
      <c r="B14220" s="16" t="str">
        <f>'[5]HGAC FS12-23 Gladiator Options'!B3917</f>
        <v>GLAD03917</v>
      </c>
      <c r="C14220" s="27" t="s">
        <v>73</v>
      </c>
      <c r="D14220" s="16" t="s">
        <v>85</v>
      </c>
      <c r="E14220" s="15" t="str">
        <f>'[5]HGAC FS12-23 Gladiator Options'!C3917</f>
        <v>Trim RH Dash Interior Paint Bedliner Dark Red</v>
      </c>
      <c r="F14220" s="17">
        <f>'[5]HGAC FS12-23 Gladiator Options'!K3917</f>
        <v>199</v>
      </c>
      <c r="G14220" s="13">
        <v>0.15</v>
      </c>
      <c r="H14220" s="14"/>
    </row>
    <row r="14221" spans="1:8" x14ac:dyDescent="0.35">
      <c r="A14221" s="11" t="s">
        <v>8</v>
      </c>
      <c r="B14221" s="16" t="str">
        <f>'[5]HGAC FS12-23 Gladiator Options'!B3918</f>
        <v>GLAD03918</v>
      </c>
      <c r="C14221" s="27" t="s">
        <v>73</v>
      </c>
      <c r="D14221" s="16" t="s">
        <v>85</v>
      </c>
      <c r="E14221" s="15" t="str">
        <f>'[5]HGAC FS12-23 Gladiator Options'!C3918</f>
        <v>Trim RH Dash Interior Paint Bedliner Dark Red Flat</v>
      </c>
      <c r="F14221" s="17">
        <f>'[5]HGAC FS12-23 Gladiator Options'!K3918</f>
        <v>199</v>
      </c>
      <c r="G14221" s="13">
        <v>0.15</v>
      </c>
      <c r="H14221" s="14"/>
    </row>
    <row r="14222" spans="1:8" x14ac:dyDescent="0.35">
      <c r="A14222" s="11" t="s">
        <v>8</v>
      </c>
      <c r="B14222" s="16" t="str">
        <f>'[5]HGAC FS12-23 Gladiator Options'!B3919</f>
        <v>GLAD03919</v>
      </c>
      <c r="C14222" s="27" t="s">
        <v>73</v>
      </c>
      <c r="D14222" s="16" t="s">
        <v>85</v>
      </c>
      <c r="E14222" s="15" t="str">
        <f>'[5]HGAC FS12-23 Gladiator Options'!C3919</f>
        <v>Trim RH Dash Interior Paint Primary/Lwr Cab Color</v>
      </c>
      <c r="F14222" s="17">
        <f>'[5]HGAC FS12-23 Gladiator Options'!K3919</f>
        <v>199</v>
      </c>
      <c r="G14222" s="13">
        <v>0.15</v>
      </c>
      <c r="H14222" s="14"/>
    </row>
    <row r="14223" spans="1:8" x14ac:dyDescent="0.35">
      <c r="A14223" s="11" t="s">
        <v>8</v>
      </c>
      <c r="B14223" s="16" t="str">
        <f>'[5]HGAC FS12-23 Gladiator Options'!B3920</f>
        <v>GLAD03920</v>
      </c>
      <c r="C14223" s="27" t="s">
        <v>73</v>
      </c>
      <c r="D14223" s="16" t="s">
        <v>85</v>
      </c>
      <c r="E14223" s="15" t="str">
        <f>'[5]HGAC FS12-23 Gladiator Options'!C3920</f>
        <v>Trim RH Dash Interior Paint Secondary/Upr Cab Color</v>
      </c>
      <c r="F14223" s="17">
        <f>'[5]HGAC FS12-23 Gladiator Options'!K3920</f>
        <v>199</v>
      </c>
      <c r="G14223" s="13">
        <v>0.15</v>
      </c>
      <c r="H14223" s="14"/>
    </row>
    <row r="14224" spans="1:8" x14ac:dyDescent="0.35">
      <c r="A14224" s="11" t="s">
        <v>8</v>
      </c>
      <c r="B14224" s="16" t="str">
        <f>'[5]HGAC FS12-23 Gladiator Options'!B3921</f>
        <v>GLAD03921</v>
      </c>
      <c r="C14224" s="27" t="s">
        <v>73</v>
      </c>
      <c r="D14224" s="16" t="s">
        <v>85</v>
      </c>
      <c r="E14224" s="15" t="str">
        <f>'[5]HGAC FS12-23 Gladiator Options'!C3921</f>
        <v>NO Trim Right Hand Dash Interior Paint</v>
      </c>
      <c r="F14224" s="17">
        <f>'[5]HGAC FS12-23 Gladiator Options'!K3921</f>
        <v>0</v>
      </c>
      <c r="G14224" s="13">
        <v>0.15</v>
      </c>
      <c r="H14224" s="14"/>
    </row>
    <row r="14225" spans="1:8" x14ac:dyDescent="0.35">
      <c r="A14225" s="11" t="s">
        <v>8</v>
      </c>
      <c r="B14225" s="16" t="str">
        <f>'[5]HGAC FS12-23 Gladiator Options'!B3922</f>
        <v>GLAD03922</v>
      </c>
      <c r="C14225" s="27" t="s">
        <v>73</v>
      </c>
      <c r="D14225" s="16" t="s">
        <v>85</v>
      </c>
      <c r="E14225" s="15" t="str">
        <f>'[5]HGAC FS12-23 Gladiator Options'!C3922</f>
        <v>NO RH Dash Accessories Interior Paint</v>
      </c>
      <c r="F14225" s="17">
        <f>'[5]HGAC FS12-23 Gladiator Options'!K3922</f>
        <v>0</v>
      </c>
      <c r="G14225" s="13">
        <v>0.15</v>
      </c>
      <c r="H14225" s="14"/>
    </row>
    <row r="14226" spans="1:8" x14ac:dyDescent="0.35">
      <c r="A14226" s="11" t="s">
        <v>8</v>
      </c>
      <c r="B14226" s="16" t="str">
        <f>'[5]HGAC FS12-23 Gladiator Options'!B3923</f>
        <v>GLAD03923</v>
      </c>
      <c r="C14226" s="27" t="s">
        <v>73</v>
      </c>
      <c r="D14226" s="16" t="s">
        <v>85</v>
      </c>
      <c r="E14226" s="15" t="str">
        <f>'[5]HGAC FS12-23 Gladiator Options'!C3923</f>
        <v>RH Dash Acc Interior Paint Powdercoat Black</v>
      </c>
      <c r="F14226" s="17">
        <f>'[5]HGAC FS12-23 Gladiator Options'!K3923</f>
        <v>0</v>
      </c>
      <c r="G14226" s="13">
        <v>0.15</v>
      </c>
      <c r="H14226" s="14"/>
    </row>
    <row r="14227" spans="1:8" x14ac:dyDescent="0.35">
      <c r="A14227" s="11" t="s">
        <v>8</v>
      </c>
      <c r="B14227" s="16" t="str">
        <f>'[5]HGAC FS12-23 Gladiator Options'!B3924</f>
        <v>GLAD03924</v>
      </c>
      <c r="C14227" s="27" t="s">
        <v>73</v>
      </c>
      <c r="D14227" s="16" t="s">
        <v>85</v>
      </c>
      <c r="E14227" s="15" t="str">
        <f>'[5]HGAC FS12-23 Gladiator Options'!C3924</f>
        <v>RH Dash Acc Interior Paint Multi-tone Silver Gray</v>
      </c>
      <c r="F14227" s="17">
        <f>'[5]HGAC FS12-23 Gladiator Options'!K3924</f>
        <v>0</v>
      </c>
      <c r="G14227" s="13">
        <v>0.15</v>
      </c>
      <c r="H14227" s="14"/>
    </row>
    <row r="14228" spans="1:8" x14ac:dyDescent="0.35">
      <c r="A14228" s="11" t="s">
        <v>8</v>
      </c>
      <c r="B14228" s="16" t="str">
        <f>'[5]HGAC FS12-23 Gladiator Options'!B3925</f>
        <v>GLAD03925</v>
      </c>
      <c r="C14228" s="27" t="s">
        <v>73</v>
      </c>
      <c r="D14228" s="16" t="s">
        <v>85</v>
      </c>
      <c r="E14228" s="15" t="str">
        <f>'[5]HGAC FS12-23 Gladiator Options'!C3925</f>
        <v>RH Dash Acc Interior Paint Multi-tone Onyx Black</v>
      </c>
      <c r="F14228" s="17">
        <f>'[5]HGAC FS12-23 Gladiator Options'!K3925</f>
        <v>0</v>
      </c>
      <c r="G14228" s="13">
        <v>0.15</v>
      </c>
      <c r="H14228" s="14"/>
    </row>
    <row r="14229" spans="1:8" x14ac:dyDescent="0.35">
      <c r="A14229" s="11" t="s">
        <v>8</v>
      </c>
      <c r="B14229" s="16" t="str">
        <f>'[5]HGAC FS12-23 Gladiator Options'!B3926</f>
        <v>GLAD03926</v>
      </c>
      <c r="C14229" s="27" t="s">
        <v>73</v>
      </c>
      <c r="D14229" s="16" t="s">
        <v>85</v>
      </c>
      <c r="E14229" s="15" t="str">
        <f>'[5]HGAC FS12-23 Gladiator Options'!C3926</f>
        <v>RH Dash Acc Interior Paint Multi-tone Black/Black</v>
      </c>
      <c r="F14229" s="17">
        <f>'[5]HGAC FS12-23 Gladiator Options'!K3926</f>
        <v>0</v>
      </c>
      <c r="G14229" s="13">
        <v>0.15</v>
      </c>
      <c r="H14229" s="14"/>
    </row>
    <row r="14230" spans="1:8" x14ac:dyDescent="0.35">
      <c r="A14230" s="11" t="s">
        <v>8</v>
      </c>
      <c r="B14230" s="16" t="str">
        <f>'[5]HGAC FS12-23 Gladiator Options'!B3927</f>
        <v>GLAD03927</v>
      </c>
      <c r="C14230" s="27" t="s">
        <v>73</v>
      </c>
      <c r="D14230" s="16" t="s">
        <v>85</v>
      </c>
      <c r="E14230" s="15" t="str">
        <f>'[5]HGAC FS12-23 Gladiator Options'!C3927</f>
        <v>RH Dash Acc Interior Paint Multi-tone Dark Red</v>
      </c>
      <c r="F14230" s="17">
        <f>'[5]HGAC FS12-23 Gladiator Options'!K3927</f>
        <v>0</v>
      </c>
      <c r="G14230" s="13">
        <v>0.15</v>
      </c>
      <c r="H14230" s="14"/>
    </row>
    <row r="14231" spans="1:8" x14ac:dyDescent="0.35">
      <c r="A14231" s="11" t="s">
        <v>8</v>
      </c>
      <c r="B14231" s="16" t="str">
        <f>'[5]HGAC FS12-23 Gladiator Options'!B3928</f>
        <v>GLAD03928</v>
      </c>
      <c r="C14231" s="27" t="s">
        <v>73</v>
      </c>
      <c r="D14231" s="16" t="s">
        <v>85</v>
      </c>
      <c r="E14231" s="15" t="str">
        <f>'[5]HGAC FS12-23 Gladiator Options'!C3928</f>
        <v>RH Dash Acc Interior Paint Multi-tone Midnight Blue</v>
      </c>
      <c r="F14231" s="17">
        <f>'[5]HGAC FS12-23 Gladiator Options'!K3928</f>
        <v>0</v>
      </c>
      <c r="G14231" s="13">
        <v>0.15</v>
      </c>
      <c r="H14231" s="14"/>
    </row>
    <row r="14232" spans="1:8" x14ac:dyDescent="0.35">
      <c r="A14232" s="11" t="s">
        <v>8</v>
      </c>
      <c r="B14232" s="16" t="str">
        <f>'[5]HGAC FS12-23 Gladiator Options'!B3929</f>
        <v>GLAD03929</v>
      </c>
      <c r="C14232" s="27" t="s">
        <v>73</v>
      </c>
      <c r="D14232" s="16" t="s">
        <v>85</v>
      </c>
      <c r="E14232" s="15" t="str">
        <f>'[5]HGAC FS12-23 Gladiator Options'!C3929</f>
        <v>RH Dash Acc Interior Paint Bedliner Medium Gray</v>
      </c>
      <c r="F14232" s="17">
        <f>'[5]HGAC FS12-23 Gladiator Options'!K3929</f>
        <v>84</v>
      </c>
      <c r="G14232" s="13">
        <v>0.15</v>
      </c>
      <c r="H14232" s="14"/>
    </row>
    <row r="14233" spans="1:8" x14ac:dyDescent="0.35">
      <c r="A14233" s="11" t="s">
        <v>8</v>
      </c>
      <c r="B14233" s="16" t="str">
        <f>'[5]HGAC FS12-23 Gladiator Options'!B3930</f>
        <v>GLAD03930</v>
      </c>
      <c r="C14233" s="27" t="s">
        <v>73</v>
      </c>
      <c r="D14233" s="16" t="s">
        <v>85</v>
      </c>
      <c r="E14233" s="15" t="str">
        <f>'[5]HGAC FS12-23 Gladiator Options'!C3930</f>
        <v>RH Dash Acc Interior Paint Bedliner Black</v>
      </c>
      <c r="F14233" s="17">
        <f>'[5]HGAC FS12-23 Gladiator Options'!K3930</f>
        <v>84</v>
      </c>
      <c r="G14233" s="13">
        <v>0.15</v>
      </c>
      <c r="H14233" s="14"/>
    </row>
    <row r="14234" spans="1:8" x14ac:dyDescent="0.35">
      <c r="A14234" s="11" t="s">
        <v>8</v>
      </c>
      <c r="B14234" s="16" t="str">
        <f>'[5]HGAC FS12-23 Gladiator Options'!B3931</f>
        <v>GLAD03931</v>
      </c>
      <c r="C14234" s="27" t="s">
        <v>73</v>
      </c>
      <c r="D14234" s="16" t="s">
        <v>85</v>
      </c>
      <c r="E14234" s="15" t="str">
        <f>'[5]HGAC FS12-23 Gladiator Options'!C3931</f>
        <v>RH Dash Acc Interior Paint Bedliner Dark Red</v>
      </c>
      <c r="F14234" s="17">
        <f>'[5]HGAC FS12-23 Gladiator Options'!K3931</f>
        <v>84</v>
      </c>
      <c r="G14234" s="13">
        <v>0.15</v>
      </c>
      <c r="H14234" s="14"/>
    </row>
    <row r="14235" spans="1:8" x14ac:dyDescent="0.35">
      <c r="A14235" s="11" t="s">
        <v>8</v>
      </c>
      <c r="B14235" s="16" t="str">
        <f>'[5]HGAC FS12-23 Gladiator Options'!B3932</f>
        <v>GLAD03932</v>
      </c>
      <c r="C14235" s="27" t="s">
        <v>73</v>
      </c>
      <c r="D14235" s="16" t="s">
        <v>85</v>
      </c>
      <c r="E14235" s="15" t="str">
        <f>'[5]HGAC FS12-23 Gladiator Options'!C3932</f>
        <v>RH Dash Acc Interior Paint Primary/Lwr Cab Color</v>
      </c>
      <c r="F14235" s="17">
        <f>'[5]HGAC FS12-23 Gladiator Options'!K3932</f>
        <v>84</v>
      </c>
      <c r="G14235" s="13">
        <v>0.15</v>
      </c>
      <c r="H14235" s="14"/>
    </row>
    <row r="14236" spans="1:8" x14ac:dyDescent="0.35">
      <c r="A14236" s="11" t="s">
        <v>8</v>
      </c>
      <c r="B14236" s="16" t="str">
        <f>'[5]HGAC FS12-23 Gladiator Options'!B3933</f>
        <v>GLAD03933</v>
      </c>
      <c r="C14236" s="27" t="s">
        <v>73</v>
      </c>
      <c r="D14236" s="16" t="s">
        <v>85</v>
      </c>
      <c r="E14236" s="15" t="str">
        <f>'[5]HGAC FS12-23 Gladiator Options'!C3933</f>
        <v>RH Dash Acc Interior Paint Secondary/Upr Cab Color</v>
      </c>
      <c r="F14236" s="17">
        <f>'[5]HGAC FS12-23 Gladiator Options'!K3933</f>
        <v>84</v>
      </c>
      <c r="G14236" s="13">
        <v>0.15</v>
      </c>
      <c r="H14236" s="14"/>
    </row>
    <row r="14237" spans="1:8" x14ac:dyDescent="0.35">
      <c r="A14237" s="11" t="s">
        <v>8</v>
      </c>
      <c r="B14237" s="16" t="str">
        <f>'[5]HGAC FS12-23 Gladiator Options'!B3934</f>
        <v>GLAD03934</v>
      </c>
      <c r="C14237" s="27" t="s">
        <v>73</v>
      </c>
      <c r="D14237" s="16" t="s">
        <v>85</v>
      </c>
      <c r="E14237" s="15" t="str">
        <f>'[5]HGAC FS12-23 Gladiator Options'!C3934</f>
        <v>NO Engine Tunnel Accessories Paint</v>
      </c>
      <c r="F14237" s="17">
        <f>'[5]HGAC FS12-23 Gladiator Options'!K3934</f>
        <v>0</v>
      </c>
      <c r="G14237" s="13">
        <v>0.15</v>
      </c>
      <c r="H14237" s="14"/>
    </row>
    <row r="14238" spans="1:8" x14ac:dyDescent="0.35">
      <c r="A14238" s="11" t="s">
        <v>8</v>
      </c>
      <c r="B14238" s="16" t="str">
        <f>'[5]HGAC FS12-23 Gladiator Options'!B3935</f>
        <v>GLAD03935</v>
      </c>
      <c r="C14238" s="27" t="s">
        <v>73</v>
      </c>
      <c r="D14238" s="16" t="s">
        <v>85</v>
      </c>
      <c r="E14238" s="15" t="str">
        <f>'[5]HGAC FS12-23 Gladiator Options'!C3935</f>
        <v>Eng Tnl Acc Paint Multi-tone Silver Gray</v>
      </c>
      <c r="F14238" s="17">
        <f>'[5]HGAC FS12-23 Gladiator Options'!K3935</f>
        <v>0</v>
      </c>
      <c r="G14238" s="13">
        <v>0.15</v>
      </c>
      <c r="H14238" s="14"/>
    </row>
    <row r="14239" spans="1:8" x14ac:dyDescent="0.35">
      <c r="A14239" s="11" t="s">
        <v>8</v>
      </c>
      <c r="B14239" s="16" t="str">
        <f>'[5]HGAC FS12-23 Gladiator Options'!B3936</f>
        <v>GLAD03936</v>
      </c>
      <c r="C14239" s="27" t="s">
        <v>73</v>
      </c>
      <c r="D14239" s="16" t="s">
        <v>85</v>
      </c>
      <c r="E14239" s="15" t="str">
        <f>'[5]HGAC FS12-23 Gladiator Options'!C3936</f>
        <v>Eng Tnl Acc Paint Multi-tone Onyx Black</v>
      </c>
      <c r="F14239" s="17">
        <f>'[5]HGAC FS12-23 Gladiator Options'!K3936</f>
        <v>0</v>
      </c>
      <c r="G14239" s="13">
        <v>0.15</v>
      </c>
      <c r="H14239" s="14"/>
    </row>
    <row r="14240" spans="1:8" x14ac:dyDescent="0.35">
      <c r="A14240" s="11" t="s">
        <v>8</v>
      </c>
      <c r="B14240" s="16" t="str">
        <f>'[5]HGAC FS12-23 Gladiator Options'!B3937</f>
        <v>GLAD03937</v>
      </c>
      <c r="C14240" s="27" t="s">
        <v>73</v>
      </c>
      <c r="D14240" s="16" t="s">
        <v>85</v>
      </c>
      <c r="E14240" s="15" t="str">
        <f>'[5]HGAC FS12-23 Gladiator Options'!C3937</f>
        <v>Eng Tnl Acc Paint Multi-tone Onyx Black &amp; No Paint DA Sanded Acc</v>
      </c>
      <c r="F14240" s="17">
        <f>'[5]HGAC FS12-23 Gladiator Options'!K3937</f>
        <v>0</v>
      </c>
      <c r="G14240" s="13">
        <v>0.15</v>
      </c>
      <c r="H14240" s="14"/>
    </row>
    <row r="14241" spans="1:8" x14ac:dyDescent="0.35">
      <c r="A14241" s="11" t="s">
        <v>8</v>
      </c>
      <c r="B14241" s="16" t="str">
        <f>'[5]HGAC FS12-23 Gladiator Options'!B3938</f>
        <v>GLAD03938</v>
      </c>
      <c r="C14241" s="27" t="s">
        <v>73</v>
      </c>
      <c r="D14241" s="16" t="s">
        <v>85</v>
      </c>
      <c r="E14241" s="15" t="str">
        <f>'[5]HGAC FS12-23 Gladiator Options'!C3938</f>
        <v>Eng Tnl Acc Paint Multi-tone Black/Black</v>
      </c>
      <c r="F14241" s="17">
        <f>'[5]HGAC FS12-23 Gladiator Options'!K3938</f>
        <v>0</v>
      </c>
      <c r="G14241" s="13">
        <v>0.15</v>
      </c>
      <c r="H14241" s="14"/>
    </row>
    <row r="14242" spans="1:8" x14ac:dyDescent="0.35">
      <c r="A14242" s="11" t="s">
        <v>8</v>
      </c>
      <c r="B14242" s="16" t="str">
        <f>'[5]HGAC FS12-23 Gladiator Options'!B3939</f>
        <v>GLAD03939</v>
      </c>
      <c r="C14242" s="27" t="s">
        <v>73</v>
      </c>
      <c r="D14242" s="16" t="s">
        <v>85</v>
      </c>
      <c r="E14242" s="15" t="str">
        <f>'[5]HGAC FS12-23 Gladiator Options'!C3939</f>
        <v>Eng Tnl Acc Paint Multi-tone Dark Red</v>
      </c>
      <c r="F14242" s="17">
        <f>'[5]HGAC FS12-23 Gladiator Options'!K3939</f>
        <v>0</v>
      </c>
      <c r="G14242" s="13">
        <v>0.15</v>
      </c>
      <c r="H14242" s="14"/>
    </row>
    <row r="14243" spans="1:8" x14ac:dyDescent="0.35">
      <c r="A14243" s="11" t="s">
        <v>8</v>
      </c>
      <c r="B14243" s="16" t="str">
        <f>'[5]HGAC FS12-23 Gladiator Options'!B3940</f>
        <v>GLAD03940</v>
      </c>
      <c r="C14243" s="27" t="s">
        <v>73</v>
      </c>
      <c r="D14243" s="16" t="s">
        <v>85</v>
      </c>
      <c r="E14243" s="15" t="str">
        <f>'[5]HGAC FS12-23 Gladiator Options'!C3940</f>
        <v>Eng Tnl Acc Paint Multi-tone Midnight Blue</v>
      </c>
      <c r="F14243" s="17">
        <f>'[5]HGAC FS12-23 Gladiator Options'!K3940</f>
        <v>0</v>
      </c>
      <c r="G14243" s="13">
        <v>0.15</v>
      </c>
      <c r="H14243" s="14"/>
    </row>
    <row r="14244" spans="1:8" x14ac:dyDescent="0.35">
      <c r="A14244" s="11" t="s">
        <v>8</v>
      </c>
      <c r="B14244" s="16" t="str">
        <f>'[5]HGAC FS12-23 Gladiator Options'!B3941</f>
        <v>GLAD03941</v>
      </c>
      <c r="C14244" s="27" t="s">
        <v>73</v>
      </c>
      <c r="D14244" s="16" t="s">
        <v>85</v>
      </c>
      <c r="E14244" s="15" t="str">
        <f>'[5]HGAC FS12-23 Gladiator Options'!C3941</f>
        <v>Eng Tnl Acc Paint Bedliner Medium Gray</v>
      </c>
      <c r="F14244" s="17">
        <f>'[5]HGAC FS12-23 Gladiator Options'!K3941</f>
        <v>354</v>
      </c>
      <c r="G14244" s="13">
        <v>0.15</v>
      </c>
      <c r="H14244" s="14"/>
    </row>
    <row r="14245" spans="1:8" x14ac:dyDescent="0.35">
      <c r="A14245" s="11" t="s">
        <v>8</v>
      </c>
      <c r="B14245" s="16" t="str">
        <f>'[5]HGAC FS12-23 Gladiator Options'!B3942</f>
        <v>GLAD03942</v>
      </c>
      <c r="C14245" s="27" t="s">
        <v>73</v>
      </c>
      <c r="D14245" s="16" t="s">
        <v>85</v>
      </c>
      <c r="E14245" s="15" t="str">
        <f>'[5]HGAC FS12-23 Gladiator Options'!C3942</f>
        <v>Eng Tnl Acc Paint Bedliner Black</v>
      </c>
      <c r="F14245" s="17">
        <f>'[5]HGAC FS12-23 Gladiator Options'!K3942</f>
        <v>354</v>
      </c>
      <c r="G14245" s="13">
        <v>0.15</v>
      </c>
      <c r="H14245" s="14"/>
    </row>
    <row r="14246" spans="1:8" x14ac:dyDescent="0.35">
      <c r="A14246" s="11" t="s">
        <v>8</v>
      </c>
      <c r="B14246" s="16" t="str">
        <f>'[5]HGAC FS12-23 Gladiator Options'!B3943</f>
        <v>GLAD03943</v>
      </c>
      <c r="C14246" s="27" t="s">
        <v>73</v>
      </c>
      <c r="D14246" s="16" t="s">
        <v>85</v>
      </c>
      <c r="E14246" s="15" t="str">
        <f>'[5]HGAC FS12-23 Gladiator Options'!C3943</f>
        <v>Eng Tnl Acc Paint Bedliner Dark Red</v>
      </c>
      <c r="F14246" s="17">
        <f>'[5]HGAC FS12-23 Gladiator Options'!K3943</f>
        <v>354</v>
      </c>
      <c r="G14246" s="13">
        <v>0.15</v>
      </c>
      <c r="H14246" s="14"/>
    </row>
    <row r="14247" spans="1:8" x14ac:dyDescent="0.35">
      <c r="A14247" s="11" t="s">
        <v>8</v>
      </c>
      <c r="B14247" s="16" t="str">
        <f>'[5]HGAC FS12-23 Gladiator Options'!B3944</f>
        <v>GLAD03944</v>
      </c>
      <c r="C14247" s="27" t="s">
        <v>73</v>
      </c>
      <c r="D14247" s="16" t="s">
        <v>85</v>
      </c>
      <c r="E14247" s="15" t="str">
        <f>'[5]HGAC FS12-23 Gladiator Options'!C3944</f>
        <v>Eng Tnl Acc Paint Primary/Lwr Cab Color</v>
      </c>
      <c r="F14247" s="17">
        <f>'[5]HGAC FS12-23 Gladiator Options'!K3944</f>
        <v>266</v>
      </c>
      <c r="G14247" s="13">
        <v>0.15</v>
      </c>
      <c r="H14247" s="14"/>
    </row>
    <row r="14248" spans="1:8" x14ac:dyDescent="0.35">
      <c r="A14248" s="11" t="s">
        <v>8</v>
      </c>
      <c r="B14248" s="16" t="str">
        <f>'[5]HGAC FS12-23 Gladiator Options'!B3945</f>
        <v>GLAD03945</v>
      </c>
      <c r="C14248" s="27" t="s">
        <v>73</v>
      </c>
      <c r="D14248" s="16" t="s">
        <v>85</v>
      </c>
      <c r="E14248" s="15" t="str">
        <f>'[5]HGAC FS12-23 Gladiator Options'!C3945</f>
        <v>Eng Tnl Acc Paint Secondary/Upr Cab Color</v>
      </c>
      <c r="F14248" s="17">
        <f>'[5]HGAC FS12-23 Gladiator Options'!K3945</f>
        <v>266</v>
      </c>
      <c r="G14248" s="13">
        <v>0.15</v>
      </c>
      <c r="H14248" s="14"/>
    </row>
    <row r="14249" spans="1:8" x14ac:dyDescent="0.35">
      <c r="A14249" s="11" t="s">
        <v>8</v>
      </c>
      <c r="B14249" s="16" t="str">
        <f>'[5]HGAC FS12-23 Gladiator Options'!B3946</f>
        <v>GLAD03946</v>
      </c>
      <c r="C14249" s="27" t="s">
        <v>73</v>
      </c>
      <c r="D14249" s="16" t="s">
        <v>85</v>
      </c>
      <c r="E14249" s="15" t="str">
        <f>'[5]HGAC FS12-23 Gladiator Options'!C3946</f>
        <v>Eng Tnl Acc Paint Powder Coat Black</v>
      </c>
      <c r="F14249" s="17">
        <f>'[5]HGAC FS12-23 Gladiator Options'!K3946</f>
        <v>0</v>
      </c>
      <c r="G14249" s="13">
        <v>0.15</v>
      </c>
      <c r="H14249" s="14"/>
    </row>
    <row r="14250" spans="1:8" x14ac:dyDescent="0.35">
      <c r="A14250" s="11" t="s">
        <v>8</v>
      </c>
      <c r="B14250" s="16" t="str">
        <f>'[5]HGAC FS12-23 Gladiator Options'!B3947</f>
        <v>GLAD03947</v>
      </c>
      <c r="C14250" s="27" t="s">
        <v>73</v>
      </c>
      <c r="D14250" s="16" t="s">
        <v>85</v>
      </c>
      <c r="E14250" s="15" t="str">
        <f>'[5]HGAC FS12-23 Gladiator Options'!C3947</f>
        <v>NO Rear Wall Interior Paint</v>
      </c>
      <c r="F14250" s="17">
        <f>'[5]HGAC FS12-23 Gladiator Options'!K3947</f>
        <v>0</v>
      </c>
      <c r="G14250" s="13">
        <v>0.15</v>
      </c>
      <c r="H14250" s="14"/>
    </row>
    <row r="14251" spans="1:8" x14ac:dyDescent="0.35">
      <c r="A14251" s="11" t="s">
        <v>8</v>
      </c>
      <c r="B14251" s="16" t="str">
        <f>'[5]HGAC FS12-23 Gladiator Options'!B3948</f>
        <v>GLAD03948</v>
      </c>
      <c r="C14251" s="27" t="s">
        <v>73</v>
      </c>
      <c r="D14251" s="16" t="s">
        <v>85</v>
      </c>
      <c r="E14251" s="15" t="str">
        <f>'[5]HGAC FS12-23 Gladiator Options'!C3948</f>
        <v>Rear Wall Interior Paint Multi-tone Silver Gray</v>
      </c>
      <c r="F14251" s="17">
        <f>'[5]HGAC FS12-23 Gladiator Options'!K3948</f>
        <v>0</v>
      </c>
      <c r="G14251" s="13">
        <v>0.15</v>
      </c>
      <c r="H14251" s="14"/>
    </row>
    <row r="14252" spans="1:8" x14ac:dyDescent="0.35">
      <c r="A14252" s="11" t="s">
        <v>8</v>
      </c>
      <c r="B14252" s="16" t="str">
        <f>'[5]HGAC FS12-23 Gladiator Options'!B3949</f>
        <v>GLAD03949</v>
      </c>
      <c r="C14252" s="27" t="s">
        <v>73</v>
      </c>
      <c r="D14252" s="16" t="s">
        <v>85</v>
      </c>
      <c r="E14252" s="15" t="str">
        <f>'[5]HGAC FS12-23 Gladiator Options'!C3949</f>
        <v>Rear Wall Interior Paint Multi-tone Onyx Black</v>
      </c>
      <c r="F14252" s="17">
        <f>'[5]HGAC FS12-23 Gladiator Options'!K3949</f>
        <v>0</v>
      </c>
      <c r="G14252" s="13">
        <v>0.15</v>
      </c>
      <c r="H14252" s="14"/>
    </row>
    <row r="14253" spans="1:8" x14ac:dyDescent="0.35">
      <c r="A14253" s="11" t="s">
        <v>8</v>
      </c>
      <c r="B14253" s="16" t="str">
        <f>'[5]HGAC FS12-23 Gladiator Options'!B3950</f>
        <v>GLAD03950</v>
      </c>
      <c r="C14253" s="27" t="s">
        <v>73</v>
      </c>
      <c r="D14253" s="16" t="s">
        <v>85</v>
      </c>
      <c r="E14253" s="15" t="str">
        <f>'[5]HGAC FS12-23 Gladiator Options'!C3950</f>
        <v>Rear Wall Interior Paint Multi-tone Black/Black</v>
      </c>
      <c r="F14253" s="17">
        <f>'[5]HGAC FS12-23 Gladiator Options'!K3950</f>
        <v>0</v>
      </c>
      <c r="G14253" s="13">
        <v>0.15</v>
      </c>
      <c r="H14253" s="14"/>
    </row>
    <row r="14254" spans="1:8" x14ac:dyDescent="0.35">
      <c r="A14254" s="11" t="s">
        <v>8</v>
      </c>
      <c r="B14254" s="16" t="str">
        <f>'[5]HGAC FS12-23 Gladiator Options'!B3951</f>
        <v>GLAD03951</v>
      </c>
      <c r="C14254" s="27" t="s">
        <v>73</v>
      </c>
      <c r="D14254" s="16" t="s">
        <v>85</v>
      </c>
      <c r="E14254" s="15" t="str">
        <f>'[5]HGAC FS12-23 Gladiator Options'!C3951</f>
        <v>Rear Wall Interior Paint Multi-tone Dark Red</v>
      </c>
      <c r="F14254" s="17">
        <f>'[5]HGAC FS12-23 Gladiator Options'!K3951</f>
        <v>0</v>
      </c>
      <c r="G14254" s="13">
        <v>0.15</v>
      </c>
      <c r="H14254" s="14"/>
    </row>
    <row r="14255" spans="1:8" x14ac:dyDescent="0.35">
      <c r="A14255" s="11" t="s">
        <v>8</v>
      </c>
      <c r="B14255" s="16" t="str">
        <f>'[5]HGAC FS12-23 Gladiator Options'!B3952</f>
        <v>GLAD03952</v>
      </c>
      <c r="C14255" s="27" t="s">
        <v>73</v>
      </c>
      <c r="D14255" s="16" t="s">
        <v>85</v>
      </c>
      <c r="E14255" s="15" t="str">
        <f>'[5]HGAC FS12-23 Gladiator Options'!C3952</f>
        <v>Rear Wall Interior Paint Multi-tone Midnight Blue</v>
      </c>
      <c r="F14255" s="17">
        <f>'[5]HGAC FS12-23 Gladiator Options'!K3952</f>
        <v>0</v>
      </c>
      <c r="G14255" s="13">
        <v>0.15</v>
      </c>
      <c r="H14255" s="14"/>
    </row>
    <row r="14256" spans="1:8" x14ac:dyDescent="0.35">
      <c r="A14256" s="11" t="s">
        <v>8</v>
      </c>
      <c r="B14256" s="16" t="str">
        <f>'[5]HGAC FS12-23 Gladiator Options'!B3953</f>
        <v>GLAD03953</v>
      </c>
      <c r="C14256" s="27" t="s">
        <v>73</v>
      </c>
      <c r="D14256" s="16" t="s">
        <v>85</v>
      </c>
      <c r="E14256" s="15" t="str">
        <f>'[5]HGAC FS12-23 Gladiator Options'!C3953</f>
        <v>Rear Wall Interior Paint Bedliner Medium Gray</v>
      </c>
      <c r="F14256" s="17">
        <f>'[5]HGAC FS12-23 Gladiator Options'!K3953</f>
        <v>901</v>
      </c>
      <c r="G14256" s="13">
        <v>0.15</v>
      </c>
      <c r="H14256" s="14"/>
    </row>
    <row r="14257" spans="1:8" x14ac:dyDescent="0.35">
      <c r="A14257" s="11" t="s">
        <v>8</v>
      </c>
      <c r="B14257" s="16" t="str">
        <f>'[5]HGAC FS12-23 Gladiator Options'!B3954</f>
        <v>GLAD03954</v>
      </c>
      <c r="C14257" s="27" t="s">
        <v>73</v>
      </c>
      <c r="D14257" s="16" t="s">
        <v>85</v>
      </c>
      <c r="E14257" s="15" t="str">
        <f>'[5]HGAC FS12-23 Gladiator Options'!C3954</f>
        <v>Rear Wall Interior Paint Bedliner Black</v>
      </c>
      <c r="F14257" s="17">
        <f>'[5]HGAC FS12-23 Gladiator Options'!K3954</f>
        <v>901</v>
      </c>
      <c r="G14257" s="13">
        <v>0.15</v>
      </c>
      <c r="H14257" s="14"/>
    </row>
    <row r="14258" spans="1:8" x14ac:dyDescent="0.35">
      <c r="A14258" s="11" t="s">
        <v>8</v>
      </c>
      <c r="B14258" s="16" t="str">
        <f>'[5]HGAC FS12-23 Gladiator Options'!B3955</f>
        <v>GLAD03955</v>
      </c>
      <c r="C14258" s="27" t="s">
        <v>73</v>
      </c>
      <c r="D14258" s="16" t="s">
        <v>85</v>
      </c>
      <c r="E14258" s="15" t="str">
        <f>'[5]HGAC FS12-23 Gladiator Options'!C3955</f>
        <v>Rear Wall Interior Paint Bedliner Dark Red</v>
      </c>
      <c r="F14258" s="17">
        <f>'[5]HGAC FS12-23 Gladiator Options'!K3955</f>
        <v>901</v>
      </c>
      <c r="G14258" s="13">
        <v>0.15</v>
      </c>
      <c r="H14258" s="14"/>
    </row>
    <row r="14259" spans="1:8" x14ac:dyDescent="0.35">
      <c r="A14259" s="11" t="s">
        <v>8</v>
      </c>
      <c r="B14259" s="16" t="str">
        <f>'[5]HGAC FS12-23 Gladiator Options'!B3956</f>
        <v>GLAD03956</v>
      </c>
      <c r="C14259" s="27" t="s">
        <v>73</v>
      </c>
      <c r="D14259" s="16" t="s">
        <v>85</v>
      </c>
      <c r="E14259" s="15" t="str">
        <f>'[5]HGAC FS12-23 Gladiator Options'!C3956</f>
        <v>Rear Wall Interior Paint Primary/Lwr Cab Color</v>
      </c>
      <c r="F14259" s="17">
        <f>'[5]HGAC FS12-23 Gladiator Options'!K3956</f>
        <v>677</v>
      </c>
      <c r="G14259" s="13">
        <v>0.15</v>
      </c>
      <c r="H14259" s="14"/>
    </row>
    <row r="14260" spans="1:8" x14ac:dyDescent="0.35">
      <c r="A14260" s="11" t="s">
        <v>8</v>
      </c>
      <c r="B14260" s="16" t="str">
        <f>'[5]HGAC FS12-23 Gladiator Options'!B3957</f>
        <v>GLAD03957</v>
      </c>
      <c r="C14260" s="27" t="s">
        <v>73</v>
      </c>
      <c r="D14260" s="16" t="s">
        <v>85</v>
      </c>
      <c r="E14260" s="15" t="str">
        <f>'[5]HGAC FS12-23 Gladiator Options'!C3957</f>
        <v>Rear Wall Interior Paint Secondary/Upr Cab Color</v>
      </c>
      <c r="F14260" s="17">
        <f>'[5]HGAC FS12-23 Gladiator Options'!K3957</f>
        <v>677</v>
      </c>
      <c r="G14260" s="13">
        <v>0.15</v>
      </c>
      <c r="H14260" s="14"/>
    </row>
    <row r="14261" spans="1:8" x14ac:dyDescent="0.35">
      <c r="A14261" s="11" t="s">
        <v>8</v>
      </c>
      <c r="B14261" s="16" t="str">
        <f>'[5]HGAC FS12-23 Gladiator Options'!B3958</f>
        <v>GLAD03958</v>
      </c>
      <c r="C14261" s="27" t="s">
        <v>73</v>
      </c>
      <c r="D14261" s="16" t="s">
        <v>85</v>
      </c>
      <c r="E14261" s="15" t="str">
        <f>'[5]HGAC FS12-23 Gladiator Options'!C3958</f>
        <v>NO Floor Interior Paint</v>
      </c>
      <c r="F14261" s="17">
        <f>'[5]HGAC FS12-23 Gladiator Options'!K3958</f>
        <v>0</v>
      </c>
      <c r="G14261" s="13">
        <v>0.15</v>
      </c>
      <c r="H14261" s="14"/>
    </row>
    <row r="14262" spans="1:8" x14ac:dyDescent="0.35">
      <c r="A14262" s="11" t="s">
        <v>8</v>
      </c>
      <c r="B14262" s="16" t="str">
        <f>'[5]HGAC FS12-23 Gladiator Options'!B3959</f>
        <v>GLAD03959</v>
      </c>
      <c r="C14262" s="27" t="s">
        <v>73</v>
      </c>
      <c r="D14262" s="16" t="s">
        <v>85</v>
      </c>
      <c r="E14262" s="15" t="str">
        <f>'[5]HGAC FS12-23 Gladiator Options'!C3959</f>
        <v>Floor Interior Paint Bedliner Black</v>
      </c>
      <c r="F14262" s="17">
        <f>'[5]HGAC FS12-23 Gladiator Options'!K3959</f>
        <v>508</v>
      </c>
      <c r="G14262" s="13">
        <v>0.15</v>
      </c>
      <c r="H14262" s="14"/>
    </row>
    <row r="14263" spans="1:8" x14ac:dyDescent="0.35">
      <c r="A14263" s="11" t="s">
        <v>8</v>
      </c>
      <c r="B14263" s="16" t="str">
        <f>'[5]HGAC FS12-23 Gladiator Options'!B3960</f>
        <v>GLAD03960</v>
      </c>
      <c r="C14263" s="27" t="s">
        <v>73</v>
      </c>
      <c r="D14263" s="16" t="s">
        <v>85</v>
      </c>
      <c r="E14263" s="15" t="str">
        <f>'[5]HGAC FS12-23 Gladiator Options'!C3960</f>
        <v>Floor Interior Paint Bedliner Medium Gray</v>
      </c>
      <c r="F14263" s="17">
        <f>'[5]HGAC FS12-23 Gladiator Options'!K3960</f>
        <v>508</v>
      </c>
      <c r="G14263" s="13">
        <v>0.15</v>
      </c>
      <c r="H14263" s="14"/>
    </row>
    <row r="14264" spans="1:8" x14ac:dyDescent="0.35">
      <c r="A14264" s="11" t="s">
        <v>8</v>
      </c>
      <c r="B14264" s="16" t="str">
        <f>'[5]HGAC FS12-23 Gladiator Options'!B3961</f>
        <v>GLAD03961</v>
      </c>
      <c r="C14264" s="27" t="s">
        <v>73</v>
      </c>
      <c r="D14264" s="16" t="s">
        <v>85</v>
      </c>
      <c r="E14264" s="15" t="str">
        <f>'[5]HGAC FS12-23 Gladiator Options'!C3961</f>
        <v>Floor Interior Paint Bedliner Dark Red</v>
      </c>
      <c r="F14264" s="17">
        <f>'[5]HGAC FS12-23 Gladiator Options'!K3961</f>
        <v>508</v>
      </c>
      <c r="G14264" s="13">
        <v>0.15</v>
      </c>
      <c r="H14264" s="14"/>
    </row>
    <row r="14265" spans="1:8" x14ac:dyDescent="0.35">
      <c r="A14265" s="11" t="s">
        <v>8</v>
      </c>
      <c r="B14265" s="16" t="str">
        <f>'[5]HGAC FS12-23 Gladiator Options'!B3962</f>
        <v>GLAD03962</v>
      </c>
      <c r="C14265" s="27" t="s">
        <v>73</v>
      </c>
      <c r="D14265" s="16" t="s">
        <v>85</v>
      </c>
      <c r="E14265" s="15" t="str">
        <f>'[5]HGAC FS12-23 Gladiator Options'!C3962</f>
        <v>Dash Pnl Group 3-Pnl</v>
      </c>
      <c r="F14265" s="17">
        <f>'[5]HGAC FS12-23 Gladiator Options'!K3962</f>
        <v>0</v>
      </c>
      <c r="G14265" s="13">
        <v>0.15</v>
      </c>
      <c r="H14265" s="14"/>
    </row>
    <row r="14266" spans="1:8" x14ac:dyDescent="0.35">
      <c r="A14266" s="11" t="s">
        <v>8</v>
      </c>
      <c r="B14266" s="16" t="str">
        <f>'[5]HGAC FS12-23 Gladiator Options'!B3963</f>
        <v>GLAD03963</v>
      </c>
      <c r="C14266" s="27" t="s">
        <v>73</v>
      </c>
      <c r="D14266" s="16" t="s">
        <v>85</v>
      </c>
      <c r="E14266" s="15" t="str">
        <f>'[5]HGAC FS12-23 Gladiator Options'!C3963</f>
        <v>Dash Pnl Group 3-Pnl w/Tinnerman Clips</v>
      </c>
      <c r="F14266" s="17">
        <f>'[5]HGAC FS12-23 Gladiator Options'!K3963</f>
        <v>1058</v>
      </c>
      <c r="G14266" s="13">
        <v>0.15</v>
      </c>
      <c r="H14266" s="14"/>
    </row>
    <row r="14267" spans="1:8" x14ac:dyDescent="0.35">
      <c r="A14267" s="11" t="s">
        <v>8</v>
      </c>
      <c r="B14267" s="16" t="str">
        <f>'[5]HGAC FS12-23 Gladiator Options'!B3964</f>
        <v>GLAD03964</v>
      </c>
      <c r="C14267" s="27" t="s">
        <v>73</v>
      </c>
      <c r="D14267" s="16" t="s">
        <v>85</v>
      </c>
      <c r="E14267" s="15" t="str">
        <f>'[5]HGAC FS12-23 Gladiator Options'!C3964</f>
        <v>Dash Pnl Group 3-Pnl w/PC Docking Station RH Pnl Provision</v>
      </c>
      <c r="F14267" s="17">
        <f>'[5]HGAC FS12-23 Gladiator Options'!K3964</f>
        <v>210</v>
      </c>
      <c r="G14267" s="13">
        <v>0.15</v>
      </c>
      <c r="H14267" s="14"/>
    </row>
    <row r="14268" spans="1:8" x14ac:dyDescent="0.35">
      <c r="A14268" s="11" t="s">
        <v>8</v>
      </c>
      <c r="B14268" s="16" t="str">
        <f>'[5]HGAC FS12-23 Gladiator Options'!B3965</f>
        <v>GLAD03965</v>
      </c>
      <c r="C14268" s="27" t="s">
        <v>73</v>
      </c>
      <c r="D14268" s="16" t="s">
        <v>85</v>
      </c>
      <c r="E14268" s="15" t="str">
        <f>'[5]HGAC FS12-23 Gladiator Options'!C3965</f>
        <v>Dash Pnl Group 3-Pnl w/Black Textured Aluminum Panels</v>
      </c>
      <c r="F14268" s="17">
        <f>'[5]HGAC FS12-23 Gladiator Options'!K3965</f>
        <v>1074</v>
      </c>
      <c r="G14268" s="13">
        <v>0.15</v>
      </c>
      <c r="H14268" s="14"/>
    </row>
    <row r="14269" spans="1:8" x14ac:dyDescent="0.35">
      <c r="A14269" s="11" t="s">
        <v>8</v>
      </c>
      <c r="B14269" s="16" t="str">
        <f>'[5]HGAC FS12-23 Gladiator Options'!B3966</f>
        <v>GLAD03966</v>
      </c>
      <c r="C14269" s="27" t="s">
        <v>73</v>
      </c>
      <c r="D14269" s="16" t="s">
        <v>85</v>
      </c>
      <c r="E14269" s="15" t="str">
        <f>'[5]HGAC FS12-23 Gladiator Options'!C3966</f>
        <v>Dash Pnl Group 3-Pnl w/Flat Black Painted Aluminum Panels</v>
      </c>
      <c r="F14269" s="17">
        <f>'[5]HGAC FS12-23 Gladiator Options'!K3966</f>
        <v>1284</v>
      </c>
      <c r="G14269" s="13">
        <v>0.15</v>
      </c>
      <c r="H14269" s="14"/>
    </row>
    <row r="14270" spans="1:8" x14ac:dyDescent="0.35">
      <c r="A14270" s="11" t="s">
        <v>8</v>
      </c>
      <c r="B14270" s="16" t="str">
        <f>'[5]HGAC FS12-23 Gladiator Options'!B3967</f>
        <v>GLAD03967</v>
      </c>
      <c r="C14270" s="27" t="s">
        <v>73</v>
      </c>
      <c r="D14270" s="16" t="s">
        <v>85</v>
      </c>
      <c r="E14270" s="15" t="str">
        <f>'[5]HGAC FS12-23 Gladiator Options'!C3967</f>
        <v>Dash Pnl Group 3-Pnl w/Painted Aluminum Panels</v>
      </c>
      <c r="F14270" s="17">
        <f>'[5]HGAC FS12-23 Gladiator Options'!K3967</f>
        <v>1284</v>
      </c>
      <c r="G14270" s="13">
        <v>0.15</v>
      </c>
      <c r="H14270" s="14"/>
    </row>
    <row r="14271" spans="1:8" x14ac:dyDescent="0.35">
      <c r="A14271" s="11" t="s">
        <v>8</v>
      </c>
      <c r="B14271" s="16" t="str">
        <f>'[5]HGAC FS12-23 Gladiator Options'!B3968</f>
        <v>GLAD03968</v>
      </c>
      <c r="C14271" s="27" t="s">
        <v>73</v>
      </c>
      <c r="D14271" s="16" t="s">
        <v>85</v>
      </c>
      <c r="E14271" s="15" t="str">
        <f>'[5]HGAC FS12-23 Gladiator Options'!C3968</f>
        <v>Dash Pnl Group 3-Pnl w/RH Painted Solid Aluminum Panel</v>
      </c>
      <c r="F14271" s="17">
        <f>'[5]HGAC FS12-23 Gladiator Options'!K3968</f>
        <v>564</v>
      </c>
      <c r="G14271" s="13">
        <v>0.15</v>
      </c>
      <c r="H14271" s="14"/>
    </row>
    <row r="14272" spans="1:8" x14ac:dyDescent="0.35">
      <c r="A14272" s="11" t="s">
        <v>8</v>
      </c>
      <c r="B14272" s="16" t="str">
        <f>'[5]HGAC FS12-23 Gladiator Options'!B3969</f>
        <v>GLAD03969</v>
      </c>
      <c r="C14272" s="27" t="s">
        <v>73</v>
      </c>
      <c r="D14272" s="16" t="s">
        <v>85</v>
      </c>
      <c r="E14272" s="15" t="str">
        <f>'[5]HGAC FS12-23 Gladiator Options'!C3969</f>
        <v>Dash Pnl Group 2-Pnl</v>
      </c>
      <c r="F14272" s="17">
        <f>'[5]HGAC FS12-23 Gladiator Options'!K3969</f>
        <v>210</v>
      </c>
      <c r="G14272" s="13">
        <v>0.15</v>
      </c>
      <c r="H14272" s="14"/>
    </row>
    <row r="14273" spans="1:8" x14ac:dyDescent="0.35">
      <c r="A14273" s="11" t="s">
        <v>8</v>
      </c>
      <c r="B14273" s="16" t="str">
        <f>'[5]HGAC FS12-23 Gladiator Options'!B3970</f>
        <v>GLAD03970</v>
      </c>
      <c r="C14273" s="27" t="s">
        <v>73</v>
      </c>
      <c r="D14273" s="16" t="s">
        <v>85</v>
      </c>
      <c r="E14273" s="15" t="str">
        <f>'[5]HGAC FS12-23 Gladiator Options'!C3970</f>
        <v>Switches Ctr Pnl 12 (6+6) LH</v>
      </c>
      <c r="F14273" s="17">
        <f>'[5]HGAC FS12-23 Gladiator Options'!K3970</f>
        <v>0</v>
      </c>
      <c r="G14273" s="13">
        <v>0.15</v>
      </c>
      <c r="H14273" s="14"/>
    </row>
    <row r="14274" spans="1:8" x14ac:dyDescent="0.35">
      <c r="A14274" s="11" t="s">
        <v>8</v>
      </c>
      <c r="B14274" s="16" t="str">
        <f>'[5]HGAC FS12-23 Gladiator Options'!B3971</f>
        <v>GLAD03971</v>
      </c>
      <c r="C14274" s="27" t="s">
        <v>73</v>
      </c>
      <c r="D14274" s="16" t="s">
        <v>85</v>
      </c>
      <c r="E14274" s="15" t="str">
        <f>'[5]HGAC FS12-23 Gladiator Options'!C3971</f>
        <v>Switches Ctr Pnl 12 (6+6) LH Inverted</v>
      </c>
      <c r="F14274" s="17">
        <f>'[5]HGAC FS12-23 Gladiator Options'!K3971</f>
        <v>105</v>
      </c>
      <c r="G14274" s="13">
        <v>0.15</v>
      </c>
      <c r="H14274" s="14"/>
    </row>
    <row r="14275" spans="1:8" x14ac:dyDescent="0.35">
      <c r="A14275" s="11" t="s">
        <v>8</v>
      </c>
      <c r="B14275" s="16" t="str">
        <f>'[5]HGAC FS12-23 Gladiator Options'!B3972</f>
        <v>GLAD03972</v>
      </c>
      <c r="C14275" s="27" t="s">
        <v>73</v>
      </c>
      <c r="D14275" s="16" t="s">
        <v>85</v>
      </c>
      <c r="E14275" s="15" t="str">
        <f>'[5]HGAC FS12-23 Gladiator Options'!C3972</f>
        <v>Switches Ctr Pnl 12 (6+6) Upr LH w/Wiper/Headlight/Dimmer Sw</v>
      </c>
      <c r="F14275" s="17">
        <f>'[5]HGAC FS12-23 Gladiator Options'!K3972</f>
        <v>105</v>
      </c>
      <c r="G14275" s="13">
        <v>0.15</v>
      </c>
      <c r="H14275" s="14"/>
    </row>
    <row r="14276" spans="1:8" x14ac:dyDescent="0.35">
      <c r="A14276" s="11" t="s">
        <v>8</v>
      </c>
      <c r="B14276" s="16" t="str">
        <f>'[5]HGAC FS12-23 Gladiator Options'!B3973</f>
        <v>GLAD03973</v>
      </c>
      <c r="C14276" s="27" t="s">
        <v>73</v>
      </c>
      <c r="D14276" s="16" t="s">
        <v>85</v>
      </c>
      <c r="E14276" s="15" t="str">
        <f>'[5]HGAC FS12-23 Gladiator Options'!C3973</f>
        <v>Switches Ctr Pnl 12 (6+6) LH/1 Upr Right</v>
      </c>
      <c r="F14276" s="17">
        <f>'[5]HGAC FS12-23 Gladiator Options'!K3973</f>
        <v>127</v>
      </c>
      <c r="G14276" s="13">
        <v>0.15</v>
      </c>
      <c r="H14276" s="14"/>
    </row>
    <row r="14277" spans="1:8" x14ac:dyDescent="0.35">
      <c r="A14277" s="11" t="s">
        <v>8</v>
      </c>
      <c r="B14277" s="16" t="str">
        <f>'[5]HGAC FS12-23 Gladiator Options'!B3974</f>
        <v>GLAD03974</v>
      </c>
      <c r="C14277" s="27" t="s">
        <v>73</v>
      </c>
      <c r="D14277" s="16" t="s">
        <v>85</v>
      </c>
      <c r="E14277" s="15" t="str">
        <f>'[5]HGAC FS12-23 Gladiator Options'!C3974</f>
        <v>Switches Ctr Pnl 12 Lwr</v>
      </c>
      <c r="F14277" s="17">
        <f>'[5]HGAC FS12-23 Gladiator Options'!K3974</f>
        <v>105</v>
      </c>
      <c r="G14277" s="13">
        <v>0.15</v>
      </c>
      <c r="H14277" s="14"/>
    </row>
    <row r="14278" spans="1:8" x14ac:dyDescent="0.35">
      <c r="A14278" s="11" t="s">
        <v>8</v>
      </c>
      <c r="B14278" s="16" t="str">
        <f>'[5]HGAC FS12-23 Gladiator Options'!B3975</f>
        <v>GLAD03975</v>
      </c>
      <c r="C14278" s="27" t="s">
        <v>73</v>
      </c>
      <c r="D14278" s="16" t="s">
        <v>85</v>
      </c>
      <c r="E14278" s="15" t="str">
        <f>'[5]HGAC FS12-23 Gladiator Options'!C3975</f>
        <v>Switches Ctr Pnl 12 Upr</v>
      </c>
      <c r="F14278" s="17">
        <f>'[5]HGAC FS12-23 Gladiator Options'!K3975</f>
        <v>0</v>
      </c>
      <c r="G14278" s="13">
        <v>0.15</v>
      </c>
      <c r="H14278" s="14"/>
    </row>
    <row r="14279" spans="1:8" x14ac:dyDescent="0.35">
      <c r="A14279" s="11" t="s">
        <v>8</v>
      </c>
      <c r="B14279" s="16" t="str">
        <f>'[5]HGAC FS12-23 Gladiator Options'!B3976</f>
        <v>GLAD03976</v>
      </c>
      <c r="C14279" s="27" t="s">
        <v>73</v>
      </c>
      <c r="D14279" s="16" t="s">
        <v>85</v>
      </c>
      <c r="E14279" s="15" t="str">
        <f>'[5]HGAC FS12-23 Gladiator Options'!C3976</f>
        <v>Switches Ctr Pnl 12 Upr/1 Lwr LH Ctr</v>
      </c>
      <c r="F14279" s="17">
        <f>'[5]HGAC FS12-23 Gladiator Options'!K3976</f>
        <v>127</v>
      </c>
      <c r="G14279" s="13">
        <v>0.15</v>
      </c>
      <c r="H14279" s="14"/>
    </row>
    <row r="14280" spans="1:8" x14ac:dyDescent="0.35">
      <c r="A14280" s="11" t="s">
        <v>8</v>
      </c>
      <c r="B14280" s="16" t="str">
        <f>'[5]HGAC FS12-23 Gladiator Options'!B3977</f>
        <v>GLAD03977</v>
      </c>
      <c r="C14280" s="27" t="s">
        <v>73</v>
      </c>
      <c r="D14280" s="16" t="s">
        <v>85</v>
      </c>
      <c r="E14280" s="15" t="str">
        <f>'[5]HGAC FS12-23 Gladiator Options'!C3977</f>
        <v>Switches Ctr Pnl 12 Upr w/Wiper/Dimmer/Headlight Sw</v>
      </c>
      <c r="F14280" s="17">
        <f>'[5]HGAC FS12-23 Gladiator Options'!K3977</f>
        <v>105</v>
      </c>
      <c r="G14280" s="13">
        <v>0.15</v>
      </c>
      <c r="H14280" s="14"/>
    </row>
    <row r="14281" spans="1:8" x14ac:dyDescent="0.35">
      <c r="A14281" s="11" t="s">
        <v>8</v>
      </c>
      <c r="B14281" s="16" t="str">
        <f>'[5]HGAC FS12-23 Gladiator Options'!B3978</f>
        <v>GLAD03978</v>
      </c>
      <c r="C14281" s="27" t="s">
        <v>73</v>
      </c>
      <c r="D14281" s="16" t="s">
        <v>85</v>
      </c>
      <c r="E14281" s="15" t="str">
        <f>'[5]HGAC FS12-23 Gladiator Options'!C3978</f>
        <v>Switches Ctr Pnl 12 Upr w/Dimmer/Headlight Sw</v>
      </c>
      <c r="F14281" s="17">
        <f>'[5]HGAC FS12-23 Gladiator Options'!K3978</f>
        <v>105</v>
      </c>
      <c r="G14281" s="13">
        <v>0.15</v>
      </c>
      <c r="H14281" s="14"/>
    </row>
    <row r="14282" spans="1:8" x14ac:dyDescent="0.35">
      <c r="A14282" s="11" t="s">
        <v>8</v>
      </c>
      <c r="B14282" s="16" t="str">
        <f>'[5]HGAC FS12-23 Gladiator Options'!B3979</f>
        <v>GLAD03979</v>
      </c>
      <c r="C14282" s="27" t="s">
        <v>73</v>
      </c>
      <c r="D14282" s="16" t="s">
        <v>85</v>
      </c>
      <c r="E14282" s="15" t="str">
        <f>'[5]HGAC FS12-23 Gladiator Options'!C3979</f>
        <v>Switches Ctr Pnl 12 (6+6) RH</v>
      </c>
      <c r="F14282" s="17">
        <f>'[5]HGAC FS12-23 Gladiator Options'!K3979</f>
        <v>105</v>
      </c>
      <c r="G14282" s="13">
        <v>0.15</v>
      </c>
      <c r="H14282" s="14"/>
    </row>
    <row r="14283" spans="1:8" x14ac:dyDescent="0.35">
      <c r="A14283" s="11" t="s">
        <v>8</v>
      </c>
      <c r="B14283" s="16" t="str">
        <f>'[5]HGAC FS12-23 Gladiator Options'!B3980</f>
        <v>GLAD03980</v>
      </c>
      <c r="C14283" s="27" t="s">
        <v>73</v>
      </c>
      <c r="D14283" s="16" t="s">
        <v>85</v>
      </c>
      <c r="E14283" s="15" t="str">
        <f>'[5]HGAC FS12-23 Gladiator Options'!C3980</f>
        <v>Switches Ctr Pnl 0</v>
      </c>
      <c r="F14283" s="17">
        <f>'[5]HGAC FS12-23 Gladiator Options'!K3980</f>
        <v>0</v>
      </c>
      <c r="G14283" s="13">
        <v>0.15</v>
      </c>
      <c r="H14283" s="14"/>
    </row>
    <row r="14284" spans="1:8" x14ac:dyDescent="0.35">
      <c r="A14284" s="11" t="s">
        <v>8</v>
      </c>
      <c r="B14284" s="16" t="str">
        <f>'[5]HGAC FS12-23 Gladiator Options'!B3981</f>
        <v>GLAD03981</v>
      </c>
      <c r="C14284" s="27" t="s">
        <v>73</v>
      </c>
      <c r="D14284" s="16" t="s">
        <v>85</v>
      </c>
      <c r="E14284" s="15" t="str">
        <f>'[5]HGAC FS12-23 Gladiator Options'!C3981</f>
        <v>Switches Ctr Pnl 1 Lwr Ctr/1 Upr Left</v>
      </c>
      <c r="F14284" s="17">
        <f>'[5]HGAC FS12-23 Gladiator Options'!K3981</f>
        <v>105</v>
      </c>
      <c r="G14284" s="13">
        <v>0.15</v>
      </c>
      <c r="H14284" s="14"/>
    </row>
    <row r="14285" spans="1:8" x14ac:dyDescent="0.35">
      <c r="A14285" s="11" t="s">
        <v>8</v>
      </c>
      <c r="B14285" s="16" t="str">
        <f>'[5]HGAC FS12-23 Gladiator Options'!B3982</f>
        <v>GLAD03982</v>
      </c>
      <c r="C14285" s="27" t="s">
        <v>73</v>
      </c>
      <c r="D14285" s="16" t="s">
        <v>85</v>
      </c>
      <c r="E14285" s="15" t="str">
        <f>'[5]HGAC FS12-23 Gladiator Options'!C3982</f>
        <v>Switches Ctr Pnl 1</v>
      </c>
      <c r="F14285" s="17">
        <f>'[5]HGAC FS12-23 Gladiator Options'!K3982</f>
        <v>105</v>
      </c>
      <c r="G14285" s="13">
        <v>0.15</v>
      </c>
      <c r="H14285" s="14"/>
    </row>
    <row r="14286" spans="1:8" x14ac:dyDescent="0.35">
      <c r="A14286" s="11" t="s">
        <v>8</v>
      </c>
      <c r="B14286" s="16" t="str">
        <f>'[5]HGAC FS12-23 Gladiator Options'!B3983</f>
        <v>GLAD03983</v>
      </c>
      <c r="C14286" s="27" t="s">
        <v>73</v>
      </c>
      <c r="D14286" s="16" t="s">
        <v>85</v>
      </c>
      <c r="E14286" s="15" t="str">
        <f>'[5]HGAC FS12-23 Gladiator Options'!C3983</f>
        <v>Switches Ctr Pnl 1 Upr LH/1Upr RH</v>
      </c>
      <c r="F14286" s="17">
        <f>'[5]HGAC FS12-23 Gladiator Options'!K3983</f>
        <v>105</v>
      </c>
      <c r="G14286" s="13">
        <v>0.15</v>
      </c>
      <c r="H14286" s="14"/>
    </row>
    <row r="14287" spans="1:8" x14ac:dyDescent="0.35">
      <c r="A14287" s="11" t="s">
        <v>8</v>
      </c>
      <c r="B14287" s="16" t="str">
        <f>'[5]HGAC FS12-23 Gladiator Options'!B3984</f>
        <v>GLAD03984</v>
      </c>
      <c r="C14287" s="27" t="s">
        <v>73</v>
      </c>
      <c r="D14287" s="16" t="s">
        <v>85</v>
      </c>
      <c r="E14287" s="15" t="str">
        <f>'[5]HGAC FS12-23 Gladiator Options'!C3984</f>
        <v>Switches Ctr Pnl 2 (1+1)</v>
      </c>
      <c r="F14287" s="17">
        <f>'[5]HGAC FS12-23 Gladiator Options'!K3984</f>
        <v>105</v>
      </c>
      <c r="G14287" s="13">
        <v>0.15</v>
      </c>
      <c r="H14287" s="14"/>
    </row>
    <row r="14288" spans="1:8" x14ac:dyDescent="0.35">
      <c r="A14288" s="11" t="s">
        <v>8</v>
      </c>
      <c r="B14288" s="16" t="str">
        <f>'[5]HGAC FS12-23 Gladiator Options'!B3985</f>
        <v>GLAD03985</v>
      </c>
      <c r="C14288" s="27" t="s">
        <v>73</v>
      </c>
      <c r="D14288" s="16" t="s">
        <v>85</v>
      </c>
      <c r="E14288" s="15" t="str">
        <f>'[5]HGAC FS12-23 Gladiator Options'!C3985</f>
        <v>Switches Ctr Pnl 2 Upr LH w/Headlight Sw</v>
      </c>
      <c r="F14288" s="17">
        <f>'[5]HGAC FS12-23 Gladiator Options'!K3985</f>
        <v>105</v>
      </c>
      <c r="G14288" s="13">
        <v>0.15</v>
      </c>
      <c r="H14288" s="14"/>
    </row>
    <row r="14289" spans="1:8" x14ac:dyDescent="0.35">
      <c r="A14289" s="11" t="s">
        <v>8</v>
      </c>
      <c r="B14289" s="16" t="str">
        <f>'[5]HGAC FS12-23 Gladiator Options'!B3986</f>
        <v>GLAD03986</v>
      </c>
      <c r="C14289" s="27" t="s">
        <v>73</v>
      </c>
      <c r="D14289" s="16" t="s">
        <v>85</v>
      </c>
      <c r="E14289" s="15" t="str">
        <f>'[5]HGAC FS12-23 Gladiator Options'!C3986</f>
        <v>Switches Ctr Pnl 2+1</v>
      </c>
      <c r="F14289" s="17">
        <f>'[5]HGAC FS12-23 Gladiator Options'!K3986</f>
        <v>105</v>
      </c>
      <c r="G14289" s="13">
        <v>0.15</v>
      </c>
      <c r="H14289" s="14"/>
    </row>
    <row r="14290" spans="1:8" x14ac:dyDescent="0.35">
      <c r="A14290" s="11" t="s">
        <v>8</v>
      </c>
      <c r="B14290" s="16" t="str">
        <f>'[5]HGAC FS12-23 Gladiator Options'!B3987</f>
        <v>GLAD03987</v>
      </c>
      <c r="C14290" s="27" t="s">
        <v>73</v>
      </c>
      <c r="D14290" s="16" t="s">
        <v>85</v>
      </c>
      <c r="E14290" s="15" t="str">
        <f>'[5]HGAC FS12-23 Gladiator Options'!C3987</f>
        <v>Switches Ctr Pnl 3</v>
      </c>
      <c r="F14290" s="17">
        <f>'[5]HGAC FS12-23 Gladiator Options'!K3987</f>
        <v>105</v>
      </c>
      <c r="G14290" s="13">
        <v>0.15</v>
      </c>
      <c r="H14290" s="14"/>
    </row>
    <row r="14291" spans="1:8" x14ac:dyDescent="0.35">
      <c r="A14291" s="11" t="s">
        <v>8</v>
      </c>
      <c r="B14291" s="16" t="str">
        <f>'[5]HGAC FS12-23 Gladiator Options'!B3988</f>
        <v>GLAD03988</v>
      </c>
      <c r="C14291" s="27" t="s">
        <v>73</v>
      </c>
      <c r="D14291" s="16" t="s">
        <v>85</v>
      </c>
      <c r="E14291" s="15" t="str">
        <f>'[5]HGAC FS12-23 Gladiator Options'!C3988</f>
        <v>Switches Ctr Pnl 3 Lwr LH</v>
      </c>
      <c r="F14291" s="17">
        <f>'[5]HGAC FS12-23 Gladiator Options'!K3988</f>
        <v>105</v>
      </c>
      <c r="G14291" s="13">
        <v>0.15</v>
      </c>
      <c r="H14291" s="14"/>
    </row>
    <row r="14292" spans="1:8" x14ac:dyDescent="0.35">
      <c r="A14292" s="11" t="s">
        <v>8</v>
      </c>
      <c r="B14292" s="16" t="str">
        <f>'[5]HGAC FS12-23 Gladiator Options'!B3989</f>
        <v>GLAD03989</v>
      </c>
      <c r="C14292" s="27" t="s">
        <v>73</v>
      </c>
      <c r="D14292" s="16" t="s">
        <v>85</v>
      </c>
      <c r="E14292" s="15" t="str">
        <f>'[5]HGAC FS12-23 Gladiator Options'!C3989</f>
        <v>Switches Ctr Pnl 3 Upr LH</v>
      </c>
      <c r="F14292" s="17">
        <f>'[5]HGAC FS12-23 Gladiator Options'!K3989</f>
        <v>105</v>
      </c>
      <c r="G14292" s="13">
        <v>0.15</v>
      </c>
      <c r="H14292" s="14"/>
    </row>
    <row r="14293" spans="1:8" x14ac:dyDescent="0.35">
      <c r="A14293" s="11" t="s">
        <v>8</v>
      </c>
      <c r="B14293" s="16" t="str">
        <f>'[5]HGAC FS12-23 Gladiator Options'!B3990</f>
        <v>GLAD03990</v>
      </c>
      <c r="C14293" s="27" t="s">
        <v>73</v>
      </c>
      <c r="D14293" s="16" t="s">
        <v>85</v>
      </c>
      <c r="E14293" s="15" t="str">
        <f>'[5]HGAC FS12-23 Gladiator Options'!C3990</f>
        <v>Switches Ctr Pnl 3 Upr LH w/Headlight Sw</v>
      </c>
      <c r="F14293" s="17">
        <f>'[5]HGAC FS12-23 Gladiator Options'!K3990</f>
        <v>105</v>
      </c>
      <c r="G14293" s="13">
        <v>0.15</v>
      </c>
      <c r="H14293" s="14"/>
    </row>
    <row r="14294" spans="1:8" x14ac:dyDescent="0.35">
      <c r="A14294" s="11" t="s">
        <v>8</v>
      </c>
      <c r="B14294" s="16" t="str">
        <f>'[5]HGAC FS12-23 Gladiator Options'!B3991</f>
        <v>GLAD03991</v>
      </c>
      <c r="C14294" s="27" t="s">
        <v>73</v>
      </c>
      <c r="D14294" s="16" t="s">
        <v>85</v>
      </c>
      <c r="E14294" s="15" t="str">
        <f>'[5]HGAC FS12-23 Gladiator Options'!C3991</f>
        <v>Switches Ctr Pnl 3 Upr LH w/Dimmer/Headlight Sw</v>
      </c>
      <c r="F14294" s="17">
        <f>'[5]HGAC FS12-23 Gladiator Options'!K3991</f>
        <v>105</v>
      </c>
      <c r="G14294" s="13">
        <v>0.15</v>
      </c>
      <c r="H14294" s="14"/>
    </row>
    <row r="14295" spans="1:8" x14ac:dyDescent="0.35">
      <c r="A14295" s="11" t="s">
        <v>8</v>
      </c>
      <c r="B14295" s="16" t="str">
        <f>'[5]HGAC FS12-23 Gladiator Options'!B3992</f>
        <v>GLAD03992</v>
      </c>
      <c r="C14295" s="27" t="s">
        <v>73</v>
      </c>
      <c r="D14295" s="16" t="s">
        <v>85</v>
      </c>
      <c r="E14295" s="15" t="str">
        <f>'[5]HGAC FS12-23 Gladiator Options'!C3992</f>
        <v>Switches Ctr Pnl 4 Upr LH w/Wiper Sw</v>
      </c>
      <c r="F14295" s="17">
        <f>'[5]HGAC FS12-23 Gladiator Options'!K3992</f>
        <v>105</v>
      </c>
      <c r="G14295" s="13">
        <v>0.15</v>
      </c>
      <c r="H14295" s="14"/>
    </row>
    <row r="14296" spans="1:8" x14ac:dyDescent="0.35">
      <c r="A14296" s="11" t="s">
        <v>8</v>
      </c>
      <c r="B14296" s="16" t="str">
        <f>'[5]HGAC FS12-23 Gladiator Options'!B3993</f>
        <v>GLAD03993</v>
      </c>
      <c r="C14296" s="27" t="s">
        <v>73</v>
      </c>
      <c r="D14296" s="16" t="s">
        <v>85</v>
      </c>
      <c r="E14296" s="15" t="str">
        <f>'[5]HGAC FS12-23 Gladiator Options'!C3993</f>
        <v>Switches Ctr Pnl 4+Wiper Sw</v>
      </c>
      <c r="F14296" s="17">
        <f>'[5]HGAC FS12-23 Gladiator Options'!K3993</f>
        <v>105</v>
      </c>
      <c r="G14296" s="13">
        <v>0.15</v>
      </c>
      <c r="H14296" s="14"/>
    </row>
    <row r="14297" spans="1:8" x14ac:dyDescent="0.35">
      <c r="A14297" s="11" t="s">
        <v>8</v>
      </c>
      <c r="B14297" s="16" t="str">
        <f>'[5]HGAC FS12-23 Gladiator Options'!B3994</f>
        <v>GLAD03994</v>
      </c>
      <c r="C14297" s="27" t="s">
        <v>73</v>
      </c>
      <c r="D14297" s="16" t="s">
        <v>85</v>
      </c>
      <c r="E14297" s="15" t="str">
        <f>'[5]HGAC FS12-23 Gladiator Options'!C3994</f>
        <v>Switches Ctr Pnl 4</v>
      </c>
      <c r="F14297" s="17">
        <f>'[5]HGAC FS12-23 Gladiator Options'!K3994</f>
        <v>105</v>
      </c>
      <c r="G14297" s="13">
        <v>0.15</v>
      </c>
      <c r="H14297" s="14"/>
    </row>
    <row r="14298" spans="1:8" x14ac:dyDescent="0.35">
      <c r="A14298" s="11" t="s">
        <v>8</v>
      </c>
      <c r="B14298" s="16" t="str">
        <f>'[5]HGAC FS12-23 Gladiator Options'!B3995</f>
        <v>GLAD03995</v>
      </c>
      <c r="C14298" s="27" t="s">
        <v>73</v>
      </c>
      <c r="D14298" s="16" t="s">
        <v>85</v>
      </c>
      <c r="E14298" s="15" t="str">
        <f>'[5]HGAC FS12-23 Gladiator Options'!C3995</f>
        <v>Switches Ctr Pnl 4 + 1</v>
      </c>
      <c r="F14298" s="17">
        <f>'[5]HGAC FS12-23 Gladiator Options'!K3995</f>
        <v>105</v>
      </c>
      <c r="G14298" s="13">
        <v>0.15</v>
      </c>
      <c r="H14298" s="14"/>
    </row>
    <row r="14299" spans="1:8" x14ac:dyDescent="0.35">
      <c r="A14299" s="11" t="s">
        <v>8</v>
      </c>
      <c r="B14299" s="16" t="str">
        <f>'[5]HGAC FS12-23 Gladiator Options'!B3996</f>
        <v>GLAD03996</v>
      </c>
      <c r="C14299" s="27" t="s">
        <v>73</v>
      </c>
      <c r="D14299" s="16" t="s">
        <v>85</v>
      </c>
      <c r="E14299" s="15" t="str">
        <f>'[5]HGAC FS12-23 Gladiator Options'!C3996</f>
        <v>Switches Ctr Pnl 5</v>
      </c>
      <c r="F14299" s="17">
        <f>'[5]HGAC FS12-23 Gladiator Options'!K3996</f>
        <v>105</v>
      </c>
      <c r="G14299" s="13">
        <v>0.15</v>
      </c>
      <c r="H14299" s="14"/>
    </row>
    <row r="14300" spans="1:8" x14ac:dyDescent="0.35">
      <c r="A14300" s="11" t="s">
        <v>8</v>
      </c>
      <c r="B14300" s="16" t="str">
        <f>'[5]HGAC FS12-23 Gladiator Options'!B3997</f>
        <v>GLAD03997</v>
      </c>
      <c r="C14300" s="27" t="s">
        <v>73</v>
      </c>
      <c r="D14300" s="16" t="s">
        <v>85</v>
      </c>
      <c r="E14300" s="15" t="str">
        <f>'[5]HGAC FS12-23 Gladiator Options'!C3997</f>
        <v>Switches Ctr Pnl 6</v>
      </c>
      <c r="F14300" s="17">
        <f>'[5]HGAC FS12-23 Gladiator Options'!K3997</f>
        <v>0</v>
      </c>
      <c r="G14300" s="13">
        <v>0.15</v>
      </c>
      <c r="H14300" s="14"/>
    </row>
    <row r="14301" spans="1:8" x14ac:dyDescent="0.35">
      <c r="A14301" s="11" t="s">
        <v>8</v>
      </c>
      <c r="B14301" s="16" t="str">
        <f>'[5]HGAC FS12-23 Gladiator Options'!B3998</f>
        <v>GLAD03998</v>
      </c>
      <c r="C14301" s="27" t="s">
        <v>73</v>
      </c>
      <c r="D14301" s="16" t="s">
        <v>85</v>
      </c>
      <c r="E14301" s="15" t="str">
        <f>'[5]HGAC FS12-23 Gladiator Options'!C3998</f>
        <v>Switches Ctr Pnl 6+1 Wiper</v>
      </c>
      <c r="F14301" s="17">
        <f>'[5]HGAC FS12-23 Gladiator Options'!K3998</f>
        <v>105</v>
      </c>
      <c r="G14301" s="13">
        <v>0.15</v>
      </c>
      <c r="H14301" s="14"/>
    </row>
    <row r="14302" spans="1:8" x14ac:dyDescent="0.35">
      <c r="A14302" s="11" t="s">
        <v>8</v>
      </c>
      <c r="B14302" s="16" t="str">
        <f>'[5]HGAC FS12-23 Gladiator Options'!B3999</f>
        <v>GLAD03999</v>
      </c>
      <c r="C14302" s="27" t="s">
        <v>73</v>
      </c>
      <c r="D14302" s="16" t="s">
        <v>85</v>
      </c>
      <c r="E14302" s="15" t="str">
        <f>'[5]HGAC FS12-23 Gladiator Options'!C3999</f>
        <v>Switches Ctr Pnl 6 Lwr RH</v>
      </c>
      <c r="F14302" s="17">
        <f>'[5]HGAC FS12-23 Gladiator Options'!K3999</f>
        <v>105</v>
      </c>
      <c r="G14302" s="13">
        <v>0.15</v>
      </c>
      <c r="H14302" s="14"/>
    </row>
    <row r="14303" spans="1:8" x14ac:dyDescent="0.35">
      <c r="A14303" s="11" t="s">
        <v>8</v>
      </c>
      <c r="B14303" s="16" t="str">
        <f>'[5]HGAC FS12-23 Gladiator Options'!B4000</f>
        <v>GLAD04000</v>
      </c>
      <c r="C14303" s="27" t="s">
        <v>73</v>
      </c>
      <c r="D14303" s="16" t="s">
        <v>85</v>
      </c>
      <c r="E14303" s="15" t="str">
        <f>'[5]HGAC FS12-23 Gladiator Options'!C4000</f>
        <v>Switches Ctr Pnl 6 Upr LH</v>
      </c>
      <c r="F14303" s="17">
        <f>'[5]HGAC FS12-23 Gladiator Options'!K4000</f>
        <v>0</v>
      </c>
      <c r="G14303" s="13">
        <v>0.15</v>
      </c>
      <c r="H14303" s="14"/>
    </row>
    <row r="14304" spans="1:8" x14ac:dyDescent="0.35">
      <c r="A14304" s="11" t="s">
        <v>8</v>
      </c>
      <c r="B14304" s="16" t="str">
        <f>'[5]HGAC FS12-23 Gladiator Options'!B4001</f>
        <v>GLAD04001</v>
      </c>
      <c r="C14304" s="27" t="s">
        <v>73</v>
      </c>
      <c r="D14304" s="16" t="s">
        <v>85</v>
      </c>
      <c r="E14304" s="15" t="str">
        <f>'[5]HGAC FS12-23 Gladiator Options'!C4001</f>
        <v>Switches Ctr Pnl 6 w/Dimmer</v>
      </c>
      <c r="F14304" s="17">
        <f>'[5]HGAC FS12-23 Gladiator Options'!K4001</f>
        <v>105</v>
      </c>
      <c r="G14304" s="13">
        <v>0.15</v>
      </c>
      <c r="H14304" s="14"/>
    </row>
    <row r="14305" spans="1:8" x14ac:dyDescent="0.35">
      <c r="A14305" s="11" t="s">
        <v>8</v>
      </c>
      <c r="B14305" s="16" t="str">
        <f>'[5]HGAC FS12-23 Gladiator Options'!B4002</f>
        <v>GLAD04002</v>
      </c>
      <c r="C14305" s="27" t="s">
        <v>73</v>
      </c>
      <c r="D14305" s="16" t="s">
        <v>85</v>
      </c>
      <c r="E14305" s="15" t="str">
        <f>'[5]HGAC FS12-23 Gladiator Options'!C4002</f>
        <v>Switches Ctr Pnl 6 Upr LH w/Wiper Sw</v>
      </c>
      <c r="F14305" s="17">
        <f>'[5]HGAC FS12-23 Gladiator Options'!K4002</f>
        <v>105</v>
      </c>
      <c r="G14305" s="13">
        <v>0.15</v>
      </c>
      <c r="H14305" s="14"/>
    </row>
    <row r="14306" spans="1:8" x14ac:dyDescent="0.35">
      <c r="A14306" s="11" t="s">
        <v>8</v>
      </c>
      <c r="B14306" s="16" t="str">
        <f>'[5]HGAC FS12-23 Gladiator Options'!B4003</f>
        <v>GLAD04003</v>
      </c>
      <c r="C14306" s="27" t="s">
        <v>73</v>
      </c>
      <c r="D14306" s="16" t="s">
        <v>85</v>
      </c>
      <c r="E14306" s="15" t="str">
        <f>'[5]HGAC FS12-23 Gladiator Options'!C4003</f>
        <v>Switches Ctr Pnl 6 Upr LH w/Headlight Sw</v>
      </c>
      <c r="F14306" s="17">
        <f>'[5]HGAC FS12-23 Gladiator Options'!K4003</f>
        <v>105</v>
      </c>
      <c r="G14306" s="13">
        <v>0.15</v>
      </c>
      <c r="H14306" s="14"/>
    </row>
    <row r="14307" spans="1:8" x14ac:dyDescent="0.35">
      <c r="A14307" s="11" t="s">
        <v>8</v>
      </c>
      <c r="B14307" s="16" t="str">
        <f>'[5]HGAC FS12-23 Gladiator Options'!B4004</f>
        <v>GLAD04004</v>
      </c>
      <c r="C14307" s="27" t="s">
        <v>73</v>
      </c>
      <c r="D14307" s="16" t="s">
        <v>85</v>
      </c>
      <c r="E14307" s="15" t="str">
        <f>'[5]HGAC FS12-23 Gladiator Options'!C4004</f>
        <v>Switches Ctr Pnl 6 (3+3) LH w/Headlight Sw</v>
      </c>
      <c r="F14307" s="17">
        <f>'[5]HGAC FS12-23 Gladiator Options'!K4004</f>
        <v>105</v>
      </c>
      <c r="G14307" s="13">
        <v>0.15</v>
      </c>
      <c r="H14307" s="14"/>
    </row>
    <row r="14308" spans="1:8" x14ac:dyDescent="0.35">
      <c r="A14308" s="11" t="s">
        <v>8</v>
      </c>
      <c r="B14308" s="16" t="str">
        <f>'[5]HGAC FS12-23 Gladiator Options'!B4005</f>
        <v>GLAD04005</v>
      </c>
      <c r="C14308" s="27" t="s">
        <v>73</v>
      </c>
      <c r="D14308" s="16" t="s">
        <v>85</v>
      </c>
      <c r="E14308" s="15" t="str">
        <f>'[5]HGAC FS12-23 Gladiator Options'!C4005</f>
        <v>Switches Ctr Pnl 6 (3+3)</v>
      </c>
      <c r="F14308" s="17">
        <f>'[5]HGAC FS12-23 Gladiator Options'!K4005</f>
        <v>105</v>
      </c>
      <c r="G14308" s="13">
        <v>0.15</v>
      </c>
      <c r="H14308" s="14"/>
    </row>
    <row r="14309" spans="1:8" x14ac:dyDescent="0.35">
      <c r="A14309" s="11" t="s">
        <v>8</v>
      </c>
      <c r="B14309" s="16" t="str">
        <f>'[5]HGAC FS12-23 Gladiator Options'!B4006</f>
        <v>GLAD04006</v>
      </c>
      <c r="C14309" s="27" t="s">
        <v>73</v>
      </c>
      <c r="D14309" s="16" t="s">
        <v>85</v>
      </c>
      <c r="E14309" s="15" t="str">
        <f>'[5]HGAC FS12-23 Gladiator Options'!C4006</f>
        <v>Switches Ctr Pnl 6 (3+3) LH</v>
      </c>
      <c r="F14309" s="17">
        <f>'[5]HGAC FS12-23 Gladiator Options'!K4006</f>
        <v>105</v>
      </c>
      <c r="G14309" s="13">
        <v>0.15</v>
      </c>
      <c r="H14309" s="14"/>
    </row>
    <row r="14310" spans="1:8" x14ac:dyDescent="0.35">
      <c r="A14310" s="11" t="s">
        <v>8</v>
      </c>
      <c r="B14310" s="16" t="str">
        <f>'[5]HGAC FS12-23 Gladiator Options'!B4007</f>
        <v>GLAD04007</v>
      </c>
      <c r="C14310" s="27" t="s">
        <v>73</v>
      </c>
      <c r="D14310" s="16" t="s">
        <v>85</v>
      </c>
      <c r="E14310" s="15" t="str">
        <f>'[5]HGAC FS12-23 Gladiator Options'!C4007</f>
        <v>Switches Ctr Pnl 6 (3+3) Upr LH &amp; Upr RH + 1</v>
      </c>
      <c r="F14310" s="17">
        <f>'[5]HGAC FS12-23 Gladiator Options'!K4007</f>
        <v>105</v>
      </c>
      <c r="G14310" s="13">
        <v>0.15</v>
      </c>
      <c r="H14310" s="14"/>
    </row>
    <row r="14311" spans="1:8" x14ac:dyDescent="0.35">
      <c r="A14311" s="11" t="s">
        <v>8</v>
      </c>
      <c r="B14311" s="16" t="str">
        <f>'[5]HGAC FS12-23 Gladiator Options'!B4008</f>
        <v>GLAD04008</v>
      </c>
      <c r="C14311" s="27" t="s">
        <v>73</v>
      </c>
      <c r="D14311" s="16" t="s">
        <v>85</v>
      </c>
      <c r="E14311" s="15" t="str">
        <f>'[5]HGAC FS12-23 Gladiator Options'!C4008</f>
        <v>Switches Ctr Pnl 7</v>
      </c>
      <c r="F14311" s="17">
        <f>'[5]HGAC FS12-23 Gladiator Options'!K4008</f>
        <v>105</v>
      </c>
      <c r="G14311" s="13">
        <v>0.15</v>
      </c>
      <c r="H14311" s="14"/>
    </row>
    <row r="14312" spans="1:8" x14ac:dyDescent="0.35">
      <c r="A14312" s="11" t="s">
        <v>8</v>
      </c>
      <c r="B14312" s="16" t="str">
        <f>'[5]HGAC FS12-23 Gladiator Options'!B4009</f>
        <v>GLAD04009</v>
      </c>
      <c r="C14312" s="27" t="s">
        <v>73</v>
      </c>
      <c r="D14312" s="16" t="s">
        <v>85</v>
      </c>
      <c r="E14312" s="15" t="str">
        <f>'[5]HGAC FS12-23 Gladiator Options'!C4009</f>
        <v>Switches Ctr Pnl 8 (4+4) LH</v>
      </c>
      <c r="F14312" s="17">
        <f>'[5]HGAC FS12-23 Gladiator Options'!K4009</f>
        <v>105</v>
      </c>
      <c r="G14312" s="13">
        <v>0.15</v>
      </c>
      <c r="H14312" s="14"/>
    </row>
    <row r="14313" spans="1:8" x14ac:dyDescent="0.35">
      <c r="A14313" s="11" t="s">
        <v>8</v>
      </c>
      <c r="B14313" s="16" t="str">
        <f>'[5]HGAC FS12-23 Gladiator Options'!B4010</f>
        <v>GLAD04010</v>
      </c>
      <c r="C14313" s="27" t="s">
        <v>73</v>
      </c>
      <c r="D14313" s="16" t="s">
        <v>85</v>
      </c>
      <c r="E14313" s="15" t="str">
        <f>'[5]HGAC FS12-23 Gladiator Options'!C4010</f>
        <v>Switches Ctr Pnl 8 (4+4) LH Offset Ctr</v>
      </c>
      <c r="F14313" s="17">
        <f>'[5]HGAC FS12-23 Gladiator Options'!K4010</f>
        <v>105</v>
      </c>
      <c r="G14313" s="13">
        <v>0.15</v>
      </c>
      <c r="H14313" s="14"/>
    </row>
    <row r="14314" spans="1:8" x14ac:dyDescent="0.35">
      <c r="A14314" s="11" t="s">
        <v>8</v>
      </c>
      <c r="B14314" s="16" t="str">
        <f>'[5]HGAC FS12-23 Gladiator Options'!B4011</f>
        <v>GLAD04011</v>
      </c>
      <c r="C14314" s="27" t="s">
        <v>73</v>
      </c>
      <c r="D14314" s="16" t="s">
        <v>85</v>
      </c>
      <c r="E14314" s="15" t="str">
        <f>'[5]HGAC FS12-23 Gladiator Options'!C4011</f>
        <v>Switches Ctr Pnl 8 (4+4) LH Offset Ctr w/Headlight Sw</v>
      </c>
      <c r="F14314" s="17">
        <f>'[5]HGAC FS12-23 Gladiator Options'!K4011</f>
        <v>105</v>
      </c>
      <c r="G14314" s="13">
        <v>0.15</v>
      </c>
      <c r="H14314" s="14"/>
    </row>
    <row r="14315" spans="1:8" x14ac:dyDescent="0.35">
      <c r="A14315" s="11" t="s">
        <v>8</v>
      </c>
      <c r="B14315" s="16" t="str">
        <f>'[5]HGAC FS12-23 Gladiator Options'!B4012</f>
        <v>GLAD04012</v>
      </c>
      <c r="C14315" s="27" t="s">
        <v>73</v>
      </c>
      <c r="D14315" s="16" t="s">
        <v>85</v>
      </c>
      <c r="E14315" s="15" t="str">
        <f>'[5]HGAC FS12-23 Gladiator Options'!C4012</f>
        <v>Switches Ctr Pnl 8 (4+4)/Upr LH w/Wiper Sw/Lwr LH Headlight/Dimmer Sw</v>
      </c>
      <c r="F14315" s="17">
        <f>'[5]HGAC FS12-23 Gladiator Options'!K4012</f>
        <v>105</v>
      </c>
      <c r="G14315" s="13">
        <v>0.15</v>
      </c>
      <c r="H14315" s="14"/>
    </row>
    <row r="14316" spans="1:8" x14ac:dyDescent="0.35">
      <c r="A14316" s="11" t="s">
        <v>8</v>
      </c>
      <c r="B14316" s="16" t="str">
        <f>'[5]HGAC FS12-23 Gladiator Options'!B4013</f>
        <v>GLAD04013</v>
      </c>
      <c r="C14316" s="27" t="s">
        <v>73</v>
      </c>
      <c r="D14316" s="16" t="s">
        <v>85</v>
      </c>
      <c r="E14316" s="15" t="str">
        <f>'[5]HGAC FS12-23 Gladiator Options'!C4013</f>
        <v>Switches Ctr Pnl 8</v>
      </c>
      <c r="F14316" s="17">
        <f>'[5]HGAC FS12-23 Gladiator Options'!K4013</f>
        <v>105</v>
      </c>
      <c r="G14316" s="13">
        <v>0.15</v>
      </c>
      <c r="H14316" s="14"/>
    </row>
    <row r="14317" spans="1:8" x14ac:dyDescent="0.35">
      <c r="A14317" s="11" t="s">
        <v>8</v>
      </c>
      <c r="B14317" s="16" t="str">
        <f>'[5]HGAC FS12-23 Gladiator Options'!B4014</f>
        <v>GLAD04014</v>
      </c>
      <c r="C14317" s="27" t="s">
        <v>73</v>
      </c>
      <c r="D14317" s="16" t="s">
        <v>85</v>
      </c>
      <c r="E14317" s="15" t="str">
        <f>'[5]HGAC FS12-23 Gladiator Options'!C4014</f>
        <v>Switches Ctr Pnl 9 (5+4)/Upr LH w/Wiper Sw/Lwr LH Headlight/Dimmer Sw</v>
      </c>
      <c r="F14317" s="17">
        <f>'[5]HGAC FS12-23 Gladiator Options'!K4014</f>
        <v>105</v>
      </c>
      <c r="G14317" s="13">
        <v>0.15</v>
      </c>
      <c r="H14317" s="14"/>
    </row>
    <row r="14318" spans="1:8" x14ac:dyDescent="0.35">
      <c r="A14318" s="11" t="s">
        <v>8</v>
      </c>
      <c r="B14318" s="16" t="str">
        <f>'[5]HGAC FS12-23 Gladiator Options'!B4015</f>
        <v>GLAD04015</v>
      </c>
      <c r="C14318" s="27" t="s">
        <v>73</v>
      </c>
      <c r="D14318" s="16" t="s">
        <v>85</v>
      </c>
      <c r="E14318" s="15" t="str">
        <f>'[5]HGAC FS12-23 Gladiator Options'!C4015</f>
        <v>Switches Ctr Pnl 9 Upr RH</v>
      </c>
      <c r="F14318" s="17">
        <f>'[5]HGAC FS12-23 Gladiator Options'!K4015</f>
        <v>105</v>
      </c>
      <c r="G14318" s="13">
        <v>0.15</v>
      </c>
      <c r="H14318" s="14"/>
    </row>
    <row r="14319" spans="1:8" x14ac:dyDescent="0.35">
      <c r="A14319" s="11" t="s">
        <v>8</v>
      </c>
      <c r="B14319" s="16" t="str">
        <f>'[5]HGAC FS12-23 Gladiator Options'!B4016</f>
        <v>GLAD04016</v>
      </c>
      <c r="C14319" s="27" t="s">
        <v>73</v>
      </c>
      <c r="D14319" s="16" t="s">
        <v>85</v>
      </c>
      <c r="E14319" s="15" t="str">
        <f>'[5]HGAC FS12-23 Gladiator Options'!C4016</f>
        <v>Switches Ctr Pnl 9 Upr LH</v>
      </c>
      <c r="F14319" s="17">
        <f>'[5]HGAC FS12-23 Gladiator Options'!K4016</f>
        <v>105</v>
      </c>
      <c r="G14319" s="13">
        <v>0.15</v>
      </c>
      <c r="H14319" s="14"/>
    </row>
    <row r="14320" spans="1:8" x14ac:dyDescent="0.35">
      <c r="A14320" s="11" t="s">
        <v>8</v>
      </c>
      <c r="B14320" s="16" t="str">
        <f>'[5]HGAC FS12-23 Gladiator Options'!B4017</f>
        <v>GLAD04017</v>
      </c>
      <c r="C14320" s="27" t="s">
        <v>73</v>
      </c>
      <c r="D14320" s="16" t="s">
        <v>85</v>
      </c>
      <c r="E14320" s="15" t="str">
        <f>'[5]HGAC FS12-23 Gladiator Options'!C4017</f>
        <v>Switches Ctr Pnl 10 (6+4)</v>
      </c>
      <c r="F14320" s="17">
        <f>'[5]HGAC FS12-23 Gladiator Options'!K4017</f>
        <v>105</v>
      </c>
      <c r="G14320" s="13">
        <v>0.15</v>
      </c>
      <c r="H14320" s="14"/>
    </row>
    <row r="14321" spans="1:8" x14ac:dyDescent="0.35">
      <c r="A14321" s="11" t="s">
        <v>8</v>
      </c>
      <c r="B14321" s="16" t="str">
        <f>'[5]HGAC FS12-23 Gladiator Options'!B4018</f>
        <v>GLAD04018</v>
      </c>
      <c r="C14321" s="27" t="s">
        <v>73</v>
      </c>
      <c r="D14321" s="16" t="s">
        <v>85</v>
      </c>
      <c r="E14321" s="15" t="str">
        <f>'[5]HGAC FS12-23 Gladiator Options'!C4018</f>
        <v>Switches Ctr Pnl 10 (6+4) w/Wiper Sw</v>
      </c>
      <c r="F14321" s="17">
        <f>'[5]HGAC FS12-23 Gladiator Options'!K4018</f>
        <v>127</v>
      </c>
      <c r="G14321" s="13">
        <v>0.15</v>
      </c>
      <c r="H14321" s="14"/>
    </row>
    <row r="14322" spans="1:8" x14ac:dyDescent="0.35">
      <c r="A14322" s="11" t="s">
        <v>8</v>
      </c>
      <c r="B14322" s="16" t="str">
        <f>'[5]HGAC FS12-23 Gladiator Options'!B4019</f>
        <v>GLAD04019</v>
      </c>
      <c r="C14322" s="27" t="s">
        <v>73</v>
      </c>
      <c r="D14322" s="16" t="s">
        <v>85</v>
      </c>
      <c r="E14322" s="15" t="str">
        <f>'[5]HGAC FS12-23 Gladiator Options'!C4019</f>
        <v>Switches Ctr Pnl 13 (6+7) LH</v>
      </c>
      <c r="F14322" s="17">
        <f>'[5]HGAC FS12-23 Gladiator Options'!K4019</f>
        <v>127</v>
      </c>
      <c r="G14322" s="13">
        <v>0.15</v>
      </c>
      <c r="H14322" s="14"/>
    </row>
    <row r="14323" spans="1:8" x14ac:dyDescent="0.35">
      <c r="A14323" s="11" t="s">
        <v>8</v>
      </c>
      <c r="B14323" s="16" t="str">
        <f>'[5]HGAC FS12-23 Gladiator Options'!B4020</f>
        <v>GLAD04020</v>
      </c>
      <c r="C14323" s="27" t="s">
        <v>73</v>
      </c>
      <c r="D14323" s="16" t="s">
        <v>85</v>
      </c>
      <c r="E14323" s="15" t="str">
        <f>'[5]HGAC FS12-23 Gladiator Options'!C4020</f>
        <v>Switches Ctr Pnl 14 (12+2)</v>
      </c>
      <c r="F14323" s="17">
        <f>'[5]HGAC FS12-23 Gladiator Options'!K4020</f>
        <v>152</v>
      </c>
      <c r="G14323" s="13">
        <v>0.15</v>
      </c>
      <c r="H14323" s="14"/>
    </row>
    <row r="14324" spans="1:8" x14ac:dyDescent="0.35">
      <c r="A14324" s="11" t="s">
        <v>8</v>
      </c>
      <c r="B14324" s="16" t="str">
        <f>'[5]HGAC FS12-23 Gladiator Options'!B4021</f>
        <v>GLAD04021</v>
      </c>
      <c r="C14324" s="27" t="s">
        <v>73</v>
      </c>
      <c r="D14324" s="16" t="s">
        <v>85</v>
      </c>
      <c r="E14324" s="15" t="str">
        <f>'[5]HGAC FS12-23 Gladiator Options'!C4021</f>
        <v>Switches Ctr Pnl 15 (7+8) LH</v>
      </c>
      <c r="F14324" s="17">
        <f>'[5]HGAC FS12-23 Gladiator Options'!K4021</f>
        <v>174</v>
      </c>
      <c r="G14324" s="13">
        <v>0.15</v>
      </c>
      <c r="H14324" s="14"/>
    </row>
    <row r="14325" spans="1:8" x14ac:dyDescent="0.35">
      <c r="A14325" s="11" t="s">
        <v>8</v>
      </c>
      <c r="B14325" s="16" t="str">
        <f>'[5]HGAC FS12-23 Gladiator Options'!B4022</f>
        <v>GLAD04022</v>
      </c>
      <c r="C14325" s="27" t="s">
        <v>73</v>
      </c>
      <c r="D14325" s="16" t="s">
        <v>85</v>
      </c>
      <c r="E14325" s="15" t="str">
        <f>'[5]HGAC FS12-23 Gladiator Options'!C4022</f>
        <v>Switches Ctr Pnl 15 (12+3)</v>
      </c>
      <c r="F14325" s="17">
        <f>'[5]HGAC FS12-23 Gladiator Options'!K4022</f>
        <v>174</v>
      </c>
      <c r="G14325" s="13">
        <v>0.15</v>
      </c>
      <c r="H14325" s="14"/>
    </row>
    <row r="14326" spans="1:8" x14ac:dyDescent="0.35">
      <c r="A14326" s="11" t="s">
        <v>8</v>
      </c>
      <c r="B14326" s="16" t="str">
        <f>'[5]HGAC FS12-23 Gladiator Options'!B4023</f>
        <v>GLAD04023</v>
      </c>
      <c r="C14326" s="27" t="s">
        <v>73</v>
      </c>
      <c r="D14326" s="16" t="s">
        <v>85</v>
      </c>
      <c r="E14326" s="15" t="str">
        <f>'[5]HGAC FS12-23 Gladiator Options'!C4023</f>
        <v>Switches Ctr Pnl 15 (12+3) LH</v>
      </c>
      <c r="F14326" s="17">
        <f>'[5]HGAC FS12-23 Gladiator Options'!K4023</f>
        <v>174</v>
      </c>
      <c r="G14326" s="13">
        <v>0.15</v>
      </c>
      <c r="H14326" s="14"/>
    </row>
    <row r="14327" spans="1:8" x14ac:dyDescent="0.35">
      <c r="A14327" s="11" t="s">
        <v>8</v>
      </c>
      <c r="B14327" s="16" t="str">
        <f>'[5]HGAC FS12-23 Gladiator Options'!B4024</f>
        <v>GLAD04024</v>
      </c>
      <c r="C14327" s="27" t="s">
        <v>73</v>
      </c>
      <c r="D14327" s="16" t="s">
        <v>85</v>
      </c>
      <c r="E14327" s="15" t="str">
        <f>'[5]HGAC FS12-23 Gladiator Options'!C4024</f>
        <v>Switches Ctr Pnl 16 (12+4)</v>
      </c>
      <c r="F14327" s="17">
        <f>'[5]HGAC FS12-23 Gladiator Options'!K4024</f>
        <v>196</v>
      </c>
      <c r="G14327" s="13">
        <v>0.15</v>
      </c>
      <c r="H14327" s="14"/>
    </row>
    <row r="14328" spans="1:8" x14ac:dyDescent="0.35">
      <c r="A14328" s="11" t="s">
        <v>8</v>
      </c>
      <c r="B14328" s="16" t="str">
        <f>'[5]HGAC FS12-23 Gladiator Options'!B4025</f>
        <v>GLAD04025</v>
      </c>
      <c r="C14328" s="27" t="s">
        <v>73</v>
      </c>
      <c r="D14328" s="16" t="s">
        <v>85</v>
      </c>
      <c r="E14328" s="15" t="str">
        <f>'[5]HGAC FS12-23 Gladiator Options'!C4025</f>
        <v>Switches Ctr Pnl 18 (12+6) LH</v>
      </c>
      <c r="F14328" s="17">
        <f>'[5]HGAC FS12-23 Gladiator Options'!K4025</f>
        <v>137</v>
      </c>
      <c r="G14328" s="13">
        <v>0.15</v>
      </c>
      <c r="H14328" s="14"/>
    </row>
    <row r="14329" spans="1:8" x14ac:dyDescent="0.35">
      <c r="A14329" s="11" t="s">
        <v>8</v>
      </c>
      <c r="B14329" s="16" t="str">
        <f>'[5]HGAC FS12-23 Gladiator Options'!B4026</f>
        <v>GLAD04026</v>
      </c>
      <c r="C14329" s="27" t="s">
        <v>73</v>
      </c>
      <c r="D14329" s="16" t="s">
        <v>85</v>
      </c>
      <c r="E14329" s="15" t="str">
        <f>'[5]HGAC FS12-23 Gladiator Options'!C4026</f>
        <v>Switches Ctr Pnl 18 (12+6) RH</v>
      </c>
      <c r="F14329" s="17">
        <f>'[5]HGAC FS12-23 Gladiator Options'!K4026</f>
        <v>242</v>
      </c>
      <c r="G14329" s="13">
        <v>0.15</v>
      </c>
      <c r="H14329" s="14"/>
    </row>
    <row r="14330" spans="1:8" x14ac:dyDescent="0.35">
      <c r="A14330" s="11" t="s">
        <v>8</v>
      </c>
      <c r="B14330" s="16" t="str">
        <f>'[5]HGAC FS12-23 Gladiator Options'!B4027</f>
        <v>GLAD04027</v>
      </c>
      <c r="C14330" s="27" t="s">
        <v>73</v>
      </c>
      <c r="D14330" s="16" t="s">
        <v>85</v>
      </c>
      <c r="E14330" s="15" t="str">
        <f>'[5]HGAC FS12-23 Gladiator Options'!C4027</f>
        <v>Switches Ctr Pnl 16 (12+4) RH</v>
      </c>
      <c r="F14330" s="17">
        <f>'[5]HGAC FS12-23 Gladiator Options'!K4027</f>
        <v>196</v>
      </c>
      <c r="G14330" s="13">
        <v>0.15</v>
      </c>
      <c r="H14330" s="14"/>
    </row>
    <row r="14331" spans="1:8" x14ac:dyDescent="0.35">
      <c r="A14331" s="11" t="s">
        <v>8</v>
      </c>
      <c r="B14331" s="16" t="str">
        <f>'[5]HGAC FS12-23 Gladiator Options'!B4028</f>
        <v>GLAD04028</v>
      </c>
      <c r="C14331" s="27" t="s">
        <v>73</v>
      </c>
      <c r="D14331" s="16" t="s">
        <v>85</v>
      </c>
      <c r="E14331" s="15" t="str">
        <f>'[5]HGAC FS12-23 Gladiator Options'!C4028</f>
        <v>Switches Ctr Pnl 20 (12+8) LH</v>
      </c>
      <c r="F14331" s="17">
        <f>'[5]HGAC FS12-23 Gladiator Options'!K4028</f>
        <v>286</v>
      </c>
      <c r="G14331" s="13">
        <v>0.15</v>
      </c>
      <c r="H14331" s="14"/>
    </row>
    <row r="14332" spans="1:8" x14ac:dyDescent="0.35">
      <c r="A14332" s="11" t="s">
        <v>8</v>
      </c>
      <c r="B14332" s="16" t="str">
        <f>'[5]HGAC FS12-23 Gladiator Options'!B4029</f>
        <v>GLAD04029</v>
      </c>
      <c r="C14332" s="27" t="s">
        <v>73</v>
      </c>
      <c r="D14332" s="16" t="s">
        <v>85</v>
      </c>
      <c r="E14332" s="15" t="str">
        <f>'[5]HGAC FS12-23 Gladiator Options'!C4029</f>
        <v>Switches Ctr Pnl 21 (12+9)</v>
      </c>
      <c r="F14332" s="17">
        <f>'[5]HGAC FS12-23 Gladiator Options'!K4029</f>
        <v>308</v>
      </c>
      <c r="G14332" s="13">
        <v>0.15</v>
      </c>
      <c r="H14332" s="14"/>
    </row>
    <row r="14333" spans="1:8" x14ac:dyDescent="0.35">
      <c r="A14333" s="11" t="s">
        <v>8</v>
      </c>
      <c r="B14333" s="16" t="str">
        <f>'[5]HGAC FS12-23 Gladiator Options'!B4030</f>
        <v>GLAD04030</v>
      </c>
      <c r="C14333" s="27" t="s">
        <v>73</v>
      </c>
      <c r="D14333" s="16" t="s">
        <v>85</v>
      </c>
      <c r="E14333" s="15" t="str">
        <f>'[5]HGAC FS12-23 Gladiator Options'!C4030</f>
        <v>Switches Ctr Pnl 24 (12+12)</v>
      </c>
      <c r="F14333" s="17">
        <f>'[5]HGAC FS12-23 Gladiator Options'!K4030</f>
        <v>377</v>
      </c>
      <c r="G14333" s="13">
        <v>0.15</v>
      </c>
      <c r="H14333" s="14"/>
    </row>
    <row r="14334" spans="1:8" x14ac:dyDescent="0.35">
      <c r="A14334" s="11" t="s">
        <v>8</v>
      </c>
      <c r="B14334" s="16" t="str">
        <f>'[5]HGAC FS12-23 Gladiator Options'!B4031</f>
        <v>GLAD04031</v>
      </c>
      <c r="C14334" s="27" t="s">
        <v>73</v>
      </c>
      <c r="D14334" s="16" t="s">
        <v>85</v>
      </c>
      <c r="E14334" s="15" t="str">
        <f>'[5]HGAC FS12-23 Gladiator Options'!C4031</f>
        <v>Switches Left Pnl 7 Upper w/Headlight/Dimmer</v>
      </c>
      <c r="F14334" s="17">
        <f>'[5]HGAC FS12-23 Gladiator Options'!K4031</f>
        <v>105</v>
      </c>
      <c r="G14334" s="13">
        <v>0.15</v>
      </c>
      <c r="H14334" s="14"/>
    </row>
    <row r="14335" spans="1:8" x14ac:dyDescent="0.35">
      <c r="A14335" s="11" t="s">
        <v>8</v>
      </c>
      <c r="B14335" s="16" t="str">
        <f>'[5]HGAC FS12-23 Gladiator Options'!B4032</f>
        <v>GLAD04032</v>
      </c>
      <c r="C14335" s="27" t="s">
        <v>73</v>
      </c>
      <c r="D14335" s="16" t="s">
        <v>85</v>
      </c>
      <c r="E14335" s="15" t="str">
        <f>'[5]HGAC FS12-23 Gladiator Options'!C4032</f>
        <v>Switches Left Pnl 8 Upper w/Headlight/Dimmer/Wiper</v>
      </c>
      <c r="F14335" s="17">
        <f>'[5]HGAC FS12-23 Gladiator Options'!K4032</f>
        <v>0</v>
      </c>
      <c r="G14335" s="13">
        <v>0.15</v>
      </c>
      <c r="H14335" s="14"/>
    </row>
    <row r="14336" spans="1:8" x14ac:dyDescent="0.35">
      <c r="A14336" s="11" t="s">
        <v>8</v>
      </c>
      <c r="B14336" s="16" t="str">
        <f>'[5]HGAC FS12-23 Gladiator Options'!B4033</f>
        <v>GLAD04033</v>
      </c>
      <c r="C14336" s="27" t="s">
        <v>73</v>
      </c>
      <c r="D14336" s="16" t="s">
        <v>85</v>
      </c>
      <c r="E14336" s="15" t="str">
        <f>'[5]HGAC FS12-23 Gladiator Options'!C4033</f>
        <v>Switches Left Pnl 8 Upper w/Headlight/Dimmer/Wiper +1</v>
      </c>
      <c r="F14336" s="17">
        <f>'[5]HGAC FS12-23 Gladiator Options'!K4033</f>
        <v>105</v>
      </c>
      <c r="G14336" s="13">
        <v>0.15</v>
      </c>
      <c r="H14336" s="14"/>
    </row>
    <row r="14337" spans="1:8" x14ac:dyDescent="0.35">
      <c r="A14337" s="11" t="s">
        <v>8</v>
      </c>
      <c r="B14337" s="16" t="str">
        <f>'[5]HGAC FS12-23 Gladiator Options'!B4034</f>
        <v>GLAD04034</v>
      </c>
      <c r="C14337" s="27" t="s">
        <v>73</v>
      </c>
      <c r="D14337" s="16" t="s">
        <v>85</v>
      </c>
      <c r="E14337" s="15" t="str">
        <f>'[5]HGAC FS12-23 Gladiator Options'!C4034</f>
        <v>Switches Left Pnl 8 Lower w/Headlight/Dimmer/Wiper</v>
      </c>
      <c r="F14337" s="17">
        <f>'[5]HGAC FS12-23 Gladiator Options'!K4034</f>
        <v>105</v>
      </c>
      <c r="G14337" s="13">
        <v>0.15</v>
      </c>
      <c r="H14337" s="14"/>
    </row>
    <row r="14338" spans="1:8" x14ac:dyDescent="0.35">
      <c r="A14338" s="11" t="s">
        <v>8</v>
      </c>
      <c r="B14338" s="16" t="str">
        <f>'[5]HGAC FS12-23 Gladiator Options'!B4035</f>
        <v>GLAD04035</v>
      </c>
      <c r="C14338" s="27" t="s">
        <v>73</v>
      </c>
      <c r="D14338" s="16" t="s">
        <v>85</v>
      </c>
      <c r="E14338" s="15" t="str">
        <f>'[5]HGAC FS12-23 Gladiator Options'!C4035</f>
        <v>Switches Left Pnl 8 (6+2) w/Headlight/Dimmer/Wiper</v>
      </c>
      <c r="F14338" s="17">
        <f>'[5]HGAC FS12-23 Gladiator Options'!K4035</f>
        <v>0</v>
      </c>
      <c r="G14338" s="13">
        <v>0.15</v>
      </c>
      <c r="H14338" s="14"/>
    </row>
    <row r="14339" spans="1:8" x14ac:dyDescent="0.35">
      <c r="A14339" s="11" t="s">
        <v>8</v>
      </c>
      <c r="B14339" s="16" t="str">
        <f>'[5]HGAC FS12-23 Gladiator Options'!B4036</f>
        <v>GLAD04036</v>
      </c>
      <c r="C14339" s="27" t="s">
        <v>73</v>
      </c>
      <c r="D14339" s="16" t="s">
        <v>85</v>
      </c>
      <c r="E14339" s="15" t="str">
        <f>'[5]HGAC FS12-23 Gladiator Options'!C4036</f>
        <v>Switches Left Pnl 0</v>
      </c>
      <c r="F14339" s="17">
        <f>'[5]HGAC FS12-23 Gladiator Options'!K4036</f>
        <v>105</v>
      </c>
      <c r="G14339" s="13">
        <v>0.15</v>
      </c>
      <c r="H14339" s="14"/>
    </row>
    <row r="14340" spans="1:8" x14ac:dyDescent="0.35">
      <c r="A14340" s="11" t="s">
        <v>8</v>
      </c>
      <c r="B14340" s="16" t="str">
        <f>'[5]HGAC FS12-23 Gladiator Options'!B4037</f>
        <v>GLAD04037</v>
      </c>
      <c r="C14340" s="27" t="s">
        <v>73</v>
      </c>
      <c r="D14340" s="16" t="s">
        <v>85</v>
      </c>
      <c r="E14340" s="15" t="str">
        <f>'[5]HGAC FS12-23 Gladiator Options'!C4037</f>
        <v>Switches Left Pnl 1 Wiper</v>
      </c>
      <c r="F14340" s="17">
        <f>'[5]HGAC FS12-23 Gladiator Options'!K4037</f>
        <v>0</v>
      </c>
      <c r="G14340" s="13">
        <v>0.15</v>
      </c>
      <c r="H14340" s="14"/>
    </row>
    <row r="14341" spans="1:8" x14ac:dyDescent="0.35">
      <c r="A14341" s="11" t="s">
        <v>8</v>
      </c>
      <c r="B14341" s="16" t="str">
        <f>'[5]HGAC FS12-23 Gladiator Options'!B4038</f>
        <v>GLAD04038</v>
      </c>
      <c r="C14341" s="27" t="s">
        <v>73</v>
      </c>
      <c r="D14341" s="16" t="s">
        <v>85</v>
      </c>
      <c r="E14341" s="15" t="str">
        <f>'[5]HGAC FS12-23 Gladiator Options'!C4038</f>
        <v>Switches Left Pnl 2 Headlight/Wiper</v>
      </c>
      <c r="F14341" s="17">
        <f>'[5]HGAC FS12-23 Gladiator Options'!K4038</f>
        <v>105</v>
      </c>
      <c r="G14341" s="13">
        <v>0.15</v>
      </c>
      <c r="H14341" s="14"/>
    </row>
    <row r="14342" spans="1:8" x14ac:dyDescent="0.35">
      <c r="A14342" s="11" t="s">
        <v>8</v>
      </c>
      <c r="B14342" s="16" t="str">
        <f>'[5]HGAC FS12-23 Gladiator Options'!B4039</f>
        <v>GLAD04039</v>
      </c>
      <c r="C14342" s="27" t="s">
        <v>73</v>
      </c>
      <c r="D14342" s="16" t="s">
        <v>85</v>
      </c>
      <c r="E14342" s="15" t="str">
        <f>'[5]HGAC FS12-23 Gladiator Options'!C4039</f>
        <v>Switches Left Pnl 1 Wiper/1 Switch</v>
      </c>
      <c r="F14342" s="17">
        <f>'[5]HGAC FS12-23 Gladiator Options'!K4039</f>
        <v>105</v>
      </c>
      <c r="G14342" s="13">
        <v>0.15</v>
      </c>
      <c r="H14342" s="14"/>
    </row>
    <row r="14343" spans="1:8" x14ac:dyDescent="0.35">
      <c r="A14343" s="11" t="s">
        <v>8</v>
      </c>
      <c r="B14343" s="16" t="str">
        <f>'[5]HGAC FS12-23 Gladiator Options'!B4040</f>
        <v>GLAD04040</v>
      </c>
      <c r="C14343" s="27" t="s">
        <v>73</v>
      </c>
      <c r="D14343" s="16" t="s">
        <v>85</v>
      </c>
      <c r="E14343" s="15" t="str">
        <f>'[5]HGAC FS12-23 Gladiator Options'!C4040</f>
        <v>Switches Left Pnl 1</v>
      </c>
      <c r="F14343" s="17">
        <f>'[5]HGAC FS12-23 Gladiator Options'!K4040</f>
        <v>105</v>
      </c>
      <c r="G14343" s="13">
        <v>0.15</v>
      </c>
      <c r="H14343" s="14"/>
    </row>
    <row r="14344" spans="1:8" x14ac:dyDescent="0.35">
      <c r="A14344" s="11" t="s">
        <v>8</v>
      </c>
      <c r="B14344" s="16" t="str">
        <f>'[5]HGAC FS12-23 Gladiator Options'!B4041</f>
        <v>GLAD04041</v>
      </c>
      <c r="C14344" s="27" t="s">
        <v>73</v>
      </c>
      <c r="D14344" s="16" t="s">
        <v>85</v>
      </c>
      <c r="E14344" s="15" t="str">
        <f>'[5]HGAC FS12-23 Gladiator Options'!C4041</f>
        <v>Switches Left Pnl 2</v>
      </c>
      <c r="F14344" s="17">
        <f>'[5]HGAC FS12-23 Gladiator Options'!K4041</f>
        <v>105</v>
      </c>
      <c r="G14344" s="13">
        <v>0.15</v>
      </c>
      <c r="H14344" s="14"/>
    </row>
    <row r="14345" spans="1:8" x14ac:dyDescent="0.35">
      <c r="A14345" s="11" t="s">
        <v>8</v>
      </c>
      <c r="B14345" s="16" t="str">
        <f>'[5]HGAC FS12-23 Gladiator Options'!B4042</f>
        <v>GLAD04042</v>
      </c>
      <c r="C14345" s="27" t="s">
        <v>73</v>
      </c>
      <c r="D14345" s="16" t="s">
        <v>85</v>
      </c>
      <c r="E14345" s="15" t="str">
        <f>'[5]HGAC FS12-23 Gladiator Options'!C4042</f>
        <v>Switches Left Pnl 2 (1+1)</v>
      </c>
      <c r="F14345" s="17">
        <f>'[5]HGAC FS12-23 Gladiator Options'!K4042</f>
        <v>105</v>
      </c>
      <c r="G14345" s="13">
        <v>0.15</v>
      </c>
      <c r="H14345" s="14"/>
    </row>
    <row r="14346" spans="1:8" x14ac:dyDescent="0.35">
      <c r="A14346" s="11" t="s">
        <v>8</v>
      </c>
      <c r="B14346" s="16" t="str">
        <f>'[5]HGAC FS12-23 Gladiator Options'!B4043</f>
        <v>GLAD04043</v>
      </c>
      <c r="C14346" s="27" t="s">
        <v>73</v>
      </c>
      <c r="D14346" s="16" t="s">
        <v>85</v>
      </c>
      <c r="E14346" s="15" t="str">
        <f>'[5]HGAC FS12-23 Gladiator Options'!C4043</f>
        <v>Switches Left Pnl 3 (1+2) Headlight/Dimmer/Wiper</v>
      </c>
      <c r="F14346" s="17">
        <f>'[5]HGAC FS12-23 Gladiator Options'!K4043</f>
        <v>0</v>
      </c>
      <c r="G14346" s="13">
        <v>0.15</v>
      </c>
      <c r="H14346" s="14"/>
    </row>
    <row r="14347" spans="1:8" x14ac:dyDescent="0.35">
      <c r="A14347" s="11" t="s">
        <v>8</v>
      </c>
      <c r="B14347" s="16" t="str">
        <f>'[5]HGAC FS12-23 Gladiator Options'!B4044</f>
        <v>GLAD04044</v>
      </c>
      <c r="C14347" s="27" t="s">
        <v>73</v>
      </c>
      <c r="D14347" s="16" t="s">
        <v>85</v>
      </c>
      <c r="E14347" s="15" t="str">
        <f>'[5]HGAC FS12-23 Gladiator Options'!C4044</f>
        <v>Switches Left Pnl 3 (2+1) w/Wiper</v>
      </c>
      <c r="F14347" s="17">
        <f>'[5]HGAC FS12-23 Gladiator Options'!K4044</f>
        <v>0</v>
      </c>
      <c r="G14347" s="13">
        <v>0.15</v>
      </c>
      <c r="H14347" s="14"/>
    </row>
    <row r="14348" spans="1:8" x14ac:dyDescent="0.35">
      <c r="A14348" s="11" t="s">
        <v>8</v>
      </c>
      <c r="B14348" s="16" t="str">
        <f>'[5]HGAC FS12-23 Gladiator Options'!B4045</f>
        <v>GLAD04045</v>
      </c>
      <c r="C14348" s="27" t="s">
        <v>73</v>
      </c>
      <c r="D14348" s="16" t="s">
        <v>85</v>
      </c>
      <c r="E14348" s="15" t="str">
        <f>'[5]HGAC FS12-23 Gladiator Options'!C4045</f>
        <v>Switches Left Pnl 3</v>
      </c>
      <c r="F14348" s="17">
        <f>'[5]HGAC FS12-23 Gladiator Options'!K4045</f>
        <v>105</v>
      </c>
      <c r="G14348" s="13">
        <v>0.15</v>
      </c>
      <c r="H14348" s="14"/>
    </row>
    <row r="14349" spans="1:8" x14ac:dyDescent="0.35">
      <c r="A14349" s="11" t="s">
        <v>8</v>
      </c>
      <c r="B14349" s="16" t="str">
        <f>'[5]HGAC FS12-23 Gladiator Options'!B4046</f>
        <v>GLAD04046</v>
      </c>
      <c r="C14349" s="27" t="s">
        <v>73</v>
      </c>
      <c r="D14349" s="16" t="s">
        <v>85</v>
      </c>
      <c r="E14349" s="15" t="str">
        <f>'[5]HGAC FS12-23 Gladiator Options'!C4046</f>
        <v>Switches Left Pnl 3 w/Wiper/Headlight/Dimmer</v>
      </c>
      <c r="F14349" s="17">
        <f>'[5]HGAC FS12-23 Gladiator Options'!K4046</f>
        <v>105</v>
      </c>
      <c r="G14349" s="13">
        <v>0.15</v>
      </c>
      <c r="H14349" s="14"/>
    </row>
    <row r="14350" spans="1:8" x14ac:dyDescent="0.35">
      <c r="A14350" s="11" t="s">
        <v>8</v>
      </c>
      <c r="B14350" s="16" t="str">
        <f>'[5]HGAC FS12-23 Gladiator Options'!B4047</f>
        <v>GLAD04047</v>
      </c>
      <c r="C14350" s="27" t="s">
        <v>73</v>
      </c>
      <c r="D14350" s="16" t="s">
        <v>85</v>
      </c>
      <c r="E14350" s="15" t="str">
        <f>'[5]HGAC FS12-23 Gladiator Options'!C4047</f>
        <v>Switches Left Pnl 3 w/Wiper</v>
      </c>
      <c r="F14350" s="17">
        <f>'[5]HGAC FS12-23 Gladiator Options'!K4047</f>
        <v>0</v>
      </c>
      <c r="G14350" s="13">
        <v>0.15</v>
      </c>
      <c r="H14350" s="14"/>
    </row>
    <row r="14351" spans="1:8" x14ac:dyDescent="0.35">
      <c r="A14351" s="11" t="s">
        <v>8</v>
      </c>
      <c r="B14351" s="16" t="str">
        <f>'[5]HGAC FS12-23 Gladiator Options'!B4048</f>
        <v>GLAD04048</v>
      </c>
      <c r="C14351" s="27" t="s">
        <v>73</v>
      </c>
      <c r="D14351" s="16" t="s">
        <v>85</v>
      </c>
      <c r="E14351" s="15" t="str">
        <f>'[5]HGAC FS12-23 Gladiator Options'!C4048</f>
        <v>Switches Left Pnl 4 (3+1) w/Wiper</v>
      </c>
      <c r="F14351" s="17">
        <f>'[5]HGAC FS12-23 Gladiator Options'!K4048</f>
        <v>0</v>
      </c>
      <c r="G14351" s="13">
        <v>0.15</v>
      </c>
      <c r="H14351" s="14"/>
    </row>
    <row r="14352" spans="1:8" x14ac:dyDescent="0.35">
      <c r="A14352" s="11" t="s">
        <v>8</v>
      </c>
      <c r="B14352" s="16" t="str">
        <f>'[5]HGAC FS12-23 Gladiator Options'!B4049</f>
        <v>GLAD04049</v>
      </c>
      <c r="C14352" s="27" t="s">
        <v>73</v>
      </c>
      <c r="D14352" s="16" t="s">
        <v>85</v>
      </c>
      <c r="E14352" s="15" t="str">
        <f>'[5]HGAC FS12-23 Gladiator Options'!C4049</f>
        <v>Switches Left Pnl 4 (3+Wiper)</v>
      </c>
      <c r="F14352" s="17">
        <f>'[5]HGAC FS12-23 Gladiator Options'!K4049</f>
        <v>105</v>
      </c>
      <c r="G14352" s="13">
        <v>0.15</v>
      </c>
      <c r="H14352" s="14"/>
    </row>
    <row r="14353" spans="1:8" x14ac:dyDescent="0.35">
      <c r="A14353" s="11" t="s">
        <v>8</v>
      </c>
      <c r="B14353" s="16" t="str">
        <f>'[5]HGAC FS12-23 Gladiator Options'!B4050</f>
        <v>GLAD04050</v>
      </c>
      <c r="C14353" s="27" t="s">
        <v>73</v>
      </c>
      <c r="D14353" s="16" t="s">
        <v>85</v>
      </c>
      <c r="E14353" s="15" t="str">
        <f>'[5]HGAC FS12-23 Gladiator Options'!C4050</f>
        <v>Switches Left Pnl 5 (3+2) Wiper Only</v>
      </c>
      <c r="F14353" s="17">
        <f>'[5]HGAC FS12-23 Gladiator Options'!K4050</f>
        <v>0</v>
      </c>
      <c r="G14353" s="13">
        <v>0.15</v>
      </c>
      <c r="H14353" s="14"/>
    </row>
    <row r="14354" spans="1:8" x14ac:dyDescent="0.35">
      <c r="A14354" s="11" t="s">
        <v>8</v>
      </c>
      <c r="B14354" s="16" t="str">
        <f>'[5]HGAC FS12-23 Gladiator Options'!B4051</f>
        <v>GLAD04051</v>
      </c>
      <c r="C14354" s="27" t="s">
        <v>73</v>
      </c>
      <c r="D14354" s="16" t="s">
        <v>85</v>
      </c>
      <c r="E14354" s="15" t="str">
        <f>'[5]HGAC FS12-23 Gladiator Options'!C4051</f>
        <v>Switches Left Pnl 5 (3+2) W/Headlight/Wiper</v>
      </c>
      <c r="F14354" s="17">
        <f>'[5]HGAC FS12-23 Gladiator Options'!K4051</f>
        <v>105</v>
      </c>
      <c r="G14354" s="13">
        <v>0.15</v>
      </c>
      <c r="H14354" s="14"/>
    </row>
    <row r="14355" spans="1:8" x14ac:dyDescent="0.35">
      <c r="A14355" s="11" t="s">
        <v>8</v>
      </c>
      <c r="B14355" s="16" t="str">
        <f>'[5]HGAC FS12-23 Gladiator Options'!B4052</f>
        <v>GLAD04052</v>
      </c>
      <c r="C14355" s="27" t="s">
        <v>73</v>
      </c>
      <c r="D14355" s="16" t="s">
        <v>85</v>
      </c>
      <c r="E14355" s="15" t="str">
        <f>'[5]HGAC FS12-23 Gladiator Options'!C4052</f>
        <v>Switches Left Pnl 5 (3+2) w/Headlight/Dimmer/Wiper</v>
      </c>
      <c r="F14355" s="17">
        <f>'[5]HGAC FS12-23 Gladiator Options'!K4052</f>
        <v>0</v>
      </c>
      <c r="G14355" s="13">
        <v>0.15</v>
      </c>
      <c r="H14355" s="14"/>
    </row>
    <row r="14356" spans="1:8" x14ac:dyDescent="0.35">
      <c r="A14356" s="11" t="s">
        <v>8</v>
      </c>
      <c r="B14356" s="16" t="str">
        <f>'[5]HGAC FS12-23 Gladiator Options'!B4053</f>
        <v>GLAD04053</v>
      </c>
      <c r="C14356" s="27" t="s">
        <v>73</v>
      </c>
      <c r="D14356" s="16" t="s">
        <v>85</v>
      </c>
      <c r="E14356" s="15" t="str">
        <f>'[5]HGAC FS12-23 Gladiator Options'!C4053</f>
        <v>Switches Left Pnl 5 (4+1) w/Headlight/Dimmer/Wiper</v>
      </c>
      <c r="F14356" s="17">
        <f>'[5]HGAC FS12-23 Gladiator Options'!K4053</f>
        <v>105</v>
      </c>
      <c r="G14356" s="13">
        <v>0.15</v>
      </c>
      <c r="H14356" s="14"/>
    </row>
    <row r="14357" spans="1:8" x14ac:dyDescent="0.35">
      <c r="A14357" s="11" t="s">
        <v>8</v>
      </c>
      <c r="B14357" s="16" t="str">
        <f>'[5]HGAC FS12-23 Gladiator Options'!B4054</f>
        <v>GLAD04054</v>
      </c>
      <c r="C14357" s="27" t="s">
        <v>73</v>
      </c>
      <c r="D14357" s="16" t="s">
        <v>85</v>
      </c>
      <c r="E14357" s="15" t="str">
        <f>'[5]HGAC FS12-23 Gladiator Options'!C4054</f>
        <v>Switches Left Pnl 6 (3+3) w/Wiper</v>
      </c>
      <c r="F14357" s="17">
        <f>'[5]HGAC FS12-23 Gladiator Options'!K4054</f>
        <v>105</v>
      </c>
      <c r="G14357" s="13">
        <v>0.15</v>
      </c>
      <c r="H14357" s="14"/>
    </row>
    <row r="14358" spans="1:8" x14ac:dyDescent="0.35">
      <c r="A14358" s="11" t="s">
        <v>8</v>
      </c>
      <c r="B14358" s="16" t="str">
        <f>'[5]HGAC FS12-23 Gladiator Options'!B4055</f>
        <v>GLAD04055</v>
      </c>
      <c r="C14358" s="27" t="s">
        <v>73</v>
      </c>
      <c r="D14358" s="16" t="s">
        <v>85</v>
      </c>
      <c r="E14358" s="15" t="str">
        <f>'[5]HGAC FS12-23 Gladiator Options'!C4055</f>
        <v>Switches Left Pnl 6 (4+2) W/Headlight/Wiper</v>
      </c>
      <c r="F14358" s="17">
        <f>'[5]HGAC FS12-23 Gladiator Options'!K4055</f>
        <v>105</v>
      </c>
      <c r="G14358" s="13">
        <v>0.15</v>
      </c>
      <c r="H14358" s="14"/>
    </row>
    <row r="14359" spans="1:8" x14ac:dyDescent="0.35">
      <c r="A14359" s="11" t="s">
        <v>8</v>
      </c>
      <c r="B14359" s="16" t="str">
        <f>'[5]HGAC FS12-23 Gladiator Options'!B4056</f>
        <v>GLAD04056</v>
      </c>
      <c r="C14359" s="27" t="s">
        <v>73</v>
      </c>
      <c r="D14359" s="16" t="s">
        <v>85</v>
      </c>
      <c r="E14359" s="15" t="str">
        <f>'[5]HGAC FS12-23 Gladiator Options'!C4056</f>
        <v>Switches Left Pnl 8 (5+3) w/Headlight/Dimmer/Wiper</v>
      </c>
      <c r="F14359" s="17">
        <f>'[5]HGAC FS12-23 Gladiator Options'!K4056</f>
        <v>105</v>
      </c>
      <c r="G14359" s="13">
        <v>0.15</v>
      </c>
      <c r="H14359" s="14"/>
    </row>
    <row r="14360" spans="1:8" x14ac:dyDescent="0.35">
      <c r="A14360" s="11" t="s">
        <v>8</v>
      </c>
      <c r="B14360" s="16" t="str">
        <f>'[5]HGAC FS12-23 Gladiator Options'!B4057</f>
        <v>GLAD04057</v>
      </c>
      <c r="C14360" s="27" t="s">
        <v>73</v>
      </c>
      <c r="D14360" s="16" t="s">
        <v>85</v>
      </c>
      <c r="E14360" s="15" t="str">
        <f>'[5]HGAC FS12-23 Gladiator Options'!C4057</f>
        <v>Switches Left Pnl 9 (6+3) w/Headlight/Dimmer/Wiper</v>
      </c>
      <c r="F14360" s="17">
        <f>'[5]HGAC FS12-23 Gladiator Options'!K4057</f>
        <v>127</v>
      </c>
      <c r="G14360" s="13">
        <v>0.15</v>
      </c>
      <c r="H14360" s="14"/>
    </row>
    <row r="14361" spans="1:8" x14ac:dyDescent="0.35">
      <c r="A14361" s="11" t="s">
        <v>8</v>
      </c>
      <c r="B14361" s="16" t="str">
        <f>'[5]HGAC FS12-23 Gladiator Options'!B4058</f>
        <v>GLAD04058</v>
      </c>
      <c r="C14361" s="27" t="s">
        <v>73</v>
      </c>
      <c r="D14361" s="16" t="s">
        <v>85</v>
      </c>
      <c r="E14361" s="15" t="str">
        <f>'[5]HGAC FS12-23 Gladiator Options'!C4058</f>
        <v>Switches Left Pnl 9 (6+3) w/Headlight/Dimmer/Wiper Lwr Row Offset</v>
      </c>
      <c r="F14361" s="17">
        <f>'[5]HGAC FS12-23 Gladiator Options'!K4058</f>
        <v>127</v>
      </c>
      <c r="G14361" s="13">
        <v>0.15</v>
      </c>
      <c r="H14361" s="14"/>
    </row>
    <row r="14362" spans="1:8" x14ac:dyDescent="0.35">
      <c r="A14362" s="11" t="s">
        <v>8</v>
      </c>
      <c r="B14362" s="16" t="str">
        <f>'[5]HGAC FS12-23 Gladiator Options'!B4059</f>
        <v>GLAD04059</v>
      </c>
      <c r="C14362" s="27" t="s">
        <v>73</v>
      </c>
      <c r="D14362" s="16" t="s">
        <v>85</v>
      </c>
      <c r="E14362" s="15" t="str">
        <f>'[5]HGAC FS12-23 Gladiator Options'!C4059</f>
        <v>Switches Left Pnl 9 (6+3) w/Headlight/Wiper</v>
      </c>
      <c r="F14362" s="17">
        <f>'[5]HGAC FS12-23 Gladiator Options'!K4059</f>
        <v>0</v>
      </c>
      <c r="G14362" s="13">
        <v>0.15</v>
      </c>
      <c r="H14362" s="14"/>
    </row>
    <row r="14363" spans="1:8" x14ac:dyDescent="0.35">
      <c r="A14363" s="11" t="s">
        <v>8</v>
      </c>
      <c r="B14363" s="16" t="str">
        <f>'[5]HGAC FS12-23 Gladiator Options'!B4060</f>
        <v>GLAD04060</v>
      </c>
      <c r="C14363" s="27" t="s">
        <v>73</v>
      </c>
      <c r="D14363" s="16" t="s">
        <v>85</v>
      </c>
      <c r="E14363" s="15" t="str">
        <f>'[5]HGAC FS12-23 Gladiator Options'!C4060</f>
        <v>Switches Left Pnl 9 (8+1) w/Headlight/Dimmer/Wiper</v>
      </c>
      <c r="F14363" s="17">
        <f>'[5]HGAC FS12-23 Gladiator Options'!K4060</f>
        <v>127</v>
      </c>
      <c r="G14363" s="13">
        <v>0.15</v>
      </c>
      <c r="H14363" s="14"/>
    </row>
    <row r="14364" spans="1:8" x14ac:dyDescent="0.35">
      <c r="A14364" s="11" t="s">
        <v>8</v>
      </c>
      <c r="B14364" s="16" t="str">
        <f>'[5]HGAC FS12-23 Gladiator Options'!B4061</f>
        <v>GLAD04061</v>
      </c>
      <c r="C14364" s="27" t="s">
        <v>73</v>
      </c>
      <c r="D14364" s="16" t="s">
        <v>85</v>
      </c>
      <c r="E14364" s="15" t="str">
        <f>'[5]HGAC FS12-23 Gladiator Options'!C4061</f>
        <v>Switches Left Pnl 10 (6+4) Wiper Only</v>
      </c>
      <c r="F14364" s="17">
        <f>'[5]HGAC FS12-23 Gladiator Options'!K4061</f>
        <v>105</v>
      </c>
      <c r="G14364" s="13">
        <v>0.15</v>
      </c>
      <c r="H14364" s="14"/>
    </row>
    <row r="14365" spans="1:8" x14ac:dyDescent="0.35">
      <c r="A14365" s="11" t="s">
        <v>8</v>
      </c>
      <c r="B14365" s="16" t="str">
        <f>'[5]HGAC FS12-23 Gladiator Options'!B4062</f>
        <v>GLAD04062</v>
      </c>
      <c r="C14365" s="27" t="s">
        <v>73</v>
      </c>
      <c r="D14365" s="16" t="s">
        <v>85</v>
      </c>
      <c r="E14365" s="15" t="str">
        <f>'[5]HGAC FS12-23 Gladiator Options'!C4062</f>
        <v>Switches Left Pnl 10 (7+3) Wiper/Dimmer/Headlight</v>
      </c>
      <c r="F14365" s="17">
        <f>'[5]HGAC FS12-23 Gladiator Options'!K4062</f>
        <v>152</v>
      </c>
      <c r="G14365" s="13">
        <v>0.15</v>
      </c>
      <c r="H14365" s="14"/>
    </row>
    <row r="14366" spans="1:8" x14ac:dyDescent="0.35">
      <c r="A14366" s="11" t="s">
        <v>8</v>
      </c>
      <c r="B14366" s="16" t="str">
        <f>'[5]HGAC FS12-23 Gladiator Options'!B4063</f>
        <v>GLAD04063</v>
      </c>
      <c r="C14366" s="27" t="s">
        <v>73</v>
      </c>
      <c r="D14366" s="16" t="s">
        <v>85</v>
      </c>
      <c r="E14366" s="15" t="str">
        <f>'[5]HGAC FS12-23 Gladiator Options'!C4063</f>
        <v>Switches Left Pnl 10 (6+4) w/Headlight/Dimmer/Wiper</v>
      </c>
      <c r="F14366" s="17">
        <f>'[5]HGAC FS12-23 Gladiator Options'!K4063</f>
        <v>46</v>
      </c>
      <c r="G14366" s="13">
        <v>0.15</v>
      </c>
      <c r="H14366" s="14"/>
    </row>
    <row r="14367" spans="1:8" x14ac:dyDescent="0.35">
      <c r="A14367" s="11" t="s">
        <v>8</v>
      </c>
      <c r="B14367" s="16" t="str">
        <f>'[5]HGAC FS12-23 Gladiator Options'!B4064</f>
        <v>GLAD04064</v>
      </c>
      <c r="C14367" s="27" t="s">
        <v>73</v>
      </c>
      <c r="D14367" s="16" t="s">
        <v>85</v>
      </c>
      <c r="E14367" s="15" t="str">
        <f>'[5]HGAC FS12-23 Gladiator Options'!C4064</f>
        <v>Switches Left Pnl 11 (4+7) w/Headlight/Dimmer/Wiper</v>
      </c>
      <c r="F14367" s="17">
        <f>'[5]HGAC FS12-23 Gladiator Options'!K4064</f>
        <v>174</v>
      </c>
      <c r="G14367" s="13">
        <v>0.15</v>
      </c>
      <c r="H14367" s="14"/>
    </row>
    <row r="14368" spans="1:8" x14ac:dyDescent="0.35">
      <c r="A14368" s="11" t="s">
        <v>8</v>
      </c>
      <c r="B14368" s="16" t="str">
        <f>'[5]HGAC FS12-23 Gladiator Options'!B4065</f>
        <v>GLAD04065</v>
      </c>
      <c r="C14368" s="27" t="s">
        <v>73</v>
      </c>
      <c r="D14368" s="16" t="s">
        <v>85</v>
      </c>
      <c r="E14368" s="15" t="str">
        <f>'[5]HGAC FS12-23 Gladiator Options'!C4065</f>
        <v>Switches Left Pnl 11 (6+5) w/Headlight/Dimmer/Wiper</v>
      </c>
      <c r="F14368" s="17">
        <f>'[5]HGAC FS12-23 Gladiator Options'!K4065</f>
        <v>174</v>
      </c>
      <c r="G14368" s="13">
        <v>0.15</v>
      </c>
      <c r="H14368" s="14"/>
    </row>
    <row r="14369" spans="1:8" x14ac:dyDescent="0.35">
      <c r="A14369" s="11" t="s">
        <v>8</v>
      </c>
      <c r="B14369" s="16" t="str">
        <f>'[5]HGAC FS12-23 Gladiator Options'!B4066</f>
        <v>GLAD04066</v>
      </c>
      <c r="C14369" s="27" t="s">
        <v>73</v>
      </c>
      <c r="D14369" s="16" t="s">
        <v>85</v>
      </c>
      <c r="E14369" s="15" t="str">
        <f>'[5]HGAC FS12-23 Gladiator Options'!C4066</f>
        <v>Switches Left Pnl 11 (6+5) w/Headlight/Dimmer/Wiper Lwr Row Offset</v>
      </c>
      <c r="F14369" s="17">
        <f>'[5]HGAC FS12-23 Gladiator Options'!K4066</f>
        <v>174</v>
      </c>
      <c r="G14369" s="13">
        <v>0.15</v>
      </c>
      <c r="H14369" s="14"/>
    </row>
    <row r="14370" spans="1:8" x14ac:dyDescent="0.35">
      <c r="A14370" s="11" t="s">
        <v>8</v>
      </c>
      <c r="B14370" s="16" t="str">
        <f>'[5]HGAC FS12-23 Gladiator Options'!B4067</f>
        <v>GLAD04067</v>
      </c>
      <c r="C14370" s="27" t="s">
        <v>73</v>
      </c>
      <c r="D14370" s="16" t="s">
        <v>85</v>
      </c>
      <c r="E14370" s="15" t="str">
        <f>'[5]HGAC FS12-23 Gladiator Options'!C4067</f>
        <v>Switches Left Pnl 11 (6+5) w/Wiper/Headlight/Dimmer</v>
      </c>
      <c r="F14370" s="17">
        <f>'[5]HGAC FS12-23 Gladiator Options'!K4067</f>
        <v>174</v>
      </c>
      <c r="G14370" s="13">
        <v>0.15</v>
      </c>
      <c r="H14370" s="14"/>
    </row>
    <row r="14371" spans="1:8" x14ac:dyDescent="0.35">
      <c r="A14371" s="11" t="s">
        <v>8</v>
      </c>
      <c r="B14371" s="16" t="str">
        <f>'[5]HGAC FS12-23 Gladiator Options'!B4068</f>
        <v>GLAD04068</v>
      </c>
      <c r="C14371" s="27" t="s">
        <v>73</v>
      </c>
      <c r="D14371" s="16" t="s">
        <v>85</v>
      </c>
      <c r="E14371" s="15" t="str">
        <f>'[5]HGAC FS12-23 Gladiator Options'!C4068</f>
        <v>Switches Left Pnl 11 (8+3) w/Headlight/Dimmer/Wiper</v>
      </c>
      <c r="F14371" s="17">
        <f>'[5]HGAC FS12-23 Gladiator Options'!K4068</f>
        <v>174</v>
      </c>
      <c r="G14371" s="13">
        <v>0.15</v>
      </c>
      <c r="H14371" s="14"/>
    </row>
    <row r="14372" spans="1:8" x14ac:dyDescent="0.35">
      <c r="A14372" s="11" t="s">
        <v>8</v>
      </c>
      <c r="B14372" s="16" t="str">
        <f>'[5]HGAC FS12-23 Gladiator Options'!B4069</f>
        <v>GLAD04069</v>
      </c>
      <c r="C14372" s="27" t="s">
        <v>73</v>
      </c>
      <c r="D14372" s="16" t="s">
        <v>85</v>
      </c>
      <c r="E14372" s="15" t="str">
        <f>'[5]HGAC FS12-23 Gladiator Options'!C4069</f>
        <v>Switches Left Pnl 12 (5+7) w/Dimmer/Wiper</v>
      </c>
      <c r="F14372" s="17">
        <f>'[5]HGAC FS12-23 Gladiator Options'!K4069</f>
        <v>196</v>
      </c>
      <c r="G14372" s="13">
        <v>0.15</v>
      </c>
      <c r="H14372" s="14"/>
    </row>
    <row r="14373" spans="1:8" x14ac:dyDescent="0.35">
      <c r="A14373" s="11" t="s">
        <v>8</v>
      </c>
      <c r="B14373" s="16" t="str">
        <f>'[5]HGAC FS12-23 Gladiator Options'!B4070</f>
        <v>GLAD04070</v>
      </c>
      <c r="C14373" s="27" t="s">
        <v>73</v>
      </c>
      <c r="D14373" s="16" t="s">
        <v>85</v>
      </c>
      <c r="E14373" s="15" t="str">
        <f>'[5]HGAC FS12-23 Gladiator Options'!C4070</f>
        <v>Switches Left Pnl 13 (6+7) w/Headlight/Dimmer/Wiper</v>
      </c>
      <c r="F14373" s="17">
        <f>'[5]HGAC FS12-23 Gladiator Options'!K4070</f>
        <v>115</v>
      </c>
      <c r="G14373" s="13">
        <v>0.15</v>
      </c>
      <c r="H14373" s="14"/>
    </row>
    <row r="14374" spans="1:8" x14ac:dyDescent="0.35">
      <c r="A14374" s="11" t="s">
        <v>8</v>
      </c>
      <c r="B14374" s="16" t="str">
        <f>'[5]HGAC FS12-23 Gladiator Options'!B4071</f>
        <v>GLAD04071</v>
      </c>
      <c r="C14374" s="27" t="s">
        <v>73</v>
      </c>
      <c r="D14374" s="16" t="s">
        <v>85</v>
      </c>
      <c r="E14374" s="15" t="str">
        <f>'[5]HGAC FS12-23 Gladiator Options'!C4071</f>
        <v>Switches Left Pnl 13 (6+7) w/Headlight/Dimmer/Wiper, Headlight Lwr Level</v>
      </c>
      <c r="F14374" s="17">
        <f>'[5]HGAC FS12-23 Gladiator Options'!K4071</f>
        <v>220</v>
      </c>
      <c r="G14374" s="13">
        <v>0.15</v>
      </c>
      <c r="H14374" s="14"/>
    </row>
    <row r="14375" spans="1:8" x14ac:dyDescent="0.35">
      <c r="A14375" s="11" t="s">
        <v>8</v>
      </c>
      <c r="B14375" s="16" t="str">
        <f>'[5]HGAC FS12-23 Gladiator Options'!B4072</f>
        <v>GLAD04072</v>
      </c>
      <c r="C14375" s="27" t="s">
        <v>73</v>
      </c>
      <c r="D14375" s="16" t="s">
        <v>85</v>
      </c>
      <c r="E14375" s="15" t="str">
        <f>'[5]HGAC FS12-23 Gladiator Options'!C4072</f>
        <v>Switches Left Pnl 13 (8+5) w/Headlight/Dimmer/Wiper</v>
      </c>
      <c r="F14375" s="17">
        <f>'[5]HGAC FS12-23 Gladiator Options'!K4072</f>
        <v>220</v>
      </c>
      <c r="G14375" s="13">
        <v>0.15</v>
      </c>
      <c r="H14375" s="14"/>
    </row>
    <row r="14376" spans="1:8" x14ac:dyDescent="0.35">
      <c r="A14376" s="11" t="s">
        <v>8</v>
      </c>
      <c r="B14376" s="16" t="str">
        <f>'[5]HGAC FS12-23 Gladiator Options'!B4073</f>
        <v>GLAD04073</v>
      </c>
      <c r="C14376" s="27" t="s">
        <v>73</v>
      </c>
      <c r="D14376" s="16" t="s">
        <v>85</v>
      </c>
      <c r="E14376" s="15" t="str">
        <f>'[5]HGAC FS12-23 Gladiator Options'!C4073</f>
        <v>Switches Left Pnl 17 (8+9) w/Headlight/Dimmer/Wiper</v>
      </c>
      <c r="F14376" s="17">
        <f>'[5]HGAC FS12-23 Gladiator Options'!K4073</f>
        <v>355</v>
      </c>
      <c r="G14376" s="13">
        <v>0.15</v>
      </c>
      <c r="H14376" s="14"/>
    </row>
    <row r="14377" spans="1:8" x14ac:dyDescent="0.35">
      <c r="A14377" s="11" t="s">
        <v>8</v>
      </c>
      <c r="B14377" s="16" t="str">
        <f>'[5]HGAC FS12-23 Gladiator Options'!B4074</f>
        <v>GLAD04074</v>
      </c>
      <c r="C14377" s="27" t="s">
        <v>73</v>
      </c>
      <c r="D14377" s="16" t="s">
        <v>85</v>
      </c>
      <c r="E14377" s="15" t="str">
        <f>'[5]HGAC FS12-23 Gladiator Options'!C4074</f>
        <v>Switches Right Pnl 0</v>
      </c>
      <c r="F14377" s="17">
        <f>'[5]HGAC FS12-23 Gladiator Options'!K4074</f>
        <v>0</v>
      </c>
      <c r="G14377" s="13">
        <v>0.15</v>
      </c>
      <c r="H14377" s="14"/>
    </row>
    <row r="14378" spans="1:8" x14ac:dyDescent="0.35">
      <c r="A14378" s="11" t="s">
        <v>8</v>
      </c>
      <c r="B14378" s="16" t="str">
        <f>'[5]HGAC FS12-23 Gladiator Options'!B4075</f>
        <v>GLAD04075</v>
      </c>
      <c r="C14378" s="27" t="s">
        <v>73</v>
      </c>
      <c r="D14378" s="16" t="s">
        <v>85</v>
      </c>
      <c r="E14378" s="15" t="str">
        <f>'[5]HGAC FS12-23 Gladiator Options'!C4075</f>
        <v>Switches Right Pnl 1 Lwr RH</v>
      </c>
      <c r="F14378" s="17">
        <f>'[5]HGAC FS12-23 Gladiator Options'!K4075</f>
        <v>127</v>
      </c>
      <c r="G14378" s="13">
        <v>0.15</v>
      </c>
      <c r="H14378" s="14"/>
    </row>
    <row r="14379" spans="1:8" x14ac:dyDescent="0.35">
      <c r="A14379" s="11" t="s">
        <v>8</v>
      </c>
      <c r="B14379" s="16" t="str">
        <f>'[5]HGAC FS12-23 Gladiator Options'!B4076</f>
        <v>GLAD04076</v>
      </c>
      <c r="C14379" s="27" t="s">
        <v>73</v>
      </c>
      <c r="D14379" s="16" t="s">
        <v>85</v>
      </c>
      <c r="E14379" s="15" t="str">
        <f>'[5]HGAC FS12-23 Gladiator Options'!C4076</f>
        <v>Switches Right Pnl 1</v>
      </c>
      <c r="F14379" s="17">
        <f>'[5]HGAC FS12-23 Gladiator Options'!K4076</f>
        <v>22</v>
      </c>
      <c r="G14379" s="13">
        <v>0.15</v>
      </c>
      <c r="H14379" s="14"/>
    </row>
    <row r="14380" spans="1:8" x14ac:dyDescent="0.35">
      <c r="A14380" s="11" t="s">
        <v>8</v>
      </c>
      <c r="B14380" s="16" t="str">
        <f>'[5]HGAC FS12-23 Gladiator Options'!B4077</f>
        <v>GLAD04077</v>
      </c>
      <c r="C14380" s="27" t="s">
        <v>73</v>
      </c>
      <c r="D14380" s="16" t="s">
        <v>85</v>
      </c>
      <c r="E14380" s="15" t="str">
        <f>'[5]HGAC FS12-23 Gladiator Options'!C4077</f>
        <v>Switches Right Pnl 2</v>
      </c>
      <c r="F14380" s="17">
        <f>'[5]HGAC FS12-23 Gladiator Options'!K4077</f>
        <v>46</v>
      </c>
      <c r="G14380" s="13">
        <v>0.15</v>
      </c>
      <c r="H14380" s="14"/>
    </row>
    <row r="14381" spans="1:8" x14ac:dyDescent="0.35">
      <c r="A14381" s="11" t="s">
        <v>8</v>
      </c>
      <c r="B14381" s="16" t="str">
        <f>'[5]HGAC FS12-23 Gladiator Options'!B4078</f>
        <v>GLAD04078</v>
      </c>
      <c r="C14381" s="27" t="s">
        <v>73</v>
      </c>
      <c r="D14381" s="16" t="s">
        <v>85</v>
      </c>
      <c r="E14381" s="15" t="str">
        <f>'[5]HGAC FS12-23 Gladiator Options'!C4078</f>
        <v>Switches Right Pnl 2 (1+1)</v>
      </c>
      <c r="F14381" s="17">
        <f>'[5]HGAC FS12-23 Gladiator Options'!K4078</f>
        <v>152</v>
      </c>
      <c r="G14381" s="13">
        <v>0.15</v>
      </c>
      <c r="H14381" s="14"/>
    </row>
    <row r="14382" spans="1:8" x14ac:dyDescent="0.35">
      <c r="A14382" s="11" t="s">
        <v>8</v>
      </c>
      <c r="B14382" s="16" t="str">
        <f>'[5]HGAC FS12-23 Gladiator Options'!B4079</f>
        <v>GLAD04079</v>
      </c>
      <c r="C14382" s="27" t="s">
        <v>73</v>
      </c>
      <c r="D14382" s="16" t="s">
        <v>85</v>
      </c>
      <c r="E14382" s="15" t="str">
        <f>'[5]HGAC FS12-23 Gladiator Options'!C4079</f>
        <v>Switches Right Pnl 3</v>
      </c>
      <c r="F14382" s="17">
        <f>'[5]HGAC FS12-23 Gladiator Options'!K4079</f>
        <v>68</v>
      </c>
      <c r="G14382" s="13">
        <v>0.15</v>
      </c>
      <c r="H14382" s="14"/>
    </row>
    <row r="14383" spans="1:8" x14ac:dyDescent="0.35">
      <c r="A14383" s="11" t="s">
        <v>8</v>
      </c>
      <c r="B14383" s="16" t="str">
        <f>'[5]HGAC FS12-23 Gladiator Options'!B4080</f>
        <v>GLAD04080</v>
      </c>
      <c r="C14383" s="27" t="s">
        <v>73</v>
      </c>
      <c r="D14383" s="16" t="s">
        <v>85</v>
      </c>
      <c r="E14383" s="15" t="str">
        <f>'[5]HGAC FS12-23 Gladiator Options'!C4080</f>
        <v>Switches Right Pnl 3 Far RH Ctr</v>
      </c>
      <c r="F14383" s="17">
        <f>'[5]HGAC FS12-23 Gladiator Options'!K4080</f>
        <v>68</v>
      </c>
      <c r="G14383" s="13">
        <v>0.15</v>
      </c>
      <c r="H14383" s="14"/>
    </row>
    <row r="14384" spans="1:8" x14ac:dyDescent="0.35">
      <c r="A14384" s="11" t="s">
        <v>8</v>
      </c>
      <c r="B14384" s="16" t="str">
        <f>'[5]HGAC FS12-23 Gladiator Options'!B4081</f>
        <v>GLAD04081</v>
      </c>
      <c r="C14384" s="27" t="s">
        <v>73</v>
      </c>
      <c r="D14384" s="16" t="s">
        <v>85</v>
      </c>
      <c r="E14384" s="15" t="str">
        <f>'[5]HGAC FS12-23 Gladiator Options'!C4081</f>
        <v>Switches Right Pnl 3 Lwr RH</v>
      </c>
      <c r="F14384" s="17">
        <f>'[5]HGAC FS12-23 Gladiator Options'!K4081</f>
        <v>174</v>
      </c>
      <c r="G14384" s="13">
        <v>0.15</v>
      </c>
      <c r="H14384" s="14"/>
    </row>
    <row r="14385" spans="1:8" x14ac:dyDescent="0.35">
      <c r="A14385" s="11" t="s">
        <v>8</v>
      </c>
      <c r="B14385" s="16" t="str">
        <f>'[5]HGAC FS12-23 Gladiator Options'!B4082</f>
        <v>GLAD04082</v>
      </c>
      <c r="C14385" s="27" t="s">
        <v>73</v>
      </c>
      <c r="D14385" s="16" t="s">
        <v>85</v>
      </c>
      <c r="E14385" s="15" t="str">
        <f>'[5]HGAC FS12-23 Gladiator Options'!C4082</f>
        <v>Switches Right Pnl 3 Upr LH</v>
      </c>
      <c r="F14385" s="17">
        <f>'[5]HGAC FS12-23 Gladiator Options'!K4082</f>
        <v>174</v>
      </c>
      <c r="G14385" s="13">
        <v>0.15</v>
      </c>
      <c r="H14385" s="14"/>
    </row>
    <row r="14386" spans="1:8" x14ac:dyDescent="0.35">
      <c r="A14386" s="11" t="s">
        <v>8</v>
      </c>
      <c r="B14386" s="16" t="str">
        <f>'[5]HGAC FS12-23 Gladiator Options'!B4083</f>
        <v>GLAD04083</v>
      </c>
      <c r="C14386" s="27" t="s">
        <v>73</v>
      </c>
      <c r="D14386" s="16" t="s">
        <v>85</v>
      </c>
      <c r="E14386" s="15" t="str">
        <f>'[5]HGAC FS12-23 Gladiator Options'!C4083</f>
        <v>Switches Right Pnl 4 Upr</v>
      </c>
      <c r="F14386" s="17">
        <f>'[5]HGAC FS12-23 Gladiator Options'!K4083</f>
        <v>196</v>
      </c>
      <c r="G14386" s="13">
        <v>0.15</v>
      </c>
      <c r="H14386" s="14"/>
    </row>
    <row r="14387" spans="1:8" x14ac:dyDescent="0.35">
      <c r="A14387" s="11" t="s">
        <v>8</v>
      </c>
      <c r="B14387" s="16" t="str">
        <f>'[5]HGAC FS12-23 Gladiator Options'!B4084</f>
        <v>GLAD04084</v>
      </c>
      <c r="C14387" s="27" t="s">
        <v>73</v>
      </c>
      <c r="D14387" s="16" t="s">
        <v>85</v>
      </c>
      <c r="E14387" s="15" t="str">
        <f>'[5]HGAC FS12-23 Gladiator Options'!C4084</f>
        <v>Switches Right Pnl 4 Weldon PODS</v>
      </c>
      <c r="F14387" s="17">
        <f>'[5]HGAC FS12-23 Gladiator Options'!K4084</f>
        <v>1171</v>
      </c>
      <c r="G14387" s="13">
        <v>0.15</v>
      </c>
      <c r="H14387" s="14"/>
    </row>
    <row r="14388" spans="1:8" x14ac:dyDescent="0.35">
      <c r="A14388" s="11" t="s">
        <v>8</v>
      </c>
      <c r="B14388" s="16" t="str">
        <f>'[5]HGAC FS12-23 Gladiator Options'!B4085</f>
        <v>GLAD04085</v>
      </c>
      <c r="C14388" s="27" t="s">
        <v>73</v>
      </c>
      <c r="D14388" s="16" t="s">
        <v>85</v>
      </c>
      <c r="E14388" s="15" t="str">
        <f>'[5]HGAC FS12-23 Gladiator Options'!C4085</f>
        <v>Switches Right Pnl 4</v>
      </c>
      <c r="F14388" s="17">
        <f>'[5]HGAC FS12-23 Gladiator Options'!K4085</f>
        <v>196</v>
      </c>
      <c r="G14388" s="13">
        <v>0.15</v>
      </c>
      <c r="H14388" s="14"/>
    </row>
    <row r="14389" spans="1:8" x14ac:dyDescent="0.35">
      <c r="A14389" s="11" t="s">
        <v>8</v>
      </c>
      <c r="B14389" s="16" t="str">
        <f>'[5]HGAC FS12-23 Gladiator Options'!B4086</f>
        <v>GLAD04086</v>
      </c>
      <c r="C14389" s="27" t="s">
        <v>73</v>
      </c>
      <c r="D14389" s="16" t="s">
        <v>85</v>
      </c>
      <c r="E14389" s="15" t="str">
        <f>'[5]HGAC FS12-23 Gladiator Options'!C4086</f>
        <v>Switches Right Pnl 5</v>
      </c>
      <c r="F14389" s="17">
        <f>'[5]HGAC FS12-23 Gladiator Options'!K4086</f>
        <v>221</v>
      </c>
      <c r="G14389" s="13">
        <v>0.15</v>
      </c>
      <c r="H14389" s="14"/>
    </row>
    <row r="14390" spans="1:8" x14ac:dyDescent="0.35">
      <c r="A14390" s="11" t="s">
        <v>8</v>
      </c>
      <c r="B14390" s="16" t="str">
        <f>'[5]HGAC FS12-23 Gladiator Options'!B4087</f>
        <v>GLAD04087</v>
      </c>
      <c r="C14390" s="27" t="s">
        <v>73</v>
      </c>
      <c r="D14390" s="16" t="s">
        <v>85</v>
      </c>
      <c r="E14390" s="15" t="str">
        <f>'[5]HGAC FS12-23 Gladiator Options'!C4087</f>
        <v>Switches Right Pnl 4 (2+2)</v>
      </c>
      <c r="F14390" s="17">
        <f>'[5]HGAC FS12-23 Gladiator Options'!K4087</f>
        <v>196</v>
      </c>
      <c r="G14390" s="13">
        <v>0.15</v>
      </c>
      <c r="H14390" s="14"/>
    </row>
    <row r="14391" spans="1:8" x14ac:dyDescent="0.35">
      <c r="A14391" s="11" t="s">
        <v>8</v>
      </c>
      <c r="B14391" s="16" t="str">
        <f>'[5]HGAC FS12-23 Gladiator Options'!B4088</f>
        <v>GLAD04088</v>
      </c>
      <c r="C14391" s="27" t="s">
        <v>73</v>
      </c>
      <c r="D14391" s="16" t="s">
        <v>85</v>
      </c>
      <c r="E14391" s="15" t="str">
        <f>'[5]HGAC FS12-23 Gladiator Options'!C4088</f>
        <v>Switches Right Pnl 4 (3+1)</v>
      </c>
      <c r="F14391" s="17">
        <f>'[5]HGAC FS12-23 Gladiator Options'!K4088</f>
        <v>196</v>
      </c>
      <c r="G14391" s="13">
        <v>0.15</v>
      </c>
      <c r="H14391" s="14"/>
    </row>
    <row r="14392" spans="1:8" x14ac:dyDescent="0.35">
      <c r="A14392" s="11" t="s">
        <v>8</v>
      </c>
      <c r="B14392" s="16" t="str">
        <f>'[5]HGAC FS12-23 Gladiator Options'!B4089</f>
        <v>GLAD04089</v>
      </c>
      <c r="C14392" s="27" t="s">
        <v>73</v>
      </c>
      <c r="D14392" s="16" t="s">
        <v>85</v>
      </c>
      <c r="E14392" s="15" t="str">
        <f>'[5]HGAC FS12-23 Gladiator Options'!C4089</f>
        <v>Switches Right Pnl 6</v>
      </c>
      <c r="F14392" s="17">
        <f>'[5]HGAC FS12-23 Gladiator Options'!K4089</f>
        <v>242</v>
      </c>
      <c r="G14392" s="13">
        <v>0.15</v>
      </c>
      <c r="H14392" s="14"/>
    </row>
    <row r="14393" spans="1:8" x14ac:dyDescent="0.35">
      <c r="A14393" s="11" t="s">
        <v>8</v>
      </c>
      <c r="B14393" s="16" t="str">
        <f>'[5]HGAC FS12-23 Gladiator Options'!B4090</f>
        <v>GLAD04090</v>
      </c>
      <c r="C14393" s="27" t="s">
        <v>73</v>
      </c>
      <c r="D14393" s="16" t="s">
        <v>85</v>
      </c>
      <c r="E14393" s="15" t="str">
        <f>'[5]HGAC FS12-23 Gladiator Options'!C4090</f>
        <v>Switches Right Pnl 6 (2+4)</v>
      </c>
      <c r="F14393" s="17">
        <f>'[5]HGAC FS12-23 Gladiator Options'!K4090</f>
        <v>242</v>
      </c>
      <c r="G14393" s="13">
        <v>0.15</v>
      </c>
      <c r="H14393" s="14"/>
    </row>
    <row r="14394" spans="1:8" x14ac:dyDescent="0.35">
      <c r="A14394" s="11" t="s">
        <v>8</v>
      </c>
      <c r="B14394" s="16" t="str">
        <f>'[5]HGAC FS12-23 Gladiator Options'!B4091</f>
        <v>GLAD04091</v>
      </c>
      <c r="C14394" s="27" t="s">
        <v>73</v>
      </c>
      <c r="D14394" s="16" t="s">
        <v>85</v>
      </c>
      <c r="E14394" s="15" t="str">
        <f>'[5]HGAC FS12-23 Gladiator Options'!C4091</f>
        <v>Switches Right Pnl 6 (3+3)</v>
      </c>
      <c r="F14394" s="17">
        <f>'[5]HGAC FS12-23 Gladiator Options'!K4091</f>
        <v>137</v>
      </c>
      <c r="G14394" s="13">
        <v>0.15</v>
      </c>
      <c r="H14394" s="14"/>
    </row>
    <row r="14395" spans="1:8" x14ac:dyDescent="0.35">
      <c r="A14395" s="11" t="s">
        <v>8</v>
      </c>
      <c r="B14395" s="16" t="str">
        <f>'[5]HGAC FS12-23 Gladiator Options'!B4092</f>
        <v>GLAD04092</v>
      </c>
      <c r="C14395" s="27" t="s">
        <v>73</v>
      </c>
      <c r="D14395" s="16" t="s">
        <v>85</v>
      </c>
      <c r="E14395" s="15" t="str">
        <f>'[5]HGAC FS12-23 Gladiator Options'!C4092</f>
        <v>Switches Right Pnl 7 (3+3+1)</v>
      </c>
      <c r="F14395" s="17">
        <f>'[5]HGAC FS12-23 Gladiator Options'!K4092</f>
        <v>262</v>
      </c>
      <c r="G14395" s="13">
        <v>0.15</v>
      </c>
      <c r="H14395" s="14"/>
    </row>
    <row r="14396" spans="1:8" x14ac:dyDescent="0.35">
      <c r="A14396" s="11" t="s">
        <v>8</v>
      </c>
      <c r="B14396" s="16" t="str">
        <f>'[5]HGAC FS12-23 Gladiator Options'!B4093</f>
        <v>GLAD04093</v>
      </c>
      <c r="C14396" s="27" t="s">
        <v>73</v>
      </c>
      <c r="D14396" s="16" t="s">
        <v>85</v>
      </c>
      <c r="E14396" s="15" t="str">
        <f>'[5]HGAC FS12-23 Gladiator Options'!C4093</f>
        <v>Switches Right Pnl 8 Upr</v>
      </c>
      <c r="F14396" s="17">
        <f>'[5]HGAC FS12-23 Gladiator Options'!K4093</f>
        <v>286</v>
      </c>
      <c r="G14396" s="13">
        <v>0.15</v>
      </c>
      <c r="H14396" s="14"/>
    </row>
    <row r="14397" spans="1:8" x14ac:dyDescent="0.35">
      <c r="A14397" s="11" t="s">
        <v>8</v>
      </c>
      <c r="B14397" s="16" t="str">
        <f>'[5]HGAC FS12-23 Gladiator Options'!B4094</f>
        <v>GLAD04094</v>
      </c>
      <c r="C14397" s="27" t="s">
        <v>73</v>
      </c>
      <c r="D14397" s="16" t="s">
        <v>85</v>
      </c>
      <c r="E14397" s="15" t="str">
        <f>'[5]HGAC FS12-23 Gladiator Options'!C4094</f>
        <v>Switches Right Pnl 8 (4+4)</v>
      </c>
      <c r="F14397" s="17">
        <f>'[5]HGAC FS12-23 Gladiator Options'!K4094</f>
        <v>286</v>
      </c>
      <c r="G14397" s="13">
        <v>0.15</v>
      </c>
      <c r="H14397" s="14"/>
    </row>
    <row r="14398" spans="1:8" x14ac:dyDescent="0.35">
      <c r="A14398" s="11" t="s">
        <v>8</v>
      </c>
      <c r="B14398" s="16" t="str">
        <f>'[5]HGAC FS12-23 Gladiator Options'!B4095</f>
        <v>GLAD04095</v>
      </c>
      <c r="C14398" s="27" t="s">
        <v>73</v>
      </c>
      <c r="D14398" s="16" t="s">
        <v>85</v>
      </c>
      <c r="E14398" s="15" t="str">
        <f>'[5]HGAC FS12-23 Gladiator Options'!C4095</f>
        <v>Switches Right Pnl 9 (3+6)</v>
      </c>
      <c r="F14398" s="17">
        <f>'[5]HGAC FS12-23 Gladiator Options'!K4095</f>
        <v>308</v>
      </c>
      <c r="G14398" s="13">
        <v>0.15</v>
      </c>
      <c r="H14398" s="14"/>
    </row>
    <row r="14399" spans="1:8" x14ac:dyDescent="0.35">
      <c r="A14399" s="11" t="s">
        <v>8</v>
      </c>
      <c r="B14399" s="16" t="str">
        <f>'[5]HGAC FS12-23 Gladiator Options'!B4096</f>
        <v>GLAD04096</v>
      </c>
      <c r="C14399" s="27" t="s">
        <v>73</v>
      </c>
      <c r="D14399" s="16" t="s">
        <v>85</v>
      </c>
      <c r="E14399" s="15" t="str">
        <f>'[5]HGAC FS12-23 Gladiator Options'!C4096</f>
        <v>Switches Right Pnl 16 (8+8)</v>
      </c>
      <c r="F14399" s="17">
        <f>'[5]HGAC FS12-23 Gladiator Options'!K4096</f>
        <v>469</v>
      </c>
      <c r="G14399" s="13">
        <v>0.15</v>
      </c>
      <c r="H14399" s="14"/>
    </row>
    <row r="14400" spans="1:8" x14ac:dyDescent="0.35">
      <c r="A14400" s="11" t="s">
        <v>8</v>
      </c>
      <c r="B14400" s="16" t="str">
        <f>'[5]HGAC FS12-23 Gladiator Options'!B4097</f>
        <v>GLAD04097</v>
      </c>
      <c r="C14400" s="27" t="s">
        <v>73</v>
      </c>
      <c r="D14400" s="16" t="s">
        <v>85</v>
      </c>
      <c r="E14400" s="15" t="str">
        <f>'[5]HGAC FS12-23 Gladiator Options'!C4097</f>
        <v>NO Switches Overhead Panel</v>
      </c>
      <c r="F14400" s="17">
        <f>'[5]HGAC FS12-23 Gladiator Options'!K4097</f>
        <v>0</v>
      </c>
      <c r="G14400" s="13">
        <v>0.15</v>
      </c>
      <c r="H14400" s="14"/>
    </row>
    <row r="14401" spans="1:8" x14ac:dyDescent="0.35">
      <c r="A14401" s="11" t="s">
        <v>8</v>
      </c>
      <c r="B14401" s="16" t="str">
        <f>'[5]HGAC FS12-23 Gladiator Options'!B4098</f>
        <v>GLAD04098</v>
      </c>
      <c r="C14401" s="27" t="s">
        <v>73</v>
      </c>
      <c r="D14401" s="16" t="s">
        <v>85</v>
      </c>
      <c r="E14401" s="15" t="str">
        <f>'[5]HGAC FS12-23 Gladiator Options'!C4098</f>
        <v>Switches Overhead Panel LH 4 Weldon PODS Blank</v>
      </c>
      <c r="F14401" s="17">
        <f>'[5]HGAC FS12-23 Gladiator Options'!K4098</f>
        <v>1650</v>
      </c>
      <c r="G14401" s="13">
        <v>0.15</v>
      </c>
      <c r="H14401" s="14"/>
    </row>
    <row r="14402" spans="1:8" x14ac:dyDescent="0.35">
      <c r="A14402" s="11" t="s">
        <v>8</v>
      </c>
      <c r="B14402" s="16" t="str">
        <f>'[5]HGAC FS12-23 Gladiator Options'!B4099</f>
        <v>GLAD04099</v>
      </c>
      <c r="C14402" s="27" t="s">
        <v>73</v>
      </c>
      <c r="D14402" s="16" t="s">
        <v>85</v>
      </c>
      <c r="E14402" s="15" t="str">
        <f>'[5]HGAC FS12-23 Gladiator Options'!C4099</f>
        <v>Seat Belt Warn Indv Seat Loc &amp; LED Display w/VDR</v>
      </c>
      <c r="F14402" s="17">
        <f>'[5]HGAC FS12-23 Gladiator Options'!K4099</f>
        <v>105</v>
      </c>
      <c r="G14402" s="13">
        <v>0.15</v>
      </c>
      <c r="H14402" s="14"/>
    </row>
    <row r="14403" spans="1:8" x14ac:dyDescent="0.35">
      <c r="A14403" s="11" t="s">
        <v>8</v>
      </c>
      <c r="B14403" s="16" t="str">
        <f>'[5]HGAC FS12-23 Gladiator Options'!B4100</f>
        <v>GLAD04100</v>
      </c>
      <c r="C14403" s="27" t="s">
        <v>73</v>
      </c>
      <c r="D14403" s="16" t="s">
        <v>85</v>
      </c>
      <c r="E14403" s="15" t="str">
        <f>'[5]HGAC FS12-23 Gladiator Options'!C4100</f>
        <v>Seat Belt Warn Indv Seat Loc &amp; LED Display w/VDR &amp; Heat Shrink</v>
      </c>
      <c r="F14403" s="17">
        <f>'[5]HGAC FS12-23 Gladiator Options'!K4100</f>
        <v>246</v>
      </c>
      <c r="G14403" s="13">
        <v>0.15</v>
      </c>
      <c r="H14403" s="14"/>
    </row>
    <row r="14404" spans="1:8" x14ac:dyDescent="0.35">
      <c r="A14404" s="11" t="s">
        <v>8</v>
      </c>
      <c r="B14404" s="16" t="str">
        <f>'[5]HGAC FS12-23 Gladiator Options'!B4101</f>
        <v>GLAD04101</v>
      </c>
      <c r="C14404" s="27" t="s">
        <v>73</v>
      </c>
      <c r="D14404" s="16" t="s">
        <v>85</v>
      </c>
      <c r="E14404" s="15" t="str">
        <f>'[5]HGAC FS12-23 Gladiator Options'!C4101</f>
        <v>Seat Belt Warn Indv Seat Loc &amp; LED Display w/VDR Weldon Overhead RH</v>
      </c>
      <c r="F14404" s="17">
        <f>'[5]HGAC FS12-23 Gladiator Options'!K4101</f>
        <v>378</v>
      </c>
      <c r="G14404" s="13">
        <v>0.15</v>
      </c>
      <c r="H14404" s="14"/>
    </row>
    <row r="14405" spans="1:8" x14ac:dyDescent="0.35">
      <c r="A14405" s="11" t="s">
        <v>8</v>
      </c>
      <c r="B14405" s="16" t="str">
        <f>'[5]HGAC FS12-23 Gladiator Options'!B4102</f>
        <v>GLAD04102</v>
      </c>
      <c r="C14405" s="27" t="s">
        <v>73</v>
      </c>
      <c r="D14405" s="16" t="s">
        <v>85</v>
      </c>
      <c r="E14405" s="15" t="str">
        <f>'[5]HGAC FS12-23 Gladiator Options'!C4102</f>
        <v>Seat Belt Warn Indv Seat Loc &amp; LED Display w/VDR Weldon</v>
      </c>
      <c r="F14405" s="17">
        <f>'[5]HGAC FS12-23 Gladiator Options'!K4102</f>
        <v>0</v>
      </c>
      <c r="G14405" s="13">
        <v>0.15</v>
      </c>
      <c r="H14405" s="14"/>
    </row>
    <row r="14406" spans="1:8" x14ac:dyDescent="0.35">
      <c r="A14406" s="11" t="s">
        <v>8</v>
      </c>
      <c r="B14406" s="16" t="str">
        <f>'[5]HGAC FS12-23 Gladiator Options'!B4103</f>
        <v>GLAD04103</v>
      </c>
      <c r="C14406" s="27" t="s">
        <v>73</v>
      </c>
      <c r="D14406" s="16" t="s">
        <v>85</v>
      </c>
      <c r="E14406" s="15" t="str">
        <f>'[5]HGAC FS12-23 Gladiator Options'!C4103</f>
        <v>Seat Belt Warn Indv Seat Loc &amp; LED Display w/VDR Weldon, LED Display Shiploose</v>
      </c>
      <c r="F14406" s="17">
        <f>'[5]HGAC FS12-23 Gladiator Options'!K4103</f>
        <v>105</v>
      </c>
      <c r="G14406" s="13">
        <v>0.15</v>
      </c>
      <c r="H14406" s="14"/>
    </row>
    <row r="14407" spans="1:8" x14ac:dyDescent="0.35">
      <c r="A14407" s="11" t="s">
        <v>8</v>
      </c>
      <c r="B14407" s="16" t="str">
        <f>'[5]HGAC FS12-23 Gladiator Options'!B4104</f>
        <v>GLAD04104</v>
      </c>
      <c r="C14407" s="27" t="s">
        <v>73</v>
      </c>
      <c r="D14407" s="16" t="s">
        <v>85</v>
      </c>
      <c r="E14407" s="15" t="str">
        <f>'[5]HGAC FS12-23 Gladiator Options'!C4104</f>
        <v>Seat Belt Warn Indv Seat Loc &amp; LED Display w/VDR Weldon, Prk Brk Actv</v>
      </c>
      <c r="F14407" s="17">
        <f>'[5]HGAC FS12-23 Gladiator Options'!K4104</f>
        <v>105</v>
      </c>
      <c r="G14407" s="13">
        <v>0.15</v>
      </c>
      <c r="H14407" s="14"/>
    </row>
    <row r="14408" spans="1:8" x14ac:dyDescent="0.35">
      <c r="A14408" s="11" t="s">
        <v>8</v>
      </c>
      <c r="B14408" s="16" t="str">
        <f>'[5]HGAC FS12-23 Gladiator Options'!B4105</f>
        <v>GLAD04105</v>
      </c>
      <c r="C14408" s="27" t="s">
        <v>73</v>
      </c>
      <c r="D14408" s="16" t="s">
        <v>85</v>
      </c>
      <c r="E14408" s="15" t="str">
        <f>'[5]HGAC FS12-23 Gladiator Options'!C4105</f>
        <v>Seat Belt Warn Indv Seat Loc &amp; LED Display w/VDR Weldon, Prk Brk Actv, Fast Tone</v>
      </c>
      <c r="F14408" s="17">
        <f>'[5]HGAC FS12-23 Gladiator Options'!K4105</f>
        <v>179</v>
      </c>
      <c r="G14408" s="13">
        <v>0.15</v>
      </c>
      <c r="H14408" s="14"/>
    </row>
    <row r="14409" spans="1:8" x14ac:dyDescent="0.35">
      <c r="A14409" s="11" t="s">
        <v>8</v>
      </c>
      <c r="B14409" s="16" t="str">
        <f>'[5]HGAC FS12-23 Gladiator Options'!B4106</f>
        <v>GLAD04106</v>
      </c>
      <c r="C14409" s="27" t="s">
        <v>73</v>
      </c>
      <c r="D14409" s="16" t="s">
        <v>85</v>
      </c>
      <c r="E14409" s="15" t="str">
        <f>'[5]HGAC FS12-23 Gladiator Options'!C4106</f>
        <v>Seat Belt Warn Disp w/VDR</v>
      </c>
      <c r="F14409" s="17">
        <f>'[5]HGAC FS12-23 Gladiator Options'!K4106</f>
        <v>0</v>
      </c>
      <c r="G14409" s="13">
        <v>0.15</v>
      </c>
      <c r="H14409" s="14"/>
    </row>
    <row r="14410" spans="1:8" x14ac:dyDescent="0.35">
      <c r="A14410" s="11" t="s">
        <v>8</v>
      </c>
      <c r="B14410" s="16" t="str">
        <f>'[5]HGAC FS12-23 Gladiator Options'!B4107</f>
        <v>GLAD04107</v>
      </c>
      <c r="C14410" s="27" t="s">
        <v>73</v>
      </c>
      <c r="D14410" s="16" t="s">
        <v>85</v>
      </c>
      <c r="E14410" s="15" t="str">
        <f>'[5]HGAC FS12-23 Gladiator Options'!C4107</f>
        <v>Seat Belt Warn Disp w/VDR &amp; Addl Indicator Lamp</v>
      </c>
      <c r="F14410" s="17">
        <f>'[5]HGAC FS12-23 Gladiator Options'!K4107</f>
        <v>192</v>
      </c>
      <c r="G14410" s="13">
        <v>0.15</v>
      </c>
      <c r="H14410" s="14"/>
    </row>
    <row r="14411" spans="1:8" x14ac:dyDescent="0.35">
      <c r="A14411" s="11" t="s">
        <v>8</v>
      </c>
      <c r="B14411" s="16" t="str">
        <f>'[5]HGAC FS12-23 Gladiator Options'!B4108</f>
        <v>GLAD04108</v>
      </c>
      <c r="C14411" s="27" t="s">
        <v>73</v>
      </c>
      <c r="D14411" s="16" t="s">
        <v>85</v>
      </c>
      <c r="E14411" s="15" t="str">
        <f>'[5]HGAC FS12-23 Gladiator Options'!C4108</f>
        <v>Seat Belt Warn Disp w/VDR &amp; Addl Seat Belt Indicator Panel Sw Pnl</v>
      </c>
      <c r="F14411" s="17">
        <f>'[5]HGAC FS12-23 Gladiator Options'!K4108</f>
        <v>624</v>
      </c>
      <c r="G14411" s="13">
        <v>0.15</v>
      </c>
      <c r="H14411" s="14"/>
    </row>
    <row r="14412" spans="1:8" x14ac:dyDescent="0.35">
      <c r="A14412" s="11" t="s">
        <v>8</v>
      </c>
      <c r="B14412" s="16" t="str">
        <f>'[5]HGAC FS12-23 Gladiator Options'!B4109</f>
        <v>GLAD04109</v>
      </c>
      <c r="C14412" s="27" t="s">
        <v>73</v>
      </c>
      <c r="D14412" s="16" t="s">
        <v>85</v>
      </c>
      <c r="E14412" s="15" t="str">
        <f>'[5]HGAC FS12-23 Gladiator Options'!C4109</f>
        <v>Seat Belt Warn Disp w/VDR &amp; Addl Seat Belt Ind Pnl Sw Pnl w/Fast Tone</v>
      </c>
      <c r="F14412" s="17">
        <f>'[5]HGAC FS12-23 Gladiator Options'!K4109</f>
        <v>697</v>
      </c>
      <c r="G14412" s="13">
        <v>0.15</v>
      </c>
      <c r="H14412" s="14"/>
    </row>
    <row r="14413" spans="1:8" x14ac:dyDescent="0.35">
      <c r="A14413" s="11" t="s">
        <v>8</v>
      </c>
      <c r="B14413" s="16" t="str">
        <f>'[5]HGAC FS12-23 Gladiator Options'!B4110</f>
        <v>GLAD04110</v>
      </c>
      <c r="C14413" s="27" t="s">
        <v>73</v>
      </c>
      <c r="D14413" s="16" t="s">
        <v>85</v>
      </c>
      <c r="E14413" s="15" t="str">
        <f>'[5]HGAC FS12-23 Gladiator Options'!C4110</f>
        <v>Seat Belt Warn Disp w/VDR w/Heat Shrink</v>
      </c>
      <c r="F14413" s="17">
        <f>'[5]HGAC FS12-23 Gladiator Options'!K4110</f>
        <v>246</v>
      </c>
      <c r="G14413" s="13">
        <v>0.15</v>
      </c>
      <c r="H14413" s="14"/>
    </row>
    <row r="14414" spans="1:8" x14ac:dyDescent="0.35">
      <c r="A14414" s="11" t="s">
        <v>8</v>
      </c>
      <c r="B14414" s="16" t="str">
        <f>'[5]HGAC FS12-23 Gladiator Options'!B4111</f>
        <v>GLAD04111</v>
      </c>
      <c r="C14414" s="27" t="s">
        <v>73</v>
      </c>
      <c r="D14414" s="16" t="s">
        <v>85</v>
      </c>
      <c r="E14414" s="15" t="str">
        <f>'[5]HGAC FS12-23 Gladiator Options'!C4111</f>
        <v>Seat Belt Warn Disp w/VDR w/Heat Shrink &amp; Fast Tone Alarm</v>
      </c>
      <c r="F14414" s="17">
        <f>'[5]HGAC FS12-23 Gladiator Options'!K4111</f>
        <v>216</v>
      </c>
      <c r="G14414" s="13">
        <v>0.15</v>
      </c>
      <c r="H14414" s="14"/>
    </row>
    <row r="14415" spans="1:8" x14ac:dyDescent="0.35">
      <c r="A14415" s="11" t="s">
        <v>8</v>
      </c>
      <c r="B14415" s="16" t="str">
        <f>'[5]HGAC FS12-23 Gladiator Options'!B4112</f>
        <v>GLAD04112</v>
      </c>
      <c r="C14415" s="27" t="s">
        <v>73</v>
      </c>
      <c r="D14415" s="16" t="s">
        <v>85</v>
      </c>
      <c r="E14415" s="15" t="str">
        <f>'[5]HGAC FS12-23 Gladiator Options'!C4112</f>
        <v>Seat Belt Warn in Instrumentation Only</v>
      </c>
      <c r="F14415" s="17">
        <f>'[5]HGAC FS12-23 Gladiator Options'!K4112</f>
        <v>105</v>
      </c>
      <c r="G14415" s="13">
        <v>0.15</v>
      </c>
      <c r="H14415" s="14"/>
    </row>
    <row r="14416" spans="1:8" x14ac:dyDescent="0.35">
      <c r="A14416" s="11" t="s">
        <v>8</v>
      </c>
      <c r="B14416" s="16" t="str">
        <f>'[5]HGAC FS12-23 Gladiator Options'!B4113</f>
        <v>GLAD04113</v>
      </c>
      <c r="C14416" s="27" t="s">
        <v>73</v>
      </c>
      <c r="D14416" s="16" t="s">
        <v>85</v>
      </c>
      <c r="E14416" s="15" t="str">
        <f>'[5]HGAC FS12-23 Gladiator Options'!C4113</f>
        <v>NO Seat Controls Altered Location</v>
      </c>
      <c r="F14416" s="17">
        <f>'[5]HGAC FS12-23 Gladiator Options'!K4113</f>
        <v>0</v>
      </c>
      <c r="G14416" s="13">
        <v>0.15</v>
      </c>
      <c r="H14416" s="14"/>
    </row>
    <row r="14417" spans="1:8" x14ac:dyDescent="0.35">
      <c r="A14417" s="11" t="s">
        <v>8</v>
      </c>
      <c r="B14417" s="16" t="str">
        <f>'[5]HGAC FS12-23 Gladiator Options'!B4114</f>
        <v>GLAD04114</v>
      </c>
      <c r="C14417" s="27" t="s">
        <v>73</v>
      </c>
      <c r="D14417" s="16" t="s">
        <v>85</v>
      </c>
      <c r="E14417" s="15" t="str">
        <f>'[5]HGAC FS12-23 Gladiator Options'!C4114</f>
        <v>Seat Ctrl Altered Locaton Driver and Officer 1" Rwd</v>
      </c>
      <c r="F14417" s="17">
        <f>'[5]HGAC FS12-23 Gladiator Options'!K4114</f>
        <v>339</v>
      </c>
      <c r="G14417" s="13">
        <v>0.15</v>
      </c>
      <c r="H14417" s="14"/>
    </row>
    <row r="14418" spans="1:8" x14ac:dyDescent="0.35">
      <c r="A14418" s="11" t="s">
        <v>8</v>
      </c>
      <c r="B14418" s="16" t="str">
        <f>'[5]HGAC FS12-23 Gladiator Options'!B4115</f>
        <v>GLAD04115</v>
      </c>
      <c r="C14418" s="27" t="s">
        <v>73</v>
      </c>
      <c r="D14418" s="16" t="s">
        <v>85</v>
      </c>
      <c r="E14418" s="15" t="str">
        <f>'[5]HGAC FS12-23 Gladiator Options'!C4115</f>
        <v>Seat Ctrl Altered Locaton Driver 1" Rwd</v>
      </c>
      <c r="F14418" s="17">
        <f>'[5]HGAC FS12-23 Gladiator Options'!K4115</f>
        <v>275</v>
      </c>
      <c r="G14418" s="13">
        <v>0.15</v>
      </c>
      <c r="H14418" s="14"/>
    </row>
    <row r="14419" spans="1:8" x14ac:dyDescent="0.35">
      <c r="A14419" s="11" t="s">
        <v>8</v>
      </c>
      <c r="B14419" s="16" t="str">
        <f>'[5]HGAC FS12-23 Gladiator Options'!B4116</f>
        <v>GLAD04116</v>
      </c>
      <c r="C14419" s="27" t="s">
        <v>73</v>
      </c>
      <c r="D14419" s="16" t="s">
        <v>85</v>
      </c>
      <c r="E14419" s="15" t="str">
        <f>'[5]HGAC FS12-23 Gladiator Options'!C4116</f>
        <v>Seat Ctrl Altered Locaton Officer 1" Rwd</v>
      </c>
      <c r="F14419" s="17">
        <f>'[5]HGAC FS12-23 Gladiator Options'!K4116</f>
        <v>275</v>
      </c>
      <c r="G14419" s="13">
        <v>0.15</v>
      </c>
      <c r="H14419" s="14"/>
    </row>
    <row r="14420" spans="1:8" x14ac:dyDescent="0.35">
      <c r="A14420" s="11" t="s">
        <v>8</v>
      </c>
      <c r="B14420" s="16" t="str">
        <f>'[5]HGAC FS12-23 Gladiator Options'!B4117</f>
        <v>GLAD04117</v>
      </c>
      <c r="C14420" s="27" t="s">
        <v>73</v>
      </c>
      <c r="D14420" s="16" t="s">
        <v>85</v>
      </c>
      <c r="E14420" s="15" t="str">
        <f>'[5]HGAC FS12-23 Gladiator Options'!C4117</f>
        <v>Seat Material Ballistic</v>
      </c>
      <c r="F14420" s="17">
        <f>'[5]HGAC FS12-23 Gladiator Options'!K4117</f>
        <v>0</v>
      </c>
      <c r="G14420" s="13">
        <v>0.15</v>
      </c>
      <c r="H14420" s="14"/>
    </row>
    <row r="14421" spans="1:8" x14ac:dyDescent="0.35">
      <c r="A14421" s="11" t="s">
        <v>8</v>
      </c>
      <c r="B14421" s="16" t="str">
        <f>'[5]HGAC FS12-23 Gladiator Options'!B4118</f>
        <v>GLAD04118</v>
      </c>
      <c r="C14421" s="27" t="s">
        <v>73</v>
      </c>
      <c r="D14421" s="16" t="s">
        <v>85</v>
      </c>
      <c r="E14421" s="15" t="str">
        <f>'[5]HGAC FS12-23 Gladiator Options'!C4118</f>
        <v>Seat Material Bostrom Durawear Plus</v>
      </c>
      <c r="F14421" s="17">
        <f>'[5]HGAC FS12-23 Gladiator Options'!K4118</f>
        <v>0</v>
      </c>
      <c r="G14421" s="13">
        <v>0.15</v>
      </c>
      <c r="H14421" s="14"/>
    </row>
    <row r="14422" spans="1:8" x14ac:dyDescent="0.35">
      <c r="A14422" s="11" t="s">
        <v>8</v>
      </c>
      <c r="B14422" s="16" t="str">
        <f>'[5]HGAC FS12-23 Gladiator Options'!B4119</f>
        <v>GLAD04119</v>
      </c>
      <c r="C14422" s="27" t="s">
        <v>73</v>
      </c>
      <c r="D14422" s="16" t="s">
        <v>85</v>
      </c>
      <c r="E14422" s="15" t="str">
        <f>'[5]HGAC FS12-23 Gladiator Options'!C4119</f>
        <v>Seat Material Bostrom Durawear Plus Zip Clean</v>
      </c>
      <c r="F14422" s="17">
        <f>'[5]HGAC FS12-23 Gladiator Options'!K4119</f>
        <v>1968</v>
      </c>
      <c r="G14422" s="13">
        <v>0.15</v>
      </c>
      <c r="H14422" s="14"/>
    </row>
    <row r="14423" spans="1:8" x14ac:dyDescent="0.35">
      <c r="A14423" s="11" t="s">
        <v>8</v>
      </c>
      <c r="B14423" s="16" t="str">
        <f>'[5]HGAC FS12-23 Gladiator Options'!B4120</f>
        <v>GLAD04120</v>
      </c>
      <c r="C14423" s="27" t="s">
        <v>73</v>
      </c>
      <c r="D14423" s="16" t="s">
        <v>85</v>
      </c>
      <c r="E14423" s="15" t="str">
        <f>'[5]HGAC FS12-23 Gladiator Options'!C4120</f>
        <v>Seat Material Turnout Tuff</v>
      </c>
      <c r="F14423" s="17">
        <f>'[5]HGAC FS12-23 Gladiator Options'!K4120</f>
        <v>0</v>
      </c>
      <c r="G14423" s="13">
        <v>0.15</v>
      </c>
      <c r="H14423" s="14"/>
    </row>
    <row r="14424" spans="1:8" x14ac:dyDescent="0.35">
      <c r="A14424" s="11" t="s">
        <v>8</v>
      </c>
      <c r="B14424" s="16" t="str">
        <f>'[5]HGAC FS12-23 Gladiator Options'!B4121</f>
        <v>GLAD04121</v>
      </c>
      <c r="C14424" s="27" t="s">
        <v>73</v>
      </c>
      <c r="D14424" s="16" t="s">
        <v>85</v>
      </c>
      <c r="E14424" s="15" t="str">
        <f>'[5]HGAC FS12-23 Gladiator Options'!C4121</f>
        <v>Seat Material Vinyl</v>
      </c>
      <c r="F14424" s="17">
        <f>'[5]HGAC FS12-23 Gladiator Options'!K4121</f>
        <v>0</v>
      </c>
      <c r="G14424" s="13">
        <v>0.15</v>
      </c>
      <c r="H14424" s="14"/>
    </row>
    <row r="14425" spans="1:8" x14ac:dyDescent="0.35">
      <c r="A14425" s="11" t="s">
        <v>8</v>
      </c>
      <c r="B14425" s="16" t="str">
        <f>'[5]HGAC FS12-23 Gladiator Options'!B4122</f>
        <v>GLAD04122</v>
      </c>
      <c r="C14425" s="27" t="s">
        <v>73</v>
      </c>
      <c r="D14425" s="16" t="s">
        <v>85</v>
      </c>
      <c r="E14425" s="15" t="str">
        <f>'[5]HGAC FS12-23 Gladiator Options'!C4122</f>
        <v>Seat Material USSC Ballistic w/VALORTech XD</v>
      </c>
      <c r="F14425" s="17">
        <f>'[5]HGAC FS12-23 Gladiator Options'!K4122</f>
        <v>0</v>
      </c>
      <c r="G14425" s="13">
        <v>0.15</v>
      </c>
      <c r="H14425" s="14"/>
    </row>
    <row r="14426" spans="1:8" x14ac:dyDescent="0.35">
      <c r="A14426" s="11" t="s">
        <v>8</v>
      </c>
      <c r="B14426" s="16" t="str">
        <f>'[5]HGAC FS12-23 Gladiator Options'!B4123</f>
        <v>GLAD04123</v>
      </c>
      <c r="C14426" s="27" t="s">
        <v>73</v>
      </c>
      <c r="D14426" s="16" t="s">
        <v>85</v>
      </c>
      <c r="E14426" s="15" t="str">
        <f>'[5]HGAC FS12-23 Gladiator Options'!C4123</f>
        <v>Seat Color Gray/Red Seat Belts</v>
      </c>
      <c r="F14426" s="17">
        <f>'[5]HGAC FS12-23 Gladiator Options'!K4123</f>
        <v>0</v>
      </c>
      <c r="G14426" s="13">
        <v>0.15</v>
      </c>
      <c r="H14426" s="14"/>
    </row>
    <row r="14427" spans="1:8" x14ac:dyDescent="0.35">
      <c r="A14427" s="11" t="s">
        <v>8</v>
      </c>
      <c r="B14427" s="16" t="str">
        <f>'[5]HGAC FS12-23 Gladiator Options'!B4124</f>
        <v>GLAD04124</v>
      </c>
      <c r="C14427" s="27" t="s">
        <v>73</v>
      </c>
      <c r="D14427" s="16" t="s">
        <v>85</v>
      </c>
      <c r="E14427" s="15" t="str">
        <f>'[5]HGAC FS12-23 Gladiator Options'!C4124</f>
        <v>Seat Color Black/Red Seat Belts</v>
      </c>
      <c r="F14427" s="17">
        <f>'[5]HGAC FS12-23 Gladiator Options'!K4124</f>
        <v>0</v>
      </c>
      <c r="G14427" s="13">
        <v>0.15</v>
      </c>
      <c r="H14427" s="14"/>
    </row>
    <row r="14428" spans="1:8" x14ac:dyDescent="0.35">
      <c r="A14428" s="11" t="s">
        <v>8</v>
      </c>
      <c r="B14428" s="16" t="str">
        <f>'[5]HGAC FS12-23 Gladiator Options'!B4125</f>
        <v>GLAD04125</v>
      </c>
      <c r="C14428" s="27" t="s">
        <v>73</v>
      </c>
      <c r="D14428" s="16" t="s">
        <v>85</v>
      </c>
      <c r="E14428" s="15" t="str">
        <f>'[5]HGAC FS12-23 Gladiator Options'!C4125</f>
        <v>Seat Color Red/Red Seat Belts</v>
      </c>
      <c r="F14428" s="17">
        <f>'[5]HGAC FS12-23 Gladiator Options'!K4125</f>
        <v>0</v>
      </c>
      <c r="G14428" s="13">
        <v>0.15</v>
      </c>
      <c r="H14428" s="14"/>
    </row>
    <row r="14429" spans="1:8" x14ac:dyDescent="0.35">
      <c r="A14429" s="11" t="s">
        <v>8</v>
      </c>
      <c r="B14429" s="16" t="str">
        <f>'[5]HGAC FS12-23 Gladiator Options'!B4126</f>
        <v>GLAD04126</v>
      </c>
      <c r="C14429" s="27" t="s">
        <v>73</v>
      </c>
      <c r="D14429" s="16" t="s">
        <v>85</v>
      </c>
      <c r="E14429" s="15" t="str">
        <f>'[5]HGAC FS12-23 Gladiator Options'!C4126</f>
        <v>Seat Back Logo Spartan</v>
      </c>
      <c r="F14429" s="17">
        <f>'[5]HGAC FS12-23 Gladiator Options'!K4126</f>
        <v>0</v>
      </c>
      <c r="G14429" s="13">
        <v>0.15</v>
      </c>
      <c r="H14429" s="14"/>
    </row>
    <row r="14430" spans="1:8" x14ac:dyDescent="0.35">
      <c r="A14430" s="11" t="s">
        <v>8</v>
      </c>
      <c r="B14430" s="16" t="str">
        <f>'[5]HGAC FS12-23 Gladiator Options'!B4127</f>
        <v>GLAD04127</v>
      </c>
      <c r="C14430" s="27" t="s">
        <v>73</v>
      </c>
      <c r="D14430" s="16" t="s">
        <v>85</v>
      </c>
      <c r="E14430" s="15" t="str">
        <f>'[5]HGAC FS12-23 Gladiator Options'!C4127</f>
        <v>Seat Back Logo SVI</v>
      </c>
      <c r="F14430" s="17">
        <f>'[5]HGAC FS12-23 Gladiator Options'!K4127</f>
        <v>0</v>
      </c>
      <c r="G14430" s="13">
        <v>0.15</v>
      </c>
      <c r="H14430" s="14"/>
    </row>
    <row r="14431" spans="1:8" x14ac:dyDescent="0.35">
      <c r="A14431" s="11" t="s">
        <v>8</v>
      </c>
      <c r="B14431" s="16" t="str">
        <f>'[5]HGAC FS12-23 Gladiator Options'!B4128</f>
        <v>GLAD04128</v>
      </c>
      <c r="C14431" s="27" t="s">
        <v>73</v>
      </c>
      <c r="D14431" s="16" t="s">
        <v>85</v>
      </c>
      <c r="E14431" s="15" t="str">
        <f>'[5]HGAC FS12-23 Gladiator Options'!C4128</f>
        <v>Seat Back Logo Custom</v>
      </c>
      <c r="F14431" s="17">
        <f>'[5]HGAC FS12-23 Gladiator Options'!K4128</f>
        <v>164</v>
      </c>
      <c r="G14431" s="13">
        <v>0.15</v>
      </c>
      <c r="H14431" s="14"/>
    </row>
    <row r="14432" spans="1:8" x14ac:dyDescent="0.35">
      <c r="A14432" s="11" t="s">
        <v>8</v>
      </c>
      <c r="B14432" s="16" t="str">
        <f>'[5]HGAC FS12-23 Gladiator Options'!B4129</f>
        <v>GLAD04129</v>
      </c>
      <c r="C14432" s="27" t="s">
        <v>73</v>
      </c>
      <c r="D14432" s="16" t="s">
        <v>85</v>
      </c>
      <c r="E14432" s="15" t="str">
        <f>'[5]HGAC FS12-23 Gladiator Options'!C4129</f>
        <v>NO Seat Back Logo</v>
      </c>
      <c r="F14432" s="17">
        <f>'[5]HGAC FS12-23 Gladiator Options'!K4129</f>
        <v>0</v>
      </c>
      <c r="G14432" s="13">
        <v>0.15</v>
      </c>
      <c r="H14432" s="14"/>
    </row>
    <row r="14433" spans="1:8" x14ac:dyDescent="0.35">
      <c r="A14433" s="11" t="s">
        <v>8</v>
      </c>
      <c r="B14433" s="16" t="str">
        <f>'[5]HGAC FS12-23 Gladiator Options'!B4130</f>
        <v>GLAD04130</v>
      </c>
      <c r="C14433" s="27" t="s">
        <v>73</v>
      </c>
      <c r="D14433" s="16" t="s">
        <v>85</v>
      </c>
      <c r="E14433" s="15" t="str">
        <f>'[5]HGAC FS12-23 Gladiator Options'!C4130</f>
        <v>Seat Driver Bostrom Firefighter 2-Way Manual 500 Series ABTS</v>
      </c>
      <c r="F14433" s="17">
        <f>'[5]HGAC FS12-23 Gladiator Options'!K4130</f>
        <v>37</v>
      </c>
      <c r="G14433" s="13">
        <v>0.15</v>
      </c>
      <c r="H14433" s="14"/>
    </row>
    <row r="14434" spans="1:8" x14ac:dyDescent="0.35">
      <c r="A14434" s="11" t="s">
        <v>8</v>
      </c>
      <c r="B14434" s="16" t="str">
        <f>'[5]HGAC FS12-23 Gladiator Options'!B4131</f>
        <v>GLAD04131</v>
      </c>
      <c r="C14434" s="27" t="s">
        <v>73</v>
      </c>
      <c r="D14434" s="16" t="s">
        <v>85</v>
      </c>
      <c r="E14434" s="15" t="str">
        <f>'[5]HGAC FS12-23 Gladiator Options'!C4131</f>
        <v>Seat Driver Bostrom Firefighter 4-Way Air 500 Series ABTS</v>
      </c>
      <c r="F14434" s="17">
        <f>'[5]HGAC FS12-23 Gladiator Options'!K4131</f>
        <v>780</v>
      </c>
      <c r="G14434" s="13">
        <v>0.15</v>
      </c>
      <c r="H14434" s="14"/>
    </row>
    <row r="14435" spans="1:8" x14ac:dyDescent="0.35">
      <c r="A14435" s="11" t="s">
        <v>8</v>
      </c>
      <c r="B14435" s="16" t="str">
        <f>'[5]HGAC FS12-23 Gladiator Options'!B4132</f>
        <v>GLAD04132</v>
      </c>
      <c r="C14435" s="27" t="s">
        <v>73</v>
      </c>
      <c r="D14435" s="16" t="s">
        <v>85</v>
      </c>
      <c r="E14435" s="15" t="str">
        <f>'[5]HGAC FS12-23 Gladiator Options'!C4132</f>
        <v>Seat Driver Bostrom Firefighter 4-Way Air 500 Series ABTS 1.5" Lwd Travel Height</v>
      </c>
      <c r="F14435" s="17">
        <f>'[5]HGAC FS12-23 Gladiator Options'!K4132</f>
        <v>990</v>
      </c>
      <c r="G14435" s="13">
        <v>0.15</v>
      </c>
      <c r="H14435" s="14"/>
    </row>
    <row r="14436" spans="1:8" x14ac:dyDescent="0.35">
      <c r="A14436" s="11" t="s">
        <v>8</v>
      </c>
      <c r="B14436" s="16" t="str">
        <f>'[5]HGAC FS12-23 Gladiator Options'!B4133</f>
        <v>GLAD04133</v>
      </c>
      <c r="C14436" s="27" t="s">
        <v>73</v>
      </c>
      <c r="D14436" s="16" t="s">
        <v>85</v>
      </c>
      <c r="E14436" s="15" t="str">
        <f>'[5]HGAC FS12-23 Gladiator Options'!C4133</f>
        <v>Seat Driver Bostrom Firefighter 4-Way Air Wide 500 Series ABTS</v>
      </c>
      <c r="F14436" s="17">
        <f>'[5]HGAC FS12-23 Gladiator Options'!K4133</f>
        <v>1062</v>
      </c>
      <c r="G14436" s="13">
        <v>0.15</v>
      </c>
      <c r="H14436" s="14"/>
    </row>
    <row r="14437" spans="1:8" x14ac:dyDescent="0.35">
      <c r="A14437" s="11" t="s">
        <v>8</v>
      </c>
      <c r="B14437" s="16" t="str">
        <f>'[5]HGAC FS12-23 Gladiator Options'!B4134</f>
        <v>GLAD04134</v>
      </c>
      <c r="C14437" s="27" t="s">
        <v>73</v>
      </c>
      <c r="D14437" s="16" t="s">
        <v>85</v>
      </c>
      <c r="E14437" s="15" t="str">
        <f>'[5]HGAC FS12-23 Gladiator Options'!C4134</f>
        <v>Seat Driver Bostrom Firefighter 4-Way Air Non-ABTS</v>
      </c>
      <c r="F14437" s="17">
        <f>'[5]HGAC FS12-23 Gladiator Options'!K4134</f>
        <v>0</v>
      </c>
      <c r="G14437" s="13">
        <v>0.15</v>
      </c>
      <c r="H14437" s="14"/>
    </row>
    <row r="14438" spans="1:8" x14ac:dyDescent="0.35">
      <c r="A14438" s="11" t="s">
        <v>8</v>
      </c>
      <c r="B14438" s="16" t="str">
        <f>'[5]HGAC FS12-23 Gladiator Options'!B4135</f>
        <v>GLAD04135</v>
      </c>
      <c r="C14438" s="27" t="s">
        <v>73</v>
      </c>
      <c r="D14438" s="16" t="s">
        <v>85</v>
      </c>
      <c r="E14438" s="15" t="str">
        <f>'[5]HGAC FS12-23 Gladiator Options'!C4135</f>
        <v>Seat Driver Bostrom Firefighter 4-Way Air Non-ABTS 1.5" Lwd Travel Height</v>
      </c>
      <c r="F14438" s="17">
        <f>'[5]HGAC FS12-23 Gladiator Options'!K4135</f>
        <v>2027</v>
      </c>
      <c r="G14438" s="13">
        <v>0.15</v>
      </c>
      <c r="H14438" s="14"/>
    </row>
    <row r="14439" spans="1:8" x14ac:dyDescent="0.35">
      <c r="A14439" s="11" t="s">
        <v>8</v>
      </c>
      <c r="B14439" s="16" t="str">
        <f>'[5]HGAC FS12-23 Gladiator Options'!B4136</f>
        <v>GLAD04136</v>
      </c>
      <c r="C14439" s="27" t="s">
        <v>73</v>
      </c>
      <c r="D14439" s="16" t="s">
        <v>85</v>
      </c>
      <c r="E14439" s="15" t="str">
        <f>'[5]HGAC FS12-23 Gladiator Options'!C4136</f>
        <v>Seat Driver Bostrom Firefighter 6-Way Elect 500 Series ABTS</v>
      </c>
      <c r="F14439" s="17">
        <f>'[5]HGAC FS12-23 Gladiator Options'!K4136</f>
        <v>966</v>
      </c>
      <c r="G14439" s="13">
        <v>0.15</v>
      </c>
      <c r="H14439" s="14"/>
    </row>
    <row r="14440" spans="1:8" x14ac:dyDescent="0.35">
      <c r="A14440" s="11" t="s">
        <v>8</v>
      </c>
      <c r="B14440" s="16" t="str">
        <f>'[5]HGAC FS12-23 Gladiator Options'!B4137</f>
        <v>GLAD04137</v>
      </c>
      <c r="C14440" s="27" t="s">
        <v>73</v>
      </c>
      <c r="D14440" s="16" t="s">
        <v>85</v>
      </c>
      <c r="E14440" s="15" t="str">
        <f>'[5]HGAC FS12-23 Gladiator Options'!C4137</f>
        <v>Seat Driver Bostrom Firefighter 8-Way Elect Wide 500 Series ABTS</v>
      </c>
      <c r="F14440" s="17">
        <f>'[5]HGAC FS12-23 Gladiator Options'!K4137</f>
        <v>669</v>
      </c>
      <c r="G14440" s="13">
        <v>0.15</v>
      </c>
      <c r="H14440" s="14"/>
    </row>
    <row r="14441" spans="1:8" x14ac:dyDescent="0.35">
      <c r="A14441" s="11" t="s">
        <v>8</v>
      </c>
      <c r="B14441" s="16" t="str">
        <f>'[5]HGAC FS12-23 Gladiator Options'!B4138</f>
        <v>GLAD04138</v>
      </c>
      <c r="C14441" s="27" t="s">
        <v>73</v>
      </c>
      <c r="D14441" s="16" t="s">
        <v>85</v>
      </c>
      <c r="E14441" s="15" t="str">
        <f>'[5]HGAC FS12-23 Gladiator Options'!C4138</f>
        <v>Seat Driver Bostrom Firefighter 8-Way Elect 500 Series ABTS</v>
      </c>
      <c r="F14441" s="17">
        <f>'[5]HGAC FS12-23 Gladiator Options'!K4138</f>
        <v>0</v>
      </c>
      <c r="G14441" s="13">
        <v>0.15</v>
      </c>
      <c r="H14441" s="14"/>
    </row>
    <row r="14442" spans="1:8" x14ac:dyDescent="0.35">
      <c r="A14442" s="11" t="s">
        <v>8</v>
      </c>
      <c r="B14442" s="16" t="str">
        <f>'[5]HGAC FS12-23 Gladiator Options'!B4139</f>
        <v>GLAD04139</v>
      </c>
      <c r="C14442" s="27" t="s">
        <v>73</v>
      </c>
      <c r="D14442" s="16" t="s">
        <v>85</v>
      </c>
      <c r="E14442" s="15" t="str">
        <f>'[5]HGAC FS12-23 Gladiator Options'!C4139</f>
        <v>Seat Driver Seats Inc Battalion 2-Way Manual ABTS</v>
      </c>
      <c r="F14442" s="17">
        <f>'[5]HGAC FS12-23 Gladiator Options'!K4139</f>
        <v>396</v>
      </c>
      <c r="G14442" s="13">
        <v>0.15</v>
      </c>
      <c r="H14442" s="14"/>
    </row>
    <row r="14443" spans="1:8" x14ac:dyDescent="0.35">
      <c r="A14443" s="11" t="s">
        <v>8</v>
      </c>
      <c r="B14443" s="16" t="str">
        <f>'[5]HGAC FS12-23 Gladiator Options'!B4140</f>
        <v>GLAD04140</v>
      </c>
      <c r="C14443" s="27" t="s">
        <v>73</v>
      </c>
      <c r="D14443" s="16" t="s">
        <v>85</v>
      </c>
      <c r="E14443" s="15" t="str">
        <f>'[5]HGAC FS12-23 Gladiator Options'!C4140</f>
        <v>Seat Driver Seats Inc Battalion 4-Way Air ABTS</v>
      </c>
      <c r="F14443" s="17">
        <f>'[5]HGAC FS12-23 Gladiator Options'!K4140</f>
        <v>1431</v>
      </c>
      <c r="G14443" s="13">
        <v>0.15</v>
      </c>
      <c r="H14443" s="14"/>
    </row>
    <row r="14444" spans="1:8" x14ac:dyDescent="0.35">
      <c r="A14444" s="11" t="s">
        <v>8</v>
      </c>
      <c r="B14444" s="16" t="str">
        <f>'[5]HGAC FS12-23 Gladiator Options'!B4141</f>
        <v>GLAD04141</v>
      </c>
      <c r="C14444" s="27" t="s">
        <v>73</v>
      </c>
      <c r="D14444" s="16" t="s">
        <v>85</v>
      </c>
      <c r="E14444" s="15" t="str">
        <f>'[5]HGAC FS12-23 Gladiator Options'!C4141</f>
        <v>Seat Driver Seats Inc Battalion 6-Way Elect ABTS</v>
      </c>
      <c r="F14444" s="17">
        <f>'[5]HGAC FS12-23 Gladiator Options'!K4141</f>
        <v>950</v>
      </c>
      <c r="G14444" s="13">
        <v>0.15</v>
      </c>
      <c r="H14444" s="14"/>
    </row>
    <row r="14445" spans="1:8" x14ac:dyDescent="0.35">
      <c r="A14445" s="11" t="s">
        <v>8</v>
      </c>
      <c r="B14445" s="16" t="str">
        <f>'[5]HGAC FS12-23 Gladiator Options'!B4142</f>
        <v>GLAD04142</v>
      </c>
      <c r="C14445" s="27" t="s">
        <v>73</v>
      </c>
      <c r="D14445" s="16" t="s">
        <v>85</v>
      </c>
      <c r="E14445" s="15" t="str">
        <f>'[5]HGAC FS12-23 Gladiator Options'!C4142</f>
        <v>Seat Driver Seats Inc Battalion 10-Way Elect ABTS</v>
      </c>
      <c r="F14445" s="17">
        <f>'[5]HGAC FS12-23 Gladiator Options'!K4142</f>
        <v>1748</v>
      </c>
      <c r="G14445" s="13">
        <v>0.15</v>
      </c>
      <c r="H14445" s="14"/>
    </row>
    <row r="14446" spans="1:8" x14ac:dyDescent="0.35">
      <c r="A14446" s="11" t="s">
        <v>8</v>
      </c>
      <c r="B14446" s="16" t="str">
        <f>'[5]HGAC FS12-23 Gladiator Options'!B4143</f>
        <v>GLAD04143</v>
      </c>
      <c r="C14446" s="27" t="s">
        <v>73</v>
      </c>
      <c r="D14446" s="16" t="s">
        <v>85</v>
      </c>
      <c r="E14446" s="15" t="str">
        <f>'[5]HGAC FS12-23 Gladiator Options'!C4143</f>
        <v>Seat Driver USSC Valor 4-Way Air ABTS w/S4S Integrated Suspension</v>
      </c>
      <c r="F14446" s="17">
        <f>'[5]HGAC FS12-23 Gladiator Options'!K4143</f>
        <v>1400</v>
      </c>
      <c r="G14446" s="13">
        <v>0.15</v>
      </c>
      <c r="H14446" s="14"/>
    </row>
    <row r="14447" spans="1:8" x14ac:dyDescent="0.35">
      <c r="A14447" s="11" t="s">
        <v>8</v>
      </c>
      <c r="B14447" s="16" t="str">
        <f>'[5]HGAC FS12-23 Gladiator Options'!B4144</f>
        <v>GLAD04144</v>
      </c>
      <c r="C14447" s="27" t="s">
        <v>73</v>
      </c>
      <c r="D14447" s="16" t="s">
        <v>85</v>
      </c>
      <c r="E14447" s="15" t="str">
        <f>'[5]HGAC FS12-23 Gladiator Options'!C4144</f>
        <v>Seat Driver USSC Valor 12-Way Elect ABTS</v>
      </c>
      <c r="F14447" s="17">
        <f>'[5]HGAC FS12-23 Gladiator Options'!K4144</f>
        <v>1109</v>
      </c>
      <c r="G14447" s="13">
        <v>0.15</v>
      </c>
      <c r="H14447" s="14"/>
    </row>
    <row r="14448" spans="1:8" x14ac:dyDescent="0.35">
      <c r="A14448" s="11" t="s">
        <v>8</v>
      </c>
      <c r="B14448" s="16" t="str">
        <f>'[5]HGAC FS12-23 Gladiator Options'!B4145</f>
        <v>GLAD04145</v>
      </c>
      <c r="C14448" s="27" t="s">
        <v>73</v>
      </c>
      <c r="D14448" s="16" t="s">
        <v>85</v>
      </c>
      <c r="E14448" s="15" t="str">
        <f>'[5]HGAC FS12-23 Gladiator Options'!C4145</f>
        <v>Seat Back Driver Non-SCBA ABTS Adj Headrest</v>
      </c>
      <c r="F14448" s="17">
        <f>'[5]HGAC FS12-23 Gladiator Options'!K4145</f>
        <v>105</v>
      </c>
      <c r="G14448" s="13">
        <v>0.15</v>
      </c>
      <c r="H14448" s="14"/>
    </row>
    <row r="14449" spans="1:8" x14ac:dyDescent="0.35">
      <c r="A14449" s="11" t="s">
        <v>8</v>
      </c>
      <c r="B14449" s="16" t="str">
        <f>'[5]HGAC FS12-23 Gladiator Options'!B4146</f>
        <v>GLAD04146</v>
      </c>
      <c r="C14449" s="27" t="s">
        <v>73</v>
      </c>
      <c r="D14449" s="16" t="s">
        <v>85</v>
      </c>
      <c r="E14449" s="15" t="str">
        <f>'[5]HGAC FS12-23 Gladiator Options'!C4146</f>
        <v>Seat Back Driver Non-SCBA ABTS</v>
      </c>
      <c r="F14449" s="17">
        <f>'[5]HGAC FS12-23 Gladiator Options'!K4146</f>
        <v>0</v>
      </c>
      <c r="G14449" s="13">
        <v>0.15</v>
      </c>
      <c r="H14449" s="14"/>
    </row>
    <row r="14450" spans="1:8" x14ac:dyDescent="0.35">
      <c r="A14450" s="11" t="s">
        <v>8</v>
      </c>
      <c r="B14450" s="16" t="str">
        <f>'[5]HGAC FS12-23 Gladiator Options'!B4147</f>
        <v>GLAD04147</v>
      </c>
      <c r="C14450" s="27" t="s">
        <v>73</v>
      </c>
      <c r="D14450" s="16" t="s">
        <v>85</v>
      </c>
      <c r="E14450" s="15" t="str">
        <f>'[5]HGAC FS12-23 Gladiator Options'!C4147</f>
        <v>Seat Back Driver Non-SCBA ABTS Reclining</v>
      </c>
      <c r="F14450" s="17">
        <f>'[5]HGAC FS12-23 Gladiator Options'!K4147</f>
        <v>250</v>
      </c>
      <c r="G14450" s="13">
        <v>0.15</v>
      </c>
      <c r="H14450" s="14"/>
    </row>
    <row r="14451" spans="1:8" x14ac:dyDescent="0.35">
      <c r="A14451" s="11" t="s">
        <v>8</v>
      </c>
      <c r="B14451" s="16" t="str">
        <f>'[5]HGAC FS12-23 Gladiator Options'!B4148</f>
        <v>GLAD04148</v>
      </c>
      <c r="C14451" s="27" t="s">
        <v>73</v>
      </c>
      <c r="D14451" s="16" t="s">
        <v>85</v>
      </c>
      <c r="E14451" s="15" t="str">
        <f>'[5]HGAC FS12-23 Gladiator Options'!C4148</f>
        <v>Seat Back Driver Non-SCBA Non-ABTS</v>
      </c>
      <c r="F14451" s="17">
        <f>'[5]HGAC FS12-23 Gladiator Options'!K4148</f>
        <v>0</v>
      </c>
      <c r="G14451" s="13">
        <v>0.15</v>
      </c>
      <c r="H14451" s="14"/>
    </row>
    <row r="14452" spans="1:8" x14ac:dyDescent="0.35">
      <c r="A14452" s="11" t="s">
        <v>8</v>
      </c>
      <c r="B14452" s="16" t="str">
        <f>'[5]HGAC FS12-23 Gladiator Options'!B4149</f>
        <v>GLAD04149</v>
      </c>
      <c r="C14452" s="27" t="s">
        <v>73</v>
      </c>
      <c r="D14452" s="16" t="s">
        <v>85</v>
      </c>
      <c r="E14452" s="15" t="str">
        <f>'[5]HGAC FS12-23 Gladiator Options'!C4149</f>
        <v>Seat Back Driver SCBA Bostrom SecureAll w/Quick-Adjust</v>
      </c>
      <c r="F14452" s="17">
        <f>'[5]HGAC FS12-23 Gladiator Options'!K4149</f>
        <v>1057</v>
      </c>
      <c r="G14452" s="13">
        <v>0.15</v>
      </c>
      <c r="H14452" s="14"/>
    </row>
    <row r="14453" spans="1:8" x14ac:dyDescent="0.35">
      <c r="A14453" s="11" t="s">
        <v>8</v>
      </c>
      <c r="B14453" s="16" t="str">
        <f>'[5]HGAC FS12-23 Gladiator Options'!B4150</f>
        <v>GLAD04150</v>
      </c>
      <c r="C14453" s="27" t="s">
        <v>73</v>
      </c>
      <c r="D14453" s="16" t="s">
        <v>85</v>
      </c>
      <c r="E14453" s="15" t="str">
        <f>'[5]HGAC FS12-23 Gladiator Options'!C4150</f>
        <v>Seat Back Driver SCBA IMMI SmartDock</v>
      </c>
      <c r="F14453" s="17">
        <f>'[5]HGAC FS12-23 Gladiator Options'!K4150</f>
        <v>1302</v>
      </c>
      <c r="G14453" s="13">
        <v>0.15</v>
      </c>
      <c r="H14453" s="14"/>
    </row>
    <row r="14454" spans="1:8" x14ac:dyDescent="0.35">
      <c r="A14454" s="11" t="s">
        <v>8</v>
      </c>
      <c r="B14454" s="16" t="str">
        <f>'[5]HGAC FS12-23 Gladiator Options'!B4151</f>
        <v>GLAD04151</v>
      </c>
      <c r="C14454" s="27" t="s">
        <v>73</v>
      </c>
      <c r="D14454" s="16" t="s">
        <v>85</v>
      </c>
      <c r="E14454" s="15" t="str">
        <f>'[5]HGAC FS12-23 Gladiator Options'!C4151</f>
        <v>Seat Back Driver SCBA Zico QLM-U</v>
      </c>
      <c r="F14454" s="17">
        <f>'[5]HGAC FS12-23 Gladiator Options'!K4151</f>
        <v>1172</v>
      </c>
      <c r="G14454" s="13">
        <v>0.15</v>
      </c>
      <c r="H14454" s="14"/>
    </row>
    <row r="14455" spans="1:8" x14ac:dyDescent="0.35">
      <c r="A14455" s="11" t="s">
        <v>8</v>
      </c>
      <c r="B14455" s="16" t="str">
        <f>'[5]HGAC FS12-23 Gladiator Options'!B4152</f>
        <v>GLAD04152</v>
      </c>
      <c r="C14455" s="27" t="s">
        <v>73</v>
      </c>
      <c r="D14455" s="16" t="s">
        <v>85</v>
      </c>
      <c r="E14455" s="15" t="str">
        <f>'[5]HGAC FS12-23 Gladiator Options'!C4152</f>
        <v>Seat Back Driver SCBA Zico QLM-U-OPR</v>
      </c>
      <c r="F14455" s="17">
        <f>'[5]HGAC FS12-23 Gladiator Options'!K4152</f>
        <v>1060</v>
      </c>
      <c r="G14455" s="13">
        <v>0.15</v>
      </c>
      <c r="H14455" s="14"/>
    </row>
    <row r="14456" spans="1:8" x14ac:dyDescent="0.35">
      <c r="A14456" s="11" t="s">
        <v>8</v>
      </c>
      <c r="B14456" s="16" t="str">
        <f>'[5]HGAC FS12-23 Gladiator Options'!B4153</f>
        <v>GLAD04153</v>
      </c>
      <c r="C14456" s="27" t="s">
        <v>73</v>
      </c>
      <c r="D14456" s="16" t="s">
        <v>85</v>
      </c>
      <c r="E14456" s="15" t="str">
        <f>'[5]HGAC FS12-23 Gladiator Options'!C4153</f>
        <v>Seat Back Driver SCBA Zico QM-EZL-F w/Cushion Release</v>
      </c>
      <c r="F14456" s="17">
        <f>'[5]HGAC FS12-23 Gladiator Options'!K4153</f>
        <v>969</v>
      </c>
      <c r="G14456" s="13">
        <v>0.15</v>
      </c>
      <c r="H14456" s="14"/>
    </row>
    <row r="14457" spans="1:8" x14ac:dyDescent="0.35">
      <c r="A14457" s="11" t="s">
        <v>8</v>
      </c>
      <c r="B14457" s="16" t="str">
        <f>'[5]HGAC FS12-23 Gladiator Options'!B4154</f>
        <v>GLAD04154</v>
      </c>
      <c r="C14457" s="27" t="s">
        <v>73</v>
      </c>
      <c r="D14457" s="16" t="s">
        <v>85</v>
      </c>
      <c r="E14457" s="15" t="str">
        <f>'[5]HGAC FS12-23 Gladiator Options'!C4154</f>
        <v>Seat Back Driver SCBA Zico QM-ELB/Prk Brk Release</v>
      </c>
      <c r="F14457" s="17">
        <f>'[5]HGAC FS12-23 Gladiator Options'!K4154</f>
        <v>1417</v>
      </c>
      <c r="G14457" s="13">
        <v>0.15</v>
      </c>
      <c r="H14457" s="14"/>
    </row>
    <row r="14458" spans="1:8" x14ac:dyDescent="0.35">
      <c r="A14458" s="11" t="s">
        <v>8</v>
      </c>
      <c r="B14458" s="16" t="str">
        <f>'[5]HGAC FS12-23 Gladiator Options'!B4155</f>
        <v>GLAD04155</v>
      </c>
      <c r="C14458" s="27" t="s">
        <v>73</v>
      </c>
      <c r="D14458" s="16" t="s">
        <v>85</v>
      </c>
      <c r="E14458" s="15" t="str">
        <f>'[5]HGAC FS12-23 Gladiator Options'!C4155</f>
        <v>Seat Back Driver SCBA Zico Rol-Loc</v>
      </c>
      <c r="F14458" s="17">
        <f>'[5]HGAC FS12-23 Gladiator Options'!K4155</f>
        <v>1864</v>
      </c>
      <c r="G14458" s="13">
        <v>0.15</v>
      </c>
      <c r="H14458" s="14"/>
    </row>
    <row r="14459" spans="1:8" x14ac:dyDescent="0.35">
      <c r="A14459" s="11" t="s">
        <v>8</v>
      </c>
      <c r="B14459" s="16" t="str">
        <f>'[5]HGAC FS12-23 Gladiator Options'!B4156</f>
        <v>GLAD04156</v>
      </c>
      <c r="C14459" s="27" t="s">
        <v>73</v>
      </c>
      <c r="D14459" s="16" t="s">
        <v>85</v>
      </c>
      <c r="E14459" s="15" t="str">
        <f>'[5]HGAC FS12-23 Gladiator Options'!C4156</f>
        <v>Seat Back Driver SCBA Zico Rol-Loc w/Frt Release</v>
      </c>
      <c r="F14459" s="17">
        <f>'[5]HGAC FS12-23 Gladiator Options'!K4156</f>
        <v>2002</v>
      </c>
      <c r="G14459" s="13">
        <v>0.15</v>
      </c>
      <c r="H14459" s="14"/>
    </row>
    <row r="14460" spans="1:8" x14ac:dyDescent="0.35">
      <c r="A14460" s="11" t="s">
        <v>8</v>
      </c>
      <c r="B14460" s="16" t="str">
        <f>'[5]HGAC FS12-23 Gladiator Options'!B4157</f>
        <v>GLAD04157</v>
      </c>
      <c r="C14460" s="27" t="s">
        <v>73</v>
      </c>
      <c r="D14460" s="16" t="s">
        <v>85</v>
      </c>
      <c r="E14460" s="15" t="str">
        <f>'[5]HGAC FS12-23 Gladiator Options'!C4157</f>
        <v>Seat Back Driver SCBA Zico ULL Bracket w/ LLS Strap</v>
      </c>
      <c r="F14460" s="17">
        <f>'[5]HGAC FS12-23 Gladiator Options'!K4157</f>
        <v>605</v>
      </c>
      <c r="G14460" s="13">
        <v>0.15</v>
      </c>
      <c r="H14460" s="14"/>
    </row>
    <row r="14461" spans="1:8" x14ac:dyDescent="0.35">
      <c r="A14461" s="11" t="s">
        <v>8</v>
      </c>
      <c r="B14461" s="16" t="str">
        <f>'[5]HGAC FS12-23 Gladiator Options'!B4158</f>
        <v>GLAD04158</v>
      </c>
      <c r="C14461" s="27" t="s">
        <v>73</v>
      </c>
      <c r="D14461" s="16" t="s">
        <v>85</v>
      </c>
      <c r="E14461" s="15" t="str">
        <f>'[5]HGAC FS12-23 Gladiator Options'!C4158</f>
        <v>Seat Mounting Driver</v>
      </c>
      <c r="F14461" s="17">
        <f>'[5]HGAC FS12-23 Gladiator Options'!K4158</f>
        <v>0</v>
      </c>
      <c r="G14461" s="13">
        <v>0.15</v>
      </c>
      <c r="H14461" s="14"/>
    </row>
    <row r="14462" spans="1:8" x14ac:dyDescent="0.35">
      <c r="A14462" s="11" t="s">
        <v>8</v>
      </c>
      <c r="B14462" s="16" t="str">
        <f>'[5]HGAC FS12-23 Gladiator Options'!B4159</f>
        <v>GLAD04159</v>
      </c>
      <c r="C14462" s="27" t="s">
        <v>73</v>
      </c>
      <c r="D14462" s="16" t="s">
        <v>85</v>
      </c>
      <c r="E14462" s="15" t="str">
        <f>'[5]HGAC FS12-23 Gladiator Options'!C4159</f>
        <v>Seat Mounting Driver Fwd 3.81"</v>
      </c>
      <c r="F14462" s="17">
        <f>'[5]HGAC FS12-23 Gladiator Options'!K4159</f>
        <v>421</v>
      </c>
      <c r="G14462" s="13">
        <v>0.15</v>
      </c>
      <c r="H14462" s="14"/>
    </row>
    <row r="14463" spans="1:8" x14ac:dyDescent="0.35">
      <c r="A14463" s="11" t="s">
        <v>8</v>
      </c>
      <c r="B14463" s="16" t="str">
        <f>'[5]HGAC FS12-23 Gladiator Options'!B4160</f>
        <v>GLAD04160</v>
      </c>
      <c r="C14463" s="27" t="s">
        <v>73</v>
      </c>
      <c r="D14463" s="16" t="s">
        <v>85</v>
      </c>
      <c r="E14463" s="15" t="str">
        <f>'[5]HGAC FS12-23 Gladiator Options'!C4160</f>
        <v>Seat Mounting Driver Lwd</v>
      </c>
      <c r="F14463" s="17">
        <f>'[5]HGAC FS12-23 Gladiator Options'!K4160</f>
        <v>727</v>
      </c>
      <c r="G14463" s="13">
        <v>0.15</v>
      </c>
      <c r="H14463" s="14"/>
    </row>
    <row r="14464" spans="1:8" x14ac:dyDescent="0.35">
      <c r="A14464" s="11" t="s">
        <v>8</v>
      </c>
      <c r="B14464" s="16" t="str">
        <f>'[5]HGAC FS12-23 Gladiator Options'!B4161</f>
        <v>GLAD04161</v>
      </c>
      <c r="C14464" s="27" t="s">
        <v>73</v>
      </c>
      <c r="D14464" s="16" t="s">
        <v>85</v>
      </c>
      <c r="E14464" s="15" t="str">
        <f>'[5]HGAC FS12-23 Gladiator Options'!C4161</f>
        <v>Occupant Protection Driver 4Front &amp; Mechanical/Elect Seat RollTek w/SRA</v>
      </c>
      <c r="F14464" s="17">
        <f>'[5]HGAC FS12-23 Gladiator Options'!K4161</f>
        <v>0</v>
      </c>
      <c r="G14464" s="13">
        <v>0.15</v>
      </c>
      <c r="H14464" s="14"/>
    </row>
    <row r="14465" spans="1:8" x14ac:dyDescent="0.35">
      <c r="A14465" s="11" t="s">
        <v>8</v>
      </c>
      <c r="B14465" s="16" t="str">
        <f>'[5]HGAC FS12-23 Gladiator Options'!B4162</f>
        <v>GLAD04162</v>
      </c>
      <c r="C14465" s="27" t="s">
        <v>73</v>
      </c>
      <c r="D14465" s="16" t="s">
        <v>85</v>
      </c>
      <c r="E14465" s="15" t="str">
        <f>'[5]HGAC FS12-23 Gladiator Options'!C4162</f>
        <v>Occupant Protection Driver 4Front &amp; Air Seat RollTek w/SRA</v>
      </c>
      <c r="F14465" s="17">
        <f>'[5]HGAC FS12-23 Gladiator Options'!K4162</f>
        <v>1268</v>
      </c>
      <c r="G14465" s="13">
        <v>0.15</v>
      </c>
      <c r="H14465" s="14"/>
    </row>
    <row r="14466" spans="1:8" x14ac:dyDescent="0.35">
      <c r="A14466" s="11" t="s">
        <v>8</v>
      </c>
      <c r="B14466" s="16" t="str">
        <f>'[5]HGAC FS12-23 Gladiator Options'!B4163</f>
        <v>GLAD04163</v>
      </c>
      <c r="C14466" s="27" t="s">
        <v>73</v>
      </c>
      <c r="D14466" s="16" t="s">
        <v>85</v>
      </c>
      <c r="E14466" s="15" t="str">
        <f>'[5]HGAC FS12-23 Gladiator Options'!C4163</f>
        <v>Occupant Protection Driver Mechanical/Elect Seat RollTek w/SRA</v>
      </c>
      <c r="F14466" s="17">
        <f>'[5]HGAC FS12-23 Gladiator Options'!K4163</f>
        <v>0</v>
      </c>
      <c r="G14466" s="13">
        <v>0.15</v>
      </c>
      <c r="H14466" s="14"/>
    </row>
    <row r="14467" spans="1:8" x14ac:dyDescent="0.35">
      <c r="A14467" s="11" t="s">
        <v>8</v>
      </c>
      <c r="B14467" s="16" t="str">
        <f>'[5]HGAC FS12-23 Gladiator Options'!B4164</f>
        <v>GLAD04164</v>
      </c>
      <c r="C14467" s="27" t="s">
        <v>73</v>
      </c>
      <c r="D14467" s="16" t="s">
        <v>85</v>
      </c>
      <c r="E14467" s="15" t="str">
        <f>'[5]HGAC FS12-23 Gladiator Options'!C4164</f>
        <v>Occupant Protection Driver Air Seat RollTek w/SRA</v>
      </c>
      <c r="F14467" s="17">
        <f>'[5]HGAC FS12-23 Gladiator Options'!K4164</f>
        <v>1268</v>
      </c>
      <c r="G14467" s="13">
        <v>0.15</v>
      </c>
      <c r="H14467" s="14"/>
    </row>
    <row r="14468" spans="1:8" x14ac:dyDescent="0.35">
      <c r="A14468" s="11" t="s">
        <v>8</v>
      </c>
      <c r="B14468" s="16" t="str">
        <f>'[5]HGAC FS12-23 Gladiator Options'!B4165</f>
        <v>GLAD04165</v>
      </c>
      <c r="C14468" s="27" t="s">
        <v>73</v>
      </c>
      <c r="D14468" s="16" t="s">
        <v>85</v>
      </c>
      <c r="E14468" s="15" t="str">
        <f>'[5]HGAC FS12-23 Gladiator Options'!C4165</f>
        <v>NO Occupant Protection Driver</v>
      </c>
      <c r="F14468" s="17">
        <f>'[5]HGAC FS12-23 Gladiator Options'!K4165</f>
        <v>0</v>
      </c>
      <c r="G14468" s="13">
        <v>0.15</v>
      </c>
      <c r="H14468" s="14"/>
    </row>
    <row r="14469" spans="1:8" x14ac:dyDescent="0.35">
      <c r="A14469" s="11" t="s">
        <v>8</v>
      </c>
      <c r="B14469" s="16" t="str">
        <f>'[5]HGAC FS12-23 Gladiator Options'!B4166</f>
        <v>GLAD04166</v>
      </c>
      <c r="C14469" s="27" t="s">
        <v>73</v>
      </c>
      <c r="D14469" s="16" t="s">
        <v>85</v>
      </c>
      <c r="E14469" s="15" t="str">
        <f>'[5]HGAC FS12-23 Gladiator Options'!C4166</f>
        <v>NO Additional Seat Cover Driver</v>
      </c>
      <c r="F14469" s="17">
        <f>'[5]HGAC FS12-23 Gladiator Options'!K4166</f>
        <v>0</v>
      </c>
      <c r="G14469" s="13">
        <v>0.15</v>
      </c>
      <c r="H14469" s="14"/>
    </row>
    <row r="14470" spans="1:8" x14ac:dyDescent="0.35">
      <c r="A14470" s="11" t="s">
        <v>8</v>
      </c>
      <c r="B14470" s="16" t="str">
        <f>'[5]HGAC FS12-23 Gladiator Options'!B4167</f>
        <v>GLAD04167</v>
      </c>
      <c r="C14470" s="27" t="s">
        <v>73</v>
      </c>
      <c r="D14470" s="16" t="s">
        <v>85</v>
      </c>
      <c r="E14470" s="15" t="str">
        <f>'[5]HGAC FS12-23 Gladiator Options'!C4167</f>
        <v>Additional Seat Cover Driver Removable Seat Cushion &amp; Back</v>
      </c>
      <c r="F14470" s="17">
        <f>'[5]HGAC FS12-23 Gladiator Options'!K4167</f>
        <v>520</v>
      </c>
      <c r="G14470" s="13">
        <v>0.15</v>
      </c>
      <c r="H14470" s="14"/>
    </row>
    <row r="14471" spans="1:8" x14ac:dyDescent="0.35">
      <c r="A14471" s="11" t="s">
        <v>8</v>
      </c>
      <c r="B14471" s="16" t="str">
        <f>'[5]HGAC FS12-23 Gladiator Options'!B4168</f>
        <v>GLAD04168</v>
      </c>
      <c r="C14471" s="27" t="s">
        <v>73</v>
      </c>
      <c r="D14471" s="16" t="s">
        <v>85</v>
      </c>
      <c r="E14471" s="15" t="str">
        <f>'[5]HGAC FS12-23 Gladiator Options'!C4168</f>
        <v>NO SCBA Mask Holder Driver</v>
      </c>
      <c r="F14471" s="17">
        <f>'[5]HGAC FS12-23 Gladiator Options'!K4168</f>
        <v>0</v>
      </c>
      <c r="G14471" s="13">
        <v>0.15</v>
      </c>
      <c r="H14471" s="14"/>
    </row>
    <row r="14472" spans="1:8" x14ac:dyDescent="0.35">
      <c r="A14472" s="11" t="s">
        <v>8</v>
      </c>
      <c r="B14472" s="16" t="str">
        <f>'[5]HGAC FS12-23 Gladiator Options'!B4169</f>
        <v>GLAD04169</v>
      </c>
      <c r="C14472" s="27" t="s">
        <v>73</v>
      </c>
      <c r="D14472" s="16" t="s">
        <v>85</v>
      </c>
      <c r="E14472" s="15" t="str">
        <f>'[5]HGAC FS12-23 Gladiator Options'!C4169</f>
        <v>SCBA Mask Holder Driver Pouch</v>
      </c>
      <c r="F14472" s="17">
        <f>'[5]HGAC FS12-23 Gladiator Options'!K4169</f>
        <v>165</v>
      </c>
      <c r="G14472" s="13">
        <v>0.15</v>
      </c>
      <c r="H14472" s="14"/>
    </row>
    <row r="14473" spans="1:8" x14ac:dyDescent="0.35">
      <c r="A14473" s="11" t="s">
        <v>8</v>
      </c>
      <c r="B14473" s="16" t="str">
        <f>'[5]HGAC FS12-23 Gladiator Options'!B4170</f>
        <v>GLAD04170</v>
      </c>
      <c r="C14473" s="27" t="s">
        <v>73</v>
      </c>
      <c r="D14473" s="16" t="s">
        <v>85</v>
      </c>
      <c r="E14473" s="15" t="str">
        <f>'[5]HGAC FS12-23 Gladiator Options'!C4170</f>
        <v>SCBA Mask Holder Driver Pouch Shiploose</v>
      </c>
      <c r="F14473" s="17">
        <f>'[5]HGAC FS12-23 Gladiator Options'!K4170</f>
        <v>165</v>
      </c>
      <c r="G14473" s="13">
        <v>0.15</v>
      </c>
      <c r="H14473" s="14"/>
    </row>
    <row r="14474" spans="1:8" x14ac:dyDescent="0.35">
      <c r="A14474" s="11" t="s">
        <v>8</v>
      </c>
      <c r="B14474" s="16" t="str">
        <f>'[5]HGAC FS12-23 Gladiator Options'!B4171</f>
        <v>GLAD04171</v>
      </c>
      <c r="C14474" s="27" t="s">
        <v>73</v>
      </c>
      <c r="D14474" s="16" t="s">
        <v>85</v>
      </c>
      <c r="E14474" s="15" t="str">
        <f>'[5]HGAC FS12-23 Gladiator Options'!C4171</f>
        <v>SCBA Mask Holder Driver Valor Hook</v>
      </c>
      <c r="F14474" s="17">
        <f>'[5]HGAC FS12-23 Gladiator Options'!K4171</f>
        <v>176</v>
      </c>
      <c r="G14474" s="13">
        <v>0.15</v>
      </c>
      <c r="H14474" s="14"/>
    </row>
    <row r="14475" spans="1:8" x14ac:dyDescent="0.35">
      <c r="A14475" s="11" t="s">
        <v>8</v>
      </c>
      <c r="B14475" s="16" t="str">
        <f>'[5]HGAC FS12-23 Gladiator Options'!B4172</f>
        <v>GLAD04172</v>
      </c>
      <c r="C14475" s="27" t="s">
        <v>73</v>
      </c>
      <c r="D14475" s="16" t="s">
        <v>85</v>
      </c>
      <c r="E14475" s="15" t="str">
        <f>'[5]HGAC FS12-23 Gladiator Options'!C4172</f>
        <v>NO Armrest Driver</v>
      </c>
      <c r="F14475" s="17">
        <f>'[5]HGAC FS12-23 Gladiator Options'!K4172</f>
        <v>0</v>
      </c>
      <c r="G14475" s="13">
        <v>0.15</v>
      </c>
      <c r="H14475" s="14"/>
    </row>
    <row r="14476" spans="1:8" x14ac:dyDescent="0.35">
      <c r="A14476" s="11" t="s">
        <v>8</v>
      </c>
      <c r="B14476" s="16" t="str">
        <f>'[5]HGAC FS12-23 Gladiator Options'!B4173</f>
        <v>GLAD04173</v>
      </c>
      <c r="C14476" s="27" t="s">
        <v>73</v>
      </c>
      <c r="D14476" s="16" t="s">
        <v>85</v>
      </c>
      <c r="E14476" s="15" t="str">
        <f>'[5]HGAC FS12-23 Gladiator Options'!C4173</f>
        <v>Armrest Driver Inboard</v>
      </c>
      <c r="F14476" s="17">
        <f>'[5]HGAC FS12-23 Gladiator Options'!K4173</f>
        <v>274</v>
      </c>
      <c r="G14476" s="13">
        <v>0.15</v>
      </c>
      <c r="H14476" s="14"/>
    </row>
    <row r="14477" spans="1:8" x14ac:dyDescent="0.35">
      <c r="A14477" s="11" t="s">
        <v>8</v>
      </c>
      <c r="B14477" s="16" t="str">
        <f>'[5]HGAC FS12-23 Gladiator Options'!B4174</f>
        <v>GLAD04174</v>
      </c>
      <c r="C14477" s="27" t="s">
        <v>73</v>
      </c>
      <c r="D14477" s="16" t="s">
        <v>85</v>
      </c>
      <c r="E14477" s="15" t="str">
        <f>'[5]HGAC FS12-23 Gladiator Options'!C4174</f>
        <v>Seat Belt Orientation Drv Outboard Shoulder to Inboard Hip</v>
      </c>
      <c r="F14477" s="17">
        <f>'[5]HGAC FS12-23 Gladiator Options'!K4174</f>
        <v>0</v>
      </c>
      <c r="G14477" s="13">
        <v>0.15</v>
      </c>
      <c r="H14477" s="14"/>
    </row>
    <row r="14478" spans="1:8" x14ac:dyDescent="0.35">
      <c r="A14478" s="11" t="s">
        <v>8</v>
      </c>
      <c r="B14478" s="16" t="str">
        <f>'[5]HGAC FS12-23 Gladiator Options'!B4175</f>
        <v>GLAD04175</v>
      </c>
      <c r="C14478" s="27" t="s">
        <v>73</v>
      </c>
      <c r="D14478" s="16" t="s">
        <v>85</v>
      </c>
      <c r="E14478" s="15" t="str">
        <f>'[5]HGAC FS12-23 Gladiator Options'!C4175</f>
        <v>Seat Belt Orientation Drv Outboard Shoulder to Inboard Hip w/Adj Shoulder 7"</v>
      </c>
      <c r="F14478" s="17">
        <f>'[5]HGAC FS12-23 Gladiator Options'!K4175</f>
        <v>169</v>
      </c>
      <c r="G14478" s="13">
        <v>0.15</v>
      </c>
      <c r="H14478" s="14"/>
    </row>
    <row r="14479" spans="1:8" x14ac:dyDescent="0.35">
      <c r="A14479" s="11" t="s">
        <v>8</v>
      </c>
      <c r="B14479" s="16" t="str">
        <f>'[5]HGAC FS12-23 Gladiator Options'!B4176</f>
        <v>GLAD04176</v>
      </c>
      <c r="C14479" s="27" t="s">
        <v>73</v>
      </c>
      <c r="D14479" s="16" t="s">
        <v>85</v>
      </c>
      <c r="E14479" s="15" t="str">
        <f>'[5]HGAC FS12-23 Gladiator Options'!C4176</f>
        <v>Seat Officer Bostrom Firefighter 2-Way Manual 500 Series ABTS</v>
      </c>
      <c r="F14479" s="17">
        <f>'[5]HGAC FS12-23 Gladiator Options'!K4176</f>
        <v>708</v>
      </c>
      <c r="G14479" s="13">
        <v>0.15</v>
      </c>
      <c r="H14479" s="14"/>
    </row>
    <row r="14480" spans="1:8" x14ac:dyDescent="0.35">
      <c r="A14480" s="11" t="s">
        <v>8</v>
      </c>
      <c r="B14480" s="16" t="str">
        <f>'[5]HGAC FS12-23 Gladiator Options'!B4177</f>
        <v>GLAD04177</v>
      </c>
      <c r="C14480" s="27" t="s">
        <v>73</v>
      </c>
      <c r="D14480" s="16" t="s">
        <v>85</v>
      </c>
      <c r="E14480" s="15" t="str">
        <f>'[5]HGAC FS12-23 Gladiator Options'!C4177</f>
        <v>Seat Officer Bostrom Firefighter 2-Way Manual Wide 500 Series ABTS</v>
      </c>
      <c r="F14480" s="17">
        <f>'[5]HGAC FS12-23 Gladiator Options'!K4177</f>
        <v>1270</v>
      </c>
      <c r="G14480" s="13">
        <v>0.15</v>
      </c>
      <c r="H14480" s="14"/>
    </row>
    <row r="14481" spans="1:8" x14ac:dyDescent="0.35">
      <c r="A14481" s="11" t="s">
        <v>8</v>
      </c>
      <c r="B14481" s="16" t="str">
        <f>'[5]HGAC FS12-23 Gladiator Options'!B4178</f>
        <v>GLAD04178</v>
      </c>
      <c r="C14481" s="27" t="s">
        <v>73</v>
      </c>
      <c r="D14481" s="16" t="s">
        <v>85</v>
      </c>
      <c r="E14481" s="15" t="str">
        <f>'[5]HGAC FS12-23 Gladiator Options'!C4178</f>
        <v>Seat Officer Bostrom Firefighter 4-Way Air 500 Series ABTS</v>
      </c>
      <c r="F14481" s="17">
        <f>'[5]HGAC FS12-23 Gladiator Options'!K4178</f>
        <v>1817</v>
      </c>
      <c r="G14481" s="13">
        <v>0.15</v>
      </c>
      <c r="H14481" s="14"/>
    </row>
    <row r="14482" spans="1:8" x14ac:dyDescent="0.35">
      <c r="A14482" s="11" t="s">
        <v>8</v>
      </c>
      <c r="B14482" s="16" t="str">
        <f>'[5]HGAC FS12-23 Gladiator Options'!B4179</f>
        <v>GLAD04179</v>
      </c>
      <c r="C14482" s="27" t="s">
        <v>73</v>
      </c>
      <c r="D14482" s="16" t="s">
        <v>85</v>
      </c>
      <c r="E14482" s="15" t="str">
        <f>'[5]HGAC FS12-23 Gladiator Options'!C4179</f>
        <v>Seat Officer Bostrom Firefighter 4-Way Air 500 Series ABTS 1.5" Lwd Travel Ht</v>
      </c>
      <c r="F14482" s="17">
        <f>'[5]HGAC FS12-23 Gladiator Options'!K4179</f>
        <v>2027</v>
      </c>
      <c r="G14482" s="13">
        <v>0.15</v>
      </c>
      <c r="H14482" s="14"/>
    </row>
    <row r="14483" spans="1:8" x14ac:dyDescent="0.35">
      <c r="A14483" s="11" t="s">
        <v>8</v>
      </c>
      <c r="B14483" s="16" t="str">
        <f>'[5]HGAC FS12-23 Gladiator Options'!B4180</f>
        <v>GLAD04180</v>
      </c>
      <c r="C14483" s="27" t="s">
        <v>73</v>
      </c>
      <c r="D14483" s="16" t="s">
        <v>85</v>
      </c>
      <c r="E14483" s="15" t="str">
        <f>'[5]HGAC FS12-23 Gladiator Options'!C4180</f>
        <v>Seat Officer Bostrom Firefighter 4-Way Air Wide 500 Series ABTS</v>
      </c>
      <c r="F14483" s="17">
        <f>'[5]HGAC FS12-23 Gladiator Options'!K4180</f>
        <v>1854</v>
      </c>
      <c r="G14483" s="13">
        <v>0.15</v>
      </c>
      <c r="H14483" s="14"/>
    </row>
    <row r="14484" spans="1:8" x14ac:dyDescent="0.35">
      <c r="A14484" s="11" t="s">
        <v>8</v>
      </c>
      <c r="B14484" s="16" t="str">
        <f>'[5]HGAC FS12-23 Gladiator Options'!B4181</f>
        <v>GLAD04181</v>
      </c>
      <c r="C14484" s="27" t="s">
        <v>73</v>
      </c>
      <c r="D14484" s="16" t="s">
        <v>85</v>
      </c>
      <c r="E14484" s="15" t="str">
        <f>'[5]HGAC FS12-23 Gladiator Options'!C4181</f>
        <v>Seat Officer Bostrom Firefighter 4-Way Air Non-ABTS</v>
      </c>
      <c r="F14484" s="17">
        <f>'[5]HGAC FS12-23 Gladiator Options'!K4181</f>
        <v>843</v>
      </c>
      <c r="G14484" s="13">
        <v>0.15</v>
      </c>
      <c r="H14484" s="14"/>
    </row>
    <row r="14485" spans="1:8" x14ac:dyDescent="0.35">
      <c r="A14485" s="11" t="s">
        <v>8</v>
      </c>
      <c r="B14485" s="16" t="str">
        <f>'[5]HGAC FS12-23 Gladiator Options'!B4182</f>
        <v>GLAD04182</v>
      </c>
      <c r="C14485" s="27" t="s">
        <v>73</v>
      </c>
      <c r="D14485" s="16" t="s">
        <v>85</v>
      </c>
      <c r="E14485" s="15" t="str">
        <f>'[5]HGAC FS12-23 Gladiator Options'!C4182</f>
        <v>Seat Officer Bostrom Firefighter 6-Way Elect 500 Series ABTS</v>
      </c>
      <c r="F14485" s="17">
        <f>'[5]HGAC FS12-23 Gladiator Options'!K4182</f>
        <v>1737</v>
      </c>
      <c r="G14485" s="13">
        <v>0.15</v>
      </c>
      <c r="H14485" s="14"/>
    </row>
    <row r="14486" spans="1:8" x14ac:dyDescent="0.35">
      <c r="A14486" s="11" t="s">
        <v>8</v>
      </c>
      <c r="B14486" s="16" t="str">
        <f>'[5]HGAC FS12-23 Gladiator Options'!B4183</f>
        <v>GLAD04183</v>
      </c>
      <c r="C14486" s="27" t="s">
        <v>73</v>
      </c>
      <c r="D14486" s="16" t="s">
        <v>85</v>
      </c>
      <c r="E14486" s="15" t="str">
        <f>'[5]HGAC FS12-23 Gladiator Options'!C4183</f>
        <v>Seat Officer Bostrom Firefighter 8-Way Elect 500 Series ABTS</v>
      </c>
      <c r="F14486" s="17">
        <f>'[5]HGAC FS12-23 Gladiator Options'!K4183</f>
        <v>1118</v>
      </c>
      <c r="G14486" s="13">
        <v>0.15</v>
      </c>
      <c r="H14486" s="14"/>
    </row>
    <row r="14487" spans="1:8" x14ac:dyDescent="0.35">
      <c r="A14487" s="11" t="s">
        <v>8</v>
      </c>
      <c r="B14487" s="16" t="str">
        <f>'[5]HGAC FS12-23 Gladiator Options'!B4184</f>
        <v>GLAD04184</v>
      </c>
      <c r="C14487" s="27" t="s">
        <v>73</v>
      </c>
      <c r="D14487" s="16" t="s">
        <v>85</v>
      </c>
      <c r="E14487" s="15" t="str">
        <f>'[5]HGAC FS12-23 Gladiator Options'!C4184</f>
        <v>Seat Officer Bostrom Firefighter Fixed Wide 500 Series ABTS</v>
      </c>
      <c r="F14487" s="17">
        <f>'[5]HGAC FS12-23 Gladiator Options'!K4184</f>
        <v>446</v>
      </c>
      <c r="G14487" s="13">
        <v>0.15</v>
      </c>
      <c r="H14487" s="14"/>
    </row>
    <row r="14488" spans="1:8" x14ac:dyDescent="0.35">
      <c r="A14488" s="11" t="s">
        <v>8</v>
      </c>
      <c r="B14488" s="16" t="str">
        <f>'[5]HGAC FS12-23 Gladiator Options'!B4185</f>
        <v>GLAD04185</v>
      </c>
      <c r="C14488" s="27" t="s">
        <v>73</v>
      </c>
      <c r="D14488" s="16" t="s">
        <v>85</v>
      </c>
      <c r="E14488" s="15" t="str">
        <f>'[5]HGAC FS12-23 Gladiator Options'!C4185</f>
        <v>Seat Officer Bostrom Firefighter Fixed 500 Series ABTS</v>
      </c>
      <c r="F14488" s="17">
        <f>'[5]HGAC FS12-23 Gladiator Options'!K4185</f>
        <v>0</v>
      </c>
      <c r="G14488" s="13">
        <v>0.15</v>
      </c>
      <c r="H14488" s="14"/>
    </row>
    <row r="14489" spans="1:8" x14ac:dyDescent="0.35">
      <c r="A14489" s="11" t="s">
        <v>8</v>
      </c>
      <c r="B14489" s="16" t="str">
        <f>'[5]HGAC FS12-23 Gladiator Options'!B4186</f>
        <v>GLAD04186</v>
      </c>
      <c r="C14489" s="27" t="s">
        <v>73</v>
      </c>
      <c r="D14489" s="16" t="s">
        <v>85</v>
      </c>
      <c r="E14489" s="15" t="str">
        <f>'[5]HGAC FS12-23 Gladiator Options'!C4186</f>
        <v>Seat Officer Bostrom Firefighter Fixed Non-ABTS</v>
      </c>
      <c r="F14489" s="17">
        <f>'[5]HGAC FS12-23 Gladiator Options'!K4186</f>
        <v>577</v>
      </c>
      <c r="G14489" s="13">
        <v>0.15</v>
      </c>
      <c r="H14489" s="14"/>
    </row>
    <row r="14490" spans="1:8" x14ac:dyDescent="0.35">
      <c r="A14490" s="11" t="s">
        <v>8</v>
      </c>
      <c r="B14490" s="16" t="str">
        <f>'[5]HGAC FS12-23 Gladiator Options'!B4187</f>
        <v>GLAD04187</v>
      </c>
      <c r="C14490" s="27" t="s">
        <v>73</v>
      </c>
      <c r="D14490" s="16" t="s">
        <v>85</v>
      </c>
      <c r="E14490" s="15" t="str">
        <f>'[5]HGAC FS12-23 Gladiator Options'!C4187</f>
        <v>Seat Officer Seats Inc 4-Way Air Non-ABTS</v>
      </c>
      <c r="F14490" s="17">
        <f>'[5]HGAC FS12-23 Gladiator Options'!K4187</f>
        <v>889</v>
      </c>
      <c r="G14490" s="13">
        <v>0.15</v>
      </c>
      <c r="H14490" s="14"/>
    </row>
    <row r="14491" spans="1:8" x14ac:dyDescent="0.35">
      <c r="A14491" s="11" t="s">
        <v>8</v>
      </c>
      <c r="B14491" s="16" t="str">
        <f>'[5]HGAC FS12-23 Gladiator Options'!B4188</f>
        <v>GLAD04188</v>
      </c>
      <c r="C14491" s="27" t="s">
        <v>73</v>
      </c>
      <c r="D14491" s="16" t="s">
        <v>85</v>
      </c>
      <c r="E14491" s="15" t="str">
        <f>'[5]HGAC FS12-23 Gladiator Options'!C4188</f>
        <v>Seat Officer Seats Inc Battalion 2-Way Manual ABTS</v>
      </c>
      <c r="F14491" s="17">
        <f>'[5]HGAC FS12-23 Gladiator Options'!K4188</f>
        <v>1525</v>
      </c>
      <c r="G14491" s="13">
        <v>0.15</v>
      </c>
      <c r="H14491" s="14"/>
    </row>
    <row r="14492" spans="1:8" x14ac:dyDescent="0.35">
      <c r="A14492" s="11" t="s">
        <v>8</v>
      </c>
      <c r="B14492" s="16" t="str">
        <f>'[5]HGAC FS12-23 Gladiator Options'!B4189</f>
        <v>GLAD04189</v>
      </c>
      <c r="C14492" s="27" t="s">
        <v>73</v>
      </c>
      <c r="D14492" s="16" t="s">
        <v>85</v>
      </c>
      <c r="E14492" s="15" t="str">
        <f>'[5]HGAC FS12-23 Gladiator Options'!C4189</f>
        <v>Seat Officer Seats Inc Battalion 4-Way Air ABTS</v>
      </c>
      <c r="F14492" s="17">
        <f>'[5]HGAC FS12-23 Gladiator Options'!K4189</f>
        <v>2444</v>
      </c>
      <c r="G14492" s="13">
        <v>0.15</v>
      </c>
      <c r="H14492" s="14"/>
    </row>
    <row r="14493" spans="1:8" x14ac:dyDescent="0.35">
      <c r="A14493" s="11" t="s">
        <v>8</v>
      </c>
      <c r="B14493" s="16" t="str">
        <f>'[5]HGAC FS12-23 Gladiator Options'!B4190</f>
        <v>GLAD04190</v>
      </c>
      <c r="C14493" s="27" t="s">
        <v>73</v>
      </c>
      <c r="D14493" s="16" t="s">
        <v>85</v>
      </c>
      <c r="E14493" s="15" t="str">
        <f>'[5]HGAC FS12-23 Gladiator Options'!C4190</f>
        <v>Seat Officer Seats Inc Battalion 6-Way Elect ABTS</v>
      </c>
      <c r="F14493" s="17">
        <f>'[5]HGAC FS12-23 Gladiator Options'!K4190</f>
        <v>1993</v>
      </c>
      <c r="G14493" s="13">
        <v>0.15</v>
      </c>
      <c r="H14493" s="14"/>
    </row>
    <row r="14494" spans="1:8" x14ac:dyDescent="0.35">
      <c r="A14494" s="11" t="s">
        <v>8</v>
      </c>
      <c r="B14494" s="16" t="str">
        <f>'[5]HGAC FS12-23 Gladiator Options'!B4191</f>
        <v>GLAD04191</v>
      </c>
      <c r="C14494" s="27" t="s">
        <v>73</v>
      </c>
      <c r="D14494" s="16" t="s">
        <v>85</v>
      </c>
      <c r="E14494" s="15" t="str">
        <f>'[5]HGAC FS12-23 Gladiator Options'!C4191</f>
        <v>Seat Officer Seats Inc Battalion 10-Way Elect ABTS</v>
      </c>
      <c r="F14494" s="17">
        <f>'[5]HGAC FS12-23 Gladiator Options'!K4191</f>
        <v>2867</v>
      </c>
      <c r="G14494" s="13">
        <v>0.15</v>
      </c>
      <c r="H14494" s="14"/>
    </row>
    <row r="14495" spans="1:8" x14ac:dyDescent="0.35">
      <c r="A14495" s="11" t="s">
        <v>8</v>
      </c>
      <c r="B14495" s="16" t="str">
        <f>'[5]HGAC FS12-23 Gladiator Options'!B4192</f>
        <v>GLAD04192</v>
      </c>
      <c r="C14495" s="27" t="s">
        <v>73</v>
      </c>
      <c r="D14495" s="16" t="s">
        <v>85</v>
      </c>
      <c r="E14495" s="15" t="str">
        <f>'[5]HGAC FS12-23 Gladiator Options'!C4192</f>
        <v>Seat Officer Seats Inc Battalion Fixed ABTS</v>
      </c>
      <c r="F14495" s="17">
        <f>'[5]HGAC FS12-23 Gladiator Options'!K4192</f>
        <v>210</v>
      </c>
      <c r="G14495" s="13">
        <v>0.15</v>
      </c>
      <c r="H14495" s="14"/>
    </row>
    <row r="14496" spans="1:8" x14ac:dyDescent="0.35">
      <c r="A14496" s="11" t="s">
        <v>8</v>
      </c>
      <c r="B14496" s="16" t="str">
        <f>'[5]HGAC FS12-23 Gladiator Options'!B4193</f>
        <v>GLAD04193</v>
      </c>
      <c r="C14496" s="27" t="s">
        <v>73</v>
      </c>
      <c r="D14496" s="16" t="s">
        <v>85</v>
      </c>
      <c r="E14496" s="15" t="str">
        <f>'[5]HGAC FS12-23 Gladiator Options'!C4193</f>
        <v>Seat Officer USSC Valor 2-Way Manual ABTS</v>
      </c>
      <c r="F14496" s="17">
        <f>'[5]HGAC FS12-23 Gladiator Options'!K4193</f>
        <v>1194</v>
      </c>
      <c r="G14496" s="13">
        <v>0.15</v>
      </c>
      <c r="H14496" s="14"/>
    </row>
    <row r="14497" spans="1:8" x14ac:dyDescent="0.35">
      <c r="A14497" s="11" t="s">
        <v>8</v>
      </c>
      <c r="B14497" s="16" t="str">
        <f>'[5]HGAC FS12-23 Gladiator Options'!B4194</f>
        <v>GLAD04194</v>
      </c>
      <c r="C14497" s="27" t="s">
        <v>73</v>
      </c>
      <c r="D14497" s="16" t="s">
        <v>85</v>
      </c>
      <c r="E14497" s="15" t="str">
        <f>'[5]HGAC FS12-23 Gladiator Options'!C4194</f>
        <v>Seat Officer USSC Valor 4-Way Air ABTS w/S4S Integrated Suspension</v>
      </c>
      <c r="F14497" s="17">
        <f>'[5]HGAC FS12-23 Gladiator Options'!K4194</f>
        <v>2400</v>
      </c>
      <c r="G14497" s="13">
        <v>0.15</v>
      </c>
      <c r="H14497" s="14"/>
    </row>
    <row r="14498" spans="1:8" x14ac:dyDescent="0.35">
      <c r="A14498" s="11" t="s">
        <v>8</v>
      </c>
      <c r="B14498" s="16" t="str">
        <f>'[5]HGAC FS12-23 Gladiator Options'!B4195</f>
        <v>GLAD04195</v>
      </c>
      <c r="C14498" s="27" t="s">
        <v>73</v>
      </c>
      <c r="D14498" s="16" t="s">
        <v>85</v>
      </c>
      <c r="E14498" s="15" t="str">
        <f>'[5]HGAC FS12-23 Gladiator Options'!C4195</f>
        <v>Seat Officer USSC Valor 6-Way Electric ABTS</v>
      </c>
      <c r="F14498" s="17">
        <f>'[5]HGAC FS12-23 Gladiator Options'!K4195</f>
        <v>1421</v>
      </c>
      <c r="G14498" s="13">
        <v>0.15</v>
      </c>
      <c r="H14498" s="14"/>
    </row>
    <row r="14499" spans="1:8" x14ac:dyDescent="0.35">
      <c r="A14499" s="11" t="s">
        <v>8</v>
      </c>
      <c r="B14499" s="16" t="str">
        <f>'[5]HGAC FS12-23 Gladiator Options'!B4196</f>
        <v>GLAD04196</v>
      </c>
      <c r="C14499" s="27" t="s">
        <v>73</v>
      </c>
      <c r="D14499" s="16" t="s">
        <v>85</v>
      </c>
      <c r="E14499" s="15" t="str">
        <f>'[5]HGAC FS12-23 Gladiator Options'!C4196</f>
        <v>Seat Officer USSC Valor 12-Way Electric ABTS</v>
      </c>
      <c r="F14499" s="17">
        <f>'[5]HGAC FS12-23 Gladiator Options'!K4196</f>
        <v>1421</v>
      </c>
      <c r="G14499" s="13">
        <v>0.15</v>
      </c>
      <c r="H14499" s="14"/>
    </row>
    <row r="14500" spans="1:8" x14ac:dyDescent="0.35">
      <c r="A14500" s="11" t="s">
        <v>8</v>
      </c>
      <c r="B14500" s="16" t="str">
        <f>'[5]HGAC FS12-23 Gladiator Options'!B4197</f>
        <v>GLAD04197</v>
      </c>
      <c r="C14500" s="27" t="s">
        <v>73</v>
      </c>
      <c r="D14500" s="16" t="s">
        <v>85</v>
      </c>
      <c r="E14500" s="15" t="str">
        <f>'[5]HGAC FS12-23 Gladiator Options'!C4197</f>
        <v>NO Seat Officer</v>
      </c>
      <c r="F14500" s="17">
        <f>'[5]HGAC FS12-23 Gladiator Options'!K4197</f>
        <v>-278</v>
      </c>
      <c r="G14500" s="13">
        <v>0.15</v>
      </c>
      <c r="H14500" s="14"/>
    </row>
    <row r="14501" spans="1:8" x14ac:dyDescent="0.35">
      <c r="A14501" s="11" t="s">
        <v>8</v>
      </c>
      <c r="B14501" s="16" t="str">
        <f>'[5]HGAC FS12-23 Gladiator Options'!B4198</f>
        <v>GLAD04198</v>
      </c>
      <c r="C14501" s="27" t="s">
        <v>73</v>
      </c>
      <c r="D14501" s="16" t="s">
        <v>85</v>
      </c>
      <c r="E14501" s="15" t="str">
        <f>'[5]HGAC FS12-23 Gladiator Options'!C4198</f>
        <v>Seat Back Officer Non-SCBA ABTS Adj Headrest</v>
      </c>
      <c r="F14501" s="17">
        <f>'[5]HGAC FS12-23 Gladiator Options'!K4198</f>
        <v>105</v>
      </c>
      <c r="G14501" s="13">
        <v>0.15</v>
      </c>
      <c r="H14501" s="14"/>
    </row>
    <row r="14502" spans="1:8" x14ac:dyDescent="0.35">
      <c r="A14502" s="11" t="s">
        <v>8</v>
      </c>
      <c r="B14502" s="16" t="str">
        <f>'[5]HGAC FS12-23 Gladiator Options'!B4199</f>
        <v>GLAD04199</v>
      </c>
      <c r="C14502" s="27" t="s">
        <v>73</v>
      </c>
      <c r="D14502" s="16" t="s">
        <v>85</v>
      </c>
      <c r="E14502" s="15" t="str">
        <f>'[5]HGAC FS12-23 Gladiator Options'!C4199</f>
        <v>Seat Back Officer Non-SCBA ABTS</v>
      </c>
      <c r="F14502" s="17">
        <f>'[5]HGAC FS12-23 Gladiator Options'!K4199</f>
        <v>0</v>
      </c>
      <c r="G14502" s="13">
        <v>0.15</v>
      </c>
      <c r="H14502" s="14"/>
    </row>
    <row r="14503" spans="1:8" x14ac:dyDescent="0.35">
      <c r="A14503" s="11" t="s">
        <v>8</v>
      </c>
      <c r="B14503" s="16" t="str">
        <f>'[5]HGAC FS12-23 Gladiator Options'!B4200</f>
        <v>GLAD04200</v>
      </c>
      <c r="C14503" s="27" t="s">
        <v>73</v>
      </c>
      <c r="D14503" s="16" t="s">
        <v>85</v>
      </c>
      <c r="E14503" s="15" t="str">
        <f>'[5]HGAC FS12-23 Gladiator Options'!C4200</f>
        <v>Seat Back Officer Non-SCBA ABTS Reclining</v>
      </c>
      <c r="F14503" s="17">
        <f>'[5]HGAC FS12-23 Gladiator Options'!K4200</f>
        <v>356</v>
      </c>
      <c r="G14503" s="13">
        <v>0.15</v>
      </c>
      <c r="H14503" s="14"/>
    </row>
    <row r="14504" spans="1:8" x14ac:dyDescent="0.35">
      <c r="A14504" s="11" t="s">
        <v>8</v>
      </c>
      <c r="B14504" s="16" t="str">
        <f>'[5]HGAC FS12-23 Gladiator Options'!B4201</f>
        <v>GLAD04201</v>
      </c>
      <c r="C14504" s="27" t="s">
        <v>73</v>
      </c>
      <c r="D14504" s="16" t="s">
        <v>85</v>
      </c>
      <c r="E14504" s="15" t="str">
        <f>'[5]HGAC FS12-23 Gladiator Options'!C4201</f>
        <v>Seat Back Officer Non-SCBA Non-ABTS</v>
      </c>
      <c r="F14504" s="17">
        <f>'[5]HGAC FS12-23 Gladiator Options'!K4201</f>
        <v>105</v>
      </c>
      <c r="G14504" s="13">
        <v>0.15</v>
      </c>
      <c r="H14504" s="14"/>
    </row>
    <row r="14505" spans="1:8" x14ac:dyDescent="0.35">
      <c r="A14505" s="11" t="s">
        <v>8</v>
      </c>
      <c r="B14505" s="16" t="str">
        <f>'[5]HGAC FS12-23 Gladiator Options'!B4202</f>
        <v>GLAD04202</v>
      </c>
      <c r="C14505" s="27" t="s">
        <v>73</v>
      </c>
      <c r="D14505" s="16" t="s">
        <v>85</v>
      </c>
      <c r="E14505" s="15" t="str">
        <f>'[5]HGAC FS12-23 Gladiator Options'!C4202</f>
        <v>Seat Back Officer SCBA Bostrom SecureAll w/Quick-Adjust</v>
      </c>
      <c r="F14505" s="17">
        <f>'[5]HGAC FS12-23 Gladiator Options'!K4202</f>
        <v>951</v>
      </c>
      <c r="G14505" s="13">
        <v>0.15</v>
      </c>
      <c r="H14505" s="14"/>
    </row>
    <row r="14506" spans="1:8" x14ac:dyDescent="0.35">
      <c r="A14506" s="11" t="s">
        <v>8</v>
      </c>
      <c r="B14506" s="16" t="str">
        <f>'[5]HGAC FS12-23 Gladiator Options'!B4203</f>
        <v>GLAD04203</v>
      </c>
      <c r="C14506" s="27" t="s">
        <v>73</v>
      </c>
      <c r="D14506" s="16" t="s">
        <v>85</v>
      </c>
      <c r="E14506" s="15" t="str">
        <f>'[5]HGAC FS12-23 Gladiator Options'!C4203</f>
        <v>Seat Back Officer SCBA Bostrom SecureAll w/Quick-Adjust FDNY Spec</v>
      </c>
      <c r="F14506" s="17">
        <f>'[5]HGAC FS12-23 Gladiator Options'!K4203</f>
        <v>1057</v>
      </c>
      <c r="G14506" s="13">
        <v>0.15</v>
      </c>
      <c r="H14506" s="14"/>
    </row>
    <row r="14507" spans="1:8" x14ac:dyDescent="0.35">
      <c r="A14507" s="11" t="s">
        <v>8</v>
      </c>
      <c r="B14507" s="16" t="str">
        <f>'[5]HGAC FS12-23 Gladiator Options'!B4204</f>
        <v>GLAD04204</v>
      </c>
      <c r="C14507" s="27" t="s">
        <v>73</v>
      </c>
      <c r="D14507" s="16" t="s">
        <v>85</v>
      </c>
      <c r="E14507" s="15" t="str">
        <f>'[5]HGAC FS12-23 Gladiator Options'!C4204</f>
        <v>Seat Back Officer SCBA Bostrom SecureAll w/Quick-Adjust &amp; RestStop</v>
      </c>
      <c r="F14507" s="17">
        <f>'[5]HGAC FS12-23 Gladiator Options'!K4204</f>
        <v>1216</v>
      </c>
      <c r="G14507" s="13">
        <v>0.15</v>
      </c>
      <c r="H14507" s="14"/>
    </row>
    <row r="14508" spans="1:8" x14ac:dyDescent="0.35">
      <c r="A14508" s="11" t="s">
        <v>8</v>
      </c>
      <c r="B14508" s="16" t="str">
        <f>'[5]HGAC FS12-23 Gladiator Options'!B4205</f>
        <v>GLAD04205</v>
      </c>
      <c r="C14508" s="27" t="s">
        <v>73</v>
      </c>
      <c r="D14508" s="16" t="s">
        <v>85</v>
      </c>
      <c r="E14508" s="15" t="str">
        <f>'[5]HGAC FS12-23 Gladiator Options'!C4205</f>
        <v>Seat Back Officer SCBA Bostrom SecureAll w/Quick-Adjust/Prk Brk Release</v>
      </c>
      <c r="F14508" s="17">
        <f>'[5]HGAC FS12-23 Gladiator Options'!K4205</f>
        <v>1923</v>
      </c>
      <c r="G14508" s="13">
        <v>0.15</v>
      </c>
      <c r="H14508" s="14"/>
    </row>
    <row r="14509" spans="1:8" x14ac:dyDescent="0.35">
      <c r="A14509" s="11" t="s">
        <v>8</v>
      </c>
      <c r="B14509" s="16" t="str">
        <f>'[5]HGAC FS12-23 Gladiator Options'!B4206</f>
        <v>GLAD04206</v>
      </c>
      <c r="C14509" s="27" t="s">
        <v>73</v>
      </c>
      <c r="D14509" s="16" t="s">
        <v>85</v>
      </c>
      <c r="E14509" s="15" t="str">
        <f>'[5]HGAC FS12-23 Gladiator Options'!C4206</f>
        <v>Seat Back Officer SCBA IMMI SmartDock</v>
      </c>
      <c r="F14509" s="17">
        <f>'[5]HGAC FS12-23 Gladiator Options'!K4206</f>
        <v>1197</v>
      </c>
      <c r="G14509" s="13">
        <v>0.15</v>
      </c>
      <c r="H14509" s="14"/>
    </row>
    <row r="14510" spans="1:8" x14ac:dyDescent="0.35">
      <c r="A14510" s="11" t="s">
        <v>8</v>
      </c>
      <c r="B14510" s="16" t="str">
        <f>'[5]HGAC FS12-23 Gladiator Options'!B4207</f>
        <v>GLAD04207</v>
      </c>
      <c r="C14510" s="27" t="s">
        <v>73</v>
      </c>
      <c r="D14510" s="16" t="s">
        <v>85</v>
      </c>
      <c r="E14510" s="15" t="str">
        <f>'[5]HGAC FS12-23 Gladiator Options'!C4207</f>
        <v>Seat Back Officer SCBA IMMI SmartDock Dynamic</v>
      </c>
      <c r="F14510" s="17">
        <f>'[5]HGAC FS12-23 Gladiator Options'!K4207</f>
        <v>1444</v>
      </c>
      <c r="G14510" s="13">
        <v>0.15</v>
      </c>
      <c r="H14510" s="14"/>
    </row>
    <row r="14511" spans="1:8" x14ac:dyDescent="0.35">
      <c r="A14511" s="11" t="s">
        <v>8</v>
      </c>
      <c r="B14511" s="16" t="str">
        <f>'[5]HGAC FS12-23 Gladiator Options'!B4208</f>
        <v>GLAD04208</v>
      </c>
      <c r="C14511" s="27" t="s">
        <v>73</v>
      </c>
      <c r="D14511" s="16" t="s">
        <v>85</v>
      </c>
      <c r="E14511" s="15" t="str">
        <f>'[5]HGAC FS12-23 Gladiator Options'!C4208</f>
        <v>Seat Back Officer SCBA Zico QLM-U</v>
      </c>
      <c r="F14511" s="17">
        <f>'[5]HGAC FS12-23 Gladiator Options'!K4208</f>
        <v>1172</v>
      </c>
      <c r="G14511" s="13">
        <v>0.15</v>
      </c>
      <c r="H14511" s="14"/>
    </row>
    <row r="14512" spans="1:8" x14ac:dyDescent="0.35">
      <c r="A14512" s="11" t="s">
        <v>8</v>
      </c>
      <c r="B14512" s="16" t="str">
        <f>'[5]HGAC FS12-23 Gladiator Options'!B4209</f>
        <v>GLAD04209</v>
      </c>
      <c r="C14512" s="27" t="s">
        <v>73</v>
      </c>
      <c r="D14512" s="16" t="s">
        <v>85</v>
      </c>
      <c r="E14512" s="15" t="str">
        <f>'[5]HGAC FS12-23 Gladiator Options'!C4209</f>
        <v>Seat Back Officer SCBA Zico QLM-U-OPR</v>
      </c>
      <c r="F14512" s="17">
        <f>'[5]HGAC FS12-23 Gladiator Options'!K4209</f>
        <v>1060</v>
      </c>
      <c r="G14512" s="13">
        <v>0.15</v>
      </c>
      <c r="H14512" s="14"/>
    </row>
    <row r="14513" spans="1:8" x14ac:dyDescent="0.35">
      <c r="A14513" s="11" t="s">
        <v>8</v>
      </c>
      <c r="B14513" s="16" t="str">
        <f>'[5]HGAC FS12-23 Gladiator Options'!B4210</f>
        <v>GLAD04210</v>
      </c>
      <c r="C14513" s="27" t="s">
        <v>73</v>
      </c>
      <c r="D14513" s="16" t="s">
        <v>85</v>
      </c>
      <c r="E14513" s="15" t="str">
        <f>'[5]HGAC FS12-23 Gladiator Options'!C4210</f>
        <v>Seat Back Officer SCBA Zico QM-EZL-F w/Cushion Release</v>
      </c>
      <c r="F14513" s="17">
        <f>'[5]HGAC FS12-23 Gladiator Options'!K4210</f>
        <v>969</v>
      </c>
      <c r="G14513" s="13">
        <v>0.15</v>
      </c>
      <c r="H14513" s="14"/>
    </row>
    <row r="14514" spans="1:8" x14ac:dyDescent="0.35">
      <c r="A14514" s="11" t="s">
        <v>8</v>
      </c>
      <c r="B14514" s="16" t="str">
        <f>'[5]HGAC FS12-23 Gladiator Options'!B4211</f>
        <v>GLAD04211</v>
      </c>
      <c r="C14514" s="27" t="s">
        <v>73</v>
      </c>
      <c r="D14514" s="16" t="s">
        <v>85</v>
      </c>
      <c r="E14514" s="15" t="str">
        <f>'[5]HGAC FS12-23 Gladiator Options'!C4211</f>
        <v>Seat Back Officer SCBA Zico QM-EZL-F w/Cushion Release Dynamic</v>
      </c>
      <c r="F14514" s="17">
        <f>'[5]HGAC FS12-23 Gladiator Options'!K4211</f>
        <v>1420</v>
      </c>
      <c r="G14514" s="13">
        <v>0.15</v>
      </c>
      <c r="H14514" s="14"/>
    </row>
    <row r="14515" spans="1:8" x14ac:dyDescent="0.35">
      <c r="A14515" s="11" t="s">
        <v>8</v>
      </c>
      <c r="B14515" s="16" t="str">
        <f>'[5]HGAC FS12-23 Gladiator Options'!B4212</f>
        <v>GLAD04212</v>
      </c>
      <c r="C14515" s="27" t="s">
        <v>73</v>
      </c>
      <c r="D14515" s="16" t="s">
        <v>85</v>
      </c>
      <c r="E14515" s="15" t="str">
        <f>'[5]HGAC FS12-23 Gladiator Options'!C4212</f>
        <v>Seat Back Officer SCBA Zico QM-ELB/Prk Brk Release</v>
      </c>
      <c r="F14515" s="17">
        <f>'[5]HGAC FS12-23 Gladiator Options'!K4212</f>
        <v>1417</v>
      </c>
      <c r="G14515" s="13">
        <v>0.15</v>
      </c>
      <c r="H14515" s="14"/>
    </row>
    <row r="14516" spans="1:8" x14ac:dyDescent="0.35">
      <c r="A14516" s="11" t="s">
        <v>8</v>
      </c>
      <c r="B14516" s="16" t="str">
        <f>'[5]HGAC FS12-23 Gladiator Options'!B4213</f>
        <v>GLAD04213</v>
      </c>
      <c r="C14516" s="27" t="s">
        <v>73</v>
      </c>
      <c r="D14516" s="16" t="s">
        <v>85</v>
      </c>
      <c r="E14516" s="15" t="str">
        <f>'[5]HGAC FS12-23 Gladiator Options'!C4213</f>
        <v>Seat Back Officer SCBA Zico Rol-Loc</v>
      </c>
      <c r="F14516" s="17">
        <f>'[5]HGAC FS12-23 Gladiator Options'!K4213</f>
        <v>1864</v>
      </c>
      <c r="G14516" s="13">
        <v>0.15</v>
      </c>
      <c r="H14516" s="14"/>
    </row>
    <row r="14517" spans="1:8" x14ac:dyDescent="0.35">
      <c r="A14517" s="11" t="s">
        <v>8</v>
      </c>
      <c r="B14517" s="16" t="str">
        <f>'[5]HGAC FS12-23 Gladiator Options'!B4214</f>
        <v>GLAD04214</v>
      </c>
      <c r="C14517" s="27" t="s">
        <v>73</v>
      </c>
      <c r="D14517" s="16" t="s">
        <v>85</v>
      </c>
      <c r="E14517" s="15" t="str">
        <f>'[5]HGAC FS12-23 Gladiator Options'!C4214</f>
        <v>Seat Back Officer SCBA Zico Rol-Loc w/Frt Release</v>
      </c>
      <c r="F14517" s="17">
        <f>'[5]HGAC FS12-23 Gladiator Options'!K4214</f>
        <v>2002</v>
      </c>
      <c r="G14517" s="13">
        <v>0.15</v>
      </c>
      <c r="H14517" s="14"/>
    </row>
    <row r="14518" spans="1:8" x14ac:dyDescent="0.35">
      <c r="A14518" s="11" t="s">
        <v>8</v>
      </c>
      <c r="B14518" s="16" t="str">
        <f>'[5]HGAC FS12-23 Gladiator Options'!B4215</f>
        <v>GLAD04215</v>
      </c>
      <c r="C14518" s="27" t="s">
        <v>73</v>
      </c>
      <c r="D14518" s="16" t="s">
        <v>85</v>
      </c>
      <c r="E14518" s="15" t="str">
        <f>'[5]HGAC FS12-23 Gladiator Options'!C4215</f>
        <v>Seat Back Officer SCBA Zico ULL Bracket w/EZO Strap</v>
      </c>
      <c r="F14518" s="17">
        <f>'[5]HGAC FS12-23 Gladiator Options'!K4215</f>
        <v>777</v>
      </c>
      <c r="G14518" s="13">
        <v>0.15</v>
      </c>
      <c r="H14518" s="14"/>
    </row>
    <row r="14519" spans="1:8" x14ac:dyDescent="0.35">
      <c r="A14519" s="11" t="s">
        <v>8</v>
      </c>
      <c r="B14519" s="16" t="str">
        <f>'[5]HGAC FS12-23 Gladiator Options'!B4216</f>
        <v>GLAD04216</v>
      </c>
      <c r="C14519" s="27" t="s">
        <v>73</v>
      </c>
      <c r="D14519" s="16" t="s">
        <v>85</v>
      </c>
      <c r="E14519" s="15" t="str">
        <f>'[5]HGAC FS12-23 Gladiator Options'!C4216</f>
        <v>Seat Back Officer SCBA Zico ULL Bracket w/LLS Strap</v>
      </c>
      <c r="F14519" s="17">
        <f>'[5]HGAC FS12-23 Gladiator Options'!K4216</f>
        <v>500</v>
      </c>
      <c r="G14519" s="13">
        <v>0.15</v>
      </c>
      <c r="H14519" s="14"/>
    </row>
    <row r="14520" spans="1:8" x14ac:dyDescent="0.35">
      <c r="A14520" s="11" t="s">
        <v>8</v>
      </c>
      <c r="B14520" s="16" t="str">
        <f>'[5]HGAC FS12-23 Gladiator Options'!B4217</f>
        <v>GLAD04217</v>
      </c>
      <c r="C14520" s="27" t="s">
        <v>73</v>
      </c>
      <c r="D14520" s="16" t="s">
        <v>85</v>
      </c>
      <c r="E14520" s="15" t="str">
        <f>'[5]HGAC FS12-23 Gladiator Options'!C4217</f>
        <v>Seat Back Officer SCBA Zico ULLH-ES Bracket w/LLS Strap</v>
      </c>
      <c r="F14520" s="17">
        <f>'[5]HGAC FS12-23 Gladiator Options'!K4217</f>
        <v>1029</v>
      </c>
      <c r="G14520" s="13">
        <v>0.15</v>
      </c>
      <c r="H14520" s="14"/>
    </row>
    <row r="14521" spans="1:8" x14ac:dyDescent="0.35">
      <c r="A14521" s="11" t="s">
        <v>8</v>
      </c>
      <c r="B14521" s="16" t="str">
        <f>'[5]HGAC FS12-23 Gladiator Options'!B4218</f>
        <v>GLAD04218</v>
      </c>
      <c r="C14521" s="27" t="s">
        <v>73</v>
      </c>
      <c r="D14521" s="16" t="s">
        <v>85</v>
      </c>
      <c r="E14521" s="15" t="str">
        <f>'[5]HGAC FS12-23 Gladiator Options'!C4218</f>
        <v>NO Seat Back Officer</v>
      </c>
      <c r="F14521" s="17">
        <f>'[5]HGAC FS12-23 Gladiator Options'!K4218</f>
        <v>105</v>
      </c>
      <c r="G14521" s="13">
        <v>0.15</v>
      </c>
      <c r="H14521" s="14"/>
    </row>
    <row r="14522" spans="1:8" x14ac:dyDescent="0.35">
      <c r="A14522" s="11" t="s">
        <v>8</v>
      </c>
      <c r="B14522" s="16" t="str">
        <f>'[5]HGAC FS12-23 Gladiator Options'!B4219</f>
        <v>GLAD04219</v>
      </c>
      <c r="C14522" s="27" t="s">
        <v>73</v>
      </c>
      <c r="D14522" s="16" t="s">
        <v>85</v>
      </c>
      <c r="E14522" s="15" t="str">
        <f>'[5]HGAC FS12-23 Gladiator Options'!C4219</f>
        <v>Seat Mounting Officer</v>
      </c>
      <c r="F14522" s="17">
        <f>'[5]HGAC FS12-23 Gladiator Options'!K4219</f>
        <v>0</v>
      </c>
      <c r="G14522" s="13">
        <v>0.15</v>
      </c>
      <c r="H14522" s="14"/>
    </row>
    <row r="14523" spans="1:8" x14ac:dyDescent="0.35">
      <c r="A14523" s="11" t="s">
        <v>8</v>
      </c>
      <c r="B14523" s="16" t="str">
        <f>'[5]HGAC FS12-23 Gladiator Options'!B4220</f>
        <v>GLAD04220</v>
      </c>
      <c r="C14523" s="27" t="s">
        <v>73</v>
      </c>
      <c r="D14523" s="16" t="s">
        <v>85</v>
      </c>
      <c r="E14523" s="15" t="str">
        <f>'[5]HGAC FS12-23 Gladiator Options'!C4220</f>
        <v>Seat Mounting Officer Fwd 3"</v>
      </c>
      <c r="F14523" s="17">
        <f>'[5]HGAC FS12-23 Gladiator Options'!K4220</f>
        <v>421</v>
      </c>
      <c r="G14523" s="13">
        <v>0.15</v>
      </c>
      <c r="H14523" s="14"/>
    </row>
    <row r="14524" spans="1:8" x14ac:dyDescent="0.35">
      <c r="A14524" s="11" t="s">
        <v>8</v>
      </c>
      <c r="B14524" s="16" t="str">
        <f>'[5]HGAC FS12-23 Gladiator Options'!B4221</f>
        <v>GLAD04221</v>
      </c>
      <c r="C14524" s="27" t="s">
        <v>73</v>
      </c>
      <c r="D14524" s="16" t="s">
        <v>85</v>
      </c>
      <c r="E14524" s="15" t="str">
        <f>'[5]HGAC FS12-23 Gladiator Options'!C4221</f>
        <v>Seat Mounting Officer Fwd 2"</v>
      </c>
      <c r="F14524" s="17">
        <f>'[5]HGAC FS12-23 Gladiator Options'!K4221</f>
        <v>421</v>
      </c>
      <c r="G14524" s="13">
        <v>0.15</v>
      </c>
      <c r="H14524" s="14"/>
    </row>
    <row r="14525" spans="1:8" x14ac:dyDescent="0.35">
      <c r="A14525" s="11" t="s">
        <v>8</v>
      </c>
      <c r="B14525" s="16" t="str">
        <f>'[5]HGAC FS12-23 Gladiator Options'!B4222</f>
        <v>GLAD04222</v>
      </c>
      <c r="C14525" s="27" t="s">
        <v>73</v>
      </c>
      <c r="D14525" s="16" t="s">
        <v>85</v>
      </c>
      <c r="E14525" s="15" t="str">
        <f>'[5]HGAC FS12-23 Gladiator Options'!C4222</f>
        <v>Seat Mounting Officer Lwd</v>
      </c>
      <c r="F14525" s="17">
        <f>'[5]HGAC FS12-23 Gladiator Options'!K4222</f>
        <v>727</v>
      </c>
      <c r="G14525" s="13">
        <v>0.15</v>
      </c>
      <c r="H14525" s="14"/>
    </row>
    <row r="14526" spans="1:8" x14ac:dyDescent="0.35">
      <c r="A14526" s="11" t="s">
        <v>8</v>
      </c>
      <c r="B14526" s="16" t="str">
        <f>'[5]HGAC FS12-23 Gladiator Options'!B4223</f>
        <v>GLAD04223</v>
      </c>
      <c r="C14526" s="27" t="s">
        <v>73</v>
      </c>
      <c r="D14526" s="16" t="s">
        <v>85</v>
      </c>
      <c r="E14526" s="15" t="str">
        <f>'[5]HGAC FS12-23 Gladiator Options'!C4223</f>
        <v>Seat Mounting Officer Rwd 1"</v>
      </c>
      <c r="F14526" s="17">
        <f>'[5]HGAC FS12-23 Gladiator Options'!K4223</f>
        <v>421</v>
      </c>
      <c r="G14526" s="13">
        <v>0.15</v>
      </c>
      <c r="H14526" s="14"/>
    </row>
    <row r="14527" spans="1:8" x14ac:dyDescent="0.35">
      <c r="A14527" s="11" t="s">
        <v>8</v>
      </c>
      <c r="B14527" s="16" t="str">
        <f>'[5]HGAC FS12-23 Gladiator Options'!B4224</f>
        <v>GLAD04224</v>
      </c>
      <c r="C14527" s="27" t="s">
        <v>73</v>
      </c>
      <c r="D14527" s="16" t="s">
        <v>85</v>
      </c>
      <c r="E14527" s="15" t="str">
        <f>'[5]HGAC FS12-23 Gladiator Options'!C4224</f>
        <v>Seat Mounting Officer Rwd 2"</v>
      </c>
      <c r="F14527" s="17">
        <f>'[5]HGAC FS12-23 Gladiator Options'!K4224</f>
        <v>0</v>
      </c>
      <c r="G14527" s="13">
        <v>0.15</v>
      </c>
      <c r="H14527" s="14"/>
    </row>
    <row r="14528" spans="1:8" x14ac:dyDescent="0.35">
      <c r="A14528" s="11" t="s">
        <v>8</v>
      </c>
      <c r="B14528" s="16" t="str">
        <f>'[5]HGAC FS12-23 Gladiator Options'!B4225</f>
        <v>GLAD04225</v>
      </c>
      <c r="C14528" s="27" t="s">
        <v>73</v>
      </c>
      <c r="D14528" s="16" t="s">
        <v>85</v>
      </c>
      <c r="E14528" s="15" t="str">
        <f>'[5]HGAC FS12-23 Gladiator Options'!C4225</f>
        <v>Seat Mounting Officer Rwd 2"/2" From Tunnel</v>
      </c>
      <c r="F14528" s="17">
        <f>'[5]HGAC FS12-23 Gladiator Options'!K4225</f>
        <v>421</v>
      </c>
      <c r="G14528" s="13">
        <v>0.15</v>
      </c>
      <c r="H14528" s="14"/>
    </row>
    <row r="14529" spans="1:8" x14ac:dyDescent="0.35">
      <c r="A14529" s="11" t="s">
        <v>8</v>
      </c>
      <c r="B14529" s="16" t="str">
        <f>'[5]HGAC FS12-23 Gladiator Options'!B4226</f>
        <v>GLAD04226</v>
      </c>
      <c r="C14529" s="27" t="s">
        <v>73</v>
      </c>
      <c r="D14529" s="16" t="s">
        <v>85</v>
      </c>
      <c r="E14529" s="15" t="str">
        <f>'[5]HGAC FS12-23 Gladiator Options'!C4226</f>
        <v>Seat Mounting Officer Rwd 3"</v>
      </c>
      <c r="F14529" s="17">
        <f>'[5]HGAC FS12-23 Gladiator Options'!K4226</f>
        <v>421</v>
      </c>
      <c r="G14529" s="13">
        <v>0.15</v>
      </c>
      <c r="H14529" s="14"/>
    </row>
    <row r="14530" spans="1:8" x14ac:dyDescent="0.35">
      <c r="A14530" s="11" t="s">
        <v>8</v>
      </c>
      <c r="B14530" s="16" t="str">
        <f>'[5]HGAC FS12-23 Gladiator Options'!B4227</f>
        <v>GLAD04227</v>
      </c>
      <c r="C14530" s="27" t="s">
        <v>73</v>
      </c>
      <c r="D14530" s="16" t="s">
        <v>85</v>
      </c>
      <c r="E14530" s="15" t="str">
        <f>'[5]HGAC FS12-23 Gladiator Options'!C4227</f>
        <v>Seat Mounting Officer Rwd 4"</v>
      </c>
      <c r="F14530" s="17">
        <f>'[5]HGAC FS12-23 Gladiator Options'!K4227</f>
        <v>0</v>
      </c>
      <c r="G14530" s="13">
        <v>0.15</v>
      </c>
      <c r="H14530" s="14"/>
    </row>
    <row r="14531" spans="1:8" x14ac:dyDescent="0.35">
      <c r="A14531" s="11" t="s">
        <v>8</v>
      </c>
      <c r="B14531" s="16" t="str">
        <f>'[5]HGAC FS12-23 Gladiator Options'!B4228</f>
        <v>GLAD04228</v>
      </c>
      <c r="C14531" s="27" t="s">
        <v>73</v>
      </c>
      <c r="D14531" s="16" t="s">
        <v>85</v>
      </c>
      <c r="E14531" s="15" t="str">
        <f>'[5]HGAC FS12-23 Gladiator Options'!C4228</f>
        <v>Seat Mounting Officer Rwd 2.50" w/Seat Box Mod</v>
      </c>
      <c r="F14531" s="17">
        <f>'[5]HGAC FS12-23 Gladiator Options'!K4228</f>
        <v>1148</v>
      </c>
      <c r="G14531" s="13">
        <v>0.15</v>
      </c>
      <c r="H14531" s="14"/>
    </row>
    <row r="14532" spans="1:8" x14ac:dyDescent="0.35">
      <c r="A14532" s="11" t="s">
        <v>8</v>
      </c>
      <c r="B14532" s="16" t="str">
        <f>'[5]HGAC FS12-23 Gladiator Options'!B4229</f>
        <v>GLAD04229</v>
      </c>
      <c r="C14532" s="27" t="s">
        <v>73</v>
      </c>
      <c r="D14532" s="16" t="s">
        <v>85</v>
      </c>
      <c r="E14532" s="15" t="str">
        <f>'[5]HGAC FS12-23 Gladiator Options'!C4229</f>
        <v>NO Seat Mounting Officer</v>
      </c>
      <c r="F14532" s="17">
        <f>'[5]HGAC FS12-23 Gladiator Options'!K4229</f>
        <v>421</v>
      </c>
      <c r="G14532" s="13">
        <v>0.15</v>
      </c>
      <c r="H14532" s="14"/>
    </row>
    <row r="14533" spans="1:8" x14ac:dyDescent="0.35">
      <c r="A14533" s="11" t="s">
        <v>8</v>
      </c>
      <c r="B14533" s="16" t="str">
        <f>'[5]HGAC FS12-23 Gladiator Options'!B4230</f>
        <v>GLAD04230</v>
      </c>
      <c r="C14533" s="27" t="s">
        <v>73</v>
      </c>
      <c r="D14533" s="16" t="s">
        <v>85</v>
      </c>
      <c r="E14533" s="15" t="str">
        <f>'[5]HGAC FS12-23 Gladiator Options'!C4230</f>
        <v>Occupant Protection Officer 4Front &amp; Mechanical/Elect Seat RollTek w/SRA</v>
      </c>
      <c r="F14533" s="17">
        <f>'[5]HGAC FS12-23 Gladiator Options'!K4230</f>
        <v>0</v>
      </c>
      <c r="G14533" s="13">
        <v>0.15</v>
      </c>
      <c r="H14533" s="14"/>
    </row>
    <row r="14534" spans="1:8" x14ac:dyDescent="0.35">
      <c r="A14534" s="11" t="s">
        <v>8</v>
      </c>
      <c r="B14534" s="16" t="str">
        <f>'[5]HGAC FS12-23 Gladiator Options'!B4231</f>
        <v>GLAD04231</v>
      </c>
      <c r="C14534" s="27" t="s">
        <v>73</v>
      </c>
      <c r="D14534" s="16" t="s">
        <v>85</v>
      </c>
      <c r="E14534" s="15" t="str">
        <f>'[5]HGAC FS12-23 Gladiator Options'!C4231</f>
        <v>Occupant Protection Officer 4Front &amp; Air Seat RollTek w/SRA</v>
      </c>
      <c r="F14534" s="17">
        <f>'[5]HGAC FS12-23 Gladiator Options'!K4231</f>
        <v>1268</v>
      </c>
      <c r="G14534" s="13">
        <v>0.15</v>
      </c>
      <c r="H14534" s="14"/>
    </row>
    <row r="14535" spans="1:8" x14ac:dyDescent="0.35">
      <c r="A14535" s="11" t="s">
        <v>8</v>
      </c>
      <c r="B14535" s="16" t="str">
        <f>'[5]HGAC FS12-23 Gladiator Options'!B4232</f>
        <v>GLAD04232</v>
      </c>
      <c r="C14535" s="27" t="s">
        <v>73</v>
      </c>
      <c r="D14535" s="16" t="s">
        <v>85</v>
      </c>
      <c r="E14535" s="15" t="str">
        <f>'[5]HGAC FS12-23 Gladiator Options'!C4232</f>
        <v>Occupant Protection Officer Mechanical/Elect Seat RollTek w/SRA</v>
      </c>
      <c r="F14535" s="17">
        <f>'[5]HGAC FS12-23 Gladiator Options'!K4232</f>
        <v>0</v>
      </c>
      <c r="G14535" s="13">
        <v>0.15</v>
      </c>
      <c r="H14535" s="14"/>
    </row>
    <row r="14536" spans="1:8" x14ac:dyDescent="0.35">
      <c r="A14536" s="11" t="s">
        <v>8</v>
      </c>
      <c r="B14536" s="16" t="str">
        <f>'[5]HGAC FS12-23 Gladiator Options'!B4233</f>
        <v>GLAD04233</v>
      </c>
      <c r="C14536" s="27" t="s">
        <v>73</v>
      </c>
      <c r="D14536" s="16" t="s">
        <v>85</v>
      </c>
      <c r="E14536" s="15" t="str">
        <f>'[5]HGAC FS12-23 Gladiator Options'!C4233</f>
        <v>Occupant Protection Officer Air Seat RollTek w/SRA</v>
      </c>
      <c r="F14536" s="17">
        <f>'[5]HGAC FS12-23 Gladiator Options'!K4233</f>
        <v>1268</v>
      </c>
      <c r="G14536" s="13">
        <v>0.15</v>
      </c>
      <c r="H14536" s="14"/>
    </row>
    <row r="14537" spans="1:8" x14ac:dyDescent="0.35">
      <c r="A14537" s="11" t="s">
        <v>8</v>
      </c>
      <c r="B14537" s="16" t="str">
        <f>'[5]HGAC FS12-23 Gladiator Options'!B4234</f>
        <v>GLAD04234</v>
      </c>
      <c r="C14537" s="27" t="s">
        <v>73</v>
      </c>
      <c r="D14537" s="16" t="s">
        <v>85</v>
      </c>
      <c r="E14537" s="15" t="str">
        <f>'[5]HGAC FS12-23 Gladiator Options'!C4234</f>
        <v>NO Occupant Protection Officer</v>
      </c>
      <c r="F14537" s="17">
        <f>'[5]HGAC FS12-23 Gladiator Options'!K4234</f>
        <v>0</v>
      </c>
      <c r="G14537" s="13">
        <v>0.15</v>
      </c>
      <c r="H14537" s="14"/>
    </row>
    <row r="14538" spans="1:8" x14ac:dyDescent="0.35">
      <c r="A14538" s="11" t="s">
        <v>8</v>
      </c>
      <c r="B14538" s="16" t="str">
        <f>'[5]HGAC FS12-23 Gladiator Options'!B4235</f>
        <v>GLAD04235</v>
      </c>
      <c r="C14538" s="27" t="s">
        <v>73</v>
      </c>
      <c r="D14538" s="16" t="s">
        <v>85</v>
      </c>
      <c r="E14538" s="15" t="str">
        <f>'[5]HGAC FS12-23 Gladiator Options'!C4235</f>
        <v>NO Additional Seat Cover Officer</v>
      </c>
      <c r="F14538" s="17">
        <f>'[5]HGAC FS12-23 Gladiator Options'!K4235</f>
        <v>0</v>
      </c>
      <c r="G14538" s="13">
        <v>0.15</v>
      </c>
      <c r="H14538" s="14"/>
    </row>
    <row r="14539" spans="1:8" x14ac:dyDescent="0.35">
      <c r="A14539" s="11" t="s">
        <v>8</v>
      </c>
      <c r="B14539" s="16" t="str">
        <f>'[5]HGAC FS12-23 Gladiator Options'!B4236</f>
        <v>GLAD04236</v>
      </c>
      <c r="C14539" s="27" t="s">
        <v>73</v>
      </c>
      <c r="D14539" s="16" t="s">
        <v>85</v>
      </c>
      <c r="E14539" s="15" t="str">
        <f>'[5]HGAC FS12-23 Gladiator Options'!C4236</f>
        <v>Additional Seat Cover Officer Removable Seat Cushion &amp; Back</v>
      </c>
      <c r="F14539" s="17">
        <f>'[5]HGAC FS12-23 Gladiator Options'!K4236</f>
        <v>475</v>
      </c>
      <c r="G14539" s="13">
        <v>0.15</v>
      </c>
      <c r="H14539" s="14"/>
    </row>
    <row r="14540" spans="1:8" x14ac:dyDescent="0.35">
      <c r="A14540" s="11" t="s">
        <v>8</v>
      </c>
      <c r="B14540" s="16" t="str">
        <f>'[5]HGAC FS12-23 Gladiator Options'!B4237</f>
        <v>GLAD04237</v>
      </c>
      <c r="C14540" s="27" t="s">
        <v>73</v>
      </c>
      <c r="D14540" s="16" t="s">
        <v>85</v>
      </c>
      <c r="E14540" s="15" t="str">
        <f>'[5]HGAC FS12-23 Gladiator Options'!C4237</f>
        <v>NO SCBA Mask Holder Officer</v>
      </c>
      <c r="F14540" s="17">
        <f>'[5]HGAC FS12-23 Gladiator Options'!K4237</f>
        <v>0</v>
      </c>
      <c r="G14540" s="13">
        <v>0.15</v>
      </c>
      <c r="H14540" s="14"/>
    </row>
    <row r="14541" spans="1:8" x14ac:dyDescent="0.35">
      <c r="A14541" s="11" t="s">
        <v>8</v>
      </c>
      <c r="B14541" s="16" t="str">
        <f>'[5]HGAC FS12-23 Gladiator Options'!B4238</f>
        <v>GLAD04238</v>
      </c>
      <c r="C14541" s="27" t="s">
        <v>73</v>
      </c>
      <c r="D14541" s="16" t="s">
        <v>85</v>
      </c>
      <c r="E14541" s="15" t="str">
        <f>'[5]HGAC FS12-23 Gladiator Options'!C4238</f>
        <v>SCBA Mask Holder Officer Pouch</v>
      </c>
      <c r="F14541" s="17">
        <f>'[5]HGAC FS12-23 Gladiator Options'!K4238</f>
        <v>165</v>
      </c>
      <c r="G14541" s="13">
        <v>0.15</v>
      </c>
      <c r="H14541" s="14"/>
    </row>
    <row r="14542" spans="1:8" x14ac:dyDescent="0.35">
      <c r="A14542" s="11" t="s">
        <v>8</v>
      </c>
      <c r="B14542" s="16" t="str">
        <f>'[5]HGAC FS12-23 Gladiator Options'!B4239</f>
        <v>GLAD04239</v>
      </c>
      <c r="C14542" s="27" t="s">
        <v>73</v>
      </c>
      <c r="D14542" s="16" t="s">
        <v>85</v>
      </c>
      <c r="E14542" s="15" t="str">
        <f>'[5]HGAC FS12-23 Gladiator Options'!C4239</f>
        <v>SCBA Mask Holder Officer Pouch Shiploose</v>
      </c>
      <c r="F14542" s="17">
        <f>'[5]HGAC FS12-23 Gladiator Options'!K4239</f>
        <v>165</v>
      </c>
      <c r="G14542" s="13">
        <v>0.15</v>
      </c>
      <c r="H14542" s="14"/>
    </row>
    <row r="14543" spans="1:8" x14ac:dyDescent="0.35">
      <c r="A14543" s="11" t="s">
        <v>8</v>
      </c>
      <c r="B14543" s="16" t="str">
        <f>'[5]HGAC FS12-23 Gladiator Options'!B4240</f>
        <v>GLAD04240</v>
      </c>
      <c r="C14543" s="27" t="s">
        <v>73</v>
      </c>
      <c r="D14543" s="16" t="s">
        <v>85</v>
      </c>
      <c r="E14543" s="15" t="str">
        <f>'[5]HGAC FS12-23 Gladiator Options'!C4240</f>
        <v>SCBA Mask Holder Officer Valor Hook</v>
      </c>
      <c r="F14543" s="17">
        <f>'[5]HGAC FS12-23 Gladiator Options'!K4240</f>
        <v>176</v>
      </c>
      <c r="G14543" s="13">
        <v>0.15</v>
      </c>
      <c r="H14543" s="14"/>
    </row>
    <row r="14544" spans="1:8" x14ac:dyDescent="0.35">
      <c r="A14544" s="11" t="s">
        <v>8</v>
      </c>
      <c r="B14544" s="16" t="str">
        <f>'[5]HGAC FS12-23 Gladiator Options'!B4241</f>
        <v>GLAD04241</v>
      </c>
      <c r="C14544" s="27" t="s">
        <v>73</v>
      </c>
      <c r="D14544" s="16" t="s">
        <v>85</v>
      </c>
      <c r="E14544" s="15" t="str">
        <f>'[5]HGAC FS12-23 Gladiator Options'!C4241</f>
        <v>NO Armrest Officer</v>
      </c>
      <c r="F14544" s="17">
        <f>'[5]HGAC FS12-23 Gladiator Options'!K4241</f>
        <v>0</v>
      </c>
      <c r="G14544" s="13">
        <v>0.15</v>
      </c>
      <c r="H14544" s="14"/>
    </row>
    <row r="14545" spans="1:8" x14ac:dyDescent="0.35">
      <c r="A14545" s="11" t="s">
        <v>8</v>
      </c>
      <c r="B14545" s="16" t="str">
        <f>'[5]HGAC FS12-23 Gladiator Options'!B4242</f>
        <v>GLAD04242</v>
      </c>
      <c r="C14545" s="27" t="s">
        <v>73</v>
      </c>
      <c r="D14545" s="16" t="s">
        <v>85</v>
      </c>
      <c r="E14545" s="15" t="str">
        <f>'[5]HGAC FS12-23 Gladiator Options'!C4242</f>
        <v>Armrest Officer Inboard</v>
      </c>
      <c r="F14545" s="17">
        <f>'[5]HGAC FS12-23 Gladiator Options'!K4242</f>
        <v>274</v>
      </c>
      <c r="G14545" s="13">
        <v>0.15</v>
      </c>
      <c r="H14545" s="14"/>
    </row>
    <row r="14546" spans="1:8" x14ac:dyDescent="0.35">
      <c r="A14546" s="11" t="s">
        <v>8</v>
      </c>
      <c r="B14546" s="16" t="str">
        <f>'[5]HGAC FS12-23 Gladiator Options'!B4243</f>
        <v>GLAD04243</v>
      </c>
      <c r="C14546" s="27" t="s">
        <v>73</v>
      </c>
      <c r="D14546" s="16" t="s">
        <v>85</v>
      </c>
      <c r="E14546" s="15" t="str">
        <f>'[5]HGAC FS12-23 Gladiator Options'!C4243</f>
        <v>Seat Belt Orientation Off Outboard Shoulder to Inboard Hip</v>
      </c>
      <c r="F14546" s="17">
        <f>'[5]HGAC FS12-23 Gladiator Options'!K4243</f>
        <v>0</v>
      </c>
      <c r="G14546" s="13">
        <v>0.15</v>
      </c>
      <c r="H14546" s="14"/>
    </row>
    <row r="14547" spans="1:8" x14ac:dyDescent="0.35">
      <c r="A14547" s="11" t="s">
        <v>8</v>
      </c>
      <c r="B14547" s="16" t="str">
        <f>'[5]HGAC FS12-23 Gladiator Options'!B4244</f>
        <v>GLAD04244</v>
      </c>
      <c r="C14547" s="27" t="s">
        <v>73</v>
      </c>
      <c r="D14547" s="16" t="s">
        <v>85</v>
      </c>
      <c r="E14547" s="15" t="str">
        <f>'[5]HGAC FS12-23 Gladiator Options'!C4244</f>
        <v>Seat Belt Orientation Off Outboard Shoulder to Inboard Hip w/Adj Shoulder 7"</v>
      </c>
      <c r="F14547" s="17">
        <f>'[5]HGAC FS12-23 Gladiator Options'!K4244</f>
        <v>169</v>
      </c>
      <c r="G14547" s="13">
        <v>0.15</v>
      </c>
      <c r="H14547" s="14"/>
    </row>
    <row r="14548" spans="1:8" x14ac:dyDescent="0.35">
      <c r="A14548" s="11" t="s">
        <v>8</v>
      </c>
      <c r="B14548" s="16" t="str">
        <f>'[5]HGAC FS12-23 Gladiator Options'!B4245</f>
        <v>GLAD04245</v>
      </c>
      <c r="C14548" s="27" t="s">
        <v>73</v>
      </c>
      <c r="D14548" s="16" t="s">
        <v>85</v>
      </c>
      <c r="E14548" s="15" t="str">
        <f>'[5]HGAC FS12-23 Gladiator Options'!C4245</f>
        <v>NO Seat Belt Orientation Off</v>
      </c>
      <c r="F14548" s="17">
        <f>'[5]HGAC FS12-23 Gladiator Options'!K4245</f>
        <v>0</v>
      </c>
      <c r="G14548" s="13">
        <v>0.15</v>
      </c>
      <c r="H14548" s="14"/>
    </row>
    <row r="14549" spans="1:8" x14ac:dyDescent="0.35">
      <c r="A14549" s="11" t="s">
        <v>8</v>
      </c>
      <c r="B14549" s="16" t="str">
        <f>'[5]HGAC FS12-23 Gladiator Options'!B4246</f>
        <v>GLAD04246</v>
      </c>
      <c r="C14549" s="27" t="s">
        <v>73</v>
      </c>
      <c r="D14549" s="16" t="s">
        <v>85</v>
      </c>
      <c r="E14549" s="15" t="str">
        <f>'[5]HGAC FS12-23 Gladiator Options'!C4246</f>
        <v>NO Power Seat Wiring</v>
      </c>
      <c r="F14549" s="17">
        <f>'[5]HGAC FS12-23 Gladiator Options'!K4246</f>
        <v>0</v>
      </c>
      <c r="G14549" s="13">
        <v>0.15</v>
      </c>
      <c r="H14549" s="14"/>
    </row>
    <row r="14550" spans="1:8" x14ac:dyDescent="0.35">
      <c r="A14550" s="11" t="s">
        <v>8</v>
      </c>
      <c r="B14550" s="16" t="str">
        <f>'[5]HGAC FS12-23 Gladiator Options'!B4247</f>
        <v>GLAD04247</v>
      </c>
      <c r="C14550" s="27" t="s">
        <v>73</v>
      </c>
      <c r="D14550" s="16" t="s">
        <v>85</v>
      </c>
      <c r="E14550" s="15" t="str">
        <f>'[5]HGAC FS12-23 Gladiator Options'!C4247</f>
        <v>Power Seats Wiring Battery Direct</v>
      </c>
      <c r="F14550" s="17">
        <f>'[5]HGAC FS12-23 Gladiator Options'!K4247</f>
        <v>0</v>
      </c>
      <c r="G14550" s="13">
        <v>0.15</v>
      </c>
      <c r="H14550" s="14"/>
    </row>
    <row r="14551" spans="1:8" x14ac:dyDescent="0.35">
      <c r="A14551" s="11" t="s">
        <v>8</v>
      </c>
      <c r="B14551" s="16" t="str">
        <f>'[5]HGAC FS12-23 Gladiator Options'!B4248</f>
        <v>GLAD04248</v>
      </c>
      <c r="C14551" s="27" t="s">
        <v>73</v>
      </c>
      <c r="D14551" s="16" t="s">
        <v>85</v>
      </c>
      <c r="E14551" s="15" t="str">
        <f>'[5]HGAC FS12-23 Gladiator Options'!C4248</f>
        <v>Power Seats Wiring Battery Master Switch</v>
      </c>
      <c r="F14551" s="17">
        <f>'[5]HGAC FS12-23 Gladiator Options'!K4248</f>
        <v>185</v>
      </c>
      <c r="G14551" s="13">
        <v>0.15</v>
      </c>
      <c r="H14551" s="14"/>
    </row>
    <row r="14552" spans="1:8" x14ac:dyDescent="0.35">
      <c r="A14552" s="11" t="s">
        <v>8</v>
      </c>
      <c r="B14552" s="16" t="str">
        <f>'[5]HGAC FS12-23 Gladiator Options'!B4249</f>
        <v>GLAD04249</v>
      </c>
      <c r="C14552" s="27" t="s">
        <v>73</v>
      </c>
      <c r="D14552" s="16" t="s">
        <v>85</v>
      </c>
      <c r="E14552" s="15" t="str">
        <f>'[5]HGAC FS12-23 Gladiator Options'!C4249</f>
        <v>NO Seat Back Crew Area</v>
      </c>
      <c r="F14552" s="17">
        <f>'[5]HGAC FS12-23 Gladiator Options'!K4249</f>
        <v>0</v>
      </c>
      <c r="G14552" s="13">
        <v>0.15</v>
      </c>
      <c r="H14552" s="14"/>
    </row>
    <row r="14553" spans="1:8" x14ac:dyDescent="0.35">
      <c r="A14553" s="11" t="s">
        <v>8</v>
      </c>
      <c r="B14553" s="16" t="str">
        <f>'[5]HGAC FS12-23 Gladiator Options'!B4250</f>
        <v>GLAD04250</v>
      </c>
      <c r="C14553" s="27" t="s">
        <v>73</v>
      </c>
      <c r="D14553" s="16" t="s">
        <v>85</v>
      </c>
      <c r="E14553" s="15" t="str">
        <f>'[5]HGAC FS12-23 Gladiator Options'!C4250</f>
        <v>Seat Back Crew Area Non-SCBA ABTS</v>
      </c>
      <c r="F14553" s="17">
        <f>'[5]HGAC FS12-23 Gladiator Options'!K4250</f>
        <v>0</v>
      </c>
      <c r="G14553" s="13">
        <v>0.15</v>
      </c>
      <c r="H14553" s="14"/>
    </row>
    <row r="14554" spans="1:8" x14ac:dyDescent="0.35">
      <c r="A14554" s="11" t="s">
        <v>8</v>
      </c>
      <c r="B14554" s="16" t="str">
        <f>'[5]HGAC FS12-23 Gladiator Options'!B4251</f>
        <v>GLAD04251</v>
      </c>
      <c r="C14554" s="27" t="s">
        <v>73</v>
      </c>
      <c r="D14554" s="16" t="s">
        <v>85</v>
      </c>
      <c r="E14554" s="15" t="str">
        <f>'[5]HGAC FS12-23 Gladiator Options'!C4251</f>
        <v>Seat Back Crew Area None Theatre Seats</v>
      </c>
      <c r="F14554" s="17">
        <f>'[5]HGAC FS12-23 Gladiator Options'!K4251</f>
        <v>0</v>
      </c>
      <c r="G14554" s="13">
        <v>0.15</v>
      </c>
      <c r="H14554" s="14"/>
    </row>
    <row r="14555" spans="1:8" x14ac:dyDescent="0.35">
      <c r="A14555" s="11" t="s">
        <v>8</v>
      </c>
      <c r="B14555" s="16" t="str">
        <f>'[5]HGAC FS12-23 Gladiator Options'!B4252</f>
        <v>GLAD04252</v>
      </c>
      <c r="C14555" s="27" t="s">
        <v>73</v>
      </c>
      <c r="D14555" s="16" t="s">
        <v>85</v>
      </c>
      <c r="E14555" s="15" t="str">
        <f>'[5]HGAC FS12-23 Gladiator Options'!C4252</f>
        <v>Seat Back Crew Area SCBA Bostrom SecureAll w/Quick-Adjust</v>
      </c>
      <c r="F14555" s="17">
        <f>'[5]HGAC FS12-23 Gladiator Options'!K4252</f>
        <v>0</v>
      </c>
      <c r="G14555" s="13">
        <v>0.15</v>
      </c>
      <c r="H14555" s="14"/>
    </row>
    <row r="14556" spans="1:8" x14ac:dyDescent="0.35">
      <c r="A14556" s="11" t="s">
        <v>8</v>
      </c>
      <c r="B14556" s="16" t="str">
        <f>'[5]HGAC FS12-23 Gladiator Options'!B4253</f>
        <v>GLAD04253</v>
      </c>
      <c r="C14556" s="27" t="s">
        <v>73</v>
      </c>
      <c r="D14556" s="16" t="s">
        <v>85</v>
      </c>
      <c r="E14556" s="15" t="str">
        <f>'[5]HGAC FS12-23 Gladiator Options'!C4253</f>
        <v>Seat Back Crew Area SCBA Bostrom SecureAll w/Quick-Adjust &amp; RestStop</v>
      </c>
      <c r="F14556" s="17">
        <f>'[5]HGAC FS12-23 Gladiator Options'!K4253</f>
        <v>0</v>
      </c>
      <c r="G14556" s="13">
        <v>0.15</v>
      </c>
      <c r="H14556" s="14"/>
    </row>
    <row r="14557" spans="1:8" x14ac:dyDescent="0.35">
      <c r="A14557" s="11" t="s">
        <v>8</v>
      </c>
      <c r="B14557" s="16" t="str">
        <f>'[5]HGAC FS12-23 Gladiator Options'!B4254</f>
        <v>GLAD04254</v>
      </c>
      <c r="C14557" s="27" t="s">
        <v>73</v>
      </c>
      <c r="D14557" s="16" t="s">
        <v>85</v>
      </c>
      <c r="E14557" s="15" t="str">
        <f>'[5]HGAC FS12-23 Gladiator Options'!C4254</f>
        <v>Seat Back Crew Area SCBA Bostrom SecureAll w/Quick-Adjust/Prk Brk Release</v>
      </c>
      <c r="F14557" s="17">
        <f>'[5]HGAC FS12-23 Gladiator Options'!K4254</f>
        <v>0</v>
      </c>
      <c r="G14557" s="13">
        <v>0.15</v>
      </c>
      <c r="H14557" s="14"/>
    </row>
    <row r="14558" spans="1:8" x14ac:dyDescent="0.35">
      <c r="A14558" s="11" t="s">
        <v>8</v>
      </c>
      <c r="B14558" s="16" t="str">
        <f>'[5]HGAC FS12-23 Gladiator Options'!B4255</f>
        <v>GLAD04255</v>
      </c>
      <c r="C14558" s="27" t="s">
        <v>73</v>
      </c>
      <c r="D14558" s="16" t="s">
        <v>85</v>
      </c>
      <c r="E14558" s="15" t="str">
        <f>'[5]HGAC FS12-23 Gladiator Options'!C4255</f>
        <v>Seat Back Crew Area SCBA IMMI SmartDock</v>
      </c>
      <c r="F14558" s="17">
        <f>'[5]HGAC FS12-23 Gladiator Options'!K4255</f>
        <v>0</v>
      </c>
      <c r="G14558" s="13">
        <v>0.15</v>
      </c>
      <c r="H14558" s="14"/>
    </row>
    <row r="14559" spans="1:8" x14ac:dyDescent="0.35">
      <c r="A14559" s="11" t="s">
        <v>8</v>
      </c>
      <c r="B14559" s="16" t="str">
        <f>'[5]HGAC FS12-23 Gladiator Options'!B4256</f>
        <v>GLAD04256</v>
      </c>
      <c r="C14559" s="27" t="s">
        <v>73</v>
      </c>
      <c r="D14559" s="16" t="s">
        <v>85</v>
      </c>
      <c r="E14559" s="15" t="str">
        <f>'[5]HGAC FS12-23 Gladiator Options'!C4256</f>
        <v>Seat Back Crew Area SCBA Zico MWAB-03-5</v>
      </c>
      <c r="F14559" s="17">
        <f>'[5]HGAC FS12-23 Gladiator Options'!K4256</f>
        <v>0</v>
      </c>
      <c r="G14559" s="13">
        <v>0.15</v>
      </c>
      <c r="H14559" s="14"/>
    </row>
    <row r="14560" spans="1:8" x14ac:dyDescent="0.35">
      <c r="A14560" s="11" t="s">
        <v>8</v>
      </c>
      <c r="B14560" s="16" t="str">
        <f>'[5]HGAC FS12-23 Gladiator Options'!B4257</f>
        <v>GLAD04257</v>
      </c>
      <c r="C14560" s="27" t="s">
        <v>73</v>
      </c>
      <c r="D14560" s="16" t="s">
        <v>85</v>
      </c>
      <c r="E14560" s="15" t="str">
        <f>'[5]HGAC FS12-23 Gladiator Options'!C4257</f>
        <v>Seat Back Crew Area SCBA Zico MWAB-03-5 w/PR</v>
      </c>
      <c r="F14560" s="17">
        <f>'[5]HGAC FS12-23 Gladiator Options'!K4257</f>
        <v>0</v>
      </c>
      <c r="G14560" s="13">
        <v>0.15</v>
      </c>
      <c r="H14560" s="14"/>
    </row>
    <row r="14561" spans="1:8" x14ac:dyDescent="0.35">
      <c r="A14561" s="11" t="s">
        <v>8</v>
      </c>
      <c r="B14561" s="16" t="str">
        <f>'[5]HGAC FS12-23 Gladiator Options'!B4258</f>
        <v>GLAD04258</v>
      </c>
      <c r="C14561" s="27" t="s">
        <v>73</v>
      </c>
      <c r="D14561" s="16" t="s">
        <v>85</v>
      </c>
      <c r="E14561" s="15" t="str">
        <f>'[5]HGAC FS12-23 Gladiator Options'!C4258</f>
        <v>Seat Back Crew Area SCBA Zico MWAB-03-6</v>
      </c>
      <c r="F14561" s="17">
        <f>'[5]HGAC FS12-23 Gladiator Options'!K4258</f>
        <v>0</v>
      </c>
      <c r="G14561" s="13">
        <v>0.15</v>
      </c>
      <c r="H14561" s="14"/>
    </row>
    <row r="14562" spans="1:8" x14ac:dyDescent="0.35">
      <c r="A14562" s="11" t="s">
        <v>8</v>
      </c>
      <c r="B14562" s="16" t="str">
        <f>'[5]HGAC FS12-23 Gladiator Options'!B4259</f>
        <v>GLAD04259</v>
      </c>
      <c r="C14562" s="27" t="s">
        <v>73</v>
      </c>
      <c r="D14562" s="16" t="s">
        <v>85</v>
      </c>
      <c r="E14562" s="15" t="str">
        <f>'[5]HGAC FS12-23 Gladiator Options'!C4259</f>
        <v>Seat Back Crew Area SCBA Zico MWAB-03-6 w/PR</v>
      </c>
      <c r="F14562" s="17">
        <f>'[5]HGAC FS12-23 Gladiator Options'!K4259</f>
        <v>0</v>
      </c>
      <c r="G14562" s="13">
        <v>0.15</v>
      </c>
      <c r="H14562" s="14"/>
    </row>
    <row r="14563" spans="1:8" x14ac:dyDescent="0.35">
      <c r="A14563" s="11" t="s">
        <v>8</v>
      </c>
      <c r="B14563" s="16" t="str">
        <f>'[5]HGAC FS12-23 Gladiator Options'!B4260</f>
        <v>GLAD04260</v>
      </c>
      <c r="C14563" s="27" t="s">
        <v>73</v>
      </c>
      <c r="D14563" s="16" t="s">
        <v>85</v>
      </c>
      <c r="E14563" s="15" t="str">
        <f>'[5]HGAC FS12-23 Gladiator Options'!C4260</f>
        <v>Seat Back Crew Area SCBA Zico MWAB-03-7</v>
      </c>
      <c r="F14563" s="17">
        <f>'[5]HGAC FS12-23 Gladiator Options'!K4260</f>
        <v>0</v>
      </c>
      <c r="G14563" s="13">
        <v>0.15</v>
      </c>
      <c r="H14563" s="14"/>
    </row>
    <row r="14564" spans="1:8" x14ac:dyDescent="0.35">
      <c r="A14564" s="11" t="s">
        <v>8</v>
      </c>
      <c r="B14564" s="16" t="str">
        <f>'[5]HGAC FS12-23 Gladiator Options'!B4261</f>
        <v>GLAD04261</v>
      </c>
      <c r="C14564" s="27" t="s">
        <v>73</v>
      </c>
      <c r="D14564" s="16" t="s">
        <v>85</v>
      </c>
      <c r="E14564" s="15" t="str">
        <f>'[5]HGAC FS12-23 Gladiator Options'!C4261</f>
        <v>Seat Back Crew Area SCBA Zico MWAB-03-7 w/PR</v>
      </c>
      <c r="F14564" s="17">
        <f>'[5]HGAC FS12-23 Gladiator Options'!K4261</f>
        <v>0</v>
      </c>
      <c r="G14564" s="13">
        <v>0.15</v>
      </c>
      <c r="H14564" s="14"/>
    </row>
    <row r="14565" spans="1:8" x14ac:dyDescent="0.35">
      <c r="A14565" s="11" t="s">
        <v>8</v>
      </c>
      <c r="B14565" s="16" t="str">
        <f>'[5]HGAC FS12-23 Gladiator Options'!B4262</f>
        <v>GLAD04262</v>
      </c>
      <c r="C14565" s="27" t="s">
        <v>73</v>
      </c>
      <c r="D14565" s="16" t="s">
        <v>85</v>
      </c>
      <c r="E14565" s="15" t="str">
        <f>'[5]HGAC FS12-23 Gladiator Options'!C4262</f>
        <v>Seat Back Crew Area SCBA Zico MWAB-5-D-SP</v>
      </c>
      <c r="F14565" s="17">
        <f>'[5]HGAC FS12-23 Gladiator Options'!K4262</f>
        <v>0</v>
      </c>
      <c r="G14565" s="13">
        <v>0.15</v>
      </c>
      <c r="H14565" s="14"/>
    </row>
    <row r="14566" spans="1:8" x14ac:dyDescent="0.35">
      <c r="A14566" s="11" t="s">
        <v>8</v>
      </c>
      <c r="B14566" s="16" t="str">
        <f>'[5]HGAC FS12-23 Gladiator Options'!B4263</f>
        <v>GLAD04263</v>
      </c>
      <c r="C14566" s="27" t="s">
        <v>73</v>
      </c>
      <c r="D14566" s="16" t="s">
        <v>85</v>
      </c>
      <c r="E14566" s="15" t="str">
        <f>'[5]HGAC FS12-23 Gladiator Options'!C4263</f>
        <v>Seat Back Crew Area SCBA Zico MWAB-5-D-SP w/PRC-L</v>
      </c>
      <c r="F14566" s="17">
        <f>'[5]HGAC FS12-23 Gladiator Options'!K4263</f>
        <v>0</v>
      </c>
      <c r="G14566" s="13">
        <v>0.15</v>
      </c>
      <c r="H14566" s="14"/>
    </row>
    <row r="14567" spans="1:8" x14ac:dyDescent="0.35">
      <c r="A14567" s="11" t="s">
        <v>8</v>
      </c>
      <c r="B14567" s="16" t="str">
        <f>'[5]HGAC FS12-23 Gladiator Options'!B4264</f>
        <v>GLAD04264</v>
      </c>
      <c r="C14567" s="27" t="s">
        <v>73</v>
      </c>
      <c r="D14567" s="16" t="s">
        <v>85</v>
      </c>
      <c r="E14567" s="15" t="str">
        <f>'[5]HGAC FS12-23 Gladiator Options'!C4264</f>
        <v>Seat Back Crew Area SCBA Zico MWAB-5-D-SP w/PRC-R</v>
      </c>
      <c r="F14567" s="17">
        <f>'[5]HGAC FS12-23 Gladiator Options'!K4264</f>
        <v>0</v>
      </c>
      <c r="G14567" s="13">
        <v>0.15</v>
      </c>
      <c r="H14567" s="14"/>
    </row>
    <row r="14568" spans="1:8" x14ac:dyDescent="0.35">
      <c r="A14568" s="11" t="s">
        <v>8</v>
      </c>
      <c r="B14568" s="16" t="str">
        <f>'[5]HGAC FS12-23 Gladiator Options'!B4265</f>
        <v>GLAD04265</v>
      </c>
      <c r="C14568" s="27" t="s">
        <v>73</v>
      </c>
      <c r="D14568" s="16" t="s">
        <v>85</v>
      </c>
      <c r="E14568" s="15" t="str">
        <f>'[5]HGAC FS12-23 Gladiator Options'!C4265</f>
        <v>Seat Back Crew Area SCBA Zico MWAB-6-SP</v>
      </c>
      <c r="F14568" s="17">
        <f>'[5]HGAC FS12-23 Gladiator Options'!K4265</f>
        <v>0</v>
      </c>
      <c r="G14568" s="13">
        <v>0.15</v>
      </c>
      <c r="H14568" s="14"/>
    </row>
    <row r="14569" spans="1:8" x14ac:dyDescent="0.35">
      <c r="A14569" s="11" t="s">
        <v>8</v>
      </c>
      <c r="B14569" s="16" t="str">
        <f>'[5]HGAC FS12-23 Gladiator Options'!B4266</f>
        <v>GLAD04266</v>
      </c>
      <c r="C14569" s="27" t="s">
        <v>73</v>
      </c>
      <c r="D14569" s="16" t="s">
        <v>85</v>
      </c>
      <c r="E14569" s="15" t="str">
        <f>'[5]HGAC FS12-23 Gladiator Options'!C4266</f>
        <v>Seat Back Crew Area SCBA Zico MWAB-6-SP w/PRC-L</v>
      </c>
      <c r="F14569" s="17">
        <f>'[5]HGAC FS12-23 Gladiator Options'!K4266</f>
        <v>0</v>
      </c>
      <c r="G14569" s="13">
        <v>0.15</v>
      </c>
      <c r="H14569" s="14"/>
    </row>
    <row r="14570" spans="1:8" x14ac:dyDescent="0.35">
      <c r="A14570" s="11" t="s">
        <v>8</v>
      </c>
      <c r="B14570" s="16" t="str">
        <f>'[5]HGAC FS12-23 Gladiator Options'!B4267</f>
        <v>GLAD04267</v>
      </c>
      <c r="C14570" s="27" t="s">
        <v>73</v>
      </c>
      <c r="D14570" s="16" t="s">
        <v>85</v>
      </c>
      <c r="E14570" s="15" t="str">
        <f>'[5]HGAC FS12-23 Gladiator Options'!C4267</f>
        <v>Seat Back Crew Area SCBA Zico MWAB-6-SP w/PRC-R</v>
      </c>
      <c r="F14570" s="17">
        <f>'[5]HGAC FS12-23 Gladiator Options'!K4267</f>
        <v>0</v>
      </c>
      <c r="G14570" s="13">
        <v>0.15</v>
      </c>
      <c r="H14570" s="14"/>
    </row>
    <row r="14571" spans="1:8" x14ac:dyDescent="0.35">
      <c r="A14571" s="11" t="s">
        <v>8</v>
      </c>
      <c r="B14571" s="16" t="str">
        <f>'[5]HGAC FS12-23 Gladiator Options'!B4268</f>
        <v>GLAD04268</v>
      </c>
      <c r="C14571" s="27" t="s">
        <v>73</v>
      </c>
      <c r="D14571" s="16" t="s">
        <v>85</v>
      </c>
      <c r="E14571" s="15" t="str">
        <f>'[5]HGAC FS12-23 Gladiator Options'!C4268</f>
        <v>Seat Back Crew Area SCBA Zico MWAB-7-SP w/PRC-L</v>
      </c>
      <c r="F14571" s="17">
        <f>'[5]HGAC FS12-23 Gladiator Options'!K4268</f>
        <v>0</v>
      </c>
      <c r="G14571" s="13">
        <v>0.15</v>
      </c>
      <c r="H14571" s="14"/>
    </row>
    <row r="14572" spans="1:8" x14ac:dyDescent="0.35">
      <c r="A14572" s="11" t="s">
        <v>8</v>
      </c>
      <c r="B14572" s="16" t="str">
        <f>'[5]HGAC FS12-23 Gladiator Options'!B4269</f>
        <v>GLAD04269</v>
      </c>
      <c r="C14572" s="27" t="s">
        <v>73</v>
      </c>
      <c r="D14572" s="16" t="s">
        <v>85</v>
      </c>
      <c r="E14572" s="15" t="str">
        <f>'[5]HGAC FS12-23 Gladiator Options'!C4269</f>
        <v>Seat Back Crew Area SCBA Zico MWAB-7-SP w/PRC-R</v>
      </c>
      <c r="F14572" s="17">
        <f>'[5]HGAC FS12-23 Gladiator Options'!K4269</f>
        <v>0</v>
      </c>
      <c r="G14572" s="13">
        <v>0.15</v>
      </c>
      <c r="H14572" s="14"/>
    </row>
    <row r="14573" spans="1:8" x14ac:dyDescent="0.35">
      <c r="A14573" s="11" t="s">
        <v>8</v>
      </c>
      <c r="B14573" s="16" t="str">
        <f>'[5]HGAC FS12-23 Gladiator Options'!B4270</f>
        <v>GLAD04270</v>
      </c>
      <c r="C14573" s="27" t="s">
        <v>73</v>
      </c>
      <c r="D14573" s="16" t="s">
        <v>85</v>
      </c>
      <c r="E14573" s="15" t="str">
        <f>'[5]HGAC FS12-23 Gladiator Options'!C4270</f>
        <v>Seat Back Crew Area SCBA Zico Rol-Loc</v>
      </c>
      <c r="F14573" s="17">
        <f>'[5]HGAC FS12-23 Gladiator Options'!K4270</f>
        <v>0</v>
      </c>
      <c r="G14573" s="13">
        <v>0.15</v>
      </c>
      <c r="H14573" s="14"/>
    </row>
    <row r="14574" spans="1:8" x14ac:dyDescent="0.35">
      <c r="A14574" s="11" t="s">
        <v>8</v>
      </c>
      <c r="B14574" s="16" t="str">
        <f>'[5]HGAC FS12-23 Gladiator Options'!B4271</f>
        <v>GLAD04271</v>
      </c>
      <c r="C14574" s="27" t="s">
        <v>73</v>
      </c>
      <c r="D14574" s="16" t="s">
        <v>85</v>
      </c>
      <c r="E14574" s="15" t="str">
        <f>'[5]HGAC FS12-23 Gladiator Options'!C4271</f>
        <v>Seat Back Crew Area SCBA Zico Rol-Loc w/Frt Release</v>
      </c>
      <c r="F14574" s="17">
        <f>'[5]HGAC FS12-23 Gladiator Options'!K4271</f>
        <v>0</v>
      </c>
      <c r="G14574" s="13">
        <v>0.15</v>
      </c>
      <c r="H14574" s="14"/>
    </row>
    <row r="14575" spans="1:8" x14ac:dyDescent="0.35">
      <c r="A14575" s="11" t="s">
        <v>8</v>
      </c>
      <c r="B14575" s="16" t="str">
        <f>'[5]HGAC FS12-23 Gladiator Options'!B4272</f>
        <v>GLAD04272</v>
      </c>
      <c r="C14575" s="27" t="s">
        <v>73</v>
      </c>
      <c r="D14575" s="16" t="s">
        <v>85</v>
      </c>
      <c r="E14575" s="15" t="str">
        <f>'[5]HGAC FS12-23 Gladiator Options'!C4272</f>
        <v>Seat Back Crew Area SCBA Zico QLM-U</v>
      </c>
      <c r="F14575" s="17">
        <f>'[5]HGAC FS12-23 Gladiator Options'!K4272</f>
        <v>0</v>
      </c>
      <c r="G14575" s="13">
        <v>0.15</v>
      </c>
      <c r="H14575" s="14"/>
    </row>
    <row r="14576" spans="1:8" x14ac:dyDescent="0.35">
      <c r="A14576" s="11" t="s">
        <v>8</v>
      </c>
      <c r="B14576" s="16" t="str">
        <f>'[5]HGAC FS12-23 Gladiator Options'!B4273</f>
        <v>GLAD04273</v>
      </c>
      <c r="C14576" s="27" t="s">
        <v>73</v>
      </c>
      <c r="D14576" s="16" t="s">
        <v>85</v>
      </c>
      <c r="E14576" s="15" t="str">
        <f>'[5]HGAC FS12-23 Gladiator Options'!C4273</f>
        <v>Seat Back Crew Area SCBA Zico QLM-U-OPR</v>
      </c>
      <c r="F14576" s="17">
        <f>'[5]HGAC FS12-23 Gladiator Options'!K4273</f>
        <v>0</v>
      </c>
      <c r="G14576" s="13">
        <v>0.15</v>
      </c>
      <c r="H14576" s="14"/>
    </row>
    <row r="14577" spans="1:8" x14ac:dyDescent="0.35">
      <c r="A14577" s="11" t="s">
        <v>8</v>
      </c>
      <c r="B14577" s="16" t="str">
        <f>'[5]HGAC FS12-23 Gladiator Options'!B4274</f>
        <v>GLAD04274</v>
      </c>
      <c r="C14577" s="27" t="s">
        <v>73</v>
      </c>
      <c r="D14577" s="16" t="s">
        <v>85</v>
      </c>
      <c r="E14577" s="15" t="str">
        <f>'[5]HGAC FS12-23 Gladiator Options'!C4274</f>
        <v>Seat Back Crew Area SCBA Zico QM-EZL-F w/Cushion Release</v>
      </c>
      <c r="F14577" s="17">
        <f>'[5]HGAC FS12-23 Gladiator Options'!K4274</f>
        <v>0</v>
      </c>
      <c r="G14577" s="13">
        <v>0.15</v>
      </c>
      <c r="H14577" s="14"/>
    </row>
    <row r="14578" spans="1:8" x14ac:dyDescent="0.35">
      <c r="A14578" s="11" t="s">
        <v>8</v>
      </c>
      <c r="B14578" s="16" t="str">
        <f>'[5]HGAC FS12-23 Gladiator Options'!B4275</f>
        <v>GLAD04275</v>
      </c>
      <c r="C14578" s="27" t="s">
        <v>73</v>
      </c>
      <c r="D14578" s="16" t="s">
        <v>85</v>
      </c>
      <c r="E14578" s="15" t="str">
        <f>'[5]HGAC FS12-23 Gladiator Options'!C4275</f>
        <v>Seat Back Crew Area SCBA Zico QM-ELB/Prk Brk Release</v>
      </c>
      <c r="F14578" s="17">
        <f>'[5]HGAC FS12-23 Gladiator Options'!K4275</f>
        <v>0</v>
      </c>
      <c r="G14578" s="13">
        <v>0.15</v>
      </c>
      <c r="H14578" s="14"/>
    </row>
    <row r="14579" spans="1:8" x14ac:dyDescent="0.35">
      <c r="A14579" s="11" t="s">
        <v>8</v>
      </c>
      <c r="B14579" s="16" t="str">
        <f>'[5]HGAC FS12-23 Gladiator Options'!B4276</f>
        <v>GLAD04276</v>
      </c>
      <c r="C14579" s="27" t="s">
        <v>73</v>
      </c>
      <c r="D14579" s="16" t="s">
        <v>85</v>
      </c>
      <c r="E14579" s="15" t="str">
        <f>'[5]HGAC FS12-23 Gladiator Options'!C4276</f>
        <v>Seat Back Crew Area SCBA Zico ULL Bracket w/EZO Strap</v>
      </c>
      <c r="F14579" s="17">
        <f>'[5]HGAC FS12-23 Gladiator Options'!K4276</f>
        <v>0</v>
      </c>
      <c r="G14579" s="13">
        <v>0.15</v>
      </c>
      <c r="H14579" s="14"/>
    </row>
    <row r="14580" spans="1:8" x14ac:dyDescent="0.35">
      <c r="A14580" s="11" t="s">
        <v>8</v>
      </c>
      <c r="B14580" s="16" t="str">
        <f>'[5]HGAC FS12-23 Gladiator Options'!B4277</f>
        <v>GLAD04277</v>
      </c>
      <c r="C14580" s="27" t="s">
        <v>73</v>
      </c>
      <c r="D14580" s="16" t="s">
        <v>85</v>
      </c>
      <c r="E14580" s="15" t="str">
        <f>'[5]HGAC FS12-23 Gladiator Options'!C4277</f>
        <v>Seat Back Crew Area SCBA Zico ULL Bracket w/LLS Strap</v>
      </c>
      <c r="F14580" s="17">
        <f>'[5]HGAC FS12-23 Gladiator Options'!K4277</f>
        <v>0</v>
      </c>
      <c r="G14580" s="13">
        <v>0.15</v>
      </c>
      <c r="H14580" s="14"/>
    </row>
    <row r="14581" spans="1:8" x14ac:dyDescent="0.35">
      <c r="A14581" s="11" t="s">
        <v>8</v>
      </c>
      <c r="B14581" s="16" t="str">
        <f>'[5]HGAC FS12-23 Gladiator Options'!B4278</f>
        <v>GLAD04278</v>
      </c>
      <c r="C14581" s="27" t="s">
        <v>73</v>
      </c>
      <c r="D14581" s="16" t="s">
        <v>85</v>
      </c>
      <c r="E14581" s="15" t="str">
        <f>'[5]HGAC FS12-23 Gladiator Options'!C4278</f>
        <v>Seat Back Crew Area Theatre Pad</v>
      </c>
      <c r="F14581" s="17">
        <f>'[5]HGAC FS12-23 Gladiator Options'!K4278</f>
        <v>0</v>
      </c>
      <c r="G14581" s="13">
        <v>0.15</v>
      </c>
      <c r="H14581" s="14"/>
    </row>
    <row r="14582" spans="1:8" x14ac:dyDescent="0.35">
      <c r="A14582" s="11" t="s">
        <v>8</v>
      </c>
      <c r="B14582" s="16" t="str">
        <f>'[5]HGAC FS12-23 Gladiator Options'!B4279</f>
        <v>GLAD04279</v>
      </c>
      <c r="C14582" s="27" t="s">
        <v>73</v>
      </c>
      <c r="D14582" s="16" t="s">
        <v>85</v>
      </c>
      <c r="E14582" s="15" t="str">
        <f>'[5]HGAC FS12-23 Gladiator Options'!C4279</f>
        <v>Seat Back Crew Area Mixed</v>
      </c>
      <c r="F14582" s="17">
        <f>'[5]HGAC FS12-23 Gladiator Options'!K4279</f>
        <v>0</v>
      </c>
      <c r="G14582" s="13">
        <v>0.15</v>
      </c>
      <c r="H14582" s="14"/>
    </row>
    <row r="14583" spans="1:8" x14ac:dyDescent="0.35">
      <c r="A14583" s="11" t="s">
        <v>8</v>
      </c>
      <c r="B14583" s="16" t="str">
        <f>'[5]HGAC FS12-23 Gladiator Options'!B4280</f>
        <v>GLAD04280</v>
      </c>
      <c r="C14583" s="27" t="s">
        <v>73</v>
      </c>
      <c r="D14583" s="16" t="s">
        <v>85</v>
      </c>
      <c r="E14583" s="15" t="str">
        <f>'[5]HGAC FS12-23 Gladiator Options'!C4280</f>
        <v>NO Seat Belt Orientation Crew</v>
      </c>
      <c r="F14583" s="17">
        <f>'[5]HGAC FS12-23 Gladiator Options'!K4280</f>
        <v>105</v>
      </c>
      <c r="G14583" s="13">
        <v>0.15</v>
      </c>
      <c r="H14583" s="14"/>
    </row>
    <row r="14584" spans="1:8" x14ac:dyDescent="0.35">
      <c r="A14584" s="11" t="s">
        <v>8</v>
      </c>
      <c r="B14584" s="16" t="str">
        <f>'[5]HGAC FS12-23 Gladiator Options'!B4281</f>
        <v>GLAD04281</v>
      </c>
      <c r="C14584" s="27" t="s">
        <v>73</v>
      </c>
      <c r="D14584" s="16" t="s">
        <v>85</v>
      </c>
      <c r="E14584" s="15" t="str">
        <f>'[5]HGAC FS12-23 Gladiator Options'!C4281</f>
        <v>Seat Belt Orientation Crew Outboard Shoulder To Inboard Hip</v>
      </c>
      <c r="F14584" s="17">
        <f>'[5]HGAC FS12-23 Gladiator Options'!K4281</f>
        <v>0</v>
      </c>
      <c r="G14584" s="13">
        <v>0.15</v>
      </c>
      <c r="H14584" s="14"/>
    </row>
    <row r="14585" spans="1:8" x14ac:dyDescent="0.35">
      <c r="A14585" s="11" t="s">
        <v>8</v>
      </c>
      <c r="B14585" s="16" t="str">
        <f>'[5]HGAC FS12-23 Gladiator Options'!B4282</f>
        <v>GLAD04282</v>
      </c>
      <c r="C14585" s="27" t="s">
        <v>73</v>
      </c>
      <c r="D14585" s="16" t="s">
        <v>85</v>
      </c>
      <c r="E14585" s="15" t="str">
        <f>'[5]HGAC FS12-23 Gladiator Options'!C4282</f>
        <v>Seat Belt Orientation Crew Outboard Shoulder To Inboard Hip w/Adj Shoulder 7"</v>
      </c>
      <c r="F14585" s="17">
        <f>'[5]HGAC FS12-23 Gladiator Options'!K4282</f>
        <v>275</v>
      </c>
      <c r="G14585" s="13">
        <v>0.15</v>
      </c>
      <c r="H14585" s="14"/>
    </row>
    <row r="14586" spans="1:8" x14ac:dyDescent="0.35">
      <c r="A14586" s="11" t="s">
        <v>8</v>
      </c>
      <c r="B14586" s="16" t="str">
        <f>'[5]HGAC FS12-23 Gladiator Options'!B4283</f>
        <v>GLAD04283</v>
      </c>
      <c r="C14586" s="27" t="s">
        <v>73</v>
      </c>
      <c r="D14586" s="16" t="s">
        <v>85</v>
      </c>
      <c r="E14586" s="15" t="str">
        <f>'[5]HGAC FS12-23 Gladiator Options'!C4283</f>
        <v>Seat RFO Location (2) R/L</v>
      </c>
      <c r="F14586" s="17">
        <f>'[5]HGAC FS12-23 Gladiator Options'!K4283</f>
        <v>0</v>
      </c>
      <c r="G14586" s="13">
        <v>0.15</v>
      </c>
      <c r="H14586" s="14"/>
    </row>
    <row r="14587" spans="1:8" x14ac:dyDescent="0.35">
      <c r="A14587" s="11" t="s">
        <v>8</v>
      </c>
      <c r="B14587" s="16" t="str">
        <f>'[5]HGAC FS12-23 Gladiator Options'!B4284</f>
        <v>GLAD04284</v>
      </c>
      <c r="C14587" s="27" t="s">
        <v>73</v>
      </c>
      <c r="D14587" s="16" t="s">
        <v>85</v>
      </c>
      <c r="E14587" s="15" t="str">
        <f>'[5]HGAC FS12-23 Gladiator Options'!C4284</f>
        <v>Seat RFO Location LH</v>
      </c>
      <c r="F14587" s="17">
        <f>'[5]HGAC FS12-23 Gladiator Options'!K4284</f>
        <v>0</v>
      </c>
      <c r="G14587" s="13">
        <v>0.15</v>
      </c>
      <c r="H14587" s="14"/>
    </row>
    <row r="14588" spans="1:8" x14ac:dyDescent="0.35">
      <c r="A14588" s="11" t="s">
        <v>8</v>
      </c>
      <c r="B14588" s="16" t="str">
        <f>'[5]HGAC FS12-23 Gladiator Options'!B4285</f>
        <v>GLAD04285</v>
      </c>
      <c r="C14588" s="27" t="s">
        <v>73</v>
      </c>
      <c r="D14588" s="16" t="s">
        <v>85</v>
      </c>
      <c r="E14588" s="15" t="str">
        <f>'[5]HGAC FS12-23 Gladiator Options'!C4285</f>
        <v>Seat RFO Location RH</v>
      </c>
      <c r="F14588" s="17">
        <f>'[5]HGAC FS12-23 Gladiator Options'!K4285</f>
        <v>0</v>
      </c>
      <c r="G14588" s="13">
        <v>0.15</v>
      </c>
      <c r="H14588" s="14"/>
    </row>
    <row r="14589" spans="1:8" x14ac:dyDescent="0.35">
      <c r="A14589" s="11" t="s">
        <v>8</v>
      </c>
      <c r="B14589" s="16" t="str">
        <f>'[5]HGAC FS12-23 Gladiator Options'!B4286</f>
        <v>GLAD04286</v>
      </c>
      <c r="C14589" s="27" t="s">
        <v>73</v>
      </c>
      <c r="D14589" s="16" t="s">
        <v>85</v>
      </c>
      <c r="E14589" s="15" t="str">
        <f>'[5]HGAC FS12-23 Gladiator Options'!C4286</f>
        <v>NO Seat Rear Facing Outer Location</v>
      </c>
      <c r="F14589" s="17">
        <f>'[5]HGAC FS12-23 Gladiator Options'!K4286</f>
        <v>0</v>
      </c>
      <c r="G14589" s="13">
        <v>0.15</v>
      </c>
      <c r="H14589" s="14"/>
    </row>
    <row r="14590" spans="1:8" x14ac:dyDescent="0.35">
      <c r="A14590" s="11" t="s">
        <v>8</v>
      </c>
      <c r="B14590" s="16" t="str">
        <f>'[5]HGAC FS12-23 Gladiator Options'!B4287</f>
        <v>GLAD04287</v>
      </c>
      <c r="C14590" s="27" t="s">
        <v>73</v>
      </c>
      <c r="D14590" s="16" t="s">
        <v>85</v>
      </c>
      <c r="E14590" s="15" t="str">
        <f>'[5]HGAC FS12-23 Gladiator Options'!C4287</f>
        <v>Seat Crew RFO Bostrom Firefighter Fixed 500 Series</v>
      </c>
      <c r="F14590" s="17">
        <f>'[5]HGAC FS12-23 Gladiator Options'!K4287</f>
        <v>1123</v>
      </c>
      <c r="G14590" s="13">
        <v>0.15</v>
      </c>
      <c r="H14590" s="14"/>
    </row>
    <row r="14591" spans="1:8" x14ac:dyDescent="0.35">
      <c r="A14591" s="11" t="s">
        <v>8</v>
      </c>
      <c r="B14591" s="16" t="str">
        <f>'[5]HGAC FS12-23 Gladiator Options'!B4288</f>
        <v>GLAD04288</v>
      </c>
      <c r="C14591" s="27" t="s">
        <v>73</v>
      </c>
      <c r="D14591" s="16" t="s">
        <v>85</v>
      </c>
      <c r="E14591" s="15" t="str">
        <f>'[5]HGAC FS12-23 Gladiator Options'!C4288</f>
        <v>Seat Crew RFO Bostrom Firefighter Fold &amp; Hold Flip-Up 500 Series</v>
      </c>
      <c r="F14591" s="17">
        <f>'[5]HGAC FS12-23 Gladiator Options'!K4288</f>
        <v>1448</v>
      </c>
      <c r="G14591" s="13">
        <v>0.15</v>
      </c>
      <c r="H14591" s="14"/>
    </row>
    <row r="14592" spans="1:8" x14ac:dyDescent="0.35">
      <c r="A14592" s="11" t="s">
        <v>8</v>
      </c>
      <c r="B14592" s="16" t="str">
        <f>'[5]HGAC FS12-23 Gladiator Options'!B4289</f>
        <v>GLAD04289</v>
      </c>
      <c r="C14592" s="27" t="s">
        <v>73</v>
      </c>
      <c r="D14592" s="16" t="s">
        <v>85</v>
      </c>
      <c r="E14592" s="15" t="str">
        <f>'[5]HGAC FS12-23 Gladiator Options'!C4289</f>
        <v>Seat Crew RFO Bostrom Firefighter Flip-Up Wide 500 Series</v>
      </c>
      <c r="F14592" s="17">
        <f>'[5]HGAC FS12-23 Gladiator Options'!K4289</f>
        <v>1789</v>
      </c>
      <c r="G14592" s="13">
        <v>0.15</v>
      </c>
      <c r="H14592" s="14"/>
    </row>
    <row r="14593" spans="1:8" x14ac:dyDescent="0.35">
      <c r="A14593" s="11" t="s">
        <v>8</v>
      </c>
      <c r="B14593" s="16" t="str">
        <f>'[5]HGAC FS12-23 Gladiator Options'!B4290</f>
        <v>GLAD04290</v>
      </c>
      <c r="C14593" s="27" t="s">
        <v>73</v>
      </c>
      <c r="D14593" s="16" t="s">
        <v>85</v>
      </c>
      <c r="E14593" s="15" t="str">
        <f>'[5]HGAC FS12-23 Gladiator Options'!C4290</f>
        <v>Seat Crew RFO Bostrom Firefighter Fold &amp; Hold Flip-Up Wide 500 Series</v>
      </c>
      <c r="F14593" s="17">
        <f>'[5]HGAC FS12-23 Gladiator Options'!K4290</f>
        <v>1934</v>
      </c>
      <c r="G14593" s="13">
        <v>0.15</v>
      </c>
      <c r="H14593" s="14"/>
    </row>
    <row r="14594" spans="1:8" x14ac:dyDescent="0.35">
      <c r="A14594" s="11" t="s">
        <v>8</v>
      </c>
      <c r="B14594" s="16" t="str">
        <f>'[5]HGAC FS12-23 Gladiator Options'!B4291</f>
        <v>GLAD04291</v>
      </c>
      <c r="C14594" s="27" t="s">
        <v>73</v>
      </c>
      <c r="D14594" s="16" t="s">
        <v>85</v>
      </c>
      <c r="E14594" s="15" t="str">
        <f>'[5]HGAC FS12-23 Gladiator Options'!C4291</f>
        <v>Seat Crew RFO Seats Inc Battalion Fixed</v>
      </c>
      <c r="F14594" s="17">
        <f>'[5]HGAC FS12-23 Gladiator Options'!K4291</f>
        <v>1734</v>
      </c>
      <c r="G14594" s="13">
        <v>0.15</v>
      </c>
      <c r="H14594" s="14"/>
    </row>
    <row r="14595" spans="1:8" x14ac:dyDescent="0.35">
      <c r="A14595" s="11" t="s">
        <v>8</v>
      </c>
      <c r="B14595" s="16" t="str">
        <f>'[5]HGAC FS12-23 Gladiator Options'!B4292</f>
        <v>GLAD04292</v>
      </c>
      <c r="C14595" s="27" t="s">
        <v>73</v>
      </c>
      <c r="D14595" s="16" t="s">
        <v>85</v>
      </c>
      <c r="E14595" s="15" t="str">
        <f>'[5]HGAC FS12-23 Gladiator Options'!C4292</f>
        <v>Seat Crew RFO Seats Inc Battalion Flip-Up</v>
      </c>
      <c r="F14595" s="17">
        <f>'[5]HGAC FS12-23 Gladiator Options'!K4292</f>
        <v>1777</v>
      </c>
      <c r="G14595" s="13">
        <v>0.15</v>
      </c>
      <c r="H14595" s="14"/>
    </row>
    <row r="14596" spans="1:8" x14ac:dyDescent="0.35">
      <c r="A14596" s="11" t="s">
        <v>8</v>
      </c>
      <c r="B14596" s="16" t="str">
        <f>'[5]HGAC FS12-23 Gladiator Options'!B4293</f>
        <v>GLAD04293</v>
      </c>
      <c r="C14596" s="27" t="s">
        <v>73</v>
      </c>
      <c r="D14596" s="16" t="s">
        <v>85</v>
      </c>
      <c r="E14596" s="15" t="str">
        <f>'[5]HGAC FS12-23 Gladiator Options'!C4293</f>
        <v>Seat Crew RFO USSC Valor Fixed</v>
      </c>
      <c r="F14596" s="17">
        <f>'[5]HGAC FS12-23 Gladiator Options'!K4293</f>
        <v>2247</v>
      </c>
      <c r="G14596" s="13">
        <v>0.15</v>
      </c>
      <c r="H14596" s="14"/>
    </row>
    <row r="14597" spans="1:8" x14ac:dyDescent="0.35">
      <c r="A14597" s="11" t="s">
        <v>8</v>
      </c>
      <c r="B14597" s="16" t="str">
        <f>'[5]HGAC FS12-23 Gladiator Options'!B4294</f>
        <v>GLAD04294</v>
      </c>
      <c r="C14597" s="27" t="s">
        <v>73</v>
      </c>
      <c r="D14597" s="16" t="s">
        <v>85</v>
      </c>
      <c r="E14597" s="15" t="str">
        <f>'[5]HGAC FS12-23 Gladiator Options'!C4294</f>
        <v>NO Seat Crew Rear Facing Outer</v>
      </c>
      <c r="F14597" s="17">
        <f>'[5]HGAC FS12-23 Gladiator Options'!K4294</f>
        <v>0</v>
      </c>
      <c r="G14597" s="13">
        <v>0.15</v>
      </c>
      <c r="H14597" s="14"/>
    </row>
    <row r="14598" spans="1:8" x14ac:dyDescent="0.35">
      <c r="A14598" s="11" t="s">
        <v>8</v>
      </c>
      <c r="B14598" s="16" t="str">
        <f>'[5]HGAC FS12-23 Gladiator Options'!B4295</f>
        <v>GLAD04295</v>
      </c>
      <c r="C14598" s="27" t="s">
        <v>73</v>
      </c>
      <c r="D14598" s="16" t="s">
        <v>85</v>
      </c>
      <c r="E14598" s="15" t="str">
        <f>'[5]HGAC FS12-23 Gladiator Options'!C4295</f>
        <v>Seat Back RFO Non-SCBA ABTS</v>
      </c>
      <c r="F14598" s="17">
        <f>'[5]HGAC FS12-23 Gladiator Options'!K4295</f>
        <v>53</v>
      </c>
      <c r="G14598" s="13">
        <v>0.15</v>
      </c>
      <c r="H14598" s="14"/>
    </row>
    <row r="14599" spans="1:8" x14ac:dyDescent="0.35">
      <c r="A14599" s="11" t="s">
        <v>8</v>
      </c>
      <c r="B14599" s="16" t="str">
        <f>'[5]HGAC FS12-23 Gladiator Options'!B4296</f>
        <v>GLAD04296</v>
      </c>
      <c r="C14599" s="27" t="s">
        <v>73</v>
      </c>
      <c r="D14599" s="16" t="s">
        <v>85</v>
      </c>
      <c r="E14599" s="15" t="str">
        <f>'[5]HGAC FS12-23 Gladiator Options'!C4296</f>
        <v>Seat Back RFO SCBA Bostrom SecureAll w/Quick-Adjust</v>
      </c>
      <c r="F14599" s="17">
        <f>'[5]HGAC FS12-23 Gladiator Options'!K4296</f>
        <v>951</v>
      </c>
      <c r="G14599" s="13">
        <v>0.15</v>
      </c>
      <c r="H14599" s="14"/>
    </row>
    <row r="14600" spans="1:8" x14ac:dyDescent="0.35">
      <c r="A14600" s="11" t="s">
        <v>8</v>
      </c>
      <c r="B14600" s="16" t="str">
        <f>'[5]HGAC FS12-23 Gladiator Options'!B4297</f>
        <v>GLAD04297</v>
      </c>
      <c r="C14600" s="27" t="s">
        <v>73</v>
      </c>
      <c r="D14600" s="16" t="s">
        <v>85</v>
      </c>
      <c r="E14600" s="15" t="str">
        <f>'[5]HGAC FS12-23 Gladiator Options'!C4297</f>
        <v>Seat Back RFO SCBA Bostrom SecureAll w/Quick-Adjust FDNY Spec</v>
      </c>
      <c r="F14600" s="17">
        <f>'[5]HGAC FS12-23 Gladiator Options'!K4297</f>
        <v>1004</v>
      </c>
      <c r="G14600" s="13">
        <v>0.15</v>
      </c>
      <c r="H14600" s="14"/>
    </row>
    <row r="14601" spans="1:8" x14ac:dyDescent="0.35">
      <c r="A14601" s="11" t="s">
        <v>8</v>
      </c>
      <c r="B14601" s="16" t="str">
        <f>'[5]HGAC FS12-23 Gladiator Options'!B4298</f>
        <v>GLAD04298</v>
      </c>
      <c r="C14601" s="27" t="s">
        <v>73</v>
      </c>
      <c r="D14601" s="16" t="s">
        <v>85</v>
      </c>
      <c r="E14601" s="15" t="str">
        <f>'[5]HGAC FS12-23 Gladiator Options'!C4298</f>
        <v>Seat Back RFO SCBA Bostrom SecureAll w/Quick-Adjust/Prk Brk Release</v>
      </c>
      <c r="F14601" s="17">
        <f>'[5]HGAC FS12-23 Gladiator Options'!K4298</f>
        <v>1870</v>
      </c>
      <c r="G14601" s="13">
        <v>0.15</v>
      </c>
      <c r="H14601" s="14"/>
    </row>
    <row r="14602" spans="1:8" x14ac:dyDescent="0.35">
      <c r="A14602" s="11" t="s">
        <v>8</v>
      </c>
      <c r="B14602" s="16" t="str">
        <f>'[5]HGAC FS12-23 Gladiator Options'!B4299</f>
        <v>GLAD04299</v>
      </c>
      <c r="C14602" s="27" t="s">
        <v>73</v>
      </c>
      <c r="D14602" s="16" t="s">
        <v>85</v>
      </c>
      <c r="E14602" s="15" t="str">
        <f>'[5]HGAC FS12-23 Gladiator Options'!C4299</f>
        <v>Seat Back RFO SCBA IMMI SmartDock</v>
      </c>
      <c r="F14602" s="17">
        <f>'[5]HGAC FS12-23 Gladiator Options'!K4299</f>
        <v>1197</v>
      </c>
      <c r="G14602" s="13">
        <v>0.15</v>
      </c>
      <c r="H14602" s="14"/>
    </row>
    <row r="14603" spans="1:8" x14ac:dyDescent="0.35">
      <c r="A14603" s="11" t="s">
        <v>8</v>
      </c>
      <c r="B14603" s="16" t="str">
        <f>'[5]HGAC FS12-23 Gladiator Options'!B4300</f>
        <v>GLAD04300</v>
      </c>
      <c r="C14603" s="27" t="s">
        <v>73</v>
      </c>
      <c r="D14603" s="16" t="s">
        <v>85</v>
      </c>
      <c r="E14603" s="15" t="str">
        <f>'[5]HGAC FS12-23 Gladiator Options'!C4300</f>
        <v>Seat Back RFO SCBA IMMI SmartDock Dynamic</v>
      </c>
      <c r="F14603" s="17">
        <f>'[5]HGAC FS12-23 Gladiator Options'!K4300</f>
        <v>1391</v>
      </c>
      <c r="G14603" s="13">
        <v>0.15</v>
      </c>
      <c r="H14603" s="14"/>
    </row>
    <row r="14604" spans="1:8" x14ac:dyDescent="0.35">
      <c r="A14604" s="11" t="s">
        <v>8</v>
      </c>
      <c r="B14604" s="16" t="str">
        <f>'[5]HGAC FS12-23 Gladiator Options'!B4301</f>
        <v>GLAD04301</v>
      </c>
      <c r="C14604" s="27" t="s">
        <v>73</v>
      </c>
      <c r="D14604" s="16" t="s">
        <v>85</v>
      </c>
      <c r="E14604" s="15" t="str">
        <f>'[5]HGAC FS12-23 Gladiator Options'!C4301</f>
        <v>Seat Back RFO SCBA Zico QLM-U</v>
      </c>
      <c r="F14604" s="17">
        <f>'[5]HGAC FS12-23 Gladiator Options'!K4301</f>
        <v>1120</v>
      </c>
      <c r="G14604" s="13">
        <v>0.15</v>
      </c>
      <c r="H14604" s="14"/>
    </row>
    <row r="14605" spans="1:8" x14ac:dyDescent="0.35">
      <c r="A14605" s="11" t="s">
        <v>8</v>
      </c>
      <c r="B14605" s="16" t="str">
        <f>'[5]HGAC FS12-23 Gladiator Options'!B4302</f>
        <v>GLAD04302</v>
      </c>
      <c r="C14605" s="27" t="s">
        <v>73</v>
      </c>
      <c r="D14605" s="16" t="s">
        <v>85</v>
      </c>
      <c r="E14605" s="15" t="str">
        <f>'[5]HGAC FS12-23 Gladiator Options'!C4302</f>
        <v>Seat Back RFO SCBA Zico QLM-U-OPR</v>
      </c>
      <c r="F14605" s="17">
        <f>'[5]HGAC FS12-23 Gladiator Options'!K4302</f>
        <v>1007</v>
      </c>
      <c r="G14605" s="13">
        <v>0.15</v>
      </c>
      <c r="H14605" s="14"/>
    </row>
    <row r="14606" spans="1:8" x14ac:dyDescent="0.35">
      <c r="A14606" s="11" t="s">
        <v>8</v>
      </c>
      <c r="B14606" s="16" t="str">
        <f>'[5]HGAC FS12-23 Gladiator Options'!B4303</f>
        <v>GLAD04303</v>
      </c>
      <c r="C14606" s="27" t="s">
        <v>73</v>
      </c>
      <c r="D14606" s="16" t="s">
        <v>85</v>
      </c>
      <c r="E14606" s="15" t="str">
        <f>'[5]HGAC FS12-23 Gladiator Options'!C4303</f>
        <v>Seat Back RFO SCBA Zico QM-EZL-F w/Cushion Release</v>
      </c>
      <c r="F14606" s="17">
        <f>'[5]HGAC FS12-23 Gladiator Options'!K4303</f>
        <v>917</v>
      </c>
      <c r="G14606" s="13">
        <v>0.15</v>
      </c>
      <c r="H14606" s="14"/>
    </row>
    <row r="14607" spans="1:8" x14ac:dyDescent="0.35">
      <c r="A14607" s="11" t="s">
        <v>8</v>
      </c>
      <c r="B14607" s="16" t="str">
        <f>'[5]HGAC FS12-23 Gladiator Options'!B4304</f>
        <v>GLAD04304</v>
      </c>
      <c r="C14607" s="27" t="s">
        <v>73</v>
      </c>
      <c r="D14607" s="16" t="s">
        <v>85</v>
      </c>
      <c r="E14607" s="15" t="str">
        <f>'[5]HGAC FS12-23 Gladiator Options'!C4304</f>
        <v>Seat Back RFO SCBA Zico QM-EZL-F w/Cushion Release Dynamic</v>
      </c>
      <c r="F14607" s="17">
        <f>'[5]HGAC FS12-23 Gladiator Options'!K4304</f>
        <v>1367</v>
      </c>
      <c r="G14607" s="13">
        <v>0.15</v>
      </c>
      <c r="H14607" s="14"/>
    </row>
    <row r="14608" spans="1:8" x14ac:dyDescent="0.35">
      <c r="A14608" s="11" t="s">
        <v>8</v>
      </c>
      <c r="B14608" s="16" t="str">
        <f>'[5]HGAC FS12-23 Gladiator Options'!B4305</f>
        <v>GLAD04305</v>
      </c>
      <c r="C14608" s="27" t="s">
        <v>73</v>
      </c>
      <c r="D14608" s="16" t="s">
        <v>85</v>
      </c>
      <c r="E14608" s="15" t="str">
        <f>'[5]HGAC FS12-23 Gladiator Options'!C4305</f>
        <v>Seat Back RFO SCBA Zico QM-ELB/Prk Brk Release</v>
      </c>
      <c r="F14608" s="17">
        <f>'[5]HGAC FS12-23 Gladiator Options'!K4305</f>
        <v>1364</v>
      </c>
      <c r="G14608" s="13">
        <v>0.15</v>
      </c>
      <c r="H14608" s="14"/>
    </row>
    <row r="14609" spans="1:8" x14ac:dyDescent="0.35">
      <c r="A14609" s="11" t="s">
        <v>8</v>
      </c>
      <c r="B14609" s="16" t="str">
        <f>'[5]HGAC FS12-23 Gladiator Options'!B4306</f>
        <v>GLAD04306</v>
      </c>
      <c r="C14609" s="27" t="s">
        <v>73</v>
      </c>
      <c r="D14609" s="16" t="s">
        <v>85</v>
      </c>
      <c r="E14609" s="15" t="str">
        <f>'[5]HGAC FS12-23 Gladiator Options'!C4306</f>
        <v>Seat Back RFO SCBA Zico Rol-Loc</v>
      </c>
      <c r="F14609" s="17">
        <f>'[5]HGAC FS12-23 Gladiator Options'!K4306</f>
        <v>1811</v>
      </c>
      <c r="G14609" s="13">
        <v>0.15</v>
      </c>
      <c r="H14609" s="14"/>
    </row>
    <row r="14610" spans="1:8" x14ac:dyDescent="0.35">
      <c r="A14610" s="11" t="s">
        <v>8</v>
      </c>
      <c r="B14610" s="16" t="str">
        <f>'[5]HGAC FS12-23 Gladiator Options'!B4307</f>
        <v>GLAD04307</v>
      </c>
      <c r="C14610" s="27" t="s">
        <v>73</v>
      </c>
      <c r="D14610" s="16" t="s">
        <v>85</v>
      </c>
      <c r="E14610" s="15" t="str">
        <f>'[5]HGAC FS12-23 Gladiator Options'!C4307</f>
        <v>Seat Back RFO SCBA Zico Rol-Loc w/Frt Release</v>
      </c>
      <c r="F14610" s="17">
        <f>'[5]HGAC FS12-23 Gladiator Options'!K4307</f>
        <v>1949</v>
      </c>
      <c r="G14610" s="13">
        <v>0.15</v>
      </c>
      <c r="H14610" s="14"/>
    </row>
    <row r="14611" spans="1:8" x14ac:dyDescent="0.35">
      <c r="A14611" s="11" t="s">
        <v>8</v>
      </c>
      <c r="B14611" s="16" t="str">
        <f>'[5]HGAC FS12-23 Gladiator Options'!B4308</f>
        <v>GLAD04308</v>
      </c>
      <c r="C14611" s="27" t="s">
        <v>73</v>
      </c>
      <c r="D14611" s="16" t="s">
        <v>85</v>
      </c>
      <c r="E14611" s="15" t="str">
        <f>'[5]HGAC FS12-23 Gladiator Options'!C4308</f>
        <v>Seat Back RFO SCBA Zico ULL Bracket w/EZO Strap</v>
      </c>
      <c r="F14611" s="17">
        <f>'[5]HGAC FS12-23 Gladiator Options'!K4308</f>
        <v>724</v>
      </c>
      <c r="G14611" s="13">
        <v>0.15</v>
      </c>
      <c r="H14611" s="14"/>
    </row>
    <row r="14612" spans="1:8" x14ac:dyDescent="0.35">
      <c r="A14612" s="11" t="s">
        <v>8</v>
      </c>
      <c r="B14612" s="16" t="str">
        <f>'[5]HGAC FS12-23 Gladiator Options'!B4309</f>
        <v>GLAD04309</v>
      </c>
      <c r="C14612" s="27" t="s">
        <v>73</v>
      </c>
      <c r="D14612" s="16" t="s">
        <v>85</v>
      </c>
      <c r="E14612" s="15" t="str">
        <f>'[5]HGAC FS12-23 Gladiator Options'!C4309</f>
        <v>Seat Back RFO SCBA Zico ULL Bracket w/LLS Strap</v>
      </c>
      <c r="F14612" s="17">
        <f>'[5]HGAC FS12-23 Gladiator Options'!K4309</f>
        <v>500</v>
      </c>
      <c r="G14612" s="13">
        <v>0.15</v>
      </c>
      <c r="H14612" s="14"/>
    </row>
    <row r="14613" spans="1:8" x14ac:dyDescent="0.35">
      <c r="A14613" s="11" t="s">
        <v>8</v>
      </c>
      <c r="B14613" s="16" t="str">
        <f>'[5]HGAC FS12-23 Gladiator Options'!B4310</f>
        <v>GLAD04310</v>
      </c>
      <c r="C14613" s="27" t="s">
        <v>73</v>
      </c>
      <c r="D14613" s="16" t="s">
        <v>85</v>
      </c>
      <c r="E14613" s="15" t="str">
        <f>'[5]HGAC FS12-23 Gladiator Options'!C4310</f>
        <v>NO Seat Back Rear Facing Outer</v>
      </c>
      <c r="F14613" s="17">
        <f>'[5]HGAC FS12-23 Gladiator Options'!K4310</f>
        <v>0</v>
      </c>
      <c r="G14613" s="13">
        <v>0.15</v>
      </c>
      <c r="H14613" s="14"/>
    </row>
    <row r="14614" spans="1:8" x14ac:dyDescent="0.35">
      <c r="A14614" s="11" t="s">
        <v>8</v>
      </c>
      <c r="B14614" s="16" t="str">
        <f>'[5]HGAC FS12-23 Gladiator Options'!B4311</f>
        <v>GLAD04311</v>
      </c>
      <c r="C14614" s="27" t="s">
        <v>73</v>
      </c>
      <c r="D14614" s="16" t="s">
        <v>85</v>
      </c>
      <c r="E14614" s="15" t="str">
        <f>'[5]HGAC FS12-23 Gladiator Options'!C4311</f>
        <v>Seat Mounting Rear Facing Outer</v>
      </c>
      <c r="F14614" s="17">
        <f>'[5]HGAC FS12-23 Gladiator Options'!K4311</f>
        <v>0</v>
      </c>
      <c r="G14614" s="13">
        <v>0.15</v>
      </c>
      <c r="H14614" s="14"/>
    </row>
    <row r="14615" spans="1:8" x14ac:dyDescent="0.35">
      <c r="A14615" s="11" t="s">
        <v>8</v>
      </c>
      <c r="B14615" s="16" t="str">
        <f>'[5]HGAC FS12-23 Gladiator Options'!B4312</f>
        <v>GLAD04312</v>
      </c>
      <c r="C14615" s="27" t="s">
        <v>73</v>
      </c>
      <c r="D14615" s="16" t="s">
        <v>85</v>
      </c>
      <c r="E14615" s="15" t="str">
        <f>'[5]HGAC FS12-23 Gladiator Options'!C4312</f>
        <v>Seat Mounting RFO Lwd</v>
      </c>
      <c r="F14615" s="17">
        <f>'[5]HGAC FS12-23 Gladiator Options'!K4312</f>
        <v>562</v>
      </c>
      <c r="G14615" s="13">
        <v>0.15</v>
      </c>
      <c r="H14615" s="14"/>
    </row>
    <row r="14616" spans="1:8" x14ac:dyDescent="0.35">
      <c r="A14616" s="11" t="s">
        <v>8</v>
      </c>
      <c r="B14616" s="16" t="str">
        <f>'[5]HGAC FS12-23 Gladiator Options'!B4313</f>
        <v>GLAD04313</v>
      </c>
      <c r="C14616" s="27" t="s">
        <v>73</v>
      </c>
      <c r="D14616" s="16" t="s">
        <v>85</v>
      </c>
      <c r="E14616" s="15" t="str">
        <f>'[5]HGAC FS12-23 Gladiator Options'!C4313</f>
        <v>Seat Mounting RFO Lwd/Rotated 15 Degrees</v>
      </c>
      <c r="F14616" s="17">
        <f>'[5]HGAC FS12-23 Gladiator Options'!K4313</f>
        <v>562</v>
      </c>
      <c r="G14616" s="13">
        <v>0.15</v>
      </c>
      <c r="H14616" s="14"/>
    </row>
    <row r="14617" spans="1:8" x14ac:dyDescent="0.35">
      <c r="A14617" s="11" t="s">
        <v>8</v>
      </c>
      <c r="B14617" s="16" t="str">
        <f>'[5]HGAC FS12-23 Gladiator Options'!B4314</f>
        <v>GLAD04314</v>
      </c>
      <c r="C14617" s="27" t="s">
        <v>73</v>
      </c>
      <c r="D14617" s="16" t="s">
        <v>85</v>
      </c>
      <c r="E14617" s="15" t="str">
        <f>'[5]HGAC FS12-23 Gladiator Options'!C4314</f>
        <v>Seat Mounting RFO Lwd 2.38"</v>
      </c>
      <c r="F14617" s="17">
        <f>'[5]HGAC FS12-23 Gladiator Options'!K4314</f>
        <v>562</v>
      </c>
      <c r="G14617" s="13">
        <v>0.15</v>
      </c>
      <c r="H14617" s="14"/>
    </row>
    <row r="14618" spans="1:8" x14ac:dyDescent="0.35">
      <c r="A14618" s="11" t="s">
        <v>8</v>
      </c>
      <c r="B14618" s="16" t="str">
        <f>'[5]HGAC FS12-23 Gladiator Options'!B4315</f>
        <v>GLAD04315</v>
      </c>
      <c r="C14618" s="27" t="s">
        <v>73</v>
      </c>
      <c r="D14618" s="16" t="s">
        <v>85</v>
      </c>
      <c r="E14618" s="15" t="str">
        <f>'[5]HGAC FS12-23 Gladiator Options'!C4315</f>
        <v>Seat Mounting RFO Lwd 2.38"/Rwd 2"</v>
      </c>
      <c r="F14618" s="17">
        <f>'[5]HGAC FS12-23 Gladiator Options'!K4315</f>
        <v>562</v>
      </c>
      <c r="G14618" s="13">
        <v>0.15</v>
      </c>
      <c r="H14618" s="14"/>
    </row>
    <row r="14619" spans="1:8" x14ac:dyDescent="0.35">
      <c r="A14619" s="11" t="s">
        <v>8</v>
      </c>
      <c r="B14619" s="16" t="str">
        <f>'[5]HGAC FS12-23 Gladiator Options'!B4316</f>
        <v>GLAD04316</v>
      </c>
      <c r="C14619" s="27" t="s">
        <v>73</v>
      </c>
      <c r="D14619" s="16" t="s">
        <v>85</v>
      </c>
      <c r="E14619" s="15" t="str">
        <f>'[5]HGAC FS12-23 Gladiator Options'!C4316</f>
        <v>Seat Mounting RFO Lwd/Rwd 2"</v>
      </c>
      <c r="F14619" s="17">
        <f>'[5]HGAC FS12-23 Gladiator Options'!K4316</f>
        <v>562</v>
      </c>
      <c r="G14619" s="13">
        <v>0.15</v>
      </c>
      <c r="H14619" s="14"/>
    </row>
    <row r="14620" spans="1:8" x14ac:dyDescent="0.35">
      <c r="A14620" s="11" t="s">
        <v>8</v>
      </c>
      <c r="B14620" s="16" t="str">
        <f>'[5]HGAC FS12-23 Gladiator Options'!B4317</f>
        <v>GLAD04317</v>
      </c>
      <c r="C14620" s="27" t="s">
        <v>73</v>
      </c>
      <c r="D14620" s="16" t="s">
        <v>85</v>
      </c>
      <c r="E14620" s="15" t="str">
        <f>'[5]HGAC FS12-23 Gladiator Options'!C4317</f>
        <v>Seat Mounting RFO Rwd 2"</v>
      </c>
      <c r="F14620" s="17">
        <f>'[5]HGAC FS12-23 Gladiator Options'!K4317</f>
        <v>0</v>
      </c>
      <c r="G14620" s="13">
        <v>0.15</v>
      </c>
      <c r="H14620" s="14"/>
    </row>
    <row r="14621" spans="1:8" x14ac:dyDescent="0.35">
      <c r="A14621" s="11" t="s">
        <v>8</v>
      </c>
      <c r="B14621" s="16" t="str">
        <f>'[5]HGAC FS12-23 Gladiator Options'!B4318</f>
        <v>GLAD04318</v>
      </c>
      <c r="C14621" s="27" t="s">
        <v>73</v>
      </c>
      <c r="D14621" s="16" t="s">
        <v>85</v>
      </c>
      <c r="E14621" s="15" t="str">
        <f>'[5]HGAC FS12-23 Gladiator Options'!C4318</f>
        <v>Seat Mounting RFO Rwd 2" Raised</v>
      </c>
      <c r="F14621" s="17">
        <f>'[5]HGAC FS12-23 Gladiator Options'!K4318</f>
        <v>562</v>
      </c>
      <c r="G14621" s="13">
        <v>0.15</v>
      </c>
      <c r="H14621" s="14"/>
    </row>
    <row r="14622" spans="1:8" x14ac:dyDescent="0.35">
      <c r="A14622" s="11" t="s">
        <v>8</v>
      </c>
      <c r="B14622" s="16" t="str">
        <f>'[5]HGAC FS12-23 Gladiator Options'!B4319</f>
        <v>GLAD04319</v>
      </c>
      <c r="C14622" s="27" t="s">
        <v>73</v>
      </c>
      <c r="D14622" s="16" t="s">
        <v>85</v>
      </c>
      <c r="E14622" s="15" t="str">
        <f>'[5]HGAC FS12-23 Gladiator Options'!C4319</f>
        <v>Seat Mounting RFO Rwd 1"/ Rotated 15 Degrees</v>
      </c>
      <c r="F14622" s="17">
        <f>'[5]HGAC FS12-23 Gladiator Options'!K4319</f>
        <v>421</v>
      </c>
      <c r="G14622" s="13">
        <v>0.15</v>
      </c>
      <c r="H14622" s="14"/>
    </row>
    <row r="14623" spans="1:8" x14ac:dyDescent="0.35">
      <c r="A14623" s="11" t="s">
        <v>8</v>
      </c>
      <c r="B14623" s="16" t="str">
        <f>'[5]HGAC FS12-23 Gladiator Options'!B4320</f>
        <v>GLAD04320</v>
      </c>
      <c r="C14623" s="27" t="s">
        <v>73</v>
      </c>
      <c r="D14623" s="16" t="s">
        <v>85</v>
      </c>
      <c r="E14623" s="15" t="str">
        <f>'[5]HGAC FS12-23 Gladiator Options'!C4320</f>
        <v>Seat Mounting RFO Off Sd Rwd 1"/Dr &amp; Off Sd Rotated 15 Degrees</v>
      </c>
      <c r="F14623" s="17">
        <f>'[5]HGAC FS12-23 Gladiator Options'!K4320</f>
        <v>421</v>
      </c>
      <c r="G14623" s="13">
        <v>0.15</v>
      </c>
      <c r="H14623" s="14"/>
    </row>
    <row r="14624" spans="1:8" x14ac:dyDescent="0.35">
      <c r="A14624" s="11" t="s">
        <v>8</v>
      </c>
      <c r="B14624" s="16" t="str">
        <f>'[5]HGAC FS12-23 Gladiator Options'!B4321</f>
        <v>GLAD04321</v>
      </c>
      <c r="C14624" s="27" t="s">
        <v>73</v>
      </c>
      <c r="D14624" s="16" t="s">
        <v>85</v>
      </c>
      <c r="E14624" s="15" t="str">
        <f>'[5]HGAC FS12-23 Gladiator Options'!C4321</f>
        <v>Seat Mounting RFO Rwd 3.75"/Inboard 2.5"</v>
      </c>
      <c r="F14624" s="17">
        <f>'[5]HGAC FS12-23 Gladiator Options'!K4321</f>
        <v>421</v>
      </c>
      <c r="G14624" s="13">
        <v>0.15</v>
      </c>
      <c r="H14624" s="14"/>
    </row>
    <row r="14625" spans="1:8" x14ac:dyDescent="0.35">
      <c r="A14625" s="11" t="s">
        <v>8</v>
      </c>
      <c r="B14625" s="16" t="str">
        <f>'[5]HGAC FS12-23 Gladiator Options'!B4322</f>
        <v>GLAD04322</v>
      </c>
      <c r="C14625" s="27" t="s">
        <v>73</v>
      </c>
      <c r="D14625" s="16" t="s">
        <v>85</v>
      </c>
      <c r="E14625" s="15" t="str">
        <f>'[5]HGAC FS12-23 Gladiator Options'!C4322</f>
        <v>Seat Mounting RFO Inboard 1.5"</v>
      </c>
      <c r="F14625" s="17">
        <f>'[5]HGAC FS12-23 Gladiator Options'!K4322</f>
        <v>421</v>
      </c>
      <c r="G14625" s="13">
        <v>0.15</v>
      </c>
      <c r="H14625" s="14"/>
    </row>
    <row r="14626" spans="1:8" x14ac:dyDescent="0.35">
      <c r="A14626" s="11" t="s">
        <v>8</v>
      </c>
      <c r="B14626" s="16" t="str">
        <f>'[5]HGAC FS12-23 Gladiator Options'!B4323</f>
        <v>GLAD04323</v>
      </c>
      <c r="C14626" s="27" t="s">
        <v>73</v>
      </c>
      <c r="D14626" s="16" t="s">
        <v>85</v>
      </c>
      <c r="E14626" s="15" t="str">
        <f>'[5]HGAC FS12-23 Gladiator Options'!C4323</f>
        <v>Seat Mounting RFO LH Rwd 1"/RH Seat MTG</v>
      </c>
      <c r="F14626" s="17">
        <f>'[5]HGAC FS12-23 Gladiator Options'!K4323</f>
        <v>421</v>
      </c>
      <c r="G14626" s="13">
        <v>0.15</v>
      </c>
      <c r="H14626" s="14"/>
    </row>
    <row r="14627" spans="1:8" x14ac:dyDescent="0.35">
      <c r="A14627" s="11" t="s">
        <v>8</v>
      </c>
      <c r="B14627" s="16" t="str">
        <f>'[5]HGAC FS12-23 Gladiator Options'!B4324</f>
        <v>GLAD04324</v>
      </c>
      <c r="C14627" s="27" t="s">
        <v>73</v>
      </c>
      <c r="D14627" s="16" t="s">
        <v>85</v>
      </c>
      <c r="E14627" s="15" t="str">
        <f>'[5]HGAC FS12-23 Gladiator Options'!C4324</f>
        <v>Seat Mounting RFO LH Rwd 2"/RH Seat MTG</v>
      </c>
      <c r="F14627" s="17">
        <f>'[5]HGAC FS12-23 Gladiator Options'!K4324</f>
        <v>421</v>
      </c>
      <c r="G14627" s="13">
        <v>0.15</v>
      </c>
      <c r="H14627" s="14"/>
    </row>
    <row r="14628" spans="1:8" x14ac:dyDescent="0.35">
      <c r="A14628" s="11" t="s">
        <v>8</v>
      </c>
      <c r="B14628" s="16" t="str">
        <f>'[5]HGAC FS12-23 Gladiator Options'!B4325</f>
        <v>GLAD04325</v>
      </c>
      <c r="C14628" s="27" t="s">
        <v>73</v>
      </c>
      <c r="D14628" s="16" t="s">
        <v>85</v>
      </c>
      <c r="E14628" s="15" t="str">
        <f>'[5]HGAC FS12-23 Gladiator Options'!C4325</f>
        <v>Seat Mounting RFO LH Rwd 2.5"/RH Seat MTG</v>
      </c>
      <c r="F14628" s="17">
        <f>'[5]HGAC FS12-23 Gladiator Options'!K4325</f>
        <v>421</v>
      </c>
      <c r="G14628" s="13">
        <v>0.15</v>
      </c>
      <c r="H14628" s="14"/>
    </row>
    <row r="14629" spans="1:8" x14ac:dyDescent="0.35">
      <c r="A14629" s="11" t="s">
        <v>8</v>
      </c>
      <c r="B14629" s="16" t="str">
        <f>'[5]HGAC FS12-23 Gladiator Options'!B4326</f>
        <v>GLAD04326</v>
      </c>
      <c r="C14629" s="27" t="s">
        <v>73</v>
      </c>
      <c r="D14629" s="16" t="s">
        <v>85</v>
      </c>
      <c r="E14629" s="15" t="str">
        <f>'[5]HGAC FS12-23 Gladiator Options'!C4326</f>
        <v>Seat Mounting RFO Rwd 3.75"</v>
      </c>
      <c r="F14629" s="17">
        <f>'[5]HGAC FS12-23 Gladiator Options'!K4326</f>
        <v>421</v>
      </c>
      <c r="G14629" s="13">
        <v>0.15</v>
      </c>
      <c r="H14629" s="14"/>
    </row>
    <row r="14630" spans="1:8" x14ac:dyDescent="0.35">
      <c r="A14630" s="11" t="s">
        <v>8</v>
      </c>
      <c r="B14630" s="16" t="str">
        <f>'[5]HGAC FS12-23 Gladiator Options'!B4327</f>
        <v>GLAD04327</v>
      </c>
      <c r="C14630" s="27" t="s">
        <v>73</v>
      </c>
      <c r="D14630" s="16" t="s">
        <v>85</v>
      </c>
      <c r="E14630" s="15" t="str">
        <f>'[5]HGAC FS12-23 Gladiator Options'!C4327</f>
        <v>Seat Mounting RFO LH Seat MTG/RH Rwd 1"</v>
      </c>
      <c r="F14630" s="17">
        <f>'[5]HGAC FS12-23 Gladiator Options'!K4327</f>
        <v>421</v>
      </c>
      <c r="G14630" s="13">
        <v>0.15</v>
      </c>
      <c r="H14630" s="14"/>
    </row>
    <row r="14631" spans="1:8" x14ac:dyDescent="0.35">
      <c r="A14631" s="11" t="s">
        <v>8</v>
      </c>
      <c r="B14631" s="16" t="str">
        <f>'[5]HGAC FS12-23 Gladiator Options'!B4328</f>
        <v>GLAD04328</v>
      </c>
      <c r="C14631" s="27" t="s">
        <v>73</v>
      </c>
      <c r="D14631" s="16" t="s">
        <v>85</v>
      </c>
      <c r="E14631" s="15" t="str">
        <f>'[5]HGAC FS12-23 Gladiator Options'!C4328</f>
        <v>Seat Mounting RFO LH Seat MTG/RH Rwd 2"</v>
      </c>
      <c r="F14631" s="17">
        <f>'[5]HGAC FS12-23 Gladiator Options'!K4328</f>
        <v>421</v>
      </c>
      <c r="G14631" s="13">
        <v>0.15</v>
      </c>
      <c r="H14631" s="14"/>
    </row>
    <row r="14632" spans="1:8" x14ac:dyDescent="0.35">
      <c r="A14632" s="11" t="s">
        <v>8</v>
      </c>
      <c r="B14632" s="16" t="str">
        <f>'[5]HGAC FS12-23 Gladiator Options'!B4329</f>
        <v>GLAD04329</v>
      </c>
      <c r="C14632" s="27" t="s">
        <v>73</v>
      </c>
      <c r="D14632" s="16" t="s">
        <v>85</v>
      </c>
      <c r="E14632" s="15" t="str">
        <f>'[5]HGAC FS12-23 Gladiator Options'!C4329</f>
        <v>Seat Mounting RFO LH Seat MTG/RH Rwd 3.75"</v>
      </c>
      <c r="F14632" s="17">
        <f>'[5]HGAC FS12-23 Gladiator Options'!K4329</f>
        <v>0</v>
      </c>
      <c r="G14632" s="13">
        <v>0.15</v>
      </c>
      <c r="H14632" s="14"/>
    </row>
    <row r="14633" spans="1:8" x14ac:dyDescent="0.35">
      <c r="A14633" s="11" t="s">
        <v>8</v>
      </c>
      <c r="B14633" s="16" t="str">
        <f>'[5]HGAC FS12-23 Gladiator Options'!B4330</f>
        <v>GLAD04330</v>
      </c>
      <c r="C14633" s="27" t="s">
        <v>73</v>
      </c>
      <c r="D14633" s="16" t="s">
        <v>85</v>
      </c>
      <c r="E14633" s="15" t="str">
        <f>'[5]HGAC FS12-23 Gladiator Options'!C4330</f>
        <v>Seat Mounting RFO Rotated 5 Degrees</v>
      </c>
      <c r="F14633" s="17">
        <f>'[5]HGAC FS12-23 Gladiator Options'!K4330</f>
        <v>421</v>
      </c>
      <c r="G14633" s="13">
        <v>0.15</v>
      </c>
      <c r="H14633" s="14"/>
    </row>
    <row r="14634" spans="1:8" x14ac:dyDescent="0.35">
      <c r="A14634" s="11" t="s">
        <v>8</v>
      </c>
      <c r="B14634" s="16" t="str">
        <f>'[5]HGAC FS12-23 Gladiator Options'!B4331</f>
        <v>GLAD04331</v>
      </c>
      <c r="C14634" s="27" t="s">
        <v>73</v>
      </c>
      <c r="D14634" s="16" t="s">
        <v>85</v>
      </c>
      <c r="E14634" s="15" t="str">
        <f>'[5]HGAC FS12-23 Gladiator Options'!C4331</f>
        <v>Seat Mounting RFO Rotated 10 Degrees</v>
      </c>
      <c r="F14634" s="17">
        <f>'[5]HGAC FS12-23 Gladiator Options'!K4331</f>
        <v>421</v>
      </c>
      <c r="G14634" s="13">
        <v>0.15</v>
      </c>
      <c r="H14634" s="14"/>
    </row>
    <row r="14635" spans="1:8" x14ac:dyDescent="0.35">
      <c r="A14635" s="11" t="s">
        <v>8</v>
      </c>
      <c r="B14635" s="16" t="str">
        <f>'[5]HGAC FS12-23 Gladiator Options'!B4332</f>
        <v>GLAD04332</v>
      </c>
      <c r="C14635" s="27" t="s">
        <v>73</v>
      </c>
      <c r="D14635" s="16" t="s">
        <v>85</v>
      </c>
      <c r="E14635" s="15" t="str">
        <f>'[5]HGAC FS12-23 Gladiator Options'!C4332</f>
        <v>Seat Mounting RFO Rotated 15 Degrees</v>
      </c>
      <c r="F14635" s="17">
        <f>'[5]HGAC FS12-23 Gladiator Options'!K4332</f>
        <v>0</v>
      </c>
      <c r="G14635" s="13">
        <v>0.15</v>
      </c>
      <c r="H14635" s="14"/>
    </row>
    <row r="14636" spans="1:8" x14ac:dyDescent="0.35">
      <c r="A14636" s="11" t="s">
        <v>8</v>
      </c>
      <c r="B14636" s="16" t="str">
        <f>'[5]HGAC FS12-23 Gladiator Options'!B4333</f>
        <v>GLAD04333</v>
      </c>
      <c r="C14636" s="27" t="s">
        <v>73</v>
      </c>
      <c r="D14636" s="16" t="s">
        <v>85</v>
      </c>
      <c r="E14636" s="15" t="str">
        <f>'[5]HGAC FS12-23 Gladiator Options'!C4333</f>
        <v>Seat Mounting RFO Rotated 30 Degrees</v>
      </c>
      <c r="F14636" s="17">
        <f>'[5]HGAC FS12-23 Gladiator Options'!K4333</f>
        <v>421</v>
      </c>
      <c r="G14636" s="13">
        <v>0.15</v>
      </c>
      <c r="H14636" s="14"/>
    </row>
    <row r="14637" spans="1:8" x14ac:dyDescent="0.35">
      <c r="A14637" s="11" t="s">
        <v>8</v>
      </c>
      <c r="B14637" s="16" t="str">
        <f>'[5]HGAC FS12-23 Gladiator Options'!B4334</f>
        <v>GLAD04334</v>
      </c>
      <c r="C14637" s="27" t="s">
        <v>73</v>
      </c>
      <c r="D14637" s="16" t="s">
        <v>85</v>
      </c>
      <c r="E14637" s="15" t="str">
        <f>'[5]HGAC FS12-23 Gladiator Options'!C4334</f>
        <v>Seat Mounting RFO Rotated 90 Degrees</v>
      </c>
      <c r="F14637" s="17">
        <f>'[5]HGAC FS12-23 Gladiator Options'!K4334</f>
        <v>421</v>
      </c>
      <c r="G14637" s="13">
        <v>0.15</v>
      </c>
      <c r="H14637" s="14"/>
    </row>
    <row r="14638" spans="1:8" x14ac:dyDescent="0.35">
      <c r="A14638" s="11" t="s">
        <v>8</v>
      </c>
      <c r="B14638" s="16" t="str">
        <f>'[5]HGAC FS12-23 Gladiator Options'!B4335</f>
        <v>GLAD04335</v>
      </c>
      <c r="C14638" s="27" t="s">
        <v>73</v>
      </c>
      <c r="D14638" s="16" t="s">
        <v>85</v>
      </c>
      <c r="E14638" s="15" t="str">
        <f>'[5]HGAC FS12-23 Gladiator Options'!C4335</f>
        <v>NO Seat Mounting Rear Facing Outer</v>
      </c>
      <c r="F14638" s="17">
        <f>'[5]HGAC FS12-23 Gladiator Options'!K4335</f>
        <v>0</v>
      </c>
      <c r="G14638" s="13">
        <v>0.15</v>
      </c>
      <c r="H14638" s="14"/>
    </row>
    <row r="14639" spans="1:8" x14ac:dyDescent="0.35">
      <c r="A14639" s="11" t="s">
        <v>8</v>
      </c>
      <c r="B14639" s="16" t="str">
        <f>'[5]HGAC FS12-23 Gladiator Options'!B4336</f>
        <v>GLAD04336</v>
      </c>
      <c r="C14639" s="27" t="s">
        <v>73</v>
      </c>
      <c r="D14639" s="16" t="s">
        <v>85</v>
      </c>
      <c r="E14639" s="15" t="str">
        <f>'[5]HGAC FS12-23 Gladiator Options'!C4336</f>
        <v>Occupant Protection RFO RollTek w/SRA</v>
      </c>
      <c r="F14639" s="17">
        <f>'[5]HGAC FS12-23 Gladiator Options'!K4336</f>
        <v>1372</v>
      </c>
      <c r="G14639" s="13">
        <v>0.15</v>
      </c>
      <c r="H14639" s="14"/>
    </row>
    <row r="14640" spans="1:8" x14ac:dyDescent="0.35">
      <c r="A14640" s="11" t="s">
        <v>8</v>
      </c>
      <c r="B14640" s="16" t="str">
        <f>'[5]HGAC FS12-23 Gladiator Options'!B4337</f>
        <v>GLAD04337</v>
      </c>
      <c r="C14640" s="27" t="s">
        <v>73</v>
      </c>
      <c r="D14640" s="16" t="s">
        <v>85</v>
      </c>
      <c r="E14640" s="15" t="str">
        <f>'[5]HGAC FS12-23 Gladiator Options'!C4337</f>
        <v>Occupant Protection RFO RollTek Belt Pretensioner</v>
      </c>
      <c r="F14640" s="17">
        <f>'[5]HGAC FS12-23 Gladiator Options'!K4337</f>
        <v>591</v>
      </c>
      <c r="G14640" s="13">
        <v>0.15</v>
      </c>
      <c r="H14640" s="14"/>
    </row>
    <row r="14641" spans="1:8" x14ac:dyDescent="0.35">
      <c r="A14641" s="11" t="s">
        <v>8</v>
      </c>
      <c r="B14641" s="16" t="str">
        <f>'[5]HGAC FS12-23 Gladiator Options'!B4338</f>
        <v>GLAD04338</v>
      </c>
      <c r="C14641" s="27" t="s">
        <v>73</v>
      </c>
      <c r="D14641" s="16" t="s">
        <v>85</v>
      </c>
      <c r="E14641" s="15" t="str">
        <f>'[5]HGAC FS12-23 Gladiator Options'!C4338</f>
        <v>NO Occupant Protection RFO</v>
      </c>
      <c r="F14641" s="17">
        <f>'[5]HGAC FS12-23 Gladiator Options'!K4338</f>
        <v>0</v>
      </c>
      <c r="G14641" s="13">
        <v>0.15</v>
      </c>
      <c r="H14641" s="14"/>
    </row>
    <row r="14642" spans="1:8" x14ac:dyDescent="0.35">
      <c r="A14642" s="11" t="s">
        <v>8</v>
      </c>
      <c r="B14642" s="16" t="str">
        <f>'[5]HGAC FS12-23 Gladiator Options'!B4339</f>
        <v>GLAD04339</v>
      </c>
      <c r="C14642" s="27" t="s">
        <v>73</v>
      </c>
      <c r="D14642" s="16" t="s">
        <v>85</v>
      </c>
      <c r="E14642" s="15" t="str">
        <f>'[5]HGAC FS12-23 Gladiator Options'!C4339</f>
        <v>NO Additional Seat Cover RFO</v>
      </c>
      <c r="F14642" s="17">
        <f>'[5]HGAC FS12-23 Gladiator Options'!K4339</f>
        <v>0</v>
      </c>
      <c r="G14642" s="13">
        <v>0.15</v>
      </c>
      <c r="H14642" s="14"/>
    </row>
    <row r="14643" spans="1:8" x14ac:dyDescent="0.35">
      <c r="A14643" s="11" t="s">
        <v>8</v>
      </c>
      <c r="B14643" s="16" t="str">
        <f>'[5]HGAC FS12-23 Gladiator Options'!B4340</f>
        <v>GLAD04340</v>
      </c>
      <c r="C14643" s="27" t="s">
        <v>73</v>
      </c>
      <c r="D14643" s="16" t="s">
        <v>85</v>
      </c>
      <c r="E14643" s="15" t="str">
        <f>'[5]HGAC FS12-23 Gladiator Options'!C4340</f>
        <v>Additional Seat Cover RFO Removable Seat Cushion &amp; Back</v>
      </c>
      <c r="F14643" s="17">
        <f>'[5]HGAC FS12-23 Gladiator Options'!K4340</f>
        <v>475</v>
      </c>
      <c r="G14643" s="13">
        <v>0.15</v>
      </c>
      <c r="H14643" s="14"/>
    </row>
    <row r="14644" spans="1:8" x14ac:dyDescent="0.35">
      <c r="A14644" s="11" t="s">
        <v>8</v>
      </c>
      <c r="B14644" s="16" t="str">
        <f>'[5]HGAC FS12-23 Gladiator Options'!B4341</f>
        <v>GLAD04341</v>
      </c>
      <c r="C14644" s="27" t="s">
        <v>73</v>
      </c>
      <c r="D14644" s="16" t="s">
        <v>85</v>
      </c>
      <c r="E14644" s="15" t="str">
        <f>'[5]HGAC FS12-23 Gladiator Options'!C4341</f>
        <v>NO SCBA Mask Holder Rear Facing Outer</v>
      </c>
      <c r="F14644" s="17">
        <f>'[5]HGAC FS12-23 Gladiator Options'!K4341</f>
        <v>0</v>
      </c>
      <c r="G14644" s="13">
        <v>0.15</v>
      </c>
      <c r="H14644" s="14"/>
    </row>
    <row r="14645" spans="1:8" x14ac:dyDescent="0.35">
      <c r="A14645" s="11" t="s">
        <v>8</v>
      </c>
      <c r="B14645" s="16" t="str">
        <f>'[5]HGAC FS12-23 Gladiator Options'!B4342</f>
        <v>GLAD04342</v>
      </c>
      <c r="C14645" s="27" t="s">
        <v>73</v>
      </c>
      <c r="D14645" s="16" t="s">
        <v>85</v>
      </c>
      <c r="E14645" s="15" t="str">
        <f>'[5]HGAC FS12-23 Gladiator Options'!C4342</f>
        <v>SCBA Mask Holder Rear Facing Outer Pouch</v>
      </c>
      <c r="F14645" s="17">
        <f>'[5]HGAC FS12-23 Gladiator Options'!K4342</f>
        <v>113</v>
      </c>
      <c r="G14645" s="13">
        <v>0.15</v>
      </c>
      <c r="H14645" s="14"/>
    </row>
    <row r="14646" spans="1:8" x14ac:dyDescent="0.35">
      <c r="A14646" s="11" t="s">
        <v>8</v>
      </c>
      <c r="B14646" s="16" t="str">
        <f>'[5]HGAC FS12-23 Gladiator Options'!B4343</f>
        <v>GLAD04343</v>
      </c>
      <c r="C14646" s="27" t="s">
        <v>73</v>
      </c>
      <c r="D14646" s="16" t="s">
        <v>85</v>
      </c>
      <c r="E14646" s="15" t="str">
        <f>'[5]HGAC FS12-23 Gladiator Options'!C4343</f>
        <v>SCBA Mask Holder Rear Facing Outer Pouch Shiploose</v>
      </c>
      <c r="F14646" s="17">
        <f>'[5]HGAC FS12-23 Gladiator Options'!K4343</f>
        <v>113</v>
      </c>
      <c r="G14646" s="13">
        <v>0.15</v>
      </c>
      <c r="H14646" s="14"/>
    </row>
    <row r="14647" spans="1:8" x14ac:dyDescent="0.35">
      <c r="A14647" s="11" t="s">
        <v>8</v>
      </c>
      <c r="B14647" s="16" t="str">
        <f>'[5]HGAC FS12-23 Gladiator Options'!B4344</f>
        <v>GLAD04344</v>
      </c>
      <c r="C14647" s="27" t="s">
        <v>73</v>
      </c>
      <c r="D14647" s="16" t="s">
        <v>85</v>
      </c>
      <c r="E14647" s="15" t="str">
        <f>'[5]HGAC FS12-23 Gladiator Options'!C4344</f>
        <v>SCBA Mask Holder Rear Facing Outer Valor Hook</v>
      </c>
      <c r="F14647" s="17">
        <f>'[5]HGAC FS12-23 Gladiator Options'!K4344</f>
        <v>123</v>
      </c>
      <c r="G14647" s="13">
        <v>0.15</v>
      </c>
      <c r="H14647" s="14"/>
    </row>
    <row r="14648" spans="1:8" x14ac:dyDescent="0.35">
      <c r="A14648" s="11" t="s">
        <v>8</v>
      </c>
      <c r="B14648" s="16" t="str">
        <f>'[5]HGAC FS12-23 Gladiator Options'!B4345</f>
        <v>GLAD04345</v>
      </c>
      <c r="C14648" s="27" t="s">
        <v>73</v>
      </c>
      <c r="D14648" s="16" t="s">
        <v>85</v>
      </c>
      <c r="E14648" s="15" t="str">
        <f>'[5]HGAC FS12-23 Gladiator Options'!C4345</f>
        <v>NO Armrest Rear Facing Outer</v>
      </c>
      <c r="F14648" s="17">
        <f>'[5]HGAC FS12-23 Gladiator Options'!K4345</f>
        <v>0</v>
      </c>
      <c r="G14648" s="13">
        <v>0.15</v>
      </c>
      <c r="H14648" s="14"/>
    </row>
    <row r="14649" spans="1:8" x14ac:dyDescent="0.35">
      <c r="A14649" s="11" t="s">
        <v>8</v>
      </c>
      <c r="B14649" s="16" t="str">
        <f>'[5]HGAC FS12-23 Gladiator Options'!B4346</f>
        <v>GLAD04346</v>
      </c>
      <c r="C14649" s="27" t="s">
        <v>73</v>
      </c>
      <c r="D14649" s="16" t="s">
        <v>85</v>
      </c>
      <c r="E14649" s="15" t="str">
        <f>'[5]HGAC FS12-23 Gladiator Options'!C4346</f>
        <v>Armrest Rear Facing Outer Inboard</v>
      </c>
      <c r="F14649" s="17">
        <f>'[5]HGAC FS12-23 Gladiator Options'!K4346</f>
        <v>267</v>
      </c>
      <c r="G14649" s="13">
        <v>0.15</v>
      </c>
      <c r="H14649" s="14"/>
    </row>
    <row r="14650" spans="1:8" x14ac:dyDescent="0.35">
      <c r="A14650" s="11" t="s">
        <v>8</v>
      </c>
      <c r="B14650" s="16" t="str">
        <f>'[5]HGAC FS12-23 Gladiator Options'!B4347</f>
        <v>GLAD04347</v>
      </c>
      <c r="C14650" s="27" t="s">
        <v>73</v>
      </c>
      <c r="D14650" s="16" t="s">
        <v>85</v>
      </c>
      <c r="E14650" s="15" t="str">
        <f>'[5]HGAC FS12-23 Gladiator Options'!C4347</f>
        <v>Armrest Rear Facing Outer Inboard/Outboard</v>
      </c>
      <c r="F14650" s="17">
        <f>'[5]HGAC FS12-23 Gladiator Options'!K4347</f>
        <v>425</v>
      </c>
      <c r="G14650" s="13">
        <v>0.15</v>
      </c>
      <c r="H14650" s="14"/>
    </row>
    <row r="14651" spans="1:8" x14ac:dyDescent="0.35">
      <c r="A14651" s="11" t="s">
        <v>8</v>
      </c>
      <c r="B14651" s="16" t="str">
        <f>'[5]HGAC FS12-23 Gladiator Options'!B4348</f>
        <v>GLAD04348</v>
      </c>
      <c r="C14651" s="27" t="s">
        <v>73</v>
      </c>
      <c r="D14651" s="16" t="s">
        <v>85</v>
      </c>
      <c r="E14651" s="15" t="str">
        <f>'[5]HGAC FS12-23 Gladiator Options'!C4348</f>
        <v>Armrest Rear Facing Outer Outboard</v>
      </c>
      <c r="F14651" s="17">
        <f>'[5]HGAC FS12-23 Gladiator Options'!K4348</f>
        <v>267</v>
      </c>
      <c r="G14651" s="13">
        <v>0.15</v>
      </c>
      <c r="H14651" s="14"/>
    </row>
    <row r="14652" spans="1:8" x14ac:dyDescent="0.35">
      <c r="A14652" s="11" t="s">
        <v>8</v>
      </c>
      <c r="B14652" s="16" t="str">
        <f>'[5]HGAC FS12-23 Gladiator Options'!B4349</f>
        <v>GLAD04349</v>
      </c>
      <c r="C14652" s="27" t="s">
        <v>73</v>
      </c>
      <c r="D14652" s="16" t="s">
        <v>85</v>
      </c>
      <c r="E14652" s="15" t="str">
        <f>'[5]HGAC FS12-23 Gladiator Options'!C4349</f>
        <v>NO Seat Rear Facing Center Location</v>
      </c>
      <c r="F14652" s="17">
        <f>'[5]HGAC FS12-23 Gladiator Options'!K4349</f>
        <v>0</v>
      </c>
      <c r="G14652" s="13">
        <v>0.15</v>
      </c>
      <c r="H14652" s="14"/>
    </row>
    <row r="14653" spans="1:8" x14ac:dyDescent="0.35">
      <c r="A14653" s="11" t="s">
        <v>8</v>
      </c>
      <c r="B14653" s="16" t="str">
        <f>'[5]HGAC FS12-23 Gladiator Options'!B4350</f>
        <v>GLAD04350</v>
      </c>
      <c r="C14653" s="27" t="s">
        <v>73</v>
      </c>
      <c r="D14653" s="16" t="s">
        <v>85</v>
      </c>
      <c r="E14653" s="15" t="str">
        <f>'[5]HGAC FS12-23 Gladiator Options'!C4350</f>
        <v>Seat RFC Location (2) Ctr</v>
      </c>
      <c r="F14653" s="17">
        <f>'[5]HGAC FS12-23 Gladiator Options'!K4350</f>
        <v>0</v>
      </c>
      <c r="G14653" s="13">
        <v>0.15</v>
      </c>
      <c r="H14653" s="14"/>
    </row>
    <row r="14654" spans="1:8" x14ac:dyDescent="0.35">
      <c r="A14654" s="11" t="s">
        <v>8</v>
      </c>
      <c r="B14654" s="16" t="str">
        <f>'[5]HGAC FS12-23 Gladiator Options'!B4351</f>
        <v>GLAD04351</v>
      </c>
      <c r="C14654" s="27" t="s">
        <v>73</v>
      </c>
      <c r="D14654" s="16" t="s">
        <v>85</v>
      </c>
      <c r="E14654" s="15" t="str">
        <f>'[5]HGAC FS12-23 Gladiator Options'!C4351</f>
        <v>Seat RFC Location LH</v>
      </c>
      <c r="F14654" s="17">
        <f>'[5]HGAC FS12-23 Gladiator Options'!K4351</f>
        <v>0</v>
      </c>
      <c r="G14654" s="13">
        <v>0.15</v>
      </c>
      <c r="H14654" s="14"/>
    </row>
    <row r="14655" spans="1:8" x14ac:dyDescent="0.35">
      <c r="A14655" s="11" t="s">
        <v>8</v>
      </c>
      <c r="B14655" s="16" t="str">
        <f>'[5]HGAC FS12-23 Gladiator Options'!B4352</f>
        <v>GLAD04352</v>
      </c>
      <c r="C14655" s="27" t="s">
        <v>73</v>
      </c>
      <c r="D14655" s="16" t="s">
        <v>85</v>
      </c>
      <c r="E14655" s="15" t="str">
        <f>'[5]HGAC FS12-23 Gladiator Options'!C4352</f>
        <v>Seat RFC Location RH</v>
      </c>
      <c r="F14655" s="17">
        <f>'[5]HGAC FS12-23 Gladiator Options'!K4352</f>
        <v>0</v>
      </c>
      <c r="G14655" s="13">
        <v>0.15</v>
      </c>
      <c r="H14655" s="14"/>
    </row>
    <row r="14656" spans="1:8" x14ac:dyDescent="0.35">
      <c r="A14656" s="11" t="s">
        <v>8</v>
      </c>
      <c r="B14656" s="16" t="str">
        <f>'[5]HGAC FS12-23 Gladiator Options'!B4353</f>
        <v>GLAD04353</v>
      </c>
      <c r="C14656" s="27" t="s">
        <v>73</v>
      </c>
      <c r="D14656" s="16" t="s">
        <v>85</v>
      </c>
      <c r="E14656" s="15" t="str">
        <f>'[5]HGAC FS12-23 Gladiator Options'!C4353</f>
        <v>Seat RFC Location Ctr</v>
      </c>
      <c r="F14656" s="17">
        <f>'[5]HGAC FS12-23 Gladiator Options'!K4353</f>
        <v>0</v>
      </c>
      <c r="G14656" s="13">
        <v>0.15</v>
      </c>
      <c r="H14656" s="14"/>
    </row>
    <row r="14657" spans="1:8" x14ac:dyDescent="0.35">
      <c r="A14657" s="11" t="s">
        <v>8</v>
      </c>
      <c r="B14657" s="16" t="str">
        <f>'[5]HGAC FS12-23 Gladiator Options'!B4354</f>
        <v>GLAD04354</v>
      </c>
      <c r="C14657" s="27" t="s">
        <v>73</v>
      </c>
      <c r="D14657" s="16" t="s">
        <v>85</v>
      </c>
      <c r="E14657" s="15" t="str">
        <f>'[5]HGAC FS12-23 Gladiator Options'!C4354</f>
        <v>Seat RFC Location Ctr Shiploose</v>
      </c>
      <c r="F14657" s="17">
        <f>'[5]HGAC FS12-23 Gladiator Options'!K4354</f>
        <v>0</v>
      </c>
      <c r="G14657" s="13">
        <v>0.15</v>
      </c>
      <c r="H14657" s="14"/>
    </row>
    <row r="14658" spans="1:8" x14ac:dyDescent="0.35">
      <c r="A14658" s="11" t="s">
        <v>8</v>
      </c>
      <c r="B14658" s="16" t="str">
        <f>'[5]HGAC FS12-23 Gladiator Options'!B4355</f>
        <v>GLAD04355</v>
      </c>
      <c r="C14658" s="27" t="s">
        <v>73</v>
      </c>
      <c r="D14658" s="16" t="s">
        <v>85</v>
      </c>
      <c r="E14658" s="15" t="str">
        <f>'[5]HGAC FS12-23 Gladiator Options'!C4355</f>
        <v>NO Seat Crew Rear Facing Center</v>
      </c>
      <c r="F14658" s="17">
        <f>'[5]HGAC FS12-23 Gladiator Options'!K4355</f>
        <v>0</v>
      </c>
      <c r="G14658" s="13">
        <v>0.15</v>
      </c>
      <c r="H14658" s="14"/>
    </row>
    <row r="14659" spans="1:8" x14ac:dyDescent="0.35">
      <c r="A14659" s="11" t="s">
        <v>8</v>
      </c>
      <c r="B14659" s="16" t="str">
        <f>'[5]HGAC FS12-23 Gladiator Options'!B4356</f>
        <v>GLAD04356</v>
      </c>
      <c r="C14659" s="27" t="s">
        <v>73</v>
      </c>
      <c r="D14659" s="16" t="s">
        <v>85</v>
      </c>
      <c r="E14659" s="15" t="str">
        <f>'[5]HGAC FS12-23 Gladiator Options'!C4356</f>
        <v>Seat Crew RFC Bostrom Firefighter 500 Series Fixed</v>
      </c>
      <c r="F14659" s="17">
        <f>'[5]HGAC FS12-23 Gladiator Options'!K4356</f>
        <v>1278</v>
      </c>
      <c r="G14659" s="13">
        <v>0.15</v>
      </c>
      <c r="H14659" s="14"/>
    </row>
    <row r="14660" spans="1:8" x14ac:dyDescent="0.35">
      <c r="A14660" s="11" t="s">
        <v>8</v>
      </c>
      <c r="B14660" s="16" t="str">
        <f>'[5]HGAC FS12-23 Gladiator Options'!B4357</f>
        <v>GLAD04357</v>
      </c>
      <c r="C14660" s="27" t="s">
        <v>73</v>
      </c>
      <c r="D14660" s="16" t="s">
        <v>85</v>
      </c>
      <c r="E14660" s="15" t="str">
        <f>'[5]HGAC FS12-23 Gladiator Options'!C4357</f>
        <v>Seat Crew RFC Bostrom Firefighter Fold &amp; Hold Flip-up 500 Series</v>
      </c>
      <c r="F14660" s="17">
        <f>'[5]HGAC FS12-23 Gladiator Options'!K4357</f>
        <v>1618</v>
      </c>
      <c r="G14660" s="13">
        <v>0.15</v>
      </c>
      <c r="H14660" s="14"/>
    </row>
    <row r="14661" spans="1:8" x14ac:dyDescent="0.35">
      <c r="A14661" s="11" t="s">
        <v>8</v>
      </c>
      <c r="B14661" s="16" t="str">
        <f>'[5]HGAC FS12-23 Gladiator Options'!B4358</f>
        <v>GLAD04358</v>
      </c>
      <c r="C14661" s="27" t="s">
        <v>73</v>
      </c>
      <c r="D14661" s="16" t="s">
        <v>85</v>
      </c>
      <c r="E14661" s="15" t="str">
        <f>'[5]HGAC FS12-23 Gladiator Options'!C4358</f>
        <v>Seat Crew RFC Seats Inc Battalion Fixed</v>
      </c>
      <c r="F14661" s="17">
        <f>'[5]HGAC FS12-23 Gladiator Options'!K4358</f>
        <v>1791</v>
      </c>
      <c r="G14661" s="13">
        <v>0.15</v>
      </c>
      <c r="H14661" s="14"/>
    </row>
    <row r="14662" spans="1:8" x14ac:dyDescent="0.35">
      <c r="A14662" s="11" t="s">
        <v>8</v>
      </c>
      <c r="B14662" s="16" t="str">
        <f>'[5]HGAC FS12-23 Gladiator Options'!B4359</f>
        <v>GLAD04359</v>
      </c>
      <c r="C14662" s="27" t="s">
        <v>73</v>
      </c>
      <c r="D14662" s="16" t="s">
        <v>85</v>
      </c>
      <c r="E14662" s="15" t="str">
        <f>'[5]HGAC FS12-23 Gladiator Options'!C4359</f>
        <v>Seat Crew RFC Seats Inc Battalion Flip-Up</v>
      </c>
      <c r="F14662" s="17">
        <f>'[5]HGAC FS12-23 Gladiator Options'!K4359</f>
        <v>1837</v>
      </c>
      <c r="G14662" s="13">
        <v>0.15</v>
      </c>
      <c r="H14662" s="14"/>
    </row>
    <row r="14663" spans="1:8" x14ac:dyDescent="0.35">
      <c r="A14663" s="11" t="s">
        <v>8</v>
      </c>
      <c r="B14663" s="16" t="str">
        <f>'[5]HGAC FS12-23 Gladiator Options'!B4360</f>
        <v>GLAD04360</v>
      </c>
      <c r="C14663" s="27" t="s">
        <v>73</v>
      </c>
      <c r="D14663" s="16" t="s">
        <v>85</v>
      </c>
      <c r="E14663" s="15" t="str">
        <f>'[5]HGAC FS12-23 Gladiator Options'!C4360</f>
        <v>Seat Crew RFC USSC Valor Fixed</v>
      </c>
      <c r="F14663" s="17">
        <f>'[5]HGAC FS12-23 Gladiator Options'!K4360</f>
        <v>2352</v>
      </c>
      <c r="G14663" s="13">
        <v>0.15</v>
      </c>
      <c r="H14663" s="14"/>
    </row>
    <row r="14664" spans="1:8" x14ac:dyDescent="0.35">
      <c r="A14664" s="11" t="s">
        <v>8</v>
      </c>
      <c r="B14664" s="16" t="str">
        <f>'[5]HGAC FS12-23 Gladiator Options'!B4361</f>
        <v>GLAD04361</v>
      </c>
      <c r="C14664" s="27" t="s">
        <v>73</v>
      </c>
      <c r="D14664" s="16" t="s">
        <v>85</v>
      </c>
      <c r="E14664" s="15" t="str">
        <f>'[5]HGAC FS12-23 Gladiator Options'!C4361</f>
        <v>NO Seat Back Rear Facing Center</v>
      </c>
      <c r="F14664" s="17">
        <f>'[5]HGAC FS12-23 Gladiator Options'!K4361</f>
        <v>0</v>
      </c>
      <c r="G14664" s="13">
        <v>0.15</v>
      </c>
      <c r="H14664" s="14"/>
    </row>
    <row r="14665" spans="1:8" x14ac:dyDescent="0.35">
      <c r="A14665" s="11" t="s">
        <v>8</v>
      </c>
      <c r="B14665" s="16" t="str">
        <f>'[5]HGAC FS12-23 Gladiator Options'!B4362</f>
        <v>GLAD04362</v>
      </c>
      <c r="C14665" s="27" t="s">
        <v>73</v>
      </c>
      <c r="D14665" s="16" t="s">
        <v>85</v>
      </c>
      <c r="E14665" s="15" t="str">
        <f>'[5]HGAC FS12-23 Gladiator Options'!C4362</f>
        <v>Seat Back RFC Non-SCBA ABTS</v>
      </c>
      <c r="F14665" s="17">
        <f>'[5]HGAC FS12-23 Gladiator Options'!K4362</f>
        <v>105</v>
      </c>
      <c r="G14665" s="13">
        <v>0.15</v>
      </c>
      <c r="H14665" s="14"/>
    </row>
    <row r="14666" spans="1:8" x14ac:dyDescent="0.35">
      <c r="A14666" s="11" t="s">
        <v>8</v>
      </c>
      <c r="B14666" s="16" t="str">
        <f>'[5]HGAC FS12-23 Gladiator Options'!B4363</f>
        <v>GLAD04363</v>
      </c>
      <c r="C14666" s="27" t="s">
        <v>73</v>
      </c>
      <c r="D14666" s="16" t="s">
        <v>85</v>
      </c>
      <c r="E14666" s="15" t="str">
        <f>'[5]HGAC FS12-23 Gladiator Options'!C4363</f>
        <v>Seat Back RFC SCBA Bostrom SecureAll w/Quick-Adjust</v>
      </c>
      <c r="F14666" s="17">
        <f>'[5]HGAC FS12-23 Gladiator Options'!K4363</f>
        <v>951</v>
      </c>
      <c r="G14666" s="13">
        <v>0.15</v>
      </c>
      <c r="H14666" s="14"/>
    </row>
    <row r="14667" spans="1:8" x14ac:dyDescent="0.35">
      <c r="A14667" s="11" t="s">
        <v>8</v>
      </c>
      <c r="B14667" s="16" t="str">
        <f>'[5]HGAC FS12-23 Gladiator Options'!B4364</f>
        <v>GLAD04364</v>
      </c>
      <c r="C14667" s="27" t="s">
        <v>73</v>
      </c>
      <c r="D14667" s="16" t="s">
        <v>85</v>
      </c>
      <c r="E14667" s="15" t="str">
        <f>'[5]HGAC FS12-23 Gladiator Options'!C4364</f>
        <v>Seat Back RFC SCBA Bostrom SecureAll w/Quick-Adjust/Prk Brk Release</v>
      </c>
      <c r="F14667" s="17">
        <f>'[5]HGAC FS12-23 Gladiator Options'!K4364</f>
        <v>1923</v>
      </c>
      <c r="G14667" s="13">
        <v>0.15</v>
      </c>
      <c r="H14667" s="14"/>
    </row>
    <row r="14668" spans="1:8" x14ac:dyDescent="0.35">
      <c r="A14668" s="11" t="s">
        <v>8</v>
      </c>
      <c r="B14668" s="16" t="str">
        <f>'[5]HGAC FS12-23 Gladiator Options'!B4365</f>
        <v>GLAD04365</v>
      </c>
      <c r="C14668" s="27" t="s">
        <v>73</v>
      </c>
      <c r="D14668" s="16" t="s">
        <v>85</v>
      </c>
      <c r="E14668" s="15" t="str">
        <f>'[5]HGAC FS12-23 Gladiator Options'!C4365</f>
        <v>Seat Back RFC SCBA IMMI SmartDock</v>
      </c>
      <c r="F14668" s="17">
        <f>'[5]HGAC FS12-23 Gladiator Options'!K4365</f>
        <v>1302</v>
      </c>
      <c r="G14668" s="13">
        <v>0.15</v>
      </c>
      <c r="H14668" s="14"/>
    </row>
    <row r="14669" spans="1:8" x14ac:dyDescent="0.35">
      <c r="A14669" s="11" t="s">
        <v>8</v>
      </c>
      <c r="B14669" s="16" t="str">
        <f>'[5]HGAC FS12-23 Gladiator Options'!B4366</f>
        <v>GLAD04366</v>
      </c>
      <c r="C14669" s="27" t="s">
        <v>73</v>
      </c>
      <c r="D14669" s="16" t="s">
        <v>85</v>
      </c>
      <c r="E14669" s="15" t="str">
        <f>'[5]HGAC FS12-23 Gladiator Options'!C4366</f>
        <v>Seat Back RFC SCBA IMMI SmartDock Dynamic</v>
      </c>
      <c r="F14669" s="17">
        <f>'[5]HGAC FS12-23 Gladiator Options'!K4366</f>
        <v>1444</v>
      </c>
      <c r="G14669" s="13">
        <v>0.15</v>
      </c>
      <c r="H14669" s="14"/>
    </row>
    <row r="14670" spans="1:8" x14ac:dyDescent="0.35">
      <c r="A14670" s="11" t="s">
        <v>8</v>
      </c>
      <c r="B14670" s="16" t="str">
        <f>'[5]HGAC FS12-23 Gladiator Options'!B4367</f>
        <v>GLAD04367</v>
      </c>
      <c r="C14670" s="27" t="s">
        <v>73</v>
      </c>
      <c r="D14670" s="16" t="s">
        <v>85</v>
      </c>
      <c r="E14670" s="15" t="str">
        <f>'[5]HGAC FS12-23 Gladiator Options'!C4367</f>
        <v>Seat Back RFC SCBA Zico Rol-Loc</v>
      </c>
      <c r="F14670" s="17">
        <f>'[5]HGAC FS12-23 Gladiator Options'!K4367</f>
        <v>1864</v>
      </c>
      <c r="G14670" s="13">
        <v>0.15</v>
      </c>
      <c r="H14670" s="14"/>
    </row>
    <row r="14671" spans="1:8" x14ac:dyDescent="0.35">
      <c r="A14671" s="11" t="s">
        <v>8</v>
      </c>
      <c r="B14671" s="16" t="str">
        <f>'[5]HGAC FS12-23 Gladiator Options'!B4368</f>
        <v>GLAD04368</v>
      </c>
      <c r="C14671" s="27" t="s">
        <v>73</v>
      </c>
      <c r="D14671" s="16" t="s">
        <v>85</v>
      </c>
      <c r="E14671" s="15" t="str">
        <f>'[5]HGAC FS12-23 Gladiator Options'!C4368</f>
        <v>Seat Back RFC SCBA Zico Rol-Loc w/Frt Release</v>
      </c>
      <c r="F14671" s="17">
        <f>'[5]HGAC FS12-23 Gladiator Options'!K4368</f>
        <v>2002</v>
      </c>
      <c r="G14671" s="13">
        <v>0.15</v>
      </c>
      <c r="H14671" s="14"/>
    </row>
    <row r="14672" spans="1:8" x14ac:dyDescent="0.35">
      <c r="A14672" s="11" t="s">
        <v>8</v>
      </c>
      <c r="B14672" s="16" t="str">
        <f>'[5]HGAC FS12-23 Gladiator Options'!B4369</f>
        <v>GLAD04369</v>
      </c>
      <c r="C14672" s="27" t="s">
        <v>73</v>
      </c>
      <c r="D14672" s="16" t="s">
        <v>85</v>
      </c>
      <c r="E14672" s="15" t="str">
        <f>'[5]HGAC FS12-23 Gladiator Options'!C4369</f>
        <v>Seat Back RFC SCBA Zico QLM-U</v>
      </c>
      <c r="F14672" s="17">
        <f>'[5]HGAC FS12-23 Gladiator Options'!K4369</f>
        <v>1172</v>
      </c>
      <c r="G14672" s="13">
        <v>0.15</v>
      </c>
      <c r="H14672" s="14"/>
    </row>
    <row r="14673" spans="1:8" x14ac:dyDescent="0.35">
      <c r="A14673" s="11" t="s">
        <v>8</v>
      </c>
      <c r="B14673" s="16" t="str">
        <f>'[5]HGAC FS12-23 Gladiator Options'!B4370</f>
        <v>GLAD04370</v>
      </c>
      <c r="C14673" s="27" t="s">
        <v>73</v>
      </c>
      <c r="D14673" s="16" t="s">
        <v>85</v>
      </c>
      <c r="E14673" s="15" t="str">
        <f>'[5]HGAC FS12-23 Gladiator Options'!C4370</f>
        <v>Seat Back RFC SCBA Zico QLM-U-OPR</v>
      </c>
      <c r="F14673" s="17">
        <f>'[5]HGAC FS12-23 Gladiator Options'!K4370</f>
        <v>1060</v>
      </c>
      <c r="G14673" s="13">
        <v>0.15</v>
      </c>
      <c r="H14673" s="14"/>
    </row>
    <row r="14674" spans="1:8" x14ac:dyDescent="0.35">
      <c r="A14674" s="11" t="s">
        <v>8</v>
      </c>
      <c r="B14674" s="16" t="str">
        <f>'[5]HGAC FS12-23 Gladiator Options'!B4371</f>
        <v>GLAD04371</v>
      </c>
      <c r="C14674" s="27" t="s">
        <v>73</v>
      </c>
      <c r="D14674" s="16" t="s">
        <v>85</v>
      </c>
      <c r="E14674" s="15" t="str">
        <f>'[5]HGAC FS12-23 Gladiator Options'!C4371</f>
        <v>Seat Back RFC SCBA Zico QM-EZL-F w/Cushion Release</v>
      </c>
      <c r="F14674" s="17">
        <f>'[5]HGAC FS12-23 Gladiator Options'!K4371</f>
        <v>969</v>
      </c>
      <c r="G14674" s="13">
        <v>0.15</v>
      </c>
      <c r="H14674" s="14"/>
    </row>
    <row r="14675" spans="1:8" x14ac:dyDescent="0.35">
      <c r="A14675" s="11" t="s">
        <v>8</v>
      </c>
      <c r="B14675" s="16" t="str">
        <f>'[5]HGAC FS12-23 Gladiator Options'!B4372</f>
        <v>GLAD04372</v>
      </c>
      <c r="C14675" s="27" t="s">
        <v>73</v>
      </c>
      <c r="D14675" s="16" t="s">
        <v>85</v>
      </c>
      <c r="E14675" s="15" t="str">
        <f>'[5]HGAC FS12-23 Gladiator Options'!C4372</f>
        <v>Seat Back RFC SCBA Zico QM-EZL-F w/Cushion Release Dynamic</v>
      </c>
      <c r="F14675" s="17">
        <f>'[5]HGAC FS12-23 Gladiator Options'!K4372</f>
        <v>1420</v>
      </c>
      <c r="G14675" s="13">
        <v>0.15</v>
      </c>
      <c r="H14675" s="14"/>
    </row>
    <row r="14676" spans="1:8" x14ac:dyDescent="0.35">
      <c r="A14676" s="11" t="s">
        <v>8</v>
      </c>
      <c r="B14676" s="16" t="str">
        <f>'[5]HGAC FS12-23 Gladiator Options'!B4373</f>
        <v>GLAD04373</v>
      </c>
      <c r="C14676" s="27" t="s">
        <v>73</v>
      </c>
      <c r="D14676" s="16" t="s">
        <v>85</v>
      </c>
      <c r="E14676" s="15" t="str">
        <f>'[5]HGAC FS12-23 Gladiator Options'!C4373</f>
        <v>Seat Back RFC SCBA Zico QM-ELB/Prk Brk Release</v>
      </c>
      <c r="F14676" s="17">
        <f>'[5]HGAC FS12-23 Gladiator Options'!K4373</f>
        <v>1417</v>
      </c>
      <c r="G14676" s="13">
        <v>0.15</v>
      </c>
      <c r="H14676" s="14"/>
    </row>
    <row r="14677" spans="1:8" x14ac:dyDescent="0.35">
      <c r="A14677" s="11" t="s">
        <v>8</v>
      </c>
      <c r="B14677" s="16" t="str">
        <f>'[5]HGAC FS12-23 Gladiator Options'!B4374</f>
        <v>GLAD04374</v>
      </c>
      <c r="C14677" s="27" t="s">
        <v>73</v>
      </c>
      <c r="D14677" s="16" t="s">
        <v>85</v>
      </c>
      <c r="E14677" s="15" t="str">
        <f>'[5]HGAC FS12-23 Gladiator Options'!C4374</f>
        <v>Seat Back RFC SCBA Zico ULL Bracket w/EZO Strap</v>
      </c>
      <c r="F14677" s="17">
        <f>'[5]HGAC FS12-23 Gladiator Options'!K4374</f>
        <v>777</v>
      </c>
      <c r="G14677" s="13">
        <v>0.15</v>
      </c>
      <c r="H14677" s="14"/>
    </row>
    <row r="14678" spans="1:8" x14ac:dyDescent="0.35">
      <c r="A14678" s="11" t="s">
        <v>8</v>
      </c>
      <c r="B14678" s="16" t="str">
        <f>'[5]HGAC FS12-23 Gladiator Options'!B4375</f>
        <v>GLAD04375</v>
      </c>
      <c r="C14678" s="27" t="s">
        <v>73</v>
      </c>
      <c r="D14678" s="16" t="s">
        <v>85</v>
      </c>
      <c r="E14678" s="15" t="str">
        <f>'[5]HGAC FS12-23 Gladiator Options'!C4375</f>
        <v>Seat Back RFC SCBA Zico ULL Bracket w/LLS Strap</v>
      </c>
      <c r="F14678" s="17">
        <f>'[5]HGAC FS12-23 Gladiator Options'!K4375</f>
        <v>605</v>
      </c>
      <c r="G14678" s="13">
        <v>0.15</v>
      </c>
      <c r="H14678" s="14"/>
    </row>
    <row r="14679" spans="1:8" x14ac:dyDescent="0.35">
      <c r="A14679" s="11" t="s">
        <v>8</v>
      </c>
      <c r="B14679" s="16" t="str">
        <f>'[5]HGAC FS12-23 Gladiator Options'!B4376</f>
        <v>GLAD04376</v>
      </c>
      <c r="C14679" s="27" t="s">
        <v>73</v>
      </c>
      <c r="D14679" s="16" t="s">
        <v>85</v>
      </c>
      <c r="E14679" s="15" t="str">
        <f>'[5]HGAC FS12-23 Gladiator Options'!C4376</f>
        <v>NO Seat Mounting Rear Facing Center</v>
      </c>
      <c r="F14679" s="17">
        <f>'[5]HGAC FS12-23 Gladiator Options'!K4376</f>
        <v>0</v>
      </c>
      <c r="G14679" s="13">
        <v>0.15</v>
      </c>
      <c r="H14679" s="14"/>
    </row>
    <row r="14680" spans="1:8" x14ac:dyDescent="0.35">
      <c r="A14680" s="11" t="s">
        <v>8</v>
      </c>
      <c r="B14680" s="16" t="str">
        <f>'[5]HGAC FS12-23 Gladiator Options'!B4377</f>
        <v>GLAD04377</v>
      </c>
      <c r="C14680" s="27" t="s">
        <v>73</v>
      </c>
      <c r="D14680" s="16" t="s">
        <v>85</v>
      </c>
      <c r="E14680" s="15" t="str">
        <f>'[5]HGAC FS12-23 Gladiator Options'!C4377</f>
        <v>Seat Mounting Rear Facing Center</v>
      </c>
      <c r="F14680" s="17">
        <f>'[5]HGAC FS12-23 Gladiator Options'!K4377</f>
        <v>0</v>
      </c>
      <c r="G14680" s="13">
        <v>0.15</v>
      </c>
      <c r="H14680" s="14"/>
    </row>
    <row r="14681" spans="1:8" x14ac:dyDescent="0.35">
      <c r="A14681" s="11" t="s">
        <v>8</v>
      </c>
      <c r="B14681" s="16" t="str">
        <f>'[5]HGAC FS12-23 Gladiator Options'!B4378</f>
        <v>GLAD04378</v>
      </c>
      <c r="C14681" s="27" t="s">
        <v>73</v>
      </c>
      <c r="D14681" s="16" t="s">
        <v>85</v>
      </c>
      <c r="E14681" s="15" t="str">
        <f>'[5]HGAC FS12-23 Gladiator Options'!C4378</f>
        <v>Occupant Protection RFC RollTek Belt Pretensioner</v>
      </c>
      <c r="F14681" s="17">
        <f>'[5]HGAC FS12-23 Gladiator Options'!K4378</f>
        <v>741</v>
      </c>
      <c r="G14681" s="13">
        <v>0.15</v>
      </c>
      <c r="H14681" s="14"/>
    </row>
    <row r="14682" spans="1:8" x14ac:dyDescent="0.35">
      <c r="A14682" s="11" t="s">
        <v>8</v>
      </c>
      <c r="B14682" s="16" t="str">
        <f>'[5]HGAC FS12-23 Gladiator Options'!B4379</f>
        <v>GLAD04379</v>
      </c>
      <c r="C14682" s="27" t="s">
        <v>73</v>
      </c>
      <c r="D14682" s="16" t="s">
        <v>85</v>
      </c>
      <c r="E14682" s="15" t="str">
        <f>'[5]HGAC FS12-23 Gladiator Options'!C4379</f>
        <v>NO Occupant Protection RFC</v>
      </c>
      <c r="F14682" s="17">
        <f>'[5]HGAC FS12-23 Gladiator Options'!K4379</f>
        <v>0</v>
      </c>
      <c r="G14682" s="13">
        <v>0.15</v>
      </c>
      <c r="H14682" s="14"/>
    </row>
    <row r="14683" spans="1:8" x14ac:dyDescent="0.35">
      <c r="A14683" s="11" t="s">
        <v>8</v>
      </c>
      <c r="B14683" s="16" t="str">
        <f>'[5]HGAC FS12-23 Gladiator Options'!B4380</f>
        <v>GLAD04380</v>
      </c>
      <c r="C14683" s="27" t="s">
        <v>73</v>
      </c>
      <c r="D14683" s="16" t="s">
        <v>85</v>
      </c>
      <c r="E14683" s="15" t="str">
        <f>'[5]HGAC FS12-23 Gladiator Options'!C4380</f>
        <v>NO Additional Seat Cover RFC</v>
      </c>
      <c r="F14683" s="17">
        <f>'[5]HGAC FS12-23 Gladiator Options'!K4380</f>
        <v>0</v>
      </c>
      <c r="G14683" s="13">
        <v>0.15</v>
      </c>
      <c r="H14683" s="14"/>
    </row>
    <row r="14684" spans="1:8" x14ac:dyDescent="0.35">
      <c r="A14684" s="11" t="s">
        <v>8</v>
      </c>
      <c r="B14684" s="16" t="str">
        <f>'[5]HGAC FS12-23 Gladiator Options'!B4381</f>
        <v>GLAD04381</v>
      </c>
      <c r="C14684" s="27" t="s">
        <v>73</v>
      </c>
      <c r="D14684" s="16" t="s">
        <v>85</v>
      </c>
      <c r="E14684" s="15" t="str">
        <f>'[5]HGAC FS12-23 Gladiator Options'!C4381</f>
        <v>Additional Seat Cover RFC Removable Seat Cushion &amp; Back</v>
      </c>
      <c r="F14684" s="17">
        <f>'[5]HGAC FS12-23 Gladiator Options'!K4381</f>
        <v>475</v>
      </c>
      <c r="G14684" s="13">
        <v>0.15</v>
      </c>
      <c r="H14684" s="14"/>
    </row>
    <row r="14685" spans="1:8" x14ac:dyDescent="0.35">
      <c r="A14685" s="11" t="s">
        <v>8</v>
      </c>
      <c r="B14685" s="16" t="str">
        <f>'[5]HGAC FS12-23 Gladiator Options'!B4382</f>
        <v>GLAD04382</v>
      </c>
      <c r="C14685" s="27" t="s">
        <v>73</v>
      </c>
      <c r="D14685" s="16" t="s">
        <v>85</v>
      </c>
      <c r="E14685" s="15" t="str">
        <f>'[5]HGAC FS12-23 Gladiator Options'!C4382</f>
        <v>NO SCBA Mask Holder Rear Facing Center</v>
      </c>
      <c r="F14685" s="17">
        <f>'[5]HGAC FS12-23 Gladiator Options'!K4382</f>
        <v>0</v>
      </c>
      <c r="G14685" s="13">
        <v>0.15</v>
      </c>
      <c r="H14685" s="14"/>
    </row>
    <row r="14686" spans="1:8" x14ac:dyDescent="0.35">
      <c r="A14686" s="11" t="s">
        <v>8</v>
      </c>
      <c r="B14686" s="16" t="str">
        <f>'[5]HGAC FS12-23 Gladiator Options'!B4383</f>
        <v>GLAD04383</v>
      </c>
      <c r="C14686" s="27" t="s">
        <v>73</v>
      </c>
      <c r="D14686" s="16" t="s">
        <v>85</v>
      </c>
      <c r="E14686" s="15" t="str">
        <f>'[5]HGAC FS12-23 Gladiator Options'!C4383</f>
        <v>SCBA Mask Holder Rear Facing Center Pouch</v>
      </c>
      <c r="F14686" s="17">
        <f>'[5]HGAC FS12-23 Gladiator Options'!K4383</f>
        <v>165</v>
      </c>
      <c r="G14686" s="13">
        <v>0.15</v>
      </c>
      <c r="H14686" s="14"/>
    </row>
    <row r="14687" spans="1:8" x14ac:dyDescent="0.35">
      <c r="A14687" s="11" t="s">
        <v>8</v>
      </c>
      <c r="B14687" s="16" t="str">
        <f>'[5]HGAC FS12-23 Gladiator Options'!B4384</f>
        <v>GLAD04384</v>
      </c>
      <c r="C14687" s="27" t="s">
        <v>73</v>
      </c>
      <c r="D14687" s="16" t="s">
        <v>85</v>
      </c>
      <c r="E14687" s="15" t="str">
        <f>'[5]HGAC FS12-23 Gladiator Options'!C4384</f>
        <v>SCBA Mask Holder Rear Facing Center Pouch Shiploose</v>
      </c>
      <c r="F14687" s="17">
        <f>'[5]HGAC FS12-23 Gladiator Options'!K4384</f>
        <v>165</v>
      </c>
      <c r="G14687" s="13">
        <v>0.15</v>
      </c>
      <c r="H14687" s="14"/>
    </row>
    <row r="14688" spans="1:8" x14ac:dyDescent="0.35">
      <c r="A14688" s="11" t="s">
        <v>8</v>
      </c>
      <c r="B14688" s="16" t="str">
        <f>'[5]HGAC FS12-23 Gladiator Options'!B4385</f>
        <v>GLAD04385</v>
      </c>
      <c r="C14688" s="27" t="s">
        <v>73</v>
      </c>
      <c r="D14688" s="16" t="s">
        <v>85</v>
      </c>
      <c r="E14688" s="15" t="str">
        <f>'[5]HGAC FS12-23 Gladiator Options'!C4385</f>
        <v>SCBA Mask Holder Rear Facing Center Valor Hook</v>
      </c>
      <c r="F14688" s="17">
        <f>'[5]HGAC FS12-23 Gladiator Options'!K4385</f>
        <v>176</v>
      </c>
      <c r="G14688" s="13">
        <v>0.15</v>
      </c>
      <c r="H14688" s="14"/>
    </row>
    <row r="14689" spans="1:8" x14ac:dyDescent="0.35">
      <c r="A14689" s="11" t="s">
        <v>8</v>
      </c>
      <c r="B14689" s="16" t="str">
        <f>'[5]HGAC FS12-23 Gladiator Options'!B4386</f>
        <v>GLAD04386</v>
      </c>
      <c r="C14689" s="27" t="s">
        <v>73</v>
      </c>
      <c r="D14689" s="16" t="s">
        <v>85</v>
      </c>
      <c r="E14689" s="15" t="str">
        <f>'[5]HGAC FS12-23 Gladiator Options'!C4386</f>
        <v>NO Armrest Rear Facing Center</v>
      </c>
      <c r="F14689" s="17">
        <f>'[5]HGAC FS12-23 Gladiator Options'!K4386</f>
        <v>0</v>
      </c>
      <c r="G14689" s="13">
        <v>0.15</v>
      </c>
      <c r="H14689" s="14"/>
    </row>
    <row r="14690" spans="1:8" x14ac:dyDescent="0.35">
      <c r="A14690" s="11" t="s">
        <v>8</v>
      </c>
      <c r="B14690" s="16" t="str">
        <f>'[5]HGAC FS12-23 Gladiator Options'!B4387</f>
        <v>GLAD04387</v>
      </c>
      <c r="C14690" s="27" t="s">
        <v>73</v>
      </c>
      <c r="D14690" s="16" t="s">
        <v>85</v>
      </c>
      <c r="E14690" s="15" t="str">
        <f>'[5]HGAC FS12-23 Gladiator Options'!C4387</f>
        <v>Armrest Rear Facing Center Inboard</v>
      </c>
      <c r="F14690" s="17">
        <f>'[5]HGAC FS12-23 Gladiator Options'!K4387</f>
        <v>267</v>
      </c>
      <c r="G14690" s="13">
        <v>0.15</v>
      </c>
      <c r="H14690" s="14"/>
    </row>
    <row r="14691" spans="1:8" x14ac:dyDescent="0.35">
      <c r="A14691" s="11" t="s">
        <v>8</v>
      </c>
      <c r="B14691" s="16" t="str">
        <f>'[5]HGAC FS12-23 Gladiator Options'!B4388</f>
        <v>GLAD04388</v>
      </c>
      <c r="C14691" s="27" t="s">
        <v>73</v>
      </c>
      <c r="D14691" s="16" t="s">
        <v>85</v>
      </c>
      <c r="E14691" s="15" t="str">
        <f>'[5]HGAC FS12-23 Gladiator Options'!C4388</f>
        <v>Armrest Rear Facing Center Inboard/Outboard</v>
      </c>
      <c r="F14691" s="17">
        <f>'[5]HGAC FS12-23 Gladiator Options'!K4388</f>
        <v>425</v>
      </c>
      <c r="G14691" s="13">
        <v>0.15</v>
      </c>
      <c r="H14691" s="14"/>
    </row>
    <row r="14692" spans="1:8" x14ac:dyDescent="0.35">
      <c r="A14692" s="11" t="s">
        <v>8</v>
      </c>
      <c r="B14692" s="16" t="str">
        <f>'[5]HGAC FS12-23 Gladiator Options'!B4389</f>
        <v>GLAD04389</v>
      </c>
      <c r="C14692" s="27" t="s">
        <v>73</v>
      </c>
      <c r="D14692" s="16" t="s">
        <v>85</v>
      </c>
      <c r="E14692" s="15" t="str">
        <f>'[5]HGAC FS12-23 Gladiator Options'!C4389</f>
        <v>Armrest Rear Facing Center Outboard</v>
      </c>
      <c r="F14692" s="17">
        <f>'[5]HGAC FS12-23 Gladiator Options'!K4389</f>
        <v>267</v>
      </c>
      <c r="G14692" s="13">
        <v>0.15</v>
      </c>
      <c r="H14692" s="14"/>
    </row>
    <row r="14693" spans="1:8" x14ac:dyDescent="0.35">
      <c r="A14693" s="11" t="s">
        <v>8</v>
      </c>
      <c r="B14693" s="16" t="str">
        <f>'[5]HGAC FS12-23 Gladiator Options'!B4390</f>
        <v>GLAD04390</v>
      </c>
      <c r="C14693" s="27" t="s">
        <v>73</v>
      </c>
      <c r="D14693" s="16" t="s">
        <v>85</v>
      </c>
      <c r="E14693" s="15" t="str">
        <f>'[5]HGAC FS12-23 Gladiator Options'!C4390</f>
        <v>NO Seat Frame Rear Facing Center</v>
      </c>
      <c r="F14693" s="17">
        <f>'[5]HGAC FS12-23 Gladiator Options'!K4390</f>
        <v>0</v>
      </c>
      <c r="G14693" s="13">
        <v>0.15</v>
      </c>
      <c r="H14693" s="14"/>
    </row>
    <row r="14694" spans="1:8" x14ac:dyDescent="0.35">
      <c r="A14694" s="11" t="s">
        <v>8</v>
      </c>
      <c r="B14694" s="16" t="str">
        <f>'[5]HGAC FS12-23 Gladiator Options'!B4391</f>
        <v>GLAD04391</v>
      </c>
      <c r="C14694" s="27" t="s">
        <v>73</v>
      </c>
      <c r="D14694" s="16" t="s">
        <v>85</v>
      </c>
      <c r="E14694" s="15" t="str">
        <f>'[5]HGAC FS12-23 Gladiator Options'!C4391</f>
        <v>Seat Frame Rear Facing Center Dual</v>
      </c>
      <c r="F14694" s="17">
        <f>'[5]HGAC FS12-23 Gladiator Options'!K4391</f>
        <v>1019</v>
      </c>
      <c r="G14694" s="13">
        <v>0.15</v>
      </c>
      <c r="H14694" s="14"/>
    </row>
    <row r="14695" spans="1:8" x14ac:dyDescent="0.35">
      <c r="A14695" s="11" t="s">
        <v>8</v>
      </c>
      <c r="B14695" s="16" t="str">
        <f>'[5]HGAC FS12-23 Gladiator Options'!B4392</f>
        <v>GLAD04392</v>
      </c>
      <c r="C14695" s="27" t="s">
        <v>73</v>
      </c>
      <c r="D14695" s="16" t="s">
        <v>85</v>
      </c>
      <c r="E14695" s="15" t="str">
        <f>'[5]HGAC FS12-23 Gladiator Options'!C4392</f>
        <v>Seat Frame Rear Facing Center Dual/Heater</v>
      </c>
      <c r="F14695" s="17">
        <f>'[5]HGAC FS12-23 Gladiator Options'!K4392</f>
        <v>1019</v>
      </c>
      <c r="G14695" s="13">
        <v>0.15</v>
      </c>
      <c r="H14695" s="14"/>
    </row>
    <row r="14696" spans="1:8" x14ac:dyDescent="0.35">
      <c r="A14696" s="11" t="s">
        <v>8</v>
      </c>
      <c r="B14696" s="16" t="str">
        <f>'[5]HGAC FS12-23 Gladiator Options'!B4393</f>
        <v>GLAD04393</v>
      </c>
      <c r="C14696" s="27" t="s">
        <v>73</v>
      </c>
      <c r="D14696" s="16" t="s">
        <v>85</v>
      </c>
      <c r="E14696" s="15" t="str">
        <f>'[5]HGAC FS12-23 Gladiator Options'!C4393</f>
        <v>Seat Frame Rear Facing Center Single</v>
      </c>
      <c r="F14696" s="17">
        <f>'[5]HGAC FS12-23 Gladiator Options'!K4393</f>
        <v>695</v>
      </c>
      <c r="G14696" s="13">
        <v>0.15</v>
      </c>
      <c r="H14696" s="14"/>
    </row>
    <row r="14697" spans="1:8" x14ac:dyDescent="0.35">
      <c r="A14697" s="11" t="s">
        <v>8</v>
      </c>
      <c r="B14697" s="16" t="str">
        <f>'[5]HGAC FS12-23 Gladiator Options'!B4394</f>
        <v>GLAD04394</v>
      </c>
      <c r="C14697" s="27" t="s">
        <v>73</v>
      </c>
      <c r="D14697" s="16" t="s">
        <v>85</v>
      </c>
      <c r="E14697" s="15" t="str">
        <f>'[5]HGAC FS12-23 Gladiator Options'!C4394</f>
        <v>NO Seat Frame Rear Facing Center Storage Access</v>
      </c>
      <c r="F14697" s="17">
        <f>'[5]HGAC FS12-23 Gladiator Options'!K4394</f>
        <v>0</v>
      </c>
      <c r="G14697" s="13">
        <v>0.15</v>
      </c>
      <c r="H14697" s="14"/>
    </row>
    <row r="14698" spans="1:8" x14ac:dyDescent="0.35">
      <c r="A14698" s="11" t="s">
        <v>8</v>
      </c>
      <c r="B14698" s="16" t="str">
        <f>'[5]HGAC FS12-23 Gladiator Options'!B4395</f>
        <v>GLAD04395</v>
      </c>
      <c r="C14698" s="27" t="s">
        <v>73</v>
      </c>
      <c r="D14698" s="16" t="s">
        <v>85</v>
      </c>
      <c r="E14698" s="15" t="str">
        <f>'[5]HGAC FS12-23 Gladiator Options'!C4395</f>
        <v>Seat Frame Rear Facing Center Storage Access Cutout</v>
      </c>
      <c r="F14698" s="17">
        <f>'[5]HGAC FS12-23 Gladiator Options'!K4395</f>
        <v>0</v>
      </c>
      <c r="G14698" s="13">
        <v>0.15</v>
      </c>
      <c r="H14698" s="14"/>
    </row>
    <row r="14699" spans="1:8" x14ac:dyDescent="0.35">
      <c r="A14699" s="11" t="s">
        <v>8</v>
      </c>
      <c r="B14699" s="16" t="str">
        <f>'[5]HGAC FS12-23 Gladiator Options'!B4396</f>
        <v>GLAD04396</v>
      </c>
      <c r="C14699" s="27" t="s">
        <v>73</v>
      </c>
      <c r="D14699" s="16" t="s">
        <v>85</v>
      </c>
      <c r="E14699" s="15" t="str">
        <f>'[5]HGAC FS12-23 Gladiator Options'!C4396</f>
        <v>Seat Frame Rear Facing Center Storage Access Panel</v>
      </c>
      <c r="F14699" s="17">
        <f>'[5]HGAC FS12-23 Gladiator Options'!K4396</f>
        <v>458</v>
      </c>
      <c r="G14699" s="13">
        <v>0.15</v>
      </c>
      <c r="H14699" s="14"/>
    </row>
    <row r="14700" spans="1:8" x14ac:dyDescent="0.35">
      <c r="A14700" s="11" t="s">
        <v>8</v>
      </c>
      <c r="B14700" s="16" t="str">
        <f>'[5]HGAC FS12-23 Gladiator Options'!B4397</f>
        <v>GLAD04397</v>
      </c>
      <c r="C14700" s="27" t="s">
        <v>73</v>
      </c>
      <c r="D14700" s="16" t="s">
        <v>85</v>
      </c>
      <c r="E14700" s="15" t="str">
        <f>'[5]HGAC FS12-23 Gladiator Options'!C4397</f>
        <v>Seat Frame Rear Facing Center Storage Access Solid Dr</v>
      </c>
      <c r="F14700" s="17">
        <f>'[5]HGAC FS12-23 Gladiator Options'!K4397</f>
        <v>523</v>
      </c>
      <c r="G14700" s="13">
        <v>0.15</v>
      </c>
      <c r="H14700" s="14"/>
    </row>
    <row r="14701" spans="1:8" x14ac:dyDescent="0.35">
      <c r="A14701" s="11" t="s">
        <v>8</v>
      </c>
      <c r="B14701" s="16" t="str">
        <f>'[5]HGAC FS12-23 Gladiator Options'!B4398</f>
        <v>GLAD04398</v>
      </c>
      <c r="C14701" s="27" t="s">
        <v>73</v>
      </c>
      <c r="D14701" s="16" t="s">
        <v>85</v>
      </c>
      <c r="E14701" s="15" t="str">
        <f>'[5]HGAC FS12-23 Gladiator Options'!C4398</f>
        <v>Seat Frame Rear Facing Center Storage Access Solid Dr Narrow</v>
      </c>
      <c r="F14701" s="17">
        <f>'[5]HGAC FS12-23 Gladiator Options'!K4398</f>
        <v>104</v>
      </c>
      <c r="G14701" s="13">
        <v>0.15</v>
      </c>
      <c r="H14701" s="14"/>
    </row>
    <row r="14702" spans="1:8" x14ac:dyDescent="0.35">
      <c r="A14702" s="11" t="s">
        <v>8</v>
      </c>
      <c r="B14702" s="16" t="str">
        <f>'[5]HGAC FS12-23 Gladiator Options'!B4399</f>
        <v>GLAD04399</v>
      </c>
      <c r="C14702" s="27" t="s">
        <v>73</v>
      </c>
      <c r="D14702" s="16" t="s">
        <v>85</v>
      </c>
      <c r="E14702" s="15" t="str">
        <f>'[5]HGAC FS12-23 Gladiator Options'!C4399</f>
        <v>Seat Frame Rear Facing Center Storage Access Solid Dr Short</v>
      </c>
      <c r="F14702" s="17">
        <f>'[5]HGAC FS12-23 Gladiator Options'!K4399</f>
        <v>523</v>
      </c>
      <c r="G14702" s="13">
        <v>0.15</v>
      </c>
      <c r="H14702" s="14"/>
    </row>
    <row r="14703" spans="1:8" x14ac:dyDescent="0.35">
      <c r="A14703" s="11" t="s">
        <v>8</v>
      </c>
      <c r="B14703" s="16" t="str">
        <f>'[5]HGAC FS12-23 Gladiator Options'!B4400</f>
        <v>GLAD04400</v>
      </c>
      <c r="C14703" s="27" t="s">
        <v>73</v>
      </c>
      <c r="D14703" s="16" t="s">
        <v>85</v>
      </c>
      <c r="E14703" s="15" t="str">
        <f>'[5]HGAC FS12-23 Gladiator Options'!C4400</f>
        <v>Seat Frame Rear Facing Center Storage Access Vented Dr</v>
      </c>
      <c r="F14703" s="17">
        <f>'[5]HGAC FS12-23 Gladiator Options'!K4400</f>
        <v>609</v>
      </c>
      <c r="G14703" s="13">
        <v>0.15</v>
      </c>
      <c r="H14703" s="14"/>
    </row>
    <row r="14704" spans="1:8" x14ac:dyDescent="0.35">
      <c r="A14704" s="11" t="s">
        <v>8</v>
      </c>
      <c r="B14704" s="16" t="str">
        <f>'[5]HGAC FS12-23 Gladiator Options'!B4401</f>
        <v>GLAD04401</v>
      </c>
      <c r="C14704" s="27" t="s">
        <v>73</v>
      </c>
      <c r="D14704" s="16" t="s">
        <v>85</v>
      </c>
      <c r="E14704" s="15" t="str">
        <f>'[5]HGAC FS12-23 Gladiator Options'!C4401</f>
        <v>NO Seat Forward Facing Outer Location</v>
      </c>
      <c r="F14704" s="17">
        <f>'[5]HGAC FS12-23 Gladiator Options'!K4401</f>
        <v>0</v>
      </c>
      <c r="G14704" s="13">
        <v>0.15</v>
      </c>
      <c r="H14704" s="14"/>
    </row>
    <row r="14705" spans="1:8" x14ac:dyDescent="0.35">
      <c r="A14705" s="11" t="s">
        <v>8</v>
      </c>
      <c r="B14705" s="16" t="str">
        <f>'[5]HGAC FS12-23 Gladiator Options'!B4402</f>
        <v>GLAD04402</v>
      </c>
      <c r="C14705" s="27" t="s">
        <v>73</v>
      </c>
      <c r="D14705" s="16" t="s">
        <v>85</v>
      </c>
      <c r="E14705" s="15" t="str">
        <f>'[5]HGAC FS12-23 Gladiator Options'!C4402</f>
        <v>Seat FFO Location (2) R/L</v>
      </c>
      <c r="F14705" s="17">
        <f>'[5]HGAC FS12-23 Gladiator Options'!K4402</f>
        <v>0</v>
      </c>
      <c r="G14705" s="13">
        <v>0.15</v>
      </c>
      <c r="H14705" s="14"/>
    </row>
    <row r="14706" spans="1:8" x14ac:dyDescent="0.35">
      <c r="A14706" s="11" t="s">
        <v>8</v>
      </c>
      <c r="B14706" s="16" t="str">
        <f>'[5]HGAC FS12-23 Gladiator Options'!B4403</f>
        <v>GLAD04403</v>
      </c>
      <c r="C14706" s="27" t="s">
        <v>73</v>
      </c>
      <c r="D14706" s="16" t="s">
        <v>85</v>
      </c>
      <c r="E14706" s="15" t="str">
        <f>'[5]HGAC FS12-23 Gladiator Options'!C4403</f>
        <v>Seat FFO Location LH</v>
      </c>
      <c r="F14706" s="17">
        <f>'[5]HGAC FS12-23 Gladiator Options'!K4403</f>
        <v>0</v>
      </c>
      <c r="G14706" s="13">
        <v>0.15</v>
      </c>
      <c r="H14706" s="14"/>
    </row>
    <row r="14707" spans="1:8" x14ac:dyDescent="0.35">
      <c r="A14707" s="11" t="s">
        <v>8</v>
      </c>
      <c r="B14707" s="16" t="str">
        <f>'[5]HGAC FS12-23 Gladiator Options'!B4404</f>
        <v>GLAD04404</v>
      </c>
      <c r="C14707" s="27" t="s">
        <v>73</v>
      </c>
      <c r="D14707" s="16" t="s">
        <v>85</v>
      </c>
      <c r="E14707" s="15" t="str">
        <f>'[5]HGAC FS12-23 Gladiator Options'!C4404</f>
        <v>Seat FFO Location RH</v>
      </c>
      <c r="F14707" s="17">
        <f>'[5]HGAC FS12-23 Gladiator Options'!K4404</f>
        <v>0</v>
      </c>
      <c r="G14707" s="13">
        <v>0.15</v>
      </c>
      <c r="H14707" s="14"/>
    </row>
    <row r="14708" spans="1:8" x14ac:dyDescent="0.35">
      <c r="A14708" s="11" t="s">
        <v>8</v>
      </c>
      <c r="B14708" s="16" t="str">
        <f>'[5]HGAC FS12-23 Gladiator Options'!B4405</f>
        <v>GLAD04405</v>
      </c>
      <c r="C14708" s="27" t="s">
        <v>73</v>
      </c>
      <c r="D14708" s="16" t="s">
        <v>85</v>
      </c>
      <c r="E14708" s="15" t="str">
        <f>'[5]HGAC FS12-23 Gladiator Options'!C4405</f>
        <v>NO Seat Crew Forward Facing Outer</v>
      </c>
      <c r="F14708" s="17">
        <f>'[5]HGAC FS12-23 Gladiator Options'!K4405</f>
        <v>0</v>
      </c>
      <c r="G14708" s="13">
        <v>0.15</v>
      </c>
      <c r="H14708" s="14"/>
    </row>
    <row r="14709" spans="1:8" x14ac:dyDescent="0.35">
      <c r="A14709" s="11" t="s">
        <v>8</v>
      </c>
      <c r="B14709" s="16" t="str">
        <f>'[5]HGAC FS12-23 Gladiator Options'!B4406</f>
        <v>GLAD04406</v>
      </c>
      <c r="C14709" s="27" t="s">
        <v>73</v>
      </c>
      <c r="D14709" s="16" t="s">
        <v>85</v>
      </c>
      <c r="E14709" s="15" t="str">
        <f>'[5]HGAC FS12-23 Gladiator Options'!C4406</f>
        <v>Seat Crew FFO Bostrom Firefighter Fixed 500 Series</v>
      </c>
      <c r="F14709" s="17">
        <f>'[5]HGAC FS12-23 Gladiator Options'!K4406</f>
        <v>1067</v>
      </c>
      <c r="G14709" s="13">
        <v>0.15</v>
      </c>
      <c r="H14709" s="14"/>
    </row>
    <row r="14710" spans="1:8" x14ac:dyDescent="0.35">
      <c r="A14710" s="11" t="s">
        <v>8</v>
      </c>
      <c r="B14710" s="16" t="str">
        <f>'[5]HGAC FS12-23 Gladiator Options'!B4407</f>
        <v>GLAD04407</v>
      </c>
      <c r="C14710" s="27" t="s">
        <v>73</v>
      </c>
      <c r="D14710" s="16" t="s">
        <v>85</v>
      </c>
      <c r="E14710" s="15" t="str">
        <f>'[5]HGAC FS12-23 Gladiator Options'!C4407</f>
        <v>Seat Crew FFO Bostrom Firefighter Fold &amp; Hold Flip-Up 500 Series</v>
      </c>
      <c r="F14710" s="17">
        <f>'[5]HGAC FS12-23 Gladiator Options'!K4407</f>
        <v>1407</v>
      </c>
      <c r="G14710" s="13">
        <v>0.15</v>
      </c>
      <c r="H14710" s="14"/>
    </row>
    <row r="14711" spans="1:8" x14ac:dyDescent="0.35">
      <c r="A14711" s="11" t="s">
        <v>8</v>
      </c>
      <c r="B14711" s="16" t="str">
        <f>'[5]HGAC FS12-23 Gladiator Options'!B4408</f>
        <v>GLAD04408</v>
      </c>
      <c r="C14711" s="27" t="s">
        <v>73</v>
      </c>
      <c r="D14711" s="16" t="s">
        <v>85</v>
      </c>
      <c r="E14711" s="15" t="str">
        <f>'[5]HGAC FS12-23 Gladiator Options'!C4408</f>
        <v>Seat Crew FFO Bostrom Firefighter Fold &amp; Hold Flip-Up Wide 500 Series</v>
      </c>
      <c r="F14711" s="17">
        <f>'[5]HGAC FS12-23 Gladiator Options'!K4408</f>
        <v>2040</v>
      </c>
      <c r="G14711" s="13">
        <v>0.15</v>
      </c>
      <c r="H14711" s="14"/>
    </row>
    <row r="14712" spans="1:8" x14ac:dyDescent="0.35">
      <c r="A14712" s="11" t="s">
        <v>8</v>
      </c>
      <c r="B14712" s="16" t="str">
        <f>'[5]HGAC FS12-23 Gladiator Options'!B4409</f>
        <v>GLAD04409</v>
      </c>
      <c r="C14712" s="27" t="s">
        <v>73</v>
      </c>
      <c r="D14712" s="16" t="s">
        <v>85</v>
      </c>
      <c r="E14712" s="15" t="str">
        <f>'[5]HGAC FS12-23 Gladiator Options'!C4409</f>
        <v>Seat Crew FFO Bostrom Firefighter Flip-Up Non-ABTS</v>
      </c>
      <c r="F14712" s="17">
        <f>'[5]HGAC FS12-23 Gladiator Options'!K4409</f>
        <v>1826</v>
      </c>
      <c r="G14712" s="13">
        <v>0.15</v>
      </c>
      <c r="H14712" s="14"/>
    </row>
    <row r="14713" spans="1:8" x14ac:dyDescent="0.35">
      <c r="A14713" s="11" t="s">
        <v>8</v>
      </c>
      <c r="B14713" s="16" t="str">
        <f>'[5]HGAC FS12-23 Gladiator Options'!B4410</f>
        <v>GLAD04410</v>
      </c>
      <c r="C14713" s="27" t="s">
        <v>73</v>
      </c>
      <c r="D14713" s="16" t="s">
        <v>85</v>
      </c>
      <c r="E14713" s="15" t="str">
        <f>'[5]HGAC FS12-23 Gladiator Options'!C4410</f>
        <v>Seat Crew FFO Flip-Up Theatre Style</v>
      </c>
      <c r="F14713" s="17">
        <f>'[5]HGAC FS12-23 Gladiator Options'!K4410</f>
        <v>780</v>
      </c>
      <c r="G14713" s="13">
        <v>0.15</v>
      </c>
      <c r="H14713" s="14"/>
    </row>
    <row r="14714" spans="1:8" x14ac:dyDescent="0.35">
      <c r="A14714" s="11" t="s">
        <v>8</v>
      </c>
      <c r="B14714" s="16" t="str">
        <f>'[5]HGAC FS12-23 Gladiator Options'!B4411</f>
        <v>GLAD04411</v>
      </c>
      <c r="C14714" s="27" t="s">
        <v>73</v>
      </c>
      <c r="D14714" s="16" t="s">
        <v>85</v>
      </c>
      <c r="E14714" s="15" t="str">
        <f>'[5]HGAC FS12-23 Gladiator Options'!C4411</f>
        <v>Seat Crew FFO Seats Inc Battalion Fixed</v>
      </c>
      <c r="F14714" s="17">
        <f>'[5]HGAC FS12-23 Gladiator Options'!K4411</f>
        <v>1791</v>
      </c>
      <c r="G14714" s="13">
        <v>0.15</v>
      </c>
      <c r="H14714" s="14"/>
    </row>
    <row r="14715" spans="1:8" x14ac:dyDescent="0.35">
      <c r="A14715" s="11" t="s">
        <v>8</v>
      </c>
      <c r="B14715" s="16" t="str">
        <f>'[5]HGAC FS12-23 Gladiator Options'!B4412</f>
        <v>GLAD04412</v>
      </c>
      <c r="C14715" s="27" t="s">
        <v>73</v>
      </c>
      <c r="D14715" s="16" t="s">
        <v>85</v>
      </c>
      <c r="E14715" s="15" t="str">
        <f>'[5]HGAC FS12-23 Gladiator Options'!C4412</f>
        <v>Seat Crew FFO Seats Inc Battalion Flip-Up</v>
      </c>
      <c r="F14715" s="17">
        <f>'[5]HGAC FS12-23 Gladiator Options'!K4412</f>
        <v>1837</v>
      </c>
      <c r="G14715" s="13">
        <v>0.15</v>
      </c>
      <c r="H14715" s="14"/>
    </row>
    <row r="14716" spans="1:8" x14ac:dyDescent="0.35">
      <c r="A14716" s="11" t="s">
        <v>8</v>
      </c>
      <c r="B14716" s="16" t="str">
        <f>'[5]HGAC FS12-23 Gladiator Options'!B4413</f>
        <v>GLAD04413</v>
      </c>
      <c r="C14716" s="27" t="s">
        <v>73</v>
      </c>
      <c r="D14716" s="16" t="s">
        <v>85</v>
      </c>
      <c r="E14716" s="15" t="str">
        <f>'[5]HGAC FS12-23 Gladiator Options'!C4413</f>
        <v>Seat Crew FFO USSC Valor Fixed</v>
      </c>
      <c r="F14716" s="17">
        <f>'[5]HGAC FS12-23 Gladiator Options'!K4413</f>
        <v>2352</v>
      </c>
      <c r="G14716" s="13">
        <v>0.15</v>
      </c>
      <c r="H14716" s="14"/>
    </row>
    <row r="14717" spans="1:8" x14ac:dyDescent="0.35">
      <c r="A14717" s="11" t="s">
        <v>8</v>
      </c>
      <c r="B14717" s="16" t="str">
        <f>'[5]HGAC FS12-23 Gladiator Options'!B4414</f>
        <v>GLAD04414</v>
      </c>
      <c r="C14717" s="27" t="s">
        <v>73</v>
      </c>
      <c r="D14717" s="16" t="s">
        <v>85</v>
      </c>
      <c r="E14717" s="15" t="str">
        <f>'[5]HGAC FS12-23 Gladiator Options'!C4414</f>
        <v>Seat Crew FFO USSC Valor Fixed w/Phone Pouch</v>
      </c>
      <c r="F14717" s="17">
        <f>'[5]HGAC FS12-23 Gladiator Options'!K4414</f>
        <v>2506</v>
      </c>
      <c r="G14717" s="13">
        <v>0.15</v>
      </c>
      <c r="H14717" s="14"/>
    </row>
    <row r="14718" spans="1:8" x14ac:dyDescent="0.35">
      <c r="A14718" s="11" t="s">
        <v>8</v>
      </c>
      <c r="B14718" s="16" t="str">
        <f>'[5]HGAC FS12-23 Gladiator Options'!B4415</f>
        <v>GLAD04415</v>
      </c>
      <c r="C14718" s="27" t="s">
        <v>73</v>
      </c>
      <c r="D14718" s="16" t="s">
        <v>85</v>
      </c>
      <c r="E14718" s="15" t="str">
        <f>'[5]HGAC FS12-23 Gladiator Options'!C4415</f>
        <v>Seat Crew FFO USSC Valor Flip-Up</v>
      </c>
      <c r="F14718" s="17">
        <f>'[5]HGAC FS12-23 Gladiator Options'!K4415</f>
        <v>2456</v>
      </c>
      <c r="G14718" s="13">
        <v>0.15</v>
      </c>
      <c r="H14718" s="14"/>
    </row>
    <row r="14719" spans="1:8" x14ac:dyDescent="0.35">
      <c r="A14719" s="11" t="s">
        <v>8</v>
      </c>
      <c r="B14719" s="16" t="str">
        <f>'[5]HGAC FS12-23 Gladiator Options'!B4416</f>
        <v>GLAD04416</v>
      </c>
      <c r="C14719" s="27" t="s">
        <v>73</v>
      </c>
      <c r="D14719" s="16" t="s">
        <v>85</v>
      </c>
      <c r="E14719" s="15" t="str">
        <f>'[5]HGAC FS12-23 Gladiator Options'!C4416</f>
        <v>Seat Crew FFO USSC Valor Flip-Up w/Phone Pouch</v>
      </c>
      <c r="F14719" s="17">
        <f>'[5]HGAC FS12-23 Gladiator Options'!K4416</f>
        <v>2609</v>
      </c>
      <c r="G14719" s="13">
        <v>0.15</v>
      </c>
      <c r="H14719" s="14"/>
    </row>
    <row r="14720" spans="1:8" x14ac:dyDescent="0.35">
      <c r="A14720" s="11" t="s">
        <v>8</v>
      </c>
      <c r="B14720" s="16" t="str">
        <f>'[5]HGAC FS12-23 Gladiator Options'!B4417</f>
        <v>GLAD04417</v>
      </c>
      <c r="C14720" s="27" t="s">
        <v>73</v>
      </c>
      <c r="D14720" s="16" t="s">
        <v>85</v>
      </c>
      <c r="E14720" s="15" t="str">
        <f>'[5]HGAC FS12-23 Gladiator Options'!C4417</f>
        <v>NO Seat Back Forward Facing Outer</v>
      </c>
      <c r="F14720" s="17">
        <f>'[5]HGAC FS12-23 Gladiator Options'!K4417</f>
        <v>0</v>
      </c>
      <c r="G14720" s="13">
        <v>0.15</v>
      </c>
      <c r="H14720" s="14"/>
    </row>
    <row r="14721" spans="1:8" x14ac:dyDescent="0.35">
      <c r="A14721" s="11" t="s">
        <v>8</v>
      </c>
      <c r="B14721" s="16" t="str">
        <f>'[5]HGAC FS12-23 Gladiator Options'!B4418</f>
        <v>GLAD04418</v>
      </c>
      <c r="C14721" s="27" t="s">
        <v>73</v>
      </c>
      <c r="D14721" s="16" t="s">
        <v>85</v>
      </c>
      <c r="E14721" s="15" t="str">
        <f>'[5]HGAC FS12-23 Gladiator Options'!C4418</f>
        <v>Seat Back FFO Non-SCBA ABTS</v>
      </c>
      <c r="F14721" s="17">
        <f>'[5]HGAC FS12-23 Gladiator Options'!K4418</f>
        <v>105</v>
      </c>
      <c r="G14721" s="13">
        <v>0.15</v>
      </c>
      <c r="H14721" s="14"/>
    </row>
    <row r="14722" spans="1:8" x14ac:dyDescent="0.35">
      <c r="A14722" s="11" t="s">
        <v>8</v>
      </c>
      <c r="B14722" s="16" t="str">
        <f>'[5]HGAC FS12-23 Gladiator Options'!B4419</f>
        <v>GLAD04419</v>
      </c>
      <c r="C14722" s="27" t="s">
        <v>73</v>
      </c>
      <c r="D14722" s="16" t="s">
        <v>85</v>
      </c>
      <c r="E14722" s="15" t="str">
        <f>'[5]HGAC FS12-23 Gladiator Options'!C4419</f>
        <v>Seat Back FFO Non-SCBA ABTS Full Back w/Recline</v>
      </c>
      <c r="F14722" s="17">
        <f>'[5]HGAC FS12-23 Gladiator Options'!K4419</f>
        <v>441</v>
      </c>
      <c r="G14722" s="13">
        <v>0.15</v>
      </c>
      <c r="H14722" s="14"/>
    </row>
    <row r="14723" spans="1:8" x14ac:dyDescent="0.35">
      <c r="A14723" s="11" t="s">
        <v>8</v>
      </c>
      <c r="B14723" s="16" t="str">
        <f>'[5]HGAC FS12-23 Gladiator Options'!B4420</f>
        <v>GLAD04420</v>
      </c>
      <c r="C14723" s="27" t="s">
        <v>73</v>
      </c>
      <c r="D14723" s="16" t="s">
        <v>85</v>
      </c>
      <c r="E14723" s="15" t="str">
        <f>'[5]HGAC FS12-23 Gladiator Options'!C4420</f>
        <v>Seat Back FFO None Theatre Style</v>
      </c>
      <c r="F14723" s="17">
        <f>'[5]HGAC FS12-23 Gladiator Options'!K4420</f>
        <v>0</v>
      </c>
      <c r="G14723" s="13">
        <v>0.15</v>
      </c>
      <c r="H14723" s="14"/>
    </row>
    <row r="14724" spans="1:8" x14ac:dyDescent="0.35">
      <c r="A14724" s="11" t="s">
        <v>8</v>
      </c>
      <c r="B14724" s="16" t="str">
        <f>'[5]HGAC FS12-23 Gladiator Options'!B4421</f>
        <v>GLAD04421</v>
      </c>
      <c r="C14724" s="27" t="s">
        <v>73</v>
      </c>
      <c r="D14724" s="16" t="s">
        <v>85</v>
      </c>
      <c r="E14724" s="15" t="str">
        <f>'[5]HGAC FS12-23 Gladiator Options'!C4421</f>
        <v>Seat Back FFO SCBA Bostrom SecureAll w/Quick-Adjust</v>
      </c>
      <c r="F14724" s="17">
        <f>'[5]HGAC FS12-23 Gladiator Options'!K4421</f>
        <v>951</v>
      </c>
      <c r="G14724" s="13">
        <v>0.15</v>
      </c>
      <c r="H14724" s="14"/>
    </row>
    <row r="14725" spans="1:8" x14ac:dyDescent="0.35">
      <c r="A14725" s="11" t="s">
        <v>8</v>
      </c>
      <c r="B14725" s="16" t="str">
        <f>'[5]HGAC FS12-23 Gladiator Options'!B4422</f>
        <v>GLAD04422</v>
      </c>
      <c r="C14725" s="27" t="s">
        <v>73</v>
      </c>
      <c r="D14725" s="16" t="s">
        <v>85</v>
      </c>
      <c r="E14725" s="15" t="str">
        <f>'[5]HGAC FS12-23 Gladiator Options'!C4422</f>
        <v>Seat Back FFO SCBA Bostrom SecureAll w/Quick-Adjust FDNY Spec</v>
      </c>
      <c r="F14725" s="17">
        <f>'[5]HGAC FS12-23 Gladiator Options'!K4422</f>
        <v>1057</v>
      </c>
      <c r="G14725" s="13">
        <v>0.15</v>
      </c>
      <c r="H14725" s="14"/>
    </row>
    <row r="14726" spans="1:8" x14ac:dyDescent="0.35">
      <c r="A14726" s="11" t="s">
        <v>8</v>
      </c>
      <c r="B14726" s="16" t="str">
        <f>'[5]HGAC FS12-23 Gladiator Options'!B4423</f>
        <v>GLAD04423</v>
      </c>
      <c r="C14726" s="27" t="s">
        <v>73</v>
      </c>
      <c r="D14726" s="16" t="s">
        <v>85</v>
      </c>
      <c r="E14726" s="15" t="str">
        <f>'[5]HGAC FS12-23 Gladiator Options'!C4423</f>
        <v>Seat Back FFO SCBA Bostrom SecureAll w/Quick-Adjust &amp; RestStop</v>
      </c>
      <c r="F14726" s="17">
        <f>'[5]HGAC FS12-23 Gladiator Options'!K4423</f>
        <v>1216</v>
      </c>
      <c r="G14726" s="13">
        <v>0.15</v>
      </c>
      <c r="H14726" s="14"/>
    </row>
    <row r="14727" spans="1:8" x14ac:dyDescent="0.35">
      <c r="A14727" s="11" t="s">
        <v>8</v>
      </c>
      <c r="B14727" s="16" t="str">
        <f>'[5]HGAC FS12-23 Gladiator Options'!B4424</f>
        <v>GLAD04424</v>
      </c>
      <c r="C14727" s="27" t="s">
        <v>73</v>
      </c>
      <c r="D14727" s="16" t="s">
        <v>85</v>
      </c>
      <c r="E14727" s="15" t="str">
        <f>'[5]HGAC FS12-23 Gladiator Options'!C4424</f>
        <v>Seat Back FFO SCBA Bostrom SecureAll w/SLS w/Quick-Adjust/Prk Brk Release</v>
      </c>
      <c r="F14727" s="17">
        <f>'[5]HGAC FS12-23 Gladiator Options'!K4424</f>
        <v>1923</v>
      </c>
      <c r="G14727" s="13">
        <v>0.15</v>
      </c>
      <c r="H14727" s="14"/>
    </row>
    <row r="14728" spans="1:8" x14ac:dyDescent="0.35">
      <c r="A14728" s="11" t="s">
        <v>8</v>
      </c>
      <c r="B14728" s="16" t="str">
        <f>'[5]HGAC FS12-23 Gladiator Options'!B4425</f>
        <v>GLAD04425</v>
      </c>
      <c r="C14728" s="27" t="s">
        <v>73</v>
      </c>
      <c r="D14728" s="16" t="s">
        <v>85</v>
      </c>
      <c r="E14728" s="15" t="str">
        <f>'[5]HGAC FS12-23 Gladiator Options'!C4425</f>
        <v>Seat Back FFO SCBA IMMI SmartDock</v>
      </c>
      <c r="F14728" s="17">
        <f>'[5]HGAC FS12-23 Gladiator Options'!K4425</f>
        <v>1197</v>
      </c>
      <c r="G14728" s="13">
        <v>0.15</v>
      </c>
      <c r="H14728" s="14"/>
    </row>
    <row r="14729" spans="1:8" x14ac:dyDescent="0.35">
      <c r="A14729" s="11" t="s">
        <v>8</v>
      </c>
      <c r="B14729" s="16" t="str">
        <f>'[5]HGAC FS12-23 Gladiator Options'!B4426</f>
        <v>GLAD04426</v>
      </c>
      <c r="C14729" s="27" t="s">
        <v>73</v>
      </c>
      <c r="D14729" s="16" t="s">
        <v>85</v>
      </c>
      <c r="E14729" s="15" t="str">
        <f>'[5]HGAC FS12-23 Gladiator Options'!C4426</f>
        <v>Seat Back FFO SCBA IMMI SmartDock Dynamic</v>
      </c>
      <c r="F14729" s="17">
        <f>'[5]HGAC FS12-23 Gladiator Options'!K4426</f>
        <v>1444</v>
      </c>
      <c r="G14729" s="13">
        <v>0.15</v>
      </c>
      <c r="H14729" s="14"/>
    </row>
    <row r="14730" spans="1:8" x14ac:dyDescent="0.35">
      <c r="A14730" s="11" t="s">
        <v>8</v>
      </c>
      <c r="B14730" s="16" t="str">
        <f>'[5]HGAC FS12-23 Gladiator Options'!B4427</f>
        <v>GLAD04427</v>
      </c>
      <c r="C14730" s="27" t="s">
        <v>73</v>
      </c>
      <c r="D14730" s="16" t="s">
        <v>85</v>
      </c>
      <c r="E14730" s="15" t="str">
        <f>'[5]HGAC FS12-23 Gladiator Options'!C4427</f>
        <v>Seat Back FFO SCBA Zico QLM-U</v>
      </c>
      <c r="F14730" s="17">
        <f>'[5]HGAC FS12-23 Gladiator Options'!K4427</f>
        <v>1172</v>
      </c>
      <c r="G14730" s="13">
        <v>0.15</v>
      </c>
      <c r="H14730" s="14"/>
    </row>
    <row r="14731" spans="1:8" x14ac:dyDescent="0.35">
      <c r="A14731" s="11" t="s">
        <v>8</v>
      </c>
      <c r="B14731" s="16" t="str">
        <f>'[5]HGAC FS12-23 Gladiator Options'!B4428</f>
        <v>GLAD04428</v>
      </c>
      <c r="C14731" s="27" t="s">
        <v>73</v>
      </c>
      <c r="D14731" s="16" t="s">
        <v>85</v>
      </c>
      <c r="E14731" s="15" t="str">
        <f>'[5]HGAC FS12-23 Gladiator Options'!C4428</f>
        <v>Seat Back FFO SCBA Zico QLM-U-OPR</v>
      </c>
      <c r="F14731" s="17">
        <f>'[5]HGAC FS12-23 Gladiator Options'!K4428</f>
        <v>1060</v>
      </c>
      <c r="G14731" s="13">
        <v>0.15</v>
      </c>
      <c r="H14731" s="14"/>
    </row>
    <row r="14732" spans="1:8" x14ac:dyDescent="0.35">
      <c r="A14732" s="11" t="s">
        <v>8</v>
      </c>
      <c r="B14732" s="16" t="str">
        <f>'[5]HGAC FS12-23 Gladiator Options'!B4429</f>
        <v>GLAD04429</v>
      </c>
      <c r="C14732" s="27" t="s">
        <v>73</v>
      </c>
      <c r="D14732" s="16" t="s">
        <v>85</v>
      </c>
      <c r="E14732" s="15" t="str">
        <f>'[5]HGAC FS12-23 Gladiator Options'!C4429</f>
        <v>Seat Back FFO SCBA Zico QM-EZL-F w/Cushion Release</v>
      </c>
      <c r="F14732" s="17">
        <f>'[5]HGAC FS12-23 Gladiator Options'!K4429</f>
        <v>969</v>
      </c>
      <c r="G14732" s="13">
        <v>0.15</v>
      </c>
      <c r="H14732" s="14"/>
    </row>
    <row r="14733" spans="1:8" x14ac:dyDescent="0.35">
      <c r="A14733" s="11" t="s">
        <v>8</v>
      </c>
      <c r="B14733" s="16" t="str">
        <f>'[5]HGAC FS12-23 Gladiator Options'!B4430</f>
        <v>GLAD04430</v>
      </c>
      <c r="C14733" s="27" t="s">
        <v>73</v>
      </c>
      <c r="D14733" s="16" t="s">
        <v>85</v>
      </c>
      <c r="E14733" s="15" t="str">
        <f>'[5]HGAC FS12-23 Gladiator Options'!C4430</f>
        <v>Seat Back FFO SCBA Zico QM-EZL-F w/Cushion Release Dynamic</v>
      </c>
      <c r="F14733" s="17">
        <f>'[5]HGAC FS12-23 Gladiator Options'!K4430</f>
        <v>1420</v>
      </c>
      <c r="G14733" s="13">
        <v>0.15</v>
      </c>
      <c r="H14733" s="14"/>
    </row>
    <row r="14734" spans="1:8" x14ac:dyDescent="0.35">
      <c r="A14734" s="11" t="s">
        <v>8</v>
      </c>
      <c r="B14734" s="16" t="str">
        <f>'[5]HGAC FS12-23 Gladiator Options'!B4431</f>
        <v>GLAD04431</v>
      </c>
      <c r="C14734" s="27" t="s">
        <v>73</v>
      </c>
      <c r="D14734" s="16" t="s">
        <v>85</v>
      </c>
      <c r="E14734" s="15" t="str">
        <f>'[5]HGAC FS12-23 Gladiator Options'!C4431</f>
        <v>Seat Back FFO SCBA Zico QM-ELB/Prk Brk Release</v>
      </c>
      <c r="F14734" s="17">
        <f>'[5]HGAC FS12-23 Gladiator Options'!K4431</f>
        <v>1417</v>
      </c>
      <c r="G14734" s="13">
        <v>0.15</v>
      </c>
      <c r="H14734" s="14"/>
    </row>
    <row r="14735" spans="1:8" x14ac:dyDescent="0.35">
      <c r="A14735" s="11" t="s">
        <v>8</v>
      </c>
      <c r="B14735" s="16" t="str">
        <f>'[5]HGAC FS12-23 Gladiator Options'!B4432</f>
        <v>GLAD04432</v>
      </c>
      <c r="C14735" s="27" t="s">
        <v>73</v>
      </c>
      <c r="D14735" s="16" t="s">
        <v>85</v>
      </c>
      <c r="E14735" s="15" t="str">
        <f>'[5]HGAC FS12-23 Gladiator Options'!C4432</f>
        <v>Seat Back FFO SCBA Zico Rol-Loc</v>
      </c>
      <c r="F14735" s="17">
        <f>'[5]HGAC FS12-23 Gladiator Options'!K4432</f>
        <v>1864</v>
      </c>
      <c r="G14735" s="13">
        <v>0.15</v>
      </c>
      <c r="H14735" s="14"/>
    </row>
    <row r="14736" spans="1:8" x14ac:dyDescent="0.35">
      <c r="A14736" s="11" t="s">
        <v>8</v>
      </c>
      <c r="B14736" s="16" t="str">
        <f>'[5]HGAC FS12-23 Gladiator Options'!B4433</f>
        <v>GLAD04433</v>
      </c>
      <c r="C14736" s="27" t="s">
        <v>73</v>
      </c>
      <c r="D14736" s="16" t="s">
        <v>85</v>
      </c>
      <c r="E14736" s="15" t="str">
        <f>'[5]HGAC FS12-23 Gladiator Options'!C4433</f>
        <v>Seat Back FFO SCBA Zico Rol-Loc w/Frt Release</v>
      </c>
      <c r="F14736" s="17">
        <f>'[5]HGAC FS12-23 Gladiator Options'!K4433</f>
        <v>2002</v>
      </c>
      <c r="G14736" s="13">
        <v>0.15</v>
      </c>
      <c r="H14736" s="14"/>
    </row>
    <row r="14737" spans="1:8" x14ac:dyDescent="0.35">
      <c r="A14737" s="11" t="s">
        <v>8</v>
      </c>
      <c r="B14737" s="16" t="str">
        <f>'[5]HGAC FS12-23 Gladiator Options'!B4434</f>
        <v>GLAD04434</v>
      </c>
      <c r="C14737" s="27" t="s">
        <v>73</v>
      </c>
      <c r="D14737" s="16" t="s">
        <v>85</v>
      </c>
      <c r="E14737" s="15" t="str">
        <f>'[5]HGAC FS12-23 Gladiator Options'!C4434</f>
        <v>Seat Back FFO SCBA Zico ULL Bracket w/EZO Strap</v>
      </c>
      <c r="F14737" s="17">
        <f>'[5]HGAC FS12-23 Gladiator Options'!K4434</f>
        <v>777</v>
      </c>
      <c r="G14737" s="13">
        <v>0.15</v>
      </c>
      <c r="H14737" s="14"/>
    </row>
    <row r="14738" spans="1:8" x14ac:dyDescent="0.35">
      <c r="A14738" s="11" t="s">
        <v>8</v>
      </c>
      <c r="B14738" s="16" t="str">
        <f>'[5]HGAC FS12-23 Gladiator Options'!B4435</f>
        <v>GLAD04435</v>
      </c>
      <c r="C14738" s="27" t="s">
        <v>73</v>
      </c>
      <c r="D14738" s="16" t="s">
        <v>85</v>
      </c>
      <c r="E14738" s="15" t="str">
        <f>'[5]HGAC FS12-23 Gladiator Options'!C4435</f>
        <v>Seat Back FFO SCBA Zico ULLH Bracket w/LLS Strap</v>
      </c>
      <c r="F14738" s="17">
        <f>'[5]HGAC FS12-23 Gladiator Options'!K4435</f>
        <v>605</v>
      </c>
      <c r="G14738" s="13">
        <v>0.15</v>
      </c>
      <c r="H14738" s="14"/>
    </row>
    <row r="14739" spans="1:8" x14ac:dyDescent="0.35">
      <c r="A14739" s="11" t="s">
        <v>8</v>
      </c>
      <c r="B14739" s="16" t="str">
        <f>'[5]HGAC FS12-23 Gladiator Options'!B4436</f>
        <v>GLAD04436</v>
      </c>
      <c r="C14739" s="27" t="s">
        <v>73</v>
      </c>
      <c r="D14739" s="16" t="s">
        <v>85</v>
      </c>
      <c r="E14739" s="15" t="str">
        <f>'[5]HGAC FS12-23 Gladiator Options'!C4436</f>
        <v>Seat Back FFO 22" Theatre Style</v>
      </c>
      <c r="F14739" s="17">
        <f>'[5]HGAC FS12-23 Gladiator Options'!K4436</f>
        <v>441</v>
      </c>
      <c r="G14739" s="13">
        <v>0.15</v>
      </c>
      <c r="H14739" s="14"/>
    </row>
    <row r="14740" spans="1:8" x14ac:dyDescent="0.35">
      <c r="A14740" s="11" t="s">
        <v>8</v>
      </c>
      <c r="B14740" s="16" t="str">
        <f>'[5]HGAC FS12-23 Gladiator Options'!B4437</f>
        <v>GLAD04437</v>
      </c>
      <c r="C14740" s="27" t="s">
        <v>73</v>
      </c>
      <c r="D14740" s="16" t="s">
        <v>85</v>
      </c>
      <c r="E14740" s="15" t="str">
        <f>'[5]HGAC FS12-23 Gladiator Options'!C4437</f>
        <v>Seat Back FFO 18" Theatre Style Lwd</v>
      </c>
      <c r="F14740" s="17">
        <f>'[5]HGAC FS12-23 Gladiator Options'!K4437</f>
        <v>441</v>
      </c>
      <c r="G14740" s="13">
        <v>0.15</v>
      </c>
      <c r="H14740" s="14"/>
    </row>
    <row r="14741" spans="1:8" x14ac:dyDescent="0.35">
      <c r="A14741" s="11" t="s">
        <v>8</v>
      </c>
      <c r="B14741" s="16" t="str">
        <f>'[5]HGAC FS12-23 Gladiator Options'!B4438</f>
        <v>GLAD04438</v>
      </c>
      <c r="C14741" s="27" t="s">
        <v>73</v>
      </c>
      <c r="D14741" s="16" t="s">
        <v>85</v>
      </c>
      <c r="E14741" s="15" t="str">
        <f>'[5]HGAC FS12-23 Gladiator Options'!C4438</f>
        <v>Seat Back FFO 35" Theatre Style</v>
      </c>
      <c r="F14741" s="17">
        <f>'[5]HGAC FS12-23 Gladiator Options'!K4438</f>
        <v>559</v>
      </c>
      <c r="G14741" s="13">
        <v>0.15</v>
      </c>
      <c r="H14741" s="14"/>
    </row>
    <row r="14742" spans="1:8" x14ac:dyDescent="0.35">
      <c r="A14742" s="11" t="s">
        <v>8</v>
      </c>
      <c r="B14742" s="16" t="str">
        <f>'[5]HGAC FS12-23 Gladiator Options'!B4439</f>
        <v>GLAD04439</v>
      </c>
      <c r="C14742" s="27" t="s">
        <v>73</v>
      </c>
      <c r="D14742" s="16" t="s">
        <v>85</v>
      </c>
      <c r="E14742" s="15" t="str">
        <f>'[5]HGAC FS12-23 Gladiator Options'!C4439</f>
        <v>NO Seat Mounting Forward Facing Outer</v>
      </c>
      <c r="F14742" s="17">
        <f>'[5]HGAC FS12-23 Gladiator Options'!K4439</f>
        <v>0</v>
      </c>
      <c r="G14742" s="13">
        <v>0.15</v>
      </c>
      <c r="H14742" s="14"/>
    </row>
    <row r="14743" spans="1:8" x14ac:dyDescent="0.35">
      <c r="A14743" s="11" t="s">
        <v>8</v>
      </c>
      <c r="B14743" s="16" t="str">
        <f>'[5]HGAC FS12-23 Gladiator Options'!B4440</f>
        <v>GLAD04440</v>
      </c>
      <c r="C14743" s="27" t="s">
        <v>73</v>
      </c>
      <c r="D14743" s="16" t="s">
        <v>85</v>
      </c>
      <c r="E14743" s="15" t="str">
        <f>'[5]HGAC FS12-23 Gladiator Options'!C4440</f>
        <v>Seat Mounting FFO Inboard</v>
      </c>
      <c r="F14743" s="17">
        <f>'[5]HGAC FS12-23 Gladiator Options'!K4440</f>
        <v>0</v>
      </c>
      <c r="G14743" s="13">
        <v>0.15</v>
      </c>
      <c r="H14743" s="14"/>
    </row>
    <row r="14744" spans="1:8" x14ac:dyDescent="0.35">
      <c r="A14744" s="11" t="s">
        <v>8</v>
      </c>
      <c r="B14744" s="16" t="str">
        <f>'[5]HGAC FS12-23 Gladiator Options'!B4441</f>
        <v>GLAD04441</v>
      </c>
      <c r="C14744" s="27" t="s">
        <v>73</v>
      </c>
      <c r="D14744" s="16" t="s">
        <v>85</v>
      </c>
      <c r="E14744" s="15" t="str">
        <f>'[5]HGAC FS12-23 Gladiator Options'!C4441</f>
        <v>Seat Mounting FFO Inboard 1" From Seat Frame Outer Edge</v>
      </c>
      <c r="F14744" s="17">
        <f>'[5]HGAC FS12-23 Gladiator Options'!K4441</f>
        <v>421</v>
      </c>
      <c r="G14744" s="13">
        <v>0.15</v>
      </c>
      <c r="H14744" s="14"/>
    </row>
    <row r="14745" spans="1:8" x14ac:dyDescent="0.35">
      <c r="A14745" s="11" t="s">
        <v>8</v>
      </c>
      <c r="B14745" s="16" t="str">
        <f>'[5]HGAC FS12-23 Gladiator Options'!B4442</f>
        <v>GLAD04442</v>
      </c>
      <c r="C14745" s="27" t="s">
        <v>73</v>
      </c>
      <c r="D14745" s="16" t="s">
        <v>85</v>
      </c>
      <c r="E14745" s="15" t="str">
        <f>'[5]HGAC FS12-23 Gladiator Options'!C4442</f>
        <v>Seat Mounting FFO Inboard 6.5" From Cab Side Wall</v>
      </c>
      <c r="F14745" s="17">
        <f>'[5]HGAC FS12-23 Gladiator Options'!K4442</f>
        <v>421</v>
      </c>
      <c r="G14745" s="13">
        <v>0.15</v>
      </c>
      <c r="H14745" s="14"/>
    </row>
    <row r="14746" spans="1:8" x14ac:dyDescent="0.35">
      <c r="A14746" s="11" t="s">
        <v>8</v>
      </c>
      <c r="B14746" s="16" t="str">
        <f>'[5]HGAC FS12-23 Gladiator Options'!B4443</f>
        <v>GLAD04443</v>
      </c>
      <c r="C14746" s="27" t="s">
        <v>73</v>
      </c>
      <c r="D14746" s="16" t="s">
        <v>85</v>
      </c>
      <c r="E14746" s="15" t="str">
        <f>'[5]HGAC FS12-23 Gladiator Options'!C4443</f>
        <v>Seat Mounting FFO Inboard 4"</v>
      </c>
      <c r="F14746" s="17">
        <f>'[5]HGAC FS12-23 Gladiator Options'!K4443</f>
        <v>421</v>
      </c>
      <c r="G14746" s="13">
        <v>0.15</v>
      </c>
      <c r="H14746" s="14"/>
    </row>
    <row r="14747" spans="1:8" x14ac:dyDescent="0.35">
      <c r="A14747" s="11" t="s">
        <v>8</v>
      </c>
      <c r="B14747" s="16" t="str">
        <f>'[5]HGAC FS12-23 Gladiator Options'!B4444</f>
        <v>GLAD04444</v>
      </c>
      <c r="C14747" s="27" t="s">
        <v>73</v>
      </c>
      <c r="D14747" s="16" t="s">
        <v>85</v>
      </c>
      <c r="E14747" s="15" t="str">
        <f>'[5]HGAC FS12-23 Gladiator Options'!C4444</f>
        <v>Seat Mounting FFO Inboard 6.9" From Cab Side Wall</v>
      </c>
      <c r="F14747" s="17">
        <f>'[5]HGAC FS12-23 Gladiator Options'!K4444</f>
        <v>421</v>
      </c>
      <c r="G14747" s="13">
        <v>0.15</v>
      </c>
      <c r="H14747" s="14"/>
    </row>
    <row r="14748" spans="1:8" x14ac:dyDescent="0.35">
      <c r="A14748" s="11" t="s">
        <v>8</v>
      </c>
      <c r="B14748" s="16" t="str">
        <f>'[5]HGAC FS12-23 Gladiator Options'!B4445</f>
        <v>GLAD04445</v>
      </c>
      <c r="C14748" s="27" t="s">
        <v>73</v>
      </c>
      <c r="D14748" s="16" t="s">
        <v>85</v>
      </c>
      <c r="E14748" s="15" t="str">
        <f>'[5]HGAC FS12-23 Gladiator Options'!C4445</f>
        <v>Seat Mounting FFO Inboard 8"</v>
      </c>
      <c r="F14748" s="17">
        <f>'[5]HGAC FS12-23 Gladiator Options'!K4445</f>
        <v>421</v>
      </c>
      <c r="G14748" s="13">
        <v>0.15</v>
      </c>
      <c r="H14748" s="14"/>
    </row>
    <row r="14749" spans="1:8" x14ac:dyDescent="0.35">
      <c r="A14749" s="11" t="s">
        <v>8</v>
      </c>
      <c r="B14749" s="16" t="str">
        <f>'[5]HGAC FS12-23 Gladiator Options'!B4446</f>
        <v>GLAD04446</v>
      </c>
      <c r="C14749" s="27" t="s">
        <v>73</v>
      </c>
      <c r="D14749" s="16" t="s">
        <v>85</v>
      </c>
      <c r="E14749" s="15" t="str">
        <f>'[5]HGAC FS12-23 Gladiator Options'!C4446</f>
        <v>Seat Mounting FFO Inboard 10"</v>
      </c>
      <c r="F14749" s="17">
        <f>'[5]HGAC FS12-23 Gladiator Options'!K4446</f>
        <v>421</v>
      </c>
      <c r="G14749" s="13">
        <v>0.15</v>
      </c>
      <c r="H14749" s="14"/>
    </row>
    <row r="14750" spans="1:8" x14ac:dyDescent="0.35">
      <c r="A14750" s="11" t="s">
        <v>8</v>
      </c>
      <c r="B14750" s="16" t="str">
        <f>'[5]HGAC FS12-23 Gladiator Options'!B4447</f>
        <v>GLAD04447</v>
      </c>
      <c r="C14750" s="27" t="s">
        <v>73</v>
      </c>
      <c r="D14750" s="16" t="s">
        <v>85</v>
      </c>
      <c r="E14750" s="15" t="str">
        <f>'[5]HGAC FS12-23 Gladiator Options'!C4447</f>
        <v>Seat Mounting FFO Inboard 23" Ctr to Cab C/L</v>
      </c>
      <c r="F14750" s="17">
        <f>'[5]HGAC FS12-23 Gladiator Options'!K4447</f>
        <v>421</v>
      </c>
      <c r="G14750" s="13">
        <v>0.15</v>
      </c>
      <c r="H14750" s="14"/>
    </row>
    <row r="14751" spans="1:8" x14ac:dyDescent="0.35">
      <c r="A14751" s="11" t="s">
        <v>8</v>
      </c>
      <c r="B14751" s="16" t="str">
        <f>'[5]HGAC FS12-23 Gladiator Options'!B4448</f>
        <v>GLAD04448</v>
      </c>
      <c r="C14751" s="27" t="s">
        <v>73</v>
      </c>
      <c r="D14751" s="16" t="s">
        <v>85</v>
      </c>
      <c r="E14751" s="15" t="str">
        <f>'[5]HGAC FS12-23 Gladiator Options'!C4448</f>
        <v>Seat Mounting FFO Outboard</v>
      </c>
      <c r="F14751" s="17">
        <f>'[5]HGAC FS12-23 Gladiator Options'!K4448</f>
        <v>0</v>
      </c>
      <c r="G14751" s="13">
        <v>0.15</v>
      </c>
      <c r="H14751" s="14"/>
    </row>
    <row r="14752" spans="1:8" x14ac:dyDescent="0.35">
      <c r="A14752" s="11" t="s">
        <v>8</v>
      </c>
      <c r="B14752" s="16" t="str">
        <f>'[5]HGAC FS12-23 Gladiator Options'!B4449</f>
        <v>GLAD04449</v>
      </c>
      <c r="C14752" s="27" t="s">
        <v>73</v>
      </c>
      <c r="D14752" s="16" t="s">
        <v>85</v>
      </c>
      <c r="E14752" s="15" t="str">
        <f>'[5]HGAC FS12-23 Gladiator Options'!C4449</f>
        <v>Seat Mounting FFO Outboard Fwd</v>
      </c>
      <c r="F14752" s="17">
        <f>'[5]HGAC FS12-23 Gladiator Options'!K4449</f>
        <v>976</v>
      </c>
      <c r="G14752" s="13">
        <v>0.15</v>
      </c>
      <c r="H14752" s="14"/>
    </row>
    <row r="14753" spans="1:8" x14ac:dyDescent="0.35">
      <c r="A14753" s="11" t="s">
        <v>8</v>
      </c>
      <c r="B14753" s="16" t="str">
        <f>'[5]HGAC FS12-23 Gladiator Options'!B4450</f>
        <v>GLAD04450</v>
      </c>
      <c r="C14753" s="27" t="s">
        <v>73</v>
      </c>
      <c r="D14753" s="16" t="s">
        <v>85</v>
      </c>
      <c r="E14753" s="15" t="str">
        <f>'[5]HGAC FS12-23 Gladiator Options'!C4450</f>
        <v>Seat Mounting FFO Outboard 1" From Rear Wall</v>
      </c>
      <c r="F14753" s="17">
        <f>'[5]HGAC FS12-23 Gladiator Options'!K4450</f>
        <v>421</v>
      </c>
      <c r="G14753" s="13">
        <v>0.15</v>
      </c>
      <c r="H14753" s="14"/>
    </row>
    <row r="14754" spans="1:8" x14ac:dyDescent="0.35">
      <c r="A14754" s="11" t="s">
        <v>8</v>
      </c>
      <c r="B14754" s="16" t="str">
        <f>'[5]HGAC FS12-23 Gladiator Options'!B4451</f>
        <v>GLAD04451</v>
      </c>
      <c r="C14754" s="27" t="s">
        <v>73</v>
      </c>
      <c r="D14754" s="16" t="s">
        <v>85</v>
      </c>
      <c r="E14754" s="15" t="str">
        <f>'[5]HGAC FS12-23 Gladiator Options'!C4451</f>
        <v>Seat Mounting FFO Outboard 25.44" From C/L Of Cab</v>
      </c>
      <c r="F14754" s="17">
        <f>'[5]HGAC FS12-23 Gladiator Options'!K4451</f>
        <v>421</v>
      </c>
      <c r="G14754" s="13">
        <v>0.15</v>
      </c>
      <c r="H14754" s="14"/>
    </row>
    <row r="14755" spans="1:8" x14ac:dyDescent="0.35">
      <c r="A14755" s="11" t="s">
        <v>8</v>
      </c>
      <c r="B14755" s="16" t="str">
        <f>'[5]HGAC FS12-23 Gladiator Options'!B4452</f>
        <v>GLAD04452</v>
      </c>
      <c r="C14755" s="27" t="s">
        <v>73</v>
      </c>
      <c r="D14755" s="16" t="s">
        <v>85</v>
      </c>
      <c r="E14755" s="15" t="str">
        <f>'[5]HGAC FS12-23 Gladiator Options'!C4452</f>
        <v>Seat Mounting FFO Rotated 5 Degrees</v>
      </c>
      <c r="F14755" s="17">
        <f>'[5]HGAC FS12-23 Gladiator Options'!K4452</f>
        <v>421</v>
      </c>
      <c r="G14755" s="13">
        <v>0.15</v>
      </c>
      <c r="H14755" s="14"/>
    </row>
    <row r="14756" spans="1:8" x14ac:dyDescent="0.35">
      <c r="A14756" s="11" t="s">
        <v>8</v>
      </c>
      <c r="B14756" s="16" t="str">
        <f>'[5]HGAC FS12-23 Gladiator Options'!B4453</f>
        <v>GLAD04453</v>
      </c>
      <c r="C14756" s="27" t="s">
        <v>73</v>
      </c>
      <c r="D14756" s="16" t="s">
        <v>85</v>
      </c>
      <c r="E14756" s="15" t="str">
        <f>'[5]HGAC FS12-23 Gladiator Options'!C4453</f>
        <v>Seat Mounting FFO Rotated 10 Degrees</v>
      </c>
      <c r="F14756" s="17">
        <f>'[5]HGAC FS12-23 Gladiator Options'!K4453</f>
        <v>421</v>
      </c>
      <c r="G14756" s="13">
        <v>0.15</v>
      </c>
      <c r="H14756" s="14"/>
    </row>
    <row r="14757" spans="1:8" x14ac:dyDescent="0.35">
      <c r="A14757" s="11" t="s">
        <v>8</v>
      </c>
      <c r="B14757" s="16" t="str">
        <f>'[5]HGAC FS12-23 Gladiator Options'!B4454</f>
        <v>GLAD04454</v>
      </c>
      <c r="C14757" s="27" t="s">
        <v>73</v>
      </c>
      <c r="D14757" s="16" t="s">
        <v>85</v>
      </c>
      <c r="E14757" s="15" t="str">
        <f>'[5]HGAC FS12-23 Gladiator Options'!C4454</f>
        <v>Seat Mounting FFO Rotated 15 Degrees</v>
      </c>
      <c r="F14757" s="17">
        <f>'[5]HGAC FS12-23 Gladiator Options'!K4454</f>
        <v>421</v>
      </c>
      <c r="G14757" s="13">
        <v>0.15</v>
      </c>
      <c r="H14757" s="14"/>
    </row>
    <row r="14758" spans="1:8" x14ac:dyDescent="0.35">
      <c r="A14758" s="11" t="s">
        <v>8</v>
      </c>
      <c r="B14758" s="16" t="str">
        <f>'[5]HGAC FS12-23 Gladiator Options'!B4455</f>
        <v>GLAD04455</v>
      </c>
      <c r="C14758" s="27" t="s">
        <v>73</v>
      </c>
      <c r="D14758" s="16" t="s">
        <v>85</v>
      </c>
      <c r="E14758" s="15" t="str">
        <f>'[5]HGAC FS12-23 Gladiator Options'!C4455</f>
        <v>Seat Mounting FFO Inboard RH 4" &amp; LH Inboard 10"</v>
      </c>
      <c r="F14758" s="17">
        <f>'[5]HGAC FS12-23 Gladiator Options'!K4455</f>
        <v>421</v>
      </c>
      <c r="G14758" s="13">
        <v>0.15</v>
      </c>
      <c r="H14758" s="14"/>
    </row>
    <row r="14759" spans="1:8" x14ac:dyDescent="0.35">
      <c r="A14759" s="11" t="s">
        <v>8</v>
      </c>
      <c r="B14759" s="16" t="str">
        <f>'[5]HGAC FS12-23 Gladiator Options'!B4456</f>
        <v>GLAD04456</v>
      </c>
      <c r="C14759" s="27" t="s">
        <v>73</v>
      </c>
      <c r="D14759" s="16" t="s">
        <v>85</v>
      </c>
      <c r="E14759" s="15" t="str">
        <f>'[5]HGAC FS12-23 Gladiator Options'!C4456</f>
        <v>Occupant Protection FFO RollTek w/SRA</v>
      </c>
      <c r="F14759" s="17">
        <f>'[5]HGAC FS12-23 Gladiator Options'!K4456</f>
        <v>1372</v>
      </c>
      <c r="G14759" s="13">
        <v>0.15</v>
      </c>
      <c r="H14759" s="14"/>
    </row>
    <row r="14760" spans="1:8" x14ac:dyDescent="0.35">
      <c r="A14760" s="11" t="s">
        <v>8</v>
      </c>
      <c r="B14760" s="16" t="str">
        <f>'[5]HGAC FS12-23 Gladiator Options'!B4457</f>
        <v>GLAD04457</v>
      </c>
      <c r="C14760" s="27" t="s">
        <v>73</v>
      </c>
      <c r="D14760" s="16" t="s">
        <v>85</v>
      </c>
      <c r="E14760" s="15" t="str">
        <f>'[5]HGAC FS12-23 Gladiator Options'!C4457</f>
        <v>Occupant Protection FFO RollTek Belt Pretensioner</v>
      </c>
      <c r="F14760" s="17">
        <f>'[5]HGAC FS12-23 Gladiator Options'!K4457</f>
        <v>741</v>
      </c>
      <c r="G14760" s="13">
        <v>0.15</v>
      </c>
      <c r="H14760" s="14"/>
    </row>
    <row r="14761" spans="1:8" x14ac:dyDescent="0.35">
      <c r="A14761" s="11" t="s">
        <v>8</v>
      </c>
      <c r="B14761" s="16" t="str">
        <f>'[5]HGAC FS12-23 Gladiator Options'!B4458</f>
        <v>GLAD04458</v>
      </c>
      <c r="C14761" s="27" t="s">
        <v>73</v>
      </c>
      <c r="D14761" s="16" t="s">
        <v>85</v>
      </c>
      <c r="E14761" s="15" t="str">
        <f>'[5]HGAC FS12-23 Gladiator Options'!C4458</f>
        <v>NO Occupant Protection FFO</v>
      </c>
      <c r="F14761" s="17">
        <f>'[5]HGAC FS12-23 Gladiator Options'!K4458</f>
        <v>0</v>
      </c>
      <c r="G14761" s="13">
        <v>0.15</v>
      </c>
      <c r="H14761" s="14"/>
    </row>
    <row r="14762" spans="1:8" x14ac:dyDescent="0.35">
      <c r="A14762" s="11" t="s">
        <v>8</v>
      </c>
      <c r="B14762" s="16" t="str">
        <f>'[5]HGAC FS12-23 Gladiator Options'!B4459</f>
        <v>GLAD04459</v>
      </c>
      <c r="C14762" s="27" t="s">
        <v>73</v>
      </c>
      <c r="D14762" s="16" t="s">
        <v>85</v>
      </c>
      <c r="E14762" s="15" t="str">
        <f>'[5]HGAC FS12-23 Gladiator Options'!C4459</f>
        <v>NO Additional Seat Cover FFO</v>
      </c>
      <c r="F14762" s="17">
        <f>'[5]HGAC FS12-23 Gladiator Options'!K4459</f>
        <v>0</v>
      </c>
      <c r="G14762" s="13">
        <v>0.15</v>
      </c>
      <c r="H14762" s="14"/>
    </row>
    <row r="14763" spans="1:8" x14ac:dyDescent="0.35">
      <c r="A14763" s="11" t="s">
        <v>8</v>
      </c>
      <c r="B14763" s="16" t="str">
        <f>'[5]HGAC FS12-23 Gladiator Options'!B4460</f>
        <v>GLAD04460</v>
      </c>
      <c r="C14763" s="27" t="s">
        <v>73</v>
      </c>
      <c r="D14763" s="16" t="s">
        <v>85</v>
      </c>
      <c r="E14763" s="15" t="str">
        <f>'[5]HGAC FS12-23 Gladiator Options'!C4460</f>
        <v>Additional Seat Cover FFO Removable Seat Cushion &amp; Back</v>
      </c>
      <c r="F14763" s="17">
        <f>'[5]HGAC FS12-23 Gladiator Options'!K4460</f>
        <v>475</v>
      </c>
      <c r="G14763" s="13">
        <v>0.15</v>
      </c>
      <c r="H14763" s="14"/>
    </row>
    <row r="14764" spans="1:8" x14ac:dyDescent="0.35">
      <c r="A14764" s="11" t="s">
        <v>8</v>
      </c>
      <c r="B14764" s="16" t="str">
        <f>'[5]HGAC FS12-23 Gladiator Options'!B4461</f>
        <v>GLAD04461</v>
      </c>
      <c r="C14764" s="27" t="s">
        <v>73</v>
      </c>
      <c r="D14764" s="16" t="s">
        <v>85</v>
      </c>
      <c r="E14764" s="15" t="str">
        <f>'[5]HGAC FS12-23 Gladiator Options'!C4461</f>
        <v>NO SCBA Mask Holder Forward Facing Outer</v>
      </c>
      <c r="F14764" s="17">
        <f>'[5]HGAC FS12-23 Gladiator Options'!K4461</f>
        <v>0</v>
      </c>
      <c r="G14764" s="13">
        <v>0.15</v>
      </c>
      <c r="H14764" s="14"/>
    </row>
    <row r="14765" spans="1:8" x14ac:dyDescent="0.35">
      <c r="A14765" s="11" t="s">
        <v>8</v>
      </c>
      <c r="B14765" s="16" t="str">
        <f>'[5]HGAC FS12-23 Gladiator Options'!B4462</f>
        <v>GLAD04462</v>
      </c>
      <c r="C14765" s="27" t="s">
        <v>73</v>
      </c>
      <c r="D14765" s="16" t="s">
        <v>85</v>
      </c>
      <c r="E14765" s="15" t="str">
        <f>'[5]HGAC FS12-23 Gladiator Options'!C4462</f>
        <v>SCBA Mask Holder Forward Facing Outer Pouch</v>
      </c>
      <c r="F14765" s="17">
        <f>'[5]HGAC FS12-23 Gladiator Options'!K4462</f>
        <v>165</v>
      </c>
      <c r="G14765" s="13">
        <v>0.15</v>
      </c>
      <c r="H14765" s="14"/>
    </row>
    <row r="14766" spans="1:8" x14ac:dyDescent="0.35">
      <c r="A14766" s="11" t="s">
        <v>8</v>
      </c>
      <c r="B14766" s="16" t="str">
        <f>'[5]HGAC FS12-23 Gladiator Options'!B4463</f>
        <v>GLAD04463</v>
      </c>
      <c r="C14766" s="27" t="s">
        <v>73</v>
      </c>
      <c r="D14766" s="16" t="s">
        <v>85</v>
      </c>
      <c r="E14766" s="15" t="str">
        <f>'[5]HGAC FS12-23 Gladiator Options'!C4463</f>
        <v>SCBA Mask Holder Forward Facing Outer Pouch Shiploose</v>
      </c>
      <c r="F14766" s="17">
        <f>'[5]HGAC FS12-23 Gladiator Options'!K4463</f>
        <v>165</v>
      </c>
      <c r="G14766" s="13">
        <v>0.15</v>
      </c>
      <c r="H14766" s="14"/>
    </row>
    <row r="14767" spans="1:8" x14ac:dyDescent="0.35">
      <c r="A14767" s="11" t="s">
        <v>8</v>
      </c>
      <c r="B14767" s="16" t="str">
        <f>'[5]HGAC FS12-23 Gladiator Options'!B4464</f>
        <v>GLAD04464</v>
      </c>
      <c r="C14767" s="27" t="s">
        <v>73</v>
      </c>
      <c r="D14767" s="16" t="s">
        <v>85</v>
      </c>
      <c r="E14767" s="15" t="str">
        <f>'[5]HGAC FS12-23 Gladiator Options'!C4464</f>
        <v>SCBA Mask Holder Forward Facing Outer Valor Hook</v>
      </c>
      <c r="F14767" s="17">
        <f>'[5]HGAC FS12-23 Gladiator Options'!K4464</f>
        <v>176</v>
      </c>
      <c r="G14767" s="13">
        <v>0.15</v>
      </c>
      <c r="H14767" s="14"/>
    </row>
    <row r="14768" spans="1:8" x14ac:dyDescent="0.35">
      <c r="A14768" s="11" t="s">
        <v>8</v>
      </c>
      <c r="B14768" s="16" t="str">
        <f>'[5]HGAC FS12-23 Gladiator Options'!B4465</f>
        <v>GLAD04465</v>
      </c>
      <c r="C14768" s="27" t="s">
        <v>73</v>
      </c>
      <c r="D14768" s="16" t="s">
        <v>85</v>
      </c>
      <c r="E14768" s="15" t="str">
        <f>'[5]HGAC FS12-23 Gladiator Options'!C4465</f>
        <v>NO Armrest Forward Facing Outer</v>
      </c>
      <c r="F14768" s="17">
        <f>'[5]HGAC FS12-23 Gladiator Options'!K4465</f>
        <v>0</v>
      </c>
      <c r="G14768" s="13">
        <v>0.15</v>
      </c>
      <c r="H14768" s="14"/>
    </row>
    <row r="14769" spans="1:8" x14ac:dyDescent="0.35">
      <c r="A14769" s="11" t="s">
        <v>8</v>
      </c>
      <c r="B14769" s="16" t="str">
        <f>'[5]HGAC FS12-23 Gladiator Options'!B4466</f>
        <v>GLAD04466</v>
      </c>
      <c r="C14769" s="27" t="s">
        <v>73</v>
      </c>
      <c r="D14769" s="16" t="s">
        <v>85</v>
      </c>
      <c r="E14769" s="15" t="str">
        <f>'[5]HGAC FS12-23 Gladiator Options'!C4466</f>
        <v>Armrest Forward Facing Outer Inboard</v>
      </c>
      <c r="F14769" s="17">
        <f>'[5]HGAC FS12-23 Gladiator Options'!K4466</f>
        <v>267</v>
      </c>
      <c r="G14769" s="13">
        <v>0.15</v>
      </c>
      <c r="H14769" s="14"/>
    </row>
    <row r="14770" spans="1:8" x14ac:dyDescent="0.35">
      <c r="A14770" s="11" t="s">
        <v>8</v>
      </c>
      <c r="B14770" s="16" t="str">
        <f>'[5]HGAC FS12-23 Gladiator Options'!B4467</f>
        <v>GLAD04467</v>
      </c>
      <c r="C14770" s="27" t="s">
        <v>73</v>
      </c>
      <c r="D14770" s="16" t="s">
        <v>85</v>
      </c>
      <c r="E14770" s="15" t="str">
        <f>'[5]HGAC FS12-23 Gladiator Options'!C4467</f>
        <v>Armrest Forward Facing Outer Inboard/Outboard</v>
      </c>
      <c r="F14770" s="17">
        <f>'[5]HGAC FS12-23 Gladiator Options'!K4467</f>
        <v>425</v>
      </c>
      <c r="G14770" s="13">
        <v>0.15</v>
      </c>
      <c r="H14770" s="14"/>
    </row>
    <row r="14771" spans="1:8" x14ac:dyDescent="0.35">
      <c r="A14771" s="11" t="s">
        <v>8</v>
      </c>
      <c r="B14771" s="16" t="str">
        <f>'[5]HGAC FS12-23 Gladiator Options'!B4468</f>
        <v>GLAD04468</v>
      </c>
      <c r="C14771" s="27" t="s">
        <v>73</v>
      </c>
      <c r="D14771" s="16" t="s">
        <v>85</v>
      </c>
      <c r="E14771" s="15" t="str">
        <f>'[5]HGAC FS12-23 Gladiator Options'!C4468</f>
        <v>Armrest Forward Facing Outer Outboard</v>
      </c>
      <c r="F14771" s="17">
        <f>'[5]HGAC FS12-23 Gladiator Options'!K4468</f>
        <v>267</v>
      </c>
      <c r="G14771" s="13">
        <v>0.15</v>
      </c>
      <c r="H14771" s="14"/>
    </row>
    <row r="14772" spans="1:8" x14ac:dyDescent="0.35">
      <c r="A14772" s="11" t="s">
        <v>8</v>
      </c>
      <c r="B14772" s="16" t="str">
        <f>'[5]HGAC FS12-23 Gladiator Options'!B4469</f>
        <v>GLAD04469</v>
      </c>
      <c r="C14772" s="27" t="s">
        <v>73</v>
      </c>
      <c r="D14772" s="16" t="s">
        <v>85</v>
      </c>
      <c r="E14772" s="15" t="str">
        <f>'[5]HGAC FS12-23 Gladiator Options'!C4469</f>
        <v>NO Seat Belt Orientation-FFO</v>
      </c>
      <c r="F14772" s="17">
        <f>'[5]HGAC FS12-23 Gladiator Options'!K4469</f>
        <v>0</v>
      </c>
      <c r="G14772" s="13">
        <v>0.15</v>
      </c>
      <c r="H14772" s="14"/>
    </row>
    <row r="14773" spans="1:8" x14ac:dyDescent="0.35">
      <c r="A14773" s="11" t="s">
        <v>8</v>
      </c>
      <c r="B14773" s="16" t="str">
        <f>'[5]HGAC FS12-23 Gladiator Options'!B4470</f>
        <v>GLAD04470</v>
      </c>
      <c r="C14773" s="27" t="s">
        <v>73</v>
      </c>
      <c r="D14773" s="16" t="s">
        <v>85</v>
      </c>
      <c r="E14773" s="15" t="str">
        <f>'[5]HGAC FS12-23 Gladiator Options'!C4470</f>
        <v>Seat Belt Orientation-FFO Outboard Shoulder to Inboard Hip</v>
      </c>
      <c r="F14773" s="17">
        <f>'[5]HGAC FS12-23 Gladiator Options'!K4470</f>
        <v>0</v>
      </c>
      <c r="G14773" s="13">
        <v>0.15</v>
      </c>
      <c r="H14773" s="14"/>
    </row>
    <row r="14774" spans="1:8" x14ac:dyDescent="0.35">
      <c r="A14774" s="11" t="s">
        <v>8</v>
      </c>
      <c r="B14774" s="16" t="str">
        <f>'[5]HGAC FS12-23 Gladiator Options'!B4471</f>
        <v>GLAD04471</v>
      </c>
      <c r="C14774" s="27" t="s">
        <v>73</v>
      </c>
      <c r="D14774" s="16" t="s">
        <v>85</v>
      </c>
      <c r="E14774" s="15" t="str">
        <f>'[5]HGAC FS12-23 Gladiator Options'!C4471</f>
        <v>Seat Belt Orientation-FFO Outboard Shoulder to Inboard Hip w/Adj Shoulder Height</v>
      </c>
      <c r="F14774" s="17">
        <f>'[5]HGAC FS12-23 Gladiator Options'!K4471</f>
        <v>141</v>
      </c>
      <c r="G14774" s="13">
        <v>0.15</v>
      </c>
      <c r="H14774" s="14"/>
    </row>
    <row r="14775" spans="1:8" x14ac:dyDescent="0.35">
      <c r="A14775" s="11" t="s">
        <v>8</v>
      </c>
      <c r="B14775" s="16" t="str">
        <f>'[5]HGAC FS12-23 Gladiator Options'!B4472</f>
        <v>GLAD04472</v>
      </c>
      <c r="C14775" s="27" t="s">
        <v>73</v>
      </c>
      <c r="D14775" s="16" t="s">
        <v>85</v>
      </c>
      <c r="E14775" s="15" t="str">
        <f>'[5]HGAC FS12-23 Gladiator Options'!C4472</f>
        <v>Seat FFC Location (2) Ctr</v>
      </c>
      <c r="F14775" s="17">
        <f>'[5]HGAC FS12-23 Gladiator Options'!K4472</f>
        <v>0</v>
      </c>
      <c r="G14775" s="13">
        <v>0.15</v>
      </c>
      <c r="H14775" s="14"/>
    </row>
    <row r="14776" spans="1:8" x14ac:dyDescent="0.35">
      <c r="A14776" s="11" t="s">
        <v>8</v>
      </c>
      <c r="B14776" s="16" t="str">
        <f>'[5]HGAC FS12-23 Gladiator Options'!B4473</f>
        <v>GLAD04473</v>
      </c>
      <c r="C14776" s="27" t="s">
        <v>73</v>
      </c>
      <c r="D14776" s="16" t="s">
        <v>85</v>
      </c>
      <c r="E14776" s="15" t="str">
        <f>'[5]HGAC FS12-23 Gladiator Options'!C4473</f>
        <v>Seat FFC Location LH</v>
      </c>
      <c r="F14776" s="17">
        <f>'[5]HGAC FS12-23 Gladiator Options'!K4473</f>
        <v>0</v>
      </c>
      <c r="G14776" s="13">
        <v>0.15</v>
      </c>
      <c r="H14776" s="14"/>
    </row>
    <row r="14777" spans="1:8" x14ac:dyDescent="0.35">
      <c r="A14777" s="11" t="s">
        <v>8</v>
      </c>
      <c r="B14777" s="16" t="str">
        <f>'[5]HGAC FS12-23 Gladiator Options'!B4474</f>
        <v>GLAD04474</v>
      </c>
      <c r="C14777" s="27" t="s">
        <v>73</v>
      </c>
      <c r="D14777" s="16" t="s">
        <v>85</v>
      </c>
      <c r="E14777" s="15" t="str">
        <f>'[5]HGAC FS12-23 Gladiator Options'!C4474</f>
        <v>Seat FFC Location RH</v>
      </c>
      <c r="F14777" s="17">
        <f>'[5]HGAC FS12-23 Gladiator Options'!K4474</f>
        <v>0</v>
      </c>
      <c r="G14777" s="13">
        <v>0.15</v>
      </c>
      <c r="H14777" s="14"/>
    </row>
    <row r="14778" spans="1:8" x14ac:dyDescent="0.35">
      <c r="A14778" s="11" t="s">
        <v>8</v>
      </c>
      <c r="B14778" s="16" t="str">
        <f>'[5]HGAC FS12-23 Gladiator Options'!B4475</f>
        <v>GLAD04475</v>
      </c>
      <c r="C14778" s="27" t="s">
        <v>73</v>
      </c>
      <c r="D14778" s="16" t="s">
        <v>85</v>
      </c>
      <c r="E14778" s="15" t="str">
        <f>'[5]HGAC FS12-23 Gladiator Options'!C4475</f>
        <v>Seat FFC Location Ctr</v>
      </c>
      <c r="F14778" s="17">
        <f>'[5]HGAC FS12-23 Gladiator Options'!K4475</f>
        <v>0</v>
      </c>
      <c r="G14778" s="13">
        <v>0.15</v>
      </c>
      <c r="H14778" s="14"/>
    </row>
    <row r="14779" spans="1:8" x14ac:dyDescent="0.35">
      <c r="A14779" s="11" t="s">
        <v>8</v>
      </c>
      <c r="B14779" s="16" t="str">
        <f>'[5]HGAC FS12-23 Gladiator Options'!B4476</f>
        <v>GLAD04476</v>
      </c>
      <c r="C14779" s="27" t="s">
        <v>73</v>
      </c>
      <c r="D14779" s="16" t="s">
        <v>85</v>
      </c>
      <c r="E14779" s="15" t="str">
        <f>'[5]HGAC FS12-23 Gladiator Options'!C4476</f>
        <v>NO Seat Forward Facing Center Location</v>
      </c>
      <c r="F14779" s="17">
        <f>'[5]HGAC FS12-23 Gladiator Options'!K4476</f>
        <v>0</v>
      </c>
      <c r="G14779" s="13">
        <v>0.15</v>
      </c>
      <c r="H14779" s="14"/>
    </row>
    <row r="14780" spans="1:8" x14ac:dyDescent="0.35">
      <c r="A14780" s="11" t="s">
        <v>8</v>
      </c>
      <c r="B14780" s="16" t="str">
        <f>'[5]HGAC FS12-23 Gladiator Options'!B4477</f>
        <v>GLAD04477</v>
      </c>
      <c r="C14780" s="27" t="s">
        <v>73</v>
      </c>
      <c r="D14780" s="16" t="s">
        <v>85</v>
      </c>
      <c r="E14780" s="15" t="str">
        <f>'[5]HGAC FS12-23 Gladiator Options'!C4477</f>
        <v>Seat Crew FFC Bostrom Firefighter Fixed 500 Series</v>
      </c>
      <c r="F14780" s="17">
        <f>'[5]HGAC FS12-23 Gladiator Options'!K4477</f>
        <v>1067</v>
      </c>
      <c r="G14780" s="13">
        <v>0.15</v>
      </c>
      <c r="H14780" s="14"/>
    </row>
    <row r="14781" spans="1:8" x14ac:dyDescent="0.35">
      <c r="A14781" s="11" t="s">
        <v>8</v>
      </c>
      <c r="B14781" s="16" t="str">
        <f>'[5]HGAC FS12-23 Gladiator Options'!B4478</f>
        <v>GLAD04478</v>
      </c>
      <c r="C14781" s="27" t="s">
        <v>73</v>
      </c>
      <c r="D14781" s="16" t="s">
        <v>85</v>
      </c>
      <c r="E14781" s="15" t="str">
        <f>'[5]HGAC FS12-23 Gladiator Options'!C4478</f>
        <v>Seat Crew FFC Bostrom Firefighter Fixed Wide 500 Series</v>
      </c>
      <c r="F14781" s="17">
        <f>'[5]HGAC FS12-23 Gladiator Options'!K4478</f>
        <v>1709</v>
      </c>
      <c r="G14781" s="13">
        <v>0.15</v>
      </c>
      <c r="H14781" s="14"/>
    </row>
    <row r="14782" spans="1:8" x14ac:dyDescent="0.35">
      <c r="A14782" s="11" t="s">
        <v>8</v>
      </c>
      <c r="B14782" s="16" t="str">
        <f>'[5]HGAC FS12-23 Gladiator Options'!B4479</f>
        <v>GLAD04479</v>
      </c>
      <c r="C14782" s="27" t="s">
        <v>73</v>
      </c>
      <c r="D14782" s="16" t="s">
        <v>85</v>
      </c>
      <c r="E14782" s="15" t="str">
        <f>'[5]HGAC FS12-23 Gladiator Options'!C4479</f>
        <v>Seat Crew FFC Bostrom Firefighter Fold &amp; Hold Flip-Up 500 Series</v>
      </c>
      <c r="F14782" s="17">
        <f>'[5]HGAC FS12-23 Gladiator Options'!K4479</f>
        <v>1407</v>
      </c>
      <c r="G14782" s="13">
        <v>0.15</v>
      </c>
      <c r="H14782" s="14"/>
    </row>
    <row r="14783" spans="1:8" x14ac:dyDescent="0.35">
      <c r="A14783" s="11" t="s">
        <v>8</v>
      </c>
      <c r="B14783" s="16" t="str">
        <f>'[5]HGAC FS12-23 Gladiator Options'!B4480</f>
        <v>GLAD04480</v>
      </c>
      <c r="C14783" s="27" t="s">
        <v>73</v>
      </c>
      <c r="D14783" s="16" t="s">
        <v>85</v>
      </c>
      <c r="E14783" s="15" t="str">
        <f>'[5]HGAC FS12-23 Gladiator Options'!C4480</f>
        <v>Seat Crew FFC Bostrom Firefighter Fold &amp; Hold Flip-Up Wide 500 Series</v>
      </c>
      <c r="F14783" s="17">
        <f>'[5]HGAC FS12-23 Gladiator Options'!K4480</f>
        <v>1934</v>
      </c>
      <c r="G14783" s="13">
        <v>0.15</v>
      </c>
      <c r="H14783" s="14"/>
    </row>
    <row r="14784" spans="1:8" x14ac:dyDescent="0.35">
      <c r="A14784" s="11" t="s">
        <v>8</v>
      </c>
      <c r="B14784" s="16" t="str">
        <f>'[5]HGAC FS12-23 Gladiator Options'!B4481</f>
        <v>GLAD04481</v>
      </c>
      <c r="C14784" s="27" t="s">
        <v>73</v>
      </c>
      <c r="D14784" s="16" t="s">
        <v>85</v>
      </c>
      <c r="E14784" s="15" t="str">
        <f>'[5]HGAC FS12-23 Gladiator Options'!C4481</f>
        <v>Seat Crew FFC Bostrom Firefighter Flip-Up Non-ABTS</v>
      </c>
      <c r="F14784" s="17">
        <f>'[5]HGAC FS12-23 Gladiator Options'!K4481</f>
        <v>1721</v>
      </c>
      <c r="G14784" s="13">
        <v>0.15</v>
      </c>
      <c r="H14784" s="14"/>
    </row>
    <row r="14785" spans="1:8" x14ac:dyDescent="0.35">
      <c r="A14785" s="11" t="s">
        <v>8</v>
      </c>
      <c r="B14785" s="16" t="str">
        <f>'[5]HGAC FS12-23 Gladiator Options'!B4482</f>
        <v>GLAD04482</v>
      </c>
      <c r="C14785" s="27" t="s">
        <v>73</v>
      </c>
      <c r="D14785" s="16" t="s">
        <v>85</v>
      </c>
      <c r="E14785" s="15" t="str">
        <f>'[5]HGAC FS12-23 Gladiator Options'!C4482</f>
        <v>Seat Crew FFC Bostrom Firefighter 2-Way Manual 500 Series ABTS</v>
      </c>
      <c r="F14785" s="17">
        <f>'[5]HGAC FS12-23 Gladiator Options'!K4482</f>
        <v>1787</v>
      </c>
      <c r="G14785" s="13">
        <v>0.15</v>
      </c>
      <c r="H14785" s="14"/>
    </row>
    <row r="14786" spans="1:8" x14ac:dyDescent="0.35">
      <c r="A14786" s="11" t="s">
        <v>8</v>
      </c>
      <c r="B14786" s="16" t="str">
        <f>'[5]HGAC FS12-23 Gladiator Options'!B4483</f>
        <v>GLAD04483</v>
      </c>
      <c r="C14786" s="27" t="s">
        <v>73</v>
      </c>
      <c r="D14786" s="16" t="s">
        <v>85</v>
      </c>
      <c r="E14786" s="15" t="str">
        <f>'[5]HGAC FS12-23 Gladiator Options'!C4483</f>
        <v>Seat Crew FFC Flip-Up Bench</v>
      </c>
      <c r="F14786" s="17">
        <f>'[5]HGAC FS12-23 Gladiator Options'!K4483</f>
        <v>711</v>
      </c>
      <c r="G14786" s="13">
        <v>0.15</v>
      </c>
      <c r="H14786" s="14"/>
    </row>
    <row r="14787" spans="1:8" x14ac:dyDescent="0.35">
      <c r="A14787" s="11" t="s">
        <v>8</v>
      </c>
      <c r="B14787" s="16" t="str">
        <f>'[5]HGAC FS12-23 Gladiator Options'!B4484</f>
        <v>GLAD04484</v>
      </c>
      <c r="C14787" s="27" t="s">
        <v>73</v>
      </c>
      <c r="D14787" s="16" t="s">
        <v>85</v>
      </c>
      <c r="E14787" s="15" t="str">
        <f>'[5]HGAC FS12-23 Gladiator Options'!C4484</f>
        <v>Seat Crew FFC Flip-Up Theatre Style</v>
      </c>
      <c r="F14787" s="17">
        <f>'[5]HGAC FS12-23 Gladiator Options'!K4484</f>
        <v>894</v>
      </c>
      <c r="G14787" s="13">
        <v>0.15</v>
      </c>
      <c r="H14787" s="14"/>
    </row>
    <row r="14788" spans="1:8" x14ac:dyDescent="0.35">
      <c r="A14788" s="11" t="s">
        <v>8</v>
      </c>
      <c r="B14788" s="16" t="str">
        <f>'[5]HGAC FS12-23 Gladiator Options'!B4485</f>
        <v>GLAD04485</v>
      </c>
      <c r="C14788" s="27" t="s">
        <v>73</v>
      </c>
      <c r="D14788" s="16" t="s">
        <v>85</v>
      </c>
      <c r="E14788" s="15" t="str">
        <f>'[5]HGAC FS12-23 Gladiator Options'!C4485</f>
        <v>Seat Crew FFC Seats Inc Battalion Fixed</v>
      </c>
      <c r="F14788" s="17">
        <f>'[5]HGAC FS12-23 Gladiator Options'!K4485</f>
        <v>1686</v>
      </c>
      <c r="G14788" s="13">
        <v>0.15</v>
      </c>
      <c r="H14788" s="14"/>
    </row>
    <row r="14789" spans="1:8" x14ac:dyDescent="0.35">
      <c r="A14789" s="11" t="s">
        <v>8</v>
      </c>
      <c r="B14789" s="16" t="str">
        <f>'[5]HGAC FS12-23 Gladiator Options'!B4486</f>
        <v>GLAD04486</v>
      </c>
      <c r="C14789" s="27" t="s">
        <v>73</v>
      </c>
      <c r="D14789" s="16" t="s">
        <v>85</v>
      </c>
      <c r="E14789" s="15" t="str">
        <f>'[5]HGAC FS12-23 Gladiator Options'!C4486</f>
        <v>Seat Crew FFC Seats Inc Battalion Flip-Up</v>
      </c>
      <c r="F14789" s="17">
        <f>'[5]HGAC FS12-23 Gladiator Options'!K4486</f>
        <v>1731</v>
      </c>
      <c r="G14789" s="13">
        <v>0.15</v>
      </c>
      <c r="H14789" s="14"/>
    </row>
    <row r="14790" spans="1:8" x14ac:dyDescent="0.35">
      <c r="A14790" s="11" t="s">
        <v>8</v>
      </c>
      <c r="B14790" s="16" t="str">
        <f>'[5]HGAC FS12-23 Gladiator Options'!B4487</f>
        <v>GLAD04487</v>
      </c>
      <c r="C14790" s="27" t="s">
        <v>73</v>
      </c>
      <c r="D14790" s="16" t="s">
        <v>85</v>
      </c>
      <c r="E14790" s="15" t="str">
        <f>'[5]HGAC FS12-23 Gladiator Options'!C4487</f>
        <v>Seat Crew FFC USSC Valor Fixed</v>
      </c>
      <c r="F14790" s="17">
        <f>'[5]HGAC FS12-23 Gladiator Options'!K4487</f>
        <v>2247</v>
      </c>
      <c r="G14790" s="13">
        <v>0.15</v>
      </c>
      <c r="H14790" s="14"/>
    </row>
    <row r="14791" spans="1:8" x14ac:dyDescent="0.35">
      <c r="A14791" s="11" t="s">
        <v>8</v>
      </c>
      <c r="B14791" s="16" t="str">
        <f>'[5]HGAC FS12-23 Gladiator Options'!B4488</f>
        <v>GLAD04488</v>
      </c>
      <c r="C14791" s="27" t="s">
        <v>73</v>
      </c>
      <c r="D14791" s="16" t="s">
        <v>85</v>
      </c>
      <c r="E14791" s="15" t="str">
        <f>'[5]HGAC FS12-23 Gladiator Options'!C4488</f>
        <v>Seat Crew FFC USSC Valor Flip-Up</v>
      </c>
      <c r="F14791" s="17">
        <f>'[5]HGAC FS12-23 Gladiator Options'!K4488</f>
        <v>2351</v>
      </c>
      <c r="G14791" s="13">
        <v>0.15</v>
      </c>
      <c r="H14791" s="14"/>
    </row>
    <row r="14792" spans="1:8" x14ac:dyDescent="0.35">
      <c r="A14792" s="11" t="s">
        <v>8</v>
      </c>
      <c r="B14792" s="16" t="str">
        <f>'[5]HGAC FS12-23 Gladiator Options'!B4489</f>
        <v>GLAD04489</v>
      </c>
      <c r="C14792" s="27" t="s">
        <v>73</v>
      </c>
      <c r="D14792" s="16" t="s">
        <v>85</v>
      </c>
      <c r="E14792" s="15" t="str">
        <f>'[5]HGAC FS12-23 Gladiator Options'!C4489</f>
        <v>Seat Crew FFC USSC Valor Flip-Up w/Phone Pouch</v>
      </c>
      <c r="F14792" s="17">
        <f>'[5]HGAC FS12-23 Gladiator Options'!K4489</f>
        <v>2504</v>
      </c>
      <c r="G14792" s="13">
        <v>0.15</v>
      </c>
      <c r="H14792" s="14"/>
    </row>
    <row r="14793" spans="1:8" x14ac:dyDescent="0.35">
      <c r="A14793" s="11" t="s">
        <v>8</v>
      </c>
      <c r="B14793" s="16" t="str">
        <f>'[5]HGAC FS12-23 Gladiator Options'!B4490</f>
        <v>GLAD04490</v>
      </c>
      <c r="C14793" s="27" t="s">
        <v>73</v>
      </c>
      <c r="D14793" s="16" t="s">
        <v>85</v>
      </c>
      <c r="E14793" s="15" t="str">
        <f>'[5]HGAC FS12-23 Gladiator Options'!C4490</f>
        <v>Seat Crew FFC USSC Valor 2-Way Air ABTS</v>
      </c>
      <c r="F14793" s="17">
        <f>'[5]HGAC FS12-23 Gladiator Options'!K4490</f>
        <v>2678</v>
      </c>
      <c r="G14793" s="13">
        <v>0.15</v>
      </c>
      <c r="H14793" s="14"/>
    </row>
    <row r="14794" spans="1:8" x14ac:dyDescent="0.35">
      <c r="A14794" s="11" t="s">
        <v>8</v>
      </c>
      <c r="B14794" s="16" t="str">
        <f>'[5]HGAC FS12-23 Gladiator Options'!B4491</f>
        <v>GLAD04491</v>
      </c>
      <c r="C14794" s="27" t="s">
        <v>73</v>
      </c>
      <c r="D14794" s="16" t="s">
        <v>85</v>
      </c>
      <c r="E14794" s="15" t="str">
        <f>'[5]HGAC FS12-23 Gladiator Options'!C4491</f>
        <v>NO Seat Crew Forward Facing Center</v>
      </c>
      <c r="F14794" s="17">
        <f>'[5]HGAC FS12-23 Gladiator Options'!K4491</f>
        <v>0</v>
      </c>
      <c r="G14794" s="13">
        <v>0.15</v>
      </c>
      <c r="H14794" s="14"/>
    </row>
    <row r="14795" spans="1:8" x14ac:dyDescent="0.35">
      <c r="A14795" s="11" t="s">
        <v>8</v>
      </c>
      <c r="B14795" s="16" t="str">
        <f>'[5]HGAC FS12-23 Gladiator Options'!B4492</f>
        <v>GLAD04492</v>
      </c>
      <c r="C14795" s="27" t="s">
        <v>73</v>
      </c>
      <c r="D14795" s="16" t="s">
        <v>85</v>
      </c>
      <c r="E14795" s="15" t="str">
        <f>'[5]HGAC FS12-23 Gladiator Options'!C4492</f>
        <v>Seat Back FFC Non-SCBA ABTS</v>
      </c>
      <c r="F14795" s="17">
        <f>'[5]HGAC FS12-23 Gladiator Options'!K4492</f>
        <v>0</v>
      </c>
      <c r="G14795" s="13">
        <v>0.15</v>
      </c>
      <c r="H14795" s="14"/>
    </row>
    <row r="14796" spans="1:8" x14ac:dyDescent="0.35">
      <c r="A14796" s="11" t="s">
        <v>8</v>
      </c>
      <c r="B14796" s="16" t="str">
        <f>'[5]HGAC FS12-23 Gladiator Options'!B4493</f>
        <v>GLAD04493</v>
      </c>
      <c r="C14796" s="27" t="s">
        <v>73</v>
      </c>
      <c r="D14796" s="16" t="s">
        <v>85</v>
      </c>
      <c r="E14796" s="15" t="str">
        <f>'[5]HGAC FS12-23 Gladiator Options'!C4493</f>
        <v>Seat Back FFC Non-SCBA ABTS Full Back w/Recline</v>
      </c>
      <c r="F14796" s="17">
        <f>'[5]HGAC FS12-23 Gladiator Options'!K4493</f>
        <v>388</v>
      </c>
      <c r="G14796" s="13">
        <v>0.15</v>
      </c>
      <c r="H14796" s="14"/>
    </row>
    <row r="14797" spans="1:8" x14ac:dyDescent="0.35">
      <c r="A14797" s="11" t="s">
        <v>8</v>
      </c>
      <c r="B14797" s="16" t="str">
        <f>'[5]HGAC FS12-23 Gladiator Options'!B4494</f>
        <v>GLAD04494</v>
      </c>
      <c r="C14797" s="27" t="s">
        <v>73</v>
      </c>
      <c r="D14797" s="16" t="s">
        <v>85</v>
      </c>
      <c r="E14797" s="15" t="str">
        <f>'[5]HGAC FS12-23 Gladiator Options'!C4494</f>
        <v>Seat Back FFC Non-SCBA Non-ABTS</v>
      </c>
      <c r="F14797" s="17">
        <f>'[5]HGAC FS12-23 Gladiator Options'!K4494</f>
        <v>961</v>
      </c>
      <c r="G14797" s="13">
        <v>0.15</v>
      </c>
      <c r="H14797" s="14"/>
    </row>
    <row r="14798" spans="1:8" x14ac:dyDescent="0.35">
      <c r="A14798" s="11" t="s">
        <v>8</v>
      </c>
      <c r="B14798" s="16" t="str">
        <f>'[5]HGAC FS12-23 Gladiator Options'!B4495</f>
        <v>GLAD04495</v>
      </c>
      <c r="C14798" s="27" t="s">
        <v>73</v>
      </c>
      <c r="D14798" s="16" t="s">
        <v>85</v>
      </c>
      <c r="E14798" s="15" t="str">
        <f>'[5]HGAC FS12-23 Gladiator Options'!C4495</f>
        <v>Seat Back FFC None Theatre Style</v>
      </c>
      <c r="F14798" s="17">
        <f>'[5]HGAC FS12-23 Gladiator Options'!K4495</f>
        <v>53</v>
      </c>
      <c r="G14798" s="13">
        <v>0.15</v>
      </c>
      <c r="H14798" s="14"/>
    </row>
    <row r="14799" spans="1:8" x14ac:dyDescent="0.35">
      <c r="A14799" s="11" t="s">
        <v>8</v>
      </c>
      <c r="B14799" s="16" t="str">
        <f>'[5]HGAC FS12-23 Gladiator Options'!B4496</f>
        <v>GLAD04496</v>
      </c>
      <c r="C14799" s="27" t="s">
        <v>73</v>
      </c>
      <c r="D14799" s="16" t="s">
        <v>85</v>
      </c>
      <c r="E14799" s="15" t="str">
        <f>'[5]HGAC FS12-23 Gladiator Options'!C4496</f>
        <v>Seat Back FFC SCBA Bostrom SecureAll w/Quick-Adjust</v>
      </c>
      <c r="F14799" s="17">
        <f>'[5]HGAC FS12-23 Gladiator Options'!K4496</f>
        <v>951</v>
      </c>
      <c r="G14799" s="13">
        <v>0.15</v>
      </c>
      <c r="H14799" s="14"/>
    </row>
    <row r="14800" spans="1:8" x14ac:dyDescent="0.35">
      <c r="A14800" s="11" t="s">
        <v>8</v>
      </c>
      <c r="B14800" s="16" t="str">
        <f>'[5]HGAC FS12-23 Gladiator Options'!B4497</f>
        <v>GLAD04497</v>
      </c>
      <c r="C14800" s="27" t="s">
        <v>73</v>
      </c>
      <c r="D14800" s="16" t="s">
        <v>85</v>
      </c>
      <c r="E14800" s="15" t="str">
        <f>'[5]HGAC FS12-23 Gladiator Options'!C4497</f>
        <v>Seat Back FFC SCBA Bostrom SecureAll w/Quick-Adjust FDNY Spec</v>
      </c>
      <c r="F14800" s="17">
        <f>'[5]HGAC FS12-23 Gladiator Options'!K4497</f>
        <v>1004</v>
      </c>
      <c r="G14800" s="13">
        <v>0.15</v>
      </c>
      <c r="H14800" s="14"/>
    </row>
    <row r="14801" spans="1:8" x14ac:dyDescent="0.35">
      <c r="A14801" s="11" t="s">
        <v>8</v>
      </c>
      <c r="B14801" s="16" t="str">
        <f>'[5]HGAC FS12-23 Gladiator Options'!B4498</f>
        <v>GLAD04498</v>
      </c>
      <c r="C14801" s="27" t="s">
        <v>73</v>
      </c>
      <c r="D14801" s="16" t="s">
        <v>85</v>
      </c>
      <c r="E14801" s="15" t="str">
        <f>'[5]HGAC FS12-23 Gladiator Options'!C4498</f>
        <v>Seat Back FFC SCBA Bostrom SecureAll w/Quick-Adjust &amp; RestStop</v>
      </c>
      <c r="F14801" s="17">
        <f>'[5]HGAC FS12-23 Gladiator Options'!K4498</f>
        <v>1163</v>
      </c>
      <c r="G14801" s="13">
        <v>0.15</v>
      </c>
      <c r="H14801" s="14"/>
    </row>
    <row r="14802" spans="1:8" x14ac:dyDescent="0.35">
      <c r="A14802" s="11" t="s">
        <v>8</v>
      </c>
      <c r="B14802" s="16" t="str">
        <f>'[5]HGAC FS12-23 Gladiator Options'!B4499</f>
        <v>GLAD04499</v>
      </c>
      <c r="C14802" s="27" t="s">
        <v>73</v>
      </c>
      <c r="D14802" s="16" t="s">
        <v>85</v>
      </c>
      <c r="E14802" s="15" t="str">
        <f>'[5]HGAC FS12-23 Gladiator Options'!C4499</f>
        <v>Seat Back FFC SCBA Bostrom SecureAll w/Quick-Adjust/Prk Brk Release</v>
      </c>
      <c r="F14802" s="17">
        <f>'[5]HGAC FS12-23 Gladiator Options'!K4499</f>
        <v>1870</v>
      </c>
      <c r="G14802" s="13">
        <v>0.15</v>
      </c>
      <c r="H14802" s="14"/>
    </row>
    <row r="14803" spans="1:8" x14ac:dyDescent="0.35">
      <c r="A14803" s="11" t="s">
        <v>8</v>
      </c>
      <c r="B14803" s="16" t="str">
        <f>'[5]HGAC FS12-23 Gladiator Options'!B4500</f>
        <v>GLAD04500</v>
      </c>
      <c r="C14803" s="27" t="s">
        <v>73</v>
      </c>
      <c r="D14803" s="16" t="s">
        <v>85</v>
      </c>
      <c r="E14803" s="15" t="str">
        <f>'[5]HGAC FS12-23 Gladiator Options'!C4500</f>
        <v>Seat Back FFC SCBA LH Bostrom SecureAll w/Quick-Adjust/Non-SCBA RH ABTS</v>
      </c>
      <c r="F14803" s="17">
        <f>'[5]HGAC FS12-23 Gladiator Options'!K4500</f>
        <v>528</v>
      </c>
      <c r="G14803" s="13">
        <v>0.15</v>
      </c>
      <c r="H14803" s="14"/>
    </row>
    <row r="14804" spans="1:8" x14ac:dyDescent="0.35">
      <c r="A14804" s="11" t="s">
        <v>8</v>
      </c>
      <c r="B14804" s="16" t="str">
        <f>'[5]HGAC FS12-23 Gladiator Options'!B4501</f>
        <v>GLAD04501</v>
      </c>
      <c r="C14804" s="27" t="s">
        <v>73</v>
      </c>
      <c r="D14804" s="16" t="s">
        <v>85</v>
      </c>
      <c r="E14804" s="15" t="str">
        <f>'[5]HGAC FS12-23 Gladiator Options'!C4501</f>
        <v>Seat Back FFC SCBA IMMI SmartDock</v>
      </c>
      <c r="F14804" s="17">
        <f>'[5]HGAC FS12-23 Gladiator Options'!K4501</f>
        <v>1197</v>
      </c>
      <c r="G14804" s="13">
        <v>0.15</v>
      </c>
      <c r="H14804" s="14"/>
    </row>
    <row r="14805" spans="1:8" x14ac:dyDescent="0.35">
      <c r="A14805" s="11" t="s">
        <v>8</v>
      </c>
      <c r="B14805" s="16" t="str">
        <f>'[5]HGAC FS12-23 Gladiator Options'!B4502</f>
        <v>GLAD04502</v>
      </c>
      <c r="C14805" s="27" t="s">
        <v>73</v>
      </c>
      <c r="D14805" s="16" t="s">
        <v>85</v>
      </c>
      <c r="E14805" s="15" t="str">
        <f>'[5]HGAC FS12-23 Gladiator Options'!C4502</f>
        <v>Seat Back FFC SCBA IMMI SmartDock Dynamic</v>
      </c>
      <c r="F14805" s="17">
        <f>'[5]HGAC FS12-23 Gladiator Options'!K4502</f>
        <v>1391</v>
      </c>
      <c r="G14805" s="13">
        <v>0.15</v>
      </c>
      <c r="H14805" s="14"/>
    </row>
    <row r="14806" spans="1:8" x14ac:dyDescent="0.35">
      <c r="A14806" s="11" t="s">
        <v>8</v>
      </c>
      <c r="B14806" s="16" t="str">
        <f>'[5]HGAC FS12-23 Gladiator Options'!B4503</f>
        <v>GLAD04503</v>
      </c>
      <c r="C14806" s="27" t="s">
        <v>73</v>
      </c>
      <c r="D14806" s="16" t="s">
        <v>85</v>
      </c>
      <c r="E14806" s="15" t="str">
        <f>'[5]HGAC FS12-23 Gladiator Options'!C4503</f>
        <v>Seat Back FFC SCBA Zico QLM-U</v>
      </c>
      <c r="F14806" s="17">
        <f>'[5]HGAC FS12-23 Gladiator Options'!K4503</f>
        <v>1120</v>
      </c>
      <c r="G14806" s="13">
        <v>0.15</v>
      </c>
      <c r="H14806" s="14"/>
    </row>
    <row r="14807" spans="1:8" x14ac:dyDescent="0.35">
      <c r="A14807" s="11" t="s">
        <v>8</v>
      </c>
      <c r="B14807" s="16" t="str">
        <f>'[5]HGAC FS12-23 Gladiator Options'!B4504</f>
        <v>GLAD04504</v>
      </c>
      <c r="C14807" s="27" t="s">
        <v>73</v>
      </c>
      <c r="D14807" s="16" t="s">
        <v>85</v>
      </c>
      <c r="E14807" s="15" t="str">
        <f>'[5]HGAC FS12-23 Gladiator Options'!C4504</f>
        <v>Seat Back FFC SCBA Zico QLM-U-OPR</v>
      </c>
      <c r="F14807" s="17">
        <f>'[5]HGAC FS12-23 Gladiator Options'!K4504</f>
        <v>1007</v>
      </c>
      <c r="G14807" s="13">
        <v>0.15</v>
      </c>
      <c r="H14807" s="14"/>
    </row>
    <row r="14808" spans="1:8" x14ac:dyDescent="0.35">
      <c r="A14808" s="11" t="s">
        <v>8</v>
      </c>
      <c r="B14808" s="16" t="str">
        <f>'[5]HGAC FS12-23 Gladiator Options'!B4505</f>
        <v>GLAD04505</v>
      </c>
      <c r="C14808" s="27" t="s">
        <v>73</v>
      </c>
      <c r="D14808" s="16" t="s">
        <v>85</v>
      </c>
      <c r="E14808" s="15" t="str">
        <f>'[5]HGAC FS12-23 Gladiator Options'!C4505</f>
        <v>Seat Back FFC SCBA Zico QM-EZL-F w/Cushion Release</v>
      </c>
      <c r="F14808" s="17">
        <f>'[5]HGAC FS12-23 Gladiator Options'!K4505</f>
        <v>917</v>
      </c>
      <c r="G14808" s="13">
        <v>0.15</v>
      </c>
      <c r="H14808" s="14"/>
    </row>
    <row r="14809" spans="1:8" x14ac:dyDescent="0.35">
      <c r="A14809" s="11" t="s">
        <v>8</v>
      </c>
      <c r="B14809" s="16" t="str">
        <f>'[5]HGAC FS12-23 Gladiator Options'!B4506</f>
        <v>GLAD04506</v>
      </c>
      <c r="C14809" s="27" t="s">
        <v>73</v>
      </c>
      <c r="D14809" s="16" t="s">
        <v>85</v>
      </c>
      <c r="E14809" s="15" t="str">
        <f>'[5]HGAC FS12-23 Gladiator Options'!C4506</f>
        <v>Seat Back FFC SCBA Zico QM-EZL-F w/Cushion Release Dynamic</v>
      </c>
      <c r="F14809" s="17">
        <f>'[5]HGAC FS12-23 Gladiator Options'!K4506</f>
        <v>1367</v>
      </c>
      <c r="G14809" s="13">
        <v>0.15</v>
      </c>
      <c r="H14809" s="14"/>
    </row>
    <row r="14810" spans="1:8" x14ac:dyDescent="0.35">
      <c r="A14810" s="11" t="s">
        <v>8</v>
      </c>
      <c r="B14810" s="16" t="str">
        <f>'[5]HGAC FS12-23 Gladiator Options'!B4507</f>
        <v>GLAD04507</v>
      </c>
      <c r="C14810" s="27" t="s">
        <v>73</v>
      </c>
      <c r="D14810" s="16" t="s">
        <v>85</v>
      </c>
      <c r="E14810" s="15" t="str">
        <f>'[5]HGAC FS12-23 Gladiator Options'!C4507</f>
        <v>Seat Back FFC SCBA Zico QM-ELB/Prk Brk Release</v>
      </c>
      <c r="F14810" s="17">
        <f>'[5]HGAC FS12-23 Gladiator Options'!K4507</f>
        <v>1364</v>
      </c>
      <c r="G14810" s="13">
        <v>0.15</v>
      </c>
      <c r="H14810" s="14"/>
    </row>
    <row r="14811" spans="1:8" x14ac:dyDescent="0.35">
      <c r="A14811" s="11" t="s">
        <v>8</v>
      </c>
      <c r="B14811" s="16" t="str">
        <f>'[5]HGAC FS12-23 Gladiator Options'!B4508</f>
        <v>GLAD04508</v>
      </c>
      <c r="C14811" s="27" t="s">
        <v>73</v>
      </c>
      <c r="D14811" s="16" t="s">
        <v>85</v>
      </c>
      <c r="E14811" s="15" t="str">
        <f>'[5]HGAC FS12-23 Gladiator Options'!C4508</f>
        <v>Seat Back FFC SCBA Zico Rol-Loc</v>
      </c>
      <c r="F14811" s="17">
        <f>'[5]HGAC FS12-23 Gladiator Options'!K4508</f>
        <v>1811</v>
      </c>
      <c r="G14811" s="13">
        <v>0.15</v>
      </c>
      <c r="H14811" s="14"/>
    </row>
    <row r="14812" spans="1:8" x14ac:dyDescent="0.35">
      <c r="A14812" s="11" t="s">
        <v>8</v>
      </c>
      <c r="B14812" s="16" t="str">
        <f>'[5]HGAC FS12-23 Gladiator Options'!B4509</f>
        <v>GLAD04509</v>
      </c>
      <c r="C14812" s="27" t="s">
        <v>73</v>
      </c>
      <c r="D14812" s="16" t="s">
        <v>85</v>
      </c>
      <c r="E14812" s="15" t="str">
        <f>'[5]HGAC FS12-23 Gladiator Options'!C4509</f>
        <v>Seat Back FFC SCBA Zico Rol-Loc w/Frt Release</v>
      </c>
      <c r="F14812" s="17">
        <f>'[5]HGAC FS12-23 Gladiator Options'!K4509</f>
        <v>1949</v>
      </c>
      <c r="G14812" s="13">
        <v>0.15</v>
      </c>
      <c r="H14812" s="14"/>
    </row>
    <row r="14813" spans="1:8" x14ac:dyDescent="0.35">
      <c r="A14813" s="11" t="s">
        <v>8</v>
      </c>
      <c r="B14813" s="16" t="str">
        <f>'[5]HGAC FS12-23 Gladiator Options'!B4510</f>
        <v>GLAD04510</v>
      </c>
      <c r="C14813" s="27" t="s">
        <v>73</v>
      </c>
      <c r="D14813" s="16" t="s">
        <v>85</v>
      </c>
      <c r="E14813" s="15" t="str">
        <f>'[5]HGAC FS12-23 Gladiator Options'!C4510</f>
        <v>Seat Back FFC SCBA Zico ULL Bracket w/EZO Strap</v>
      </c>
      <c r="F14813" s="17">
        <f>'[5]HGAC FS12-23 Gladiator Options'!K4510</f>
        <v>724</v>
      </c>
      <c r="G14813" s="13">
        <v>0.15</v>
      </c>
      <c r="H14813" s="14"/>
    </row>
    <row r="14814" spans="1:8" x14ac:dyDescent="0.35">
      <c r="A14814" s="11" t="s">
        <v>8</v>
      </c>
      <c r="B14814" s="16" t="str">
        <f>'[5]HGAC FS12-23 Gladiator Options'!B4511</f>
        <v>GLAD04511</v>
      </c>
      <c r="C14814" s="27" t="s">
        <v>73</v>
      </c>
      <c r="D14814" s="16" t="s">
        <v>85</v>
      </c>
      <c r="E14814" s="15" t="str">
        <f>'[5]HGAC FS12-23 Gladiator Options'!C4511</f>
        <v>Seat Back FFC SCBA Zico ULL Bracket w/LLS Strap</v>
      </c>
      <c r="F14814" s="17">
        <f>'[5]HGAC FS12-23 Gladiator Options'!K4511</f>
        <v>500</v>
      </c>
      <c r="G14814" s="13">
        <v>0.15</v>
      </c>
      <c r="H14814" s="14"/>
    </row>
    <row r="14815" spans="1:8" x14ac:dyDescent="0.35">
      <c r="A14815" s="11" t="s">
        <v>8</v>
      </c>
      <c r="B14815" s="16" t="str">
        <f>'[5]HGAC FS12-23 Gladiator Options'!B4512</f>
        <v>GLAD04512</v>
      </c>
      <c r="C14815" s="27" t="s">
        <v>73</v>
      </c>
      <c r="D14815" s="16" t="s">
        <v>85</v>
      </c>
      <c r="E14815" s="15" t="str">
        <f>'[5]HGAC FS12-23 Gladiator Options'!C4512</f>
        <v>Seat Back FFC 22" Theatre Style</v>
      </c>
      <c r="F14815" s="17">
        <f>'[5]HGAC FS12-23 Gladiator Options'!K4512</f>
        <v>388</v>
      </c>
      <c r="G14815" s="13">
        <v>0.15</v>
      </c>
      <c r="H14815" s="14"/>
    </row>
    <row r="14816" spans="1:8" x14ac:dyDescent="0.35">
      <c r="A14816" s="11" t="s">
        <v>8</v>
      </c>
      <c r="B14816" s="16" t="str">
        <f>'[5]HGAC FS12-23 Gladiator Options'!B4513</f>
        <v>GLAD04513</v>
      </c>
      <c r="C14816" s="27" t="s">
        <v>73</v>
      </c>
      <c r="D14816" s="16" t="s">
        <v>85</v>
      </c>
      <c r="E14816" s="15" t="str">
        <f>'[5]HGAC FS12-23 Gladiator Options'!C4513</f>
        <v>Seat Back FFC 35" Theatre Style</v>
      </c>
      <c r="F14816" s="17">
        <f>'[5]HGAC FS12-23 Gladiator Options'!K4513</f>
        <v>506</v>
      </c>
      <c r="G14816" s="13">
        <v>0.15</v>
      </c>
      <c r="H14816" s="14"/>
    </row>
    <row r="14817" spans="1:8" x14ac:dyDescent="0.35">
      <c r="A14817" s="11" t="s">
        <v>8</v>
      </c>
      <c r="B14817" s="16" t="str">
        <f>'[5]HGAC FS12-23 Gladiator Options'!B4514</f>
        <v>GLAD04514</v>
      </c>
      <c r="C14817" s="27" t="s">
        <v>73</v>
      </c>
      <c r="D14817" s="16" t="s">
        <v>85</v>
      </c>
      <c r="E14817" s="15" t="str">
        <f>'[5]HGAC FS12-23 Gladiator Options'!C4514</f>
        <v>NO Seat Back Forward Facing Center</v>
      </c>
      <c r="F14817" s="17">
        <f>'[5]HGAC FS12-23 Gladiator Options'!K4514</f>
        <v>0</v>
      </c>
      <c r="G14817" s="13">
        <v>0.15</v>
      </c>
      <c r="H14817" s="14"/>
    </row>
    <row r="14818" spans="1:8" x14ac:dyDescent="0.35">
      <c r="A14818" s="11" t="s">
        <v>8</v>
      </c>
      <c r="B14818" s="16" t="str">
        <f>'[5]HGAC FS12-23 Gladiator Options'!B4515</f>
        <v>GLAD04515</v>
      </c>
      <c r="C14818" s="27" t="s">
        <v>73</v>
      </c>
      <c r="D14818" s="16" t="s">
        <v>85</v>
      </c>
      <c r="E14818" s="15" t="str">
        <f>'[5]HGAC FS12-23 Gladiator Options'!C4515</f>
        <v>Occupant Protection FFC RollTek Belt Pretensioner</v>
      </c>
      <c r="F14818" s="17">
        <f>'[5]HGAC FS12-23 Gladiator Options'!K4515</f>
        <v>741</v>
      </c>
      <c r="G14818" s="13">
        <v>0.15</v>
      </c>
      <c r="H14818" s="14"/>
    </row>
    <row r="14819" spans="1:8" x14ac:dyDescent="0.35">
      <c r="A14819" s="11" t="s">
        <v>8</v>
      </c>
      <c r="B14819" s="16" t="str">
        <f>'[5]HGAC FS12-23 Gladiator Options'!B4516</f>
        <v>GLAD04516</v>
      </c>
      <c r="C14819" s="27" t="s">
        <v>73</v>
      </c>
      <c r="D14819" s="16" t="s">
        <v>85</v>
      </c>
      <c r="E14819" s="15" t="str">
        <f>'[5]HGAC FS12-23 Gladiator Options'!C4516</f>
        <v>NO Occupant Protection FFC</v>
      </c>
      <c r="F14819" s="17">
        <f>'[5]HGAC FS12-23 Gladiator Options'!K4516</f>
        <v>0</v>
      </c>
      <c r="G14819" s="13">
        <v>0.15</v>
      </c>
      <c r="H14819" s="14"/>
    </row>
    <row r="14820" spans="1:8" x14ac:dyDescent="0.35">
      <c r="A14820" s="11" t="s">
        <v>8</v>
      </c>
      <c r="B14820" s="16" t="str">
        <f>'[5]HGAC FS12-23 Gladiator Options'!B4517</f>
        <v>GLAD04517</v>
      </c>
      <c r="C14820" s="27" t="s">
        <v>73</v>
      </c>
      <c r="D14820" s="16" t="s">
        <v>85</v>
      </c>
      <c r="E14820" s="15" t="str">
        <f>'[5]HGAC FS12-23 Gladiator Options'!C4517</f>
        <v>NO Additional Seat Cover FFC</v>
      </c>
      <c r="F14820" s="17">
        <f>'[5]HGAC FS12-23 Gladiator Options'!K4517</f>
        <v>0</v>
      </c>
      <c r="G14820" s="13">
        <v>0.15</v>
      </c>
      <c r="H14820" s="14"/>
    </row>
    <row r="14821" spans="1:8" x14ac:dyDescent="0.35">
      <c r="A14821" s="11" t="s">
        <v>8</v>
      </c>
      <c r="B14821" s="16" t="str">
        <f>'[5]HGAC FS12-23 Gladiator Options'!B4518</f>
        <v>GLAD04518</v>
      </c>
      <c r="C14821" s="27" t="s">
        <v>73</v>
      </c>
      <c r="D14821" s="16" t="s">
        <v>85</v>
      </c>
      <c r="E14821" s="15" t="str">
        <f>'[5]HGAC FS12-23 Gladiator Options'!C4518</f>
        <v>Additional Seat Cover FFC Removable Seat Cushion &amp; Back</v>
      </c>
      <c r="F14821" s="17">
        <f>'[5]HGAC FS12-23 Gladiator Options'!K4518</f>
        <v>475</v>
      </c>
      <c r="G14821" s="13">
        <v>0.15</v>
      </c>
      <c r="H14821" s="14"/>
    </row>
    <row r="14822" spans="1:8" x14ac:dyDescent="0.35">
      <c r="A14822" s="11" t="s">
        <v>8</v>
      </c>
      <c r="B14822" s="16" t="str">
        <f>'[5]HGAC FS12-23 Gladiator Options'!B4519</f>
        <v>GLAD04519</v>
      </c>
      <c r="C14822" s="27" t="s">
        <v>73</v>
      </c>
      <c r="D14822" s="16" t="s">
        <v>85</v>
      </c>
      <c r="E14822" s="15" t="str">
        <f>'[5]HGAC FS12-23 Gladiator Options'!C4519</f>
        <v>NO SCBA Mask Holder Forward Facing Center Pouch</v>
      </c>
      <c r="F14822" s="17">
        <f>'[5]HGAC FS12-23 Gladiator Options'!K4519</f>
        <v>0</v>
      </c>
      <c r="G14822" s="13">
        <v>0.15</v>
      </c>
      <c r="H14822" s="14"/>
    </row>
    <row r="14823" spans="1:8" x14ac:dyDescent="0.35">
      <c r="A14823" s="11" t="s">
        <v>8</v>
      </c>
      <c r="B14823" s="16" t="str">
        <f>'[5]HGAC FS12-23 Gladiator Options'!B4520</f>
        <v>GLAD04520</v>
      </c>
      <c r="C14823" s="27" t="s">
        <v>73</v>
      </c>
      <c r="D14823" s="16" t="s">
        <v>85</v>
      </c>
      <c r="E14823" s="15" t="str">
        <f>'[5]HGAC FS12-23 Gladiator Options'!C4520</f>
        <v>SCBA Mask Holder Forward Facing Center Pouch</v>
      </c>
      <c r="F14823" s="17">
        <f>'[5]HGAC FS12-23 Gladiator Options'!K4520</f>
        <v>113</v>
      </c>
      <c r="G14823" s="13">
        <v>0.15</v>
      </c>
      <c r="H14823" s="14"/>
    </row>
    <row r="14824" spans="1:8" x14ac:dyDescent="0.35">
      <c r="A14824" s="11" t="s">
        <v>8</v>
      </c>
      <c r="B14824" s="16" t="str">
        <f>'[5]HGAC FS12-23 Gladiator Options'!B4521</f>
        <v>GLAD04521</v>
      </c>
      <c r="C14824" s="27" t="s">
        <v>73</v>
      </c>
      <c r="D14824" s="16" t="s">
        <v>85</v>
      </c>
      <c r="E14824" s="15" t="str">
        <f>'[5]HGAC FS12-23 Gladiator Options'!C4521</f>
        <v>SCBA Mask Holder Forward Facing Center Pouch Shiploose</v>
      </c>
      <c r="F14824" s="17">
        <f>'[5]HGAC FS12-23 Gladiator Options'!K4521</f>
        <v>113</v>
      </c>
      <c r="G14824" s="13">
        <v>0.15</v>
      </c>
      <c r="H14824" s="14"/>
    </row>
    <row r="14825" spans="1:8" x14ac:dyDescent="0.35">
      <c r="A14825" s="11" t="s">
        <v>8</v>
      </c>
      <c r="B14825" s="16" t="str">
        <f>'[5]HGAC FS12-23 Gladiator Options'!B4522</f>
        <v>GLAD04522</v>
      </c>
      <c r="C14825" s="27" t="s">
        <v>73</v>
      </c>
      <c r="D14825" s="16" t="s">
        <v>85</v>
      </c>
      <c r="E14825" s="15" t="str">
        <f>'[5]HGAC FS12-23 Gladiator Options'!C4522</f>
        <v>SCBA Mask Holder Forward Facing Center Valor Hook</v>
      </c>
      <c r="F14825" s="17">
        <f>'[5]HGAC FS12-23 Gladiator Options'!K4522</f>
        <v>123</v>
      </c>
      <c r="G14825" s="13">
        <v>0.15</v>
      </c>
      <c r="H14825" s="14"/>
    </row>
    <row r="14826" spans="1:8" x14ac:dyDescent="0.35">
      <c r="A14826" s="11" t="s">
        <v>8</v>
      </c>
      <c r="B14826" s="16" t="str">
        <f>'[5]HGAC FS12-23 Gladiator Options'!B4523</f>
        <v>GLAD04523</v>
      </c>
      <c r="C14826" s="27" t="s">
        <v>73</v>
      </c>
      <c r="D14826" s="16" t="s">
        <v>85</v>
      </c>
      <c r="E14826" s="15" t="str">
        <f>'[5]HGAC FS12-23 Gladiator Options'!C4523</f>
        <v>NO Armrest Forward Facing Center</v>
      </c>
      <c r="F14826" s="17">
        <f>'[5]HGAC FS12-23 Gladiator Options'!K4523</f>
        <v>0</v>
      </c>
      <c r="G14826" s="13">
        <v>0.15</v>
      </c>
      <c r="H14826" s="14"/>
    </row>
    <row r="14827" spans="1:8" x14ac:dyDescent="0.35">
      <c r="A14827" s="11" t="s">
        <v>8</v>
      </c>
      <c r="B14827" s="16" t="str">
        <f>'[5]HGAC FS12-23 Gladiator Options'!B4524</f>
        <v>GLAD04524</v>
      </c>
      <c r="C14827" s="27" t="s">
        <v>73</v>
      </c>
      <c r="D14827" s="16" t="s">
        <v>85</v>
      </c>
      <c r="E14827" s="15" t="str">
        <f>'[5]HGAC FS12-23 Gladiator Options'!C4524</f>
        <v>Armrest Forward Facing Center Inboard</v>
      </c>
      <c r="F14827" s="17">
        <f>'[5]HGAC FS12-23 Gladiator Options'!K4524</f>
        <v>267</v>
      </c>
      <c r="G14827" s="13">
        <v>0.15</v>
      </c>
      <c r="H14827" s="14"/>
    </row>
    <row r="14828" spans="1:8" x14ac:dyDescent="0.35">
      <c r="A14828" s="11" t="s">
        <v>8</v>
      </c>
      <c r="B14828" s="16" t="str">
        <f>'[5]HGAC FS12-23 Gladiator Options'!B4525</f>
        <v>GLAD04525</v>
      </c>
      <c r="C14828" s="27" t="s">
        <v>73</v>
      </c>
      <c r="D14828" s="16" t="s">
        <v>85</v>
      </c>
      <c r="E14828" s="15" t="str">
        <f>'[5]HGAC FS12-23 Gladiator Options'!C4525</f>
        <v>Armrest Forward Facing Center Inboard/Outboard</v>
      </c>
      <c r="F14828" s="17">
        <f>'[5]HGAC FS12-23 Gladiator Options'!K4525</f>
        <v>425</v>
      </c>
      <c r="G14828" s="13">
        <v>0.15</v>
      </c>
      <c r="H14828" s="14"/>
    </row>
    <row r="14829" spans="1:8" x14ac:dyDescent="0.35">
      <c r="A14829" s="11" t="s">
        <v>8</v>
      </c>
      <c r="B14829" s="16" t="str">
        <f>'[5]HGAC FS12-23 Gladiator Options'!B4526</f>
        <v>GLAD04526</v>
      </c>
      <c r="C14829" s="27" t="s">
        <v>73</v>
      </c>
      <c r="D14829" s="16" t="s">
        <v>85</v>
      </c>
      <c r="E14829" s="15" t="str">
        <f>'[5]HGAC FS12-23 Gladiator Options'!C4526</f>
        <v>Armrest Forward Facing Center Outboard</v>
      </c>
      <c r="F14829" s="17">
        <f>'[5]HGAC FS12-23 Gladiator Options'!K4526</f>
        <v>267</v>
      </c>
      <c r="G14829" s="13">
        <v>0.15</v>
      </c>
      <c r="H14829" s="14"/>
    </row>
    <row r="14830" spans="1:8" x14ac:dyDescent="0.35">
      <c r="A14830" s="11" t="s">
        <v>8</v>
      </c>
      <c r="B14830" s="16" t="str">
        <f>'[5]HGAC FS12-23 Gladiator Options'!B4527</f>
        <v>GLAD04527</v>
      </c>
      <c r="C14830" s="27" t="s">
        <v>73</v>
      </c>
      <c r="D14830" s="16" t="s">
        <v>85</v>
      </c>
      <c r="E14830" s="15" t="str">
        <f>'[5]HGAC FS12-23 Gladiator Options'!C4527</f>
        <v>Seat Frm Fwd Fcg Dual</v>
      </c>
      <c r="F14830" s="17">
        <f>'[5]HGAC FS12-23 Gladiator Options'!K4527</f>
        <v>0</v>
      </c>
      <c r="G14830" s="13">
        <v>0.15</v>
      </c>
      <c r="H14830" s="14"/>
    </row>
    <row r="14831" spans="1:8" x14ac:dyDescent="0.35">
      <c r="A14831" s="11" t="s">
        <v>8</v>
      </c>
      <c r="B14831" s="16" t="str">
        <f>'[5]HGAC FS12-23 Gladiator Options'!B4528</f>
        <v>GLAD04528</v>
      </c>
      <c r="C14831" s="27" t="s">
        <v>73</v>
      </c>
      <c r="D14831" s="16" t="s">
        <v>85</v>
      </c>
      <c r="E14831" s="15" t="str">
        <f>'[5]HGAC FS12-23 Gladiator Options'!C4528</f>
        <v>Seat Frm Fwd Fcg Dual Ctr w/Full Width Underseat</v>
      </c>
      <c r="F14831" s="17">
        <f>'[5]HGAC FS12-23 Gladiator Options'!K4528</f>
        <v>1171</v>
      </c>
      <c r="G14831" s="13">
        <v>0.15</v>
      </c>
      <c r="H14831" s="14"/>
    </row>
    <row r="14832" spans="1:8" x14ac:dyDescent="0.35">
      <c r="A14832" s="11" t="s">
        <v>8</v>
      </c>
      <c r="B14832" s="16" t="str">
        <f>'[5]HGAC FS12-23 Gladiator Options'!B4529</f>
        <v>GLAD04529</v>
      </c>
      <c r="C14832" s="27" t="s">
        <v>73</v>
      </c>
      <c r="D14832" s="16" t="s">
        <v>85</v>
      </c>
      <c r="E14832" s="15" t="str">
        <f>'[5]HGAC FS12-23 Gladiator Options'!C4529</f>
        <v>Seat Frm Fwd Fcg Dual 14" Tall</v>
      </c>
      <c r="F14832" s="17">
        <f>'[5]HGAC FS12-23 Gladiator Options'!K4529</f>
        <v>669</v>
      </c>
      <c r="G14832" s="13">
        <v>0.15</v>
      </c>
      <c r="H14832" s="14"/>
    </row>
    <row r="14833" spans="1:8" x14ac:dyDescent="0.35">
      <c r="A14833" s="11" t="s">
        <v>8</v>
      </c>
      <c r="B14833" s="16" t="str">
        <f>'[5]HGAC FS12-23 Gladiator Options'!B4530</f>
        <v>GLAD04530</v>
      </c>
      <c r="C14833" s="27" t="s">
        <v>73</v>
      </c>
      <c r="D14833" s="16" t="s">
        <v>85</v>
      </c>
      <c r="E14833" s="15" t="str">
        <f>'[5]HGAC FS12-23 Gladiator Options'!C4530</f>
        <v>Seat Frm Fwd Fcg Dual 16" Tall</v>
      </c>
      <c r="F14833" s="17">
        <f>'[5]HGAC FS12-23 Gladiator Options'!K4530</f>
        <v>316</v>
      </c>
      <c r="G14833" s="13">
        <v>0.15</v>
      </c>
      <c r="H14833" s="14"/>
    </row>
    <row r="14834" spans="1:8" x14ac:dyDescent="0.35">
      <c r="A14834" s="11" t="s">
        <v>8</v>
      </c>
      <c r="B14834" s="16" t="str">
        <f>'[5]HGAC FS12-23 Gladiator Options'!B4531</f>
        <v>GLAD04531</v>
      </c>
      <c r="C14834" s="27" t="s">
        <v>73</v>
      </c>
      <c r="D14834" s="16" t="s">
        <v>85</v>
      </c>
      <c r="E14834" s="15" t="str">
        <f>'[5]HGAC FS12-23 Gladiator Options'!C4531</f>
        <v>Seat Frm Fwd Fcg Dual 46"W</v>
      </c>
      <c r="F14834" s="17">
        <f>'[5]HGAC FS12-23 Gladiator Options'!K4531</f>
        <v>497</v>
      </c>
      <c r="G14834" s="13">
        <v>0.15</v>
      </c>
      <c r="H14834" s="14"/>
    </row>
    <row r="14835" spans="1:8" x14ac:dyDescent="0.35">
      <c r="A14835" s="11" t="s">
        <v>8</v>
      </c>
      <c r="B14835" s="16" t="str">
        <f>'[5]HGAC FS12-23 Gladiator Options'!B4532</f>
        <v>GLAD04532</v>
      </c>
      <c r="C14835" s="27" t="s">
        <v>73</v>
      </c>
      <c r="D14835" s="16" t="s">
        <v>85</v>
      </c>
      <c r="E14835" s="15" t="str">
        <f>'[5]HGAC FS12-23 Gladiator Options'!C4532</f>
        <v>Seat Frm Fwd Fcg Dual 46"W RH Offset w/LH Chamfer</v>
      </c>
      <c r="F14835" s="17">
        <f>'[5]HGAC FS12-23 Gladiator Options'!K4532</f>
        <v>541</v>
      </c>
      <c r="G14835" s="13">
        <v>0.15</v>
      </c>
      <c r="H14835" s="14"/>
    </row>
    <row r="14836" spans="1:8" x14ac:dyDescent="0.35">
      <c r="A14836" s="11" t="s">
        <v>8</v>
      </c>
      <c r="B14836" s="16" t="str">
        <f>'[5]HGAC FS12-23 Gladiator Options'!B4533</f>
        <v>GLAD04533</v>
      </c>
      <c r="C14836" s="27" t="s">
        <v>73</v>
      </c>
      <c r="D14836" s="16" t="s">
        <v>85</v>
      </c>
      <c r="E14836" s="15" t="str">
        <f>'[5]HGAC FS12-23 Gladiator Options'!C4533</f>
        <v>Seat Frm Fwd Fcg Dual 48"W</v>
      </c>
      <c r="F14836" s="17">
        <f>'[5]HGAC FS12-23 Gladiator Options'!K4533</f>
        <v>365</v>
      </c>
      <c r="G14836" s="13">
        <v>0.15</v>
      </c>
      <c r="H14836" s="14"/>
    </row>
    <row r="14837" spans="1:8" x14ac:dyDescent="0.35">
      <c r="A14837" s="11" t="s">
        <v>8</v>
      </c>
      <c r="B14837" s="16" t="str">
        <f>'[5]HGAC FS12-23 Gladiator Options'!B4534</f>
        <v>GLAD04534</v>
      </c>
      <c r="C14837" s="27" t="s">
        <v>73</v>
      </c>
      <c r="D14837" s="16" t="s">
        <v>85</v>
      </c>
      <c r="E14837" s="15" t="str">
        <f>'[5]HGAC FS12-23 Gladiator Options'!C4534</f>
        <v>Seat Frm Fwd Fcg Full</v>
      </c>
      <c r="F14837" s="17">
        <f>'[5]HGAC FS12-23 Gladiator Options'!K4534</f>
        <v>716</v>
      </c>
      <c r="G14837" s="13">
        <v>0.15</v>
      </c>
      <c r="H14837" s="14"/>
    </row>
    <row r="14838" spans="1:8" x14ac:dyDescent="0.35">
      <c r="A14838" s="11" t="s">
        <v>8</v>
      </c>
      <c r="B14838" s="16" t="str">
        <f>'[5]HGAC FS12-23 Gladiator Options'!B4535</f>
        <v>GLAD04535</v>
      </c>
      <c r="C14838" s="27" t="s">
        <v>73</v>
      </c>
      <c r="D14838" s="16" t="s">
        <v>85</v>
      </c>
      <c r="E14838" s="15" t="str">
        <f>'[5]HGAC FS12-23 Gladiator Options'!C4535</f>
        <v>Seat Frm Fwd Fcg Full 14" Tall</v>
      </c>
      <c r="F14838" s="17">
        <f>'[5]HGAC FS12-23 Gladiator Options'!K4535</f>
        <v>1031</v>
      </c>
      <c r="G14838" s="13">
        <v>0.15</v>
      </c>
      <c r="H14838" s="14"/>
    </row>
    <row r="14839" spans="1:8" x14ac:dyDescent="0.35">
      <c r="A14839" s="11" t="s">
        <v>8</v>
      </c>
      <c r="B14839" s="16" t="str">
        <f>'[5]HGAC FS12-23 Gladiator Options'!B4536</f>
        <v>GLAD04536</v>
      </c>
      <c r="C14839" s="27" t="s">
        <v>73</v>
      </c>
      <c r="D14839" s="16" t="s">
        <v>85</v>
      </c>
      <c r="E14839" s="15" t="str">
        <f>'[5]HGAC FS12-23 Gladiator Options'!C4536</f>
        <v>Seat Frm Fwd Fcg Full 16" Tall</v>
      </c>
      <c r="F14839" s="17">
        <f>'[5]HGAC FS12-23 Gladiator Options'!K4536</f>
        <v>1031</v>
      </c>
      <c r="G14839" s="13">
        <v>0.15</v>
      </c>
      <c r="H14839" s="14"/>
    </row>
    <row r="14840" spans="1:8" x14ac:dyDescent="0.35">
      <c r="A14840" s="11" t="s">
        <v>8</v>
      </c>
      <c r="B14840" s="16" t="str">
        <f>'[5]HGAC FS12-23 Gladiator Options'!B4537</f>
        <v>GLAD04537</v>
      </c>
      <c r="C14840" s="27" t="s">
        <v>73</v>
      </c>
      <c r="D14840" s="16" t="s">
        <v>85</v>
      </c>
      <c r="E14840" s="15" t="str">
        <f>'[5]HGAC FS12-23 Gladiator Options'!C4537</f>
        <v>Seat Frm Fwd Fcg Full Width Cab Extension</v>
      </c>
      <c r="F14840" s="17">
        <f>'[5]HGAC FS12-23 Gladiator Options'!K4537</f>
        <v>-403</v>
      </c>
      <c r="G14840" s="13">
        <v>0.15</v>
      </c>
      <c r="H14840" s="14"/>
    </row>
    <row r="14841" spans="1:8" x14ac:dyDescent="0.35">
      <c r="A14841" s="11" t="s">
        <v>8</v>
      </c>
      <c r="B14841" s="16" t="str">
        <f>'[5]HGAC FS12-23 Gladiator Options'!B4538</f>
        <v>GLAD04538</v>
      </c>
      <c r="C14841" s="27" t="s">
        <v>73</v>
      </c>
      <c r="D14841" s="16" t="s">
        <v>85</v>
      </c>
      <c r="E14841" s="15" t="str">
        <f>'[5]HGAC FS12-23 Gladiator Options'!C4538</f>
        <v>Seat Frm Fwd Fcg Outer R/L</v>
      </c>
      <c r="F14841" s="17">
        <f>'[5]HGAC FS12-23 Gladiator Options'!K4538</f>
        <v>370</v>
      </c>
      <c r="G14841" s="13">
        <v>0.15</v>
      </c>
      <c r="H14841" s="14"/>
    </row>
    <row r="14842" spans="1:8" x14ac:dyDescent="0.35">
      <c r="A14842" s="11" t="s">
        <v>8</v>
      </c>
      <c r="B14842" s="16" t="str">
        <f>'[5]HGAC FS12-23 Gladiator Options'!B4539</f>
        <v>GLAD04539</v>
      </c>
      <c r="C14842" s="27" t="s">
        <v>73</v>
      </c>
      <c r="D14842" s="16" t="s">
        <v>85</v>
      </c>
      <c r="E14842" s="15" t="str">
        <f>'[5]HGAC FS12-23 Gladiator Options'!C4539</f>
        <v>Seat Frm Fwd Fcg Outer R/L 6.63" Tall</v>
      </c>
      <c r="F14842" s="17">
        <f>'[5]HGAC FS12-23 Gladiator Options'!K4539</f>
        <v>370</v>
      </c>
      <c r="G14842" s="13">
        <v>0.15</v>
      </c>
      <c r="H14842" s="14"/>
    </row>
    <row r="14843" spans="1:8" x14ac:dyDescent="0.35">
      <c r="A14843" s="11" t="s">
        <v>8</v>
      </c>
      <c r="B14843" s="16" t="str">
        <f>'[5]HGAC FS12-23 Gladiator Options'!B4540</f>
        <v>GLAD04540</v>
      </c>
      <c r="C14843" s="27" t="s">
        <v>73</v>
      </c>
      <c r="D14843" s="16" t="s">
        <v>85</v>
      </c>
      <c r="E14843" s="15" t="str">
        <f>'[5]HGAC FS12-23 Gladiator Options'!C4540</f>
        <v>Seat Frm Fwd Fcg Outer R/L 23.31"W</v>
      </c>
      <c r="F14843" s="17">
        <f>'[5]HGAC FS12-23 Gladiator Options'!K4540</f>
        <v>370</v>
      </c>
      <c r="G14843" s="13">
        <v>0.15</v>
      </c>
      <c r="H14843" s="14"/>
    </row>
    <row r="14844" spans="1:8" x14ac:dyDescent="0.35">
      <c r="A14844" s="11" t="s">
        <v>8</v>
      </c>
      <c r="B14844" s="16" t="str">
        <f>'[5]HGAC FS12-23 Gladiator Options'!B4541</f>
        <v>GLAD04541</v>
      </c>
      <c r="C14844" s="27" t="s">
        <v>73</v>
      </c>
      <c r="D14844" s="16" t="s">
        <v>85</v>
      </c>
      <c r="E14844" s="15" t="str">
        <f>'[5]HGAC FS12-23 Gladiator Options'!C4541</f>
        <v>Seat Frm Fwd Fcg Outer R/L Wide</v>
      </c>
      <c r="F14844" s="17">
        <f>'[5]HGAC FS12-23 Gladiator Options'!K4541</f>
        <v>918</v>
      </c>
      <c r="G14844" s="13">
        <v>0.15</v>
      </c>
      <c r="H14844" s="14"/>
    </row>
    <row r="14845" spans="1:8" x14ac:dyDescent="0.35">
      <c r="A14845" s="11" t="s">
        <v>8</v>
      </c>
      <c r="B14845" s="16" t="str">
        <f>'[5]HGAC FS12-23 Gladiator Options'!B4542</f>
        <v>GLAD04542</v>
      </c>
      <c r="C14845" s="27" t="s">
        <v>73</v>
      </c>
      <c r="D14845" s="16" t="s">
        <v>85</v>
      </c>
      <c r="E14845" s="15" t="str">
        <f>'[5]HGAC FS12-23 Gladiator Options'!C4542</f>
        <v>Seat Frm Fwd Fcg Outer RH</v>
      </c>
      <c r="F14845" s="17">
        <f>'[5]HGAC FS12-23 Gladiator Options'!K4542</f>
        <v>-20</v>
      </c>
      <c r="G14845" s="13">
        <v>0.15</v>
      </c>
      <c r="H14845" s="14"/>
    </row>
    <row r="14846" spans="1:8" x14ac:dyDescent="0.35">
      <c r="A14846" s="11" t="s">
        <v>8</v>
      </c>
      <c r="B14846" s="16" t="str">
        <f>'[5]HGAC FS12-23 Gladiator Options'!B4543</f>
        <v>GLAD04543</v>
      </c>
      <c r="C14846" s="27" t="s">
        <v>73</v>
      </c>
      <c r="D14846" s="16" t="s">
        <v>85</v>
      </c>
      <c r="E14846" s="15" t="str">
        <f>'[5]HGAC FS12-23 Gladiator Options'!C4543</f>
        <v>Seat Frm Fwd Fcg Outer LH</v>
      </c>
      <c r="F14846" s="17">
        <f>'[5]HGAC FS12-23 Gladiator Options'!K4543</f>
        <v>-20</v>
      </c>
      <c r="G14846" s="13">
        <v>0.15</v>
      </c>
      <c r="H14846" s="14"/>
    </row>
    <row r="14847" spans="1:8" x14ac:dyDescent="0.35">
      <c r="A14847" s="11" t="s">
        <v>8</v>
      </c>
      <c r="B14847" s="16" t="str">
        <f>'[5]HGAC FS12-23 Gladiator Options'!B4544</f>
        <v>GLAD04544</v>
      </c>
      <c r="C14847" s="27" t="s">
        <v>73</v>
      </c>
      <c r="D14847" s="16" t="s">
        <v>85</v>
      </c>
      <c r="E14847" s="15" t="str">
        <f>'[5]HGAC FS12-23 Gladiator Options'!C4544</f>
        <v>Seat Frm Fwd Fcg Risers</v>
      </c>
      <c r="F14847" s="17">
        <f>'[5]HGAC FS12-23 Gladiator Options'!K4544</f>
        <v>-403</v>
      </c>
      <c r="G14847" s="13">
        <v>0.15</v>
      </c>
      <c r="H14847" s="14"/>
    </row>
    <row r="14848" spans="1:8" x14ac:dyDescent="0.35">
      <c r="A14848" s="11" t="s">
        <v>8</v>
      </c>
      <c r="B14848" s="16" t="str">
        <f>'[5]HGAC FS12-23 Gladiator Options'!B4545</f>
        <v>GLAD04545</v>
      </c>
      <c r="C14848" s="27" t="s">
        <v>73</v>
      </c>
      <c r="D14848" s="16" t="s">
        <v>85</v>
      </c>
      <c r="E14848" s="15" t="str">
        <f>'[5]HGAC FS12-23 Gladiator Options'!C4545</f>
        <v>Seat Frm Fwd Fcg Short Dual</v>
      </c>
      <c r="F14848" s="17">
        <f>'[5]HGAC FS12-23 Gladiator Options'!K4545</f>
        <v>818</v>
      </c>
      <c r="G14848" s="13">
        <v>0.15</v>
      </c>
      <c r="H14848" s="14"/>
    </row>
    <row r="14849" spans="1:8" x14ac:dyDescent="0.35">
      <c r="A14849" s="11" t="s">
        <v>8</v>
      </c>
      <c r="B14849" s="16" t="str">
        <f>'[5]HGAC FS12-23 Gladiator Options'!B4546</f>
        <v>GLAD04546</v>
      </c>
      <c r="C14849" s="27" t="s">
        <v>73</v>
      </c>
      <c r="D14849" s="16" t="s">
        <v>85</v>
      </c>
      <c r="E14849" s="15" t="str">
        <f>'[5]HGAC FS12-23 Gladiator Options'!C4546</f>
        <v>Seat Frm Fwd Fcg Short Full</v>
      </c>
      <c r="F14849" s="17">
        <f>'[5]HGAC FS12-23 Gladiator Options'!K4546</f>
        <v>1506</v>
      </c>
      <c r="G14849" s="13">
        <v>0.15</v>
      </c>
      <c r="H14849" s="14"/>
    </row>
    <row r="14850" spans="1:8" x14ac:dyDescent="0.35">
      <c r="A14850" s="11" t="s">
        <v>8</v>
      </c>
      <c r="B14850" s="16" t="str">
        <f>'[5]HGAC FS12-23 Gladiator Options'!B4547</f>
        <v>GLAD04547</v>
      </c>
      <c r="C14850" s="27" t="s">
        <v>73</v>
      </c>
      <c r="D14850" s="16" t="s">
        <v>85</v>
      </c>
      <c r="E14850" s="15" t="str">
        <f>'[5]HGAC FS12-23 Gladiator Options'!C4547</f>
        <v>Seat Frm Fwd Fcg Short Triple</v>
      </c>
      <c r="F14850" s="17">
        <f>'[5]HGAC FS12-23 Gladiator Options'!K4547</f>
        <v>1106</v>
      </c>
      <c r="G14850" s="13">
        <v>0.15</v>
      </c>
      <c r="H14850" s="14"/>
    </row>
    <row r="14851" spans="1:8" x14ac:dyDescent="0.35">
      <c r="A14851" s="11" t="s">
        <v>8</v>
      </c>
      <c r="B14851" s="16" t="str">
        <f>'[5]HGAC FS12-23 Gladiator Options'!B4548</f>
        <v>GLAD04548</v>
      </c>
      <c r="C14851" s="27" t="s">
        <v>73</v>
      </c>
      <c r="D14851" s="16" t="s">
        <v>85</v>
      </c>
      <c r="E14851" s="15" t="str">
        <f>'[5]HGAC FS12-23 Gladiator Options'!C4548</f>
        <v>Seat Frm Fwd Fcg Triple</v>
      </c>
      <c r="F14851" s="17">
        <f>'[5]HGAC FS12-23 Gladiator Options'!K4548</f>
        <v>287</v>
      </c>
      <c r="G14851" s="13">
        <v>0.15</v>
      </c>
      <c r="H14851" s="14"/>
    </row>
    <row r="14852" spans="1:8" x14ac:dyDescent="0.35">
      <c r="A14852" s="11" t="s">
        <v>8</v>
      </c>
      <c r="B14852" s="16" t="str">
        <f>'[5]HGAC FS12-23 Gladiator Options'!B4549</f>
        <v>GLAD04549</v>
      </c>
      <c r="C14852" s="27" t="s">
        <v>73</v>
      </c>
      <c r="D14852" s="16" t="s">
        <v>85</v>
      </c>
      <c r="E14852" s="15" t="str">
        <f>'[5]HGAC FS12-23 Gladiator Options'!C4549</f>
        <v>Seat Frm Fwd Fcg Triple 11" Tall</v>
      </c>
      <c r="F14852" s="17">
        <f>'[5]HGAC FS12-23 Gladiator Options'!K4549</f>
        <v>1106</v>
      </c>
      <c r="G14852" s="13">
        <v>0.15</v>
      </c>
      <c r="H14852" s="14"/>
    </row>
    <row r="14853" spans="1:8" x14ac:dyDescent="0.35">
      <c r="A14853" s="11" t="s">
        <v>8</v>
      </c>
      <c r="B14853" s="16" t="str">
        <f>'[5]HGAC FS12-23 Gladiator Options'!B4550</f>
        <v>GLAD04550</v>
      </c>
      <c r="C14853" s="27" t="s">
        <v>73</v>
      </c>
      <c r="D14853" s="16" t="s">
        <v>85</v>
      </c>
      <c r="E14853" s="15" t="str">
        <f>'[5]HGAC FS12-23 Gladiator Options'!C4550</f>
        <v>Seat Frm Fwd Fcg Triple w/Chamfer</v>
      </c>
      <c r="F14853" s="17">
        <f>'[5]HGAC FS12-23 Gladiator Options'!K4550</f>
        <v>773</v>
      </c>
      <c r="G14853" s="13">
        <v>0.15</v>
      </c>
      <c r="H14853" s="14"/>
    </row>
    <row r="14854" spans="1:8" x14ac:dyDescent="0.35">
      <c r="A14854" s="11" t="s">
        <v>8</v>
      </c>
      <c r="B14854" s="16" t="str">
        <f>'[5]HGAC FS12-23 Gladiator Options'!B4551</f>
        <v>GLAD04551</v>
      </c>
      <c r="C14854" s="27" t="s">
        <v>73</v>
      </c>
      <c r="D14854" s="16" t="s">
        <v>85</v>
      </c>
      <c r="E14854" s="15" t="str">
        <f>'[5]HGAC FS12-23 Gladiator Options'!C4551</f>
        <v>Seat Frm Fwd Fcg Triple w/Chamfer, Painted Treadplate Top &amp; Sides</v>
      </c>
      <c r="F14854" s="17">
        <f>'[5]HGAC FS12-23 Gladiator Options'!K4551</f>
        <v>1606</v>
      </c>
      <c r="G14854" s="13">
        <v>0.15</v>
      </c>
      <c r="H14854" s="14"/>
    </row>
    <row r="14855" spans="1:8" x14ac:dyDescent="0.35">
      <c r="A14855" s="11" t="s">
        <v>8</v>
      </c>
      <c r="B14855" s="16" t="str">
        <f>'[5]HGAC FS12-23 Gladiator Options'!B4552</f>
        <v>GLAD04552</v>
      </c>
      <c r="C14855" s="27" t="s">
        <v>73</v>
      </c>
      <c r="D14855" s="16" t="s">
        <v>85</v>
      </c>
      <c r="E14855" s="15" t="str">
        <f>'[5]HGAC FS12-23 Gladiator Options'!C4552</f>
        <v>Seat Frm Fwd Fcg Triple RH Offset</v>
      </c>
      <c r="F14855" s="17">
        <f>'[5]HGAC FS12-23 Gladiator Options'!K4552</f>
        <v>1031</v>
      </c>
      <c r="G14855" s="13">
        <v>0.15</v>
      </c>
      <c r="H14855" s="14"/>
    </row>
    <row r="14856" spans="1:8" x14ac:dyDescent="0.35">
      <c r="A14856" s="11" t="s">
        <v>8</v>
      </c>
      <c r="B14856" s="16" t="str">
        <f>'[5]HGAC FS12-23 Gladiator Options'!B4553</f>
        <v>GLAD04553</v>
      </c>
      <c r="C14856" s="27" t="s">
        <v>73</v>
      </c>
      <c r="D14856" s="16" t="s">
        <v>85</v>
      </c>
      <c r="E14856" s="15" t="str">
        <f>'[5]HGAC FS12-23 Gladiator Options'!C4553</f>
        <v>NO Seat Frame Forward Facing</v>
      </c>
      <c r="F14856" s="17">
        <f>'[5]HGAC FS12-23 Gladiator Options'!K4553</f>
        <v>-719</v>
      </c>
      <c r="G14856" s="13">
        <v>0.15</v>
      </c>
      <c r="H14856" s="14"/>
    </row>
    <row r="14857" spans="1:8" x14ac:dyDescent="0.35">
      <c r="A14857" s="11" t="s">
        <v>8</v>
      </c>
      <c r="B14857" s="16" t="str">
        <f>'[5]HGAC FS12-23 Gladiator Options'!B4554</f>
        <v>GLAD04554</v>
      </c>
      <c r="C14857" s="27" t="s">
        <v>73</v>
      </c>
      <c r="D14857" s="16" t="s">
        <v>85</v>
      </c>
      <c r="E14857" s="15" t="str">
        <f>'[5]HGAC FS12-23 Gladiator Options'!C4554</f>
        <v>Seat Frm Fwd Fcg Strg Acc Cutout (1) Ctr Fwd</v>
      </c>
      <c r="F14857" s="17">
        <f>'[5]HGAC FS12-23 Gladiator Options'!K4554</f>
        <v>55</v>
      </c>
      <c r="G14857" s="13">
        <v>0.15</v>
      </c>
      <c r="H14857" s="14"/>
    </row>
    <row r="14858" spans="1:8" x14ac:dyDescent="0.35">
      <c r="A14858" s="11" t="s">
        <v>8</v>
      </c>
      <c r="B14858" s="16" t="str">
        <f>'[5]HGAC FS12-23 Gladiator Options'!B4555</f>
        <v>GLAD04555</v>
      </c>
      <c r="C14858" s="27" t="s">
        <v>73</v>
      </c>
      <c r="D14858" s="16" t="s">
        <v>85</v>
      </c>
      <c r="E14858" s="15" t="str">
        <f>'[5]HGAC FS12-23 Gladiator Options'!C4555</f>
        <v>Seat Frm Fwd Fcg Strg Acc Cutout (1) Ctr Fwd (2) R/L Sd</v>
      </c>
      <c r="F14858" s="17">
        <f>'[5]HGAC FS12-23 Gladiator Options'!K4555</f>
        <v>55</v>
      </c>
      <c r="G14858" s="13">
        <v>0.15</v>
      </c>
      <c r="H14858" s="14"/>
    </row>
    <row r="14859" spans="1:8" x14ac:dyDescent="0.35">
      <c r="A14859" s="11" t="s">
        <v>8</v>
      </c>
      <c r="B14859" s="16" t="str">
        <f>'[5]HGAC FS12-23 Gladiator Options'!B4556</f>
        <v>GLAD04556</v>
      </c>
      <c r="C14859" s="27" t="s">
        <v>73</v>
      </c>
      <c r="D14859" s="16" t="s">
        <v>85</v>
      </c>
      <c r="E14859" s="15" t="str">
        <f>'[5]HGAC FS12-23 Gladiator Options'!C4556</f>
        <v>Seat Frm Fwd Fcg Strg Acc Cutout (2) R/L Fwd</v>
      </c>
      <c r="F14859" s="17">
        <f>'[5]HGAC FS12-23 Gladiator Options'!K4556</f>
        <v>55</v>
      </c>
      <c r="G14859" s="13">
        <v>0.15</v>
      </c>
      <c r="H14859" s="14"/>
    </row>
    <row r="14860" spans="1:8" x14ac:dyDescent="0.35">
      <c r="A14860" s="11" t="s">
        <v>8</v>
      </c>
      <c r="B14860" s="16" t="str">
        <f>'[5]HGAC FS12-23 Gladiator Options'!B4557</f>
        <v>GLAD04557</v>
      </c>
      <c r="C14860" s="27" t="s">
        <v>73</v>
      </c>
      <c r="D14860" s="16" t="s">
        <v>85</v>
      </c>
      <c r="E14860" s="15" t="str">
        <f>'[5]HGAC FS12-23 Gladiator Options'!C4557</f>
        <v>Seat Frm Fwd Fcg Strg Acc Cutout (2) R/L Sd</v>
      </c>
      <c r="F14860" s="17">
        <f>'[5]HGAC FS12-23 Gladiator Options'!K4557</f>
        <v>55</v>
      </c>
      <c r="G14860" s="13">
        <v>0.15</v>
      </c>
      <c r="H14860" s="14"/>
    </row>
    <row r="14861" spans="1:8" x14ac:dyDescent="0.35">
      <c r="A14861" s="11" t="s">
        <v>8</v>
      </c>
      <c r="B14861" s="16" t="str">
        <f>'[5]HGAC FS12-23 Gladiator Options'!B4558</f>
        <v>GLAD04558</v>
      </c>
      <c r="C14861" s="27" t="s">
        <v>73</v>
      </c>
      <c r="D14861" s="16" t="s">
        <v>85</v>
      </c>
      <c r="E14861" s="15" t="str">
        <f>'[5]HGAC FS12-23 Gladiator Options'!C4558</f>
        <v>Seat Frm Fwd Fcg Strg Acc Cutout (2) R/L Sd w/Trim Lok</v>
      </c>
      <c r="F14861" s="17">
        <f>'[5]HGAC FS12-23 Gladiator Options'!K4558</f>
        <v>88</v>
      </c>
      <c r="G14861" s="13">
        <v>0.15</v>
      </c>
      <c r="H14861" s="14"/>
    </row>
    <row r="14862" spans="1:8" x14ac:dyDescent="0.35">
      <c r="A14862" s="11" t="s">
        <v>8</v>
      </c>
      <c r="B14862" s="16" t="str">
        <f>'[5]HGAC FS12-23 Gladiator Options'!B4559</f>
        <v>GLAD04559</v>
      </c>
      <c r="C14862" s="27" t="s">
        <v>73</v>
      </c>
      <c r="D14862" s="16" t="s">
        <v>85</v>
      </c>
      <c r="E14862" s="15" t="str">
        <f>'[5]HGAC FS12-23 Gladiator Options'!C4559</f>
        <v>Seat Frm Fwd Fcg Strg Acc Cutout (2) 18.50" x 11.50" R/L Sd w/Trim Lok/Cargo Net</v>
      </c>
      <c r="F14862" s="17">
        <f>'[5]HGAC FS12-23 Gladiator Options'!K4559</f>
        <v>974</v>
      </c>
      <c r="G14862" s="13">
        <v>0.15</v>
      </c>
      <c r="H14862" s="14"/>
    </row>
    <row r="14863" spans="1:8" x14ac:dyDescent="0.35">
      <c r="A14863" s="11" t="s">
        <v>8</v>
      </c>
      <c r="B14863" s="16" t="str">
        <f>'[5]HGAC FS12-23 Gladiator Options'!B4560</f>
        <v>GLAD04560</v>
      </c>
      <c r="C14863" s="27" t="s">
        <v>73</v>
      </c>
      <c r="D14863" s="16" t="s">
        <v>85</v>
      </c>
      <c r="E14863" s="15" t="str">
        <f>'[5]HGAC FS12-23 Gladiator Options'!C4560</f>
        <v>Seat Frm Fwd Fcg Strg Acc Dr (1) Ctr Fwd</v>
      </c>
      <c r="F14863" s="17">
        <f>'[5]HGAC FS12-23 Gladiator Options'!K4560</f>
        <v>326</v>
      </c>
      <c r="G14863" s="13">
        <v>0.15</v>
      </c>
      <c r="H14863" s="14"/>
    </row>
    <row r="14864" spans="1:8" x14ac:dyDescent="0.35">
      <c r="A14864" s="11" t="s">
        <v>8</v>
      </c>
      <c r="B14864" s="16" t="str">
        <f>'[5]HGAC FS12-23 Gladiator Options'!B4561</f>
        <v>GLAD04561</v>
      </c>
      <c r="C14864" s="27" t="s">
        <v>73</v>
      </c>
      <c r="D14864" s="16" t="s">
        <v>85</v>
      </c>
      <c r="E14864" s="15" t="str">
        <f>'[5]HGAC FS12-23 Gladiator Options'!C4561</f>
        <v>Seat Frm Fwd Fcg Strg Acc Dr (1) Ctr Fwd Vented</v>
      </c>
      <c r="F14864" s="17">
        <f>'[5]HGAC FS12-23 Gladiator Options'!K4561</f>
        <v>621</v>
      </c>
      <c r="G14864" s="13">
        <v>0.15</v>
      </c>
      <c r="H14864" s="14"/>
    </row>
    <row r="14865" spans="1:8" x14ac:dyDescent="0.35">
      <c r="A14865" s="11" t="s">
        <v>8</v>
      </c>
      <c r="B14865" s="16" t="str">
        <f>'[5]HGAC FS12-23 Gladiator Options'!B4562</f>
        <v>GLAD04562</v>
      </c>
      <c r="C14865" s="27" t="s">
        <v>73</v>
      </c>
      <c r="D14865" s="16" t="s">
        <v>85</v>
      </c>
      <c r="E14865" s="15" t="str">
        <f>'[5]HGAC FS12-23 Gladiator Options'!C4562</f>
        <v>Seat Frm Fwd Fcg Strg Acc Dr (1) Ctr Fwd w/Round SS Flush Latch</v>
      </c>
      <c r="F14865" s="17">
        <f>'[5]HGAC FS12-23 Gladiator Options'!K4562</f>
        <v>567</v>
      </c>
      <c r="G14865" s="13">
        <v>0.15</v>
      </c>
      <c r="H14865" s="14"/>
    </row>
    <row r="14866" spans="1:8" x14ac:dyDescent="0.35">
      <c r="A14866" s="11" t="s">
        <v>8</v>
      </c>
      <c r="B14866" s="16" t="str">
        <f>'[5]HGAC FS12-23 Gladiator Options'!B4563</f>
        <v>GLAD04563</v>
      </c>
      <c r="C14866" s="27" t="s">
        <v>73</v>
      </c>
      <c r="D14866" s="16" t="s">
        <v>85</v>
      </c>
      <c r="E14866" s="15" t="str">
        <f>'[5]HGAC FS12-23 Gladiator Options'!C4563</f>
        <v>Seat Frm Fwd Fcg Strg Acc Dr (1) Ctr Fwd (2) R/L Sd</v>
      </c>
      <c r="F14866" s="17">
        <f>'[5]HGAC FS12-23 Gladiator Options'!K4563</f>
        <v>734</v>
      </c>
      <c r="G14866" s="13">
        <v>0.15</v>
      </c>
      <c r="H14866" s="14"/>
    </row>
    <row r="14867" spans="1:8" x14ac:dyDescent="0.35">
      <c r="A14867" s="11" t="s">
        <v>8</v>
      </c>
      <c r="B14867" s="16" t="str">
        <f>'[5]HGAC FS12-23 Gladiator Options'!B4564</f>
        <v>GLAD04564</v>
      </c>
      <c r="C14867" s="27" t="s">
        <v>73</v>
      </c>
      <c r="D14867" s="16" t="s">
        <v>85</v>
      </c>
      <c r="E14867" s="15" t="str">
        <f>'[5]HGAC FS12-23 Gladiator Options'!C4564</f>
        <v>Seat Frm Fwd Fcg Strg Acc Dr (1) Ctr Fwd 41.75"</v>
      </c>
      <c r="F14867" s="17">
        <f>'[5]HGAC FS12-23 Gladiator Options'!K4564</f>
        <v>600</v>
      </c>
      <c r="G14867" s="13">
        <v>0.15</v>
      </c>
      <c r="H14867" s="14"/>
    </row>
    <row r="14868" spans="1:8" x14ac:dyDescent="0.35">
      <c r="A14868" s="11" t="s">
        <v>8</v>
      </c>
      <c r="B14868" s="16" t="str">
        <f>'[5]HGAC FS12-23 Gladiator Options'!B4565</f>
        <v>GLAD04565</v>
      </c>
      <c r="C14868" s="27" t="s">
        <v>73</v>
      </c>
      <c r="D14868" s="16" t="s">
        <v>85</v>
      </c>
      <c r="E14868" s="15" t="str">
        <f>'[5]HGAC FS12-23 Gladiator Options'!C4565</f>
        <v>Seat Frm Fwd Fcg Strg Acc Dr (1) RH Offset Fwd Vented 15" x 8.63" Dr</v>
      </c>
      <c r="F14868" s="17">
        <f>'[5]HGAC FS12-23 Gladiator Options'!K4565</f>
        <v>621</v>
      </c>
      <c r="G14868" s="13">
        <v>0.15</v>
      </c>
      <c r="H14868" s="14"/>
    </row>
    <row r="14869" spans="1:8" x14ac:dyDescent="0.35">
      <c r="A14869" s="11" t="s">
        <v>8</v>
      </c>
      <c r="B14869" s="16" t="str">
        <f>'[5]HGAC FS12-23 Gladiator Options'!B4566</f>
        <v>GLAD04566</v>
      </c>
      <c r="C14869" s="27" t="s">
        <v>73</v>
      </c>
      <c r="D14869" s="16" t="s">
        <v>85</v>
      </c>
      <c r="E14869" s="15" t="str">
        <f>'[5]HGAC FS12-23 Gladiator Options'!C4566</f>
        <v>Seat Frm Fwd Fcg Strg Acc Dr (2) R/L Fwd Push Btn</v>
      </c>
      <c r="F14869" s="17">
        <f>'[5]HGAC FS12-23 Gladiator Options'!K4566</f>
        <v>489</v>
      </c>
      <c r="G14869" s="13">
        <v>0.15</v>
      </c>
      <c r="H14869" s="14"/>
    </row>
    <row r="14870" spans="1:8" x14ac:dyDescent="0.35">
      <c r="A14870" s="11" t="s">
        <v>8</v>
      </c>
      <c r="B14870" s="16" t="str">
        <f>'[5]HGAC FS12-23 Gladiator Options'!B4567</f>
        <v>GLAD04567</v>
      </c>
      <c r="C14870" s="27" t="s">
        <v>73</v>
      </c>
      <c r="D14870" s="16" t="s">
        <v>85</v>
      </c>
      <c r="E14870" s="15" t="str">
        <f>'[5]HGAC FS12-23 Gladiator Options'!C4567</f>
        <v>Seat Frm Fwd Fcg Strg Acc Dr (2) R/L Fwd</v>
      </c>
      <c r="F14870" s="17">
        <f>'[5]HGAC FS12-23 Gladiator Options'!K4567</f>
        <v>82</v>
      </c>
      <c r="G14870" s="13">
        <v>0.15</v>
      </c>
      <c r="H14870" s="14"/>
    </row>
    <row r="14871" spans="1:8" x14ac:dyDescent="0.35">
      <c r="A14871" s="11" t="s">
        <v>8</v>
      </c>
      <c r="B14871" s="16" t="str">
        <f>'[5]HGAC FS12-23 Gladiator Options'!B4568</f>
        <v>GLAD04568</v>
      </c>
      <c r="C14871" s="27" t="s">
        <v>73</v>
      </c>
      <c r="D14871" s="16" t="s">
        <v>85</v>
      </c>
      <c r="E14871" s="15" t="str">
        <f>'[5]HGAC FS12-23 Gladiator Options'!C4568</f>
        <v>Seat Frm Fwd Fcg Strg Acc Dr (2) R/L Fwd Vented</v>
      </c>
      <c r="F14871" s="17">
        <f>'[5]HGAC FS12-23 Gladiator Options'!K4568</f>
        <v>783</v>
      </c>
      <c r="G14871" s="13">
        <v>0.15</v>
      </c>
      <c r="H14871" s="14"/>
    </row>
    <row r="14872" spans="1:8" x14ac:dyDescent="0.35">
      <c r="A14872" s="11" t="s">
        <v>8</v>
      </c>
      <c r="B14872" s="16" t="str">
        <f>'[5]HGAC FS12-23 Gladiator Options'!B4569</f>
        <v>GLAD04569</v>
      </c>
      <c r="C14872" s="27" t="s">
        <v>73</v>
      </c>
      <c r="D14872" s="16" t="s">
        <v>85</v>
      </c>
      <c r="E14872" s="15" t="str">
        <f>'[5]HGAC FS12-23 Gladiator Options'!C4569</f>
        <v>Seat Frm Fwd Fcg Strg Acc Dr (2) R/L Fwd (2) R/L Sd Rev Hng</v>
      </c>
      <c r="F14872" s="17">
        <f>'[5]HGAC FS12-23 Gladiator Options'!K4569</f>
        <v>825</v>
      </c>
      <c r="G14872" s="13">
        <v>0.15</v>
      </c>
      <c r="H14872" s="14"/>
    </row>
    <row r="14873" spans="1:8" x14ac:dyDescent="0.35">
      <c r="A14873" s="11" t="s">
        <v>8</v>
      </c>
      <c r="B14873" s="16" t="str">
        <f>'[5]HGAC FS12-23 Gladiator Options'!B4570</f>
        <v>GLAD04570</v>
      </c>
      <c r="C14873" s="27" t="s">
        <v>73</v>
      </c>
      <c r="D14873" s="16" t="s">
        <v>85</v>
      </c>
      <c r="E14873" s="15" t="str">
        <f>'[5]HGAC FS12-23 Gladiator Options'!C4570</f>
        <v>Seat Frm Fwd Fcg Strg Acc Dr (2) R/L Fwd Vented (2) R/L Sd Dr Rev Hng Vented</v>
      </c>
      <c r="F14873" s="17">
        <f>'[5]HGAC FS12-23 Gladiator Options'!K4570</f>
        <v>979</v>
      </c>
      <c r="G14873" s="13">
        <v>0.15</v>
      </c>
      <c r="H14873" s="14"/>
    </row>
    <row r="14874" spans="1:8" x14ac:dyDescent="0.35">
      <c r="A14874" s="11" t="s">
        <v>8</v>
      </c>
      <c r="B14874" s="16" t="str">
        <f>'[5]HGAC FS12-23 Gladiator Options'!B4571</f>
        <v>GLAD04571</v>
      </c>
      <c r="C14874" s="27" t="s">
        <v>73</v>
      </c>
      <c r="D14874" s="16" t="s">
        <v>85</v>
      </c>
      <c r="E14874" s="15" t="str">
        <f>'[5]HGAC FS12-23 Gladiator Options'!C4571</f>
        <v>Seat Frm Fwd Fcg Strg Acc Dr (2) R/L Sd</v>
      </c>
      <c r="F14874" s="17">
        <f>'[5]HGAC FS12-23 Gladiator Options'!K4571</f>
        <v>0</v>
      </c>
      <c r="G14874" s="13">
        <v>0.15</v>
      </c>
      <c r="H14874" s="14"/>
    </row>
    <row r="14875" spans="1:8" x14ac:dyDescent="0.35">
      <c r="A14875" s="11" t="s">
        <v>8</v>
      </c>
      <c r="B14875" s="16" t="str">
        <f>'[5]HGAC FS12-23 Gladiator Options'!B4572</f>
        <v>GLAD04572</v>
      </c>
      <c r="C14875" s="27" t="s">
        <v>73</v>
      </c>
      <c r="D14875" s="16" t="s">
        <v>85</v>
      </c>
      <c r="E14875" s="15" t="str">
        <f>'[5]HGAC FS12-23 Gladiator Options'!C4572</f>
        <v>Seat Frm Fwd Fcg Strg Acc Dr (2) R/L Sd Lkg</v>
      </c>
      <c r="F14875" s="17">
        <f>'[5]HGAC FS12-23 Gladiator Options'!K4572</f>
        <v>112</v>
      </c>
      <c r="G14875" s="13">
        <v>0.15</v>
      </c>
      <c r="H14875" s="14"/>
    </row>
    <row r="14876" spans="1:8" x14ac:dyDescent="0.35">
      <c r="A14876" s="11" t="s">
        <v>8</v>
      </c>
      <c r="B14876" s="16" t="str">
        <f>'[5]HGAC FS12-23 Gladiator Options'!B4573</f>
        <v>GLAD04573</v>
      </c>
      <c r="C14876" s="27" t="s">
        <v>73</v>
      </c>
      <c r="D14876" s="16" t="s">
        <v>85</v>
      </c>
      <c r="E14876" s="15" t="str">
        <f>'[5]HGAC FS12-23 Gladiator Options'!C4573</f>
        <v>Seat Frm Fwd Fcg Strg Acc Dr (2) R/L Sd 15" x 14.63" Dr</v>
      </c>
      <c r="F14876" s="17">
        <f>'[5]HGAC FS12-23 Gladiator Options'!K4573</f>
        <v>401</v>
      </c>
      <c r="G14876" s="13">
        <v>0.15</v>
      </c>
      <c r="H14876" s="14"/>
    </row>
    <row r="14877" spans="1:8" x14ac:dyDescent="0.35">
      <c r="A14877" s="11" t="s">
        <v>8</v>
      </c>
      <c r="B14877" s="16" t="str">
        <f>'[5]HGAC FS12-23 Gladiator Options'!B4574</f>
        <v>GLAD04574</v>
      </c>
      <c r="C14877" s="27" t="s">
        <v>73</v>
      </c>
      <c r="D14877" s="16" t="s">
        <v>85</v>
      </c>
      <c r="E14877" s="15" t="str">
        <f>'[5]HGAC FS12-23 Gladiator Options'!C4574</f>
        <v>Seat Frm Fwd Fcg Strg Acc Dr (2) R/L Sd Dr Rev Hng &amp; Cutout (2) R/L Fwd</v>
      </c>
      <c r="F14877" s="17">
        <f>'[5]HGAC FS12-23 Gladiator Options'!K4574</f>
        <v>509</v>
      </c>
      <c r="G14877" s="13">
        <v>0.15</v>
      </c>
      <c r="H14877" s="14"/>
    </row>
    <row r="14878" spans="1:8" x14ac:dyDescent="0.35">
      <c r="A14878" s="11" t="s">
        <v>8</v>
      </c>
      <c r="B14878" s="16" t="str">
        <f>'[5]HGAC FS12-23 Gladiator Options'!B4575</f>
        <v>GLAD04575</v>
      </c>
      <c r="C14878" s="27" t="s">
        <v>73</v>
      </c>
      <c r="D14878" s="16" t="s">
        <v>85</v>
      </c>
      <c r="E14878" s="15" t="str">
        <f>'[5]HGAC FS12-23 Gladiator Options'!C4575</f>
        <v>Seat Frm Fwd Fcg Strg Acc Dr (2) R/L Sd Rev Hng</v>
      </c>
      <c r="F14878" s="17">
        <f>'[5]HGAC FS12-23 Gladiator Options'!K4575</f>
        <v>210</v>
      </c>
      <c r="G14878" s="13">
        <v>0.15</v>
      </c>
      <c r="H14878" s="14"/>
    </row>
    <row r="14879" spans="1:8" x14ac:dyDescent="0.35">
      <c r="A14879" s="11" t="s">
        <v>8</v>
      </c>
      <c r="B14879" s="16" t="str">
        <f>'[5]HGAC FS12-23 Gladiator Options'!B4576</f>
        <v>GLAD04576</v>
      </c>
      <c r="C14879" s="27" t="s">
        <v>73</v>
      </c>
      <c r="D14879" s="16" t="s">
        <v>85</v>
      </c>
      <c r="E14879" s="15" t="str">
        <f>'[5]HGAC FS12-23 Gladiator Options'!C4576</f>
        <v>Seat Frm Fwd Fcg Strg Acc Dr (2) R/L Sd Short</v>
      </c>
      <c r="F14879" s="17">
        <f>'[5]HGAC FS12-23 Gladiator Options'!K4576</f>
        <v>558</v>
      </c>
      <c r="G14879" s="13">
        <v>0.15</v>
      </c>
      <c r="H14879" s="14"/>
    </row>
    <row r="14880" spans="1:8" x14ac:dyDescent="0.35">
      <c r="A14880" s="11" t="s">
        <v>8</v>
      </c>
      <c r="B14880" s="16" t="str">
        <f>'[5]HGAC FS12-23 Gladiator Options'!B4577</f>
        <v>GLAD04577</v>
      </c>
      <c r="C14880" s="27" t="s">
        <v>73</v>
      </c>
      <c r="D14880" s="16" t="s">
        <v>85</v>
      </c>
      <c r="E14880" s="15" t="str">
        <f>'[5]HGAC FS12-23 Gladiator Options'!C4577</f>
        <v>Seat Frm Fwd Fcg Strg Acc Dr (2) R/L Sd 9" Dr</v>
      </c>
      <c r="F14880" s="17">
        <f>'[5]HGAC FS12-23 Gladiator Options'!K4577</f>
        <v>558</v>
      </c>
      <c r="G14880" s="13">
        <v>0.15</v>
      </c>
      <c r="H14880" s="14"/>
    </row>
    <row r="14881" spans="1:8" x14ac:dyDescent="0.35">
      <c r="A14881" s="11" t="s">
        <v>8</v>
      </c>
      <c r="B14881" s="16" t="str">
        <f>'[5]HGAC FS12-23 Gladiator Options'!B4578</f>
        <v>GLAD04578</v>
      </c>
      <c r="C14881" s="27" t="s">
        <v>73</v>
      </c>
      <c r="D14881" s="16" t="s">
        <v>85</v>
      </c>
      <c r="E14881" s="15" t="str">
        <f>'[5]HGAC FS12-23 Gladiator Options'!C4578</f>
        <v>Seat Frm Fwd Fcg Strg Acc Dr (2) R/L Sd 19" Dr</v>
      </c>
      <c r="F14881" s="17">
        <f>'[5]HGAC FS12-23 Gladiator Options'!K4578</f>
        <v>509</v>
      </c>
      <c r="G14881" s="13">
        <v>0.15</v>
      </c>
      <c r="H14881" s="14"/>
    </row>
    <row r="14882" spans="1:8" x14ac:dyDescent="0.35">
      <c r="A14882" s="11" t="s">
        <v>8</v>
      </c>
      <c r="B14882" s="16" t="str">
        <f>'[5]HGAC FS12-23 Gladiator Options'!B4579</f>
        <v>GLAD04579</v>
      </c>
      <c r="C14882" s="27" t="s">
        <v>73</v>
      </c>
      <c r="D14882" s="16" t="s">
        <v>85</v>
      </c>
      <c r="E14882" s="15" t="str">
        <f>'[5]HGAC FS12-23 Gladiator Options'!C4579</f>
        <v>Seat Frm Fwd Fcg Strg Acc Dr (2) R/L Sd 19" Dr Rev Hng</v>
      </c>
      <c r="F14882" s="17">
        <f>'[5]HGAC FS12-23 Gladiator Options'!K4579</f>
        <v>509</v>
      </c>
      <c r="G14882" s="13">
        <v>0.15</v>
      </c>
      <c r="H14882" s="14"/>
    </row>
    <row r="14883" spans="1:8" x14ac:dyDescent="0.35">
      <c r="A14883" s="11" t="s">
        <v>8</v>
      </c>
      <c r="B14883" s="16" t="str">
        <f>'[5]HGAC FS12-23 Gladiator Options'!B4580</f>
        <v>GLAD04580</v>
      </c>
      <c r="C14883" s="27" t="s">
        <v>73</v>
      </c>
      <c r="D14883" s="16" t="s">
        <v>85</v>
      </c>
      <c r="E14883" s="15" t="str">
        <f>'[5]HGAC FS12-23 Gladiator Options'!C4580</f>
        <v>Seat Frm Fwd Fcg Strg Acc Heater Vented</v>
      </c>
      <c r="F14883" s="17">
        <f>'[5]HGAC FS12-23 Gladiator Options'!K4580</f>
        <v>-156</v>
      </c>
      <c r="G14883" s="13">
        <v>0.15</v>
      </c>
      <c r="H14883" s="14"/>
    </row>
    <row r="14884" spans="1:8" x14ac:dyDescent="0.35">
      <c r="A14884" s="11" t="s">
        <v>8</v>
      </c>
      <c r="B14884" s="16" t="str">
        <f>'[5]HGAC FS12-23 Gladiator Options'!B4581</f>
        <v>GLAD04581</v>
      </c>
      <c r="C14884" s="27" t="s">
        <v>73</v>
      </c>
      <c r="D14884" s="16" t="s">
        <v>85</v>
      </c>
      <c r="E14884" s="15" t="str">
        <f>'[5]HGAC FS12-23 Gladiator Options'!C4581</f>
        <v>Seat Frm Fwd Fcg Strg Acc Heater Panel Vented</v>
      </c>
      <c r="F14884" s="17">
        <f>'[5]HGAC FS12-23 Gladiator Options'!K4581</f>
        <v>367</v>
      </c>
      <c r="G14884" s="13">
        <v>0.15</v>
      </c>
      <c r="H14884" s="14"/>
    </row>
    <row r="14885" spans="1:8" x14ac:dyDescent="0.35">
      <c r="A14885" s="11" t="s">
        <v>8</v>
      </c>
      <c r="B14885" s="16" t="str">
        <f>'[5]HGAC FS12-23 Gladiator Options'!B4582</f>
        <v>GLAD04582</v>
      </c>
      <c r="C14885" s="27" t="s">
        <v>73</v>
      </c>
      <c r="D14885" s="16" t="s">
        <v>85</v>
      </c>
      <c r="E14885" s="15" t="str">
        <f>'[5]HGAC FS12-23 Gladiator Options'!C4582</f>
        <v>Seat Frm Fwd Fcg Strg Acc Heater Vented LH (1) RH Fwd</v>
      </c>
      <c r="F14885" s="17">
        <f>'[5]HGAC FS12-23 Gladiator Options'!K4582</f>
        <v>147</v>
      </c>
      <c r="G14885" s="13">
        <v>0.15</v>
      </c>
      <c r="H14885" s="14"/>
    </row>
    <row r="14886" spans="1:8" x14ac:dyDescent="0.35">
      <c r="A14886" s="11" t="s">
        <v>8</v>
      </c>
      <c r="B14886" s="16" t="str">
        <f>'[5]HGAC FS12-23 Gladiator Options'!B4583</f>
        <v>GLAD04583</v>
      </c>
      <c r="C14886" s="27" t="s">
        <v>73</v>
      </c>
      <c r="D14886" s="16" t="s">
        <v>85</v>
      </c>
      <c r="E14886" s="15" t="str">
        <f>'[5]HGAC FS12-23 Gladiator Options'!C4583</f>
        <v>Seat Frm Fwd Fcg Strg Acc Heater Vented LH (1) RH Fwd Short</v>
      </c>
      <c r="F14886" s="17">
        <f>'[5]HGAC FS12-23 Gladiator Options'!K4583</f>
        <v>147</v>
      </c>
      <c r="G14886" s="13">
        <v>0.15</v>
      </c>
      <c r="H14886" s="14"/>
    </row>
    <row r="14887" spans="1:8" x14ac:dyDescent="0.35">
      <c r="A14887" s="11" t="s">
        <v>8</v>
      </c>
      <c r="B14887" s="16" t="str">
        <f>'[5]HGAC FS12-23 Gladiator Options'!B4584</f>
        <v>GLAD04584</v>
      </c>
      <c r="C14887" s="27" t="s">
        <v>73</v>
      </c>
      <c r="D14887" s="16" t="s">
        <v>85</v>
      </c>
      <c r="E14887" s="15" t="str">
        <f>'[5]HGAC FS12-23 Gladiator Options'!C4584</f>
        <v>Seat Frm Fwd Fcg Strg Acc Heater Vented RH (1) LH Fwd</v>
      </c>
      <c r="F14887" s="17">
        <f>'[5]HGAC FS12-23 Gladiator Options'!K4584</f>
        <v>147</v>
      </c>
      <c r="G14887" s="13">
        <v>0.15</v>
      </c>
      <c r="H14887" s="14"/>
    </row>
    <row r="14888" spans="1:8" x14ac:dyDescent="0.35">
      <c r="A14888" s="11" t="s">
        <v>8</v>
      </c>
      <c r="B14888" s="16" t="str">
        <f>'[5]HGAC FS12-23 Gladiator Options'!B4585</f>
        <v>GLAD04585</v>
      </c>
      <c r="C14888" s="27" t="s">
        <v>73</v>
      </c>
      <c r="D14888" s="16" t="s">
        <v>85</v>
      </c>
      <c r="E14888" s="15" t="str">
        <f>'[5]HGAC FS12-23 Gladiator Options'!C4585</f>
        <v>Seat Frm Fwd Fcg Strg Acc Panel (1) Ctr Fwd</v>
      </c>
      <c r="F14888" s="17">
        <f>'[5]HGAC FS12-23 Gladiator Options'!K4585</f>
        <v>102</v>
      </c>
      <c r="G14888" s="13">
        <v>0.15</v>
      </c>
      <c r="H14888" s="14"/>
    </row>
    <row r="14889" spans="1:8" x14ac:dyDescent="0.35">
      <c r="A14889" s="11" t="s">
        <v>8</v>
      </c>
      <c r="B14889" s="16" t="str">
        <f>'[5]HGAC FS12-23 Gladiator Options'!B4586</f>
        <v>GLAD04586</v>
      </c>
      <c r="C14889" s="27" t="s">
        <v>73</v>
      </c>
      <c r="D14889" s="16" t="s">
        <v>85</v>
      </c>
      <c r="E14889" s="15" t="str">
        <f>'[5]HGAC FS12-23 Gladiator Options'!C4586</f>
        <v>Seat Frm Fwd Fcg Strg Acc Panel Treadplate (1) Ctr Fwd</v>
      </c>
      <c r="F14889" s="17">
        <f>'[5]HGAC FS12-23 Gladiator Options'!K4586</f>
        <v>243</v>
      </c>
      <c r="G14889" s="13">
        <v>0.15</v>
      </c>
      <c r="H14889" s="14"/>
    </row>
    <row r="14890" spans="1:8" x14ac:dyDescent="0.35">
      <c r="A14890" s="11" t="s">
        <v>8</v>
      </c>
      <c r="B14890" s="16" t="str">
        <f>'[5]HGAC FS12-23 Gladiator Options'!B4587</f>
        <v>GLAD04587</v>
      </c>
      <c r="C14890" s="27" t="s">
        <v>73</v>
      </c>
      <c r="D14890" s="16" t="s">
        <v>85</v>
      </c>
      <c r="E14890" s="15" t="str">
        <f>'[5]HGAC FS12-23 Gladiator Options'!C4587</f>
        <v>Seat Frm Fwd Fcg Strg Acc Panel (2) R/L Fwd</v>
      </c>
      <c r="F14890" s="17">
        <f>'[5]HGAC FS12-23 Gladiator Options'!K4587</f>
        <v>218</v>
      </c>
      <c r="G14890" s="13">
        <v>0.15</v>
      </c>
      <c r="H14890" s="14"/>
    </row>
    <row r="14891" spans="1:8" x14ac:dyDescent="0.35">
      <c r="A14891" s="11" t="s">
        <v>8</v>
      </c>
      <c r="B14891" s="16" t="str">
        <f>'[5]HGAC FS12-23 Gladiator Options'!B4588</f>
        <v>GLAD04588</v>
      </c>
      <c r="C14891" s="27" t="s">
        <v>73</v>
      </c>
      <c r="D14891" s="16" t="s">
        <v>85</v>
      </c>
      <c r="E14891" s="15" t="str">
        <f>'[5]HGAC FS12-23 Gladiator Options'!C4588</f>
        <v>NO Seat Frame Forward Facing Storage Access</v>
      </c>
      <c r="F14891" s="17">
        <f>'[5]HGAC FS12-23 Gladiator Options'!K4588</f>
        <v>-156</v>
      </c>
      <c r="G14891" s="13">
        <v>0.15</v>
      </c>
      <c r="H14891" s="14"/>
    </row>
    <row r="14892" spans="1:8" x14ac:dyDescent="0.35">
      <c r="A14892" s="11" t="s">
        <v>8</v>
      </c>
      <c r="B14892" s="16" t="str">
        <f>'[5]HGAC FS12-23 Gladiator Options'!B4589</f>
        <v>GLAD04589</v>
      </c>
      <c r="C14892" s="27" t="s">
        <v>73</v>
      </c>
      <c r="D14892" s="16" t="s">
        <v>85</v>
      </c>
      <c r="E14892" s="15" t="str">
        <f>'[5]HGAC FS12-23 Gladiator Options'!C4589</f>
        <v>NO Under Seat Storage Area Partition</v>
      </c>
      <c r="F14892" s="17">
        <f>'[5]HGAC FS12-23 Gladiator Options'!K4589</f>
        <v>0</v>
      </c>
      <c r="G14892" s="13">
        <v>0.15</v>
      </c>
      <c r="H14892" s="14"/>
    </row>
    <row r="14893" spans="1:8" x14ac:dyDescent="0.35">
      <c r="A14893" s="11" t="s">
        <v>8</v>
      </c>
      <c r="B14893" s="16" t="str">
        <f>'[5]HGAC FS12-23 Gladiator Options'!B4590</f>
        <v>GLAD04590</v>
      </c>
      <c r="C14893" s="27" t="s">
        <v>73</v>
      </c>
      <c r="D14893" s="16" t="s">
        <v>85</v>
      </c>
      <c r="E14893" s="15" t="str">
        <f>'[5]HGAC FS12-23 Gladiator Options'!C4590</f>
        <v>Under Seat Storage Area Partition (1) 40" From RH Sd Dr</v>
      </c>
      <c r="F14893" s="17">
        <f>'[5]HGAC FS12-23 Gladiator Options'!K4590</f>
        <v>322</v>
      </c>
      <c r="G14893" s="13">
        <v>0.15</v>
      </c>
      <c r="H14893" s="14"/>
    </row>
    <row r="14894" spans="1:8" x14ac:dyDescent="0.35">
      <c r="A14894" s="11" t="s">
        <v>8</v>
      </c>
      <c r="B14894" s="16" t="str">
        <f>'[5]HGAC FS12-23 Gladiator Options'!B4591</f>
        <v>GLAD04591</v>
      </c>
      <c r="C14894" s="27" t="s">
        <v>73</v>
      </c>
      <c r="D14894" s="16" t="s">
        <v>85</v>
      </c>
      <c r="E14894" s="15" t="str">
        <f>'[5]HGAC FS12-23 Gladiator Options'!C4591</f>
        <v>Under Seat Storage Area Partition (1) Ctr Dual</v>
      </c>
      <c r="F14894" s="17">
        <f>'[5]HGAC FS12-23 Gladiator Options'!K4591</f>
        <v>319</v>
      </c>
      <c r="G14894" s="13">
        <v>0.15</v>
      </c>
      <c r="H14894" s="14"/>
    </row>
    <row r="14895" spans="1:8" x14ac:dyDescent="0.35">
      <c r="A14895" s="11" t="s">
        <v>8</v>
      </c>
      <c r="B14895" s="16" t="str">
        <f>'[5]HGAC FS12-23 Gladiator Options'!B4592</f>
        <v>GLAD04592</v>
      </c>
      <c r="C14895" s="27" t="s">
        <v>73</v>
      </c>
      <c r="D14895" s="16" t="s">
        <v>85</v>
      </c>
      <c r="E14895" s="15" t="str">
        <f>'[5]HGAC FS12-23 Gladiator Options'!C4592</f>
        <v>Under Seat Storage Area Partition (1) LH</v>
      </c>
      <c r="F14895" s="17">
        <f>'[5]HGAC FS12-23 Gladiator Options'!K4592</f>
        <v>210</v>
      </c>
      <c r="G14895" s="13">
        <v>0.15</v>
      </c>
      <c r="H14895" s="14"/>
    </row>
    <row r="14896" spans="1:8" x14ac:dyDescent="0.35">
      <c r="A14896" s="11" t="s">
        <v>8</v>
      </c>
      <c r="B14896" s="16" t="str">
        <f>'[5]HGAC FS12-23 Gladiator Options'!B4593</f>
        <v>GLAD04593</v>
      </c>
      <c r="C14896" s="27" t="s">
        <v>73</v>
      </c>
      <c r="D14896" s="16" t="s">
        <v>85</v>
      </c>
      <c r="E14896" s="15" t="str">
        <f>'[5]HGAC FS12-23 Gladiator Options'!C4593</f>
        <v>Under Seat Storage Area Partition (1) Vented</v>
      </c>
      <c r="F14896" s="17">
        <f>'[5]HGAC FS12-23 Gladiator Options'!K4593</f>
        <v>427</v>
      </c>
      <c r="G14896" s="13">
        <v>0.15</v>
      </c>
      <c r="H14896" s="14"/>
    </row>
    <row r="14897" spans="1:8" x14ac:dyDescent="0.35">
      <c r="A14897" s="11" t="s">
        <v>8</v>
      </c>
      <c r="B14897" s="16" t="str">
        <f>'[5]HGAC FS12-23 Gladiator Options'!B4594</f>
        <v>GLAD04594</v>
      </c>
      <c r="C14897" s="27" t="s">
        <v>73</v>
      </c>
      <c r="D14897" s="16" t="s">
        <v>85</v>
      </c>
      <c r="E14897" s="15" t="str">
        <f>'[5]HGAC FS12-23 Gladiator Options'!C4594</f>
        <v>Under Seat Storage Area Partition (2)</v>
      </c>
      <c r="F14897" s="17">
        <f>'[5]HGAC FS12-23 Gladiator Options'!K4594</f>
        <v>303</v>
      </c>
      <c r="G14897" s="13">
        <v>0.15</v>
      </c>
      <c r="H14897" s="14"/>
    </row>
    <row r="14898" spans="1:8" x14ac:dyDescent="0.35">
      <c r="A14898" s="11" t="s">
        <v>8</v>
      </c>
      <c r="B14898" s="16" t="str">
        <f>'[5]HGAC FS12-23 Gladiator Options'!B4595</f>
        <v>GLAD04595</v>
      </c>
      <c r="C14898" s="27" t="s">
        <v>73</v>
      </c>
      <c r="D14898" s="16" t="s">
        <v>85</v>
      </c>
      <c r="E14898" s="15" t="str">
        <f>'[5]HGAC FS12-23 Gladiator Options'!C4595</f>
        <v>Under Seat Storage Area Partition (1) LH Solid &amp; (1) RH Vented 24" Inboard</v>
      </c>
      <c r="F14898" s="17">
        <f>'[5]HGAC FS12-23 Gladiator Options'!K4595</f>
        <v>408</v>
      </c>
      <c r="G14898" s="13">
        <v>0.15</v>
      </c>
      <c r="H14898" s="14"/>
    </row>
    <row r="14899" spans="1:8" x14ac:dyDescent="0.35">
      <c r="A14899" s="11" t="s">
        <v>8</v>
      </c>
      <c r="B14899" s="16" t="str">
        <f>'[5]HGAC FS12-23 Gladiator Options'!B4596</f>
        <v>GLAD04596</v>
      </c>
      <c r="C14899" s="27" t="s">
        <v>73</v>
      </c>
      <c r="D14899" s="16" t="s">
        <v>85</v>
      </c>
      <c r="E14899" s="15" t="str">
        <f>'[5]HGAC FS12-23 Gladiator Options'!C4596</f>
        <v>Under Seat Storage Area Partition (1) LH Solid Ib 54" &amp; (1) RH Vented 24" Ib</v>
      </c>
      <c r="F14899" s="17">
        <f>'[5]HGAC FS12-23 Gladiator Options'!K4596</f>
        <v>408</v>
      </c>
      <c r="G14899" s="13">
        <v>0.15</v>
      </c>
      <c r="H14899" s="14"/>
    </row>
    <row r="14900" spans="1:8" x14ac:dyDescent="0.35">
      <c r="A14900" s="11" t="s">
        <v>8</v>
      </c>
      <c r="B14900" s="16" t="str">
        <f>'[5]HGAC FS12-23 Gladiator Options'!B4597</f>
        <v>GLAD04597</v>
      </c>
      <c r="C14900" s="27" t="s">
        <v>73</v>
      </c>
      <c r="D14900" s="16" t="s">
        <v>85</v>
      </c>
      <c r="E14900" s="15" t="str">
        <f>'[5]HGAC FS12-23 Gladiator Options'!C4597</f>
        <v>Under Seat Storage Area Partition (2) Solid (1) Ctr Vented</v>
      </c>
      <c r="F14900" s="17">
        <f>'[5]HGAC FS12-23 Gladiator Options'!K4597</f>
        <v>730</v>
      </c>
      <c r="G14900" s="13">
        <v>0.15</v>
      </c>
      <c r="H14900" s="14"/>
    </row>
    <row r="14901" spans="1:8" x14ac:dyDescent="0.35">
      <c r="A14901" s="11" t="s">
        <v>8</v>
      </c>
      <c r="B14901" s="16" t="str">
        <f>'[5]HGAC FS12-23 Gladiator Options'!B4598</f>
        <v>GLAD04598</v>
      </c>
      <c r="C14901" s="27" t="s">
        <v>73</v>
      </c>
      <c r="D14901" s="16" t="s">
        <v>85</v>
      </c>
      <c r="E14901" s="15" t="str">
        <f>'[5]HGAC FS12-23 Gladiator Options'!C4598</f>
        <v>Under Seat Storage Area Partition (2) Vented</v>
      </c>
      <c r="F14901" s="17">
        <f>'[5]HGAC FS12-23 Gladiator Options'!K4598</f>
        <v>539</v>
      </c>
      <c r="G14901" s="13">
        <v>0.15</v>
      </c>
      <c r="H14901" s="14"/>
    </row>
    <row r="14902" spans="1:8" x14ac:dyDescent="0.35">
      <c r="A14902" s="11" t="s">
        <v>8</v>
      </c>
      <c r="B14902" s="16" t="str">
        <f>'[5]HGAC FS12-23 Gladiator Options'!B4599</f>
        <v>GLAD04599</v>
      </c>
      <c r="C14902" s="27" t="s">
        <v>73</v>
      </c>
      <c r="D14902" s="16" t="s">
        <v>85</v>
      </c>
      <c r="E14902" s="15" t="str">
        <f>'[5]HGAC FS12-23 Gladiator Options'!C4599</f>
        <v>NO Seat Mounting Forward Facing Center</v>
      </c>
      <c r="F14902" s="17">
        <f>'[5]HGAC FS12-23 Gladiator Options'!K4599</f>
        <v>0</v>
      </c>
      <c r="G14902" s="13">
        <v>0.15</v>
      </c>
      <c r="H14902" s="14"/>
    </row>
    <row r="14903" spans="1:8" x14ac:dyDescent="0.35">
      <c r="A14903" s="11" t="s">
        <v>8</v>
      </c>
      <c r="B14903" s="16" t="str">
        <f>'[5]HGAC FS12-23 Gladiator Options'!B4600</f>
        <v>GLAD04600</v>
      </c>
      <c r="C14903" s="27" t="s">
        <v>73</v>
      </c>
      <c r="D14903" s="16" t="s">
        <v>85</v>
      </c>
      <c r="E14903" s="15" t="str">
        <f>'[5]HGAC FS12-23 Gladiator Options'!C4600</f>
        <v>Seat Mounting Forward Facing Center</v>
      </c>
      <c r="F14903" s="17">
        <f>'[5]HGAC FS12-23 Gladiator Options'!K4600</f>
        <v>0</v>
      </c>
      <c r="G14903" s="13">
        <v>0.15</v>
      </c>
      <c r="H14903" s="14"/>
    </row>
    <row r="14904" spans="1:8" x14ac:dyDescent="0.35">
      <c r="A14904" s="11" t="s">
        <v>8</v>
      </c>
      <c r="B14904" s="16" t="str">
        <f>'[5]HGAC FS12-23 Gladiator Options'!B4601</f>
        <v>GLAD04601</v>
      </c>
      <c r="C14904" s="27" t="s">
        <v>73</v>
      </c>
      <c r="D14904" s="16" t="s">
        <v>85</v>
      </c>
      <c r="E14904" s="15" t="str">
        <f>'[5]HGAC FS12-23 Gladiator Options'!C4601</f>
        <v>Seat Mounting FFC As Far Apart As Possible Dual Bench</v>
      </c>
      <c r="F14904" s="17">
        <f>'[5]HGAC FS12-23 Gladiator Options'!K4601</f>
        <v>421</v>
      </c>
      <c r="G14904" s="13">
        <v>0.15</v>
      </c>
      <c r="H14904" s="14"/>
    </row>
    <row r="14905" spans="1:8" x14ac:dyDescent="0.35">
      <c r="A14905" s="11" t="s">
        <v>8</v>
      </c>
      <c r="B14905" s="16" t="str">
        <f>'[5]HGAC FS12-23 Gladiator Options'!B4602</f>
        <v>GLAD04602</v>
      </c>
      <c r="C14905" s="27" t="s">
        <v>73</v>
      </c>
      <c r="D14905" s="16" t="s">
        <v>85</v>
      </c>
      <c r="E14905" s="15" t="str">
        <f>'[5]HGAC FS12-23 Gladiator Options'!C4602</f>
        <v>Seat Mounting FFC As Far Apart As Possible Fwd Dual Bench</v>
      </c>
      <c r="F14905" s="17">
        <f>'[5]HGAC FS12-23 Gladiator Options'!K4602</f>
        <v>421</v>
      </c>
      <c r="G14905" s="13">
        <v>0.15</v>
      </c>
      <c r="H14905" s="14"/>
    </row>
    <row r="14906" spans="1:8" x14ac:dyDescent="0.35">
      <c r="A14906" s="11" t="s">
        <v>8</v>
      </c>
      <c r="B14906" s="16" t="str">
        <f>'[5]HGAC FS12-23 Gladiator Options'!B4603</f>
        <v>GLAD04603</v>
      </c>
      <c r="C14906" s="27" t="s">
        <v>73</v>
      </c>
      <c r="D14906" s="16" t="s">
        <v>85</v>
      </c>
      <c r="E14906" s="15" t="str">
        <f>'[5]HGAC FS12-23 Gladiator Options'!C4603</f>
        <v>Seat Mounting FFC 6" Apart</v>
      </c>
      <c r="F14906" s="17">
        <f>'[5]HGAC FS12-23 Gladiator Options'!K4603</f>
        <v>0</v>
      </c>
      <c r="G14906" s="13">
        <v>0.15</v>
      </c>
      <c r="H14906" s="14"/>
    </row>
    <row r="14907" spans="1:8" x14ac:dyDescent="0.35">
      <c r="A14907" s="11" t="s">
        <v>8</v>
      </c>
      <c r="B14907" s="16" t="str">
        <f>'[5]HGAC FS12-23 Gladiator Options'!B4604</f>
        <v>GLAD04604</v>
      </c>
      <c r="C14907" s="27" t="s">
        <v>73</v>
      </c>
      <c r="D14907" s="16" t="s">
        <v>85</v>
      </c>
      <c r="E14907" s="15" t="str">
        <f>'[5]HGAC FS12-23 Gladiator Options'!C4604</f>
        <v>Seat Mounting FFC 8" Apart</v>
      </c>
      <c r="F14907" s="17">
        <f>'[5]HGAC FS12-23 Gladiator Options'!K4604</f>
        <v>421</v>
      </c>
      <c r="G14907" s="13">
        <v>0.15</v>
      </c>
      <c r="H14907" s="14"/>
    </row>
    <row r="14908" spans="1:8" x14ac:dyDescent="0.35">
      <c r="A14908" s="11" t="s">
        <v>8</v>
      </c>
      <c r="B14908" s="16" t="str">
        <f>'[5]HGAC FS12-23 Gladiator Options'!B4605</f>
        <v>GLAD04605</v>
      </c>
      <c r="C14908" s="27" t="s">
        <v>73</v>
      </c>
      <c r="D14908" s="16" t="s">
        <v>85</v>
      </c>
      <c r="E14908" s="15" t="str">
        <f>'[5]HGAC FS12-23 Gladiator Options'!C4605</f>
        <v>Seat Mounting FFC 12" Apart</v>
      </c>
      <c r="F14908" s="17">
        <f>'[5]HGAC FS12-23 Gladiator Options'!K4605</f>
        <v>421</v>
      </c>
      <c r="G14908" s="13">
        <v>0.15</v>
      </c>
      <c r="H14908" s="14"/>
    </row>
    <row r="14909" spans="1:8" x14ac:dyDescent="0.35">
      <c r="A14909" s="11" t="s">
        <v>8</v>
      </c>
      <c r="B14909" s="16" t="str">
        <f>'[5]HGAC FS12-23 Gladiator Options'!B4606</f>
        <v>GLAD04606</v>
      </c>
      <c r="C14909" s="27" t="s">
        <v>73</v>
      </c>
      <c r="D14909" s="16" t="s">
        <v>85</v>
      </c>
      <c r="E14909" s="15" t="str">
        <f>'[5]HGAC FS12-23 Gladiator Options'!C4606</f>
        <v>Seat Mounting FFC 16" Apart</v>
      </c>
      <c r="F14909" s="17">
        <f>'[5]HGAC FS12-23 Gladiator Options'!K4606</f>
        <v>421</v>
      </c>
      <c r="G14909" s="13">
        <v>0.15</v>
      </c>
      <c r="H14909" s="14"/>
    </row>
    <row r="14910" spans="1:8" x14ac:dyDescent="0.35">
      <c r="A14910" s="11" t="s">
        <v>8</v>
      </c>
      <c r="B14910" s="16" t="str">
        <f>'[5]HGAC FS12-23 Gladiator Options'!B4607</f>
        <v>GLAD04607</v>
      </c>
      <c r="C14910" s="27" t="s">
        <v>73</v>
      </c>
      <c r="D14910" s="16" t="s">
        <v>85</v>
      </c>
      <c r="E14910" s="15" t="str">
        <f>'[5]HGAC FS12-23 Gladiator Options'!C4607</f>
        <v>Seat Mounting FFC 20" Apart</v>
      </c>
      <c r="F14910" s="17">
        <f>'[5]HGAC FS12-23 Gladiator Options'!K4607</f>
        <v>421</v>
      </c>
      <c r="G14910" s="13">
        <v>0.15</v>
      </c>
      <c r="H14910" s="14"/>
    </row>
    <row r="14911" spans="1:8" x14ac:dyDescent="0.35">
      <c r="A14911" s="11" t="s">
        <v>8</v>
      </c>
      <c r="B14911" s="16" t="str">
        <f>'[5]HGAC FS12-23 Gladiator Options'!B4608</f>
        <v>GLAD04608</v>
      </c>
      <c r="C14911" s="27" t="s">
        <v>73</v>
      </c>
      <c r="D14911" s="16" t="s">
        <v>85</v>
      </c>
      <c r="E14911" s="15" t="str">
        <f>'[5]HGAC FS12-23 Gladiator Options'!C4608</f>
        <v>Seat Mounting FFC 24" Apart</v>
      </c>
      <c r="F14911" s="17">
        <f>'[5]HGAC FS12-23 Gladiator Options'!K4608</f>
        <v>421</v>
      </c>
      <c r="G14911" s="13">
        <v>0.15</v>
      </c>
      <c r="H14911" s="14"/>
    </row>
    <row r="14912" spans="1:8" x14ac:dyDescent="0.35">
      <c r="A14912" s="11" t="s">
        <v>8</v>
      </c>
      <c r="B14912" s="16" t="str">
        <f>'[5]HGAC FS12-23 Gladiator Options'!B4609</f>
        <v>GLAD04609</v>
      </c>
      <c r="C14912" s="27" t="s">
        <v>73</v>
      </c>
      <c r="D14912" s="16" t="s">
        <v>85</v>
      </c>
      <c r="E14912" s="15" t="str">
        <f>'[5]HGAC FS12-23 Gladiator Options'!C4609</f>
        <v>Seat Mounting FFC 2" Right</v>
      </c>
      <c r="F14912" s="17">
        <f>'[5]HGAC FS12-23 Gladiator Options'!K4609</f>
        <v>421</v>
      </c>
      <c r="G14912" s="13">
        <v>0.15</v>
      </c>
      <c r="H14912" s="14"/>
    </row>
    <row r="14913" spans="1:8" x14ac:dyDescent="0.35">
      <c r="A14913" s="11" t="s">
        <v>8</v>
      </c>
      <c r="B14913" s="16" t="str">
        <f>'[5]HGAC FS12-23 Gladiator Options'!B4610</f>
        <v>GLAD04610</v>
      </c>
      <c r="C14913" s="27" t="s">
        <v>73</v>
      </c>
      <c r="D14913" s="16" t="s">
        <v>85</v>
      </c>
      <c r="E14913" s="15" t="str">
        <f>'[5]HGAC FS12-23 Gladiator Options'!C4610</f>
        <v>Seat Mounting FFC 1" From Rear Wall</v>
      </c>
      <c r="F14913" s="17">
        <f>'[5]HGAC FS12-23 Gladiator Options'!K4610</f>
        <v>421</v>
      </c>
      <c r="G14913" s="13">
        <v>0.15</v>
      </c>
      <c r="H14913" s="14"/>
    </row>
    <row r="14914" spans="1:8" x14ac:dyDescent="0.35">
      <c r="A14914" s="11" t="s">
        <v>8</v>
      </c>
      <c r="B14914" s="16" t="str">
        <f>'[5]HGAC FS12-23 Gladiator Options'!B4611</f>
        <v>GLAD04611</v>
      </c>
      <c r="C14914" s="27" t="s">
        <v>73</v>
      </c>
      <c r="D14914" s="16" t="s">
        <v>85</v>
      </c>
      <c r="E14914" s="15" t="str">
        <f>'[5]HGAC FS12-23 Gladiator Options'!C4611</f>
        <v>Seat Mounting FFC 10 Degree</v>
      </c>
      <c r="F14914" s="17">
        <f>'[5]HGAC FS12-23 Gladiator Options'!K4611</f>
        <v>421</v>
      </c>
      <c r="G14914" s="13">
        <v>0.15</v>
      </c>
      <c r="H14914" s="14"/>
    </row>
    <row r="14915" spans="1:8" x14ac:dyDescent="0.35">
      <c r="A14915" s="11" t="s">
        <v>8</v>
      </c>
      <c r="B14915" s="16" t="str">
        <f>'[5]HGAC FS12-23 Gladiator Options'!B4612</f>
        <v>GLAD04612</v>
      </c>
      <c r="C14915" s="27" t="s">
        <v>73</v>
      </c>
      <c r="D14915" s="16" t="s">
        <v>85</v>
      </c>
      <c r="E14915" s="15" t="str">
        <f>'[5]HGAC FS12-23 Gladiator Options'!C4612</f>
        <v>NO Seat Frame Exterior Rear Compartment Access</v>
      </c>
      <c r="F14915" s="17">
        <f>'[5]HGAC FS12-23 Gladiator Options'!K4612</f>
        <v>0</v>
      </c>
      <c r="G14915" s="13">
        <v>0.15</v>
      </c>
      <c r="H14915" s="14"/>
    </row>
    <row r="14916" spans="1:8" x14ac:dyDescent="0.35">
      <c r="A14916" s="11" t="s">
        <v>8</v>
      </c>
      <c r="B14916" s="16" t="str">
        <f>'[5]HGAC FS12-23 Gladiator Options'!B4613</f>
        <v>GLAD04613</v>
      </c>
      <c r="C14916" s="27" t="s">
        <v>73</v>
      </c>
      <c r="D14916" s="16" t="s">
        <v>85</v>
      </c>
      <c r="E14916" s="15" t="str">
        <f>'[5]HGAC FS12-23 Gladiator Options'!C4613</f>
        <v>Seat Frame Exterior Rear Compartment Access</v>
      </c>
      <c r="F14916" s="17">
        <f>'[5]HGAC FS12-23 Gladiator Options'!K4613</f>
        <v>141</v>
      </c>
      <c r="G14916" s="13">
        <v>0.15</v>
      </c>
      <c r="H14916" s="14"/>
    </row>
    <row r="14917" spans="1:8" x14ac:dyDescent="0.35">
      <c r="A14917" s="11" t="s">
        <v>8</v>
      </c>
      <c r="B14917" s="16" t="str">
        <f>'[5]HGAC FS12-23 Gladiator Options'!B4614</f>
        <v>GLAD04614</v>
      </c>
      <c r="C14917" s="27" t="s">
        <v>73</v>
      </c>
      <c r="D14917" s="16" t="s">
        <v>85</v>
      </c>
      <c r="E14917" s="15" t="str">
        <f>'[5]HGAC FS12-23 Gladiator Options'!C4614</f>
        <v>Seat Frame Exterior Rear Compartment Access RH</v>
      </c>
      <c r="F14917" s="17">
        <f>'[5]HGAC FS12-23 Gladiator Options'!K4614</f>
        <v>71</v>
      </c>
      <c r="G14917" s="13">
        <v>0.15</v>
      </c>
      <c r="H14917" s="14"/>
    </row>
    <row r="14918" spans="1:8" x14ac:dyDescent="0.35">
      <c r="A14918" s="11" t="s">
        <v>8</v>
      </c>
      <c r="B14918" s="16" t="str">
        <f>'[5]HGAC FS12-23 Gladiator Options'!B4615</f>
        <v>GLAD04615</v>
      </c>
      <c r="C14918" s="27" t="s">
        <v>73</v>
      </c>
      <c r="D14918" s="16" t="s">
        <v>85</v>
      </c>
      <c r="E14918" s="15" t="str">
        <f>'[5]HGAC FS12-23 Gladiator Options'!C4615</f>
        <v>Seat Frame Exterior Rear Compartment Access LH</v>
      </c>
      <c r="F14918" s="17">
        <f>'[5]HGAC FS12-23 Gladiator Options'!K4615</f>
        <v>71</v>
      </c>
      <c r="G14918" s="13">
        <v>0.15</v>
      </c>
      <c r="H14918" s="14"/>
    </row>
    <row r="14919" spans="1:8" x14ac:dyDescent="0.35">
      <c r="A14919" s="11" t="s">
        <v>8</v>
      </c>
      <c r="B14919" s="16" t="str">
        <f>'[5]HGAC FS12-23 Gladiator Options'!B4616</f>
        <v>GLAD04616</v>
      </c>
      <c r="C14919" s="27" t="s">
        <v>73</v>
      </c>
      <c r="D14919" s="16" t="s">
        <v>85</v>
      </c>
      <c r="E14919" s="15" t="str">
        <f>'[5]HGAC FS12-23 Gladiator Options'!C4616</f>
        <v>NO Seat Frame Storage Access Lighting</v>
      </c>
      <c r="F14919" s="17">
        <f>'[5]HGAC FS12-23 Gladiator Options'!K4616</f>
        <v>0</v>
      </c>
      <c r="G14919" s="13">
        <v>0.15</v>
      </c>
      <c r="H14919" s="14"/>
    </row>
    <row r="14920" spans="1:8" x14ac:dyDescent="0.35">
      <c r="A14920" s="11" t="s">
        <v>8</v>
      </c>
      <c r="B14920" s="16" t="str">
        <f>'[5]HGAC FS12-23 Gladiator Options'!B4617</f>
        <v>GLAD04617</v>
      </c>
      <c r="C14920" s="27" t="s">
        <v>73</v>
      </c>
      <c r="D14920" s="16" t="s">
        <v>85</v>
      </c>
      <c r="E14920" s="15" t="str">
        <f>'[5]HGAC FS12-23 Gladiator Options'!C4617</f>
        <v>Seat Frame Storage Access Lt LED Strip (2) Park Brake Actv</v>
      </c>
      <c r="F14920" s="17">
        <f>'[5]HGAC FS12-23 Gladiator Options'!K4617</f>
        <v>335</v>
      </c>
      <c r="G14920" s="13">
        <v>0.15</v>
      </c>
      <c r="H14920" s="14"/>
    </row>
    <row r="14921" spans="1:8" x14ac:dyDescent="0.35">
      <c r="A14921" s="11" t="s">
        <v>8</v>
      </c>
      <c r="B14921" s="16" t="str">
        <f>'[5]HGAC FS12-23 Gladiator Options'!B4618</f>
        <v>GLAD04618</v>
      </c>
      <c r="C14921" s="27" t="s">
        <v>73</v>
      </c>
      <c r="D14921" s="16" t="s">
        <v>85</v>
      </c>
      <c r="E14921" s="15" t="str">
        <f>'[5]HGAC FS12-23 Gladiator Options'!C4618</f>
        <v>Cab Frt Undrst Strg Acc Dr</v>
      </c>
      <c r="F14921" s="17">
        <f>'[5]HGAC FS12-23 Gladiator Options'!K4618</f>
        <v>0</v>
      </c>
      <c r="G14921" s="13">
        <v>0.15</v>
      </c>
      <c r="H14921" s="14"/>
    </row>
    <row r="14922" spans="1:8" x14ac:dyDescent="0.35">
      <c r="A14922" s="11" t="s">
        <v>8</v>
      </c>
      <c r="B14922" s="16" t="str">
        <f>'[5]HGAC FS12-23 Gladiator Options'!B4619</f>
        <v>GLAD04619</v>
      </c>
      <c r="C14922" s="27" t="s">
        <v>73</v>
      </c>
      <c r="D14922" s="16" t="s">
        <v>85</v>
      </c>
      <c r="E14922" s="15" t="str">
        <f>'[5]HGAC FS12-23 Gladiator Options'!C4619</f>
        <v>Cab Frt Undrst Strg Acc Dr Lkg</v>
      </c>
      <c r="F14922" s="17">
        <f>'[5]HGAC FS12-23 Gladiator Options'!K4619</f>
        <v>233</v>
      </c>
      <c r="G14922" s="13">
        <v>0.15</v>
      </c>
      <c r="H14922" s="14"/>
    </row>
    <row r="14923" spans="1:8" x14ac:dyDescent="0.35">
      <c r="A14923" s="11" t="s">
        <v>8</v>
      </c>
      <c r="B14923" s="16" t="str">
        <f>'[5]HGAC FS12-23 Gladiator Options'!B4620</f>
        <v>GLAD04620</v>
      </c>
      <c r="C14923" s="27" t="s">
        <v>73</v>
      </c>
      <c r="D14923" s="16" t="s">
        <v>85</v>
      </c>
      <c r="E14923" s="15" t="str">
        <f>'[5]HGAC FS12-23 Gladiator Options'!C4620</f>
        <v>Cab Frt Undrst Strg Acc Dr Lkg w/Dr Paddle Lock Eye</v>
      </c>
      <c r="F14923" s="17">
        <f>'[5]HGAC FS12-23 Gladiator Options'!K4620</f>
        <v>376</v>
      </c>
      <c r="G14923" s="13">
        <v>0.15</v>
      </c>
      <c r="H14923" s="14"/>
    </row>
    <row r="14924" spans="1:8" x14ac:dyDescent="0.35">
      <c r="A14924" s="11" t="s">
        <v>8</v>
      </c>
      <c r="B14924" s="16" t="str">
        <f>'[5]HGAC FS12-23 Gladiator Options'!B4621</f>
        <v>GLAD04621</v>
      </c>
      <c r="C14924" s="27" t="s">
        <v>73</v>
      </c>
      <c r="D14924" s="16" t="s">
        <v>85</v>
      </c>
      <c r="E14924" s="15" t="str">
        <f>'[5]HGAC FS12-23 Gladiator Options'!C4621</f>
        <v>Cab Frt Undrst Strg Acc Dr Lkg Southco SS Latch</v>
      </c>
      <c r="F14924" s="17">
        <f>'[5]HGAC FS12-23 Gladiator Options'!K4621</f>
        <v>375</v>
      </c>
      <c r="G14924" s="13">
        <v>0.15</v>
      </c>
      <c r="H14924" s="14"/>
    </row>
    <row r="14925" spans="1:8" x14ac:dyDescent="0.35">
      <c r="A14925" s="11" t="s">
        <v>8</v>
      </c>
      <c r="B14925" s="16" t="str">
        <f>'[5]HGAC FS12-23 Gladiator Options'!B4622</f>
        <v>GLAD04622</v>
      </c>
      <c r="C14925" s="27" t="s">
        <v>73</v>
      </c>
      <c r="D14925" s="16" t="s">
        <v>85</v>
      </c>
      <c r="E14925" s="15" t="str">
        <f>'[5]HGAC FS12-23 Gladiator Options'!C4622</f>
        <v>Cab Frt Undrst Strg Acc Dr LH</v>
      </c>
      <c r="F14925" s="17">
        <f>'[5]HGAC FS12-23 Gladiator Options'!K4622</f>
        <v>0</v>
      </c>
      <c r="G14925" s="13">
        <v>0.15</v>
      </c>
      <c r="H14925" s="14"/>
    </row>
    <row r="14926" spans="1:8" x14ac:dyDescent="0.35">
      <c r="A14926" s="11" t="s">
        <v>8</v>
      </c>
      <c r="B14926" s="16" t="str">
        <f>'[5]HGAC FS12-23 Gladiator Options'!B4623</f>
        <v>GLAD04623</v>
      </c>
      <c r="C14926" s="27" t="s">
        <v>73</v>
      </c>
      <c r="D14926" s="16" t="s">
        <v>85</v>
      </c>
      <c r="E14926" s="15" t="str">
        <f>'[5]HGAC FS12-23 Gladiator Options'!C4623</f>
        <v>Cab Frt Undrst Strg Acc Dr LH w/LED Comp. Lt.</v>
      </c>
      <c r="F14926" s="17">
        <f>'[5]HGAC FS12-23 Gladiator Options'!K4623</f>
        <v>315</v>
      </c>
      <c r="G14926" s="13">
        <v>0.15</v>
      </c>
      <c r="H14926" s="14"/>
    </row>
    <row r="14927" spans="1:8" x14ac:dyDescent="0.35">
      <c r="A14927" s="11" t="s">
        <v>8</v>
      </c>
      <c r="B14927" s="16" t="str">
        <f>'[5]HGAC FS12-23 Gladiator Options'!B4624</f>
        <v>GLAD04624</v>
      </c>
      <c r="C14927" s="27" t="s">
        <v>73</v>
      </c>
      <c r="D14927" s="16" t="s">
        <v>85</v>
      </c>
      <c r="E14927" s="15" t="str">
        <f>'[5]HGAC FS12-23 Gladiator Options'!C4624</f>
        <v>Cab Frt Undrst Strg Acc Dr LH Lkg</v>
      </c>
      <c r="F14927" s="17">
        <f>'[5]HGAC FS12-23 Gladiator Options'!K4624</f>
        <v>242</v>
      </c>
      <c r="G14927" s="13">
        <v>0.15</v>
      </c>
      <c r="H14927" s="14"/>
    </row>
    <row r="14928" spans="1:8" x14ac:dyDescent="0.35">
      <c r="A14928" s="11" t="s">
        <v>8</v>
      </c>
      <c r="B14928" s="16" t="str">
        <f>'[5]HGAC FS12-23 Gladiator Options'!B4625</f>
        <v>GLAD04625</v>
      </c>
      <c r="C14928" s="27" t="s">
        <v>73</v>
      </c>
      <c r="D14928" s="16" t="s">
        <v>85</v>
      </c>
      <c r="E14928" s="15" t="str">
        <f>'[5]HGAC FS12-23 Gladiator Options'!C4625</f>
        <v>Cab Frt Undrst Strg Acc Dr LH/Dr RH Vented</v>
      </c>
      <c r="F14928" s="17">
        <f>'[5]HGAC FS12-23 Gladiator Options'!K4625</f>
        <v>242</v>
      </c>
      <c r="G14928" s="13">
        <v>0.15</v>
      </c>
      <c r="H14928" s="14"/>
    </row>
    <row r="14929" spans="1:8" x14ac:dyDescent="0.35">
      <c r="A14929" s="11" t="s">
        <v>8</v>
      </c>
      <c r="B14929" s="16" t="str">
        <f>'[5]HGAC FS12-23 Gladiator Options'!B4626</f>
        <v>GLAD04626</v>
      </c>
      <c r="C14929" s="27" t="s">
        <v>73</v>
      </c>
      <c r="D14929" s="16" t="s">
        <v>85</v>
      </c>
      <c r="E14929" s="15" t="str">
        <f>'[5]HGAC FS12-23 Gladiator Options'!C4626</f>
        <v>Cab Frt Undrst Strg Acc Dr LH Vented/RH Vented Panel w/LED Lt</v>
      </c>
      <c r="F14929" s="17">
        <f>'[5]HGAC FS12-23 Gladiator Options'!K4626</f>
        <v>594</v>
      </c>
      <c r="G14929" s="13">
        <v>0.15</v>
      </c>
      <c r="H14929" s="14"/>
    </row>
    <row r="14930" spans="1:8" x14ac:dyDescent="0.35">
      <c r="A14930" s="11" t="s">
        <v>8</v>
      </c>
      <c r="B14930" s="16" t="str">
        <f>'[5]HGAC FS12-23 Gladiator Options'!B4627</f>
        <v>GLAD04627</v>
      </c>
      <c r="C14930" s="27" t="s">
        <v>73</v>
      </c>
      <c r="D14930" s="16" t="s">
        <v>85</v>
      </c>
      <c r="E14930" s="15" t="str">
        <f>'[5]HGAC FS12-23 Gladiator Options'!C4627</f>
        <v>Cab Frt Undrst Strg Acc Dr RH</v>
      </c>
      <c r="F14930" s="17">
        <f>'[5]HGAC FS12-23 Gladiator Options'!K4627</f>
        <v>0</v>
      </c>
      <c r="G14930" s="13">
        <v>0.15</v>
      </c>
      <c r="H14930" s="14"/>
    </row>
    <row r="14931" spans="1:8" x14ac:dyDescent="0.35">
      <c r="A14931" s="11" t="s">
        <v>8</v>
      </c>
      <c r="B14931" s="16" t="str">
        <f>'[5]HGAC FS12-23 Gladiator Options'!B4628</f>
        <v>GLAD04628</v>
      </c>
      <c r="C14931" s="27" t="s">
        <v>73</v>
      </c>
      <c r="D14931" s="16" t="s">
        <v>85</v>
      </c>
      <c r="E14931" s="15" t="str">
        <f>'[5]HGAC FS12-23 Gladiator Options'!C4628</f>
        <v>Cab Frt Undrst Strg Acc Dr RH Lkg</v>
      </c>
      <c r="F14931" s="17">
        <f>'[5]HGAC FS12-23 Gladiator Options'!K4628</f>
        <v>210</v>
      </c>
      <c r="G14931" s="13">
        <v>0.15</v>
      </c>
      <c r="H14931" s="14"/>
    </row>
    <row r="14932" spans="1:8" x14ac:dyDescent="0.35">
      <c r="A14932" s="11" t="s">
        <v>8</v>
      </c>
      <c r="B14932" s="16" t="str">
        <f>'[5]HGAC FS12-23 Gladiator Options'!B4629</f>
        <v>GLAD04629</v>
      </c>
      <c r="C14932" s="27" t="s">
        <v>73</v>
      </c>
      <c r="D14932" s="16" t="s">
        <v>85</v>
      </c>
      <c r="E14932" s="15" t="str">
        <f>'[5]HGAC FS12-23 Gladiator Options'!C4629</f>
        <v>Cab Frt Undrst Strg Acc Dr Vented</v>
      </c>
      <c r="F14932" s="17">
        <f>'[5]HGAC FS12-23 Gladiator Options'!K4629</f>
        <v>63</v>
      </c>
      <c r="G14932" s="13">
        <v>0.15</v>
      </c>
      <c r="H14932" s="14"/>
    </row>
    <row r="14933" spans="1:8" x14ac:dyDescent="0.35">
      <c r="A14933" s="11" t="s">
        <v>8</v>
      </c>
      <c r="B14933" s="16" t="str">
        <f>'[5]HGAC FS12-23 Gladiator Options'!B4630</f>
        <v>GLAD04630</v>
      </c>
      <c r="C14933" s="27" t="s">
        <v>73</v>
      </c>
      <c r="D14933" s="16" t="s">
        <v>85</v>
      </c>
      <c r="E14933" s="15" t="str">
        <f>'[5]HGAC FS12-23 Gladiator Options'!C4630</f>
        <v>Cab Frt Undrst Strg Acc Dr Vented w/RH LED Lt</v>
      </c>
      <c r="F14933" s="17">
        <f>'[5]HGAC FS12-23 Gladiator Options'!K4630</f>
        <v>594</v>
      </c>
      <c r="G14933" s="13">
        <v>0.15</v>
      </c>
      <c r="H14933" s="14"/>
    </row>
    <row r="14934" spans="1:8" x14ac:dyDescent="0.35">
      <c r="A14934" s="11" t="s">
        <v>8</v>
      </c>
      <c r="B14934" s="16" t="str">
        <f>'[5]HGAC FS12-23 Gladiator Options'!B4631</f>
        <v>GLAD04631</v>
      </c>
      <c r="C14934" s="27" t="s">
        <v>73</v>
      </c>
      <c r="D14934" s="16" t="s">
        <v>85</v>
      </c>
      <c r="E14934" s="15" t="str">
        <f>'[5]HGAC FS12-23 Gladiator Options'!C4631</f>
        <v>Cab Frt Undrst Strg Acc Dr Vented Lkg</v>
      </c>
      <c r="F14934" s="17">
        <f>'[5]HGAC FS12-23 Gladiator Options'!K4631</f>
        <v>295</v>
      </c>
      <c r="G14934" s="13">
        <v>0.15</v>
      </c>
      <c r="H14934" s="14"/>
    </row>
    <row r="14935" spans="1:8" x14ac:dyDescent="0.35">
      <c r="A14935" s="11" t="s">
        <v>8</v>
      </c>
      <c r="B14935" s="16" t="str">
        <f>'[5]HGAC FS12-23 Gladiator Options'!B4632</f>
        <v>GLAD04632</v>
      </c>
      <c r="C14935" s="27" t="s">
        <v>73</v>
      </c>
      <c r="D14935" s="16" t="s">
        <v>85</v>
      </c>
      <c r="E14935" s="15" t="str">
        <f>'[5]HGAC FS12-23 Gladiator Options'!C4632</f>
        <v>Cab Frt Undrst Strg Acc Panel</v>
      </c>
      <c r="F14935" s="17">
        <f>'[5]HGAC FS12-23 Gladiator Options'!K4632</f>
        <v>230</v>
      </c>
      <c r="G14935" s="13">
        <v>0.15</v>
      </c>
      <c r="H14935" s="14"/>
    </row>
    <row r="14936" spans="1:8" x14ac:dyDescent="0.35">
      <c r="A14936" s="11" t="s">
        <v>8</v>
      </c>
      <c r="B14936" s="16" t="str">
        <f>'[5]HGAC FS12-23 Gladiator Options'!B4633</f>
        <v>GLAD04633</v>
      </c>
      <c r="C14936" s="27" t="s">
        <v>73</v>
      </c>
      <c r="D14936" s="16" t="s">
        <v>85</v>
      </c>
      <c r="E14936" s="15" t="str">
        <f>'[5]HGAC FS12-23 Gladiator Options'!C4633</f>
        <v>Cab Frt Undrst Strg Acc Panel Tplt</v>
      </c>
      <c r="F14936" s="17">
        <f>'[5]HGAC FS12-23 Gladiator Options'!K4633</f>
        <v>458</v>
      </c>
      <c r="G14936" s="13">
        <v>0.15</v>
      </c>
      <c r="H14936" s="14"/>
    </row>
    <row r="14937" spans="1:8" x14ac:dyDescent="0.35">
      <c r="A14937" s="11" t="s">
        <v>8</v>
      </c>
      <c r="B14937" s="16" t="str">
        <f>'[5]HGAC FS12-23 Gladiator Options'!B4634</f>
        <v>GLAD04634</v>
      </c>
      <c r="C14937" s="27" t="s">
        <v>73</v>
      </c>
      <c r="D14937" s="16" t="s">
        <v>85</v>
      </c>
      <c r="E14937" s="15" t="str">
        <f>'[5]HGAC FS12-23 Gladiator Options'!C4634</f>
        <v>Cab Frt Undrst Strg Acc Panel LH/Dr RH</v>
      </c>
      <c r="F14937" s="17">
        <f>'[5]HGAC FS12-23 Gladiator Options'!K4634</f>
        <v>210</v>
      </c>
      <c r="G14937" s="13">
        <v>0.15</v>
      </c>
      <c r="H14937" s="14"/>
    </row>
    <row r="14938" spans="1:8" x14ac:dyDescent="0.35">
      <c r="A14938" s="11" t="s">
        <v>8</v>
      </c>
      <c r="B14938" s="16" t="str">
        <f>'[5]HGAC FS12-23 Gladiator Options'!B4635</f>
        <v>GLAD04635</v>
      </c>
      <c r="C14938" s="27" t="s">
        <v>73</v>
      </c>
      <c r="D14938" s="16" t="s">
        <v>85</v>
      </c>
      <c r="E14938" s="15" t="str">
        <f>'[5]HGAC FS12-23 Gladiator Options'!C4635</f>
        <v>Cab Frt Undrst Strg Acc Panel LH/Dr RH Lkg</v>
      </c>
      <c r="F14938" s="17">
        <f>'[5]HGAC FS12-23 Gladiator Options'!K4635</f>
        <v>222</v>
      </c>
      <c r="G14938" s="13">
        <v>0.15</v>
      </c>
      <c r="H14938" s="14"/>
    </row>
    <row r="14939" spans="1:8" x14ac:dyDescent="0.35">
      <c r="A14939" s="11" t="s">
        <v>8</v>
      </c>
      <c r="B14939" s="16" t="str">
        <f>'[5]HGAC FS12-23 Gladiator Options'!B4636</f>
        <v>GLAD04636</v>
      </c>
      <c r="C14939" s="27" t="s">
        <v>73</v>
      </c>
      <c r="D14939" s="16" t="s">
        <v>85</v>
      </c>
      <c r="E14939" s="15" t="str">
        <f>'[5]HGAC FS12-23 Gladiator Options'!C4636</f>
        <v>Cab Frt Undrst Strg Acc Panel LH/Dr RH Lkg/SS Latch</v>
      </c>
      <c r="F14939" s="17">
        <f>'[5]HGAC FS12-23 Gladiator Options'!K4636</f>
        <v>284</v>
      </c>
      <c r="G14939" s="13">
        <v>0.15</v>
      </c>
      <c r="H14939" s="14"/>
    </row>
    <row r="14940" spans="1:8" x14ac:dyDescent="0.35">
      <c r="A14940" s="11" t="s">
        <v>8</v>
      </c>
      <c r="B14940" s="16" t="str">
        <f>'[5]HGAC FS12-23 Gladiator Options'!B4637</f>
        <v>GLAD04637</v>
      </c>
      <c r="C14940" s="27" t="s">
        <v>73</v>
      </c>
      <c r="D14940" s="16" t="s">
        <v>85</v>
      </c>
      <c r="E14940" s="15" t="str">
        <f>'[5]HGAC FS12-23 Gladiator Options'!C4637</f>
        <v>Cab Frt Undrst Strg Acc Panel LH/Dr RH Vented</v>
      </c>
      <c r="F14940" s="17">
        <f>'[5]HGAC FS12-23 Gladiator Options'!K4637</f>
        <v>250</v>
      </c>
      <c r="G14940" s="13">
        <v>0.15</v>
      </c>
      <c r="H14940" s="14"/>
    </row>
    <row r="14941" spans="1:8" x14ac:dyDescent="0.35">
      <c r="A14941" s="11" t="s">
        <v>8</v>
      </c>
      <c r="B14941" s="16" t="str">
        <f>'[5]HGAC FS12-23 Gladiator Options'!B4638</f>
        <v>GLAD04638</v>
      </c>
      <c r="C14941" s="27" t="s">
        <v>73</v>
      </c>
      <c r="D14941" s="16" t="s">
        <v>85</v>
      </c>
      <c r="E14941" s="15" t="str">
        <f>'[5]HGAC FS12-23 Gladiator Options'!C4638</f>
        <v>Cab Frt Undrst Strg Acc Panel LH/Dr RH Vented LED Comp Lt</v>
      </c>
      <c r="F14941" s="17">
        <f>'[5]HGAC FS12-23 Gladiator Options'!K4638</f>
        <v>594</v>
      </c>
      <c r="G14941" s="13">
        <v>0.15</v>
      </c>
      <c r="H14941" s="14"/>
    </row>
    <row r="14942" spans="1:8" x14ac:dyDescent="0.35">
      <c r="A14942" s="11" t="s">
        <v>8</v>
      </c>
      <c r="B14942" s="16" t="str">
        <f>'[5]HGAC FS12-23 Gladiator Options'!B4639</f>
        <v>GLAD04639</v>
      </c>
      <c r="C14942" s="27" t="s">
        <v>73</v>
      </c>
      <c r="D14942" s="16" t="s">
        <v>85</v>
      </c>
      <c r="E14942" s="15" t="str">
        <f>'[5]HGAC FS12-23 Gladiator Options'!C4639</f>
        <v>Cab Frt Undrst Strg Acc Panel Vented</v>
      </c>
      <c r="F14942" s="17">
        <f>'[5]HGAC FS12-23 Gladiator Options'!K4639</f>
        <v>293</v>
      </c>
      <c r="G14942" s="13">
        <v>0.15</v>
      </c>
      <c r="H14942" s="14"/>
    </row>
    <row r="14943" spans="1:8" x14ac:dyDescent="0.35">
      <c r="A14943" s="11" t="s">
        <v>8</v>
      </c>
      <c r="B14943" s="16" t="str">
        <f>'[5]HGAC FS12-23 Gladiator Options'!B4640</f>
        <v>GLAD04640</v>
      </c>
      <c r="C14943" s="27" t="s">
        <v>73</v>
      </c>
      <c r="D14943" s="16" t="s">
        <v>85</v>
      </c>
      <c r="E14943" s="15" t="str">
        <f>'[5]HGAC FS12-23 Gladiator Options'!C4640</f>
        <v>Cab Frt Undrst Strg Acc Panel w/Addl RH Fwd Vented Panel</v>
      </c>
      <c r="F14943" s="17">
        <f>'[5]HGAC FS12-23 Gladiator Options'!K4640</f>
        <v>564</v>
      </c>
      <c r="G14943" s="13">
        <v>0.15</v>
      </c>
      <c r="H14943" s="14"/>
    </row>
    <row r="14944" spans="1:8" x14ac:dyDescent="0.35">
      <c r="A14944" s="11" t="s">
        <v>8</v>
      </c>
      <c r="B14944" s="16" t="str">
        <f>'[5]HGAC FS12-23 Gladiator Options'!B4641</f>
        <v>GLAD04641</v>
      </c>
      <c r="C14944" s="27" t="s">
        <v>73</v>
      </c>
      <c r="D14944" s="16" t="s">
        <v>85</v>
      </c>
      <c r="E14944" s="15" t="str">
        <f>'[5]HGAC FS12-23 Gladiator Options'!C4641</f>
        <v>Cab Frt Undrst Strg Acc Dr LH/Panel RH w/Addl RH Fwd Vented Panel</v>
      </c>
      <c r="F14944" s="17">
        <f>'[5]HGAC FS12-23 Gladiator Options'!K4641</f>
        <v>564</v>
      </c>
      <c r="G14944" s="13">
        <v>0.15</v>
      </c>
      <c r="H14944" s="14"/>
    </row>
    <row r="14945" spans="1:8" x14ac:dyDescent="0.35">
      <c r="A14945" s="11" t="s">
        <v>8</v>
      </c>
      <c r="B14945" s="16" t="str">
        <f>'[5]HGAC FS12-23 Gladiator Options'!B4642</f>
        <v>GLAD04642</v>
      </c>
      <c r="C14945" s="27" t="s">
        <v>73</v>
      </c>
      <c r="D14945" s="16" t="s">
        <v>85</v>
      </c>
      <c r="E14945" s="15" t="str">
        <f>'[5]HGAC FS12-23 Gladiator Options'!C4642</f>
        <v>Cab Frt Undrst Strg Acc Panel Vented LH/Dr RH Vented</v>
      </c>
      <c r="F14945" s="17">
        <f>'[5]HGAC FS12-23 Gladiator Options'!K4642</f>
        <v>293</v>
      </c>
      <c r="G14945" s="13">
        <v>0.15</v>
      </c>
      <c r="H14945" s="14"/>
    </row>
    <row r="14946" spans="1:8" x14ac:dyDescent="0.35">
      <c r="A14946" s="11" t="s">
        <v>8</v>
      </c>
      <c r="B14946" s="16" t="str">
        <f>'[5]HGAC FS12-23 Gladiator Options'!B4643</f>
        <v>GLAD04643</v>
      </c>
      <c r="C14946" s="27" t="s">
        <v>73</v>
      </c>
      <c r="D14946" s="16" t="s">
        <v>85</v>
      </c>
      <c r="E14946" s="15" t="str">
        <f>'[5]HGAC FS12-23 Gladiator Options'!C4643</f>
        <v>NO Cab Front Underseat Storage Access Door</v>
      </c>
      <c r="F14946" s="17">
        <f>'[5]HGAC FS12-23 Gladiator Options'!K4643</f>
        <v>0</v>
      </c>
      <c r="G14946" s="13">
        <v>0.15</v>
      </c>
      <c r="H14946" s="14"/>
    </row>
    <row r="14947" spans="1:8" x14ac:dyDescent="0.35">
      <c r="A14947" s="11" t="s">
        <v>8</v>
      </c>
      <c r="B14947" s="16" t="str">
        <f>'[5]HGAC FS12-23 Gladiator Options'!B4644</f>
        <v>GLAD04644</v>
      </c>
      <c r="C14947" s="27" t="s">
        <v>73</v>
      </c>
      <c r="D14947" s="16" t="s">
        <v>85</v>
      </c>
      <c r="E14947" s="15" t="str">
        <f>'[5]HGAC FS12-23 Gladiator Options'!C4644</f>
        <v>Seat Compartment Door Finish Multi-tone Silver Gray</v>
      </c>
      <c r="F14947" s="17">
        <f>'[5]HGAC FS12-23 Gladiator Options'!K4644</f>
        <v>0</v>
      </c>
      <c r="G14947" s="13">
        <v>0.15</v>
      </c>
      <c r="H14947" s="14"/>
    </row>
    <row r="14948" spans="1:8" x14ac:dyDescent="0.35">
      <c r="A14948" s="11" t="s">
        <v>8</v>
      </c>
      <c r="B14948" s="16" t="str">
        <f>'[5]HGAC FS12-23 Gladiator Options'!B4645</f>
        <v>GLAD04645</v>
      </c>
      <c r="C14948" s="27" t="s">
        <v>73</v>
      </c>
      <c r="D14948" s="16" t="s">
        <v>85</v>
      </c>
      <c r="E14948" s="15" t="str">
        <f>'[5]HGAC FS12-23 Gladiator Options'!C4645</f>
        <v>Seat Compartment Door Finish Multi-tone Onyx Black</v>
      </c>
      <c r="F14948" s="17">
        <f>'[5]HGAC FS12-23 Gladiator Options'!K4645</f>
        <v>0</v>
      </c>
      <c r="G14948" s="13">
        <v>0.15</v>
      </c>
      <c r="H14948" s="14"/>
    </row>
    <row r="14949" spans="1:8" x14ac:dyDescent="0.35">
      <c r="A14949" s="11" t="s">
        <v>8</v>
      </c>
      <c r="B14949" s="16" t="str">
        <f>'[5]HGAC FS12-23 Gladiator Options'!B4646</f>
        <v>GLAD04646</v>
      </c>
      <c r="C14949" s="27" t="s">
        <v>73</v>
      </c>
      <c r="D14949" s="16" t="s">
        <v>85</v>
      </c>
      <c r="E14949" s="15" t="str">
        <f>'[5]HGAC FS12-23 Gladiator Options'!C4646</f>
        <v>Seat Compartment Door Finish Multi-tone Black/Black</v>
      </c>
      <c r="F14949" s="17">
        <f>'[5]HGAC FS12-23 Gladiator Options'!K4646</f>
        <v>0</v>
      </c>
      <c r="G14949" s="13">
        <v>0.15</v>
      </c>
      <c r="H14949" s="14"/>
    </row>
    <row r="14950" spans="1:8" x14ac:dyDescent="0.35">
      <c r="A14950" s="11" t="s">
        <v>8</v>
      </c>
      <c r="B14950" s="16" t="str">
        <f>'[5]HGAC FS12-23 Gladiator Options'!B4647</f>
        <v>GLAD04647</v>
      </c>
      <c r="C14950" s="27" t="s">
        <v>73</v>
      </c>
      <c r="D14950" s="16" t="s">
        <v>85</v>
      </c>
      <c r="E14950" s="15" t="str">
        <f>'[5]HGAC FS12-23 Gladiator Options'!C4647</f>
        <v>Seat Compartment Door Finish Multi-tone Dark Red</v>
      </c>
      <c r="F14950" s="17">
        <f>'[5]HGAC FS12-23 Gladiator Options'!K4647</f>
        <v>0</v>
      </c>
      <c r="G14950" s="13">
        <v>0.15</v>
      </c>
      <c r="H14950" s="14"/>
    </row>
    <row r="14951" spans="1:8" x14ac:dyDescent="0.35">
      <c r="A14951" s="11" t="s">
        <v>8</v>
      </c>
      <c r="B14951" s="16" t="str">
        <f>'[5]HGAC FS12-23 Gladiator Options'!B4648</f>
        <v>GLAD04648</v>
      </c>
      <c r="C14951" s="27" t="s">
        <v>73</v>
      </c>
      <c r="D14951" s="16" t="s">
        <v>85</v>
      </c>
      <c r="E14951" s="15" t="str">
        <f>'[5]HGAC FS12-23 Gladiator Options'!C4648</f>
        <v>Seat Compartment Door Finish Multi-tone Midnight Blue</v>
      </c>
      <c r="F14951" s="17">
        <f>'[5]HGAC FS12-23 Gladiator Options'!K4648</f>
        <v>0</v>
      </c>
      <c r="G14951" s="13">
        <v>0.15</v>
      </c>
      <c r="H14951" s="14"/>
    </row>
    <row r="14952" spans="1:8" x14ac:dyDescent="0.35">
      <c r="A14952" s="11" t="s">
        <v>8</v>
      </c>
      <c r="B14952" s="16" t="str">
        <f>'[5]HGAC FS12-23 Gladiator Options'!B4649</f>
        <v>GLAD04649</v>
      </c>
      <c r="C14952" s="27" t="s">
        <v>73</v>
      </c>
      <c r="D14952" s="16" t="s">
        <v>85</v>
      </c>
      <c r="E14952" s="15" t="str">
        <f>'[5]HGAC FS12-23 Gladiator Options'!C4649</f>
        <v>Seat Compartment Door Finish Bedliner Medium Gray</v>
      </c>
      <c r="F14952" s="17">
        <f>'[5]HGAC FS12-23 Gladiator Options'!K4649</f>
        <v>567</v>
      </c>
      <c r="G14952" s="13">
        <v>0.15</v>
      </c>
      <c r="H14952" s="14"/>
    </row>
    <row r="14953" spans="1:8" x14ac:dyDescent="0.35">
      <c r="A14953" s="11" t="s">
        <v>8</v>
      </c>
      <c r="B14953" s="16" t="str">
        <f>'[5]HGAC FS12-23 Gladiator Options'!B4650</f>
        <v>GLAD04650</v>
      </c>
      <c r="C14953" s="27" t="s">
        <v>73</v>
      </c>
      <c r="D14953" s="16" t="s">
        <v>85</v>
      </c>
      <c r="E14953" s="15" t="str">
        <f>'[5]HGAC FS12-23 Gladiator Options'!C4650</f>
        <v>Seat Compartment Door Finish Bedliner Black</v>
      </c>
      <c r="F14953" s="17">
        <f>'[5]HGAC FS12-23 Gladiator Options'!K4650</f>
        <v>567</v>
      </c>
      <c r="G14953" s="13">
        <v>0.15</v>
      </c>
      <c r="H14953" s="14"/>
    </row>
    <row r="14954" spans="1:8" x14ac:dyDescent="0.35">
      <c r="A14954" s="11" t="s">
        <v>8</v>
      </c>
      <c r="B14954" s="16" t="str">
        <f>'[5]HGAC FS12-23 Gladiator Options'!B4651</f>
        <v>GLAD04651</v>
      </c>
      <c r="C14954" s="27" t="s">
        <v>73</v>
      </c>
      <c r="D14954" s="16" t="s">
        <v>85</v>
      </c>
      <c r="E14954" s="15" t="str">
        <f>'[5]HGAC FS12-23 Gladiator Options'!C4651</f>
        <v>Seat Compartment Door Finish Bedliner Dark Red</v>
      </c>
      <c r="F14954" s="17">
        <f>'[5]HGAC FS12-23 Gladiator Options'!K4651</f>
        <v>567</v>
      </c>
      <c r="G14954" s="13">
        <v>0.15</v>
      </c>
      <c r="H14954" s="14"/>
    </row>
    <row r="14955" spans="1:8" x14ac:dyDescent="0.35">
      <c r="A14955" s="11" t="s">
        <v>8</v>
      </c>
      <c r="B14955" s="16" t="str">
        <f>'[5]HGAC FS12-23 Gladiator Options'!B4652</f>
        <v>GLAD04652</v>
      </c>
      <c r="C14955" s="27" t="s">
        <v>73</v>
      </c>
      <c r="D14955" s="16" t="s">
        <v>85</v>
      </c>
      <c r="E14955" s="15" t="str">
        <f>'[5]HGAC FS12-23 Gladiator Options'!C4652</f>
        <v>Seat Compartment Door Finish Primary/Lwr Cab Color</v>
      </c>
      <c r="F14955" s="17">
        <f>'[5]HGAC FS12-23 Gladiator Options'!K4652</f>
        <v>425</v>
      </c>
      <c r="G14955" s="13">
        <v>0.15</v>
      </c>
      <c r="H14955" s="14"/>
    </row>
    <row r="14956" spans="1:8" x14ac:dyDescent="0.35">
      <c r="A14956" s="11" t="s">
        <v>8</v>
      </c>
      <c r="B14956" s="16" t="str">
        <f>'[5]HGAC FS12-23 Gladiator Options'!B4653</f>
        <v>GLAD04653</v>
      </c>
      <c r="C14956" s="27" t="s">
        <v>73</v>
      </c>
      <c r="D14956" s="16" t="s">
        <v>85</v>
      </c>
      <c r="E14956" s="15" t="str">
        <f>'[5]HGAC FS12-23 Gladiator Options'!C4653</f>
        <v>Seat Compartment Door Finish Secondary/Upr Cab Color</v>
      </c>
      <c r="F14956" s="17">
        <f>'[5]HGAC FS12-23 Gladiator Options'!K4653</f>
        <v>425</v>
      </c>
      <c r="G14956" s="13">
        <v>0.15</v>
      </c>
      <c r="H14956" s="14"/>
    </row>
    <row r="14957" spans="1:8" x14ac:dyDescent="0.35">
      <c r="A14957" s="11" t="s">
        <v>8</v>
      </c>
      <c r="B14957" s="16" t="str">
        <f>'[5]HGAC FS12-23 Gladiator Options'!B4654</f>
        <v>GLAD04654</v>
      </c>
      <c r="C14957" s="27" t="s">
        <v>73</v>
      </c>
      <c r="D14957" s="16" t="s">
        <v>85</v>
      </c>
      <c r="E14957" s="15" t="str">
        <f>'[5]HGAC FS12-23 Gladiator Options'!C4654</f>
        <v>Seat Compartment Door Finish DA Sand</v>
      </c>
      <c r="F14957" s="17">
        <f>'[5]HGAC FS12-23 Gladiator Options'!K4654</f>
        <v>0</v>
      </c>
      <c r="G14957" s="13">
        <v>0.15</v>
      </c>
      <c r="H14957" s="14"/>
    </row>
    <row r="14958" spans="1:8" x14ac:dyDescent="0.35">
      <c r="A14958" s="11" t="s">
        <v>8</v>
      </c>
      <c r="B14958" s="16" t="str">
        <f>'[5]HGAC FS12-23 Gladiator Options'!B4655</f>
        <v>GLAD04655</v>
      </c>
      <c r="C14958" s="27" t="s">
        <v>73</v>
      </c>
      <c r="D14958" s="16" t="s">
        <v>85</v>
      </c>
      <c r="E14958" s="15" t="str">
        <f>'[5]HGAC FS12-23 Gladiator Options'!C4655</f>
        <v>NO Seat Compartment Door Finish</v>
      </c>
      <c r="F14958" s="17">
        <f>'[5]HGAC FS12-23 Gladiator Options'!K4655</f>
        <v>0</v>
      </c>
      <c r="G14958" s="13">
        <v>0.15</v>
      </c>
      <c r="H14958" s="14"/>
    </row>
    <row r="14959" spans="1:8" x14ac:dyDescent="0.35">
      <c r="A14959" s="11" t="s">
        <v>8</v>
      </c>
      <c r="B14959" s="16" t="str">
        <f>'[5]HGAC FS12-23 Gladiator Options'!B4656</f>
        <v>GLAD04656</v>
      </c>
      <c r="C14959" s="27" t="s">
        <v>73</v>
      </c>
      <c r="D14959" s="16" t="s">
        <v>85</v>
      </c>
      <c r="E14959" s="15" t="str">
        <f>'[5]HGAC FS12-23 Gladiator Options'!C4656</f>
        <v>NO Helmet Storage Model</v>
      </c>
      <c r="F14959" s="17">
        <f>'[5]HGAC FS12-23 Gladiator Options'!K4656</f>
        <v>0</v>
      </c>
      <c r="G14959" s="13">
        <v>0.15</v>
      </c>
      <c r="H14959" s="14"/>
    </row>
    <row r="14960" spans="1:8" x14ac:dyDescent="0.35">
      <c r="A14960" s="11" t="s">
        <v>8</v>
      </c>
      <c r="B14960" s="16" t="str">
        <f>'[5]HGAC FS12-23 Gladiator Options'!B4657</f>
        <v>GLAD04657</v>
      </c>
      <c r="C14960" s="27" t="s">
        <v>73</v>
      </c>
      <c r="D14960" s="16" t="s">
        <v>85</v>
      </c>
      <c r="E14960" s="15" t="str">
        <f>'[5]HGAC FS12-23 Gladiator Options'!C4657</f>
        <v>Helmet Storage Model OnScene Talon</v>
      </c>
      <c r="F14960" s="17">
        <f>'[5]HGAC FS12-23 Gladiator Options'!K4657</f>
        <v>0</v>
      </c>
      <c r="G14960" s="13">
        <v>0.15</v>
      </c>
      <c r="H14960" s="14"/>
    </row>
    <row r="14961" spans="1:8" x14ac:dyDescent="0.35">
      <c r="A14961" s="11" t="s">
        <v>8</v>
      </c>
      <c r="B14961" s="16" t="str">
        <f>'[5]HGAC FS12-23 Gladiator Options'!B4658</f>
        <v>GLAD04658</v>
      </c>
      <c r="C14961" s="27" t="s">
        <v>73</v>
      </c>
      <c r="D14961" s="16" t="s">
        <v>85</v>
      </c>
      <c r="E14961" s="15" t="str">
        <f>'[5]HGAC FS12-23 Gladiator Options'!C4658</f>
        <v>Helmet Storage Model Zico UHH-1</v>
      </c>
      <c r="F14961" s="17">
        <f>'[5]HGAC FS12-23 Gladiator Options'!K4658</f>
        <v>0</v>
      </c>
      <c r="G14961" s="13">
        <v>0.15</v>
      </c>
      <c r="H14961" s="14"/>
    </row>
    <row r="14962" spans="1:8" x14ac:dyDescent="0.35">
      <c r="A14962" s="11" t="s">
        <v>8</v>
      </c>
      <c r="B14962" s="16" t="str">
        <f>'[5]HGAC FS12-23 Gladiator Options'!B4659</f>
        <v>GLAD04659</v>
      </c>
      <c r="C14962" s="27" t="s">
        <v>73</v>
      </c>
      <c r="D14962" s="16" t="s">
        <v>85</v>
      </c>
      <c r="E14962" s="15" t="str">
        <f>'[5]HGAC FS12-23 Gladiator Options'!C4659</f>
        <v>Helmet Storage Model Zico UHH-1-C</v>
      </c>
      <c r="F14962" s="17">
        <f>'[5]HGAC FS12-23 Gladiator Options'!K4659</f>
        <v>0</v>
      </c>
      <c r="G14962" s="13">
        <v>0.15</v>
      </c>
      <c r="H14962" s="14"/>
    </row>
    <row r="14963" spans="1:8" x14ac:dyDescent="0.35">
      <c r="A14963" s="11" t="s">
        <v>8</v>
      </c>
      <c r="B14963" s="16" t="str">
        <f>'[5]HGAC FS12-23 Gladiator Options'!B4660</f>
        <v>GLAD04660</v>
      </c>
      <c r="C14963" s="27" t="s">
        <v>73</v>
      </c>
      <c r="D14963" s="16" t="s">
        <v>85</v>
      </c>
      <c r="E14963" s="15" t="str">
        <f>'[5]HGAC FS12-23 Gladiator Options'!C4660</f>
        <v>Helmet Storage Model Zico UHH-2</v>
      </c>
      <c r="F14963" s="17">
        <f>'[5]HGAC FS12-23 Gladiator Options'!K4660</f>
        <v>0</v>
      </c>
      <c r="G14963" s="13">
        <v>0.15</v>
      </c>
      <c r="H14963" s="14"/>
    </row>
    <row r="14964" spans="1:8" x14ac:dyDescent="0.35">
      <c r="A14964" s="11" t="s">
        <v>8</v>
      </c>
      <c r="B14964" s="16" t="str">
        <f>'[5]HGAC FS12-23 Gladiator Options'!B4661</f>
        <v>GLAD04661</v>
      </c>
      <c r="C14964" s="27" t="s">
        <v>73</v>
      </c>
      <c r="D14964" s="16" t="s">
        <v>85</v>
      </c>
      <c r="E14964" s="15" t="str">
        <f>'[5]HGAC FS12-23 Gladiator Options'!C4661</f>
        <v>Helmet Storage Model Zico UHH-2-C</v>
      </c>
      <c r="F14964" s="17">
        <f>'[5]HGAC FS12-23 Gladiator Options'!K4661</f>
        <v>0</v>
      </c>
      <c r="G14964" s="13">
        <v>0.15</v>
      </c>
      <c r="H14964" s="14"/>
    </row>
    <row r="14965" spans="1:8" x14ac:dyDescent="0.35">
      <c r="A14965" s="11" t="s">
        <v>8</v>
      </c>
      <c r="B14965" s="16" t="str">
        <f>'[5]HGAC FS12-23 Gladiator Options'!B4662</f>
        <v>GLAD04662</v>
      </c>
      <c r="C14965" s="27" t="s">
        <v>73</v>
      </c>
      <c r="D14965" s="16" t="s">
        <v>85</v>
      </c>
      <c r="E14965" s="15" t="str">
        <f>'[5]HGAC FS12-23 Gladiator Options'!C4662</f>
        <v>Helmet Storage Model Mixed</v>
      </c>
      <c r="F14965" s="17">
        <f>'[5]HGAC FS12-23 Gladiator Options'!K4662</f>
        <v>0</v>
      </c>
      <c r="G14965" s="13">
        <v>0.15</v>
      </c>
      <c r="H14965" s="14"/>
    </row>
    <row r="14966" spans="1:8" x14ac:dyDescent="0.35">
      <c r="A14966" s="11" t="s">
        <v>8</v>
      </c>
      <c r="B14966" s="16" t="str">
        <f>'[5]HGAC FS12-23 Gladiator Options'!B4663</f>
        <v>GLAD04663</v>
      </c>
      <c r="C14966" s="27" t="s">
        <v>73</v>
      </c>
      <c r="D14966" s="16" t="s">
        <v>85</v>
      </c>
      <c r="E14966" s="15" t="str">
        <f>'[5]HGAC FS12-23 Gladiator Options'!C4663</f>
        <v>NO Helmet Storage Front Location</v>
      </c>
      <c r="F14966" s="17">
        <f>'[5]HGAC FS12-23 Gladiator Options'!K4663</f>
        <v>0</v>
      </c>
      <c r="G14966" s="13">
        <v>0.15</v>
      </c>
      <c r="H14966" s="14"/>
    </row>
    <row r="14967" spans="1:8" x14ac:dyDescent="0.35">
      <c r="A14967" s="11" t="s">
        <v>8</v>
      </c>
      <c r="B14967" s="16" t="str">
        <f>'[5]HGAC FS12-23 Gladiator Options'!B4664</f>
        <v>GLAD04664</v>
      </c>
      <c r="C14967" s="27" t="s">
        <v>73</v>
      </c>
      <c r="D14967" s="16" t="s">
        <v>85</v>
      </c>
      <c r="E14967" s="15" t="str">
        <f>'[5]HGAC FS12-23 Gladiator Options'!C4664</f>
        <v>Helmet Strg Frt Loc RH Ovrhd</v>
      </c>
      <c r="F14967" s="17">
        <f>'[5]HGAC FS12-23 Gladiator Options'!K4664</f>
        <v>105</v>
      </c>
      <c r="G14967" s="13">
        <v>0.15</v>
      </c>
      <c r="H14967" s="14"/>
    </row>
    <row r="14968" spans="1:8" x14ac:dyDescent="0.35">
      <c r="A14968" s="11" t="s">
        <v>8</v>
      </c>
      <c r="B14968" s="16" t="str">
        <f>'[5]HGAC FS12-23 Gladiator Options'!B4665</f>
        <v>GLAD04665</v>
      </c>
      <c r="C14968" s="27" t="s">
        <v>73</v>
      </c>
      <c r="D14968" s="16" t="s">
        <v>85</v>
      </c>
      <c r="E14968" s="15" t="str">
        <f>'[5]HGAC FS12-23 Gladiator Options'!C4665</f>
        <v>Helmet Strg Frt Loc RH Ovrhd Roof Slope</v>
      </c>
      <c r="F14968" s="17">
        <f>'[5]HGAC FS12-23 Gladiator Options'!K4665</f>
        <v>105</v>
      </c>
      <c r="G14968" s="13">
        <v>0.15</v>
      </c>
      <c r="H14968" s="14"/>
    </row>
    <row r="14969" spans="1:8" x14ac:dyDescent="0.35">
      <c r="A14969" s="11" t="s">
        <v>8</v>
      </c>
      <c r="B14969" s="16" t="str">
        <f>'[5]HGAC FS12-23 Gladiator Options'!B4666</f>
        <v>GLAD04666</v>
      </c>
      <c r="C14969" s="27" t="s">
        <v>73</v>
      </c>
      <c r="D14969" s="16" t="s">
        <v>85</v>
      </c>
      <c r="E14969" s="15" t="str">
        <f>'[5]HGAC FS12-23 Gladiator Options'!C4666</f>
        <v>Helmet Strg Frt Loc LH Ovrhd</v>
      </c>
      <c r="F14969" s="17">
        <f>'[5]HGAC FS12-23 Gladiator Options'!K4666</f>
        <v>105</v>
      </c>
      <c r="G14969" s="13">
        <v>0.15</v>
      </c>
      <c r="H14969" s="14"/>
    </row>
    <row r="14970" spans="1:8" x14ac:dyDescent="0.35">
      <c r="A14970" s="11" t="s">
        <v>8</v>
      </c>
      <c r="B14970" s="16" t="str">
        <f>'[5]HGAC FS12-23 Gladiator Options'!B4667</f>
        <v>GLAD04667</v>
      </c>
      <c r="C14970" s="27" t="s">
        <v>73</v>
      </c>
      <c r="D14970" s="16" t="s">
        <v>85</v>
      </c>
      <c r="E14970" s="15" t="str">
        <f>'[5]HGAC FS12-23 Gladiator Options'!C4667</f>
        <v>Helmet Strg Frt Loc LH Ovrhd Roof Slope</v>
      </c>
      <c r="F14970" s="17">
        <f>'[5]HGAC FS12-23 Gladiator Options'!K4667</f>
        <v>105</v>
      </c>
      <c r="G14970" s="13">
        <v>0.15</v>
      </c>
      <c r="H14970" s="14"/>
    </row>
    <row r="14971" spans="1:8" x14ac:dyDescent="0.35">
      <c r="A14971" s="11" t="s">
        <v>8</v>
      </c>
      <c r="B14971" s="16" t="str">
        <f>'[5]HGAC FS12-23 Gladiator Options'!B4668</f>
        <v>GLAD04668</v>
      </c>
      <c r="C14971" s="27" t="s">
        <v>73</v>
      </c>
      <c r="D14971" s="16" t="s">
        <v>85</v>
      </c>
      <c r="E14971" s="15" t="str">
        <f>'[5]HGAC FS12-23 Gladiator Options'!C4668</f>
        <v>Helmet Strg Frt Loc (2) R/L Eng Tnl</v>
      </c>
      <c r="F14971" s="17">
        <f>'[5]HGAC FS12-23 Gladiator Options'!K4668</f>
        <v>105</v>
      </c>
      <c r="G14971" s="13">
        <v>0.15</v>
      </c>
      <c r="H14971" s="14"/>
    </row>
    <row r="14972" spans="1:8" x14ac:dyDescent="0.35">
      <c r="A14972" s="11" t="s">
        <v>8</v>
      </c>
      <c r="B14972" s="16" t="str">
        <f>'[5]HGAC FS12-23 Gladiator Options'!B4669</f>
        <v>GLAD04669</v>
      </c>
      <c r="C14972" s="27" t="s">
        <v>73</v>
      </c>
      <c r="D14972" s="16" t="s">
        <v>85</v>
      </c>
      <c r="E14972" s="15" t="str">
        <f>'[5]HGAC FS12-23 Gladiator Options'!C4669</f>
        <v>Helmet Strg Frt Loc (2) R/L Ovrhd</v>
      </c>
      <c r="F14972" s="17">
        <f>'[5]HGAC FS12-23 Gladiator Options'!K4669</f>
        <v>105</v>
      </c>
      <c r="G14972" s="13">
        <v>0.15</v>
      </c>
      <c r="H14972" s="14"/>
    </row>
    <row r="14973" spans="1:8" x14ac:dyDescent="0.35">
      <c r="A14973" s="11" t="s">
        <v>8</v>
      </c>
      <c r="B14973" s="16" t="str">
        <f>'[5]HGAC FS12-23 Gladiator Options'!B4670</f>
        <v>GLAD04670</v>
      </c>
      <c r="C14973" s="27" t="s">
        <v>73</v>
      </c>
      <c r="D14973" s="16" t="s">
        <v>85</v>
      </c>
      <c r="E14973" s="15" t="str">
        <f>'[5]HGAC FS12-23 Gladiator Options'!C4670</f>
        <v>Helmet Strg Frt Loc (2) R/L Ovrhd Above Engine Tunnel</v>
      </c>
      <c r="F14973" s="17">
        <f>'[5]HGAC FS12-23 Gladiator Options'!K4670</f>
        <v>105</v>
      </c>
      <c r="G14973" s="13">
        <v>0.15</v>
      </c>
      <c r="H14973" s="14"/>
    </row>
    <row r="14974" spans="1:8" x14ac:dyDescent="0.35">
      <c r="A14974" s="11" t="s">
        <v>8</v>
      </c>
      <c r="B14974" s="16" t="str">
        <f>'[5]HGAC FS12-23 Gladiator Options'!B4671</f>
        <v>GLAD04671</v>
      </c>
      <c r="C14974" s="27" t="s">
        <v>73</v>
      </c>
      <c r="D14974" s="16" t="s">
        <v>85</v>
      </c>
      <c r="E14974" s="15" t="str">
        <f>'[5]HGAC FS12-23 Gladiator Options'!C4671</f>
        <v>Helmet Strg Frt Loc (2) R/L Ovrhd Roof Slope</v>
      </c>
      <c r="F14974" s="17">
        <f>'[5]HGAC FS12-23 Gladiator Options'!K4671</f>
        <v>105</v>
      </c>
      <c r="G14974" s="13">
        <v>0.15</v>
      </c>
      <c r="H14974" s="14"/>
    </row>
    <row r="14975" spans="1:8" x14ac:dyDescent="0.35">
      <c r="A14975" s="11" t="s">
        <v>8</v>
      </c>
      <c r="B14975" s="16" t="str">
        <f>'[5]HGAC FS12-23 Gladiator Options'!B4672</f>
        <v>GLAD04672</v>
      </c>
      <c r="C14975" s="27" t="s">
        <v>73</v>
      </c>
      <c r="D14975" s="16" t="s">
        <v>85</v>
      </c>
      <c r="E14975" s="15" t="str">
        <f>'[5]HGAC FS12-23 Gladiator Options'!C4672</f>
        <v>NO Helmet Storage Front</v>
      </c>
      <c r="F14975" s="17">
        <f>'[5]HGAC FS12-23 Gladiator Options'!K4672</f>
        <v>0</v>
      </c>
      <c r="G14975" s="13">
        <v>0.15</v>
      </c>
      <c r="H14975" s="14"/>
    </row>
    <row r="14976" spans="1:8" x14ac:dyDescent="0.35">
      <c r="A14976" s="11" t="s">
        <v>8</v>
      </c>
      <c r="B14976" s="16" t="str">
        <f>'[5]HGAC FS12-23 Gladiator Options'!B4673</f>
        <v>GLAD04673</v>
      </c>
      <c r="C14976" s="27" t="s">
        <v>73</v>
      </c>
      <c r="D14976" s="16" t="s">
        <v>85</v>
      </c>
      <c r="E14976" s="15" t="str">
        <f>'[5]HGAC FS12-23 Gladiator Options'!C4673</f>
        <v>Helmet Storage Frt OnScene Talon</v>
      </c>
      <c r="F14976" s="17">
        <f>'[5]HGAC FS12-23 Gladiator Options'!K4673</f>
        <v>980</v>
      </c>
      <c r="G14976" s="13">
        <v>0.15</v>
      </c>
      <c r="H14976" s="14"/>
    </row>
    <row r="14977" spans="1:8" x14ac:dyDescent="0.35">
      <c r="A14977" s="11" t="s">
        <v>8</v>
      </c>
      <c r="B14977" s="16" t="str">
        <f>'[5]HGAC FS12-23 Gladiator Options'!B4674</f>
        <v>GLAD04674</v>
      </c>
      <c r="C14977" s="27" t="s">
        <v>73</v>
      </c>
      <c r="D14977" s="16" t="s">
        <v>85</v>
      </c>
      <c r="E14977" s="15" t="str">
        <f>'[5]HGAC FS12-23 Gladiator Options'!C4674</f>
        <v>Helmet Storage Frt Zico UHH-1</v>
      </c>
      <c r="F14977" s="17">
        <f>'[5]HGAC FS12-23 Gladiator Options'!K4674</f>
        <v>493</v>
      </c>
      <c r="G14977" s="13">
        <v>0.15</v>
      </c>
      <c r="H14977" s="14"/>
    </row>
    <row r="14978" spans="1:8" x14ac:dyDescent="0.35">
      <c r="A14978" s="11" t="s">
        <v>8</v>
      </c>
      <c r="B14978" s="16" t="str">
        <f>'[5]HGAC FS12-23 Gladiator Options'!B4675</f>
        <v>GLAD04675</v>
      </c>
      <c r="C14978" s="27" t="s">
        <v>73</v>
      </c>
      <c r="D14978" s="16" t="s">
        <v>85</v>
      </c>
      <c r="E14978" s="15" t="str">
        <f>'[5]HGAC FS12-23 Gladiator Options'!C4675</f>
        <v>Helmet Storage Frt Zico UHH-1-C</v>
      </c>
      <c r="F14978" s="17">
        <f>'[5]HGAC FS12-23 Gladiator Options'!K4675</f>
        <v>610</v>
      </c>
      <c r="G14978" s="13">
        <v>0.15</v>
      </c>
      <c r="H14978" s="14"/>
    </row>
    <row r="14979" spans="1:8" x14ac:dyDescent="0.35">
      <c r="A14979" s="11" t="s">
        <v>8</v>
      </c>
      <c r="B14979" s="16" t="str">
        <f>'[5]HGAC FS12-23 Gladiator Options'!B4676</f>
        <v>GLAD04676</v>
      </c>
      <c r="C14979" s="27" t="s">
        <v>73</v>
      </c>
      <c r="D14979" s="16" t="s">
        <v>85</v>
      </c>
      <c r="E14979" s="15" t="str">
        <f>'[5]HGAC FS12-23 Gladiator Options'!C4676</f>
        <v>Helmet Storage Frt Zico UHH-2</v>
      </c>
      <c r="F14979" s="17">
        <f>'[5]HGAC FS12-23 Gladiator Options'!K4676</f>
        <v>556</v>
      </c>
      <c r="G14979" s="13">
        <v>0.15</v>
      </c>
      <c r="H14979" s="14"/>
    </row>
    <row r="14980" spans="1:8" x14ac:dyDescent="0.35">
      <c r="A14980" s="11" t="s">
        <v>8</v>
      </c>
      <c r="B14980" s="16" t="str">
        <f>'[5]HGAC FS12-23 Gladiator Options'!B4677</f>
        <v>GLAD04677</v>
      </c>
      <c r="C14980" s="27" t="s">
        <v>73</v>
      </c>
      <c r="D14980" s="16" t="s">
        <v>85</v>
      </c>
      <c r="E14980" s="15" t="str">
        <f>'[5]HGAC FS12-23 Gladiator Options'!C4677</f>
        <v>Helmet Storage Frt Zico UHH-2-C</v>
      </c>
      <c r="F14980" s="17">
        <f>'[5]HGAC FS12-23 Gladiator Options'!K4677</f>
        <v>635</v>
      </c>
      <c r="G14980" s="13">
        <v>0.15</v>
      </c>
      <c r="H14980" s="14"/>
    </row>
    <row r="14981" spans="1:8" x14ac:dyDescent="0.35">
      <c r="A14981" s="11" t="s">
        <v>8</v>
      </c>
      <c r="B14981" s="16" t="str">
        <f>'[5]HGAC FS12-23 Gladiator Options'!B4678</f>
        <v>GLAD04678</v>
      </c>
      <c r="C14981" s="27" t="s">
        <v>73</v>
      </c>
      <c r="D14981" s="16" t="s">
        <v>85</v>
      </c>
      <c r="E14981" s="15" t="str">
        <f>'[5]HGAC FS12-23 Gladiator Options'!C4678</f>
        <v>NO Helmet Storage Front Crew Outer Location</v>
      </c>
      <c r="F14981" s="17">
        <f>'[5]HGAC FS12-23 Gladiator Options'!K4678</f>
        <v>0</v>
      </c>
      <c r="G14981" s="13">
        <v>0.15</v>
      </c>
      <c r="H14981" s="14"/>
    </row>
    <row r="14982" spans="1:8" x14ac:dyDescent="0.35">
      <c r="A14982" s="11" t="s">
        <v>8</v>
      </c>
      <c r="B14982" s="16" t="str">
        <f>'[5]HGAC FS12-23 Gladiator Options'!B4679</f>
        <v>GLAD04679</v>
      </c>
      <c r="C14982" s="27" t="s">
        <v>73</v>
      </c>
      <c r="D14982" s="16" t="s">
        <v>85</v>
      </c>
      <c r="E14982" s="15" t="str">
        <f>'[5]HGAC FS12-23 Gladiator Options'!C4679</f>
        <v>Helmet Strg Frt Crew Otr Loc RH Ovrhd</v>
      </c>
      <c r="F14982" s="17">
        <f>'[5]HGAC FS12-23 Gladiator Options'!K4679</f>
        <v>105</v>
      </c>
      <c r="G14982" s="13">
        <v>0.15</v>
      </c>
      <c r="H14982" s="14"/>
    </row>
    <row r="14983" spans="1:8" x14ac:dyDescent="0.35">
      <c r="A14983" s="11" t="s">
        <v>8</v>
      </c>
      <c r="B14983" s="16" t="str">
        <f>'[5]HGAC FS12-23 Gladiator Options'!B4680</f>
        <v>GLAD04680</v>
      </c>
      <c r="C14983" s="27" t="s">
        <v>73</v>
      </c>
      <c r="D14983" s="16" t="s">
        <v>85</v>
      </c>
      <c r="E14983" s="15" t="str">
        <f>'[5]HGAC FS12-23 Gladiator Options'!C4680</f>
        <v>Helmet Strg Frt Crew Otr Loc RH Otr Wall Mid</v>
      </c>
      <c r="F14983" s="17">
        <f>'[5]HGAC FS12-23 Gladiator Options'!K4680</f>
        <v>105</v>
      </c>
      <c r="G14983" s="13">
        <v>0.15</v>
      </c>
      <c r="H14983" s="14"/>
    </row>
    <row r="14984" spans="1:8" x14ac:dyDescent="0.35">
      <c r="A14984" s="11" t="s">
        <v>8</v>
      </c>
      <c r="B14984" s="16" t="str">
        <f>'[5]HGAC FS12-23 Gladiator Options'!B4681</f>
        <v>GLAD04681</v>
      </c>
      <c r="C14984" s="27" t="s">
        <v>73</v>
      </c>
      <c r="D14984" s="16" t="s">
        <v>85</v>
      </c>
      <c r="E14984" s="15" t="str">
        <f>'[5]HGAC FS12-23 Gladiator Options'!C4681</f>
        <v>Helmet Strg Frt Crew Otr Loc RH Otr Wall Upr</v>
      </c>
      <c r="F14984" s="17">
        <f>'[5]HGAC FS12-23 Gladiator Options'!K4681</f>
        <v>105</v>
      </c>
      <c r="G14984" s="13">
        <v>0.15</v>
      </c>
      <c r="H14984" s="14"/>
    </row>
    <row r="14985" spans="1:8" x14ac:dyDescent="0.35">
      <c r="A14985" s="11" t="s">
        <v>8</v>
      </c>
      <c r="B14985" s="16" t="str">
        <f>'[5]HGAC FS12-23 Gladiator Options'!B4682</f>
        <v>GLAD04682</v>
      </c>
      <c r="C14985" s="27" t="s">
        <v>73</v>
      </c>
      <c r="D14985" s="16" t="s">
        <v>85</v>
      </c>
      <c r="E14985" s="15" t="str">
        <f>'[5]HGAC FS12-23 Gladiator Options'!C4682</f>
        <v>Helmet Strg Frt Crew Otr Loc RH On EMS Comp</v>
      </c>
      <c r="F14985" s="17">
        <f>'[5]HGAC FS12-23 Gladiator Options'!K4682</f>
        <v>105</v>
      </c>
      <c r="G14985" s="13">
        <v>0.15</v>
      </c>
      <c r="H14985" s="14"/>
    </row>
    <row r="14986" spans="1:8" x14ac:dyDescent="0.35">
      <c r="A14986" s="11" t="s">
        <v>8</v>
      </c>
      <c r="B14986" s="16" t="str">
        <f>'[5]HGAC FS12-23 Gladiator Options'!B4683</f>
        <v>GLAD04683</v>
      </c>
      <c r="C14986" s="27" t="s">
        <v>73</v>
      </c>
      <c r="D14986" s="16" t="s">
        <v>85</v>
      </c>
      <c r="E14986" s="15" t="str">
        <f>'[5]HGAC FS12-23 Gladiator Options'!C4683</f>
        <v>Helmet Strg Frt Crew Otr Loc RH On EMS Comp Inboard Side Wall</v>
      </c>
      <c r="F14986" s="17">
        <f>'[5]HGAC FS12-23 Gladiator Options'!K4683</f>
        <v>105</v>
      </c>
      <c r="G14986" s="13">
        <v>0.15</v>
      </c>
      <c r="H14986" s="14"/>
    </row>
    <row r="14987" spans="1:8" x14ac:dyDescent="0.35">
      <c r="A14987" s="11" t="s">
        <v>8</v>
      </c>
      <c r="B14987" s="16" t="str">
        <f>'[5]HGAC FS12-23 Gladiator Options'!B4684</f>
        <v>GLAD04684</v>
      </c>
      <c r="C14987" s="27" t="s">
        <v>73</v>
      </c>
      <c r="D14987" s="16" t="s">
        <v>85</v>
      </c>
      <c r="E14987" s="15" t="str">
        <f>'[5]HGAC FS12-23 Gladiator Options'!C4684</f>
        <v>Helmet Strg Frt Crew Otr Loc LH B-Pillar Upr</v>
      </c>
      <c r="F14987" s="17">
        <f>'[5]HGAC FS12-23 Gladiator Options'!K4684</f>
        <v>105</v>
      </c>
      <c r="G14987" s="13">
        <v>0.15</v>
      </c>
      <c r="H14987" s="14"/>
    </row>
    <row r="14988" spans="1:8" x14ac:dyDescent="0.35">
      <c r="A14988" s="11" t="s">
        <v>8</v>
      </c>
      <c r="B14988" s="16" t="str">
        <f>'[5]HGAC FS12-23 Gladiator Options'!B4685</f>
        <v>GLAD04685</v>
      </c>
      <c r="C14988" s="27" t="s">
        <v>73</v>
      </c>
      <c r="D14988" s="16" t="s">
        <v>85</v>
      </c>
      <c r="E14988" s="15" t="str">
        <f>'[5]HGAC FS12-23 Gladiator Options'!C4685</f>
        <v>Helmet Strg Frt Crew Otr Loc LH Ovrhd</v>
      </c>
      <c r="F14988" s="17">
        <f>'[5]HGAC FS12-23 Gladiator Options'!K4685</f>
        <v>105</v>
      </c>
      <c r="G14988" s="13">
        <v>0.15</v>
      </c>
      <c r="H14988" s="14"/>
    </row>
    <row r="14989" spans="1:8" x14ac:dyDescent="0.35">
      <c r="A14989" s="11" t="s">
        <v>8</v>
      </c>
      <c r="B14989" s="16" t="str">
        <f>'[5]HGAC FS12-23 Gladiator Options'!B4686</f>
        <v>GLAD04686</v>
      </c>
      <c r="C14989" s="27" t="s">
        <v>73</v>
      </c>
      <c r="D14989" s="16" t="s">
        <v>85</v>
      </c>
      <c r="E14989" s="15" t="str">
        <f>'[5]HGAC FS12-23 Gladiator Options'!C4686</f>
        <v>Helmet Strg Frt Crew Otr Loc LH Otr Wall Mid</v>
      </c>
      <c r="F14989" s="17">
        <f>'[5]HGAC FS12-23 Gladiator Options'!K4686</f>
        <v>105</v>
      </c>
      <c r="G14989" s="13">
        <v>0.15</v>
      </c>
      <c r="H14989" s="14"/>
    </row>
    <row r="14990" spans="1:8" x14ac:dyDescent="0.35">
      <c r="A14990" s="11" t="s">
        <v>8</v>
      </c>
      <c r="B14990" s="16" t="str">
        <f>'[5]HGAC FS12-23 Gladiator Options'!B4687</f>
        <v>GLAD04687</v>
      </c>
      <c r="C14990" s="27" t="s">
        <v>73</v>
      </c>
      <c r="D14990" s="16" t="s">
        <v>85</v>
      </c>
      <c r="E14990" s="15" t="str">
        <f>'[5]HGAC FS12-23 Gladiator Options'!C4687</f>
        <v>Helmet Strg Frt Crew Otr Loc LH Otr Wall Upr</v>
      </c>
      <c r="F14990" s="17">
        <f>'[5]HGAC FS12-23 Gladiator Options'!K4687</f>
        <v>105</v>
      </c>
      <c r="G14990" s="13">
        <v>0.15</v>
      </c>
      <c r="H14990" s="14"/>
    </row>
    <row r="14991" spans="1:8" x14ac:dyDescent="0.35">
      <c r="A14991" s="11" t="s">
        <v>8</v>
      </c>
      <c r="B14991" s="16" t="str">
        <f>'[5]HGAC FS12-23 Gladiator Options'!B4688</f>
        <v>GLAD04688</v>
      </c>
      <c r="C14991" s="27" t="s">
        <v>73</v>
      </c>
      <c r="D14991" s="16" t="s">
        <v>85</v>
      </c>
      <c r="E14991" s="15" t="str">
        <f>'[5]HGAC FS12-23 Gladiator Options'!C4688</f>
        <v>Helmet Strg Frt Crew Otr Loc LH On EMS Comp</v>
      </c>
      <c r="F14991" s="17">
        <f>'[5]HGAC FS12-23 Gladiator Options'!K4688</f>
        <v>105</v>
      </c>
      <c r="G14991" s="13">
        <v>0.15</v>
      </c>
      <c r="H14991" s="14"/>
    </row>
    <row r="14992" spans="1:8" x14ac:dyDescent="0.35">
      <c r="A14992" s="11" t="s">
        <v>8</v>
      </c>
      <c r="B14992" s="16" t="str">
        <f>'[5]HGAC FS12-23 Gladiator Options'!B4689</f>
        <v>GLAD04689</v>
      </c>
      <c r="C14992" s="27" t="s">
        <v>73</v>
      </c>
      <c r="D14992" s="16" t="s">
        <v>85</v>
      </c>
      <c r="E14992" s="15" t="str">
        <f>'[5]HGAC FS12-23 Gladiator Options'!C4689</f>
        <v>Helmet Strg Frt Crew Otr Loc (2) R/L Ovrhd</v>
      </c>
      <c r="F14992" s="17">
        <f>'[5]HGAC FS12-23 Gladiator Options'!K4689</f>
        <v>105</v>
      </c>
      <c r="G14992" s="13">
        <v>0.15</v>
      </c>
      <c r="H14992" s="14"/>
    </row>
    <row r="14993" spans="1:8" x14ac:dyDescent="0.35">
      <c r="A14993" s="11" t="s">
        <v>8</v>
      </c>
      <c r="B14993" s="16" t="str">
        <f>'[5]HGAC FS12-23 Gladiator Options'!B4690</f>
        <v>GLAD04690</v>
      </c>
      <c r="C14993" s="27" t="s">
        <v>73</v>
      </c>
      <c r="D14993" s="16" t="s">
        <v>85</v>
      </c>
      <c r="E14993" s="15" t="str">
        <f>'[5]HGAC FS12-23 Gladiator Options'!C4690</f>
        <v>Helmet Strg Frt Crew Otr Loc (2) R/L Otr Wall Mid</v>
      </c>
      <c r="F14993" s="17">
        <f>'[5]HGAC FS12-23 Gladiator Options'!K4690</f>
        <v>105</v>
      </c>
      <c r="G14993" s="13">
        <v>0.15</v>
      </c>
      <c r="H14993" s="14"/>
    </row>
    <row r="14994" spans="1:8" x14ac:dyDescent="0.35">
      <c r="A14994" s="11" t="s">
        <v>8</v>
      </c>
      <c r="B14994" s="16" t="str">
        <f>'[5]HGAC FS12-23 Gladiator Options'!B4691</f>
        <v>GLAD04691</v>
      </c>
      <c r="C14994" s="27" t="s">
        <v>73</v>
      </c>
      <c r="D14994" s="16" t="s">
        <v>85</v>
      </c>
      <c r="E14994" s="15" t="str">
        <f>'[5]HGAC FS12-23 Gladiator Options'!C4691</f>
        <v>Helmet Strg Frt Crew Otr Loc (2) R/L Otr Wall Upr</v>
      </c>
      <c r="F14994" s="17">
        <f>'[5]HGAC FS12-23 Gladiator Options'!K4691</f>
        <v>105</v>
      </c>
      <c r="G14994" s="13">
        <v>0.15</v>
      </c>
      <c r="H14994" s="14"/>
    </row>
    <row r="14995" spans="1:8" x14ac:dyDescent="0.35">
      <c r="A14995" s="11" t="s">
        <v>8</v>
      </c>
      <c r="B14995" s="16" t="str">
        <f>'[5]HGAC FS12-23 Gladiator Options'!B4692</f>
        <v>GLAD04692</v>
      </c>
      <c r="C14995" s="27" t="s">
        <v>73</v>
      </c>
      <c r="D14995" s="16" t="s">
        <v>85</v>
      </c>
      <c r="E14995" s="15" t="str">
        <f>'[5]HGAC FS12-23 Gladiator Options'!C4692</f>
        <v>Helmet Strg Frt Crew Otr Loc (2) R/L On EMS Comp</v>
      </c>
      <c r="F14995" s="17">
        <f>'[5]HGAC FS12-23 Gladiator Options'!K4692</f>
        <v>105</v>
      </c>
      <c r="G14995" s="13">
        <v>0.15</v>
      </c>
      <c r="H14995" s="14"/>
    </row>
    <row r="14996" spans="1:8" x14ac:dyDescent="0.35">
      <c r="A14996" s="11" t="s">
        <v>8</v>
      </c>
      <c r="B14996" s="16" t="str">
        <f>'[5]HGAC FS12-23 Gladiator Options'!B4693</f>
        <v>GLAD04693</v>
      </c>
      <c r="C14996" s="27" t="s">
        <v>73</v>
      </c>
      <c r="D14996" s="16" t="s">
        <v>85</v>
      </c>
      <c r="E14996" s="15" t="str">
        <f>'[5]HGAC FS12-23 Gladiator Options'!C4693</f>
        <v>NO Helmet Storage Front Crew Outer</v>
      </c>
      <c r="F14996" s="17">
        <f>'[5]HGAC FS12-23 Gladiator Options'!K4693</f>
        <v>0</v>
      </c>
      <c r="G14996" s="13">
        <v>0.15</v>
      </c>
      <c r="H14996" s="14"/>
    </row>
    <row r="14997" spans="1:8" x14ac:dyDescent="0.35">
      <c r="A14997" s="11" t="s">
        <v>8</v>
      </c>
      <c r="B14997" s="16" t="str">
        <f>'[5]HGAC FS12-23 Gladiator Options'!B4694</f>
        <v>GLAD04694</v>
      </c>
      <c r="C14997" s="27" t="s">
        <v>73</v>
      </c>
      <c r="D14997" s="16" t="s">
        <v>85</v>
      </c>
      <c r="E14997" s="15" t="str">
        <f>'[5]HGAC FS12-23 Gladiator Options'!C4694</f>
        <v>Helmet Storage Frt Crew Otr OnScene Talon</v>
      </c>
      <c r="F14997" s="17">
        <f>'[5]HGAC FS12-23 Gladiator Options'!K4694</f>
        <v>980</v>
      </c>
      <c r="G14997" s="13">
        <v>0.15</v>
      </c>
      <c r="H14997" s="14"/>
    </row>
    <row r="14998" spans="1:8" x14ac:dyDescent="0.35">
      <c r="A14998" s="11" t="s">
        <v>8</v>
      </c>
      <c r="B14998" s="16" t="str">
        <f>'[5]HGAC FS12-23 Gladiator Options'!B4695</f>
        <v>GLAD04695</v>
      </c>
      <c r="C14998" s="27" t="s">
        <v>73</v>
      </c>
      <c r="D14998" s="16" t="s">
        <v>85</v>
      </c>
      <c r="E14998" s="15" t="str">
        <f>'[5]HGAC FS12-23 Gladiator Options'!C4695</f>
        <v>Helmet Storage Frt Crew Otr Zico UHH-1</v>
      </c>
      <c r="F14998" s="17">
        <f>'[5]HGAC FS12-23 Gladiator Options'!K4695</f>
        <v>493</v>
      </c>
      <c r="G14998" s="13">
        <v>0.15</v>
      </c>
      <c r="H14998" s="14"/>
    </row>
    <row r="14999" spans="1:8" x14ac:dyDescent="0.35">
      <c r="A14999" s="11" t="s">
        <v>8</v>
      </c>
      <c r="B14999" s="16" t="str">
        <f>'[5]HGAC FS12-23 Gladiator Options'!B4696</f>
        <v>GLAD04696</v>
      </c>
      <c r="C14999" s="27" t="s">
        <v>73</v>
      </c>
      <c r="D14999" s="16" t="s">
        <v>85</v>
      </c>
      <c r="E14999" s="15" t="str">
        <f>'[5]HGAC FS12-23 Gladiator Options'!C4696</f>
        <v>Helmet Storage Frt Crew Otr Zico UHH-1-C</v>
      </c>
      <c r="F14999" s="17">
        <f>'[5]HGAC FS12-23 Gladiator Options'!K4696</f>
        <v>610</v>
      </c>
      <c r="G14999" s="13">
        <v>0.15</v>
      </c>
      <c r="H14999" s="14"/>
    </row>
    <row r="15000" spans="1:8" x14ac:dyDescent="0.35">
      <c r="A15000" s="11" t="s">
        <v>8</v>
      </c>
      <c r="B15000" s="16" t="str">
        <f>'[5]HGAC FS12-23 Gladiator Options'!B4697</f>
        <v>GLAD04697</v>
      </c>
      <c r="C15000" s="27" t="s">
        <v>73</v>
      </c>
      <c r="D15000" s="16" t="s">
        <v>85</v>
      </c>
      <c r="E15000" s="15" t="str">
        <f>'[5]HGAC FS12-23 Gladiator Options'!C4697</f>
        <v>Helmet Storage Frt Crew Otr Zico UHH-2</v>
      </c>
      <c r="F15000" s="17">
        <f>'[5]HGAC FS12-23 Gladiator Options'!K4697</f>
        <v>556</v>
      </c>
      <c r="G15000" s="13">
        <v>0.15</v>
      </c>
      <c r="H15000" s="14"/>
    </row>
    <row r="15001" spans="1:8" x14ac:dyDescent="0.35">
      <c r="A15001" s="11" t="s">
        <v>8</v>
      </c>
      <c r="B15001" s="16" t="str">
        <f>'[5]HGAC FS12-23 Gladiator Options'!B4698</f>
        <v>GLAD04698</v>
      </c>
      <c r="C15001" s="27" t="s">
        <v>73</v>
      </c>
      <c r="D15001" s="16" t="s">
        <v>85</v>
      </c>
      <c r="E15001" s="15" t="str">
        <f>'[5]HGAC FS12-23 Gladiator Options'!C4698</f>
        <v>Helmet Storage Frt Crew Otr Zico UHH-2-C</v>
      </c>
      <c r="F15001" s="17">
        <f>'[5]HGAC FS12-23 Gladiator Options'!K4698</f>
        <v>635</v>
      </c>
      <c r="G15001" s="13">
        <v>0.15</v>
      </c>
      <c r="H15001" s="14"/>
    </row>
    <row r="15002" spans="1:8" x14ac:dyDescent="0.35">
      <c r="A15002" s="11" t="s">
        <v>8</v>
      </c>
      <c r="B15002" s="16" t="str">
        <f>'[5]HGAC FS12-23 Gladiator Options'!B4699</f>
        <v>GLAD04699</v>
      </c>
      <c r="C15002" s="27" t="s">
        <v>73</v>
      </c>
      <c r="D15002" s="16" t="s">
        <v>85</v>
      </c>
      <c r="E15002" s="15" t="str">
        <f>'[5]HGAC FS12-23 Gladiator Options'!C4699</f>
        <v>NO Helmet Storage Front Crew Center Location</v>
      </c>
      <c r="F15002" s="17">
        <f>'[5]HGAC FS12-23 Gladiator Options'!K4699</f>
        <v>0</v>
      </c>
      <c r="G15002" s="13">
        <v>0.15</v>
      </c>
      <c r="H15002" s="14"/>
    </row>
    <row r="15003" spans="1:8" x14ac:dyDescent="0.35">
      <c r="A15003" s="11" t="s">
        <v>8</v>
      </c>
      <c r="B15003" s="16" t="str">
        <f>'[5]HGAC FS12-23 Gladiator Options'!B4700</f>
        <v>GLAD04700</v>
      </c>
      <c r="C15003" s="27" t="s">
        <v>73</v>
      </c>
      <c r="D15003" s="16" t="s">
        <v>85</v>
      </c>
      <c r="E15003" s="15" t="str">
        <f>'[5]HGAC FS12-23 Gladiator Options'!C4700</f>
        <v>Helmet Strg Frt Crew Ctr Loc RH Ovrhd</v>
      </c>
      <c r="F15003" s="17">
        <f>'[5]HGAC FS12-23 Gladiator Options'!K4700</f>
        <v>105</v>
      </c>
      <c r="G15003" s="13">
        <v>0.15</v>
      </c>
      <c r="H15003" s="14"/>
    </row>
    <row r="15004" spans="1:8" x14ac:dyDescent="0.35">
      <c r="A15004" s="11" t="s">
        <v>8</v>
      </c>
      <c r="B15004" s="16" t="str">
        <f>'[5]HGAC FS12-23 Gladiator Options'!B4701</f>
        <v>GLAD04701</v>
      </c>
      <c r="C15004" s="27" t="s">
        <v>73</v>
      </c>
      <c r="D15004" s="16" t="s">
        <v>85</v>
      </c>
      <c r="E15004" s="15" t="str">
        <f>'[5]HGAC FS12-23 Gladiator Options'!C4701</f>
        <v>Helmet Strg Frt Crew Ctr Loc RH Tnl Slope</v>
      </c>
      <c r="F15004" s="17">
        <f>'[5]HGAC FS12-23 Gladiator Options'!K4701</f>
        <v>105</v>
      </c>
      <c r="G15004" s="13">
        <v>0.15</v>
      </c>
      <c r="H15004" s="14"/>
    </row>
    <row r="15005" spans="1:8" x14ac:dyDescent="0.35">
      <c r="A15005" s="11" t="s">
        <v>8</v>
      </c>
      <c r="B15005" s="16" t="str">
        <f>'[5]HGAC FS12-23 Gladiator Options'!B4702</f>
        <v>GLAD04702</v>
      </c>
      <c r="C15005" s="27" t="s">
        <v>73</v>
      </c>
      <c r="D15005" s="16" t="s">
        <v>85</v>
      </c>
      <c r="E15005" s="15" t="str">
        <f>'[5]HGAC FS12-23 Gladiator Options'!C4702</f>
        <v>Helmet Strg Frt Crew Ctr Loc RH On Ctr Comp</v>
      </c>
      <c r="F15005" s="17">
        <f>'[5]HGAC FS12-23 Gladiator Options'!K4702</f>
        <v>105</v>
      </c>
      <c r="G15005" s="13">
        <v>0.15</v>
      </c>
      <c r="H15005" s="14"/>
    </row>
    <row r="15006" spans="1:8" x14ac:dyDescent="0.35">
      <c r="A15006" s="11" t="s">
        <v>8</v>
      </c>
      <c r="B15006" s="16" t="str">
        <f>'[5]HGAC FS12-23 Gladiator Options'!B4703</f>
        <v>GLAD04703</v>
      </c>
      <c r="C15006" s="27" t="s">
        <v>73</v>
      </c>
      <c r="D15006" s="16" t="s">
        <v>85</v>
      </c>
      <c r="E15006" s="15" t="str">
        <f>'[5]HGAC FS12-23 Gladiator Options'!C4703</f>
        <v>Helmet Strg Frt Crew Ctr Loc LH Ovrhd</v>
      </c>
      <c r="F15006" s="17">
        <f>'[5]HGAC FS12-23 Gladiator Options'!K4703</f>
        <v>105</v>
      </c>
      <c r="G15006" s="13">
        <v>0.15</v>
      </c>
      <c r="H15006" s="14"/>
    </row>
    <row r="15007" spans="1:8" x14ac:dyDescent="0.35">
      <c r="A15007" s="11" t="s">
        <v>8</v>
      </c>
      <c r="B15007" s="16" t="str">
        <f>'[5]HGAC FS12-23 Gladiator Options'!B4704</f>
        <v>GLAD04704</v>
      </c>
      <c r="C15007" s="27" t="s">
        <v>73</v>
      </c>
      <c r="D15007" s="16" t="s">
        <v>85</v>
      </c>
      <c r="E15007" s="15" t="str">
        <f>'[5]HGAC FS12-23 Gladiator Options'!C4704</f>
        <v>Helmet Strg Frt Crew Ctr Loc LH Tnl Slope</v>
      </c>
      <c r="F15007" s="17">
        <f>'[5]HGAC FS12-23 Gladiator Options'!K4704</f>
        <v>105</v>
      </c>
      <c r="G15007" s="13">
        <v>0.15</v>
      </c>
      <c r="H15007" s="14"/>
    </row>
    <row r="15008" spans="1:8" x14ac:dyDescent="0.35">
      <c r="A15008" s="11" t="s">
        <v>8</v>
      </c>
      <c r="B15008" s="16" t="str">
        <f>'[5]HGAC FS12-23 Gladiator Options'!B4705</f>
        <v>GLAD04705</v>
      </c>
      <c r="C15008" s="27" t="s">
        <v>73</v>
      </c>
      <c r="D15008" s="16" t="s">
        <v>85</v>
      </c>
      <c r="E15008" s="15" t="str">
        <f>'[5]HGAC FS12-23 Gladiator Options'!C4705</f>
        <v>Helmet Strg Frt Crew Ctr Loc LH On Ctr Comp</v>
      </c>
      <c r="F15008" s="17">
        <f>'[5]HGAC FS12-23 Gladiator Options'!K4705</f>
        <v>105</v>
      </c>
      <c r="G15008" s="13">
        <v>0.15</v>
      </c>
      <c r="H15008" s="14"/>
    </row>
    <row r="15009" spans="1:8" x14ac:dyDescent="0.35">
      <c r="A15009" s="11" t="s">
        <v>8</v>
      </c>
      <c r="B15009" s="16" t="str">
        <f>'[5]HGAC FS12-23 Gladiator Options'!B4706</f>
        <v>GLAD04706</v>
      </c>
      <c r="C15009" s="27" t="s">
        <v>73</v>
      </c>
      <c r="D15009" s="16" t="s">
        <v>85</v>
      </c>
      <c r="E15009" s="15" t="str">
        <f>'[5]HGAC FS12-23 Gladiator Options'!C4706</f>
        <v>Helmet Strg Frt Crew Ctr Loc (2) R/L Ovrhd</v>
      </c>
      <c r="F15009" s="17">
        <f>'[5]HGAC FS12-23 Gladiator Options'!K4706</f>
        <v>105</v>
      </c>
      <c r="G15009" s="13">
        <v>0.15</v>
      </c>
      <c r="H15009" s="14"/>
    </row>
    <row r="15010" spans="1:8" x14ac:dyDescent="0.35">
      <c r="A15010" s="11" t="s">
        <v>8</v>
      </c>
      <c r="B15010" s="16" t="str">
        <f>'[5]HGAC FS12-23 Gladiator Options'!B4707</f>
        <v>GLAD04707</v>
      </c>
      <c r="C15010" s="27" t="s">
        <v>73</v>
      </c>
      <c r="D15010" s="16" t="s">
        <v>85</v>
      </c>
      <c r="E15010" s="15" t="str">
        <f>'[5]HGAC FS12-23 Gladiator Options'!C4707</f>
        <v>Helmet Strg Frt Crew Ctr Loc (2) R/L Ovrhd, (2) R/L On Ctr Comp</v>
      </c>
      <c r="F15010" s="17">
        <f>'[5]HGAC FS12-23 Gladiator Options'!K4707</f>
        <v>105</v>
      </c>
      <c r="G15010" s="13">
        <v>0.15</v>
      </c>
      <c r="H15010" s="14"/>
    </row>
    <row r="15011" spans="1:8" x14ac:dyDescent="0.35">
      <c r="A15011" s="11" t="s">
        <v>8</v>
      </c>
      <c r="B15011" s="16" t="str">
        <f>'[5]HGAC FS12-23 Gladiator Options'!B4708</f>
        <v>GLAD04708</v>
      </c>
      <c r="C15011" s="27" t="s">
        <v>73</v>
      </c>
      <c r="D15011" s="16" t="s">
        <v>85</v>
      </c>
      <c r="E15011" s="15" t="str">
        <f>'[5]HGAC FS12-23 Gladiator Options'!C4708</f>
        <v>Helmet Strg Frt Crew Ctr Loc (2) R/L Tnl Slope</v>
      </c>
      <c r="F15011" s="17">
        <f>'[5]HGAC FS12-23 Gladiator Options'!K4708</f>
        <v>105</v>
      </c>
      <c r="G15011" s="13">
        <v>0.15</v>
      </c>
      <c r="H15011" s="14"/>
    </row>
    <row r="15012" spans="1:8" x14ac:dyDescent="0.35">
      <c r="A15012" s="11" t="s">
        <v>8</v>
      </c>
      <c r="B15012" s="16" t="str">
        <f>'[5]HGAC FS12-23 Gladiator Options'!B4709</f>
        <v>GLAD04709</v>
      </c>
      <c r="C15012" s="27" t="s">
        <v>73</v>
      </c>
      <c r="D15012" s="16" t="s">
        <v>85</v>
      </c>
      <c r="E15012" s="15" t="str">
        <f>'[5]HGAC FS12-23 Gladiator Options'!C4709</f>
        <v>Helmet Strg Frt Crew Ctr Loc (2) R/L On Ctr Comp</v>
      </c>
      <c r="F15012" s="17">
        <f>'[5]HGAC FS12-23 Gladiator Options'!K4709</f>
        <v>105</v>
      </c>
      <c r="G15012" s="13">
        <v>0.15</v>
      </c>
      <c r="H15012" s="14"/>
    </row>
    <row r="15013" spans="1:8" x14ac:dyDescent="0.35">
      <c r="A15013" s="11" t="s">
        <v>8</v>
      </c>
      <c r="B15013" s="16" t="str">
        <f>'[5]HGAC FS12-23 Gladiator Options'!B4710</f>
        <v>GLAD04710</v>
      </c>
      <c r="C15013" s="27" t="s">
        <v>73</v>
      </c>
      <c r="D15013" s="16" t="s">
        <v>85</v>
      </c>
      <c r="E15013" s="15" t="str">
        <f>'[5]HGAC FS12-23 Gladiator Options'!C4710</f>
        <v>Helmet Strg Frt Crew Ctr Loc Ctr Ovrhd</v>
      </c>
      <c r="F15013" s="17">
        <f>'[5]HGAC FS12-23 Gladiator Options'!K4710</f>
        <v>105</v>
      </c>
      <c r="G15013" s="13">
        <v>0.15</v>
      </c>
      <c r="H15013" s="14"/>
    </row>
    <row r="15014" spans="1:8" x14ac:dyDescent="0.35">
      <c r="A15014" s="11" t="s">
        <v>8</v>
      </c>
      <c r="B15014" s="16" t="str">
        <f>'[5]HGAC FS12-23 Gladiator Options'!B4711</f>
        <v>GLAD04711</v>
      </c>
      <c r="C15014" s="27" t="s">
        <v>73</v>
      </c>
      <c r="D15014" s="16" t="s">
        <v>85</v>
      </c>
      <c r="E15014" s="15" t="str">
        <f>'[5]HGAC FS12-23 Gladiator Options'!C4711</f>
        <v>NO Helmet Storage Front Crew Center</v>
      </c>
      <c r="F15014" s="17">
        <f>'[5]HGAC FS12-23 Gladiator Options'!K4711</f>
        <v>0</v>
      </c>
      <c r="G15014" s="13">
        <v>0.15</v>
      </c>
      <c r="H15014" s="14"/>
    </row>
    <row r="15015" spans="1:8" x14ac:dyDescent="0.35">
      <c r="A15015" s="11" t="s">
        <v>8</v>
      </c>
      <c r="B15015" s="16" t="str">
        <f>'[5]HGAC FS12-23 Gladiator Options'!B4712</f>
        <v>GLAD04712</v>
      </c>
      <c r="C15015" s="27" t="s">
        <v>73</v>
      </c>
      <c r="D15015" s="16" t="s">
        <v>85</v>
      </c>
      <c r="E15015" s="15" t="str">
        <f>'[5]HGAC FS12-23 Gladiator Options'!C4712</f>
        <v>Helmet Storage Frt Crew Ctr OnScene Talon</v>
      </c>
      <c r="F15015" s="17">
        <f>'[5]HGAC FS12-23 Gladiator Options'!K4712</f>
        <v>980</v>
      </c>
      <c r="G15015" s="13">
        <v>0.15</v>
      </c>
      <c r="H15015" s="14"/>
    </row>
    <row r="15016" spans="1:8" x14ac:dyDescent="0.35">
      <c r="A15016" s="11" t="s">
        <v>8</v>
      </c>
      <c r="B15016" s="16" t="str">
        <f>'[5]HGAC FS12-23 Gladiator Options'!B4713</f>
        <v>GLAD04713</v>
      </c>
      <c r="C15016" s="27" t="s">
        <v>73</v>
      </c>
      <c r="D15016" s="16" t="s">
        <v>85</v>
      </c>
      <c r="E15016" s="15" t="str">
        <f>'[5]HGAC FS12-23 Gladiator Options'!C4713</f>
        <v>Helmet Storage Frt Crew Ctr Zico UHH-1</v>
      </c>
      <c r="F15016" s="17">
        <f>'[5]HGAC FS12-23 Gladiator Options'!K4713</f>
        <v>493</v>
      </c>
      <c r="G15016" s="13">
        <v>0.15</v>
      </c>
      <c r="H15016" s="14"/>
    </row>
    <row r="15017" spans="1:8" x14ac:dyDescent="0.35">
      <c r="A15017" s="11" t="s">
        <v>8</v>
      </c>
      <c r="B15017" s="16" t="str">
        <f>'[5]HGAC FS12-23 Gladiator Options'!B4714</f>
        <v>GLAD04714</v>
      </c>
      <c r="C15017" s="27" t="s">
        <v>73</v>
      </c>
      <c r="D15017" s="16" t="s">
        <v>85</v>
      </c>
      <c r="E15017" s="15" t="str">
        <f>'[5]HGAC FS12-23 Gladiator Options'!C4714</f>
        <v>Helmet Storage Frt Crew Ctr Zico UHH-1-C</v>
      </c>
      <c r="F15017" s="17">
        <f>'[5]HGAC FS12-23 Gladiator Options'!K4714</f>
        <v>610</v>
      </c>
      <c r="G15017" s="13">
        <v>0.15</v>
      </c>
      <c r="H15017" s="14"/>
    </row>
    <row r="15018" spans="1:8" x14ac:dyDescent="0.35">
      <c r="A15018" s="11" t="s">
        <v>8</v>
      </c>
      <c r="B15018" s="16" t="str">
        <f>'[5]HGAC FS12-23 Gladiator Options'!B4715</f>
        <v>GLAD04715</v>
      </c>
      <c r="C15018" s="27" t="s">
        <v>73</v>
      </c>
      <c r="D15018" s="16" t="s">
        <v>85</v>
      </c>
      <c r="E15018" s="15" t="str">
        <f>'[5]HGAC FS12-23 Gladiator Options'!C4715</f>
        <v>Helmet Storage Frt Crew Ctr Zico UHH-2</v>
      </c>
      <c r="F15018" s="17">
        <f>'[5]HGAC FS12-23 Gladiator Options'!K4715</f>
        <v>556</v>
      </c>
      <c r="G15018" s="13">
        <v>0.15</v>
      </c>
      <c r="H15018" s="14"/>
    </row>
    <row r="15019" spans="1:8" x14ac:dyDescent="0.35">
      <c r="A15019" s="11" t="s">
        <v>8</v>
      </c>
      <c r="B15019" s="16" t="str">
        <f>'[5]HGAC FS12-23 Gladiator Options'!B4716</f>
        <v>GLAD04716</v>
      </c>
      <c r="C15019" s="27" t="s">
        <v>73</v>
      </c>
      <c r="D15019" s="16" t="s">
        <v>85</v>
      </c>
      <c r="E15019" s="15" t="str">
        <f>'[5]HGAC FS12-23 Gladiator Options'!C4716</f>
        <v>Helmet Storage Frt Crew Ctr Zico UHH-2-C</v>
      </c>
      <c r="F15019" s="17">
        <f>'[5]HGAC FS12-23 Gladiator Options'!K4716</f>
        <v>635</v>
      </c>
      <c r="G15019" s="13">
        <v>0.15</v>
      </c>
      <c r="H15019" s="14"/>
    </row>
    <row r="15020" spans="1:8" x14ac:dyDescent="0.35">
      <c r="A15020" s="11" t="s">
        <v>8</v>
      </c>
      <c r="B15020" s="16" t="str">
        <f>'[5]HGAC FS12-23 Gladiator Options'!B4717</f>
        <v>GLAD04717</v>
      </c>
      <c r="C15020" s="27" t="s">
        <v>73</v>
      </c>
      <c r="D15020" s="16" t="s">
        <v>85</v>
      </c>
      <c r="E15020" s="15" t="str">
        <f>'[5]HGAC FS12-23 Gladiator Options'!C4717</f>
        <v>NO Helmet Storage Rear Crew Outer Location</v>
      </c>
      <c r="F15020" s="17">
        <f>'[5]HGAC FS12-23 Gladiator Options'!K4717</f>
        <v>0</v>
      </c>
      <c r="G15020" s="13">
        <v>0.15</v>
      </c>
      <c r="H15020" s="14"/>
    </row>
    <row r="15021" spans="1:8" x14ac:dyDescent="0.35">
      <c r="A15021" s="11" t="s">
        <v>8</v>
      </c>
      <c r="B15021" s="16" t="str">
        <f>'[5]HGAC FS12-23 Gladiator Options'!B4718</f>
        <v>GLAD04718</v>
      </c>
      <c r="C15021" s="27" t="s">
        <v>73</v>
      </c>
      <c r="D15021" s="16" t="s">
        <v>85</v>
      </c>
      <c r="E15021" s="15" t="str">
        <f>'[5]HGAC FS12-23 Gladiator Options'!C4718</f>
        <v>Helmet Strg Rr Crew Otr Loc RH Ovrhd</v>
      </c>
      <c r="F15021" s="17">
        <f>'[5]HGAC FS12-23 Gladiator Options'!K4718</f>
        <v>105</v>
      </c>
      <c r="G15021" s="13">
        <v>0.15</v>
      </c>
      <c r="H15021" s="14"/>
    </row>
    <row r="15022" spans="1:8" x14ac:dyDescent="0.35">
      <c r="A15022" s="11" t="s">
        <v>8</v>
      </c>
      <c r="B15022" s="16" t="str">
        <f>'[5]HGAC FS12-23 Gladiator Options'!B4719</f>
        <v>GLAD04719</v>
      </c>
      <c r="C15022" s="27" t="s">
        <v>73</v>
      </c>
      <c r="D15022" s="16" t="s">
        <v>85</v>
      </c>
      <c r="E15022" s="15" t="str">
        <f>'[5]HGAC FS12-23 Gladiator Options'!C4719</f>
        <v>Helmet Strg Rr Crew Otr Loc RH Rr Door Upr 20" Rf</v>
      </c>
      <c r="F15022" s="17">
        <f>'[5]HGAC FS12-23 Gladiator Options'!K4719</f>
        <v>105</v>
      </c>
      <c r="G15022" s="13">
        <v>0.15</v>
      </c>
      <c r="H15022" s="14"/>
    </row>
    <row r="15023" spans="1:8" x14ac:dyDescent="0.35">
      <c r="A15023" s="11" t="s">
        <v>8</v>
      </c>
      <c r="B15023" s="16" t="str">
        <f>'[5]HGAC FS12-23 Gladiator Options'!B4720</f>
        <v>GLAD04720</v>
      </c>
      <c r="C15023" s="27" t="s">
        <v>73</v>
      </c>
      <c r="D15023" s="16" t="s">
        <v>85</v>
      </c>
      <c r="E15023" s="15" t="str">
        <f>'[5]HGAC FS12-23 Gladiator Options'!C4720</f>
        <v>Helmet Strg Rr Crew Otr Loc RH Rr Wall Mid</v>
      </c>
      <c r="F15023" s="17">
        <f>'[5]HGAC FS12-23 Gladiator Options'!K4720</f>
        <v>105</v>
      </c>
      <c r="G15023" s="13">
        <v>0.15</v>
      </c>
      <c r="H15023" s="14"/>
    </row>
    <row r="15024" spans="1:8" x14ac:dyDescent="0.35">
      <c r="A15024" s="11" t="s">
        <v>8</v>
      </c>
      <c r="B15024" s="16" t="str">
        <f>'[5]HGAC FS12-23 Gladiator Options'!B4721</f>
        <v>GLAD04721</v>
      </c>
      <c r="C15024" s="27" t="s">
        <v>73</v>
      </c>
      <c r="D15024" s="16" t="s">
        <v>85</v>
      </c>
      <c r="E15024" s="15" t="str">
        <f>'[5]HGAC FS12-23 Gladiator Options'!C4721</f>
        <v>Helmet Strg Rr Crew Otr Loc RH Rr Wall Upr</v>
      </c>
      <c r="F15024" s="17">
        <f>'[5]HGAC FS12-23 Gladiator Options'!K4721</f>
        <v>105</v>
      </c>
      <c r="G15024" s="13">
        <v>0.15</v>
      </c>
      <c r="H15024" s="14"/>
    </row>
    <row r="15025" spans="1:8" x14ac:dyDescent="0.35">
      <c r="A15025" s="11" t="s">
        <v>8</v>
      </c>
      <c r="B15025" s="16" t="str">
        <f>'[5]HGAC FS12-23 Gladiator Options'!B4722</f>
        <v>GLAD04722</v>
      </c>
      <c r="C15025" s="27" t="s">
        <v>73</v>
      </c>
      <c r="D15025" s="16" t="s">
        <v>85</v>
      </c>
      <c r="E15025" s="15" t="str">
        <f>'[5]HGAC FS12-23 Gladiator Options'!C4722</f>
        <v>Helmet Strg Rr Crew Otr Loc RH Otr Wall Mid</v>
      </c>
      <c r="F15025" s="17">
        <f>'[5]HGAC FS12-23 Gladiator Options'!K4722</f>
        <v>105</v>
      </c>
      <c r="G15025" s="13">
        <v>0.15</v>
      </c>
      <c r="H15025" s="14"/>
    </row>
    <row r="15026" spans="1:8" x14ac:dyDescent="0.35">
      <c r="A15026" s="11" t="s">
        <v>8</v>
      </c>
      <c r="B15026" s="16" t="str">
        <f>'[5]HGAC FS12-23 Gladiator Options'!B4723</f>
        <v>GLAD04723</v>
      </c>
      <c r="C15026" s="27" t="s">
        <v>73</v>
      </c>
      <c r="D15026" s="16" t="s">
        <v>85</v>
      </c>
      <c r="E15026" s="15" t="str">
        <f>'[5]HGAC FS12-23 Gladiator Options'!C4723</f>
        <v>Helmet Strg Rr Crew Otr Loc RH Otr Wall Upr</v>
      </c>
      <c r="F15026" s="17">
        <f>'[5]HGAC FS12-23 Gladiator Options'!K4723</f>
        <v>105</v>
      </c>
      <c r="G15026" s="13">
        <v>0.15</v>
      </c>
      <c r="H15026" s="14"/>
    </row>
    <row r="15027" spans="1:8" x14ac:dyDescent="0.35">
      <c r="A15027" s="11" t="s">
        <v>8</v>
      </c>
      <c r="B15027" s="16" t="str">
        <f>'[5]HGAC FS12-23 Gladiator Options'!B4724</f>
        <v>GLAD04724</v>
      </c>
      <c r="C15027" s="27" t="s">
        <v>73</v>
      </c>
      <c r="D15027" s="16" t="s">
        <v>85</v>
      </c>
      <c r="E15027" s="15" t="str">
        <f>'[5]HGAC FS12-23 Gladiator Options'!C4724</f>
        <v>Helmet Strg Rr Crew Otr Loc LH Ovrhd</v>
      </c>
      <c r="F15027" s="17">
        <f>'[5]HGAC FS12-23 Gladiator Options'!K4724</f>
        <v>105</v>
      </c>
      <c r="G15027" s="13">
        <v>0.15</v>
      </c>
      <c r="H15027" s="14"/>
    </row>
    <row r="15028" spans="1:8" x14ac:dyDescent="0.35">
      <c r="A15028" s="11" t="s">
        <v>8</v>
      </c>
      <c r="B15028" s="16" t="str">
        <f>'[5]HGAC FS12-23 Gladiator Options'!B4725</f>
        <v>GLAD04725</v>
      </c>
      <c r="C15028" s="27" t="s">
        <v>73</v>
      </c>
      <c r="D15028" s="16" t="s">
        <v>85</v>
      </c>
      <c r="E15028" s="15" t="str">
        <f>'[5]HGAC FS12-23 Gladiator Options'!C4725</f>
        <v>Helmet Strg Rr Crew Otr Loc LH Rr Door Upr 20" Rf</v>
      </c>
      <c r="F15028" s="17">
        <f>'[5]HGAC FS12-23 Gladiator Options'!K4725</f>
        <v>105</v>
      </c>
      <c r="G15028" s="13">
        <v>0.15</v>
      </c>
      <c r="H15028" s="14"/>
    </row>
    <row r="15029" spans="1:8" x14ac:dyDescent="0.35">
      <c r="A15029" s="11" t="s">
        <v>8</v>
      </c>
      <c r="B15029" s="16" t="str">
        <f>'[5]HGAC FS12-23 Gladiator Options'!B4726</f>
        <v>GLAD04726</v>
      </c>
      <c r="C15029" s="27" t="s">
        <v>73</v>
      </c>
      <c r="D15029" s="16" t="s">
        <v>85</v>
      </c>
      <c r="E15029" s="15" t="str">
        <f>'[5]HGAC FS12-23 Gladiator Options'!C4726</f>
        <v>Helmet Strg Rr Crew Otr Loc LH Rr Wall Mid</v>
      </c>
      <c r="F15029" s="17">
        <f>'[5]HGAC FS12-23 Gladiator Options'!K4726</f>
        <v>105</v>
      </c>
      <c r="G15029" s="13">
        <v>0.15</v>
      </c>
      <c r="H15029" s="14"/>
    </row>
    <row r="15030" spans="1:8" x14ac:dyDescent="0.35">
      <c r="A15030" s="11" t="s">
        <v>8</v>
      </c>
      <c r="B15030" s="16" t="str">
        <f>'[5]HGAC FS12-23 Gladiator Options'!B4727</f>
        <v>GLAD04727</v>
      </c>
      <c r="C15030" s="27" t="s">
        <v>73</v>
      </c>
      <c r="D15030" s="16" t="s">
        <v>85</v>
      </c>
      <c r="E15030" s="15" t="str">
        <f>'[5]HGAC FS12-23 Gladiator Options'!C4727</f>
        <v>Helmet Strg Rr Crew Otr Loc LH Rr Wall Upr</v>
      </c>
      <c r="F15030" s="17">
        <f>'[5]HGAC FS12-23 Gladiator Options'!K4727</f>
        <v>105</v>
      </c>
      <c r="G15030" s="13">
        <v>0.15</v>
      </c>
      <c r="H15030" s="14"/>
    </row>
    <row r="15031" spans="1:8" x14ac:dyDescent="0.35">
      <c r="A15031" s="11" t="s">
        <v>8</v>
      </c>
      <c r="B15031" s="16" t="str">
        <f>'[5]HGAC FS12-23 Gladiator Options'!B4728</f>
        <v>GLAD04728</v>
      </c>
      <c r="C15031" s="27" t="s">
        <v>73</v>
      </c>
      <c r="D15031" s="16" t="s">
        <v>85</v>
      </c>
      <c r="E15031" s="15" t="str">
        <f>'[5]HGAC FS12-23 Gladiator Options'!C4728</f>
        <v>Helmet Strg Rr Crew Otr Loc LH Otr Wall Mid</v>
      </c>
      <c r="F15031" s="17">
        <f>'[5]HGAC FS12-23 Gladiator Options'!K4728</f>
        <v>105</v>
      </c>
      <c r="G15031" s="13">
        <v>0.15</v>
      </c>
      <c r="H15031" s="14"/>
    </row>
    <row r="15032" spans="1:8" x14ac:dyDescent="0.35">
      <c r="A15032" s="11" t="s">
        <v>8</v>
      </c>
      <c r="B15032" s="16" t="str">
        <f>'[5]HGAC FS12-23 Gladiator Options'!B4729</f>
        <v>GLAD04729</v>
      </c>
      <c r="C15032" s="27" t="s">
        <v>73</v>
      </c>
      <c r="D15032" s="16" t="s">
        <v>85</v>
      </c>
      <c r="E15032" s="15" t="str">
        <f>'[5]HGAC FS12-23 Gladiator Options'!C4729</f>
        <v>Helmet Strg Rr Crew Otr Loc LH Otr Wall Upr</v>
      </c>
      <c r="F15032" s="17">
        <f>'[5]HGAC FS12-23 Gladiator Options'!K4729</f>
        <v>105</v>
      </c>
      <c r="G15032" s="13">
        <v>0.15</v>
      </c>
      <c r="H15032" s="14"/>
    </row>
    <row r="15033" spans="1:8" x14ac:dyDescent="0.35">
      <c r="A15033" s="11" t="s">
        <v>8</v>
      </c>
      <c r="B15033" s="16" t="str">
        <f>'[5]HGAC FS12-23 Gladiator Options'!B4730</f>
        <v>GLAD04730</v>
      </c>
      <c r="C15033" s="27" t="s">
        <v>73</v>
      </c>
      <c r="D15033" s="16" t="s">
        <v>85</v>
      </c>
      <c r="E15033" s="15" t="str">
        <f>'[5]HGAC FS12-23 Gladiator Options'!C4730</f>
        <v>Helmet Strg Rr Crew Otr Loc (2) R/L Ovrhd</v>
      </c>
      <c r="F15033" s="17">
        <f>'[5]HGAC FS12-23 Gladiator Options'!K4730</f>
        <v>105</v>
      </c>
      <c r="G15033" s="13">
        <v>0.15</v>
      </c>
      <c r="H15033" s="14"/>
    </row>
    <row r="15034" spans="1:8" x14ac:dyDescent="0.35">
      <c r="A15034" s="11" t="s">
        <v>8</v>
      </c>
      <c r="B15034" s="16" t="str">
        <f>'[5]HGAC FS12-23 Gladiator Options'!B4731</f>
        <v>GLAD04731</v>
      </c>
      <c r="C15034" s="27" t="s">
        <v>73</v>
      </c>
      <c r="D15034" s="16" t="s">
        <v>85</v>
      </c>
      <c r="E15034" s="15" t="str">
        <f>'[5]HGAC FS12-23 Gladiator Options'!C4731</f>
        <v>Helmet Strg Rr Crew Otr Loc (2) R/L Rr Door Upr 20" Rf</v>
      </c>
      <c r="F15034" s="17">
        <f>'[5]HGAC FS12-23 Gladiator Options'!K4731</f>
        <v>105</v>
      </c>
      <c r="G15034" s="13">
        <v>0.15</v>
      </c>
      <c r="H15034" s="14"/>
    </row>
    <row r="15035" spans="1:8" x14ac:dyDescent="0.35">
      <c r="A15035" s="11" t="s">
        <v>8</v>
      </c>
      <c r="B15035" s="16" t="str">
        <f>'[5]HGAC FS12-23 Gladiator Options'!B4732</f>
        <v>GLAD04732</v>
      </c>
      <c r="C15035" s="27" t="s">
        <v>73</v>
      </c>
      <c r="D15035" s="16" t="s">
        <v>85</v>
      </c>
      <c r="E15035" s="15" t="str">
        <f>'[5]HGAC FS12-23 Gladiator Options'!C4732</f>
        <v>Helmet Strg Rr Crew Otr Loc (2) R/L Rr Wall Mid</v>
      </c>
      <c r="F15035" s="17">
        <f>'[5]HGAC FS12-23 Gladiator Options'!K4732</f>
        <v>105</v>
      </c>
      <c r="G15035" s="13">
        <v>0.15</v>
      </c>
      <c r="H15035" s="14"/>
    </row>
    <row r="15036" spans="1:8" x14ac:dyDescent="0.35">
      <c r="A15036" s="11" t="s">
        <v>8</v>
      </c>
      <c r="B15036" s="16" t="str">
        <f>'[5]HGAC FS12-23 Gladiator Options'!B4733</f>
        <v>GLAD04733</v>
      </c>
      <c r="C15036" s="27" t="s">
        <v>73</v>
      </c>
      <c r="D15036" s="16" t="s">
        <v>85</v>
      </c>
      <c r="E15036" s="15" t="str">
        <f>'[5]HGAC FS12-23 Gladiator Options'!C4733</f>
        <v>Helmet Strg Rr Crew Otr Loc (2) R/L Rr Wall Upr 10" Rf</v>
      </c>
      <c r="F15036" s="17">
        <f>'[5]HGAC FS12-23 Gladiator Options'!K4733</f>
        <v>105</v>
      </c>
      <c r="G15036" s="13">
        <v>0.15</v>
      </c>
      <c r="H15036" s="14"/>
    </row>
    <row r="15037" spans="1:8" x14ac:dyDescent="0.35">
      <c r="A15037" s="11" t="s">
        <v>8</v>
      </c>
      <c r="B15037" s="16" t="str">
        <f>'[5]HGAC FS12-23 Gladiator Options'!B4734</f>
        <v>GLAD04734</v>
      </c>
      <c r="C15037" s="27" t="s">
        <v>73</v>
      </c>
      <c r="D15037" s="16" t="s">
        <v>85</v>
      </c>
      <c r="E15037" s="15" t="str">
        <f>'[5]HGAC FS12-23 Gladiator Options'!C4734</f>
        <v>Helmet Strg Rr Crew Otr Loc (2) R/L Rr Wall Lwr</v>
      </c>
      <c r="F15037" s="17">
        <f>'[5]HGAC FS12-23 Gladiator Options'!K4734</f>
        <v>105</v>
      </c>
      <c r="G15037" s="13">
        <v>0.15</v>
      </c>
      <c r="H15037" s="14"/>
    </row>
    <row r="15038" spans="1:8" x14ac:dyDescent="0.35">
      <c r="A15038" s="11" t="s">
        <v>8</v>
      </c>
      <c r="B15038" s="16" t="str">
        <f>'[5]HGAC FS12-23 Gladiator Options'!B4735</f>
        <v>GLAD04735</v>
      </c>
      <c r="C15038" s="27" t="s">
        <v>73</v>
      </c>
      <c r="D15038" s="16" t="s">
        <v>85</v>
      </c>
      <c r="E15038" s="15" t="str">
        <f>'[5]HGAC FS12-23 Gladiator Options'!C4735</f>
        <v>Helmet Strg Rr Crew Otr Loc (2) R/L Rr Wall Mid, (1) RH Rr Wall Lwr</v>
      </c>
      <c r="F15038" s="17">
        <f>'[5]HGAC FS12-23 Gladiator Options'!K4735</f>
        <v>105</v>
      </c>
      <c r="G15038" s="13">
        <v>0.15</v>
      </c>
      <c r="H15038" s="14"/>
    </row>
    <row r="15039" spans="1:8" x14ac:dyDescent="0.35">
      <c r="A15039" s="11" t="s">
        <v>8</v>
      </c>
      <c r="B15039" s="16" t="str">
        <f>'[5]HGAC FS12-23 Gladiator Options'!B4736</f>
        <v>GLAD04736</v>
      </c>
      <c r="C15039" s="27" t="s">
        <v>73</v>
      </c>
      <c r="D15039" s="16" t="s">
        <v>85</v>
      </c>
      <c r="E15039" s="15" t="str">
        <f>'[5]HGAC FS12-23 Gladiator Options'!C4736</f>
        <v>Helmet Strg Rr Crew Otr Loc (2) R/L Rr Wall Upr</v>
      </c>
      <c r="F15039" s="17">
        <f>'[5]HGAC FS12-23 Gladiator Options'!K4736</f>
        <v>105</v>
      </c>
      <c r="G15039" s="13">
        <v>0.15</v>
      </c>
      <c r="H15039" s="14"/>
    </row>
    <row r="15040" spans="1:8" x14ac:dyDescent="0.35">
      <c r="A15040" s="11" t="s">
        <v>8</v>
      </c>
      <c r="B15040" s="16" t="str">
        <f>'[5]HGAC FS12-23 Gladiator Options'!B4737</f>
        <v>GLAD04737</v>
      </c>
      <c r="C15040" s="27" t="s">
        <v>73</v>
      </c>
      <c r="D15040" s="16" t="s">
        <v>85</v>
      </c>
      <c r="E15040" s="15" t="str">
        <f>'[5]HGAC FS12-23 Gladiator Options'!C4737</f>
        <v>Helmet Strg Rr Crew Otr Loc (2) R/L Rr Wall Mid, (1) LH Rr Wall Lwr</v>
      </c>
      <c r="F15040" s="17">
        <f>'[5]HGAC FS12-23 Gladiator Options'!K4737</f>
        <v>105</v>
      </c>
      <c r="G15040" s="13">
        <v>0.15</v>
      </c>
      <c r="H15040" s="14"/>
    </row>
    <row r="15041" spans="1:8" x14ac:dyDescent="0.35">
      <c r="A15041" s="11" t="s">
        <v>8</v>
      </c>
      <c r="B15041" s="16" t="str">
        <f>'[5]HGAC FS12-23 Gladiator Options'!B4738</f>
        <v>GLAD04738</v>
      </c>
      <c r="C15041" s="27" t="s">
        <v>73</v>
      </c>
      <c r="D15041" s="16" t="s">
        <v>85</v>
      </c>
      <c r="E15041" s="15" t="str">
        <f>'[5]HGAC FS12-23 Gladiator Options'!C4738</f>
        <v>Helmet Strg Rr Crew Otr Loc (2) R/L Rr Wall Upr, (2) R/L Otr Wall Upr</v>
      </c>
      <c r="F15041" s="17">
        <f>'[5]HGAC FS12-23 Gladiator Options'!K4738</f>
        <v>105</v>
      </c>
      <c r="G15041" s="13">
        <v>0.15</v>
      </c>
      <c r="H15041" s="14"/>
    </row>
    <row r="15042" spans="1:8" x14ac:dyDescent="0.35">
      <c r="A15042" s="11" t="s">
        <v>8</v>
      </c>
      <c r="B15042" s="16" t="str">
        <f>'[5]HGAC FS12-23 Gladiator Options'!B4739</f>
        <v>GLAD04739</v>
      </c>
      <c r="C15042" s="27" t="s">
        <v>73</v>
      </c>
      <c r="D15042" s="16" t="s">
        <v>85</v>
      </c>
      <c r="E15042" s="15" t="str">
        <f>'[5]HGAC FS12-23 Gladiator Options'!C4739</f>
        <v>Helmet Strg Rr Crew Otr Loc (2) R/L Rr Wall Upr Horiz Mnt</v>
      </c>
      <c r="F15042" s="17">
        <f>'[5]HGAC FS12-23 Gladiator Options'!K4739</f>
        <v>105</v>
      </c>
      <c r="G15042" s="13">
        <v>0.15</v>
      </c>
      <c r="H15042" s="14"/>
    </row>
    <row r="15043" spans="1:8" x14ac:dyDescent="0.35">
      <c r="A15043" s="11" t="s">
        <v>8</v>
      </c>
      <c r="B15043" s="16" t="str">
        <f>'[5]HGAC FS12-23 Gladiator Options'!B4740</f>
        <v>GLAD04740</v>
      </c>
      <c r="C15043" s="27" t="s">
        <v>73</v>
      </c>
      <c r="D15043" s="16" t="s">
        <v>85</v>
      </c>
      <c r="E15043" s="15" t="str">
        <f>'[5]HGAC FS12-23 Gladiator Options'!C4740</f>
        <v>Helmet Strg Rr Crew Otr Loc (2) R/L Otr Wall Mid</v>
      </c>
      <c r="F15043" s="17">
        <f>'[5]HGAC FS12-23 Gladiator Options'!K4740</f>
        <v>105</v>
      </c>
      <c r="G15043" s="13">
        <v>0.15</v>
      </c>
      <c r="H15043" s="14"/>
    </row>
    <row r="15044" spans="1:8" x14ac:dyDescent="0.35">
      <c r="A15044" s="11" t="s">
        <v>8</v>
      </c>
      <c r="B15044" s="16" t="str">
        <f>'[5]HGAC FS12-23 Gladiator Options'!B4741</f>
        <v>GLAD04741</v>
      </c>
      <c r="C15044" s="27" t="s">
        <v>73</v>
      </c>
      <c r="D15044" s="16" t="s">
        <v>85</v>
      </c>
      <c r="E15044" s="15" t="str">
        <f>'[5]HGAC FS12-23 Gladiator Options'!C4741</f>
        <v>Helmet Strg Rr Crew Otr Loc (2) R/L Otr Wall Upr</v>
      </c>
      <c r="F15044" s="17">
        <f>'[5]HGAC FS12-23 Gladiator Options'!K4741</f>
        <v>105</v>
      </c>
      <c r="G15044" s="13">
        <v>0.15</v>
      </c>
      <c r="H15044" s="14"/>
    </row>
    <row r="15045" spans="1:8" x14ac:dyDescent="0.35">
      <c r="A15045" s="11" t="s">
        <v>8</v>
      </c>
      <c r="B15045" s="16" t="str">
        <f>'[5]HGAC FS12-23 Gladiator Options'!B4742</f>
        <v>GLAD04742</v>
      </c>
      <c r="C15045" s="27" t="s">
        <v>73</v>
      </c>
      <c r="D15045" s="16" t="s">
        <v>85</v>
      </c>
      <c r="E15045" s="15" t="str">
        <f>'[5]HGAC FS12-23 Gladiator Options'!C4742</f>
        <v>Helmet Strg Rr Crew Otr Loc (2) RH Rr Wall Mid</v>
      </c>
      <c r="F15045" s="17">
        <f>'[5]HGAC FS12-23 Gladiator Options'!K4742</f>
        <v>105</v>
      </c>
      <c r="G15045" s="13">
        <v>0.15</v>
      </c>
      <c r="H15045" s="14"/>
    </row>
    <row r="15046" spans="1:8" x14ac:dyDescent="0.35">
      <c r="A15046" s="11" t="s">
        <v>8</v>
      </c>
      <c r="B15046" s="16" t="str">
        <f>'[5]HGAC FS12-23 Gladiator Options'!B4743</f>
        <v>GLAD04743</v>
      </c>
      <c r="C15046" s="27" t="s">
        <v>73</v>
      </c>
      <c r="D15046" s="16" t="s">
        <v>85</v>
      </c>
      <c r="E15046" s="15" t="str">
        <f>'[5]HGAC FS12-23 Gladiator Options'!C4743</f>
        <v>Helmet Strg Rr Crew Otr Loc (4) R/L Rr Wall Mid</v>
      </c>
      <c r="F15046" s="17">
        <f>'[5]HGAC FS12-23 Gladiator Options'!K4743</f>
        <v>105</v>
      </c>
      <c r="G15046" s="13">
        <v>0.15</v>
      </c>
      <c r="H15046" s="14"/>
    </row>
    <row r="15047" spans="1:8" x14ac:dyDescent="0.35">
      <c r="A15047" s="11" t="s">
        <v>8</v>
      </c>
      <c r="B15047" s="16" t="str">
        <f>'[5]HGAC FS12-23 Gladiator Options'!B4744</f>
        <v>GLAD04744</v>
      </c>
      <c r="C15047" s="27" t="s">
        <v>73</v>
      </c>
      <c r="D15047" s="16" t="s">
        <v>85</v>
      </c>
      <c r="E15047" s="15" t="str">
        <f>'[5]HGAC FS12-23 Gladiator Options'!C4744</f>
        <v>Helmet Strg Rr Crew Otr Loc (4) R/L Rr Wall Upr</v>
      </c>
      <c r="F15047" s="17">
        <f>'[5]HGAC FS12-23 Gladiator Options'!K4744</f>
        <v>105</v>
      </c>
      <c r="G15047" s="13">
        <v>0.15</v>
      </c>
      <c r="H15047" s="14"/>
    </row>
    <row r="15048" spans="1:8" x14ac:dyDescent="0.35">
      <c r="A15048" s="11" t="s">
        <v>8</v>
      </c>
      <c r="B15048" s="16" t="str">
        <f>'[5]HGAC FS12-23 Gladiator Options'!B4745</f>
        <v>GLAD04745</v>
      </c>
      <c r="C15048" s="27" t="s">
        <v>73</v>
      </c>
      <c r="D15048" s="16" t="s">
        <v>85</v>
      </c>
      <c r="E15048" s="15" t="str">
        <f>'[5]HGAC FS12-23 Gladiator Options'!C4745</f>
        <v>Helmet Strg Rr Crew Otr Loc (4) R/L Rr Wall Upr 10" Rf</v>
      </c>
      <c r="F15048" s="17">
        <f>'[5]HGAC FS12-23 Gladiator Options'!K4745</f>
        <v>105</v>
      </c>
      <c r="G15048" s="13">
        <v>0.15</v>
      </c>
      <c r="H15048" s="14"/>
    </row>
    <row r="15049" spans="1:8" x14ac:dyDescent="0.35">
      <c r="A15049" s="11" t="s">
        <v>8</v>
      </c>
      <c r="B15049" s="16" t="str">
        <f>'[5]HGAC FS12-23 Gladiator Options'!B4746</f>
        <v>GLAD04746</v>
      </c>
      <c r="C15049" s="27" t="s">
        <v>73</v>
      </c>
      <c r="D15049" s="16" t="s">
        <v>85</v>
      </c>
      <c r="E15049" s="15" t="str">
        <f>'[5]HGAC FS12-23 Gladiator Options'!C4746</f>
        <v>NO Helmet Storage Rear Crew Outer</v>
      </c>
      <c r="F15049" s="17">
        <f>'[5]HGAC FS12-23 Gladiator Options'!K4746</f>
        <v>0</v>
      </c>
      <c r="G15049" s="13">
        <v>0.15</v>
      </c>
      <c r="H15049" s="14"/>
    </row>
    <row r="15050" spans="1:8" x14ac:dyDescent="0.35">
      <c r="A15050" s="11" t="s">
        <v>8</v>
      </c>
      <c r="B15050" s="16" t="str">
        <f>'[5]HGAC FS12-23 Gladiator Options'!B4747</f>
        <v>GLAD04747</v>
      </c>
      <c r="C15050" s="27" t="s">
        <v>73</v>
      </c>
      <c r="D15050" s="16" t="s">
        <v>85</v>
      </c>
      <c r="E15050" s="15" t="str">
        <f>'[5]HGAC FS12-23 Gladiator Options'!C4747</f>
        <v>Helmet Storage Rr Crew Otr OnScene Talon</v>
      </c>
      <c r="F15050" s="17">
        <f>'[5]HGAC FS12-23 Gladiator Options'!K4747</f>
        <v>980</v>
      </c>
      <c r="G15050" s="13">
        <v>0.15</v>
      </c>
      <c r="H15050" s="14"/>
    </row>
    <row r="15051" spans="1:8" x14ac:dyDescent="0.35">
      <c r="A15051" s="11" t="s">
        <v>8</v>
      </c>
      <c r="B15051" s="16" t="str">
        <f>'[5]HGAC FS12-23 Gladiator Options'!B4748</f>
        <v>GLAD04748</v>
      </c>
      <c r="C15051" s="27" t="s">
        <v>73</v>
      </c>
      <c r="D15051" s="16" t="s">
        <v>85</v>
      </c>
      <c r="E15051" s="15" t="str">
        <f>'[5]HGAC FS12-23 Gladiator Options'!C4748</f>
        <v>Helmet Storage Rr Crew Otr Zico UHH-1</v>
      </c>
      <c r="F15051" s="17">
        <f>'[5]HGAC FS12-23 Gladiator Options'!K4748</f>
        <v>493</v>
      </c>
      <c r="G15051" s="13">
        <v>0.15</v>
      </c>
      <c r="H15051" s="14"/>
    </row>
    <row r="15052" spans="1:8" x14ac:dyDescent="0.35">
      <c r="A15052" s="11" t="s">
        <v>8</v>
      </c>
      <c r="B15052" s="16" t="str">
        <f>'[5]HGAC FS12-23 Gladiator Options'!B4749</f>
        <v>GLAD04749</v>
      </c>
      <c r="C15052" s="27" t="s">
        <v>73</v>
      </c>
      <c r="D15052" s="16" t="s">
        <v>85</v>
      </c>
      <c r="E15052" s="15" t="str">
        <f>'[5]HGAC FS12-23 Gladiator Options'!C4749</f>
        <v>Helmet Storage Rr Crew Otr Zico UHH-1-C</v>
      </c>
      <c r="F15052" s="17">
        <f>'[5]HGAC FS12-23 Gladiator Options'!K4749</f>
        <v>610</v>
      </c>
      <c r="G15052" s="13">
        <v>0.15</v>
      </c>
      <c r="H15052" s="14"/>
    </row>
    <row r="15053" spans="1:8" x14ac:dyDescent="0.35">
      <c r="A15053" s="11" t="s">
        <v>8</v>
      </c>
      <c r="B15053" s="16" t="str">
        <f>'[5]HGAC FS12-23 Gladiator Options'!B4750</f>
        <v>GLAD04750</v>
      </c>
      <c r="C15053" s="27" t="s">
        <v>73</v>
      </c>
      <c r="D15053" s="16" t="s">
        <v>85</v>
      </c>
      <c r="E15053" s="15" t="str">
        <f>'[5]HGAC FS12-23 Gladiator Options'!C4750</f>
        <v>Helmet Storage Rr Crew Otr Zico UHH-2</v>
      </c>
      <c r="F15053" s="17">
        <f>'[5]HGAC FS12-23 Gladiator Options'!K4750</f>
        <v>556</v>
      </c>
      <c r="G15053" s="13">
        <v>0.15</v>
      </c>
      <c r="H15053" s="14"/>
    </row>
    <row r="15054" spans="1:8" x14ac:dyDescent="0.35">
      <c r="A15054" s="11" t="s">
        <v>8</v>
      </c>
      <c r="B15054" s="16" t="str">
        <f>'[5]HGAC FS12-23 Gladiator Options'!B4751</f>
        <v>GLAD04751</v>
      </c>
      <c r="C15054" s="27" t="s">
        <v>73</v>
      </c>
      <c r="D15054" s="16" t="s">
        <v>85</v>
      </c>
      <c r="E15054" s="15" t="str">
        <f>'[5]HGAC FS12-23 Gladiator Options'!C4751</f>
        <v>Helmet Storage Rr Crew Otr Zico UHH-2-C</v>
      </c>
      <c r="F15054" s="17">
        <f>'[5]HGAC FS12-23 Gladiator Options'!K4751</f>
        <v>635</v>
      </c>
      <c r="G15054" s="13">
        <v>0.15</v>
      </c>
      <c r="H15054" s="14"/>
    </row>
    <row r="15055" spans="1:8" x14ac:dyDescent="0.35">
      <c r="A15055" s="11" t="s">
        <v>8</v>
      </c>
      <c r="B15055" s="16" t="str">
        <f>'[5]HGAC FS12-23 Gladiator Options'!B4752</f>
        <v>GLAD04752</v>
      </c>
      <c r="C15055" s="27" t="s">
        <v>73</v>
      </c>
      <c r="D15055" s="16" t="s">
        <v>85</v>
      </c>
      <c r="E15055" s="15" t="str">
        <f>'[5]HGAC FS12-23 Gladiator Options'!C4752</f>
        <v>NO Helmet Storage Rear Crew Center Location</v>
      </c>
      <c r="F15055" s="17">
        <f>'[5]HGAC FS12-23 Gladiator Options'!K4752</f>
        <v>0</v>
      </c>
      <c r="G15055" s="13">
        <v>0.15</v>
      </c>
      <c r="H15055" s="14"/>
    </row>
    <row r="15056" spans="1:8" x14ac:dyDescent="0.35">
      <c r="A15056" s="11" t="s">
        <v>8</v>
      </c>
      <c r="B15056" s="16" t="str">
        <f>'[5]HGAC FS12-23 Gladiator Options'!B4753</f>
        <v>GLAD04753</v>
      </c>
      <c r="C15056" s="27" t="s">
        <v>73</v>
      </c>
      <c r="D15056" s="16" t="s">
        <v>85</v>
      </c>
      <c r="E15056" s="15" t="str">
        <f>'[5]HGAC FS12-23 Gladiator Options'!C4753</f>
        <v>Helmet Strg Rr Crew Ctr Loc RH Ovrhd</v>
      </c>
      <c r="F15056" s="17">
        <f>'[5]HGAC FS12-23 Gladiator Options'!K4753</f>
        <v>105</v>
      </c>
      <c r="G15056" s="13">
        <v>0.15</v>
      </c>
      <c r="H15056" s="14"/>
    </row>
    <row r="15057" spans="1:8" x14ac:dyDescent="0.35">
      <c r="A15057" s="11" t="s">
        <v>8</v>
      </c>
      <c r="B15057" s="16" t="str">
        <f>'[5]HGAC FS12-23 Gladiator Options'!B4754</f>
        <v>GLAD04754</v>
      </c>
      <c r="C15057" s="27" t="s">
        <v>73</v>
      </c>
      <c r="D15057" s="16" t="s">
        <v>85</v>
      </c>
      <c r="E15057" s="15" t="str">
        <f>'[5]HGAC FS12-23 Gladiator Options'!C4754</f>
        <v>Helmet Strg Rr Crew Ctr Loc RH Rr Wall Mid</v>
      </c>
      <c r="F15057" s="17">
        <f>'[5]HGAC FS12-23 Gladiator Options'!K4754</f>
        <v>105</v>
      </c>
      <c r="G15057" s="13">
        <v>0.15</v>
      </c>
      <c r="H15057" s="14"/>
    </row>
    <row r="15058" spans="1:8" x14ac:dyDescent="0.35">
      <c r="A15058" s="11" t="s">
        <v>8</v>
      </c>
      <c r="B15058" s="16" t="str">
        <f>'[5]HGAC FS12-23 Gladiator Options'!B4755</f>
        <v>GLAD04755</v>
      </c>
      <c r="C15058" s="27" t="s">
        <v>73</v>
      </c>
      <c r="D15058" s="16" t="s">
        <v>85</v>
      </c>
      <c r="E15058" s="15" t="str">
        <f>'[5]HGAC FS12-23 Gladiator Options'!C4755</f>
        <v>Helmet Strg Rr Crew Ctr Loc RH Rr Wall Upr</v>
      </c>
      <c r="F15058" s="17">
        <f>'[5]HGAC FS12-23 Gladiator Options'!K4755</f>
        <v>105</v>
      </c>
      <c r="G15058" s="13">
        <v>0.15</v>
      </c>
      <c r="H15058" s="14"/>
    </row>
    <row r="15059" spans="1:8" x14ac:dyDescent="0.35">
      <c r="A15059" s="11" t="s">
        <v>8</v>
      </c>
      <c r="B15059" s="16" t="str">
        <f>'[5]HGAC FS12-23 Gladiator Options'!B4756</f>
        <v>GLAD04756</v>
      </c>
      <c r="C15059" s="27" t="s">
        <v>73</v>
      </c>
      <c r="D15059" s="16" t="s">
        <v>85</v>
      </c>
      <c r="E15059" s="15" t="str">
        <f>'[5]HGAC FS12-23 Gladiator Options'!C4756</f>
        <v>Helmet Strg Rr Crew Ctr Loc LH Ovrhd</v>
      </c>
      <c r="F15059" s="17">
        <f>'[5]HGAC FS12-23 Gladiator Options'!K4756</f>
        <v>105</v>
      </c>
      <c r="G15059" s="13">
        <v>0.15</v>
      </c>
      <c r="H15059" s="14"/>
    </row>
    <row r="15060" spans="1:8" x14ac:dyDescent="0.35">
      <c r="A15060" s="11" t="s">
        <v>8</v>
      </c>
      <c r="B15060" s="16" t="str">
        <f>'[5]HGAC FS12-23 Gladiator Options'!B4757</f>
        <v>GLAD04757</v>
      </c>
      <c r="C15060" s="27" t="s">
        <v>73</v>
      </c>
      <c r="D15060" s="16" t="s">
        <v>85</v>
      </c>
      <c r="E15060" s="15" t="str">
        <f>'[5]HGAC FS12-23 Gladiator Options'!C4757</f>
        <v>Helmet Strg Rr Crew Ctr Loc LH Rr Wall Mid</v>
      </c>
      <c r="F15060" s="17">
        <f>'[5]HGAC FS12-23 Gladiator Options'!K4757</f>
        <v>105</v>
      </c>
      <c r="G15060" s="13">
        <v>0.15</v>
      </c>
      <c r="H15060" s="14"/>
    </row>
    <row r="15061" spans="1:8" x14ac:dyDescent="0.35">
      <c r="A15061" s="11" t="s">
        <v>8</v>
      </c>
      <c r="B15061" s="16" t="str">
        <f>'[5]HGAC FS12-23 Gladiator Options'!B4758</f>
        <v>GLAD04758</v>
      </c>
      <c r="C15061" s="27" t="s">
        <v>73</v>
      </c>
      <c r="D15061" s="16" t="s">
        <v>85</v>
      </c>
      <c r="E15061" s="15" t="str">
        <f>'[5]HGAC FS12-23 Gladiator Options'!C4758</f>
        <v>Helmet Strg Rr Crew Ctr Loc LH Rr Wall Upr</v>
      </c>
      <c r="F15061" s="17">
        <f>'[5]HGAC FS12-23 Gladiator Options'!K4758</f>
        <v>105</v>
      </c>
      <c r="G15061" s="13">
        <v>0.15</v>
      </c>
      <c r="H15061" s="14"/>
    </row>
    <row r="15062" spans="1:8" x14ac:dyDescent="0.35">
      <c r="A15062" s="11" t="s">
        <v>8</v>
      </c>
      <c r="B15062" s="16" t="str">
        <f>'[5]HGAC FS12-23 Gladiator Options'!B4759</f>
        <v>GLAD04759</v>
      </c>
      <c r="C15062" s="27" t="s">
        <v>73</v>
      </c>
      <c r="D15062" s="16" t="s">
        <v>85</v>
      </c>
      <c r="E15062" s="15" t="str">
        <f>'[5]HGAC FS12-23 Gladiator Options'!C4759</f>
        <v>Helmet Strg Rr Crew Ctr Loc (2) R/L Ovrhd</v>
      </c>
      <c r="F15062" s="17">
        <f>'[5]HGAC FS12-23 Gladiator Options'!K4759</f>
        <v>105</v>
      </c>
      <c r="G15062" s="13">
        <v>0.15</v>
      </c>
      <c r="H15062" s="14"/>
    </row>
    <row r="15063" spans="1:8" x14ac:dyDescent="0.35">
      <c r="A15063" s="11" t="s">
        <v>8</v>
      </c>
      <c r="B15063" s="16" t="str">
        <f>'[5]HGAC FS12-23 Gladiator Options'!B4760</f>
        <v>GLAD04760</v>
      </c>
      <c r="C15063" s="27" t="s">
        <v>73</v>
      </c>
      <c r="D15063" s="16" t="s">
        <v>85</v>
      </c>
      <c r="E15063" s="15" t="str">
        <f>'[5]HGAC FS12-23 Gladiator Options'!C4760</f>
        <v>Helmet Strg Rr Crew Ctr Loc (2) R/L Rr Wall Mid</v>
      </c>
      <c r="F15063" s="17">
        <f>'[5]HGAC FS12-23 Gladiator Options'!K4760</f>
        <v>105</v>
      </c>
      <c r="G15063" s="13">
        <v>0.15</v>
      </c>
      <c r="H15063" s="14"/>
    </row>
    <row r="15064" spans="1:8" x14ac:dyDescent="0.35">
      <c r="A15064" s="11" t="s">
        <v>8</v>
      </c>
      <c r="B15064" s="16" t="str">
        <f>'[5]HGAC FS12-23 Gladiator Options'!B4761</f>
        <v>GLAD04761</v>
      </c>
      <c r="C15064" s="27" t="s">
        <v>73</v>
      </c>
      <c r="D15064" s="16" t="s">
        <v>85</v>
      </c>
      <c r="E15064" s="15" t="str">
        <f>'[5]HGAC FS12-23 Gladiator Options'!C4761</f>
        <v>Helmet Strg Rr Crew Ctr Loc (2) R/L Rr Wall Upr</v>
      </c>
      <c r="F15064" s="17">
        <f>'[5]HGAC FS12-23 Gladiator Options'!K4761</f>
        <v>105</v>
      </c>
      <c r="G15064" s="13">
        <v>0.15</v>
      </c>
      <c r="H15064" s="14"/>
    </row>
    <row r="15065" spans="1:8" x14ac:dyDescent="0.35">
      <c r="A15065" s="11" t="s">
        <v>8</v>
      </c>
      <c r="B15065" s="16" t="str">
        <f>'[5]HGAC FS12-23 Gladiator Options'!B4762</f>
        <v>GLAD04762</v>
      </c>
      <c r="C15065" s="27" t="s">
        <v>73</v>
      </c>
      <c r="D15065" s="16" t="s">
        <v>85</v>
      </c>
      <c r="E15065" s="15" t="str">
        <f>'[5]HGAC FS12-23 Gladiator Options'!C4762</f>
        <v>Helmet Strg Rr Crew Ctr Loc Ctr Ovrhd</v>
      </c>
      <c r="F15065" s="17">
        <f>'[5]HGAC FS12-23 Gladiator Options'!K4762</f>
        <v>105</v>
      </c>
      <c r="G15065" s="13">
        <v>0.15</v>
      </c>
      <c r="H15065" s="14"/>
    </row>
    <row r="15066" spans="1:8" x14ac:dyDescent="0.35">
      <c r="A15066" s="11" t="s">
        <v>8</v>
      </c>
      <c r="B15066" s="16" t="str">
        <f>'[5]HGAC FS12-23 Gladiator Options'!B4763</f>
        <v>GLAD04763</v>
      </c>
      <c r="C15066" s="27" t="s">
        <v>73</v>
      </c>
      <c r="D15066" s="16" t="s">
        <v>85</v>
      </c>
      <c r="E15066" s="15" t="str">
        <f>'[5]HGAC FS12-23 Gladiator Options'!C4763</f>
        <v>Helmet Strg Rr Crew Ctr Loc Ctr Rr Wall Lwr</v>
      </c>
      <c r="F15066" s="17">
        <f>'[5]HGAC FS12-23 Gladiator Options'!K4763</f>
        <v>105</v>
      </c>
      <c r="G15066" s="13">
        <v>0.15</v>
      </c>
      <c r="H15066" s="14"/>
    </row>
    <row r="15067" spans="1:8" x14ac:dyDescent="0.35">
      <c r="A15067" s="11" t="s">
        <v>8</v>
      </c>
      <c r="B15067" s="16" t="str">
        <f>'[5]HGAC FS12-23 Gladiator Options'!B4764</f>
        <v>GLAD04764</v>
      </c>
      <c r="C15067" s="27" t="s">
        <v>73</v>
      </c>
      <c r="D15067" s="16" t="s">
        <v>85</v>
      </c>
      <c r="E15067" s="15" t="str">
        <f>'[5]HGAC FS12-23 Gladiator Options'!C4764</f>
        <v>Helmet Strg Rr Crew Ctr Loc Ctr Rr Wall Upr</v>
      </c>
      <c r="F15067" s="17">
        <f>'[5]HGAC FS12-23 Gladiator Options'!K4764</f>
        <v>105</v>
      </c>
      <c r="G15067" s="13">
        <v>0.15</v>
      </c>
      <c r="H15067" s="14"/>
    </row>
    <row r="15068" spans="1:8" x14ac:dyDescent="0.35">
      <c r="A15068" s="11" t="s">
        <v>8</v>
      </c>
      <c r="B15068" s="16" t="str">
        <f>'[5]HGAC FS12-23 Gladiator Options'!B4765</f>
        <v>GLAD04765</v>
      </c>
      <c r="C15068" s="27" t="s">
        <v>73</v>
      </c>
      <c r="D15068" s="16" t="s">
        <v>85</v>
      </c>
      <c r="E15068" s="15" t="str">
        <f>'[5]HGAC FS12-23 Gladiator Options'!C4765</f>
        <v>NO Helmet Storage Rear Crew Center</v>
      </c>
      <c r="F15068" s="17">
        <f>'[5]HGAC FS12-23 Gladiator Options'!K4765</f>
        <v>0</v>
      </c>
      <c r="G15068" s="13">
        <v>0.15</v>
      </c>
      <c r="H15068" s="14"/>
    </row>
    <row r="15069" spans="1:8" x14ac:dyDescent="0.35">
      <c r="A15069" s="11" t="s">
        <v>8</v>
      </c>
      <c r="B15069" s="16" t="str">
        <f>'[5]HGAC FS12-23 Gladiator Options'!B4766</f>
        <v>GLAD04766</v>
      </c>
      <c r="C15069" s="27" t="s">
        <v>73</v>
      </c>
      <c r="D15069" s="16" t="s">
        <v>85</v>
      </c>
      <c r="E15069" s="15" t="str">
        <f>'[5]HGAC FS12-23 Gladiator Options'!C4766</f>
        <v>Helmet Storage Rr Crew Ctr OnScene Talon</v>
      </c>
      <c r="F15069" s="17">
        <f>'[5]HGAC FS12-23 Gladiator Options'!K4766</f>
        <v>980</v>
      </c>
      <c r="G15069" s="13">
        <v>0.15</v>
      </c>
      <c r="H15069" s="14"/>
    </row>
    <row r="15070" spans="1:8" x14ac:dyDescent="0.35">
      <c r="A15070" s="11" t="s">
        <v>8</v>
      </c>
      <c r="B15070" s="16" t="str">
        <f>'[5]HGAC FS12-23 Gladiator Options'!B4767</f>
        <v>GLAD04767</v>
      </c>
      <c r="C15070" s="27" t="s">
        <v>73</v>
      </c>
      <c r="D15070" s="16" t="s">
        <v>85</v>
      </c>
      <c r="E15070" s="15" t="str">
        <f>'[5]HGAC FS12-23 Gladiator Options'!C4767</f>
        <v>Helmet Storage Rr Crew Ctr Zico UHH-1</v>
      </c>
      <c r="F15070" s="17">
        <f>'[5]HGAC FS12-23 Gladiator Options'!K4767</f>
        <v>493</v>
      </c>
      <c r="G15070" s="13">
        <v>0.15</v>
      </c>
      <c r="H15070" s="14"/>
    </row>
    <row r="15071" spans="1:8" x14ac:dyDescent="0.35">
      <c r="A15071" s="11" t="s">
        <v>8</v>
      </c>
      <c r="B15071" s="16" t="str">
        <f>'[5]HGAC FS12-23 Gladiator Options'!B4768</f>
        <v>GLAD04768</v>
      </c>
      <c r="C15071" s="27" t="s">
        <v>73</v>
      </c>
      <c r="D15071" s="16" t="s">
        <v>85</v>
      </c>
      <c r="E15071" s="15" t="str">
        <f>'[5]HGAC FS12-23 Gladiator Options'!C4768</f>
        <v>Helmet Storage Rr Crew Ctr Zico UHH-1-C</v>
      </c>
      <c r="F15071" s="17">
        <f>'[5]HGAC FS12-23 Gladiator Options'!K4768</f>
        <v>610</v>
      </c>
      <c r="G15071" s="13">
        <v>0.15</v>
      </c>
      <c r="H15071" s="14"/>
    </row>
    <row r="15072" spans="1:8" x14ac:dyDescent="0.35">
      <c r="A15072" s="11" t="s">
        <v>8</v>
      </c>
      <c r="B15072" s="16" t="str">
        <f>'[5]HGAC FS12-23 Gladiator Options'!B4769</f>
        <v>GLAD04769</v>
      </c>
      <c r="C15072" s="27" t="s">
        <v>73</v>
      </c>
      <c r="D15072" s="16" t="s">
        <v>85</v>
      </c>
      <c r="E15072" s="15" t="str">
        <f>'[5]HGAC FS12-23 Gladiator Options'!C4769</f>
        <v>Helmet Storage Rr Crew Ctr Zico UHH-2</v>
      </c>
      <c r="F15072" s="17">
        <f>'[5]HGAC FS12-23 Gladiator Options'!K4769</f>
        <v>556</v>
      </c>
      <c r="G15072" s="13">
        <v>0.15</v>
      </c>
      <c r="H15072" s="14"/>
    </row>
    <row r="15073" spans="1:8" x14ac:dyDescent="0.35">
      <c r="A15073" s="11" t="s">
        <v>8</v>
      </c>
      <c r="B15073" s="16" t="str">
        <f>'[5]HGAC FS12-23 Gladiator Options'!B4770</f>
        <v>GLAD04770</v>
      </c>
      <c r="C15073" s="27" t="s">
        <v>73</v>
      </c>
      <c r="D15073" s="16" t="s">
        <v>85</v>
      </c>
      <c r="E15073" s="15" t="str">
        <f>'[5]HGAC FS12-23 Gladiator Options'!C4770</f>
        <v>Helmet Storage Rr Crew Ctr Zico UHH-2-C</v>
      </c>
      <c r="F15073" s="17">
        <f>'[5]HGAC FS12-23 Gladiator Options'!K4770</f>
        <v>635</v>
      </c>
      <c r="G15073" s="13">
        <v>0.15</v>
      </c>
      <c r="H15073" s="14"/>
    </row>
    <row r="15074" spans="1:8" x14ac:dyDescent="0.35">
      <c r="A15074" s="11" t="s">
        <v>8</v>
      </c>
      <c r="B15074" s="16" t="str">
        <f>'[5]HGAC FS12-23 Gladiator Options'!B4771</f>
        <v>GLAD04771</v>
      </c>
      <c r="C15074" s="27" t="s">
        <v>73</v>
      </c>
      <c r="D15074" s="16" t="s">
        <v>85</v>
      </c>
      <c r="E15074" s="15" t="str">
        <f>'[5]HGAC FS12-23 Gladiator Options'!C4771</f>
        <v>NO Helmet Storage Shiploose Quantity</v>
      </c>
      <c r="F15074" s="17">
        <f>'[5]HGAC FS12-23 Gladiator Options'!K4771</f>
        <v>0</v>
      </c>
      <c r="G15074" s="13">
        <v>0.15</v>
      </c>
      <c r="H15074" s="14"/>
    </row>
    <row r="15075" spans="1:8" x14ac:dyDescent="0.35">
      <c r="A15075" s="11" t="s">
        <v>8</v>
      </c>
      <c r="B15075" s="16" t="str">
        <f>'[5]HGAC FS12-23 Gladiator Options'!B4772</f>
        <v>GLAD04772</v>
      </c>
      <c r="C15075" s="27" t="s">
        <v>73</v>
      </c>
      <c r="D15075" s="16" t="s">
        <v>85</v>
      </c>
      <c r="E15075" s="15" t="str">
        <f>'[5]HGAC FS12-23 Gladiator Options'!C4772</f>
        <v>Helmet Storage Shiploose Qty (1)</v>
      </c>
      <c r="F15075" s="17">
        <f>'[5]HGAC FS12-23 Gladiator Options'!K4772</f>
        <v>105</v>
      </c>
      <c r="G15075" s="13">
        <v>0.15</v>
      </c>
      <c r="H15075" s="14"/>
    </row>
    <row r="15076" spans="1:8" x14ac:dyDescent="0.35">
      <c r="A15076" s="11" t="s">
        <v>8</v>
      </c>
      <c r="B15076" s="16" t="str">
        <f>'[5]HGAC FS12-23 Gladiator Options'!B4773</f>
        <v>GLAD04773</v>
      </c>
      <c r="C15076" s="27" t="s">
        <v>73</v>
      </c>
      <c r="D15076" s="16" t="s">
        <v>85</v>
      </c>
      <c r="E15076" s="15" t="str">
        <f>'[5]HGAC FS12-23 Gladiator Options'!C4773</f>
        <v>Helmet Storage Shiploose Qty (2)</v>
      </c>
      <c r="F15076" s="17">
        <f>'[5]HGAC FS12-23 Gladiator Options'!K4773</f>
        <v>105</v>
      </c>
      <c r="G15076" s="13">
        <v>0.15</v>
      </c>
      <c r="H15076" s="14"/>
    </row>
    <row r="15077" spans="1:8" x14ac:dyDescent="0.35">
      <c r="A15077" s="11" t="s">
        <v>8</v>
      </c>
      <c r="B15077" s="16" t="str">
        <f>'[5]HGAC FS12-23 Gladiator Options'!B4774</f>
        <v>GLAD04774</v>
      </c>
      <c r="C15077" s="27" t="s">
        <v>73</v>
      </c>
      <c r="D15077" s="16" t="s">
        <v>85</v>
      </c>
      <c r="E15077" s="15" t="str">
        <f>'[5]HGAC FS12-23 Gladiator Options'!C4774</f>
        <v>Helmet Storage Shiploose Qty (3)</v>
      </c>
      <c r="F15077" s="17">
        <f>'[5]HGAC FS12-23 Gladiator Options'!K4774</f>
        <v>105</v>
      </c>
      <c r="G15077" s="13">
        <v>0.15</v>
      </c>
      <c r="H15077" s="14"/>
    </row>
    <row r="15078" spans="1:8" x14ac:dyDescent="0.35">
      <c r="A15078" s="11" t="s">
        <v>8</v>
      </c>
      <c r="B15078" s="16" t="str">
        <f>'[5]HGAC FS12-23 Gladiator Options'!B4775</f>
        <v>GLAD04775</v>
      </c>
      <c r="C15078" s="27" t="s">
        <v>73</v>
      </c>
      <c r="D15078" s="16" t="s">
        <v>85</v>
      </c>
      <c r="E15078" s="15" t="str">
        <f>'[5]HGAC FS12-23 Gladiator Options'!C4775</f>
        <v>Helmet Storage Shiploose Qty (4)</v>
      </c>
      <c r="F15078" s="17">
        <f>'[5]HGAC FS12-23 Gladiator Options'!K4775</f>
        <v>105</v>
      </c>
      <c r="G15078" s="13">
        <v>0.15</v>
      </c>
      <c r="H15078" s="14"/>
    </row>
    <row r="15079" spans="1:8" x14ac:dyDescent="0.35">
      <c r="A15079" s="11" t="s">
        <v>8</v>
      </c>
      <c r="B15079" s="16" t="str">
        <f>'[5]HGAC FS12-23 Gladiator Options'!B4776</f>
        <v>GLAD04776</v>
      </c>
      <c r="C15079" s="27" t="s">
        <v>73</v>
      </c>
      <c r="D15079" s="16" t="s">
        <v>85</v>
      </c>
      <c r="E15079" s="15" t="str">
        <f>'[5]HGAC FS12-23 Gladiator Options'!C4776</f>
        <v>Helmet Storage Shiploose Qty (5)</v>
      </c>
      <c r="F15079" s="17">
        <f>'[5]HGAC FS12-23 Gladiator Options'!K4776</f>
        <v>105</v>
      </c>
      <c r="G15079" s="13">
        <v>0.15</v>
      </c>
      <c r="H15079" s="14"/>
    </row>
    <row r="15080" spans="1:8" x14ac:dyDescent="0.35">
      <c r="A15080" s="11" t="s">
        <v>8</v>
      </c>
      <c r="B15080" s="16" t="str">
        <f>'[5]HGAC FS12-23 Gladiator Options'!B4777</f>
        <v>GLAD04777</v>
      </c>
      <c r="C15080" s="27" t="s">
        <v>73</v>
      </c>
      <c r="D15080" s="16" t="s">
        <v>85</v>
      </c>
      <c r="E15080" s="15" t="str">
        <f>'[5]HGAC FS12-23 Gladiator Options'!C4777</f>
        <v>Helmet Storage Shiploose Qty (6)</v>
      </c>
      <c r="F15080" s="17">
        <f>'[5]HGAC FS12-23 Gladiator Options'!K4777</f>
        <v>105</v>
      </c>
      <c r="G15080" s="13">
        <v>0.15</v>
      </c>
      <c r="H15080" s="14"/>
    </row>
    <row r="15081" spans="1:8" x14ac:dyDescent="0.35">
      <c r="A15081" s="11" t="s">
        <v>8</v>
      </c>
      <c r="B15081" s="16" t="str">
        <f>'[5]HGAC FS12-23 Gladiator Options'!B4778</f>
        <v>GLAD04778</v>
      </c>
      <c r="C15081" s="27" t="s">
        <v>73</v>
      </c>
      <c r="D15081" s="16" t="s">
        <v>85</v>
      </c>
      <c r="E15081" s="15" t="str">
        <f>'[5]HGAC FS12-23 Gladiator Options'!C4778</f>
        <v>Helmet Storage Shiploose Qty (7)</v>
      </c>
      <c r="F15081" s="17">
        <f>'[5]HGAC FS12-23 Gladiator Options'!K4778</f>
        <v>105</v>
      </c>
      <c r="G15081" s="13">
        <v>0.15</v>
      </c>
      <c r="H15081" s="14"/>
    </row>
    <row r="15082" spans="1:8" x14ac:dyDescent="0.35">
      <c r="A15082" s="11" t="s">
        <v>8</v>
      </c>
      <c r="B15082" s="16" t="str">
        <f>'[5]HGAC FS12-23 Gladiator Options'!B4779</f>
        <v>GLAD04779</v>
      </c>
      <c r="C15082" s="27" t="s">
        <v>73</v>
      </c>
      <c r="D15082" s="16" t="s">
        <v>85</v>
      </c>
      <c r="E15082" s="15" t="str">
        <f>'[5]HGAC FS12-23 Gladiator Options'!C4779</f>
        <v>Helmet Storage Shiploose Qty (8)</v>
      </c>
      <c r="F15082" s="17">
        <f>'[5]HGAC FS12-23 Gladiator Options'!K4779</f>
        <v>105</v>
      </c>
      <c r="G15082" s="13">
        <v>0.15</v>
      </c>
      <c r="H15082" s="14"/>
    </row>
    <row r="15083" spans="1:8" x14ac:dyDescent="0.35">
      <c r="A15083" s="11" t="s">
        <v>8</v>
      </c>
      <c r="B15083" s="16" t="str">
        <f>'[5]HGAC FS12-23 Gladiator Options'!B4780</f>
        <v>GLAD04780</v>
      </c>
      <c r="C15083" s="27" t="s">
        <v>73</v>
      </c>
      <c r="D15083" s="16" t="s">
        <v>85</v>
      </c>
      <c r="E15083" s="15" t="str">
        <f>'[5]HGAC FS12-23 Gladiator Options'!C4780</f>
        <v>Helmet Storage Shiploose Qty (10)</v>
      </c>
      <c r="F15083" s="17">
        <f>'[5]HGAC FS12-23 Gladiator Options'!K4780</f>
        <v>105</v>
      </c>
      <c r="G15083" s="13">
        <v>0.15</v>
      </c>
      <c r="H15083" s="14"/>
    </row>
    <row r="15084" spans="1:8" x14ac:dyDescent="0.35">
      <c r="A15084" s="11" t="s">
        <v>8</v>
      </c>
      <c r="B15084" s="16" t="str">
        <f>'[5]HGAC FS12-23 Gladiator Options'!B4781</f>
        <v>GLAD04781</v>
      </c>
      <c r="C15084" s="27" t="s">
        <v>73</v>
      </c>
      <c r="D15084" s="16" t="s">
        <v>85</v>
      </c>
      <c r="E15084" s="15" t="str">
        <f>'[5]HGAC FS12-23 Gladiator Options'!C4781</f>
        <v>NO Helmet Storage Shiploose</v>
      </c>
      <c r="F15084" s="17">
        <f>'[5]HGAC FS12-23 Gladiator Options'!K4781</f>
        <v>0</v>
      </c>
      <c r="G15084" s="13">
        <v>0.15</v>
      </c>
      <c r="H15084" s="14"/>
    </row>
    <row r="15085" spans="1:8" x14ac:dyDescent="0.35">
      <c r="A15085" s="11" t="s">
        <v>8</v>
      </c>
      <c r="B15085" s="16" t="str">
        <f>'[5]HGAC FS12-23 Gladiator Options'!B4782</f>
        <v>GLAD04782</v>
      </c>
      <c r="C15085" s="27" t="s">
        <v>73</v>
      </c>
      <c r="D15085" s="16" t="s">
        <v>85</v>
      </c>
      <c r="E15085" s="15" t="str">
        <f>'[5]HGAC FS12-23 Gladiator Options'!C4782</f>
        <v>Helmet Storage Shiploose OnScene Talon</v>
      </c>
      <c r="F15085" s="17">
        <f>'[5]HGAC FS12-23 Gladiator Options'!K4782</f>
        <v>404</v>
      </c>
      <c r="G15085" s="13">
        <v>0.15</v>
      </c>
      <c r="H15085" s="14"/>
    </row>
    <row r="15086" spans="1:8" x14ac:dyDescent="0.35">
      <c r="A15086" s="11" t="s">
        <v>8</v>
      </c>
      <c r="B15086" s="16" t="str">
        <f>'[5]HGAC FS12-23 Gladiator Options'!B4783</f>
        <v>GLAD04783</v>
      </c>
      <c r="C15086" s="27" t="s">
        <v>73</v>
      </c>
      <c r="D15086" s="16" t="s">
        <v>85</v>
      </c>
      <c r="E15086" s="15" t="str">
        <f>'[5]HGAC FS12-23 Gladiator Options'!C4783</f>
        <v>Helmet Storage Shiploose Zico UHH-1</v>
      </c>
      <c r="F15086" s="17">
        <f>'[5]HGAC FS12-23 Gladiator Options'!K4783</f>
        <v>92</v>
      </c>
      <c r="G15086" s="13">
        <v>0.15</v>
      </c>
      <c r="H15086" s="14"/>
    </row>
    <row r="15087" spans="1:8" x14ac:dyDescent="0.35">
      <c r="A15087" s="11" t="s">
        <v>8</v>
      </c>
      <c r="B15087" s="16" t="str">
        <f>'[5]HGAC FS12-23 Gladiator Options'!B4784</f>
        <v>GLAD04784</v>
      </c>
      <c r="C15087" s="27" t="s">
        <v>73</v>
      </c>
      <c r="D15087" s="16" t="s">
        <v>85</v>
      </c>
      <c r="E15087" s="15" t="str">
        <f>'[5]HGAC FS12-23 Gladiator Options'!C4784</f>
        <v>Helmet Storage Shiploose Zico UHH-1-C</v>
      </c>
      <c r="F15087" s="17">
        <f>'[5]HGAC FS12-23 Gladiator Options'!K4784</f>
        <v>153</v>
      </c>
      <c r="G15087" s="13">
        <v>0.15</v>
      </c>
      <c r="H15087" s="14"/>
    </row>
    <row r="15088" spans="1:8" x14ac:dyDescent="0.35">
      <c r="A15088" s="11" t="s">
        <v>8</v>
      </c>
      <c r="B15088" s="16" t="str">
        <f>'[5]HGAC FS12-23 Gladiator Options'!B4785</f>
        <v>GLAD04785</v>
      </c>
      <c r="C15088" s="27" t="s">
        <v>73</v>
      </c>
      <c r="D15088" s="16" t="s">
        <v>85</v>
      </c>
      <c r="E15088" s="15" t="str">
        <f>'[5]HGAC FS12-23 Gladiator Options'!C4785</f>
        <v>Helmet Storage Shiploose Zico UHH-2</v>
      </c>
      <c r="F15088" s="17">
        <f>'[5]HGAC FS12-23 Gladiator Options'!K4785</f>
        <v>106</v>
      </c>
      <c r="G15088" s="13">
        <v>0.15</v>
      </c>
      <c r="H15088" s="14"/>
    </row>
    <row r="15089" spans="1:8" x14ac:dyDescent="0.35">
      <c r="A15089" s="11" t="s">
        <v>8</v>
      </c>
      <c r="B15089" s="16" t="str">
        <f>'[5]HGAC FS12-23 Gladiator Options'!B4786</f>
        <v>GLAD04786</v>
      </c>
      <c r="C15089" s="27" t="s">
        <v>73</v>
      </c>
      <c r="D15089" s="16" t="s">
        <v>85</v>
      </c>
      <c r="E15089" s="15" t="str">
        <f>'[5]HGAC FS12-23 Gladiator Options'!C4786</f>
        <v>Helmet Storage Shiploose Zico UHH-2-C</v>
      </c>
      <c r="F15089" s="17">
        <f>'[5]HGAC FS12-23 Gladiator Options'!K4786</f>
        <v>175</v>
      </c>
      <c r="G15089" s="13">
        <v>0.15</v>
      </c>
      <c r="H15089" s="14"/>
    </row>
    <row r="15090" spans="1:8" x14ac:dyDescent="0.35">
      <c r="A15090" s="11" t="s">
        <v>8</v>
      </c>
      <c r="B15090" s="16" t="str">
        <f>'[5]HGAC FS12-23 Gladiator Options'!B4787</f>
        <v>GLAD04787</v>
      </c>
      <c r="C15090" s="27" t="s">
        <v>73</v>
      </c>
      <c r="D15090" s="16" t="s">
        <v>85</v>
      </c>
      <c r="E15090" s="15" t="str">
        <f>'[5]HGAC FS12-23 Gladiator Options'!C4787</f>
        <v>NO Stretcher Restraints FFO</v>
      </c>
      <c r="F15090" s="17">
        <f>'[5]HGAC FS12-23 Gladiator Options'!K4787</f>
        <v>0</v>
      </c>
      <c r="G15090" s="13">
        <v>0.15</v>
      </c>
      <c r="H15090" s="14"/>
    </row>
    <row r="15091" spans="1:8" x14ac:dyDescent="0.35">
      <c r="A15091" s="11" t="s">
        <v>8</v>
      </c>
      <c r="B15091" s="16" t="str">
        <f>'[5]HGAC FS12-23 Gladiator Options'!B4788</f>
        <v>GLAD04788</v>
      </c>
      <c r="C15091" s="27" t="s">
        <v>73</v>
      </c>
      <c r="D15091" s="16" t="s">
        <v>85</v>
      </c>
      <c r="E15091" s="15" t="str">
        <f>'[5]HGAC FS12-23 Gladiator Options'!C4788</f>
        <v>Dual Stretcher Restraints FFO Inboard</v>
      </c>
      <c r="F15091" s="17">
        <f>'[5]HGAC FS12-23 Gladiator Options'!K4788</f>
        <v>367</v>
      </c>
      <c r="G15091" s="13">
        <v>0.15</v>
      </c>
      <c r="H15091" s="14"/>
    </row>
    <row r="15092" spans="1:8" x14ac:dyDescent="0.35">
      <c r="A15092" s="11" t="s">
        <v>8</v>
      </c>
      <c r="B15092" s="16" t="str">
        <f>'[5]HGAC FS12-23 Gladiator Options'!B4789</f>
        <v>GLAD04789</v>
      </c>
      <c r="C15092" s="27" t="s">
        <v>73</v>
      </c>
      <c r="D15092" s="16" t="s">
        <v>85</v>
      </c>
      <c r="E15092" s="15" t="str">
        <f>'[5]HGAC FS12-23 Gladiator Options'!C4789</f>
        <v>NO Stretcher Restraints FFC</v>
      </c>
      <c r="F15092" s="17">
        <f>'[5]HGAC FS12-23 Gladiator Options'!K4789</f>
        <v>0</v>
      </c>
      <c r="G15092" s="13">
        <v>0.15</v>
      </c>
      <c r="H15092" s="14"/>
    </row>
    <row r="15093" spans="1:8" x14ac:dyDescent="0.35">
      <c r="A15093" s="11" t="s">
        <v>8</v>
      </c>
      <c r="B15093" s="16" t="str">
        <f>'[5]HGAC FS12-23 Gladiator Options'!B4790</f>
        <v>GLAD04790</v>
      </c>
      <c r="C15093" s="27" t="s">
        <v>73</v>
      </c>
      <c r="D15093" s="16" t="s">
        <v>85</v>
      </c>
      <c r="E15093" s="15" t="str">
        <f>'[5]HGAC FS12-23 Gladiator Options'!C4790</f>
        <v>Stretcher Restraint FFC Single Center</v>
      </c>
      <c r="F15093" s="17">
        <f>'[5]HGAC FS12-23 Gladiator Options'!K4790</f>
        <v>185</v>
      </c>
      <c r="G15093" s="13">
        <v>0.15</v>
      </c>
      <c r="H15093" s="14"/>
    </row>
    <row r="15094" spans="1:8" x14ac:dyDescent="0.35">
      <c r="A15094" s="11" t="s">
        <v>8</v>
      </c>
      <c r="B15094" s="16" t="str">
        <f>'[5]HGAC FS12-23 Gladiator Options'!B4791</f>
        <v>GLAD04791</v>
      </c>
      <c r="C15094" s="27" t="s">
        <v>73</v>
      </c>
      <c r="D15094" s="16" t="s">
        <v>85</v>
      </c>
      <c r="E15094" s="15" t="str">
        <f>'[5]HGAC FS12-23 Gladiator Options'!C4791</f>
        <v>Windshield Wiper System</v>
      </c>
      <c r="F15094" s="17">
        <f>'[5]HGAC FS12-23 Gladiator Options'!K4791</f>
        <v>0</v>
      </c>
      <c r="G15094" s="13">
        <v>0.15</v>
      </c>
      <c r="H15094" s="14"/>
    </row>
    <row r="15095" spans="1:8" x14ac:dyDescent="0.35">
      <c r="A15095" s="11" t="s">
        <v>8</v>
      </c>
      <c r="B15095" s="16" t="str">
        <f>'[5]HGAC FS12-23 Gladiator Options'!B4792</f>
        <v>GLAD04792</v>
      </c>
      <c r="C15095" s="27" t="s">
        <v>73</v>
      </c>
      <c r="D15095" s="16" t="s">
        <v>85</v>
      </c>
      <c r="E15095" s="15" t="str">
        <f>'[5]HGAC FS12-23 Gladiator Options'!C4792</f>
        <v>Windshield Wiper System, Prk Brk Interlock</v>
      </c>
      <c r="F15095" s="17">
        <f>'[5]HGAC FS12-23 Gladiator Options'!K4792</f>
        <v>294</v>
      </c>
      <c r="G15095" s="13">
        <v>0.15</v>
      </c>
      <c r="H15095" s="14"/>
    </row>
    <row r="15096" spans="1:8" x14ac:dyDescent="0.35">
      <c r="A15096" s="11" t="s">
        <v>8</v>
      </c>
      <c r="B15096" s="16" t="str">
        <f>'[5]HGAC FS12-23 Gladiator Options'!B4793</f>
        <v>GLAD04793</v>
      </c>
      <c r="C15096" s="27" t="s">
        <v>73</v>
      </c>
      <c r="D15096" s="16" t="s">
        <v>85</v>
      </c>
      <c r="E15096" s="15" t="str">
        <f>'[5]HGAC FS12-23 Gladiator Options'!C4793</f>
        <v>Windshield Wiper System w/Addl Label</v>
      </c>
      <c r="F15096" s="17">
        <f>'[5]HGAC FS12-23 Gladiator Options'!K4793</f>
        <v>195</v>
      </c>
      <c r="G15096" s="13">
        <v>0.15</v>
      </c>
      <c r="H15096" s="14"/>
    </row>
    <row r="15097" spans="1:8" x14ac:dyDescent="0.35">
      <c r="A15097" s="11" t="s">
        <v>8</v>
      </c>
      <c r="B15097" s="16" t="str">
        <f>'[5]HGAC FS12-23 Gladiator Options'!B4794</f>
        <v>GLAD04794</v>
      </c>
      <c r="C15097" s="27" t="s">
        <v>73</v>
      </c>
      <c r="D15097" s="16" t="s">
        <v>85</v>
      </c>
      <c r="E15097" s="15" t="str">
        <f>'[5]HGAC FS12-23 Gladiator Options'!C4794</f>
        <v>Windshield Wiper System, Htd Wash Fluid</v>
      </c>
      <c r="F15097" s="17">
        <f>'[5]HGAC FS12-23 Gladiator Options'!K4794</f>
        <v>695</v>
      </c>
      <c r="G15097" s="13">
        <v>0.15</v>
      </c>
      <c r="H15097" s="14"/>
    </row>
    <row r="15098" spans="1:8" x14ac:dyDescent="0.35">
      <c r="A15098" s="11" t="s">
        <v>8</v>
      </c>
      <c r="B15098" s="16" t="str">
        <f>'[5]HGAC FS12-23 Gladiator Options'!B4795</f>
        <v>GLAD04795</v>
      </c>
      <c r="C15098" s="27" t="s">
        <v>73</v>
      </c>
      <c r="D15098" s="16" t="s">
        <v>85</v>
      </c>
      <c r="E15098" s="15" t="str">
        <f>'[5]HGAC FS12-23 Gladiator Options'!C4795</f>
        <v>Windshield Wiper System, Prk Brk Interlock w/Disp Override</v>
      </c>
      <c r="F15098" s="17">
        <f>'[5]HGAC FS12-23 Gladiator Options'!K4795</f>
        <v>436</v>
      </c>
      <c r="G15098" s="13">
        <v>0.15</v>
      </c>
      <c r="H15098" s="14"/>
    </row>
    <row r="15099" spans="1:8" x14ac:dyDescent="0.35">
      <c r="A15099" s="11" t="s">
        <v>8</v>
      </c>
      <c r="B15099" s="16" t="str">
        <f>'[5]HGAC FS12-23 Gladiator Options'!B4796</f>
        <v>GLAD04796</v>
      </c>
      <c r="C15099" s="27" t="s">
        <v>73</v>
      </c>
      <c r="D15099" s="16" t="s">
        <v>85</v>
      </c>
      <c r="E15099" s="15" t="str">
        <f>'[5]HGAC FS12-23 Gladiator Options'!C4796</f>
        <v>Windshield Wiper System, Prk Brk Interlock w/Disp Override/Addl Label</v>
      </c>
      <c r="F15099" s="17">
        <f>'[5]HGAC FS12-23 Gladiator Options'!K4796</f>
        <v>524</v>
      </c>
      <c r="G15099" s="13">
        <v>0.15</v>
      </c>
      <c r="H15099" s="14"/>
    </row>
    <row r="15100" spans="1:8" x14ac:dyDescent="0.35">
      <c r="A15100" s="11" t="s">
        <v>8</v>
      </c>
      <c r="B15100" s="16" t="str">
        <f>'[5]HGAC FS12-23 Gladiator Options'!B4797</f>
        <v>GLAD04797</v>
      </c>
      <c r="C15100" s="27" t="s">
        <v>73</v>
      </c>
      <c r="D15100" s="16" t="s">
        <v>85</v>
      </c>
      <c r="E15100" s="15" t="str">
        <f>'[5]HGAC FS12-23 Gladiator Options'!C4797</f>
        <v>Windshield Wiper System, Prk Brk Interlock w/Addl Label</v>
      </c>
      <c r="F15100" s="17">
        <f>'[5]HGAC FS12-23 Gladiator Options'!K4797</f>
        <v>487</v>
      </c>
      <c r="G15100" s="13">
        <v>0.15</v>
      </c>
      <c r="H15100" s="14"/>
    </row>
    <row r="15101" spans="1:8" x14ac:dyDescent="0.35">
      <c r="A15101" s="11" t="s">
        <v>8</v>
      </c>
      <c r="B15101" s="16" t="str">
        <f>'[5]HGAC FS12-23 Gladiator Options'!B4798</f>
        <v>GLAD04798</v>
      </c>
      <c r="C15101" s="27" t="s">
        <v>73</v>
      </c>
      <c r="D15101" s="16" t="s">
        <v>85</v>
      </c>
      <c r="E15101" s="15" t="str">
        <f>'[5]HGAC FS12-23 Gladiator Options'!C4798</f>
        <v>Windshield Wiper System, Prk Brk Interlock w/Htd Washer Fluid</v>
      </c>
      <c r="F15101" s="17">
        <f>'[5]HGAC FS12-23 Gladiator Options'!K4798</f>
        <v>989</v>
      </c>
      <c r="G15101" s="13">
        <v>0.15</v>
      </c>
      <c r="H15101" s="14"/>
    </row>
    <row r="15102" spans="1:8" x14ac:dyDescent="0.35">
      <c r="A15102" s="11" t="s">
        <v>8</v>
      </c>
      <c r="B15102" s="16" t="str">
        <f>'[5]HGAC FS12-23 Gladiator Options'!B4799</f>
        <v>GLAD04799</v>
      </c>
      <c r="C15102" s="27" t="s">
        <v>73</v>
      </c>
      <c r="D15102" s="16" t="s">
        <v>85</v>
      </c>
      <c r="E15102" s="15" t="str">
        <f>'[5]HGAC FS12-23 Gladiator Options'!C4799</f>
        <v>Windshield Wiper System, Prk Brk Interlock w/Mom Rkr Sw Override</v>
      </c>
      <c r="F15102" s="17">
        <f>'[5]HGAC FS12-23 Gladiator Options'!K4799</f>
        <v>721</v>
      </c>
      <c r="G15102" s="13">
        <v>0.15</v>
      </c>
      <c r="H15102" s="14"/>
    </row>
    <row r="15103" spans="1:8" x14ac:dyDescent="0.35">
      <c r="A15103" s="11" t="s">
        <v>8</v>
      </c>
      <c r="B15103" s="16" t="str">
        <f>'[5]HGAC FS12-23 Gladiator Options'!B4800</f>
        <v>GLAD04800</v>
      </c>
      <c r="C15103" s="27" t="s">
        <v>73</v>
      </c>
      <c r="D15103" s="16" t="s">
        <v>85</v>
      </c>
      <c r="E15103" s="15" t="str">
        <f>'[5]HGAC FS12-23 Gladiator Options'!C4800</f>
        <v>Electronic Windshield Fluid Level Indicator</v>
      </c>
      <c r="F15103" s="17">
        <f>'[5]HGAC FS12-23 Gladiator Options'!K4800</f>
        <v>0</v>
      </c>
      <c r="G15103" s="13">
        <v>0.15</v>
      </c>
      <c r="H15103" s="14"/>
    </row>
    <row r="15104" spans="1:8" x14ac:dyDescent="0.35">
      <c r="A15104" s="11" t="s">
        <v>8</v>
      </c>
      <c r="B15104" s="16" t="str">
        <f>'[5]HGAC FS12-23 Gladiator Options'!B4801</f>
        <v>GLAD04801</v>
      </c>
      <c r="C15104" s="27" t="s">
        <v>73</v>
      </c>
      <c r="D15104" s="16" t="s">
        <v>85</v>
      </c>
      <c r="E15104" s="15" t="str">
        <f>'[5]HGAC FS12-23 Gladiator Options'!C4801</f>
        <v>Cab Door Hardware Black Composite</v>
      </c>
      <c r="F15104" s="17">
        <f>'[5]HGAC FS12-23 Gladiator Options'!K4801</f>
        <v>0</v>
      </c>
      <c r="G15104" s="13">
        <v>0.15</v>
      </c>
      <c r="H15104" s="14"/>
    </row>
    <row r="15105" spans="1:8" x14ac:dyDescent="0.35">
      <c r="A15105" s="11" t="s">
        <v>8</v>
      </c>
      <c r="B15105" s="16" t="str">
        <f>'[5]HGAC FS12-23 Gladiator Options'!B4802</f>
        <v>GLAD04802</v>
      </c>
      <c r="C15105" s="27" t="s">
        <v>73</v>
      </c>
      <c r="D15105" s="16" t="s">
        <v>85</v>
      </c>
      <c r="E15105" s="15" t="str">
        <f>'[5]HGAC FS12-23 Gladiator Options'!C4802</f>
        <v>Cab Door Hardware Black Composite w/Scuff Plate</v>
      </c>
      <c r="F15105" s="17">
        <f>'[5]HGAC FS12-23 Gladiator Options'!K4802</f>
        <v>587</v>
      </c>
      <c r="G15105" s="13">
        <v>0.15</v>
      </c>
      <c r="H15105" s="14"/>
    </row>
    <row r="15106" spans="1:8" x14ac:dyDescent="0.35">
      <c r="A15106" s="11" t="s">
        <v>8</v>
      </c>
      <c r="B15106" s="16" t="str">
        <f>'[5]HGAC FS12-23 Gladiator Options'!B4803</f>
        <v>GLAD04803</v>
      </c>
      <c r="C15106" s="27" t="s">
        <v>73</v>
      </c>
      <c r="D15106" s="16" t="s">
        <v>85</v>
      </c>
      <c r="E15106" s="15" t="str">
        <f>'[5]HGAC FS12-23 Gladiator Options'!C4803</f>
        <v>Cab Door Hardware Black Composite w/Gloss Black Scuff Plate</v>
      </c>
      <c r="F15106" s="17">
        <f>'[5]HGAC FS12-23 Gladiator Options'!K4803</f>
        <v>839</v>
      </c>
      <c r="G15106" s="13">
        <v>0.15</v>
      </c>
      <c r="H15106" s="14"/>
    </row>
    <row r="15107" spans="1:8" x14ac:dyDescent="0.35">
      <c r="A15107" s="11" t="s">
        <v>8</v>
      </c>
      <c r="B15107" s="16" t="str">
        <f>'[5]HGAC FS12-23 Gladiator Options'!B4804</f>
        <v>GLAD04804</v>
      </c>
      <c r="C15107" s="27" t="s">
        <v>73</v>
      </c>
      <c r="D15107" s="16" t="s">
        <v>85</v>
      </c>
      <c r="E15107" s="15" t="str">
        <f>'[5]HGAC FS12-23 Gladiator Options'!C4804</f>
        <v>Cab Door Hardware Chrome</v>
      </c>
      <c r="F15107" s="17">
        <f>'[5]HGAC FS12-23 Gladiator Options'!K4804</f>
        <v>1190</v>
      </c>
      <c r="G15107" s="13">
        <v>0.15</v>
      </c>
      <c r="H15107" s="14"/>
    </row>
    <row r="15108" spans="1:8" x14ac:dyDescent="0.35">
      <c r="A15108" s="11" t="s">
        <v>8</v>
      </c>
      <c r="B15108" s="16" t="str">
        <f>'[5]HGAC FS12-23 Gladiator Options'!B4805</f>
        <v>GLAD04805</v>
      </c>
      <c r="C15108" s="27" t="s">
        <v>73</v>
      </c>
      <c r="D15108" s="16" t="s">
        <v>85</v>
      </c>
      <c r="E15108" s="15" t="str">
        <f>'[5]HGAC FS12-23 Gladiator Options'!C4805</f>
        <v>Cab Door Hardware Chrome w/Scuff Plate</v>
      </c>
      <c r="F15108" s="17">
        <f>'[5]HGAC FS12-23 Gladiator Options'!K4805</f>
        <v>1743</v>
      </c>
      <c r="G15108" s="13">
        <v>0.15</v>
      </c>
      <c r="H15108" s="14"/>
    </row>
    <row r="15109" spans="1:8" x14ac:dyDescent="0.35">
      <c r="A15109" s="11" t="s">
        <v>8</v>
      </c>
      <c r="B15109" s="16" t="str">
        <f>'[5]HGAC FS12-23 Gladiator Options'!B4806</f>
        <v>GLAD04806</v>
      </c>
      <c r="C15109" s="27" t="s">
        <v>73</v>
      </c>
      <c r="D15109" s="16" t="s">
        <v>85</v>
      </c>
      <c r="E15109" s="15" t="str">
        <f>'[5]HGAC FS12-23 Gladiator Options'!C4806</f>
        <v>Cab Door Hardware Black</v>
      </c>
      <c r="F15109" s="17">
        <f>'[5]HGAC FS12-23 Gladiator Options'!K4806</f>
        <v>1705</v>
      </c>
      <c r="G15109" s="13">
        <v>0.15</v>
      </c>
      <c r="H15109" s="14"/>
    </row>
    <row r="15110" spans="1:8" x14ac:dyDescent="0.35">
      <c r="A15110" s="11" t="s">
        <v>8</v>
      </c>
      <c r="B15110" s="16" t="str">
        <f>'[5]HGAC FS12-23 Gladiator Options'!B4807</f>
        <v>GLAD04807</v>
      </c>
      <c r="C15110" s="27" t="s">
        <v>73</v>
      </c>
      <c r="D15110" s="16" t="s">
        <v>85</v>
      </c>
      <c r="E15110" s="15" t="str">
        <f>'[5]HGAC FS12-23 Gladiator Options'!C4807</f>
        <v>Cab Door Hardware Black w/Gloss Black Scuff Plate</v>
      </c>
      <c r="F15110" s="17">
        <f>'[5]HGAC FS12-23 Gladiator Options'!K4807</f>
        <v>2534</v>
      </c>
      <c r="G15110" s="13">
        <v>0.15</v>
      </c>
      <c r="H15110" s="14"/>
    </row>
    <row r="15111" spans="1:8" x14ac:dyDescent="0.35">
      <c r="A15111" s="11" t="s">
        <v>8</v>
      </c>
      <c r="B15111" s="16" t="str">
        <f>'[5]HGAC FS12-23 Gladiator Options'!B4808</f>
        <v>GLAD04808</v>
      </c>
      <c r="C15111" s="27" t="s">
        <v>73</v>
      </c>
      <c r="D15111" s="16" t="s">
        <v>85</v>
      </c>
      <c r="E15111" s="15" t="str">
        <f>'[5]HGAC FS12-23 Gladiator Options'!C4808</f>
        <v>Door Locks Manual</v>
      </c>
      <c r="F15111" s="17">
        <f>'[5]HGAC FS12-23 Gladiator Options'!K4808</f>
        <v>0</v>
      </c>
      <c r="G15111" s="13">
        <v>0.15</v>
      </c>
      <c r="H15111" s="14"/>
    </row>
    <row r="15112" spans="1:8" x14ac:dyDescent="0.35">
      <c r="A15112" s="11" t="s">
        <v>8</v>
      </c>
      <c r="B15112" s="16" t="str">
        <f>'[5]HGAC FS12-23 Gladiator Options'!B4809</f>
        <v>GLAD04809</v>
      </c>
      <c r="C15112" s="27" t="s">
        <v>73</v>
      </c>
      <c r="D15112" s="16" t="s">
        <v>85</v>
      </c>
      <c r="E15112" s="15" t="str">
        <f>'[5]HGAC FS12-23 Gladiator Options'!C4809</f>
        <v>Door Locks Power (2) Entry Doors</v>
      </c>
      <c r="F15112" s="17">
        <f>'[5]HGAC FS12-23 Gladiator Options'!K4809</f>
        <v>1687</v>
      </c>
      <c r="G15112" s="13">
        <v>0.15</v>
      </c>
      <c r="H15112" s="14"/>
    </row>
    <row r="15113" spans="1:8" x14ac:dyDescent="0.35">
      <c r="A15113" s="11" t="s">
        <v>8</v>
      </c>
      <c r="B15113" s="16" t="str">
        <f>'[5]HGAC FS12-23 Gladiator Options'!B4810</f>
        <v>GLAD04810</v>
      </c>
      <c r="C15113" s="27" t="s">
        <v>73</v>
      </c>
      <c r="D15113" s="16" t="s">
        <v>85</v>
      </c>
      <c r="E15113" s="15" t="str">
        <f>'[5]HGAC FS12-23 Gladiator Options'!C4810</f>
        <v>Door Locks Power (3) Entry Doors</v>
      </c>
      <c r="F15113" s="17">
        <f>'[5]HGAC FS12-23 Gladiator Options'!K4810</f>
        <v>1729</v>
      </c>
      <c r="G15113" s="13">
        <v>0.15</v>
      </c>
      <c r="H15113" s="14"/>
    </row>
    <row r="15114" spans="1:8" x14ac:dyDescent="0.35">
      <c r="A15114" s="11" t="s">
        <v>8</v>
      </c>
      <c r="B15114" s="16" t="str">
        <f>'[5]HGAC FS12-23 Gladiator Options'!B4811</f>
        <v>GLAD04811</v>
      </c>
      <c r="C15114" s="27" t="s">
        <v>73</v>
      </c>
      <c r="D15114" s="16" t="s">
        <v>85</v>
      </c>
      <c r="E15114" s="15" t="str">
        <f>'[5]HGAC FS12-23 Gladiator Options'!C4811</f>
        <v>Door Locks Power (4) Entry Doors w/Officer Sw On Door Ledge</v>
      </c>
      <c r="F15114" s="17">
        <f>'[5]HGAC FS12-23 Gladiator Options'!K4811</f>
        <v>1948</v>
      </c>
      <c r="G15114" s="13">
        <v>0.15</v>
      </c>
      <c r="H15114" s="14"/>
    </row>
    <row r="15115" spans="1:8" x14ac:dyDescent="0.35">
      <c r="A15115" s="11" t="s">
        <v>8</v>
      </c>
      <c r="B15115" s="16" t="str">
        <f>'[5]HGAC FS12-23 Gladiator Options'!B4812</f>
        <v>GLAD04812</v>
      </c>
      <c r="C15115" s="27" t="s">
        <v>73</v>
      </c>
      <c r="D15115" s="16" t="s">
        <v>85</v>
      </c>
      <c r="E15115" s="15" t="str">
        <f>'[5]HGAC FS12-23 Gladiator Options'!C4812</f>
        <v>Door Locks Power (4) Entry Drs w/Ofcr Sw On Dr Ledge/Weather Prot Sw Bhd Grille</v>
      </c>
      <c r="F15115" s="17">
        <f>'[5]HGAC FS12-23 Gladiator Options'!K4812</f>
        <v>2112</v>
      </c>
      <c r="G15115" s="13">
        <v>0.15</v>
      </c>
      <c r="H15115" s="14"/>
    </row>
    <row r="15116" spans="1:8" x14ac:dyDescent="0.35">
      <c r="A15116" s="11" t="s">
        <v>8</v>
      </c>
      <c r="B15116" s="16" t="str">
        <f>'[5]HGAC FS12-23 Gladiator Options'!B4813</f>
        <v>GLAD04813</v>
      </c>
      <c r="C15116" s="27" t="s">
        <v>73</v>
      </c>
      <c r="D15116" s="16" t="s">
        <v>85</v>
      </c>
      <c r="E15116" s="15" t="str">
        <f>'[5]HGAC FS12-23 Gladiator Options'!C4813</f>
        <v>Door Locks Power (4) Entry Doors</v>
      </c>
      <c r="F15116" s="17">
        <f>'[5]HGAC FS12-23 Gladiator Options'!K4813</f>
        <v>1562</v>
      </c>
      <c r="G15116" s="13">
        <v>0.15</v>
      </c>
      <c r="H15116" s="14"/>
    </row>
    <row r="15117" spans="1:8" x14ac:dyDescent="0.35">
      <c r="A15117" s="11" t="s">
        <v>8</v>
      </c>
      <c r="B15117" s="16" t="str">
        <f>'[5]HGAC FS12-23 Gladiator Options'!B4814</f>
        <v>GLAD04814</v>
      </c>
      <c r="C15117" s="27" t="s">
        <v>73</v>
      </c>
      <c r="D15117" s="16" t="s">
        <v>85</v>
      </c>
      <c r="E15117" s="15" t="str">
        <f>'[5]HGAC FS12-23 Gladiator Options'!C4814</f>
        <v>Door Locks Power (4) Entry Doors LH Keypad Only</v>
      </c>
      <c r="F15117" s="17">
        <f>'[5]HGAC FS12-23 Gladiator Options'!K4814</f>
        <v>1772</v>
      </c>
      <c r="G15117" s="13">
        <v>0.15</v>
      </c>
      <c r="H15117" s="14"/>
    </row>
    <row r="15118" spans="1:8" x14ac:dyDescent="0.35">
      <c r="A15118" s="11" t="s">
        <v>8</v>
      </c>
      <c r="B15118" s="16" t="str">
        <f>'[5]HGAC FS12-23 Gladiator Options'!B4815</f>
        <v>GLAD04815</v>
      </c>
      <c r="C15118" s="27" t="s">
        <v>73</v>
      </c>
      <c r="D15118" s="16" t="s">
        <v>85</v>
      </c>
      <c r="E15118" s="15" t="str">
        <f>'[5]HGAC FS12-23 Gladiator Options'!C4815</f>
        <v>Door Locks Power (4) Entry Doors LH Keypad Only w/Officer Sw On Door Ledge</v>
      </c>
      <c r="F15118" s="17">
        <f>'[5]HGAC FS12-23 Gladiator Options'!K4815</f>
        <v>1948</v>
      </c>
      <c r="G15118" s="13">
        <v>0.15</v>
      </c>
      <c r="H15118" s="14"/>
    </row>
    <row r="15119" spans="1:8" x14ac:dyDescent="0.35">
      <c r="A15119" s="11" t="s">
        <v>8</v>
      </c>
      <c r="B15119" s="16" t="str">
        <f>'[5]HGAC FS12-23 Gladiator Options'!B4816</f>
        <v>GLAD04816</v>
      </c>
      <c r="C15119" s="27" t="s">
        <v>73</v>
      </c>
      <c r="D15119" s="16" t="s">
        <v>85</v>
      </c>
      <c r="E15119" s="15" t="str">
        <f>'[5]HGAC FS12-23 Gladiator Options'!C4816</f>
        <v>Door Locks Power (4) Entry Doors w/Battery Saver Int Ovrhd Lts</v>
      </c>
      <c r="F15119" s="17">
        <f>'[5]HGAC FS12-23 Gladiator Options'!K4816</f>
        <v>1913</v>
      </c>
      <c r="G15119" s="13">
        <v>0.15</v>
      </c>
      <c r="H15119" s="14"/>
    </row>
    <row r="15120" spans="1:8" x14ac:dyDescent="0.35">
      <c r="A15120" s="11" t="s">
        <v>8</v>
      </c>
      <c r="B15120" s="16" t="str">
        <f>'[5]HGAC FS12-23 Gladiator Options'!B4817</f>
        <v>GLAD04817</v>
      </c>
      <c r="C15120" s="27" t="s">
        <v>73</v>
      </c>
      <c r="D15120" s="16" t="s">
        <v>85</v>
      </c>
      <c r="E15120" s="15" t="str">
        <f>'[5]HGAC FS12-23 Gladiator Options'!C4817</f>
        <v>Door Locks Power (4) Entry Doors w/DOT Horn On Remote Lock</v>
      </c>
      <c r="F15120" s="17">
        <f>'[5]HGAC FS12-23 Gladiator Options'!K4817</f>
        <v>2197</v>
      </c>
      <c r="G15120" s="13">
        <v>0.15</v>
      </c>
      <c r="H15120" s="14"/>
    </row>
    <row r="15121" spans="1:8" x14ac:dyDescent="0.35">
      <c r="A15121" s="11" t="s">
        <v>8</v>
      </c>
      <c r="B15121" s="16" t="str">
        <f>'[5]HGAC FS12-23 Gladiator Options'!B4818</f>
        <v>GLAD04818</v>
      </c>
      <c r="C15121" s="27" t="s">
        <v>73</v>
      </c>
      <c r="D15121" s="16" t="s">
        <v>85</v>
      </c>
      <c r="E15121" s="15" t="str">
        <f>'[5]HGAC FS12-23 Gladiator Options'!C4818</f>
        <v>Door Locks Power (4) Entry Doors w/Weather Protected Sw Behind Grille</v>
      </c>
      <c r="F15121" s="17">
        <f>'[5]HGAC FS12-23 Gladiator Options'!K4818</f>
        <v>1936</v>
      </c>
      <c r="G15121" s="13">
        <v>0.15</v>
      </c>
      <c r="H15121" s="14"/>
    </row>
    <row r="15122" spans="1:8" x14ac:dyDescent="0.35">
      <c r="A15122" s="11" t="s">
        <v>8</v>
      </c>
      <c r="B15122" s="16" t="str">
        <f>'[5]HGAC FS12-23 Gladiator Options'!B4819</f>
        <v>GLAD04819</v>
      </c>
      <c r="C15122" s="27" t="s">
        <v>73</v>
      </c>
      <c r="D15122" s="16" t="s">
        <v>85</v>
      </c>
      <c r="E15122" s="15" t="str">
        <f>'[5]HGAC FS12-23 Gladiator Options'!C4819</f>
        <v>NO Door Lock LH EMS Compartment</v>
      </c>
      <c r="F15122" s="17">
        <f>'[5]HGAC FS12-23 Gladiator Options'!K4819</f>
        <v>0</v>
      </c>
      <c r="G15122" s="13">
        <v>0.15</v>
      </c>
      <c r="H15122" s="14"/>
    </row>
    <row r="15123" spans="1:8" x14ac:dyDescent="0.35">
      <c r="A15123" s="11" t="s">
        <v>8</v>
      </c>
      <c r="B15123" s="16" t="str">
        <f>'[5]HGAC FS12-23 Gladiator Options'!B4820</f>
        <v>GLAD04820</v>
      </c>
      <c r="C15123" s="27" t="s">
        <v>73</v>
      </c>
      <c r="D15123" s="16" t="s">
        <v>85</v>
      </c>
      <c r="E15123" s="15" t="str">
        <f>'[5]HGAC FS12-23 Gladiator Options'!C4820</f>
        <v>Door Lock LH EMS Compartment Manual</v>
      </c>
      <c r="F15123" s="17">
        <f>'[5]HGAC FS12-23 Gladiator Options'!K4820</f>
        <v>0</v>
      </c>
      <c r="G15123" s="13">
        <v>0.15</v>
      </c>
      <c r="H15123" s="14"/>
    </row>
    <row r="15124" spans="1:8" x14ac:dyDescent="0.35">
      <c r="A15124" s="11" t="s">
        <v>8</v>
      </c>
      <c r="B15124" s="16" t="str">
        <f>'[5]HGAC FS12-23 Gladiator Options'!B4821</f>
        <v>GLAD04821</v>
      </c>
      <c r="C15124" s="27" t="s">
        <v>73</v>
      </c>
      <c r="D15124" s="16" t="s">
        <v>85</v>
      </c>
      <c r="E15124" s="15" t="str">
        <f>'[5]HGAC FS12-23 Gladiator Options'!C4821</f>
        <v>Door Lock LH EMS Compartment Hng Power</v>
      </c>
      <c r="F15124" s="17">
        <f>'[5]HGAC FS12-23 Gladiator Options'!K4821</f>
        <v>330</v>
      </c>
      <c r="G15124" s="13">
        <v>0.15</v>
      </c>
      <c r="H15124" s="14"/>
    </row>
    <row r="15125" spans="1:8" x14ac:dyDescent="0.35">
      <c r="A15125" s="11" t="s">
        <v>8</v>
      </c>
      <c r="B15125" s="16" t="str">
        <f>'[5]HGAC FS12-23 Gladiator Options'!B4822</f>
        <v>GLAD04822</v>
      </c>
      <c r="C15125" s="27" t="s">
        <v>73</v>
      </c>
      <c r="D15125" s="16" t="s">
        <v>85</v>
      </c>
      <c r="E15125" s="15" t="str">
        <f>'[5]HGAC FS12-23 Gladiator Options'!C4822</f>
        <v>Door Lock LH EMS Compartment Roll Up Power</v>
      </c>
      <c r="F15125" s="17">
        <f>'[5]HGAC FS12-23 Gladiator Options'!K4822</f>
        <v>716</v>
      </c>
      <c r="G15125" s="13">
        <v>0.15</v>
      </c>
      <c r="H15125" s="14"/>
    </row>
    <row r="15126" spans="1:8" x14ac:dyDescent="0.35">
      <c r="A15126" s="11" t="s">
        <v>8</v>
      </c>
      <c r="B15126" s="16" t="str">
        <f>'[5]HGAC FS12-23 Gladiator Options'!B4823</f>
        <v>GLAD04823</v>
      </c>
      <c r="C15126" s="27" t="s">
        <v>73</v>
      </c>
      <c r="D15126" s="16" t="s">
        <v>85</v>
      </c>
      <c r="E15126" s="15" t="str">
        <f>'[5]HGAC FS12-23 Gladiator Options'!C4823</f>
        <v>Omit Door Lock LH EMS Compartment</v>
      </c>
      <c r="F15126" s="17">
        <f>'[5]HGAC FS12-23 Gladiator Options'!K4823</f>
        <v>340</v>
      </c>
      <c r="G15126" s="13">
        <v>0.15</v>
      </c>
      <c r="H15126" s="14"/>
    </row>
    <row r="15127" spans="1:8" x14ac:dyDescent="0.35">
      <c r="A15127" s="11" t="s">
        <v>8</v>
      </c>
      <c r="B15127" s="16" t="str">
        <f>'[5]HGAC FS12-23 Gladiator Options'!B4824</f>
        <v>GLAD04824</v>
      </c>
      <c r="C15127" s="27" t="s">
        <v>73</v>
      </c>
      <c r="D15127" s="16" t="s">
        <v>85</v>
      </c>
      <c r="E15127" s="15" t="str">
        <f>'[5]HGAC FS12-23 Gladiator Options'!C4824</f>
        <v>NO Door Lock RH EMS Compartment</v>
      </c>
      <c r="F15127" s="17">
        <f>'[5]HGAC FS12-23 Gladiator Options'!K4824</f>
        <v>0</v>
      </c>
      <c r="G15127" s="13">
        <v>0.15</v>
      </c>
      <c r="H15127" s="14"/>
    </row>
    <row r="15128" spans="1:8" x14ac:dyDescent="0.35">
      <c r="A15128" s="11" t="s">
        <v>8</v>
      </c>
      <c r="B15128" s="16" t="str">
        <f>'[5]HGAC FS12-23 Gladiator Options'!B4825</f>
        <v>GLAD04825</v>
      </c>
      <c r="C15128" s="27" t="s">
        <v>73</v>
      </c>
      <c r="D15128" s="16" t="s">
        <v>85</v>
      </c>
      <c r="E15128" s="15" t="str">
        <f>'[5]HGAC FS12-23 Gladiator Options'!C4825</f>
        <v>Door Lock RH EMS Compartment Manual</v>
      </c>
      <c r="F15128" s="17">
        <f>'[5]HGAC FS12-23 Gladiator Options'!K4825</f>
        <v>0</v>
      </c>
      <c r="G15128" s="13">
        <v>0.15</v>
      </c>
      <c r="H15128" s="14"/>
    </row>
    <row r="15129" spans="1:8" x14ac:dyDescent="0.35">
      <c r="A15129" s="11" t="s">
        <v>8</v>
      </c>
      <c r="B15129" s="16" t="str">
        <f>'[5]HGAC FS12-23 Gladiator Options'!B4826</f>
        <v>GLAD04826</v>
      </c>
      <c r="C15129" s="27" t="s">
        <v>73</v>
      </c>
      <c r="D15129" s="16" t="s">
        <v>85</v>
      </c>
      <c r="E15129" s="15" t="str">
        <f>'[5]HGAC FS12-23 Gladiator Options'!C4826</f>
        <v>Door Lock RH EMS Compartment Hng Power</v>
      </c>
      <c r="F15129" s="17">
        <f>'[5]HGAC FS12-23 Gladiator Options'!K4826</f>
        <v>330</v>
      </c>
      <c r="G15129" s="13">
        <v>0.15</v>
      </c>
      <c r="H15129" s="14"/>
    </row>
    <row r="15130" spans="1:8" x14ac:dyDescent="0.35">
      <c r="A15130" s="11" t="s">
        <v>8</v>
      </c>
      <c r="B15130" s="16" t="str">
        <f>'[5]HGAC FS12-23 Gladiator Options'!B4827</f>
        <v>GLAD04827</v>
      </c>
      <c r="C15130" s="27" t="s">
        <v>73</v>
      </c>
      <c r="D15130" s="16" t="s">
        <v>85</v>
      </c>
      <c r="E15130" s="15" t="str">
        <f>'[5]HGAC FS12-23 Gladiator Options'!C4827</f>
        <v>Door Lock RH EMS Compartment Roll Up Power</v>
      </c>
      <c r="F15130" s="17">
        <f>'[5]HGAC FS12-23 Gladiator Options'!K4827</f>
        <v>716</v>
      </c>
      <c r="G15130" s="13">
        <v>0.15</v>
      </c>
      <c r="H15130" s="14"/>
    </row>
    <row r="15131" spans="1:8" x14ac:dyDescent="0.35">
      <c r="A15131" s="11" t="s">
        <v>8</v>
      </c>
      <c r="B15131" s="16" t="str">
        <f>'[5]HGAC FS12-23 Gladiator Options'!B4828</f>
        <v>GLAD04828</v>
      </c>
      <c r="C15131" s="27" t="s">
        <v>73</v>
      </c>
      <c r="D15131" s="16" t="s">
        <v>85</v>
      </c>
      <c r="E15131" s="15" t="str">
        <f>'[5]HGAC FS12-23 Gladiator Options'!C4828</f>
        <v>Omit Door Lock RH EMS Compartment</v>
      </c>
      <c r="F15131" s="17">
        <f>'[5]HGAC FS12-23 Gladiator Options'!K4828</f>
        <v>340</v>
      </c>
      <c r="G15131" s="13">
        <v>0.15</v>
      </c>
      <c r="H15131" s="14"/>
    </row>
    <row r="15132" spans="1:8" x14ac:dyDescent="0.35">
      <c r="A15132" s="11" t="s">
        <v>8</v>
      </c>
      <c r="B15132" s="16" t="str">
        <f>'[5]HGAC FS12-23 Gladiator Options'!B4829</f>
        <v>GLAD04829</v>
      </c>
      <c r="C15132" s="27" t="s">
        <v>73</v>
      </c>
      <c r="D15132" s="16" t="s">
        <v>85</v>
      </c>
      <c r="E15132" s="15" t="str">
        <f>'[5]HGAC FS12-23 Gladiator Options'!C4829</f>
        <v>Door Lock LH Rear Cab Compartment Manual</v>
      </c>
      <c r="F15132" s="17">
        <f>'[5]HGAC FS12-23 Gladiator Options'!K4829</f>
        <v>0</v>
      </c>
      <c r="G15132" s="13">
        <v>0.15</v>
      </c>
      <c r="H15132" s="14"/>
    </row>
    <row r="15133" spans="1:8" x14ac:dyDescent="0.35">
      <c r="A15133" s="11" t="s">
        <v>8</v>
      </c>
      <c r="B15133" s="16" t="str">
        <f>'[5]HGAC FS12-23 Gladiator Options'!B4830</f>
        <v>GLAD04830</v>
      </c>
      <c r="C15133" s="27" t="s">
        <v>73</v>
      </c>
      <c r="D15133" s="16" t="s">
        <v>85</v>
      </c>
      <c r="E15133" s="15" t="str">
        <f>'[5]HGAC FS12-23 Gladiator Options'!C4830</f>
        <v>Door Lock LH Rear Cab Compartment Hng Power</v>
      </c>
      <c r="F15133" s="17">
        <f>'[5]HGAC FS12-23 Gladiator Options'!K4830</f>
        <v>120</v>
      </c>
      <c r="G15133" s="13">
        <v>0.15</v>
      </c>
      <c r="H15133" s="14"/>
    </row>
    <row r="15134" spans="1:8" x14ac:dyDescent="0.35">
      <c r="A15134" s="11" t="s">
        <v>8</v>
      </c>
      <c r="B15134" s="16" t="str">
        <f>'[5]HGAC FS12-23 Gladiator Options'!B4831</f>
        <v>GLAD04831</v>
      </c>
      <c r="C15134" s="27" t="s">
        <v>73</v>
      </c>
      <c r="D15134" s="16" t="s">
        <v>85</v>
      </c>
      <c r="E15134" s="15" t="str">
        <f>'[5]HGAC FS12-23 Gladiator Options'!C4831</f>
        <v>Door Lock LH Rear Cab Compartment ROM Power</v>
      </c>
      <c r="F15134" s="17">
        <f>'[5]HGAC FS12-23 Gladiator Options'!K4831</f>
        <v>791</v>
      </c>
      <c r="G15134" s="13">
        <v>0.15</v>
      </c>
      <c r="H15134" s="14"/>
    </row>
    <row r="15135" spans="1:8" x14ac:dyDescent="0.35">
      <c r="A15135" s="11" t="s">
        <v>8</v>
      </c>
      <c r="B15135" s="16" t="str">
        <f>'[5]HGAC FS12-23 Gladiator Options'!B4832</f>
        <v>GLAD04832</v>
      </c>
      <c r="C15135" s="27" t="s">
        <v>73</v>
      </c>
      <c r="D15135" s="16" t="s">
        <v>85</v>
      </c>
      <c r="E15135" s="15" t="str">
        <f>'[5]HGAC FS12-23 Gladiator Options'!C4832</f>
        <v>Door Lock LH Rear Cab Compartment ROM Power-Cab Extension</v>
      </c>
      <c r="F15135" s="17">
        <f>'[5]HGAC FS12-23 Gladiator Options'!K4832</f>
        <v>791</v>
      </c>
      <c r="G15135" s="13">
        <v>0.15</v>
      </c>
      <c r="H15135" s="14"/>
    </row>
    <row r="15136" spans="1:8" x14ac:dyDescent="0.35">
      <c r="A15136" s="11" t="s">
        <v>8</v>
      </c>
      <c r="B15136" s="16" t="str">
        <f>'[5]HGAC FS12-23 Gladiator Options'!B4833</f>
        <v>GLAD04833</v>
      </c>
      <c r="C15136" s="27" t="s">
        <v>73</v>
      </c>
      <c r="D15136" s="16" t="s">
        <v>85</v>
      </c>
      <c r="E15136" s="15" t="str">
        <f>'[5]HGAC FS12-23 Gladiator Options'!C4833</f>
        <v>Omit Door Lock LH Rear Cab Compartment</v>
      </c>
      <c r="F15136" s="17">
        <f>'[5]HGAC FS12-23 Gladiator Options'!K4833</f>
        <v>340</v>
      </c>
      <c r="G15136" s="13">
        <v>0.15</v>
      </c>
      <c r="H15136" s="14"/>
    </row>
    <row r="15137" spans="1:8" x14ac:dyDescent="0.35">
      <c r="A15137" s="11" t="s">
        <v>8</v>
      </c>
      <c r="B15137" s="16" t="str">
        <f>'[5]HGAC FS12-23 Gladiator Options'!B4834</f>
        <v>GLAD04834</v>
      </c>
      <c r="C15137" s="27" t="s">
        <v>73</v>
      </c>
      <c r="D15137" s="16" t="s">
        <v>85</v>
      </c>
      <c r="E15137" s="15" t="str">
        <f>'[5]HGAC FS12-23 Gladiator Options'!C4834</f>
        <v>NO Door Lock LH Rear Cab Compartment</v>
      </c>
      <c r="F15137" s="17">
        <f>'[5]HGAC FS12-23 Gladiator Options'!K4834</f>
        <v>0</v>
      </c>
      <c r="G15137" s="13">
        <v>0.15</v>
      </c>
      <c r="H15137" s="14"/>
    </row>
    <row r="15138" spans="1:8" x14ac:dyDescent="0.35">
      <c r="A15138" s="11" t="s">
        <v>8</v>
      </c>
      <c r="B15138" s="16" t="str">
        <f>'[5]HGAC FS12-23 Gladiator Options'!B4835</f>
        <v>GLAD04835</v>
      </c>
      <c r="C15138" s="27" t="s">
        <v>73</v>
      </c>
      <c r="D15138" s="16" t="s">
        <v>85</v>
      </c>
      <c r="E15138" s="15" t="str">
        <f>'[5]HGAC FS12-23 Gladiator Options'!C4835</f>
        <v>Door Lock RH Rear Cab Compartment Manual</v>
      </c>
      <c r="F15138" s="17">
        <f>'[5]HGAC FS12-23 Gladiator Options'!K4835</f>
        <v>0</v>
      </c>
      <c r="G15138" s="13">
        <v>0.15</v>
      </c>
      <c r="H15138" s="14"/>
    </row>
    <row r="15139" spans="1:8" x14ac:dyDescent="0.35">
      <c r="A15139" s="11" t="s">
        <v>8</v>
      </c>
      <c r="B15139" s="16" t="str">
        <f>'[5]HGAC FS12-23 Gladiator Options'!B4836</f>
        <v>GLAD04836</v>
      </c>
      <c r="C15139" s="27" t="s">
        <v>73</v>
      </c>
      <c r="D15139" s="16" t="s">
        <v>85</v>
      </c>
      <c r="E15139" s="15" t="str">
        <f>'[5]HGAC FS12-23 Gladiator Options'!C4836</f>
        <v>Door Lock RH Rear Cab Compartment Hng Power</v>
      </c>
      <c r="F15139" s="17">
        <f>'[5]HGAC FS12-23 Gladiator Options'!K4836</f>
        <v>120</v>
      </c>
      <c r="G15139" s="13">
        <v>0.15</v>
      </c>
      <c r="H15139" s="14"/>
    </row>
    <row r="15140" spans="1:8" x14ac:dyDescent="0.35">
      <c r="A15140" s="11" t="s">
        <v>8</v>
      </c>
      <c r="B15140" s="16" t="str">
        <f>'[5]HGAC FS12-23 Gladiator Options'!B4837</f>
        <v>GLAD04837</v>
      </c>
      <c r="C15140" s="27" t="s">
        <v>73</v>
      </c>
      <c r="D15140" s="16" t="s">
        <v>85</v>
      </c>
      <c r="E15140" s="15" t="str">
        <f>'[5]HGAC FS12-23 Gladiator Options'!C4837</f>
        <v>Door Lock RH Rear Cab Compartment ROM Power</v>
      </c>
      <c r="F15140" s="17">
        <f>'[5]HGAC FS12-23 Gladiator Options'!K4837</f>
        <v>791</v>
      </c>
      <c r="G15140" s="13">
        <v>0.15</v>
      </c>
      <c r="H15140" s="14"/>
    </row>
    <row r="15141" spans="1:8" x14ac:dyDescent="0.35">
      <c r="A15141" s="11" t="s">
        <v>8</v>
      </c>
      <c r="B15141" s="16" t="str">
        <f>'[5]HGAC FS12-23 Gladiator Options'!B4838</f>
        <v>GLAD04838</v>
      </c>
      <c r="C15141" s="27" t="s">
        <v>73</v>
      </c>
      <c r="D15141" s="16" t="s">
        <v>85</v>
      </c>
      <c r="E15141" s="15" t="str">
        <f>'[5]HGAC FS12-23 Gladiator Options'!C4838</f>
        <v>Door Lock RH Rear Cab Compartment ROM Power-Cab Extension</v>
      </c>
      <c r="F15141" s="17">
        <f>'[5]HGAC FS12-23 Gladiator Options'!K4838</f>
        <v>791</v>
      </c>
      <c r="G15141" s="13">
        <v>0.15</v>
      </c>
      <c r="H15141" s="14"/>
    </row>
    <row r="15142" spans="1:8" x14ac:dyDescent="0.35">
      <c r="A15142" s="11" t="s">
        <v>8</v>
      </c>
      <c r="B15142" s="16" t="str">
        <f>'[5]HGAC FS12-23 Gladiator Options'!B4839</f>
        <v>GLAD04839</v>
      </c>
      <c r="C15142" s="27" t="s">
        <v>73</v>
      </c>
      <c r="D15142" s="16" t="s">
        <v>85</v>
      </c>
      <c r="E15142" s="15" t="str">
        <f>'[5]HGAC FS12-23 Gladiator Options'!C4839</f>
        <v>Omit Door Lock RH Rear Cab Compartment</v>
      </c>
      <c r="F15142" s="17">
        <f>'[5]HGAC FS12-23 Gladiator Options'!K4839</f>
        <v>340</v>
      </c>
      <c r="G15142" s="13">
        <v>0.15</v>
      </c>
      <c r="H15142" s="14"/>
    </row>
    <row r="15143" spans="1:8" x14ac:dyDescent="0.35">
      <c r="A15143" s="11" t="s">
        <v>8</v>
      </c>
      <c r="B15143" s="16" t="str">
        <f>'[5]HGAC FS12-23 Gladiator Options'!B4840</f>
        <v>GLAD04840</v>
      </c>
      <c r="C15143" s="27" t="s">
        <v>73</v>
      </c>
      <c r="D15143" s="16" t="s">
        <v>85</v>
      </c>
      <c r="E15143" s="15" t="str">
        <f>'[5]HGAC FS12-23 Gladiator Options'!C4840</f>
        <v>NO Door Lock RH Rear Cab Compartment</v>
      </c>
      <c r="F15143" s="17">
        <f>'[5]HGAC FS12-23 Gladiator Options'!K4840</f>
        <v>0</v>
      </c>
      <c r="G15143" s="13">
        <v>0.15</v>
      </c>
      <c r="H15143" s="14"/>
    </row>
    <row r="15144" spans="1:8" x14ac:dyDescent="0.35">
      <c r="A15144" s="11" t="s">
        <v>8</v>
      </c>
      <c r="B15144" s="16" t="str">
        <f>'[5]HGAC FS12-23 Gladiator Options'!B4841</f>
        <v>GLAD04841</v>
      </c>
      <c r="C15144" s="27" t="s">
        <v>73</v>
      </c>
      <c r="D15144" s="16" t="s">
        <v>85</v>
      </c>
      <c r="E15144" s="15" t="str">
        <f>'[5]HGAC FS12-23 Gladiator Options'!C4841</f>
        <v>NO Power Door Lock Compartment Activation</v>
      </c>
      <c r="F15144" s="17">
        <f>'[5]HGAC FS12-23 Gladiator Options'!K4841</f>
        <v>0</v>
      </c>
      <c r="G15144" s="13">
        <v>0.15</v>
      </c>
      <c r="H15144" s="14"/>
    </row>
    <row r="15145" spans="1:8" x14ac:dyDescent="0.35">
      <c r="A15145" s="11" t="s">
        <v>8</v>
      </c>
      <c r="B15145" s="16" t="str">
        <f>'[5]HGAC FS12-23 Gladiator Options'!B4842</f>
        <v>GLAD04842</v>
      </c>
      <c r="C15145" s="27" t="s">
        <v>73</v>
      </c>
      <c r="D15145" s="16" t="s">
        <v>85</v>
      </c>
      <c r="E15145" s="15" t="str">
        <f>'[5]HGAC FS12-23 Gladiator Options'!C4842</f>
        <v>Power Door Lock Cmpt Actv Key Fob &amp; Keypads</v>
      </c>
      <c r="F15145" s="17">
        <f>'[5]HGAC FS12-23 Gladiator Options'!K4842</f>
        <v>0</v>
      </c>
      <c r="G15145" s="13">
        <v>0.15</v>
      </c>
      <c r="H15145" s="14"/>
    </row>
    <row r="15146" spans="1:8" x14ac:dyDescent="0.35">
      <c r="A15146" s="11" t="s">
        <v>8</v>
      </c>
      <c r="B15146" s="16" t="str">
        <f>'[5]HGAC FS12-23 Gladiator Options'!B4843</f>
        <v>GLAD04843</v>
      </c>
      <c r="C15146" s="27" t="s">
        <v>73</v>
      </c>
      <c r="D15146" s="16" t="s">
        <v>85</v>
      </c>
      <c r="E15146" s="15" t="str">
        <f>'[5]HGAC FS12-23 Gladiator Options'!C4843</f>
        <v>Power Door Lock Cmpt Actv Rkr Sw Pnl</v>
      </c>
      <c r="F15146" s="17">
        <f>'[5]HGAC FS12-23 Gladiator Options'!K4843</f>
        <v>105</v>
      </c>
      <c r="G15146" s="13">
        <v>0.15</v>
      </c>
      <c r="H15146" s="14"/>
    </row>
    <row r="15147" spans="1:8" x14ac:dyDescent="0.35">
      <c r="A15147" s="11" t="s">
        <v>8</v>
      </c>
      <c r="B15147" s="16" t="str">
        <f>'[5]HGAC FS12-23 Gladiator Options'!B4844</f>
        <v>GLAD04844</v>
      </c>
      <c r="C15147" s="27" t="s">
        <v>73</v>
      </c>
      <c r="D15147" s="16" t="s">
        <v>85</v>
      </c>
      <c r="E15147" s="15" t="str">
        <f>'[5]HGAC FS12-23 Gladiator Options'!C4844</f>
        <v>Power Door Lock Cmpt Actv Rkr Sw Bhd Rr Dr</v>
      </c>
      <c r="F15147" s="17">
        <f>'[5]HGAC FS12-23 Gladiator Options'!K4844</f>
        <v>956</v>
      </c>
      <c r="G15147" s="13">
        <v>0.15</v>
      </c>
      <c r="H15147" s="14"/>
    </row>
    <row r="15148" spans="1:8" x14ac:dyDescent="0.35">
      <c r="A15148" s="11" t="s">
        <v>8</v>
      </c>
      <c r="B15148" s="16" t="str">
        <f>'[5]HGAC FS12-23 Gladiator Options'!B4845</f>
        <v>GLAD04845</v>
      </c>
      <c r="C15148" s="27" t="s">
        <v>73</v>
      </c>
      <c r="D15148" s="16" t="s">
        <v>85</v>
      </c>
      <c r="E15148" s="15" t="str">
        <f>'[5]HGAC FS12-23 Gladiator Options'!C4845</f>
        <v>Power Door Lock Cmpt Actv Disp</v>
      </c>
      <c r="F15148" s="17">
        <f>'[5]HGAC FS12-23 Gladiator Options'!K4845</f>
        <v>0</v>
      </c>
      <c r="G15148" s="13">
        <v>0.15</v>
      </c>
      <c r="H15148" s="14"/>
    </row>
    <row r="15149" spans="1:8" x14ac:dyDescent="0.35">
      <c r="A15149" s="11" t="s">
        <v>8</v>
      </c>
      <c r="B15149" s="16" t="str">
        <f>'[5]HGAC FS12-23 Gladiator Options'!B4846</f>
        <v>GLAD04846</v>
      </c>
      <c r="C15149" s="27" t="s">
        <v>73</v>
      </c>
      <c r="D15149" s="16" t="s">
        <v>85</v>
      </c>
      <c r="E15149" s="15" t="str">
        <f>'[5]HGAC FS12-23 Gladiator Options'!C4846</f>
        <v>Power Door Lock Cmpt Actv w/Cab Entry Drs</v>
      </c>
      <c r="F15149" s="17">
        <f>'[5]HGAC FS12-23 Gladiator Options'!K4846</f>
        <v>105</v>
      </c>
      <c r="G15149" s="13">
        <v>0.15</v>
      </c>
      <c r="H15149" s="14"/>
    </row>
    <row r="15150" spans="1:8" x14ac:dyDescent="0.35">
      <c r="A15150" s="11" t="s">
        <v>8</v>
      </c>
      <c r="B15150" s="16" t="str">
        <f>'[5]HGAC FS12-23 Gladiator Options'!B4847</f>
        <v>GLAD04847</v>
      </c>
      <c r="C15150" s="27" t="s">
        <v>73</v>
      </c>
      <c r="D15150" s="16" t="s">
        <v>85</v>
      </c>
      <c r="E15150" s="15" t="str">
        <f>'[5]HGAC FS12-23 Gladiator Options'!C4847</f>
        <v>Power Door Lock Cmpt Actv w/Weather Protected Sw Behind Grille Only</v>
      </c>
      <c r="F15150" s="17">
        <f>'[5]HGAC FS12-23 Gladiator Options'!K4847</f>
        <v>270</v>
      </c>
      <c r="G15150" s="13">
        <v>0.15</v>
      </c>
      <c r="H15150" s="14"/>
    </row>
    <row r="15151" spans="1:8" x14ac:dyDescent="0.35">
      <c r="A15151" s="11" t="s">
        <v>8</v>
      </c>
      <c r="B15151" s="16" t="str">
        <f>'[5]HGAC FS12-23 Gladiator Options'!B4848</f>
        <v>GLAD04848</v>
      </c>
      <c r="C15151" s="27" t="s">
        <v>73</v>
      </c>
      <c r="D15151" s="16" t="s">
        <v>85</v>
      </c>
      <c r="E15151" s="15" t="str">
        <f>'[5]HGAC FS12-23 Gladiator Options'!C4848</f>
        <v>Grab Handles SS 18"</v>
      </c>
      <c r="F15151" s="17">
        <f>'[5]HGAC FS12-23 Gladiator Options'!K4848</f>
        <v>0</v>
      </c>
      <c r="G15151" s="13">
        <v>0.15</v>
      </c>
      <c r="H15151" s="14"/>
    </row>
    <row r="15152" spans="1:8" x14ac:dyDescent="0.35">
      <c r="A15152" s="11" t="s">
        <v>8</v>
      </c>
      <c r="B15152" s="16" t="str">
        <f>'[5]HGAC FS12-23 Gladiator Options'!B4849</f>
        <v>GLAD04849</v>
      </c>
      <c r="C15152" s="27" t="s">
        <v>73</v>
      </c>
      <c r="D15152" s="16" t="s">
        <v>85</v>
      </c>
      <c r="E15152" s="15" t="str">
        <f>'[5]HGAC FS12-23 Gladiator Options'!C4849</f>
        <v>Grab Handles SS 18", Mnt 2" Rwd</v>
      </c>
      <c r="F15152" s="17">
        <f>'[5]HGAC FS12-23 Gladiator Options'!K4849</f>
        <v>247</v>
      </c>
      <c r="G15152" s="13">
        <v>0.15</v>
      </c>
      <c r="H15152" s="14"/>
    </row>
    <row r="15153" spans="1:8" x14ac:dyDescent="0.35">
      <c r="A15153" s="11" t="s">
        <v>8</v>
      </c>
      <c r="B15153" s="16" t="str">
        <f>'[5]HGAC FS12-23 Gladiator Options'!B4850</f>
        <v>GLAD04850</v>
      </c>
      <c r="C15153" s="27" t="s">
        <v>73</v>
      </c>
      <c r="D15153" s="16" t="s">
        <v>85</v>
      </c>
      <c r="E15153" s="15" t="str">
        <f>'[5]HGAC FS12-23 Gladiator Options'!C4850</f>
        <v>Grab Handles SS 18" Blk Powder Coat</v>
      </c>
      <c r="F15153" s="17">
        <f>'[5]HGAC FS12-23 Gladiator Options'!K4850</f>
        <v>427</v>
      </c>
      <c r="G15153" s="13">
        <v>0.15</v>
      </c>
      <c r="H15153" s="14"/>
    </row>
    <row r="15154" spans="1:8" x14ac:dyDescent="0.35">
      <c r="A15154" s="11" t="s">
        <v>8</v>
      </c>
      <c r="B15154" s="16" t="str">
        <f>'[5]HGAC FS12-23 Gladiator Options'!B4851</f>
        <v>GLAD04851</v>
      </c>
      <c r="C15154" s="27" t="s">
        <v>73</v>
      </c>
      <c r="D15154" s="16" t="s">
        <v>85</v>
      </c>
      <c r="E15154" s="15" t="str">
        <f>'[5]HGAC FS12-23 Gladiator Options'!C4851</f>
        <v>Grab Handles SS 24"</v>
      </c>
      <c r="F15154" s="17">
        <f>'[5]HGAC FS12-23 Gladiator Options'!K4851</f>
        <v>164</v>
      </c>
      <c r="G15154" s="13">
        <v>0.15</v>
      </c>
      <c r="H15154" s="14"/>
    </row>
    <row r="15155" spans="1:8" x14ac:dyDescent="0.35">
      <c r="A15155" s="11" t="s">
        <v>8</v>
      </c>
      <c r="B15155" s="16" t="str">
        <f>'[5]HGAC FS12-23 Gladiator Options'!B4852</f>
        <v>GLAD04852</v>
      </c>
      <c r="C15155" s="27" t="s">
        <v>73</v>
      </c>
      <c r="D15155" s="16" t="s">
        <v>85</v>
      </c>
      <c r="E15155" s="15" t="str">
        <f>'[5]HGAC FS12-23 Gladiator Options'!C4852</f>
        <v>Grab Handles 3-Pc Alum Knurled 18" w/Red Reflective</v>
      </c>
      <c r="F15155" s="17">
        <f>'[5]HGAC FS12-23 Gladiator Options'!K4852</f>
        <v>284</v>
      </c>
      <c r="G15155" s="13">
        <v>0.15</v>
      </c>
      <c r="H15155" s="14"/>
    </row>
    <row r="15156" spans="1:8" x14ac:dyDescent="0.35">
      <c r="A15156" s="11" t="s">
        <v>8</v>
      </c>
      <c r="B15156" s="16" t="str">
        <f>'[5]HGAC FS12-23 Gladiator Options'!B4853</f>
        <v>GLAD04853</v>
      </c>
      <c r="C15156" s="27" t="s">
        <v>73</v>
      </c>
      <c r="D15156" s="16" t="s">
        <v>85</v>
      </c>
      <c r="E15156" s="15" t="str">
        <f>'[5]HGAC FS12-23 Gladiator Options'!C4853</f>
        <v>Grab Handles 3-Pc SS Knurled 18"</v>
      </c>
      <c r="F15156" s="17">
        <f>'[5]HGAC FS12-23 Gladiator Options'!K4853</f>
        <v>648</v>
      </c>
      <c r="G15156" s="13">
        <v>0.15</v>
      </c>
      <c r="H15156" s="14"/>
    </row>
    <row r="15157" spans="1:8" x14ac:dyDescent="0.35">
      <c r="A15157" s="11" t="s">
        <v>8</v>
      </c>
      <c r="B15157" s="16" t="str">
        <f>'[5]HGAC FS12-23 Gladiator Options'!B4854</f>
        <v>GLAD04854</v>
      </c>
      <c r="C15157" s="27" t="s">
        <v>73</v>
      </c>
      <c r="D15157" s="16" t="s">
        <v>85</v>
      </c>
      <c r="E15157" s="15" t="str">
        <f>'[5]HGAC FS12-23 Gladiator Options'!C4854</f>
        <v>Grab Handles 3-Pc Alum Knurled 18"</v>
      </c>
      <c r="F15157" s="17">
        <f>'[5]HGAC FS12-23 Gladiator Options'!K4854</f>
        <v>152</v>
      </c>
      <c r="G15157" s="13">
        <v>0.15</v>
      </c>
      <c r="H15157" s="14"/>
    </row>
    <row r="15158" spans="1:8" x14ac:dyDescent="0.35">
      <c r="A15158" s="11" t="s">
        <v>8</v>
      </c>
      <c r="B15158" s="16" t="str">
        <f>'[5]HGAC FS12-23 Gladiator Options'!B4855</f>
        <v>GLAD04855</v>
      </c>
      <c r="C15158" s="27" t="s">
        <v>73</v>
      </c>
      <c r="D15158" s="16" t="s">
        <v>85</v>
      </c>
      <c r="E15158" s="15" t="str">
        <f>'[5]HGAC FS12-23 Gladiator Options'!C4855</f>
        <v>Grab Handles 3-Pc Alum Knurled 18" Blk Anodized</v>
      </c>
      <c r="F15158" s="17">
        <f>'[5]HGAC FS12-23 Gladiator Options'!K4855</f>
        <v>617</v>
      </c>
      <c r="G15158" s="13">
        <v>0.15</v>
      </c>
      <c r="H15158" s="14"/>
    </row>
    <row r="15159" spans="1:8" x14ac:dyDescent="0.35">
      <c r="A15159" s="11" t="s">
        <v>8</v>
      </c>
      <c r="B15159" s="16" t="str">
        <f>'[5]HGAC FS12-23 Gladiator Options'!B4856</f>
        <v>GLAD04856</v>
      </c>
      <c r="C15159" s="27" t="s">
        <v>73</v>
      </c>
      <c r="D15159" s="16" t="s">
        <v>85</v>
      </c>
      <c r="E15159" s="15" t="str">
        <f>'[5]HGAC FS12-23 Gladiator Options'!C4856</f>
        <v>Grab Handles 3-Pc Alum Knurled 18" Blk Anodized w/Red Reflective</v>
      </c>
      <c r="F15159" s="17">
        <f>'[5]HGAC FS12-23 Gladiator Options'!K4856</f>
        <v>748</v>
      </c>
      <c r="G15159" s="13">
        <v>0.15</v>
      </c>
      <c r="H15159" s="14"/>
    </row>
    <row r="15160" spans="1:8" x14ac:dyDescent="0.35">
      <c r="A15160" s="11" t="s">
        <v>8</v>
      </c>
      <c r="B15160" s="16" t="str">
        <f>'[5]HGAC FS12-23 Gladiator Options'!B4857</f>
        <v>GLAD04857</v>
      </c>
      <c r="C15160" s="27" t="s">
        <v>73</v>
      </c>
      <c r="D15160" s="16" t="s">
        <v>85</v>
      </c>
      <c r="E15160" s="15" t="str">
        <f>'[5]HGAC FS12-23 Gladiator Options'!C4857</f>
        <v>Grab Handles 3-Pc Alum Knurled 24" Blk Anodized</v>
      </c>
      <c r="F15160" s="17">
        <f>'[5]HGAC FS12-23 Gladiator Options'!K4857</f>
        <v>886</v>
      </c>
      <c r="G15160" s="13">
        <v>0.15</v>
      </c>
      <c r="H15160" s="14"/>
    </row>
    <row r="15161" spans="1:8" x14ac:dyDescent="0.35">
      <c r="A15161" s="11" t="s">
        <v>8</v>
      </c>
      <c r="B15161" s="16" t="str">
        <f>'[5]HGAC FS12-23 Gladiator Options'!B4858</f>
        <v>GLAD04858</v>
      </c>
      <c r="C15161" s="27" t="s">
        <v>73</v>
      </c>
      <c r="D15161" s="16" t="s">
        <v>85</v>
      </c>
      <c r="E15161" s="15" t="str">
        <f>'[5]HGAC FS12-23 Gladiator Options'!C4858</f>
        <v>Grab Handles 3-Pc Alum Knurled 24"</v>
      </c>
      <c r="F15161" s="17">
        <f>'[5]HGAC FS12-23 Gladiator Options'!K4858</f>
        <v>306</v>
      </c>
      <c r="G15161" s="13">
        <v>0.15</v>
      </c>
      <c r="H15161" s="14"/>
    </row>
    <row r="15162" spans="1:8" x14ac:dyDescent="0.35">
      <c r="A15162" s="11" t="s">
        <v>8</v>
      </c>
      <c r="B15162" s="16" t="str">
        <f>'[5]HGAC FS12-23 Gladiator Options'!B4859</f>
        <v>GLAD04859</v>
      </c>
      <c r="C15162" s="27" t="s">
        <v>73</v>
      </c>
      <c r="D15162" s="16" t="s">
        <v>85</v>
      </c>
      <c r="E15162" s="15" t="str">
        <f>'[5]HGAC FS12-23 Gladiator Options'!C4859</f>
        <v>Grab Handles 3-Pc Alum Knurled (2) 18"/(2) 36"</v>
      </c>
      <c r="F15162" s="17">
        <f>'[5]HGAC FS12-23 Gladiator Options'!K4859</f>
        <v>506</v>
      </c>
      <c r="G15162" s="13">
        <v>0.15</v>
      </c>
      <c r="H15162" s="14"/>
    </row>
    <row r="15163" spans="1:8" x14ac:dyDescent="0.35">
      <c r="A15163" s="11" t="s">
        <v>8</v>
      </c>
      <c r="B15163" s="16" t="str">
        <f>'[5]HGAC FS12-23 Gladiator Options'!B4860</f>
        <v>GLAD04860</v>
      </c>
      <c r="C15163" s="27" t="s">
        <v>73</v>
      </c>
      <c r="D15163" s="16" t="s">
        <v>85</v>
      </c>
      <c r="E15163" s="15" t="str">
        <f>'[5]HGAC FS12-23 Gladiator Options'!C4860</f>
        <v>Grab Handles 3-Pc Alum 18" w/Rubber Insert</v>
      </c>
      <c r="F15163" s="17">
        <f>'[5]HGAC FS12-23 Gladiator Options'!K4860</f>
        <v>284</v>
      </c>
      <c r="G15163" s="13">
        <v>0.15</v>
      </c>
      <c r="H15163" s="14"/>
    </row>
    <row r="15164" spans="1:8" x14ac:dyDescent="0.35">
      <c r="A15164" s="11" t="s">
        <v>8</v>
      </c>
      <c r="B15164" s="16" t="str">
        <f>'[5]HGAC FS12-23 Gladiator Options'!B4861</f>
        <v>GLAD04861</v>
      </c>
      <c r="C15164" s="27" t="s">
        <v>73</v>
      </c>
      <c r="D15164" s="16" t="s">
        <v>85</v>
      </c>
      <c r="E15164" s="15" t="str">
        <f>'[5]HGAC FS12-23 Gladiator Options'!C4861</f>
        <v>Grab Handles 3-Pc Alum 24" w/Rubber Insert</v>
      </c>
      <c r="F15164" s="17">
        <f>'[5]HGAC FS12-23 Gladiator Options'!K4861</f>
        <v>581</v>
      </c>
      <c r="G15164" s="13">
        <v>0.15</v>
      </c>
      <c r="H15164" s="14"/>
    </row>
    <row r="15165" spans="1:8" x14ac:dyDescent="0.35">
      <c r="A15165" s="11" t="s">
        <v>8</v>
      </c>
      <c r="B15165" s="16" t="str">
        <f>'[5]HGAC FS12-23 Gladiator Options'!B4862</f>
        <v>GLAD04862</v>
      </c>
      <c r="C15165" s="27" t="s">
        <v>73</v>
      </c>
      <c r="D15165" s="16" t="s">
        <v>85</v>
      </c>
      <c r="E15165" s="15" t="str">
        <f>'[5]HGAC FS12-23 Gladiator Options'!C4862</f>
        <v>NO Grab Handles Accessory</v>
      </c>
      <c r="F15165" s="17">
        <f>'[5]HGAC FS12-23 Gladiator Options'!K4862</f>
        <v>0</v>
      </c>
      <c r="G15165" s="13">
        <v>0.15</v>
      </c>
      <c r="H15165" s="14"/>
    </row>
    <row r="15166" spans="1:8" x14ac:dyDescent="0.35">
      <c r="A15166" s="11" t="s">
        <v>8</v>
      </c>
      <c r="B15166" s="16" t="str">
        <f>'[5]HGAC FS12-23 Gladiator Options'!B4863</f>
        <v>GLAD04863</v>
      </c>
      <c r="C15166" s="27" t="s">
        <v>73</v>
      </c>
      <c r="D15166" s="16" t="s">
        <v>85</v>
      </c>
      <c r="E15166" s="15" t="str">
        <f>'[5]HGAC FS12-23 Gladiator Options'!C4863</f>
        <v>Grab Handles Accessory Scuff Plate</v>
      </c>
      <c r="F15166" s="17">
        <f>'[5]HGAC FS12-23 Gladiator Options'!K4863</f>
        <v>252</v>
      </c>
      <c r="G15166" s="13">
        <v>0.15</v>
      </c>
      <c r="H15166" s="14"/>
    </row>
    <row r="15167" spans="1:8" x14ac:dyDescent="0.35">
      <c r="A15167" s="11" t="s">
        <v>8</v>
      </c>
      <c r="B15167" s="16" t="str">
        <f>'[5]HGAC FS12-23 Gladiator Options'!B4864</f>
        <v>GLAD04864</v>
      </c>
      <c r="C15167" s="27" t="s">
        <v>73</v>
      </c>
      <c r="D15167" s="16" t="s">
        <v>85</v>
      </c>
      <c r="E15167" s="15" t="str">
        <f>'[5]HGAC FS12-23 Gladiator Options'!C4864</f>
        <v>Grab Handles Accessory Scuff Plate &amp; Turnout Hook</v>
      </c>
      <c r="F15167" s="17">
        <f>'[5]HGAC FS12-23 Gladiator Options'!K4864</f>
        <v>543</v>
      </c>
      <c r="G15167" s="13">
        <v>0.15</v>
      </c>
      <c r="H15167" s="14"/>
    </row>
    <row r="15168" spans="1:8" x14ac:dyDescent="0.35">
      <c r="A15168" s="11" t="s">
        <v>8</v>
      </c>
      <c r="B15168" s="16" t="str">
        <f>'[5]HGAC FS12-23 Gladiator Options'!B4865</f>
        <v>GLAD04865</v>
      </c>
      <c r="C15168" s="27" t="s">
        <v>73</v>
      </c>
      <c r="D15168" s="16" t="s">
        <v>85</v>
      </c>
      <c r="E15168" s="15" t="str">
        <f>'[5]HGAC FS12-23 Gladiator Options'!C4865</f>
        <v>Grab Handles Accessory XL Scuff Plate &amp; Turnout Hook</v>
      </c>
      <c r="F15168" s="17">
        <f>'[5]HGAC FS12-23 Gladiator Options'!K4865</f>
        <v>1011</v>
      </c>
      <c r="G15168" s="13">
        <v>0.15</v>
      </c>
      <c r="H15168" s="14"/>
    </row>
    <row r="15169" spans="1:8" x14ac:dyDescent="0.35">
      <c r="A15169" s="11" t="s">
        <v>8</v>
      </c>
      <c r="B15169" s="16" t="str">
        <f>'[5]HGAC FS12-23 Gladiator Options'!B4866</f>
        <v>GLAD04866</v>
      </c>
      <c r="C15169" s="27" t="s">
        <v>73</v>
      </c>
      <c r="D15169" s="16" t="s">
        <v>85</v>
      </c>
      <c r="E15169" s="15" t="str">
        <f>'[5]HGAC FS12-23 Gladiator Options'!C4866</f>
        <v>Grab Handles Accessory Scuff Plate &amp; Turnout Hook Painted Gloss Black</v>
      </c>
      <c r="F15169" s="17">
        <f>'[5]HGAC FS12-23 Gladiator Options'!K4866</f>
        <v>576</v>
      </c>
      <c r="G15169" s="13">
        <v>0.15</v>
      </c>
      <c r="H15169" s="14"/>
    </row>
    <row r="15170" spans="1:8" x14ac:dyDescent="0.35">
      <c r="A15170" s="11" t="s">
        <v>8</v>
      </c>
      <c r="B15170" s="16" t="str">
        <f>'[5]HGAC FS12-23 Gladiator Options'!B4867</f>
        <v>GLAD04867</v>
      </c>
      <c r="C15170" s="27" t="s">
        <v>73</v>
      </c>
      <c r="D15170" s="16" t="s">
        <v>85</v>
      </c>
      <c r="E15170" s="15" t="str">
        <f>'[5]HGAC FS12-23 Gladiator Options'!C4867</f>
        <v>Grab Handles Accessory Scuff Plate Full Height Wrap-Around</v>
      </c>
      <c r="F15170" s="17">
        <f>'[5]HGAC FS12-23 Gladiator Options'!K4867</f>
        <v>1096</v>
      </c>
      <c r="G15170" s="13">
        <v>0.15</v>
      </c>
      <c r="H15170" s="14"/>
    </row>
    <row r="15171" spans="1:8" x14ac:dyDescent="0.35">
      <c r="A15171" s="11" t="s">
        <v>8</v>
      </c>
      <c r="B15171" s="16" t="str">
        <f>'[5]HGAC FS12-23 Gladiator Options'!B4868</f>
        <v>GLAD04868</v>
      </c>
      <c r="C15171" s="27" t="s">
        <v>73</v>
      </c>
      <c r="D15171" s="16" t="s">
        <v>85</v>
      </c>
      <c r="E15171" s="15" t="str">
        <f>'[5]HGAC FS12-23 Gladiator Options'!C4868</f>
        <v>Grab Handles Accessory Scuff Plate Frt Door Height Wrap-Around</v>
      </c>
      <c r="F15171" s="17">
        <f>'[5]HGAC FS12-23 Gladiator Options'!K4868</f>
        <v>1096</v>
      </c>
      <c r="G15171" s="13">
        <v>0.15</v>
      </c>
      <c r="H15171" s="14"/>
    </row>
    <row r="15172" spans="1:8" x14ac:dyDescent="0.35">
      <c r="A15172" s="11" t="s">
        <v>8</v>
      </c>
      <c r="B15172" s="16" t="str">
        <f>'[5]HGAC FS12-23 Gladiator Options'!B4869</f>
        <v>GLAD04869</v>
      </c>
      <c r="C15172" s="27" t="s">
        <v>73</v>
      </c>
      <c r="D15172" s="16" t="s">
        <v>85</v>
      </c>
      <c r="E15172" s="15" t="str">
        <f>'[5]HGAC FS12-23 Gladiator Options'!C4869</f>
        <v>Grab Handles Accessory Scuff Plate Painted Gloss Black</v>
      </c>
      <c r="F15172" s="17">
        <f>'[5]HGAC FS12-23 Gladiator Options'!K4869</f>
        <v>310</v>
      </c>
      <c r="G15172" s="13">
        <v>0.15</v>
      </c>
      <c r="H15172" s="14"/>
    </row>
    <row r="15173" spans="1:8" x14ac:dyDescent="0.35">
      <c r="A15173" s="11" t="s">
        <v>8</v>
      </c>
      <c r="B15173" s="16" t="str">
        <f>'[5]HGAC FS12-23 Gladiator Options'!B4870</f>
        <v>GLAD04870</v>
      </c>
      <c r="C15173" s="27" t="s">
        <v>73</v>
      </c>
      <c r="D15173" s="16" t="s">
        <v>85</v>
      </c>
      <c r="E15173" s="15" t="str">
        <f>'[5]HGAC FS12-23 Gladiator Options'!C4870</f>
        <v>Grab Handles Accessory Turnout Hook</v>
      </c>
      <c r="F15173" s="17">
        <f>'[5]HGAC FS12-23 Gladiator Options'!K4870</f>
        <v>322</v>
      </c>
      <c r="G15173" s="13">
        <v>0.15</v>
      </c>
      <c r="H15173" s="14"/>
    </row>
    <row r="15174" spans="1:8" x14ac:dyDescent="0.35">
      <c r="A15174" s="11" t="s">
        <v>8</v>
      </c>
      <c r="B15174" s="16" t="str">
        <f>'[5]HGAC FS12-23 Gladiator Options'!B4871</f>
        <v>GLAD04871</v>
      </c>
      <c r="C15174" s="27" t="s">
        <v>73</v>
      </c>
      <c r="D15174" s="16" t="s">
        <v>85</v>
      </c>
      <c r="E15174" s="15" t="str">
        <f>'[5]HGAC FS12-23 Gladiator Options'!C4871</f>
        <v>Grab Handles Accessory Turnout Hook Painted Gloss Black</v>
      </c>
      <c r="F15174" s="17">
        <f>'[5]HGAC FS12-23 Gladiator Options'!K4871</f>
        <v>383</v>
      </c>
      <c r="G15174" s="13">
        <v>0.15</v>
      </c>
      <c r="H15174" s="14"/>
    </row>
    <row r="15175" spans="1:8" x14ac:dyDescent="0.35">
      <c r="A15175" s="11" t="s">
        <v>8</v>
      </c>
      <c r="B15175" s="16" t="str">
        <f>'[5]HGAC FS12-23 Gladiator Options'!B4872</f>
        <v>GLAD04872</v>
      </c>
      <c r="C15175" s="27" t="s">
        <v>73</v>
      </c>
      <c r="D15175" s="16" t="s">
        <v>85</v>
      </c>
      <c r="E15175" s="15" t="str">
        <f>'[5]HGAC FS12-23 Gladiator Options'!C4872</f>
        <v>NO Lighted Grab Handles</v>
      </c>
      <c r="F15175" s="17">
        <f>'[5]HGAC FS12-23 Gladiator Options'!K4872</f>
        <v>0</v>
      </c>
      <c r="G15175" s="13">
        <v>0.15</v>
      </c>
      <c r="H15175" s="14"/>
    </row>
    <row r="15176" spans="1:8" x14ac:dyDescent="0.35">
      <c r="A15176" s="11" t="s">
        <v>8</v>
      </c>
      <c r="B15176" s="16" t="str">
        <f>'[5]HGAC FS12-23 Gladiator Options'!B4873</f>
        <v>GLAD04873</v>
      </c>
      <c r="C15176" s="27" t="s">
        <v>73</v>
      </c>
      <c r="D15176" s="16" t="s">
        <v>85</v>
      </c>
      <c r="E15176" s="15" t="str">
        <f>'[5]HGAC FS12-23 Gladiator Options'!C4873</f>
        <v>Lighted Grab Handles Clear LED</v>
      </c>
      <c r="F15176" s="17">
        <f>'[5]HGAC FS12-23 Gladiator Options'!K4873</f>
        <v>214</v>
      </c>
      <c r="G15176" s="13">
        <v>0.15</v>
      </c>
      <c r="H15176" s="14"/>
    </row>
    <row r="15177" spans="1:8" x14ac:dyDescent="0.35">
      <c r="A15177" s="11" t="s">
        <v>8</v>
      </c>
      <c r="B15177" s="16" t="str">
        <f>'[5]HGAC FS12-23 Gladiator Options'!B4874</f>
        <v>GLAD04874</v>
      </c>
      <c r="C15177" s="27" t="s">
        <v>73</v>
      </c>
      <c r="D15177" s="16" t="s">
        <v>85</v>
      </c>
      <c r="E15177" s="15" t="str">
        <f>'[5]HGAC FS12-23 Gladiator Options'!C4874</f>
        <v>Lighted Grab Handles Red LED</v>
      </c>
      <c r="F15177" s="17">
        <f>'[5]HGAC FS12-23 Gladiator Options'!K4874</f>
        <v>214</v>
      </c>
      <c r="G15177" s="13">
        <v>0.15</v>
      </c>
      <c r="H15177" s="14"/>
    </row>
    <row r="15178" spans="1:8" x14ac:dyDescent="0.35">
      <c r="A15178" s="11" t="s">
        <v>8</v>
      </c>
      <c r="B15178" s="16" t="str">
        <f>'[5]HGAC FS12-23 Gladiator Options'!B4875</f>
        <v>GLAD04875</v>
      </c>
      <c r="C15178" s="27" t="s">
        <v>73</v>
      </c>
      <c r="D15178" s="16" t="s">
        <v>85</v>
      </c>
      <c r="E15178" s="15" t="str">
        <f>'[5]HGAC FS12-23 Gladiator Options'!C4875</f>
        <v>Lighted Grab Handles Blue LED</v>
      </c>
      <c r="F15178" s="17">
        <f>'[5]HGAC FS12-23 Gladiator Options'!K4875</f>
        <v>214</v>
      </c>
      <c r="G15178" s="13">
        <v>0.15</v>
      </c>
      <c r="H15178" s="14"/>
    </row>
    <row r="15179" spans="1:8" x14ac:dyDescent="0.35">
      <c r="A15179" s="11" t="s">
        <v>8</v>
      </c>
      <c r="B15179" s="16" t="str">
        <f>'[5]HGAC FS12-23 Gladiator Options'!B4876</f>
        <v>GLAD04876</v>
      </c>
      <c r="C15179" s="27" t="s">
        <v>73</v>
      </c>
      <c r="D15179" s="16" t="s">
        <v>85</v>
      </c>
      <c r="E15179" s="15" t="str">
        <f>'[5]HGAC FS12-23 Gladiator Options'!C4876</f>
        <v>Lighted Grab Handles Green LED</v>
      </c>
      <c r="F15179" s="17">
        <f>'[5]HGAC FS12-23 Gladiator Options'!K4876</f>
        <v>214</v>
      </c>
      <c r="G15179" s="13">
        <v>0.15</v>
      </c>
      <c r="H15179" s="14"/>
    </row>
    <row r="15180" spans="1:8" x14ac:dyDescent="0.35">
      <c r="A15180" s="11" t="s">
        <v>8</v>
      </c>
      <c r="B15180" s="16" t="str">
        <f>'[5]HGAC FS12-23 Gladiator Options'!B4877</f>
        <v>GLAD04877</v>
      </c>
      <c r="C15180" s="27" t="s">
        <v>73</v>
      </c>
      <c r="D15180" s="16" t="s">
        <v>85</v>
      </c>
      <c r="E15180" s="15" t="str">
        <f>'[5]HGAC FS12-23 Gladiator Options'!C4877</f>
        <v>Lighted Grab Handles Amber LED</v>
      </c>
      <c r="F15180" s="17">
        <f>'[5]HGAC FS12-23 Gladiator Options'!K4877</f>
        <v>214</v>
      </c>
      <c r="G15180" s="13">
        <v>0.15</v>
      </c>
      <c r="H15180" s="14"/>
    </row>
    <row r="15181" spans="1:8" x14ac:dyDescent="0.35">
      <c r="A15181" s="11" t="s">
        <v>8</v>
      </c>
      <c r="B15181" s="16" t="str">
        <f>'[5]HGAC FS12-23 Gladiator Options'!B4878</f>
        <v>GLAD04878</v>
      </c>
      <c r="C15181" s="27" t="s">
        <v>73</v>
      </c>
      <c r="D15181" s="16" t="s">
        <v>85</v>
      </c>
      <c r="E15181" s="15" t="str">
        <f>'[5]HGAC FS12-23 Gladiator Options'!C4878</f>
        <v>NO Grab Handles Light Actviation</v>
      </c>
      <c r="F15181" s="17">
        <f>'[5]HGAC FS12-23 Gladiator Options'!K4878</f>
        <v>0</v>
      </c>
      <c r="G15181" s="13">
        <v>0.15</v>
      </c>
      <c r="H15181" s="14"/>
    </row>
    <row r="15182" spans="1:8" x14ac:dyDescent="0.35">
      <c r="A15182" s="11" t="s">
        <v>8</v>
      </c>
      <c r="B15182" s="16" t="str">
        <f>'[5]HGAC FS12-23 Gladiator Options'!B4879</f>
        <v>GLAD04879</v>
      </c>
      <c r="C15182" s="27" t="s">
        <v>73</v>
      </c>
      <c r="D15182" s="16" t="s">
        <v>85</v>
      </c>
      <c r="E15182" s="15" t="str">
        <f>'[5]HGAC FS12-23 Gladiator Options'!C4879</f>
        <v>Grab Handles Light Activation Park Brake and Ignition</v>
      </c>
      <c r="F15182" s="17">
        <f>'[5]HGAC FS12-23 Gladiator Options'!K4879</f>
        <v>0</v>
      </c>
      <c r="G15182" s="13">
        <v>0.15</v>
      </c>
      <c r="H15182" s="14"/>
    </row>
    <row r="15183" spans="1:8" x14ac:dyDescent="0.35">
      <c r="A15183" s="11" t="s">
        <v>8</v>
      </c>
      <c r="B15183" s="16" t="str">
        <f>'[5]HGAC FS12-23 Gladiator Options'!B4880</f>
        <v>GLAD04880</v>
      </c>
      <c r="C15183" s="27" t="s">
        <v>73</v>
      </c>
      <c r="D15183" s="16" t="s">
        <v>85</v>
      </c>
      <c r="E15183" s="15" t="str">
        <f>'[5]HGAC FS12-23 Gladiator Options'!C4880</f>
        <v>Grab Handles Light Activation Park Brake and Master Pwr</v>
      </c>
      <c r="F15183" s="17">
        <f>'[5]HGAC FS12-23 Gladiator Options'!K4880</f>
        <v>0</v>
      </c>
      <c r="G15183" s="13">
        <v>0.15</v>
      </c>
      <c r="H15183" s="14"/>
    </row>
    <row r="15184" spans="1:8" x14ac:dyDescent="0.35">
      <c r="A15184" s="11" t="s">
        <v>8</v>
      </c>
      <c r="B15184" s="16" t="str">
        <f>'[5]HGAC FS12-23 Gladiator Options'!B4881</f>
        <v>GLAD04881</v>
      </c>
      <c r="C15184" s="27" t="s">
        <v>73</v>
      </c>
      <c r="D15184" s="16" t="s">
        <v>85</v>
      </c>
      <c r="E15184" s="15" t="str">
        <f>'[5]HGAC FS12-23 Gladiator Options'!C4881</f>
        <v>Grab Handles Light Activation Park Brake and Ignition/Disp</v>
      </c>
      <c r="F15184" s="17">
        <f>'[5]HGAC FS12-23 Gladiator Options'!K4881</f>
        <v>141</v>
      </c>
      <c r="G15184" s="13">
        <v>0.15</v>
      </c>
      <c r="H15184" s="14"/>
    </row>
    <row r="15185" spans="1:8" x14ac:dyDescent="0.35">
      <c r="A15185" s="11" t="s">
        <v>8</v>
      </c>
      <c r="B15185" s="16" t="str">
        <f>'[5]HGAC FS12-23 Gladiator Options'!B4882</f>
        <v>GLAD04882</v>
      </c>
      <c r="C15185" s="27" t="s">
        <v>73</v>
      </c>
      <c r="D15185" s="16" t="s">
        <v>85</v>
      </c>
      <c r="E15185" s="15" t="str">
        <f>'[5]HGAC FS12-23 Gladiator Options'!C4882</f>
        <v>Grab Handles Light Activation Park Brake and Master Pwr/Disp</v>
      </c>
      <c r="F15185" s="17">
        <f>'[5]HGAC FS12-23 Gladiator Options'!K4882</f>
        <v>141</v>
      </c>
      <c r="G15185" s="13">
        <v>0.15</v>
      </c>
      <c r="H15185" s="14"/>
    </row>
    <row r="15186" spans="1:8" x14ac:dyDescent="0.35">
      <c r="A15186" s="11" t="s">
        <v>8</v>
      </c>
      <c r="B15186" s="16" t="str">
        <f>'[5]HGAC FS12-23 Gladiator Options'!B4883</f>
        <v>GLAD04883</v>
      </c>
      <c r="C15186" s="27" t="s">
        <v>73</v>
      </c>
      <c r="D15186" s="16" t="s">
        <v>85</v>
      </c>
      <c r="E15186" s="15" t="str">
        <f>'[5]HGAC FS12-23 Gladiator Options'!C4883</f>
        <v>Grab Handles Light Activation Park Brake/Respective Door/Disp</v>
      </c>
      <c r="F15186" s="17">
        <f>'[5]HGAC FS12-23 Gladiator Options'!K4883</f>
        <v>141</v>
      </c>
      <c r="G15186" s="13">
        <v>0.15</v>
      </c>
      <c r="H15186" s="14"/>
    </row>
    <row r="15187" spans="1:8" x14ac:dyDescent="0.35">
      <c r="A15187" s="11" t="s">
        <v>8</v>
      </c>
      <c r="B15187" s="16" t="str">
        <f>'[5]HGAC FS12-23 Gladiator Options'!B4884</f>
        <v>GLAD04884</v>
      </c>
      <c r="C15187" s="27" t="s">
        <v>73</v>
      </c>
      <c r="D15187" s="16" t="s">
        <v>85</v>
      </c>
      <c r="E15187" s="15" t="str">
        <f>'[5]HGAC FS12-23 Gladiator Options'!C4884</f>
        <v>Grab Handles Light Activation Park Brake and Marker Lt</v>
      </c>
      <c r="F15187" s="17">
        <f>'[5]HGAC FS12-23 Gladiator Options'!K4884</f>
        <v>0</v>
      </c>
      <c r="G15187" s="13">
        <v>0.15</v>
      </c>
      <c r="H15187" s="14"/>
    </row>
    <row r="15188" spans="1:8" x14ac:dyDescent="0.35">
      <c r="A15188" s="11" t="s">
        <v>8</v>
      </c>
      <c r="B15188" s="16" t="str">
        <f>'[5]HGAC FS12-23 Gladiator Options'!B4885</f>
        <v>GLAD04885</v>
      </c>
      <c r="C15188" s="27" t="s">
        <v>73</v>
      </c>
      <c r="D15188" s="16" t="s">
        <v>85</v>
      </c>
      <c r="E15188" s="15" t="str">
        <f>'[5]HGAC FS12-23 Gladiator Options'!C4885</f>
        <v>NO Additional Rear Grab Handles</v>
      </c>
      <c r="F15188" s="17">
        <f>'[5]HGAC FS12-23 Gladiator Options'!K4885</f>
        <v>0</v>
      </c>
      <c r="G15188" s="13">
        <v>0.15</v>
      </c>
      <c r="H15188" s="14"/>
    </row>
    <row r="15189" spans="1:8" x14ac:dyDescent="0.35">
      <c r="A15189" s="11" t="s">
        <v>8</v>
      </c>
      <c r="B15189" s="16" t="str">
        <f>'[5]HGAC FS12-23 Gladiator Options'!B4886</f>
        <v>GLAD04886</v>
      </c>
      <c r="C15189" s="27" t="s">
        <v>73</v>
      </c>
      <c r="D15189" s="16" t="s">
        <v>85</v>
      </c>
      <c r="E15189" s="15" t="str">
        <f>'[5]HGAC FS12-23 Gladiator Options'!C4886</f>
        <v>Additional Rear Grab Handles (2) Rr Cab Corners</v>
      </c>
      <c r="F15189" s="17">
        <f>'[5]HGAC FS12-23 Gladiator Options'!K4886</f>
        <v>284</v>
      </c>
      <c r="G15189" s="13">
        <v>0.15</v>
      </c>
      <c r="H15189" s="14"/>
    </row>
    <row r="15190" spans="1:8" x14ac:dyDescent="0.35">
      <c r="A15190" s="11" t="s">
        <v>8</v>
      </c>
      <c r="B15190" s="16" t="str">
        <f>'[5]HGAC FS12-23 Gladiator Options'!B4887</f>
        <v>GLAD04887</v>
      </c>
      <c r="C15190" s="27" t="s">
        <v>73</v>
      </c>
      <c r="D15190" s="16" t="s">
        <v>85</v>
      </c>
      <c r="E15190" s="15" t="str">
        <f>'[5]HGAC FS12-23 Gladiator Options'!C4887</f>
        <v>Additional Rear Grab Handles (2) Rr Cab Corners Raised 3"</v>
      </c>
      <c r="F15190" s="17">
        <f>'[5]HGAC FS12-23 Gladiator Options'!K4887</f>
        <v>284</v>
      </c>
      <c r="G15190" s="13">
        <v>0.15</v>
      </c>
      <c r="H15190" s="14"/>
    </row>
    <row r="15191" spans="1:8" x14ac:dyDescent="0.35">
      <c r="A15191" s="11" t="s">
        <v>8</v>
      </c>
      <c r="B15191" s="16" t="str">
        <f>'[5]HGAC FS12-23 Gladiator Options'!B4888</f>
        <v>GLAD04888</v>
      </c>
      <c r="C15191" s="27" t="s">
        <v>73</v>
      </c>
      <c r="D15191" s="16" t="s">
        <v>85</v>
      </c>
      <c r="E15191" s="15" t="str">
        <f>'[5]HGAC FS12-23 Gladiator Options'!C4888</f>
        <v>Additional Rear Grab Handles (2) Cab Rr Wall</v>
      </c>
      <c r="F15191" s="17">
        <f>'[5]HGAC FS12-23 Gladiator Options'!K4888</f>
        <v>284</v>
      </c>
      <c r="G15191" s="13">
        <v>0.15</v>
      </c>
      <c r="H15191" s="14"/>
    </row>
    <row r="15192" spans="1:8" x14ac:dyDescent="0.35">
      <c r="A15192" s="11" t="s">
        <v>8</v>
      </c>
      <c r="B15192" s="16" t="str">
        <f>'[5]HGAC FS12-23 Gladiator Options'!B4889</f>
        <v>GLAD04889</v>
      </c>
      <c r="C15192" s="27" t="s">
        <v>73</v>
      </c>
      <c r="D15192" s="16" t="s">
        <v>85</v>
      </c>
      <c r="E15192" s="15" t="str">
        <f>'[5]HGAC FS12-23 Gladiator Options'!C4889</f>
        <v>Additional Rear Grab Handles (2) Cab Rr Wall Raised 3"</v>
      </c>
      <c r="F15192" s="17">
        <f>'[5]HGAC FS12-23 Gladiator Options'!K4889</f>
        <v>284</v>
      </c>
      <c r="G15192" s="13">
        <v>0.15</v>
      </c>
      <c r="H15192" s="14"/>
    </row>
    <row r="15193" spans="1:8" x14ac:dyDescent="0.35">
      <c r="A15193" s="11" t="s">
        <v>8</v>
      </c>
      <c r="B15193" s="16" t="str">
        <f>'[5]HGAC FS12-23 Gladiator Options'!B4890</f>
        <v>GLAD04890</v>
      </c>
      <c r="C15193" s="27" t="s">
        <v>73</v>
      </c>
      <c r="D15193" s="16" t="s">
        <v>85</v>
      </c>
      <c r="E15193" s="15" t="str">
        <f>'[5]HGAC FS12-23 Gladiator Options'!C4890</f>
        <v>NO Auxiliary Grab Handle</v>
      </c>
      <c r="F15193" s="17">
        <f>'[5]HGAC FS12-23 Gladiator Options'!K4890</f>
        <v>0</v>
      </c>
      <c r="G15193" s="13">
        <v>0.15</v>
      </c>
      <c r="H15193" s="14"/>
    </row>
    <row r="15194" spans="1:8" x14ac:dyDescent="0.35">
      <c r="A15194" s="11" t="s">
        <v>8</v>
      </c>
      <c r="B15194" s="16" t="str">
        <f>'[5]HGAC FS12-23 Gladiator Options'!B4891</f>
        <v>GLAD04891</v>
      </c>
      <c r="C15194" s="27" t="s">
        <v>73</v>
      </c>
      <c r="D15194" s="16" t="s">
        <v>85</v>
      </c>
      <c r="E15194" s="15" t="str">
        <f>'[5]HGAC FS12-23 Gladiator Options'!C4891</f>
        <v>Aux Grab Handle 7" SS Cab Face Ctr</v>
      </c>
      <c r="F15194" s="17">
        <f>'[5]HGAC FS12-23 Gladiator Options'!K4891</f>
        <v>102</v>
      </c>
      <c r="G15194" s="13">
        <v>0.15</v>
      </c>
      <c r="H15194" s="14"/>
    </row>
    <row r="15195" spans="1:8" x14ac:dyDescent="0.35">
      <c r="A15195" s="11" t="s">
        <v>8</v>
      </c>
      <c r="B15195" s="16" t="str">
        <f>'[5]HGAC FS12-23 Gladiator Options'!B4892</f>
        <v>GLAD04892</v>
      </c>
      <c r="C15195" s="27" t="s">
        <v>73</v>
      </c>
      <c r="D15195" s="16" t="s">
        <v>85</v>
      </c>
      <c r="E15195" s="15" t="str">
        <f>'[5]HGAC FS12-23 Gladiator Options'!C4892</f>
        <v>Aux Grab Handle 7" Black Cab Face Ctr</v>
      </c>
      <c r="F15195" s="17">
        <f>'[5]HGAC FS12-23 Gladiator Options'!K4892</f>
        <v>352</v>
      </c>
      <c r="G15195" s="13">
        <v>0.15</v>
      </c>
      <c r="H15195" s="14"/>
    </row>
    <row r="15196" spans="1:8" x14ac:dyDescent="0.35">
      <c r="A15196" s="11" t="s">
        <v>8</v>
      </c>
      <c r="B15196" s="16" t="str">
        <f>'[5]HGAC FS12-23 Gladiator Options'!B4893</f>
        <v>GLAD04893</v>
      </c>
      <c r="C15196" s="27" t="s">
        <v>73</v>
      </c>
      <c r="D15196" s="16" t="s">
        <v>85</v>
      </c>
      <c r="E15196" s="15" t="str">
        <f>'[5]HGAC FS12-23 Gladiator Options'!C4893</f>
        <v>Aux Grab Handle 7" SS Cab Face Ctr w/Scuff Plate</v>
      </c>
      <c r="F15196" s="17">
        <f>'[5]HGAC FS12-23 Gladiator Options'!K4893</f>
        <v>321</v>
      </c>
      <c r="G15196" s="13">
        <v>0.15</v>
      </c>
      <c r="H15196" s="14"/>
    </row>
    <row r="15197" spans="1:8" x14ac:dyDescent="0.35">
      <c r="A15197" s="11" t="s">
        <v>8</v>
      </c>
      <c r="B15197" s="16" t="str">
        <f>'[5]HGAC FS12-23 Gladiator Options'!B4894</f>
        <v>GLAD04894</v>
      </c>
      <c r="C15197" s="27" t="s">
        <v>73</v>
      </c>
      <c r="D15197" s="16" t="s">
        <v>85</v>
      </c>
      <c r="E15197" s="15" t="str">
        <f>'[5]HGAC FS12-23 Gladiator Options'!C4894</f>
        <v>Aux Grab Handle 7" SS (2) Cab Face Ctr Windshield</v>
      </c>
      <c r="F15197" s="17">
        <f>'[5]HGAC FS12-23 Gladiator Options'!K4894</f>
        <v>306</v>
      </c>
      <c r="G15197" s="13">
        <v>0.15</v>
      </c>
      <c r="H15197" s="14"/>
    </row>
    <row r="15198" spans="1:8" x14ac:dyDescent="0.35">
      <c r="A15198" s="11" t="s">
        <v>8</v>
      </c>
      <c r="B15198" s="16" t="str">
        <f>'[5]HGAC FS12-23 Gladiator Options'!B4895</f>
        <v>GLAD04895</v>
      </c>
      <c r="C15198" s="27" t="s">
        <v>73</v>
      </c>
      <c r="D15198" s="16" t="s">
        <v>85</v>
      </c>
      <c r="E15198" s="15" t="str">
        <f>'[5]HGAC FS12-23 Gladiator Options'!C4895</f>
        <v>Aux Grab Handle 7" Black (2) Cab Face Ctr Windshield</v>
      </c>
      <c r="F15198" s="17">
        <f>'[5]HGAC FS12-23 Gladiator Options'!K4895</f>
        <v>497</v>
      </c>
      <c r="G15198" s="13">
        <v>0.15</v>
      </c>
      <c r="H15198" s="14"/>
    </row>
    <row r="15199" spans="1:8" x14ac:dyDescent="0.35">
      <c r="A15199" s="11" t="s">
        <v>8</v>
      </c>
      <c r="B15199" s="16" t="str">
        <f>'[5]HGAC FS12-23 Gladiator Options'!B4896</f>
        <v>GLAD04896</v>
      </c>
      <c r="C15199" s="27" t="s">
        <v>73</v>
      </c>
      <c r="D15199" s="16" t="s">
        <v>85</v>
      </c>
      <c r="E15199" s="15" t="str">
        <f>'[5]HGAC FS12-23 Gladiator Options'!C4896</f>
        <v>Aux Grab Handle 7" SS (2) Cab Face Ctr Windshield w/Scuff Plate</v>
      </c>
      <c r="F15199" s="17">
        <f>'[5]HGAC FS12-23 Gladiator Options'!K4896</f>
        <v>421</v>
      </c>
      <c r="G15199" s="13">
        <v>0.15</v>
      </c>
      <c r="H15199" s="14"/>
    </row>
    <row r="15200" spans="1:8" x14ac:dyDescent="0.35">
      <c r="A15200" s="11" t="s">
        <v>8</v>
      </c>
      <c r="B15200" s="16" t="str">
        <f>'[5]HGAC FS12-23 Gladiator Options'!B4897</f>
        <v>GLAD04897</v>
      </c>
      <c r="C15200" s="27" t="s">
        <v>73</v>
      </c>
      <c r="D15200" s="16" t="s">
        <v>85</v>
      </c>
      <c r="E15200" s="15" t="str">
        <f>'[5]HGAC FS12-23 Gladiator Options'!C4897</f>
        <v>Aux Grab Handle 7" Black Cab Face Abv LH Headlight</v>
      </c>
      <c r="F15200" s="17">
        <f>'[5]HGAC FS12-23 Gladiator Options'!K4897</f>
        <v>352</v>
      </c>
      <c r="G15200" s="13">
        <v>0.15</v>
      </c>
      <c r="H15200" s="14"/>
    </row>
    <row r="15201" spans="1:8" x14ac:dyDescent="0.35">
      <c r="A15201" s="11" t="s">
        <v>8</v>
      </c>
      <c r="B15201" s="16" t="str">
        <f>'[5]HGAC FS12-23 Gladiator Options'!B4898</f>
        <v>GLAD04898</v>
      </c>
      <c r="C15201" s="27" t="s">
        <v>73</v>
      </c>
      <c r="D15201" s="16" t="s">
        <v>85</v>
      </c>
      <c r="E15201" s="15" t="str">
        <f>'[5]HGAC FS12-23 Gladiator Options'!C4898</f>
        <v>Aux Grab Handle 7" Black Cab Face Abv RH Headlight</v>
      </c>
      <c r="F15201" s="17">
        <f>'[5]HGAC FS12-23 Gladiator Options'!K4898</f>
        <v>352</v>
      </c>
      <c r="G15201" s="13">
        <v>0.15</v>
      </c>
      <c r="H15201" s="14"/>
    </row>
    <row r="15202" spans="1:8" x14ac:dyDescent="0.35">
      <c r="A15202" s="11" t="s">
        <v>8</v>
      </c>
      <c r="B15202" s="16" t="str">
        <f>'[5]HGAC FS12-23 Gladiator Options'!B4899</f>
        <v>GLAD04899</v>
      </c>
      <c r="C15202" s="27" t="s">
        <v>73</v>
      </c>
      <c r="D15202" s="16" t="s">
        <v>85</v>
      </c>
      <c r="E15202" s="15" t="str">
        <f>'[5]HGAC FS12-23 Gladiator Options'!C4899</f>
        <v>Aux Grab Handle 7" Black (2) Cab Face Abv Headlights</v>
      </c>
      <c r="F15202" s="17">
        <f>'[5]HGAC FS12-23 Gladiator Options'!K4899</f>
        <v>596</v>
      </c>
      <c r="G15202" s="13">
        <v>0.15</v>
      </c>
      <c r="H15202" s="14"/>
    </row>
    <row r="15203" spans="1:8" x14ac:dyDescent="0.35">
      <c r="A15203" s="11" t="s">
        <v>8</v>
      </c>
      <c r="B15203" s="16" t="str">
        <f>'[5]HGAC FS12-23 Gladiator Options'!B4900</f>
        <v>GLAD04900</v>
      </c>
      <c r="C15203" s="27" t="s">
        <v>73</v>
      </c>
      <c r="D15203" s="16" t="s">
        <v>85</v>
      </c>
      <c r="E15203" s="15" t="str">
        <f>'[5]HGAC FS12-23 Gladiator Options'!C4900</f>
        <v>Aux Grab Handle 7" Black Shiploose</v>
      </c>
      <c r="F15203" s="17">
        <f>'[5]HGAC FS12-23 Gladiator Options'!K4900</f>
        <v>352</v>
      </c>
      <c r="G15203" s="13">
        <v>0.15</v>
      </c>
      <c r="H15203" s="14"/>
    </row>
    <row r="15204" spans="1:8" x14ac:dyDescent="0.35">
      <c r="A15204" s="11" t="s">
        <v>8</v>
      </c>
      <c r="B15204" s="16" t="str">
        <f>'[5]HGAC FS12-23 Gladiator Options'!B4901</f>
        <v>GLAD04901</v>
      </c>
      <c r="C15204" s="27" t="s">
        <v>73</v>
      </c>
      <c r="D15204" s="16" t="s">
        <v>85</v>
      </c>
      <c r="E15204" s="15" t="str">
        <f>'[5]HGAC FS12-23 Gladiator Options'!C4901</f>
        <v>Aux Grab Handle 7" SS Shiploose</v>
      </c>
      <c r="F15204" s="17">
        <f>'[5]HGAC FS12-23 Gladiator Options'!K4901</f>
        <v>207</v>
      </c>
      <c r="G15204" s="13">
        <v>0.15</v>
      </c>
      <c r="H15204" s="14"/>
    </row>
    <row r="15205" spans="1:8" x14ac:dyDescent="0.35">
      <c r="A15205" s="11" t="s">
        <v>8</v>
      </c>
      <c r="B15205" s="16" t="str">
        <f>'[5]HGAC FS12-23 Gladiator Options'!B4902</f>
        <v>GLAD04902</v>
      </c>
      <c r="C15205" s="27" t="s">
        <v>73</v>
      </c>
      <c r="D15205" s="16" t="s">
        <v>85</v>
      </c>
      <c r="E15205" s="15" t="str">
        <f>'[5]HGAC FS12-23 Gladiator Options'!C4902</f>
        <v>Aux Grab Handle 7" SS (2) Shiploose</v>
      </c>
      <c r="F15205" s="17">
        <f>'[5]HGAC FS12-23 Gladiator Options'!K4902</f>
        <v>306</v>
      </c>
      <c r="G15205" s="13">
        <v>0.15</v>
      </c>
      <c r="H15205" s="14"/>
    </row>
    <row r="15206" spans="1:8" x14ac:dyDescent="0.35">
      <c r="A15206" s="11" t="s">
        <v>8</v>
      </c>
      <c r="B15206" s="16" t="str">
        <f>'[5]HGAC FS12-23 Gladiator Options'!B4903</f>
        <v>GLAD04903</v>
      </c>
      <c r="C15206" s="27" t="s">
        <v>73</v>
      </c>
      <c r="D15206" s="16" t="s">
        <v>85</v>
      </c>
      <c r="E15206" s="15" t="str">
        <f>'[5]HGAC FS12-23 Gladiator Options'!C4903</f>
        <v>Aux Grab Handle 7" SS (2) Cab Face Abv Headlights</v>
      </c>
      <c r="F15206" s="17">
        <f>'[5]HGAC FS12-23 Gladiator Options'!K4903</f>
        <v>581</v>
      </c>
      <c r="G15206" s="13">
        <v>0.15</v>
      </c>
      <c r="H15206" s="14"/>
    </row>
    <row r="15207" spans="1:8" x14ac:dyDescent="0.35">
      <c r="A15207" s="11" t="s">
        <v>8</v>
      </c>
      <c r="B15207" s="16" t="str">
        <f>'[5]HGAC FS12-23 Gladiator Options'!B4904</f>
        <v>GLAD04904</v>
      </c>
      <c r="C15207" s="27" t="s">
        <v>73</v>
      </c>
      <c r="D15207" s="16" t="s">
        <v>85</v>
      </c>
      <c r="E15207" s="15" t="str">
        <f>'[5]HGAC FS12-23 Gladiator Options'!C4904</f>
        <v>Aux Grab Handle 7" Black Cab Face Abv RH Headlight Vertical</v>
      </c>
      <c r="F15207" s="17">
        <f>'[5]HGAC FS12-23 Gladiator Options'!K4904</f>
        <v>352</v>
      </c>
      <c r="G15207" s="13">
        <v>0.15</v>
      </c>
      <c r="H15207" s="14"/>
    </row>
    <row r="15208" spans="1:8" x14ac:dyDescent="0.35">
      <c r="A15208" s="11" t="s">
        <v>8</v>
      </c>
      <c r="B15208" s="16" t="str">
        <f>'[5]HGAC FS12-23 Gladiator Options'!B4905</f>
        <v>GLAD04905</v>
      </c>
      <c r="C15208" s="27" t="s">
        <v>73</v>
      </c>
      <c r="D15208" s="16" t="s">
        <v>85</v>
      </c>
      <c r="E15208" s="15" t="str">
        <f>'[5]HGAC FS12-23 Gladiator Options'!C4905</f>
        <v>Aux Grab Handle 7" SS (2) Cab Face Abv Headlights Vertical</v>
      </c>
      <c r="F15208" s="17">
        <f>'[5]HGAC FS12-23 Gladiator Options'!K4905</f>
        <v>581</v>
      </c>
      <c r="G15208" s="13">
        <v>0.15</v>
      </c>
      <c r="H15208" s="14"/>
    </row>
    <row r="15209" spans="1:8" x14ac:dyDescent="0.35">
      <c r="A15209" s="11" t="s">
        <v>8</v>
      </c>
      <c r="B15209" s="16" t="str">
        <f>'[5]HGAC FS12-23 Gladiator Options'!B4906</f>
        <v>GLAD04906</v>
      </c>
      <c r="C15209" s="27" t="s">
        <v>73</v>
      </c>
      <c r="D15209" s="16" t="s">
        <v>85</v>
      </c>
      <c r="E15209" s="15" t="str">
        <f>'[5]HGAC FS12-23 Gladiator Options'!C4906</f>
        <v>Aux Grab Handle 7" Black (2) Cab Face Abv Headlights Vertical</v>
      </c>
      <c r="F15209" s="17">
        <f>'[5]HGAC FS12-23 Gladiator Options'!K4906</f>
        <v>596</v>
      </c>
      <c r="G15209" s="13">
        <v>0.15</v>
      </c>
      <c r="H15209" s="14"/>
    </row>
    <row r="15210" spans="1:8" x14ac:dyDescent="0.35">
      <c r="A15210" s="11" t="s">
        <v>8</v>
      </c>
      <c r="B15210" s="16" t="str">
        <f>'[5]HGAC FS12-23 Gladiator Options'!B4907</f>
        <v>GLAD04907</v>
      </c>
      <c r="C15210" s="27" t="s">
        <v>73</v>
      </c>
      <c r="D15210" s="16" t="s">
        <v>85</v>
      </c>
      <c r="E15210" s="15" t="str">
        <f>'[5]HGAC FS12-23 Gladiator Options'!C4907</f>
        <v>Aux Grab Handle 18" SS Cab Face Ctr</v>
      </c>
      <c r="F15210" s="17">
        <f>'[5]HGAC FS12-23 Gladiator Options'!K4907</f>
        <v>204</v>
      </c>
      <c r="G15210" s="13">
        <v>0.15</v>
      </c>
      <c r="H15210" s="14"/>
    </row>
    <row r="15211" spans="1:8" x14ac:dyDescent="0.35">
      <c r="A15211" s="11" t="s">
        <v>8</v>
      </c>
      <c r="B15211" s="16" t="str">
        <f>'[5]HGAC FS12-23 Gladiator Options'!B4908</f>
        <v>GLAD04908</v>
      </c>
      <c r="C15211" s="27" t="s">
        <v>73</v>
      </c>
      <c r="D15211" s="16" t="s">
        <v>85</v>
      </c>
      <c r="E15211" s="15" t="str">
        <f>'[5]HGAC FS12-23 Gladiator Options'!C4908</f>
        <v>Aux Grab Handle 18" SS Cab Face Ctr Black Powder Coat</v>
      </c>
      <c r="F15211" s="17">
        <f>'[5]HGAC FS12-23 Gladiator Options'!K4908</f>
        <v>285</v>
      </c>
      <c r="G15211" s="13">
        <v>0.15</v>
      </c>
      <c r="H15211" s="14"/>
    </row>
    <row r="15212" spans="1:8" x14ac:dyDescent="0.35">
      <c r="A15212" s="11" t="s">
        <v>8</v>
      </c>
      <c r="B15212" s="16" t="str">
        <f>'[5]HGAC FS12-23 Gladiator Options'!B4909</f>
        <v>GLAD04909</v>
      </c>
      <c r="C15212" s="27" t="s">
        <v>73</v>
      </c>
      <c r="D15212" s="16" t="s">
        <v>85</v>
      </c>
      <c r="E15212" s="15" t="str">
        <f>'[5]HGAC FS12-23 Gladiator Options'!C4909</f>
        <v>Aux Grab Handle 18" SS Cab Face Ctr w/Scuff Plate</v>
      </c>
      <c r="F15212" s="17">
        <f>'[5]HGAC FS12-23 Gladiator Options'!K4909</f>
        <v>402</v>
      </c>
      <c r="G15212" s="13">
        <v>0.15</v>
      </c>
      <c r="H15212" s="14"/>
    </row>
    <row r="15213" spans="1:8" x14ac:dyDescent="0.35">
      <c r="A15213" s="11" t="s">
        <v>8</v>
      </c>
      <c r="B15213" s="16" t="str">
        <f>'[5]HGAC FS12-23 Gladiator Options'!B4910</f>
        <v>GLAD04910</v>
      </c>
      <c r="C15213" s="27" t="s">
        <v>73</v>
      </c>
      <c r="D15213" s="16" t="s">
        <v>85</v>
      </c>
      <c r="E15213" s="15" t="str">
        <f>'[5]HGAC FS12-23 Gladiator Options'!C4910</f>
        <v>Aux Grab Handle 18" 3-Pc Alum Knurled Cab Face Ctr</v>
      </c>
      <c r="F15213" s="17">
        <f>'[5]HGAC FS12-23 Gladiator Options'!K4910</f>
        <v>298</v>
      </c>
      <c r="G15213" s="13">
        <v>0.15</v>
      </c>
      <c r="H15213" s="14"/>
    </row>
    <row r="15214" spans="1:8" x14ac:dyDescent="0.35">
      <c r="A15214" s="11" t="s">
        <v>8</v>
      </c>
      <c r="B15214" s="16" t="str">
        <f>'[5]HGAC FS12-23 Gladiator Options'!B4911</f>
        <v>GLAD04911</v>
      </c>
      <c r="C15214" s="27" t="s">
        <v>73</v>
      </c>
      <c r="D15214" s="16" t="s">
        <v>85</v>
      </c>
      <c r="E15214" s="15" t="str">
        <f>'[5]HGAC FS12-23 Gladiator Options'!C4911</f>
        <v>Aux Grab Handle 18" 3-Pc Alum Knurled Cab Face Ctr Blk</v>
      </c>
      <c r="F15214" s="17">
        <f>'[5]HGAC FS12-23 Gladiator Options'!K4911</f>
        <v>298</v>
      </c>
      <c r="G15214" s="13">
        <v>0.15</v>
      </c>
      <c r="H15214" s="14"/>
    </row>
    <row r="15215" spans="1:8" x14ac:dyDescent="0.35">
      <c r="A15215" s="11" t="s">
        <v>8</v>
      </c>
      <c r="B15215" s="16" t="str">
        <f>'[5]HGAC FS12-23 Gladiator Options'!B4912</f>
        <v>GLAD04912</v>
      </c>
      <c r="C15215" s="27" t="s">
        <v>73</v>
      </c>
      <c r="D15215" s="16" t="s">
        <v>85</v>
      </c>
      <c r="E15215" s="15" t="str">
        <f>'[5]HGAC FS12-23 Gladiator Options'!C4912</f>
        <v>Aux Grab Handle 18" 3-Pc Alum 18" w/Rubber Insert Cab Face Ctr</v>
      </c>
      <c r="F15215" s="17">
        <f>'[5]HGAC FS12-23 Gladiator Options'!K4912</f>
        <v>292</v>
      </c>
      <c r="G15215" s="13">
        <v>0.15</v>
      </c>
      <c r="H15215" s="14"/>
    </row>
    <row r="15216" spans="1:8" x14ac:dyDescent="0.35">
      <c r="A15216" s="11" t="s">
        <v>8</v>
      </c>
      <c r="B15216" s="16" t="str">
        <f>'[5]HGAC FS12-23 Gladiator Options'!B4913</f>
        <v>GLAD04913</v>
      </c>
      <c r="C15216" s="27" t="s">
        <v>73</v>
      </c>
      <c r="D15216" s="16" t="s">
        <v>85</v>
      </c>
      <c r="E15216" s="15" t="str">
        <f>'[5]HGAC FS12-23 Gladiator Options'!C4913</f>
        <v>Aux Grab Handle 18" 3-Pc Alum Knurled w/Red Reflective/Cab Face Ctr/Ltd</v>
      </c>
      <c r="F15216" s="17">
        <f>'[5]HGAC FS12-23 Gladiator Options'!K4913</f>
        <v>375</v>
      </c>
      <c r="G15216" s="13">
        <v>0.15</v>
      </c>
      <c r="H15216" s="14"/>
    </row>
    <row r="15217" spans="1:8" x14ac:dyDescent="0.35">
      <c r="A15217" s="11" t="s">
        <v>8</v>
      </c>
      <c r="B15217" s="16" t="str">
        <f>'[5]HGAC FS12-23 Gladiator Options'!B4914</f>
        <v>GLAD04914</v>
      </c>
      <c r="C15217" s="27" t="s">
        <v>73</v>
      </c>
      <c r="D15217" s="16" t="s">
        <v>85</v>
      </c>
      <c r="E15217" s="15" t="str">
        <f>'[5]HGAC FS12-23 Gladiator Options'!C4914</f>
        <v>Aux Grab Handle 18" 3-Pc Alum 18" w/Rubber Insert Cab Face Ctr Ltd</v>
      </c>
      <c r="F15217" s="17">
        <f>'[5]HGAC FS12-23 Gladiator Options'!K4914</f>
        <v>375</v>
      </c>
      <c r="G15217" s="13">
        <v>0.15</v>
      </c>
      <c r="H15217" s="14"/>
    </row>
    <row r="15218" spans="1:8" x14ac:dyDescent="0.35">
      <c r="A15218" s="11" t="s">
        <v>8</v>
      </c>
      <c r="B15218" s="16" t="str">
        <f>'[5]HGAC FS12-23 Gladiator Options'!B4915</f>
        <v>GLAD04915</v>
      </c>
      <c r="C15218" s="27" t="s">
        <v>73</v>
      </c>
      <c r="D15218" s="16" t="s">
        <v>85</v>
      </c>
      <c r="E15218" s="15" t="str">
        <f>'[5]HGAC FS12-23 Gladiator Options'!C4915</f>
        <v>Aux Grab Handle 7" SS (2) w/Scuff Plate Shiploose</v>
      </c>
      <c r="F15218" s="17">
        <f>'[5]HGAC FS12-23 Gladiator Options'!K4915</f>
        <v>421</v>
      </c>
      <c r="G15218" s="13">
        <v>0.15</v>
      </c>
      <c r="H15218" s="14"/>
    </row>
    <row r="15219" spans="1:8" x14ac:dyDescent="0.35">
      <c r="A15219" s="11" t="s">
        <v>8</v>
      </c>
      <c r="B15219" s="16" t="str">
        <f>'[5]HGAC FS12-23 Gladiator Options'!B4916</f>
        <v>GLAD04916</v>
      </c>
      <c r="C15219" s="27" t="s">
        <v>73</v>
      </c>
      <c r="D15219" s="16" t="s">
        <v>85</v>
      </c>
      <c r="E15219" s="15" t="str">
        <f>'[5]HGAC FS12-23 Gladiator Options'!C4916</f>
        <v>Mirror West Coast Velvac 2010 Rmt Htd w/980-4 Convex</v>
      </c>
      <c r="F15219" s="17">
        <f>'[5]HGAC FS12-23 Gladiator Options'!K4916</f>
        <v>-124</v>
      </c>
      <c r="G15219" s="13">
        <v>0.15</v>
      </c>
      <c r="H15219" s="14"/>
    </row>
    <row r="15220" spans="1:8" x14ac:dyDescent="0.35">
      <c r="A15220" s="11" t="s">
        <v>8</v>
      </c>
      <c r="B15220" s="16" t="str">
        <f>'[5]HGAC FS12-23 Gladiator Options'!B4917</f>
        <v>GLAD04917</v>
      </c>
      <c r="C15220" s="27" t="s">
        <v>73</v>
      </c>
      <c r="D15220" s="16" t="s">
        <v>85</v>
      </c>
      <c r="E15220" s="15" t="str">
        <f>'[5]HGAC FS12-23 Gladiator Options'!C4917</f>
        <v>Mirror West Coast Velvac 2010 Rmt Htd w/980-4 Convex w/Deutsch Conn</v>
      </c>
      <c r="F15220" s="17">
        <f>'[5]HGAC FS12-23 Gladiator Options'!K4917</f>
        <v>-124</v>
      </c>
      <c r="G15220" s="13">
        <v>0.15</v>
      </c>
      <c r="H15220" s="14"/>
    </row>
    <row r="15221" spans="1:8" x14ac:dyDescent="0.35">
      <c r="A15221" s="11" t="s">
        <v>8</v>
      </c>
      <c r="B15221" s="16" t="str">
        <f>'[5]HGAC FS12-23 Gladiator Options'!B4918</f>
        <v>GLAD04918</v>
      </c>
      <c r="C15221" s="27" t="s">
        <v>73</v>
      </c>
      <c r="D15221" s="16" t="s">
        <v>85</v>
      </c>
      <c r="E15221" s="15" t="str">
        <f>'[5]HGAC FS12-23 Gladiator Options'!C4918</f>
        <v>Mirror West Coast Velvac 2010 Rmt Htd Ltd w/980-4 Convex</v>
      </c>
      <c r="F15221" s="17">
        <f>'[5]HGAC FS12-23 Gladiator Options'!K4918</f>
        <v>-40</v>
      </c>
      <c r="G15221" s="13">
        <v>0.15</v>
      </c>
      <c r="H15221" s="14"/>
    </row>
    <row r="15222" spans="1:8" x14ac:dyDescent="0.35">
      <c r="A15222" s="11" t="s">
        <v>8</v>
      </c>
      <c r="B15222" s="16" t="str">
        <f>'[5]HGAC FS12-23 Gladiator Options'!B4919</f>
        <v>GLAD04919</v>
      </c>
      <c r="C15222" s="27" t="s">
        <v>73</v>
      </c>
      <c r="D15222" s="16" t="s">
        <v>85</v>
      </c>
      <c r="E15222" s="15" t="str">
        <f>'[5]HGAC FS12-23 Gladiator Options'!C4919</f>
        <v>Mirror Aero Lang Mekra Series 300 Rmt Htd</v>
      </c>
      <c r="F15222" s="17">
        <f>'[5]HGAC FS12-23 Gladiator Options'!K4919</f>
        <v>661</v>
      </c>
      <c r="G15222" s="13">
        <v>0.15</v>
      </c>
      <c r="H15222" s="14"/>
    </row>
    <row r="15223" spans="1:8" x14ac:dyDescent="0.35">
      <c r="A15223" s="11" t="s">
        <v>8</v>
      </c>
      <c r="B15223" s="16" t="str">
        <f>'[5]HGAC FS12-23 Gladiator Options'!B4920</f>
        <v>GLAD04920</v>
      </c>
      <c r="C15223" s="27" t="s">
        <v>73</v>
      </c>
      <c r="D15223" s="16" t="s">
        <v>85</v>
      </c>
      <c r="E15223" s="15" t="str">
        <f>'[5]HGAC FS12-23 Gladiator Options'!C4920</f>
        <v>Mirror Aero Lang Mekra Series 300 Rmt/Htd/Lgt/Sig</v>
      </c>
      <c r="F15223" s="17">
        <f>'[5]HGAC FS12-23 Gladiator Options'!K4920</f>
        <v>1530</v>
      </c>
      <c r="G15223" s="13">
        <v>0.15</v>
      </c>
      <c r="H15223" s="14"/>
    </row>
    <row r="15224" spans="1:8" x14ac:dyDescent="0.35">
      <c r="A15224" s="11" t="s">
        <v>8</v>
      </c>
      <c r="B15224" s="16" t="str">
        <f>'[5]HGAC FS12-23 Gladiator Options'!B4921</f>
        <v>GLAD04921</v>
      </c>
      <c r="C15224" s="27" t="s">
        <v>73</v>
      </c>
      <c r="D15224" s="16" t="s">
        <v>85</v>
      </c>
      <c r="E15224" s="15" t="str">
        <f>'[5]HGAC FS12-23 Gladiator Options'!C4921</f>
        <v>Mirror Aerodynamic Moto Traditional 7-2386 Rmt Htd</v>
      </c>
      <c r="F15224" s="17">
        <f>'[5]HGAC FS12-23 Gladiator Options'!K4921</f>
        <v>899</v>
      </c>
      <c r="G15224" s="13">
        <v>0.15</v>
      </c>
      <c r="H15224" s="14"/>
    </row>
    <row r="15225" spans="1:8" x14ac:dyDescent="0.35">
      <c r="A15225" s="11" t="s">
        <v>8</v>
      </c>
      <c r="B15225" s="16" t="str">
        <f>'[5]HGAC FS12-23 Gladiator Options'!B4922</f>
        <v>GLAD04922</v>
      </c>
      <c r="C15225" s="27" t="s">
        <v>73</v>
      </c>
      <c r="D15225" s="16" t="s">
        <v>85</v>
      </c>
      <c r="E15225" s="15" t="str">
        <f>'[5]HGAC FS12-23 Gladiator Options'!C4922</f>
        <v>Mirror Aerodynamic Retrac 613265 Rmt</v>
      </c>
      <c r="F15225" s="17">
        <f>'[5]HGAC FS12-23 Gladiator Options'!K4922</f>
        <v>80</v>
      </c>
      <c r="G15225" s="13">
        <v>0.15</v>
      </c>
      <c r="H15225" s="14"/>
    </row>
    <row r="15226" spans="1:8" x14ac:dyDescent="0.35">
      <c r="A15226" s="11" t="s">
        <v>8</v>
      </c>
      <c r="B15226" s="16" t="str">
        <f>'[5]HGAC FS12-23 Gladiator Options'!B4923</f>
        <v>GLAD04923</v>
      </c>
      <c r="C15226" s="27" t="s">
        <v>73</v>
      </c>
      <c r="D15226" s="16" t="s">
        <v>85</v>
      </c>
      <c r="E15226" s="15" t="str">
        <f>'[5]HGAC FS12-23 Gladiator Options'!C4923</f>
        <v>Mirror Aerodynamic Retrac 613275 Rmt Htd</v>
      </c>
      <c r="F15226" s="17">
        <f>'[5]HGAC FS12-23 Gladiator Options'!K4923</f>
        <v>-71</v>
      </c>
      <c r="G15226" s="13">
        <v>0.15</v>
      </c>
      <c r="H15226" s="14"/>
    </row>
    <row r="15227" spans="1:8" x14ac:dyDescent="0.35">
      <c r="A15227" s="11" t="s">
        <v>8</v>
      </c>
      <c r="B15227" s="16" t="str">
        <f>'[5]HGAC FS12-23 Gladiator Options'!B4924</f>
        <v>GLAD04924</v>
      </c>
      <c r="C15227" s="27" t="s">
        <v>73</v>
      </c>
      <c r="D15227" s="16" t="s">
        <v>85</v>
      </c>
      <c r="E15227" s="15" t="str">
        <f>'[5]HGAC FS12-23 Gladiator Options'!C4924</f>
        <v>Mirror Aerodynamic Retrac 613275 Rmt Htd, Convex Htd</v>
      </c>
      <c r="F15227" s="17">
        <f>'[5]HGAC FS12-23 Gladiator Options'!K4924</f>
        <v>124</v>
      </c>
      <c r="G15227" s="13">
        <v>0.15</v>
      </c>
      <c r="H15227" s="14"/>
    </row>
    <row r="15228" spans="1:8" x14ac:dyDescent="0.35">
      <c r="A15228" s="11" t="s">
        <v>8</v>
      </c>
      <c r="B15228" s="16" t="str">
        <f>'[5]HGAC FS12-23 Gladiator Options'!B4925</f>
        <v>GLAD04925</v>
      </c>
      <c r="C15228" s="27" t="s">
        <v>73</v>
      </c>
      <c r="D15228" s="16" t="s">
        <v>85</v>
      </c>
      <c r="E15228" s="15" t="str">
        <f>'[5]HGAC FS12-23 Gladiator Options'!C4925</f>
        <v>Mirror Aerodynamic Retrac 613285 Rmt Htd Ltd</v>
      </c>
      <c r="F15228" s="17">
        <f>'[5]HGAC FS12-23 Gladiator Options'!K4925</f>
        <v>72</v>
      </c>
      <c r="G15228" s="13">
        <v>0.15</v>
      </c>
      <c r="H15228" s="14"/>
    </row>
    <row r="15229" spans="1:8" x14ac:dyDescent="0.35">
      <c r="A15229" s="11" t="s">
        <v>8</v>
      </c>
      <c r="B15229" s="16" t="str">
        <f>'[5]HGAC FS12-23 Gladiator Options'!B4926</f>
        <v>GLAD04926</v>
      </c>
      <c r="C15229" s="27" t="s">
        <v>73</v>
      </c>
      <c r="D15229" s="16" t="s">
        <v>85</v>
      </c>
      <c r="E15229" s="15" t="str">
        <f>'[5]HGAC FS12-23 Gladiator Options'!C4926</f>
        <v>Mirror Aerodynamic Retrac 613295 Rmt</v>
      </c>
      <c r="F15229" s="17">
        <f>'[5]HGAC FS12-23 Gladiator Options'!K4926</f>
        <v>156</v>
      </c>
      <c r="G15229" s="13">
        <v>0.15</v>
      </c>
      <c r="H15229" s="14"/>
    </row>
    <row r="15230" spans="1:8" x14ac:dyDescent="0.35">
      <c r="A15230" s="11" t="s">
        <v>8</v>
      </c>
      <c r="B15230" s="16" t="str">
        <f>'[5]HGAC FS12-23 Gladiator Options'!B4927</f>
        <v>GLAD04927</v>
      </c>
      <c r="C15230" s="27" t="s">
        <v>73</v>
      </c>
      <c r="D15230" s="16" t="s">
        <v>85</v>
      </c>
      <c r="E15230" s="15" t="str">
        <f>'[5]HGAC FS12-23 Gladiator Options'!C4927</f>
        <v>Mirror Aerodynamic Retrac 613300 Rmt Htd Blk</v>
      </c>
      <c r="F15230" s="17">
        <f>'[5]HGAC FS12-23 Gladiator Options'!K4927</f>
        <v>105</v>
      </c>
      <c r="G15230" s="13">
        <v>0.15</v>
      </c>
      <c r="H15230" s="14"/>
    </row>
    <row r="15231" spans="1:8" x14ac:dyDescent="0.35">
      <c r="A15231" s="11" t="s">
        <v>8</v>
      </c>
      <c r="B15231" s="16" t="str">
        <f>'[5]HGAC FS12-23 Gladiator Options'!B4928</f>
        <v>GLAD04928</v>
      </c>
      <c r="C15231" s="27" t="s">
        <v>73</v>
      </c>
      <c r="D15231" s="16" t="s">
        <v>85</v>
      </c>
      <c r="E15231" s="15" t="str">
        <f>'[5]HGAC FS12-23 Gladiator Options'!C4928</f>
        <v>Mirror Aerodynamic Retrac 613305 Rmt Htd</v>
      </c>
      <c r="F15231" s="17">
        <f>'[5]HGAC FS12-23 Gladiator Options'!K4928</f>
        <v>0</v>
      </c>
      <c r="G15231" s="13">
        <v>0.15</v>
      </c>
      <c r="H15231" s="14"/>
    </row>
    <row r="15232" spans="1:8" x14ac:dyDescent="0.35">
      <c r="A15232" s="11" t="s">
        <v>8</v>
      </c>
      <c r="B15232" s="16" t="str">
        <f>'[5]HGAC FS12-23 Gladiator Options'!B4929</f>
        <v>GLAD04929</v>
      </c>
      <c r="C15232" s="27" t="s">
        <v>73</v>
      </c>
      <c r="D15232" s="16" t="s">
        <v>85</v>
      </c>
      <c r="E15232" s="15" t="str">
        <f>'[5]HGAC FS12-23 Gladiator Options'!C4929</f>
        <v>Mirror Aerodynamic Retrac 613310 Rmt Htd Ltd</v>
      </c>
      <c r="F15232" s="17">
        <f>'[5]HGAC FS12-23 Gladiator Options'!K4929</f>
        <v>299</v>
      </c>
      <c r="G15232" s="13">
        <v>0.15</v>
      </c>
      <c r="H15232" s="14"/>
    </row>
    <row r="15233" spans="1:8" x14ac:dyDescent="0.35">
      <c r="A15233" s="11" t="s">
        <v>8</v>
      </c>
      <c r="B15233" s="16" t="str">
        <f>'[5]HGAC FS12-23 Gladiator Options'!B4930</f>
        <v>GLAD04930</v>
      </c>
      <c r="C15233" s="27" t="s">
        <v>73</v>
      </c>
      <c r="D15233" s="16" t="s">
        <v>85</v>
      </c>
      <c r="E15233" s="15" t="str">
        <f>'[5]HGAC FS12-23 Gladiator Options'!C4930</f>
        <v>Mirror Aerodynamic Retrac 613315 Rmt Htd Ltd</v>
      </c>
      <c r="F15233" s="17">
        <f>'[5]HGAC FS12-23 Gladiator Options'!K4930</f>
        <v>165</v>
      </c>
      <c r="G15233" s="13">
        <v>0.15</v>
      </c>
      <c r="H15233" s="14"/>
    </row>
    <row r="15234" spans="1:8" x14ac:dyDescent="0.35">
      <c r="A15234" s="11" t="s">
        <v>8</v>
      </c>
      <c r="B15234" s="16" t="str">
        <f>'[5]HGAC FS12-23 Gladiator Options'!B4931</f>
        <v>GLAD04931</v>
      </c>
      <c r="C15234" s="27" t="s">
        <v>73</v>
      </c>
      <c r="D15234" s="16" t="s">
        <v>85</v>
      </c>
      <c r="E15234" s="15" t="str">
        <f>'[5]HGAC FS12-23 Gladiator Options'!C4931</f>
        <v>Mirror Bus Style Ramco 6000-PCHR Rmt Htd</v>
      </c>
      <c r="F15234" s="17">
        <f>'[5]HGAC FS12-23 Gladiator Options'!K4931</f>
        <v>93</v>
      </c>
      <c r="G15234" s="13">
        <v>0.15</v>
      </c>
      <c r="H15234" s="14"/>
    </row>
    <row r="15235" spans="1:8" x14ac:dyDescent="0.35">
      <c r="A15235" s="11" t="s">
        <v>8</v>
      </c>
      <c r="B15235" s="16" t="str">
        <f>'[5]HGAC FS12-23 Gladiator Options'!B4932</f>
        <v>GLAD04932</v>
      </c>
      <c r="C15235" s="27" t="s">
        <v>73</v>
      </c>
      <c r="D15235" s="16" t="s">
        <v>85</v>
      </c>
      <c r="E15235" s="15" t="str">
        <f>'[5]HGAC FS12-23 Gladiator Options'!C4932</f>
        <v>Mirror Bus Style Ramco 6015-PCHR Rmt Htd</v>
      </c>
      <c r="F15235" s="17">
        <f>'[5]HGAC FS12-23 Gladiator Options'!K4932</f>
        <v>458</v>
      </c>
      <c r="G15235" s="13">
        <v>0.15</v>
      </c>
      <c r="H15235" s="14"/>
    </row>
    <row r="15236" spans="1:8" x14ac:dyDescent="0.35">
      <c r="A15236" s="11" t="s">
        <v>8</v>
      </c>
      <c r="B15236" s="16" t="str">
        <f>'[5]HGAC FS12-23 Gladiator Options'!B4933</f>
        <v>GLAD04933</v>
      </c>
      <c r="C15236" s="27" t="s">
        <v>73</v>
      </c>
      <c r="D15236" s="16" t="s">
        <v>85</v>
      </c>
      <c r="E15236" s="15" t="str">
        <f>'[5]HGAC FS12-23 Gladiator Options'!C4933</f>
        <v>Mirror Bus Style Ramco 6015-FFHR-750HR Rmt Htd</v>
      </c>
      <c r="F15236" s="17">
        <f>'[5]HGAC FS12-23 Gladiator Options'!K4933</f>
        <v>1884</v>
      </c>
      <c r="G15236" s="13">
        <v>0.15</v>
      </c>
      <c r="H15236" s="14"/>
    </row>
    <row r="15237" spans="1:8" x14ac:dyDescent="0.35">
      <c r="A15237" s="11" t="s">
        <v>8</v>
      </c>
      <c r="B15237" s="16" t="str">
        <f>'[5]HGAC FS12-23 Gladiator Options'!B4934</f>
        <v>GLAD04934</v>
      </c>
      <c r="C15237" s="27" t="s">
        <v>73</v>
      </c>
      <c r="D15237" s="16" t="s">
        <v>85</v>
      </c>
      <c r="E15237" s="15" t="str">
        <f>'[5]HGAC FS12-23 Gladiator Options'!C4934</f>
        <v>Mirror Bus Style Ramco 6015-FFHR-750R Rmt Htd</v>
      </c>
      <c r="F15237" s="17">
        <f>'[5]HGAC FS12-23 Gladiator Options'!K4934</f>
        <v>1526</v>
      </c>
      <c r="G15237" s="13">
        <v>0.15</v>
      </c>
      <c r="H15237" s="14"/>
    </row>
    <row r="15238" spans="1:8" x14ac:dyDescent="0.35">
      <c r="A15238" s="11" t="s">
        <v>8</v>
      </c>
      <c r="B15238" s="16" t="str">
        <f>'[5]HGAC FS12-23 Gladiator Options'!B4935</f>
        <v>GLAD04935</v>
      </c>
      <c r="C15238" s="27" t="s">
        <v>73</v>
      </c>
      <c r="D15238" s="16" t="s">
        <v>85</v>
      </c>
      <c r="E15238" s="15" t="str">
        <f>'[5]HGAC FS12-23 Gladiator Options'!C4935</f>
        <v>Mirror Bus Style Ramco 6018-FFHR-750HR Rmt Htd</v>
      </c>
      <c r="F15238" s="17">
        <f>'[5]HGAC FS12-23 Gladiator Options'!K4935</f>
        <v>2039</v>
      </c>
      <c r="G15238" s="13">
        <v>0.15</v>
      </c>
      <c r="H15238" s="14"/>
    </row>
    <row r="15239" spans="1:8" x14ac:dyDescent="0.35">
      <c r="A15239" s="11" t="s">
        <v>8</v>
      </c>
      <c r="B15239" s="16" t="str">
        <f>'[5]HGAC FS12-23 Gladiator Options'!B4936</f>
        <v>GLAD04936</v>
      </c>
      <c r="C15239" s="27" t="s">
        <v>73</v>
      </c>
      <c r="D15239" s="16" t="s">
        <v>85</v>
      </c>
      <c r="E15239" s="15" t="str">
        <f>'[5]HGAC FS12-23 Gladiator Options'!C4936</f>
        <v>Mirror Bus Style Ramco 6018-FFHR-750HR Rmt Htd w/3" Riser</v>
      </c>
      <c r="F15239" s="17">
        <f>'[5]HGAC FS12-23 Gladiator Options'!K4936</f>
        <v>1848</v>
      </c>
      <c r="G15239" s="13">
        <v>0.15</v>
      </c>
      <c r="H15239" s="14"/>
    </row>
    <row r="15240" spans="1:8" x14ac:dyDescent="0.35">
      <c r="A15240" s="11" t="s">
        <v>8</v>
      </c>
      <c r="B15240" s="16" t="str">
        <f>'[5]HGAC FS12-23 Gladiator Options'!B4937</f>
        <v>GLAD04937</v>
      </c>
      <c r="C15240" s="27" t="s">
        <v>73</v>
      </c>
      <c r="D15240" s="16" t="s">
        <v>85</v>
      </c>
      <c r="E15240" s="15" t="str">
        <f>'[5]HGAC FS12-23 Gladiator Options'!C4937</f>
        <v>Mirror Bus Style Ramco CRM-310-1350-CHCHR</v>
      </c>
      <c r="F15240" s="17">
        <f>'[5]HGAC FS12-23 Gladiator Options'!K4937</f>
        <v>256</v>
      </c>
      <c r="G15240" s="13">
        <v>0.15</v>
      </c>
      <c r="H15240" s="14"/>
    </row>
    <row r="15241" spans="1:8" x14ac:dyDescent="0.35">
      <c r="A15241" s="11" t="s">
        <v>8</v>
      </c>
      <c r="B15241" s="16" t="str">
        <f>'[5]HGAC FS12-23 Gladiator Options'!B4938</f>
        <v>GLAD04938</v>
      </c>
      <c r="C15241" s="27" t="s">
        <v>73</v>
      </c>
      <c r="D15241" s="16" t="s">
        <v>85</v>
      </c>
      <c r="E15241" s="15" t="str">
        <f>'[5]HGAC FS12-23 Gladiator Options'!C4938</f>
        <v>Mirror Bus Style Ramco CRM-310-1350-PCHR</v>
      </c>
      <c r="F15241" s="17">
        <f>'[5]HGAC FS12-23 Gladiator Options'!K4938</f>
        <v>557</v>
      </c>
      <c r="G15241" s="13">
        <v>0.15</v>
      </c>
      <c r="H15241" s="14"/>
    </row>
    <row r="15242" spans="1:8" x14ac:dyDescent="0.35">
      <c r="A15242" s="11" t="s">
        <v>8</v>
      </c>
      <c r="B15242" s="16" t="str">
        <f>'[5]HGAC FS12-23 Gladiator Options'!B4939</f>
        <v>GLAD04939</v>
      </c>
      <c r="C15242" s="27" t="s">
        <v>73</v>
      </c>
      <c r="D15242" s="16" t="s">
        <v>85</v>
      </c>
      <c r="E15242" s="15" t="str">
        <f>'[5]HGAC FS12-23 Gladiator Options'!C4939</f>
        <v>Mirror Bus Style Ramco CRM-310-1352-A8-PCHR</v>
      </c>
      <c r="F15242" s="17">
        <f>'[5]HGAC FS12-23 Gladiator Options'!K4939</f>
        <v>889</v>
      </c>
      <c r="G15242" s="13">
        <v>0.15</v>
      </c>
      <c r="H15242" s="14"/>
    </row>
    <row r="15243" spans="1:8" x14ac:dyDescent="0.35">
      <c r="A15243" s="11" t="s">
        <v>8</v>
      </c>
      <c r="B15243" s="16" t="str">
        <f>'[5]HGAC FS12-23 Gladiator Options'!B4940</f>
        <v>GLAD04940</v>
      </c>
      <c r="C15243" s="27" t="s">
        <v>73</v>
      </c>
      <c r="D15243" s="16" t="s">
        <v>85</v>
      </c>
      <c r="E15243" s="15" t="str">
        <f>'[5]HGAC FS12-23 Gladiator Options'!C4940</f>
        <v>Mirror Bus Style Ramco CRM-310-1750-CHCHR</v>
      </c>
      <c r="F15243" s="17">
        <f>'[5]HGAC FS12-23 Gladiator Options'!K4940</f>
        <v>314</v>
      </c>
      <c r="G15243" s="13">
        <v>0.15</v>
      </c>
      <c r="H15243" s="14"/>
    </row>
    <row r="15244" spans="1:8" x14ac:dyDescent="0.35">
      <c r="A15244" s="11" t="s">
        <v>8</v>
      </c>
      <c r="B15244" s="16" t="str">
        <f>'[5]HGAC FS12-23 Gladiator Options'!B4941</f>
        <v>GLAD04941</v>
      </c>
      <c r="C15244" s="27" t="s">
        <v>73</v>
      </c>
      <c r="D15244" s="16" t="s">
        <v>85</v>
      </c>
      <c r="E15244" s="15" t="str">
        <f>'[5]HGAC FS12-23 Gladiator Options'!C4941</f>
        <v>Mirror Bus Style Ramco CRM-310-1750-PCHR</v>
      </c>
      <c r="F15244" s="17">
        <f>'[5]HGAC FS12-23 Gladiator Options'!K4941</f>
        <v>633</v>
      </c>
      <c r="G15244" s="13">
        <v>0.15</v>
      </c>
      <c r="H15244" s="14"/>
    </row>
    <row r="15245" spans="1:8" x14ac:dyDescent="0.35">
      <c r="A15245" s="11" t="s">
        <v>8</v>
      </c>
      <c r="B15245" s="16" t="str">
        <f>'[5]HGAC FS12-23 Gladiator Options'!B4942</f>
        <v>GLAD04942</v>
      </c>
      <c r="C15245" s="27" t="s">
        <v>73</v>
      </c>
      <c r="D15245" s="16" t="s">
        <v>85</v>
      </c>
      <c r="E15245" s="15" t="str">
        <f>'[5]HGAC FS12-23 Gladiator Options'!C4942</f>
        <v>Mirror Bus Style Ramco CRM-310-1750-PCHR-MLED</v>
      </c>
      <c r="F15245" s="17">
        <f>'[5]HGAC FS12-23 Gladiator Options'!K4942</f>
        <v>623</v>
      </c>
      <c r="G15245" s="13">
        <v>0.15</v>
      </c>
      <c r="H15245" s="14"/>
    </row>
    <row r="15246" spans="1:8" x14ac:dyDescent="0.35">
      <c r="A15246" s="11" t="s">
        <v>8</v>
      </c>
      <c r="B15246" s="16" t="str">
        <f>'[5]HGAC FS12-23 Gladiator Options'!B4943</f>
        <v>GLAD04943</v>
      </c>
      <c r="C15246" s="27" t="s">
        <v>73</v>
      </c>
      <c r="D15246" s="16" t="s">
        <v>85</v>
      </c>
      <c r="E15246" s="15" t="str">
        <f>'[5]HGAC FS12-23 Gladiator Options'!C4943</f>
        <v>Mirror Bus Style Ramco CRM-310-1750-TPCHR</v>
      </c>
      <c r="F15246" s="17">
        <f>'[5]HGAC FS12-23 Gladiator Options'!K4943</f>
        <v>738</v>
      </c>
      <c r="G15246" s="13">
        <v>0.15</v>
      </c>
      <c r="H15246" s="14"/>
    </row>
    <row r="15247" spans="1:8" x14ac:dyDescent="0.35">
      <c r="A15247" s="11" t="s">
        <v>8</v>
      </c>
      <c r="B15247" s="16" t="str">
        <f>'[5]HGAC FS12-23 Gladiator Options'!B4944</f>
        <v>GLAD04944</v>
      </c>
      <c r="C15247" s="27" t="s">
        <v>73</v>
      </c>
      <c r="D15247" s="16" t="s">
        <v>85</v>
      </c>
      <c r="E15247" s="15" t="str">
        <f>'[5]HGAC FS12-23 Gladiator Options'!C4944</f>
        <v>Mirror Bus Style Ramco BLK-TX-310-1750-THCHR Blk</v>
      </c>
      <c r="F15247" s="17">
        <f>'[5]HGAC FS12-23 Gladiator Options'!K4944</f>
        <v>72</v>
      </c>
      <c r="G15247" s="13">
        <v>0.15</v>
      </c>
      <c r="H15247" s="14"/>
    </row>
    <row r="15248" spans="1:8" x14ac:dyDescent="0.35">
      <c r="A15248" s="11" t="s">
        <v>8</v>
      </c>
      <c r="B15248" s="16" t="str">
        <f>'[5]HGAC FS12-23 Gladiator Options'!B4945</f>
        <v>GLAD04945</v>
      </c>
      <c r="C15248" s="27" t="s">
        <v>73</v>
      </c>
      <c r="D15248" s="16" t="s">
        <v>85</v>
      </c>
      <c r="E15248" s="15" t="str">
        <f>'[5]HGAC FS12-23 Gladiator Options'!C4945</f>
        <v>Mirror Bus Style Ramco CRM-310-1752-A8-PCHR-MLED</v>
      </c>
      <c r="F15248" s="17">
        <f>'[5]HGAC FS12-23 Gladiator Options'!K4945</f>
        <v>1748</v>
      </c>
      <c r="G15248" s="13">
        <v>0.15</v>
      </c>
      <c r="H15248" s="14"/>
    </row>
    <row r="15249" spans="1:8" x14ac:dyDescent="0.35">
      <c r="A15249" s="11" t="s">
        <v>8</v>
      </c>
      <c r="B15249" s="16" t="str">
        <f>'[5]HGAC FS12-23 Gladiator Options'!B4946</f>
        <v>GLAD04946</v>
      </c>
      <c r="C15249" s="27" t="s">
        <v>73</v>
      </c>
      <c r="D15249" s="16" t="s">
        <v>85</v>
      </c>
      <c r="E15249" s="15" t="str">
        <f>'[5]HGAC FS12-23 Gladiator Options'!C4946</f>
        <v>Mirror Bus Style Ramco LH 6000-FFHR-750HR, RH Ramco 6012-FFHR-750HR Rmt Htd</v>
      </c>
      <c r="F15249" s="17">
        <f>'[5]HGAC FS12-23 Gladiator Options'!K4946</f>
        <v>1386</v>
      </c>
      <c r="G15249" s="13">
        <v>0.15</v>
      </c>
      <c r="H15249" s="14"/>
    </row>
    <row r="15250" spans="1:8" x14ac:dyDescent="0.35">
      <c r="A15250" s="11" t="s">
        <v>8</v>
      </c>
      <c r="B15250" s="16" t="str">
        <f>'[5]HGAC FS12-23 Gladiator Options'!B4947</f>
        <v>GLAD04947</v>
      </c>
      <c r="C15250" s="27" t="s">
        <v>73</v>
      </c>
      <c r="D15250" s="16" t="s">
        <v>85</v>
      </c>
      <c r="E15250" s="15" t="str">
        <f>'[5]HGAC FS12-23 Gladiator Options'!C4947</f>
        <v>Mirror Bus Style Ramco LH 6000-FFHR-750HR, RH Ramco 6012-FFHR-750HR Rmt Htd w/3"</v>
      </c>
      <c r="F15250" s="17">
        <f>'[5]HGAC FS12-23 Gladiator Options'!K4947</f>
        <v>1523</v>
      </c>
      <c r="G15250" s="13">
        <v>0.15</v>
      </c>
      <c r="H15250" s="14"/>
    </row>
    <row r="15251" spans="1:8" x14ac:dyDescent="0.35">
      <c r="A15251" s="11" t="s">
        <v>8</v>
      </c>
      <c r="B15251" s="16" t="str">
        <f>'[5]HGAC FS12-23 Gladiator Options'!B4948</f>
        <v>GLAD04948</v>
      </c>
      <c r="C15251" s="27" t="s">
        <v>73</v>
      </c>
      <c r="D15251" s="16" t="s">
        <v>85</v>
      </c>
      <c r="E15251" s="15" t="str">
        <f>'[5]HGAC FS12-23 Gladiator Options'!C4948</f>
        <v>Mirror Bus Style Ramco LH 6000-FFHR-750HR, RH Ramco 6015-FFHR-750HR Rmt Htd</v>
      </c>
      <c r="F15251" s="17">
        <f>'[5]HGAC FS12-23 Gladiator Options'!K4948</f>
        <v>2527</v>
      </c>
      <c r="G15251" s="13">
        <v>0.15</v>
      </c>
      <c r="H15251" s="14"/>
    </row>
    <row r="15252" spans="1:8" x14ac:dyDescent="0.35">
      <c r="A15252" s="11" t="s">
        <v>8</v>
      </c>
      <c r="B15252" s="16" t="str">
        <f>'[5]HGAC FS12-23 Gladiator Options'!B4949</f>
        <v>GLAD04949</v>
      </c>
      <c r="C15252" s="27" t="s">
        <v>73</v>
      </c>
      <c r="D15252" s="16" t="s">
        <v>85</v>
      </c>
      <c r="E15252" s="15" t="str">
        <f>'[5]HGAC FS12-23 Gladiator Options'!C4949</f>
        <v>Mirror Bus Style Ramco LH 6000-FFHR-750HR, RH Ramco 6018-FFHR-750HR Rmt Htd</v>
      </c>
      <c r="F15252" s="17">
        <f>'[5]HGAC FS12-23 Gladiator Options'!K4949</f>
        <v>2776</v>
      </c>
      <c r="G15252" s="13">
        <v>0.15</v>
      </c>
      <c r="H15252" s="14"/>
    </row>
    <row r="15253" spans="1:8" x14ac:dyDescent="0.35">
      <c r="A15253" s="11" t="s">
        <v>8</v>
      </c>
      <c r="B15253" s="16" t="str">
        <f>'[5]HGAC FS12-23 Gladiator Options'!B4950</f>
        <v>GLAD04950</v>
      </c>
      <c r="C15253" s="27" t="s">
        <v>73</v>
      </c>
      <c r="D15253" s="16" t="s">
        <v>85</v>
      </c>
      <c r="E15253" s="15" t="str">
        <f>'[5]HGAC FS12-23 Gladiator Options'!C4950</f>
        <v>Mirror Bus Style Ramco LH CRM-310-1750-THCHR, RH CRM-310-1752-A10-THCHR</v>
      </c>
      <c r="F15253" s="17">
        <f>'[5]HGAC FS12-23 Gladiator Options'!K4950</f>
        <v>643</v>
      </c>
      <c r="G15253" s="13">
        <v>0.15</v>
      </c>
      <c r="H15253" s="14"/>
    </row>
    <row r="15254" spans="1:8" x14ac:dyDescent="0.35">
      <c r="A15254" s="11" t="s">
        <v>8</v>
      </c>
      <c r="B15254" s="16" t="str">
        <f>'[5]HGAC FS12-23 Gladiator Options'!B4951</f>
        <v>GLAD04951</v>
      </c>
      <c r="C15254" s="27" t="s">
        <v>73</v>
      </c>
      <c r="D15254" s="16" t="s">
        <v>85</v>
      </c>
      <c r="E15254" s="15" t="str">
        <f>'[5]HGAC FS12-23 Gladiator Options'!C4951</f>
        <v>Mirror Bus Style Ramco LH CRM-310-1750-TPCHR, RH CRM-310-1752-A10-TPCHR</v>
      </c>
      <c r="F15254" s="17">
        <f>'[5]HGAC FS12-23 Gladiator Options'!K4951</f>
        <v>1090</v>
      </c>
      <c r="G15254" s="13">
        <v>0.15</v>
      </c>
      <c r="H15254" s="14"/>
    </row>
    <row r="15255" spans="1:8" x14ac:dyDescent="0.35">
      <c r="A15255" s="11" t="s">
        <v>8</v>
      </c>
      <c r="B15255" s="16" t="str">
        <f>'[5]HGAC FS12-23 Gladiator Options'!B4952</f>
        <v>GLAD04952</v>
      </c>
      <c r="C15255" s="27" t="s">
        <v>73</v>
      </c>
      <c r="D15255" s="16" t="s">
        <v>85</v>
      </c>
      <c r="E15255" s="15" t="str">
        <f>'[5]HGAC FS12-23 Gladiator Options'!C4952</f>
        <v>Mirror Bus Style Velvac 2025 Rmt Htd w/Turn Lts &amp; Integrated Arrows</v>
      </c>
      <c r="F15255" s="17">
        <f>'[5]HGAC FS12-23 Gladiator Options'!K4952</f>
        <v>440</v>
      </c>
      <c r="G15255" s="13">
        <v>0.15</v>
      </c>
      <c r="H15255" s="14"/>
    </row>
    <row r="15256" spans="1:8" x14ac:dyDescent="0.35">
      <c r="A15256" s="11" t="s">
        <v>8</v>
      </c>
      <c r="B15256" s="16" t="str">
        <f>'[5]HGAC FS12-23 Gladiator Options'!B4953</f>
        <v>GLAD04953</v>
      </c>
      <c r="C15256" s="27" t="s">
        <v>73</v>
      </c>
      <c r="D15256" s="16" t="s">
        <v>85</v>
      </c>
      <c r="E15256" s="15" t="str">
        <f>'[5]HGAC FS12-23 Gladiator Options'!C4953</f>
        <v>Rearview Mirror Ctrl On Mirror Ctrl Panel Rearward of Shift Selector</v>
      </c>
      <c r="F15256" s="17">
        <f>'[5]HGAC FS12-23 Gladiator Options'!K4953</f>
        <v>0</v>
      </c>
      <c r="G15256" s="13">
        <v>0.15</v>
      </c>
      <c r="H15256" s="14"/>
    </row>
    <row r="15257" spans="1:8" x14ac:dyDescent="0.35">
      <c r="A15257" s="11" t="s">
        <v>8</v>
      </c>
      <c r="B15257" s="16" t="str">
        <f>'[5]HGAC FS12-23 Gladiator Options'!B4954</f>
        <v>GLAD04954</v>
      </c>
      <c r="C15257" s="27" t="s">
        <v>73</v>
      </c>
      <c r="D15257" s="16" t="s">
        <v>85</v>
      </c>
      <c r="E15257" s="15" t="str">
        <f>'[5]HGAC FS12-23 Gladiator Options'!C4954</f>
        <v>Rearview Mirror Ctrl X-Duty Ctrl Pod Fwd of Shift Selector</v>
      </c>
      <c r="F15257" s="17">
        <f>'[5]HGAC FS12-23 Gladiator Options'!K4954</f>
        <v>353</v>
      </c>
      <c r="G15257" s="13">
        <v>0.15</v>
      </c>
      <c r="H15257" s="14"/>
    </row>
    <row r="15258" spans="1:8" x14ac:dyDescent="0.35">
      <c r="A15258" s="11" t="s">
        <v>8</v>
      </c>
      <c r="B15258" s="16" t="str">
        <f>'[5]HGAC FS12-23 Gladiator Options'!B4955</f>
        <v>GLAD04955</v>
      </c>
      <c r="C15258" s="27" t="s">
        <v>73</v>
      </c>
      <c r="D15258" s="16" t="s">
        <v>85</v>
      </c>
      <c r="E15258" s="15" t="str">
        <f>'[5]HGAC FS12-23 Gladiator Options'!C4955</f>
        <v>Rearview Mirror Ctrl On Top of Dash Console Adjacent To Trans Shifter</v>
      </c>
      <c r="F15258" s="17">
        <f>'[5]HGAC FS12-23 Gladiator Options'!K4955</f>
        <v>177</v>
      </c>
      <c r="G15258" s="13">
        <v>0.15</v>
      </c>
      <c r="H15258" s="14"/>
    </row>
    <row r="15259" spans="1:8" x14ac:dyDescent="0.35">
      <c r="A15259" s="11" t="s">
        <v>8</v>
      </c>
      <c r="B15259" s="16" t="str">
        <f>'[5]HGAC FS12-23 Gladiator Options'!B4956</f>
        <v>GLAD04956</v>
      </c>
      <c r="C15259" s="27" t="s">
        <v>73</v>
      </c>
      <c r="D15259" s="16" t="s">
        <v>85</v>
      </c>
      <c r="E15259" s="15" t="str">
        <f>'[5]HGAC FS12-23 Gladiator Options'!C4956</f>
        <v>Rearview Mirror Ctrl On Top of Dash Console Opposite of Trans Shifter Inboard</v>
      </c>
      <c r="F15259" s="17">
        <f>'[5]HGAC FS12-23 Gladiator Options'!K4956</f>
        <v>387</v>
      </c>
      <c r="G15259" s="13">
        <v>0.15</v>
      </c>
      <c r="H15259" s="14"/>
    </row>
    <row r="15260" spans="1:8" x14ac:dyDescent="0.35">
      <c r="A15260" s="11" t="s">
        <v>8</v>
      </c>
      <c r="B15260" s="16" t="str">
        <f>'[5]HGAC FS12-23 Gladiator Options'!B4957</f>
        <v>GLAD04957</v>
      </c>
      <c r="C15260" s="27" t="s">
        <v>73</v>
      </c>
      <c r="D15260" s="16" t="s">
        <v>85</v>
      </c>
      <c r="E15260" s="15" t="str">
        <f>'[5]HGAC FS12-23 Gladiator Options'!C4957</f>
        <v>Rearview Mirror Ctrl On Ctr Dash Rkr Sw Pnl</v>
      </c>
      <c r="F15260" s="17">
        <f>'[5]HGAC FS12-23 Gladiator Options'!K4957</f>
        <v>328</v>
      </c>
      <c r="G15260" s="13">
        <v>0.15</v>
      </c>
      <c r="H15260" s="14"/>
    </row>
    <row r="15261" spans="1:8" x14ac:dyDescent="0.35">
      <c r="A15261" s="11" t="s">
        <v>8</v>
      </c>
      <c r="B15261" s="16" t="str">
        <f>'[5]HGAC FS12-23 Gladiator Options'!B4958</f>
        <v>GLAD04958</v>
      </c>
      <c r="C15261" s="27" t="s">
        <v>73</v>
      </c>
      <c r="D15261" s="16" t="s">
        <v>85</v>
      </c>
      <c r="E15261" s="15" t="str">
        <f>'[5]HGAC FS12-23 Gladiator Options'!C4958</f>
        <v>Rearview Mirror Ctrl On Top of Ctr Dash Above Ctr Sw Panel</v>
      </c>
      <c r="F15261" s="17">
        <f>'[5]HGAC FS12-23 Gladiator Options'!K4958</f>
        <v>387</v>
      </c>
      <c r="G15261" s="13">
        <v>0.15</v>
      </c>
      <c r="H15261" s="14"/>
    </row>
    <row r="15262" spans="1:8" x14ac:dyDescent="0.35">
      <c r="A15262" s="11" t="s">
        <v>8</v>
      </c>
      <c r="B15262" s="16" t="str">
        <f>'[5]HGAC FS12-23 Gladiator Options'!B4959</f>
        <v>GLAD04959</v>
      </c>
      <c r="C15262" s="27" t="s">
        <v>73</v>
      </c>
      <c r="D15262" s="16" t="s">
        <v>85</v>
      </c>
      <c r="E15262" s="15" t="str">
        <f>'[5]HGAC FS12-23 Gladiator Options'!C4959</f>
        <v>Rearview Mirror Ctrl Below Touchscreen</v>
      </c>
      <c r="F15262" s="17">
        <f>'[5]HGAC FS12-23 Gladiator Options'!K4959</f>
        <v>328</v>
      </c>
      <c r="G15262" s="13">
        <v>0.15</v>
      </c>
      <c r="H15262" s="14"/>
    </row>
    <row r="15263" spans="1:8" x14ac:dyDescent="0.35">
      <c r="A15263" s="11" t="s">
        <v>8</v>
      </c>
      <c r="B15263" s="16" t="str">
        <f>'[5]HGAC FS12-23 Gladiator Options'!B4960</f>
        <v>GLAD04960</v>
      </c>
      <c r="C15263" s="27" t="s">
        <v>73</v>
      </c>
      <c r="D15263" s="16" t="s">
        <v>85</v>
      </c>
      <c r="E15263" s="15" t="str">
        <f>'[5]HGAC FS12-23 Gladiator Options'!C4960</f>
        <v>Rearview Mirror Heat Sw Pnl</v>
      </c>
      <c r="F15263" s="17">
        <f>'[5]HGAC FS12-23 Gladiator Options'!K4960</f>
        <v>0</v>
      </c>
      <c r="G15263" s="13">
        <v>0.15</v>
      </c>
      <c r="H15263" s="14"/>
    </row>
    <row r="15264" spans="1:8" x14ac:dyDescent="0.35">
      <c r="A15264" s="11" t="s">
        <v>8</v>
      </c>
      <c r="B15264" s="16" t="str">
        <f>'[5]HGAC FS12-23 Gladiator Options'!B4961</f>
        <v>GLAD04961</v>
      </c>
      <c r="C15264" s="27" t="s">
        <v>73</v>
      </c>
      <c r="D15264" s="16" t="s">
        <v>85</v>
      </c>
      <c r="E15264" s="15" t="str">
        <f>'[5]HGAC FS12-23 Gladiator Options'!C4961</f>
        <v>Rearview Mirror Heat Sw Pnl &amp; On w/Defrost</v>
      </c>
      <c r="F15264" s="17">
        <f>'[5]HGAC FS12-23 Gladiator Options'!K4961</f>
        <v>0</v>
      </c>
      <c r="G15264" s="13">
        <v>0.15</v>
      </c>
      <c r="H15264" s="14"/>
    </row>
    <row r="15265" spans="1:8" x14ac:dyDescent="0.35">
      <c r="A15265" s="11" t="s">
        <v>8</v>
      </c>
      <c r="B15265" s="16" t="str">
        <f>'[5]HGAC FS12-23 Gladiator Options'!B4962</f>
        <v>GLAD04962</v>
      </c>
      <c r="C15265" s="27" t="s">
        <v>73</v>
      </c>
      <c r="D15265" s="16" t="s">
        <v>85</v>
      </c>
      <c r="E15265" s="15" t="str">
        <f>'[5]HGAC FS12-23 Gladiator Options'!C4962</f>
        <v>Rearview Mirror Heat Sw Pnl w/Heated Glass Actv</v>
      </c>
      <c r="F15265" s="17">
        <f>'[5]HGAC FS12-23 Gladiator Options'!K4962</f>
        <v>0</v>
      </c>
      <c r="G15265" s="13">
        <v>0.15</v>
      </c>
      <c r="H15265" s="14"/>
    </row>
    <row r="15266" spans="1:8" x14ac:dyDescent="0.35">
      <c r="A15266" s="11" t="s">
        <v>8</v>
      </c>
      <c r="B15266" s="16" t="str">
        <f>'[5]HGAC FS12-23 Gladiator Options'!B4963</f>
        <v>GLAD04963</v>
      </c>
      <c r="C15266" s="27" t="s">
        <v>73</v>
      </c>
      <c r="D15266" s="16" t="s">
        <v>85</v>
      </c>
      <c r="E15266" s="15" t="str">
        <f>'[5]HGAC FS12-23 Gladiator Options'!C4963</f>
        <v>Rearview Mirror Heat Sw Pnl Lkg Sw</v>
      </c>
      <c r="F15266" s="17">
        <f>'[5]HGAC FS12-23 Gladiator Options'!K4963</f>
        <v>0</v>
      </c>
      <c r="G15266" s="13">
        <v>0.15</v>
      </c>
      <c r="H15266" s="14"/>
    </row>
    <row r="15267" spans="1:8" x14ac:dyDescent="0.35">
      <c r="A15267" s="11" t="s">
        <v>8</v>
      </c>
      <c r="B15267" s="16" t="str">
        <f>'[5]HGAC FS12-23 Gladiator Options'!B4964</f>
        <v>GLAD04964</v>
      </c>
      <c r="C15267" s="27" t="s">
        <v>73</v>
      </c>
      <c r="D15267" s="16" t="s">
        <v>85</v>
      </c>
      <c r="E15267" s="15" t="str">
        <f>'[5]HGAC FS12-23 Gladiator Options'!C4964</f>
        <v>Rearview Mirror Heat Sw Mirror Ctrl Pnl</v>
      </c>
      <c r="F15267" s="17">
        <f>'[5]HGAC FS12-23 Gladiator Options'!K4964</f>
        <v>0</v>
      </c>
      <c r="G15267" s="13">
        <v>0.15</v>
      </c>
      <c r="H15267" s="14"/>
    </row>
    <row r="15268" spans="1:8" x14ac:dyDescent="0.35">
      <c r="A15268" s="11" t="s">
        <v>8</v>
      </c>
      <c r="B15268" s="16" t="str">
        <f>'[5]HGAC FS12-23 Gladiator Options'!B4965</f>
        <v>GLAD04965</v>
      </c>
      <c r="C15268" s="27" t="s">
        <v>73</v>
      </c>
      <c r="D15268" s="16" t="s">
        <v>85</v>
      </c>
      <c r="E15268" s="15" t="str">
        <f>'[5]HGAC FS12-23 Gladiator Options'!C4965</f>
        <v>Rearview Mirror Heat Sw Mirror Ctrl Pnl w/Lkg Sw</v>
      </c>
      <c r="F15268" s="17">
        <f>'[5]HGAC FS12-23 Gladiator Options'!K4965</f>
        <v>0</v>
      </c>
      <c r="G15268" s="13">
        <v>0.15</v>
      </c>
      <c r="H15268" s="14"/>
    </row>
    <row r="15269" spans="1:8" x14ac:dyDescent="0.35">
      <c r="A15269" s="11" t="s">
        <v>8</v>
      </c>
      <c r="B15269" s="16" t="str">
        <f>'[5]HGAC FS12-23 Gladiator Options'!B4966</f>
        <v>GLAD04966</v>
      </c>
      <c r="C15269" s="27" t="s">
        <v>73</v>
      </c>
      <c r="D15269" s="16" t="s">
        <v>85</v>
      </c>
      <c r="E15269" s="15" t="str">
        <f>'[5]HGAC FS12-23 Gladiator Options'!C4966</f>
        <v>Rearview Mirror Heat Sw Disp w/Heated Aux Mirror Actv</v>
      </c>
      <c r="F15269" s="17">
        <f>'[5]HGAC FS12-23 Gladiator Options'!K4966</f>
        <v>0</v>
      </c>
      <c r="G15269" s="13">
        <v>0.15</v>
      </c>
      <c r="H15269" s="14"/>
    </row>
    <row r="15270" spans="1:8" x14ac:dyDescent="0.35">
      <c r="A15270" s="11" t="s">
        <v>8</v>
      </c>
      <c r="B15270" s="16" t="str">
        <f>'[5]HGAC FS12-23 Gladiator Options'!B4967</f>
        <v>GLAD04967</v>
      </c>
      <c r="C15270" s="27" t="s">
        <v>73</v>
      </c>
      <c r="D15270" s="16" t="s">
        <v>85</v>
      </c>
      <c r="E15270" s="15" t="str">
        <f>'[5]HGAC FS12-23 Gladiator Options'!C4967</f>
        <v>Rearview Mirror Heat Sw Disp</v>
      </c>
      <c r="F15270" s="17">
        <f>'[5]HGAC FS12-23 Gladiator Options'!K4967</f>
        <v>0</v>
      </c>
      <c r="G15270" s="13">
        <v>0.15</v>
      </c>
      <c r="H15270" s="14"/>
    </row>
    <row r="15271" spans="1:8" x14ac:dyDescent="0.35">
      <c r="A15271" s="11" t="s">
        <v>8</v>
      </c>
      <c r="B15271" s="16" t="str">
        <f>'[5]HGAC FS12-23 Gladiator Options'!B4968</f>
        <v>GLAD04968</v>
      </c>
      <c r="C15271" s="27" t="s">
        <v>73</v>
      </c>
      <c r="D15271" s="16" t="s">
        <v>85</v>
      </c>
      <c r="E15271" s="15" t="str">
        <f>'[5]HGAC FS12-23 Gladiator Options'!C4968</f>
        <v>Rearview Mirror Heat Sw Disp Indv Switched</v>
      </c>
      <c r="F15271" s="17">
        <f>'[5]HGAC FS12-23 Gladiator Options'!K4968</f>
        <v>0</v>
      </c>
      <c r="G15271" s="13">
        <v>0.15</v>
      </c>
      <c r="H15271" s="14"/>
    </row>
    <row r="15272" spans="1:8" x14ac:dyDescent="0.35">
      <c r="A15272" s="11" t="s">
        <v>8</v>
      </c>
      <c r="B15272" s="16" t="str">
        <f>'[5]HGAC FS12-23 Gladiator Options'!B4969</f>
        <v>GLAD04969</v>
      </c>
      <c r="C15272" s="27" t="s">
        <v>73</v>
      </c>
      <c r="D15272" s="16" t="s">
        <v>85</v>
      </c>
      <c r="E15272" s="15" t="str">
        <f>'[5]HGAC FS12-23 Gladiator Options'!C4969</f>
        <v>Rearview Mirror Heat Sw Disp/On w/Window Defrost</v>
      </c>
      <c r="F15272" s="17">
        <f>'[5]HGAC FS12-23 Gladiator Options'!K4969</f>
        <v>0</v>
      </c>
      <c r="G15272" s="13">
        <v>0.15</v>
      </c>
      <c r="H15272" s="14"/>
    </row>
    <row r="15273" spans="1:8" x14ac:dyDescent="0.35">
      <c r="A15273" s="11" t="s">
        <v>8</v>
      </c>
      <c r="B15273" s="16" t="str">
        <f>'[5]HGAC FS12-23 Gladiator Options'!B4970</f>
        <v>GLAD04970</v>
      </c>
      <c r="C15273" s="27" t="s">
        <v>73</v>
      </c>
      <c r="D15273" s="16" t="s">
        <v>85</v>
      </c>
      <c r="E15273" s="15" t="str">
        <f>'[5]HGAC FS12-23 Gladiator Options'!C4970</f>
        <v>NO Rearview Mirror Heat Switch</v>
      </c>
      <c r="F15273" s="17">
        <f>'[5]HGAC FS12-23 Gladiator Options'!K4970</f>
        <v>0</v>
      </c>
      <c r="G15273" s="13">
        <v>0.15</v>
      </c>
      <c r="H15273" s="14"/>
    </row>
    <row r="15274" spans="1:8" x14ac:dyDescent="0.35">
      <c r="A15274" s="11" t="s">
        <v>8</v>
      </c>
      <c r="B15274" s="16" t="str">
        <f>'[5]HGAC FS12-23 Gladiator Options'!B4971</f>
        <v>GLAD04971</v>
      </c>
      <c r="C15274" s="27" t="s">
        <v>73</v>
      </c>
      <c r="D15274" s="16" t="s">
        <v>85</v>
      </c>
      <c r="E15274" s="15" t="str">
        <f>'[5]HGAC FS12-23 Gladiator Options'!C4971</f>
        <v>NO Auxiliary Exterior Mirrors</v>
      </c>
      <c r="F15274" s="17">
        <f>'[5]HGAC FS12-23 Gladiator Options'!K4971</f>
        <v>0</v>
      </c>
      <c r="G15274" s="13">
        <v>0.15</v>
      </c>
      <c r="H15274" s="14"/>
    </row>
    <row r="15275" spans="1:8" x14ac:dyDescent="0.35">
      <c r="A15275" s="11" t="s">
        <v>8</v>
      </c>
      <c r="B15275" s="16" t="str">
        <f>'[5]HGAC FS12-23 Gladiator Options'!B4972</f>
        <v>GLAD04972</v>
      </c>
      <c r="C15275" s="27" t="s">
        <v>73</v>
      </c>
      <c r="D15275" s="16" t="s">
        <v>85</v>
      </c>
      <c r="E15275" s="15" t="str">
        <f>'[5]HGAC FS12-23 Gladiator Options'!C4972</f>
        <v>Aux Ext Mir Abv RH Dr Window</v>
      </c>
      <c r="F15275" s="17">
        <f>'[5]HGAC FS12-23 Gladiator Options'!K4972</f>
        <v>159</v>
      </c>
      <c r="G15275" s="13">
        <v>0.15</v>
      </c>
      <c r="H15275" s="14"/>
    </row>
    <row r="15276" spans="1:8" x14ac:dyDescent="0.35">
      <c r="A15276" s="11" t="s">
        <v>8</v>
      </c>
      <c r="B15276" s="16" t="str">
        <f>'[5]HGAC FS12-23 Gladiator Options'!B4973</f>
        <v>GLAD04973</v>
      </c>
      <c r="C15276" s="27" t="s">
        <v>73</v>
      </c>
      <c r="D15276" s="16" t="s">
        <v>85</v>
      </c>
      <c r="E15276" s="15" t="str">
        <f>'[5]HGAC FS12-23 Gladiator Options'!C4973</f>
        <v>Aux Ext Mir Abv RH Dr Window 2 Inches Fwd</v>
      </c>
      <c r="F15276" s="17">
        <f>'[5]HGAC FS12-23 Gladiator Options'!K4973</f>
        <v>165</v>
      </c>
      <c r="G15276" s="13">
        <v>0.15</v>
      </c>
      <c r="H15276" s="14"/>
    </row>
    <row r="15277" spans="1:8" x14ac:dyDescent="0.35">
      <c r="A15277" s="11" t="s">
        <v>8</v>
      </c>
      <c r="B15277" s="16" t="str">
        <f>'[5]HGAC FS12-23 Gladiator Options'!B4974</f>
        <v>GLAD04974</v>
      </c>
      <c r="C15277" s="27" t="s">
        <v>73</v>
      </c>
      <c r="D15277" s="16" t="s">
        <v>85</v>
      </c>
      <c r="E15277" s="15" t="str">
        <f>'[5]HGAC FS12-23 Gladiator Options'!C4974</f>
        <v>Aux Ext Mir Abv RH Dr Window (2) Shiploose</v>
      </c>
      <c r="F15277" s="17">
        <f>'[5]HGAC FS12-23 Gladiator Options'!K4974</f>
        <v>260</v>
      </c>
      <c r="G15277" s="13">
        <v>0.15</v>
      </c>
      <c r="H15277" s="14"/>
    </row>
    <row r="15278" spans="1:8" x14ac:dyDescent="0.35">
      <c r="A15278" s="11" t="s">
        <v>8</v>
      </c>
      <c r="B15278" s="16" t="str">
        <f>'[5]HGAC FS12-23 Gladiator Options'!B4975</f>
        <v>GLAD04975</v>
      </c>
      <c r="C15278" s="27" t="s">
        <v>73</v>
      </c>
      <c r="D15278" s="16" t="s">
        <v>85</v>
      </c>
      <c r="E15278" s="15" t="str">
        <f>'[5]HGAC FS12-23 Gladiator Options'!C4975</f>
        <v>Aux Ext Mir Abv RH Windshield Safety Bubble</v>
      </c>
      <c r="F15278" s="17">
        <f>'[5]HGAC FS12-23 Gladiator Options'!K4975</f>
        <v>292</v>
      </c>
      <c r="G15278" s="13">
        <v>0.15</v>
      </c>
      <c r="H15278" s="14"/>
    </row>
    <row r="15279" spans="1:8" x14ac:dyDescent="0.35">
      <c r="A15279" s="11" t="s">
        <v>8</v>
      </c>
      <c r="B15279" s="16" t="str">
        <f>'[5]HGAC FS12-23 Gladiator Options'!B4976</f>
        <v>GLAD04976</v>
      </c>
      <c r="C15279" s="27" t="s">
        <v>73</v>
      </c>
      <c r="D15279" s="16" t="s">
        <v>85</v>
      </c>
      <c r="E15279" s="15" t="str">
        <f>'[5]HGAC FS12-23 Gladiator Options'!C4976</f>
        <v>Aux Ext Mir (2) Safety Bubble, (1) RH Abv Windshield &amp; (1) Shiploose</v>
      </c>
      <c r="F15279" s="17">
        <f>'[5]HGAC FS12-23 Gladiator Options'!K4976</f>
        <v>470</v>
      </c>
      <c r="G15279" s="13">
        <v>0.15</v>
      </c>
      <c r="H15279" s="14"/>
    </row>
    <row r="15280" spans="1:8" x14ac:dyDescent="0.35">
      <c r="A15280" s="11" t="s">
        <v>8</v>
      </c>
      <c r="B15280" s="16" t="str">
        <f>'[5]HGAC FS12-23 Gladiator Options'!B4977</f>
        <v>GLAD04977</v>
      </c>
      <c r="C15280" s="27" t="s">
        <v>73</v>
      </c>
      <c r="D15280" s="16" t="s">
        <v>85</v>
      </c>
      <c r="E15280" s="15" t="str">
        <f>'[5]HGAC FS12-23 Gladiator Options'!C4977</f>
        <v>Aux Ext Mir Abv RH Windshield Safety Bubble SS</v>
      </c>
      <c r="F15280" s="17">
        <f>'[5]HGAC FS12-23 Gladiator Options'!K4977</f>
        <v>218</v>
      </c>
      <c r="G15280" s="13">
        <v>0.15</v>
      </c>
      <c r="H15280" s="14"/>
    </row>
    <row r="15281" spans="1:8" x14ac:dyDescent="0.35">
      <c r="A15281" s="11" t="s">
        <v>8</v>
      </c>
      <c r="B15281" s="16" t="str">
        <f>'[5]HGAC FS12-23 Gladiator Options'!B4978</f>
        <v>GLAD04978</v>
      </c>
      <c r="C15281" s="27" t="s">
        <v>73</v>
      </c>
      <c r="D15281" s="16" t="s">
        <v>85</v>
      </c>
      <c r="E15281" s="15" t="str">
        <f>'[5]HGAC FS12-23 Gladiator Options'!C4978</f>
        <v>Aux Ext Mir Abv RH Windshield Safety Bubble 2" RH Offset</v>
      </c>
      <c r="F15281" s="17">
        <f>'[5]HGAC FS12-23 Gladiator Options'!K4978</f>
        <v>482</v>
      </c>
      <c r="G15281" s="13">
        <v>0.15</v>
      </c>
      <c r="H15281" s="14"/>
    </row>
    <row r="15282" spans="1:8" x14ac:dyDescent="0.35">
      <c r="A15282" s="11" t="s">
        <v>8</v>
      </c>
      <c r="B15282" s="16" t="str">
        <f>'[5]HGAC FS12-23 Gladiator Options'!B4979</f>
        <v>GLAD04979</v>
      </c>
      <c r="C15282" s="27" t="s">
        <v>73</v>
      </c>
      <c r="D15282" s="16" t="s">
        <v>85</v>
      </c>
      <c r="E15282" s="15" t="str">
        <f>'[5]HGAC FS12-23 Gladiator Options'!C4979</f>
        <v>Aux Ext Mir Abv RH Dr Window, (2) Shiploose, Abv RH Windshield Safety Bubble</v>
      </c>
      <c r="F15282" s="17">
        <f>'[5]HGAC FS12-23 Gladiator Options'!K4979</f>
        <v>463</v>
      </c>
      <c r="G15282" s="13">
        <v>0.15</v>
      </c>
      <c r="H15282" s="14"/>
    </row>
    <row r="15283" spans="1:8" x14ac:dyDescent="0.35">
      <c r="A15283" s="11" t="s">
        <v>8</v>
      </c>
      <c r="B15283" s="16" t="str">
        <f>'[5]HGAC FS12-23 Gladiator Options'!B4980</f>
        <v>GLAD04980</v>
      </c>
      <c r="C15283" s="27" t="s">
        <v>73</v>
      </c>
      <c r="D15283" s="16" t="s">
        <v>85</v>
      </c>
      <c r="E15283" s="15" t="str">
        <f>'[5]HGAC FS12-23 Gladiator Options'!C4980</f>
        <v>Aux Ext Mir (2) Abv R/L Windshield Safety Bubble 8" Heated</v>
      </c>
      <c r="F15283" s="17">
        <f>'[5]HGAC FS12-23 Gladiator Options'!K4980</f>
        <v>754</v>
      </c>
      <c r="G15283" s="13">
        <v>0.15</v>
      </c>
      <c r="H15283" s="14"/>
    </row>
    <row r="15284" spans="1:8" x14ac:dyDescent="0.35">
      <c r="A15284" s="11" t="s">
        <v>8</v>
      </c>
      <c r="B15284" s="16" t="str">
        <f>'[5]HGAC FS12-23 Gladiator Options'!B4981</f>
        <v>GLAD04981</v>
      </c>
      <c r="C15284" s="27" t="s">
        <v>73</v>
      </c>
      <c r="D15284" s="16" t="s">
        <v>85</v>
      </c>
      <c r="E15284" s="15" t="str">
        <f>'[5]HGAC FS12-23 Gladiator Options'!C4981</f>
        <v>Aux Ext Mir (2) Fwd R/L Rr Dr</v>
      </c>
      <c r="F15284" s="17">
        <f>'[5]HGAC FS12-23 Gladiator Options'!K4981</f>
        <v>209</v>
      </c>
      <c r="G15284" s="13">
        <v>0.15</v>
      </c>
      <c r="H15284" s="14"/>
    </row>
    <row r="15285" spans="1:8" x14ac:dyDescent="0.35">
      <c r="A15285" s="11" t="s">
        <v>8</v>
      </c>
      <c r="B15285" s="16" t="str">
        <f>'[5]HGAC FS12-23 Gladiator Options'!B4982</f>
        <v>GLAD04982</v>
      </c>
      <c r="C15285" s="27" t="s">
        <v>73</v>
      </c>
      <c r="D15285" s="16" t="s">
        <v>85</v>
      </c>
      <c r="E15285" s="15" t="str">
        <f>'[5]HGAC FS12-23 Gladiator Options'!C4982</f>
        <v>Aux Ext Mir (2) Fwd R/L Rr Dr 6" From Top Of Door</v>
      </c>
      <c r="F15285" s="17">
        <f>'[5]HGAC FS12-23 Gladiator Options'!K4982</f>
        <v>223</v>
      </c>
      <c r="G15285" s="13">
        <v>0.15</v>
      </c>
      <c r="H15285" s="14"/>
    </row>
    <row r="15286" spans="1:8" x14ac:dyDescent="0.35">
      <c r="A15286" s="11" t="s">
        <v>8</v>
      </c>
      <c r="B15286" s="16" t="str">
        <f>'[5]HGAC FS12-23 Gladiator Options'!B4983</f>
        <v>GLAD04983</v>
      </c>
      <c r="C15286" s="27" t="s">
        <v>73</v>
      </c>
      <c r="D15286" s="16" t="s">
        <v>85</v>
      </c>
      <c r="E15286" s="15" t="str">
        <f>'[5]HGAC FS12-23 Gladiator Options'!C4983</f>
        <v>Aux Ext Mir (2) Fwd R/L Rr Dr, Abv RH Dr Window</v>
      </c>
      <c r="F15286" s="17">
        <f>'[5]HGAC FS12-23 Gladiator Options'!K4983</f>
        <v>259</v>
      </c>
      <c r="G15286" s="13">
        <v>0.15</v>
      </c>
      <c r="H15286" s="14"/>
    </row>
    <row r="15287" spans="1:8" x14ac:dyDescent="0.35">
      <c r="A15287" s="11" t="s">
        <v>8</v>
      </c>
      <c r="B15287" s="16" t="str">
        <f>'[5]HGAC FS12-23 Gladiator Options'!B4984</f>
        <v>GLAD04984</v>
      </c>
      <c r="C15287" s="27" t="s">
        <v>73</v>
      </c>
      <c r="D15287" s="16" t="s">
        <v>85</v>
      </c>
      <c r="E15287" s="15" t="str">
        <f>'[5]HGAC FS12-23 Gladiator Options'!C4984</f>
        <v>Aux Ext Mir (2) Fwd R/L Rr Dr, Abv RH Dr Window 8.5" Convex</v>
      </c>
      <c r="F15287" s="17">
        <f>'[5]HGAC FS12-23 Gladiator Options'!K4984</f>
        <v>464</v>
      </c>
      <c r="G15287" s="13">
        <v>0.15</v>
      </c>
      <c r="H15287" s="14"/>
    </row>
    <row r="15288" spans="1:8" x14ac:dyDescent="0.35">
      <c r="A15288" s="11" t="s">
        <v>8</v>
      </c>
      <c r="B15288" s="16" t="str">
        <f>'[5]HGAC FS12-23 Gladiator Options'!B4985</f>
        <v>GLAD04985</v>
      </c>
      <c r="C15288" s="27" t="s">
        <v>73</v>
      </c>
      <c r="D15288" s="16" t="s">
        <v>85</v>
      </c>
      <c r="E15288" s="15" t="str">
        <f>'[5]HGAC FS12-23 Gladiator Options'!C4985</f>
        <v>Aux Ext Mir (2) Fwd R/L Rr Dr, Abv RH Dr Window, Bubble Abv RH Windshield</v>
      </c>
      <c r="F15288" s="17">
        <f>'[5]HGAC FS12-23 Gladiator Options'!K4985</f>
        <v>463</v>
      </c>
      <c r="G15288" s="13">
        <v>0.15</v>
      </c>
      <c r="H15288" s="14"/>
    </row>
    <row r="15289" spans="1:8" x14ac:dyDescent="0.35">
      <c r="A15289" s="11" t="s">
        <v>8</v>
      </c>
      <c r="B15289" s="16" t="str">
        <f>'[5]HGAC FS12-23 Gladiator Options'!B4986</f>
        <v>GLAD04986</v>
      </c>
      <c r="C15289" s="27" t="s">
        <v>73</v>
      </c>
      <c r="D15289" s="16" t="s">
        <v>85</v>
      </c>
      <c r="E15289" s="15" t="str">
        <f>'[5]HGAC FS12-23 Gladiator Options'!C4986</f>
        <v>Aux Ext Mir (2)Fwd Rr Drs 6" FrmTop , Abv RH Dr Window, Bubble Abv RH Windshield</v>
      </c>
      <c r="F15289" s="17">
        <f>'[5]HGAC FS12-23 Gladiator Options'!K4986</f>
        <v>425</v>
      </c>
      <c r="G15289" s="13">
        <v>0.15</v>
      </c>
      <c r="H15289" s="14"/>
    </row>
    <row r="15290" spans="1:8" x14ac:dyDescent="0.35">
      <c r="A15290" s="11" t="s">
        <v>8</v>
      </c>
      <c r="B15290" s="16" t="str">
        <f>'[5]HGAC FS12-23 Gladiator Options'!B4987</f>
        <v>GLAD04987</v>
      </c>
      <c r="C15290" s="27" t="s">
        <v>73</v>
      </c>
      <c r="D15290" s="16" t="s">
        <v>85</v>
      </c>
      <c r="E15290" s="15" t="str">
        <f>'[5]HGAC FS12-23 Gladiator Options'!C4987</f>
        <v>Aux Ext Mir (2) Fwd R/L Rr Dr, Abv RH Dr Window,Safety Bubble Shiploose</v>
      </c>
      <c r="F15290" s="17">
        <f>'[5]HGAC FS12-23 Gladiator Options'!K4987</f>
        <v>463</v>
      </c>
      <c r="G15290" s="13">
        <v>0.15</v>
      </c>
      <c r="H15290" s="14"/>
    </row>
    <row r="15291" spans="1:8" x14ac:dyDescent="0.35">
      <c r="A15291" s="11" t="s">
        <v>8</v>
      </c>
      <c r="B15291" s="16" t="str">
        <f>'[5]HGAC FS12-23 Gladiator Options'!B4988</f>
        <v>GLAD04988</v>
      </c>
      <c r="C15291" s="27" t="s">
        <v>73</v>
      </c>
      <c r="D15291" s="16" t="s">
        <v>85</v>
      </c>
      <c r="E15291" s="15" t="str">
        <f>'[5]HGAC FS12-23 Gladiator Options'!C4988</f>
        <v>Aux Ext Mir (3) Shiploose &amp; Safety Bubble Shiploose</v>
      </c>
      <c r="F15291" s="17">
        <f>'[5]HGAC FS12-23 Gladiator Options'!K4988</f>
        <v>466</v>
      </c>
      <c r="G15291" s="13">
        <v>0.15</v>
      </c>
      <c r="H15291" s="14"/>
    </row>
    <row r="15292" spans="1:8" x14ac:dyDescent="0.35">
      <c r="A15292" s="11" t="s">
        <v>8</v>
      </c>
      <c r="B15292" s="16" t="str">
        <f>'[5]HGAC FS12-23 Gladiator Options'!B4989</f>
        <v>GLAD04989</v>
      </c>
      <c r="C15292" s="27" t="s">
        <v>73</v>
      </c>
      <c r="D15292" s="16" t="s">
        <v>85</v>
      </c>
      <c r="E15292" s="15" t="str">
        <f>'[5]HGAC FS12-23 Gladiator Options'!C4989</f>
        <v>Aux Ext Mir (2) Shiploose &amp; Safety Bubble Shiploose</v>
      </c>
      <c r="F15292" s="17">
        <f>'[5]HGAC FS12-23 Gladiator Options'!K4989</f>
        <v>379</v>
      </c>
      <c r="G15292" s="13">
        <v>0.15</v>
      </c>
      <c r="H15292" s="14"/>
    </row>
    <row r="15293" spans="1:8" x14ac:dyDescent="0.35">
      <c r="A15293" s="11" t="s">
        <v>8</v>
      </c>
      <c r="B15293" s="16" t="str">
        <f>'[5]HGAC FS12-23 Gladiator Options'!B4990</f>
        <v>GLAD04990</v>
      </c>
      <c r="C15293" s="27" t="s">
        <v>73</v>
      </c>
      <c r="D15293" s="16" t="s">
        <v>85</v>
      </c>
      <c r="E15293" s="15" t="str">
        <f>'[5]HGAC FS12-23 Gladiator Options'!C4990</f>
        <v>Aux Ext Mir Safety Bubble Shiploose</v>
      </c>
      <c r="F15293" s="17">
        <f>'[5]HGAC FS12-23 Gladiator Options'!K4990</f>
        <v>287</v>
      </c>
      <c r="G15293" s="13">
        <v>0.15</v>
      </c>
      <c r="H15293" s="14"/>
    </row>
    <row r="15294" spans="1:8" x14ac:dyDescent="0.35">
      <c r="A15294" s="11" t="s">
        <v>8</v>
      </c>
      <c r="B15294" s="16" t="str">
        <f>'[5]HGAC FS12-23 Gladiator Options'!B4991</f>
        <v>GLAD04991</v>
      </c>
      <c r="C15294" s="27" t="s">
        <v>73</v>
      </c>
      <c r="D15294" s="16" t="s">
        <v>85</v>
      </c>
      <c r="E15294" s="15" t="str">
        <f>'[5]HGAC FS12-23 Gladiator Options'!C4991</f>
        <v>Aux Ext Mir Safety Bubble SS Shiploose</v>
      </c>
      <c r="F15294" s="17">
        <f>'[5]HGAC FS12-23 Gladiator Options'!K4991</f>
        <v>323</v>
      </c>
      <c r="G15294" s="13">
        <v>0.15</v>
      </c>
      <c r="H15294" s="14"/>
    </row>
    <row r="15295" spans="1:8" x14ac:dyDescent="0.35">
      <c r="A15295" s="11" t="s">
        <v>8</v>
      </c>
      <c r="B15295" s="16" t="str">
        <f>'[5]HGAC FS12-23 Gladiator Options'!B4992</f>
        <v>GLAD04992</v>
      </c>
      <c r="C15295" s="27" t="s">
        <v>73</v>
      </c>
      <c r="D15295" s="16" t="s">
        <v>85</v>
      </c>
      <c r="E15295" s="15" t="str">
        <f>'[5]HGAC FS12-23 Gladiator Options'!C4992</f>
        <v>NO Trim Front</v>
      </c>
      <c r="F15295" s="17">
        <f>'[5]HGAC FS12-23 Gladiator Options'!K4992</f>
        <v>0</v>
      </c>
      <c r="G15295" s="13">
        <v>0.15</v>
      </c>
      <c r="H15295" s="14"/>
    </row>
    <row r="15296" spans="1:8" x14ac:dyDescent="0.35">
      <c r="A15296" s="11" t="s">
        <v>8</v>
      </c>
      <c r="B15296" s="16" t="str">
        <f>'[5]HGAC FS12-23 Gladiator Options'!B4993</f>
        <v>GLAD04993</v>
      </c>
      <c r="C15296" s="27" t="s">
        <v>73</v>
      </c>
      <c r="D15296" s="16" t="s">
        <v>85</v>
      </c>
      <c r="E15296" s="15" t="str">
        <f>'[5]HGAC FS12-23 Gladiator Options'!C4993</f>
        <v>Trim Frt SS Wrap</v>
      </c>
      <c r="F15296" s="17">
        <f>'[5]HGAC FS12-23 Gladiator Options'!K4993</f>
        <v>1123</v>
      </c>
      <c r="G15296" s="13">
        <v>0.15</v>
      </c>
      <c r="H15296" s="14"/>
    </row>
    <row r="15297" spans="1:8" x14ac:dyDescent="0.35">
      <c r="A15297" s="11" t="s">
        <v>8</v>
      </c>
      <c r="B15297" s="16" t="str">
        <f>'[5]HGAC FS12-23 Gladiator Options'!B4994</f>
        <v>GLAD04994</v>
      </c>
      <c r="C15297" s="27" t="s">
        <v>73</v>
      </c>
      <c r="D15297" s="16" t="s">
        <v>85</v>
      </c>
      <c r="E15297" s="15" t="str">
        <f>'[5]HGAC FS12-23 Gladiator Options'!C4994</f>
        <v>Trim Frt SS Wrap Lwr</v>
      </c>
      <c r="F15297" s="17">
        <f>'[5]HGAC FS12-23 Gladiator Options'!K4994</f>
        <v>887</v>
      </c>
      <c r="G15297" s="13">
        <v>0.15</v>
      </c>
      <c r="H15297" s="14"/>
    </row>
    <row r="15298" spans="1:8" x14ac:dyDescent="0.35">
      <c r="A15298" s="11" t="s">
        <v>8</v>
      </c>
      <c r="B15298" s="16" t="str">
        <f>'[5]HGAC FS12-23 Gladiator Options'!B4995</f>
        <v>GLAD04995</v>
      </c>
      <c r="C15298" s="27" t="s">
        <v>73</v>
      </c>
      <c r="D15298" s="16" t="s">
        <v>85</v>
      </c>
      <c r="E15298" s="15" t="str">
        <f>'[5]HGAC FS12-23 Gladiator Options'!C4995</f>
        <v>Trim Frt Black Vinyl Wrap</v>
      </c>
      <c r="F15298" s="17">
        <f>'[5]HGAC FS12-23 Gladiator Options'!K4995</f>
        <v>1187</v>
      </c>
      <c r="G15298" s="13">
        <v>0.15</v>
      </c>
      <c r="H15298" s="14"/>
    </row>
    <row r="15299" spans="1:8" x14ac:dyDescent="0.35">
      <c r="A15299" s="11" t="s">
        <v>8</v>
      </c>
      <c r="B15299" s="16" t="str">
        <f>'[5]HGAC FS12-23 Gladiator Options'!B4996</f>
        <v>GLAD04996</v>
      </c>
      <c r="C15299" s="27" t="s">
        <v>73</v>
      </c>
      <c r="D15299" s="16" t="s">
        <v>85</v>
      </c>
      <c r="E15299" s="15" t="str">
        <f>'[5]HGAC FS12-23 Gladiator Options'!C4996</f>
        <v>NO Trim Lower Side</v>
      </c>
      <c r="F15299" s="17">
        <f>'[5]HGAC FS12-23 Gladiator Options'!K4996</f>
        <v>0</v>
      </c>
      <c r="G15299" s="13">
        <v>0.15</v>
      </c>
      <c r="H15299" s="14"/>
    </row>
    <row r="15300" spans="1:8" x14ac:dyDescent="0.35">
      <c r="A15300" s="11" t="s">
        <v>8</v>
      </c>
      <c r="B15300" s="16" t="str">
        <f>'[5]HGAC FS12-23 Gladiator Options'!B4997</f>
        <v>GLAD04997</v>
      </c>
      <c r="C15300" s="27" t="s">
        <v>73</v>
      </c>
      <c r="D15300" s="16" t="s">
        <v>85</v>
      </c>
      <c r="E15300" s="15" t="str">
        <f>'[5]HGAC FS12-23 Gladiator Options'!C4997</f>
        <v>Trim Lower Side SS 10"H</v>
      </c>
      <c r="F15300" s="17">
        <f>'[5]HGAC FS12-23 Gladiator Options'!K4997</f>
        <v>488</v>
      </c>
      <c r="G15300" s="13">
        <v>0.15</v>
      </c>
      <c r="H15300" s="14"/>
    </row>
    <row r="15301" spans="1:8" x14ac:dyDescent="0.35">
      <c r="A15301" s="11" t="s">
        <v>8</v>
      </c>
      <c r="B15301" s="16" t="str">
        <f>'[5]HGAC FS12-23 Gladiator Options'!B4998</f>
        <v>GLAD04998</v>
      </c>
      <c r="C15301" s="27" t="s">
        <v>73</v>
      </c>
      <c r="D15301" s="16" t="s">
        <v>85</v>
      </c>
      <c r="E15301" s="15" t="str">
        <f>'[5]HGAC FS12-23 Gladiator Options'!C4998</f>
        <v>Trim Lower Side SS 10"H w/Complete Lower SS Bhd Rr Door</v>
      </c>
      <c r="F15301" s="17">
        <f>'[5]HGAC FS12-23 Gladiator Options'!K4998</f>
        <v>1372</v>
      </c>
      <c r="G15301" s="13">
        <v>0.15</v>
      </c>
      <c r="H15301" s="14"/>
    </row>
    <row r="15302" spans="1:8" x14ac:dyDescent="0.35">
      <c r="A15302" s="11" t="s">
        <v>8</v>
      </c>
      <c r="B15302" s="16" t="str">
        <f>'[5]HGAC FS12-23 Gladiator Options'!B4999</f>
        <v>GLAD04999</v>
      </c>
      <c r="C15302" s="27" t="s">
        <v>73</v>
      </c>
      <c r="D15302" s="16" t="s">
        <v>85</v>
      </c>
      <c r="E15302" s="15" t="str">
        <f>'[5]HGAC FS12-23 Gladiator Options'!C4999</f>
        <v>NO Trim Lower Side Front</v>
      </c>
      <c r="F15302" s="17">
        <f>'[5]HGAC FS12-23 Gladiator Options'!K4999</f>
        <v>0</v>
      </c>
      <c r="G15302" s="13">
        <v>0.15</v>
      </c>
      <c r="H15302" s="14"/>
    </row>
    <row r="15303" spans="1:8" x14ac:dyDescent="0.35">
      <c r="A15303" s="11" t="s">
        <v>8</v>
      </c>
      <c r="B15303" s="16" t="str">
        <f>'[5]HGAC FS12-23 Gladiator Options'!B5000</f>
        <v>GLAD05000</v>
      </c>
      <c r="C15303" s="27" t="s">
        <v>73</v>
      </c>
      <c r="D15303" s="16" t="s">
        <v>85</v>
      </c>
      <c r="E15303" s="15" t="str">
        <f>'[5]HGAC FS12-23 Gladiator Options'!C5000</f>
        <v>Trim Lwr Side Frt SS 10" H</v>
      </c>
      <c r="F15303" s="17">
        <f>'[5]HGAC FS12-23 Gladiator Options'!K5000</f>
        <v>120</v>
      </c>
      <c r="G15303" s="13">
        <v>0.15</v>
      </c>
      <c r="H15303" s="14"/>
    </row>
    <row r="15304" spans="1:8" x14ac:dyDescent="0.35">
      <c r="A15304" s="11" t="s">
        <v>8</v>
      </c>
      <c r="B15304" s="16" t="str">
        <f>'[5]HGAC FS12-23 Gladiator Options'!B5001</f>
        <v>GLAD05001</v>
      </c>
      <c r="C15304" s="27" t="s">
        <v>73</v>
      </c>
      <c r="D15304" s="16" t="s">
        <v>85</v>
      </c>
      <c r="E15304" s="15" t="str">
        <f>'[5]HGAC FS12-23 Gladiator Options'!C5001</f>
        <v>NO Exterior Trim Rear Corner</v>
      </c>
      <c r="F15304" s="17">
        <f>'[5]HGAC FS12-23 Gladiator Options'!K5001</f>
        <v>0</v>
      </c>
      <c r="G15304" s="13">
        <v>0.15</v>
      </c>
      <c r="H15304" s="14"/>
    </row>
    <row r="15305" spans="1:8" x14ac:dyDescent="0.35">
      <c r="A15305" s="11" t="s">
        <v>8</v>
      </c>
      <c r="B15305" s="16" t="str">
        <f>'[5]HGAC FS12-23 Gladiator Options'!B5002</f>
        <v>GLAD05002</v>
      </c>
      <c r="C15305" s="27" t="s">
        <v>73</v>
      </c>
      <c r="D15305" s="16" t="s">
        <v>85</v>
      </c>
      <c r="E15305" s="15" t="str">
        <f>'[5]HGAC FS12-23 Gladiator Options'!C5002</f>
        <v>Exterior Trim Rear Corner Scuff Plate</v>
      </c>
      <c r="F15305" s="17">
        <f>'[5]HGAC FS12-23 Gladiator Options'!K5002</f>
        <v>680</v>
      </c>
      <c r="G15305" s="13">
        <v>0.15</v>
      </c>
      <c r="H15305" s="14"/>
    </row>
    <row r="15306" spans="1:8" x14ac:dyDescent="0.35">
      <c r="A15306" s="11" t="s">
        <v>8</v>
      </c>
      <c r="B15306" s="16" t="str">
        <f>'[5]HGAC FS12-23 Gladiator Options'!B5003</f>
        <v>GLAD05003</v>
      </c>
      <c r="C15306" s="27" t="s">
        <v>73</v>
      </c>
      <c r="D15306" s="16" t="s">
        <v>85</v>
      </c>
      <c r="E15306" s="15" t="str">
        <f>'[5]HGAC FS12-23 Gladiator Options'!C5003</f>
        <v>Exterior Trim Rear Corner Scuff Plate Painted Gloss Black</v>
      </c>
      <c r="F15306" s="17">
        <f>'[5]HGAC FS12-23 Gladiator Options'!K5003</f>
        <v>1625</v>
      </c>
      <c r="G15306" s="13">
        <v>0.15</v>
      </c>
      <c r="H15306" s="14"/>
    </row>
    <row r="15307" spans="1:8" x14ac:dyDescent="0.35">
      <c r="A15307" s="11" t="s">
        <v>8</v>
      </c>
      <c r="B15307" s="16" t="str">
        <f>'[5]HGAC FS12-23 Gladiator Options'!B5004</f>
        <v>GLAD05004</v>
      </c>
      <c r="C15307" s="27" t="s">
        <v>73</v>
      </c>
      <c r="D15307" s="16" t="s">
        <v>85</v>
      </c>
      <c r="E15307" s="15" t="str">
        <f>'[5]HGAC FS12-23 Gladiator Options'!C5004</f>
        <v>Exterior Trim Rear Corner Scuff Plate Bedliner Black</v>
      </c>
      <c r="F15307" s="17">
        <f>'[5]HGAC FS12-23 Gladiator Options'!K5004</f>
        <v>1140</v>
      </c>
      <c r="G15307" s="13">
        <v>0.15</v>
      </c>
      <c r="H15307" s="14"/>
    </row>
    <row r="15308" spans="1:8" x14ac:dyDescent="0.35">
      <c r="A15308" s="11" t="s">
        <v>8</v>
      </c>
      <c r="B15308" s="16" t="str">
        <f>'[5]HGAC FS12-23 Gladiator Options'!B5005</f>
        <v>GLAD05005</v>
      </c>
      <c r="C15308" s="27" t="s">
        <v>73</v>
      </c>
      <c r="D15308" s="16" t="s">
        <v>85</v>
      </c>
      <c r="E15308" s="15" t="str">
        <f>'[5]HGAC FS12-23 Gladiator Options'!C5005</f>
        <v>Exterior Trim Rear Corner Scuff Plate Brushed Finish</v>
      </c>
      <c r="F15308" s="17">
        <f>'[5]HGAC FS12-23 Gladiator Options'!K5005</f>
        <v>928</v>
      </c>
      <c r="G15308" s="13">
        <v>0.15</v>
      </c>
      <c r="H15308" s="14"/>
    </row>
    <row r="15309" spans="1:8" x14ac:dyDescent="0.35">
      <c r="A15309" s="11" t="s">
        <v>8</v>
      </c>
      <c r="B15309" s="16" t="str">
        <f>'[5]HGAC FS12-23 Gladiator Options'!B5006</f>
        <v>GLAD05006</v>
      </c>
      <c r="C15309" s="27" t="s">
        <v>73</v>
      </c>
      <c r="D15309" s="16" t="s">
        <v>85</v>
      </c>
      <c r="E15309" s="15" t="str">
        <f>'[5]HGAC FS12-23 Gladiator Options'!C5006</f>
        <v>Exterior Trim Rear Corner Scuff Plate Brushed Finish Btm Cab To Paint Brk Line</v>
      </c>
      <c r="F15309" s="17">
        <f>'[5]HGAC FS12-23 Gladiator Options'!K5006</f>
        <v>928</v>
      </c>
      <c r="G15309" s="13">
        <v>0.15</v>
      </c>
      <c r="H15309" s="14"/>
    </row>
    <row r="15310" spans="1:8" x14ac:dyDescent="0.35">
      <c r="A15310" s="11" t="s">
        <v>8</v>
      </c>
      <c r="B15310" s="16" t="str">
        <f>'[5]HGAC FS12-23 Gladiator Options'!B5007</f>
        <v>GLAD05007</v>
      </c>
      <c r="C15310" s="27" t="s">
        <v>73</v>
      </c>
      <c r="D15310" s="16" t="s">
        <v>85</v>
      </c>
      <c r="E15310" s="15" t="str">
        <f>'[5]HGAC FS12-23 Gladiator Options'!C5007</f>
        <v>Exterior Trim Rear Corner Scuff Plate Shiploose</v>
      </c>
      <c r="F15310" s="17">
        <f>'[5]HGAC FS12-23 Gladiator Options'!K5007</f>
        <v>680</v>
      </c>
      <c r="G15310" s="13">
        <v>0.15</v>
      </c>
      <c r="H15310" s="14"/>
    </row>
    <row r="15311" spans="1:8" x14ac:dyDescent="0.35">
      <c r="A15311" s="11" t="s">
        <v>8</v>
      </c>
      <c r="B15311" s="16" t="str">
        <f>'[5]HGAC FS12-23 Gladiator Options'!B5008</f>
        <v>GLAD05008</v>
      </c>
      <c r="C15311" s="27" t="s">
        <v>73</v>
      </c>
      <c r="D15311" s="16" t="s">
        <v>85</v>
      </c>
      <c r="E15311" s="15" t="str">
        <f>'[5]HGAC FS12-23 Gladiator Options'!C5008</f>
        <v>Exterior Trim Rear Corner Treadplate Wide</v>
      </c>
      <c r="F15311" s="17">
        <f>'[5]HGAC FS12-23 Gladiator Options'!K5008</f>
        <v>1081</v>
      </c>
      <c r="G15311" s="13">
        <v>0.15</v>
      </c>
      <c r="H15311" s="14"/>
    </row>
    <row r="15312" spans="1:8" x14ac:dyDescent="0.35">
      <c r="A15312" s="11" t="s">
        <v>8</v>
      </c>
      <c r="B15312" s="16" t="str">
        <f>'[5]HGAC FS12-23 Gladiator Options'!B5009</f>
        <v>GLAD05009</v>
      </c>
      <c r="C15312" s="27" t="s">
        <v>73</v>
      </c>
      <c r="D15312" s="16" t="s">
        <v>85</v>
      </c>
      <c r="E15312" s="15" t="str">
        <f>'[5]HGAC FS12-23 Gladiator Options'!C5009</f>
        <v>Exterior Trim Rear Corner Treadplate Wide Btm Cab to Paint Brk Line</v>
      </c>
      <c r="F15312" s="17">
        <f>'[5]HGAC FS12-23 Gladiator Options'!K5009</f>
        <v>1146</v>
      </c>
      <c r="G15312" s="13">
        <v>0.15</v>
      </c>
      <c r="H15312" s="14"/>
    </row>
    <row r="15313" spans="1:8" x14ac:dyDescent="0.35">
      <c r="A15313" s="11" t="s">
        <v>8</v>
      </c>
      <c r="B15313" s="16" t="str">
        <f>'[5]HGAC FS12-23 Gladiator Options'!B5010</f>
        <v>GLAD05010</v>
      </c>
      <c r="C15313" s="27" t="s">
        <v>73</v>
      </c>
      <c r="D15313" s="16" t="s">
        <v>85</v>
      </c>
      <c r="E15313" s="15" t="str">
        <f>'[5]HGAC FS12-23 Gladiator Options'!C5010</f>
        <v>Exterior Trim Rear Corner Scuff Plate Wide</v>
      </c>
      <c r="F15313" s="17">
        <f>'[5]HGAC FS12-23 Gladiator Options'!K5010</f>
        <v>1010</v>
      </c>
      <c r="G15313" s="13">
        <v>0.15</v>
      </c>
      <c r="H15313" s="14"/>
    </row>
    <row r="15314" spans="1:8" x14ac:dyDescent="0.35">
      <c r="A15314" s="11" t="s">
        <v>8</v>
      </c>
      <c r="B15314" s="16" t="str">
        <f>'[5]HGAC FS12-23 Gladiator Options'!B5011</f>
        <v>GLAD05011</v>
      </c>
      <c r="C15314" s="27" t="s">
        <v>73</v>
      </c>
      <c r="D15314" s="16" t="s">
        <v>85</v>
      </c>
      <c r="E15314" s="15" t="str">
        <f>'[5]HGAC FS12-23 Gladiator Options'!C5011</f>
        <v>Exterior Trim Rear Corner Treadplate 12" Wide &amp; Fwd Edge Ext to Dr Jam</v>
      </c>
      <c r="F15314" s="17">
        <f>'[5]HGAC FS12-23 Gladiator Options'!K5011</f>
        <v>1246</v>
      </c>
      <c r="G15314" s="13">
        <v>0.15</v>
      </c>
      <c r="H15314" s="14"/>
    </row>
    <row r="15315" spans="1:8" x14ac:dyDescent="0.35">
      <c r="A15315" s="11" t="s">
        <v>8</v>
      </c>
      <c r="B15315" s="16" t="str">
        <f>'[5]HGAC FS12-23 Gladiator Options'!B5012</f>
        <v>GLAD05012</v>
      </c>
      <c r="C15315" s="27" t="s">
        <v>73</v>
      </c>
      <c r="D15315" s="16" t="s">
        <v>85</v>
      </c>
      <c r="E15315" s="15" t="str">
        <f>'[5]HGAC FS12-23 Gladiator Options'!C5012</f>
        <v>NO Trim Rear Wall Exterior</v>
      </c>
      <c r="F15315" s="17">
        <f>'[5]HGAC FS12-23 Gladiator Options'!K5012</f>
        <v>0</v>
      </c>
      <c r="G15315" s="13">
        <v>0.15</v>
      </c>
      <c r="H15315" s="14"/>
    </row>
    <row r="15316" spans="1:8" x14ac:dyDescent="0.35">
      <c r="A15316" s="11" t="s">
        <v>8</v>
      </c>
      <c r="B15316" s="16" t="str">
        <f>'[5]HGAC FS12-23 Gladiator Options'!B5013</f>
        <v>GLAD05013</v>
      </c>
      <c r="C15316" s="27" t="s">
        <v>73</v>
      </c>
      <c r="D15316" s="16" t="s">
        <v>85</v>
      </c>
      <c r="E15316" s="15" t="str">
        <f>'[5]HGAC FS12-23 Gladiator Options'!C5013</f>
        <v>Trim Rear Wall Exterior Brushed SS</v>
      </c>
      <c r="F15316" s="17">
        <f>'[5]HGAC FS12-23 Gladiator Options'!K5013</f>
        <v>4905</v>
      </c>
      <c r="G15316" s="13">
        <v>0.15</v>
      </c>
      <c r="H15316" s="14"/>
    </row>
    <row r="15317" spans="1:8" x14ac:dyDescent="0.35">
      <c r="A15317" s="11" t="s">
        <v>8</v>
      </c>
      <c r="B15317" s="16" t="str">
        <f>'[5]HGAC FS12-23 Gladiator Options'!B5014</f>
        <v>GLAD05014</v>
      </c>
      <c r="C15317" s="27" t="s">
        <v>73</v>
      </c>
      <c r="D15317" s="16" t="s">
        <v>85</v>
      </c>
      <c r="E15317" s="15" t="str">
        <f>'[5]HGAC FS12-23 Gladiator Options'!C5014</f>
        <v>Trim Rear Wall Exterior Bedliner Black</v>
      </c>
      <c r="F15317" s="17">
        <f>'[5]HGAC FS12-23 Gladiator Options'!K5014</f>
        <v>1217</v>
      </c>
      <c r="G15317" s="13">
        <v>0.15</v>
      </c>
      <c r="H15317" s="14"/>
    </row>
    <row r="15318" spans="1:8" x14ac:dyDescent="0.35">
      <c r="A15318" s="11" t="s">
        <v>8</v>
      </c>
      <c r="B15318" s="16" t="str">
        <f>'[5]HGAC FS12-23 Gladiator Options'!B5015</f>
        <v>GLAD05015</v>
      </c>
      <c r="C15318" s="27" t="s">
        <v>73</v>
      </c>
      <c r="D15318" s="16" t="s">
        <v>85</v>
      </c>
      <c r="E15318" s="15" t="str">
        <f>'[5]HGAC FS12-23 Gladiator Options'!C5015</f>
        <v>Trim Rear Wall Exterior Treadplate</v>
      </c>
      <c r="F15318" s="17">
        <f>'[5]HGAC FS12-23 Gladiator Options'!K5015</f>
        <v>1617</v>
      </c>
      <c r="G15318" s="13">
        <v>0.15</v>
      </c>
      <c r="H15318" s="14"/>
    </row>
    <row r="15319" spans="1:8" x14ac:dyDescent="0.35">
      <c r="A15319" s="11" t="s">
        <v>8</v>
      </c>
      <c r="B15319" s="16" t="str">
        <f>'[5]HGAC FS12-23 Gladiator Options'!B5016</f>
        <v>GLAD05016</v>
      </c>
      <c r="C15319" s="27" t="s">
        <v>73</v>
      </c>
      <c r="D15319" s="16" t="s">
        <v>85</v>
      </c>
      <c r="E15319" s="15" t="str">
        <f>'[5]HGAC FS12-23 Gladiator Options'!C5016</f>
        <v>Trim Rear Wall Exterior Treadplate Bedliner Black</v>
      </c>
      <c r="F15319" s="17">
        <f>'[5]HGAC FS12-23 Gladiator Options'!K5016</f>
        <v>2358</v>
      </c>
      <c r="G15319" s="13">
        <v>0.15</v>
      </c>
      <c r="H15319" s="14"/>
    </row>
    <row r="15320" spans="1:8" x14ac:dyDescent="0.35">
      <c r="A15320" s="11" t="s">
        <v>8</v>
      </c>
      <c r="B15320" s="16" t="str">
        <f>'[5]HGAC FS12-23 Gladiator Options'!B5017</f>
        <v>GLAD05017</v>
      </c>
      <c r="C15320" s="27" t="s">
        <v>73</v>
      </c>
      <c r="D15320" s="16" t="s">
        <v>85</v>
      </c>
      <c r="E15320" s="15" t="str">
        <f>'[5]HGAC FS12-23 Gladiator Options'!C5017</f>
        <v>Trim Rear Wall Exterior Treadplate Lower 55" High</v>
      </c>
      <c r="F15320" s="17">
        <f>'[5]HGAC FS12-23 Gladiator Options'!K5017</f>
        <v>1591</v>
      </c>
      <c r="G15320" s="13">
        <v>0.15</v>
      </c>
      <c r="H15320" s="14"/>
    </row>
    <row r="15321" spans="1:8" x14ac:dyDescent="0.35">
      <c r="A15321" s="11" t="s">
        <v>8</v>
      </c>
      <c r="B15321" s="16" t="str">
        <f>'[5]HGAC FS12-23 Gladiator Options'!B5018</f>
        <v>GLAD05018</v>
      </c>
      <c r="C15321" s="27" t="s">
        <v>73</v>
      </c>
      <c r="D15321" s="16" t="s">
        <v>85</v>
      </c>
      <c r="E15321" s="15" t="str">
        <f>'[5]HGAC FS12-23 Gladiator Options'!C5018</f>
        <v>Trim Rear Wall Exterior Treadplate R/L 12" Wide</v>
      </c>
      <c r="F15321" s="17">
        <f>'[5]HGAC FS12-23 Gladiator Options'!K5018</f>
        <v>1448</v>
      </c>
      <c r="G15321" s="13">
        <v>0.15</v>
      </c>
      <c r="H15321" s="14"/>
    </row>
    <row r="15322" spans="1:8" x14ac:dyDescent="0.35">
      <c r="A15322" s="11" t="s">
        <v>8</v>
      </c>
      <c r="B15322" s="16" t="str">
        <f>'[5]HGAC FS12-23 Gladiator Options'!B5019</f>
        <v>GLAD05019</v>
      </c>
      <c r="C15322" s="27" t="s">
        <v>73</v>
      </c>
      <c r="D15322" s="16" t="s">
        <v>85</v>
      </c>
      <c r="E15322" s="15" t="str">
        <f>'[5]HGAC FS12-23 Gladiator Options'!C5019</f>
        <v>NO Trim Roof</v>
      </c>
      <c r="F15322" s="17">
        <f>'[5]HGAC FS12-23 Gladiator Options'!K5019</f>
        <v>0</v>
      </c>
      <c r="G15322" s="13">
        <v>0.15</v>
      </c>
      <c r="H15322" s="14"/>
    </row>
    <row r="15323" spans="1:8" x14ac:dyDescent="0.35">
      <c r="A15323" s="11" t="s">
        <v>8</v>
      </c>
      <c r="B15323" s="16" t="str">
        <f>'[5]HGAC FS12-23 Gladiator Options'!B5020</f>
        <v>GLAD05020</v>
      </c>
      <c r="C15323" s="27" t="s">
        <v>73</v>
      </c>
      <c r="D15323" s="16" t="s">
        <v>85</v>
      </c>
      <c r="E15323" s="15" t="str">
        <f>'[5]HGAC FS12-23 Gladiator Options'!C5020</f>
        <v>Trim Roof Treadplate Complete Flat Roof</v>
      </c>
      <c r="F15323" s="17">
        <f>'[5]HGAC FS12-23 Gladiator Options'!K5020</f>
        <v>2946</v>
      </c>
      <c r="G15323" s="13">
        <v>0.15</v>
      </c>
      <c r="H15323" s="14"/>
    </row>
    <row r="15324" spans="1:8" x14ac:dyDescent="0.35">
      <c r="A15324" s="11" t="s">
        <v>8</v>
      </c>
      <c r="B15324" s="16" t="str">
        <f>'[5]HGAC FS12-23 Gladiator Options'!B5021</f>
        <v>GLAD05021</v>
      </c>
      <c r="C15324" s="27" t="s">
        <v>73</v>
      </c>
      <c r="D15324" s="16" t="s">
        <v>85</v>
      </c>
      <c r="E15324" s="15" t="str">
        <f>'[5]HGAC FS12-23 Gladiator Options'!C5021</f>
        <v>Trim Roof Treadplate Complete RR</v>
      </c>
      <c r="F15324" s="17">
        <f>'[5]HGAC FS12-23 Gladiator Options'!K5021</f>
        <v>1862</v>
      </c>
      <c r="G15324" s="13">
        <v>0.15</v>
      </c>
      <c r="H15324" s="14"/>
    </row>
    <row r="15325" spans="1:8" x14ac:dyDescent="0.35">
      <c r="A15325" s="11" t="s">
        <v>8</v>
      </c>
      <c r="B15325" s="16" t="str">
        <f>'[5]HGAC FS12-23 Gladiator Options'!B5022</f>
        <v>GLAD05022</v>
      </c>
      <c r="C15325" s="27" t="s">
        <v>73</v>
      </c>
      <c r="D15325" s="16" t="s">
        <v>85</v>
      </c>
      <c r="E15325" s="15" t="str">
        <f>'[5]HGAC FS12-23 Gladiator Options'!C5022</f>
        <v>Trim Roof Treadplate Complete RR &amp; Frt Slope</v>
      </c>
      <c r="F15325" s="17">
        <f>'[5]HGAC FS12-23 Gladiator Options'!K5022</f>
        <v>2513</v>
      </c>
      <c r="G15325" s="13">
        <v>0.15</v>
      </c>
      <c r="H15325" s="14"/>
    </row>
    <row r="15326" spans="1:8" x14ac:dyDescent="0.35">
      <c r="A15326" s="11" t="s">
        <v>8</v>
      </c>
      <c r="B15326" s="16" t="str">
        <f>'[5]HGAC FS12-23 Gladiator Options'!B5023</f>
        <v>GLAD05023</v>
      </c>
      <c r="C15326" s="27" t="s">
        <v>73</v>
      </c>
      <c r="D15326" s="16" t="s">
        <v>85</v>
      </c>
      <c r="E15326" s="15" t="str">
        <f>'[5]HGAC FS12-23 Gladiator Options'!C5023</f>
        <v>Trim Roof Treadplate Complete Trench &amp; Upper</v>
      </c>
      <c r="F15326" s="17">
        <f>'[5]HGAC FS12-23 Gladiator Options'!K5023</f>
        <v>2834</v>
      </c>
      <c r="G15326" s="13">
        <v>0.15</v>
      </c>
      <c r="H15326" s="14"/>
    </row>
    <row r="15327" spans="1:8" x14ac:dyDescent="0.35">
      <c r="A15327" s="11" t="s">
        <v>8</v>
      </c>
      <c r="B15327" s="16" t="str">
        <f>'[5]HGAC FS12-23 Gladiator Options'!B5024</f>
        <v>GLAD05024</v>
      </c>
      <c r="C15327" s="27" t="s">
        <v>73</v>
      </c>
      <c r="D15327" s="16" t="s">
        <v>85</v>
      </c>
      <c r="E15327" s="15" t="str">
        <f>'[5]HGAC FS12-23 Gladiator Options'!C5024</f>
        <v>Trim Roof Treadplate Complete Trench &amp; Upper w/Black Bedliner</v>
      </c>
      <c r="F15327" s="17">
        <f>'[5]HGAC FS12-23 Gladiator Options'!K5024</f>
        <v>3260</v>
      </c>
      <c r="G15327" s="13">
        <v>0.15</v>
      </c>
      <c r="H15327" s="14"/>
    </row>
    <row r="15328" spans="1:8" x14ac:dyDescent="0.35">
      <c r="A15328" s="11" t="s">
        <v>8</v>
      </c>
      <c r="B15328" s="16" t="str">
        <f>'[5]HGAC FS12-23 Gladiator Options'!B5025</f>
        <v>GLAD05025</v>
      </c>
      <c r="C15328" s="27" t="s">
        <v>73</v>
      </c>
      <c r="D15328" s="16" t="s">
        <v>85</v>
      </c>
      <c r="E15328" s="15" t="str">
        <f>'[5]HGAC FS12-23 Gladiator Options'!C5025</f>
        <v>Trim Roof Treadplate Ob RR Trench</v>
      </c>
      <c r="F15328" s="17">
        <f>'[5]HGAC FS12-23 Gladiator Options'!K5025</f>
        <v>1807</v>
      </c>
      <c r="G15328" s="13">
        <v>0.15</v>
      </c>
      <c r="H15328" s="14"/>
    </row>
    <row r="15329" spans="1:8" x14ac:dyDescent="0.35">
      <c r="A15329" s="11" t="s">
        <v>8</v>
      </c>
      <c r="B15329" s="16" t="str">
        <f>'[5]HGAC FS12-23 Gladiator Options'!B5026</f>
        <v>GLAD05026</v>
      </c>
      <c r="C15329" s="27" t="s">
        <v>73</v>
      </c>
      <c r="D15329" s="16" t="s">
        <v>85</v>
      </c>
      <c r="E15329" s="15" t="str">
        <f>'[5]HGAC FS12-23 Gladiator Options'!C5026</f>
        <v>Trim Roof Treadplate Rr 48" Long</v>
      </c>
      <c r="F15329" s="17">
        <f>'[5]HGAC FS12-23 Gladiator Options'!K5026</f>
        <v>1168</v>
      </c>
      <c r="G15329" s="13">
        <v>0.15</v>
      </c>
      <c r="H15329" s="14"/>
    </row>
    <row r="15330" spans="1:8" x14ac:dyDescent="0.35">
      <c r="A15330" s="11" t="s">
        <v>8</v>
      </c>
      <c r="B15330" s="16" t="str">
        <f>'[5]HGAC FS12-23 Gladiator Options'!B5027</f>
        <v>GLAD05027</v>
      </c>
      <c r="C15330" s="27" t="s">
        <v>73</v>
      </c>
      <c r="D15330" s="16" t="s">
        <v>85</v>
      </c>
      <c r="E15330" s="15" t="str">
        <f>'[5]HGAC FS12-23 Gladiator Options'!C5027</f>
        <v>Cab Fender SS w/ABS Liner</v>
      </c>
      <c r="F15330" s="17">
        <f>'[5]HGAC FS12-23 Gladiator Options'!K5027</f>
        <v>0</v>
      </c>
      <c r="G15330" s="13">
        <v>0.15</v>
      </c>
      <c r="H15330" s="14"/>
    </row>
    <row r="15331" spans="1:8" x14ac:dyDescent="0.35">
      <c r="A15331" s="11" t="s">
        <v>8</v>
      </c>
      <c r="B15331" s="16" t="str">
        <f>'[5]HGAC FS12-23 Gladiator Options'!B5028</f>
        <v>GLAD05028</v>
      </c>
      <c r="C15331" s="27" t="s">
        <v>73</v>
      </c>
      <c r="D15331" s="16" t="s">
        <v>85</v>
      </c>
      <c r="E15331" s="15" t="str">
        <f>'[5]HGAC FS12-23 Gladiator Options'!C5028</f>
        <v>Cab Fender SS w/ABS Chamfered Liner</v>
      </c>
      <c r="F15331" s="17">
        <f>'[5]HGAC FS12-23 Gladiator Options'!K5028</f>
        <v>67</v>
      </c>
      <c r="G15331" s="13">
        <v>0.15</v>
      </c>
      <c r="H15331" s="14"/>
    </row>
    <row r="15332" spans="1:8" x14ac:dyDescent="0.35">
      <c r="A15332" s="11" t="s">
        <v>8</v>
      </c>
      <c r="B15332" s="16" t="str">
        <f>'[5]HGAC FS12-23 Gladiator Options'!B5029</f>
        <v>GLAD05029</v>
      </c>
      <c r="C15332" s="27" t="s">
        <v>73</v>
      </c>
      <c r="D15332" s="16" t="s">
        <v>85</v>
      </c>
      <c r="E15332" s="15" t="str">
        <f>'[5]HGAC FS12-23 Gladiator Options'!C5029</f>
        <v>Cab Fender SS Wide w/ABS Liner</v>
      </c>
      <c r="F15332" s="17">
        <f>'[5]HGAC FS12-23 Gladiator Options'!K5029</f>
        <v>472</v>
      </c>
      <c r="G15332" s="13">
        <v>0.15</v>
      </c>
      <c r="H15332" s="14"/>
    </row>
    <row r="15333" spans="1:8" x14ac:dyDescent="0.35">
      <c r="A15333" s="11" t="s">
        <v>8</v>
      </c>
      <c r="B15333" s="16" t="str">
        <f>'[5]HGAC FS12-23 Gladiator Options'!B5030</f>
        <v>GLAD05030</v>
      </c>
      <c r="C15333" s="27" t="s">
        <v>73</v>
      </c>
      <c r="D15333" s="16" t="s">
        <v>85</v>
      </c>
      <c r="E15333" s="15" t="str">
        <f>'[5]HGAC FS12-23 Gladiator Options'!C5030</f>
        <v>Cab Fender SS Wide Painted Black w/ABS Liner</v>
      </c>
      <c r="F15333" s="17">
        <f>'[5]HGAC FS12-23 Gladiator Options'!K5030</f>
        <v>747</v>
      </c>
      <c r="G15333" s="13">
        <v>0.15</v>
      </c>
      <c r="H15333" s="14"/>
    </row>
    <row r="15334" spans="1:8" x14ac:dyDescent="0.35">
      <c r="A15334" s="11" t="s">
        <v>8</v>
      </c>
      <c r="B15334" s="16" t="str">
        <f>'[5]HGAC FS12-23 Gladiator Options'!B5031</f>
        <v>GLAD05031</v>
      </c>
      <c r="C15334" s="27" t="s">
        <v>73</v>
      </c>
      <c r="D15334" s="16" t="s">
        <v>85</v>
      </c>
      <c r="E15334" s="15" t="str">
        <f>'[5]HGAC FS12-23 Gladiator Options'!C5031</f>
        <v>Cab Fender SS w/Alum Inner Liners Bedliner Black</v>
      </c>
      <c r="F15334" s="17">
        <f>'[5]HGAC FS12-23 Gladiator Options'!K5031</f>
        <v>904</v>
      </c>
      <c r="G15334" s="13">
        <v>0.15</v>
      </c>
      <c r="H15334" s="14"/>
    </row>
    <row r="15335" spans="1:8" x14ac:dyDescent="0.35">
      <c r="A15335" s="11" t="s">
        <v>8</v>
      </c>
      <c r="B15335" s="16" t="str">
        <f>'[5]HGAC FS12-23 Gladiator Options'!B5032</f>
        <v>GLAD05032</v>
      </c>
      <c r="C15335" s="27" t="s">
        <v>73</v>
      </c>
      <c r="D15335" s="16" t="s">
        <v>85</v>
      </c>
      <c r="E15335" s="15" t="str">
        <f>'[5]HGAC FS12-23 Gladiator Options'!C5032</f>
        <v>Cab Fender SS Painted Black w/Alum Inner Liners Bedliner Black</v>
      </c>
      <c r="F15335" s="17">
        <f>'[5]HGAC FS12-23 Gladiator Options'!K5032</f>
        <v>919</v>
      </c>
      <c r="G15335" s="13">
        <v>0.15</v>
      </c>
      <c r="H15335" s="14"/>
    </row>
    <row r="15336" spans="1:8" x14ac:dyDescent="0.35">
      <c r="A15336" s="11" t="s">
        <v>8</v>
      </c>
      <c r="B15336" s="16" t="str">
        <f>'[5]HGAC FS12-23 Gladiator Options'!B5033</f>
        <v>GLAD05033</v>
      </c>
      <c r="C15336" s="27" t="s">
        <v>73</v>
      </c>
      <c r="D15336" s="16" t="s">
        <v>85</v>
      </c>
      <c r="E15336" s="15" t="str">
        <f>'[5]HGAC FS12-23 Gladiator Options'!C5033</f>
        <v>Cab Fender Alum w/ABS Liner</v>
      </c>
      <c r="F15336" s="17">
        <f>'[5]HGAC FS12-23 Gladiator Options'!K5033</f>
        <v>-67</v>
      </c>
      <c r="G15336" s="13">
        <v>0.15</v>
      </c>
      <c r="H15336" s="14"/>
    </row>
    <row r="15337" spans="1:8" x14ac:dyDescent="0.35">
      <c r="A15337" s="11" t="s">
        <v>8</v>
      </c>
      <c r="B15337" s="16" t="str">
        <f>'[5]HGAC FS12-23 Gladiator Options'!B5034</f>
        <v>GLAD05034</v>
      </c>
      <c r="C15337" s="27" t="s">
        <v>73</v>
      </c>
      <c r="D15337" s="16" t="s">
        <v>85</v>
      </c>
      <c r="E15337" s="15" t="str">
        <f>'[5]HGAC FS12-23 Gladiator Options'!C5034</f>
        <v>Cab Fender Alum Upper Cab Color w/ABS Liner</v>
      </c>
      <c r="F15337" s="17">
        <f>'[5]HGAC FS12-23 Gladiator Options'!K5034</f>
        <v>181</v>
      </c>
      <c r="G15337" s="13">
        <v>0.15</v>
      </c>
      <c r="H15337" s="14"/>
    </row>
    <row r="15338" spans="1:8" x14ac:dyDescent="0.35">
      <c r="A15338" s="11" t="s">
        <v>8</v>
      </c>
      <c r="B15338" s="16" t="str">
        <f>'[5]HGAC FS12-23 Gladiator Options'!B5035</f>
        <v>GLAD05035</v>
      </c>
      <c r="C15338" s="27" t="s">
        <v>73</v>
      </c>
      <c r="D15338" s="16" t="s">
        <v>85</v>
      </c>
      <c r="E15338" s="15" t="str">
        <f>'[5]HGAC FS12-23 Gladiator Options'!C5035</f>
        <v>Cab Fender Alum Wide w/ABS Liner</v>
      </c>
      <c r="F15338" s="17">
        <f>'[5]HGAC FS12-23 Gladiator Options'!K5035</f>
        <v>393</v>
      </c>
      <c r="G15338" s="13">
        <v>0.15</v>
      </c>
      <c r="H15338" s="14"/>
    </row>
    <row r="15339" spans="1:8" x14ac:dyDescent="0.35">
      <c r="A15339" s="11" t="s">
        <v>8</v>
      </c>
      <c r="B15339" s="16" t="str">
        <f>'[5]HGAC FS12-23 Gladiator Options'!B5036</f>
        <v>GLAD05036</v>
      </c>
      <c r="C15339" s="27" t="s">
        <v>73</v>
      </c>
      <c r="D15339" s="16" t="s">
        <v>85</v>
      </c>
      <c r="E15339" s="15" t="str">
        <f>'[5]HGAC FS12-23 Gladiator Options'!C5036</f>
        <v>Cab Fender Alum Wide Painted Black w/ABS Liner</v>
      </c>
      <c r="F15339" s="17">
        <f>'[5]HGAC FS12-23 Gladiator Options'!K5036</f>
        <v>667</v>
      </c>
      <c r="G15339" s="13">
        <v>0.15</v>
      </c>
      <c r="H15339" s="14"/>
    </row>
    <row r="15340" spans="1:8" x14ac:dyDescent="0.35">
      <c r="A15340" s="11" t="s">
        <v>8</v>
      </c>
      <c r="B15340" s="16" t="str">
        <f>'[5]HGAC FS12-23 Gladiator Options'!B5037</f>
        <v>GLAD05037</v>
      </c>
      <c r="C15340" s="27" t="s">
        <v>73</v>
      </c>
      <c r="D15340" s="16" t="s">
        <v>85</v>
      </c>
      <c r="E15340" s="15" t="str">
        <f>'[5]HGAC FS12-23 Gladiator Options'!C5037</f>
        <v>Cab Fender Rubber w/ABS Liner</v>
      </c>
      <c r="F15340" s="17">
        <f>'[5]HGAC FS12-23 Gladiator Options'!K5037</f>
        <v>186</v>
      </c>
      <c r="G15340" s="13">
        <v>0.15</v>
      </c>
      <c r="H15340" s="14"/>
    </row>
    <row r="15341" spans="1:8" x14ac:dyDescent="0.35">
      <c r="A15341" s="11" t="s">
        <v>8</v>
      </c>
      <c r="B15341" s="16" t="str">
        <f>'[5]HGAC FS12-23 Gladiator Options'!B5038</f>
        <v>GLAD05038</v>
      </c>
      <c r="C15341" s="27" t="s">
        <v>73</v>
      </c>
      <c r="D15341" s="16" t="s">
        <v>85</v>
      </c>
      <c r="E15341" s="15" t="str">
        <f>'[5]HGAC FS12-23 Gladiator Options'!C5038</f>
        <v>NO Mud Flaps Front</v>
      </c>
      <c r="F15341" s="17">
        <f>'[5]HGAC FS12-23 Gladiator Options'!K5038</f>
        <v>-17</v>
      </c>
      <c r="G15341" s="13">
        <v>0.15</v>
      </c>
      <c r="H15341" s="14"/>
    </row>
    <row r="15342" spans="1:8" x14ac:dyDescent="0.35">
      <c r="A15342" s="11" t="s">
        <v>8</v>
      </c>
      <c r="B15342" s="16" t="str">
        <f>'[5]HGAC FS12-23 Gladiator Options'!B5039</f>
        <v>GLAD05039</v>
      </c>
      <c r="C15342" s="27" t="s">
        <v>73</v>
      </c>
      <c r="D15342" s="16" t="s">
        <v>85</v>
      </c>
      <c r="E15342" s="15" t="str">
        <f>'[5]HGAC FS12-23 Gladiator Options'!C5039</f>
        <v>Mud Flaps Frt</v>
      </c>
      <c r="F15342" s="17">
        <f>'[5]HGAC FS12-23 Gladiator Options'!K5039</f>
        <v>0</v>
      </c>
      <c r="G15342" s="13">
        <v>0.15</v>
      </c>
      <c r="H15342" s="14"/>
    </row>
    <row r="15343" spans="1:8" x14ac:dyDescent="0.35">
      <c r="A15343" s="11" t="s">
        <v>8</v>
      </c>
      <c r="B15343" s="16" t="str">
        <f>'[5]HGAC FS12-23 Gladiator Options'!B5040</f>
        <v>GLAD05040</v>
      </c>
      <c r="C15343" s="27" t="s">
        <v>73</v>
      </c>
      <c r="D15343" s="16" t="s">
        <v>85</v>
      </c>
      <c r="E15343" s="15" t="str">
        <f>'[5]HGAC FS12-23 Gladiator Options'!C5040</f>
        <v>Mud Flaps Frt Shiploose</v>
      </c>
      <c r="F15343" s="17">
        <f>'[5]HGAC FS12-23 Gladiator Options'!K5040</f>
        <v>0</v>
      </c>
      <c r="G15343" s="13">
        <v>0.15</v>
      </c>
      <c r="H15343" s="14"/>
    </row>
    <row r="15344" spans="1:8" x14ac:dyDescent="0.35">
      <c r="A15344" s="11" t="s">
        <v>8</v>
      </c>
      <c r="B15344" s="16" t="str">
        <f>'[5]HGAC FS12-23 Gladiator Options'!B5041</f>
        <v>GLAD05041</v>
      </c>
      <c r="C15344" s="27" t="s">
        <v>73</v>
      </c>
      <c r="D15344" s="16" t="s">
        <v>85</v>
      </c>
      <c r="E15344" s="15" t="str">
        <f>'[5]HGAC FS12-23 Gladiator Options'!C5041</f>
        <v>Mud Flaps Frt Wide</v>
      </c>
      <c r="F15344" s="17">
        <f>'[5]HGAC FS12-23 Gladiator Options'!K5041</f>
        <v>28</v>
      </c>
      <c r="G15344" s="13">
        <v>0.15</v>
      </c>
      <c r="H15344" s="14"/>
    </row>
    <row r="15345" spans="1:8" x14ac:dyDescent="0.35">
      <c r="A15345" s="11" t="s">
        <v>8</v>
      </c>
      <c r="B15345" s="16" t="str">
        <f>'[5]HGAC FS12-23 Gladiator Options'!B5042</f>
        <v>GLAD05042</v>
      </c>
      <c r="C15345" s="27" t="s">
        <v>73</v>
      </c>
      <c r="D15345" s="16" t="s">
        <v>85</v>
      </c>
      <c r="E15345" s="15" t="str">
        <f>'[5]HGAC FS12-23 Gladiator Options'!C5042</f>
        <v>Cab Ext Frt &amp; Side Emblems Spartan</v>
      </c>
      <c r="F15345" s="17">
        <f>'[5]HGAC FS12-23 Gladiator Options'!K5042</f>
        <v>0</v>
      </c>
      <c r="G15345" s="13">
        <v>0.15</v>
      </c>
      <c r="H15345" s="14"/>
    </row>
    <row r="15346" spans="1:8" x14ac:dyDescent="0.35">
      <c r="A15346" s="11" t="s">
        <v>8</v>
      </c>
      <c r="B15346" s="16" t="str">
        <f>'[5]HGAC FS12-23 Gladiator Options'!B5043</f>
        <v>GLAD05043</v>
      </c>
      <c r="C15346" s="27" t="s">
        <v>73</v>
      </c>
      <c r="D15346" s="16" t="s">
        <v>85</v>
      </c>
      <c r="E15346" s="15" t="str">
        <f>'[5]HGAC FS12-23 Gladiator Options'!C5043</f>
        <v>Cab Ext Frt &amp; Side Emblems Spartan Shiploose</v>
      </c>
      <c r="F15346" s="17">
        <f>'[5]HGAC FS12-23 Gladiator Options'!K5043</f>
        <v>0</v>
      </c>
      <c r="G15346" s="13">
        <v>0.15</v>
      </c>
      <c r="H15346" s="14"/>
    </row>
    <row r="15347" spans="1:8" x14ac:dyDescent="0.35">
      <c r="A15347" s="11" t="s">
        <v>8</v>
      </c>
      <c r="B15347" s="16" t="str">
        <f>'[5]HGAC FS12-23 Gladiator Options'!B5044</f>
        <v>GLAD05044</v>
      </c>
      <c r="C15347" s="27" t="s">
        <v>73</v>
      </c>
      <c r="D15347" s="16" t="s">
        <v>85</v>
      </c>
      <c r="E15347" s="15" t="str">
        <f>'[5]HGAC FS12-23 Gladiator Options'!C5044</f>
        <v>Cab Ext Frt &amp; Side Emblems Spartan w/Side Shiploose</v>
      </c>
      <c r="F15347" s="17">
        <f>'[5]HGAC FS12-23 Gladiator Options'!K5044</f>
        <v>0</v>
      </c>
      <c r="G15347" s="13">
        <v>0.15</v>
      </c>
      <c r="H15347" s="14"/>
    </row>
    <row r="15348" spans="1:8" x14ac:dyDescent="0.35">
      <c r="A15348" s="11" t="s">
        <v>8</v>
      </c>
      <c r="B15348" s="16" t="str">
        <f>'[5]HGAC FS12-23 Gladiator Options'!B5045</f>
        <v>GLAD05045</v>
      </c>
      <c r="C15348" s="27" t="s">
        <v>73</v>
      </c>
      <c r="D15348" s="16" t="s">
        <v>85</v>
      </c>
      <c r="E15348" s="15" t="str">
        <f>'[5]HGAC FS12-23 Gladiator Options'!C5045</f>
        <v>Cab Ext Frt &amp; Side Emblems Spartan Frt LED Backlit</v>
      </c>
      <c r="F15348" s="17">
        <f>'[5]HGAC FS12-23 Gladiator Options'!K5045</f>
        <v>103</v>
      </c>
      <c r="G15348" s="13">
        <v>0.15</v>
      </c>
      <c r="H15348" s="14"/>
    </row>
    <row r="15349" spans="1:8" x14ac:dyDescent="0.35">
      <c r="A15349" s="11" t="s">
        <v>8</v>
      </c>
      <c r="B15349" s="16" t="str">
        <f>'[5]HGAC FS12-23 Gladiator Options'!B5046</f>
        <v>GLAD05046</v>
      </c>
      <c r="C15349" s="27" t="s">
        <v>73</v>
      </c>
      <c r="D15349" s="16" t="s">
        <v>85</v>
      </c>
      <c r="E15349" s="15" t="str">
        <f>'[5]HGAC FS12-23 Gladiator Options'!C5046</f>
        <v>Cab Ext Frt &amp; Side Emblems Spartan Frt LED Backlit w/Side Shiploose</v>
      </c>
      <c r="F15349" s="17">
        <f>'[5]HGAC FS12-23 Gladiator Options'!K5046</f>
        <v>103</v>
      </c>
      <c r="G15349" s="13">
        <v>0.15</v>
      </c>
      <c r="H15349" s="14"/>
    </row>
    <row r="15350" spans="1:8" x14ac:dyDescent="0.35">
      <c r="A15350" s="11" t="s">
        <v>8</v>
      </c>
      <c r="B15350" s="16" t="str">
        <f>'[5]HGAC FS12-23 Gladiator Options'!B5047</f>
        <v>GLAD05047</v>
      </c>
      <c r="C15350" s="27" t="s">
        <v>73</v>
      </c>
      <c r="D15350" s="16" t="s">
        <v>85</v>
      </c>
      <c r="E15350" s="15" t="str">
        <f>'[5]HGAC FS12-23 Gladiator Options'!C5047</f>
        <v>Cab Exterior Model Nameplate Gladiator</v>
      </c>
      <c r="F15350" s="17">
        <f>'[5]HGAC FS12-23 Gladiator Options'!K5047</f>
        <v>0</v>
      </c>
      <c r="G15350" s="13">
        <v>0.15</v>
      </c>
      <c r="H15350" s="14"/>
    </row>
    <row r="15351" spans="1:8" x14ac:dyDescent="0.35">
      <c r="A15351" s="11" t="s">
        <v>8</v>
      </c>
      <c r="B15351" s="16" t="str">
        <f>'[5]HGAC FS12-23 Gladiator Options'!B5048</f>
        <v>GLAD05048</v>
      </c>
      <c r="C15351" s="27" t="s">
        <v>73</v>
      </c>
      <c r="D15351" s="16" t="s">
        <v>85</v>
      </c>
      <c r="E15351" s="15" t="str">
        <f>'[5]HGAC FS12-23 Gladiator Options'!C5048</f>
        <v>Cab Exterior Model Nameplate Gladiator Shiploose</v>
      </c>
      <c r="F15351" s="17">
        <f>'[5]HGAC FS12-23 Gladiator Options'!K5048</f>
        <v>0</v>
      </c>
      <c r="G15351" s="13">
        <v>0.15</v>
      </c>
      <c r="H15351" s="14"/>
    </row>
    <row r="15352" spans="1:8" x14ac:dyDescent="0.35">
      <c r="A15352" s="11" t="s">
        <v>8</v>
      </c>
      <c r="B15352" s="16" t="str">
        <f>'[5]HGAC FS12-23 Gladiator Options'!B5049</f>
        <v>GLAD05049</v>
      </c>
      <c r="C15352" s="27" t="s">
        <v>73</v>
      </c>
      <c r="D15352" s="16" t="s">
        <v>85</v>
      </c>
      <c r="E15352" s="15" t="str">
        <f>'[5]HGAC FS12-23 Gladiator Options'!C5049</f>
        <v>NO Roof Acc Guard</v>
      </c>
      <c r="F15352" s="17">
        <f>'[5]HGAC FS12-23 Gladiator Options'!K5049</f>
        <v>0</v>
      </c>
      <c r="G15352" s="13">
        <v>0.15</v>
      </c>
      <c r="H15352" s="14"/>
    </row>
    <row r="15353" spans="1:8" x14ac:dyDescent="0.35">
      <c r="A15353" s="11" t="s">
        <v>8</v>
      </c>
      <c r="B15353" s="16" t="str">
        <f>'[5]HGAC FS12-23 Gladiator Options'!B5050</f>
        <v>GLAD05050</v>
      </c>
      <c r="C15353" s="27" t="s">
        <v>73</v>
      </c>
      <c r="D15353" s="16" t="s">
        <v>85</v>
      </c>
      <c r="E15353" s="15" t="str">
        <f>'[5]HGAC FS12-23 Gladiator Options'!C5050</f>
        <v>Roof Acc Guard 61"W x 64"L Opening Ptd Job Color Open Rr</v>
      </c>
      <c r="F15353" s="17">
        <f>'[5]HGAC FS12-23 Gladiator Options'!K5050</f>
        <v>3040</v>
      </c>
      <c r="G15353" s="13">
        <v>0.15</v>
      </c>
      <c r="H15353" s="14"/>
    </row>
    <row r="15354" spans="1:8" x14ac:dyDescent="0.35">
      <c r="A15354" s="11" t="s">
        <v>8</v>
      </c>
      <c r="B15354" s="16" t="str">
        <f>'[5]HGAC FS12-23 Gladiator Options'!B5051</f>
        <v>GLAD05051</v>
      </c>
      <c r="C15354" s="27" t="s">
        <v>73</v>
      </c>
      <c r="D15354" s="16" t="s">
        <v>85</v>
      </c>
      <c r="E15354" s="15" t="str">
        <f>'[5]HGAC FS12-23 Gladiator Options'!C5051</f>
        <v>Roof Acc Guard 61"W x 64"L Opening Ptd Job Color Vented Rr</v>
      </c>
      <c r="F15354" s="17">
        <f>'[5]HGAC FS12-23 Gladiator Options'!K5051</f>
        <v>3040</v>
      </c>
      <c r="G15354" s="13">
        <v>0.15</v>
      </c>
      <c r="H15354" s="14"/>
    </row>
    <row r="15355" spans="1:8" x14ac:dyDescent="0.35">
      <c r="A15355" s="11" t="s">
        <v>8</v>
      </c>
      <c r="B15355" s="16" t="str">
        <f>'[5]HGAC FS12-23 Gladiator Options'!B5052</f>
        <v>GLAD05052</v>
      </c>
      <c r="C15355" s="27" t="s">
        <v>73</v>
      </c>
      <c r="D15355" s="16" t="s">
        <v>85</v>
      </c>
      <c r="E15355" s="15" t="str">
        <f>'[5]HGAC FS12-23 Gladiator Options'!C5052</f>
        <v>Roof Acc Guard 78"W x 68.75"L Opening Ptd Job Color Open Rr</v>
      </c>
      <c r="F15355" s="17">
        <f>'[5]HGAC FS12-23 Gladiator Options'!K5052</f>
        <v>3457</v>
      </c>
      <c r="G15355" s="13">
        <v>0.15</v>
      </c>
      <c r="H15355" s="14"/>
    </row>
    <row r="15356" spans="1:8" x14ac:dyDescent="0.35">
      <c r="A15356" s="11" t="s">
        <v>8</v>
      </c>
      <c r="B15356" s="16" t="str">
        <f>'[5]HGAC FS12-23 Gladiator Options'!B5053</f>
        <v>GLAD05053</v>
      </c>
      <c r="C15356" s="27" t="s">
        <v>73</v>
      </c>
      <c r="D15356" s="16" t="s">
        <v>85</v>
      </c>
      <c r="E15356" s="15" t="str">
        <f>'[5]HGAC FS12-23 Gladiator Options'!C5053</f>
        <v>Roof Acc Guard 78"W x 76.75"L Opening Ptd Job Color Open Rr</v>
      </c>
      <c r="F15356" s="17">
        <f>'[5]HGAC FS12-23 Gladiator Options'!K5053</f>
        <v>3457</v>
      </c>
      <c r="G15356" s="13">
        <v>0.15</v>
      </c>
      <c r="H15356" s="14"/>
    </row>
    <row r="15357" spans="1:8" x14ac:dyDescent="0.35">
      <c r="A15357" s="11" t="s">
        <v>8</v>
      </c>
      <c r="B15357" s="16" t="str">
        <f>'[5]HGAC FS12-23 Gladiator Options'!B5054</f>
        <v>GLAD05054</v>
      </c>
      <c r="C15357" s="27" t="s">
        <v>73</v>
      </c>
      <c r="D15357" s="16" t="s">
        <v>85</v>
      </c>
      <c r="E15357" s="15" t="str">
        <f>'[5]HGAC FS12-23 Gladiator Options'!C5054</f>
        <v>Ign Mstr Rkr Sw w/Push-Button Start</v>
      </c>
      <c r="F15357" s="17">
        <f>'[5]HGAC FS12-23 Gladiator Options'!K5054</f>
        <v>0</v>
      </c>
      <c r="G15357" s="13">
        <v>0.15</v>
      </c>
      <c r="H15357" s="14"/>
    </row>
    <row r="15358" spans="1:8" x14ac:dyDescent="0.35">
      <c r="A15358" s="11" t="s">
        <v>8</v>
      </c>
      <c r="B15358" s="16" t="str">
        <f>'[5]HGAC FS12-23 Gladiator Options'!B5055</f>
        <v>GLAD05055</v>
      </c>
      <c r="C15358" s="27" t="s">
        <v>73</v>
      </c>
      <c r="D15358" s="16" t="s">
        <v>85</v>
      </c>
      <c r="E15358" s="15" t="str">
        <f>'[5]HGAC FS12-23 Gladiator Options'!C5055</f>
        <v>Ign Mstr Rkr Sw w/Push-Button Start &amp; Anti-Theft Sw</v>
      </c>
      <c r="F15358" s="17">
        <f>'[5]HGAC FS12-23 Gladiator Options'!K5055</f>
        <v>157</v>
      </c>
      <c r="G15358" s="13">
        <v>0.15</v>
      </c>
      <c r="H15358" s="14"/>
    </row>
    <row r="15359" spans="1:8" x14ac:dyDescent="0.35">
      <c r="A15359" s="11" t="s">
        <v>8</v>
      </c>
      <c r="B15359" s="16" t="str">
        <f>'[5]HGAC FS12-23 Gladiator Options'!B5056</f>
        <v>GLAD05056</v>
      </c>
      <c r="C15359" s="27" t="s">
        <v>73</v>
      </c>
      <c r="D15359" s="16" t="s">
        <v>85</v>
      </c>
      <c r="E15359" s="15" t="str">
        <f>'[5]HGAC FS12-23 Gladiator Options'!C5056</f>
        <v>Ign Mstr Rkr Sw w/Push-Button Start &amp; Remote Start</v>
      </c>
      <c r="F15359" s="17">
        <f>'[5]HGAC FS12-23 Gladiator Options'!K5056</f>
        <v>1247</v>
      </c>
      <c r="G15359" s="13">
        <v>0.15</v>
      </c>
      <c r="H15359" s="14"/>
    </row>
    <row r="15360" spans="1:8" x14ac:dyDescent="0.35">
      <c r="A15360" s="11" t="s">
        <v>8</v>
      </c>
      <c r="B15360" s="16" t="str">
        <f>'[5]HGAC FS12-23 Gladiator Options'!B5057</f>
        <v>GLAD05057</v>
      </c>
      <c r="C15360" s="27" t="s">
        <v>73</v>
      </c>
      <c r="D15360" s="16" t="s">
        <v>85</v>
      </c>
      <c r="E15360" s="15" t="str">
        <f>'[5]HGAC FS12-23 Gladiator Options'!C5057</f>
        <v>Batt (3) Group 31 Harris</v>
      </c>
      <c r="F15360" s="17">
        <f>'[5]HGAC FS12-23 Gladiator Options'!K5057</f>
        <v>-247</v>
      </c>
      <c r="G15360" s="13">
        <v>0.15</v>
      </c>
      <c r="H15360" s="14"/>
    </row>
    <row r="15361" spans="1:8" x14ac:dyDescent="0.35">
      <c r="A15361" s="11" t="s">
        <v>8</v>
      </c>
      <c r="B15361" s="16" t="str">
        <f>'[5]HGAC FS12-23 Gladiator Options'!B5058</f>
        <v>GLAD05058</v>
      </c>
      <c r="C15361" s="27" t="s">
        <v>73</v>
      </c>
      <c r="D15361" s="16" t="s">
        <v>85</v>
      </c>
      <c r="E15361" s="15" t="str">
        <f>'[5]HGAC FS12-23 Gladiator Options'!C5058</f>
        <v>Batt (6) Group 31 Harris</v>
      </c>
      <c r="F15361" s="17">
        <f>'[5]HGAC FS12-23 Gladiator Options'!K5058</f>
        <v>0</v>
      </c>
      <c r="G15361" s="13">
        <v>0.15</v>
      </c>
      <c r="H15361" s="14"/>
    </row>
    <row r="15362" spans="1:8" x14ac:dyDescent="0.35">
      <c r="A15362" s="11" t="s">
        <v>8</v>
      </c>
      <c r="B15362" s="16" t="str">
        <f>'[5]HGAC FS12-23 Gladiator Options'!B5059</f>
        <v>GLAD05059</v>
      </c>
      <c r="C15362" s="27" t="s">
        <v>73</v>
      </c>
      <c r="D15362" s="16" t="s">
        <v>85</v>
      </c>
      <c r="E15362" s="15" t="str">
        <f>'[5]HGAC FS12-23 Gladiator Options'!C5059</f>
        <v>Batt (6) Group 31 Harris w/Positive Posts Outboard</v>
      </c>
      <c r="F15362" s="17">
        <f>'[5]HGAC FS12-23 Gladiator Options'!K5059</f>
        <v>2742</v>
      </c>
      <c r="G15362" s="13">
        <v>0.15</v>
      </c>
      <c r="H15362" s="14"/>
    </row>
    <row r="15363" spans="1:8" x14ac:dyDescent="0.35">
      <c r="A15363" s="11" t="s">
        <v>8</v>
      </c>
      <c r="B15363" s="16" t="str">
        <f>'[5]HGAC FS12-23 Gladiator Options'!B5060</f>
        <v>GLAD05060</v>
      </c>
      <c r="C15363" s="27" t="s">
        <v>73</v>
      </c>
      <c r="D15363" s="16" t="s">
        <v>85</v>
      </c>
      <c r="E15363" s="15" t="str">
        <f>'[5]HGAC FS12-23 Gladiator Options'!C5060</f>
        <v>Batt (6) Group 31 Harris w/Charging Relay (1) Battery Startup Isolation</v>
      </c>
      <c r="F15363" s="17">
        <f>'[5]HGAC FS12-23 Gladiator Options'!K5060</f>
        <v>814</v>
      </c>
      <c r="G15363" s="13">
        <v>0.15</v>
      </c>
      <c r="H15363" s="14"/>
    </row>
    <row r="15364" spans="1:8" x14ac:dyDescent="0.35">
      <c r="A15364" s="11" t="s">
        <v>8</v>
      </c>
      <c r="B15364" s="16" t="str">
        <f>'[5]HGAC FS12-23 Gladiator Options'!B5061</f>
        <v>GLAD05061</v>
      </c>
      <c r="C15364" s="27" t="s">
        <v>73</v>
      </c>
      <c r="D15364" s="16" t="s">
        <v>85</v>
      </c>
      <c r="E15364" s="15" t="str">
        <f>'[5]HGAC FS12-23 Gladiator Options'!C5061</f>
        <v>Batt (6) Group 31 Deka</v>
      </c>
      <c r="F15364" s="17">
        <f>'[5]HGAC FS12-23 Gladiator Options'!K5061</f>
        <v>1085</v>
      </c>
      <c r="G15364" s="13">
        <v>0.15</v>
      </c>
      <c r="H15364" s="14"/>
    </row>
    <row r="15365" spans="1:8" x14ac:dyDescent="0.35">
      <c r="A15365" s="11" t="s">
        <v>8</v>
      </c>
      <c r="B15365" s="16" t="str">
        <f>'[5]HGAC FS12-23 Gladiator Options'!B5062</f>
        <v>GLAD05062</v>
      </c>
      <c r="C15365" s="27" t="s">
        <v>73</v>
      </c>
      <c r="D15365" s="16" t="s">
        <v>85</v>
      </c>
      <c r="E15365" s="15" t="str">
        <f>'[5]HGAC FS12-23 Gladiator Options'!C5062</f>
        <v>Batt (6) Group 31 Delco</v>
      </c>
      <c r="F15365" s="17">
        <f>'[5]HGAC FS12-23 Gladiator Options'!K5062</f>
        <v>909</v>
      </c>
      <c r="G15365" s="13">
        <v>0.15</v>
      </c>
      <c r="H15365" s="14"/>
    </row>
    <row r="15366" spans="1:8" x14ac:dyDescent="0.35">
      <c r="A15366" s="11" t="s">
        <v>8</v>
      </c>
      <c r="B15366" s="16" t="str">
        <f>'[5]HGAC FS12-23 Gladiator Options'!B5063</f>
        <v>GLAD05063</v>
      </c>
      <c r="C15366" s="27" t="s">
        <v>73</v>
      </c>
      <c r="D15366" s="16" t="s">
        <v>85</v>
      </c>
      <c r="E15366" s="15" t="str">
        <f>'[5]HGAC FS12-23 Gladiator Options'!C5063</f>
        <v>Batt (6) Group 31 Delco w/Charging Relay (1) Battery Startup Isolation</v>
      </c>
      <c r="F15366" s="17">
        <f>'[5]HGAC FS12-23 Gladiator Options'!K5063</f>
        <v>1510</v>
      </c>
      <c r="G15366" s="13">
        <v>0.15</v>
      </c>
      <c r="H15366" s="14"/>
    </row>
    <row r="15367" spans="1:8" x14ac:dyDescent="0.35">
      <c r="A15367" s="11" t="s">
        <v>8</v>
      </c>
      <c r="B15367" s="16" t="str">
        <f>'[5]HGAC FS12-23 Gladiator Options'!B5064</f>
        <v>GLAD05064</v>
      </c>
      <c r="C15367" s="27" t="s">
        <v>73</v>
      </c>
      <c r="D15367" s="16" t="s">
        <v>85</v>
      </c>
      <c r="E15367" s="15" t="str">
        <f>'[5]HGAC FS12-23 Gladiator Options'!C5064</f>
        <v>Batt (6) Group 31 Interstate</v>
      </c>
      <c r="F15367" s="17">
        <f>'[5]HGAC FS12-23 Gladiator Options'!K5064</f>
        <v>1793</v>
      </c>
      <c r="G15367" s="13">
        <v>0.15</v>
      </c>
      <c r="H15367" s="14"/>
    </row>
    <row r="15368" spans="1:8" x14ac:dyDescent="0.35">
      <c r="A15368" s="11" t="s">
        <v>8</v>
      </c>
      <c r="B15368" s="16" t="str">
        <f>'[5]HGAC FS12-23 Gladiator Options'!B5065</f>
        <v>GLAD05065</v>
      </c>
      <c r="C15368" s="27" t="s">
        <v>73</v>
      </c>
      <c r="D15368" s="16" t="s">
        <v>85</v>
      </c>
      <c r="E15368" s="15" t="str">
        <f>'[5]HGAC FS12-23 Gladiator Options'!C5065</f>
        <v>Batt (6) Group 31 Napa 7236</v>
      </c>
      <c r="F15368" s="17">
        <f>'[5]HGAC FS12-23 Gladiator Options'!K5065</f>
        <v>527</v>
      </c>
      <c r="G15368" s="13">
        <v>0.15</v>
      </c>
      <c r="H15368" s="14"/>
    </row>
    <row r="15369" spans="1:8" x14ac:dyDescent="0.35">
      <c r="A15369" s="11" t="s">
        <v>8</v>
      </c>
      <c r="B15369" s="16" t="str">
        <f>'[5]HGAC FS12-23 Gladiator Options'!B5066</f>
        <v>GLAD05066</v>
      </c>
      <c r="C15369" s="27" t="s">
        <v>73</v>
      </c>
      <c r="D15369" s="16" t="s">
        <v>85</v>
      </c>
      <c r="E15369" s="15" t="str">
        <f>'[5]HGAC FS12-23 Gladiator Options'!C5066</f>
        <v>Batt (6) Group 31 Optima</v>
      </c>
      <c r="F15369" s="17">
        <f>'[5]HGAC FS12-23 Gladiator Options'!K5066</f>
        <v>2750</v>
      </c>
      <c r="G15369" s="13">
        <v>0.15</v>
      </c>
      <c r="H15369" s="14"/>
    </row>
    <row r="15370" spans="1:8" x14ac:dyDescent="0.35">
      <c r="A15370" s="11" t="s">
        <v>8</v>
      </c>
      <c r="B15370" s="16" t="str">
        <f>'[5]HGAC FS12-23 Gladiator Options'!B5067</f>
        <v>GLAD05067</v>
      </c>
      <c r="C15370" s="27" t="s">
        <v>73</v>
      </c>
      <c r="D15370" s="16" t="s">
        <v>85</v>
      </c>
      <c r="E15370" s="15" t="str">
        <f>'[5]HGAC FS12-23 Gladiator Options'!C5067</f>
        <v>Batt (6) Group 31 Odyssey AGM</v>
      </c>
      <c r="F15370" s="17">
        <f>'[5]HGAC FS12-23 Gladiator Options'!K5067</f>
        <v>3922</v>
      </c>
      <c r="G15370" s="13">
        <v>0.15</v>
      </c>
      <c r="H15370" s="14"/>
    </row>
    <row r="15371" spans="1:8" x14ac:dyDescent="0.35">
      <c r="A15371" s="11" t="s">
        <v>8</v>
      </c>
      <c r="B15371" s="16" t="str">
        <f>'[5]HGAC FS12-23 Gladiator Options'!B5068</f>
        <v>GLAD05068</v>
      </c>
      <c r="C15371" s="27" t="s">
        <v>73</v>
      </c>
      <c r="D15371" s="16" t="s">
        <v>85</v>
      </c>
      <c r="E15371" s="15" t="str">
        <f>'[5]HGAC FS12-23 Gladiator Options'!C5068</f>
        <v>Batt (6) Group 31 Odyssey AGM w/Charging Relay (1) Battery Startup Isolation</v>
      </c>
      <c r="F15371" s="17">
        <f>'[5]HGAC FS12-23 Gladiator Options'!K5068</f>
        <v>4524</v>
      </c>
      <c r="G15371" s="13">
        <v>0.15</v>
      </c>
      <c r="H15371" s="14"/>
    </row>
    <row r="15372" spans="1:8" x14ac:dyDescent="0.35">
      <c r="A15372" s="11" t="s">
        <v>8</v>
      </c>
      <c r="B15372" s="16" t="str">
        <f>'[5]HGAC FS12-23 Gladiator Options'!B5069</f>
        <v>GLAD05069</v>
      </c>
      <c r="C15372" s="27" t="s">
        <v>73</v>
      </c>
      <c r="D15372" s="16" t="s">
        <v>85</v>
      </c>
      <c r="E15372" s="15" t="str">
        <f>'[5]HGAC FS12-23 Gladiator Options'!C5069</f>
        <v>Batt Tray LH Steel</v>
      </c>
      <c r="F15372" s="17">
        <f>'[5]HGAC FS12-23 Gladiator Options'!K5069</f>
        <v>-273</v>
      </c>
      <c r="G15372" s="13">
        <v>0.15</v>
      </c>
      <c r="H15372" s="14"/>
    </row>
    <row r="15373" spans="1:8" x14ac:dyDescent="0.35">
      <c r="A15373" s="11" t="s">
        <v>8</v>
      </c>
      <c r="B15373" s="16" t="str">
        <f>'[5]HGAC FS12-23 Gladiator Options'!B5070</f>
        <v>GLAD05070</v>
      </c>
      <c r="C15373" s="27" t="s">
        <v>73</v>
      </c>
      <c r="D15373" s="16" t="s">
        <v>85</v>
      </c>
      <c r="E15373" s="15" t="str">
        <f>'[5]HGAC FS12-23 Gladiator Options'!C5070</f>
        <v>Batt Tray LH Steel w/Black Bedliner</v>
      </c>
      <c r="F15373" s="17">
        <f>'[5]HGAC FS12-23 Gladiator Options'!K5070</f>
        <v>-151</v>
      </c>
      <c r="G15373" s="13">
        <v>0.15</v>
      </c>
      <c r="H15373" s="14"/>
    </row>
    <row r="15374" spans="1:8" x14ac:dyDescent="0.35">
      <c r="A15374" s="11" t="s">
        <v>8</v>
      </c>
      <c r="B15374" s="16" t="str">
        <f>'[5]HGAC FS12-23 Gladiator Options'!B5071</f>
        <v>GLAD05071</v>
      </c>
      <c r="C15374" s="27" t="s">
        <v>73</v>
      </c>
      <c r="D15374" s="16" t="s">
        <v>85</v>
      </c>
      <c r="E15374" s="15" t="str">
        <f>'[5]HGAC FS12-23 Gladiator Options'!C5071</f>
        <v>Batt Tray Above Frame Steel</v>
      </c>
      <c r="F15374" s="17">
        <f>'[5]HGAC FS12-23 Gladiator Options'!K5071</f>
        <v>905</v>
      </c>
      <c r="G15374" s="13">
        <v>0.15</v>
      </c>
      <c r="H15374" s="14"/>
    </row>
    <row r="15375" spans="1:8" x14ac:dyDescent="0.35">
      <c r="A15375" s="11" t="s">
        <v>8</v>
      </c>
      <c r="B15375" s="16" t="str">
        <f>'[5]HGAC FS12-23 Gladiator Options'!B5072</f>
        <v>GLAD05072</v>
      </c>
      <c r="C15375" s="27" t="s">
        <v>73</v>
      </c>
      <c r="D15375" s="16" t="s">
        <v>85</v>
      </c>
      <c r="E15375" s="15" t="str">
        <f>'[5]HGAC FS12-23 Gladiator Options'!C5072</f>
        <v>Batt Tray Above Frame Steel (6) Batt</v>
      </c>
      <c r="F15375" s="17">
        <f>'[5]HGAC FS12-23 Gladiator Options'!K5072</f>
        <v>1886</v>
      </c>
      <c r="G15375" s="13">
        <v>0.15</v>
      </c>
      <c r="H15375" s="14"/>
    </row>
    <row r="15376" spans="1:8" x14ac:dyDescent="0.35">
      <c r="A15376" s="11" t="s">
        <v>8</v>
      </c>
      <c r="B15376" s="16" t="str">
        <f>'[5]HGAC FS12-23 Gladiator Options'!B5073</f>
        <v>GLAD05073</v>
      </c>
      <c r="C15376" s="27" t="s">
        <v>73</v>
      </c>
      <c r="D15376" s="16" t="s">
        <v>85</v>
      </c>
      <c r="E15376" s="15" t="str">
        <f>'[5]HGAC FS12-23 Gladiator Options'!C5073</f>
        <v>Batt Tray Above Frame Steel Behind Cab (6) Batt</v>
      </c>
      <c r="F15376" s="17">
        <f>'[5]HGAC FS12-23 Gladiator Options'!K5073</f>
        <v>1886</v>
      </c>
      <c r="G15376" s="13">
        <v>0.15</v>
      </c>
      <c r="H15376" s="14"/>
    </row>
    <row r="15377" spans="1:8" x14ac:dyDescent="0.35">
      <c r="A15377" s="11" t="s">
        <v>8</v>
      </c>
      <c r="B15377" s="16" t="str">
        <f>'[5]HGAC FS12-23 Gladiator Options'!B5074</f>
        <v>GLAD05074</v>
      </c>
      <c r="C15377" s="27" t="s">
        <v>73</v>
      </c>
      <c r="D15377" s="16" t="s">
        <v>85</v>
      </c>
      <c r="E15377" s="15" t="str">
        <f>'[5]HGAC FS12-23 Gladiator Options'!C5074</f>
        <v>Batt Tray LH SS</v>
      </c>
      <c r="F15377" s="17">
        <f>'[5]HGAC FS12-23 Gladiator Options'!K5074</f>
        <v>1007</v>
      </c>
      <c r="G15377" s="13">
        <v>0.15</v>
      </c>
      <c r="H15377" s="14"/>
    </row>
    <row r="15378" spans="1:8" x14ac:dyDescent="0.35">
      <c r="A15378" s="11" t="s">
        <v>8</v>
      </c>
      <c r="B15378" s="16" t="str">
        <f>'[5]HGAC FS12-23 Gladiator Options'!B5075</f>
        <v>GLAD05075</v>
      </c>
      <c r="C15378" s="27" t="s">
        <v>73</v>
      </c>
      <c r="D15378" s="16" t="s">
        <v>85</v>
      </c>
      <c r="E15378" s="15" t="str">
        <f>'[5]HGAC FS12-23 Gladiator Options'!C5075</f>
        <v>Batt Tray (2) R/L Steel</v>
      </c>
      <c r="F15378" s="17">
        <f>'[5]HGAC FS12-23 Gladiator Options'!K5075</f>
        <v>0</v>
      </c>
      <c r="G15378" s="13">
        <v>0.15</v>
      </c>
      <c r="H15378" s="14"/>
    </row>
    <row r="15379" spans="1:8" x14ac:dyDescent="0.35">
      <c r="A15379" s="11" t="s">
        <v>8</v>
      </c>
      <c r="B15379" s="16" t="str">
        <f>'[5]HGAC FS12-23 Gladiator Options'!B5076</f>
        <v>GLAD05076</v>
      </c>
      <c r="C15379" s="27" t="s">
        <v>73</v>
      </c>
      <c r="D15379" s="16" t="s">
        <v>85</v>
      </c>
      <c r="E15379" s="15" t="str">
        <f>'[5]HGAC FS12-23 Gladiator Options'!C5076</f>
        <v>Batt Tray (2) R/L Steel w/Slide-out Tray</v>
      </c>
      <c r="F15379" s="17">
        <f>'[5]HGAC FS12-23 Gladiator Options'!K5076</f>
        <v>1884</v>
      </c>
      <c r="G15379" s="13">
        <v>0.15</v>
      </c>
      <c r="H15379" s="14"/>
    </row>
    <row r="15380" spans="1:8" x14ac:dyDescent="0.35">
      <c r="A15380" s="11" t="s">
        <v>8</v>
      </c>
      <c r="B15380" s="16" t="str">
        <f>'[5]HGAC FS12-23 Gladiator Options'!B5077</f>
        <v>GLAD05077</v>
      </c>
      <c r="C15380" s="27" t="s">
        <v>73</v>
      </c>
      <c r="D15380" s="16" t="s">
        <v>85</v>
      </c>
      <c r="E15380" s="15" t="str">
        <f>'[5]HGAC FS12-23 Gladiator Options'!C5077</f>
        <v>Batt Tray (2) R/L Steel w/Slide-out Tray/Sensor Cvr</v>
      </c>
      <c r="F15380" s="17">
        <f>'[5]HGAC FS12-23 Gladiator Options'!K5077</f>
        <v>2165</v>
      </c>
      <c r="G15380" s="13">
        <v>0.15</v>
      </c>
      <c r="H15380" s="14"/>
    </row>
    <row r="15381" spans="1:8" x14ac:dyDescent="0.35">
      <c r="A15381" s="11" t="s">
        <v>8</v>
      </c>
      <c r="B15381" s="16" t="str">
        <f>'[5]HGAC FS12-23 Gladiator Options'!B5078</f>
        <v>GLAD05078</v>
      </c>
      <c r="C15381" s="27" t="s">
        <v>73</v>
      </c>
      <c r="D15381" s="16" t="s">
        <v>85</v>
      </c>
      <c r="E15381" s="15" t="str">
        <f>'[5]HGAC FS12-23 Gladiator Options'!C5078</f>
        <v>Batt Tray (2) R/L Steel w/Slide-out Tray w/Black Bedliner</v>
      </c>
      <c r="F15381" s="17">
        <f>'[5]HGAC FS12-23 Gladiator Options'!K5078</f>
        <v>2527</v>
      </c>
      <c r="G15381" s="13">
        <v>0.15</v>
      </c>
      <c r="H15381" s="14"/>
    </row>
    <row r="15382" spans="1:8" x14ac:dyDescent="0.35">
      <c r="A15382" s="11" t="s">
        <v>8</v>
      </c>
      <c r="B15382" s="16" t="str">
        <f>'[5]HGAC FS12-23 Gladiator Options'!B5079</f>
        <v>GLAD05079</v>
      </c>
      <c r="C15382" s="27" t="s">
        <v>73</v>
      </c>
      <c r="D15382" s="16" t="s">
        <v>85</v>
      </c>
      <c r="E15382" s="15" t="str">
        <f>'[5]HGAC FS12-23 Gladiator Options'!C5079</f>
        <v>Batt Tray (2) R/L Steel w/Black Bedliner</v>
      </c>
      <c r="F15382" s="17">
        <f>'[5]HGAC FS12-23 Gladiator Options'!K5079</f>
        <v>238</v>
      </c>
      <c r="G15382" s="13">
        <v>0.15</v>
      </c>
      <c r="H15382" s="14"/>
    </row>
    <row r="15383" spans="1:8" x14ac:dyDescent="0.35">
      <c r="A15383" s="11" t="s">
        <v>8</v>
      </c>
      <c r="B15383" s="16" t="str">
        <f>'[5]HGAC FS12-23 Gladiator Options'!B5080</f>
        <v>GLAD05080</v>
      </c>
      <c r="C15383" s="27" t="s">
        <v>73</v>
      </c>
      <c r="D15383" s="16" t="s">
        <v>85</v>
      </c>
      <c r="E15383" s="15" t="str">
        <f>'[5]HGAC FS12-23 Gladiator Options'!C5080</f>
        <v>Batt Tray (2) R/L SS</v>
      </c>
      <c r="F15383" s="17">
        <f>'[5]HGAC FS12-23 Gladiator Options'!K5080</f>
        <v>1792</v>
      </c>
      <c r="G15383" s="13">
        <v>0.15</v>
      </c>
      <c r="H15383" s="14"/>
    </row>
    <row r="15384" spans="1:8" x14ac:dyDescent="0.35">
      <c r="A15384" s="11" t="s">
        <v>8</v>
      </c>
      <c r="B15384" s="16" t="str">
        <f>'[5]HGAC FS12-23 Gladiator Options'!B5081</f>
        <v>GLAD05081</v>
      </c>
      <c r="C15384" s="27" t="s">
        <v>73</v>
      </c>
      <c r="D15384" s="16" t="s">
        <v>85</v>
      </c>
      <c r="E15384" s="15" t="str">
        <f>'[5]HGAC FS12-23 Gladiator Options'!C5081</f>
        <v>Batt Tray (2) R/L SS Extended Height Addl 1.50" Clearance Abv Batteries</v>
      </c>
      <c r="F15384" s="17">
        <f>'[5]HGAC FS12-23 Gladiator Options'!K5081</f>
        <v>2648</v>
      </c>
      <c r="G15384" s="13">
        <v>0.15</v>
      </c>
      <c r="H15384" s="14"/>
    </row>
    <row r="15385" spans="1:8" x14ac:dyDescent="0.35">
      <c r="A15385" s="11" t="s">
        <v>8</v>
      </c>
      <c r="B15385" s="16" t="str">
        <f>'[5]HGAC FS12-23 Gladiator Options'!B5082</f>
        <v>GLAD05082</v>
      </c>
      <c r="C15385" s="27" t="s">
        <v>73</v>
      </c>
      <c r="D15385" s="16" t="s">
        <v>85</v>
      </c>
      <c r="E15385" s="15" t="str">
        <f>'[5]HGAC FS12-23 Gladiator Options'!C5082</f>
        <v>Batt Tray (2) R/L SS w/Black Bedliner</v>
      </c>
      <c r="F15385" s="17">
        <f>'[5]HGAC FS12-23 Gladiator Options'!K5082</f>
        <v>2028</v>
      </c>
      <c r="G15385" s="13">
        <v>0.15</v>
      </c>
      <c r="H15385" s="14"/>
    </row>
    <row r="15386" spans="1:8" x14ac:dyDescent="0.35">
      <c r="A15386" s="11" t="s">
        <v>8</v>
      </c>
      <c r="B15386" s="16" t="str">
        <f>'[5]HGAC FS12-23 Gladiator Options'!B5083</f>
        <v>GLAD05083</v>
      </c>
      <c r="C15386" s="27" t="s">
        <v>73</v>
      </c>
      <c r="D15386" s="16" t="s">
        <v>85</v>
      </c>
      <c r="E15386" s="15" t="str">
        <f>'[5]HGAC FS12-23 Gladiator Options'!C5083</f>
        <v>Batt Tray (2) R/L SS No Paint w/Slide-out Tray</v>
      </c>
      <c r="F15386" s="17">
        <f>'[5]HGAC FS12-23 Gladiator Options'!K5083</f>
        <v>5015</v>
      </c>
      <c r="G15386" s="13">
        <v>0.15</v>
      </c>
      <c r="H15386" s="14"/>
    </row>
    <row r="15387" spans="1:8" x14ac:dyDescent="0.35">
      <c r="A15387" s="11" t="s">
        <v>8</v>
      </c>
      <c r="B15387" s="16" t="str">
        <f>'[5]HGAC FS12-23 Gladiator Options'!B5084</f>
        <v>GLAD05084</v>
      </c>
      <c r="C15387" s="27" t="s">
        <v>73</v>
      </c>
      <c r="D15387" s="16" t="s">
        <v>85</v>
      </c>
      <c r="E15387" s="15" t="str">
        <f>'[5]HGAC FS12-23 Gladiator Options'!C5084</f>
        <v>Batt Tray (2) R/L SS No Paint</v>
      </c>
      <c r="F15387" s="17">
        <f>'[5]HGAC FS12-23 Gladiator Options'!K5084</f>
        <v>2003</v>
      </c>
      <c r="G15387" s="13">
        <v>0.15</v>
      </c>
      <c r="H15387" s="14"/>
    </row>
    <row r="15388" spans="1:8" x14ac:dyDescent="0.35">
      <c r="A15388" s="11" t="s">
        <v>8</v>
      </c>
      <c r="B15388" s="16" t="str">
        <f>'[5]HGAC FS12-23 Gladiator Options'!B5085</f>
        <v>GLAD05085</v>
      </c>
      <c r="C15388" s="27" t="s">
        <v>73</v>
      </c>
      <c r="D15388" s="16" t="s">
        <v>85</v>
      </c>
      <c r="E15388" s="15" t="str">
        <f>'[5]HGAC FS12-23 Gladiator Options'!C5085</f>
        <v>Batt Tray (2) LH Steel</v>
      </c>
      <c r="F15388" s="17">
        <f>'[5]HGAC FS12-23 Gladiator Options'!K5085</f>
        <v>210</v>
      </c>
      <c r="G15388" s="13">
        <v>0.15</v>
      </c>
      <c r="H15388" s="14"/>
    </row>
    <row r="15389" spans="1:8" x14ac:dyDescent="0.35">
      <c r="A15389" s="11" t="s">
        <v>8</v>
      </c>
      <c r="B15389" s="16" t="str">
        <f>'[5]HGAC FS12-23 Gladiator Options'!B5086</f>
        <v>GLAD05086</v>
      </c>
      <c r="C15389" s="27" t="s">
        <v>73</v>
      </c>
      <c r="D15389" s="16" t="s">
        <v>85</v>
      </c>
      <c r="E15389" s="15" t="str">
        <f>'[5]HGAC FS12-23 Gladiator Options'!C5086</f>
        <v>Batt Tray (2) LH SS</v>
      </c>
      <c r="F15389" s="17">
        <f>'[5]HGAC FS12-23 Gladiator Options'!K5086</f>
        <v>2003</v>
      </c>
      <c r="G15389" s="13">
        <v>0.15</v>
      </c>
      <c r="H15389" s="14"/>
    </row>
    <row r="15390" spans="1:8" x14ac:dyDescent="0.35">
      <c r="A15390" s="11" t="s">
        <v>8</v>
      </c>
      <c r="B15390" s="16" t="str">
        <f>'[5]HGAC FS12-23 Gladiator Options'!B5087</f>
        <v>GLAD05087</v>
      </c>
      <c r="C15390" s="27" t="s">
        <v>73</v>
      </c>
      <c r="D15390" s="16" t="s">
        <v>85</v>
      </c>
      <c r="E15390" s="15" t="str">
        <f>'[5]HGAC FS12-23 Gladiator Options'!C5087</f>
        <v>Batt Box Cover Above Frame Full Enclosure Steel w/Black Handles (6) Batt</v>
      </c>
      <c r="F15390" s="17">
        <f>'[5]HGAC FS12-23 Gladiator Options'!K5087</f>
        <v>979</v>
      </c>
      <c r="G15390" s="13">
        <v>0.15</v>
      </c>
      <c r="H15390" s="14"/>
    </row>
    <row r="15391" spans="1:8" x14ac:dyDescent="0.35">
      <c r="A15391" s="11" t="s">
        <v>8</v>
      </c>
      <c r="B15391" s="16" t="str">
        <f>'[5]HGAC FS12-23 Gladiator Options'!B5088</f>
        <v>GLAD05088</v>
      </c>
      <c r="C15391" s="27" t="s">
        <v>73</v>
      </c>
      <c r="D15391" s="16" t="s">
        <v>85</v>
      </c>
      <c r="E15391" s="15" t="str">
        <f>'[5]HGAC FS12-23 Gladiator Options'!C5088</f>
        <v>Batt Box Cover LH Steel w/Black Handle</v>
      </c>
      <c r="F15391" s="17">
        <f>'[5]HGAC FS12-23 Gladiator Options'!K5088</f>
        <v>-153</v>
      </c>
      <c r="G15391" s="13">
        <v>0.15</v>
      </c>
      <c r="H15391" s="14"/>
    </row>
    <row r="15392" spans="1:8" x14ac:dyDescent="0.35">
      <c r="A15392" s="11" t="s">
        <v>8</v>
      </c>
      <c r="B15392" s="16" t="str">
        <f>'[5]HGAC FS12-23 Gladiator Options'!B5089</f>
        <v>GLAD05089</v>
      </c>
      <c r="C15392" s="27" t="s">
        <v>73</v>
      </c>
      <c r="D15392" s="16" t="s">
        <v>85</v>
      </c>
      <c r="E15392" s="15" t="str">
        <f>'[5]HGAC FS12-23 Gladiator Options'!C5089</f>
        <v>Batt Box Cover LH Steel w/Black Handle Bedliner Black</v>
      </c>
      <c r="F15392" s="17">
        <f>'[5]HGAC FS12-23 Gladiator Options'!K5089</f>
        <v>-66</v>
      </c>
      <c r="G15392" s="13">
        <v>0.15</v>
      </c>
      <c r="H15392" s="14"/>
    </row>
    <row r="15393" spans="1:8" x14ac:dyDescent="0.35">
      <c r="A15393" s="11" t="s">
        <v>8</v>
      </c>
      <c r="B15393" s="16" t="str">
        <f>'[5]HGAC FS12-23 Gladiator Options'!B5090</f>
        <v>GLAD05090</v>
      </c>
      <c r="C15393" s="27" t="s">
        <v>73</v>
      </c>
      <c r="D15393" s="16" t="s">
        <v>85</v>
      </c>
      <c r="E15393" s="15" t="str">
        <f>'[5]HGAC FS12-23 Gladiator Options'!C5090</f>
        <v>Batt Box Cover LH SS w/Black Handle</v>
      </c>
      <c r="F15393" s="17">
        <f>'[5]HGAC FS12-23 Gladiator Options'!K5090</f>
        <v>210</v>
      </c>
      <c r="G15393" s="13">
        <v>0.15</v>
      </c>
      <c r="H15393" s="14"/>
    </row>
    <row r="15394" spans="1:8" x14ac:dyDescent="0.35">
      <c r="A15394" s="11" t="s">
        <v>8</v>
      </c>
      <c r="B15394" s="16" t="str">
        <f>'[5]HGAC FS12-23 Gladiator Options'!B5091</f>
        <v>GLAD05091</v>
      </c>
      <c r="C15394" s="27" t="s">
        <v>73</v>
      </c>
      <c r="D15394" s="16" t="s">
        <v>85</v>
      </c>
      <c r="E15394" s="15" t="str">
        <f>'[5]HGAC FS12-23 Gladiator Options'!C5091</f>
        <v>Batt Box Cover (2) Steel w/Black Handles</v>
      </c>
      <c r="F15394" s="17">
        <f>'[5]HGAC FS12-23 Gladiator Options'!K5091</f>
        <v>0</v>
      </c>
      <c r="G15394" s="13">
        <v>0.15</v>
      </c>
      <c r="H15394" s="14"/>
    </row>
    <row r="15395" spans="1:8" x14ac:dyDescent="0.35">
      <c r="A15395" s="11" t="s">
        <v>8</v>
      </c>
      <c r="B15395" s="16" t="str">
        <f>'[5]HGAC FS12-23 Gladiator Options'!B5092</f>
        <v>GLAD05092</v>
      </c>
      <c r="C15395" s="27" t="s">
        <v>73</v>
      </c>
      <c r="D15395" s="16" t="s">
        <v>85</v>
      </c>
      <c r="E15395" s="15" t="str">
        <f>'[5]HGAC FS12-23 Gladiator Options'!C5092</f>
        <v>Batt Box Cover (2) Steel w/Black Handles Bedliner Black</v>
      </c>
      <c r="F15395" s="17">
        <f>'[5]HGAC FS12-23 Gladiator Options'!K5092</f>
        <v>742</v>
      </c>
      <c r="G15395" s="13">
        <v>0.15</v>
      </c>
      <c r="H15395" s="14"/>
    </row>
    <row r="15396" spans="1:8" x14ac:dyDescent="0.35">
      <c r="A15396" s="11" t="s">
        <v>8</v>
      </c>
      <c r="B15396" s="16" t="str">
        <f>'[5]HGAC FS12-23 Gladiator Options'!B5093</f>
        <v>GLAD05093</v>
      </c>
      <c r="C15396" s="27" t="s">
        <v>73</v>
      </c>
      <c r="D15396" s="16" t="s">
        <v>85</v>
      </c>
      <c r="E15396" s="15" t="str">
        <f>'[5]HGAC FS12-23 Gladiator Options'!C5093</f>
        <v>Batt Box Cover (2) Steel w/Black Handles Hinged</v>
      </c>
      <c r="F15396" s="17">
        <f>'[5]HGAC FS12-23 Gladiator Options'!K5093</f>
        <v>2165</v>
      </c>
      <c r="G15396" s="13">
        <v>0.15</v>
      </c>
      <c r="H15396" s="14"/>
    </row>
    <row r="15397" spans="1:8" x14ac:dyDescent="0.35">
      <c r="A15397" s="11" t="s">
        <v>8</v>
      </c>
      <c r="B15397" s="16" t="str">
        <f>'[5]HGAC FS12-23 Gladiator Options'!B5094</f>
        <v>GLAD05094</v>
      </c>
      <c r="C15397" s="27" t="s">
        <v>73</v>
      </c>
      <c r="D15397" s="16" t="s">
        <v>85</v>
      </c>
      <c r="E15397" s="15" t="str">
        <f>'[5]HGAC FS12-23 Gladiator Options'!C5094</f>
        <v>Batt Box Cover (2) SS w/Black Handles</v>
      </c>
      <c r="F15397" s="17">
        <f>'[5]HGAC FS12-23 Gladiator Options'!K5094</f>
        <v>1282</v>
      </c>
      <c r="G15397" s="13">
        <v>0.15</v>
      </c>
      <c r="H15397" s="14"/>
    </row>
    <row r="15398" spans="1:8" x14ac:dyDescent="0.35">
      <c r="A15398" s="11" t="s">
        <v>8</v>
      </c>
      <c r="B15398" s="16" t="str">
        <f>'[5]HGAC FS12-23 Gladiator Options'!B5095</f>
        <v>GLAD05095</v>
      </c>
      <c r="C15398" s="27" t="s">
        <v>73</v>
      </c>
      <c r="D15398" s="16" t="s">
        <v>85</v>
      </c>
      <c r="E15398" s="15" t="str">
        <f>'[5]HGAC FS12-23 Gladiator Options'!C5095</f>
        <v>Batt Box Cover (2) SS w/Chrome Handles</v>
      </c>
      <c r="F15398" s="17">
        <f>'[5]HGAC FS12-23 Gladiator Options'!K5095</f>
        <v>1268</v>
      </c>
      <c r="G15398" s="13">
        <v>0.15</v>
      </c>
      <c r="H15398" s="14"/>
    </row>
    <row r="15399" spans="1:8" x14ac:dyDescent="0.35">
      <c r="A15399" s="11" t="s">
        <v>8</v>
      </c>
      <c r="B15399" s="16" t="str">
        <f>'[5]HGAC FS12-23 Gladiator Options'!B5096</f>
        <v>GLAD05096</v>
      </c>
      <c r="C15399" s="27" t="s">
        <v>73</v>
      </c>
      <c r="D15399" s="16" t="s">
        <v>85</v>
      </c>
      <c r="E15399" s="15" t="str">
        <f>'[5]HGAC FS12-23 Gladiator Options'!C5096</f>
        <v>Batt Box Cover (2) SS w/Black Handles w/Addl Drv Handle</v>
      </c>
      <c r="F15399" s="17">
        <f>'[5]HGAC FS12-23 Gladiator Options'!K5096</f>
        <v>671</v>
      </c>
      <c r="G15399" s="13">
        <v>0.15</v>
      </c>
      <c r="H15399" s="14"/>
    </row>
    <row r="15400" spans="1:8" x14ac:dyDescent="0.35">
      <c r="A15400" s="11" t="s">
        <v>8</v>
      </c>
      <c r="B15400" s="16" t="str">
        <f>'[5]HGAC FS12-23 Gladiator Options'!B5097</f>
        <v>GLAD05097</v>
      </c>
      <c r="C15400" s="27" t="s">
        <v>73</v>
      </c>
      <c r="D15400" s="16" t="s">
        <v>85</v>
      </c>
      <c r="E15400" s="15" t="str">
        <f>'[5]HGAC FS12-23 Gladiator Options'!C5097</f>
        <v>Batt Box Cover (2) SS w/Black Handles Bedliner Black</v>
      </c>
      <c r="F15400" s="17">
        <f>'[5]HGAC FS12-23 Gladiator Options'!K5097</f>
        <v>1492</v>
      </c>
      <c r="G15400" s="13">
        <v>0.15</v>
      </c>
      <c r="H15400" s="14"/>
    </row>
    <row r="15401" spans="1:8" x14ac:dyDescent="0.35">
      <c r="A15401" s="11" t="s">
        <v>8</v>
      </c>
      <c r="B15401" s="16" t="str">
        <f>'[5]HGAC FS12-23 Gladiator Options'!B5098</f>
        <v>GLAD05098</v>
      </c>
      <c r="C15401" s="27" t="s">
        <v>73</v>
      </c>
      <c r="D15401" s="16" t="s">
        <v>85</v>
      </c>
      <c r="E15401" s="15" t="str">
        <f>'[5]HGAC FS12-23 Gladiator Options'!C5098</f>
        <v>Batt Box Cover (2) SS w/Black Handles Hinged</v>
      </c>
      <c r="F15401" s="17">
        <f>'[5]HGAC FS12-23 Gladiator Options'!K5098</f>
        <v>3136</v>
      </c>
      <c r="G15401" s="13">
        <v>0.15</v>
      </c>
      <c r="H15401" s="14"/>
    </row>
    <row r="15402" spans="1:8" x14ac:dyDescent="0.35">
      <c r="A15402" s="11" t="s">
        <v>8</v>
      </c>
      <c r="B15402" s="16" t="str">
        <f>'[5]HGAC FS12-23 Gladiator Options'!B5099</f>
        <v>GLAD05099</v>
      </c>
      <c r="C15402" s="27" t="s">
        <v>73</v>
      </c>
      <c r="D15402" s="16" t="s">
        <v>85</v>
      </c>
      <c r="E15402" s="15" t="str">
        <f>'[5]HGAC FS12-23 Gladiator Options'!C5099</f>
        <v>Batt Box Cover (2) SS w/Black Handles Hinged No Paint</v>
      </c>
      <c r="F15402" s="17">
        <f>'[5]HGAC FS12-23 Gladiator Options'!K5099</f>
        <v>3136</v>
      </c>
      <c r="G15402" s="13">
        <v>0.15</v>
      </c>
      <c r="H15402" s="14"/>
    </row>
    <row r="15403" spans="1:8" x14ac:dyDescent="0.35">
      <c r="A15403" s="11" t="s">
        <v>8</v>
      </c>
      <c r="B15403" s="16" t="str">
        <f>'[5]HGAC FS12-23 Gladiator Options'!B5100</f>
        <v>GLAD05100</v>
      </c>
      <c r="C15403" s="27" t="s">
        <v>73</v>
      </c>
      <c r="D15403" s="16" t="s">
        <v>85</v>
      </c>
      <c r="E15403" s="15" t="str">
        <f>'[5]HGAC FS12-23 Gladiator Options'!C5100</f>
        <v>Batt Box Cover (2) SS w/Black Handles No Paint</v>
      </c>
      <c r="F15403" s="17">
        <f>'[5]HGAC FS12-23 Gladiator Options'!K5100</f>
        <v>1492</v>
      </c>
      <c r="G15403" s="13">
        <v>0.15</v>
      </c>
      <c r="H15403" s="14"/>
    </row>
    <row r="15404" spans="1:8" x14ac:dyDescent="0.35">
      <c r="A15404" s="11" t="s">
        <v>8</v>
      </c>
      <c r="B15404" s="16" t="str">
        <f>'[5]HGAC FS12-23 Gladiator Options'!B5101</f>
        <v>GLAD05101</v>
      </c>
      <c r="C15404" s="27" t="s">
        <v>73</v>
      </c>
      <c r="D15404" s="16" t="s">
        <v>85</v>
      </c>
      <c r="E15404" s="15" t="str">
        <f>'[5]HGAC FS12-23 Gladiator Options'!C5101</f>
        <v>Batt Box Cover (2) Steel w/Chrome Handles</v>
      </c>
      <c r="F15404" s="17">
        <f>'[5]HGAC FS12-23 Gladiator Options'!K5101</f>
        <v>216</v>
      </c>
      <c r="G15404" s="13">
        <v>0.15</v>
      </c>
      <c r="H15404" s="14"/>
    </row>
    <row r="15405" spans="1:8" x14ac:dyDescent="0.35">
      <c r="A15405" s="11" t="s">
        <v>8</v>
      </c>
      <c r="B15405" s="16" t="str">
        <f>'[5]HGAC FS12-23 Gladiator Options'!B5102</f>
        <v>GLAD05102</v>
      </c>
      <c r="C15405" s="27" t="s">
        <v>73</v>
      </c>
      <c r="D15405" s="16" t="s">
        <v>85</v>
      </c>
      <c r="E15405" s="15" t="str">
        <f>'[5]HGAC FS12-23 Gladiator Options'!C5102</f>
        <v>NO Battery Heat Pads</v>
      </c>
      <c r="F15405" s="17">
        <f>'[5]HGAC FS12-23 Gladiator Options'!K5102</f>
        <v>0</v>
      </c>
      <c r="G15405" s="13">
        <v>0.15</v>
      </c>
      <c r="H15405" s="14"/>
    </row>
    <row r="15406" spans="1:8" x14ac:dyDescent="0.35">
      <c r="A15406" s="11" t="s">
        <v>8</v>
      </c>
      <c r="B15406" s="16" t="str">
        <f>'[5]HGAC FS12-23 Gladiator Options'!B5103</f>
        <v>GLAD05103</v>
      </c>
      <c r="C15406" s="27" t="s">
        <v>73</v>
      </c>
      <c r="D15406" s="16" t="s">
        <v>85</v>
      </c>
      <c r="E15406" s="15" t="str">
        <f>'[5]HGAC FS12-23 Gladiator Options'!C5103</f>
        <v>Batt Heat Pads (6)</v>
      </c>
      <c r="F15406" s="17">
        <f>'[5]HGAC FS12-23 Gladiator Options'!K5103</f>
        <v>3250</v>
      </c>
      <c r="G15406" s="13">
        <v>0.15</v>
      </c>
      <c r="H15406" s="14"/>
    </row>
    <row r="15407" spans="1:8" x14ac:dyDescent="0.35">
      <c r="A15407" s="11" t="s">
        <v>8</v>
      </c>
      <c r="B15407" s="16" t="str">
        <f>'[5]HGAC FS12-23 Gladiator Options'!B5104</f>
        <v>GLAD05104</v>
      </c>
      <c r="C15407" s="27" t="s">
        <v>73</v>
      </c>
      <c r="D15407" s="16" t="s">
        <v>85</v>
      </c>
      <c r="E15407" s="15" t="str">
        <f>'[5]HGAC FS12-23 Gladiator Options'!C5104</f>
        <v>Batt Cables</v>
      </c>
      <c r="F15407" s="17">
        <f>'[5]HGAC FS12-23 Gladiator Options'!K5104</f>
        <v>0</v>
      </c>
      <c r="G15407" s="13">
        <v>0.15</v>
      </c>
      <c r="H15407" s="14"/>
    </row>
    <row r="15408" spans="1:8" x14ac:dyDescent="0.35">
      <c r="A15408" s="11" t="s">
        <v>8</v>
      </c>
      <c r="B15408" s="16" t="str">
        <f>'[5]HGAC FS12-23 Gladiator Options'!B5105</f>
        <v>GLAD05105</v>
      </c>
      <c r="C15408" s="27" t="s">
        <v>73</v>
      </c>
      <c r="D15408" s="16" t="s">
        <v>85</v>
      </c>
      <c r="E15408" s="15" t="str">
        <f>'[5]HGAC FS12-23 Gladiator Options'!C5105</f>
        <v>Batt Cables w/Rmt Terminal Stud</v>
      </c>
      <c r="F15408" s="17">
        <f>'[5]HGAC FS12-23 Gladiator Options'!K5105</f>
        <v>648</v>
      </c>
      <c r="G15408" s="13">
        <v>0.15</v>
      </c>
      <c r="H15408" s="14"/>
    </row>
    <row r="15409" spans="1:8" x14ac:dyDescent="0.35">
      <c r="A15409" s="11" t="s">
        <v>8</v>
      </c>
      <c r="B15409" s="16" t="str">
        <f>'[5]HGAC FS12-23 Gladiator Options'!B5106</f>
        <v>GLAD05106</v>
      </c>
      <c r="C15409" s="27" t="s">
        <v>73</v>
      </c>
      <c r="D15409" s="16" t="s">
        <v>85</v>
      </c>
      <c r="E15409" s="15" t="str">
        <f>'[5]HGAC FS12-23 Gladiator Options'!C5106</f>
        <v>Batt Jumper Stud Frt LH Lwr Step 8" Apart</v>
      </c>
      <c r="F15409" s="17">
        <f>'[5]HGAC FS12-23 Gladiator Options'!K5106</f>
        <v>0</v>
      </c>
      <c r="G15409" s="13">
        <v>0.15</v>
      </c>
      <c r="H15409" s="14"/>
    </row>
    <row r="15410" spans="1:8" x14ac:dyDescent="0.35">
      <c r="A15410" s="11" t="s">
        <v>8</v>
      </c>
      <c r="B15410" s="16" t="str">
        <f>'[5]HGAC FS12-23 Gladiator Options'!B5107</f>
        <v>GLAD05107</v>
      </c>
      <c r="C15410" s="27" t="s">
        <v>73</v>
      </c>
      <c r="D15410" s="16" t="s">
        <v>85</v>
      </c>
      <c r="E15410" s="15" t="str">
        <f>'[5]HGAC FS12-23 Gladiator Options'!C5107</f>
        <v>Batt Jumper Stud Frt LH Lwr Step 8" Apart w/Label</v>
      </c>
      <c r="F15410" s="17">
        <f>'[5]HGAC FS12-23 Gladiator Options'!K5107</f>
        <v>239</v>
      </c>
      <c r="G15410" s="13">
        <v>0.15</v>
      </c>
      <c r="H15410" s="14"/>
    </row>
    <row r="15411" spans="1:8" x14ac:dyDescent="0.35">
      <c r="A15411" s="11" t="s">
        <v>8</v>
      </c>
      <c r="B15411" s="16" t="str">
        <f>'[5]HGAC FS12-23 Gladiator Options'!B5108</f>
        <v>GLAD05108</v>
      </c>
      <c r="C15411" s="27" t="s">
        <v>73</v>
      </c>
      <c r="D15411" s="16" t="s">
        <v>85</v>
      </c>
      <c r="E15411" s="15" t="str">
        <f>'[5]HGAC FS12-23 Gladiator Options'!C5108</f>
        <v>Batt Jumper Stud Frt LH Lwr Step w/Label</v>
      </c>
      <c r="F15411" s="17">
        <f>'[5]HGAC FS12-23 Gladiator Options'!K5108</f>
        <v>28</v>
      </c>
      <c r="G15411" s="13">
        <v>0.15</v>
      </c>
      <c r="H15411" s="14"/>
    </row>
    <row r="15412" spans="1:8" x14ac:dyDescent="0.35">
      <c r="A15412" s="11" t="s">
        <v>8</v>
      </c>
      <c r="B15412" s="16" t="str">
        <f>'[5]HGAC FS12-23 Gladiator Options'!B5109</f>
        <v>GLAD05109</v>
      </c>
      <c r="C15412" s="27" t="s">
        <v>73</v>
      </c>
      <c r="D15412" s="16" t="s">
        <v>85</v>
      </c>
      <c r="E15412" s="15" t="str">
        <f>'[5]HGAC FS12-23 Gladiator Options'!C5109</f>
        <v>Batt Jumper Stud Frt LH Lwr Step w/GL15AW Battery Jumper Sys Recess Mt</v>
      </c>
      <c r="F15412" s="17">
        <f>'[5]HGAC FS12-23 Gladiator Options'!K5109</f>
        <v>2309</v>
      </c>
      <c r="G15412" s="13">
        <v>0.15</v>
      </c>
      <c r="H15412" s="14"/>
    </row>
    <row r="15413" spans="1:8" x14ac:dyDescent="0.35">
      <c r="A15413" s="11" t="s">
        <v>8</v>
      </c>
      <c r="B15413" s="16" t="str">
        <f>'[5]HGAC FS12-23 Gladiator Options'!B5110</f>
        <v>GLAD05110</v>
      </c>
      <c r="C15413" s="27" t="s">
        <v>73</v>
      </c>
      <c r="D15413" s="16" t="s">
        <v>85</v>
      </c>
      <c r="E15413" s="15" t="str">
        <f>'[5]HGAC FS12-23 Gladiator Options'!C5110</f>
        <v>Batt Jumper Stud Rear LH Batt Box</v>
      </c>
      <c r="F15413" s="17">
        <f>'[5]HGAC FS12-23 Gladiator Options'!K5110</f>
        <v>352</v>
      </c>
      <c r="G15413" s="13">
        <v>0.15</v>
      </c>
      <c r="H15413" s="14"/>
    </row>
    <row r="15414" spans="1:8" x14ac:dyDescent="0.35">
      <c r="A15414" s="11" t="s">
        <v>8</v>
      </c>
      <c r="B15414" s="16" t="str">
        <f>'[5]HGAC FS12-23 Gladiator Options'!B5111</f>
        <v>GLAD05111</v>
      </c>
      <c r="C15414" s="27" t="s">
        <v>73</v>
      </c>
      <c r="D15414" s="16" t="s">
        <v>85</v>
      </c>
      <c r="E15414" s="15" t="str">
        <f>'[5]HGAC FS12-23 Gladiator Options'!C5111</f>
        <v>Batt Jumper Stud Under LH Batt Box</v>
      </c>
      <c r="F15414" s="17">
        <f>'[5]HGAC FS12-23 Gladiator Options'!K5111</f>
        <v>352</v>
      </c>
      <c r="G15414" s="13">
        <v>0.15</v>
      </c>
      <c r="H15414" s="14"/>
    </row>
    <row r="15415" spans="1:8" x14ac:dyDescent="0.35">
      <c r="A15415" s="11" t="s">
        <v>8</v>
      </c>
      <c r="B15415" s="16" t="str">
        <f>'[5]HGAC FS12-23 Gladiator Options'!B5112</f>
        <v>GLAD05112</v>
      </c>
      <c r="C15415" s="27" t="s">
        <v>73</v>
      </c>
      <c r="D15415" s="16" t="s">
        <v>85</v>
      </c>
      <c r="E15415" s="15" t="str">
        <f>'[5]HGAC FS12-23 Gladiator Options'!C5112</f>
        <v>Batt Jumper Stud Prewire</v>
      </c>
      <c r="F15415" s="17">
        <f>'[5]HGAC FS12-23 Gladiator Options'!K5112</f>
        <v>439</v>
      </c>
      <c r="G15415" s="13">
        <v>0.15</v>
      </c>
      <c r="H15415" s="14"/>
    </row>
    <row r="15416" spans="1:8" x14ac:dyDescent="0.35">
      <c r="A15416" s="11" t="s">
        <v>8</v>
      </c>
      <c r="B15416" s="16" t="str">
        <f>'[5]HGAC FS12-23 Gladiator Options'!B5113</f>
        <v>GLAD05113</v>
      </c>
      <c r="C15416" s="27" t="s">
        <v>73</v>
      </c>
      <c r="D15416" s="16" t="s">
        <v>85</v>
      </c>
      <c r="E15416" s="15" t="str">
        <f>'[5]HGAC FS12-23 Gladiator Options'!C5113</f>
        <v>Batt Jumper Stud Prewire (2) L/R 15' Length</v>
      </c>
      <c r="F15416" s="17">
        <f>'[5]HGAC FS12-23 Gladiator Options'!K5113</f>
        <v>667</v>
      </c>
      <c r="G15416" s="13">
        <v>0.15</v>
      </c>
      <c r="H15416" s="14"/>
    </row>
    <row r="15417" spans="1:8" x14ac:dyDescent="0.35">
      <c r="A15417" s="11" t="s">
        <v>8</v>
      </c>
      <c r="B15417" s="16" t="str">
        <f>'[5]HGAC FS12-23 Gladiator Options'!B5114</f>
        <v>GLAD05114</v>
      </c>
      <c r="C15417" s="27" t="s">
        <v>73</v>
      </c>
      <c r="D15417" s="16" t="s">
        <v>85</v>
      </c>
      <c r="E15417" s="15" t="str">
        <f>'[5]HGAC FS12-23 Gladiator Options'!C5114</f>
        <v>Alternator Leece-Neville 270A</v>
      </c>
      <c r="F15417" s="17">
        <f>'[5]HGAC FS12-23 Gladiator Options'!K5114</f>
        <v>-437</v>
      </c>
      <c r="G15417" s="13">
        <v>0.15</v>
      </c>
      <c r="H15417" s="14"/>
    </row>
    <row r="15418" spans="1:8" x14ac:dyDescent="0.35">
      <c r="A15418" s="11" t="s">
        <v>8</v>
      </c>
      <c r="B15418" s="16" t="str">
        <f>'[5]HGAC FS12-23 Gladiator Options'!B5115</f>
        <v>GLAD05115</v>
      </c>
      <c r="C15418" s="27" t="s">
        <v>73</v>
      </c>
      <c r="D15418" s="16" t="s">
        <v>85</v>
      </c>
      <c r="E15418" s="15" t="str">
        <f>'[5]HGAC FS12-23 Gladiator Options'!C5115</f>
        <v>Alternator Leece-Neville 270A Multi-Power</v>
      </c>
      <c r="F15418" s="17">
        <f>'[5]HGAC FS12-23 Gladiator Options'!K5115</f>
        <v>-265</v>
      </c>
      <c r="G15418" s="13">
        <v>0.15</v>
      </c>
      <c r="H15418" s="14"/>
    </row>
    <row r="15419" spans="1:8" x14ac:dyDescent="0.35">
      <c r="A15419" s="11" t="s">
        <v>8</v>
      </c>
      <c r="B15419" s="16" t="str">
        <f>'[5]HGAC FS12-23 Gladiator Options'!B5116</f>
        <v>GLAD05116</v>
      </c>
      <c r="C15419" s="27" t="s">
        <v>73</v>
      </c>
      <c r="D15419" s="16" t="s">
        <v>85</v>
      </c>
      <c r="E15419" s="15" t="str">
        <f>'[5]HGAC FS12-23 Gladiator Options'!C5116</f>
        <v>Alternator Leece-Neville 320A</v>
      </c>
      <c r="F15419" s="17">
        <f>'[5]HGAC FS12-23 Gladiator Options'!K5116</f>
        <v>0</v>
      </c>
      <c r="G15419" s="13">
        <v>0.15</v>
      </c>
      <c r="H15419" s="14"/>
    </row>
    <row r="15420" spans="1:8" x14ac:dyDescent="0.35">
      <c r="A15420" s="11" t="s">
        <v>8</v>
      </c>
      <c r="B15420" s="16" t="str">
        <f>'[5]HGAC FS12-23 Gladiator Options'!B5117</f>
        <v>GLAD05117</v>
      </c>
      <c r="C15420" s="27" t="s">
        <v>73</v>
      </c>
      <c r="D15420" s="16" t="s">
        <v>85</v>
      </c>
      <c r="E15420" s="15" t="str">
        <f>'[5]HGAC FS12-23 Gladiator Options'!C5117</f>
        <v>Alternator Leece-Neville 320A Multi-Power</v>
      </c>
      <c r="F15420" s="17">
        <f>'[5]HGAC FS12-23 Gladiator Options'!K5117</f>
        <v>534</v>
      </c>
      <c r="G15420" s="13">
        <v>0.15</v>
      </c>
      <c r="H15420" s="14"/>
    </row>
    <row r="15421" spans="1:8" x14ac:dyDescent="0.35">
      <c r="A15421" s="11" t="s">
        <v>8</v>
      </c>
      <c r="B15421" s="16" t="str">
        <f>'[5]HGAC FS12-23 Gladiator Options'!B5118</f>
        <v>GLAD05118</v>
      </c>
      <c r="C15421" s="27" t="s">
        <v>73</v>
      </c>
      <c r="D15421" s="16" t="s">
        <v>85</v>
      </c>
      <c r="E15421" s="15" t="str">
        <f>'[5]HGAC FS12-23 Gladiator Options'!C5118</f>
        <v>Alternator Niehoff 360A</v>
      </c>
      <c r="F15421" s="17">
        <f>'[5]HGAC FS12-23 Gladiator Options'!K5118</f>
        <v>1618</v>
      </c>
      <c r="G15421" s="13">
        <v>0.15</v>
      </c>
      <c r="H15421" s="14"/>
    </row>
    <row r="15422" spans="1:8" x14ac:dyDescent="0.35">
      <c r="A15422" s="11" t="s">
        <v>8</v>
      </c>
      <c r="B15422" s="16" t="str">
        <f>'[5]HGAC FS12-23 Gladiator Options'!B5119</f>
        <v>GLAD05119</v>
      </c>
      <c r="C15422" s="27" t="s">
        <v>73</v>
      </c>
      <c r="D15422" s="16" t="s">
        <v>85</v>
      </c>
      <c r="E15422" s="15" t="str">
        <f>'[5]HGAC FS12-23 Gladiator Options'!C5119</f>
        <v>Alternator Niehoff 360A Multi-Power</v>
      </c>
      <c r="F15422" s="17">
        <f>'[5]HGAC FS12-23 Gladiator Options'!K5119</f>
        <v>2191</v>
      </c>
      <c r="G15422" s="13">
        <v>0.15</v>
      </c>
      <c r="H15422" s="14"/>
    </row>
    <row r="15423" spans="1:8" x14ac:dyDescent="0.35">
      <c r="A15423" s="11" t="s">
        <v>8</v>
      </c>
      <c r="B15423" s="16" t="str">
        <f>'[5]HGAC FS12-23 Gladiator Options'!B5120</f>
        <v>GLAD05120</v>
      </c>
      <c r="C15423" s="27" t="s">
        <v>73</v>
      </c>
      <c r="D15423" s="16" t="s">
        <v>85</v>
      </c>
      <c r="E15423" s="15" t="str">
        <f>'[5]HGAC FS12-23 Gladiator Options'!C5120</f>
        <v>Alternator Delco Remy 40SI 300A</v>
      </c>
      <c r="F15423" s="17">
        <f>'[5]HGAC FS12-23 Gladiator Options'!K5120</f>
        <v>1357</v>
      </c>
      <c r="G15423" s="13">
        <v>0.15</v>
      </c>
      <c r="H15423" s="14"/>
    </row>
    <row r="15424" spans="1:8" x14ac:dyDescent="0.35">
      <c r="A15424" s="11" t="s">
        <v>8</v>
      </c>
      <c r="B15424" s="16" t="str">
        <f>'[5]HGAC FS12-23 Gladiator Options'!B5121</f>
        <v>GLAD05121</v>
      </c>
      <c r="C15424" s="27" t="s">
        <v>73</v>
      </c>
      <c r="D15424" s="16" t="s">
        <v>85</v>
      </c>
      <c r="E15424" s="15" t="str">
        <f>'[5]HGAC FS12-23 Gladiator Options'!C5121</f>
        <v>Alternator Delco Remy 55SI 430A</v>
      </c>
      <c r="F15424" s="17">
        <f>'[5]HGAC FS12-23 Gladiator Options'!K5121</f>
        <v>2025</v>
      </c>
      <c r="G15424" s="13">
        <v>0.15</v>
      </c>
      <c r="H15424" s="14"/>
    </row>
    <row r="15425" spans="1:8" x14ac:dyDescent="0.35">
      <c r="A15425" s="11" t="s">
        <v>8</v>
      </c>
      <c r="B15425" s="16" t="str">
        <f>'[5]HGAC FS12-23 Gladiator Options'!B5122</f>
        <v>GLAD05122</v>
      </c>
      <c r="C15425" s="27" t="s">
        <v>73</v>
      </c>
      <c r="D15425" s="16" t="s">
        <v>85</v>
      </c>
      <c r="E15425" s="15" t="str">
        <f>'[5]HGAC FS12-23 Gladiator Options'!C5122</f>
        <v>Starter Motor Delco</v>
      </c>
      <c r="F15425" s="17">
        <f>'[5]HGAC FS12-23 Gladiator Options'!K5122</f>
        <v>0</v>
      </c>
      <c r="G15425" s="13">
        <v>0.15</v>
      </c>
      <c r="H15425" s="14"/>
    </row>
    <row r="15426" spans="1:8" x14ac:dyDescent="0.35">
      <c r="A15426" s="11" t="s">
        <v>8</v>
      </c>
      <c r="B15426" s="16" t="str">
        <f>'[5]HGAC FS12-23 Gladiator Options'!B5123</f>
        <v>GLAD05123</v>
      </c>
      <c r="C15426" s="27" t="s">
        <v>73</v>
      </c>
      <c r="D15426" s="16" t="s">
        <v>85</v>
      </c>
      <c r="E15426" s="15" t="str">
        <f>'[5]HGAC FS12-23 Gladiator Options'!C5123</f>
        <v>Batt Cond Kussmaul Chief 4012 LH RFO Seat Position</v>
      </c>
      <c r="F15426" s="17">
        <f>'[5]HGAC FS12-23 Gladiator Options'!K5123</f>
        <v>2119</v>
      </c>
      <c r="G15426" s="13">
        <v>0.15</v>
      </c>
      <c r="H15426" s="14"/>
    </row>
    <row r="15427" spans="1:8" x14ac:dyDescent="0.35">
      <c r="A15427" s="11" t="s">
        <v>8</v>
      </c>
      <c r="B15427" s="16" t="str">
        <f>'[5]HGAC FS12-23 Gladiator Options'!B5124</f>
        <v>GLAD05124</v>
      </c>
      <c r="C15427" s="27" t="s">
        <v>73</v>
      </c>
      <c r="D15427" s="16" t="s">
        <v>85</v>
      </c>
      <c r="E15427" s="15" t="str">
        <f>'[5]HGAC FS12-23 Gladiator Options'!C5124</f>
        <v>Batt Cond Kussmaul Chief 4012 LH RFO Seat Pos w/35' Cable LH Rail</v>
      </c>
      <c r="F15427" s="17">
        <f>'[5]HGAC FS12-23 Gladiator Options'!K5124</f>
        <v>2434</v>
      </c>
      <c r="G15427" s="13">
        <v>0.15</v>
      </c>
      <c r="H15427" s="14"/>
    </row>
    <row r="15428" spans="1:8" x14ac:dyDescent="0.35">
      <c r="A15428" s="11" t="s">
        <v>8</v>
      </c>
      <c r="B15428" s="16" t="str">
        <f>'[5]HGAC FS12-23 Gladiator Options'!B5125</f>
        <v>GLAD05125</v>
      </c>
      <c r="C15428" s="27" t="s">
        <v>73</v>
      </c>
      <c r="D15428" s="16" t="s">
        <v>85</v>
      </c>
      <c r="E15428" s="15" t="str">
        <f>'[5]HGAC FS12-23 Gladiator Options'!C5125</f>
        <v>Batt Cond Kussmaul Chief 4012 RH RFO Seat Position</v>
      </c>
      <c r="F15428" s="17">
        <f>'[5]HGAC FS12-23 Gladiator Options'!K5125</f>
        <v>2119</v>
      </c>
      <c r="G15428" s="13">
        <v>0.15</v>
      </c>
      <c r="H15428" s="14"/>
    </row>
    <row r="15429" spans="1:8" x14ac:dyDescent="0.35">
      <c r="A15429" s="11" t="s">
        <v>8</v>
      </c>
      <c r="B15429" s="16" t="str">
        <f>'[5]HGAC FS12-23 Gladiator Options'!B5126</f>
        <v>GLAD05126</v>
      </c>
      <c r="C15429" s="27" t="s">
        <v>73</v>
      </c>
      <c r="D15429" s="16" t="s">
        <v>85</v>
      </c>
      <c r="E15429" s="15" t="str">
        <f>'[5]HGAC FS12-23 Gladiator Options'!C5126</f>
        <v>Batt Cond Kussmaul Chief 4012 On Top of LH EMS Compt</v>
      </c>
      <c r="F15429" s="17">
        <f>'[5]HGAC FS12-23 Gladiator Options'!K5126</f>
        <v>2434</v>
      </c>
      <c r="G15429" s="13">
        <v>0.15</v>
      </c>
      <c r="H15429" s="14"/>
    </row>
    <row r="15430" spans="1:8" x14ac:dyDescent="0.35">
      <c r="A15430" s="11" t="s">
        <v>8</v>
      </c>
      <c r="B15430" s="16" t="str">
        <f>'[5]HGAC FS12-23 Gladiator Options'!B5127</f>
        <v>GLAD05127</v>
      </c>
      <c r="C15430" s="27" t="s">
        <v>73</v>
      </c>
      <c r="D15430" s="16" t="s">
        <v>85</v>
      </c>
      <c r="E15430" s="15" t="str">
        <f>'[5]HGAC FS12-23 Gladiator Options'!C5127</f>
        <v>Batt Cond Kussmaul Chief 4012 Mnt on Frt LH EMS Cmpt</v>
      </c>
      <c r="F15430" s="17">
        <f>'[5]HGAC FS12-23 Gladiator Options'!K5127</f>
        <v>2434</v>
      </c>
      <c r="G15430" s="13">
        <v>0.15</v>
      </c>
      <c r="H15430" s="14"/>
    </row>
    <row r="15431" spans="1:8" x14ac:dyDescent="0.35">
      <c r="A15431" s="11" t="s">
        <v>8</v>
      </c>
      <c r="B15431" s="16" t="str">
        <f>'[5]HGAC FS12-23 Gladiator Options'!B5128</f>
        <v>GLAD05128</v>
      </c>
      <c r="C15431" s="27" t="s">
        <v>73</v>
      </c>
      <c r="D15431" s="16" t="s">
        <v>85</v>
      </c>
      <c r="E15431" s="15" t="str">
        <f>'[5]HGAC FS12-23 Gladiator Options'!C5128</f>
        <v>Batt Cond Kussmaul Chief 6012 On Top of LH EMS Compt</v>
      </c>
      <c r="F15431" s="17">
        <f>'[5]HGAC FS12-23 Gladiator Options'!K5128</f>
        <v>3095</v>
      </c>
      <c r="G15431" s="13">
        <v>0.15</v>
      </c>
      <c r="H15431" s="14"/>
    </row>
    <row r="15432" spans="1:8" x14ac:dyDescent="0.35">
      <c r="A15432" s="11" t="s">
        <v>8</v>
      </c>
      <c r="B15432" s="16" t="str">
        <f>'[5]HGAC FS12-23 Gladiator Options'!B5129</f>
        <v>GLAD05129</v>
      </c>
      <c r="C15432" s="27" t="s">
        <v>73</v>
      </c>
      <c r="D15432" s="16" t="s">
        <v>85</v>
      </c>
      <c r="E15432" s="15" t="str">
        <f>'[5]HGAC FS12-23 Gladiator Options'!C5129</f>
        <v>Batt Cond Kussmaul Chief 6012 LH RFO Seat Position</v>
      </c>
      <c r="F15432" s="17">
        <f>'[5]HGAC FS12-23 Gladiator Options'!K5129</f>
        <v>2780</v>
      </c>
      <c r="G15432" s="13">
        <v>0.15</v>
      </c>
      <c r="H15432" s="14"/>
    </row>
    <row r="15433" spans="1:8" x14ac:dyDescent="0.35">
      <c r="A15433" s="11" t="s">
        <v>8</v>
      </c>
      <c r="B15433" s="16" t="str">
        <f>'[5]HGAC FS12-23 Gladiator Options'!B5130</f>
        <v>GLAD05130</v>
      </c>
      <c r="C15433" s="27" t="s">
        <v>73</v>
      </c>
      <c r="D15433" s="16" t="s">
        <v>85</v>
      </c>
      <c r="E15433" s="15" t="str">
        <f>'[5]HGAC FS12-23 Gladiator Options'!C5130</f>
        <v>Batt Cond Kussmaul Auto Charge 80 LPC LH RFO Seat Position</v>
      </c>
      <c r="F15433" s="17">
        <f>'[5]HGAC FS12-23 Gladiator Options'!K5130</f>
        <v>3491</v>
      </c>
      <c r="G15433" s="13">
        <v>0.15</v>
      </c>
      <c r="H15433" s="14"/>
    </row>
    <row r="15434" spans="1:8" x14ac:dyDescent="0.35">
      <c r="A15434" s="11" t="s">
        <v>8</v>
      </c>
      <c r="B15434" s="16" t="str">
        <f>'[5]HGAC FS12-23 Gladiator Options'!B5131</f>
        <v>GLAD05131</v>
      </c>
      <c r="C15434" s="27" t="s">
        <v>73</v>
      </c>
      <c r="D15434" s="16" t="s">
        <v>85</v>
      </c>
      <c r="E15434" s="15" t="str">
        <f>'[5]HGAC FS12-23 Gladiator Options'!C5131</f>
        <v>Batt Cond Kussmaul Auto Charge 80 LPC Shiploose w/15' Coil</v>
      </c>
      <c r="F15434" s="17">
        <f>'[5]HGAC FS12-23 Gladiator Options'!K5131</f>
        <v>3491</v>
      </c>
      <c r="G15434" s="13">
        <v>0.15</v>
      </c>
      <c r="H15434" s="14"/>
    </row>
    <row r="15435" spans="1:8" x14ac:dyDescent="0.35">
      <c r="A15435" s="11" t="s">
        <v>8</v>
      </c>
      <c r="B15435" s="16" t="str">
        <f>'[5]HGAC FS12-23 Gladiator Options'!B5132</f>
        <v>GLAD05132</v>
      </c>
      <c r="C15435" s="27" t="s">
        <v>73</v>
      </c>
      <c r="D15435" s="16" t="s">
        <v>85</v>
      </c>
      <c r="E15435" s="15" t="str">
        <f>'[5]HGAC FS12-23 Gladiator Options'!C5132</f>
        <v>Batt Cond Kussmaul Auto Charge 80 LPC w/Remote Batt Select LH RFO Seat Pos w/Cvr</v>
      </c>
      <c r="F15435" s="17">
        <f>'[5]HGAC FS12-23 Gladiator Options'!K5132</f>
        <v>3491</v>
      </c>
      <c r="G15435" s="13">
        <v>0.15</v>
      </c>
      <c r="H15435" s="14"/>
    </row>
    <row r="15436" spans="1:8" x14ac:dyDescent="0.35">
      <c r="A15436" s="11" t="s">
        <v>8</v>
      </c>
      <c r="B15436" s="16" t="str">
        <f>'[5]HGAC FS12-23 Gladiator Options'!B5133</f>
        <v>GLAD05133</v>
      </c>
      <c r="C15436" s="27" t="s">
        <v>73</v>
      </c>
      <c r="D15436" s="16" t="s">
        <v>85</v>
      </c>
      <c r="E15436" s="15" t="str">
        <f>'[5]HGAC FS12-23 Gladiator Options'!C5133</f>
        <v>Batt Cond Kussmaul Auto Charge 80 LPC Bhd Drv On B-Pillar w/Fan Downward</v>
      </c>
      <c r="F15436" s="17">
        <f>'[5]HGAC FS12-23 Gladiator Options'!K5133</f>
        <v>3754</v>
      </c>
      <c r="G15436" s="13">
        <v>0.15</v>
      </c>
      <c r="H15436" s="14"/>
    </row>
    <row r="15437" spans="1:8" x14ac:dyDescent="0.35">
      <c r="A15437" s="11" t="s">
        <v>8</v>
      </c>
      <c r="B15437" s="16" t="str">
        <f>'[5]HGAC FS12-23 Gladiator Options'!B5134</f>
        <v>GLAD05134</v>
      </c>
      <c r="C15437" s="27" t="s">
        <v>73</v>
      </c>
      <c r="D15437" s="16" t="s">
        <v>85</v>
      </c>
      <c r="E15437" s="15" t="str">
        <f>'[5]HGAC FS12-23 Gladiator Options'!C5134</f>
        <v>Batt Cond Kussmaul Auto Charge 80 LPC w/Remote Batt Select Shiploose w/12'' Coil</v>
      </c>
      <c r="F15437" s="17">
        <f>'[5]HGAC FS12-23 Gladiator Options'!K5134</f>
        <v>3491</v>
      </c>
      <c r="G15437" s="13">
        <v>0.15</v>
      </c>
      <c r="H15437" s="14"/>
    </row>
    <row r="15438" spans="1:8" x14ac:dyDescent="0.35">
      <c r="A15438" s="11" t="s">
        <v>8</v>
      </c>
      <c r="B15438" s="16" t="str">
        <f>'[5]HGAC FS12-23 Gladiator Options'!B5135</f>
        <v>GLAD05135</v>
      </c>
      <c r="C15438" s="27" t="s">
        <v>73</v>
      </c>
      <c r="D15438" s="16" t="s">
        <v>85</v>
      </c>
      <c r="E15438" s="15" t="str">
        <f>'[5]HGAC FS12-23 Gladiator Options'!C5135</f>
        <v>Batt Cond Blue Sea P12 7532 40A Auto Charger Bhd Drv Seat</v>
      </c>
      <c r="F15438" s="17">
        <f>'[5]HGAC FS12-23 Gladiator Options'!K5135</f>
        <v>2676</v>
      </c>
      <c r="G15438" s="13">
        <v>0.15</v>
      </c>
      <c r="H15438" s="14"/>
    </row>
    <row r="15439" spans="1:8" x14ac:dyDescent="0.35">
      <c r="A15439" s="11" t="s">
        <v>8</v>
      </c>
      <c r="B15439" s="16" t="str">
        <f>'[5]HGAC FS12-23 Gladiator Options'!B5136</f>
        <v>GLAD05136</v>
      </c>
      <c r="C15439" s="27" t="s">
        <v>73</v>
      </c>
      <c r="D15439" s="16" t="s">
        <v>85</v>
      </c>
      <c r="E15439" s="15" t="str">
        <f>'[5]HGAC FS12-23 Gladiator Options'!C5136</f>
        <v>Batt Cond Blue Sea P12 7532 40A Auto Charger LH RFO Seat Pos</v>
      </c>
      <c r="F15439" s="17">
        <f>'[5]HGAC FS12-23 Gladiator Options'!K5136</f>
        <v>2676</v>
      </c>
      <c r="G15439" s="13">
        <v>0.15</v>
      </c>
      <c r="H15439" s="14"/>
    </row>
    <row r="15440" spans="1:8" x14ac:dyDescent="0.35">
      <c r="A15440" s="11" t="s">
        <v>8</v>
      </c>
      <c r="B15440" s="16" t="str">
        <f>'[5]HGAC FS12-23 Gladiator Options'!B5137</f>
        <v>GLAD05137</v>
      </c>
      <c r="C15440" s="27" t="s">
        <v>73</v>
      </c>
      <c r="D15440" s="16" t="s">
        <v>85</v>
      </c>
      <c r="E15440" s="15" t="str">
        <f>'[5]HGAC FS12-23 Gladiator Options'!C5137</f>
        <v>Batt Cond Blue Sea P12 7532 40A Auto Charger LH RFO Seat Pos w/35' Cable LH Rail</v>
      </c>
      <c r="F15440" s="17">
        <f>'[5]HGAC FS12-23 Gladiator Options'!K5137</f>
        <v>2991</v>
      </c>
      <c r="G15440" s="13">
        <v>0.15</v>
      </c>
      <c r="H15440" s="14"/>
    </row>
    <row r="15441" spans="1:8" x14ac:dyDescent="0.35">
      <c r="A15441" s="11" t="s">
        <v>8</v>
      </c>
      <c r="B15441" s="16" t="str">
        <f>'[5]HGAC FS12-23 Gladiator Options'!B5138</f>
        <v>GLAD05138</v>
      </c>
      <c r="C15441" s="27" t="s">
        <v>73</v>
      </c>
      <c r="D15441" s="16" t="s">
        <v>85</v>
      </c>
      <c r="E15441" s="15" t="str">
        <f>'[5]HGAC FS12-23 Gladiator Options'!C5138</f>
        <v>Batt Cond Blue Sea P12 7532 40A Auto Charger LH RFO Seat Pos Temp Mnt/5' Coil</v>
      </c>
      <c r="F15441" s="17">
        <f>'[5]HGAC FS12-23 Gladiator Options'!K5138</f>
        <v>2676</v>
      </c>
      <c r="G15441" s="13">
        <v>0.15</v>
      </c>
      <c r="H15441" s="14"/>
    </row>
    <row r="15442" spans="1:8" x14ac:dyDescent="0.35">
      <c r="A15442" s="11" t="s">
        <v>8</v>
      </c>
      <c r="B15442" s="16" t="str">
        <f>'[5]HGAC FS12-23 Gladiator Options'!B5139</f>
        <v>GLAD05139</v>
      </c>
      <c r="C15442" s="27" t="s">
        <v>73</v>
      </c>
      <c r="D15442" s="16" t="s">
        <v>85</v>
      </c>
      <c r="E15442" s="15" t="str">
        <f>'[5]HGAC FS12-23 Gladiator Options'!C5139</f>
        <v>Batt Cond Blue Sea P12 7532 40A Auto Charger On Frt LH EMS Compt</v>
      </c>
      <c r="F15442" s="17">
        <f>'[5]HGAC FS12-23 Gladiator Options'!K5139</f>
        <v>2676</v>
      </c>
      <c r="G15442" s="13">
        <v>0.15</v>
      </c>
      <c r="H15442" s="14"/>
    </row>
    <row r="15443" spans="1:8" x14ac:dyDescent="0.35">
      <c r="A15443" s="11" t="s">
        <v>8</v>
      </c>
      <c r="B15443" s="16" t="str">
        <f>'[5]HGAC FS12-23 Gladiator Options'!B5140</f>
        <v>GLAD05140</v>
      </c>
      <c r="C15443" s="27" t="s">
        <v>73</v>
      </c>
      <c r="D15443" s="16" t="s">
        <v>85</v>
      </c>
      <c r="E15443" s="15" t="str">
        <f>'[5]HGAC FS12-23 Gladiator Options'!C5140</f>
        <v>Batt Cond Blue Sea P12 7532 40A Auto Charger On Frt RH EMS Compt</v>
      </c>
      <c r="F15443" s="17">
        <f>'[5]HGAC FS12-23 Gladiator Options'!K5140</f>
        <v>2676</v>
      </c>
      <c r="G15443" s="13">
        <v>0.15</v>
      </c>
      <c r="H15443" s="14"/>
    </row>
    <row r="15444" spans="1:8" x14ac:dyDescent="0.35">
      <c r="A15444" s="11" t="s">
        <v>8</v>
      </c>
      <c r="B15444" s="16" t="str">
        <f>'[5]HGAC FS12-23 Gladiator Options'!B5141</f>
        <v>GLAD05141</v>
      </c>
      <c r="C15444" s="27" t="s">
        <v>73</v>
      </c>
      <c r="D15444" s="16" t="s">
        <v>85</v>
      </c>
      <c r="E15444" s="15" t="str">
        <f>'[5]HGAC FS12-23 Gladiator Options'!C5141</f>
        <v>Batt Cond Blue Sea P12 7532 40A Auto Charger On Top Of LH EMS Compt</v>
      </c>
      <c r="F15444" s="17">
        <f>'[5]HGAC FS12-23 Gladiator Options'!K5141</f>
        <v>2676</v>
      </c>
      <c r="G15444" s="13">
        <v>0.15</v>
      </c>
      <c r="H15444" s="14"/>
    </row>
    <row r="15445" spans="1:8" x14ac:dyDescent="0.35">
      <c r="A15445" s="11" t="s">
        <v>8</v>
      </c>
      <c r="B15445" s="16" t="str">
        <f>'[5]HGAC FS12-23 Gladiator Options'!B5142</f>
        <v>GLAD05142</v>
      </c>
      <c r="C15445" s="27" t="s">
        <v>73</v>
      </c>
      <c r="D15445" s="16" t="s">
        <v>85</v>
      </c>
      <c r="E15445" s="15" t="str">
        <f>'[5]HGAC FS12-23 Gladiator Options'!C5142</f>
        <v>Batt Cond Prewire w/Junction Box Bhd Drv Seat</v>
      </c>
      <c r="F15445" s="17">
        <f>'[5]HGAC FS12-23 Gladiator Options'!K5142</f>
        <v>418</v>
      </c>
      <c r="G15445" s="13">
        <v>0.15</v>
      </c>
      <c r="H15445" s="14"/>
    </row>
    <row r="15446" spans="1:8" x14ac:dyDescent="0.35">
      <c r="A15446" s="11" t="s">
        <v>8</v>
      </c>
      <c r="B15446" s="16" t="str">
        <f>'[5]HGAC FS12-23 Gladiator Options'!B5143</f>
        <v>GLAD05143</v>
      </c>
      <c r="C15446" s="27" t="s">
        <v>73</v>
      </c>
      <c r="D15446" s="16" t="s">
        <v>85</v>
      </c>
      <c r="E15446" s="15" t="str">
        <f>'[5]HGAC FS12-23 Gladiator Options'!C5143</f>
        <v>Batt Cond Prewire w/Junction Box Bhd Off Seat</v>
      </c>
      <c r="F15446" s="17">
        <f>'[5]HGAC FS12-23 Gladiator Options'!K5143</f>
        <v>418</v>
      </c>
      <c r="G15446" s="13">
        <v>0.15</v>
      </c>
      <c r="H15446" s="14"/>
    </row>
    <row r="15447" spans="1:8" x14ac:dyDescent="0.35">
      <c r="A15447" s="11" t="s">
        <v>8</v>
      </c>
      <c r="B15447" s="16" t="str">
        <f>'[5]HGAC FS12-23 Gladiator Options'!B5144</f>
        <v>GLAD05144</v>
      </c>
      <c r="C15447" s="27" t="s">
        <v>73</v>
      </c>
      <c r="D15447" s="16" t="s">
        <v>85</v>
      </c>
      <c r="E15447" s="15" t="str">
        <f>'[5]HGAC FS12-23 Gladiator Options'!C5144</f>
        <v>Batt Cond Prewire w/Junction Box Undr LH Crew Fwd Fcg Seat</v>
      </c>
      <c r="F15447" s="17">
        <f>'[5]HGAC FS12-23 Gladiator Options'!K5144</f>
        <v>418</v>
      </c>
      <c r="G15447" s="13">
        <v>0.15</v>
      </c>
      <c r="H15447" s="14"/>
    </row>
    <row r="15448" spans="1:8" x14ac:dyDescent="0.35">
      <c r="A15448" s="11" t="s">
        <v>8</v>
      </c>
      <c r="B15448" s="16" t="str">
        <f>'[5]HGAC FS12-23 Gladiator Options'!B5145</f>
        <v>GLAD05145</v>
      </c>
      <c r="C15448" s="27" t="s">
        <v>73</v>
      </c>
      <c r="D15448" s="16" t="s">
        <v>85</v>
      </c>
      <c r="E15448" s="15" t="str">
        <f>'[5]HGAC FS12-23 Gladiator Options'!C5145</f>
        <v>Batt Cond Prewire w/Junction Box Undr RH Ctr Crew Fwd Fcg Seat</v>
      </c>
      <c r="F15448" s="17">
        <f>'[5]HGAC FS12-23 Gladiator Options'!K5145</f>
        <v>418</v>
      </c>
      <c r="G15448" s="13">
        <v>0.15</v>
      </c>
      <c r="H15448" s="14"/>
    </row>
    <row r="15449" spans="1:8" x14ac:dyDescent="0.35">
      <c r="A15449" s="11" t="s">
        <v>8</v>
      </c>
      <c r="B15449" s="16" t="str">
        <f>'[5]HGAC FS12-23 Gladiator Options'!B5146</f>
        <v>GLAD05146</v>
      </c>
      <c r="C15449" s="27" t="s">
        <v>73</v>
      </c>
      <c r="D15449" s="16" t="s">
        <v>85</v>
      </c>
      <c r="E15449" s="15" t="str">
        <f>'[5]HGAC FS12-23 Gladiator Options'!C5146</f>
        <v>Batt Cond Progressive Dynamics PD2140 LH RFO Seat Position</v>
      </c>
      <c r="F15449" s="17">
        <f>'[5]HGAC FS12-23 Gladiator Options'!K5146</f>
        <v>1629</v>
      </c>
      <c r="G15449" s="13">
        <v>0.15</v>
      </c>
      <c r="H15449" s="14"/>
    </row>
    <row r="15450" spans="1:8" x14ac:dyDescent="0.35">
      <c r="A15450" s="11" t="s">
        <v>8</v>
      </c>
      <c r="B15450" s="16" t="str">
        <f>'[5]HGAC FS12-23 Gladiator Options'!B5147</f>
        <v>GLAD05147</v>
      </c>
      <c r="C15450" s="27" t="s">
        <v>73</v>
      </c>
      <c r="D15450" s="16" t="s">
        <v>85</v>
      </c>
      <c r="E15450" s="15" t="str">
        <f>'[5]HGAC FS12-23 Gladiator Options'!C5147</f>
        <v>Batt Cond Iota DLS-45/IQ4 LH RFO Seat Position</v>
      </c>
      <c r="F15450" s="17">
        <f>'[5]HGAC FS12-23 Gladiator Options'!K5147</f>
        <v>1426</v>
      </c>
      <c r="G15450" s="13">
        <v>0.15</v>
      </c>
      <c r="H15450" s="14"/>
    </row>
    <row r="15451" spans="1:8" x14ac:dyDescent="0.35">
      <c r="A15451" s="11" t="s">
        <v>8</v>
      </c>
      <c r="B15451" s="16" t="str">
        <f>'[5]HGAC FS12-23 Gladiator Options'!B5148</f>
        <v>GLAD05148</v>
      </c>
      <c r="C15451" s="27" t="s">
        <v>73</v>
      </c>
      <c r="D15451" s="16" t="s">
        <v>85</v>
      </c>
      <c r="E15451" s="15" t="str">
        <f>'[5]HGAC FS12-23 Gladiator Options'!C5148</f>
        <v>Batt Cond Iota DLS-45/IQ4 LH RFO Seat Position Not Wired to Inlet</v>
      </c>
      <c r="F15451" s="17">
        <f>'[5]HGAC FS12-23 Gladiator Options'!K5148</f>
        <v>1426</v>
      </c>
      <c r="G15451" s="13">
        <v>0.15</v>
      </c>
      <c r="H15451" s="14"/>
    </row>
    <row r="15452" spans="1:8" x14ac:dyDescent="0.35">
      <c r="A15452" s="11" t="s">
        <v>8</v>
      </c>
      <c r="B15452" s="16" t="str">
        <f>'[5]HGAC FS12-23 Gladiator Options'!B5149</f>
        <v>GLAD05149</v>
      </c>
      <c r="C15452" s="27" t="s">
        <v>73</v>
      </c>
      <c r="D15452" s="16" t="s">
        <v>85</v>
      </c>
      <c r="E15452" s="15" t="str">
        <f>'[5]HGAC FS12-23 Gladiator Options'!C5149</f>
        <v>Batt Cond Iota DLS-45/IQ4 LH RFO Seat Position w/Vented Cvr/NEMA 5-20 Plug</v>
      </c>
      <c r="F15452" s="17">
        <f>'[5]HGAC FS12-23 Gladiator Options'!K5149</f>
        <v>2280</v>
      </c>
      <c r="G15452" s="13">
        <v>0.15</v>
      </c>
      <c r="H15452" s="14"/>
    </row>
    <row r="15453" spans="1:8" x14ac:dyDescent="0.35">
      <c r="A15453" s="11" t="s">
        <v>8</v>
      </c>
      <c r="B15453" s="16" t="str">
        <f>'[5]HGAC FS12-23 Gladiator Options'!B5150</f>
        <v>GLAD05150</v>
      </c>
      <c r="C15453" s="27" t="s">
        <v>73</v>
      </c>
      <c r="D15453" s="16" t="s">
        <v>85</v>
      </c>
      <c r="E15453" s="15" t="str">
        <f>'[5]HGAC FS12-23 Gladiator Options'!C5150</f>
        <v>Batt Cond Iota DLS-55/IQ4 LH RFO Seat Position</v>
      </c>
      <c r="F15453" s="17">
        <f>'[5]HGAC FS12-23 Gladiator Options'!K5150</f>
        <v>1563</v>
      </c>
      <c r="G15453" s="13">
        <v>0.15</v>
      </c>
      <c r="H15453" s="14"/>
    </row>
    <row r="15454" spans="1:8" x14ac:dyDescent="0.35">
      <c r="A15454" s="11" t="s">
        <v>8</v>
      </c>
      <c r="B15454" s="16" t="str">
        <f>'[5]HGAC FS12-23 Gladiator Options'!B5151</f>
        <v>GLAD05151</v>
      </c>
      <c r="C15454" s="27" t="s">
        <v>73</v>
      </c>
      <c r="D15454" s="16" t="s">
        <v>85</v>
      </c>
      <c r="E15454" s="15" t="str">
        <f>'[5]HGAC FS12-23 Gladiator Options'!C5151</f>
        <v>Batt Cond Iota DLS-75/IQ4 LH RFO Seat Pos 120V Cable LH Frm 35'</v>
      </c>
      <c r="F15454" s="17">
        <f>'[5]HGAC FS12-23 Gladiator Options'!K5151</f>
        <v>1544</v>
      </c>
      <c r="G15454" s="13">
        <v>0.15</v>
      </c>
      <c r="H15454" s="14"/>
    </row>
    <row r="15455" spans="1:8" x14ac:dyDescent="0.35">
      <c r="A15455" s="11" t="s">
        <v>8</v>
      </c>
      <c r="B15455" s="16" t="str">
        <f>'[5]HGAC FS12-23 Gladiator Options'!B5152</f>
        <v>GLAD05152</v>
      </c>
      <c r="C15455" s="27" t="s">
        <v>73</v>
      </c>
      <c r="D15455" s="16" t="s">
        <v>85</v>
      </c>
      <c r="E15455" s="15" t="str">
        <f>'[5]HGAC FS12-23 Gladiator Options'!C5152</f>
        <v>Batt Cond Iota DLS-90/IQ4 LH RFO Seat Position</v>
      </c>
      <c r="F15455" s="17">
        <f>'[5]HGAC FS12-23 Gladiator Options'!K5152</f>
        <v>1577</v>
      </c>
      <c r="G15455" s="13">
        <v>0.15</v>
      </c>
      <c r="H15455" s="14"/>
    </row>
    <row r="15456" spans="1:8" x14ac:dyDescent="0.35">
      <c r="A15456" s="11" t="s">
        <v>8</v>
      </c>
      <c r="B15456" s="16" t="str">
        <f>'[5]HGAC FS12-23 Gladiator Options'!B5153</f>
        <v>GLAD05153</v>
      </c>
      <c r="C15456" s="27" t="s">
        <v>73</v>
      </c>
      <c r="D15456" s="16" t="s">
        <v>85</v>
      </c>
      <c r="E15456" s="15" t="str">
        <f>'[5]HGAC FS12-23 Gladiator Options'!C5153</f>
        <v>Batt Cond Xantrex TC2 40A Charger LH RFO Seat Position</v>
      </c>
      <c r="F15456" s="17">
        <f>'[5]HGAC FS12-23 Gladiator Options'!K5153</f>
        <v>1324</v>
      </c>
      <c r="G15456" s="13">
        <v>0.15</v>
      </c>
      <c r="H15456" s="14"/>
    </row>
    <row r="15457" spans="1:8" x14ac:dyDescent="0.35">
      <c r="A15457" s="11" t="s">
        <v>8</v>
      </c>
      <c r="B15457" s="16" t="str">
        <f>'[5]HGAC FS12-23 Gladiator Options'!B5154</f>
        <v>GLAD05154</v>
      </c>
      <c r="C15457" s="27" t="s">
        <v>73</v>
      </c>
      <c r="D15457" s="16" t="s">
        <v>85</v>
      </c>
      <c r="E15457" s="15" t="str">
        <f>'[5]HGAC FS12-23 Gladiator Options'!C5154</f>
        <v>Batt Cond Xantrex TC2 40A Charger Under FFC Seat Frm LH</v>
      </c>
      <c r="F15457" s="17">
        <f>'[5]HGAC FS12-23 Gladiator Options'!K5154</f>
        <v>1324</v>
      </c>
      <c r="G15457" s="13">
        <v>0.15</v>
      </c>
      <c r="H15457" s="14"/>
    </row>
    <row r="15458" spans="1:8" x14ac:dyDescent="0.35">
      <c r="A15458" s="11" t="s">
        <v>8</v>
      </c>
      <c r="B15458" s="16" t="str">
        <f>'[5]HGAC FS12-23 Gladiator Options'!B5155</f>
        <v>GLAD05155</v>
      </c>
      <c r="C15458" s="27" t="s">
        <v>73</v>
      </c>
      <c r="D15458" s="16" t="s">
        <v>85</v>
      </c>
      <c r="E15458" s="15" t="str">
        <f>'[5]HGAC FS12-23 Gladiator Options'!C5155</f>
        <v>NO Battery Conditioner</v>
      </c>
      <c r="F15458" s="17">
        <f>'[5]HGAC FS12-23 Gladiator Options'!K5155</f>
        <v>0</v>
      </c>
      <c r="G15458" s="13">
        <v>0.15</v>
      </c>
      <c r="H15458" s="14"/>
    </row>
    <row r="15459" spans="1:8" x14ac:dyDescent="0.35">
      <c r="A15459" s="11" t="s">
        <v>8</v>
      </c>
      <c r="B15459" s="16" t="str">
        <f>'[5]HGAC FS12-23 Gladiator Options'!B5156</f>
        <v>GLAD05156</v>
      </c>
      <c r="C15459" s="27" t="s">
        <v>73</v>
      </c>
      <c r="D15459" s="16" t="s">
        <v>85</v>
      </c>
      <c r="E15459" s="15" t="str">
        <f>'[5]HGAC FS12-23 Gladiator Options'!C5156</f>
        <v>Batt Cond Display Integrated In Elec Inlet w/Digital Status Center</v>
      </c>
      <c r="F15459" s="17">
        <f>'[5]HGAC FS12-23 Gladiator Options'!K5156</f>
        <v>396</v>
      </c>
      <c r="G15459" s="13">
        <v>0.15</v>
      </c>
      <c r="H15459" s="14"/>
    </row>
    <row r="15460" spans="1:8" x14ac:dyDescent="0.35">
      <c r="A15460" s="11" t="s">
        <v>8</v>
      </c>
      <c r="B15460" s="16" t="str">
        <f>'[5]HGAC FS12-23 Gladiator Options'!B5157</f>
        <v>GLAD05157</v>
      </c>
      <c r="C15460" s="27" t="s">
        <v>73</v>
      </c>
      <c r="D15460" s="16" t="s">
        <v>85</v>
      </c>
      <c r="E15460" s="15" t="str">
        <f>'[5]HGAC FS12-23 Gladiator Options'!C5157</f>
        <v>Batt Cond Display Integrated In Elec Inlet w/Digital Display</v>
      </c>
      <c r="F15460" s="17">
        <f>'[5]HGAC FS12-23 Gladiator Options'!K5157</f>
        <v>422</v>
      </c>
      <c r="G15460" s="13">
        <v>0.15</v>
      </c>
      <c r="H15460" s="14"/>
    </row>
    <row r="15461" spans="1:8" x14ac:dyDescent="0.35">
      <c r="A15461" s="11" t="s">
        <v>8</v>
      </c>
      <c r="B15461" s="16" t="str">
        <f>'[5]HGAC FS12-23 Gladiator Options'!B5158</f>
        <v>GLAD05158</v>
      </c>
      <c r="C15461" s="27" t="s">
        <v>73</v>
      </c>
      <c r="D15461" s="16" t="s">
        <v>85</v>
      </c>
      <c r="E15461" s="15" t="str">
        <f>'[5]HGAC FS12-23 Gladiator Options'!C5158</f>
        <v>Batt Cond Display Integrated In Elec Inlet w/Bar Graph Display</v>
      </c>
      <c r="F15461" s="17">
        <f>'[5]HGAC FS12-23 Gladiator Options'!K5158</f>
        <v>329</v>
      </c>
      <c r="G15461" s="13">
        <v>0.15</v>
      </c>
      <c r="H15461" s="14"/>
    </row>
    <row r="15462" spans="1:8" x14ac:dyDescent="0.35">
      <c r="A15462" s="11" t="s">
        <v>8</v>
      </c>
      <c r="B15462" s="16" t="str">
        <f>'[5]HGAC FS12-23 Gladiator Options'!B5159</f>
        <v>GLAD05159</v>
      </c>
      <c r="C15462" s="27" t="s">
        <v>73</v>
      </c>
      <c r="D15462" s="16" t="s">
        <v>85</v>
      </c>
      <c r="E15462" s="15" t="str">
        <f>'[5]HGAC FS12-23 Gladiator Options'!C5159</f>
        <v>Batt Cond Display Integrated In Elec Inlet/Digital Display AP2000/3000 Prewire</v>
      </c>
      <c r="F15462" s="17">
        <f>'[5]HGAC FS12-23 Gladiator Options'!K5159</f>
        <v>422</v>
      </c>
      <c r="G15462" s="13">
        <v>0.15</v>
      </c>
      <c r="H15462" s="14"/>
    </row>
    <row r="15463" spans="1:8" x14ac:dyDescent="0.35">
      <c r="A15463" s="11" t="s">
        <v>8</v>
      </c>
      <c r="B15463" s="16" t="str">
        <f>'[5]HGAC FS12-23 Gladiator Options'!B5160</f>
        <v>GLAD05160</v>
      </c>
      <c r="C15463" s="27" t="s">
        <v>73</v>
      </c>
      <c r="D15463" s="16" t="s">
        <v>85</v>
      </c>
      <c r="E15463" s="15" t="str">
        <f>'[5]HGAC FS12-23 Gladiator Options'!C5160</f>
        <v>Batt Cond Display LH Mid Glass</v>
      </c>
      <c r="F15463" s="17">
        <f>'[5]HGAC FS12-23 Gladiator Options'!K5160</f>
        <v>0</v>
      </c>
      <c r="G15463" s="13">
        <v>0.15</v>
      </c>
      <c r="H15463" s="14"/>
    </row>
    <row r="15464" spans="1:8" x14ac:dyDescent="0.35">
      <c r="A15464" s="11" t="s">
        <v>8</v>
      </c>
      <c r="B15464" s="16" t="str">
        <f>'[5]HGAC FS12-23 Gladiator Options'!B5161</f>
        <v>GLAD05161</v>
      </c>
      <c r="C15464" s="27" t="s">
        <v>73</v>
      </c>
      <c r="D15464" s="16" t="s">
        <v>85</v>
      </c>
      <c r="E15464" s="15" t="str">
        <f>'[5]HGAC FS12-23 Gladiator Options'!C5161</f>
        <v>Batt Cond Display LH Mid Glass Auto Charge Status Center</v>
      </c>
      <c r="F15464" s="17">
        <f>'[5]HGAC FS12-23 Gladiator Options'!K5161</f>
        <v>396</v>
      </c>
      <c r="G15464" s="13">
        <v>0.15</v>
      </c>
      <c r="H15464" s="14"/>
    </row>
    <row r="15465" spans="1:8" x14ac:dyDescent="0.35">
      <c r="A15465" s="11" t="s">
        <v>8</v>
      </c>
      <c r="B15465" s="16" t="str">
        <f>'[5]HGAC FS12-23 Gladiator Options'!B5162</f>
        <v>GLAD05162</v>
      </c>
      <c r="C15465" s="27" t="s">
        <v>73</v>
      </c>
      <c r="D15465" s="16" t="s">
        <v>85</v>
      </c>
      <c r="E15465" s="15" t="str">
        <f>'[5]HGAC FS12-23 Gladiator Options'!C5162</f>
        <v>Batt Cond Display LH Mid Glass Watertight Auto Charge Deluxe</v>
      </c>
      <c r="F15465" s="17">
        <f>'[5]HGAC FS12-23 Gladiator Options'!K5162</f>
        <v>305</v>
      </c>
      <c r="G15465" s="13">
        <v>0.15</v>
      </c>
      <c r="H15465" s="14"/>
    </row>
    <row r="15466" spans="1:8" x14ac:dyDescent="0.35">
      <c r="A15466" s="11" t="s">
        <v>8</v>
      </c>
      <c r="B15466" s="16" t="str">
        <f>'[5]HGAC FS12-23 Gladiator Options'!B5163</f>
        <v>GLAD05163</v>
      </c>
      <c r="C15466" s="27" t="s">
        <v>73</v>
      </c>
      <c r="D15466" s="16" t="s">
        <v>85</v>
      </c>
      <c r="E15466" s="15" t="str">
        <f>'[5]HGAC FS12-23 Gladiator Options'!C5163</f>
        <v>Batt Cond Display LH Mid Glass Kussmaul Auto Charge Deluxe</v>
      </c>
      <c r="F15466" s="17">
        <f>'[5]HGAC FS12-23 Gladiator Options'!K5163</f>
        <v>134</v>
      </c>
      <c r="G15466" s="13">
        <v>0.15</v>
      </c>
      <c r="H15466" s="14"/>
    </row>
    <row r="15467" spans="1:8" x14ac:dyDescent="0.35">
      <c r="A15467" s="11" t="s">
        <v>8</v>
      </c>
      <c r="B15467" s="16" t="str">
        <f>'[5]HGAC FS12-23 Gladiator Options'!B5164</f>
        <v>GLAD05164</v>
      </c>
      <c r="C15467" s="27" t="s">
        <v>73</v>
      </c>
      <c r="D15467" s="16" t="s">
        <v>85</v>
      </c>
      <c r="E15467" s="15" t="str">
        <f>'[5]HGAC FS12-23 Gladiator Options'!C5164</f>
        <v>Batt Cond Display LH Mid Frt Step</v>
      </c>
      <c r="F15467" s="17">
        <f>'[5]HGAC FS12-23 Gladiator Options'!K5164</f>
        <v>105</v>
      </c>
      <c r="G15467" s="13">
        <v>0.15</v>
      </c>
      <c r="H15467" s="14"/>
    </row>
    <row r="15468" spans="1:8" x14ac:dyDescent="0.35">
      <c r="A15468" s="11" t="s">
        <v>8</v>
      </c>
      <c r="B15468" s="16" t="str">
        <f>'[5]HGAC FS12-23 Gladiator Options'!B5165</f>
        <v>GLAD05165</v>
      </c>
      <c r="C15468" s="27" t="s">
        <v>73</v>
      </c>
      <c r="D15468" s="16" t="s">
        <v>85</v>
      </c>
      <c r="E15468" s="15" t="str">
        <f>'[5]HGAC FS12-23 Gladiator Options'!C5165</f>
        <v>Batt Cond Display LH Mid Frt Step Rwd</v>
      </c>
      <c r="F15468" s="17">
        <f>'[5]HGAC FS12-23 Gladiator Options'!K5165</f>
        <v>105</v>
      </c>
      <c r="G15468" s="13">
        <v>0.15</v>
      </c>
      <c r="H15468" s="14"/>
    </row>
    <row r="15469" spans="1:8" x14ac:dyDescent="0.35">
      <c r="A15469" s="11" t="s">
        <v>8</v>
      </c>
      <c r="B15469" s="16" t="str">
        <f>'[5]HGAC FS12-23 Gladiator Options'!B5166</f>
        <v>GLAD05166</v>
      </c>
      <c r="C15469" s="27" t="s">
        <v>73</v>
      </c>
      <c r="D15469" s="16" t="s">
        <v>85</v>
      </c>
      <c r="E15469" s="15" t="str">
        <f>'[5]HGAC FS12-23 Gladiator Options'!C5166</f>
        <v>Batt Cond Display LH Mid Frt Step Rwd Watertight Auto Charge Deluxe Yellow Bezel</v>
      </c>
      <c r="F15469" s="17">
        <f>'[5]HGAC FS12-23 Gladiator Options'!K5166</f>
        <v>305</v>
      </c>
      <c r="G15469" s="13">
        <v>0.15</v>
      </c>
      <c r="H15469" s="14"/>
    </row>
    <row r="15470" spans="1:8" x14ac:dyDescent="0.35">
      <c r="A15470" s="11" t="s">
        <v>8</v>
      </c>
      <c r="B15470" s="16" t="str">
        <f>'[5]HGAC FS12-23 Gladiator Options'!B5167</f>
        <v>GLAD05167</v>
      </c>
      <c r="C15470" s="27" t="s">
        <v>73</v>
      </c>
      <c r="D15470" s="16" t="s">
        <v>85</v>
      </c>
      <c r="E15470" s="15" t="str">
        <f>'[5]HGAC FS12-23 Gladiator Options'!C5167</f>
        <v>Batt Cond Display LH Mid Frt Step Fwd on Angled Riser</v>
      </c>
      <c r="F15470" s="17">
        <f>'[5]HGAC FS12-23 Gladiator Options'!K5167</f>
        <v>105</v>
      </c>
      <c r="G15470" s="13">
        <v>0.15</v>
      </c>
      <c r="H15470" s="14"/>
    </row>
    <row r="15471" spans="1:8" x14ac:dyDescent="0.35">
      <c r="A15471" s="11" t="s">
        <v>8</v>
      </c>
      <c r="B15471" s="16" t="str">
        <f>'[5]HGAC FS12-23 Gladiator Options'!B5168</f>
        <v>GLAD05168</v>
      </c>
      <c r="C15471" s="27" t="s">
        <v>73</v>
      </c>
      <c r="D15471" s="16" t="s">
        <v>85</v>
      </c>
      <c r="E15471" s="15" t="str">
        <f>'[5]HGAC FS12-23 Gladiator Options'!C5168</f>
        <v>Batt Cond Display LH Lwr Frt Step</v>
      </c>
      <c r="F15471" s="17">
        <f>'[5]HGAC FS12-23 Gladiator Options'!K5168</f>
        <v>105</v>
      </c>
      <c r="G15471" s="13">
        <v>0.15</v>
      </c>
      <c r="H15471" s="14"/>
    </row>
    <row r="15472" spans="1:8" x14ac:dyDescent="0.35">
      <c r="A15472" s="11" t="s">
        <v>8</v>
      </c>
      <c r="B15472" s="16" t="str">
        <f>'[5]HGAC FS12-23 Gladiator Options'!B5169</f>
        <v>GLAD05169</v>
      </c>
      <c r="C15472" s="27" t="s">
        <v>73</v>
      </c>
      <c r="D15472" s="16" t="s">
        <v>85</v>
      </c>
      <c r="E15472" s="15" t="str">
        <f>'[5]HGAC FS12-23 Gladiator Options'!C5169</f>
        <v>Batt Cond Display LH Lwr Frt Step Center</v>
      </c>
      <c r="F15472" s="17">
        <f>'[5]HGAC FS12-23 Gladiator Options'!K5169</f>
        <v>105</v>
      </c>
      <c r="G15472" s="13">
        <v>0.15</v>
      </c>
      <c r="H15472" s="14"/>
    </row>
    <row r="15473" spans="1:8" x14ac:dyDescent="0.35">
      <c r="A15473" s="11" t="s">
        <v>8</v>
      </c>
      <c r="B15473" s="16" t="str">
        <f>'[5]HGAC FS12-23 Gladiator Options'!B5170</f>
        <v>GLAD05170</v>
      </c>
      <c r="C15473" s="27" t="s">
        <v>73</v>
      </c>
      <c r="D15473" s="16" t="s">
        <v>85</v>
      </c>
      <c r="E15473" s="15" t="str">
        <f>'[5]HGAC FS12-23 Gladiator Options'!C5170</f>
        <v>Batt Cond Display LH Lwr Frt Step Ctr Watertight Auto Charge Deluxe Yellow Bezel</v>
      </c>
      <c r="F15473" s="17">
        <f>'[5]HGAC FS12-23 Gladiator Options'!K5170</f>
        <v>305</v>
      </c>
      <c r="G15473" s="13">
        <v>0.15</v>
      </c>
      <c r="H15473" s="14"/>
    </row>
    <row r="15474" spans="1:8" x14ac:dyDescent="0.35">
      <c r="A15474" s="11" t="s">
        <v>8</v>
      </c>
      <c r="B15474" s="16" t="str">
        <f>'[5]HGAC FS12-23 Gladiator Options'!B5171</f>
        <v>GLAD05171</v>
      </c>
      <c r="C15474" s="27" t="s">
        <v>73</v>
      </c>
      <c r="D15474" s="16" t="s">
        <v>85</v>
      </c>
      <c r="E15474" s="15" t="str">
        <f>'[5]HGAC FS12-23 Gladiator Options'!C5171</f>
        <v>Batt Cond Display LH Lwr Frt Step Watertight Auto Charge Deluxe</v>
      </c>
      <c r="F15474" s="17">
        <f>'[5]HGAC FS12-23 Gladiator Options'!K5171</f>
        <v>305</v>
      </c>
      <c r="G15474" s="13">
        <v>0.15</v>
      </c>
      <c r="H15474" s="14"/>
    </row>
    <row r="15475" spans="1:8" x14ac:dyDescent="0.35">
      <c r="A15475" s="11" t="s">
        <v>8</v>
      </c>
      <c r="B15475" s="16" t="str">
        <f>'[5]HGAC FS12-23 Gladiator Options'!B5172</f>
        <v>GLAD05172</v>
      </c>
      <c r="C15475" s="27" t="s">
        <v>73</v>
      </c>
      <c r="D15475" s="16" t="s">
        <v>85</v>
      </c>
      <c r="E15475" s="15" t="str">
        <f>'[5]HGAC FS12-23 Gladiator Options'!C5172</f>
        <v>Batt Cond Display LH Lwr Frt Step Newmar</v>
      </c>
      <c r="F15475" s="17">
        <f>'[5]HGAC FS12-23 Gladiator Options'!K5172</f>
        <v>105</v>
      </c>
      <c r="G15475" s="13">
        <v>0.15</v>
      </c>
      <c r="H15475" s="14"/>
    </row>
    <row r="15476" spans="1:8" x14ac:dyDescent="0.35">
      <c r="A15476" s="11" t="s">
        <v>8</v>
      </c>
      <c r="B15476" s="16" t="str">
        <f>'[5]HGAC FS12-23 Gladiator Options'!B5173</f>
        <v>GLAD05173</v>
      </c>
      <c r="C15476" s="27" t="s">
        <v>73</v>
      </c>
      <c r="D15476" s="16" t="s">
        <v>85</v>
      </c>
      <c r="E15476" s="15" t="str">
        <f>'[5]HGAC FS12-23 Gladiator Options'!C5173</f>
        <v>Batt Cond Display LH Fwd Windshield</v>
      </c>
      <c r="F15476" s="17">
        <f>'[5]HGAC FS12-23 Gladiator Options'!K5173</f>
        <v>105</v>
      </c>
      <c r="G15476" s="13">
        <v>0.15</v>
      </c>
      <c r="H15476" s="14"/>
    </row>
    <row r="15477" spans="1:8" x14ac:dyDescent="0.35">
      <c r="A15477" s="11" t="s">
        <v>8</v>
      </c>
      <c r="B15477" s="16" t="str">
        <f>'[5]HGAC FS12-23 Gladiator Options'!B5174</f>
        <v>GLAD05174</v>
      </c>
      <c r="C15477" s="27" t="s">
        <v>73</v>
      </c>
      <c r="D15477" s="16" t="s">
        <v>85</v>
      </c>
      <c r="E15477" s="15" t="str">
        <f>'[5]HGAC FS12-23 Gladiator Options'!C5174</f>
        <v>Batt Cond Display LH Fwd Windshield Auto Charge Status Center</v>
      </c>
      <c r="F15477" s="17">
        <f>'[5]HGAC FS12-23 Gladiator Options'!K5174</f>
        <v>396</v>
      </c>
      <c r="G15477" s="13">
        <v>0.15</v>
      </c>
      <c r="H15477" s="14"/>
    </row>
    <row r="15478" spans="1:8" x14ac:dyDescent="0.35">
      <c r="A15478" s="11" t="s">
        <v>8</v>
      </c>
      <c r="B15478" s="16" t="str">
        <f>'[5]HGAC FS12-23 Gladiator Options'!B5175</f>
        <v>GLAD05175</v>
      </c>
      <c r="C15478" s="27" t="s">
        <v>73</v>
      </c>
      <c r="D15478" s="16" t="s">
        <v>85</v>
      </c>
      <c r="E15478" s="15" t="str">
        <f>'[5]HGAC FS12-23 Gladiator Options'!C5175</f>
        <v>Batt Cond Display LH Fwd Windshield Kussmaul Auto Charge Deluxe</v>
      </c>
      <c r="F15478" s="17">
        <f>'[5]HGAC FS12-23 Gladiator Options'!K5175</f>
        <v>239</v>
      </c>
      <c r="G15478" s="13">
        <v>0.15</v>
      </c>
      <c r="H15478" s="14"/>
    </row>
    <row r="15479" spans="1:8" x14ac:dyDescent="0.35">
      <c r="A15479" s="11" t="s">
        <v>8</v>
      </c>
      <c r="B15479" s="16" t="str">
        <f>'[5]HGAC FS12-23 Gladiator Options'!B5176</f>
        <v>GLAD05176</v>
      </c>
      <c r="C15479" s="27" t="s">
        <v>73</v>
      </c>
      <c r="D15479" s="16" t="s">
        <v>85</v>
      </c>
      <c r="E15479" s="15" t="str">
        <f>'[5]HGAC FS12-23 Gladiator Options'!C5176</f>
        <v>Batt Cond Display LH Cab Side Fwd</v>
      </c>
      <c r="F15479" s="17">
        <f>'[5]HGAC FS12-23 Gladiator Options'!K5176</f>
        <v>0</v>
      </c>
      <c r="G15479" s="13">
        <v>0.15</v>
      </c>
      <c r="H15479" s="14"/>
    </row>
    <row r="15480" spans="1:8" x14ac:dyDescent="0.35">
      <c r="A15480" s="11" t="s">
        <v>8</v>
      </c>
      <c r="B15480" s="16" t="str">
        <f>'[5]HGAC FS12-23 Gladiator Options'!B5177</f>
        <v>GLAD05177</v>
      </c>
      <c r="C15480" s="27" t="s">
        <v>73</v>
      </c>
      <c r="D15480" s="16" t="s">
        <v>85</v>
      </c>
      <c r="E15480" s="15" t="str">
        <f>'[5]HGAC FS12-23 Gladiator Options'!C5177</f>
        <v>Batt Cond Display LH Cab Side Fwd Auto Charge Status Center</v>
      </c>
      <c r="F15480" s="17">
        <f>'[5]HGAC FS12-23 Gladiator Options'!K5177</f>
        <v>396</v>
      </c>
      <c r="G15480" s="13">
        <v>0.15</v>
      </c>
      <c r="H15480" s="14"/>
    </row>
    <row r="15481" spans="1:8" x14ac:dyDescent="0.35">
      <c r="A15481" s="11" t="s">
        <v>8</v>
      </c>
      <c r="B15481" s="16" t="str">
        <f>'[5]HGAC FS12-23 Gladiator Options'!B5178</f>
        <v>GLAD05178</v>
      </c>
      <c r="C15481" s="27" t="s">
        <v>73</v>
      </c>
      <c r="D15481" s="16" t="s">
        <v>85</v>
      </c>
      <c r="E15481" s="15" t="str">
        <f>'[5]HGAC FS12-23 Gladiator Options'!C5178</f>
        <v>Batt Cond Display LH Cab Side Fwd Kussmaul Prewire</v>
      </c>
      <c r="F15481" s="17">
        <f>'[5]HGAC FS12-23 Gladiator Options'!K5178</f>
        <v>462</v>
      </c>
      <c r="G15481" s="13">
        <v>0.15</v>
      </c>
      <c r="H15481" s="14"/>
    </row>
    <row r="15482" spans="1:8" x14ac:dyDescent="0.35">
      <c r="A15482" s="11" t="s">
        <v>8</v>
      </c>
      <c r="B15482" s="16" t="str">
        <f>'[5]HGAC FS12-23 Gladiator Options'!B5179</f>
        <v>GLAD05179</v>
      </c>
      <c r="C15482" s="27" t="s">
        <v>73</v>
      </c>
      <c r="D15482" s="16" t="s">
        <v>85</v>
      </c>
      <c r="E15482" s="15" t="str">
        <f>'[5]HGAC FS12-23 Gladiator Options'!C5179</f>
        <v>Batt Cond Display LH Cab Side Fwd Lwr Position</v>
      </c>
      <c r="F15482" s="17">
        <f>'[5]HGAC FS12-23 Gladiator Options'!K5179</f>
        <v>105</v>
      </c>
      <c r="G15482" s="13">
        <v>0.15</v>
      </c>
      <c r="H15482" s="14"/>
    </row>
    <row r="15483" spans="1:8" x14ac:dyDescent="0.35">
      <c r="A15483" s="11" t="s">
        <v>8</v>
      </c>
      <c r="B15483" s="16" t="str">
        <f>'[5]HGAC FS12-23 Gladiator Options'!B5180</f>
        <v>GLAD05180</v>
      </c>
      <c r="C15483" s="27" t="s">
        <v>73</v>
      </c>
      <c r="D15483" s="16" t="s">
        <v>85</v>
      </c>
      <c r="E15483" s="15" t="str">
        <f>'[5]HGAC FS12-23 Gladiator Options'!C5180</f>
        <v>Batt Cond Display LH Cab Side Fwd Lwr Pos Watertight Auto Charge Deluxe Red Bzl</v>
      </c>
      <c r="F15483" s="17">
        <f>'[5]HGAC FS12-23 Gladiator Options'!K5180</f>
        <v>305</v>
      </c>
      <c r="G15483" s="13">
        <v>0.15</v>
      </c>
      <c r="H15483" s="14"/>
    </row>
    <row r="15484" spans="1:8" x14ac:dyDescent="0.35">
      <c r="A15484" s="11" t="s">
        <v>8</v>
      </c>
      <c r="B15484" s="16" t="str">
        <f>'[5]HGAC FS12-23 Gladiator Options'!B5181</f>
        <v>GLAD05181</v>
      </c>
      <c r="C15484" s="27" t="s">
        <v>73</v>
      </c>
      <c r="D15484" s="16" t="s">
        <v>85</v>
      </c>
      <c r="E15484" s="15" t="str">
        <f>'[5]HGAC FS12-23 Gladiator Options'!C5181</f>
        <v>Batt Cond Display LH Cab Side Fwd Watertight Auto Charge Deluxe Yellow Bezel</v>
      </c>
      <c r="F15484" s="17">
        <f>'[5]HGAC FS12-23 Gladiator Options'!K5181</f>
        <v>305</v>
      </c>
      <c r="G15484" s="13">
        <v>0.15</v>
      </c>
      <c r="H15484" s="14"/>
    </row>
    <row r="15485" spans="1:8" x14ac:dyDescent="0.35">
      <c r="A15485" s="11" t="s">
        <v>8</v>
      </c>
      <c r="B15485" s="16" t="str">
        <f>'[5]HGAC FS12-23 Gladiator Options'!B5182</f>
        <v>GLAD05182</v>
      </c>
      <c r="C15485" s="27" t="s">
        <v>73</v>
      </c>
      <c r="D15485" s="16" t="s">
        <v>85</v>
      </c>
      <c r="E15485" s="15" t="str">
        <f>'[5]HGAC FS12-23 Gladiator Options'!C5182</f>
        <v>Batt Cond Display LH Cab Side Fwd Below Mrk Lt</v>
      </c>
      <c r="F15485" s="17">
        <f>'[5]HGAC FS12-23 Gladiator Options'!K5182</f>
        <v>105</v>
      </c>
      <c r="G15485" s="13">
        <v>0.15</v>
      </c>
      <c r="H15485" s="14"/>
    </row>
    <row r="15486" spans="1:8" x14ac:dyDescent="0.35">
      <c r="A15486" s="11" t="s">
        <v>8</v>
      </c>
      <c r="B15486" s="16" t="str">
        <f>'[5]HGAC FS12-23 Gladiator Options'!B5183</f>
        <v>GLAD05183</v>
      </c>
      <c r="C15486" s="27" t="s">
        <v>73</v>
      </c>
      <c r="D15486" s="16" t="s">
        <v>85</v>
      </c>
      <c r="E15486" s="15" t="str">
        <f>'[5]HGAC FS12-23 Gladiator Options'!C5183</f>
        <v>Batt Cond Display LH Cab Side Fwd Top Edge At Paint Break</v>
      </c>
      <c r="F15486" s="17">
        <f>'[5]HGAC FS12-23 Gladiator Options'!K5183</f>
        <v>105</v>
      </c>
      <c r="G15486" s="13">
        <v>0.15</v>
      </c>
      <c r="H15486" s="14"/>
    </row>
    <row r="15487" spans="1:8" x14ac:dyDescent="0.35">
      <c r="A15487" s="11" t="s">
        <v>8</v>
      </c>
      <c r="B15487" s="16" t="str">
        <f>'[5]HGAC FS12-23 Gladiator Options'!B5184</f>
        <v>GLAD05184</v>
      </c>
      <c r="C15487" s="27" t="s">
        <v>73</v>
      </c>
      <c r="D15487" s="16" t="s">
        <v>85</v>
      </c>
      <c r="E15487" s="15" t="str">
        <f>'[5]HGAC FS12-23 Gladiator Options'!C5184</f>
        <v>Batt Cond Display LH Cab Side Mid Fwd Bhd Grab Hndl Lowest Position</v>
      </c>
      <c r="F15487" s="17">
        <f>'[5]HGAC FS12-23 Gladiator Options'!K5184</f>
        <v>105</v>
      </c>
      <c r="G15487" s="13">
        <v>0.15</v>
      </c>
      <c r="H15487" s="14"/>
    </row>
    <row r="15488" spans="1:8" x14ac:dyDescent="0.35">
      <c r="A15488" s="11" t="s">
        <v>8</v>
      </c>
      <c r="B15488" s="16" t="str">
        <f>'[5]HGAC FS12-23 Gladiator Options'!B5185</f>
        <v>GLAD05185</v>
      </c>
      <c r="C15488" s="27" t="s">
        <v>73</v>
      </c>
      <c r="D15488" s="16" t="s">
        <v>85</v>
      </c>
      <c r="E15488" s="15" t="str">
        <f>'[5]HGAC FS12-23 Gladiator Options'!C5185</f>
        <v>Batt Cond Display LH Cab Side Mid Glass Kussmaul Universal Prewire</v>
      </c>
      <c r="F15488" s="17">
        <f>'[5]HGAC FS12-23 Gladiator Options'!K5185</f>
        <v>462</v>
      </c>
      <c r="G15488" s="13">
        <v>0.15</v>
      </c>
      <c r="H15488" s="14"/>
    </row>
    <row r="15489" spans="1:8" x14ac:dyDescent="0.35">
      <c r="A15489" s="11" t="s">
        <v>8</v>
      </c>
      <c r="B15489" s="16" t="str">
        <f>'[5]HGAC FS12-23 Gladiator Options'!B5186</f>
        <v>GLAD05186</v>
      </c>
      <c r="C15489" s="27" t="s">
        <v>73</v>
      </c>
      <c r="D15489" s="16" t="s">
        <v>85</v>
      </c>
      <c r="E15489" s="15" t="str">
        <f>'[5]HGAC FS12-23 Gladiator Options'!C5186</f>
        <v>Batt Cond Display LH Cab Side Mid Glass Kussmaul Prewire</v>
      </c>
      <c r="F15489" s="17">
        <f>'[5]HGAC FS12-23 Gladiator Options'!K5186</f>
        <v>462</v>
      </c>
      <c r="G15489" s="13">
        <v>0.15</v>
      </c>
      <c r="H15489" s="14"/>
    </row>
    <row r="15490" spans="1:8" x14ac:dyDescent="0.35">
      <c r="A15490" s="11" t="s">
        <v>8</v>
      </c>
      <c r="B15490" s="16" t="str">
        <f>'[5]HGAC FS12-23 Gladiator Options'!B5187</f>
        <v>GLAD05187</v>
      </c>
      <c r="C15490" s="27" t="s">
        <v>73</v>
      </c>
      <c r="D15490" s="16" t="s">
        <v>85</v>
      </c>
      <c r="E15490" s="15" t="str">
        <f>'[5]HGAC FS12-23 Gladiator Options'!C5187</f>
        <v>Batt Cond Display LH Cab Side Mid Above Warning Light Auto Charge Status Center</v>
      </c>
      <c r="F15490" s="17">
        <f>'[5]HGAC FS12-23 Gladiator Options'!K5187</f>
        <v>396</v>
      </c>
      <c r="G15490" s="13">
        <v>0.15</v>
      </c>
      <c r="H15490" s="14"/>
    </row>
    <row r="15491" spans="1:8" x14ac:dyDescent="0.35">
      <c r="A15491" s="11" t="s">
        <v>8</v>
      </c>
      <c r="B15491" s="16" t="str">
        <f>'[5]HGAC FS12-23 Gladiator Options'!B5188</f>
        <v>GLAD05188</v>
      </c>
      <c r="C15491" s="27" t="s">
        <v>73</v>
      </c>
      <c r="D15491" s="16" t="s">
        <v>85</v>
      </c>
      <c r="E15491" s="15" t="str">
        <f>'[5]HGAC FS12-23 Gladiator Options'!C5188</f>
        <v>Batt Cond Display LH Cab Side Mid Above Elec Inlet</v>
      </c>
      <c r="F15491" s="17">
        <f>'[5]HGAC FS12-23 Gladiator Options'!K5188</f>
        <v>105</v>
      </c>
      <c r="G15491" s="13">
        <v>0.15</v>
      </c>
      <c r="H15491" s="14"/>
    </row>
    <row r="15492" spans="1:8" x14ac:dyDescent="0.35">
      <c r="A15492" s="11" t="s">
        <v>8</v>
      </c>
      <c r="B15492" s="16" t="str">
        <f>'[5]HGAC FS12-23 Gladiator Options'!B5189</f>
        <v>GLAD05189</v>
      </c>
      <c r="C15492" s="27" t="s">
        <v>73</v>
      </c>
      <c r="D15492" s="16" t="s">
        <v>85</v>
      </c>
      <c r="E15492" s="15" t="str">
        <f>'[5]HGAC FS12-23 Gladiator Options'!C5189</f>
        <v>Batt Cond Display LH Cab Side Mid Above Elec Inlet Kussmaul Auto Charge Deluxe</v>
      </c>
      <c r="F15492" s="17">
        <f>'[5]HGAC FS12-23 Gladiator Options'!K5189</f>
        <v>305</v>
      </c>
      <c r="G15492" s="13">
        <v>0.15</v>
      </c>
      <c r="H15492" s="14"/>
    </row>
    <row r="15493" spans="1:8" x14ac:dyDescent="0.35">
      <c r="A15493" s="11" t="s">
        <v>8</v>
      </c>
      <c r="B15493" s="16" t="str">
        <f>'[5]HGAC FS12-23 Gladiator Options'!B5190</f>
        <v>GLAD05190</v>
      </c>
      <c r="C15493" s="27" t="s">
        <v>73</v>
      </c>
      <c r="D15493" s="16" t="s">
        <v>85</v>
      </c>
      <c r="E15493" s="15" t="str">
        <f>'[5]HGAC FS12-23 Gladiator Options'!C5190</f>
        <v>Batt Cond Display LH Cab Side Mid Above Elec Inlet Kussmaul Prewire</v>
      </c>
      <c r="F15493" s="17">
        <f>'[5]HGAC FS12-23 Gladiator Options'!K5190</f>
        <v>462</v>
      </c>
      <c r="G15493" s="13">
        <v>0.15</v>
      </c>
      <c r="H15493" s="14"/>
    </row>
    <row r="15494" spans="1:8" x14ac:dyDescent="0.35">
      <c r="A15494" s="11" t="s">
        <v>8</v>
      </c>
      <c r="B15494" s="16" t="str">
        <f>'[5]HGAC FS12-23 Gladiator Options'!B5191</f>
        <v>GLAD05191</v>
      </c>
      <c r="C15494" s="27" t="s">
        <v>73</v>
      </c>
      <c r="D15494" s="16" t="s">
        <v>85</v>
      </c>
      <c r="E15494" s="15" t="str">
        <f>'[5]HGAC FS12-23 Gladiator Options'!C5191</f>
        <v>Batt Cond Display LH Cab Side Mid Below Elec Inlet</v>
      </c>
      <c r="F15494" s="17">
        <f>'[5]HGAC FS12-23 Gladiator Options'!K5191</f>
        <v>105</v>
      </c>
      <c r="G15494" s="13">
        <v>0.15</v>
      </c>
      <c r="H15494" s="14"/>
    </row>
    <row r="15495" spans="1:8" x14ac:dyDescent="0.35">
      <c r="A15495" s="11" t="s">
        <v>8</v>
      </c>
      <c r="B15495" s="16" t="str">
        <f>'[5]HGAC FS12-23 Gladiator Options'!B5192</f>
        <v>GLAD05192</v>
      </c>
      <c r="C15495" s="27" t="s">
        <v>73</v>
      </c>
      <c r="D15495" s="16" t="s">
        <v>85</v>
      </c>
      <c r="E15495" s="15" t="str">
        <f>'[5]HGAC FS12-23 Gladiator Options'!C5192</f>
        <v>Batt Cond Display LH Cab Side Mid Fwd Elec Inlet Kussmaul Auto Charge Deluxe</v>
      </c>
      <c r="F15495" s="17">
        <f>'[5]HGAC FS12-23 Gladiator Options'!K5192</f>
        <v>305</v>
      </c>
      <c r="G15495" s="13">
        <v>0.15</v>
      </c>
      <c r="H15495" s="14"/>
    </row>
    <row r="15496" spans="1:8" x14ac:dyDescent="0.35">
      <c r="A15496" s="11" t="s">
        <v>8</v>
      </c>
      <c r="B15496" s="16" t="str">
        <f>'[5]HGAC FS12-23 Gladiator Options'!B5193</f>
        <v>GLAD05193</v>
      </c>
      <c r="C15496" s="27" t="s">
        <v>73</v>
      </c>
      <c r="D15496" s="16" t="s">
        <v>85</v>
      </c>
      <c r="E15496" s="15" t="str">
        <f>'[5]HGAC FS12-23 Gladiator Options'!C5193</f>
        <v>Batt Cond Display LH Cab Side Mid Fwd Bhd Grab Handle</v>
      </c>
      <c r="F15496" s="17">
        <f>'[5]HGAC FS12-23 Gladiator Options'!K5193</f>
        <v>105</v>
      </c>
      <c r="G15496" s="13">
        <v>0.15</v>
      </c>
      <c r="H15496" s="14"/>
    </row>
    <row r="15497" spans="1:8" x14ac:dyDescent="0.35">
      <c r="A15497" s="11" t="s">
        <v>8</v>
      </c>
      <c r="B15497" s="16" t="str">
        <f>'[5]HGAC FS12-23 Gladiator Options'!B5194</f>
        <v>GLAD05194</v>
      </c>
      <c r="C15497" s="27" t="s">
        <v>73</v>
      </c>
      <c r="D15497" s="16" t="s">
        <v>85</v>
      </c>
      <c r="E15497" s="15" t="str">
        <f>'[5]HGAC FS12-23 Gladiator Options'!C5194</f>
        <v>Batt Cond Display LH Cab Side Mid Fwd Above Elec Inlet</v>
      </c>
      <c r="F15497" s="17">
        <f>'[5]HGAC FS12-23 Gladiator Options'!K5194</f>
        <v>105</v>
      </c>
      <c r="G15497" s="13">
        <v>0.15</v>
      </c>
      <c r="H15497" s="14"/>
    </row>
    <row r="15498" spans="1:8" x14ac:dyDescent="0.35">
      <c r="A15498" s="11" t="s">
        <v>8</v>
      </c>
      <c r="B15498" s="16" t="str">
        <f>'[5]HGAC FS12-23 Gladiator Options'!B5195</f>
        <v>GLAD05195</v>
      </c>
      <c r="C15498" s="27" t="s">
        <v>73</v>
      </c>
      <c r="D15498" s="16" t="s">
        <v>85</v>
      </c>
      <c r="E15498" s="15" t="str">
        <f>'[5]HGAC FS12-23 Gladiator Options'!C5195</f>
        <v>Batt Cond Display LH Cab Side Mid Fwd Abv Elec Inlet Auto Charge Status Center</v>
      </c>
      <c r="F15498" s="17">
        <f>'[5]HGAC FS12-23 Gladiator Options'!K5195</f>
        <v>396</v>
      </c>
      <c r="G15498" s="13">
        <v>0.15</v>
      </c>
      <c r="H15498" s="14"/>
    </row>
    <row r="15499" spans="1:8" x14ac:dyDescent="0.35">
      <c r="A15499" s="11" t="s">
        <v>8</v>
      </c>
      <c r="B15499" s="16" t="str">
        <f>'[5]HGAC FS12-23 Gladiator Options'!B5196</f>
        <v>GLAD05196</v>
      </c>
      <c r="C15499" s="27" t="s">
        <v>73</v>
      </c>
      <c r="D15499" s="16" t="s">
        <v>85</v>
      </c>
      <c r="E15499" s="15" t="str">
        <f>'[5]HGAC FS12-23 Gladiator Options'!C5196</f>
        <v>Batt Cond Display LH Cab Side Mid Fwd of Elec Inlet</v>
      </c>
      <c r="F15499" s="17">
        <f>'[5]HGAC FS12-23 Gladiator Options'!K5196</f>
        <v>105</v>
      </c>
      <c r="G15499" s="13">
        <v>0.15</v>
      </c>
      <c r="H15499" s="14"/>
    </row>
    <row r="15500" spans="1:8" x14ac:dyDescent="0.35">
      <c r="A15500" s="11" t="s">
        <v>8</v>
      </c>
      <c r="B15500" s="16" t="str">
        <f>'[5]HGAC FS12-23 Gladiator Options'!B5197</f>
        <v>GLAD05197</v>
      </c>
      <c r="C15500" s="27" t="s">
        <v>73</v>
      </c>
      <c r="D15500" s="16" t="s">
        <v>85</v>
      </c>
      <c r="E15500" s="15" t="str">
        <f>'[5]HGAC FS12-23 Gladiator Options'!C5197</f>
        <v>Batt Cond Display Chief RCP Display LH Cab Side Fwd</v>
      </c>
      <c r="F15500" s="17">
        <f>'[5]HGAC FS12-23 Gladiator Options'!K5197</f>
        <v>458</v>
      </c>
      <c r="G15500" s="13">
        <v>0.15</v>
      </c>
      <c r="H15500" s="14"/>
    </row>
    <row r="15501" spans="1:8" x14ac:dyDescent="0.35">
      <c r="A15501" s="11" t="s">
        <v>8</v>
      </c>
      <c r="B15501" s="16" t="str">
        <f>'[5]HGAC FS12-23 Gladiator Options'!B5198</f>
        <v>GLAD05198</v>
      </c>
      <c r="C15501" s="27" t="s">
        <v>73</v>
      </c>
      <c r="D15501" s="16" t="s">
        <v>85</v>
      </c>
      <c r="E15501" s="15" t="str">
        <f>'[5]HGAC FS12-23 Gladiator Options'!C5198</f>
        <v>Batt Cond Display Chief RCP Display LH Cab Side Mid Fwd Bhd Grab Handle</v>
      </c>
      <c r="F15501" s="17">
        <f>'[5]HGAC FS12-23 Gladiator Options'!K5198</f>
        <v>563</v>
      </c>
      <c r="G15501" s="13">
        <v>0.15</v>
      </c>
      <c r="H15501" s="14"/>
    </row>
    <row r="15502" spans="1:8" x14ac:dyDescent="0.35">
      <c r="A15502" s="11" t="s">
        <v>8</v>
      </c>
      <c r="B15502" s="16" t="str">
        <f>'[5]HGAC FS12-23 Gladiator Options'!B5199</f>
        <v>GLAD05199</v>
      </c>
      <c r="C15502" s="27" t="s">
        <v>73</v>
      </c>
      <c r="D15502" s="16" t="s">
        <v>85</v>
      </c>
      <c r="E15502" s="15" t="str">
        <f>'[5]HGAC FS12-23 Gladiator Options'!C5199</f>
        <v>Batt Cond Display Chief RCP Display LH Cab Side Mid Fwd Above Elec Inlet</v>
      </c>
      <c r="F15502" s="17">
        <f>'[5]HGAC FS12-23 Gladiator Options'!K5199</f>
        <v>458</v>
      </c>
      <c r="G15502" s="13">
        <v>0.15</v>
      </c>
      <c r="H15502" s="14"/>
    </row>
    <row r="15503" spans="1:8" x14ac:dyDescent="0.35">
      <c r="A15503" s="11" t="s">
        <v>8</v>
      </c>
      <c r="B15503" s="16" t="str">
        <f>'[5]HGAC FS12-23 Gladiator Options'!B5200</f>
        <v>GLAD05200</v>
      </c>
      <c r="C15503" s="27" t="s">
        <v>73</v>
      </c>
      <c r="D15503" s="16" t="s">
        <v>85</v>
      </c>
      <c r="E15503" s="15" t="str">
        <f>'[5]HGAC FS12-23 Gladiator Options'!C5200</f>
        <v>Batt Cond Display Chief RCP Display LH Mid Frt Step Rwd</v>
      </c>
      <c r="F15503" s="17">
        <f>'[5]HGAC FS12-23 Gladiator Options'!K5200</f>
        <v>563</v>
      </c>
      <c r="G15503" s="13">
        <v>0.15</v>
      </c>
      <c r="H15503" s="14"/>
    </row>
    <row r="15504" spans="1:8" x14ac:dyDescent="0.35">
      <c r="A15504" s="11" t="s">
        <v>8</v>
      </c>
      <c r="B15504" s="16" t="str">
        <f>'[5]HGAC FS12-23 Gladiator Options'!B5201</f>
        <v>GLAD05201</v>
      </c>
      <c r="C15504" s="27" t="s">
        <v>73</v>
      </c>
      <c r="D15504" s="16" t="s">
        <v>85</v>
      </c>
      <c r="E15504" s="15" t="str">
        <f>'[5]HGAC FS12-23 Gladiator Options'!C5201</f>
        <v>Batt Cond Display LH Cab Side Mid Rwd of Elec Inlet</v>
      </c>
      <c r="F15504" s="17">
        <f>'[5]HGAC FS12-23 Gladiator Options'!K5201</f>
        <v>105</v>
      </c>
      <c r="G15504" s="13">
        <v>0.15</v>
      </c>
      <c r="H15504" s="14"/>
    </row>
    <row r="15505" spans="1:8" x14ac:dyDescent="0.35">
      <c r="A15505" s="11" t="s">
        <v>8</v>
      </c>
      <c r="B15505" s="16" t="str">
        <f>'[5]HGAC FS12-23 Gladiator Options'!B5202</f>
        <v>GLAD05202</v>
      </c>
      <c r="C15505" s="27" t="s">
        <v>73</v>
      </c>
      <c r="D15505" s="16" t="s">
        <v>85</v>
      </c>
      <c r="E15505" s="15" t="str">
        <f>'[5]HGAC FS12-23 Gladiator Options'!C5202</f>
        <v>Batt Cond Display LH Cab Side Mid Rwd Elec Inlet Kussmaul Auto Charge Deluxe</v>
      </c>
      <c r="F15505" s="17">
        <f>'[5]HGAC FS12-23 Gladiator Options'!K5202</f>
        <v>305</v>
      </c>
      <c r="G15505" s="13">
        <v>0.15</v>
      </c>
      <c r="H15505" s="14"/>
    </row>
    <row r="15506" spans="1:8" x14ac:dyDescent="0.35">
      <c r="A15506" s="11" t="s">
        <v>8</v>
      </c>
      <c r="B15506" s="16" t="str">
        <f>'[5]HGAC FS12-23 Gladiator Options'!B5203</f>
        <v>GLAD05203</v>
      </c>
      <c r="C15506" s="27" t="s">
        <v>73</v>
      </c>
      <c r="D15506" s="16" t="s">
        <v>85</v>
      </c>
      <c r="E15506" s="15" t="str">
        <f>'[5]HGAC FS12-23 Gladiator Options'!C5203</f>
        <v>Batt Cond Display LH Cab Side Rwd</v>
      </c>
      <c r="F15506" s="17">
        <f>'[5]HGAC FS12-23 Gladiator Options'!K5203</f>
        <v>105</v>
      </c>
      <c r="G15506" s="13">
        <v>0.15</v>
      </c>
      <c r="H15506" s="14"/>
    </row>
    <row r="15507" spans="1:8" x14ac:dyDescent="0.35">
      <c r="A15507" s="11" t="s">
        <v>8</v>
      </c>
      <c r="B15507" s="16" t="str">
        <f>'[5]HGAC FS12-23 Gladiator Options'!B5204</f>
        <v>GLAD05204</v>
      </c>
      <c r="C15507" s="27" t="s">
        <v>73</v>
      </c>
      <c r="D15507" s="16" t="s">
        <v>85</v>
      </c>
      <c r="E15507" s="15" t="str">
        <f>'[5]HGAC FS12-23 Gladiator Options'!C5204</f>
        <v>Batt Cond Display LH Cab Side Rwd Above Elec Inlet</v>
      </c>
      <c r="F15507" s="17">
        <f>'[5]HGAC FS12-23 Gladiator Options'!K5204</f>
        <v>105</v>
      </c>
      <c r="G15507" s="13">
        <v>0.15</v>
      </c>
      <c r="H15507" s="14"/>
    </row>
    <row r="15508" spans="1:8" x14ac:dyDescent="0.35">
      <c r="A15508" s="11" t="s">
        <v>8</v>
      </c>
      <c r="B15508" s="16" t="str">
        <f>'[5]HGAC FS12-23 Gladiator Options'!B5205</f>
        <v>GLAD05205</v>
      </c>
      <c r="C15508" s="27" t="s">
        <v>73</v>
      </c>
      <c r="D15508" s="16" t="s">
        <v>85</v>
      </c>
      <c r="E15508" s="15" t="str">
        <f>'[5]HGAC FS12-23 Gladiator Options'!C5205</f>
        <v>Batt Cond Display LH Drv Undrst Storage Face Mnt Fwd Face</v>
      </c>
      <c r="F15508" s="17">
        <f>'[5]HGAC FS12-23 Gladiator Options'!K5205</f>
        <v>105</v>
      </c>
      <c r="G15508" s="13">
        <v>0.15</v>
      </c>
      <c r="H15508" s="14"/>
    </row>
    <row r="15509" spans="1:8" x14ac:dyDescent="0.35">
      <c r="A15509" s="11" t="s">
        <v>8</v>
      </c>
      <c r="B15509" s="16" t="str">
        <f>'[5]HGAC FS12-23 Gladiator Options'!B5206</f>
        <v>GLAD05206</v>
      </c>
      <c r="C15509" s="27" t="s">
        <v>73</v>
      </c>
      <c r="D15509" s="16" t="s">
        <v>85</v>
      </c>
      <c r="E15509" s="15" t="str">
        <f>'[5]HGAC FS12-23 Gladiator Options'!C5206</f>
        <v>Batt Cond Display LH Drv Undrst Storage Face Mnt Rwd of Access Door</v>
      </c>
      <c r="F15509" s="17">
        <f>'[5]HGAC FS12-23 Gladiator Options'!K5206</f>
        <v>105</v>
      </c>
      <c r="G15509" s="13">
        <v>0.15</v>
      </c>
      <c r="H15509" s="14"/>
    </row>
    <row r="15510" spans="1:8" x14ac:dyDescent="0.35">
      <c r="A15510" s="11" t="s">
        <v>8</v>
      </c>
      <c r="B15510" s="16" t="str">
        <f>'[5]HGAC FS12-23 Gladiator Options'!B5207</f>
        <v>GLAD05207</v>
      </c>
      <c r="C15510" s="27" t="s">
        <v>73</v>
      </c>
      <c r="D15510" s="16" t="s">
        <v>85</v>
      </c>
      <c r="E15510" s="15" t="str">
        <f>'[5]HGAC FS12-23 Gladiator Options'!C5207</f>
        <v>Batt Cond Display ProMariner 63100 LH Drv Undrst Storage Face Mnt Rwd Access Dr</v>
      </c>
      <c r="F15510" s="17">
        <f>'[5]HGAC FS12-23 Gladiator Options'!K5207</f>
        <v>455</v>
      </c>
      <c r="G15510" s="13">
        <v>0.15</v>
      </c>
      <c r="H15510" s="14"/>
    </row>
    <row r="15511" spans="1:8" x14ac:dyDescent="0.35">
      <c r="A15511" s="11" t="s">
        <v>8</v>
      </c>
      <c r="B15511" s="16" t="str">
        <f>'[5]HGAC FS12-23 Gladiator Options'!B5208</f>
        <v>GLAD05208</v>
      </c>
      <c r="C15511" s="27" t="s">
        <v>73</v>
      </c>
      <c r="D15511" s="16" t="s">
        <v>85</v>
      </c>
      <c r="E15511" s="15" t="str">
        <f>'[5]HGAC FS12-23 Gladiator Options'!C5208</f>
        <v>Batt Cond Display LH Rear Door Glass Fwd</v>
      </c>
      <c r="F15511" s="17">
        <f>'[5]HGAC FS12-23 Gladiator Options'!K5208</f>
        <v>105</v>
      </c>
      <c r="G15511" s="13">
        <v>0.15</v>
      </c>
      <c r="H15511" s="14"/>
    </row>
    <row r="15512" spans="1:8" x14ac:dyDescent="0.35">
      <c r="A15512" s="11" t="s">
        <v>8</v>
      </c>
      <c r="B15512" s="16" t="str">
        <f>'[5]HGAC FS12-23 Gladiator Options'!B5209</f>
        <v>GLAD05209</v>
      </c>
      <c r="C15512" s="27" t="s">
        <v>73</v>
      </c>
      <c r="D15512" s="16" t="s">
        <v>85</v>
      </c>
      <c r="E15512" s="15" t="str">
        <f>'[5]HGAC FS12-23 Gladiator Options'!C5209</f>
        <v>Batt Cond Display Shiploose</v>
      </c>
      <c r="F15512" s="17">
        <f>'[5]HGAC FS12-23 Gladiator Options'!K5209</f>
        <v>105</v>
      </c>
      <c r="G15512" s="13">
        <v>0.15</v>
      </c>
      <c r="H15512" s="14"/>
    </row>
    <row r="15513" spans="1:8" x14ac:dyDescent="0.35">
      <c r="A15513" s="11" t="s">
        <v>8</v>
      </c>
      <c r="B15513" s="16" t="str">
        <f>'[5]HGAC FS12-23 Gladiator Options'!B5210</f>
        <v>GLAD05210</v>
      </c>
      <c r="C15513" s="27" t="s">
        <v>73</v>
      </c>
      <c r="D15513" s="16" t="s">
        <v>85</v>
      </c>
      <c r="E15513" s="15" t="str">
        <f>'[5]HGAC FS12-23 Gladiator Options'!C5210</f>
        <v>Batt Cond Display RH Mid Glass</v>
      </c>
      <c r="F15513" s="17">
        <f>'[5]HGAC FS12-23 Gladiator Options'!K5210</f>
        <v>105</v>
      </c>
      <c r="G15513" s="13">
        <v>0.15</v>
      </c>
      <c r="H15513" s="14"/>
    </row>
    <row r="15514" spans="1:8" x14ac:dyDescent="0.35">
      <c r="A15514" s="11" t="s">
        <v>8</v>
      </c>
      <c r="B15514" s="16" t="str">
        <f>'[5]HGAC FS12-23 Gladiator Options'!B5211</f>
        <v>GLAD05211</v>
      </c>
      <c r="C15514" s="27" t="s">
        <v>73</v>
      </c>
      <c r="D15514" s="16" t="s">
        <v>85</v>
      </c>
      <c r="E15514" s="15" t="str">
        <f>'[5]HGAC FS12-23 Gladiator Options'!C5211</f>
        <v>Batt Cond Display (2) R/L Mid Glass</v>
      </c>
      <c r="F15514" s="17">
        <f>'[5]HGAC FS12-23 Gladiator Options'!K5211</f>
        <v>189</v>
      </c>
      <c r="G15514" s="13">
        <v>0.15</v>
      </c>
      <c r="H15514" s="14"/>
    </row>
    <row r="15515" spans="1:8" x14ac:dyDescent="0.35">
      <c r="A15515" s="11" t="s">
        <v>8</v>
      </c>
      <c r="B15515" s="16" t="str">
        <f>'[5]HGAC FS12-23 Gladiator Options'!B5212</f>
        <v>GLAD05212</v>
      </c>
      <c r="C15515" s="27" t="s">
        <v>73</v>
      </c>
      <c r="D15515" s="16" t="s">
        <v>85</v>
      </c>
      <c r="E15515" s="15" t="str">
        <f>'[5]HGAC FS12-23 Gladiator Options'!C5212</f>
        <v>Batt Cond Display (2) R/L Mid Glass Auto Charge Status Center</v>
      </c>
      <c r="F15515" s="17">
        <f>'[5]HGAC FS12-23 Gladiator Options'!K5212</f>
        <v>459</v>
      </c>
      <c r="G15515" s="13">
        <v>0.15</v>
      </c>
      <c r="H15515" s="14"/>
    </row>
    <row r="15516" spans="1:8" x14ac:dyDescent="0.35">
      <c r="A15516" s="11" t="s">
        <v>8</v>
      </c>
      <c r="B15516" s="16" t="str">
        <f>'[5]HGAC FS12-23 Gladiator Options'!B5213</f>
        <v>GLAD05213</v>
      </c>
      <c r="C15516" s="27" t="s">
        <v>73</v>
      </c>
      <c r="D15516" s="16" t="s">
        <v>85</v>
      </c>
      <c r="E15516" s="15" t="str">
        <f>'[5]HGAC FS12-23 Gladiator Options'!C5213</f>
        <v>Batt Cond Display RH Cab Side Fwd</v>
      </c>
      <c r="F15516" s="17">
        <f>'[5]HGAC FS12-23 Gladiator Options'!K5213</f>
        <v>105</v>
      </c>
      <c r="G15516" s="13">
        <v>0.15</v>
      </c>
      <c r="H15516" s="14"/>
    </row>
    <row r="15517" spans="1:8" x14ac:dyDescent="0.35">
      <c r="A15517" s="11" t="s">
        <v>8</v>
      </c>
      <c r="B15517" s="16" t="str">
        <f>'[5]HGAC FS12-23 Gladiator Options'!B5214</f>
        <v>GLAD05214</v>
      </c>
      <c r="C15517" s="27" t="s">
        <v>73</v>
      </c>
      <c r="D15517" s="16" t="s">
        <v>85</v>
      </c>
      <c r="E15517" s="15" t="str">
        <f>'[5]HGAC FS12-23 Gladiator Options'!C5214</f>
        <v>Batt Cond Display RH Dash Mnt</v>
      </c>
      <c r="F15517" s="17">
        <f>'[5]HGAC FS12-23 Gladiator Options'!K5214</f>
        <v>105</v>
      </c>
      <c r="G15517" s="13">
        <v>0.15</v>
      </c>
      <c r="H15517" s="14"/>
    </row>
    <row r="15518" spans="1:8" x14ac:dyDescent="0.35">
      <c r="A15518" s="11" t="s">
        <v>8</v>
      </c>
      <c r="B15518" s="16" t="str">
        <f>'[5]HGAC FS12-23 Gladiator Options'!B5215</f>
        <v>GLAD05215</v>
      </c>
      <c r="C15518" s="27" t="s">
        <v>73</v>
      </c>
      <c r="D15518" s="16" t="s">
        <v>85</v>
      </c>
      <c r="E15518" s="15" t="str">
        <f>'[5]HGAC FS12-23 Gladiator Options'!C5215</f>
        <v>Batt Cond Display TRUECharge2 Shiploose</v>
      </c>
      <c r="F15518" s="17">
        <f>'[5]HGAC FS12-23 Gladiator Options'!K5215</f>
        <v>284</v>
      </c>
      <c r="G15518" s="13">
        <v>0.15</v>
      </c>
      <c r="H15518" s="14"/>
    </row>
    <row r="15519" spans="1:8" x14ac:dyDescent="0.35">
      <c r="A15519" s="11" t="s">
        <v>8</v>
      </c>
      <c r="B15519" s="16" t="str">
        <f>'[5]HGAC FS12-23 Gladiator Options'!B5216</f>
        <v>GLAD05216</v>
      </c>
      <c r="C15519" s="27" t="s">
        <v>73</v>
      </c>
      <c r="D15519" s="16" t="s">
        <v>85</v>
      </c>
      <c r="E15519" s="15" t="str">
        <f>'[5]HGAC FS12-23 Gladiator Options'!C5216</f>
        <v>Batt Cond Display Blue Sea EV 7517 LH Cab Side Fwd</v>
      </c>
      <c r="F15519" s="17">
        <f>'[5]HGAC FS12-23 Gladiator Options'!K5216</f>
        <v>623</v>
      </c>
      <c r="G15519" s="13">
        <v>0.15</v>
      </c>
      <c r="H15519" s="14"/>
    </row>
    <row r="15520" spans="1:8" x14ac:dyDescent="0.35">
      <c r="A15520" s="11" t="s">
        <v>8</v>
      </c>
      <c r="B15520" s="16" t="str">
        <f>'[5]HGAC FS12-23 Gladiator Options'!B5217</f>
        <v>GLAD05217</v>
      </c>
      <c r="C15520" s="27" t="s">
        <v>73</v>
      </c>
      <c r="D15520" s="16" t="s">
        <v>85</v>
      </c>
      <c r="E15520" s="15" t="str">
        <f>'[5]HGAC FS12-23 Gladiator Options'!C5217</f>
        <v>Batt Cond Display Blue Sea EV 7517 Shiploose</v>
      </c>
      <c r="F15520" s="17">
        <f>'[5]HGAC FS12-23 Gladiator Options'!K5217</f>
        <v>623</v>
      </c>
      <c r="G15520" s="13">
        <v>0.15</v>
      </c>
      <c r="H15520" s="14"/>
    </row>
    <row r="15521" spans="1:8" x14ac:dyDescent="0.35">
      <c r="A15521" s="11" t="s">
        <v>8</v>
      </c>
      <c r="B15521" s="16" t="str">
        <f>'[5]HGAC FS12-23 Gladiator Options'!B5218</f>
        <v>GLAD05218</v>
      </c>
      <c r="C15521" s="27" t="s">
        <v>73</v>
      </c>
      <c r="D15521" s="16" t="s">
        <v>85</v>
      </c>
      <c r="E15521" s="15" t="str">
        <f>'[5]HGAC FS12-23 Gladiator Options'!C5218</f>
        <v>Batt Cond Display Blue Sea EV 7517 LH Mid Glass</v>
      </c>
      <c r="F15521" s="17">
        <f>'[5]HGAC FS12-23 Gladiator Options'!K5218</f>
        <v>623</v>
      </c>
      <c r="G15521" s="13">
        <v>0.15</v>
      </c>
      <c r="H15521" s="14"/>
    </row>
    <row r="15522" spans="1:8" x14ac:dyDescent="0.35">
      <c r="A15522" s="11" t="s">
        <v>8</v>
      </c>
      <c r="B15522" s="16" t="str">
        <f>'[5]HGAC FS12-23 Gladiator Options'!B5219</f>
        <v>GLAD05219</v>
      </c>
      <c r="C15522" s="27" t="s">
        <v>73</v>
      </c>
      <c r="D15522" s="16" t="s">
        <v>85</v>
      </c>
      <c r="E15522" s="15" t="str">
        <f>'[5]HGAC FS12-23 Gladiator Options'!C5219</f>
        <v>Batt Cond Display Blue Sea EV 7517 LH Mid Glass Provision</v>
      </c>
      <c r="F15522" s="17">
        <f>'[5]HGAC FS12-23 Gladiator Options'!K5219</f>
        <v>223</v>
      </c>
      <c r="G15522" s="13">
        <v>0.15</v>
      </c>
      <c r="H15522" s="14"/>
    </row>
    <row r="15523" spans="1:8" x14ac:dyDescent="0.35">
      <c r="A15523" s="11" t="s">
        <v>8</v>
      </c>
      <c r="B15523" s="16" t="str">
        <f>'[5]HGAC FS12-23 Gladiator Options'!B5220</f>
        <v>GLAD05220</v>
      </c>
      <c r="C15523" s="27" t="s">
        <v>73</v>
      </c>
      <c r="D15523" s="16" t="s">
        <v>85</v>
      </c>
      <c r="E15523" s="15" t="str">
        <f>'[5]HGAC FS12-23 Gladiator Options'!C5220</f>
        <v>Batt Cond Display Blue Sea EV 7517 LH Mid Glass Provision Wired Batt Direct</v>
      </c>
      <c r="F15523" s="17">
        <f>'[5]HGAC FS12-23 Gladiator Options'!K5220</f>
        <v>223</v>
      </c>
      <c r="G15523" s="13">
        <v>0.15</v>
      </c>
      <c r="H15523" s="14"/>
    </row>
    <row r="15524" spans="1:8" x14ac:dyDescent="0.35">
      <c r="A15524" s="11" t="s">
        <v>8</v>
      </c>
      <c r="B15524" s="16" t="str">
        <f>'[5]HGAC FS12-23 Gladiator Options'!B5221</f>
        <v>GLAD05221</v>
      </c>
      <c r="C15524" s="27" t="s">
        <v>73</v>
      </c>
      <c r="D15524" s="16" t="s">
        <v>85</v>
      </c>
      <c r="E15524" s="15" t="str">
        <f>'[5]HGAC FS12-23 Gladiator Options'!C5221</f>
        <v>Batt Cond Display Blue Sea EV 7517 LH Cab Side Mid</v>
      </c>
      <c r="F15524" s="17">
        <f>'[5]HGAC FS12-23 Gladiator Options'!K5221</f>
        <v>623</v>
      </c>
      <c r="G15524" s="13">
        <v>0.15</v>
      </c>
      <c r="H15524" s="14"/>
    </row>
    <row r="15525" spans="1:8" x14ac:dyDescent="0.35">
      <c r="A15525" s="11" t="s">
        <v>8</v>
      </c>
      <c r="B15525" s="16" t="str">
        <f>'[5]HGAC FS12-23 Gladiator Options'!B5222</f>
        <v>GLAD05222</v>
      </c>
      <c r="C15525" s="27" t="s">
        <v>73</v>
      </c>
      <c r="D15525" s="16" t="s">
        <v>85</v>
      </c>
      <c r="E15525" s="15" t="str">
        <f>'[5]HGAC FS12-23 Gladiator Options'!C5222</f>
        <v>Batt Cond Display Blue Sea EV 7517 LH Cab Side Mid Above Elec Inlet</v>
      </c>
      <c r="F15525" s="17">
        <f>'[5]HGAC FS12-23 Gladiator Options'!K5222</f>
        <v>623</v>
      </c>
      <c r="G15525" s="13">
        <v>0.15</v>
      </c>
      <c r="H15525" s="14"/>
    </row>
    <row r="15526" spans="1:8" x14ac:dyDescent="0.35">
      <c r="A15526" s="11" t="s">
        <v>8</v>
      </c>
      <c r="B15526" s="16" t="str">
        <f>'[5]HGAC FS12-23 Gladiator Options'!B5223</f>
        <v>GLAD05223</v>
      </c>
      <c r="C15526" s="27" t="s">
        <v>73</v>
      </c>
      <c r="D15526" s="16" t="s">
        <v>85</v>
      </c>
      <c r="E15526" s="15" t="str">
        <f>'[5]HGAC FS12-23 Gladiator Options'!C5223</f>
        <v>Batt Cond Display Blue Sea EV 7517 LH Mid Frt Step</v>
      </c>
      <c r="F15526" s="17">
        <f>'[5]HGAC FS12-23 Gladiator Options'!K5223</f>
        <v>623</v>
      </c>
      <c r="G15526" s="13">
        <v>0.15</v>
      </c>
      <c r="H15526" s="14"/>
    </row>
    <row r="15527" spans="1:8" x14ac:dyDescent="0.35">
      <c r="A15527" s="11" t="s">
        <v>8</v>
      </c>
      <c r="B15527" s="16" t="str">
        <f>'[5]HGAC FS12-23 Gladiator Options'!B5224</f>
        <v>GLAD05224</v>
      </c>
      <c r="C15527" s="27" t="s">
        <v>73</v>
      </c>
      <c r="D15527" s="16" t="s">
        <v>85</v>
      </c>
      <c r="E15527" s="15" t="str">
        <f>'[5]HGAC FS12-23 Gladiator Options'!C5224</f>
        <v>Batt Cond Display Blue Sea EV 7517 LH Mid Frt Step Rwd</v>
      </c>
      <c r="F15527" s="17">
        <f>'[5]HGAC FS12-23 Gladiator Options'!K5224</f>
        <v>623</v>
      </c>
      <c r="G15527" s="13">
        <v>0.15</v>
      </c>
      <c r="H15527" s="14"/>
    </row>
    <row r="15528" spans="1:8" x14ac:dyDescent="0.35">
      <c r="A15528" s="11" t="s">
        <v>8</v>
      </c>
      <c r="B15528" s="16" t="str">
        <f>'[5]HGAC FS12-23 Gladiator Options'!B5225</f>
        <v>GLAD05225</v>
      </c>
      <c r="C15528" s="27" t="s">
        <v>73</v>
      </c>
      <c r="D15528" s="16" t="s">
        <v>85</v>
      </c>
      <c r="E15528" s="15" t="str">
        <f>'[5]HGAC FS12-23 Gladiator Options'!C5225</f>
        <v>Batt Cond Display Sw Panel Tripp Lite APSRM4</v>
      </c>
      <c r="F15528" s="17">
        <f>'[5]HGAC FS12-23 Gladiator Options'!K5225</f>
        <v>726</v>
      </c>
      <c r="G15528" s="13">
        <v>0.15</v>
      </c>
      <c r="H15528" s="14"/>
    </row>
    <row r="15529" spans="1:8" x14ac:dyDescent="0.35">
      <c r="A15529" s="11" t="s">
        <v>8</v>
      </c>
      <c r="B15529" s="16" t="str">
        <f>'[5]HGAC FS12-23 Gladiator Options'!B5226</f>
        <v>GLAD05226</v>
      </c>
      <c r="C15529" s="27" t="s">
        <v>73</v>
      </c>
      <c r="D15529" s="16" t="s">
        <v>85</v>
      </c>
      <c r="E15529" s="15" t="str">
        <f>'[5]HGAC FS12-23 Gladiator Options'!C5226</f>
        <v>NO Battery Conditioner Display</v>
      </c>
      <c r="F15529" s="17">
        <f>'[5]HGAC FS12-23 Gladiator Options'!K5226</f>
        <v>0</v>
      </c>
      <c r="G15529" s="13">
        <v>0.15</v>
      </c>
      <c r="H15529" s="14"/>
    </row>
    <row r="15530" spans="1:8" x14ac:dyDescent="0.35">
      <c r="A15530" s="11" t="s">
        <v>8</v>
      </c>
      <c r="B15530" s="16" t="str">
        <f>'[5]HGAC FS12-23 Gladiator Options'!B5227</f>
        <v>GLAD05227</v>
      </c>
      <c r="C15530" s="27" t="s">
        <v>73</v>
      </c>
      <c r="D15530" s="16" t="s">
        <v>85</v>
      </c>
      <c r="E15530" s="15" t="str">
        <f>'[5]HGAC FS12-23 Gladiator Options'!C5227</f>
        <v>NO Cab/Chassis Electrical Outlet</v>
      </c>
      <c r="F15530" s="17">
        <f>'[5]HGAC FS12-23 Gladiator Options'!K5227</f>
        <v>0</v>
      </c>
      <c r="G15530" s="13">
        <v>0.15</v>
      </c>
      <c r="H15530" s="14"/>
    </row>
    <row r="15531" spans="1:8" x14ac:dyDescent="0.35">
      <c r="A15531" s="11" t="s">
        <v>8</v>
      </c>
      <c r="B15531" s="16" t="str">
        <f>'[5]HGAC FS12-23 Gladiator Options'!B5228</f>
        <v>GLAD05228</v>
      </c>
      <c r="C15531" s="27" t="s">
        <v>73</v>
      </c>
      <c r="D15531" s="16" t="s">
        <v>85</v>
      </c>
      <c r="E15531" s="15" t="str">
        <f>'[5]HGAC FS12-23 Gladiator Options'!C5228</f>
        <v>Cab/Chassis Elec Outlet 120V 20A J-Box Bhd Drv Prewire 15' Coil Bhd Cab</v>
      </c>
      <c r="F15531" s="17">
        <f>'[5]HGAC FS12-23 Gladiator Options'!K5228</f>
        <v>180</v>
      </c>
      <c r="G15531" s="13">
        <v>0.15</v>
      </c>
      <c r="H15531" s="14"/>
    </row>
    <row r="15532" spans="1:8" x14ac:dyDescent="0.35">
      <c r="A15532" s="11" t="s">
        <v>8</v>
      </c>
      <c r="B15532" s="16" t="str">
        <f>'[5]HGAC FS12-23 Gladiator Options'!B5229</f>
        <v>GLAD05229</v>
      </c>
      <c r="C15532" s="27" t="s">
        <v>73</v>
      </c>
      <c r="D15532" s="16" t="s">
        <v>85</v>
      </c>
      <c r="E15532" s="15" t="str">
        <f>'[5]HGAC FS12-23 Gladiator Options'!C5229</f>
        <v>Cab/Chassis Elec Outlet 120V 20A J-Box Bhd Drv Prewire 20' Coil Bhd Cab</v>
      </c>
      <c r="F15532" s="17">
        <f>'[5]HGAC FS12-23 Gladiator Options'!K5229</f>
        <v>369</v>
      </c>
      <c r="G15532" s="13">
        <v>0.15</v>
      </c>
      <c r="H15532" s="14"/>
    </row>
    <row r="15533" spans="1:8" x14ac:dyDescent="0.35">
      <c r="A15533" s="11" t="s">
        <v>8</v>
      </c>
      <c r="B15533" s="16" t="str">
        <f>'[5]HGAC FS12-23 Gladiator Options'!B5230</f>
        <v>GLAD05230</v>
      </c>
      <c r="C15533" s="27" t="s">
        <v>73</v>
      </c>
      <c r="D15533" s="16" t="s">
        <v>85</v>
      </c>
      <c r="E15533" s="15" t="str">
        <f>'[5]HGAC FS12-23 Gladiator Options'!C5230</f>
        <v>Cab/Chassis Elec Outlet 120V 20A (2) Breaker J-Box Bhd Off Wired to Inlet</v>
      </c>
      <c r="F15533" s="17">
        <f>'[5]HGAC FS12-23 Gladiator Options'!K5230</f>
        <v>335</v>
      </c>
      <c r="G15533" s="13">
        <v>0.15</v>
      </c>
      <c r="H15533" s="14"/>
    </row>
    <row r="15534" spans="1:8" x14ac:dyDescent="0.35">
      <c r="A15534" s="11" t="s">
        <v>8</v>
      </c>
      <c r="B15534" s="16" t="str">
        <f>'[5]HGAC FS12-23 Gladiator Options'!B5231</f>
        <v>GLAD05231</v>
      </c>
      <c r="C15534" s="27" t="s">
        <v>73</v>
      </c>
      <c r="D15534" s="16" t="s">
        <v>85</v>
      </c>
      <c r="E15534" s="15" t="str">
        <f>'[5]HGAC FS12-23 Gladiator Options'!C5231</f>
        <v>Cab/Chassis Elec Outlet 120V 20A J-Box (2) Bhd Drv &amp; Off Prewire Bhd Cab</v>
      </c>
      <c r="F15534" s="17">
        <f>'[5]HGAC FS12-23 Gladiator Options'!K5231</f>
        <v>885</v>
      </c>
      <c r="G15534" s="13">
        <v>0.15</v>
      </c>
      <c r="H15534" s="14"/>
    </row>
    <row r="15535" spans="1:8" x14ac:dyDescent="0.35">
      <c r="A15535" s="11" t="s">
        <v>8</v>
      </c>
      <c r="B15535" s="16" t="str">
        <f>'[5]HGAC FS12-23 Gladiator Options'!B5232</f>
        <v>GLAD05232</v>
      </c>
      <c r="C15535" s="27" t="s">
        <v>73</v>
      </c>
      <c r="D15535" s="16" t="s">
        <v>85</v>
      </c>
      <c r="E15535" s="15" t="str">
        <f>'[5]HGAC FS12-23 Gladiator Options'!C5232</f>
        <v>Cab/Chassis Elec Outlet 120V 20A J-Box (3) Bhd Drv/Off/Undr FFC Prewire Bhd Cab</v>
      </c>
      <c r="F15535" s="17">
        <f>'[5]HGAC FS12-23 Gladiator Options'!K5232</f>
        <v>1066</v>
      </c>
      <c r="G15535" s="13">
        <v>0.15</v>
      </c>
      <c r="H15535" s="14"/>
    </row>
    <row r="15536" spans="1:8" x14ac:dyDescent="0.35">
      <c r="A15536" s="11" t="s">
        <v>8</v>
      </c>
      <c r="B15536" s="16" t="str">
        <f>'[5]HGAC FS12-23 Gladiator Options'!B5233</f>
        <v>GLAD05233</v>
      </c>
      <c r="C15536" s="27" t="s">
        <v>73</v>
      </c>
      <c r="D15536" s="16" t="s">
        <v>85</v>
      </c>
      <c r="E15536" s="15" t="str">
        <f>'[5]HGAC FS12-23 Gladiator Options'!C5233</f>
        <v>Cab/Chassis Elec Outlet 120V Duplex Ovrhd Mid Compt Wired to Inlet</v>
      </c>
      <c r="F15536" s="17">
        <f>'[5]HGAC FS12-23 Gladiator Options'!K5233</f>
        <v>903</v>
      </c>
      <c r="G15536" s="13">
        <v>0.15</v>
      </c>
      <c r="H15536" s="14"/>
    </row>
    <row r="15537" spans="1:8" x14ac:dyDescent="0.35">
      <c r="A15537" s="11" t="s">
        <v>8</v>
      </c>
      <c r="B15537" s="16" t="str">
        <f>'[5]HGAC FS12-23 Gladiator Options'!B5234</f>
        <v>GLAD05234</v>
      </c>
      <c r="C15537" s="27" t="s">
        <v>73</v>
      </c>
      <c r="D15537" s="16" t="s">
        <v>85</v>
      </c>
      <c r="E15537" s="15" t="str">
        <f>'[5]HGAC FS12-23 Gladiator Options'!C5234</f>
        <v>Cab/Chassis Elec Outlet 120V Duplex NEMA 5-15 RH EMS w/Cvr Wired to Inlet</v>
      </c>
      <c r="F15537" s="17">
        <f>'[5]HGAC FS12-23 Gladiator Options'!K5234</f>
        <v>845</v>
      </c>
      <c r="G15537" s="13">
        <v>0.15</v>
      </c>
      <c r="H15537" s="14"/>
    </row>
    <row r="15538" spans="1:8" x14ac:dyDescent="0.35">
      <c r="A15538" s="11" t="s">
        <v>8</v>
      </c>
      <c r="B15538" s="16" t="str">
        <f>'[5]HGAC FS12-23 Gladiator Options'!B5235</f>
        <v>GLAD05235</v>
      </c>
      <c r="C15538" s="27" t="s">
        <v>73</v>
      </c>
      <c r="D15538" s="16" t="s">
        <v>85</v>
      </c>
      <c r="E15538" s="15" t="str">
        <f>'[5]HGAC FS12-23 Gladiator Options'!C5235</f>
        <v>Cab/Chassis Elec Outlet 120V Duplex NEMA 5-20R Bhd Drv Seat w/Clear Cvr</v>
      </c>
      <c r="F15538" s="17">
        <f>'[5]HGAC FS12-23 Gladiator Options'!K5235</f>
        <v>762</v>
      </c>
      <c r="G15538" s="13">
        <v>0.15</v>
      </c>
      <c r="H15538" s="14"/>
    </row>
    <row r="15539" spans="1:8" x14ac:dyDescent="0.35">
      <c r="A15539" s="11" t="s">
        <v>8</v>
      </c>
      <c r="B15539" s="16" t="str">
        <f>'[5]HGAC FS12-23 Gladiator Options'!B5236</f>
        <v>GLAD05236</v>
      </c>
      <c r="C15539" s="27" t="s">
        <v>73</v>
      </c>
      <c r="D15539" s="16" t="s">
        <v>85</v>
      </c>
      <c r="E15539" s="15" t="str">
        <f>'[5]HGAC FS12-23 Gladiator Options'!C5236</f>
        <v>Cab/Chassis Elec Outlet 120V Duplex NEMA 5-20R (2) Bhd Drv/Off Seat w/Clear Cvr</v>
      </c>
      <c r="F15539" s="17">
        <f>'[5]HGAC FS12-23 Gladiator Options'!K5236</f>
        <v>997</v>
      </c>
      <c r="G15539" s="13">
        <v>0.15</v>
      </c>
      <c r="H15539" s="14"/>
    </row>
    <row r="15540" spans="1:8" x14ac:dyDescent="0.35">
      <c r="A15540" s="11" t="s">
        <v>8</v>
      </c>
      <c r="B15540" s="16" t="str">
        <f>'[5]HGAC FS12-23 Gladiator Options'!B5237</f>
        <v>GLAD05237</v>
      </c>
      <c r="C15540" s="27" t="s">
        <v>73</v>
      </c>
      <c r="D15540" s="16" t="s">
        <v>85</v>
      </c>
      <c r="E15540" s="15" t="str">
        <f>'[5]HGAC FS12-23 Gladiator Options'!C5237</f>
        <v>Cab/Chassis Elec Outlet 120V NEMA 5-20R w/Cvr (2) Bhd Drv/Off St Prewire 35'</v>
      </c>
      <c r="F15540" s="17">
        <f>'[5]HGAC FS12-23 Gladiator Options'!K5237</f>
        <v>997</v>
      </c>
      <c r="G15540" s="13">
        <v>0.15</v>
      </c>
      <c r="H15540" s="14"/>
    </row>
    <row r="15541" spans="1:8" x14ac:dyDescent="0.35">
      <c r="A15541" s="11" t="s">
        <v>8</v>
      </c>
      <c r="B15541" s="16" t="str">
        <f>'[5]HGAC FS12-23 Gladiator Options'!B5238</f>
        <v>GLAD05238</v>
      </c>
      <c r="C15541" s="27" t="s">
        <v>73</v>
      </c>
      <c r="D15541" s="16" t="s">
        <v>85</v>
      </c>
      <c r="E15541" s="15" t="str">
        <f>'[5]HGAC FS12-23 Gladiator Options'!C5238</f>
        <v>Cab/Chassis Elec Outlet 120V Duplex NEMA 5-20R (3) Bhd Drv/Off &amp; Undr FFC Seats</v>
      </c>
      <c r="F15541" s="17">
        <f>'[5]HGAC FS12-23 Gladiator Options'!K5238</f>
        <v>1232</v>
      </c>
      <c r="G15541" s="13">
        <v>0.15</v>
      </c>
      <c r="H15541" s="14"/>
    </row>
    <row r="15542" spans="1:8" x14ac:dyDescent="0.35">
      <c r="A15542" s="11" t="s">
        <v>8</v>
      </c>
      <c r="B15542" s="16" t="str">
        <f>'[5]HGAC FS12-23 Gladiator Options'!B5239</f>
        <v>GLAD05239</v>
      </c>
      <c r="C15542" s="27" t="s">
        <v>73</v>
      </c>
      <c r="D15542" s="16" t="s">
        <v>85</v>
      </c>
      <c r="E15542" s="15" t="str">
        <f>'[5]HGAC FS12-23 Gladiator Options'!C5239</f>
        <v>Aux Air Cmp Kussmaul 12V Bhd Drv Seat</v>
      </c>
      <c r="F15542" s="17">
        <f>'[5]HGAC FS12-23 Gladiator Options'!K5239</f>
        <v>932</v>
      </c>
      <c r="G15542" s="13">
        <v>0.15</v>
      </c>
      <c r="H15542" s="14"/>
    </row>
    <row r="15543" spans="1:8" x14ac:dyDescent="0.35">
      <c r="A15543" s="11" t="s">
        <v>8</v>
      </c>
      <c r="B15543" s="16" t="str">
        <f>'[5]HGAC FS12-23 Gladiator Options'!B5240</f>
        <v>GLAD05240</v>
      </c>
      <c r="C15543" s="27" t="s">
        <v>73</v>
      </c>
      <c r="D15543" s="16" t="s">
        <v>85</v>
      </c>
      <c r="E15543" s="15" t="str">
        <f>'[5]HGAC FS12-23 Gladiator Options'!C5240</f>
        <v>Aux Air Cmp Kussmaul 12V Bhd Drv Seat w/Auto Drain</v>
      </c>
      <c r="F15543" s="17">
        <f>'[5]HGAC FS12-23 Gladiator Options'!K5240</f>
        <v>1135</v>
      </c>
      <c r="G15543" s="13">
        <v>0.15</v>
      </c>
      <c r="H15543" s="14"/>
    </row>
    <row r="15544" spans="1:8" x14ac:dyDescent="0.35">
      <c r="A15544" s="11" t="s">
        <v>8</v>
      </c>
      <c r="B15544" s="16" t="str">
        <f>'[5]HGAC FS12-23 Gladiator Options'!B5241</f>
        <v>GLAD05241</v>
      </c>
      <c r="C15544" s="27" t="s">
        <v>73</v>
      </c>
      <c r="D15544" s="16" t="s">
        <v>85</v>
      </c>
      <c r="E15544" s="15" t="str">
        <f>'[5]HGAC FS12-23 Gladiator Options'!C5241</f>
        <v>Aux Air Cmp Kussmaul 12V RH Under Dash</v>
      </c>
      <c r="F15544" s="17">
        <f>'[5]HGAC FS12-23 Gladiator Options'!K5241</f>
        <v>722</v>
      </c>
      <c r="G15544" s="13">
        <v>0.15</v>
      </c>
      <c r="H15544" s="14"/>
    </row>
    <row r="15545" spans="1:8" x14ac:dyDescent="0.35">
      <c r="A15545" s="11" t="s">
        <v>8</v>
      </c>
      <c r="B15545" s="16" t="str">
        <f>'[5]HGAC FS12-23 Gladiator Options'!B5242</f>
        <v>GLAD05242</v>
      </c>
      <c r="C15545" s="27" t="s">
        <v>73</v>
      </c>
      <c r="D15545" s="16" t="s">
        <v>85</v>
      </c>
      <c r="E15545" s="15" t="str">
        <f>'[5]HGAC FS12-23 Gladiator Options'!C5242</f>
        <v>Aux Air Cmp Kussmaul 12V RH Under Dash w/Autodrain</v>
      </c>
      <c r="F15545" s="17">
        <f>'[5]HGAC FS12-23 Gladiator Options'!K5242</f>
        <v>1135</v>
      </c>
      <c r="G15545" s="13">
        <v>0.15</v>
      </c>
      <c r="H15545" s="14"/>
    </row>
    <row r="15546" spans="1:8" x14ac:dyDescent="0.35">
      <c r="A15546" s="11" t="s">
        <v>8</v>
      </c>
      <c r="B15546" s="16" t="str">
        <f>'[5]HGAC FS12-23 Gladiator Options'!B5243</f>
        <v>GLAD05243</v>
      </c>
      <c r="C15546" s="27" t="s">
        <v>73</v>
      </c>
      <c r="D15546" s="16" t="s">
        <v>85</v>
      </c>
      <c r="E15546" s="15" t="str">
        <f>'[5]HGAC FS12-23 Gladiator Options'!C5243</f>
        <v>Aux Air Cmp Kussmaul 12V RH Under Dash w/Autodrain Prewire Bhd Drv</v>
      </c>
      <c r="F15546" s="17">
        <f>'[5]HGAC FS12-23 Gladiator Options'!K5243</f>
        <v>1135</v>
      </c>
      <c r="G15546" s="13">
        <v>0.15</v>
      </c>
      <c r="H15546" s="14"/>
    </row>
    <row r="15547" spans="1:8" x14ac:dyDescent="0.35">
      <c r="A15547" s="11" t="s">
        <v>8</v>
      </c>
      <c r="B15547" s="16" t="str">
        <f>'[5]HGAC FS12-23 Gladiator Options'!B5244</f>
        <v>GLAD05244</v>
      </c>
      <c r="C15547" s="27" t="s">
        <v>73</v>
      </c>
      <c r="D15547" s="16" t="s">
        <v>85</v>
      </c>
      <c r="E15547" s="15" t="str">
        <f>'[5]HGAC FS12-23 Gladiator Options'!C5244</f>
        <v>Aux Air Cmp Kussmaul Auto Pump 120V RH Under Dash</v>
      </c>
      <c r="F15547" s="17">
        <f>'[5]HGAC FS12-23 Gladiator Options'!K5244</f>
        <v>1648</v>
      </c>
      <c r="G15547" s="13">
        <v>0.15</v>
      </c>
      <c r="H15547" s="14"/>
    </row>
    <row r="15548" spans="1:8" x14ac:dyDescent="0.35">
      <c r="A15548" s="11" t="s">
        <v>8</v>
      </c>
      <c r="B15548" s="16" t="str">
        <f>'[5]HGAC FS12-23 Gladiator Options'!B5245</f>
        <v>GLAD05245</v>
      </c>
      <c r="C15548" s="27" t="s">
        <v>73</v>
      </c>
      <c r="D15548" s="16" t="s">
        <v>85</v>
      </c>
      <c r="E15548" s="15" t="str">
        <f>'[5]HGAC FS12-23 Gladiator Options'!C5245</f>
        <v>Aux Air Cmp Kussmaul Auto Pump 120V RH Under Dash w/Timer</v>
      </c>
      <c r="F15548" s="17">
        <f>'[5]HGAC FS12-23 Gladiator Options'!K5245</f>
        <v>1911</v>
      </c>
      <c r="G15548" s="13">
        <v>0.15</v>
      </c>
      <c r="H15548" s="14"/>
    </row>
    <row r="15549" spans="1:8" x14ac:dyDescent="0.35">
      <c r="A15549" s="11" t="s">
        <v>8</v>
      </c>
      <c r="B15549" s="16" t="str">
        <f>'[5]HGAC FS12-23 Gladiator Options'!B5246</f>
        <v>GLAD05246</v>
      </c>
      <c r="C15549" s="27" t="s">
        <v>73</v>
      </c>
      <c r="D15549" s="16" t="s">
        <v>85</v>
      </c>
      <c r="E15549" s="15" t="str">
        <f>'[5]HGAC FS12-23 Gladiator Options'!C5246</f>
        <v>Aux Air Cmp Kussmaul Auto Pump 120V Bhd Off Seat w/Auto Drain Horiz</v>
      </c>
      <c r="F15549" s="17">
        <f>'[5]HGAC FS12-23 Gladiator Options'!K5246</f>
        <v>1460</v>
      </c>
      <c r="G15549" s="13">
        <v>0.15</v>
      </c>
      <c r="H15549" s="14"/>
    </row>
    <row r="15550" spans="1:8" x14ac:dyDescent="0.35">
      <c r="A15550" s="11" t="s">
        <v>8</v>
      </c>
      <c r="B15550" s="16" t="str">
        <f>'[5]HGAC FS12-23 Gladiator Options'!B5247</f>
        <v>GLAD05247</v>
      </c>
      <c r="C15550" s="27" t="s">
        <v>73</v>
      </c>
      <c r="D15550" s="16" t="s">
        <v>85</v>
      </c>
      <c r="E15550" s="15" t="str">
        <f>'[5]HGAC FS12-23 Gladiator Options'!C5247</f>
        <v>Aux Air Cmp Kussmaul Auto Pump 120V Bhd Off Seat Mnt Horiz</v>
      </c>
      <c r="F15550" s="17">
        <f>'[5]HGAC FS12-23 Gladiator Options'!K5247</f>
        <v>1179</v>
      </c>
      <c r="G15550" s="13">
        <v>0.15</v>
      </c>
      <c r="H15550" s="14"/>
    </row>
    <row r="15551" spans="1:8" x14ac:dyDescent="0.35">
      <c r="A15551" s="11" t="s">
        <v>8</v>
      </c>
      <c r="B15551" s="16" t="str">
        <f>'[5]HGAC FS12-23 Gladiator Options'!B5248</f>
        <v>GLAD05248</v>
      </c>
      <c r="C15551" s="27" t="s">
        <v>73</v>
      </c>
      <c r="D15551" s="16" t="s">
        <v>85</v>
      </c>
      <c r="E15551" s="15" t="str">
        <f>'[5]HGAC FS12-23 Gladiator Options'!C5248</f>
        <v>NO Auxiliary Air Compressor</v>
      </c>
      <c r="F15551" s="17">
        <f>'[5]HGAC FS12-23 Gladiator Options'!K5248</f>
        <v>0</v>
      </c>
      <c r="G15551" s="13">
        <v>0.15</v>
      </c>
      <c r="H15551" s="14"/>
    </row>
    <row r="15552" spans="1:8" x14ac:dyDescent="0.35">
      <c r="A15552" s="11" t="s">
        <v>8</v>
      </c>
      <c r="B15552" s="16" t="str">
        <f>'[5]HGAC FS12-23 Gladiator Options'!B5249</f>
        <v>GLAD05249</v>
      </c>
      <c r="C15552" s="27" t="s">
        <v>73</v>
      </c>
      <c r="D15552" s="16" t="s">
        <v>85</v>
      </c>
      <c r="E15552" s="15" t="str">
        <f>'[5]HGAC FS12-23 Gladiator Options'!C5249</f>
        <v>Elec Inlet Location LH Bumper Tail</v>
      </c>
      <c r="F15552" s="17">
        <f>'[5]HGAC FS12-23 Gladiator Options'!K5249</f>
        <v>105</v>
      </c>
      <c r="G15552" s="13">
        <v>0.15</v>
      </c>
      <c r="H15552" s="14"/>
    </row>
    <row r="15553" spans="1:8" x14ac:dyDescent="0.35">
      <c r="A15553" s="11" t="s">
        <v>8</v>
      </c>
      <c r="B15553" s="16" t="str">
        <f>'[5]HGAC FS12-23 Gladiator Options'!B5250</f>
        <v>GLAD05250</v>
      </c>
      <c r="C15553" s="27" t="s">
        <v>73</v>
      </c>
      <c r="D15553" s="16" t="s">
        <v>85</v>
      </c>
      <c r="E15553" s="15" t="str">
        <f>'[5]HGAC FS12-23 Gladiator Options'!C5250</f>
        <v>Elec Inlet Location LH Bumper Tail Fwd</v>
      </c>
      <c r="F15553" s="17">
        <f>'[5]HGAC FS12-23 Gladiator Options'!K5250</f>
        <v>105</v>
      </c>
      <c r="G15553" s="13">
        <v>0.15</v>
      </c>
      <c r="H15553" s="14"/>
    </row>
    <row r="15554" spans="1:8" x14ac:dyDescent="0.35">
      <c r="A15554" s="11" t="s">
        <v>8</v>
      </c>
      <c r="B15554" s="16" t="str">
        <f>'[5]HGAC FS12-23 Gladiator Options'!B5251</f>
        <v>GLAD05251</v>
      </c>
      <c r="C15554" s="27" t="s">
        <v>73</v>
      </c>
      <c r="D15554" s="16" t="s">
        <v>85</v>
      </c>
      <c r="E15554" s="15" t="str">
        <f>'[5]HGAC FS12-23 Gladiator Options'!C5251</f>
        <v>Elec Inlet Location LH Bumper Tail Rwd</v>
      </c>
      <c r="F15554" s="17">
        <f>'[5]HGAC FS12-23 Gladiator Options'!K5251</f>
        <v>105</v>
      </c>
      <c r="G15554" s="13">
        <v>0.15</v>
      </c>
      <c r="H15554" s="14"/>
    </row>
    <row r="15555" spans="1:8" x14ac:dyDescent="0.35">
      <c r="A15555" s="11" t="s">
        <v>8</v>
      </c>
      <c r="B15555" s="16" t="str">
        <f>'[5]HGAC FS12-23 Gladiator Options'!B5252</f>
        <v>GLAD05252</v>
      </c>
      <c r="C15555" s="27" t="s">
        <v>73</v>
      </c>
      <c r="D15555" s="16" t="s">
        <v>85</v>
      </c>
      <c r="E15555" s="15" t="str">
        <f>'[5]HGAC FS12-23 Gladiator Options'!C5252</f>
        <v>Elec Inlet Location LH Cab Side Fwd</v>
      </c>
      <c r="F15555" s="17">
        <f>'[5]HGAC FS12-23 Gladiator Options'!K5252</f>
        <v>0</v>
      </c>
      <c r="G15555" s="13">
        <v>0.15</v>
      </c>
      <c r="H15555" s="14"/>
    </row>
    <row r="15556" spans="1:8" x14ac:dyDescent="0.35">
      <c r="A15556" s="11" t="s">
        <v>8</v>
      </c>
      <c r="B15556" s="16" t="str">
        <f>'[5]HGAC FS12-23 Gladiator Options'!B5253</f>
        <v>GLAD05253</v>
      </c>
      <c r="C15556" s="27" t="s">
        <v>73</v>
      </c>
      <c r="D15556" s="16" t="s">
        <v>85</v>
      </c>
      <c r="E15556" s="15" t="str">
        <f>'[5]HGAC FS12-23 Gladiator Options'!C5253</f>
        <v>Elec Inlet Location LH Cab Side Fwd Mid</v>
      </c>
      <c r="F15556" s="17">
        <f>'[5]HGAC FS12-23 Gladiator Options'!K5253</f>
        <v>0</v>
      </c>
      <c r="G15556" s="13">
        <v>0.15</v>
      </c>
      <c r="H15556" s="14"/>
    </row>
    <row r="15557" spans="1:8" x14ac:dyDescent="0.35">
      <c r="A15557" s="11" t="s">
        <v>8</v>
      </c>
      <c r="B15557" s="16" t="str">
        <f>'[5]HGAC FS12-23 Gladiator Options'!B5254</f>
        <v>GLAD05254</v>
      </c>
      <c r="C15557" s="27" t="s">
        <v>73</v>
      </c>
      <c r="D15557" s="16" t="s">
        <v>85</v>
      </c>
      <c r="E15557" s="15" t="str">
        <f>'[5]HGAC FS12-23 Gladiator Options'!C5254</f>
        <v>Elec Inlet Location LH Cab Side Fwd Upr</v>
      </c>
      <c r="F15557" s="17">
        <f>'[5]HGAC FS12-23 Gladiator Options'!K5254</f>
        <v>105</v>
      </c>
      <c r="G15557" s="13">
        <v>0.15</v>
      </c>
      <c r="H15557" s="14"/>
    </row>
    <row r="15558" spans="1:8" x14ac:dyDescent="0.35">
      <c r="A15558" s="11" t="s">
        <v>8</v>
      </c>
      <c r="B15558" s="16" t="str">
        <f>'[5]HGAC FS12-23 Gladiator Options'!B5255</f>
        <v>GLAD05255</v>
      </c>
      <c r="C15558" s="27" t="s">
        <v>73</v>
      </c>
      <c r="D15558" s="16" t="s">
        <v>85</v>
      </c>
      <c r="E15558" s="15" t="str">
        <f>'[5]HGAC FS12-23 Gladiator Options'!C5255</f>
        <v>Elec Inlet Location LH Cab Side Fwd Lwr Rear of Bumper</v>
      </c>
      <c r="F15558" s="17">
        <f>'[5]HGAC FS12-23 Gladiator Options'!K5255</f>
        <v>105</v>
      </c>
      <c r="G15558" s="13">
        <v>0.15</v>
      </c>
      <c r="H15558" s="14"/>
    </row>
    <row r="15559" spans="1:8" x14ac:dyDescent="0.35">
      <c r="A15559" s="11" t="s">
        <v>8</v>
      </c>
      <c r="B15559" s="16" t="str">
        <f>'[5]HGAC FS12-23 Gladiator Options'!B5256</f>
        <v>GLAD05256</v>
      </c>
      <c r="C15559" s="27" t="s">
        <v>73</v>
      </c>
      <c r="D15559" s="16" t="s">
        <v>85</v>
      </c>
      <c r="E15559" s="15" t="str">
        <f>'[5]HGAC FS12-23 Gladiator Options'!C5256</f>
        <v>Elec Inlet Location LH Cab Side Mid</v>
      </c>
      <c r="F15559" s="17">
        <f>'[5]HGAC FS12-23 Gladiator Options'!K5256</f>
        <v>0</v>
      </c>
      <c r="G15559" s="13">
        <v>0.15</v>
      </c>
      <c r="H15559" s="14"/>
    </row>
    <row r="15560" spans="1:8" x14ac:dyDescent="0.35">
      <c r="A15560" s="11" t="s">
        <v>8</v>
      </c>
      <c r="B15560" s="16" t="str">
        <f>'[5]HGAC FS12-23 Gladiator Options'!B5257</f>
        <v>GLAD05257</v>
      </c>
      <c r="C15560" s="27" t="s">
        <v>73</v>
      </c>
      <c r="D15560" s="16" t="s">
        <v>85</v>
      </c>
      <c r="E15560" s="15" t="str">
        <f>'[5]HGAC FS12-23 Gladiator Options'!C5257</f>
        <v>Elec Inlet Location LH Cab Side Mid Bhd Grab Handle</v>
      </c>
      <c r="F15560" s="17">
        <f>'[5]HGAC FS12-23 Gladiator Options'!K5257</f>
        <v>0</v>
      </c>
      <c r="G15560" s="13">
        <v>0.15</v>
      </c>
      <c r="H15560" s="14"/>
    </row>
    <row r="15561" spans="1:8" x14ac:dyDescent="0.35">
      <c r="A15561" s="11" t="s">
        <v>8</v>
      </c>
      <c r="B15561" s="16" t="str">
        <f>'[5]HGAC FS12-23 Gladiator Options'!B5258</f>
        <v>GLAD05258</v>
      </c>
      <c r="C15561" s="27" t="s">
        <v>73</v>
      </c>
      <c r="D15561" s="16" t="s">
        <v>85</v>
      </c>
      <c r="E15561" s="15" t="str">
        <f>'[5]HGAC FS12-23 Gladiator Options'!C5258</f>
        <v>Elec Inlet Location LH Cab Side Mid Bhd Grab Handle Lowest Position</v>
      </c>
      <c r="F15561" s="17">
        <f>'[5]HGAC FS12-23 Gladiator Options'!K5258</f>
        <v>105</v>
      </c>
      <c r="G15561" s="13">
        <v>0.15</v>
      </c>
      <c r="H15561" s="14"/>
    </row>
    <row r="15562" spans="1:8" x14ac:dyDescent="0.35">
      <c r="A15562" s="11" t="s">
        <v>8</v>
      </c>
      <c r="B15562" s="16" t="str">
        <f>'[5]HGAC FS12-23 Gladiator Options'!B5259</f>
        <v>GLAD05259</v>
      </c>
      <c r="C15562" s="27" t="s">
        <v>73</v>
      </c>
      <c r="D15562" s="16" t="s">
        <v>85</v>
      </c>
      <c r="E15562" s="15" t="str">
        <f>'[5]HGAC FS12-23 Gladiator Options'!C5259</f>
        <v>Elec Inlet Location LH Cab Side Mid Bhd Grab Handle Upper Position</v>
      </c>
      <c r="F15562" s="17">
        <f>'[5]HGAC FS12-23 Gladiator Options'!K5259</f>
        <v>105</v>
      </c>
      <c r="G15562" s="13">
        <v>0.15</v>
      </c>
      <c r="H15562" s="14"/>
    </row>
    <row r="15563" spans="1:8" x14ac:dyDescent="0.35">
      <c r="A15563" s="11" t="s">
        <v>8</v>
      </c>
      <c r="B15563" s="16" t="str">
        <f>'[5]HGAC FS12-23 Gladiator Options'!B5260</f>
        <v>GLAD05260</v>
      </c>
      <c r="C15563" s="27" t="s">
        <v>73</v>
      </c>
      <c r="D15563" s="16" t="s">
        <v>85</v>
      </c>
      <c r="E15563" s="15" t="str">
        <f>'[5]HGAC FS12-23 Gladiator Options'!C5260</f>
        <v>Elec Inlet Location LH Cab Side Mid Ctr Abv Wheel Well</v>
      </c>
      <c r="F15563" s="17">
        <f>'[5]HGAC FS12-23 Gladiator Options'!K5260</f>
        <v>0</v>
      </c>
      <c r="G15563" s="13">
        <v>0.15</v>
      </c>
      <c r="H15563" s="14"/>
    </row>
    <row r="15564" spans="1:8" x14ac:dyDescent="0.35">
      <c r="A15564" s="11" t="s">
        <v>8</v>
      </c>
      <c r="B15564" s="16" t="str">
        <f>'[5]HGAC FS12-23 Gladiator Options'!B5261</f>
        <v>GLAD05261</v>
      </c>
      <c r="C15564" s="27" t="s">
        <v>73</v>
      </c>
      <c r="D15564" s="16" t="s">
        <v>85</v>
      </c>
      <c r="E15564" s="15" t="str">
        <f>'[5]HGAC FS12-23 Gladiator Options'!C5261</f>
        <v>Elec Inlet Location LH Cab Side Mid Fwd</v>
      </c>
      <c r="F15564" s="17">
        <f>'[5]HGAC FS12-23 Gladiator Options'!K5261</f>
        <v>0</v>
      </c>
      <c r="G15564" s="13">
        <v>0.15</v>
      </c>
      <c r="H15564" s="14"/>
    </row>
    <row r="15565" spans="1:8" x14ac:dyDescent="0.35">
      <c r="A15565" s="11" t="s">
        <v>8</v>
      </c>
      <c r="B15565" s="16" t="str">
        <f>'[5]HGAC FS12-23 Gladiator Options'!B5262</f>
        <v>GLAD05262</v>
      </c>
      <c r="C15565" s="27" t="s">
        <v>73</v>
      </c>
      <c r="D15565" s="16" t="s">
        <v>85</v>
      </c>
      <c r="E15565" s="15" t="str">
        <f>'[5]HGAC FS12-23 Gladiator Options'!C5262</f>
        <v>Elec Inlet Location LH Cab Side Mid Fwd Lwr 3"</v>
      </c>
      <c r="F15565" s="17">
        <f>'[5]HGAC FS12-23 Gladiator Options'!K5262</f>
        <v>105</v>
      </c>
      <c r="G15565" s="13">
        <v>0.15</v>
      </c>
      <c r="H15565" s="14"/>
    </row>
    <row r="15566" spans="1:8" x14ac:dyDescent="0.35">
      <c r="A15566" s="11" t="s">
        <v>8</v>
      </c>
      <c r="B15566" s="16" t="str">
        <f>'[5]HGAC FS12-23 Gladiator Options'!B5263</f>
        <v>GLAD05263</v>
      </c>
      <c r="C15566" s="27" t="s">
        <v>73</v>
      </c>
      <c r="D15566" s="16" t="s">
        <v>85</v>
      </c>
      <c r="E15566" s="15" t="str">
        <f>'[5]HGAC FS12-23 Gladiator Options'!C5263</f>
        <v>Elec Inlet Location LH Cab Side Mid Fwd Lwr 6.38"</v>
      </c>
      <c r="F15566" s="17">
        <f>'[5]HGAC FS12-23 Gladiator Options'!K5263</f>
        <v>105</v>
      </c>
      <c r="G15566" s="13">
        <v>0.15</v>
      </c>
      <c r="H15566" s="14"/>
    </row>
    <row r="15567" spans="1:8" x14ac:dyDescent="0.35">
      <c r="A15567" s="11" t="s">
        <v>8</v>
      </c>
      <c r="B15567" s="16" t="str">
        <f>'[5]HGAC FS12-23 Gladiator Options'!B5264</f>
        <v>GLAD05264</v>
      </c>
      <c r="C15567" s="27" t="s">
        <v>73</v>
      </c>
      <c r="D15567" s="16" t="s">
        <v>85</v>
      </c>
      <c r="E15567" s="15" t="str">
        <f>'[5]HGAC FS12-23 Gladiator Options'!C5264</f>
        <v>Elec Inlet Location LH Cab Side Mid Fwd Lwr 6.88"</v>
      </c>
      <c r="F15567" s="17">
        <f>'[5]HGAC FS12-23 Gladiator Options'!K5264</f>
        <v>105</v>
      </c>
      <c r="G15567" s="13">
        <v>0.15</v>
      </c>
      <c r="H15567" s="14"/>
    </row>
    <row r="15568" spans="1:8" x14ac:dyDescent="0.35">
      <c r="A15568" s="11" t="s">
        <v>8</v>
      </c>
      <c r="B15568" s="16" t="str">
        <f>'[5]HGAC FS12-23 Gladiator Options'!B5265</f>
        <v>GLAD05265</v>
      </c>
      <c r="C15568" s="27" t="s">
        <v>73</v>
      </c>
      <c r="D15568" s="16" t="s">
        <v>85</v>
      </c>
      <c r="E15568" s="15" t="str">
        <f>'[5]HGAC FS12-23 Gladiator Options'!C5265</f>
        <v>Elec Inlet Location LH Cab Side Mid Rwd</v>
      </c>
      <c r="F15568" s="17">
        <f>'[5]HGAC FS12-23 Gladiator Options'!K5265</f>
        <v>0</v>
      </c>
      <c r="G15568" s="13">
        <v>0.15</v>
      </c>
      <c r="H15568" s="14"/>
    </row>
    <row r="15569" spans="1:8" x14ac:dyDescent="0.35">
      <c r="A15569" s="11" t="s">
        <v>8</v>
      </c>
      <c r="B15569" s="16" t="str">
        <f>'[5]HGAC FS12-23 Gladiator Options'!B5266</f>
        <v>GLAD05266</v>
      </c>
      <c r="C15569" s="27" t="s">
        <v>73</v>
      </c>
      <c r="D15569" s="16" t="s">
        <v>85</v>
      </c>
      <c r="E15569" s="15" t="str">
        <f>'[5]HGAC FS12-23 Gladiator Options'!C5266</f>
        <v>Elec Inlet Location LH Cab Side Mid Lwr Rwd Rear</v>
      </c>
      <c r="F15569" s="17">
        <f>'[5]HGAC FS12-23 Gladiator Options'!K5266</f>
        <v>105</v>
      </c>
      <c r="G15569" s="13">
        <v>0.15</v>
      </c>
      <c r="H15569" s="14"/>
    </row>
    <row r="15570" spans="1:8" x14ac:dyDescent="0.35">
      <c r="A15570" s="11" t="s">
        <v>8</v>
      </c>
      <c r="B15570" s="16" t="str">
        <f>'[5]HGAC FS12-23 Gladiator Options'!B5267</f>
        <v>GLAD05267</v>
      </c>
      <c r="C15570" s="27" t="s">
        <v>73</v>
      </c>
      <c r="D15570" s="16" t="s">
        <v>85</v>
      </c>
      <c r="E15570" s="15" t="str">
        <f>'[5]HGAC FS12-23 Gladiator Options'!C5267</f>
        <v>Elec Inlet Location LH Cab Side Mid Lwr</v>
      </c>
      <c r="F15570" s="17">
        <f>'[5]HGAC FS12-23 Gladiator Options'!K5267</f>
        <v>105</v>
      </c>
      <c r="G15570" s="13">
        <v>0.15</v>
      </c>
      <c r="H15570" s="14"/>
    </row>
    <row r="15571" spans="1:8" x14ac:dyDescent="0.35">
      <c r="A15571" s="11" t="s">
        <v>8</v>
      </c>
      <c r="B15571" s="16" t="str">
        <f>'[5]HGAC FS12-23 Gladiator Options'!B5268</f>
        <v>GLAD05268</v>
      </c>
      <c r="C15571" s="27" t="s">
        <v>73</v>
      </c>
      <c r="D15571" s="16" t="s">
        <v>85</v>
      </c>
      <c r="E15571" s="15" t="str">
        <f>'[5]HGAC FS12-23 Gladiator Options'!C5268</f>
        <v>Elec Inlet Location LH Cab Side Mid Below Mid Cmpt</v>
      </c>
      <c r="F15571" s="17">
        <f>'[5]HGAC FS12-23 Gladiator Options'!K5268</f>
        <v>105</v>
      </c>
      <c r="G15571" s="13">
        <v>0.15</v>
      </c>
      <c r="H15571" s="14"/>
    </row>
    <row r="15572" spans="1:8" x14ac:dyDescent="0.35">
      <c r="A15572" s="11" t="s">
        <v>8</v>
      </c>
      <c r="B15572" s="16" t="str">
        <f>'[5]HGAC FS12-23 Gladiator Options'!B5269</f>
        <v>GLAD05269</v>
      </c>
      <c r="C15572" s="27" t="s">
        <v>73</v>
      </c>
      <c r="D15572" s="16" t="s">
        <v>85</v>
      </c>
      <c r="E15572" s="15" t="str">
        <f>'[5]HGAC FS12-23 Gladiator Options'!C5269</f>
        <v>Elec Inlet Location LH Cab Side Rwd</v>
      </c>
      <c r="F15572" s="17">
        <f>'[5]HGAC FS12-23 Gladiator Options'!K5269</f>
        <v>105</v>
      </c>
      <c r="G15572" s="13">
        <v>0.15</v>
      </c>
      <c r="H15572" s="14"/>
    </row>
    <row r="15573" spans="1:8" x14ac:dyDescent="0.35">
      <c r="A15573" s="11" t="s">
        <v>8</v>
      </c>
      <c r="B15573" s="16" t="str">
        <f>'[5]HGAC FS12-23 Gladiator Options'!B5270</f>
        <v>GLAD05270</v>
      </c>
      <c r="C15573" s="27" t="s">
        <v>73</v>
      </c>
      <c r="D15573" s="16" t="s">
        <v>85</v>
      </c>
      <c r="E15573" s="15" t="str">
        <f>'[5]HGAC FS12-23 Gladiator Options'!C5270</f>
        <v>Elec Inlet Location LH Cab Side Rwd Abv Air Eject</v>
      </c>
      <c r="F15573" s="17">
        <f>'[5]HGAC FS12-23 Gladiator Options'!K5270</f>
        <v>105</v>
      </c>
      <c r="G15573" s="13">
        <v>0.15</v>
      </c>
      <c r="H15573" s="14"/>
    </row>
    <row r="15574" spans="1:8" x14ac:dyDescent="0.35">
      <c r="A15574" s="11" t="s">
        <v>8</v>
      </c>
      <c r="B15574" s="16" t="str">
        <f>'[5]HGAC FS12-23 Gladiator Options'!B5271</f>
        <v>GLAD05271</v>
      </c>
      <c r="C15574" s="27" t="s">
        <v>73</v>
      </c>
      <c r="D15574" s="16" t="s">
        <v>85</v>
      </c>
      <c r="E15574" s="15" t="str">
        <f>'[5]HGAC FS12-23 Gladiator Options'!C5271</f>
        <v>Elec Inlet Location LH Cab Side Rwd Below Rear Cmpt</v>
      </c>
      <c r="F15574" s="17">
        <f>'[5]HGAC FS12-23 Gladiator Options'!K5271</f>
        <v>105</v>
      </c>
      <c r="G15574" s="13">
        <v>0.15</v>
      </c>
      <c r="H15574" s="14"/>
    </row>
    <row r="15575" spans="1:8" x14ac:dyDescent="0.35">
      <c r="A15575" s="11" t="s">
        <v>8</v>
      </c>
      <c r="B15575" s="16" t="str">
        <f>'[5]HGAC FS12-23 Gladiator Options'!B5272</f>
        <v>GLAD05272</v>
      </c>
      <c r="C15575" s="27" t="s">
        <v>73</v>
      </c>
      <c r="D15575" s="16" t="s">
        <v>85</v>
      </c>
      <c r="E15575" s="15" t="str">
        <f>'[5]HGAC FS12-23 Gladiator Options'!C5272</f>
        <v>Elec Inlet Location LH Cab Side Under Grab Handle</v>
      </c>
      <c r="F15575" s="17">
        <f>'[5]HGAC FS12-23 Gladiator Options'!K5272</f>
        <v>105</v>
      </c>
      <c r="G15575" s="13">
        <v>0.15</v>
      </c>
      <c r="H15575" s="14"/>
    </row>
    <row r="15576" spans="1:8" x14ac:dyDescent="0.35">
      <c r="A15576" s="11" t="s">
        <v>8</v>
      </c>
      <c r="B15576" s="16" t="str">
        <f>'[5]HGAC FS12-23 Gladiator Options'!B5273</f>
        <v>GLAD05273</v>
      </c>
      <c r="C15576" s="27" t="s">
        <v>73</v>
      </c>
      <c r="D15576" s="16" t="s">
        <v>85</v>
      </c>
      <c r="E15576" s="15" t="str">
        <f>'[5]HGAC FS12-23 Gladiator Options'!C5273</f>
        <v>Elec Inlet Location LH Lwr Front Step Fwd</v>
      </c>
      <c r="F15576" s="17">
        <f>'[5]HGAC FS12-23 Gladiator Options'!K5273</f>
        <v>105</v>
      </c>
      <c r="G15576" s="13">
        <v>0.15</v>
      </c>
      <c r="H15576" s="14"/>
    </row>
    <row r="15577" spans="1:8" x14ac:dyDescent="0.35">
      <c r="A15577" s="11" t="s">
        <v>8</v>
      </c>
      <c r="B15577" s="16" t="str">
        <f>'[5]HGAC FS12-23 Gladiator Options'!B5274</f>
        <v>GLAD05274</v>
      </c>
      <c r="C15577" s="27" t="s">
        <v>73</v>
      </c>
      <c r="D15577" s="16" t="s">
        <v>85</v>
      </c>
      <c r="E15577" s="15" t="str">
        <f>'[5]HGAC FS12-23 Gladiator Options'!C5274</f>
        <v>Elec Inlet Location LH Lwr Front Step Mid</v>
      </c>
      <c r="F15577" s="17">
        <f>'[5]HGAC FS12-23 Gladiator Options'!K5274</f>
        <v>0</v>
      </c>
      <c r="G15577" s="13">
        <v>0.15</v>
      </c>
      <c r="H15577" s="14"/>
    </row>
    <row r="15578" spans="1:8" x14ac:dyDescent="0.35">
      <c r="A15578" s="11" t="s">
        <v>8</v>
      </c>
      <c r="B15578" s="16" t="str">
        <f>'[5]HGAC FS12-23 Gladiator Options'!B5275</f>
        <v>GLAD05275</v>
      </c>
      <c r="C15578" s="27" t="s">
        <v>73</v>
      </c>
      <c r="D15578" s="16" t="s">
        <v>85</v>
      </c>
      <c r="E15578" s="15" t="str">
        <f>'[5]HGAC FS12-23 Gladiator Options'!C5275</f>
        <v>Elec Inlet Location LH Lwr Front Step Mid Fwd</v>
      </c>
      <c r="F15578" s="17">
        <f>'[5]HGAC FS12-23 Gladiator Options'!K5275</f>
        <v>0</v>
      </c>
      <c r="G15578" s="13">
        <v>0.15</v>
      </c>
      <c r="H15578" s="14"/>
    </row>
    <row r="15579" spans="1:8" x14ac:dyDescent="0.35">
      <c r="A15579" s="11" t="s">
        <v>8</v>
      </c>
      <c r="B15579" s="16" t="str">
        <f>'[5]HGAC FS12-23 Gladiator Options'!B5276</f>
        <v>GLAD05276</v>
      </c>
      <c r="C15579" s="27" t="s">
        <v>73</v>
      </c>
      <c r="D15579" s="16" t="s">
        <v>85</v>
      </c>
      <c r="E15579" s="15" t="str">
        <f>'[5]HGAC FS12-23 Gladiator Options'!C5276</f>
        <v>Elec Inlet Location LH Lwr Front Step Rear</v>
      </c>
      <c r="F15579" s="17">
        <f>'[5]HGAC FS12-23 Gladiator Options'!K5276</f>
        <v>105</v>
      </c>
      <c r="G15579" s="13">
        <v>0.15</v>
      </c>
      <c r="H15579" s="14"/>
    </row>
    <row r="15580" spans="1:8" x14ac:dyDescent="0.35">
      <c r="A15580" s="11" t="s">
        <v>8</v>
      </c>
      <c r="B15580" s="16" t="str">
        <f>'[5]HGAC FS12-23 Gladiator Options'!B5277</f>
        <v>GLAD05277</v>
      </c>
      <c r="C15580" s="27" t="s">
        <v>73</v>
      </c>
      <c r="D15580" s="16" t="s">
        <v>85</v>
      </c>
      <c r="E15580" s="15" t="str">
        <f>'[5]HGAC FS12-23 Gladiator Options'!C5277</f>
        <v>Elec Inlet Location LH Mid Front Step Fwd</v>
      </c>
      <c r="F15580" s="17">
        <f>'[5]HGAC FS12-23 Gladiator Options'!K5277</f>
        <v>105</v>
      </c>
      <c r="G15580" s="13">
        <v>0.15</v>
      </c>
      <c r="H15580" s="14"/>
    </row>
    <row r="15581" spans="1:8" x14ac:dyDescent="0.35">
      <c r="A15581" s="11" t="s">
        <v>8</v>
      </c>
      <c r="B15581" s="16" t="str">
        <f>'[5]HGAC FS12-23 Gladiator Options'!B5278</f>
        <v>GLAD05278</v>
      </c>
      <c r="C15581" s="27" t="s">
        <v>73</v>
      </c>
      <c r="D15581" s="16" t="s">
        <v>85</v>
      </c>
      <c r="E15581" s="15" t="str">
        <f>'[5]HGAC FS12-23 Gladiator Options'!C5278</f>
        <v>Elec Inlet Location LH Mid Front Step Mid</v>
      </c>
      <c r="F15581" s="17">
        <f>'[5]HGAC FS12-23 Gladiator Options'!K5278</f>
        <v>105</v>
      </c>
      <c r="G15581" s="13">
        <v>0.15</v>
      </c>
      <c r="H15581" s="14"/>
    </row>
    <row r="15582" spans="1:8" x14ac:dyDescent="0.35">
      <c r="A15582" s="11" t="s">
        <v>8</v>
      </c>
      <c r="B15582" s="16" t="str">
        <f>'[5]HGAC FS12-23 Gladiator Options'!B5279</f>
        <v>GLAD05279</v>
      </c>
      <c r="C15582" s="27" t="s">
        <v>73</v>
      </c>
      <c r="D15582" s="16" t="s">
        <v>85</v>
      </c>
      <c r="E15582" s="15" t="str">
        <f>'[5]HGAC FS12-23 Gladiator Options'!C5279</f>
        <v>Elec Inlet Location LH Mid Front Step Mid Fwd</v>
      </c>
      <c r="F15582" s="17">
        <f>'[5]HGAC FS12-23 Gladiator Options'!K5279</f>
        <v>105</v>
      </c>
      <c r="G15582" s="13">
        <v>0.15</v>
      </c>
      <c r="H15582" s="14"/>
    </row>
    <row r="15583" spans="1:8" x14ac:dyDescent="0.35">
      <c r="A15583" s="11" t="s">
        <v>8</v>
      </c>
      <c r="B15583" s="16" t="str">
        <f>'[5]HGAC FS12-23 Gladiator Options'!B5280</f>
        <v>GLAD05280</v>
      </c>
      <c r="C15583" s="27" t="s">
        <v>73</v>
      </c>
      <c r="D15583" s="16" t="s">
        <v>85</v>
      </c>
      <c r="E15583" s="15" t="str">
        <f>'[5]HGAC FS12-23 Gladiator Options'!C5280</f>
        <v>Elec Inlet Location LH Mid Front Step Mid 3/4 Rwd</v>
      </c>
      <c r="F15583" s="17">
        <f>'[5]HGAC FS12-23 Gladiator Options'!K5280</f>
        <v>105</v>
      </c>
      <c r="G15583" s="13">
        <v>0.15</v>
      </c>
      <c r="H15583" s="14"/>
    </row>
    <row r="15584" spans="1:8" x14ac:dyDescent="0.35">
      <c r="A15584" s="11" t="s">
        <v>8</v>
      </c>
      <c r="B15584" s="16" t="str">
        <f>'[5]HGAC FS12-23 Gladiator Options'!B5281</f>
        <v>GLAD05281</v>
      </c>
      <c r="C15584" s="27" t="s">
        <v>73</v>
      </c>
      <c r="D15584" s="16" t="s">
        <v>85</v>
      </c>
      <c r="E15584" s="15" t="str">
        <f>'[5]HGAC FS12-23 Gladiator Options'!C5281</f>
        <v>Elec Inlet Location LH Mid Front Step Mid Rear</v>
      </c>
      <c r="F15584" s="17">
        <f>'[5]HGAC FS12-23 Gladiator Options'!K5281</f>
        <v>105</v>
      </c>
      <c r="G15584" s="13">
        <v>0.15</v>
      </c>
      <c r="H15584" s="14"/>
    </row>
    <row r="15585" spans="1:8" x14ac:dyDescent="0.35">
      <c r="A15585" s="11" t="s">
        <v>8</v>
      </c>
      <c r="B15585" s="16" t="str">
        <f>'[5]HGAC FS12-23 Gladiator Options'!B5282</f>
        <v>GLAD05282</v>
      </c>
      <c r="C15585" s="27" t="s">
        <v>73</v>
      </c>
      <c r="D15585" s="16" t="s">
        <v>85</v>
      </c>
      <c r="E15585" s="15" t="str">
        <f>'[5]HGAC FS12-23 Gladiator Options'!C5282</f>
        <v>Elec Inlet Location LH Mid Front Step Rear</v>
      </c>
      <c r="F15585" s="17">
        <f>'[5]HGAC FS12-23 Gladiator Options'!K5282</f>
        <v>105</v>
      </c>
      <c r="G15585" s="13">
        <v>0.15</v>
      </c>
      <c r="H15585" s="14"/>
    </row>
    <row r="15586" spans="1:8" x14ac:dyDescent="0.35">
      <c r="A15586" s="11" t="s">
        <v>8</v>
      </c>
      <c r="B15586" s="16" t="str">
        <f>'[5]HGAC FS12-23 Gladiator Options'!B5283</f>
        <v>GLAD05283</v>
      </c>
      <c r="C15586" s="27" t="s">
        <v>73</v>
      </c>
      <c r="D15586" s="16" t="s">
        <v>85</v>
      </c>
      <c r="E15586" s="15" t="str">
        <f>'[5]HGAC FS12-23 Gladiator Options'!C5283</f>
        <v>Elec Inlet Location LH Mid Front Step Rear Upr</v>
      </c>
      <c r="F15586" s="17">
        <f>'[5]HGAC FS12-23 Gladiator Options'!K5283</f>
        <v>105</v>
      </c>
      <c r="G15586" s="13">
        <v>0.15</v>
      </c>
      <c r="H15586" s="14"/>
    </row>
    <row r="15587" spans="1:8" x14ac:dyDescent="0.35">
      <c r="A15587" s="11" t="s">
        <v>8</v>
      </c>
      <c r="B15587" s="16" t="str">
        <f>'[5]HGAC FS12-23 Gladiator Options'!B5284</f>
        <v>GLAD05284</v>
      </c>
      <c r="C15587" s="27" t="s">
        <v>73</v>
      </c>
      <c r="D15587" s="16" t="s">
        <v>85</v>
      </c>
      <c r="E15587" s="15" t="str">
        <f>'[5]HGAC FS12-23 Gladiator Options'!C5284</f>
        <v>Elec Inlet Location R/L Bumper Tail</v>
      </c>
      <c r="F15587" s="17">
        <f>'[5]HGAC FS12-23 Gladiator Options'!K5284</f>
        <v>105</v>
      </c>
      <c r="G15587" s="13">
        <v>0.15</v>
      </c>
      <c r="H15587" s="14"/>
    </row>
    <row r="15588" spans="1:8" x14ac:dyDescent="0.35">
      <c r="A15588" s="11" t="s">
        <v>8</v>
      </c>
      <c r="B15588" s="16" t="str">
        <f>'[5]HGAC FS12-23 Gladiator Options'!B5285</f>
        <v>GLAD05285</v>
      </c>
      <c r="C15588" s="27" t="s">
        <v>73</v>
      </c>
      <c r="D15588" s="16" t="s">
        <v>85</v>
      </c>
      <c r="E15588" s="15" t="str">
        <f>'[5]HGAC FS12-23 Gladiator Options'!C5285</f>
        <v>Elec Inlet Location R/L Cab Side Mid</v>
      </c>
      <c r="F15588" s="17">
        <f>'[5]HGAC FS12-23 Gladiator Options'!K5285</f>
        <v>105</v>
      </c>
      <c r="G15588" s="13">
        <v>0.15</v>
      </c>
      <c r="H15588" s="14"/>
    </row>
    <row r="15589" spans="1:8" x14ac:dyDescent="0.35">
      <c r="A15589" s="11" t="s">
        <v>8</v>
      </c>
      <c r="B15589" s="16" t="str">
        <f>'[5]HGAC FS12-23 Gladiator Options'!B5286</f>
        <v>GLAD05286</v>
      </c>
      <c r="C15589" s="27" t="s">
        <v>73</v>
      </c>
      <c r="D15589" s="16" t="s">
        <v>85</v>
      </c>
      <c r="E15589" s="15" t="str">
        <f>'[5]HGAC FS12-23 Gladiator Options'!C5286</f>
        <v>Elec Inlet Location RH Cab Side Mid</v>
      </c>
      <c r="F15589" s="17">
        <f>'[5]HGAC FS12-23 Gladiator Options'!K5286</f>
        <v>105</v>
      </c>
      <c r="G15589" s="13">
        <v>0.15</v>
      </c>
      <c r="H15589" s="14"/>
    </row>
    <row r="15590" spans="1:8" x14ac:dyDescent="0.35">
      <c r="A15590" s="11" t="s">
        <v>8</v>
      </c>
      <c r="B15590" s="16" t="str">
        <f>'[5]HGAC FS12-23 Gladiator Options'!B5287</f>
        <v>GLAD05287</v>
      </c>
      <c r="C15590" s="27" t="s">
        <v>73</v>
      </c>
      <c r="D15590" s="16" t="s">
        <v>85</v>
      </c>
      <c r="E15590" s="15" t="str">
        <f>'[5]HGAC FS12-23 Gladiator Options'!C5287</f>
        <v>Elec Inlet Location RH Cab Side Mid Rwd</v>
      </c>
      <c r="F15590" s="17">
        <f>'[5]HGAC FS12-23 Gladiator Options'!K5287</f>
        <v>105</v>
      </c>
      <c r="G15590" s="13">
        <v>0.15</v>
      </c>
      <c r="H15590" s="14"/>
    </row>
    <row r="15591" spans="1:8" x14ac:dyDescent="0.35">
      <c r="A15591" s="11" t="s">
        <v>8</v>
      </c>
      <c r="B15591" s="16" t="str">
        <f>'[5]HGAC FS12-23 Gladiator Options'!B5288</f>
        <v>GLAD05288</v>
      </c>
      <c r="C15591" s="27" t="s">
        <v>73</v>
      </c>
      <c r="D15591" s="16" t="s">
        <v>85</v>
      </c>
      <c r="E15591" s="15" t="str">
        <f>'[5]HGAC FS12-23 Gladiator Options'!C5288</f>
        <v>Elec Inlet Location RH Cab Side Mid Fwd</v>
      </c>
      <c r="F15591" s="17">
        <f>'[5]HGAC FS12-23 Gladiator Options'!K5288</f>
        <v>105</v>
      </c>
      <c r="G15591" s="13">
        <v>0.15</v>
      </c>
      <c r="H15591" s="14"/>
    </row>
    <row r="15592" spans="1:8" x14ac:dyDescent="0.35">
      <c r="A15592" s="11" t="s">
        <v>8</v>
      </c>
      <c r="B15592" s="16" t="str">
        <f>'[5]HGAC FS12-23 Gladiator Options'!B5289</f>
        <v>GLAD05289</v>
      </c>
      <c r="C15592" s="27" t="s">
        <v>73</v>
      </c>
      <c r="D15592" s="16" t="s">
        <v>85</v>
      </c>
      <c r="E15592" s="15" t="str">
        <f>'[5]HGAC FS12-23 Gladiator Options'!C5289</f>
        <v>Elec Inlet Location RH Mid Front Step Rear</v>
      </c>
      <c r="F15592" s="17">
        <f>'[5]HGAC FS12-23 Gladiator Options'!K5289</f>
        <v>105</v>
      </c>
      <c r="G15592" s="13">
        <v>0.15</v>
      </c>
      <c r="H15592" s="14"/>
    </row>
    <row r="15593" spans="1:8" x14ac:dyDescent="0.35">
      <c r="A15593" s="11" t="s">
        <v>8</v>
      </c>
      <c r="B15593" s="16" t="str">
        <f>'[5]HGAC FS12-23 Gladiator Options'!B5290</f>
        <v>GLAD05290</v>
      </c>
      <c r="C15593" s="27" t="s">
        <v>73</v>
      </c>
      <c r="D15593" s="16" t="s">
        <v>85</v>
      </c>
      <c r="E15593" s="15" t="str">
        <f>'[5]HGAC FS12-23 Gladiator Options'!C5290</f>
        <v>Elec Inlet Location Shiploose</v>
      </c>
      <c r="F15593" s="17">
        <f>'[5]HGAC FS12-23 Gladiator Options'!K5290</f>
        <v>105</v>
      </c>
      <c r="G15593" s="13">
        <v>0.15</v>
      </c>
      <c r="H15593" s="14"/>
    </row>
    <row r="15594" spans="1:8" x14ac:dyDescent="0.35">
      <c r="A15594" s="11" t="s">
        <v>8</v>
      </c>
      <c r="B15594" s="16" t="str">
        <f>'[5]HGAC FS12-23 Gladiator Options'!B5291</f>
        <v>GLAD05291</v>
      </c>
      <c r="C15594" s="27" t="s">
        <v>73</v>
      </c>
      <c r="D15594" s="16" t="s">
        <v>85</v>
      </c>
      <c r="E15594" s="15" t="str">
        <f>'[5]HGAC FS12-23 Gladiator Options'!C5291</f>
        <v>NO Electrical Inlet Location</v>
      </c>
      <c r="F15594" s="17">
        <f>'[5]HGAC FS12-23 Gladiator Options'!K5291</f>
        <v>0</v>
      </c>
      <c r="G15594" s="13">
        <v>0.15</v>
      </c>
      <c r="H15594" s="14"/>
    </row>
    <row r="15595" spans="1:8" x14ac:dyDescent="0.35">
      <c r="A15595" s="11" t="s">
        <v>8</v>
      </c>
      <c r="B15595" s="16" t="str">
        <f>'[5]HGAC FS12-23 Gladiator Options'!B5292</f>
        <v>GLAD05292</v>
      </c>
      <c r="C15595" s="27" t="s">
        <v>73</v>
      </c>
      <c r="D15595" s="16" t="s">
        <v>85</v>
      </c>
      <c r="E15595" s="15" t="str">
        <f>'[5]HGAC FS12-23 Gladiator Options'!C5292</f>
        <v>Elec Inlet 120V 15A Auto Eject</v>
      </c>
      <c r="F15595" s="17">
        <f>'[5]HGAC FS12-23 Gladiator Options'!K5292</f>
        <v>763</v>
      </c>
      <c r="G15595" s="13">
        <v>0.15</v>
      </c>
      <c r="H15595" s="14"/>
    </row>
    <row r="15596" spans="1:8" x14ac:dyDescent="0.35">
      <c r="A15596" s="11" t="s">
        <v>8</v>
      </c>
      <c r="B15596" s="16" t="str">
        <f>'[5]HGAC FS12-23 Gladiator Options'!B5293</f>
        <v>GLAD05293</v>
      </c>
      <c r="C15596" s="27" t="s">
        <v>73</v>
      </c>
      <c r="D15596" s="16" t="s">
        <v>85</v>
      </c>
      <c r="E15596" s="15" t="str">
        <f>'[5]HGAC FS12-23 Gladiator Options'!C5293</f>
        <v>Elec Inlet 120V 15A Auto Eject Mstr Sw/Starter Button</v>
      </c>
      <c r="F15596" s="17">
        <f>'[5]HGAC FS12-23 Gladiator Options'!K5293</f>
        <v>1174</v>
      </c>
      <c r="G15596" s="13">
        <v>0.15</v>
      </c>
      <c r="H15596" s="14"/>
    </row>
    <row r="15597" spans="1:8" x14ac:dyDescent="0.35">
      <c r="A15597" s="11" t="s">
        <v>8</v>
      </c>
      <c r="B15597" s="16" t="str">
        <f>'[5]HGAC FS12-23 Gladiator Options'!B5294</f>
        <v>GLAD05294</v>
      </c>
      <c r="C15597" s="27" t="s">
        <v>73</v>
      </c>
      <c r="D15597" s="16" t="s">
        <v>85</v>
      </c>
      <c r="E15597" s="15" t="str">
        <f>'[5]HGAC FS12-23 Gladiator Options'!C5294</f>
        <v>Elec Inlet 120V 15A Hubbell</v>
      </c>
      <c r="F15597" s="17">
        <f>'[5]HGAC FS12-23 Gladiator Options'!K5294</f>
        <v>341</v>
      </c>
      <c r="G15597" s="13">
        <v>0.15</v>
      </c>
      <c r="H15597" s="14"/>
    </row>
    <row r="15598" spans="1:8" x14ac:dyDescent="0.35">
      <c r="A15598" s="11" t="s">
        <v>8</v>
      </c>
      <c r="B15598" s="16" t="str">
        <f>'[5]HGAC FS12-23 Gladiator Options'!B5295</f>
        <v>GLAD05295</v>
      </c>
      <c r="C15598" s="27" t="s">
        <v>73</v>
      </c>
      <c r="D15598" s="16" t="s">
        <v>85</v>
      </c>
      <c r="E15598" s="15" t="str">
        <f>'[5]HGAC FS12-23 Gladiator Options'!C5295</f>
        <v>Elec Inlet 120V 20A</v>
      </c>
      <c r="F15598" s="17">
        <f>'[5]HGAC FS12-23 Gladiator Options'!K5295</f>
        <v>190</v>
      </c>
      <c r="G15598" s="13">
        <v>0.15</v>
      </c>
      <c r="H15598" s="14"/>
    </row>
    <row r="15599" spans="1:8" x14ac:dyDescent="0.35">
      <c r="A15599" s="11" t="s">
        <v>8</v>
      </c>
      <c r="B15599" s="16" t="str">
        <f>'[5]HGAC FS12-23 Gladiator Options'!B5296</f>
        <v>GLAD05296</v>
      </c>
      <c r="C15599" s="27" t="s">
        <v>73</v>
      </c>
      <c r="D15599" s="16" t="s">
        <v>85</v>
      </c>
      <c r="E15599" s="15" t="str">
        <f>'[5]HGAC FS12-23 Gladiator Options'!C5296</f>
        <v>Elec Inlet 120V 20A Auto Eject</v>
      </c>
      <c r="F15599" s="17">
        <f>'[5]HGAC FS12-23 Gladiator Options'!K5296</f>
        <v>609</v>
      </c>
      <c r="G15599" s="13">
        <v>0.15</v>
      </c>
      <c r="H15599" s="14"/>
    </row>
    <row r="15600" spans="1:8" x14ac:dyDescent="0.35">
      <c r="A15600" s="11" t="s">
        <v>8</v>
      </c>
      <c r="B15600" s="16" t="str">
        <f>'[5]HGAC FS12-23 Gladiator Options'!B5297</f>
        <v>GLAD05297</v>
      </c>
      <c r="C15600" s="27" t="s">
        <v>73</v>
      </c>
      <c r="D15600" s="16" t="s">
        <v>85</v>
      </c>
      <c r="E15600" s="15" t="str">
        <f>'[5]HGAC FS12-23 Gladiator Options'!C5297</f>
        <v>Elec Inlet 120V 20A Auto Eject w/Kussmaul Alarm Rkr Pos</v>
      </c>
      <c r="F15600" s="17">
        <f>'[5]HGAC FS12-23 Gladiator Options'!K5297</f>
        <v>985</v>
      </c>
      <c r="G15600" s="13">
        <v>0.15</v>
      </c>
      <c r="H15600" s="14"/>
    </row>
    <row r="15601" spans="1:8" x14ac:dyDescent="0.35">
      <c r="A15601" s="11" t="s">
        <v>8</v>
      </c>
      <c r="B15601" s="16" t="str">
        <f>'[5]HGAC FS12-23 Gladiator Options'!B5298</f>
        <v>GLAD05298</v>
      </c>
      <c r="C15601" s="27" t="s">
        <v>73</v>
      </c>
      <c r="D15601" s="16" t="s">
        <v>85</v>
      </c>
      <c r="E15601" s="15" t="str">
        <f>'[5]HGAC FS12-23 Gladiator Options'!C5298</f>
        <v>Elec Inlet 120V 20A Auto Eject w/18" Addl Wir</v>
      </c>
      <c r="F15601" s="17">
        <f>'[5]HGAC FS12-23 Gladiator Options'!K5298</f>
        <v>831</v>
      </c>
      <c r="G15601" s="13">
        <v>0.15</v>
      </c>
      <c r="H15601" s="14"/>
    </row>
    <row r="15602" spans="1:8" x14ac:dyDescent="0.35">
      <c r="A15602" s="11" t="s">
        <v>8</v>
      </c>
      <c r="B15602" s="16" t="str">
        <f>'[5]HGAC FS12-23 Gladiator Options'!B5299</f>
        <v>GLAD05299</v>
      </c>
      <c r="C15602" s="27" t="s">
        <v>73</v>
      </c>
      <c r="D15602" s="16" t="s">
        <v>85</v>
      </c>
      <c r="E15602" s="15" t="str">
        <f>'[5]HGAC FS12-23 Gladiator Options'!C5299</f>
        <v>Elec Inlet 120V 20A Auto Eject Mstr Sw</v>
      </c>
      <c r="F15602" s="17">
        <f>'[5]HGAC FS12-23 Gladiator Options'!K5299</f>
        <v>958</v>
      </c>
      <c r="G15602" s="13">
        <v>0.15</v>
      </c>
      <c r="H15602" s="14"/>
    </row>
    <row r="15603" spans="1:8" x14ac:dyDescent="0.35">
      <c r="A15603" s="11" t="s">
        <v>8</v>
      </c>
      <c r="B15603" s="16" t="str">
        <f>'[5]HGAC FS12-23 Gladiator Options'!B5300</f>
        <v>GLAD05300</v>
      </c>
      <c r="C15603" s="27" t="s">
        <v>73</v>
      </c>
      <c r="D15603" s="16" t="s">
        <v>85</v>
      </c>
      <c r="E15603" s="15" t="str">
        <f>'[5]HGAC FS12-23 Gladiator Options'!C5300</f>
        <v>Elec Inlet 120V 20A Auto Eject w/SS E-Z Mount Plt &amp; LED/2' Addl Wir</v>
      </c>
      <c r="F15603" s="17">
        <f>'[5]HGAC FS12-23 Gladiator Options'!K5300</f>
        <v>1214</v>
      </c>
      <c r="G15603" s="13">
        <v>0.15</v>
      </c>
      <c r="H15603" s="14"/>
    </row>
    <row r="15604" spans="1:8" x14ac:dyDescent="0.35">
      <c r="A15604" s="11" t="s">
        <v>8</v>
      </c>
      <c r="B15604" s="16" t="str">
        <f>'[5]HGAC FS12-23 Gladiator Options'!B5301</f>
        <v>GLAD05301</v>
      </c>
      <c r="C15604" s="27" t="s">
        <v>73</v>
      </c>
      <c r="D15604" s="16" t="s">
        <v>85</v>
      </c>
      <c r="E15604" s="15" t="str">
        <f>'[5]HGAC FS12-23 Gladiator Options'!C5301</f>
        <v>Elec Inlet 120V 20A Auto Eject w/SS Plt</v>
      </c>
      <c r="F15604" s="17">
        <f>'[5]HGAC FS12-23 Gladiator Options'!K5301</f>
        <v>916</v>
      </c>
      <c r="G15604" s="13">
        <v>0.15</v>
      </c>
      <c r="H15604" s="14"/>
    </row>
    <row r="15605" spans="1:8" x14ac:dyDescent="0.35">
      <c r="A15605" s="11" t="s">
        <v>8</v>
      </c>
      <c r="B15605" s="16" t="str">
        <f>'[5]HGAC FS12-23 Gladiator Options'!B5302</f>
        <v>GLAD05302</v>
      </c>
      <c r="C15605" s="27" t="s">
        <v>73</v>
      </c>
      <c r="D15605" s="16" t="s">
        <v>85</v>
      </c>
      <c r="E15605" s="15" t="str">
        <f>'[5]HGAC FS12-23 Gladiator Options'!C5302</f>
        <v>Elec Inlet 120V 20A Auto Eject w/Sw</v>
      </c>
      <c r="F15605" s="17">
        <f>'[5]HGAC FS12-23 Gladiator Options'!K5302</f>
        <v>827</v>
      </c>
      <c r="G15605" s="13">
        <v>0.15</v>
      </c>
      <c r="H15605" s="14"/>
    </row>
    <row r="15606" spans="1:8" x14ac:dyDescent="0.35">
      <c r="A15606" s="11" t="s">
        <v>8</v>
      </c>
      <c r="B15606" s="16" t="str">
        <f>'[5]HGAC FS12-23 Gladiator Options'!B5303</f>
        <v>GLAD05303</v>
      </c>
      <c r="C15606" s="27" t="s">
        <v>73</v>
      </c>
      <c r="D15606" s="16" t="s">
        <v>85</v>
      </c>
      <c r="E15606" s="15" t="str">
        <f>'[5]HGAC FS12-23 Gladiator Options'!C5303</f>
        <v>Elec Inlet 120V 20A Auto Eject (2) w/Relay</v>
      </c>
      <c r="F15606" s="17">
        <f>'[5]HGAC FS12-23 Gladiator Options'!K5303</f>
        <v>1367</v>
      </c>
      <c r="G15606" s="13">
        <v>0.15</v>
      </c>
      <c r="H15606" s="14"/>
    </row>
    <row r="15607" spans="1:8" x14ac:dyDescent="0.35">
      <c r="A15607" s="11" t="s">
        <v>8</v>
      </c>
      <c r="B15607" s="16" t="str">
        <f>'[5]HGAC FS12-23 Gladiator Options'!B5304</f>
        <v>GLAD05304</v>
      </c>
      <c r="C15607" s="27" t="s">
        <v>73</v>
      </c>
      <c r="D15607" s="16" t="s">
        <v>85</v>
      </c>
      <c r="E15607" s="15" t="str">
        <f>'[5]HGAC FS12-23 Gladiator Options'!C5304</f>
        <v>Elec Inlet 120V 20A Sure Eject Blue Sea</v>
      </c>
      <c r="F15607" s="17">
        <f>'[5]HGAC FS12-23 Gladiator Options'!K5304</f>
        <v>1340</v>
      </c>
      <c r="G15607" s="13">
        <v>0.15</v>
      </c>
      <c r="H15607" s="14"/>
    </row>
    <row r="15608" spans="1:8" x14ac:dyDescent="0.35">
      <c r="A15608" s="11" t="s">
        <v>8</v>
      </c>
      <c r="B15608" s="16" t="str">
        <f>'[5]HGAC FS12-23 Gladiator Options'!B5305</f>
        <v>GLAD05305</v>
      </c>
      <c r="C15608" s="27" t="s">
        <v>73</v>
      </c>
      <c r="D15608" s="16" t="s">
        <v>85</v>
      </c>
      <c r="E15608" s="15" t="str">
        <f>'[5]HGAC FS12-23 Gladiator Options'!C5305</f>
        <v>Elec Inlet 120V 30A Auto Eject</v>
      </c>
      <c r="F15608" s="17">
        <f>'[5]HGAC FS12-23 Gladiator Options'!K5305</f>
        <v>928</v>
      </c>
      <c r="G15608" s="13">
        <v>0.15</v>
      </c>
      <c r="H15608" s="14"/>
    </row>
    <row r="15609" spans="1:8" x14ac:dyDescent="0.35">
      <c r="A15609" s="11" t="s">
        <v>8</v>
      </c>
      <c r="B15609" s="16" t="str">
        <f>'[5]HGAC FS12-23 Gladiator Options'!B5306</f>
        <v>GLAD05306</v>
      </c>
      <c r="C15609" s="27" t="s">
        <v>73</v>
      </c>
      <c r="D15609" s="16" t="s">
        <v>85</v>
      </c>
      <c r="E15609" s="15" t="str">
        <f>'[5]HGAC FS12-23 Gladiator Options'!C5306</f>
        <v>Elec Inlet 120V 30A Auto Eject w/Label</v>
      </c>
      <c r="F15609" s="17">
        <f>'[5]HGAC FS12-23 Gladiator Options'!K5306</f>
        <v>1174</v>
      </c>
      <c r="G15609" s="13">
        <v>0.15</v>
      </c>
      <c r="H15609" s="14"/>
    </row>
    <row r="15610" spans="1:8" x14ac:dyDescent="0.35">
      <c r="A15610" s="11" t="s">
        <v>8</v>
      </c>
      <c r="B15610" s="16" t="str">
        <f>'[5]HGAC FS12-23 Gladiator Options'!B5307</f>
        <v>GLAD05307</v>
      </c>
      <c r="C15610" s="27" t="s">
        <v>73</v>
      </c>
      <c r="D15610" s="16" t="s">
        <v>85</v>
      </c>
      <c r="E15610" s="15" t="str">
        <f>'[5]HGAC FS12-23 Gladiator Options'!C5307</f>
        <v>Elec Inlet 120V 30A Auto Eject w/SS E-Z Mount Plt &amp; LED</v>
      </c>
      <c r="F15610" s="17">
        <f>'[5]HGAC FS12-23 Gladiator Options'!K5307</f>
        <v>1324</v>
      </c>
      <c r="G15610" s="13">
        <v>0.15</v>
      </c>
      <c r="H15610" s="14"/>
    </row>
    <row r="15611" spans="1:8" x14ac:dyDescent="0.35">
      <c r="A15611" s="11" t="s">
        <v>8</v>
      </c>
      <c r="B15611" s="16" t="str">
        <f>'[5]HGAC FS12-23 Gladiator Options'!B5308</f>
        <v>GLAD05308</v>
      </c>
      <c r="C15611" s="27" t="s">
        <v>73</v>
      </c>
      <c r="D15611" s="16" t="s">
        <v>85</v>
      </c>
      <c r="E15611" s="15" t="str">
        <f>'[5]HGAC FS12-23 Gladiator Options'!C5308</f>
        <v>Elec Inlet 120V 30A Auto Eject w/Mnt Plate Ptd Secondary/Upper Cab Color</v>
      </c>
      <c r="F15611" s="17">
        <f>'[5]HGAC FS12-23 Gladiator Options'!K5308</f>
        <v>1281</v>
      </c>
      <c r="G15611" s="13">
        <v>0.15</v>
      </c>
      <c r="H15611" s="14"/>
    </row>
    <row r="15612" spans="1:8" x14ac:dyDescent="0.35">
      <c r="A15612" s="11" t="s">
        <v>8</v>
      </c>
      <c r="B15612" s="16" t="str">
        <f>'[5]HGAC FS12-23 Gladiator Options'!B5309</f>
        <v>GLAD05309</v>
      </c>
      <c r="C15612" s="27" t="s">
        <v>73</v>
      </c>
      <c r="D15612" s="16" t="s">
        <v>85</v>
      </c>
      <c r="E15612" s="15" t="str">
        <f>'[5]HGAC FS12-23 Gladiator Options'!C5309</f>
        <v>Elec Inlet 120V 30A Auto Eject w/Mnt Plate Ptd Primary/Lower Cab Color</v>
      </c>
      <c r="F15612" s="17">
        <f>'[5]HGAC FS12-23 Gladiator Options'!K5309</f>
        <v>1281</v>
      </c>
      <c r="G15612" s="13">
        <v>0.15</v>
      </c>
      <c r="H15612" s="14"/>
    </row>
    <row r="15613" spans="1:8" x14ac:dyDescent="0.35">
      <c r="A15613" s="11" t="s">
        <v>8</v>
      </c>
      <c r="B15613" s="16" t="str">
        <f>'[5]HGAC FS12-23 Gladiator Options'!B5310</f>
        <v>GLAD05310</v>
      </c>
      <c r="C15613" s="27" t="s">
        <v>73</v>
      </c>
      <c r="D15613" s="16" t="s">
        <v>85</v>
      </c>
      <c r="E15613" s="15" t="str">
        <f>'[5]HGAC FS12-23 Gladiator Options'!C5310</f>
        <v>Elec Inlet 120V 30A Auto Eject w/Integrated Air Inlet</v>
      </c>
      <c r="F15613" s="17">
        <f>'[5]HGAC FS12-23 Gladiator Options'!K5310</f>
        <v>1629</v>
      </c>
      <c r="G15613" s="13">
        <v>0.15</v>
      </c>
      <c r="H15613" s="14"/>
    </row>
    <row r="15614" spans="1:8" x14ac:dyDescent="0.35">
      <c r="A15614" s="11" t="s">
        <v>8</v>
      </c>
      <c r="B15614" s="16" t="str">
        <f>'[5]HGAC FS12-23 Gladiator Options'!B5311</f>
        <v>GLAD05311</v>
      </c>
      <c r="C15614" s="27" t="s">
        <v>73</v>
      </c>
      <c r="D15614" s="16" t="s">
        <v>85</v>
      </c>
      <c r="E15614" s="15" t="str">
        <f>'[5]HGAC FS12-23 Gladiator Options'!C5311</f>
        <v>Elec Inlet 120V 30A Hubbell Twist Lock</v>
      </c>
      <c r="F15614" s="17">
        <f>'[5]HGAC FS12-23 Gladiator Options'!K5311</f>
        <v>440</v>
      </c>
      <c r="G15614" s="13">
        <v>0.15</v>
      </c>
      <c r="H15614" s="14"/>
    </row>
    <row r="15615" spans="1:8" x14ac:dyDescent="0.35">
      <c r="A15615" s="11" t="s">
        <v>8</v>
      </c>
      <c r="B15615" s="16" t="str">
        <f>'[5]HGAC FS12-23 Gladiator Options'!B5312</f>
        <v>GLAD05312</v>
      </c>
      <c r="C15615" s="27" t="s">
        <v>73</v>
      </c>
      <c r="D15615" s="16" t="s">
        <v>85</v>
      </c>
      <c r="E15615" s="15" t="str">
        <f>'[5]HGAC FS12-23 Gladiator Options'!C5312</f>
        <v>Elec Inlet 120V 30A Hubbell Twist Lock w/ Starter button Interlock</v>
      </c>
      <c r="F15615" s="17">
        <f>'[5]HGAC FS12-23 Gladiator Options'!K5312</f>
        <v>611</v>
      </c>
      <c r="G15615" s="13">
        <v>0.15</v>
      </c>
      <c r="H15615" s="14"/>
    </row>
    <row r="15616" spans="1:8" x14ac:dyDescent="0.35">
      <c r="A15616" s="11" t="s">
        <v>8</v>
      </c>
      <c r="B15616" s="16" t="str">
        <f>'[5]HGAC FS12-23 Gladiator Options'!B5313</f>
        <v>GLAD05313</v>
      </c>
      <c r="C15616" s="27" t="s">
        <v>73</v>
      </c>
      <c r="D15616" s="16" t="s">
        <v>85</v>
      </c>
      <c r="E15616" s="15" t="str">
        <f>'[5]HGAC FS12-23 Gladiator Options'!C5313</f>
        <v>Elec Inlet 250V 30A 3 Pin Auto Eject</v>
      </c>
      <c r="F15616" s="17">
        <f>'[5]HGAC FS12-23 Gladiator Options'!K5313</f>
        <v>1140</v>
      </c>
      <c r="G15616" s="13">
        <v>0.15</v>
      </c>
      <c r="H15616" s="14"/>
    </row>
    <row r="15617" spans="1:8" x14ac:dyDescent="0.35">
      <c r="A15617" s="11" t="s">
        <v>8</v>
      </c>
      <c r="B15617" s="16" t="str">
        <f>'[5]HGAC FS12-23 Gladiator Options'!B5314</f>
        <v>GLAD05314</v>
      </c>
      <c r="C15617" s="27" t="s">
        <v>73</v>
      </c>
      <c r="D15617" s="16" t="s">
        <v>85</v>
      </c>
      <c r="E15617" s="15" t="str">
        <f>'[5]HGAC FS12-23 Gladiator Options'!C5314</f>
        <v>NO Electrical Inlet</v>
      </c>
      <c r="F15617" s="17">
        <f>'[5]HGAC FS12-23 Gladiator Options'!K5314</f>
        <v>0</v>
      </c>
      <c r="G15617" s="13">
        <v>0.15</v>
      </c>
      <c r="H15617" s="14"/>
    </row>
    <row r="15618" spans="1:8" x14ac:dyDescent="0.35">
      <c r="A15618" s="11" t="s">
        <v>8</v>
      </c>
      <c r="B15618" s="16" t="str">
        <f>'[5]HGAC FS12-23 Gladiator Options'!B5315</f>
        <v>GLAD05315</v>
      </c>
      <c r="C15618" s="27" t="s">
        <v>73</v>
      </c>
      <c r="D15618" s="16" t="s">
        <v>85</v>
      </c>
      <c r="E15618" s="15" t="str">
        <f>'[5]HGAC FS12-23 Gladiator Options'!C5315</f>
        <v>Elec Inlet Conn Prewire 120/240V Cable LH Frame</v>
      </c>
      <c r="F15618" s="17">
        <f>'[5]HGAC FS12-23 Gladiator Options'!K5315</f>
        <v>0</v>
      </c>
      <c r="G15618" s="13">
        <v>0.15</v>
      </c>
      <c r="H15618" s="14"/>
    </row>
    <row r="15619" spans="1:8" x14ac:dyDescent="0.35">
      <c r="A15619" s="11" t="s">
        <v>8</v>
      </c>
      <c r="B15619" s="16" t="str">
        <f>'[5]HGAC FS12-23 Gladiator Options'!B5316</f>
        <v>GLAD05316</v>
      </c>
      <c r="C15619" s="27" t="s">
        <v>73</v>
      </c>
      <c r="D15619" s="16" t="s">
        <v>85</v>
      </c>
      <c r="E15619" s="15" t="str">
        <f>'[5]HGAC FS12-23 Gladiator Options'!C5316</f>
        <v>Elec Inlet Conn Prewire 120/240V Batt Cond Breaker to LH Frame</v>
      </c>
      <c r="F15619" s="17">
        <f>'[5]HGAC FS12-23 Gladiator Options'!K5316</f>
        <v>127</v>
      </c>
      <c r="G15619" s="13">
        <v>0.15</v>
      </c>
      <c r="H15619" s="14"/>
    </row>
    <row r="15620" spans="1:8" x14ac:dyDescent="0.35">
      <c r="A15620" s="11" t="s">
        <v>8</v>
      </c>
      <c r="B15620" s="16" t="str">
        <f>'[5]HGAC FS12-23 Gladiator Options'!B5317</f>
        <v>GLAD05317</v>
      </c>
      <c r="C15620" s="27" t="s">
        <v>73</v>
      </c>
      <c r="D15620" s="16" t="s">
        <v>85</v>
      </c>
      <c r="E15620" s="15" t="str">
        <f>'[5]HGAC FS12-23 Gladiator Options'!C5317</f>
        <v>Elec Inlet Conn Prewire Eject Feature w/35' Loop</v>
      </c>
      <c r="F15620" s="17">
        <f>'[5]HGAC FS12-23 Gladiator Options'!K5317</f>
        <v>0</v>
      </c>
      <c r="G15620" s="13">
        <v>0.15</v>
      </c>
      <c r="H15620" s="14"/>
    </row>
    <row r="15621" spans="1:8" x14ac:dyDescent="0.35">
      <c r="A15621" s="11" t="s">
        <v>8</v>
      </c>
      <c r="B15621" s="16" t="str">
        <f>'[5]HGAC FS12-23 Gladiator Options'!B5318</f>
        <v>GLAD05318</v>
      </c>
      <c r="C15621" s="27" t="s">
        <v>73</v>
      </c>
      <c r="D15621" s="16" t="s">
        <v>85</v>
      </c>
      <c r="E15621" s="15" t="str">
        <f>'[5]HGAC FS12-23 Gladiator Options'!C5318</f>
        <v>Elec Inlet Conn Prewire Eject Feature w/60' Loop</v>
      </c>
      <c r="F15621" s="17">
        <f>'[5]HGAC FS12-23 Gladiator Options'!K5318</f>
        <v>127</v>
      </c>
      <c r="G15621" s="13">
        <v>0.15</v>
      </c>
      <c r="H15621" s="14"/>
    </row>
    <row r="15622" spans="1:8" x14ac:dyDescent="0.35">
      <c r="A15622" s="11" t="s">
        <v>8</v>
      </c>
      <c r="B15622" s="16" t="str">
        <f>'[5]HGAC FS12-23 Gladiator Options'!B5319</f>
        <v>GLAD05319</v>
      </c>
      <c r="C15622" s="27" t="s">
        <v>73</v>
      </c>
      <c r="D15622" s="16" t="s">
        <v>85</v>
      </c>
      <c r="E15622" s="15" t="str">
        <f>'[5]HGAC FS12-23 Gladiator Options'!C5319</f>
        <v>Elec Inlet Conn Prewire 120/240V Cable to Bhd Drv Seat</v>
      </c>
      <c r="F15622" s="17">
        <f>'[5]HGAC FS12-23 Gladiator Options'!K5319</f>
        <v>0</v>
      </c>
      <c r="G15622" s="13">
        <v>0.15</v>
      </c>
      <c r="H15622" s="14"/>
    </row>
    <row r="15623" spans="1:8" x14ac:dyDescent="0.35">
      <c r="A15623" s="11" t="s">
        <v>8</v>
      </c>
      <c r="B15623" s="16" t="str">
        <f>'[5]HGAC FS12-23 Gladiator Options'!B5320</f>
        <v>GLAD05320</v>
      </c>
      <c r="C15623" s="27" t="s">
        <v>73</v>
      </c>
      <c r="D15623" s="16" t="s">
        <v>85</v>
      </c>
      <c r="E15623" s="15" t="str">
        <f>'[5]HGAC FS12-23 Gladiator Options'!C5320</f>
        <v>Elec Inlet Conn Prewire 120/240V Cable to LH Front Step Area</v>
      </c>
      <c r="F15623" s="17">
        <f>'[5]HGAC FS12-23 Gladiator Options'!K5320</f>
        <v>0</v>
      </c>
      <c r="G15623" s="13">
        <v>0.15</v>
      </c>
      <c r="H15623" s="14"/>
    </row>
    <row r="15624" spans="1:8" x14ac:dyDescent="0.35">
      <c r="A15624" s="11" t="s">
        <v>8</v>
      </c>
      <c r="B15624" s="16" t="str">
        <f>'[5]HGAC FS12-23 Gladiator Options'!B5321</f>
        <v>GLAD05321</v>
      </c>
      <c r="C15624" s="27" t="s">
        <v>73</v>
      </c>
      <c r="D15624" s="16" t="s">
        <v>85</v>
      </c>
      <c r="E15624" s="15" t="str">
        <f>'[5]HGAC FS12-23 Gladiator Options'!C5321</f>
        <v>Elec Inlet Conn Prewire 120/240V Air Pump Breaker to Bhd Drv Seat w/6' Loop</v>
      </c>
      <c r="F15624" s="17">
        <f>'[5]HGAC FS12-23 Gladiator Options'!K5321</f>
        <v>127</v>
      </c>
      <c r="G15624" s="13">
        <v>0.15</v>
      </c>
      <c r="H15624" s="14"/>
    </row>
    <row r="15625" spans="1:8" x14ac:dyDescent="0.35">
      <c r="A15625" s="11" t="s">
        <v>8</v>
      </c>
      <c r="B15625" s="16" t="str">
        <f>'[5]HGAC FS12-23 Gladiator Options'!B5322</f>
        <v>GLAD05322</v>
      </c>
      <c r="C15625" s="27" t="s">
        <v>73</v>
      </c>
      <c r="D15625" s="16" t="s">
        <v>85</v>
      </c>
      <c r="E15625" s="15" t="str">
        <f>'[5]HGAC FS12-23 Gladiator Options'!C5322</f>
        <v>Elec Inlet Conn Prewire 120/240V Air Pump Breaker to Bhd Drv Seat w/20' Loop</v>
      </c>
      <c r="F15625" s="17">
        <f>'[5]HGAC FS12-23 Gladiator Options'!K5322</f>
        <v>127</v>
      </c>
      <c r="G15625" s="13">
        <v>0.15</v>
      </c>
      <c r="H15625" s="14"/>
    </row>
    <row r="15626" spans="1:8" x14ac:dyDescent="0.35">
      <c r="A15626" s="11" t="s">
        <v>8</v>
      </c>
      <c r="B15626" s="16" t="str">
        <f>'[5]HGAC FS12-23 Gladiator Options'!B5323</f>
        <v>GLAD05323</v>
      </c>
      <c r="C15626" s="27" t="s">
        <v>73</v>
      </c>
      <c r="D15626" s="16" t="s">
        <v>85</v>
      </c>
      <c r="E15626" s="15" t="str">
        <f>'[5]HGAC FS12-23 Gladiator Options'!C5323</f>
        <v>Elec Inlet Conn Prewire 120/240V Batt Cond Breaker to Bhd Off Seat w/3' Loop</v>
      </c>
      <c r="F15626" s="17">
        <f>'[5]HGAC FS12-23 Gladiator Options'!K5323</f>
        <v>127</v>
      </c>
      <c r="G15626" s="13">
        <v>0.15</v>
      </c>
      <c r="H15626" s="14"/>
    </row>
    <row r="15627" spans="1:8" x14ac:dyDescent="0.35">
      <c r="A15627" s="11" t="s">
        <v>8</v>
      </c>
      <c r="B15627" s="16" t="str">
        <f>'[5]HGAC FS12-23 Gladiator Options'!B5324</f>
        <v>GLAD05324</v>
      </c>
      <c r="C15627" s="27" t="s">
        <v>73</v>
      </c>
      <c r="D15627" s="16" t="s">
        <v>85</v>
      </c>
      <c r="E15627" s="15" t="str">
        <f>'[5]HGAC FS12-23 Gladiator Options'!C5324</f>
        <v>Elec Inlet Conn Prewire 120/240V Batt Cond Breaker to Bhd Drv Seat w/3' Loop</v>
      </c>
      <c r="F15627" s="17">
        <f>'[5]HGAC FS12-23 Gladiator Options'!K5324</f>
        <v>127</v>
      </c>
      <c r="G15627" s="13">
        <v>0.15</v>
      </c>
      <c r="H15627" s="14"/>
    </row>
    <row r="15628" spans="1:8" x14ac:dyDescent="0.35">
      <c r="A15628" s="11" t="s">
        <v>8</v>
      </c>
      <c r="B15628" s="16" t="str">
        <f>'[5]HGAC FS12-23 Gladiator Options'!B5325</f>
        <v>GLAD05325</v>
      </c>
      <c r="C15628" s="27" t="s">
        <v>73</v>
      </c>
      <c r="D15628" s="16" t="s">
        <v>85</v>
      </c>
      <c r="E15628" s="15" t="str">
        <f>'[5]HGAC FS12-23 Gladiator Options'!C5325</f>
        <v>Elec Inlet Conn Prewire 120/240V Batt Cond Breaker to Bhd Drv Seat w/12' Loop</v>
      </c>
      <c r="F15628" s="17">
        <f>'[5]HGAC FS12-23 Gladiator Options'!K5325</f>
        <v>127</v>
      </c>
      <c r="G15628" s="13">
        <v>0.15</v>
      </c>
      <c r="H15628" s="14"/>
    </row>
    <row r="15629" spans="1:8" x14ac:dyDescent="0.35">
      <c r="A15629" s="11" t="s">
        <v>8</v>
      </c>
      <c r="B15629" s="16" t="str">
        <f>'[5]HGAC FS12-23 Gladiator Options'!B5326</f>
        <v>GLAD05326</v>
      </c>
      <c r="C15629" s="27" t="s">
        <v>73</v>
      </c>
      <c r="D15629" s="16" t="s">
        <v>85</v>
      </c>
      <c r="E15629" s="15" t="str">
        <f>'[5]HGAC FS12-23 Gladiator Options'!C5326</f>
        <v>Elec Inlet Conn to 110V A/C</v>
      </c>
      <c r="F15629" s="17">
        <f>'[5]HGAC FS12-23 Gladiator Options'!K5326</f>
        <v>0</v>
      </c>
      <c r="G15629" s="13">
        <v>0.15</v>
      </c>
      <c r="H15629" s="14"/>
    </row>
    <row r="15630" spans="1:8" x14ac:dyDescent="0.35">
      <c r="A15630" s="11" t="s">
        <v>8</v>
      </c>
      <c r="B15630" s="16" t="str">
        <f>'[5]HGAC FS12-23 Gladiator Options'!B5327</f>
        <v>GLAD05327</v>
      </c>
      <c r="C15630" s="27" t="s">
        <v>73</v>
      </c>
      <c r="D15630" s="16" t="s">
        <v>85</v>
      </c>
      <c r="E15630" s="15" t="str">
        <f>'[5]HGAC FS12-23 Gladiator Options'!C5327</f>
        <v>Elec Inlet Conn to 110V A/C &amp; Batt Warmer</v>
      </c>
      <c r="F15630" s="17">
        <f>'[5]HGAC FS12-23 Gladiator Options'!K5327</f>
        <v>0</v>
      </c>
      <c r="G15630" s="13">
        <v>0.15</v>
      </c>
      <c r="H15630" s="14"/>
    </row>
    <row r="15631" spans="1:8" x14ac:dyDescent="0.35">
      <c r="A15631" s="11" t="s">
        <v>8</v>
      </c>
      <c r="B15631" s="16" t="str">
        <f>'[5]HGAC FS12-23 Gladiator Options'!B5328</f>
        <v>GLAD05328</v>
      </c>
      <c r="C15631" s="27" t="s">
        <v>73</v>
      </c>
      <c r="D15631" s="16" t="s">
        <v>85</v>
      </c>
      <c r="E15631" s="15" t="str">
        <f>'[5]HGAC FS12-23 Gladiator Options'!C5328</f>
        <v>Elec Inlet Conn to Air Pump</v>
      </c>
      <c r="F15631" s="17">
        <f>'[5]HGAC FS12-23 Gladiator Options'!K5328</f>
        <v>0</v>
      </c>
      <c r="G15631" s="13">
        <v>0.15</v>
      </c>
      <c r="H15631" s="14"/>
    </row>
    <row r="15632" spans="1:8" x14ac:dyDescent="0.35">
      <c r="A15632" s="11" t="s">
        <v>8</v>
      </c>
      <c r="B15632" s="16" t="str">
        <f>'[5]HGAC FS12-23 Gladiator Options'!B5329</f>
        <v>GLAD05329</v>
      </c>
      <c r="C15632" s="27" t="s">
        <v>73</v>
      </c>
      <c r="D15632" s="16" t="s">
        <v>85</v>
      </c>
      <c r="E15632" s="15" t="str">
        <f>'[5]HGAC FS12-23 Gladiator Options'!C5329</f>
        <v>Elec Inlet Conn to Air Pump &amp; 110V A/C</v>
      </c>
      <c r="F15632" s="17">
        <f>'[5]HGAC FS12-23 Gladiator Options'!K5329</f>
        <v>0</v>
      </c>
      <c r="G15632" s="13">
        <v>0.15</v>
      </c>
      <c r="H15632" s="14"/>
    </row>
    <row r="15633" spans="1:8" x14ac:dyDescent="0.35">
      <c r="A15633" s="11" t="s">
        <v>8</v>
      </c>
      <c r="B15633" s="16" t="str">
        <f>'[5]HGAC FS12-23 Gladiator Options'!B5330</f>
        <v>GLAD05330</v>
      </c>
      <c r="C15633" s="27" t="s">
        <v>73</v>
      </c>
      <c r="D15633" s="16" t="s">
        <v>85</v>
      </c>
      <c r="E15633" s="15" t="str">
        <f>'[5]HGAC FS12-23 Gladiator Options'!C5330</f>
        <v>Elec Inlet Conn to Air Pump &amp; Batt Warmer</v>
      </c>
      <c r="F15633" s="17">
        <f>'[5]HGAC FS12-23 Gladiator Options'!K5330</f>
        <v>0</v>
      </c>
      <c r="G15633" s="13">
        <v>0.15</v>
      </c>
      <c r="H15633" s="14"/>
    </row>
    <row r="15634" spans="1:8" x14ac:dyDescent="0.35">
      <c r="A15634" s="11" t="s">
        <v>8</v>
      </c>
      <c r="B15634" s="16" t="str">
        <f>'[5]HGAC FS12-23 Gladiator Options'!B5331</f>
        <v>GLAD05331</v>
      </c>
      <c r="C15634" s="27" t="s">
        <v>73</v>
      </c>
      <c r="D15634" s="16" t="s">
        <v>85</v>
      </c>
      <c r="E15634" s="15" t="str">
        <f>'[5]HGAC FS12-23 Gladiator Options'!C5331</f>
        <v>Elec Inlet Conn to Air Pump &amp; Block Htr</v>
      </c>
      <c r="F15634" s="17">
        <f>'[5]HGAC FS12-23 Gladiator Options'!K5331</f>
        <v>0</v>
      </c>
      <c r="G15634" s="13">
        <v>0.15</v>
      </c>
      <c r="H15634" s="14"/>
    </row>
    <row r="15635" spans="1:8" x14ac:dyDescent="0.35">
      <c r="A15635" s="11" t="s">
        <v>8</v>
      </c>
      <c r="B15635" s="16" t="str">
        <f>'[5]HGAC FS12-23 Gladiator Options'!B5332</f>
        <v>GLAD05332</v>
      </c>
      <c r="C15635" s="27" t="s">
        <v>73</v>
      </c>
      <c r="D15635" s="16" t="s">
        <v>85</v>
      </c>
      <c r="E15635" s="15" t="str">
        <f>'[5]HGAC FS12-23 Gladiator Options'!C5332</f>
        <v>Elec Inlet Conn to Batt Conditioner</v>
      </c>
      <c r="F15635" s="17">
        <f>'[5]HGAC FS12-23 Gladiator Options'!K5332</f>
        <v>0</v>
      </c>
      <c r="G15635" s="13">
        <v>0.15</v>
      </c>
      <c r="H15635" s="14"/>
    </row>
    <row r="15636" spans="1:8" x14ac:dyDescent="0.35">
      <c r="A15636" s="11" t="s">
        <v>8</v>
      </c>
      <c r="B15636" s="16" t="str">
        <f>'[5]HGAC FS12-23 Gladiator Options'!B5333</f>
        <v>GLAD05333</v>
      </c>
      <c r="C15636" s="27" t="s">
        <v>73</v>
      </c>
      <c r="D15636" s="16" t="s">
        <v>85</v>
      </c>
      <c r="E15636" s="15" t="str">
        <f>'[5]HGAC FS12-23 Gladiator Options'!C5333</f>
        <v>Elec Inlet Conn to Batt Conditioner &amp; Outlet</v>
      </c>
      <c r="F15636" s="17">
        <f>'[5]HGAC FS12-23 Gladiator Options'!K5333</f>
        <v>0</v>
      </c>
      <c r="G15636" s="13">
        <v>0.15</v>
      </c>
      <c r="H15636" s="14"/>
    </row>
    <row r="15637" spans="1:8" x14ac:dyDescent="0.35">
      <c r="A15637" s="11" t="s">
        <v>8</v>
      </c>
      <c r="B15637" s="16" t="str">
        <f>'[5]HGAC FS12-23 Gladiator Options'!B5334</f>
        <v>GLAD05334</v>
      </c>
      <c r="C15637" s="27" t="s">
        <v>73</v>
      </c>
      <c r="D15637" s="16" t="s">
        <v>85</v>
      </c>
      <c r="E15637" s="15" t="str">
        <f>'[5]HGAC FS12-23 Gladiator Options'!C5334</f>
        <v>Elec Inlet Conn to Batt Conditioner &amp; 110V A/C</v>
      </c>
      <c r="F15637" s="17">
        <f>'[5]HGAC FS12-23 Gladiator Options'!K5334</f>
        <v>0</v>
      </c>
      <c r="G15637" s="13">
        <v>0.15</v>
      </c>
      <c r="H15637" s="14"/>
    </row>
    <row r="15638" spans="1:8" x14ac:dyDescent="0.35">
      <c r="A15638" s="11" t="s">
        <v>8</v>
      </c>
      <c r="B15638" s="16" t="str">
        <f>'[5]HGAC FS12-23 Gladiator Options'!B5335</f>
        <v>GLAD05335</v>
      </c>
      <c r="C15638" s="27" t="s">
        <v>73</v>
      </c>
      <c r="D15638" s="16" t="s">
        <v>85</v>
      </c>
      <c r="E15638" s="15" t="str">
        <f>'[5]HGAC FS12-23 Gladiator Options'!C5335</f>
        <v>Elec Inlet Conn to Batt Conditioner &amp; Air Pump</v>
      </c>
      <c r="F15638" s="17">
        <f>'[5]HGAC FS12-23 Gladiator Options'!K5335</f>
        <v>0</v>
      </c>
      <c r="G15638" s="13">
        <v>0.15</v>
      </c>
      <c r="H15638" s="14"/>
    </row>
    <row r="15639" spans="1:8" x14ac:dyDescent="0.35">
      <c r="A15639" s="11" t="s">
        <v>8</v>
      </c>
      <c r="B15639" s="16" t="str">
        <f>'[5]HGAC FS12-23 Gladiator Options'!B5336</f>
        <v>GLAD05336</v>
      </c>
      <c r="C15639" s="27" t="s">
        <v>73</v>
      </c>
      <c r="D15639" s="16" t="s">
        <v>85</v>
      </c>
      <c r="E15639" s="15" t="str">
        <f>'[5]HGAC FS12-23 Gladiator Options'!C5336</f>
        <v>Elec Inlet Conn to Batt Conditioner &amp; Batt Warmer</v>
      </c>
      <c r="F15639" s="17">
        <f>'[5]HGAC FS12-23 Gladiator Options'!K5336</f>
        <v>0</v>
      </c>
      <c r="G15639" s="13">
        <v>0.15</v>
      </c>
      <c r="H15639" s="14"/>
    </row>
    <row r="15640" spans="1:8" x14ac:dyDescent="0.35">
      <c r="A15640" s="11" t="s">
        <v>8</v>
      </c>
      <c r="B15640" s="16" t="str">
        <f>'[5]HGAC FS12-23 Gladiator Options'!B5337</f>
        <v>GLAD05337</v>
      </c>
      <c r="C15640" s="27" t="s">
        <v>73</v>
      </c>
      <c r="D15640" s="16" t="s">
        <v>85</v>
      </c>
      <c r="E15640" s="15" t="str">
        <f>'[5]HGAC FS12-23 Gladiator Options'!C5337</f>
        <v>Elec Inlet Conn to Batt Conditioner &amp; Block Htr</v>
      </c>
      <c r="F15640" s="17">
        <f>'[5]HGAC FS12-23 Gladiator Options'!K5337</f>
        <v>0</v>
      </c>
      <c r="G15640" s="13">
        <v>0.15</v>
      </c>
      <c r="H15640" s="14"/>
    </row>
    <row r="15641" spans="1:8" x14ac:dyDescent="0.35">
      <c r="A15641" s="11" t="s">
        <v>8</v>
      </c>
      <c r="B15641" s="16" t="str">
        <f>'[5]HGAC FS12-23 Gladiator Options'!B5338</f>
        <v>GLAD05338</v>
      </c>
      <c r="C15641" s="27" t="s">
        <v>73</v>
      </c>
      <c r="D15641" s="16" t="s">
        <v>85</v>
      </c>
      <c r="E15641" s="15" t="str">
        <f>'[5]HGAC FS12-23 Gladiator Options'!C5338</f>
        <v>Elec Inlet Conn to Batt Conditioner w/Sw</v>
      </c>
      <c r="F15641" s="17">
        <f>'[5]HGAC FS12-23 Gladiator Options'!K5338</f>
        <v>0</v>
      </c>
      <c r="G15641" s="13">
        <v>0.15</v>
      </c>
      <c r="H15641" s="14"/>
    </row>
    <row r="15642" spans="1:8" x14ac:dyDescent="0.35">
      <c r="A15642" s="11" t="s">
        <v>8</v>
      </c>
      <c r="B15642" s="16" t="str">
        <f>'[5]HGAC FS12-23 Gladiator Options'!B5339</f>
        <v>GLAD05339</v>
      </c>
      <c r="C15642" s="27" t="s">
        <v>73</v>
      </c>
      <c r="D15642" s="16" t="s">
        <v>85</v>
      </c>
      <c r="E15642" s="15" t="str">
        <f>'[5]HGAC FS12-23 Gladiator Options'!C5339</f>
        <v>Elec Inlet Conn to Batt Conditioner/Air Pump/Block Htr</v>
      </c>
      <c r="F15642" s="17">
        <f>'[5]HGAC FS12-23 Gladiator Options'!K5339</f>
        <v>0</v>
      </c>
      <c r="G15642" s="13">
        <v>0.15</v>
      </c>
      <c r="H15642" s="14"/>
    </row>
    <row r="15643" spans="1:8" x14ac:dyDescent="0.35">
      <c r="A15643" s="11" t="s">
        <v>8</v>
      </c>
      <c r="B15643" s="16" t="str">
        <f>'[5]HGAC FS12-23 Gladiator Options'!B5340</f>
        <v>GLAD05340</v>
      </c>
      <c r="C15643" s="27" t="s">
        <v>73</v>
      </c>
      <c r="D15643" s="16" t="s">
        <v>85</v>
      </c>
      <c r="E15643" s="15" t="str">
        <f>'[5]HGAC FS12-23 Gladiator Options'!C5340</f>
        <v>Elec Inlet Conn to Batt Conditioner/Air Pump/110V A/C</v>
      </c>
      <c r="F15643" s="17">
        <f>'[5]HGAC FS12-23 Gladiator Options'!K5340</f>
        <v>0</v>
      </c>
      <c r="G15643" s="13">
        <v>0.15</v>
      </c>
      <c r="H15643" s="14"/>
    </row>
    <row r="15644" spans="1:8" x14ac:dyDescent="0.35">
      <c r="A15644" s="11" t="s">
        <v>8</v>
      </c>
      <c r="B15644" s="16" t="str">
        <f>'[5]HGAC FS12-23 Gladiator Options'!B5341</f>
        <v>GLAD05341</v>
      </c>
      <c r="C15644" s="27" t="s">
        <v>73</v>
      </c>
      <c r="D15644" s="16" t="s">
        <v>85</v>
      </c>
      <c r="E15644" s="15" t="str">
        <f>'[5]HGAC FS12-23 Gladiator Options'!C5341</f>
        <v>Elec Inlet Conn to Batt Conditioner/Air Pump/Outlet</v>
      </c>
      <c r="F15644" s="17">
        <f>'[5]HGAC FS12-23 Gladiator Options'!K5341</f>
        <v>0</v>
      </c>
      <c r="G15644" s="13">
        <v>0.15</v>
      </c>
      <c r="H15644" s="14"/>
    </row>
    <row r="15645" spans="1:8" x14ac:dyDescent="0.35">
      <c r="A15645" s="11" t="s">
        <v>8</v>
      </c>
      <c r="B15645" s="16" t="str">
        <f>'[5]HGAC FS12-23 Gladiator Options'!B5342</f>
        <v>GLAD05342</v>
      </c>
      <c r="C15645" s="27" t="s">
        <v>73</v>
      </c>
      <c r="D15645" s="16" t="s">
        <v>85</v>
      </c>
      <c r="E15645" s="15" t="str">
        <f>'[5]HGAC FS12-23 Gladiator Options'!C5342</f>
        <v>Elec Inlet Conn to Batt Conditioner/Air Pump/Prewire 20A Brkr LH Frame/20' Loop</v>
      </c>
      <c r="F15645" s="17">
        <f>'[5]HGAC FS12-23 Gladiator Options'!K5342</f>
        <v>138</v>
      </c>
      <c r="G15645" s="13">
        <v>0.15</v>
      </c>
      <c r="H15645" s="14"/>
    </row>
    <row r="15646" spans="1:8" x14ac:dyDescent="0.35">
      <c r="A15646" s="11" t="s">
        <v>8</v>
      </c>
      <c r="B15646" s="16" t="str">
        <f>'[5]HGAC FS12-23 Gladiator Options'!B5343</f>
        <v>GLAD05343</v>
      </c>
      <c r="C15646" s="27" t="s">
        <v>73</v>
      </c>
      <c r="D15646" s="16" t="s">
        <v>85</v>
      </c>
      <c r="E15646" s="15" t="str">
        <f>'[5]HGAC FS12-23 Gladiator Options'!C5343</f>
        <v>Elec Inlet Conn to Batt Cond/Prewire Air Pump Breaker to Bhd Drv Seat w/20' Loop</v>
      </c>
      <c r="F15646" s="17">
        <f>'[5]HGAC FS12-23 Gladiator Options'!K5343</f>
        <v>127</v>
      </c>
      <c r="G15646" s="13">
        <v>0.15</v>
      </c>
      <c r="H15646" s="14"/>
    </row>
    <row r="15647" spans="1:8" x14ac:dyDescent="0.35">
      <c r="A15647" s="11" t="s">
        <v>8</v>
      </c>
      <c r="B15647" s="16" t="str">
        <f>'[5]HGAC FS12-23 Gladiator Options'!B5344</f>
        <v>GLAD05344</v>
      </c>
      <c r="C15647" s="27" t="s">
        <v>73</v>
      </c>
      <c r="D15647" s="16" t="s">
        <v>85</v>
      </c>
      <c r="E15647" s="15" t="str">
        <f>'[5]HGAC FS12-23 Gladiator Options'!C5344</f>
        <v>Elec Inlet Conn to Battery Warmer</v>
      </c>
      <c r="F15647" s="17">
        <f>'[5]HGAC FS12-23 Gladiator Options'!K5344</f>
        <v>0</v>
      </c>
      <c r="G15647" s="13">
        <v>0.15</v>
      </c>
      <c r="H15647" s="14"/>
    </row>
    <row r="15648" spans="1:8" x14ac:dyDescent="0.35">
      <c r="A15648" s="11" t="s">
        <v>8</v>
      </c>
      <c r="B15648" s="16" t="str">
        <f>'[5]HGAC FS12-23 Gladiator Options'!B5345</f>
        <v>GLAD05345</v>
      </c>
      <c r="C15648" s="27" t="s">
        <v>73</v>
      </c>
      <c r="D15648" s="16" t="s">
        <v>85</v>
      </c>
      <c r="E15648" s="15" t="str">
        <f>'[5]HGAC FS12-23 Gladiator Options'!C5345</f>
        <v>Elec Inlet Conn to Block Htr</v>
      </c>
      <c r="F15648" s="17">
        <f>'[5]HGAC FS12-23 Gladiator Options'!K5345</f>
        <v>0</v>
      </c>
      <c r="G15648" s="13">
        <v>0.15</v>
      </c>
      <c r="H15648" s="14"/>
    </row>
    <row r="15649" spans="1:8" x14ac:dyDescent="0.35">
      <c r="A15649" s="11" t="s">
        <v>8</v>
      </c>
      <c r="B15649" s="16" t="str">
        <f>'[5]HGAC FS12-23 Gladiator Options'!B5346</f>
        <v>GLAD05346</v>
      </c>
      <c r="C15649" s="27" t="s">
        <v>73</v>
      </c>
      <c r="D15649" s="16" t="s">
        <v>85</v>
      </c>
      <c r="E15649" s="15" t="str">
        <f>'[5]HGAC FS12-23 Gladiator Options'!C5346</f>
        <v>Elec Inlet Conn to Block Htr &amp; 110V A/C</v>
      </c>
      <c r="F15649" s="17">
        <f>'[5]HGAC FS12-23 Gladiator Options'!K5346</f>
        <v>0</v>
      </c>
      <c r="G15649" s="13">
        <v>0.15</v>
      </c>
      <c r="H15649" s="14"/>
    </row>
    <row r="15650" spans="1:8" x14ac:dyDescent="0.35">
      <c r="A15650" s="11" t="s">
        <v>8</v>
      </c>
      <c r="B15650" s="16" t="str">
        <f>'[5]HGAC FS12-23 Gladiator Options'!B5347</f>
        <v>GLAD05347</v>
      </c>
      <c r="C15650" s="27" t="s">
        <v>73</v>
      </c>
      <c r="D15650" s="16" t="s">
        <v>85</v>
      </c>
      <c r="E15650" s="15" t="str">
        <f>'[5]HGAC FS12-23 Gladiator Options'!C5347</f>
        <v>Elec Inlet Conn to Block Htr &amp; Batt Warmer</v>
      </c>
      <c r="F15650" s="17">
        <f>'[5]HGAC FS12-23 Gladiator Options'!K5347</f>
        <v>0</v>
      </c>
      <c r="G15650" s="13">
        <v>0.15</v>
      </c>
      <c r="H15650" s="14"/>
    </row>
    <row r="15651" spans="1:8" x14ac:dyDescent="0.35">
      <c r="A15651" s="11" t="s">
        <v>8</v>
      </c>
      <c r="B15651" s="16" t="str">
        <f>'[5]HGAC FS12-23 Gladiator Options'!B5348</f>
        <v>GLAD05348</v>
      </c>
      <c r="C15651" s="27" t="s">
        <v>73</v>
      </c>
      <c r="D15651" s="16" t="s">
        <v>85</v>
      </c>
      <c r="E15651" s="15" t="str">
        <f>'[5]HGAC FS12-23 Gladiator Options'!C5348</f>
        <v>Elec Inlet Conn to Outlet Receptacle</v>
      </c>
      <c r="F15651" s="17">
        <f>'[5]HGAC FS12-23 Gladiator Options'!K5348</f>
        <v>0</v>
      </c>
      <c r="G15651" s="13">
        <v>0.15</v>
      </c>
      <c r="H15651" s="14"/>
    </row>
    <row r="15652" spans="1:8" x14ac:dyDescent="0.35">
      <c r="A15652" s="11" t="s">
        <v>8</v>
      </c>
      <c r="B15652" s="16" t="str">
        <f>'[5]HGAC FS12-23 Gladiator Options'!B5349</f>
        <v>GLAD05349</v>
      </c>
      <c r="C15652" s="27" t="s">
        <v>73</v>
      </c>
      <c r="D15652" s="16" t="s">
        <v>85</v>
      </c>
      <c r="E15652" s="15" t="str">
        <f>'[5]HGAC FS12-23 Gladiator Options'!C5349</f>
        <v>NO Electrical Inlet Connection</v>
      </c>
      <c r="F15652" s="17">
        <f>'[5]HGAC FS12-23 Gladiator Options'!K5349</f>
        <v>0</v>
      </c>
      <c r="G15652" s="13">
        <v>0.15</v>
      </c>
      <c r="H15652" s="14"/>
    </row>
    <row r="15653" spans="1:8" x14ac:dyDescent="0.35">
      <c r="A15653" s="11" t="s">
        <v>8</v>
      </c>
      <c r="B15653" s="16" t="str">
        <f>'[5]HGAC FS12-23 Gladiator Options'!B5350</f>
        <v>GLAD05350</v>
      </c>
      <c r="C15653" s="27" t="s">
        <v>73</v>
      </c>
      <c r="D15653" s="16" t="s">
        <v>85</v>
      </c>
      <c r="E15653" s="15" t="str">
        <f>'[5]HGAC FS12-23 Gladiator Options'!C5350</f>
        <v>Elec Inlet Color Yellow</v>
      </c>
      <c r="F15653" s="17">
        <f>'[5]HGAC FS12-23 Gladiator Options'!K5350</f>
        <v>0</v>
      </c>
      <c r="G15653" s="13">
        <v>0.15</v>
      </c>
      <c r="H15653" s="14"/>
    </row>
    <row r="15654" spans="1:8" x14ac:dyDescent="0.35">
      <c r="A15654" s="11" t="s">
        <v>8</v>
      </c>
      <c r="B15654" s="16" t="str">
        <f>'[5]HGAC FS12-23 Gladiator Options'!B5351</f>
        <v>GLAD05351</v>
      </c>
      <c r="C15654" s="27" t="s">
        <v>73</v>
      </c>
      <c r="D15654" s="16" t="s">
        <v>85</v>
      </c>
      <c r="E15654" s="15" t="str">
        <f>'[5]HGAC FS12-23 Gladiator Options'!C5351</f>
        <v>Elec Inlet Color Red</v>
      </c>
      <c r="F15654" s="17">
        <f>'[5]HGAC FS12-23 Gladiator Options'!K5351</f>
        <v>0</v>
      </c>
      <c r="G15654" s="13">
        <v>0.15</v>
      </c>
      <c r="H15654" s="14"/>
    </row>
    <row r="15655" spans="1:8" x14ac:dyDescent="0.35">
      <c r="A15655" s="11" t="s">
        <v>8</v>
      </c>
      <c r="B15655" s="16" t="str">
        <f>'[5]HGAC FS12-23 Gladiator Options'!B5352</f>
        <v>GLAD05352</v>
      </c>
      <c r="C15655" s="27" t="s">
        <v>73</v>
      </c>
      <c r="D15655" s="16" t="s">
        <v>85</v>
      </c>
      <c r="E15655" s="15" t="str">
        <f>'[5]HGAC FS12-23 Gladiator Options'!C5352</f>
        <v>Elec Inlet Color Blue</v>
      </c>
      <c r="F15655" s="17">
        <f>'[5]HGAC FS12-23 Gladiator Options'!K5352</f>
        <v>105</v>
      </c>
      <c r="G15655" s="13">
        <v>0.15</v>
      </c>
      <c r="H15655" s="14"/>
    </row>
    <row r="15656" spans="1:8" x14ac:dyDescent="0.35">
      <c r="A15656" s="11" t="s">
        <v>8</v>
      </c>
      <c r="B15656" s="16" t="str">
        <f>'[5]HGAC FS12-23 Gladiator Options'!B5353</f>
        <v>GLAD05353</v>
      </c>
      <c r="C15656" s="27" t="s">
        <v>73</v>
      </c>
      <c r="D15656" s="16" t="s">
        <v>85</v>
      </c>
      <c r="E15656" s="15" t="str">
        <f>'[5]HGAC FS12-23 Gladiator Options'!C5353</f>
        <v>Elec Inlet Color Grey</v>
      </c>
      <c r="F15656" s="17">
        <f>'[5]HGAC FS12-23 Gladiator Options'!K5353</f>
        <v>0</v>
      </c>
      <c r="G15656" s="13">
        <v>0.15</v>
      </c>
      <c r="H15656" s="14"/>
    </row>
    <row r="15657" spans="1:8" x14ac:dyDescent="0.35">
      <c r="A15657" s="11" t="s">
        <v>8</v>
      </c>
      <c r="B15657" s="16" t="str">
        <f>'[5]HGAC FS12-23 Gladiator Options'!B5354</f>
        <v>GLAD05354</v>
      </c>
      <c r="C15657" s="27" t="s">
        <v>73</v>
      </c>
      <c r="D15657" s="16" t="s">
        <v>85</v>
      </c>
      <c r="E15657" s="15" t="str">
        <f>'[5]HGAC FS12-23 Gladiator Options'!C5354</f>
        <v>Elec Inlet Color Black</v>
      </c>
      <c r="F15657" s="17">
        <f>'[5]HGAC FS12-23 Gladiator Options'!K5354</f>
        <v>0</v>
      </c>
      <c r="G15657" s="13">
        <v>0.15</v>
      </c>
      <c r="H15657" s="14"/>
    </row>
    <row r="15658" spans="1:8" x14ac:dyDescent="0.35">
      <c r="A15658" s="11" t="s">
        <v>8</v>
      </c>
      <c r="B15658" s="16" t="str">
        <f>'[5]HGAC FS12-23 Gladiator Options'!B5355</f>
        <v>GLAD05355</v>
      </c>
      <c r="C15658" s="27" t="s">
        <v>73</v>
      </c>
      <c r="D15658" s="16" t="s">
        <v>85</v>
      </c>
      <c r="E15658" s="15" t="str">
        <f>'[5]HGAC FS12-23 Gladiator Options'!C5355</f>
        <v>Elec Inlet Color White</v>
      </c>
      <c r="F15658" s="17">
        <f>'[5]HGAC FS12-23 Gladiator Options'!K5355</f>
        <v>105</v>
      </c>
      <c r="G15658" s="13">
        <v>0.15</v>
      </c>
      <c r="H15658" s="14"/>
    </row>
    <row r="15659" spans="1:8" x14ac:dyDescent="0.35">
      <c r="A15659" s="11" t="s">
        <v>8</v>
      </c>
      <c r="B15659" s="16" t="str">
        <f>'[5]HGAC FS12-23 Gladiator Options'!B5356</f>
        <v>GLAD05356</v>
      </c>
      <c r="C15659" s="27" t="s">
        <v>73</v>
      </c>
      <c r="D15659" s="16" t="s">
        <v>85</v>
      </c>
      <c r="E15659" s="15" t="str">
        <f>'[5]HGAC FS12-23 Gladiator Options'!C5356</f>
        <v>Elec Inlet Color Stainless Steel</v>
      </c>
      <c r="F15659" s="17">
        <f>'[5]HGAC FS12-23 Gladiator Options'!K5356</f>
        <v>105</v>
      </c>
      <c r="G15659" s="13">
        <v>0.15</v>
      </c>
      <c r="H15659" s="14"/>
    </row>
    <row r="15660" spans="1:8" x14ac:dyDescent="0.35">
      <c r="A15660" s="11" t="s">
        <v>8</v>
      </c>
      <c r="B15660" s="16" t="str">
        <f>'[5]HGAC FS12-23 Gladiator Options'!B5357</f>
        <v>GLAD05357</v>
      </c>
      <c r="C15660" s="27" t="s">
        <v>73</v>
      </c>
      <c r="D15660" s="16" t="s">
        <v>85</v>
      </c>
      <c r="E15660" s="15" t="str">
        <f>'[5]HGAC FS12-23 Gladiator Options'!C5357</f>
        <v>NO Electrical Inlet Color</v>
      </c>
      <c r="F15660" s="17">
        <f>'[5]HGAC FS12-23 Gladiator Options'!K5357</f>
        <v>0</v>
      </c>
      <c r="G15660" s="13">
        <v>0.15</v>
      </c>
      <c r="H15660" s="14"/>
    </row>
    <row r="15661" spans="1:8" x14ac:dyDescent="0.35">
      <c r="A15661" s="11" t="s">
        <v>8</v>
      </c>
      <c r="B15661" s="16" t="str">
        <f>'[5]HGAC FS12-23 Gladiator Options'!B5358</f>
        <v>GLAD05358</v>
      </c>
      <c r="C15661" s="27" t="s">
        <v>73</v>
      </c>
      <c r="D15661" s="16" t="s">
        <v>85</v>
      </c>
      <c r="E15661" s="15" t="str">
        <f>'[5]HGAC FS12-23 Gladiator Options'!C5358</f>
        <v>NO Auxiliary Electrical Inlet</v>
      </c>
      <c r="F15661" s="17">
        <f>'[5]HGAC FS12-23 Gladiator Options'!K5358</f>
        <v>0</v>
      </c>
      <c r="G15661" s="13">
        <v>0.15</v>
      </c>
      <c r="H15661" s="14"/>
    </row>
    <row r="15662" spans="1:8" x14ac:dyDescent="0.35">
      <c r="A15662" s="11" t="s">
        <v>8</v>
      </c>
      <c r="B15662" s="16" t="str">
        <f>'[5]HGAC FS12-23 Gladiator Options'!B5359</f>
        <v>GLAD05359</v>
      </c>
      <c r="C15662" s="27" t="s">
        <v>73</v>
      </c>
      <c r="D15662" s="16" t="s">
        <v>85</v>
      </c>
      <c r="E15662" s="15" t="str">
        <f>'[5]HGAC FS12-23 Gladiator Options'!C5359</f>
        <v>Aux Elec Inlet 120V 15A</v>
      </c>
      <c r="F15662" s="17">
        <f>'[5]HGAC FS12-23 Gladiator Options'!K5359</f>
        <v>398</v>
      </c>
      <c r="G15662" s="13">
        <v>0.15</v>
      </c>
      <c r="H15662" s="14"/>
    </row>
    <row r="15663" spans="1:8" x14ac:dyDescent="0.35">
      <c r="A15663" s="11" t="s">
        <v>8</v>
      </c>
      <c r="B15663" s="16" t="str">
        <f>'[5]HGAC FS12-23 Gladiator Options'!B5360</f>
        <v>GLAD05360</v>
      </c>
      <c r="C15663" s="27" t="s">
        <v>73</v>
      </c>
      <c r="D15663" s="16" t="s">
        <v>85</v>
      </c>
      <c r="E15663" s="15" t="str">
        <f>'[5]HGAC FS12-23 Gladiator Options'!C5360</f>
        <v>Aux Elec Inlet 120V 15A Auto Eject</v>
      </c>
      <c r="F15663" s="17">
        <f>'[5]HGAC FS12-23 Gladiator Options'!K5360</f>
        <v>763</v>
      </c>
      <c r="G15663" s="13">
        <v>0.15</v>
      </c>
      <c r="H15663" s="14"/>
    </row>
    <row r="15664" spans="1:8" x14ac:dyDescent="0.35">
      <c r="A15664" s="11" t="s">
        <v>8</v>
      </c>
      <c r="B15664" s="16" t="str">
        <f>'[5]HGAC FS12-23 Gladiator Options'!B5361</f>
        <v>GLAD05361</v>
      </c>
      <c r="C15664" s="27" t="s">
        <v>73</v>
      </c>
      <c r="D15664" s="16" t="s">
        <v>85</v>
      </c>
      <c r="E15664" s="15" t="str">
        <f>'[5]HGAC FS12-23 Gladiator Options'!C5361</f>
        <v>Aux Elec Inlet 120V 15A Auto Eject Mstr Sw/Starter Button</v>
      </c>
      <c r="F15664" s="17">
        <f>'[5]HGAC FS12-23 Gladiator Options'!K5361</f>
        <v>763</v>
      </c>
      <c r="G15664" s="13">
        <v>0.15</v>
      </c>
      <c r="H15664" s="14"/>
    </row>
    <row r="15665" spans="1:8" x14ac:dyDescent="0.35">
      <c r="A15665" s="11" t="s">
        <v>8</v>
      </c>
      <c r="B15665" s="16" t="str">
        <f>'[5]HGAC FS12-23 Gladiator Options'!B5362</f>
        <v>GLAD05362</v>
      </c>
      <c r="C15665" s="27" t="s">
        <v>73</v>
      </c>
      <c r="D15665" s="16" t="s">
        <v>85</v>
      </c>
      <c r="E15665" s="15" t="str">
        <f>'[5]HGAC FS12-23 Gladiator Options'!C5362</f>
        <v>Aux Elec Inlet 120V 15A Hubbell</v>
      </c>
      <c r="F15665" s="17">
        <f>'[5]HGAC FS12-23 Gladiator Options'!K5362</f>
        <v>341</v>
      </c>
      <c r="G15665" s="13">
        <v>0.15</v>
      </c>
      <c r="H15665" s="14"/>
    </row>
    <row r="15666" spans="1:8" x14ac:dyDescent="0.35">
      <c r="A15666" s="11" t="s">
        <v>8</v>
      </c>
      <c r="B15666" s="16" t="str">
        <f>'[5]HGAC FS12-23 Gladiator Options'!B5363</f>
        <v>GLAD05363</v>
      </c>
      <c r="C15666" s="27" t="s">
        <v>73</v>
      </c>
      <c r="D15666" s="16" t="s">
        <v>85</v>
      </c>
      <c r="E15666" s="15" t="str">
        <f>'[5]HGAC FS12-23 Gladiator Options'!C5363</f>
        <v>Aux Elec Inlet 120V 20A</v>
      </c>
      <c r="F15666" s="17">
        <f>'[5]HGAC FS12-23 Gladiator Options'!K5363</f>
        <v>401</v>
      </c>
      <c r="G15666" s="13">
        <v>0.15</v>
      </c>
      <c r="H15666" s="14"/>
    </row>
    <row r="15667" spans="1:8" x14ac:dyDescent="0.35">
      <c r="A15667" s="11" t="s">
        <v>8</v>
      </c>
      <c r="B15667" s="16" t="str">
        <f>'[5]HGAC FS12-23 Gladiator Options'!B5364</f>
        <v>GLAD05364</v>
      </c>
      <c r="C15667" s="27" t="s">
        <v>73</v>
      </c>
      <c r="D15667" s="16" t="s">
        <v>85</v>
      </c>
      <c r="E15667" s="15" t="str">
        <f>'[5]HGAC FS12-23 Gladiator Options'!C5364</f>
        <v>Aux Elec Inlet 120V 20A Auto Eject</v>
      </c>
      <c r="F15667" s="17">
        <f>'[5]HGAC FS12-23 Gladiator Options'!K5364</f>
        <v>820</v>
      </c>
      <c r="G15667" s="13">
        <v>0.15</v>
      </c>
      <c r="H15667" s="14"/>
    </row>
    <row r="15668" spans="1:8" x14ac:dyDescent="0.35">
      <c r="A15668" s="11" t="s">
        <v>8</v>
      </c>
      <c r="B15668" s="16" t="str">
        <f>'[5]HGAC FS12-23 Gladiator Options'!B5365</f>
        <v>GLAD05365</v>
      </c>
      <c r="C15668" s="27" t="s">
        <v>73</v>
      </c>
      <c r="D15668" s="16" t="s">
        <v>85</v>
      </c>
      <c r="E15668" s="15" t="str">
        <f>'[5]HGAC FS12-23 Gladiator Options'!C5365</f>
        <v>Aux Elec Inlet 120V 20A Auto Eject (2) w/Relay</v>
      </c>
      <c r="F15668" s="17">
        <f>'[5]HGAC FS12-23 Gladiator Options'!K5365</f>
        <v>1367</v>
      </c>
      <c r="G15668" s="13">
        <v>0.15</v>
      </c>
      <c r="H15668" s="14"/>
    </row>
    <row r="15669" spans="1:8" x14ac:dyDescent="0.35">
      <c r="A15669" s="11" t="s">
        <v>8</v>
      </c>
      <c r="B15669" s="16" t="str">
        <f>'[5]HGAC FS12-23 Gladiator Options'!B5366</f>
        <v>GLAD05366</v>
      </c>
      <c r="C15669" s="27" t="s">
        <v>73</v>
      </c>
      <c r="D15669" s="16" t="s">
        <v>85</v>
      </c>
      <c r="E15669" s="15" t="str">
        <f>'[5]HGAC FS12-23 Gladiator Options'!C5366</f>
        <v>Aux Elec Inlet 120V 20A Auto Eject w/SS Plt</v>
      </c>
      <c r="F15669" s="17">
        <f>'[5]HGAC FS12-23 Gladiator Options'!K5366</f>
        <v>916</v>
      </c>
      <c r="G15669" s="13">
        <v>0.15</v>
      </c>
      <c r="H15669" s="14"/>
    </row>
    <row r="15670" spans="1:8" x14ac:dyDescent="0.35">
      <c r="A15670" s="11" t="s">
        <v>8</v>
      </c>
      <c r="B15670" s="16" t="str">
        <f>'[5]HGAC FS12-23 Gladiator Options'!B5367</f>
        <v>GLAD05367</v>
      </c>
      <c r="C15670" s="27" t="s">
        <v>73</v>
      </c>
      <c r="D15670" s="16" t="s">
        <v>85</v>
      </c>
      <c r="E15670" s="15" t="str">
        <f>'[5]HGAC FS12-23 Gladiator Options'!C5367</f>
        <v>Aux Elec Inlet 120V 20A Auto Eject w/Sw</v>
      </c>
      <c r="F15670" s="17">
        <f>'[5]HGAC FS12-23 Gladiator Options'!K5367</f>
        <v>827</v>
      </c>
      <c r="G15670" s="13">
        <v>0.15</v>
      </c>
      <c r="H15670" s="14"/>
    </row>
    <row r="15671" spans="1:8" x14ac:dyDescent="0.35">
      <c r="A15671" s="11" t="s">
        <v>8</v>
      </c>
      <c r="B15671" s="16" t="str">
        <f>'[5]HGAC FS12-23 Gladiator Options'!B5368</f>
        <v>GLAD05368</v>
      </c>
      <c r="C15671" s="27" t="s">
        <v>73</v>
      </c>
      <c r="D15671" s="16" t="s">
        <v>85</v>
      </c>
      <c r="E15671" s="15" t="str">
        <f>'[5]HGAC FS12-23 Gladiator Options'!C5368</f>
        <v>Aux Elec Inlet 120V 20A Sure Eject Blue Sea</v>
      </c>
      <c r="F15671" s="17">
        <f>'[5]HGAC FS12-23 Gladiator Options'!K5368</f>
        <v>1340</v>
      </c>
      <c r="G15671" s="13">
        <v>0.15</v>
      </c>
      <c r="H15671" s="14"/>
    </row>
    <row r="15672" spans="1:8" x14ac:dyDescent="0.35">
      <c r="A15672" s="11" t="s">
        <v>8</v>
      </c>
      <c r="B15672" s="16" t="str">
        <f>'[5]HGAC FS12-23 Gladiator Options'!B5369</f>
        <v>GLAD05369</v>
      </c>
      <c r="C15672" s="27" t="s">
        <v>73</v>
      </c>
      <c r="D15672" s="16" t="s">
        <v>85</v>
      </c>
      <c r="E15672" s="15" t="str">
        <f>'[5]HGAC FS12-23 Gladiator Options'!C5369</f>
        <v>Aux Elec Inlet 120V 30A Auto Eject</v>
      </c>
      <c r="F15672" s="17">
        <f>'[5]HGAC FS12-23 Gladiator Options'!K5369</f>
        <v>1139</v>
      </c>
      <c r="G15672" s="13">
        <v>0.15</v>
      </c>
      <c r="H15672" s="14"/>
    </row>
    <row r="15673" spans="1:8" x14ac:dyDescent="0.35">
      <c r="A15673" s="11" t="s">
        <v>8</v>
      </c>
      <c r="B15673" s="16" t="str">
        <f>'[5]HGAC FS12-23 Gladiator Options'!B5370</f>
        <v>GLAD05370</v>
      </c>
      <c r="C15673" s="27" t="s">
        <v>73</v>
      </c>
      <c r="D15673" s="16" t="s">
        <v>85</v>
      </c>
      <c r="E15673" s="15" t="str">
        <f>'[5]HGAC FS12-23 Gladiator Options'!C5370</f>
        <v>Aux Elec Inlet 120V 30A Auto Eject Mstr Sw/Starter Button</v>
      </c>
      <c r="F15673" s="17">
        <f>'[5]HGAC FS12-23 Gladiator Options'!K5370</f>
        <v>1139</v>
      </c>
      <c r="G15673" s="13">
        <v>0.15</v>
      </c>
      <c r="H15673" s="14"/>
    </row>
    <row r="15674" spans="1:8" x14ac:dyDescent="0.35">
      <c r="A15674" s="11" t="s">
        <v>8</v>
      </c>
      <c r="B15674" s="16" t="str">
        <f>'[5]HGAC FS12-23 Gladiator Options'!B5371</f>
        <v>GLAD05371</v>
      </c>
      <c r="C15674" s="27" t="s">
        <v>73</v>
      </c>
      <c r="D15674" s="16" t="s">
        <v>85</v>
      </c>
      <c r="E15674" s="15" t="str">
        <f>'[5]HGAC FS12-23 Gladiator Options'!C5371</f>
        <v>Aux Elec Inlet 250V 30A 3 Pin Auto Eject</v>
      </c>
      <c r="F15674" s="17">
        <f>'[5]HGAC FS12-23 Gladiator Options'!K5371</f>
        <v>1140</v>
      </c>
      <c r="G15674" s="13">
        <v>0.15</v>
      </c>
      <c r="H15674" s="14"/>
    </row>
    <row r="15675" spans="1:8" x14ac:dyDescent="0.35">
      <c r="A15675" s="11" t="s">
        <v>8</v>
      </c>
      <c r="B15675" s="16" t="str">
        <f>'[5]HGAC FS12-23 Gladiator Options'!B5372</f>
        <v>GLAD05372</v>
      </c>
      <c r="C15675" s="27" t="s">
        <v>73</v>
      </c>
      <c r="D15675" s="16" t="s">
        <v>85</v>
      </c>
      <c r="E15675" s="15" t="str">
        <f>'[5]HGAC FS12-23 Gladiator Options'!C5372</f>
        <v>Aux Elec Inlet 120V 50A Marinco w/Plug Shiploose</v>
      </c>
      <c r="F15675" s="17">
        <f>'[5]HGAC FS12-23 Gladiator Options'!K5372</f>
        <v>863</v>
      </c>
      <c r="G15675" s="13">
        <v>0.15</v>
      </c>
      <c r="H15675" s="14"/>
    </row>
    <row r="15676" spans="1:8" x14ac:dyDescent="0.35">
      <c r="A15676" s="11" t="s">
        <v>8</v>
      </c>
      <c r="B15676" s="16" t="str">
        <f>'[5]HGAC FS12-23 Gladiator Options'!B5373</f>
        <v>GLAD05373</v>
      </c>
      <c r="C15676" s="27" t="s">
        <v>73</v>
      </c>
      <c r="D15676" s="16" t="s">
        <v>85</v>
      </c>
      <c r="E15676" s="15" t="str">
        <f>'[5]HGAC FS12-23 Gladiator Options'!C5373</f>
        <v>NO Auxiliary Electrical Inlet Location</v>
      </c>
      <c r="F15676" s="17">
        <f>'[5]HGAC FS12-23 Gladiator Options'!K5373</f>
        <v>0</v>
      </c>
      <c r="G15676" s="13">
        <v>0.15</v>
      </c>
      <c r="H15676" s="14"/>
    </row>
    <row r="15677" spans="1:8" x14ac:dyDescent="0.35">
      <c r="A15677" s="11" t="s">
        <v>8</v>
      </c>
      <c r="B15677" s="16" t="str">
        <f>'[5]HGAC FS12-23 Gladiator Options'!B5374</f>
        <v>GLAD05374</v>
      </c>
      <c r="C15677" s="27" t="s">
        <v>73</v>
      </c>
      <c r="D15677" s="16" t="s">
        <v>85</v>
      </c>
      <c r="E15677" s="15" t="str">
        <f>'[5]HGAC FS12-23 Gladiator Options'!C5374</f>
        <v>Aux Elec Inlet Location LH Bumper Tail</v>
      </c>
      <c r="F15677" s="17">
        <f>'[5]HGAC FS12-23 Gladiator Options'!K5374</f>
        <v>316</v>
      </c>
      <c r="G15677" s="13">
        <v>0.15</v>
      </c>
      <c r="H15677" s="14"/>
    </row>
    <row r="15678" spans="1:8" x14ac:dyDescent="0.35">
      <c r="A15678" s="11" t="s">
        <v>8</v>
      </c>
      <c r="B15678" s="16" t="str">
        <f>'[5]HGAC FS12-23 Gladiator Options'!B5375</f>
        <v>GLAD05375</v>
      </c>
      <c r="C15678" s="27" t="s">
        <v>73</v>
      </c>
      <c r="D15678" s="16" t="s">
        <v>85</v>
      </c>
      <c r="E15678" s="15" t="str">
        <f>'[5]HGAC FS12-23 Gladiator Options'!C5375</f>
        <v>Aux Elec Inlet Location LH Cab Side Fwd</v>
      </c>
      <c r="F15678" s="17">
        <f>'[5]HGAC FS12-23 Gladiator Options'!K5375</f>
        <v>316</v>
      </c>
      <c r="G15678" s="13">
        <v>0.15</v>
      </c>
      <c r="H15678" s="14"/>
    </row>
    <row r="15679" spans="1:8" x14ac:dyDescent="0.35">
      <c r="A15679" s="11" t="s">
        <v>8</v>
      </c>
      <c r="B15679" s="16" t="str">
        <f>'[5]HGAC FS12-23 Gladiator Options'!B5376</f>
        <v>GLAD05376</v>
      </c>
      <c r="C15679" s="27" t="s">
        <v>73</v>
      </c>
      <c r="D15679" s="16" t="s">
        <v>85</v>
      </c>
      <c r="E15679" s="15" t="str">
        <f>'[5]HGAC FS12-23 Gladiator Options'!C5376</f>
        <v>Aux Elec Inlet Location LH Cab Side Mid</v>
      </c>
      <c r="F15679" s="17">
        <f>'[5]HGAC FS12-23 Gladiator Options'!K5376</f>
        <v>316</v>
      </c>
      <c r="G15679" s="13">
        <v>0.15</v>
      </c>
      <c r="H15679" s="14"/>
    </row>
    <row r="15680" spans="1:8" x14ac:dyDescent="0.35">
      <c r="A15680" s="11" t="s">
        <v>8</v>
      </c>
      <c r="B15680" s="16" t="str">
        <f>'[5]HGAC FS12-23 Gladiator Options'!B5377</f>
        <v>GLAD05377</v>
      </c>
      <c r="C15680" s="27" t="s">
        <v>73</v>
      </c>
      <c r="D15680" s="16" t="s">
        <v>85</v>
      </c>
      <c r="E15680" s="15" t="str">
        <f>'[5]HGAC FS12-23 Gladiator Options'!C5377</f>
        <v>Aux Elec Inlet Location LH Cab Side Mid Fwd</v>
      </c>
      <c r="F15680" s="17">
        <f>'[5]HGAC FS12-23 Gladiator Options'!K5377</f>
        <v>316</v>
      </c>
      <c r="G15680" s="13">
        <v>0.15</v>
      </c>
      <c r="H15680" s="14"/>
    </row>
    <row r="15681" spans="1:8" x14ac:dyDescent="0.35">
      <c r="A15681" s="11" t="s">
        <v>8</v>
      </c>
      <c r="B15681" s="16" t="str">
        <f>'[5]HGAC FS12-23 Gladiator Options'!B5378</f>
        <v>GLAD05378</v>
      </c>
      <c r="C15681" s="27" t="s">
        <v>73</v>
      </c>
      <c r="D15681" s="16" t="s">
        <v>85</v>
      </c>
      <c r="E15681" s="15" t="str">
        <f>'[5]HGAC FS12-23 Gladiator Options'!C5378</f>
        <v>Aux Elec Inlet Location LH Cab Side Mid Fwd Fwd</v>
      </c>
      <c r="F15681" s="17">
        <f>'[5]HGAC FS12-23 Gladiator Options'!K5378</f>
        <v>316</v>
      </c>
      <c r="G15681" s="13">
        <v>0.15</v>
      </c>
      <c r="H15681" s="14"/>
    </row>
    <row r="15682" spans="1:8" x14ac:dyDescent="0.35">
      <c r="A15682" s="11" t="s">
        <v>8</v>
      </c>
      <c r="B15682" s="16" t="str">
        <f>'[5]HGAC FS12-23 Gladiator Options'!B5379</f>
        <v>GLAD05379</v>
      </c>
      <c r="C15682" s="27" t="s">
        <v>73</v>
      </c>
      <c r="D15682" s="16" t="s">
        <v>85</v>
      </c>
      <c r="E15682" s="15" t="str">
        <f>'[5]HGAC FS12-23 Gladiator Options'!C5379</f>
        <v>Aux Elec Inlet Location LH Cab Side Mid Rwd</v>
      </c>
      <c r="F15682" s="17">
        <f>'[5]HGAC FS12-23 Gladiator Options'!K5379</f>
        <v>316</v>
      </c>
      <c r="G15682" s="13">
        <v>0.15</v>
      </c>
      <c r="H15682" s="14"/>
    </row>
    <row r="15683" spans="1:8" x14ac:dyDescent="0.35">
      <c r="A15683" s="11" t="s">
        <v>8</v>
      </c>
      <c r="B15683" s="16" t="str">
        <f>'[5]HGAC FS12-23 Gladiator Options'!B5380</f>
        <v>GLAD05380</v>
      </c>
      <c r="C15683" s="27" t="s">
        <v>73</v>
      </c>
      <c r="D15683" s="16" t="s">
        <v>85</v>
      </c>
      <c r="E15683" s="15" t="str">
        <f>'[5]HGAC FS12-23 Gladiator Options'!C5380</f>
        <v>Aux Elec Inlet Location LH Cab Side Mid Rwd Lwr 6.88"</v>
      </c>
      <c r="F15683" s="17">
        <f>'[5]HGAC FS12-23 Gladiator Options'!K5380</f>
        <v>316</v>
      </c>
      <c r="G15683" s="13">
        <v>0.15</v>
      </c>
      <c r="H15683" s="14"/>
    </row>
    <row r="15684" spans="1:8" x14ac:dyDescent="0.35">
      <c r="A15684" s="11" t="s">
        <v>8</v>
      </c>
      <c r="B15684" s="16" t="str">
        <f>'[5]HGAC FS12-23 Gladiator Options'!B5381</f>
        <v>GLAD05381</v>
      </c>
      <c r="C15684" s="27" t="s">
        <v>73</v>
      </c>
      <c r="D15684" s="16" t="s">
        <v>85</v>
      </c>
      <c r="E15684" s="15" t="str">
        <f>'[5]HGAC FS12-23 Gladiator Options'!C5381</f>
        <v>Aux Elec Inlet Location LH Cab Side Rwd</v>
      </c>
      <c r="F15684" s="17">
        <f>'[5]HGAC FS12-23 Gladiator Options'!K5381</f>
        <v>316</v>
      </c>
      <c r="G15684" s="13">
        <v>0.15</v>
      </c>
      <c r="H15684" s="14"/>
    </row>
    <row r="15685" spans="1:8" x14ac:dyDescent="0.35">
      <c r="A15685" s="11" t="s">
        <v>8</v>
      </c>
      <c r="B15685" s="16" t="str">
        <f>'[5]HGAC FS12-23 Gladiator Options'!B5382</f>
        <v>GLAD05382</v>
      </c>
      <c r="C15685" s="27" t="s">
        <v>73</v>
      </c>
      <c r="D15685" s="16" t="s">
        <v>85</v>
      </c>
      <c r="E15685" s="15" t="str">
        <f>'[5]HGAC FS12-23 Gladiator Options'!C5382</f>
        <v>Aux Elec Inlet Location LH Cab Side Rwd Below Rear Cmpt</v>
      </c>
      <c r="F15685" s="17">
        <f>'[5]HGAC FS12-23 Gladiator Options'!K5382</f>
        <v>316</v>
      </c>
      <c r="G15685" s="13">
        <v>0.15</v>
      </c>
      <c r="H15685" s="14"/>
    </row>
    <row r="15686" spans="1:8" x14ac:dyDescent="0.35">
      <c r="A15686" s="11" t="s">
        <v>8</v>
      </c>
      <c r="B15686" s="16" t="str">
        <f>'[5]HGAC FS12-23 Gladiator Options'!B5383</f>
        <v>GLAD05383</v>
      </c>
      <c r="C15686" s="27" t="s">
        <v>73</v>
      </c>
      <c r="D15686" s="16" t="s">
        <v>85</v>
      </c>
      <c r="E15686" s="15" t="str">
        <f>'[5]HGAC FS12-23 Gladiator Options'!C5383</f>
        <v>Aux Elec Inlet Location LH Cab Side Under Grab Handle</v>
      </c>
      <c r="F15686" s="17">
        <f>'[5]HGAC FS12-23 Gladiator Options'!K5383</f>
        <v>316</v>
      </c>
      <c r="G15686" s="13">
        <v>0.15</v>
      </c>
      <c r="H15686" s="14"/>
    </row>
    <row r="15687" spans="1:8" x14ac:dyDescent="0.35">
      <c r="A15687" s="11" t="s">
        <v>8</v>
      </c>
      <c r="B15687" s="16" t="str">
        <f>'[5]HGAC FS12-23 Gladiator Options'!B5384</f>
        <v>GLAD05384</v>
      </c>
      <c r="C15687" s="27" t="s">
        <v>73</v>
      </c>
      <c r="D15687" s="16" t="s">
        <v>85</v>
      </c>
      <c r="E15687" s="15" t="str">
        <f>'[5]HGAC FS12-23 Gladiator Options'!C5384</f>
        <v>Aux Elec Inlet Location LH Lwr Front Step Mid</v>
      </c>
      <c r="F15687" s="17">
        <f>'[5]HGAC FS12-23 Gladiator Options'!K5384</f>
        <v>316</v>
      </c>
      <c r="G15687" s="13">
        <v>0.15</v>
      </c>
      <c r="H15687" s="14"/>
    </row>
    <row r="15688" spans="1:8" x14ac:dyDescent="0.35">
      <c r="A15688" s="11" t="s">
        <v>8</v>
      </c>
      <c r="B15688" s="16" t="str">
        <f>'[5]HGAC FS12-23 Gladiator Options'!B5385</f>
        <v>GLAD05385</v>
      </c>
      <c r="C15688" s="27" t="s">
        <v>73</v>
      </c>
      <c r="D15688" s="16" t="s">
        <v>85</v>
      </c>
      <c r="E15688" s="15" t="str">
        <f>'[5]HGAC FS12-23 Gladiator Options'!C5385</f>
        <v>Aux Elec Inlet Location LH Lwr Front Step Rear</v>
      </c>
      <c r="F15688" s="17">
        <f>'[5]HGAC FS12-23 Gladiator Options'!K5385</f>
        <v>316</v>
      </c>
      <c r="G15688" s="13">
        <v>0.15</v>
      </c>
      <c r="H15688" s="14"/>
    </row>
    <row r="15689" spans="1:8" x14ac:dyDescent="0.35">
      <c r="A15689" s="11" t="s">
        <v>8</v>
      </c>
      <c r="B15689" s="16" t="str">
        <f>'[5]HGAC FS12-23 Gladiator Options'!B5386</f>
        <v>GLAD05386</v>
      </c>
      <c r="C15689" s="27" t="s">
        <v>73</v>
      </c>
      <c r="D15689" s="16" t="s">
        <v>85</v>
      </c>
      <c r="E15689" s="15" t="str">
        <f>'[5]HGAC FS12-23 Gladiator Options'!C5386</f>
        <v>Aux Elec Inlet Location LH Lwr Front Step Rear Fwd</v>
      </c>
      <c r="F15689" s="17">
        <f>'[5]HGAC FS12-23 Gladiator Options'!K5386</f>
        <v>316</v>
      </c>
      <c r="G15689" s="13">
        <v>0.15</v>
      </c>
      <c r="H15689" s="14"/>
    </row>
    <row r="15690" spans="1:8" x14ac:dyDescent="0.35">
      <c r="A15690" s="11" t="s">
        <v>8</v>
      </c>
      <c r="B15690" s="16" t="str">
        <f>'[5]HGAC FS12-23 Gladiator Options'!B5387</f>
        <v>GLAD05387</v>
      </c>
      <c r="C15690" s="27" t="s">
        <v>73</v>
      </c>
      <c r="D15690" s="16" t="s">
        <v>85</v>
      </c>
      <c r="E15690" s="15" t="str">
        <f>'[5]HGAC FS12-23 Gladiator Options'!C5387</f>
        <v>Aux Elec Inlet Location LH Mid Front Step Mid Fwd</v>
      </c>
      <c r="F15690" s="17">
        <f>'[5]HGAC FS12-23 Gladiator Options'!K5387</f>
        <v>316</v>
      </c>
      <c r="G15690" s="13">
        <v>0.15</v>
      </c>
      <c r="H15690" s="14"/>
    </row>
    <row r="15691" spans="1:8" x14ac:dyDescent="0.35">
      <c r="A15691" s="11" t="s">
        <v>8</v>
      </c>
      <c r="B15691" s="16" t="str">
        <f>'[5]HGAC FS12-23 Gladiator Options'!B5388</f>
        <v>GLAD05388</v>
      </c>
      <c r="C15691" s="27" t="s">
        <v>73</v>
      </c>
      <c r="D15691" s="16" t="s">
        <v>85</v>
      </c>
      <c r="E15691" s="15" t="str">
        <f>'[5]HGAC FS12-23 Gladiator Options'!C5388</f>
        <v>Aux Elec Inlet Location LH Mid Front Step Rear</v>
      </c>
      <c r="F15691" s="17">
        <f>'[5]HGAC FS12-23 Gladiator Options'!K5388</f>
        <v>316</v>
      </c>
      <c r="G15691" s="13">
        <v>0.15</v>
      </c>
      <c r="H15691" s="14"/>
    </row>
    <row r="15692" spans="1:8" x14ac:dyDescent="0.35">
      <c r="A15692" s="11" t="s">
        <v>8</v>
      </c>
      <c r="B15692" s="16" t="str">
        <f>'[5]HGAC FS12-23 Gladiator Options'!B5389</f>
        <v>GLAD05389</v>
      </c>
      <c r="C15692" s="27" t="s">
        <v>73</v>
      </c>
      <c r="D15692" s="16" t="s">
        <v>85</v>
      </c>
      <c r="E15692" s="15" t="str">
        <f>'[5]HGAC FS12-23 Gladiator Options'!C5389</f>
        <v>Aux Elec Inlet Location R/L Cab Side Mid</v>
      </c>
      <c r="F15692" s="17">
        <f>'[5]HGAC FS12-23 Gladiator Options'!K5389</f>
        <v>316</v>
      </c>
      <c r="G15692" s="13">
        <v>0.15</v>
      </c>
      <c r="H15692" s="14"/>
    </row>
    <row r="15693" spans="1:8" x14ac:dyDescent="0.35">
      <c r="A15693" s="11" t="s">
        <v>8</v>
      </c>
      <c r="B15693" s="16" t="str">
        <f>'[5]HGAC FS12-23 Gladiator Options'!B5390</f>
        <v>GLAD05390</v>
      </c>
      <c r="C15693" s="27" t="s">
        <v>73</v>
      </c>
      <c r="D15693" s="16" t="s">
        <v>85</v>
      </c>
      <c r="E15693" s="15" t="str">
        <f>'[5]HGAC FS12-23 Gladiator Options'!C5390</f>
        <v>Aux Elec Inlet Location RH Cab Side Mid</v>
      </c>
      <c r="F15693" s="17">
        <f>'[5]HGAC FS12-23 Gladiator Options'!K5390</f>
        <v>316</v>
      </c>
      <c r="G15693" s="13">
        <v>0.15</v>
      </c>
      <c r="H15693" s="14"/>
    </row>
    <row r="15694" spans="1:8" x14ac:dyDescent="0.35">
      <c r="A15694" s="11" t="s">
        <v>8</v>
      </c>
      <c r="B15694" s="16" t="str">
        <f>'[5]HGAC FS12-23 Gladiator Options'!B5391</f>
        <v>GLAD05391</v>
      </c>
      <c r="C15694" s="27" t="s">
        <v>73</v>
      </c>
      <c r="D15694" s="16" t="s">
        <v>85</v>
      </c>
      <c r="E15694" s="15" t="str">
        <f>'[5]HGAC FS12-23 Gladiator Options'!C5391</f>
        <v>Aux Elec Inlet Location RH Mid Front Step Rear</v>
      </c>
      <c r="F15694" s="17">
        <f>'[5]HGAC FS12-23 Gladiator Options'!K5391</f>
        <v>316</v>
      </c>
      <c r="G15694" s="13">
        <v>0.15</v>
      </c>
      <c r="H15694" s="14"/>
    </row>
    <row r="15695" spans="1:8" x14ac:dyDescent="0.35">
      <c r="A15695" s="11" t="s">
        <v>8</v>
      </c>
      <c r="B15695" s="16" t="str">
        <f>'[5]HGAC FS12-23 Gladiator Options'!B5392</f>
        <v>GLAD05392</v>
      </c>
      <c r="C15695" s="27" t="s">
        <v>73</v>
      </c>
      <c r="D15695" s="16" t="s">
        <v>85</v>
      </c>
      <c r="E15695" s="15" t="str">
        <f>'[5]HGAC FS12-23 Gladiator Options'!C5392</f>
        <v>Elec Inlet Location Shiploose</v>
      </c>
      <c r="F15695" s="17">
        <f>'[5]HGAC FS12-23 Gladiator Options'!K5392</f>
        <v>316</v>
      </c>
      <c r="G15695" s="13">
        <v>0.15</v>
      </c>
      <c r="H15695" s="14"/>
    </row>
    <row r="15696" spans="1:8" x14ac:dyDescent="0.35">
      <c r="A15696" s="11" t="s">
        <v>8</v>
      </c>
      <c r="B15696" s="16" t="str">
        <f>'[5]HGAC FS12-23 Gladiator Options'!B5393</f>
        <v>GLAD05393</v>
      </c>
      <c r="C15696" s="27" t="s">
        <v>73</v>
      </c>
      <c r="D15696" s="16" t="s">
        <v>85</v>
      </c>
      <c r="E15696" s="15" t="str">
        <f>'[5]HGAC FS12-23 Gladiator Options'!C5393</f>
        <v>NO Auxiliary Electrical Inlet Connection</v>
      </c>
      <c r="F15696" s="17">
        <f>'[5]HGAC FS12-23 Gladiator Options'!K5393</f>
        <v>0</v>
      </c>
      <c r="G15696" s="13">
        <v>0.15</v>
      </c>
      <c r="H15696" s="14"/>
    </row>
    <row r="15697" spans="1:8" x14ac:dyDescent="0.35">
      <c r="A15697" s="11" t="s">
        <v>8</v>
      </c>
      <c r="B15697" s="16" t="str">
        <f>'[5]HGAC FS12-23 Gladiator Options'!B5394</f>
        <v>GLAD05394</v>
      </c>
      <c r="C15697" s="27" t="s">
        <v>73</v>
      </c>
      <c r="D15697" s="16" t="s">
        <v>85</v>
      </c>
      <c r="E15697" s="15" t="str">
        <f>'[5]HGAC FS12-23 Gladiator Options'!C5394</f>
        <v>Aux Elec Inlet Conn Prewire Eject Feature w/35' Loop</v>
      </c>
      <c r="F15697" s="17">
        <f>'[5]HGAC FS12-23 Gladiator Options'!K5394</f>
        <v>0</v>
      </c>
      <c r="G15697" s="13">
        <v>0.15</v>
      </c>
      <c r="H15697" s="14"/>
    </row>
    <row r="15698" spans="1:8" x14ac:dyDescent="0.35">
      <c r="A15698" s="11" t="s">
        <v>8</v>
      </c>
      <c r="B15698" s="16" t="str">
        <f>'[5]HGAC FS12-23 Gladiator Options'!B5395</f>
        <v>GLAD05395</v>
      </c>
      <c r="C15698" s="27" t="s">
        <v>73</v>
      </c>
      <c r="D15698" s="16" t="s">
        <v>85</v>
      </c>
      <c r="E15698" s="15" t="str">
        <f>'[5]HGAC FS12-23 Gladiator Options'!C5395</f>
        <v>Aux Elec Inlet Conn Prewire 120/240V Cable to Bhd Drv Seat</v>
      </c>
      <c r="F15698" s="17">
        <f>'[5]HGAC FS12-23 Gladiator Options'!K5395</f>
        <v>0</v>
      </c>
      <c r="G15698" s="13">
        <v>0.15</v>
      </c>
      <c r="H15698" s="14"/>
    </row>
    <row r="15699" spans="1:8" x14ac:dyDescent="0.35">
      <c r="A15699" s="11" t="s">
        <v>8</v>
      </c>
      <c r="B15699" s="16" t="str">
        <f>'[5]HGAC FS12-23 Gladiator Options'!B5396</f>
        <v>GLAD05396</v>
      </c>
      <c r="C15699" s="27" t="s">
        <v>73</v>
      </c>
      <c r="D15699" s="16" t="s">
        <v>85</v>
      </c>
      <c r="E15699" s="15" t="str">
        <f>'[5]HGAC FS12-23 Gladiator Options'!C5396</f>
        <v>Aux Elec Inlet Conn Prewire 120/240V Cable to LH Frame</v>
      </c>
      <c r="F15699" s="17">
        <f>'[5]HGAC FS12-23 Gladiator Options'!K5396</f>
        <v>0</v>
      </c>
      <c r="G15699" s="13">
        <v>0.15</v>
      </c>
      <c r="H15699" s="14"/>
    </row>
    <row r="15700" spans="1:8" x14ac:dyDescent="0.35">
      <c r="A15700" s="11" t="s">
        <v>8</v>
      </c>
      <c r="B15700" s="16" t="str">
        <f>'[5]HGAC FS12-23 Gladiator Options'!B5397</f>
        <v>GLAD05397</v>
      </c>
      <c r="C15700" s="27" t="s">
        <v>73</v>
      </c>
      <c r="D15700" s="16" t="s">
        <v>85</v>
      </c>
      <c r="E15700" s="15" t="str">
        <f>'[5]HGAC FS12-23 Gladiator Options'!C5397</f>
        <v>Aux Elec Inlet Conn Prewire 120/240V Cable to LH Frame Bhd Cab w/35' Loop</v>
      </c>
      <c r="F15700" s="17">
        <f>'[5]HGAC FS12-23 Gladiator Options'!K5397</f>
        <v>141</v>
      </c>
      <c r="G15700" s="13">
        <v>0.15</v>
      </c>
      <c r="H15700" s="14"/>
    </row>
    <row r="15701" spans="1:8" x14ac:dyDescent="0.35">
      <c r="A15701" s="11" t="s">
        <v>8</v>
      </c>
      <c r="B15701" s="16" t="str">
        <f>'[5]HGAC FS12-23 Gladiator Options'!B5398</f>
        <v>GLAD05398</v>
      </c>
      <c r="C15701" s="27" t="s">
        <v>73</v>
      </c>
      <c r="D15701" s="16" t="s">
        <v>85</v>
      </c>
      <c r="E15701" s="15" t="str">
        <f>'[5]HGAC FS12-23 Gladiator Options'!C5398</f>
        <v>Aux Elec Inlet Conn Prewire 120/240V Cable to LH Front Step Area</v>
      </c>
      <c r="F15701" s="17">
        <f>'[5]HGAC FS12-23 Gladiator Options'!K5398</f>
        <v>0</v>
      </c>
      <c r="G15701" s="13">
        <v>0.15</v>
      </c>
      <c r="H15701" s="14"/>
    </row>
    <row r="15702" spans="1:8" x14ac:dyDescent="0.35">
      <c r="A15702" s="11" t="s">
        <v>8</v>
      </c>
      <c r="B15702" s="16" t="str">
        <f>'[5]HGAC FS12-23 Gladiator Options'!B5399</f>
        <v>GLAD05399</v>
      </c>
      <c r="C15702" s="27" t="s">
        <v>73</v>
      </c>
      <c r="D15702" s="16" t="s">
        <v>85</v>
      </c>
      <c r="E15702" s="15" t="str">
        <f>'[5]HGAC FS12-23 Gladiator Options'!C5399</f>
        <v>Aux Elec Inlet Conn to 110V A/C</v>
      </c>
      <c r="F15702" s="17">
        <f>'[5]HGAC FS12-23 Gladiator Options'!K5399</f>
        <v>0</v>
      </c>
      <c r="G15702" s="13">
        <v>0.15</v>
      </c>
      <c r="H15702" s="14"/>
    </row>
    <row r="15703" spans="1:8" x14ac:dyDescent="0.35">
      <c r="A15703" s="11" t="s">
        <v>8</v>
      </c>
      <c r="B15703" s="16" t="str">
        <f>'[5]HGAC FS12-23 Gladiator Options'!B5400</f>
        <v>GLAD05400</v>
      </c>
      <c r="C15703" s="27" t="s">
        <v>73</v>
      </c>
      <c r="D15703" s="16" t="s">
        <v>85</v>
      </c>
      <c r="E15703" s="15" t="str">
        <f>'[5]HGAC FS12-23 Gladiator Options'!C5400</f>
        <v>Aux Elec Inlet Conn to 110V A/C &amp; Batt Warmer</v>
      </c>
      <c r="F15703" s="17">
        <f>'[5]HGAC FS12-23 Gladiator Options'!K5400</f>
        <v>0</v>
      </c>
      <c r="G15703" s="13">
        <v>0.15</v>
      </c>
      <c r="H15703" s="14"/>
    </row>
    <row r="15704" spans="1:8" x14ac:dyDescent="0.35">
      <c r="A15704" s="11" t="s">
        <v>8</v>
      </c>
      <c r="B15704" s="16" t="str">
        <f>'[5]HGAC FS12-23 Gladiator Options'!B5401</f>
        <v>GLAD05401</v>
      </c>
      <c r="C15704" s="27" t="s">
        <v>73</v>
      </c>
      <c r="D15704" s="16" t="s">
        <v>85</v>
      </c>
      <c r="E15704" s="15" t="str">
        <f>'[5]HGAC FS12-23 Gladiator Options'!C5401</f>
        <v>Aux Elec Inlet Conn to Air Pump</v>
      </c>
      <c r="F15704" s="17">
        <f>'[5]HGAC FS12-23 Gladiator Options'!K5401</f>
        <v>0</v>
      </c>
      <c r="G15704" s="13">
        <v>0.15</v>
      </c>
      <c r="H15704" s="14"/>
    </row>
    <row r="15705" spans="1:8" x14ac:dyDescent="0.35">
      <c r="A15705" s="11" t="s">
        <v>8</v>
      </c>
      <c r="B15705" s="16" t="str">
        <f>'[5]HGAC FS12-23 Gladiator Options'!B5402</f>
        <v>GLAD05402</v>
      </c>
      <c r="C15705" s="27" t="s">
        <v>73</v>
      </c>
      <c r="D15705" s="16" t="s">
        <v>85</v>
      </c>
      <c r="E15705" s="15" t="str">
        <f>'[5]HGAC FS12-23 Gladiator Options'!C5402</f>
        <v>Aux Elec Inlet Conn to Air Pump &amp; 110V A/C</v>
      </c>
      <c r="F15705" s="17">
        <f>'[5]HGAC FS12-23 Gladiator Options'!K5402</f>
        <v>0</v>
      </c>
      <c r="G15705" s="13">
        <v>0.15</v>
      </c>
      <c r="H15705" s="14"/>
    </row>
    <row r="15706" spans="1:8" x14ac:dyDescent="0.35">
      <c r="A15706" s="11" t="s">
        <v>8</v>
      </c>
      <c r="B15706" s="16" t="str">
        <f>'[5]HGAC FS12-23 Gladiator Options'!B5403</f>
        <v>GLAD05403</v>
      </c>
      <c r="C15706" s="27" t="s">
        <v>73</v>
      </c>
      <c r="D15706" s="16" t="s">
        <v>85</v>
      </c>
      <c r="E15706" s="15" t="str">
        <f>'[5]HGAC FS12-23 Gladiator Options'!C5403</f>
        <v>Aux Elec Inlet Conn to Air Pump &amp; Batt Warmer</v>
      </c>
      <c r="F15706" s="17">
        <f>'[5]HGAC FS12-23 Gladiator Options'!K5403</f>
        <v>0</v>
      </c>
      <c r="G15706" s="13">
        <v>0.15</v>
      </c>
      <c r="H15706" s="14"/>
    </row>
    <row r="15707" spans="1:8" x14ac:dyDescent="0.35">
      <c r="A15707" s="11" t="s">
        <v>8</v>
      </c>
      <c r="B15707" s="16" t="str">
        <f>'[5]HGAC FS12-23 Gladiator Options'!B5404</f>
        <v>GLAD05404</v>
      </c>
      <c r="C15707" s="27" t="s">
        <v>73</v>
      </c>
      <c r="D15707" s="16" t="s">
        <v>85</v>
      </c>
      <c r="E15707" s="15" t="str">
        <f>'[5]HGAC FS12-23 Gladiator Options'!C5404</f>
        <v>Aux Elec Inlet Conn to Air Pump &amp; Block Htr</v>
      </c>
      <c r="F15707" s="17">
        <f>'[5]HGAC FS12-23 Gladiator Options'!K5404</f>
        <v>0</v>
      </c>
      <c r="G15707" s="13">
        <v>0.15</v>
      </c>
      <c r="H15707" s="14"/>
    </row>
    <row r="15708" spans="1:8" x14ac:dyDescent="0.35">
      <c r="A15708" s="11" t="s">
        <v>8</v>
      </c>
      <c r="B15708" s="16" t="str">
        <f>'[5]HGAC FS12-23 Gladiator Options'!B5405</f>
        <v>GLAD05405</v>
      </c>
      <c r="C15708" s="27" t="s">
        <v>73</v>
      </c>
      <c r="D15708" s="16" t="s">
        <v>85</v>
      </c>
      <c r="E15708" s="15" t="str">
        <f>'[5]HGAC FS12-23 Gladiator Options'!C5405</f>
        <v>Aux Elec Inlet Conn to Batt Conditioner</v>
      </c>
      <c r="F15708" s="17">
        <f>'[5]HGAC FS12-23 Gladiator Options'!K5405</f>
        <v>0</v>
      </c>
      <c r="G15708" s="13">
        <v>0.15</v>
      </c>
      <c r="H15708" s="14"/>
    </row>
    <row r="15709" spans="1:8" x14ac:dyDescent="0.35">
      <c r="A15709" s="11" t="s">
        <v>8</v>
      </c>
      <c r="B15709" s="16" t="str">
        <f>'[5]HGAC FS12-23 Gladiator Options'!B5406</f>
        <v>GLAD05406</v>
      </c>
      <c r="C15709" s="27" t="s">
        <v>73</v>
      </c>
      <c r="D15709" s="16" t="s">
        <v>85</v>
      </c>
      <c r="E15709" s="15" t="str">
        <f>'[5]HGAC FS12-23 Gladiator Options'!C5406</f>
        <v>Aux Elec Inlet Conn to Batt Conditioner &amp; 110V A/C</v>
      </c>
      <c r="F15709" s="17">
        <f>'[5]HGAC FS12-23 Gladiator Options'!K5406</f>
        <v>0</v>
      </c>
      <c r="G15709" s="13">
        <v>0.15</v>
      </c>
      <c r="H15709" s="14"/>
    </row>
    <row r="15710" spans="1:8" x14ac:dyDescent="0.35">
      <c r="A15710" s="11" t="s">
        <v>8</v>
      </c>
      <c r="B15710" s="16" t="str">
        <f>'[5]HGAC FS12-23 Gladiator Options'!B5407</f>
        <v>GLAD05407</v>
      </c>
      <c r="C15710" s="27" t="s">
        <v>73</v>
      </c>
      <c r="D15710" s="16" t="s">
        <v>85</v>
      </c>
      <c r="E15710" s="15" t="str">
        <f>'[5]HGAC FS12-23 Gladiator Options'!C5407</f>
        <v>Aux Elec Inlet Conn to Batt Conditioner &amp; Air Pump</v>
      </c>
      <c r="F15710" s="17">
        <f>'[5]HGAC FS12-23 Gladiator Options'!K5407</f>
        <v>0</v>
      </c>
      <c r="G15710" s="13">
        <v>0.15</v>
      </c>
      <c r="H15710" s="14"/>
    </row>
    <row r="15711" spans="1:8" x14ac:dyDescent="0.35">
      <c r="A15711" s="11" t="s">
        <v>8</v>
      </c>
      <c r="B15711" s="16" t="str">
        <f>'[5]HGAC FS12-23 Gladiator Options'!B5408</f>
        <v>GLAD05408</v>
      </c>
      <c r="C15711" s="27" t="s">
        <v>73</v>
      </c>
      <c r="D15711" s="16" t="s">
        <v>85</v>
      </c>
      <c r="E15711" s="15" t="str">
        <f>'[5]HGAC FS12-23 Gladiator Options'!C5408</f>
        <v>Aux Elec Inlet Conn to Batt Conditioner &amp; Batt Warmer</v>
      </c>
      <c r="F15711" s="17">
        <f>'[5]HGAC FS12-23 Gladiator Options'!K5408</f>
        <v>0</v>
      </c>
      <c r="G15711" s="13">
        <v>0.15</v>
      </c>
      <c r="H15711" s="14"/>
    </row>
    <row r="15712" spans="1:8" x14ac:dyDescent="0.35">
      <c r="A15712" s="11" t="s">
        <v>8</v>
      </c>
      <c r="B15712" s="16" t="str">
        <f>'[5]HGAC FS12-23 Gladiator Options'!B5409</f>
        <v>GLAD05409</v>
      </c>
      <c r="C15712" s="27" t="s">
        <v>73</v>
      </c>
      <c r="D15712" s="16" t="s">
        <v>85</v>
      </c>
      <c r="E15712" s="15" t="str">
        <f>'[5]HGAC FS12-23 Gladiator Options'!C5409</f>
        <v>Aux Elec Inlet Conn to Batt Conditioner &amp; Block Htr</v>
      </c>
      <c r="F15712" s="17">
        <f>'[5]HGAC FS12-23 Gladiator Options'!K5409</f>
        <v>0</v>
      </c>
      <c r="G15712" s="13">
        <v>0.15</v>
      </c>
      <c r="H15712" s="14"/>
    </row>
    <row r="15713" spans="1:8" x14ac:dyDescent="0.35">
      <c r="A15713" s="11" t="s">
        <v>8</v>
      </c>
      <c r="B15713" s="16" t="str">
        <f>'[5]HGAC FS12-23 Gladiator Options'!B5410</f>
        <v>GLAD05410</v>
      </c>
      <c r="C15713" s="27" t="s">
        <v>73</v>
      </c>
      <c r="D15713" s="16" t="s">
        <v>85</v>
      </c>
      <c r="E15713" s="15" t="str">
        <f>'[5]HGAC FS12-23 Gladiator Options'!C5410</f>
        <v>Aux Elec Inlet Conn to Batt Conditioner Secondary Pwr Source</v>
      </c>
      <c r="F15713" s="17">
        <f>'[5]HGAC FS12-23 Gladiator Options'!K5410</f>
        <v>214</v>
      </c>
      <c r="G15713" s="13">
        <v>0.15</v>
      </c>
      <c r="H15713" s="14"/>
    </row>
    <row r="15714" spans="1:8" x14ac:dyDescent="0.35">
      <c r="A15714" s="11" t="s">
        <v>8</v>
      </c>
      <c r="B15714" s="16" t="str">
        <f>'[5]HGAC FS12-23 Gladiator Options'!B5411</f>
        <v>GLAD05411</v>
      </c>
      <c r="C15714" s="27" t="s">
        <v>73</v>
      </c>
      <c r="D15714" s="16" t="s">
        <v>85</v>
      </c>
      <c r="E15714" s="15" t="str">
        <f>'[5]HGAC FS12-23 Gladiator Options'!C5411</f>
        <v>Aux Elec Inlet Conn to Battery Warmer</v>
      </c>
      <c r="F15714" s="17">
        <f>'[5]HGAC FS12-23 Gladiator Options'!K5411</f>
        <v>0</v>
      </c>
      <c r="G15714" s="13">
        <v>0.15</v>
      </c>
      <c r="H15714" s="14"/>
    </row>
    <row r="15715" spans="1:8" x14ac:dyDescent="0.35">
      <c r="A15715" s="11" t="s">
        <v>8</v>
      </c>
      <c r="B15715" s="16" t="str">
        <f>'[5]HGAC FS12-23 Gladiator Options'!B5412</f>
        <v>GLAD05412</v>
      </c>
      <c r="C15715" s="27" t="s">
        <v>73</v>
      </c>
      <c r="D15715" s="16" t="s">
        <v>85</v>
      </c>
      <c r="E15715" s="15" t="str">
        <f>'[5]HGAC FS12-23 Gladiator Options'!C5412</f>
        <v>Aux Elec Inlet Conn to Block Htr</v>
      </c>
      <c r="F15715" s="17">
        <f>'[5]HGAC FS12-23 Gladiator Options'!K5412</f>
        <v>0</v>
      </c>
      <c r="G15715" s="13">
        <v>0.15</v>
      </c>
      <c r="H15715" s="14"/>
    </row>
    <row r="15716" spans="1:8" x14ac:dyDescent="0.35">
      <c r="A15716" s="11" t="s">
        <v>8</v>
      </c>
      <c r="B15716" s="16" t="str">
        <f>'[5]HGAC FS12-23 Gladiator Options'!B5413</f>
        <v>GLAD05413</v>
      </c>
      <c r="C15716" s="27" t="s">
        <v>73</v>
      </c>
      <c r="D15716" s="16" t="s">
        <v>85</v>
      </c>
      <c r="E15716" s="15" t="str">
        <f>'[5]HGAC FS12-23 Gladiator Options'!C5413</f>
        <v>Aux Elec Inlet Conn to Block Htr &amp; 110V A/C</v>
      </c>
      <c r="F15716" s="17">
        <f>'[5]HGAC FS12-23 Gladiator Options'!K5413</f>
        <v>0</v>
      </c>
      <c r="G15716" s="13">
        <v>0.15</v>
      </c>
      <c r="H15716" s="14"/>
    </row>
    <row r="15717" spans="1:8" x14ac:dyDescent="0.35">
      <c r="A15717" s="11" t="s">
        <v>8</v>
      </c>
      <c r="B15717" s="16" t="str">
        <f>'[5]HGAC FS12-23 Gladiator Options'!B5414</f>
        <v>GLAD05414</v>
      </c>
      <c r="C15717" s="27" t="s">
        <v>73</v>
      </c>
      <c r="D15717" s="16" t="s">
        <v>85</v>
      </c>
      <c r="E15717" s="15" t="str">
        <f>'[5]HGAC FS12-23 Gladiator Options'!C5414</f>
        <v>Aux Elec Inlet Conn to Block Htr &amp; Batt Warmer</v>
      </c>
      <c r="F15717" s="17">
        <f>'[5]HGAC FS12-23 Gladiator Options'!K5414</f>
        <v>0</v>
      </c>
      <c r="G15717" s="13">
        <v>0.15</v>
      </c>
      <c r="H15717" s="14"/>
    </row>
    <row r="15718" spans="1:8" x14ac:dyDescent="0.35">
      <c r="A15718" s="11" t="s">
        <v>8</v>
      </c>
      <c r="B15718" s="16" t="str">
        <f>'[5]HGAC FS12-23 Gladiator Options'!B5415</f>
        <v>GLAD05415</v>
      </c>
      <c r="C15718" s="27" t="s">
        <v>73</v>
      </c>
      <c r="D15718" s="16" t="s">
        <v>85</v>
      </c>
      <c r="E15718" s="15" t="str">
        <f>'[5]HGAC FS12-23 Gladiator Options'!C5415</f>
        <v>NO Auxiliary Electrical Color</v>
      </c>
      <c r="F15718" s="17">
        <f>'[5]HGAC FS12-23 Gladiator Options'!K5415</f>
        <v>0</v>
      </c>
      <c r="G15718" s="13">
        <v>0.15</v>
      </c>
      <c r="H15718" s="14"/>
    </row>
    <row r="15719" spans="1:8" x14ac:dyDescent="0.35">
      <c r="A15719" s="11" t="s">
        <v>8</v>
      </c>
      <c r="B15719" s="16" t="str">
        <f>'[5]HGAC FS12-23 Gladiator Options'!B5416</f>
        <v>GLAD05416</v>
      </c>
      <c r="C15719" s="27" t="s">
        <v>73</v>
      </c>
      <c r="D15719" s="16" t="s">
        <v>85</v>
      </c>
      <c r="E15719" s="15" t="str">
        <f>'[5]HGAC FS12-23 Gladiator Options'!C5416</f>
        <v>Aux Elec Inlet Color Yellow</v>
      </c>
      <c r="F15719" s="17">
        <f>'[5]HGAC FS12-23 Gladiator Options'!K5416</f>
        <v>105</v>
      </c>
      <c r="G15719" s="13">
        <v>0.15</v>
      </c>
      <c r="H15719" s="14"/>
    </row>
    <row r="15720" spans="1:8" x14ac:dyDescent="0.35">
      <c r="A15720" s="11" t="s">
        <v>8</v>
      </c>
      <c r="B15720" s="16" t="str">
        <f>'[5]HGAC FS12-23 Gladiator Options'!B5417</f>
        <v>GLAD05417</v>
      </c>
      <c r="C15720" s="27" t="s">
        <v>73</v>
      </c>
      <c r="D15720" s="16" t="s">
        <v>85</v>
      </c>
      <c r="E15720" s="15" t="str">
        <f>'[5]HGAC FS12-23 Gladiator Options'!C5417</f>
        <v>Aux Elec Inlet Color Red</v>
      </c>
      <c r="F15720" s="17">
        <f>'[5]HGAC FS12-23 Gladiator Options'!K5417</f>
        <v>105</v>
      </c>
      <c r="G15720" s="13">
        <v>0.15</v>
      </c>
      <c r="H15720" s="14"/>
    </row>
    <row r="15721" spans="1:8" x14ac:dyDescent="0.35">
      <c r="A15721" s="11" t="s">
        <v>8</v>
      </c>
      <c r="B15721" s="16" t="str">
        <f>'[5]HGAC FS12-23 Gladiator Options'!B5418</f>
        <v>GLAD05418</v>
      </c>
      <c r="C15721" s="27" t="s">
        <v>73</v>
      </c>
      <c r="D15721" s="16" t="s">
        <v>85</v>
      </c>
      <c r="E15721" s="15" t="str">
        <f>'[5]HGAC FS12-23 Gladiator Options'!C5418</f>
        <v>Aux Elec Inlet Color Blue</v>
      </c>
      <c r="F15721" s="17">
        <f>'[5]HGAC FS12-23 Gladiator Options'!K5418</f>
        <v>105</v>
      </c>
      <c r="G15721" s="13">
        <v>0.15</v>
      </c>
      <c r="H15721" s="14"/>
    </row>
    <row r="15722" spans="1:8" x14ac:dyDescent="0.35">
      <c r="A15722" s="11" t="s">
        <v>8</v>
      </c>
      <c r="B15722" s="16" t="str">
        <f>'[5]HGAC FS12-23 Gladiator Options'!B5419</f>
        <v>GLAD05419</v>
      </c>
      <c r="C15722" s="27" t="s">
        <v>73</v>
      </c>
      <c r="D15722" s="16" t="s">
        <v>85</v>
      </c>
      <c r="E15722" s="15" t="str">
        <f>'[5]HGAC FS12-23 Gladiator Options'!C5419</f>
        <v>Aux Elec Inlet Color Grey</v>
      </c>
      <c r="F15722" s="17">
        <f>'[5]HGAC FS12-23 Gladiator Options'!K5419</f>
        <v>105</v>
      </c>
      <c r="G15722" s="13">
        <v>0.15</v>
      </c>
      <c r="H15722" s="14"/>
    </row>
    <row r="15723" spans="1:8" x14ac:dyDescent="0.35">
      <c r="A15723" s="11" t="s">
        <v>8</v>
      </c>
      <c r="B15723" s="16" t="str">
        <f>'[5]HGAC FS12-23 Gladiator Options'!B5420</f>
        <v>GLAD05420</v>
      </c>
      <c r="C15723" s="27" t="s">
        <v>73</v>
      </c>
      <c r="D15723" s="16" t="s">
        <v>85</v>
      </c>
      <c r="E15723" s="15" t="str">
        <f>'[5]HGAC FS12-23 Gladiator Options'!C5420</f>
        <v>Aux Elec Inlet Color Black</v>
      </c>
      <c r="F15723" s="17">
        <f>'[5]HGAC FS12-23 Gladiator Options'!K5420</f>
        <v>105</v>
      </c>
      <c r="G15723" s="13">
        <v>0.15</v>
      </c>
      <c r="H15723" s="14"/>
    </row>
    <row r="15724" spans="1:8" x14ac:dyDescent="0.35">
      <c r="A15724" s="11" t="s">
        <v>8</v>
      </c>
      <c r="B15724" s="16" t="str">
        <f>'[5]HGAC FS12-23 Gladiator Options'!B5421</f>
        <v>GLAD05421</v>
      </c>
      <c r="C15724" s="27" t="s">
        <v>73</v>
      </c>
      <c r="D15724" s="16" t="s">
        <v>85</v>
      </c>
      <c r="E15724" s="15" t="str">
        <f>'[5]HGAC FS12-23 Gladiator Options'!C5421</f>
        <v>Aux Elec Inlet Color White</v>
      </c>
      <c r="F15724" s="17">
        <f>'[5]HGAC FS12-23 Gladiator Options'!K5421</f>
        <v>105</v>
      </c>
      <c r="G15724" s="13">
        <v>0.15</v>
      </c>
      <c r="H15724" s="14"/>
    </row>
    <row r="15725" spans="1:8" x14ac:dyDescent="0.35">
      <c r="A15725" s="11" t="s">
        <v>8</v>
      </c>
      <c r="B15725" s="16" t="str">
        <f>'[5]HGAC FS12-23 Gladiator Options'!B5422</f>
        <v>GLAD05422</v>
      </c>
      <c r="C15725" s="27" t="s">
        <v>73</v>
      </c>
      <c r="D15725" s="16" t="s">
        <v>85</v>
      </c>
      <c r="E15725" s="15" t="str">
        <f>'[5]HGAC FS12-23 Gladiator Options'!C5422</f>
        <v>Headlights 4 Headlamps Halogen</v>
      </c>
      <c r="F15725" s="17">
        <f>'[5]HGAC FS12-23 Gladiator Options'!K5422</f>
        <v>-1517</v>
      </c>
      <c r="G15725" s="13">
        <v>0.15</v>
      </c>
      <c r="H15725" s="14"/>
    </row>
    <row r="15726" spans="1:8" x14ac:dyDescent="0.35">
      <c r="A15726" s="11" t="s">
        <v>8</v>
      </c>
      <c r="B15726" s="16" t="str">
        <f>'[5]HGAC FS12-23 Gladiator Options'!B5423</f>
        <v>GLAD05423</v>
      </c>
      <c r="C15726" s="27" t="s">
        <v>73</v>
      </c>
      <c r="D15726" s="16" t="s">
        <v>85</v>
      </c>
      <c r="E15726" s="15" t="str">
        <f>'[5]HGAC FS12-23 Gladiator Options'!C5423</f>
        <v>Headlights 2 Headlamps Halogen</v>
      </c>
      <c r="F15726" s="17">
        <f>'[5]HGAC FS12-23 Gladiator Options'!K5423</f>
        <v>-1557</v>
      </c>
      <c r="G15726" s="13">
        <v>0.15</v>
      </c>
      <c r="H15726" s="14"/>
    </row>
    <row r="15727" spans="1:8" x14ac:dyDescent="0.35">
      <c r="A15727" s="11" t="s">
        <v>8</v>
      </c>
      <c r="B15727" s="16" t="str">
        <f>'[5]HGAC FS12-23 Gladiator Options'!B5424</f>
        <v>GLAD05424</v>
      </c>
      <c r="C15727" s="27" t="s">
        <v>73</v>
      </c>
      <c r="D15727" s="16" t="s">
        <v>85</v>
      </c>
      <c r="E15727" s="15" t="str">
        <f>'[5]HGAC FS12-23 Gladiator Options'!C5424</f>
        <v>Headlights 2 Headlamps LED</v>
      </c>
      <c r="F15727" s="17">
        <f>'[5]HGAC FS12-23 Gladiator Options'!K5424</f>
        <v>-409</v>
      </c>
      <c r="G15727" s="13">
        <v>0.15</v>
      </c>
      <c r="H15727" s="14"/>
    </row>
    <row r="15728" spans="1:8" x14ac:dyDescent="0.35">
      <c r="A15728" s="11" t="s">
        <v>8</v>
      </c>
      <c r="B15728" s="16" t="str">
        <f>'[5]HGAC FS12-23 Gladiator Options'!B5425</f>
        <v>GLAD05425</v>
      </c>
      <c r="C15728" s="27" t="s">
        <v>73</v>
      </c>
      <c r="D15728" s="16" t="s">
        <v>85</v>
      </c>
      <c r="E15728" s="15" t="str">
        <f>'[5]HGAC FS12-23 Gladiator Options'!C5425</f>
        <v>Headlights 4 Headlamps LED</v>
      </c>
      <c r="F15728" s="17">
        <f>'[5]HGAC FS12-23 Gladiator Options'!K5425</f>
        <v>0</v>
      </c>
      <c r="G15728" s="13">
        <v>0.15</v>
      </c>
      <c r="H15728" s="14"/>
    </row>
    <row r="15729" spans="1:8" x14ac:dyDescent="0.35">
      <c r="A15729" s="11" t="s">
        <v>8</v>
      </c>
      <c r="B15729" s="16" t="str">
        <f>'[5]HGAC FS12-23 Gladiator Options'!B5426</f>
        <v>GLAD05426</v>
      </c>
      <c r="C15729" s="27" t="s">
        <v>73</v>
      </c>
      <c r="D15729" s="16" t="s">
        <v>85</v>
      </c>
      <c r="E15729" s="15" t="str">
        <f>'[5]HGAC FS12-23 Gladiator Options'!C5426</f>
        <v>Headlights 4 Headlamps LED, Firetech FT-4X6-4KIT</v>
      </c>
      <c r="F15729" s="17">
        <f>'[5]HGAC FS12-23 Gladiator Options'!K5426</f>
        <v>746</v>
      </c>
      <c r="G15729" s="13">
        <v>0.15</v>
      </c>
      <c r="H15729" s="14"/>
    </row>
    <row r="15730" spans="1:8" x14ac:dyDescent="0.35">
      <c r="A15730" s="11" t="s">
        <v>8</v>
      </c>
      <c r="B15730" s="16" t="str">
        <f>'[5]HGAC FS12-23 Gladiator Options'!B5427</f>
        <v>GLAD05427</v>
      </c>
      <c r="C15730" s="27" t="s">
        <v>73</v>
      </c>
      <c r="D15730" s="16" t="s">
        <v>85</v>
      </c>
      <c r="E15730" s="15" t="str">
        <f>'[5]HGAC FS12-23 Gladiator Options'!C5427</f>
        <v>Headlights 4 Headlamps LED, Firetech FT-4X6-4KIT-DF Heated</v>
      </c>
      <c r="F15730" s="17">
        <f>'[5]HGAC FS12-23 Gladiator Options'!K5427</f>
        <v>1831</v>
      </c>
      <c r="G15730" s="13">
        <v>0.15</v>
      </c>
      <c r="H15730" s="14"/>
    </row>
    <row r="15731" spans="1:8" x14ac:dyDescent="0.35">
      <c r="A15731" s="11" t="s">
        <v>8</v>
      </c>
      <c r="B15731" s="16" t="str">
        <f>'[5]HGAC FS12-23 Gladiator Options'!B5428</f>
        <v>GLAD05428</v>
      </c>
      <c r="C15731" s="27" t="s">
        <v>73</v>
      </c>
      <c r="D15731" s="16" t="s">
        <v>85</v>
      </c>
      <c r="E15731" s="15" t="str">
        <f>'[5]HGAC FS12-23 Gladiator Options'!C5428</f>
        <v>Headlights 4 Headlamps LED, Firetech FT-4X6-4KIT-DB Blk Chrm</v>
      </c>
      <c r="F15731" s="17">
        <f>'[5]HGAC FS12-23 Gladiator Options'!K5428</f>
        <v>1011</v>
      </c>
      <c r="G15731" s="13">
        <v>0.15</v>
      </c>
      <c r="H15731" s="14"/>
    </row>
    <row r="15732" spans="1:8" x14ac:dyDescent="0.35">
      <c r="A15732" s="11" t="s">
        <v>8</v>
      </c>
      <c r="B15732" s="16" t="str">
        <f>'[5]HGAC FS12-23 Gladiator Options'!B5429</f>
        <v>GLAD05429</v>
      </c>
      <c r="C15732" s="27" t="s">
        <v>73</v>
      </c>
      <c r="D15732" s="16" t="s">
        <v>85</v>
      </c>
      <c r="E15732" s="15" t="str">
        <f>'[5]HGAC FS12-23 Gladiator Options'!C5429</f>
        <v>Headlights Below Frt Warn Lts</v>
      </c>
      <c r="F15732" s="17">
        <f>'[5]HGAC FS12-23 Gladiator Options'!K5429</f>
        <v>0</v>
      </c>
      <c r="G15732" s="13">
        <v>0.15</v>
      </c>
      <c r="H15732" s="14"/>
    </row>
    <row r="15733" spans="1:8" x14ac:dyDescent="0.35">
      <c r="A15733" s="11" t="s">
        <v>8</v>
      </c>
      <c r="B15733" s="16" t="str">
        <f>'[5]HGAC FS12-23 Gladiator Options'!B5430</f>
        <v>GLAD05430</v>
      </c>
      <c r="C15733" s="27" t="s">
        <v>73</v>
      </c>
      <c r="D15733" s="16" t="s">
        <v>85</v>
      </c>
      <c r="E15733" s="15" t="str">
        <f>'[5]HGAC FS12-23 Gladiator Options'!C5430</f>
        <v>Headlights Above Frt Warn Lts</v>
      </c>
      <c r="F15733" s="17">
        <f>'[5]HGAC FS12-23 Gladiator Options'!K5430</f>
        <v>0</v>
      </c>
      <c r="G15733" s="13">
        <v>0.15</v>
      </c>
      <c r="H15733" s="14"/>
    </row>
    <row r="15734" spans="1:8" x14ac:dyDescent="0.35">
      <c r="A15734" s="11" t="s">
        <v>8</v>
      </c>
      <c r="B15734" s="16" t="str">
        <f>'[5]HGAC FS12-23 Gladiator Options'!B5431</f>
        <v>GLAD05431</v>
      </c>
      <c r="C15734" s="27" t="s">
        <v>73</v>
      </c>
      <c r="D15734" s="16" t="s">
        <v>85</v>
      </c>
      <c r="E15734" s="15" t="str">
        <f>'[5]HGAC FS12-23 Gladiator Options'!C5431</f>
        <v>Headlights w/Commander AT Positioning</v>
      </c>
      <c r="F15734" s="17">
        <f>'[5]HGAC FS12-23 Gladiator Options'!K5431</f>
        <v>105</v>
      </c>
      <c r="G15734" s="13">
        <v>0.15</v>
      </c>
      <c r="H15734" s="14"/>
    </row>
    <row r="15735" spans="1:8" x14ac:dyDescent="0.35">
      <c r="A15735" s="11" t="s">
        <v>8</v>
      </c>
      <c r="B15735" s="16" t="str">
        <f>'[5]HGAC FS12-23 Gladiator Options'!B5432</f>
        <v>GLAD05432</v>
      </c>
      <c r="C15735" s="27" t="s">
        <v>73</v>
      </c>
      <c r="D15735" s="16" t="s">
        <v>85</v>
      </c>
      <c r="E15735" s="15" t="str">
        <f>'[5]HGAC FS12-23 Gladiator Options'!C5432</f>
        <v>Frt Turn Signals Whelen 600 LED</v>
      </c>
      <c r="F15735" s="17">
        <f>'[5]HGAC FS12-23 Gladiator Options'!K5432</f>
        <v>0</v>
      </c>
      <c r="G15735" s="13">
        <v>0.15</v>
      </c>
      <c r="H15735" s="14"/>
    </row>
    <row r="15736" spans="1:8" x14ac:dyDescent="0.35">
      <c r="A15736" s="11" t="s">
        <v>8</v>
      </c>
      <c r="B15736" s="16" t="str">
        <f>'[5]HGAC FS12-23 Gladiator Options'!B5433</f>
        <v>GLAD05433</v>
      </c>
      <c r="C15736" s="27" t="s">
        <v>73</v>
      </c>
      <c r="D15736" s="16" t="s">
        <v>85</v>
      </c>
      <c r="E15736" s="15" t="str">
        <f>'[5]HGAC FS12-23 Gladiator Options'!C5433</f>
        <v>Frt Turn Signals Whelen 600 LED Above Headlight</v>
      </c>
      <c r="F15736" s="17">
        <f>'[5]HGAC FS12-23 Gladiator Options'!K5433</f>
        <v>105</v>
      </c>
      <c r="G15736" s="13">
        <v>0.15</v>
      </c>
      <c r="H15736" s="14"/>
    </row>
    <row r="15737" spans="1:8" x14ac:dyDescent="0.35">
      <c r="A15737" s="11" t="s">
        <v>8</v>
      </c>
      <c r="B15737" s="16" t="str">
        <f>'[5]HGAC FS12-23 Gladiator Options'!B5434</f>
        <v>GLAD05434</v>
      </c>
      <c r="C15737" s="27" t="s">
        <v>73</v>
      </c>
      <c r="D15737" s="16" t="s">
        <v>85</v>
      </c>
      <c r="E15737" s="15" t="str">
        <f>'[5]HGAC FS12-23 Gladiator Options'!C5434</f>
        <v>Frt Turn Signals Whelen 600 LED w/Audible Warn Mux</v>
      </c>
      <c r="F15737" s="17">
        <f>'[5]HGAC FS12-23 Gladiator Options'!K5434</f>
        <v>105</v>
      </c>
      <c r="G15737" s="13">
        <v>0.15</v>
      </c>
      <c r="H15737" s="14"/>
    </row>
    <row r="15738" spans="1:8" x14ac:dyDescent="0.35">
      <c r="A15738" s="11" t="s">
        <v>8</v>
      </c>
      <c r="B15738" s="16" t="str">
        <f>'[5]HGAC FS12-23 Gladiator Options'!B5435</f>
        <v>GLAD05435</v>
      </c>
      <c r="C15738" s="27" t="s">
        <v>73</v>
      </c>
      <c r="D15738" s="16" t="s">
        <v>85</v>
      </c>
      <c r="E15738" s="15" t="str">
        <f>'[5]HGAC FS12-23 Gladiator Options'!C5435</f>
        <v>Frt Turn Signals Whelen 600 LED w/Clear Lens</v>
      </c>
      <c r="F15738" s="17">
        <f>'[5]HGAC FS12-23 Gladiator Options'!K5435</f>
        <v>0</v>
      </c>
      <c r="G15738" s="13">
        <v>0.15</v>
      </c>
      <c r="H15738" s="14"/>
    </row>
    <row r="15739" spans="1:8" x14ac:dyDescent="0.35">
      <c r="A15739" s="11" t="s">
        <v>8</v>
      </c>
      <c r="B15739" s="16" t="str">
        <f>'[5]HGAC FS12-23 Gladiator Options'!B5436</f>
        <v>GLAD05436</v>
      </c>
      <c r="C15739" s="27" t="s">
        <v>73</v>
      </c>
      <c r="D15739" s="16" t="s">
        <v>85</v>
      </c>
      <c r="E15739" s="15" t="str">
        <f>'[5]HGAC FS12-23 Gladiator Options'!C5436</f>
        <v>Frt Turn Signals Whelen 600 LED w/Clr Lens Blk Bzl</v>
      </c>
      <c r="F15739" s="17">
        <f>'[5]HGAC FS12-23 Gladiator Options'!K5436</f>
        <v>105</v>
      </c>
      <c r="G15739" s="13">
        <v>0.15</v>
      </c>
      <c r="H15739" s="14"/>
    </row>
    <row r="15740" spans="1:8" x14ac:dyDescent="0.35">
      <c r="A15740" s="11" t="s">
        <v>8</v>
      </c>
      <c r="B15740" s="16" t="str">
        <f>'[5]HGAC FS12-23 Gladiator Options'!B5437</f>
        <v>GLAD05437</v>
      </c>
      <c r="C15740" s="27" t="s">
        <v>73</v>
      </c>
      <c r="D15740" s="16" t="s">
        <v>85</v>
      </c>
      <c r="E15740" s="15" t="str">
        <f>'[5]HGAC FS12-23 Gladiator Options'!C5437</f>
        <v>Frt Turn Signals Whelen 600 LED w/Clear Lens Above Headlight</v>
      </c>
      <c r="F15740" s="17">
        <f>'[5]HGAC FS12-23 Gladiator Options'!K5437</f>
        <v>105</v>
      </c>
      <c r="G15740" s="13">
        <v>0.15</v>
      </c>
      <c r="H15740" s="14"/>
    </row>
    <row r="15741" spans="1:8" x14ac:dyDescent="0.35">
      <c r="A15741" s="11" t="s">
        <v>8</v>
      </c>
      <c r="B15741" s="16" t="str">
        <f>'[5]HGAC FS12-23 Gladiator Options'!B5438</f>
        <v>GLAD05438</v>
      </c>
      <c r="C15741" s="27" t="s">
        <v>73</v>
      </c>
      <c r="D15741" s="16" t="s">
        <v>85</v>
      </c>
      <c r="E15741" s="15" t="str">
        <f>'[5]HGAC FS12-23 Gladiator Options'!C5438</f>
        <v>Frt Turn Signals Whelen 600 LED w/Clear Lens Above Headlight Blk Bzl</v>
      </c>
      <c r="F15741" s="17">
        <f>'[5]HGAC FS12-23 Gladiator Options'!K5438</f>
        <v>105</v>
      </c>
      <c r="G15741" s="13">
        <v>0.15</v>
      </c>
      <c r="H15741" s="14"/>
    </row>
    <row r="15742" spans="1:8" x14ac:dyDescent="0.35">
      <c r="A15742" s="11" t="s">
        <v>8</v>
      </c>
      <c r="B15742" s="16" t="str">
        <f>'[5]HGAC FS12-23 Gladiator Options'!B5439</f>
        <v>GLAD05439</v>
      </c>
      <c r="C15742" s="27" t="s">
        <v>73</v>
      </c>
      <c r="D15742" s="16" t="s">
        <v>85</v>
      </c>
      <c r="E15742" s="15" t="str">
        <f>'[5]HGAC FS12-23 Gladiator Options'!C5439</f>
        <v>Frt Turn Signals Whelen 600 LED w/Clr Lens Above Frt Warn Rad Mnt Blk Housing</v>
      </c>
      <c r="F15742" s="17">
        <f>'[5]HGAC FS12-23 Gladiator Options'!K5439</f>
        <v>319</v>
      </c>
      <c r="G15742" s="13">
        <v>0.15</v>
      </c>
      <c r="H15742" s="14"/>
    </row>
    <row r="15743" spans="1:8" x14ac:dyDescent="0.35">
      <c r="A15743" s="11" t="s">
        <v>8</v>
      </c>
      <c r="B15743" s="16" t="str">
        <f>'[5]HGAC FS12-23 Gladiator Options'!B5440</f>
        <v>GLAD05440</v>
      </c>
      <c r="C15743" s="27" t="s">
        <v>73</v>
      </c>
      <c r="D15743" s="16" t="s">
        <v>85</v>
      </c>
      <c r="E15743" s="15" t="str">
        <f>'[5]HGAC FS12-23 Gladiator Options'!C5440</f>
        <v>Frt Turn Signals Whelen 600 LED Above Frt Warn Rad Mnt</v>
      </c>
      <c r="F15743" s="17">
        <f>'[5]HGAC FS12-23 Gladiator Options'!K5440</f>
        <v>71</v>
      </c>
      <c r="G15743" s="13">
        <v>0.15</v>
      </c>
      <c r="H15743" s="14"/>
    </row>
    <row r="15744" spans="1:8" x14ac:dyDescent="0.35">
      <c r="A15744" s="11" t="s">
        <v>8</v>
      </c>
      <c r="B15744" s="16" t="str">
        <f>'[5]HGAC FS12-23 Gladiator Options'!B5441</f>
        <v>GLAD05441</v>
      </c>
      <c r="C15744" s="27" t="s">
        <v>73</v>
      </c>
      <c r="D15744" s="16" t="s">
        <v>85</v>
      </c>
      <c r="E15744" s="15" t="str">
        <f>'[5]HGAC FS12-23 Gladiator Options'!C5441</f>
        <v>Frt Turn Signals Whelen 600 LED Above Frt Warn Rad Mnt w/Clr Lens</v>
      </c>
      <c r="F15744" s="17">
        <f>'[5]HGAC FS12-23 Gladiator Options'!K5441</f>
        <v>71</v>
      </c>
      <c r="G15744" s="13">
        <v>0.15</v>
      </c>
      <c r="H15744" s="14"/>
    </row>
    <row r="15745" spans="1:8" x14ac:dyDescent="0.35">
      <c r="A15745" s="11" t="s">
        <v>8</v>
      </c>
      <c r="B15745" s="16" t="str">
        <f>'[5]HGAC FS12-23 Gladiator Options'!B5442</f>
        <v>GLAD05442</v>
      </c>
      <c r="C15745" s="27" t="s">
        <v>73</v>
      </c>
      <c r="D15745" s="16" t="s">
        <v>85</v>
      </c>
      <c r="E15745" s="15" t="str">
        <f>'[5]HGAC FS12-23 Gladiator Options'!C5442</f>
        <v>Frt Turn Signals Whelen 600 LED Above Frt Warn Rad Mnt/Audible Warn MUX/Blk Hsg</v>
      </c>
      <c r="F15745" s="17">
        <f>'[5]HGAC FS12-23 Gladiator Options'!K5442</f>
        <v>176</v>
      </c>
      <c r="G15745" s="13">
        <v>0.15</v>
      </c>
      <c r="H15745" s="14"/>
    </row>
    <row r="15746" spans="1:8" x14ac:dyDescent="0.35">
      <c r="A15746" s="11" t="s">
        <v>8</v>
      </c>
      <c r="B15746" s="16" t="str">
        <f>'[5]HGAC FS12-23 Gladiator Options'!B5443</f>
        <v>GLAD05443</v>
      </c>
      <c r="C15746" s="27" t="s">
        <v>73</v>
      </c>
      <c r="D15746" s="16" t="s">
        <v>85</v>
      </c>
      <c r="E15746" s="15" t="str">
        <f>'[5]HGAC FS12-23 Gladiator Options'!C5443</f>
        <v>Frt Turn Signals Whelen 600 LED Above Frt Warn Chrm Housing</v>
      </c>
      <c r="F15746" s="17">
        <f>'[5]HGAC FS12-23 Gladiator Options'!K5443</f>
        <v>210</v>
      </c>
      <c r="G15746" s="13">
        <v>0.15</v>
      </c>
      <c r="H15746" s="14"/>
    </row>
    <row r="15747" spans="1:8" x14ac:dyDescent="0.35">
      <c r="A15747" s="11" t="s">
        <v>8</v>
      </c>
      <c r="B15747" s="16" t="str">
        <f>'[5]HGAC FS12-23 Gladiator Options'!B5444</f>
        <v>GLAD05444</v>
      </c>
      <c r="C15747" s="27" t="s">
        <v>73</v>
      </c>
      <c r="D15747" s="16" t="s">
        <v>85</v>
      </c>
      <c r="E15747" s="15" t="str">
        <f>'[5]HGAC FS12-23 Gladiator Options'!C5444</f>
        <v>Frt Turn Signals Whelen 600 LED w/Clr Lens Above Frt Warn Chrm Housing</v>
      </c>
      <c r="F15747" s="17">
        <f>'[5]HGAC FS12-23 Gladiator Options'!K5444</f>
        <v>210</v>
      </c>
      <c r="G15747" s="13">
        <v>0.15</v>
      </c>
      <c r="H15747" s="14"/>
    </row>
    <row r="15748" spans="1:8" x14ac:dyDescent="0.35">
      <c r="A15748" s="11" t="s">
        <v>8</v>
      </c>
      <c r="B15748" s="16" t="str">
        <f>'[5]HGAC FS12-23 Gladiator Options'!B5445</f>
        <v>GLAD05445</v>
      </c>
      <c r="C15748" s="27" t="s">
        <v>73</v>
      </c>
      <c r="D15748" s="16" t="s">
        <v>85</v>
      </c>
      <c r="E15748" s="15" t="str">
        <f>'[5]HGAC FS12-23 Gladiator Options'!C5445</f>
        <v>Frt Turn Signals Whelen 600 LED Above Frt Warn Blk Housing</v>
      </c>
      <c r="F15748" s="17">
        <f>'[5]HGAC FS12-23 Gladiator Options'!K5445</f>
        <v>210</v>
      </c>
      <c r="G15748" s="13">
        <v>0.15</v>
      </c>
      <c r="H15748" s="14"/>
    </row>
    <row r="15749" spans="1:8" x14ac:dyDescent="0.35">
      <c r="A15749" s="11" t="s">
        <v>8</v>
      </c>
      <c r="B15749" s="16" t="str">
        <f>'[5]HGAC FS12-23 Gladiator Options'!B5446</f>
        <v>GLAD05446</v>
      </c>
      <c r="C15749" s="27" t="s">
        <v>73</v>
      </c>
      <c r="D15749" s="16" t="s">
        <v>85</v>
      </c>
      <c r="E15749" s="15" t="str">
        <f>'[5]HGAC FS12-23 Gladiator Options'!C5446</f>
        <v>Frt Turn Signals Whelen 600 LED Above Frt Warn Rad Mnt Blk Housing</v>
      </c>
      <c r="F15749" s="17">
        <f>'[5]HGAC FS12-23 Gladiator Options'!K5446</f>
        <v>319</v>
      </c>
      <c r="G15749" s="13">
        <v>0.15</v>
      </c>
      <c r="H15749" s="14"/>
    </row>
    <row r="15750" spans="1:8" x14ac:dyDescent="0.35">
      <c r="A15750" s="11" t="s">
        <v>8</v>
      </c>
      <c r="B15750" s="16" t="str">
        <f>'[5]HGAC FS12-23 Gladiator Options'!B5447</f>
        <v>GLAD05447</v>
      </c>
      <c r="C15750" s="27" t="s">
        <v>73</v>
      </c>
      <c r="D15750" s="16" t="s">
        <v>85</v>
      </c>
      <c r="E15750" s="15" t="str">
        <f>'[5]HGAC FS12-23 Gladiator Options'!C5447</f>
        <v>Frt Turn Signals Whelen 600 LED Inboard Of Warn Lts</v>
      </c>
      <c r="F15750" s="17">
        <f>'[5]HGAC FS12-23 Gladiator Options'!K5447</f>
        <v>105</v>
      </c>
      <c r="G15750" s="13">
        <v>0.15</v>
      </c>
      <c r="H15750" s="14"/>
    </row>
    <row r="15751" spans="1:8" x14ac:dyDescent="0.35">
      <c r="A15751" s="11" t="s">
        <v>8</v>
      </c>
      <c r="B15751" s="16" t="str">
        <f>'[5]HGAC FS12-23 Gladiator Options'!B5448</f>
        <v>GLAD05448</v>
      </c>
      <c r="C15751" s="27" t="s">
        <v>73</v>
      </c>
      <c r="D15751" s="16" t="s">
        <v>85</v>
      </c>
      <c r="E15751" s="15" t="str">
        <f>'[5]HGAC FS12-23 Gladiator Options'!C5448</f>
        <v>Frt Turn Signals Whelen M6 LED Prog Seq To Solid 80FPM</v>
      </c>
      <c r="F15751" s="17">
        <f>'[5]HGAC FS12-23 Gladiator Options'!K5448</f>
        <v>555</v>
      </c>
      <c r="G15751" s="13">
        <v>0.15</v>
      </c>
      <c r="H15751" s="14"/>
    </row>
    <row r="15752" spans="1:8" x14ac:dyDescent="0.35">
      <c r="A15752" s="11" t="s">
        <v>8</v>
      </c>
      <c r="B15752" s="16" t="str">
        <f>'[5]HGAC FS12-23 Gladiator Options'!B5449</f>
        <v>GLAD05449</v>
      </c>
      <c r="C15752" s="27" t="s">
        <v>73</v>
      </c>
      <c r="D15752" s="16" t="s">
        <v>85</v>
      </c>
      <c r="E15752" s="15" t="str">
        <f>'[5]HGAC FS12-23 Gladiator Options'!C5449</f>
        <v>Frt Turn Signals Whelen M6 LED</v>
      </c>
      <c r="F15752" s="17">
        <f>'[5]HGAC FS12-23 Gladiator Options'!K5449</f>
        <v>178</v>
      </c>
      <c r="G15752" s="13">
        <v>0.15</v>
      </c>
      <c r="H15752" s="14"/>
    </row>
    <row r="15753" spans="1:8" x14ac:dyDescent="0.35">
      <c r="A15753" s="11" t="s">
        <v>8</v>
      </c>
      <c r="B15753" s="16" t="str">
        <f>'[5]HGAC FS12-23 Gladiator Options'!B5450</f>
        <v>GLAD05450</v>
      </c>
      <c r="C15753" s="27" t="s">
        <v>73</v>
      </c>
      <c r="D15753" s="16" t="s">
        <v>85</v>
      </c>
      <c r="E15753" s="15" t="str">
        <f>'[5]HGAC FS12-23 Gladiator Options'!C5450</f>
        <v>Frt Turn Signals Whelen M6 LED w/Clr Lens</v>
      </c>
      <c r="F15753" s="17">
        <f>'[5]HGAC FS12-23 Gladiator Options'!K5450</f>
        <v>178</v>
      </c>
      <c r="G15753" s="13">
        <v>0.15</v>
      </c>
      <c r="H15753" s="14"/>
    </row>
    <row r="15754" spans="1:8" x14ac:dyDescent="0.35">
      <c r="A15754" s="11" t="s">
        <v>8</v>
      </c>
      <c r="B15754" s="16" t="str">
        <f>'[5]HGAC FS12-23 Gladiator Options'!B5451</f>
        <v>GLAD05451</v>
      </c>
      <c r="C15754" s="27" t="s">
        <v>73</v>
      </c>
      <c r="D15754" s="16" t="s">
        <v>85</v>
      </c>
      <c r="E15754" s="15" t="str">
        <f>'[5]HGAC FS12-23 Gladiator Options'!C5451</f>
        <v>Frt Turn Signals Whelen M6 LED w/Clr Lens w/Blk Housing</v>
      </c>
      <c r="F15754" s="17">
        <f>'[5]HGAC FS12-23 Gladiator Options'!K5451</f>
        <v>283</v>
      </c>
      <c r="G15754" s="13">
        <v>0.15</v>
      </c>
      <c r="H15754" s="14"/>
    </row>
    <row r="15755" spans="1:8" x14ac:dyDescent="0.35">
      <c r="A15755" s="11" t="s">
        <v>8</v>
      </c>
      <c r="B15755" s="16" t="str">
        <f>'[5]HGAC FS12-23 Gladiator Options'!B5452</f>
        <v>GLAD05452</v>
      </c>
      <c r="C15755" s="27" t="s">
        <v>73</v>
      </c>
      <c r="D15755" s="16" t="s">
        <v>85</v>
      </c>
      <c r="E15755" s="15" t="str">
        <f>'[5]HGAC FS12-23 Gladiator Options'!C5452</f>
        <v>Frt Turn Signals Whelen M6 LED Blk Housing</v>
      </c>
      <c r="F15755" s="17">
        <f>'[5]HGAC FS12-23 Gladiator Options'!K5452</f>
        <v>283</v>
      </c>
      <c r="G15755" s="13">
        <v>0.15</v>
      </c>
      <c r="H15755" s="14"/>
    </row>
    <row r="15756" spans="1:8" x14ac:dyDescent="0.35">
      <c r="A15756" s="11" t="s">
        <v>8</v>
      </c>
      <c r="B15756" s="16" t="str">
        <f>'[5]HGAC FS12-23 Gladiator Options'!B5453</f>
        <v>GLAD05453</v>
      </c>
      <c r="C15756" s="27" t="s">
        <v>73</v>
      </c>
      <c r="D15756" s="16" t="s">
        <v>85</v>
      </c>
      <c r="E15756" s="15" t="str">
        <f>'[5]HGAC FS12-23 Gladiator Options'!C5453</f>
        <v>Frt Turn Signals Whelen M6 LED Above Frt Warn Rad Mnt</v>
      </c>
      <c r="F15756" s="17">
        <f>'[5]HGAC FS12-23 Gladiator Options'!K5453</f>
        <v>214</v>
      </c>
      <c r="G15756" s="13">
        <v>0.15</v>
      </c>
      <c r="H15756" s="14"/>
    </row>
    <row r="15757" spans="1:8" x14ac:dyDescent="0.35">
      <c r="A15757" s="11" t="s">
        <v>8</v>
      </c>
      <c r="B15757" s="16" t="str">
        <f>'[5]HGAC FS12-23 Gladiator Options'!B5454</f>
        <v>GLAD05454</v>
      </c>
      <c r="C15757" s="27" t="s">
        <v>73</v>
      </c>
      <c r="D15757" s="16" t="s">
        <v>85</v>
      </c>
      <c r="E15757" s="15" t="str">
        <f>'[5]HGAC FS12-23 Gladiator Options'!C5454</f>
        <v>Frt Turn Signals Whelen M6 LED Above Frt Warn Rad Mnt w/Blk Housing</v>
      </c>
      <c r="F15757" s="17">
        <f>'[5]HGAC FS12-23 Gladiator Options'!K5454</f>
        <v>459</v>
      </c>
      <c r="G15757" s="13">
        <v>0.15</v>
      </c>
      <c r="H15757" s="14"/>
    </row>
    <row r="15758" spans="1:8" x14ac:dyDescent="0.35">
      <c r="A15758" s="11" t="s">
        <v>8</v>
      </c>
      <c r="B15758" s="16" t="str">
        <f>'[5]HGAC FS12-23 Gladiator Options'!B5455</f>
        <v>GLAD05455</v>
      </c>
      <c r="C15758" s="27" t="s">
        <v>73</v>
      </c>
      <c r="D15758" s="16" t="s">
        <v>85</v>
      </c>
      <c r="E15758" s="15" t="str">
        <f>'[5]HGAC FS12-23 Gladiator Options'!C5455</f>
        <v>Frt Turn Signals Whelen M6 LED Above Frt Warn Rad Mnt w/Clr Lens/Seq-Sol 80FPM</v>
      </c>
      <c r="F15758" s="17">
        <f>'[5]HGAC FS12-23 Gladiator Options'!K5455</f>
        <v>590</v>
      </c>
      <c r="G15758" s="13">
        <v>0.15</v>
      </c>
      <c r="H15758" s="14"/>
    </row>
    <row r="15759" spans="1:8" x14ac:dyDescent="0.35">
      <c r="A15759" s="11" t="s">
        <v>8</v>
      </c>
      <c r="B15759" s="16" t="str">
        <f>'[5]HGAC FS12-23 Gladiator Options'!B5456</f>
        <v>GLAD05456</v>
      </c>
      <c r="C15759" s="27" t="s">
        <v>73</v>
      </c>
      <c r="D15759" s="16" t="s">
        <v>85</v>
      </c>
      <c r="E15759" s="15" t="str">
        <f>'[5]HGAC FS12-23 Gladiator Options'!C5456</f>
        <v>Frt Turn Signals Whelen M6 LED Above Frt Warn Rad Mnt w/Clr Lens</v>
      </c>
      <c r="F15759" s="17">
        <f>'[5]HGAC FS12-23 Gladiator Options'!K5456</f>
        <v>214</v>
      </c>
      <c r="G15759" s="13">
        <v>0.15</v>
      </c>
      <c r="H15759" s="14"/>
    </row>
    <row r="15760" spans="1:8" x14ac:dyDescent="0.35">
      <c r="A15760" s="11" t="s">
        <v>8</v>
      </c>
      <c r="B15760" s="16" t="str">
        <f>'[5]HGAC FS12-23 Gladiator Options'!B5457</f>
        <v>GLAD05457</v>
      </c>
      <c r="C15760" s="27" t="s">
        <v>73</v>
      </c>
      <c r="D15760" s="16" t="s">
        <v>85</v>
      </c>
      <c r="E15760" s="15" t="str">
        <f>'[5]HGAC FS12-23 Gladiator Options'!C5457</f>
        <v>Frt Turn Signals Whelen M6 LED Abv Frt Warn Rad Mnt w/Clr Lens Blk/Seq-Sol 80FPM</v>
      </c>
      <c r="F15760" s="17">
        <f>'[5]HGAC FS12-23 Gladiator Options'!K5457</f>
        <v>731</v>
      </c>
      <c r="G15760" s="13">
        <v>0.15</v>
      </c>
      <c r="H15760" s="14"/>
    </row>
    <row r="15761" spans="1:8" x14ac:dyDescent="0.35">
      <c r="A15761" s="11" t="s">
        <v>8</v>
      </c>
      <c r="B15761" s="16" t="str">
        <f>'[5]HGAC FS12-23 Gladiator Options'!B5458</f>
        <v>GLAD05458</v>
      </c>
      <c r="C15761" s="27" t="s">
        <v>73</v>
      </c>
      <c r="D15761" s="16" t="s">
        <v>85</v>
      </c>
      <c r="E15761" s="15" t="str">
        <f>'[5]HGAC FS12-23 Gladiator Options'!C5458</f>
        <v>Frt Turn Signals Whelen M6 LED Above Frt Warn Rad Mnt w/Clr Lens Blk Housing</v>
      </c>
      <c r="F15761" s="17">
        <f>'[5]HGAC FS12-23 Gladiator Options'!K5458</f>
        <v>459</v>
      </c>
      <c r="G15761" s="13">
        <v>0.15</v>
      </c>
      <c r="H15761" s="14"/>
    </row>
    <row r="15762" spans="1:8" x14ac:dyDescent="0.35">
      <c r="A15762" s="11" t="s">
        <v>8</v>
      </c>
      <c r="B15762" s="16" t="str">
        <f>'[5]HGAC FS12-23 Gladiator Options'!B5459</f>
        <v>GLAD05459</v>
      </c>
      <c r="C15762" s="27" t="s">
        <v>73</v>
      </c>
      <c r="D15762" s="16" t="s">
        <v>85</v>
      </c>
      <c r="E15762" s="15" t="str">
        <f>'[5]HGAC FS12-23 Gladiator Options'!C5459</f>
        <v>Frt Turn Signals Whelen M6 LED Above Headlight</v>
      </c>
      <c r="F15762" s="17">
        <f>'[5]HGAC FS12-23 Gladiator Options'!K5459</f>
        <v>319</v>
      </c>
      <c r="G15762" s="13">
        <v>0.15</v>
      </c>
      <c r="H15762" s="14"/>
    </row>
    <row r="15763" spans="1:8" x14ac:dyDescent="0.35">
      <c r="A15763" s="11" t="s">
        <v>8</v>
      </c>
      <c r="B15763" s="16" t="str">
        <f>'[5]HGAC FS12-23 Gladiator Options'!B5460</f>
        <v>GLAD05460</v>
      </c>
      <c r="C15763" s="27" t="s">
        <v>73</v>
      </c>
      <c r="D15763" s="16" t="s">
        <v>85</v>
      </c>
      <c r="E15763" s="15" t="str">
        <f>'[5]HGAC FS12-23 Gladiator Options'!C5460</f>
        <v>Frt Turn Signals Whelen M6 LED Above Headlight Prog Seq To Solid 80 FPM</v>
      </c>
      <c r="F15763" s="17">
        <f>'[5]HGAC FS12-23 Gladiator Options'!K5460</f>
        <v>590</v>
      </c>
      <c r="G15763" s="13">
        <v>0.15</v>
      </c>
      <c r="H15763" s="14"/>
    </row>
    <row r="15764" spans="1:8" x14ac:dyDescent="0.35">
      <c r="A15764" s="11" t="s">
        <v>8</v>
      </c>
      <c r="B15764" s="16" t="str">
        <f>'[5]HGAC FS12-23 Gladiator Options'!B5461</f>
        <v>GLAD05461</v>
      </c>
      <c r="C15764" s="27" t="s">
        <v>73</v>
      </c>
      <c r="D15764" s="16" t="s">
        <v>85</v>
      </c>
      <c r="E15764" s="15" t="str">
        <f>'[5]HGAC FS12-23 Gladiator Options'!C5461</f>
        <v>Frt Turn Signals Whelen M6 LED Above Headlight Clr Lens Prog Seq To Solid 80 FPM</v>
      </c>
      <c r="F15764" s="17">
        <f>'[5]HGAC FS12-23 Gladiator Options'!K5461</f>
        <v>590</v>
      </c>
      <c r="G15764" s="13">
        <v>0.15</v>
      </c>
      <c r="H15764" s="14"/>
    </row>
    <row r="15765" spans="1:8" x14ac:dyDescent="0.35">
      <c r="A15765" s="11" t="s">
        <v>8</v>
      </c>
      <c r="B15765" s="16" t="str">
        <f>'[5]HGAC FS12-23 Gladiator Options'!B5462</f>
        <v>GLAD05462</v>
      </c>
      <c r="C15765" s="27" t="s">
        <v>73</v>
      </c>
      <c r="D15765" s="16" t="s">
        <v>85</v>
      </c>
      <c r="E15765" s="15" t="str">
        <f>'[5]HGAC FS12-23 Gladiator Options'!C5462</f>
        <v>Frt Turn Signals Whelen M6 LED Above Frt Warn/Surface Mnt</v>
      </c>
      <c r="F15765" s="17">
        <f>'[5]HGAC FS12-23 Gladiator Options'!K5462</f>
        <v>319</v>
      </c>
      <c r="G15765" s="13">
        <v>0.15</v>
      </c>
      <c r="H15765" s="14"/>
    </row>
    <row r="15766" spans="1:8" x14ac:dyDescent="0.35">
      <c r="A15766" s="11" t="s">
        <v>8</v>
      </c>
      <c r="B15766" s="16" t="str">
        <f>'[5]HGAC FS12-23 Gladiator Options'!B5463</f>
        <v>GLAD05463</v>
      </c>
      <c r="C15766" s="27" t="s">
        <v>73</v>
      </c>
      <c r="D15766" s="16" t="s">
        <v>85</v>
      </c>
      <c r="E15766" s="15" t="str">
        <f>'[5]HGAC FS12-23 Gladiator Options'!C5463</f>
        <v>Frt Turn Signals Whelen M6 LED Above Frt Warn/Surface Mnt Blk Bzl</v>
      </c>
      <c r="F15766" s="17">
        <f>'[5]HGAC FS12-23 Gladiator Options'!K5463</f>
        <v>214</v>
      </c>
      <c r="G15766" s="13">
        <v>0.15</v>
      </c>
      <c r="H15766" s="14"/>
    </row>
    <row r="15767" spans="1:8" x14ac:dyDescent="0.35">
      <c r="A15767" s="11" t="s">
        <v>8</v>
      </c>
      <c r="B15767" s="16" t="str">
        <f>'[5]HGAC FS12-23 Gladiator Options'!B5464</f>
        <v>GLAD05464</v>
      </c>
      <c r="C15767" s="27" t="s">
        <v>73</v>
      </c>
      <c r="D15767" s="16" t="s">
        <v>85</v>
      </c>
      <c r="E15767" s="15" t="str">
        <f>'[5]HGAC FS12-23 Gladiator Options'!C5464</f>
        <v>Frt Turn Signals Whelen M6 LED w/Clr Lens Above Frt Warn/Surface Mnt</v>
      </c>
      <c r="F15767" s="17">
        <f>'[5]HGAC FS12-23 Gladiator Options'!K5464</f>
        <v>214</v>
      </c>
      <c r="G15767" s="13">
        <v>0.15</v>
      </c>
      <c r="H15767" s="14"/>
    </row>
    <row r="15768" spans="1:8" x14ac:dyDescent="0.35">
      <c r="A15768" s="11" t="s">
        <v>8</v>
      </c>
      <c r="B15768" s="16" t="str">
        <f>'[5]HGAC FS12-23 Gladiator Options'!B5465</f>
        <v>GLAD05465</v>
      </c>
      <c r="C15768" s="27" t="s">
        <v>73</v>
      </c>
      <c r="D15768" s="16" t="s">
        <v>85</v>
      </c>
      <c r="E15768" s="15" t="str">
        <f>'[5]HGAC FS12-23 Gladiator Options'!C5465</f>
        <v>Frt Turn Signals Code 3 Series 65 LED</v>
      </c>
      <c r="F15768" s="17">
        <f>'[5]HGAC FS12-23 Gladiator Options'!K5465</f>
        <v>234</v>
      </c>
      <c r="G15768" s="13">
        <v>0.15</v>
      </c>
      <c r="H15768" s="14"/>
    </row>
    <row r="15769" spans="1:8" x14ac:dyDescent="0.35">
      <c r="A15769" s="11" t="s">
        <v>8</v>
      </c>
      <c r="B15769" s="16" t="str">
        <f>'[5]HGAC FS12-23 Gladiator Options'!B5466</f>
        <v>GLAD05466</v>
      </c>
      <c r="C15769" s="27" t="s">
        <v>73</v>
      </c>
      <c r="D15769" s="16" t="s">
        <v>85</v>
      </c>
      <c r="E15769" s="15" t="str">
        <f>'[5]HGAC FS12-23 Gladiator Options'!C5466</f>
        <v>Frt Turn Signals Code 3 Series 65 LED w/Audible Warn MUX</v>
      </c>
      <c r="F15769" s="17">
        <f>'[5]HGAC FS12-23 Gladiator Options'!K5466</f>
        <v>234</v>
      </c>
      <c r="G15769" s="13">
        <v>0.15</v>
      </c>
      <c r="H15769" s="14"/>
    </row>
    <row r="15770" spans="1:8" x14ac:dyDescent="0.35">
      <c r="A15770" s="11" t="s">
        <v>8</v>
      </c>
      <c r="B15770" s="16" t="str">
        <f>'[5]HGAC FS12-23 Gladiator Options'!B5467</f>
        <v>GLAD05467</v>
      </c>
      <c r="C15770" s="27" t="s">
        <v>73</v>
      </c>
      <c r="D15770" s="16" t="s">
        <v>85</v>
      </c>
      <c r="E15770" s="15" t="str">
        <f>'[5]HGAC FS12-23 Gladiator Options'!C5467</f>
        <v>Frt Turn Signals Code 3 Series 65 LED Above Headlight</v>
      </c>
      <c r="F15770" s="17">
        <f>'[5]HGAC FS12-23 Gladiator Options'!K5467</f>
        <v>304</v>
      </c>
      <c r="G15770" s="13">
        <v>0.15</v>
      </c>
      <c r="H15770" s="14"/>
    </row>
    <row r="15771" spans="1:8" x14ac:dyDescent="0.35">
      <c r="A15771" s="11" t="s">
        <v>8</v>
      </c>
      <c r="B15771" s="16" t="str">
        <f>'[5]HGAC FS12-23 Gladiator Options'!B5468</f>
        <v>GLAD05468</v>
      </c>
      <c r="C15771" s="27" t="s">
        <v>73</v>
      </c>
      <c r="D15771" s="16" t="s">
        <v>85</v>
      </c>
      <c r="E15771" s="15" t="str">
        <f>'[5]HGAC FS12-23 Gladiator Options'!C5468</f>
        <v>Frt Turn Signals Code 3 Series 65 LED Above Frt Warn Rad Mnt</v>
      </c>
      <c r="F15771" s="17">
        <f>'[5]HGAC FS12-23 Gladiator Options'!K5468</f>
        <v>304</v>
      </c>
      <c r="G15771" s="13">
        <v>0.15</v>
      </c>
      <c r="H15771" s="14"/>
    </row>
    <row r="15772" spans="1:8" x14ac:dyDescent="0.35">
      <c r="A15772" s="11" t="s">
        <v>8</v>
      </c>
      <c r="B15772" s="16" t="str">
        <f>'[5]HGAC FS12-23 Gladiator Options'!B5469</f>
        <v>GLAD05469</v>
      </c>
      <c r="C15772" s="27" t="s">
        <v>73</v>
      </c>
      <c r="D15772" s="16" t="s">
        <v>85</v>
      </c>
      <c r="E15772" s="15" t="str">
        <f>'[5]HGAC FS12-23 Gladiator Options'!C5469</f>
        <v>Frt Turn Signals Federal Signal QuadraFlare LED</v>
      </c>
      <c r="F15772" s="17">
        <f>'[5]HGAC FS12-23 Gladiator Options'!K5469</f>
        <v>234</v>
      </c>
      <c r="G15772" s="13">
        <v>0.15</v>
      </c>
      <c r="H15772" s="14"/>
    </row>
    <row r="15773" spans="1:8" x14ac:dyDescent="0.35">
      <c r="A15773" s="11" t="s">
        <v>8</v>
      </c>
      <c r="B15773" s="16" t="str">
        <f>'[5]HGAC FS12-23 Gladiator Options'!B5470</f>
        <v>GLAD05470</v>
      </c>
      <c r="C15773" s="27" t="s">
        <v>73</v>
      </c>
      <c r="D15773" s="16" t="s">
        <v>85</v>
      </c>
      <c r="E15773" s="15" t="str">
        <f>'[5]HGAC FS12-23 Gladiator Options'!C5470</f>
        <v>Frt Turn Signals Federal Signal QuadraFlare LED Above Headlight</v>
      </c>
      <c r="F15773" s="17">
        <f>'[5]HGAC FS12-23 Gladiator Options'!K5470</f>
        <v>304</v>
      </c>
      <c r="G15773" s="13">
        <v>0.15</v>
      </c>
      <c r="H15773" s="14"/>
    </row>
    <row r="15774" spans="1:8" x14ac:dyDescent="0.35">
      <c r="A15774" s="11" t="s">
        <v>8</v>
      </c>
      <c r="B15774" s="16" t="str">
        <f>'[5]HGAC FS12-23 Gladiator Options'!B5471</f>
        <v>GLAD05471</v>
      </c>
      <c r="C15774" s="27" t="s">
        <v>73</v>
      </c>
      <c r="D15774" s="16" t="s">
        <v>85</v>
      </c>
      <c r="E15774" s="15" t="str">
        <f>'[5]HGAC FS12-23 Gladiator Options'!C5471</f>
        <v>Frt Turn Signals Federal Signal QuadraFlare LED Above Frt Warn Rad Mnt</v>
      </c>
      <c r="F15774" s="17">
        <f>'[5]HGAC FS12-23 Gladiator Options'!K5471</f>
        <v>304</v>
      </c>
      <c r="G15774" s="13">
        <v>0.15</v>
      </c>
      <c r="H15774" s="14"/>
    </row>
    <row r="15775" spans="1:8" x14ac:dyDescent="0.35">
      <c r="A15775" s="11" t="s">
        <v>8</v>
      </c>
      <c r="B15775" s="16" t="str">
        <f>'[5]HGAC FS12-23 Gladiator Options'!B5472</f>
        <v>GLAD05472</v>
      </c>
      <c r="C15775" s="27" t="s">
        <v>73</v>
      </c>
      <c r="D15775" s="16" t="s">
        <v>85</v>
      </c>
      <c r="E15775" s="15" t="str">
        <f>'[5]HGAC FS12-23 Gladiator Options'!C5472</f>
        <v>Frt Turn Signals Tecniq K60 LED</v>
      </c>
      <c r="F15775" s="17">
        <f>'[5]HGAC FS12-23 Gladiator Options'!K5472</f>
        <v>105</v>
      </c>
      <c r="G15775" s="13">
        <v>0.15</v>
      </c>
      <c r="H15775" s="14"/>
    </row>
    <row r="15776" spans="1:8" x14ac:dyDescent="0.35">
      <c r="A15776" s="11" t="s">
        <v>8</v>
      </c>
      <c r="B15776" s="16" t="str">
        <f>'[5]HGAC FS12-23 Gladiator Options'!B5473</f>
        <v>GLAD05473</v>
      </c>
      <c r="C15776" s="27" t="s">
        <v>73</v>
      </c>
      <c r="D15776" s="16" t="s">
        <v>85</v>
      </c>
      <c r="E15776" s="15" t="str">
        <f>'[5]HGAC FS12-23 Gladiator Options'!C5473</f>
        <v>Frt Turn Signals Tecniq K60 LED Arrow</v>
      </c>
      <c r="F15776" s="17">
        <f>'[5]HGAC FS12-23 Gladiator Options'!K5473</f>
        <v>105</v>
      </c>
      <c r="G15776" s="13">
        <v>0.15</v>
      </c>
      <c r="H15776" s="14"/>
    </row>
    <row r="15777" spans="1:8" x14ac:dyDescent="0.35">
      <c r="A15777" s="11" t="s">
        <v>8</v>
      </c>
      <c r="B15777" s="16" t="str">
        <f>'[5]HGAC FS12-23 Gladiator Options'!B5474</f>
        <v>GLAD05474</v>
      </c>
      <c r="C15777" s="27" t="s">
        <v>73</v>
      </c>
      <c r="D15777" s="16" t="s">
        <v>85</v>
      </c>
      <c r="E15777" s="15" t="str">
        <f>'[5]HGAC FS12-23 Gladiator Options'!C5474</f>
        <v>Frt Turn Signals SoundOff Signal MPower 6x4 EMPSB0C LED</v>
      </c>
      <c r="F15777" s="17">
        <f>'[5]HGAC FS12-23 Gladiator Options'!K5474</f>
        <v>770</v>
      </c>
      <c r="G15777" s="13">
        <v>0.15</v>
      </c>
      <c r="H15777" s="14"/>
    </row>
    <row r="15778" spans="1:8" x14ac:dyDescent="0.35">
      <c r="A15778" s="11" t="s">
        <v>8</v>
      </c>
      <c r="B15778" s="16" t="str">
        <f>'[5]HGAC FS12-23 Gladiator Options'!B5475</f>
        <v>GLAD05475</v>
      </c>
      <c r="C15778" s="27" t="s">
        <v>73</v>
      </c>
      <c r="D15778" s="16" t="s">
        <v>85</v>
      </c>
      <c r="E15778" s="15" t="str">
        <f>'[5]HGAC FS12-23 Gladiator Options'!C5475</f>
        <v>Frt Turn Signals SoundOff Signal 6x4 P Series LED w/Blk Bezel</v>
      </c>
      <c r="F15778" s="17">
        <f>'[5]HGAC FS12-23 Gladiator Options'!K5475</f>
        <v>472</v>
      </c>
      <c r="G15778" s="13">
        <v>0.15</v>
      </c>
      <c r="H15778" s="14"/>
    </row>
    <row r="15779" spans="1:8" x14ac:dyDescent="0.35">
      <c r="A15779" s="11" t="s">
        <v>8</v>
      </c>
      <c r="B15779" s="16" t="str">
        <f>'[5]HGAC FS12-23 Gladiator Options'!B5476</f>
        <v>GLAD05476</v>
      </c>
      <c r="C15779" s="27" t="s">
        <v>73</v>
      </c>
      <c r="D15779" s="16" t="s">
        <v>85</v>
      </c>
      <c r="E15779" s="15" t="str">
        <f>'[5]HGAC FS12-23 Gladiator Options'!C5476</f>
        <v>NO Rear Cab Wall Turn Signals</v>
      </c>
      <c r="F15779" s="17">
        <f>'[5]HGAC FS12-23 Gladiator Options'!K5476</f>
        <v>0</v>
      </c>
      <c r="G15779" s="13">
        <v>0.15</v>
      </c>
      <c r="H15779" s="14"/>
    </row>
    <row r="15780" spans="1:8" x14ac:dyDescent="0.35">
      <c r="A15780" s="11" t="s">
        <v>8</v>
      </c>
      <c r="B15780" s="16" t="str">
        <f>'[5]HGAC FS12-23 Gladiator Options'!B5477</f>
        <v>GLAD05477</v>
      </c>
      <c r="C15780" s="27" t="s">
        <v>73</v>
      </c>
      <c r="D15780" s="16" t="s">
        <v>85</v>
      </c>
      <c r="E15780" s="15" t="str">
        <f>'[5]HGAC FS12-23 Gladiator Options'!C5477</f>
        <v>Rear Cab Wall Turn Signals Whelen Ion LED Vert Mnt Upr OB Cab Corner w/Blk Bzl</v>
      </c>
      <c r="F15780" s="17">
        <f>'[5]HGAC FS12-23 Gladiator Options'!K5477</f>
        <v>534</v>
      </c>
      <c r="G15780" s="13">
        <v>0.15</v>
      </c>
      <c r="H15780" s="14"/>
    </row>
    <row r="15781" spans="1:8" x14ac:dyDescent="0.35">
      <c r="A15781" s="11" t="s">
        <v>8</v>
      </c>
      <c r="B15781" s="16" t="str">
        <f>'[5]HGAC FS12-23 Gladiator Options'!B5478</f>
        <v>GLAD05478</v>
      </c>
      <c r="C15781" s="27" t="s">
        <v>73</v>
      </c>
      <c r="D15781" s="16" t="s">
        <v>85</v>
      </c>
      <c r="E15781" s="15" t="str">
        <f>'[5]HGAC FS12-23 Gladiator Options'!C5478</f>
        <v>Rear Cab Wall Turn Signals Whelen 600 LED 13 Deg Angle 6.50" High</v>
      </c>
      <c r="F15781" s="17">
        <f>'[5]HGAC FS12-23 Gladiator Options'!K5478</f>
        <v>624</v>
      </c>
      <c r="G15781" s="13">
        <v>0.15</v>
      </c>
      <c r="H15781" s="14"/>
    </row>
    <row r="15782" spans="1:8" x14ac:dyDescent="0.35">
      <c r="A15782" s="11" t="s">
        <v>8</v>
      </c>
      <c r="B15782" s="16" t="str">
        <f>'[5]HGAC FS12-23 Gladiator Options'!B5479</f>
        <v>GLAD05479</v>
      </c>
      <c r="C15782" s="27" t="s">
        <v>73</v>
      </c>
      <c r="D15782" s="16" t="s">
        <v>85</v>
      </c>
      <c r="E15782" s="15" t="str">
        <f>'[5]HGAC FS12-23 Gladiator Options'!C5479</f>
        <v>Rear Cab Wall Turn Signals Whelen 600 LED 13 Deg Angle 9" High</v>
      </c>
      <c r="F15782" s="17">
        <f>'[5]HGAC FS12-23 Gladiator Options'!K5479</f>
        <v>624</v>
      </c>
      <c r="G15782" s="13">
        <v>0.15</v>
      </c>
      <c r="H15782" s="14"/>
    </row>
    <row r="15783" spans="1:8" x14ac:dyDescent="0.35">
      <c r="A15783" s="11" t="s">
        <v>8</v>
      </c>
      <c r="B15783" s="16" t="str">
        <f>'[5]HGAC FS12-23 Gladiator Options'!B5480</f>
        <v>GLAD05480</v>
      </c>
      <c r="C15783" s="27" t="s">
        <v>73</v>
      </c>
      <c r="D15783" s="16" t="s">
        <v>85</v>
      </c>
      <c r="E15783" s="15" t="str">
        <f>'[5]HGAC FS12-23 Gladiator Options'!C5480</f>
        <v>Rear Cab Wall Turn Signals Whelen 600 LED 13 Deg Angle 12" High</v>
      </c>
      <c r="F15783" s="17">
        <f>'[5]HGAC FS12-23 Gladiator Options'!K5480</f>
        <v>624</v>
      </c>
      <c r="G15783" s="13">
        <v>0.15</v>
      </c>
      <c r="H15783" s="14"/>
    </row>
    <row r="15784" spans="1:8" x14ac:dyDescent="0.35">
      <c r="A15784" s="11" t="s">
        <v>8</v>
      </c>
      <c r="B15784" s="16" t="str">
        <f>'[5]HGAC FS12-23 Gladiator Options'!B5481</f>
        <v>GLAD05481</v>
      </c>
      <c r="C15784" s="27" t="s">
        <v>73</v>
      </c>
      <c r="D15784" s="16" t="s">
        <v>85</v>
      </c>
      <c r="E15784" s="15" t="str">
        <f>'[5]HGAC FS12-23 Gladiator Options'!C5481</f>
        <v>Rear Cab Wall Turn Signals Whelen 600 LED 13 Deg Angle 18" High</v>
      </c>
      <c r="F15784" s="17">
        <f>'[5]HGAC FS12-23 Gladiator Options'!K5481</f>
        <v>624</v>
      </c>
      <c r="G15784" s="13">
        <v>0.15</v>
      </c>
      <c r="H15784" s="14"/>
    </row>
    <row r="15785" spans="1:8" x14ac:dyDescent="0.35">
      <c r="A15785" s="11" t="s">
        <v>8</v>
      </c>
      <c r="B15785" s="16" t="str">
        <f>'[5]HGAC FS12-23 Gladiator Options'!B5482</f>
        <v>GLAD05482</v>
      </c>
      <c r="C15785" s="27" t="s">
        <v>73</v>
      </c>
      <c r="D15785" s="16" t="s">
        <v>85</v>
      </c>
      <c r="E15785" s="15" t="str">
        <f>'[5]HGAC FS12-23 Gladiator Options'!C5482</f>
        <v>Rear Cab Wall Turn Signals Whelen 600 LED 13 Deg Angle 21" High</v>
      </c>
      <c r="F15785" s="17">
        <f>'[5]HGAC FS12-23 Gladiator Options'!K5482</f>
        <v>624</v>
      </c>
      <c r="G15785" s="13">
        <v>0.15</v>
      </c>
      <c r="H15785" s="14"/>
    </row>
    <row r="15786" spans="1:8" x14ac:dyDescent="0.35">
      <c r="A15786" s="11" t="s">
        <v>8</v>
      </c>
      <c r="B15786" s="16" t="str">
        <f>'[5]HGAC FS12-23 Gladiator Options'!B5483</f>
        <v>GLAD05483</v>
      </c>
      <c r="C15786" s="27" t="s">
        <v>73</v>
      </c>
      <c r="D15786" s="16" t="s">
        <v>85</v>
      </c>
      <c r="E15786" s="15" t="str">
        <f>'[5]HGAC FS12-23 Gladiator Options'!C5483</f>
        <v>Rear Cab Wall Turn Signals Whelen 600 LED 13 Deg Angle 52" High</v>
      </c>
      <c r="F15786" s="17">
        <f>'[5]HGAC FS12-23 Gladiator Options'!K5483</f>
        <v>624</v>
      </c>
      <c r="G15786" s="13">
        <v>0.15</v>
      </c>
      <c r="H15786" s="14"/>
    </row>
    <row r="15787" spans="1:8" x14ac:dyDescent="0.35">
      <c r="A15787" s="11" t="s">
        <v>8</v>
      </c>
      <c r="B15787" s="16" t="str">
        <f>'[5]HGAC FS12-23 Gladiator Options'!B5484</f>
        <v>GLAD05484</v>
      </c>
      <c r="C15787" s="27" t="s">
        <v>73</v>
      </c>
      <c r="D15787" s="16" t="s">
        <v>85</v>
      </c>
      <c r="E15787" s="15" t="str">
        <f>'[5]HGAC FS12-23 Gladiator Options'!C5484</f>
        <v>Rear Cab Wall Turn Signals Whelen M6 LED 18" High</v>
      </c>
      <c r="F15787" s="17">
        <f>'[5]HGAC FS12-23 Gladiator Options'!K5484</f>
        <v>867</v>
      </c>
      <c r="G15787" s="13">
        <v>0.15</v>
      </c>
      <c r="H15787" s="14"/>
    </row>
    <row r="15788" spans="1:8" x14ac:dyDescent="0.35">
      <c r="A15788" s="11" t="s">
        <v>8</v>
      </c>
      <c r="B15788" s="16" t="str">
        <f>'[5]HGAC FS12-23 Gladiator Options'!B5485</f>
        <v>GLAD05485</v>
      </c>
      <c r="C15788" s="27" t="s">
        <v>73</v>
      </c>
      <c r="D15788" s="16" t="s">
        <v>85</v>
      </c>
      <c r="E15788" s="15" t="str">
        <f>'[5]HGAC FS12-23 Gladiator Options'!C5485</f>
        <v>Rear Cab Wall Turn Signals Whelen M6 LED 24" High</v>
      </c>
      <c r="F15788" s="17">
        <f>'[5]HGAC FS12-23 Gladiator Options'!K5485</f>
        <v>867</v>
      </c>
      <c r="G15788" s="13">
        <v>0.15</v>
      </c>
      <c r="H15788" s="14"/>
    </row>
    <row r="15789" spans="1:8" x14ac:dyDescent="0.35">
      <c r="A15789" s="11" t="s">
        <v>8</v>
      </c>
      <c r="B15789" s="16" t="str">
        <f>'[5]HGAC FS12-23 Gladiator Options'!B5486</f>
        <v>GLAD05486</v>
      </c>
      <c r="C15789" s="27" t="s">
        <v>73</v>
      </c>
      <c r="D15789" s="16" t="s">
        <v>85</v>
      </c>
      <c r="E15789" s="15" t="str">
        <f>'[5]HGAC FS12-23 Gladiator Options'!C5486</f>
        <v>Rear Cab Wall Turn Signals Whelen M6 LED w/Clr Lens 6.50" High</v>
      </c>
      <c r="F15789" s="17">
        <f>'[5]HGAC FS12-23 Gladiator Options'!K5486</f>
        <v>867</v>
      </c>
      <c r="G15789" s="13">
        <v>0.15</v>
      </c>
      <c r="H15789" s="14"/>
    </row>
    <row r="15790" spans="1:8" x14ac:dyDescent="0.35">
      <c r="A15790" s="11" t="s">
        <v>8</v>
      </c>
      <c r="B15790" s="16" t="str">
        <f>'[5]HGAC FS12-23 Gladiator Options'!B5487</f>
        <v>GLAD05487</v>
      </c>
      <c r="C15790" s="27" t="s">
        <v>73</v>
      </c>
      <c r="D15790" s="16" t="s">
        <v>85</v>
      </c>
      <c r="E15790" s="15" t="str">
        <f>'[5]HGAC FS12-23 Gladiator Options'!C5487</f>
        <v>Side Turn/Marker Lts LED Tecniq S170</v>
      </c>
      <c r="F15790" s="17">
        <f>'[5]HGAC FS12-23 Gladiator Options'!K5487</f>
        <v>0</v>
      </c>
      <c r="G15790" s="13">
        <v>0.15</v>
      </c>
      <c r="H15790" s="14"/>
    </row>
    <row r="15791" spans="1:8" x14ac:dyDescent="0.35">
      <c r="A15791" s="11" t="s">
        <v>8</v>
      </c>
      <c r="B15791" s="16" t="str">
        <f>'[5]HGAC FS12-23 Gladiator Options'!B5488</f>
        <v>GLAD05488</v>
      </c>
      <c r="C15791" s="27" t="s">
        <v>73</v>
      </c>
      <c r="D15791" s="16" t="s">
        <v>85</v>
      </c>
      <c r="E15791" s="15" t="str">
        <f>'[5]HGAC FS12-23 Gladiator Options'!C5488</f>
        <v>Side Turn/Marker Lts LED Tecniq S170 w/Clr Lens</v>
      </c>
      <c r="F15791" s="17">
        <f>'[5]HGAC FS12-23 Gladiator Options'!K5488</f>
        <v>105</v>
      </c>
      <c r="G15791" s="13">
        <v>0.15</v>
      </c>
      <c r="H15791" s="14"/>
    </row>
    <row r="15792" spans="1:8" x14ac:dyDescent="0.35">
      <c r="A15792" s="11" t="s">
        <v>8</v>
      </c>
      <c r="B15792" s="16" t="str">
        <f>'[5]HGAC FS12-23 Gladiator Options'!B5489</f>
        <v>GLAD05489</v>
      </c>
      <c r="C15792" s="27" t="s">
        <v>73</v>
      </c>
      <c r="D15792" s="16" t="s">
        <v>85</v>
      </c>
      <c r="E15792" s="15" t="str">
        <f>'[5]HGAC FS12-23 Gladiator Options'!C5489</f>
        <v>Side Turn/Marker Lts LED Tecniq S170 w/Blk Bezel</v>
      </c>
      <c r="F15792" s="17">
        <f>'[5]HGAC FS12-23 Gladiator Options'!K5489</f>
        <v>0</v>
      </c>
      <c r="G15792" s="13">
        <v>0.15</v>
      </c>
      <c r="H15792" s="14"/>
    </row>
    <row r="15793" spans="1:8" x14ac:dyDescent="0.35">
      <c r="A15793" s="11" t="s">
        <v>8</v>
      </c>
      <c r="B15793" s="16" t="str">
        <f>'[5]HGAC FS12-23 Gladiator Options'!B5490</f>
        <v>GLAD05490</v>
      </c>
      <c r="C15793" s="27" t="s">
        <v>73</v>
      </c>
      <c r="D15793" s="16" t="s">
        <v>85</v>
      </c>
      <c r="E15793" s="15" t="str">
        <f>'[5]HGAC FS12-23 Gladiator Options'!C5490</f>
        <v>Side Turn/Marker Lts LED Tecniq S170 w/Clr Lens &amp; Blk Bezel</v>
      </c>
      <c r="F15793" s="17">
        <f>'[5]HGAC FS12-23 Gladiator Options'!K5490</f>
        <v>105</v>
      </c>
      <c r="G15793" s="13">
        <v>0.15</v>
      </c>
      <c r="H15793" s="14"/>
    </row>
    <row r="15794" spans="1:8" x14ac:dyDescent="0.35">
      <c r="A15794" s="11" t="s">
        <v>8</v>
      </c>
      <c r="B15794" s="16" t="str">
        <f>'[5]HGAC FS12-23 Gladiator Options'!B5491</f>
        <v>GLAD05491</v>
      </c>
      <c r="C15794" s="27" t="s">
        <v>73</v>
      </c>
      <c r="D15794" s="16" t="s">
        <v>85</v>
      </c>
      <c r="E15794" s="15" t="str">
        <f>'[5]HGAC FS12-23 Gladiator Options'!C5491</f>
        <v>Side Turn/Marker Lts LED Tecniq S170 No Bezel</v>
      </c>
      <c r="F15794" s="17">
        <f>'[5]HGAC FS12-23 Gladiator Options'!K5491</f>
        <v>105</v>
      </c>
      <c r="G15794" s="13">
        <v>0.15</v>
      </c>
      <c r="H15794" s="14"/>
    </row>
    <row r="15795" spans="1:8" x14ac:dyDescent="0.35">
      <c r="A15795" s="11" t="s">
        <v>8</v>
      </c>
      <c r="B15795" s="16" t="str">
        <f>'[5]HGAC FS12-23 Gladiator Options'!B5492</f>
        <v>GLAD05492</v>
      </c>
      <c r="C15795" s="27" t="s">
        <v>73</v>
      </c>
      <c r="D15795" s="16" t="s">
        <v>85</v>
      </c>
      <c r="E15795" s="15" t="str">
        <f>'[5]HGAC FS12-23 Gladiator Options'!C5492</f>
        <v>Side Turn/Marker Lts LED Tecniq S170 w/Clr Lens &amp; No Bezel</v>
      </c>
      <c r="F15795" s="17">
        <f>'[5]HGAC FS12-23 Gladiator Options'!K5492</f>
        <v>105</v>
      </c>
      <c r="G15795" s="13">
        <v>0.15</v>
      </c>
      <c r="H15795" s="14"/>
    </row>
    <row r="15796" spans="1:8" x14ac:dyDescent="0.35">
      <c r="A15796" s="11" t="s">
        <v>8</v>
      </c>
      <c r="B15796" s="16" t="str">
        <f>'[5]HGAC FS12-23 Gladiator Options'!B5493</f>
        <v>GLAD05493</v>
      </c>
      <c r="C15796" s="27" t="s">
        <v>73</v>
      </c>
      <c r="D15796" s="16" t="s">
        <v>85</v>
      </c>
      <c r="E15796" s="15" t="str">
        <f>'[5]HGAC FS12-23 Gladiator Options'!C5493</f>
        <v>Side Turn/Marker Lts LED Weldon 9186-8589-24</v>
      </c>
      <c r="F15796" s="17">
        <f>'[5]HGAC FS12-23 Gladiator Options'!K5493</f>
        <v>247</v>
      </c>
      <c r="G15796" s="13">
        <v>0.15</v>
      </c>
      <c r="H15796" s="14"/>
    </row>
    <row r="15797" spans="1:8" x14ac:dyDescent="0.35">
      <c r="A15797" s="11" t="s">
        <v>8</v>
      </c>
      <c r="B15797" s="16" t="str">
        <f>'[5]HGAC FS12-23 Gladiator Options'!B5494</f>
        <v>GLAD05494</v>
      </c>
      <c r="C15797" s="27" t="s">
        <v>73</v>
      </c>
      <c r="D15797" s="16" t="s">
        <v>85</v>
      </c>
      <c r="E15797" s="15" t="str">
        <f>'[5]HGAC FS12-23 Gladiator Options'!C5494</f>
        <v>Side Turn/Marker Lts LED Whelen OS</v>
      </c>
      <c r="F15797" s="17">
        <f>'[5]HGAC FS12-23 Gladiator Options'!K5494</f>
        <v>144</v>
      </c>
      <c r="G15797" s="13">
        <v>0.15</v>
      </c>
      <c r="H15797" s="14"/>
    </row>
    <row r="15798" spans="1:8" x14ac:dyDescent="0.35">
      <c r="A15798" s="11" t="s">
        <v>8</v>
      </c>
      <c r="B15798" s="16" t="str">
        <f>'[5]HGAC FS12-23 Gladiator Options'!B5495</f>
        <v>GLAD05495</v>
      </c>
      <c r="C15798" s="27" t="s">
        <v>73</v>
      </c>
      <c r="D15798" s="16" t="s">
        <v>85</v>
      </c>
      <c r="E15798" s="15" t="str">
        <f>'[5]HGAC FS12-23 Gladiator Options'!C5495</f>
        <v>Side Turn/Marker Lts LED Whelen OS Blk Bezel</v>
      </c>
      <c r="F15798" s="17">
        <f>'[5]HGAC FS12-23 Gladiator Options'!K5495</f>
        <v>185</v>
      </c>
      <c r="G15798" s="13">
        <v>0.15</v>
      </c>
      <c r="H15798" s="14"/>
    </row>
    <row r="15799" spans="1:8" x14ac:dyDescent="0.35">
      <c r="A15799" s="11" t="s">
        <v>8</v>
      </c>
      <c r="B15799" s="16" t="str">
        <f>'[5]HGAC FS12-23 Gladiator Options'!B5496</f>
        <v>GLAD05496</v>
      </c>
      <c r="C15799" s="27" t="s">
        <v>73</v>
      </c>
      <c r="D15799" s="16" t="s">
        <v>85</v>
      </c>
      <c r="E15799" s="15" t="str">
        <f>'[5]HGAC FS12-23 Gladiator Options'!C5496</f>
        <v>Side Turn/Marker Lts LED Truck-Lite 10250Y</v>
      </c>
      <c r="F15799" s="17">
        <f>'[5]HGAC FS12-23 Gladiator Options'!K5496</f>
        <v>149</v>
      </c>
      <c r="G15799" s="13">
        <v>0.15</v>
      </c>
      <c r="H15799" s="14"/>
    </row>
    <row r="15800" spans="1:8" x14ac:dyDescent="0.35">
      <c r="A15800" s="11" t="s">
        <v>8</v>
      </c>
      <c r="B15800" s="16" t="str">
        <f>'[5]HGAC FS12-23 Gladiator Options'!B5497</f>
        <v>GLAD05497</v>
      </c>
      <c r="C15800" s="27" t="s">
        <v>73</v>
      </c>
      <c r="D15800" s="16" t="s">
        <v>85</v>
      </c>
      <c r="E15800" s="15" t="str">
        <f>'[5]HGAC FS12-23 Gladiator Options'!C5497</f>
        <v>Side Turn/Marker Lts LED Bumper Mnt Truck-Lite 21290Y</v>
      </c>
      <c r="F15800" s="17">
        <f>'[5]HGAC FS12-23 Gladiator Options'!K5497</f>
        <v>226</v>
      </c>
      <c r="G15800" s="13">
        <v>0.15</v>
      </c>
      <c r="H15800" s="14"/>
    </row>
    <row r="15801" spans="1:8" x14ac:dyDescent="0.35">
      <c r="A15801" s="11" t="s">
        <v>8</v>
      </c>
      <c r="B15801" s="16" t="str">
        <f>'[5]HGAC FS12-23 Gladiator Options'!B5498</f>
        <v>GLAD05498</v>
      </c>
      <c r="C15801" s="27" t="s">
        <v>73</v>
      </c>
      <c r="D15801" s="16" t="s">
        <v>85</v>
      </c>
      <c r="E15801" s="15" t="str">
        <f>'[5]HGAC FS12-23 Gladiator Options'!C5498</f>
        <v>Marker &amp; ICC Lts Face Mnt LED Tecniq S170</v>
      </c>
      <c r="F15801" s="17">
        <f>'[5]HGAC FS12-23 Gladiator Options'!K5498</f>
        <v>0</v>
      </c>
      <c r="G15801" s="13">
        <v>0.15</v>
      </c>
      <c r="H15801" s="14"/>
    </row>
    <row r="15802" spans="1:8" x14ac:dyDescent="0.35">
      <c r="A15802" s="11" t="s">
        <v>8</v>
      </c>
      <c r="B15802" s="16" t="str">
        <f>'[5]HGAC FS12-23 Gladiator Options'!B5499</f>
        <v>GLAD05499</v>
      </c>
      <c r="C15802" s="27" t="s">
        <v>73</v>
      </c>
      <c r="D15802" s="16" t="s">
        <v>85</v>
      </c>
      <c r="E15802" s="15" t="str">
        <f>'[5]HGAC FS12-23 Gladiator Options'!C5499</f>
        <v>Marker &amp; ICC Lts Face Mnt LED Tecniq S170 w/Clr Lens</v>
      </c>
      <c r="F15802" s="17">
        <f>'[5]HGAC FS12-23 Gladiator Options'!K5499</f>
        <v>210</v>
      </c>
      <c r="G15802" s="13">
        <v>0.15</v>
      </c>
      <c r="H15802" s="14"/>
    </row>
    <row r="15803" spans="1:8" x14ac:dyDescent="0.35">
      <c r="A15803" s="11" t="s">
        <v>8</v>
      </c>
      <c r="B15803" s="16" t="str">
        <f>'[5]HGAC FS12-23 Gladiator Options'!B5500</f>
        <v>GLAD05500</v>
      </c>
      <c r="C15803" s="27" t="s">
        <v>73</v>
      </c>
      <c r="D15803" s="16" t="s">
        <v>85</v>
      </c>
      <c r="E15803" s="15" t="str">
        <f>'[5]HGAC FS12-23 Gladiator Options'!C5500</f>
        <v>Marker &amp; ICC Lts Face Mnt LED Tecniq S170 w/Blk Bezel</v>
      </c>
      <c r="F15803" s="17">
        <f>'[5]HGAC FS12-23 Gladiator Options'!K5500</f>
        <v>0</v>
      </c>
      <c r="G15803" s="13">
        <v>0.15</v>
      </c>
      <c r="H15803" s="14"/>
    </row>
    <row r="15804" spans="1:8" x14ac:dyDescent="0.35">
      <c r="A15804" s="11" t="s">
        <v>8</v>
      </c>
      <c r="B15804" s="16" t="str">
        <f>'[5]HGAC FS12-23 Gladiator Options'!B5501</f>
        <v>GLAD05501</v>
      </c>
      <c r="C15804" s="27" t="s">
        <v>73</v>
      </c>
      <c r="D15804" s="16" t="s">
        <v>85</v>
      </c>
      <c r="E15804" s="15" t="str">
        <f>'[5]HGAC FS12-23 Gladiator Options'!C5501</f>
        <v>Marker &amp; ICC Lts Face Mnt LED Tecniq S170 w/Blk Bezel/Clr Lens</v>
      </c>
      <c r="F15804" s="17">
        <f>'[5]HGAC FS12-23 Gladiator Options'!K5501</f>
        <v>210</v>
      </c>
      <c r="G15804" s="13">
        <v>0.15</v>
      </c>
      <c r="H15804" s="14"/>
    </row>
    <row r="15805" spans="1:8" x14ac:dyDescent="0.35">
      <c r="A15805" s="11" t="s">
        <v>8</v>
      </c>
      <c r="B15805" s="16" t="str">
        <f>'[5]HGAC FS12-23 Gladiator Options'!B5502</f>
        <v>GLAD05502</v>
      </c>
      <c r="C15805" s="27" t="s">
        <v>73</v>
      </c>
      <c r="D15805" s="16" t="s">
        <v>85</v>
      </c>
      <c r="E15805" s="15" t="str">
        <f>'[5]HGAC FS12-23 Gladiator Options'!C5502</f>
        <v>Marker &amp; ICC Lts Face Mnt LED Tecniq S170 No Bezel</v>
      </c>
      <c r="F15805" s="17">
        <f>'[5]HGAC FS12-23 Gladiator Options'!K5502</f>
        <v>210</v>
      </c>
      <c r="G15805" s="13">
        <v>0.15</v>
      </c>
      <c r="H15805" s="14"/>
    </row>
    <row r="15806" spans="1:8" x14ac:dyDescent="0.35">
      <c r="A15806" s="11" t="s">
        <v>8</v>
      </c>
      <c r="B15806" s="16" t="str">
        <f>'[5]HGAC FS12-23 Gladiator Options'!B5503</f>
        <v>GLAD05503</v>
      </c>
      <c r="C15806" s="27" t="s">
        <v>73</v>
      </c>
      <c r="D15806" s="16" t="s">
        <v>85</v>
      </c>
      <c r="E15806" s="15" t="str">
        <f>'[5]HGAC FS12-23 Gladiator Options'!C5503</f>
        <v>Marker &amp; ICC Lts Face Mnt LED Tecniq S170 No Bezel w/Clr Lens</v>
      </c>
      <c r="F15806" s="17">
        <f>'[5]HGAC FS12-23 Gladiator Options'!K5503</f>
        <v>210</v>
      </c>
      <c r="G15806" s="13">
        <v>0.15</v>
      </c>
      <c r="H15806" s="14"/>
    </row>
    <row r="15807" spans="1:8" x14ac:dyDescent="0.35">
      <c r="A15807" s="11" t="s">
        <v>8</v>
      </c>
      <c r="B15807" s="16" t="str">
        <f>'[5]HGAC FS12-23 Gladiator Options'!B5504</f>
        <v>GLAD05504</v>
      </c>
      <c r="C15807" s="27" t="s">
        <v>73</v>
      </c>
      <c r="D15807" s="16" t="s">
        <v>85</v>
      </c>
      <c r="E15807" s="15" t="str">
        <f>'[5]HGAC FS12-23 Gladiator Options'!C5504</f>
        <v>Marker &amp; ICC Lts Face Mnt LED Weldon 9186-1500-20</v>
      </c>
      <c r="F15807" s="17">
        <f>'[5]HGAC FS12-23 Gladiator Options'!K5504</f>
        <v>323</v>
      </c>
      <c r="G15807" s="13">
        <v>0.15</v>
      </c>
      <c r="H15807" s="14"/>
    </row>
    <row r="15808" spans="1:8" x14ac:dyDescent="0.35">
      <c r="A15808" s="11" t="s">
        <v>8</v>
      </c>
      <c r="B15808" s="16" t="str">
        <f>'[5]HGAC FS12-23 Gladiator Options'!B5505</f>
        <v>GLAD05505</v>
      </c>
      <c r="C15808" s="27" t="s">
        <v>73</v>
      </c>
      <c r="D15808" s="16" t="s">
        <v>85</v>
      </c>
      <c r="E15808" s="15" t="str">
        <f>'[5]HGAC FS12-23 Gladiator Options'!C5505</f>
        <v>Marker &amp; ICC Lts Roof Mnt LED</v>
      </c>
      <c r="F15808" s="17">
        <f>'[5]HGAC FS12-23 Gladiator Options'!K5505</f>
        <v>580</v>
      </c>
      <c r="G15808" s="13">
        <v>0.15</v>
      </c>
      <c r="H15808" s="14"/>
    </row>
    <row r="15809" spans="1:8" x14ac:dyDescent="0.35">
      <c r="A15809" s="11" t="s">
        <v>8</v>
      </c>
      <c r="B15809" s="16" t="str">
        <f>'[5]HGAC FS12-23 Gladiator Options'!B5506</f>
        <v>GLAD05506</v>
      </c>
      <c r="C15809" s="27" t="s">
        <v>73</v>
      </c>
      <c r="D15809" s="16" t="s">
        <v>85</v>
      </c>
      <c r="E15809" s="15" t="str">
        <f>'[5]HGAC FS12-23 Gladiator Options'!C5506</f>
        <v>Marker &amp; ICC Lts Face Mnt LED Whelen OS</v>
      </c>
      <c r="F15809" s="17">
        <f>'[5]HGAC FS12-23 Gladiator Options'!K5506</f>
        <v>284</v>
      </c>
      <c r="G15809" s="13">
        <v>0.15</v>
      </c>
      <c r="H15809" s="14"/>
    </row>
    <row r="15810" spans="1:8" x14ac:dyDescent="0.35">
      <c r="A15810" s="11" t="s">
        <v>8</v>
      </c>
      <c r="B15810" s="16" t="str">
        <f>'[5]HGAC FS12-23 Gladiator Options'!B5507</f>
        <v>GLAD05507</v>
      </c>
      <c r="C15810" s="27" t="s">
        <v>73</v>
      </c>
      <c r="D15810" s="16" t="s">
        <v>85</v>
      </c>
      <c r="E15810" s="15" t="str">
        <f>'[5]HGAC FS12-23 Gladiator Options'!C5507</f>
        <v>Marker &amp; ICC Lts Face Mnt LED Whelen OS Blk Bezel</v>
      </c>
      <c r="F15810" s="17">
        <f>'[5]HGAC FS12-23 Gladiator Options'!K5507</f>
        <v>415</v>
      </c>
      <c r="G15810" s="13">
        <v>0.15</v>
      </c>
      <c r="H15810" s="14"/>
    </row>
    <row r="15811" spans="1:8" x14ac:dyDescent="0.35">
      <c r="A15811" s="11" t="s">
        <v>8</v>
      </c>
      <c r="B15811" s="16" t="str">
        <f>'[5]HGAC FS12-23 Gladiator Options'!B5508</f>
        <v>GLAD05508</v>
      </c>
      <c r="C15811" s="27" t="s">
        <v>73</v>
      </c>
      <c r="D15811" s="16" t="s">
        <v>85</v>
      </c>
      <c r="E15811" s="15" t="str">
        <f>'[5]HGAC FS12-23 Gladiator Options'!C5508</f>
        <v>Marker &amp; ICC Lts Face Mnt LED In Scene Lt</v>
      </c>
      <c r="F15811" s="17">
        <f>'[5]HGAC FS12-23 Gladiator Options'!K5508</f>
        <v>0</v>
      </c>
      <c r="G15811" s="13">
        <v>0.15</v>
      </c>
      <c r="H15811" s="14"/>
    </row>
    <row r="15812" spans="1:8" x14ac:dyDescent="0.35">
      <c r="A15812" s="11" t="s">
        <v>8</v>
      </c>
      <c r="B15812" s="16" t="str">
        <f>'[5]HGAC FS12-23 Gladiator Options'!B5509</f>
        <v>GLAD05509</v>
      </c>
      <c r="C15812" s="27" t="s">
        <v>73</v>
      </c>
      <c r="D15812" s="16" t="s">
        <v>85</v>
      </c>
      <c r="E15812" s="15" t="str">
        <f>'[5]HGAC FS12-23 Gladiator Options'!C5509</f>
        <v>Marker &amp; ICC Lts Face Mnt LED In Scene Lt w/OB Tecniq S170 w/Clr Lens</v>
      </c>
      <c r="F15812" s="17">
        <f>'[5]HGAC FS12-23 Gladiator Options'!K5509</f>
        <v>210</v>
      </c>
      <c r="G15812" s="13">
        <v>0.15</v>
      </c>
      <c r="H15812" s="14"/>
    </row>
    <row r="15813" spans="1:8" x14ac:dyDescent="0.35">
      <c r="A15813" s="11" t="s">
        <v>8</v>
      </c>
      <c r="B15813" s="16" t="str">
        <f>'[5]HGAC FS12-23 Gladiator Options'!B5510</f>
        <v>GLAD05510</v>
      </c>
      <c r="C15813" s="27" t="s">
        <v>73</v>
      </c>
      <c r="D15813" s="16" t="s">
        <v>85</v>
      </c>
      <c r="E15813" s="15" t="str">
        <f>'[5]HGAC FS12-23 Gladiator Options'!C5510</f>
        <v>Marker &amp; ICC Lts Face Mnt LED In Lt Bar</v>
      </c>
      <c r="F15813" s="17">
        <f>'[5]HGAC FS12-23 Gladiator Options'!K5510</f>
        <v>210</v>
      </c>
      <c r="G15813" s="13">
        <v>0.15</v>
      </c>
      <c r="H15813" s="14"/>
    </row>
    <row r="15814" spans="1:8" x14ac:dyDescent="0.35">
      <c r="A15814" s="11" t="s">
        <v>8</v>
      </c>
      <c r="B15814" s="16" t="str">
        <f>'[5]HGAC FS12-23 Gladiator Options'!B5511</f>
        <v>GLAD05511</v>
      </c>
      <c r="C15814" s="27" t="s">
        <v>73</v>
      </c>
      <c r="D15814" s="16" t="s">
        <v>85</v>
      </c>
      <c r="E15814" s="15" t="str">
        <f>'[5]HGAC FS12-23 Gladiator Options'!C5511</f>
        <v>NO Lighting Special Activation</v>
      </c>
      <c r="F15814" s="17">
        <f>'[5]HGAC FS12-23 Gladiator Options'!K5511</f>
        <v>0</v>
      </c>
      <c r="G15814" s="13">
        <v>0.15</v>
      </c>
      <c r="H15814" s="14"/>
    </row>
    <row r="15815" spans="1:8" x14ac:dyDescent="0.35">
      <c r="A15815" s="11" t="s">
        <v>8</v>
      </c>
      <c r="B15815" s="16" t="str">
        <f>'[5]HGAC FS12-23 Gladiator Options'!B5512</f>
        <v>GLAD05512</v>
      </c>
      <c r="C15815" s="27" t="s">
        <v>73</v>
      </c>
      <c r="D15815" s="16" t="s">
        <v>85</v>
      </c>
      <c r="E15815" s="15" t="str">
        <f>'[5]HGAC FS12-23 Gladiator Options'!C5512</f>
        <v>Lighting Special Actv Helicopter Mode Disp Btn</v>
      </c>
      <c r="F15815" s="17">
        <f>'[5]HGAC FS12-23 Gladiator Options'!K5512</f>
        <v>495</v>
      </c>
      <c r="G15815" s="13">
        <v>0.15</v>
      </c>
      <c r="H15815" s="14"/>
    </row>
    <row r="15816" spans="1:8" x14ac:dyDescent="0.35">
      <c r="A15816" s="11" t="s">
        <v>8</v>
      </c>
      <c r="B15816" s="16" t="str">
        <f>'[5]HGAC FS12-23 Gladiator Options'!B5513</f>
        <v>GLAD05513</v>
      </c>
      <c r="C15816" s="27" t="s">
        <v>73</v>
      </c>
      <c r="D15816" s="16" t="s">
        <v>85</v>
      </c>
      <c r="E15816" s="15" t="str">
        <f>'[5]HGAC FS12-23 Gladiator Options'!C5513</f>
        <v>Hdlt &amp; Mrkr Lt Actv Rkr Sw/DRL</v>
      </c>
      <c r="F15816" s="17">
        <f>'[5]HGAC FS12-23 Gladiator Options'!K5513</f>
        <v>0</v>
      </c>
      <c r="G15816" s="13">
        <v>0.15</v>
      </c>
      <c r="H15816" s="14"/>
    </row>
    <row r="15817" spans="1:8" x14ac:dyDescent="0.35">
      <c r="A15817" s="11" t="s">
        <v>8</v>
      </c>
      <c r="B15817" s="16" t="str">
        <f>'[5]HGAC FS12-23 Gladiator Options'!B5514</f>
        <v>GLAD05514</v>
      </c>
      <c r="C15817" s="27" t="s">
        <v>73</v>
      </c>
      <c r="D15817" s="16" t="s">
        <v>85</v>
      </c>
      <c r="E15817" s="15" t="str">
        <f>'[5]HGAC FS12-23 Gladiator Options'!C5514</f>
        <v>Hdlt &amp; Mrkr Lt Actv Rkr Sw/DRL Ign Sw</v>
      </c>
      <c r="F15817" s="17">
        <f>'[5]HGAC FS12-23 Gladiator Options'!K5514</f>
        <v>0</v>
      </c>
      <c r="G15817" s="13">
        <v>0.15</v>
      </c>
      <c r="H15817" s="14"/>
    </row>
    <row r="15818" spans="1:8" x14ac:dyDescent="0.35">
      <c r="A15818" s="11" t="s">
        <v>8</v>
      </c>
      <c r="B15818" s="16" t="str">
        <f>'[5]HGAC FS12-23 Gladiator Options'!B5515</f>
        <v>GLAD05515</v>
      </c>
      <c r="C15818" s="27" t="s">
        <v>73</v>
      </c>
      <c r="D15818" s="16" t="s">
        <v>85</v>
      </c>
      <c r="E15818" s="15" t="str">
        <f>'[5]HGAC FS12-23 Gladiator Options'!C5515</f>
        <v>Hdlt &amp; Mrkr Lt Actv Rkr Sw/DRL &amp; Halo Ign Sw</v>
      </c>
      <c r="F15818" s="17">
        <f>'[5]HGAC FS12-23 Gladiator Options'!K5515</f>
        <v>246</v>
      </c>
      <c r="G15818" s="13">
        <v>0.15</v>
      </c>
      <c r="H15818" s="14"/>
    </row>
    <row r="15819" spans="1:8" x14ac:dyDescent="0.35">
      <c r="A15819" s="11" t="s">
        <v>8</v>
      </c>
      <c r="B15819" s="16" t="str">
        <f>'[5]HGAC FS12-23 Gladiator Options'!B5516</f>
        <v>GLAD05516</v>
      </c>
      <c r="C15819" s="27" t="s">
        <v>73</v>
      </c>
      <c r="D15819" s="16" t="s">
        <v>85</v>
      </c>
      <c r="E15819" s="15" t="str">
        <f>'[5]HGAC FS12-23 Gladiator Options'!C5516</f>
        <v>Hdlt &amp; Mrkr Lt Actv Rkr Sw</v>
      </c>
      <c r="F15819" s="17">
        <f>'[5]HGAC FS12-23 Gladiator Options'!K5516</f>
        <v>0</v>
      </c>
      <c r="G15819" s="13">
        <v>0.15</v>
      </c>
      <c r="H15819" s="14"/>
    </row>
    <row r="15820" spans="1:8" x14ac:dyDescent="0.35">
      <c r="A15820" s="11" t="s">
        <v>8</v>
      </c>
      <c r="B15820" s="16" t="str">
        <f>'[5]HGAC FS12-23 Gladiator Options'!B5517</f>
        <v>GLAD05517</v>
      </c>
      <c r="C15820" s="27" t="s">
        <v>73</v>
      </c>
      <c r="D15820" s="16" t="s">
        <v>85</v>
      </c>
      <c r="E15820" s="15" t="str">
        <f>'[5]HGAC FS12-23 Gladiator Options'!C5517</f>
        <v>Hdlt &amp; Mrkr Lt Actv Hdlts Eng On/Mom Rkr Sw Override</v>
      </c>
      <c r="F15820" s="17">
        <f>'[5]HGAC FS12-23 Gladiator Options'!K5517</f>
        <v>105</v>
      </c>
      <c r="G15820" s="13">
        <v>0.15</v>
      </c>
      <c r="H15820" s="14"/>
    </row>
    <row r="15821" spans="1:8" x14ac:dyDescent="0.35">
      <c r="A15821" s="11" t="s">
        <v>8</v>
      </c>
      <c r="B15821" s="16" t="str">
        <f>'[5]HGAC FS12-23 Gladiator Options'!B5518</f>
        <v>GLAD05518</v>
      </c>
      <c r="C15821" s="27" t="s">
        <v>73</v>
      </c>
      <c r="D15821" s="16" t="s">
        <v>85</v>
      </c>
      <c r="E15821" s="15" t="str">
        <f>'[5]HGAC FS12-23 Gladiator Options'!C5518</f>
        <v>Hdlt &amp; Mrkr Lt Actv Hdlts Eng On/Mom Rkr Sw Override Hdlts Only</v>
      </c>
      <c r="F15821" s="17">
        <f>'[5]HGAC FS12-23 Gladiator Options'!K5518</f>
        <v>105</v>
      </c>
      <c r="G15821" s="13">
        <v>0.15</v>
      </c>
      <c r="H15821" s="14"/>
    </row>
    <row r="15822" spans="1:8" x14ac:dyDescent="0.35">
      <c r="A15822" s="11" t="s">
        <v>8</v>
      </c>
      <c r="B15822" s="16" t="str">
        <f>'[5]HGAC FS12-23 Gladiator Options'!B5519</f>
        <v>GLAD05519</v>
      </c>
      <c r="C15822" s="27" t="s">
        <v>73</v>
      </c>
      <c r="D15822" s="16" t="s">
        <v>85</v>
      </c>
      <c r="E15822" s="15" t="str">
        <f>'[5]HGAC FS12-23 Gladiator Options'!C5519</f>
        <v>Hdlt &amp; Mrkr Lt Actv Rkr Sw Instrument Pnl/DRL</v>
      </c>
      <c r="F15822" s="17">
        <f>'[5]HGAC FS12-23 Gladiator Options'!K5519</f>
        <v>105</v>
      </c>
      <c r="G15822" s="13">
        <v>0.15</v>
      </c>
      <c r="H15822" s="14"/>
    </row>
    <row r="15823" spans="1:8" x14ac:dyDescent="0.35">
      <c r="A15823" s="11" t="s">
        <v>8</v>
      </c>
      <c r="B15823" s="16" t="str">
        <f>'[5]HGAC FS12-23 Gladiator Options'!B5520</f>
        <v>GLAD05520</v>
      </c>
      <c r="C15823" s="27" t="s">
        <v>73</v>
      </c>
      <c r="D15823" s="16" t="s">
        <v>85</v>
      </c>
      <c r="E15823" s="15" t="str">
        <f>'[5]HGAC FS12-23 Gladiator Options'!C5520</f>
        <v>Hdlt &amp; Mrkr Lt Actv Rkr Sw Instrument Pnl/DRL Ign Sw</v>
      </c>
      <c r="F15823" s="17">
        <f>'[5]HGAC FS12-23 Gladiator Options'!K5520</f>
        <v>105</v>
      </c>
      <c r="G15823" s="13">
        <v>0.15</v>
      </c>
      <c r="H15823" s="14"/>
    </row>
    <row r="15824" spans="1:8" x14ac:dyDescent="0.35">
      <c r="A15824" s="11" t="s">
        <v>8</v>
      </c>
      <c r="B15824" s="16" t="str">
        <f>'[5]HGAC FS12-23 Gladiator Options'!B5521</f>
        <v>GLAD05521</v>
      </c>
      <c r="C15824" s="27" t="s">
        <v>73</v>
      </c>
      <c r="D15824" s="16" t="s">
        <v>85</v>
      </c>
      <c r="E15824" s="15" t="str">
        <f>'[5]HGAC FS12-23 Gladiator Options'!C5521</f>
        <v>Hdlt &amp; Mrkr Lt Actv Rkr Sw Instrument Pnl</v>
      </c>
      <c r="F15824" s="17">
        <f>'[5]HGAC FS12-23 Gladiator Options'!K5521</f>
        <v>105</v>
      </c>
      <c r="G15824" s="13">
        <v>0.15</v>
      </c>
      <c r="H15824" s="14"/>
    </row>
    <row r="15825" spans="1:8" x14ac:dyDescent="0.35">
      <c r="A15825" s="11" t="s">
        <v>8</v>
      </c>
      <c r="B15825" s="16" t="str">
        <f>'[5]HGAC FS12-23 Gladiator Options'!B5522</f>
        <v>GLAD05522</v>
      </c>
      <c r="C15825" s="27" t="s">
        <v>73</v>
      </c>
      <c r="D15825" s="16" t="s">
        <v>85</v>
      </c>
      <c r="E15825" s="15" t="str">
        <f>'[5]HGAC FS12-23 Gladiator Options'!C5522</f>
        <v>Hdlt &amp; Mrkr Lt Actv Rkr Sw/Ctr Mrkr Lt Mstr Sw/DRL</v>
      </c>
      <c r="F15825" s="17">
        <f>'[5]HGAC FS12-23 Gladiator Options'!K5522</f>
        <v>105</v>
      </c>
      <c r="G15825" s="13">
        <v>0.15</v>
      </c>
      <c r="H15825" s="14"/>
    </row>
    <row r="15826" spans="1:8" x14ac:dyDescent="0.35">
      <c r="A15826" s="11" t="s">
        <v>8</v>
      </c>
      <c r="B15826" s="16" t="str">
        <f>'[5]HGAC FS12-23 Gladiator Options'!B5523</f>
        <v>GLAD05523</v>
      </c>
      <c r="C15826" s="27" t="s">
        <v>73</v>
      </c>
      <c r="D15826" s="16" t="s">
        <v>85</v>
      </c>
      <c r="E15826" s="15" t="str">
        <f>'[5]HGAC FS12-23 Gladiator Options'!C5523</f>
        <v>Hdlt &amp; Mrkr Lt Actv Rkr Sw/Ctr Mrkr Lt Mstr Sw/DRL Ign Sw</v>
      </c>
      <c r="F15826" s="17">
        <f>'[5]HGAC FS12-23 Gladiator Options'!K5523</f>
        <v>105</v>
      </c>
      <c r="G15826" s="13">
        <v>0.15</v>
      </c>
      <c r="H15826" s="14"/>
    </row>
    <row r="15827" spans="1:8" x14ac:dyDescent="0.35">
      <c r="A15827" s="11" t="s">
        <v>8</v>
      </c>
      <c r="B15827" s="16" t="str">
        <f>'[5]HGAC FS12-23 Gladiator Options'!B5524</f>
        <v>GLAD05524</v>
      </c>
      <c r="C15827" s="27" t="s">
        <v>73</v>
      </c>
      <c r="D15827" s="16" t="s">
        <v>85</v>
      </c>
      <c r="E15827" s="15" t="str">
        <f>'[5]HGAC FS12-23 Gladiator Options'!C5524</f>
        <v>Hdlt &amp; Mrkr Lt Actv Rkr Sw/Ctr Mrkr Lt Mstr Sw</v>
      </c>
      <c r="F15827" s="17">
        <f>'[5]HGAC FS12-23 Gladiator Options'!K5524</f>
        <v>105</v>
      </c>
      <c r="G15827" s="13">
        <v>0.15</v>
      </c>
      <c r="H15827" s="14"/>
    </row>
    <row r="15828" spans="1:8" x14ac:dyDescent="0.35">
      <c r="A15828" s="11" t="s">
        <v>8</v>
      </c>
      <c r="B15828" s="16" t="str">
        <f>'[5]HGAC FS12-23 Gladiator Options'!B5525</f>
        <v>GLAD05525</v>
      </c>
      <c r="C15828" s="27" t="s">
        <v>73</v>
      </c>
      <c r="D15828" s="16" t="s">
        <v>85</v>
      </c>
      <c r="E15828" s="15" t="str">
        <f>'[5]HGAC FS12-23 Gladiator Options'!C5525</f>
        <v>Hdlt &amp; Mrkr Lt Actv Rkr Sw/Dimmer Mux/DRL</v>
      </c>
      <c r="F15828" s="17">
        <f>'[5]HGAC FS12-23 Gladiator Options'!K5525</f>
        <v>105</v>
      </c>
      <c r="G15828" s="13">
        <v>0.15</v>
      </c>
      <c r="H15828" s="14"/>
    </row>
    <row r="15829" spans="1:8" x14ac:dyDescent="0.35">
      <c r="A15829" s="11" t="s">
        <v>8</v>
      </c>
      <c r="B15829" s="16" t="str">
        <f>'[5]HGAC FS12-23 Gladiator Options'!B5526</f>
        <v>GLAD05526</v>
      </c>
      <c r="C15829" s="27" t="s">
        <v>73</v>
      </c>
      <c r="D15829" s="16" t="s">
        <v>85</v>
      </c>
      <c r="E15829" s="15" t="str">
        <f>'[5]HGAC FS12-23 Gladiator Options'!C5526</f>
        <v>Hdlt &amp; Mrkr Lt Actv Rkr Sw/Dimmer Mux</v>
      </c>
      <c r="F15829" s="17">
        <f>'[5]HGAC FS12-23 Gladiator Options'!K5526</f>
        <v>105</v>
      </c>
      <c r="G15829" s="13">
        <v>0.15</v>
      </c>
      <c r="H15829" s="14"/>
    </row>
    <row r="15830" spans="1:8" x14ac:dyDescent="0.35">
      <c r="A15830" s="11" t="s">
        <v>8</v>
      </c>
      <c r="B15830" s="16" t="str">
        <f>'[5]HGAC FS12-23 Gladiator Options'!B5527</f>
        <v>GLAD05527</v>
      </c>
      <c r="C15830" s="27" t="s">
        <v>73</v>
      </c>
      <c r="D15830" s="16" t="s">
        <v>85</v>
      </c>
      <c r="E15830" s="15" t="str">
        <f>'[5]HGAC FS12-23 Gladiator Options'!C5527</f>
        <v>Hdlt &amp; Mrkr Lt Actv Rkr Sw/Hdlts Prk Brk Ctrl/DRL</v>
      </c>
      <c r="F15830" s="17">
        <f>'[5]HGAC FS12-23 Gladiator Options'!K5527</f>
        <v>105</v>
      </c>
      <c r="G15830" s="13">
        <v>0.15</v>
      </c>
      <c r="H15830" s="14"/>
    </row>
    <row r="15831" spans="1:8" x14ac:dyDescent="0.35">
      <c r="A15831" s="11" t="s">
        <v>8</v>
      </c>
      <c r="B15831" s="16" t="str">
        <f>'[5]HGAC FS12-23 Gladiator Options'!B5528</f>
        <v>GLAD05528</v>
      </c>
      <c r="C15831" s="27" t="s">
        <v>73</v>
      </c>
      <c r="D15831" s="16" t="s">
        <v>85</v>
      </c>
      <c r="E15831" s="15" t="str">
        <f>'[5]HGAC FS12-23 Gladiator Options'!C5528</f>
        <v>Hdlt &amp; Mrkr Lt Actv Rkr Sw/Hdlts Prk Brk Ctrl/DRL Ign Sw</v>
      </c>
      <c r="F15831" s="17">
        <f>'[5]HGAC FS12-23 Gladiator Options'!K5528</f>
        <v>105</v>
      </c>
      <c r="G15831" s="13">
        <v>0.15</v>
      </c>
      <c r="H15831" s="14"/>
    </row>
    <row r="15832" spans="1:8" x14ac:dyDescent="0.35">
      <c r="A15832" s="11" t="s">
        <v>8</v>
      </c>
      <c r="B15832" s="16" t="str">
        <f>'[5]HGAC FS12-23 Gladiator Options'!B5529</f>
        <v>GLAD05529</v>
      </c>
      <c r="C15832" s="27" t="s">
        <v>73</v>
      </c>
      <c r="D15832" s="16" t="s">
        <v>85</v>
      </c>
      <c r="E15832" s="15" t="str">
        <f>'[5]HGAC FS12-23 Gladiator Options'!C5529</f>
        <v>Hdlt &amp; Mrkr Lt Actv Rkr Sw/Hdlts Prk Brk Ctrl</v>
      </c>
      <c r="F15832" s="17">
        <f>'[5]HGAC FS12-23 Gladiator Options'!K5529</f>
        <v>105</v>
      </c>
      <c r="G15832" s="13">
        <v>0.15</v>
      </c>
      <c r="H15832" s="14"/>
    </row>
    <row r="15833" spans="1:8" x14ac:dyDescent="0.35">
      <c r="A15833" s="11" t="s">
        <v>8</v>
      </c>
      <c r="B15833" s="16" t="str">
        <f>'[5]HGAC FS12-23 Gladiator Options'!B5530</f>
        <v>GLAD05530</v>
      </c>
      <c r="C15833" s="27" t="s">
        <v>73</v>
      </c>
      <c r="D15833" s="16" t="s">
        <v>85</v>
      </c>
      <c r="E15833" s="15" t="str">
        <f>'[5]HGAC FS12-23 Gladiator Options'!C5530</f>
        <v>Hdlt &amp; Mrkr Lt Actv MUX/DRL</v>
      </c>
      <c r="F15833" s="17">
        <f>'[5]HGAC FS12-23 Gladiator Options'!K5530</f>
        <v>0</v>
      </c>
      <c r="G15833" s="13">
        <v>0.15</v>
      </c>
      <c r="H15833" s="14"/>
    </row>
    <row r="15834" spans="1:8" x14ac:dyDescent="0.35">
      <c r="A15834" s="11" t="s">
        <v>8</v>
      </c>
      <c r="B15834" s="16" t="str">
        <f>'[5]HGAC FS12-23 Gladiator Options'!B5531</f>
        <v>GLAD05531</v>
      </c>
      <c r="C15834" s="27" t="s">
        <v>73</v>
      </c>
      <c r="D15834" s="16" t="s">
        <v>85</v>
      </c>
      <c r="E15834" s="15" t="str">
        <f>'[5]HGAC FS12-23 Gladiator Options'!C5531</f>
        <v>Hdlt &amp; Mrkr Lt Actv MUX/DRL/Instrument Dimmer</v>
      </c>
      <c r="F15834" s="17">
        <f>'[5]HGAC FS12-23 Gladiator Options'!K5531</f>
        <v>105</v>
      </c>
      <c r="G15834" s="13">
        <v>0.15</v>
      </c>
      <c r="H15834" s="14"/>
    </row>
    <row r="15835" spans="1:8" x14ac:dyDescent="0.35">
      <c r="A15835" s="11" t="s">
        <v>8</v>
      </c>
      <c r="B15835" s="16" t="str">
        <f>'[5]HGAC FS12-23 Gladiator Options'!B5532</f>
        <v>GLAD05532</v>
      </c>
      <c r="C15835" s="27" t="s">
        <v>73</v>
      </c>
      <c r="D15835" s="16" t="s">
        <v>85</v>
      </c>
      <c r="E15835" s="15" t="str">
        <f>'[5]HGAC FS12-23 Gladiator Options'!C5532</f>
        <v>Hdlt &amp; Mrkr Lt Actv MUX/DRL/Momentary Rkr Sw MUX Override/Dimmer Rkr Sw</v>
      </c>
      <c r="F15835" s="17">
        <f>'[5]HGAC FS12-23 Gladiator Options'!K5532</f>
        <v>105</v>
      </c>
      <c r="G15835" s="13">
        <v>0.15</v>
      </c>
      <c r="H15835" s="14"/>
    </row>
    <row r="15836" spans="1:8" x14ac:dyDescent="0.35">
      <c r="A15836" s="11" t="s">
        <v>8</v>
      </c>
      <c r="B15836" s="16" t="str">
        <f>'[5]HGAC FS12-23 Gladiator Options'!B5533</f>
        <v>GLAD05533</v>
      </c>
      <c r="C15836" s="27" t="s">
        <v>73</v>
      </c>
      <c r="D15836" s="16" t="s">
        <v>85</v>
      </c>
      <c r="E15836" s="15" t="str">
        <f>'[5]HGAC FS12-23 Gladiator Options'!C5533</f>
        <v>Hdlt &amp; Mrkr Lt Actv MUX/DRL/Dbl Momentary Rkr Sw MUX Headlight Override</v>
      </c>
      <c r="F15836" s="17">
        <f>'[5]HGAC FS12-23 Gladiator Options'!K5533</f>
        <v>105</v>
      </c>
      <c r="G15836" s="13">
        <v>0.15</v>
      </c>
      <c r="H15836" s="14"/>
    </row>
    <row r="15837" spans="1:8" x14ac:dyDescent="0.35">
      <c r="A15837" s="11" t="s">
        <v>8</v>
      </c>
      <c r="B15837" s="16" t="str">
        <f>'[5]HGAC FS12-23 Gladiator Options'!B5534</f>
        <v>GLAD05534</v>
      </c>
      <c r="C15837" s="27" t="s">
        <v>73</v>
      </c>
      <c r="D15837" s="16" t="s">
        <v>85</v>
      </c>
      <c r="E15837" s="15" t="str">
        <f>'[5]HGAC FS12-23 Gladiator Options'!C5534</f>
        <v>Hdlt &amp; Mrkr Lt Actv MUX</v>
      </c>
      <c r="F15837" s="17">
        <f>'[5]HGAC FS12-23 Gladiator Options'!K5534</f>
        <v>105</v>
      </c>
      <c r="G15837" s="13">
        <v>0.15</v>
      </c>
      <c r="H15837" s="14"/>
    </row>
    <row r="15838" spans="1:8" x14ac:dyDescent="0.35">
      <c r="A15838" s="11" t="s">
        <v>8</v>
      </c>
      <c r="B15838" s="16" t="str">
        <f>'[5]HGAC FS12-23 Gladiator Options'!B5535</f>
        <v>GLAD05535</v>
      </c>
      <c r="C15838" s="27" t="s">
        <v>73</v>
      </c>
      <c r="D15838" s="16" t="s">
        <v>85</v>
      </c>
      <c r="E15838" s="15" t="str">
        <f>'[5]HGAC FS12-23 Gladiator Options'!C5535</f>
        <v>Hdlt &amp; Mrkr Lt Actv MUX/Ctr Mrkr Lt Mstr Sw</v>
      </c>
      <c r="F15838" s="17">
        <f>'[5]HGAC FS12-23 Gladiator Options'!K5535</f>
        <v>105</v>
      </c>
      <c r="G15838" s="13">
        <v>0.15</v>
      </c>
      <c r="H15838" s="14"/>
    </row>
    <row r="15839" spans="1:8" x14ac:dyDescent="0.35">
      <c r="A15839" s="11" t="s">
        <v>8</v>
      </c>
      <c r="B15839" s="16" t="str">
        <f>'[5]HGAC FS12-23 Gladiator Options'!B5536</f>
        <v>GLAD05536</v>
      </c>
      <c r="C15839" s="27" t="s">
        <v>73</v>
      </c>
      <c r="D15839" s="16" t="s">
        <v>85</v>
      </c>
      <c r="E15839" s="15" t="str">
        <f>'[5]HGAC FS12-23 Gladiator Options'!C5536</f>
        <v>Hdlt &amp; Mrkr Lt Actv MUX/Mrkr Lt Mstr Sw/Hdlts Ign Sw</v>
      </c>
      <c r="F15839" s="17">
        <f>'[5]HGAC FS12-23 Gladiator Options'!K5536</f>
        <v>105</v>
      </c>
      <c r="G15839" s="13">
        <v>0.15</v>
      </c>
      <c r="H15839" s="14"/>
    </row>
    <row r="15840" spans="1:8" x14ac:dyDescent="0.35">
      <c r="A15840" s="11" t="s">
        <v>8</v>
      </c>
      <c r="B15840" s="16" t="str">
        <f>'[5]HGAC FS12-23 Gladiator Options'!B5537</f>
        <v>GLAD05537</v>
      </c>
      <c r="C15840" s="27" t="s">
        <v>73</v>
      </c>
      <c r="D15840" s="16" t="s">
        <v>85</v>
      </c>
      <c r="E15840" s="15" t="str">
        <f>'[5]HGAC FS12-23 Gladiator Options'!C5537</f>
        <v>Hdlt &amp; Mrkr Lt Actv MUX/Prk Brk Ctrl/DRL</v>
      </c>
      <c r="F15840" s="17">
        <f>'[5]HGAC FS12-23 Gladiator Options'!K5537</f>
        <v>105</v>
      </c>
      <c r="G15840" s="13">
        <v>0.15</v>
      </c>
      <c r="H15840" s="14"/>
    </row>
    <row r="15841" spans="1:8" x14ac:dyDescent="0.35">
      <c r="A15841" s="11" t="s">
        <v>8</v>
      </c>
      <c r="B15841" s="16" t="str">
        <f>'[5]HGAC FS12-23 Gladiator Options'!B5538</f>
        <v>GLAD05538</v>
      </c>
      <c r="C15841" s="27" t="s">
        <v>73</v>
      </c>
      <c r="D15841" s="16" t="s">
        <v>85</v>
      </c>
      <c r="E15841" s="15" t="str">
        <f>'[5]HGAC FS12-23 Gladiator Options'!C5538</f>
        <v>Hdlt &amp; Mrkr Lt Actv MUX/Prk Brk Ctrl/DRL 100%</v>
      </c>
      <c r="F15841" s="17">
        <f>'[5]HGAC FS12-23 Gladiator Options'!K5538</f>
        <v>105</v>
      </c>
      <c r="G15841" s="13">
        <v>0.15</v>
      </c>
      <c r="H15841" s="14"/>
    </row>
    <row r="15842" spans="1:8" x14ac:dyDescent="0.35">
      <c r="A15842" s="11" t="s">
        <v>8</v>
      </c>
      <c r="B15842" s="16" t="str">
        <f>'[5]HGAC FS12-23 Gladiator Options'!B5539</f>
        <v>GLAD05539</v>
      </c>
      <c r="C15842" s="27" t="s">
        <v>73</v>
      </c>
      <c r="D15842" s="16" t="s">
        <v>85</v>
      </c>
      <c r="E15842" s="15" t="str">
        <f>'[5]HGAC FS12-23 Gladiator Options'!C5539</f>
        <v>Hdlt &amp; Mrkr Lt Actv MUX/Prk Brk Ctrl</v>
      </c>
      <c r="F15842" s="17">
        <f>'[5]HGAC FS12-23 Gladiator Options'!K5539</f>
        <v>105</v>
      </c>
      <c r="G15842" s="13">
        <v>0.15</v>
      </c>
      <c r="H15842" s="14"/>
    </row>
    <row r="15843" spans="1:8" x14ac:dyDescent="0.35">
      <c r="A15843" s="11" t="s">
        <v>8</v>
      </c>
      <c r="B15843" s="16" t="str">
        <f>'[5]HGAC FS12-23 Gladiator Options'!B5540</f>
        <v>GLAD05540</v>
      </c>
      <c r="C15843" s="27" t="s">
        <v>73</v>
      </c>
      <c r="D15843" s="16" t="s">
        <v>85</v>
      </c>
      <c r="E15843" s="15" t="str">
        <f>'[5]HGAC FS12-23 Gladiator Options'!C5540</f>
        <v>Hdlt &amp; Mrkr Lt Actv MUX/LH Mrkr Lt Ign Sw/DRL</v>
      </c>
      <c r="F15843" s="17">
        <f>'[5]HGAC FS12-23 Gladiator Options'!K5540</f>
        <v>105</v>
      </c>
      <c r="G15843" s="13">
        <v>0.15</v>
      </c>
      <c r="H15843" s="14"/>
    </row>
    <row r="15844" spans="1:8" x14ac:dyDescent="0.35">
      <c r="A15844" s="11" t="s">
        <v>8</v>
      </c>
      <c r="B15844" s="16" t="str">
        <f>'[5]HGAC FS12-23 Gladiator Options'!B5541</f>
        <v>GLAD05541</v>
      </c>
      <c r="C15844" s="27" t="s">
        <v>73</v>
      </c>
      <c r="D15844" s="16" t="s">
        <v>85</v>
      </c>
      <c r="E15844" s="15" t="str">
        <f>'[5]HGAC FS12-23 Gladiator Options'!C5541</f>
        <v>Hdlt &amp; Mrkr Lt Actv MUX/LH Mrkr Lt Ign Sw</v>
      </c>
      <c r="F15844" s="17">
        <f>'[5]HGAC FS12-23 Gladiator Options'!K5541</f>
        <v>105</v>
      </c>
      <c r="G15844" s="13">
        <v>0.15</v>
      </c>
      <c r="H15844" s="14"/>
    </row>
    <row r="15845" spans="1:8" x14ac:dyDescent="0.35">
      <c r="A15845" s="11" t="s">
        <v>8</v>
      </c>
      <c r="B15845" s="16" t="str">
        <f>'[5]HGAC FS12-23 Gladiator Options'!B5542</f>
        <v>GLAD05542</v>
      </c>
      <c r="C15845" s="27" t="s">
        <v>73</v>
      </c>
      <c r="D15845" s="16" t="s">
        <v>85</v>
      </c>
      <c r="E15845" s="15" t="str">
        <f>'[5]HGAC FS12-23 Gladiator Options'!C5542</f>
        <v>Hdlt &amp; Mrkr Lt Actv MUX/DRL Sw</v>
      </c>
      <c r="F15845" s="17">
        <f>'[5]HGAC FS12-23 Gladiator Options'!K5542</f>
        <v>105</v>
      </c>
      <c r="G15845" s="13">
        <v>0.15</v>
      </c>
      <c r="H15845" s="14"/>
    </row>
    <row r="15846" spans="1:8" x14ac:dyDescent="0.35">
      <c r="A15846" s="11" t="s">
        <v>8</v>
      </c>
      <c r="B15846" s="16" t="str">
        <f>'[5]HGAC FS12-23 Gladiator Options'!B5543</f>
        <v>GLAD05543</v>
      </c>
      <c r="C15846" s="27" t="s">
        <v>73</v>
      </c>
      <c r="D15846" s="16" t="s">
        <v>85</v>
      </c>
      <c r="E15846" s="15" t="str">
        <f>'[5]HGAC FS12-23 Gladiator Options'!C5543</f>
        <v>Hdlt &amp; Mrkr Lt Actv MUX/DRL Sw/Prk Brk Ctrl</v>
      </c>
      <c r="F15846" s="17">
        <f>'[5]HGAC FS12-23 Gladiator Options'!K5543</f>
        <v>105</v>
      </c>
      <c r="G15846" s="13">
        <v>0.15</v>
      </c>
      <c r="H15846" s="14"/>
    </row>
    <row r="15847" spans="1:8" x14ac:dyDescent="0.35">
      <c r="A15847" s="11" t="s">
        <v>8</v>
      </c>
      <c r="B15847" s="16" t="str">
        <f>'[5]HGAC FS12-23 Gladiator Options'!B5544</f>
        <v>GLAD05544</v>
      </c>
      <c r="C15847" s="27" t="s">
        <v>73</v>
      </c>
      <c r="D15847" s="16" t="s">
        <v>85</v>
      </c>
      <c r="E15847" s="15" t="str">
        <f>'[5]HGAC FS12-23 Gladiator Options'!C5544</f>
        <v>Hdlt &amp; Mrkr Lt Actv MUX/Halo w/Mrkr Lts/Ign Sw</v>
      </c>
      <c r="F15847" s="17">
        <f>'[5]HGAC FS12-23 Gladiator Options'!K5544</f>
        <v>246</v>
      </c>
      <c r="G15847" s="13">
        <v>0.15</v>
      </c>
      <c r="H15847" s="14"/>
    </row>
    <row r="15848" spans="1:8" x14ac:dyDescent="0.35">
      <c r="A15848" s="11" t="s">
        <v>8</v>
      </c>
      <c r="B15848" s="16" t="str">
        <f>'[5]HGAC FS12-23 Gladiator Options'!B5545</f>
        <v>GLAD05545</v>
      </c>
      <c r="C15848" s="27" t="s">
        <v>73</v>
      </c>
      <c r="D15848" s="16" t="s">
        <v>85</v>
      </c>
      <c r="E15848" s="15" t="str">
        <f>'[5]HGAC FS12-23 Gladiator Options'!C5545</f>
        <v>Hdlt &amp; Mrkr Lt Actv MUX/Ign Sw/Prk Brk Ctrl</v>
      </c>
      <c r="F15848" s="17">
        <f>'[5]HGAC FS12-23 Gladiator Options'!K5545</f>
        <v>105</v>
      </c>
      <c r="G15848" s="13">
        <v>0.15</v>
      </c>
      <c r="H15848" s="14"/>
    </row>
    <row r="15849" spans="1:8" x14ac:dyDescent="0.35">
      <c r="A15849" s="11" t="s">
        <v>8</v>
      </c>
      <c r="B15849" s="16" t="str">
        <f>'[5]HGAC FS12-23 Gladiator Options'!B5546</f>
        <v>GLAD05546</v>
      </c>
      <c r="C15849" s="27" t="s">
        <v>73</v>
      </c>
      <c r="D15849" s="16" t="s">
        <v>85</v>
      </c>
      <c r="E15849" s="15" t="str">
        <f>'[5]HGAC FS12-23 Gladiator Options'!C5546</f>
        <v>Hdlt &amp; Mrkr Lt Actv MUX/Ign Sw</v>
      </c>
      <c r="F15849" s="17">
        <f>'[5]HGAC FS12-23 Gladiator Options'!K5546</f>
        <v>0</v>
      </c>
      <c r="G15849" s="13">
        <v>0.15</v>
      </c>
      <c r="H15849" s="14"/>
    </row>
    <row r="15850" spans="1:8" x14ac:dyDescent="0.35">
      <c r="A15850" s="11" t="s">
        <v>8</v>
      </c>
      <c r="B15850" s="16" t="str">
        <f>'[5]HGAC FS12-23 Gladiator Options'!B5547</f>
        <v>GLAD05547</v>
      </c>
      <c r="C15850" s="27" t="s">
        <v>73</v>
      </c>
      <c r="D15850" s="16" t="s">
        <v>85</v>
      </c>
      <c r="E15850" s="15" t="str">
        <f>'[5]HGAC FS12-23 Gladiator Options'!C5547</f>
        <v>Hdlt &amp; Mrkr Lt Actv MUX/Ign Sw &amp; Halo w/Ign Sw</v>
      </c>
      <c r="F15850" s="17">
        <f>'[5]HGAC FS12-23 Gladiator Options'!K5547</f>
        <v>246</v>
      </c>
      <c r="G15850" s="13">
        <v>0.15</v>
      </c>
      <c r="H15850" s="14"/>
    </row>
    <row r="15851" spans="1:8" x14ac:dyDescent="0.35">
      <c r="A15851" s="11" t="s">
        <v>8</v>
      </c>
      <c r="B15851" s="16" t="str">
        <f>'[5]HGAC FS12-23 Gladiator Options'!B5548</f>
        <v>GLAD05548</v>
      </c>
      <c r="C15851" s="27" t="s">
        <v>73</v>
      </c>
      <c r="D15851" s="16" t="s">
        <v>85</v>
      </c>
      <c r="E15851" s="15" t="str">
        <f>'[5]HGAC FS12-23 Gladiator Options'!C5548</f>
        <v>Hdlt &amp; Mrkr Lt Actv MUX/Mstr Sw</v>
      </c>
      <c r="F15851" s="17">
        <f>'[5]HGAC FS12-23 Gladiator Options'!K5548</f>
        <v>105</v>
      </c>
      <c r="G15851" s="13">
        <v>0.15</v>
      </c>
      <c r="H15851" s="14"/>
    </row>
    <row r="15852" spans="1:8" x14ac:dyDescent="0.35">
      <c r="A15852" s="11" t="s">
        <v>8</v>
      </c>
      <c r="B15852" s="16" t="str">
        <f>'[5]HGAC FS12-23 Gladiator Options'!B5549</f>
        <v>GLAD05549</v>
      </c>
      <c r="C15852" s="27" t="s">
        <v>73</v>
      </c>
      <c r="D15852" s="16" t="s">
        <v>85</v>
      </c>
      <c r="E15852" s="15" t="str">
        <f>'[5]HGAC FS12-23 Gladiator Options'!C5549</f>
        <v>Hdlt &amp; Mrkr Lt Actv MUX/Mrkr Lts Ign Sw/Hdlts Prk Brk Ctrl</v>
      </c>
      <c r="F15852" s="17">
        <f>'[5]HGAC FS12-23 Gladiator Options'!K5549</f>
        <v>0</v>
      </c>
      <c r="G15852" s="13">
        <v>0.15</v>
      </c>
      <c r="H15852" s="14"/>
    </row>
    <row r="15853" spans="1:8" x14ac:dyDescent="0.35">
      <c r="A15853" s="11" t="s">
        <v>8</v>
      </c>
      <c r="B15853" s="16" t="str">
        <f>'[5]HGAC FS12-23 Gladiator Options'!B5550</f>
        <v>GLAD05550</v>
      </c>
      <c r="C15853" s="27" t="s">
        <v>73</v>
      </c>
      <c r="D15853" s="16" t="s">
        <v>85</v>
      </c>
      <c r="E15853" s="15" t="str">
        <f>'[5]HGAC FS12-23 Gladiator Options'!C5550</f>
        <v>Hdlt &amp; Mrkr Lt Actv MUX/Memory/DRL</v>
      </c>
      <c r="F15853" s="17">
        <f>'[5]HGAC FS12-23 Gladiator Options'!K5550</f>
        <v>105</v>
      </c>
      <c r="G15853" s="13">
        <v>0.15</v>
      </c>
      <c r="H15853" s="14"/>
    </row>
    <row r="15854" spans="1:8" x14ac:dyDescent="0.35">
      <c r="A15854" s="11" t="s">
        <v>8</v>
      </c>
      <c r="B15854" s="16" t="str">
        <f>'[5]HGAC FS12-23 Gladiator Options'!B5551</f>
        <v>GLAD05551</v>
      </c>
      <c r="C15854" s="27" t="s">
        <v>73</v>
      </c>
      <c r="D15854" s="16" t="s">
        <v>85</v>
      </c>
      <c r="E15854" s="15" t="str">
        <f>'[5]HGAC FS12-23 Gladiator Options'!C5551</f>
        <v>Hdlt &amp; Mrkr Lt Actv MUX/Memory</v>
      </c>
      <c r="F15854" s="17">
        <f>'[5]HGAC FS12-23 Gladiator Options'!K5551</f>
        <v>105</v>
      </c>
      <c r="G15854" s="13">
        <v>0.15</v>
      </c>
      <c r="H15854" s="14"/>
    </row>
    <row r="15855" spans="1:8" x14ac:dyDescent="0.35">
      <c r="A15855" s="11" t="s">
        <v>8</v>
      </c>
      <c r="B15855" s="16" t="str">
        <f>'[5]HGAC FS12-23 Gladiator Options'!B5552</f>
        <v>GLAD05552</v>
      </c>
      <c r="C15855" s="27" t="s">
        <v>73</v>
      </c>
      <c r="D15855" s="16" t="s">
        <v>85</v>
      </c>
      <c r="E15855" s="15" t="str">
        <f>'[5]HGAC FS12-23 Gladiator Options'!C5552</f>
        <v>Hdlt &amp; Mrkr Lt Actv MUX/Hdlts Eng On, Halo on w/Mrkr Lts</v>
      </c>
      <c r="F15855" s="17">
        <f>'[5]HGAC FS12-23 Gladiator Options'!K5552</f>
        <v>246</v>
      </c>
      <c r="G15855" s="13">
        <v>0.15</v>
      </c>
      <c r="H15855" s="14"/>
    </row>
    <row r="15856" spans="1:8" x14ac:dyDescent="0.35">
      <c r="A15856" s="11" t="s">
        <v>8</v>
      </c>
      <c r="B15856" s="16" t="str">
        <f>'[5]HGAC FS12-23 Gladiator Options'!B5553</f>
        <v>GLAD05553</v>
      </c>
      <c r="C15856" s="27" t="s">
        <v>73</v>
      </c>
      <c r="D15856" s="16" t="s">
        <v>85</v>
      </c>
      <c r="E15856" s="15" t="str">
        <f>'[5]HGAC FS12-23 Gladiator Options'!C5553</f>
        <v>Hdlt &amp; Mrkr Lt Actv MUX/Hdlts Eng On</v>
      </c>
      <c r="F15856" s="17">
        <f>'[5]HGAC FS12-23 Gladiator Options'!K5553</f>
        <v>0</v>
      </c>
      <c r="G15856" s="13">
        <v>0.15</v>
      </c>
      <c r="H15856" s="14"/>
    </row>
    <row r="15857" spans="1:8" x14ac:dyDescent="0.35">
      <c r="A15857" s="11" t="s">
        <v>8</v>
      </c>
      <c r="B15857" s="16" t="str">
        <f>'[5]HGAC FS12-23 Gladiator Options'!B5554</f>
        <v>GLAD05554</v>
      </c>
      <c r="C15857" s="27" t="s">
        <v>73</v>
      </c>
      <c r="D15857" s="16" t="s">
        <v>85</v>
      </c>
      <c r="E15857" s="15" t="str">
        <f>'[5]HGAC FS12-23 Gladiator Options'!C5554</f>
        <v>Hdlt &amp; Mrkr Lt Actv MUX/Hdlts Eng On/Prk Brk Ctrl/MUX Override</v>
      </c>
      <c r="F15857" s="17">
        <f>'[5]HGAC FS12-23 Gladiator Options'!K5554</f>
        <v>246</v>
      </c>
      <c r="G15857" s="13">
        <v>0.15</v>
      </c>
      <c r="H15857" s="14"/>
    </row>
    <row r="15858" spans="1:8" x14ac:dyDescent="0.35">
      <c r="A15858" s="11" t="s">
        <v>8</v>
      </c>
      <c r="B15858" s="16" t="str">
        <f>'[5]HGAC FS12-23 Gladiator Options'!B5555</f>
        <v>GLAD05555</v>
      </c>
      <c r="C15858" s="27" t="s">
        <v>73</v>
      </c>
      <c r="D15858" s="16" t="s">
        <v>85</v>
      </c>
      <c r="E15858" s="15" t="str">
        <f>'[5]HGAC FS12-23 Gladiator Options'!C5555</f>
        <v>Hdlt &amp; Mrkr Lt Actv MUX/Mrkr &amp; Halo Ign Sw/Hdlts Prk Brk Ctrl</v>
      </c>
      <c r="F15858" s="17">
        <f>'[5]HGAC FS12-23 Gladiator Options'!K5555</f>
        <v>246</v>
      </c>
      <c r="G15858" s="13">
        <v>0.15</v>
      </c>
      <c r="H15858" s="14"/>
    </row>
    <row r="15859" spans="1:8" x14ac:dyDescent="0.35">
      <c r="A15859" s="11" t="s">
        <v>8</v>
      </c>
      <c r="B15859" s="16" t="str">
        <f>'[5]HGAC FS12-23 Gladiator Options'!B5556</f>
        <v>GLAD05556</v>
      </c>
      <c r="C15859" s="27" t="s">
        <v>73</v>
      </c>
      <c r="D15859" s="16" t="s">
        <v>85</v>
      </c>
      <c r="E15859" s="15" t="str">
        <f>'[5]HGAC FS12-23 Gladiator Options'!C5556</f>
        <v>Hdlt &amp; Mrkr Lt Actv MUX/Hdlts Eng On/Halo w/Ign</v>
      </c>
      <c r="F15859" s="17">
        <f>'[5]HGAC FS12-23 Gladiator Options'!K5556</f>
        <v>246</v>
      </c>
      <c r="G15859" s="13">
        <v>0.15</v>
      </c>
      <c r="H15859" s="14"/>
    </row>
    <row r="15860" spans="1:8" x14ac:dyDescent="0.35">
      <c r="A15860" s="11" t="s">
        <v>8</v>
      </c>
      <c r="B15860" s="16" t="str">
        <f>'[5]HGAC FS12-23 Gladiator Options'!B5557</f>
        <v>GLAD05557</v>
      </c>
      <c r="C15860" s="27" t="s">
        <v>73</v>
      </c>
      <c r="D15860" s="16" t="s">
        <v>85</v>
      </c>
      <c r="E15860" s="15" t="str">
        <f>'[5]HGAC FS12-23 Gladiator Options'!C5557</f>
        <v>NO Aux Side Marker/Turn Lights</v>
      </c>
      <c r="F15860" s="17">
        <f>'[5]HGAC FS12-23 Gladiator Options'!K5557</f>
        <v>0</v>
      </c>
      <c r="G15860" s="13">
        <v>0.15</v>
      </c>
      <c r="H15860" s="14"/>
    </row>
    <row r="15861" spans="1:8" x14ac:dyDescent="0.35">
      <c r="A15861" s="11" t="s">
        <v>8</v>
      </c>
      <c r="B15861" s="16" t="str">
        <f>'[5]HGAC FS12-23 Gladiator Options'!B5558</f>
        <v>GLAD05558</v>
      </c>
      <c r="C15861" s="27" t="s">
        <v>73</v>
      </c>
      <c r="D15861" s="16" t="s">
        <v>85</v>
      </c>
      <c r="E15861" s="15" t="str">
        <f>'[5]HGAC FS12-23 Gladiator Options'!C5558</f>
        <v>Aux Sd Mrkr/Turn Lts TruckLite Model 21 LED Bmpr Tail</v>
      </c>
      <c r="F15861" s="17">
        <f>'[5]HGAC FS12-23 Gladiator Options'!K5558</f>
        <v>325</v>
      </c>
      <c r="G15861" s="13">
        <v>0.15</v>
      </c>
      <c r="H15861" s="14"/>
    </row>
    <row r="15862" spans="1:8" x14ac:dyDescent="0.35">
      <c r="A15862" s="11" t="s">
        <v>8</v>
      </c>
      <c r="B15862" s="16" t="str">
        <f>'[5]HGAC FS12-23 Gladiator Options'!B5559</f>
        <v>GLAD05559</v>
      </c>
      <c r="C15862" s="27" t="s">
        <v>73</v>
      </c>
      <c r="D15862" s="16" t="s">
        <v>85</v>
      </c>
      <c r="E15862" s="15" t="str">
        <f>'[5]HGAC FS12-23 Gladiator Options'!C5559</f>
        <v>Aux Sd Mrkr/Turn Lts TruckLite LED Amber Rnd Abv Whl Well Rwd</v>
      </c>
      <c r="F15862" s="17">
        <f>'[5]HGAC FS12-23 Gladiator Options'!K5559</f>
        <v>218</v>
      </c>
      <c r="G15862" s="13">
        <v>0.15</v>
      </c>
      <c r="H15862" s="14"/>
    </row>
    <row r="15863" spans="1:8" x14ac:dyDescent="0.35">
      <c r="A15863" s="11" t="s">
        <v>8</v>
      </c>
      <c r="B15863" s="16" t="str">
        <f>'[5]HGAC FS12-23 Gladiator Options'!B5560</f>
        <v>GLAD05560</v>
      </c>
      <c r="C15863" s="27" t="s">
        <v>73</v>
      </c>
      <c r="D15863" s="16" t="s">
        <v>85</v>
      </c>
      <c r="E15863" s="15" t="str">
        <f>'[5]HGAC FS12-23 Gladiator Options'!C5560</f>
        <v>Aux Sd Mrkr/Turn Lts TruckLite 60315Y LED Amber Oblong Ctr Abv Whl Well</v>
      </c>
      <c r="F15863" s="17">
        <f>'[5]HGAC FS12-23 Gladiator Options'!K5560</f>
        <v>498</v>
      </c>
      <c r="G15863" s="13">
        <v>0.15</v>
      </c>
      <c r="H15863" s="14"/>
    </row>
    <row r="15864" spans="1:8" x14ac:dyDescent="0.35">
      <c r="A15864" s="11" t="s">
        <v>8</v>
      </c>
      <c r="B15864" s="16" t="str">
        <f>'[5]HGAC FS12-23 Gladiator Options'!B5561</f>
        <v>GLAD05561</v>
      </c>
      <c r="C15864" s="27" t="s">
        <v>73</v>
      </c>
      <c r="D15864" s="16" t="s">
        <v>85</v>
      </c>
      <c r="E15864" s="15" t="str">
        <f>'[5]HGAC FS12-23 Gladiator Options'!C5561</f>
        <v>Aux Sd Mrkr/Turn Lts Weldon Amber LED 9186-1500-20 Fwd &amp; Rwd RR</v>
      </c>
      <c r="F15864" s="17">
        <f>'[5]HGAC FS12-23 Gladiator Options'!K5561</f>
        <v>846</v>
      </c>
      <c r="G15864" s="13">
        <v>0.15</v>
      </c>
      <c r="H15864" s="14"/>
    </row>
    <row r="15865" spans="1:8" x14ac:dyDescent="0.35">
      <c r="A15865" s="11" t="s">
        <v>8</v>
      </c>
      <c r="B15865" s="16" t="str">
        <f>'[5]HGAC FS12-23 Gladiator Options'!B5562</f>
        <v>GLAD05562</v>
      </c>
      <c r="C15865" s="27" t="s">
        <v>73</v>
      </c>
      <c r="D15865" s="16" t="s">
        <v>85</v>
      </c>
      <c r="E15865" s="15" t="str">
        <f>'[5]HGAC FS12-23 Gladiator Options'!C5562</f>
        <v>Aux Sd Mrkr/Turn Lts Weldon Amber LED 9186-1500-20 w/Chrome Bezel Bhd Rr Dr Lwr</v>
      </c>
      <c r="F15865" s="17">
        <f>'[5]HGAC FS12-23 Gladiator Options'!K5562</f>
        <v>370</v>
      </c>
      <c r="G15865" s="13">
        <v>0.15</v>
      </c>
      <c r="H15865" s="14"/>
    </row>
    <row r="15866" spans="1:8" x14ac:dyDescent="0.35">
      <c r="A15866" s="11" t="s">
        <v>8</v>
      </c>
      <c r="B15866" s="16" t="str">
        <f>'[5]HGAC FS12-23 Gladiator Options'!B5563</f>
        <v>GLAD05563</v>
      </c>
      <c r="C15866" s="27" t="s">
        <v>73</v>
      </c>
      <c r="D15866" s="16" t="s">
        <v>85</v>
      </c>
      <c r="E15866" s="15" t="str">
        <f>'[5]HGAC FS12-23 Gladiator Options'!C5563</f>
        <v>Aux Sd Mrkr/Turn Lts Weldon LED Rnd Sd Cab Fascia</v>
      </c>
      <c r="F15866" s="17">
        <f>'[5]HGAC FS12-23 Gladiator Options'!K5563</f>
        <v>239</v>
      </c>
      <c r="G15866" s="13">
        <v>0.15</v>
      </c>
      <c r="H15866" s="14"/>
    </row>
    <row r="15867" spans="1:8" x14ac:dyDescent="0.35">
      <c r="A15867" s="11" t="s">
        <v>8</v>
      </c>
      <c r="B15867" s="16" t="str">
        <f>'[5]HGAC FS12-23 Gladiator Options'!B5564</f>
        <v>GLAD05564</v>
      </c>
      <c r="C15867" s="27" t="s">
        <v>73</v>
      </c>
      <c r="D15867" s="16" t="s">
        <v>85</v>
      </c>
      <c r="E15867" s="15" t="str">
        <f>'[5]HGAC FS12-23 Gladiator Options'!C5564</f>
        <v>Aux Sd Mrkr/Turn Lts Weldon LED Amber Rnd 6" Abv Sd Warn</v>
      </c>
      <c r="F15867" s="17">
        <f>'[5]HGAC FS12-23 Gladiator Options'!K5564</f>
        <v>245</v>
      </c>
      <c r="G15867" s="13">
        <v>0.15</v>
      </c>
      <c r="H15867" s="14"/>
    </row>
    <row r="15868" spans="1:8" x14ac:dyDescent="0.35">
      <c r="A15868" s="11" t="s">
        <v>8</v>
      </c>
      <c r="B15868" s="16" t="str">
        <f>'[5]HGAC FS12-23 Gladiator Options'!B5565</f>
        <v>GLAD05565</v>
      </c>
      <c r="C15868" s="27" t="s">
        <v>73</v>
      </c>
      <c r="D15868" s="16" t="s">
        <v>85</v>
      </c>
      <c r="E15868" s="15" t="str">
        <f>'[5]HGAC FS12-23 Gladiator Options'!C5565</f>
        <v>Aux Sd Mrkr/Turn Lts Weldon LED Amber Rnd Abv Whl Well Rwd</v>
      </c>
      <c r="F15868" s="17">
        <f>'[5]HGAC FS12-23 Gladiator Options'!K5565</f>
        <v>245</v>
      </c>
      <c r="G15868" s="13">
        <v>0.15</v>
      </c>
      <c r="H15868" s="14"/>
    </row>
    <row r="15869" spans="1:8" x14ac:dyDescent="0.35">
      <c r="A15869" s="11" t="s">
        <v>8</v>
      </c>
      <c r="B15869" s="16" t="str">
        <f>'[5]HGAC FS12-23 Gladiator Options'!B5566</f>
        <v>GLAD05566</v>
      </c>
      <c r="C15869" s="27" t="s">
        <v>73</v>
      </c>
      <c r="D15869" s="16" t="s">
        <v>85</v>
      </c>
      <c r="E15869" s="15" t="str">
        <f>'[5]HGAC FS12-23 Gladiator Options'!C5566</f>
        <v>Aux Sd Mrkr/Turn Lts Weldon LED Amber Rnd Abv Whl Well Fwd</v>
      </c>
      <c r="F15869" s="17">
        <f>'[5]HGAC FS12-23 Gladiator Options'!K5566</f>
        <v>245</v>
      </c>
      <c r="G15869" s="13">
        <v>0.15</v>
      </c>
      <c r="H15869" s="14"/>
    </row>
    <row r="15870" spans="1:8" x14ac:dyDescent="0.35">
      <c r="A15870" s="11" t="s">
        <v>8</v>
      </c>
      <c r="B15870" s="16" t="str">
        <f>'[5]HGAC FS12-23 Gladiator Options'!B5567</f>
        <v>GLAD05567</v>
      </c>
      <c r="C15870" s="27" t="s">
        <v>73</v>
      </c>
      <c r="D15870" s="16" t="s">
        <v>85</v>
      </c>
      <c r="E15870" s="15" t="str">
        <f>'[5]HGAC FS12-23 Gladiator Options'!C5567</f>
        <v>Aux Sd Mrkr/Turn Lts Weldon LED Amber Rnd Behind Rear Door</v>
      </c>
      <c r="F15870" s="17">
        <f>'[5]HGAC FS12-23 Gladiator Options'!K5567</f>
        <v>269</v>
      </c>
      <c r="G15870" s="13">
        <v>0.15</v>
      </c>
      <c r="H15870" s="14"/>
    </row>
    <row r="15871" spans="1:8" x14ac:dyDescent="0.35">
      <c r="A15871" s="11" t="s">
        <v>8</v>
      </c>
      <c r="B15871" s="16" t="str">
        <f>'[5]HGAC FS12-23 Gladiator Options'!B5568</f>
        <v>GLAD05568</v>
      </c>
      <c r="C15871" s="27" t="s">
        <v>73</v>
      </c>
      <c r="D15871" s="16" t="s">
        <v>85</v>
      </c>
      <c r="E15871" s="15" t="str">
        <f>'[5]HGAC FS12-23 Gladiator Options'!C5568</f>
        <v>Aux Sd Mrkr/Turn Lts Whelen 500 Super LED Amber Ctr Abv Whl Well</v>
      </c>
      <c r="F15871" s="17">
        <f>'[5]HGAC FS12-23 Gladiator Options'!K5568</f>
        <v>496</v>
      </c>
      <c r="G15871" s="13">
        <v>0.15</v>
      </c>
      <c r="H15871" s="14"/>
    </row>
    <row r="15872" spans="1:8" x14ac:dyDescent="0.35">
      <c r="A15872" s="11" t="s">
        <v>8</v>
      </c>
      <c r="B15872" s="16" t="str">
        <f>'[5]HGAC FS12-23 Gladiator Options'!B5569</f>
        <v>GLAD05569</v>
      </c>
      <c r="C15872" s="27" t="s">
        <v>73</v>
      </c>
      <c r="D15872" s="16" t="s">
        <v>85</v>
      </c>
      <c r="E15872" s="15" t="str">
        <f>'[5]HGAC FS12-23 Gladiator Options'!C5569</f>
        <v>Aux Sd Mrkr/Turn Lts Whelen OS LED Bmpr Tail</v>
      </c>
      <c r="F15872" s="17">
        <f>'[5]HGAC FS12-23 Gladiator Options'!K5569</f>
        <v>210</v>
      </c>
      <c r="G15872" s="13">
        <v>0.15</v>
      </c>
      <c r="H15872" s="14"/>
    </row>
    <row r="15873" spans="1:8" x14ac:dyDescent="0.35">
      <c r="A15873" s="11" t="s">
        <v>8</v>
      </c>
      <c r="B15873" s="16" t="str">
        <f>'[5]HGAC FS12-23 Gladiator Options'!B5570</f>
        <v>GLAD05570</v>
      </c>
      <c r="C15873" s="27" t="s">
        <v>73</v>
      </c>
      <c r="D15873" s="16" t="s">
        <v>85</v>
      </c>
      <c r="E15873" s="15" t="str">
        <f>'[5]HGAC FS12-23 Gladiator Options'!C5570</f>
        <v>Aux Sd Mrkr/Turn Lts Whelen 600 Super LED Amber Recess Bmpr Corners</v>
      </c>
      <c r="F15873" s="17">
        <f>'[5]HGAC FS12-23 Gladiator Options'!K5570</f>
        <v>1042</v>
      </c>
      <c r="G15873" s="13">
        <v>0.15</v>
      </c>
      <c r="H15873" s="14"/>
    </row>
    <row r="15874" spans="1:8" x14ac:dyDescent="0.35">
      <c r="A15874" s="11" t="s">
        <v>8</v>
      </c>
      <c r="B15874" s="16" t="str">
        <f>'[5]HGAC FS12-23 Gladiator Options'!B5571</f>
        <v>GLAD05571</v>
      </c>
      <c r="C15874" s="27" t="s">
        <v>73</v>
      </c>
      <c r="D15874" s="16" t="s">
        <v>85</v>
      </c>
      <c r="E15874" s="15" t="str">
        <f>'[5]HGAC FS12-23 Gladiator Options'!C5571</f>
        <v>Aux Sd Mrkr/Turn Lts Britax LED L428 Amber/Red Rnd Fwd/Rr Fcg Mnt Abv Whl Fwd</v>
      </c>
      <c r="F15874" s="17">
        <f>'[5]HGAC FS12-23 Gladiator Options'!K5571</f>
        <v>334</v>
      </c>
      <c r="G15874" s="13">
        <v>0.15</v>
      </c>
      <c r="H15874" s="14"/>
    </row>
    <row r="15875" spans="1:8" x14ac:dyDescent="0.35">
      <c r="A15875" s="11" t="s">
        <v>8</v>
      </c>
      <c r="B15875" s="16" t="str">
        <f>'[5]HGAC FS12-23 Gladiator Options'!B5572</f>
        <v>GLAD05572</v>
      </c>
      <c r="C15875" s="27" t="s">
        <v>73</v>
      </c>
      <c r="D15875" s="16" t="s">
        <v>85</v>
      </c>
      <c r="E15875" s="15" t="str">
        <f>'[5]HGAC FS12-23 Gladiator Options'!C5572</f>
        <v>Aux Sd Mrkr/Turn Lts Britax LED L428 Amber Rnd Mnt Abv Whl Well</v>
      </c>
      <c r="F15875" s="17">
        <f>'[5]HGAC FS12-23 Gladiator Options'!K5572</f>
        <v>588</v>
      </c>
      <c r="G15875" s="13">
        <v>0.15</v>
      </c>
      <c r="H15875" s="14"/>
    </row>
    <row r="15876" spans="1:8" x14ac:dyDescent="0.35">
      <c r="A15876" s="11" t="s">
        <v>8</v>
      </c>
      <c r="B15876" s="16" t="str">
        <f>'[5]HGAC FS12-23 Gladiator Options'!B5573</f>
        <v>GLAD05573</v>
      </c>
      <c r="C15876" s="27" t="s">
        <v>73</v>
      </c>
      <c r="D15876" s="16" t="s">
        <v>85</v>
      </c>
      <c r="E15876" s="15" t="str">
        <f>'[5]HGAC FS12-23 Gladiator Options'!C5573</f>
        <v>NO Fog Lights</v>
      </c>
      <c r="F15876" s="17">
        <f>'[5]HGAC FS12-23 Gladiator Options'!K5573</f>
        <v>0</v>
      </c>
      <c r="G15876" s="13">
        <v>0.15</v>
      </c>
      <c r="H15876" s="14"/>
    </row>
    <row r="15877" spans="1:8" x14ac:dyDescent="0.35">
      <c r="A15877" s="11" t="s">
        <v>8</v>
      </c>
      <c r="B15877" s="16" t="str">
        <f>'[5]HGAC FS12-23 Gladiator Options'!B5574</f>
        <v>GLAD05574</v>
      </c>
      <c r="C15877" s="27" t="s">
        <v>73</v>
      </c>
      <c r="D15877" s="16" t="s">
        <v>85</v>
      </c>
      <c r="E15877" s="15" t="str">
        <f>'[5]HGAC FS12-23 Gladiator Options'!C5574</f>
        <v>Fog Lts Grote 64H51-4 LED Clear Rkr Sw</v>
      </c>
      <c r="F15877" s="17">
        <f>'[5]HGAC FS12-23 Gladiator Options'!K5574</f>
        <v>868</v>
      </c>
      <c r="G15877" s="13">
        <v>0.15</v>
      </c>
      <c r="H15877" s="14"/>
    </row>
    <row r="15878" spans="1:8" x14ac:dyDescent="0.35">
      <c r="A15878" s="11" t="s">
        <v>8</v>
      </c>
      <c r="B15878" s="16" t="str">
        <f>'[5]HGAC FS12-23 Gladiator Options'!B5575</f>
        <v>GLAD05575</v>
      </c>
      <c r="C15878" s="27" t="s">
        <v>73</v>
      </c>
      <c r="D15878" s="16" t="s">
        <v>85</v>
      </c>
      <c r="E15878" s="15" t="str">
        <f>'[5]HGAC FS12-23 Gladiator Options'!C5575</f>
        <v>Fog Lts Grote 64H51-4 LED Clear On w/Headlights &amp; Disp Actv</v>
      </c>
      <c r="F15878" s="17">
        <f>'[5]HGAC FS12-23 Gladiator Options'!K5575</f>
        <v>868</v>
      </c>
      <c r="G15878" s="13">
        <v>0.15</v>
      </c>
      <c r="H15878" s="14"/>
    </row>
    <row r="15879" spans="1:8" x14ac:dyDescent="0.35">
      <c r="A15879" s="11" t="s">
        <v>8</v>
      </c>
      <c r="B15879" s="16" t="str">
        <f>'[5]HGAC FS12-23 Gladiator Options'!B5576</f>
        <v>GLAD05576</v>
      </c>
      <c r="C15879" s="27" t="s">
        <v>73</v>
      </c>
      <c r="D15879" s="16" t="s">
        <v>85</v>
      </c>
      <c r="E15879" s="15" t="str">
        <f>'[5]HGAC FS12-23 Gladiator Options'!C5576</f>
        <v>Fog Lts Grote 64H51-4 LED Clear On Disp Actv</v>
      </c>
      <c r="F15879" s="17">
        <f>'[5]HGAC FS12-23 Gladiator Options'!K5576</f>
        <v>868</v>
      </c>
      <c r="G15879" s="13">
        <v>0.15</v>
      </c>
      <c r="H15879" s="14"/>
    </row>
    <row r="15880" spans="1:8" x14ac:dyDescent="0.35">
      <c r="A15880" s="11" t="s">
        <v>8</v>
      </c>
      <c r="B15880" s="16" t="str">
        <f>'[5]HGAC FS12-23 Gladiator Options'!B5577</f>
        <v>GLAD05577</v>
      </c>
      <c r="C15880" s="27" t="s">
        <v>73</v>
      </c>
      <c r="D15880" s="16" t="s">
        <v>85</v>
      </c>
      <c r="E15880" s="15" t="str">
        <f>'[5]HGAC FS12-23 Gladiator Options'!C5577</f>
        <v>Fog Lts Grote 64H51-4 LED Clear Smart Wheel Actv</v>
      </c>
      <c r="F15880" s="17">
        <f>'[5]HGAC FS12-23 Gladiator Options'!K5577</f>
        <v>868</v>
      </c>
      <c r="G15880" s="13">
        <v>0.15</v>
      </c>
      <c r="H15880" s="14"/>
    </row>
    <row r="15881" spans="1:8" x14ac:dyDescent="0.35">
      <c r="A15881" s="11" t="s">
        <v>8</v>
      </c>
      <c r="B15881" s="16" t="str">
        <f>'[5]HGAC FS12-23 Gladiator Options'!B5578</f>
        <v>GLAD05578</v>
      </c>
      <c r="C15881" s="27" t="s">
        <v>73</v>
      </c>
      <c r="D15881" s="16" t="s">
        <v>85</v>
      </c>
      <c r="E15881" s="15" t="str">
        <f>'[5]HGAC FS12-23 Gladiator Options'!C5578</f>
        <v>Fog Lts J.W. Speaker 6145 Series LED Clear Rkr Sw</v>
      </c>
      <c r="F15881" s="17">
        <f>'[5]HGAC FS12-23 Gladiator Options'!K5578</f>
        <v>1130</v>
      </c>
      <c r="G15881" s="13">
        <v>0.15</v>
      </c>
      <c r="H15881" s="14"/>
    </row>
    <row r="15882" spans="1:8" x14ac:dyDescent="0.35">
      <c r="A15882" s="11" t="s">
        <v>8</v>
      </c>
      <c r="B15882" s="16" t="str">
        <f>'[5]HGAC FS12-23 Gladiator Options'!B5579</f>
        <v>GLAD05579</v>
      </c>
      <c r="C15882" s="27" t="s">
        <v>73</v>
      </c>
      <c r="D15882" s="16" t="s">
        <v>85</v>
      </c>
      <c r="E15882" s="15" t="str">
        <f>'[5]HGAC FS12-23 Gladiator Options'!C5579</f>
        <v>Fog Lts J.W. Speaker 6145 Series LED Clear Disp Actv</v>
      </c>
      <c r="F15882" s="17">
        <f>'[5]HGAC FS12-23 Gladiator Options'!K5579</f>
        <v>1130</v>
      </c>
      <c r="G15882" s="13">
        <v>0.15</v>
      </c>
      <c r="H15882" s="14"/>
    </row>
    <row r="15883" spans="1:8" x14ac:dyDescent="0.35">
      <c r="A15883" s="11" t="s">
        <v>8</v>
      </c>
      <c r="B15883" s="16" t="str">
        <f>'[5]HGAC FS12-23 Gladiator Options'!B5580</f>
        <v>GLAD05580</v>
      </c>
      <c r="C15883" s="27" t="s">
        <v>73</v>
      </c>
      <c r="D15883" s="16" t="s">
        <v>85</v>
      </c>
      <c r="E15883" s="15" t="str">
        <f>'[5]HGAC FS12-23 Gladiator Options'!C5580</f>
        <v>Fog Lts Perlux 500 Series Clear Disp Actv</v>
      </c>
      <c r="F15883" s="17">
        <f>'[5]HGAC FS12-23 Gladiator Options'!K5580</f>
        <v>323</v>
      </c>
      <c r="G15883" s="13">
        <v>0.15</v>
      </c>
      <c r="H15883" s="14"/>
    </row>
    <row r="15884" spans="1:8" x14ac:dyDescent="0.35">
      <c r="A15884" s="11" t="s">
        <v>8</v>
      </c>
      <c r="B15884" s="16" t="str">
        <f>'[5]HGAC FS12-23 Gladiator Options'!B5581</f>
        <v>GLAD05581</v>
      </c>
      <c r="C15884" s="27" t="s">
        <v>73</v>
      </c>
      <c r="D15884" s="16" t="s">
        <v>85</v>
      </c>
      <c r="E15884" s="15" t="str">
        <f>'[5]HGAC FS12-23 Gladiator Options'!C5581</f>
        <v>Fog Lts Hella 550 Clear Disp Actv</v>
      </c>
      <c r="F15884" s="17">
        <f>'[5]HGAC FS12-23 Gladiator Options'!K5581</f>
        <v>380</v>
      </c>
      <c r="G15884" s="13">
        <v>0.15</v>
      </c>
      <c r="H15884" s="14"/>
    </row>
    <row r="15885" spans="1:8" x14ac:dyDescent="0.35">
      <c r="A15885" s="11" t="s">
        <v>8</v>
      </c>
      <c r="B15885" s="16" t="str">
        <f>'[5]HGAC FS12-23 Gladiator Options'!B5582</f>
        <v>GLAD05582</v>
      </c>
      <c r="C15885" s="27" t="s">
        <v>73</v>
      </c>
      <c r="D15885" s="16" t="s">
        <v>85</v>
      </c>
      <c r="E15885" s="15" t="str">
        <f>'[5]HGAC FS12-23 Gladiator Options'!C5582</f>
        <v>Fog Lts Rigid Ind SR-Q Wide Beam Clear LED Disp Actv</v>
      </c>
      <c r="F15885" s="17">
        <f>'[5]HGAC FS12-23 Gladiator Options'!K5582</f>
        <v>1549</v>
      </c>
      <c r="G15885" s="13">
        <v>0.15</v>
      </c>
      <c r="H15885" s="14"/>
    </row>
    <row r="15886" spans="1:8" x14ac:dyDescent="0.35">
      <c r="A15886" s="11" t="s">
        <v>8</v>
      </c>
      <c r="B15886" s="16" t="str">
        <f>'[5]HGAC FS12-23 Gladiator Options'!B5583</f>
        <v>GLAD05583</v>
      </c>
      <c r="C15886" s="27" t="s">
        <v>73</v>
      </c>
      <c r="D15886" s="16" t="s">
        <v>85</v>
      </c>
      <c r="E15886" s="15" t="str">
        <f>'[5]HGAC FS12-23 Gladiator Options'!C5583</f>
        <v>NO Fog Light Location</v>
      </c>
      <c r="F15886" s="17">
        <f>'[5]HGAC FS12-23 Gladiator Options'!K5583</f>
        <v>0</v>
      </c>
      <c r="G15886" s="13">
        <v>0.15</v>
      </c>
      <c r="H15886" s="14"/>
    </row>
    <row r="15887" spans="1:8" x14ac:dyDescent="0.35">
      <c r="A15887" s="11" t="s">
        <v>8</v>
      </c>
      <c r="B15887" s="16" t="str">
        <f>'[5]HGAC FS12-23 Gladiator Options'!B5584</f>
        <v>GLAD05584</v>
      </c>
      <c r="C15887" s="27" t="s">
        <v>73</v>
      </c>
      <c r="D15887" s="16" t="s">
        <v>85</v>
      </c>
      <c r="E15887" s="15" t="str">
        <f>'[5]HGAC FS12-23 Gladiator Options'!C5584</f>
        <v>Fog Lt Location Under Bumper L/R Inboard</v>
      </c>
      <c r="F15887" s="17">
        <f>'[5]HGAC FS12-23 Gladiator Options'!K5584</f>
        <v>0</v>
      </c>
      <c r="G15887" s="13">
        <v>0.15</v>
      </c>
      <c r="H15887" s="14"/>
    </row>
    <row r="15888" spans="1:8" x14ac:dyDescent="0.35">
      <c r="A15888" s="11" t="s">
        <v>8</v>
      </c>
      <c r="B15888" s="16" t="str">
        <f>'[5]HGAC FS12-23 Gladiator Options'!B5585</f>
        <v>GLAD05585</v>
      </c>
      <c r="C15888" s="27" t="s">
        <v>73</v>
      </c>
      <c r="D15888" s="16" t="s">
        <v>85</v>
      </c>
      <c r="E15888" s="15" t="str">
        <f>'[5]HGAC FS12-23 Gladiator Options'!C5585</f>
        <v>Fog Lt Location Under Bumper L/R Outboard</v>
      </c>
      <c r="F15888" s="17">
        <f>'[5]HGAC FS12-23 Gladiator Options'!K5585</f>
        <v>0</v>
      </c>
      <c r="G15888" s="13">
        <v>0.15</v>
      </c>
      <c r="H15888" s="14"/>
    </row>
    <row r="15889" spans="1:8" x14ac:dyDescent="0.35">
      <c r="A15889" s="11" t="s">
        <v>8</v>
      </c>
      <c r="B15889" s="16" t="str">
        <f>'[5]HGAC FS12-23 Gladiator Options'!B5586</f>
        <v>GLAD05586</v>
      </c>
      <c r="C15889" s="27" t="s">
        <v>73</v>
      </c>
      <c r="D15889" s="16" t="s">
        <v>85</v>
      </c>
      <c r="E15889" s="15" t="str">
        <f>'[5]HGAC FS12-23 Gladiator Options'!C5586</f>
        <v>Fog Lt Location Under Bumper Ctr L/R Outboard</v>
      </c>
      <c r="F15889" s="17">
        <f>'[5]HGAC FS12-23 Gladiator Options'!K5586</f>
        <v>0</v>
      </c>
      <c r="G15889" s="13">
        <v>0.15</v>
      </c>
      <c r="H15889" s="14"/>
    </row>
    <row r="15890" spans="1:8" x14ac:dyDescent="0.35">
      <c r="A15890" s="11" t="s">
        <v>8</v>
      </c>
      <c r="B15890" s="16" t="str">
        <f>'[5]HGAC FS12-23 Gladiator Options'!B5587</f>
        <v>GLAD05587</v>
      </c>
      <c r="C15890" s="27" t="s">
        <v>73</v>
      </c>
      <c r="D15890" s="16" t="s">
        <v>85</v>
      </c>
      <c r="E15890" s="15" t="str">
        <f>'[5]HGAC FS12-23 Gladiator Options'!C5587</f>
        <v>Fog Lt Location Above Bumper L/R Inboard</v>
      </c>
      <c r="F15890" s="17">
        <f>'[5]HGAC FS12-23 Gladiator Options'!K5587</f>
        <v>0</v>
      </c>
      <c r="G15890" s="13">
        <v>0.15</v>
      </c>
      <c r="H15890" s="14"/>
    </row>
    <row r="15891" spans="1:8" x14ac:dyDescent="0.35">
      <c r="A15891" s="11" t="s">
        <v>8</v>
      </c>
      <c r="B15891" s="16" t="str">
        <f>'[5]HGAC FS12-23 Gladiator Options'!B5588</f>
        <v>GLAD05588</v>
      </c>
      <c r="C15891" s="27" t="s">
        <v>73</v>
      </c>
      <c r="D15891" s="16" t="s">
        <v>85</v>
      </c>
      <c r="E15891" s="15" t="str">
        <f>'[5]HGAC FS12-23 Gladiator Options'!C5588</f>
        <v>Fog Lt Location Recessed in Bumper Face L/R Inboard</v>
      </c>
      <c r="F15891" s="17">
        <f>'[5]HGAC FS12-23 Gladiator Options'!K5588</f>
        <v>0</v>
      </c>
      <c r="G15891" s="13">
        <v>0.15</v>
      </c>
      <c r="H15891" s="14"/>
    </row>
    <row r="15892" spans="1:8" x14ac:dyDescent="0.35">
      <c r="A15892" s="11" t="s">
        <v>8</v>
      </c>
      <c r="B15892" s="16" t="str">
        <f>'[5]HGAC FS12-23 Gladiator Options'!B5589</f>
        <v>GLAD05589</v>
      </c>
      <c r="C15892" s="27" t="s">
        <v>73</v>
      </c>
      <c r="D15892" s="16" t="s">
        <v>85</v>
      </c>
      <c r="E15892" s="15" t="str">
        <f>'[5]HGAC FS12-23 Gladiator Options'!C5589</f>
        <v>Fog Lt Location Recessed in Bumper Face L/R Outboard</v>
      </c>
      <c r="F15892" s="17">
        <f>'[5]HGAC FS12-23 Gladiator Options'!K5589</f>
        <v>0</v>
      </c>
      <c r="G15892" s="13">
        <v>0.15</v>
      </c>
      <c r="H15892" s="14"/>
    </row>
    <row r="15893" spans="1:8" x14ac:dyDescent="0.35">
      <c r="A15893" s="11" t="s">
        <v>8</v>
      </c>
      <c r="B15893" s="16" t="str">
        <f>'[5]HGAC FS12-23 Gladiator Options'!B5590</f>
        <v>GLAD05590</v>
      </c>
      <c r="C15893" s="27" t="s">
        <v>73</v>
      </c>
      <c r="D15893" s="16" t="s">
        <v>85</v>
      </c>
      <c r="E15893" s="15" t="str">
        <f>'[5]HGAC FS12-23 Gladiator Options'!C5590</f>
        <v>Fog Lt Location Recessed in Bumper Face Ctr L/R Inboard</v>
      </c>
      <c r="F15893" s="17">
        <f>'[5]HGAC FS12-23 Gladiator Options'!K5590</f>
        <v>0</v>
      </c>
      <c r="G15893" s="13">
        <v>0.15</v>
      </c>
      <c r="H15893" s="14"/>
    </row>
    <row r="15894" spans="1:8" x14ac:dyDescent="0.35">
      <c r="A15894" s="11" t="s">
        <v>8</v>
      </c>
      <c r="B15894" s="16" t="str">
        <f>'[5]HGAC FS12-23 Gladiator Options'!B5591</f>
        <v>GLAD05591</v>
      </c>
      <c r="C15894" s="27" t="s">
        <v>73</v>
      </c>
      <c r="D15894" s="16" t="s">
        <v>85</v>
      </c>
      <c r="E15894" s="15" t="str">
        <f>'[5]HGAC FS12-23 Gladiator Options'!C5591</f>
        <v>Fog Lt Location Recessed in Bumper Face Ctr L/R Outboard</v>
      </c>
      <c r="F15894" s="17">
        <f>'[5]HGAC FS12-23 Gladiator Options'!K5591</f>
        <v>0</v>
      </c>
      <c r="G15894" s="13">
        <v>0.15</v>
      </c>
      <c r="H15894" s="14"/>
    </row>
    <row r="15895" spans="1:8" x14ac:dyDescent="0.35">
      <c r="A15895" s="11" t="s">
        <v>8</v>
      </c>
      <c r="B15895" s="16" t="str">
        <f>'[5]HGAC FS12-23 Gladiator Options'!B5592</f>
        <v>GLAD05592</v>
      </c>
      <c r="C15895" s="27" t="s">
        <v>73</v>
      </c>
      <c r="D15895" s="16" t="s">
        <v>85</v>
      </c>
      <c r="E15895" s="15" t="str">
        <f>'[5]HGAC FS12-23 Gladiator Options'!C5592</f>
        <v>Fog Lt Location Recessed in Lower Bumper Face Ctr L/R Outboard</v>
      </c>
      <c r="F15895" s="17">
        <f>'[5]HGAC FS12-23 Gladiator Options'!K5592</f>
        <v>0</v>
      </c>
      <c r="G15895" s="13">
        <v>0.15</v>
      </c>
      <c r="H15895" s="14"/>
    </row>
    <row r="15896" spans="1:8" x14ac:dyDescent="0.35">
      <c r="A15896" s="11" t="s">
        <v>8</v>
      </c>
      <c r="B15896" s="16" t="str">
        <f>'[5]HGAC FS12-23 Gladiator Options'!B5593</f>
        <v>GLAD05593</v>
      </c>
      <c r="C15896" s="27" t="s">
        <v>73</v>
      </c>
      <c r="D15896" s="16" t="s">
        <v>85</v>
      </c>
      <c r="E15896" s="15" t="str">
        <f>'[5]HGAC FS12-23 Gladiator Options'!C5593</f>
        <v>Fog Lt Location Recessed in Upper Bumper Face Ctr L/R Outboard</v>
      </c>
      <c r="F15896" s="17">
        <f>'[5]HGAC FS12-23 Gladiator Options'!K5593</f>
        <v>0</v>
      </c>
      <c r="G15896" s="13">
        <v>0.15</v>
      </c>
      <c r="H15896" s="14"/>
    </row>
    <row r="15897" spans="1:8" x14ac:dyDescent="0.35">
      <c r="A15897" s="11" t="s">
        <v>8</v>
      </c>
      <c r="B15897" s="16" t="str">
        <f>'[5]HGAC FS12-23 Gladiator Options'!B5594</f>
        <v>GLAD05594</v>
      </c>
      <c r="C15897" s="27" t="s">
        <v>73</v>
      </c>
      <c r="D15897" s="16" t="s">
        <v>85</v>
      </c>
      <c r="E15897" s="15" t="str">
        <f>'[5]HGAC FS12-23 Gladiator Options'!C5594</f>
        <v>Fog Lt Location Shiploose</v>
      </c>
      <c r="F15897" s="17">
        <f>'[5]HGAC FS12-23 Gladiator Options'!K5594</f>
        <v>0</v>
      </c>
      <c r="G15897" s="13">
        <v>0.15</v>
      </c>
      <c r="H15897" s="14"/>
    </row>
    <row r="15898" spans="1:8" x14ac:dyDescent="0.35">
      <c r="A15898" s="11" t="s">
        <v>8</v>
      </c>
      <c r="B15898" s="16" t="str">
        <f>'[5]HGAC FS12-23 Gladiator Options'!B5595</f>
        <v>GLAD05595</v>
      </c>
      <c r="C15898" s="27" t="s">
        <v>73</v>
      </c>
      <c r="D15898" s="16" t="s">
        <v>85</v>
      </c>
      <c r="E15898" s="15" t="str">
        <f>'[5]HGAC FS12-23 Gladiator Options'!C5595</f>
        <v>NO Cornering Lights</v>
      </c>
      <c r="F15898" s="17">
        <f>'[5]HGAC FS12-23 Gladiator Options'!K5595</f>
        <v>0</v>
      </c>
      <c r="G15898" s="13">
        <v>0.15</v>
      </c>
      <c r="H15898" s="14"/>
    </row>
    <row r="15899" spans="1:8" x14ac:dyDescent="0.35">
      <c r="A15899" s="11" t="s">
        <v>8</v>
      </c>
      <c r="B15899" s="16" t="str">
        <f>'[5]HGAC FS12-23 Gladiator Options'!B5596</f>
        <v>GLAD05596</v>
      </c>
      <c r="C15899" s="27" t="s">
        <v>73</v>
      </c>
      <c r="D15899" s="16" t="s">
        <v>85</v>
      </c>
      <c r="E15899" s="15" t="str">
        <f>'[5]HGAC FS12-23 Gladiator Options'!C5596</f>
        <v>Cornering Lts Whelen 400 LED</v>
      </c>
      <c r="F15899" s="17">
        <f>'[5]HGAC FS12-23 Gladiator Options'!K5596</f>
        <v>575</v>
      </c>
      <c r="G15899" s="13">
        <v>0.15</v>
      </c>
      <c r="H15899" s="14"/>
    </row>
    <row r="15900" spans="1:8" x14ac:dyDescent="0.35">
      <c r="A15900" s="11" t="s">
        <v>8</v>
      </c>
      <c r="B15900" s="16" t="str">
        <f>'[5]HGAC FS12-23 Gladiator Options'!B5597</f>
        <v>GLAD05597</v>
      </c>
      <c r="C15900" s="27" t="s">
        <v>73</v>
      </c>
      <c r="D15900" s="16" t="s">
        <v>85</v>
      </c>
      <c r="E15900" s="15" t="str">
        <f>'[5]HGAC FS12-23 Gladiator Options'!C5597</f>
        <v>Cornering Lts Whelen M4 Super LED</v>
      </c>
      <c r="F15900" s="17">
        <f>'[5]HGAC FS12-23 Gladiator Options'!K5597</f>
        <v>767</v>
      </c>
      <c r="G15900" s="13">
        <v>0.15</v>
      </c>
      <c r="H15900" s="14"/>
    </row>
    <row r="15901" spans="1:8" x14ac:dyDescent="0.35">
      <c r="A15901" s="11" t="s">
        <v>8</v>
      </c>
      <c r="B15901" s="16" t="str">
        <f>'[5]HGAC FS12-23 Gladiator Options'!B5598</f>
        <v>GLAD05598</v>
      </c>
      <c r="C15901" s="27" t="s">
        <v>73</v>
      </c>
      <c r="D15901" s="16" t="s">
        <v>85</v>
      </c>
      <c r="E15901" s="15" t="str">
        <f>'[5]HGAC FS12-23 Gladiator Options'!C5598</f>
        <v>Cornering Lts Whelen 500 Series TIR6 LED</v>
      </c>
      <c r="F15901" s="17">
        <f>'[5]HGAC FS12-23 Gladiator Options'!K5598</f>
        <v>543</v>
      </c>
      <c r="G15901" s="13">
        <v>0.15</v>
      </c>
      <c r="H15901" s="14"/>
    </row>
    <row r="15902" spans="1:8" x14ac:dyDescent="0.35">
      <c r="A15902" s="11" t="s">
        <v>8</v>
      </c>
      <c r="B15902" s="16" t="str">
        <f>'[5]HGAC FS12-23 Gladiator Options'!B5599</f>
        <v>GLAD05599</v>
      </c>
      <c r="C15902" s="27" t="s">
        <v>73</v>
      </c>
      <c r="D15902" s="16" t="s">
        <v>85</v>
      </c>
      <c r="E15902" s="15" t="str">
        <f>'[5]HGAC FS12-23 Gladiator Options'!C5599</f>
        <v>Cornering Lts Whelen 500 Series TIR6 LED Vertical</v>
      </c>
      <c r="F15902" s="17">
        <f>'[5]HGAC FS12-23 Gladiator Options'!K5599</f>
        <v>648</v>
      </c>
      <c r="G15902" s="13">
        <v>0.15</v>
      </c>
      <c r="H15902" s="14"/>
    </row>
    <row r="15903" spans="1:8" x14ac:dyDescent="0.35">
      <c r="A15903" s="11" t="s">
        <v>8</v>
      </c>
      <c r="B15903" s="16" t="str">
        <f>'[5]HGAC FS12-23 Gladiator Options'!B5600</f>
        <v>GLAD05600</v>
      </c>
      <c r="C15903" s="27" t="s">
        <v>73</v>
      </c>
      <c r="D15903" s="16" t="s">
        <v>85</v>
      </c>
      <c r="E15903" s="15" t="str">
        <f>'[5]HGAC FS12-23 Gladiator Options'!C5600</f>
        <v>Cornering Lts Whelen 500 Series TIR6 LED Vertical Blk Bezel</v>
      </c>
      <c r="F15903" s="17">
        <f>'[5]HGAC FS12-23 Gladiator Options'!K5600</f>
        <v>648</v>
      </c>
      <c r="G15903" s="13">
        <v>0.15</v>
      </c>
      <c r="H15903" s="14"/>
    </row>
    <row r="15904" spans="1:8" x14ac:dyDescent="0.35">
      <c r="A15904" s="11" t="s">
        <v>8</v>
      </c>
      <c r="B15904" s="16" t="str">
        <f>'[5]HGAC FS12-23 Gladiator Options'!B5601</f>
        <v>GLAD05601</v>
      </c>
      <c r="C15904" s="27" t="s">
        <v>73</v>
      </c>
      <c r="D15904" s="16" t="s">
        <v>85</v>
      </c>
      <c r="E15904" s="15" t="str">
        <f>'[5]HGAC FS12-23 Gladiator Options'!C5601</f>
        <v>Cornering Lts Whelen 500 Series TIR6 LED Blk Bezel</v>
      </c>
      <c r="F15904" s="17">
        <f>'[5]HGAC FS12-23 Gladiator Options'!K5601</f>
        <v>543</v>
      </c>
      <c r="G15904" s="13">
        <v>0.15</v>
      </c>
      <c r="H15904" s="14"/>
    </row>
    <row r="15905" spans="1:8" x14ac:dyDescent="0.35">
      <c r="A15905" s="11" t="s">
        <v>8</v>
      </c>
      <c r="B15905" s="16" t="str">
        <f>'[5]HGAC FS12-23 Gladiator Options'!B5602</f>
        <v>GLAD05602</v>
      </c>
      <c r="C15905" s="27" t="s">
        <v>73</v>
      </c>
      <c r="D15905" s="16" t="s">
        <v>85</v>
      </c>
      <c r="E15905" s="15" t="str">
        <f>'[5]HGAC FS12-23 Gladiator Options'!C5602</f>
        <v>Cornering Lts Whelen 600 Series Super LED</v>
      </c>
      <c r="F15905" s="17">
        <f>'[5]HGAC FS12-23 Gladiator Options'!K5602</f>
        <v>530</v>
      </c>
      <c r="G15905" s="13">
        <v>0.15</v>
      </c>
      <c r="H15905" s="14"/>
    </row>
    <row r="15906" spans="1:8" x14ac:dyDescent="0.35">
      <c r="A15906" s="11" t="s">
        <v>8</v>
      </c>
      <c r="B15906" s="16" t="str">
        <f>'[5]HGAC FS12-23 Gladiator Options'!B5603</f>
        <v>GLAD05603</v>
      </c>
      <c r="C15906" s="27" t="s">
        <v>73</v>
      </c>
      <c r="D15906" s="16" t="s">
        <v>85</v>
      </c>
      <c r="E15906" s="15" t="str">
        <f>'[5]HGAC FS12-23 Gladiator Options'!C5603</f>
        <v>Cornering Lts Whelen 600 Series Super LED Blk Bezel</v>
      </c>
      <c r="F15906" s="17">
        <f>'[5]HGAC FS12-23 Gladiator Options'!K5603</f>
        <v>530</v>
      </c>
      <c r="G15906" s="13">
        <v>0.15</v>
      </c>
      <c r="H15906" s="14"/>
    </row>
    <row r="15907" spans="1:8" x14ac:dyDescent="0.35">
      <c r="A15907" s="11" t="s">
        <v>8</v>
      </c>
      <c r="B15907" s="16" t="str">
        <f>'[5]HGAC FS12-23 Gladiator Options'!B5604</f>
        <v>GLAD05604</v>
      </c>
      <c r="C15907" s="27" t="s">
        <v>73</v>
      </c>
      <c r="D15907" s="16" t="s">
        <v>85</v>
      </c>
      <c r="E15907" s="15" t="str">
        <f>'[5]HGAC FS12-23 Gladiator Options'!C5604</f>
        <v>Cornering Lts Whelen M6 Super LED</v>
      </c>
      <c r="F15907" s="17">
        <f>'[5]HGAC FS12-23 Gladiator Options'!K5604</f>
        <v>727</v>
      </c>
      <c r="G15907" s="13">
        <v>0.15</v>
      </c>
      <c r="H15907" s="14"/>
    </row>
    <row r="15908" spans="1:8" x14ac:dyDescent="0.35">
      <c r="A15908" s="11" t="s">
        <v>8</v>
      </c>
      <c r="B15908" s="16" t="str">
        <f>'[5]HGAC FS12-23 Gladiator Options'!B5605</f>
        <v>GLAD05605</v>
      </c>
      <c r="C15908" s="27" t="s">
        <v>73</v>
      </c>
      <c r="D15908" s="16" t="s">
        <v>85</v>
      </c>
      <c r="E15908" s="15" t="str">
        <f>'[5]HGAC FS12-23 Gladiator Options'!C5605</f>
        <v>Cornering Lts Whelen M6 Super LED Blk Bezel</v>
      </c>
      <c r="F15908" s="17">
        <f>'[5]HGAC FS12-23 Gladiator Options'!K5605</f>
        <v>833</v>
      </c>
      <c r="G15908" s="13">
        <v>0.15</v>
      </c>
      <c r="H15908" s="14"/>
    </row>
    <row r="15909" spans="1:8" x14ac:dyDescent="0.35">
      <c r="A15909" s="11" t="s">
        <v>8</v>
      </c>
      <c r="B15909" s="16" t="str">
        <f>'[5]HGAC FS12-23 Gladiator Options'!B5606</f>
        <v>GLAD05606</v>
      </c>
      <c r="C15909" s="27" t="s">
        <v>73</v>
      </c>
      <c r="D15909" s="16" t="s">
        <v>85</v>
      </c>
      <c r="E15909" s="15" t="str">
        <f>'[5]HGAC FS12-23 Gladiator Options'!C5606</f>
        <v>Cornering Lts Whelen M7 Super LED</v>
      </c>
      <c r="F15909" s="17">
        <f>'[5]HGAC FS12-23 Gladiator Options'!K5606</f>
        <v>862</v>
      </c>
      <c r="G15909" s="13">
        <v>0.15</v>
      </c>
      <c r="H15909" s="14"/>
    </row>
    <row r="15910" spans="1:8" x14ac:dyDescent="0.35">
      <c r="A15910" s="11" t="s">
        <v>8</v>
      </c>
      <c r="B15910" s="16" t="str">
        <f>'[5]HGAC FS12-23 Gladiator Options'!B5607</f>
        <v>GLAD05607</v>
      </c>
      <c r="C15910" s="27" t="s">
        <v>73</v>
      </c>
      <c r="D15910" s="16" t="s">
        <v>85</v>
      </c>
      <c r="E15910" s="15" t="str">
        <f>'[5]HGAC FS12-23 Gladiator Options'!C5607</f>
        <v>Cornering Lts Whelen M7 Super LED Blk Bezel</v>
      </c>
      <c r="F15910" s="17">
        <f>'[5]HGAC FS12-23 Gladiator Options'!K5607</f>
        <v>862</v>
      </c>
      <c r="G15910" s="13">
        <v>0.15</v>
      </c>
      <c r="H15910" s="14"/>
    </row>
    <row r="15911" spans="1:8" x14ac:dyDescent="0.35">
      <c r="A15911" s="11" t="s">
        <v>8</v>
      </c>
      <c r="B15911" s="16" t="str">
        <f>'[5]HGAC FS12-23 Gladiator Options'!B5608</f>
        <v>GLAD05608</v>
      </c>
      <c r="C15911" s="27" t="s">
        <v>73</v>
      </c>
      <c r="D15911" s="16" t="s">
        <v>85</v>
      </c>
      <c r="E15911" s="15" t="str">
        <f>'[5]HGAC FS12-23 Gladiator Options'!C5608</f>
        <v>Cornering Lts Federal Signal MPS122U LED</v>
      </c>
      <c r="F15911" s="17">
        <f>'[5]HGAC FS12-23 Gladiator Options'!K5608</f>
        <v>639</v>
      </c>
      <c r="G15911" s="13">
        <v>0.15</v>
      </c>
      <c r="H15911" s="14"/>
    </row>
    <row r="15912" spans="1:8" x14ac:dyDescent="0.35">
      <c r="A15912" s="11" t="s">
        <v>8</v>
      </c>
      <c r="B15912" s="16" t="str">
        <f>'[5]HGAC FS12-23 Gladiator Options'!B5609</f>
        <v>GLAD05609</v>
      </c>
      <c r="C15912" s="27" t="s">
        <v>73</v>
      </c>
      <c r="D15912" s="16" t="s">
        <v>85</v>
      </c>
      <c r="E15912" s="15" t="str">
        <f>'[5]HGAC FS12-23 Gladiator Options'!C5609</f>
        <v>Cornering Lts SoundOff Signal MPower Fascia 4" LED</v>
      </c>
      <c r="F15912" s="17">
        <f>'[5]HGAC FS12-23 Gladiator Options'!K5609</f>
        <v>605</v>
      </c>
      <c r="G15912" s="13">
        <v>0.15</v>
      </c>
      <c r="H15912" s="14"/>
    </row>
    <row r="15913" spans="1:8" x14ac:dyDescent="0.35">
      <c r="A15913" s="11" t="s">
        <v>8</v>
      </c>
      <c r="B15913" s="16" t="str">
        <f>'[5]HGAC FS12-23 Gladiator Options'!B5610</f>
        <v>GLAD05610</v>
      </c>
      <c r="C15913" s="27" t="s">
        <v>73</v>
      </c>
      <c r="D15913" s="16" t="s">
        <v>85</v>
      </c>
      <c r="E15913" s="15" t="str">
        <f>'[5]HGAC FS12-23 Gladiator Options'!C5610</f>
        <v>Cornering Lts SoundOff Signal MPower Fascia 4" LED Blk Bezel</v>
      </c>
      <c r="F15913" s="17">
        <f>'[5]HGAC FS12-23 Gladiator Options'!K5610</f>
        <v>605</v>
      </c>
      <c r="G15913" s="13">
        <v>0.15</v>
      </c>
      <c r="H15913" s="14"/>
    </row>
    <row r="15914" spans="1:8" x14ac:dyDescent="0.35">
      <c r="A15914" s="11" t="s">
        <v>8</v>
      </c>
      <c r="B15914" s="16" t="str">
        <f>'[5]HGAC FS12-23 Gladiator Options'!B5611</f>
        <v>GLAD05611</v>
      </c>
      <c r="C15914" s="27" t="s">
        <v>73</v>
      </c>
      <c r="D15914" s="16" t="s">
        <v>85</v>
      </c>
      <c r="E15914" s="15" t="str">
        <f>'[5]HGAC FS12-23 Gladiator Options'!C5611</f>
        <v>Cornering Lts Integrated w/Intersection Warn Lt</v>
      </c>
      <c r="F15914" s="17">
        <f>'[5]HGAC FS12-23 Gladiator Options'!K5611</f>
        <v>0</v>
      </c>
      <c r="G15914" s="13">
        <v>0.15</v>
      </c>
      <c r="H15914" s="14"/>
    </row>
    <row r="15915" spans="1:8" x14ac:dyDescent="0.35">
      <c r="A15915" s="11" t="s">
        <v>8</v>
      </c>
      <c r="B15915" s="16" t="str">
        <f>'[5]HGAC FS12-23 Gladiator Options'!B5612</f>
        <v>GLAD05612</v>
      </c>
      <c r="C15915" s="27" t="s">
        <v>73</v>
      </c>
      <c r="D15915" s="16" t="s">
        <v>85</v>
      </c>
      <c r="E15915" s="15" t="str">
        <f>'[5]HGAC FS12-23 Gladiator Options'!C5612</f>
        <v>Cornering Lts Integrated w/Aux Intersection Warn Lt</v>
      </c>
      <c r="F15915" s="17">
        <f>'[5]HGAC FS12-23 Gladiator Options'!K5612</f>
        <v>105</v>
      </c>
      <c r="G15915" s="13">
        <v>0.15</v>
      </c>
      <c r="H15915" s="14"/>
    </row>
    <row r="15916" spans="1:8" x14ac:dyDescent="0.35">
      <c r="A15916" s="11" t="s">
        <v>8</v>
      </c>
      <c r="B15916" s="16" t="str">
        <f>'[5]HGAC FS12-23 Gladiator Options'!B5613</f>
        <v>GLAD05613</v>
      </c>
      <c r="C15916" s="27" t="s">
        <v>73</v>
      </c>
      <c r="D15916" s="16" t="s">
        <v>85</v>
      </c>
      <c r="E15916" s="15" t="str">
        <f>'[5]HGAC FS12-23 Gladiator Options'!C5613</f>
        <v>NO Cornering Light Activation</v>
      </c>
      <c r="F15916" s="17">
        <f>'[5]HGAC FS12-23 Gladiator Options'!K5613</f>
        <v>0</v>
      </c>
      <c r="G15916" s="13">
        <v>0.15</v>
      </c>
      <c r="H15916" s="14"/>
    </row>
    <row r="15917" spans="1:8" x14ac:dyDescent="0.35">
      <c r="A15917" s="11" t="s">
        <v>8</v>
      </c>
      <c r="B15917" s="16" t="str">
        <f>'[5]HGAC FS12-23 Gladiator Options'!B5614</f>
        <v>GLAD05614</v>
      </c>
      <c r="C15917" s="27" t="s">
        <v>73</v>
      </c>
      <c r="D15917" s="16" t="s">
        <v>85</v>
      </c>
      <c r="E15917" s="15" t="str">
        <f>'[5]HGAC FS12-23 Gladiator Options'!C5614</f>
        <v>Cornering Lights Actv w/Turn Signal</v>
      </c>
      <c r="F15917" s="17">
        <f>'[5]HGAC FS12-23 Gladiator Options'!K5614</f>
        <v>0</v>
      </c>
      <c r="G15917" s="13">
        <v>0.15</v>
      </c>
      <c r="H15917" s="14"/>
    </row>
    <row r="15918" spans="1:8" x14ac:dyDescent="0.35">
      <c r="A15918" s="11" t="s">
        <v>8</v>
      </c>
      <c r="B15918" s="16" t="str">
        <f>'[5]HGAC FS12-23 Gladiator Options'!B5615</f>
        <v>GLAD05615</v>
      </c>
      <c r="C15918" s="27" t="s">
        <v>73</v>
      </c>
      <c r="D15918" s="16" t="s">
        <v>85</v>
      </c>
      <c r="E15918" s="15" t="str">
        <f>'[5]HGAC FS12-23 Gladiator Options'!C5615</f>
        <v>Cornering Lights Actv w/Turn Signal &amp; Ground Lights</v>
      </c>
      <c r="F15918" s="17">
        <f>'[5]HGAC FS12-23 Gladiator Options'!K5615</f>
        <v>0</v>
      </c>
      <c r="G15918" s="13">
        <v>0.15</v>
      </c>
      <c r="H15918" s="14"/>
    </row>
    <row r="15919" spans="1:8" x14ac:dyDescent="0.35">
      <c r="A15919" s="11" t="s">
        <v>8</v>
      </c>
      <c r="B15919" s="16" t="str">
        <f>'[5]HGAC FS12-23 Gladiator Options'!B5616</f>
        <v>GLAD05616</v>
      </c>
      <c r="C15919" s="27" t="s">
        <v>73</v>
      </c>
      <c r="D15919" s="16" t="s">
        <v>85</v>
      </c>
      <c r="E15919" s="15" t="str">
        <f>'[5]HGAC FS12-23 Gladiator Options'!C5616</f>
        <v>Cornering Lights Actv w/Turn Signal &amp; Indv Disp</v>
      </c>
      <c r="F15919" s="17">
        <f>'[5]HGAC FS12-23 Gladiator Options'!K5616</f>
        <v>0</v>
      </c>
      <c r="G15919" s="13">
        <v>0.15</v>
      </c>
      <c r="H15919" s="14"/>
    </row>
    <row r="15920" spans="1:8" x14ac:dyDescent="0.35">
      <c r="A15920" s="11" t="s">
        <v>8</v>
      </c>
      <c r="B15920" s="16" t="str">
        <f>'[5]HGAC FS12-23 Gladiator Options'!B5617</f>
        <v>GLAD05617</v>
      </c>
      <c r="C15920" s="27" t="s">
        <v>73</v>
      </c>
      <c r="D15920" s="16" t="s">
        <v>85</v>
      </c>
      <c r="E15920" s="15" t="str">
        <f>'[5]HGAC FS12-23 Gladiator Options'!C5617</f>
        <v>Cornering Lights Actv w/Turn Signal &amp; Reverse</v>
      </c>
      <c r="F15920" s="17">
        <f>'[5]HGAC FS12-23 Gladiator Options'!K5617</f>
        <v>0</v>
      </c>
      <c r="G15920" s="13">
        <v>0.15</v>
      </c>
      <c r="H15920" s="14"/>
    </row>
    <row r="15921" spans="1:8" x14ac:dyDescent="0.35">
      <c r="A15921" s="11" t="s">
        <v>8</v>
      </c>
      <c r="B15921" s="16" t="str">
        <f>'[5]HGAC FS12-23 Gladiator Options'!B5618</f>
        <v>GLAD05618</v>
      </c>
      <c r="C15921" s="27" t="s">
        <v>73</v>
      </c>
      <c r="D15921" s="16" t="s">
        <v>85</v>
      </c>
      <c r="E15921" s="15" t="str">
        <f>'[5]HGAC FS12-23 Gladiator Options'!C5618</f>
        <v>Cornering Lights Actv w/Turn Signal, Park Brake, &amp; Disp</v>
      </c>
      <c r="F15921" s="17">
        <f>'[5]HGAC FS12-23 Gladiator Options'!K5618</f>
        <v>0</v>
      </c>
      <c r="G15921" s="13">
        <v>0.15</v>
      </c>
      <c r="H15921" s="14"/>
    </row>
    <row r="15922" spans="1:8" x14ac:dyDescent="0.35">
      <c r="A15922" s="11" t="s">
        <v>8</v>
      </c>
      <c r="B15922" s="16" t="str">
        <f>'[5]HGAC FS12-23 Gladiator Options'!B5619</f>
        <v>GLAD05619</v>
      </c>
      <c r="C15922" s="27" t="s">
        <v>73</v>
      </c>
      <c r="D15922" s="16" t="s">
        <v>85</v>
      </c>
      <c r="E15922" s="15" t="str">
        <f>'[5]HGAC FS12-23 Gladiator Options'!C5619</f>
        <v>Cornering Lights Actv w/Turn Signal, Reverse, &amp; Hazard</v>
      </c>
      <c r="F15922" s="17">
        <f>'[5]HGAC FS12-23 Gladiator Options'!K5619</f>
        <v>0</v>
      </c>
      <c r="G15922" s="13">
        <v>0.15</v>
      </c>
      <c r="H15922" s="14"/>
    </row>
    <row r="15923" spans="1:8" x14ac:dyDescent="0.35">
      <c r="A15923" s="11" t="s">
        <v>8</v>
      </c>
      <c r="B15923" s="16" t="str">
        <f>'[5]HGAC FS12-23 Gladiator Options'!B5620</f>
        <v>GLAD05620</v>
      </c>
      <c r="C15923" s="27" t="s">
        <v>73</v>
      </c>
      <c r="D15923" s="16" t="s">
        <v>85</v>
      </c>
      <c r="E15923" s="15" t="str">
        <f>'[5]HGAC FS12-23 Gladiator Options'!C5620</f>
        <v>Cornering Lights Actv w/Turn Signal, Reverse, &amp; Park Brake</v>
      </c>
      <c r="F15923" s="17">
        <f>'[5]HGAC FS12-23 Gladiator Options'!K5620</f>
        <v>0</v>
      </c>
      <c r="G15923" s="13">
        <v>0.15</v>
      </c>
      <c r="H15923" s="14"/>
    </row>
    <row r="15924" spans="1:8" x14ac:dyDescent="0.35">
      <c r="A15924" s="11" t="s">
        <v>8</v>
      </c>
      <c r="B15924" s="16" t="str">
        <f>'[5]HGAC FS12-23 Gladiator Options'!B5621</f>
        <v>GLAD05621</v>
      </c>
      <c r="C15924" s="27" t="s">
        <v>73</v>
      </c>
      <c r="D15924" s="16" t="s">
        <v>85</v>
      </c>
      <c r="E15924" s="15" t="str">
        <f>'[5]HGAC FS12-23 Gladiator Options'!C5621</f>
        <v>Cornering Lights Actv w/Turn Signal, Reverse, &amp; Disp</v>
      </c>
      <c r="F15924" s="17">
        <f>'[5]HGAC FS12-23 Gladiator Options'!K5621</f>
        <v>0</v>
      </c>
      <c r="G15924" s="13">
        <v>0.15</v>
      </c>
      <c r="H15924" s="14"/>
    </row>
    <row r="15925" spans="1:8" x14ac:dyDescent="0.35">
      <c r="A15925" s="11" t="s">
        <v>8</v>
      </c>
      <c r="B15925" s="16" t="str">
        <f>'[5]HGAC FS12-23 Gladiator Options'!B5622</f>
        <v>GLAD05622</v>
      </c>
      <c r="C15925" s="27" t="s">
        <v>73</v>
      </c>
      <c r="D15925" s="16" t="s">
        <v>85</v>
      </c>
      <c r="E15925" s="15" t="str">
        <f>'[5]HGAC FS12-23 Gladiator Options'!C5622</f>
        <v>Cornering Lights Actv w/Turn Signal, Reverse, Hazard, &amp; Rocker Sw</v>
      </c>
      <c r="F15925" s="17">
        <f>'[5]HGAC FS12-23 Gladiator Options'!K5622</f>
        <v>0</v>
      </c>
      <c r="G15925" s="13">
        <v>0.15</v>
      </c>
      <c r="H15925" s="14"/>
    </row>
    <row r="15926" spans="1:8" x14ac:dyDescent="0.35">
      <c r="A15926" s="11" t="s">
        <v>8</v>
      </c>
      <c r="B15926" s="16" t="str">
        <f>'[5]HGAC FS12-23 Gladiator Options'!B5623</f>
        <v>GLAD05623</v>
      </c>
      <c r="C15926" s="27" t="s">
        <v>73</v>
      </c>
      <c r="D15926" s="16" t="s">
        <v>85</v>
      </c>
      <c r="E15926" s="15" t="str">
        <f>'[5]HGAC FS12-23 Gladiator Options'!C5623</f>
        <v>NO Cornering Light Location</v>
      </c>
      <c r="F15926" s="17">
        <f>'[5]HGAC FS12-23 Gladiator Options'!K5623</f>
        <v>0</v>
      </c>
      <c r="G15926" s="13">
        <v>0.15</v>
      </c>
      <c r="H15926" s="14"/>
    </row>
    <row r="15927" spans="1:8" x14ac:dyDescent="0.35">
      <c r="A15927" s="11" t="s">
        <v>8</v>
      </c>
      <c r="B15927" s="16" t="str">
        <f>'[5]HGAC FS12-23 Gladiator Options'!B5624</f>
        <v>GLAD05624</v>
      </c>
      <c r="C15927" s="27" t="s">
        <v>73</v>
      </c>
      <c r="D15927" s="16" t="s">
        <v>85</v>
      </c>
      <c r="E15927" s="15" t="str">
        <f>'[5]HGAC FS12-23 Gladiator Options'!C5624</f>
        <v>Cornering Lights Location Bumper Tail Above Intersectors</v>
      </c>
      <c r="F15927" s="17">
        <f>'[5]HGAC FS12-23 Gladiator Options'!K5624</f>
        <v>0</v>
      </c>
      <c r="G15927" s="13">
        <v>0.15</v>
      </c>
      <c r="H15927" s="14"/>
    </row>
    <row r="15928" spans="1:8" x14ac:dyDescent="0.35">
      <c r="A15928" s="11" t="s">
        <v>8</v>
      </c>
      <c r="B15928" s="16" t="str">
        <f>'[5]HGAC FS12-23 Gladiator Options'!B5625</f>
        <v>GLAD05625</v>
      </c>
      <c r="C15928" s="27" t="s">
        <v>73</v>
      </c>
      <c r="D15928" s="16" t="s">
        <v>85</v>
      </c>
      <c r="E15928" s="15" t="str">
        <f>'[5]HGAC FS12-23 Gladiator Options'!C5625</f>
        <v>Cornering Lights Location Bumper Tail Below Intersectors</v>
      </c>
      <c r="F15928" s="17">
        <f>'[5]HGAC FS12-23 Gladiator Options'!K5625</f>
        <v>0</v>
      </c>
      <c r="G15928" s="13">
        <v>0.15</v>
      </c>
      <c r="H15928" s="14"/>
    </row>
    <row r="15929" spans="1:8" x14ac:dyDescent="0.35">
      <c r="A15929" s="11" t="s">
        <v>8</v>
      </c>
      <c r="B15929" s="16" t="str">
        <f>'[5]HGAC FS12-23 Gladiator Options'!B5626</f>
        <v>GLAD05626</v>
      </c>
      <c r="C15929" s="27" t="s">
        <v>73</v>
      </c>
      <c r="D15929" s="16" t="s">
        <v>85</v>
      </c>
      <c r="E15929" s="15" t="str">
        <f>'[5]HGAC FS12-23 Gladiator Options'!C5626</f>
        <v>Cornering Lights Location Bumper Tail Fwd</v>
      </c>
      <c r="F15929" s="17">
        <f>'[5]HGAC FS12-23 Gladiator Options'!K5626</f>
        <v>0</v>
      </c>
      <c r="G15929" s="13">
        <v>0.15</v>
      </c>
      <c r="H15929" s="14"/>
    </row>
    <row r="15930" spans="1:8" x14ac:dyDescent="0.35">
      <c r="A15930" s="11" t="s">
        <v>8</v>
      </c>
      <c r="B15930" s="16" t="str">
        <f>'[5]HGAC FS12-23 Gladiator Options'!B5627</f>
        <v>GLAD05627</v>
      </c>
      <c r="C15930" s="27" t="s">
        <v>73</v>
      </c>
      <c r="D15930" s="16" t="s">
        <v>85</v>
      </c>
      <c r="E15930" s="15" t="str">
        <f>'[5]HGAC FS12-23 Gladiator Options'!C5627</f>
        <v>Cornering Lights Location Bumper Tail Upper Rear</v>
      </c>
      <c r="F15930" s="17">
        <f>'[5]HGAC FS12-23 Gladiator Options'!K5627</f>
        <v>0</v>
      </c>
      <c r="G15930" s="13">
        <v>0.15</v>
      </c>
      <c r="H15930" s="14"/>
    </row>
    <row r="15931" spans="1:8" x14ac:dyDescent="0.35">
      <c r="A15931" s="11" t="s">
        <v>8</v>
      </c>
      <c r="B15931" s="16" t="str">
        <f>'[5]HGAC FS12-23 Gladiator Options'!B5628</f>
        <v>GLAD05628</v>
      </c>
      <c r="C15931" s="27" t="s">
        <v>73</v>
      </c>
      <c r="D15931" s="16" t="s">
        <v>85</v>
      </c>
      <c r="E15931" s="15" t="str">
        <f>'[5]HGAC FS12-23 Gladiator Options'!C5628</f>
        <v>Cornering Lights Location Bumper Tail Rwd</v>
      </c>
      <c r="F15931" s="17">
        <f>'[5]HGAC FS12-23 Gladiator Options'!K5628</f>
        <v>0</v>
      </c>
      <c r="G15931" s="13">
        <v>0.15</v>
      </c>
      <c r="H15931" s="14"/>
    </row>
    <row r="15932" spans="1:8" x14ac:dyDescent="0.35">
      <c r="A15932" s="11" t="s">
        <v>8</v>
      </c>
      <c r="B15932" s="16" t="str">
        <f>'[5]HGAC FS12-23 Gladiator Options'!B5629</f>
        <v>GLAD05629</v>
      </c>
      <c r="C15932" s="27" t="s">
        <v>73</v>
      </c>
      <c r="D15932" s="16" t="s">
        <v>85</v>
      </c>
      <c r="E15932" s="15" t="str">
        <f>'[5]HGAC FS12-23 Gladiator Options'!C5629</f>
        <v>Cornering Lights Location Bumper Corner</v>
      </c>
      <c r="F15932" s="17">
        <f>'[5]HGAC FS12-23 Gladiator Options'!K5629</f>
        <v>0</v>
      </c>
      <c r="G15932" s="13">
        <v>0.15</v>
      </c>
      <c r="H15932" s="14"/>
    </row>
    <row r="15933" spans="1:8" x14ac:dyDescent="0.35">
      <c r="A15933" s="11" t="s">
        <v>8</v>
      </c>
      <c r="B15933" s="16" t="str">
        <f>'[5]HGAC FS12-23 Gladiator Options'!B5630</f>
        <v>GLAD05630</v>
      </c>
      <c r="C15933" s="27" t="s">
        <v>73</v>
      </c>
      <c r="D15933" s="16" t="s">
        <v>85</v>
      </c>
      <c r="E15933" s="15" t="str">
        <f>'[5]HGAC FS12-23 Gladiator Options'!C5630</f>
        <v>Cornering Lights Location Behind Cab Radius</v>
      </c>
      <c r="F15933" s="17">
        <f>'[5]HGAC FS12-23 Gladiator Options'!K5630</f>
        <v>0</v>
      </c>
      <c r="G15933" s="13">
        <v>0.15</v>
      </c>
      <c r="H15933" s="14"/>
    </row>
    <row r="15934" spans="1:8" x14ac:dyDescent="0.35">
      <c r="A15934" s="11" t="s">
        <v>8</v>
      </c>
      <c r="B15934" s="16" t="str">
        <f>'[5]HGAC FS12-23 Gladiator Options'!B5631</f>
        <v>GLAD05631</v>
      </c>
      <c r="C15934" s="27" t="s">
        <v>73</v>
      </c>
      <c r="D15934" s="16" t="s">
        <v>85</v>
      </c>
      <c r="E15934" s="15" t="str">
        <f>'[5]HGAC FS12-23 Gladiator Options'!C5631</f>
        <v>Cornering Lights Location Horiz Mnt Bhd Cab Radius Abv Intersect</v>
      </c>
      <c r="F15934" s="17">
        <f>'[5]HGAC FS12-23 Gladiator Options'!K5631</f>
        <v>0</v>
      </c>
      <c r="G15934" s="13">
        <v>0.15</v>
      </c>
      <c r="H15934" s="14"/>
    </row>
    <row r="15935" spans="1:8" x14ac:dyDescent="0.35">
      <c r="A15935" s="11" t="s">
        <v>8</v>
      </c>
      <c r="B15935" s="16" t="str">
        <f>'[5]HGAC FS12-23 Gladiator Options'!B5632</f>
        <v>GLAD05632</v>
      </c>
      <c r="C15935" s="27" t="s">
        <v>73</v>
      </c>
      <c r="D15935" s="16" t="s">
        <v>85</v>
      </c>
      <c r="E15935" s="15" t="str">
        <f>'[5]HGAC FS12-23 Gladiator Options'!C5632</f>
        <v>Cornering Lights Location Recess Mtd on Bmpr Tail Behind Intersectors</v>
      </c>
      <c r="F15935" s="17">
        <f>'[5]HGAC FS12-23 Gladiator Options'!K5632</f>
        <v>354</v>
      </c>
      <c r="G15935" s="13">
        <v>0.15</v>
      </c>
      <c r="H15935" s="14"/>
    </row>
    <row r="15936" spans="1:8" x14ac:dyDescent="0.35">
      <c r="A15936" s="11" t="s">
        <v>8</v>
      </c>
      <c r="B15936" s="16" t="str">
        <f>'[5]HGAC FS12-23 Gladiator Options'!B5633</f>
        <v>GLAD05633</v>
      </c>
      <c r="C15936" s="27" t="s">
        <v>73</v>
      </c>
      <c r="D15936" s="16" t="s">
        <v>85</v>
      </c>
      <c r="E15936" s="15" t="str">
        <f>'[5]HGAC FS12-23 Gladiator Options'!C5633</f>
        <v>Cornering Lights Location Recess on Bumper Corner</v>
      </c>
      <c r="F15936" s="17">
        <f>'[5]HGAC FS12-23 Gladiator Options'!K5633</f>
        <v>354</v>
      </c>
      <c r="G15936" s="13">
        <v>0.15</v>
      </c>
      <c r="H15936" s="14"/>
    </row>
    <row r="15937" spans="1:8" x14ac:dyDescent="0.35">
      <c r="A15937" s="11" t="s">
        <v>8</v>
      </c>
      <c r="B15937" s="16" t="str">
        <f>'[5]HGAC FS12-23 Gladiator Options'!B5634</f>
        <v>GLAD05634</v>
      </c>
      <c r="C15937" s="27" t="s">
        <v>73</v>
      </c>
      <c r="D15937" s="16" t="s">
        <v>85</v>
      </c>
      <c r="E15937" s="15" t="str">
        <f>'[5]HGAC FS12-23 Gladiator Options'!C5634</f>
        <v>Cornering Lights Location Integrated w/Intersection Warn</v>
      </c>
      <c r="F15937" s="17">
        <f>'[5]HGAC FS12-23 Gladiator Options'!K5634</f>
        <v>0</v>
      </c>
      <c r="G15937" s="13">
        <v>0.15</v>
      </c>
      <c r="H15937" s="14"/>
    </row>
    <row r="15938" spans="1:8" x14ac:dyDescent="0.35">
      <c r="A15938" s="11" t="s">
        <v>8</v>
      </c>
      <c r="B15938" s="16" t="str">
        <f>'[5]HGAC FS12-23 Gladiator Options'!B5635</f>
        <v>GLAD05635</v>
      </c>
      <c r="C15938" s="27" t="s">
        <v>73</v>
      </c>
      <c r="D15938" s="16" t="s">
        <v>85</v>
      </c>
      <c r="E15938" s="15" t="str">
        <f>'[5]HGAC FS12-23 Gladiator Options'!C5635</f>
        <v>Interior Overhead Lts Red/Clear LED</v>
      </c>
      <c r="F15938" s="17">
        <f>'[5]HGAC FS12-23 Gladiator Options'!K5635</f>
        <v>0</v>
      </c>
      <c r="G15938" s="13">
        <v>0.15</v>
      </c>
      <c r="H15938" s="14"/>
    </row>
    <row r="15939" spans="1:8" x14ac:dyDescent="0.35">
      <c r="A15939" s="11" t="s">
        <v>8</v>
      </c>
      <c r="B15939" s="16" t="str">
        <f>'[5]HGAC FS12-23 Gladiator Options'!B5636</f>
        <v>GLAD05636</v>
      </c>
      <c r="C15939" s="27" t="s">
        <v>73</v>
      </c>
      <c r="D15939" s="16" t="s">
        <v>85</v>
      </c>
      <c r="E15939" s="15" t="str">
        <f>'[5]HGAC FS12-23 Gladiator Options'!C5636</f>
        <v>Interior Overhead Lts Weldon Red/Clear Split Lens LED</v>
      </c>
      <c r="F15939" s="17">
        <f>'[5]HGAC FS12-23 Gladiator Options'!K5636</f>
        <v>598</v>
      </c>
      <c r="G15939" s="13">
        <v>0.15</v>
      </c>
      <c r="H15939" s="14"/>
    </row>
    <row r="15940" spans="1:8" x14ac:dyDescent="0.35">
      <c r="A15940" s="11" t="s">
        <v>8</v>
      </c>
      <c r="B15940" s="16" t="str">
        <f>'[5]HGAC FS12-23 Gladiator Options'!B5637</f>
        <v>GLAD05637</v>
      </c>
      <c r="C15940" s="27" t="s">
        <v>73</v>
      </c>
      <c r="D15940" s="16" t="s">
        <v>85</v>
      </c>
      <c r="E15940" s="15" t="str">
        <f>'[5]HGAC FS12-23 Gladiator Options'!C5637</f>
        <v>Interior Overhead Lts Whelen Red/Clear LED</v>
      </c>
      <c r="F15940" s="17">
        <f>'[5]HGAC FS12-23 Gladiator Options'!K5637</f>
        <v>1661</v>
      </c>
      <c r="G15940" s="13">
        <v>0.15</v>
      </c>
      <c r="H15940" s="14"/>
    </row>
    <row r="15941" spans="1:8" x14ac:dyDescent="0.35">
      <c r="A15941" s="11" t="s">
        <v>8</v>
      </c>
      <c r="B15941" s="16" t="str">
        <f>'[5]HGAC FS12-23 Gladiator Options'!B5638</f>
        <v>GLAD05638</v>
      </c>
      <c r="C15941" s="27" t="s">
        <v>73</v>
      </c>
      <c r="D15941" s="16" t="s">
        <v>85</v>
      </c>
      <c r="E15941" s="15" t="str">
        <f>'[5]HGAC FS12-23 Gladiator Options'!C5638</f>
        <v>Interior Overhead Lts Whelen 6" Red/Clear LED</v>
      </c>
      <c r="F15941" s="17">
        <f>'[5]HGAC FS12-23 Gladiator Options'!K5638</f>
        <v>498</v>
      </c>
      <c r="G15941" s="13">
        <v>0.15</v>
      </c>
      <c r="H15941" s="14"/>
    </row>
    <row r="15942" spans="1:8" x14ac:dyDescent="0.35">
      <c r="A15942" s="11" t="s">
        <v>8</v>
      </c>
      <c r="B15942" s="16" t="str">
        <f>'[5]HGAC FS12-23 Gladiator Options'!B5639</f>
        <v>GLAD05639</v>
      </c>
      <c r="C15942" s="27" t="s">
        <v>73</v>
      </c>
      <c r="D15942" s="16" t="s">
        <v>85</v>
      </c>
      <c r="E15942" s="15" t="str">
        <f>'[5]HGAC FS12-23 Gladiator Options'!C5639</f>
        <v>Interior Overhead Lts Whelen 6" Blue/Clear LED</v>
      </c>
      <c r="F15942" s="17">
        <f>'[5]HGAC FS12-23 Gladiator Options'!K5639</f>
        <v>498</v>
      </c>
      <c r="G15942" s="13">
        <v>0.15</v>
      </c>
      <c r="H15942" s="14"/>
    </row>
    <row r="15943" spans="1:8" x14ac:dyDescent="0.35">
      <c r="A15943" s="11" t="s">
        <v>8</v>
      </c>
      <c r="B15943" s="16" t="str">
        <f>'[5]HGAC FS12-23 Gladiator Options'!B5640</f>
        <v>GLAD05640</v>
      </c>
      <c r="C15943" s="27" t="s">
        <v>73</v>
      </c>
      <c r="D15943" s="16" t="s">
        <v>85</v>
      </c>
      <c r="E15943" s="15" t="str">
        <f>'[5]HGAC FS12-23 Gladiator Options'!C5640</f>
        <v>Interior Overhead Lts OnScene Solutions Red/Clear LED</v>
      </c>
      <c r="F15943" s="17">
        <f>'[5]HGAC FS12-23 Gladiator Options'!K5640</f>
        <v>1998</v>
      </c>
      <c r="G15943" s="13">
        <v>0.15</v>
      </c>
      <c r="H15943" s="14"/>
    </row>
    <row r="15944" spans="1:8" x14ac:dyDescent="0.35">
      <c r="A15944" s="11" t="s">
        <v>8</v>
      </c>
      <c r="B15944" s="16" t="str">
        <f>'[5]HGAC FS12-23 Gladiator Options'!B5641</f>
        <v>GLAD05641</v>
      </c>
      <c r="C15944" s="27" t="s">
        <v>73</v>
      </c>
      <c r="D15944" s="16" t="s">
        <v>85</v>
      </c>
      <c r="E15944" s="15" t="str">
        <f>'[5]HGAC FS12-23 Gladiator Options'!C5641</f>
        <v>Int Ovrhd Lt Actv Resp Dr</v>
      </c>
      <c r="F15944" s="17">
        <f>'[5]HGAC FS12-23 Gladiator Options'!K5641</f>
        <v>0</v>
      </c>
      <c r="G15944" s="13">
        <v>0.15</v>
      </c>
      <c r="H15944" s="14"/>
    </row>
    <row r="15945" spans="1:8" x14ac:dyDescent="0.35">
      <c r="A15945" s="11" t="s">
        <v>8</v>
      </c>
      <c r="B15945" s="16" t="str">
        <f>'[5]HGAC FS12-23 Gladiator Options'!B5642</f>
        <v>GLAD05642</v>
      </c>
      <c r="C15945" s="27" t="s">
        <v>73</v>
      </c>
      <c r="D15945" s="16" t="s">
        <v>85</v>
      </c>
      <c r="E15945" s="15" t="str">
        <f>'[5]HGAC FS12-23 Gladiator Options'!C5642</f>
        <v>Int Ovrhd Lt Actv Resp Dr &amp; MUX</v>
      </c>
      <c r="F15945" s="17">
        <f>'[5]HGAC FS12-23 Gladiator Options'!K5642</f>
        <v>0</v>
      </c>
      <c r="G15945" s="13">
        <v>0.15</v>
      </c>
      <c r="H15945" s="14"/>
    </row>
    <row r="15946" spans="1:8" x14ac:dyDescent="0.35">
      <c r="A15946" s="11" t="s">
        <v>8</v>
      </c>
      <c r="B15946" s="16" t="str">
        <f>'[5]HGAC FS12-23 Gladiator Options'!B5643</f>
        <v>GLAD05643</v>
      </c>
      <c r="C15946" s="27" t="s">
        <v>73</v>
      </c>
      <c r="D15946" s="16" t="s">
        <v>85</v>
      </c>
      <c r="E15946" s="15" t="str">
        <f>'[5]HGAC FS12-23 Gladiator Options'!C5643</f>
        <v>Int Ovrhd Lt Actv Resp Dr &amp; MUX Multi Level Sw</v>
      </c>
      <c r="F15946" s="17">
        <f>'[5]HGAC FS12-23 Gladiator Options'!K5643</f>
        <v>158</v>
      </c>
      <c r="G15946" s="13">
        <v>0.15</v>
      </c>
      <c r="H15946" s="14"/>
    </row>
    <row r="15947" spans="1:8" x14ac:dyDescent="0.35">
      <c r="A15947" s="11" t="s">
        <v>8</v>
      </c>
      <c r="B15947" s="16" t="str">
        <f>'[5]HGAC FS12-23 Gladiator Options'!B5644</f>
        <v>GLAD05644</v>
      </c>
      <c r="C15947" s="27" t="s">
        <v>73</v>
      </c>
      <c r="D15947" s="16" t="s">
        <v>85</v>
      </c>
      <c r="E15947" s="15" t="str">
        <f>'[5]HGAC FS12-23 Gladiator Options'!C5644</f>
        <v>Int Ovrhd Lt Actv Resp Dr &amp; Rkr Sw Actv</v>
      </c>
      <c r="F15947" s="17">
        <f>'[5]HGAC FS12-23 Gladiator Options'!K5644</f>
        <v>158</v>
      </c>
      <c r="G15947" s="13">
        <v>0.15</v>
      </c>
      <c r="H15947" s="14"/>
    </row>
    <row r="15948" spans="1:8" x14ac:dyDescent="0.35">
      <c r="A15948" s="11" t="s">
        <v>8</v>
      </c>
      <c r="B15948" s="16" t="str">
        <f>'[5]HGAC FS12-23 Gladiator Options'!B5645</f>
        <v>GLAD05645</v>
      </c>
      <c r="C15948" s="27" t="s">
        <v>73</v>
      </c>
      <c r="D15948" s="16" t="s">
        <v>85</v>
      </c>
      <c r="E15948" s="15" t="str">
        <f>'[5]HGAC FS12-23 Gladiator Options'!C5645</f>
        <v>Int Ovrhd Lt Actv Resp Dr &amp; 10 Sec Delay w/Prk Brk</v>
      </c>
      <c r="F15948" s="17">
        <f>'[5]HGAC FS12-23 Gladiator Options'!K5645</f>
        <v>456</v>
      </c>
      <c r="G15948" s="13">
        <v>0.15</v>
      </c>
      <c r="H15948" s="14"/>
    </row>
    <row r="15949" spans="1:8" x14ac:dyDescent="0.35">
      <c r="A15949" s="11" t="s">
        <v>8</v>
      </c>
      <c r="B15949" s="16" t="str">
        <f>'[5]HGAC FS12-23 Gladiator Options'!B5646</f>
        <v>GLAD05646</v>
      </c>
      <c r="C15949" s="27" t="s">
        <v>73</v>
      </c>
      <c r="D15949" s="16" t="s">
        <v>85</v>
      </c>
      <c r="E15949" s="15" t="str">
        <f>'[5]HGAC FS12-23 Gladiator Options'!C5646</f>
        <v>Int Ovrhd Lt Actv Resp Dr &amp; Crew Dr Pnl Rkr</v>
      </c>
      <c r="F15949" s="17">
        <f>'[5]HGAC FS12-23 Gladiator Options'!K5646</f>
        <v>204</v>
      </c>
      <c r="G15949" s="13">
        <v>0.15</v>
      </c>
      <c r="H15949" s="14"/>
    </row>
    <row r="15950" spans="1:8" x14ac:dyDescent="0.35">
      <c r="A15950" s="11" t="s">
        <v>8</v>
      </c>
      <c r="B15950" s="16" t="str">
        <f>'[5]HGAC FS12-23 Gladiator Options'!B5647</f>
        <v>GLAD05647</v>
      </c>
      <c r="C15950" s="27" t="s">
        <v>73</v>
      </c>
      <c r="D15950" s="16" t="s">
        <v>85</v>
      </c>
      <c r="E15950" s="15" t="str">
        <f>'[5]HGAC FS12-23 Gladiator Options'!C5647</f>
        <v>Int Ovrhd Lt Actv Red Resp Dr</v>
      </c>
      <c r="F15950" s="17">
        <f>'[5]HGAC FS12-23 Gladiator Options'!K5647</f>
        <v>158</v>
      </c>
      <c r="G15950" s="13">
        <v>0.15</v>
      </c>
      <c r="H15950" s="14"/>
    </row>
    <row r="15951" spans="1:8" x14ac:dyDescent="0.35">
      <c r="A15951" s="11" t="s">
        <v>8</v>
      </c>
      <c r="B15951" s="16" t="str">
        <f>'[5]HGAC FS12-23 Gladiator Options'!B5648</f>
        <v>GLAD05648</v>
      </c>
      <c r="C15951" s="27" t="s">
        <v>73</v>
      </c>
      <c r="D15951" s="16" t="s">
        <v>85</v>
      </c>
      <c r="E15951" s="15" t="str">
        <f>'[5]HGAC FS12-23 Gladiator Options'!C5648</f>
        <v>Int Ovrhd Lt Actv Red Resp Dr &amp; MUX</v>
      </c>
      <c r="F15951" s="17">
        <f>'[5]HGAC FS12-23 Gladiator Options'!K5648</f>
        <v>158</v>
      </c>
      <c r="G15951" s="13">
        <v>0.15</v>
      </c>
      <c r="H15951" s="14"/>
    </row>
    <row r="15952" spans="1:8" x14ac:dyDescent="0.35">
      <c r="A15952" s="11" t="s">
        <v>8</v>
      </c>
      <c r="B15952" s="16" t="str">
        <f>'[5]HGAC FS12-23 Gladiator Options'!B5649</f>
        <v>GLAD05649</v>
      </c>
      <c r="C15952" s="27" t="s">
        <v>73</v>
      </c>
      <c r="D15952" s="16" t="s">
        <v>85</v>
      </c>
      <c r="E15952" s="15" t="str">
        <f>'[5]HGAC FS12-23 Gladiator Options'!C5649</f>
        <v>Int Ovrhd Lt Actv Red Resp Dr &amp; Clear MUX</v>
      </c>
      <c r="F15952" s="17">
        <f>'[5]HGAC FS12-23 Gladiator Options'!K5649</f>
        <v>158</v>
      </c>
      <c r="G15952" s="13">
        <v>0.15</v>
      </c>
      <c r="H15952" s="14"/>
    </row>
    <row r="15953" spans="1:8" x14ac:dyDescent="0.35">
      <c r="A15953" s="11" t="s">
        <v>8</v>
      </c>
      <c r="B15953" s="16" t="str">
        <f>'[5]HGAC FS12-23 Gladiator Options'!B5650</f>
        <v>GLAD05650</v>
      </c>
      <c r="C15953" s="27" t="s">
        <v>73</v>
      </c>
      <c r="D15953" s="16" t="s">
        <v>85</v>
      </c>
      <c r="E15953" s="15" t="str">
        <f>'[5]HGAC FS12-23 Gladiator Options'!C5650</f>
        <v>Int Ovrhd Lt Actv Red Resp Dr &amp; MUX Multi Level Sw</v>
      </c>
      <c r="F15953" s="17">
        <f>'[5]HGAC FS12-23 Gladiator Options'!K5650</f>
        <v>158</v>
      </c>
      <c r="G15953" s="13">
        <v>0.15</v>
      </c>
      <c r="H15953" s="14"/>
    </row>
    <row r="15954" spans="1:8" x14ac:dyDescent="0.35">
      <c r="A15954" s="11" t="s">
        <v>8</v>
      </c>
      <c r="B15954" s="16" t="str">
        <f>'[5]HGAC FS12-23 Gladiator Options'!B5651</f>
        <v>GLAD05651</v>
      </c>
      <c r="C15954" s="27" t="s">
        <v>73</v>
      </c>
      <c r="D15954" s="16" t="s">
        <v>85</v>
      </c>
      <c r="E15954" s="15" t="str">
        <f>'[5]HGAC FS12-23 Gladiator Options'!C5651</f>
        <v>Int Ovrhd Lt Actv Any Dr</v>
      </c>
      <c r="F15954" s="17">
        <f>'[5]HGAC FS12-23 Gladiator Options'!K5651</f>
        <v>543</v>
      </c>
      <c r="G15954" s="13">
        <v>0.15</v>
      </c>
      <c r="H15954" s="14"/>
    </row>
    <row r="15955" spans="1:8" x14ac:dyDescent="0.35">
      <c r="A15955" s="11" t="s">
        <v>8</v>
      </c>
      <c r="B15955" s="16" t="str">
        <f>'[5]HGAC FS12-23 Gladiator Options'!B5652</f>
        <v>GLAD05652</v>
      </c>
      <c r="C15955" s="27" t="s">
        <v>73</v>
      </c>
      <c r="D15955" s="16" t="s">
        <v>85</v>
      </c>
      <c r="E15955" s="15" t="str">
        <f>'[5]HGAC FS12-23 Gladiator Options'!C5652</f>
        <v>NO Auxiliary Dome Light Front Center</v>
      </c>
      <c r="F15955" s="17">
        <f>'[5]HGAC FS12-23 Gladiator Options'!K5652</f>
        <v>0</v>
      </c>
      <c r="G15955" s="13">
        <v>0.15</v>
      </c>
      <c r="H15955" s="14"/>
    </row>
    <row r="15956" spans="1:8" x14ac:dyDescent="0.35">
      <c r="A15956" s="11" t="s">
        <v>8</v>
      </c>
      <c r="B15956" s="16" t="str">
        <f>'[5]HGAC FS12-23 Gladiator Options'!B5653</f>
        <v>GLAD05653</v>
      </c>
      <c r="C15956" s="27" t="s">
        <v>73</v>
      </c>
      <c r="D15956" s="16" t="s">
        <v>85</v>
      </c>
      <c r="E15956" s="15" t="str">
        <f>'[5]HGAC FS12-23 Gladiator Options'!C5653</f>
        <v>Auxiliary Dome Lt Frt Red/Clear LED</v>
      </c>
      <c r="F15956" s="17">
        <f>'[5]HGAC FS12-23 Gladiator Options'!K5653</f>
        <v>95</v>
      </c>
      <c r="G15956" s="13">
        <v>0.15</v>
      </c>
      <c r="H15956" s="14"/>
    </row>
    <row r="15957" spans="1:8" x14ac:dyDescent="0.35">
      <c r="A15957" s="11" t="s">
        <v>8</v>
      </c>
      <c r="B15957" s="16" t="str">
        <f>'[5]HGAC FS12-23 Gladiator Options'!B5654</f>
        <v>GLAD05654</v>
      </c>
      <c r="C15957" s="27" t="s">
        <v>73</v>
      </c>
      <c r="D15957" s="16" t="s">
        <v>85</v>
      </c>
      <c r="E15957" s="15" t="str">
        <f>'[5]HGAC FS12-23 Gladiator Options'!C5654</f>
        <v>Auxiliary Dome Lt Frt Weldon Red/Clear Split Lens LED</v>
      </c>
      <c r="F15957" s="17">
        <f>'[5]HGAC FS12-23 Gladiator Options'!K5654</f>
        <v>326</v>
      </c>
      <c r="G15957" s="13">
        <v>0.15</v>
      </c>
      <c r="H15957" s="14"/>
    </row>
    <row r="15958" spans="1:8" x14ac:dyDescent="0.35">
      <c r="A15958" s="11" t="s">
        <v>8</v>
      </c>
      <c r="B15958" s="16" t="str">
        <f>'[5]HGAC FS12-23 Gladiator Options'!B5655</f>
        <v>GLAD05655</v>
      </c>
      <c r="C15958" s="27" t="s">
        <v>73</v>
      </c>
      <c r="D15958" s="16" t="s">
        <v>85</v>
      </c>
      <c r="E15958" s="15" t="str">
        <f>'[5]HGAC FS12-23 Gladiator Options'!C5655</f>
        <v>Auxiliary Dome Lt Frt Whelen Red/Clear LED</v>
      </c>
      <c r="F15958" s="17">
        <f>'[5]HGAC FS12-23 Gladiator Options'!K5655</f>
        <v>487</v>
      </c>
      <c r="G15958" s="13">
        <v>0.15</v>
      </c>
      <c r="H15958" s="14"/>
    </row>
    <row r="15959" spans="1:8" x14ac:dyDescent="0.35">
      <c r="A15959" s="11" t="s">
        <v>8</v>
      </c>
      <c r="B15959" s="16" t="str">
        <f>'[5]HGAC FS12-23 Gladiator Options'!B5656</f>
        <v>GLAD05656</v>
      </c>
      <c r="C15959" s="27" t="s">
        <v>73</v>
      </c>
      <c r="D15959" s="16" t="s">
        <v>85</v>
      </c>
      <c r="E15959" s="15" t="str">
        <f>'[5]HGAC FS12-23 Gladiator Options'!C5656</f>
        <v>Auxiliary Dome Lt Frt Whelen 6" Red/Clear LED</v>
      </c>
      <c r="F15959" s="17">
        <f>'[5]HGAC FS12-23 Gladiator Options'!K5656</f>
        <v>256</v>
      </c>
      <c r="G15959" s="13">
        <v>0.15</v>
      </c>
      <c r="H15959" s="14"/>
    </row>
    <row r="15960" spans="1:8" x14ac:dyDescent="0.35">
      <c r="A15960" s="11" t="s">
        <v>8</v>
      </c>
      <c r="B15960" s="16" t="str">
        <f>'[5]HGAC FS12-23 Gladiator Options'!B5657</f>
        <v>GLAD05657</v>
      </c>
      <c r="C15960" s="27" t="s">
        <v>73</v>
      </c>
      <c r="D15960" s="16" t="s">
        <v>85</v>
      </c>
      <c r="E15960" s="15" t="str">
        <f>'[5]HGAC FS12-23 Gladiator Options'!C5657</f>
        <v>Auxiliary Dome Lt Frt Whelen 6" Blue/Clear LED</v>
      </c>
      <c r="F15960" s="17">
        <f>'[5]HGAC FS12-23 Gladiator Options'!K5657</f>
        <v>256</v>
      </c>
      <c r="G15960" s="13">
        <v>0.15</v>
      </c>
      <c r="H15960" s="14"/>
    </row>
    <row r="15961" spans="1:8" x14ac:dyDescent="0.35">
      <c r="A15961" s="11" t="s">
        <v>8</v>
      </c>
      <c r="B15961" s="16" t="str">
        <f>'[5]HGAC FS12-23 Gladiator Options'!B5658</f>
        <v>GLAD05658</v>
      </c>
      <c r="C15961" s="27" t="s">
        <v>73</v>
      </c>
      <c r="D15961" s="16" t="s">
        <v>85</v>
      </c>
      <c r="E15961" s="15" t="str">
        <f>'[5]HGAC FS12-23 Gladiator Options'!C5658</f>
        <v>Auxiliary Dome Lt Frt OnScene Solutions Red/Clear LED</v>
      </c>
      <c r="F15961" s="17">
        <f>'[5]HGAC FS12-23 Gladiator Options'!K5658</f>
        <v>638</v>
      </c>
      <c r="G15961" s="13">
        <v>0.15</v>
      </c>
      <c r="H15961" s="14"/>
    </row>
    <row r="15962" spans="1:8" x14ac:dyDescent="0.35">
      <c r="A15962" s="11" t="s">
        <v>8</v>
      </c>
      <c r="B15962" s="16" t="str">
        <f>'[5]HGAC FS12-23 Gladiator Options'!B5659</f>
        <v>GLAD05659</v>
      </c>
      <c r="C15962" s="27" t="s">
        <v>73</v>
      </c>
      <c r="D15962" s="16" t="s">
        <v>85</v>
      </c>
      <c r="E15962" s="15" t="str">
        <f>'[5]HGAC FS12-23 Gladiator Options'!C5659</f>
        <v>NO Auxiliary Dome Light Front Center Activation</v>
      </c>
      <c r="F15962" s="17">
        <f>'[5]HGAC FS12-23 Gladiator Options'!K5659</f>
        <v>0</v>
      </c>
      <c r="G15962" s="13">
        <v>0.15</v>
      </c>
      <c r="H15962" s="14"/>
    </row>
    <row r="15963" spans="1:8" x14ac:dyDescent="0.35">
      <c r="A15963" s="11" t="s">
        <v>8</v>
      </c>
      <c r="B15963" s="16" t="str">
        <f>'[5]HGAC FS12-23 Gladiator Options'!B5660</f>
        <v>GLAD05660</v>
      </c>
      <c r="C15963" s="27" t="s">
        <v>73</v>
      </c>
      <c r="D15963" s="16" t="s">
        <v>85</v>
      </c>
      <c r="E15963" s="15" t="str">
        <f>'[5]HGAC FS12-23 Gladiator Options'!C5660</f>
        <v>Aux Dome Lt Frt Ctr Actv w/Int Ovrhd Lts</v>
      </c>
      <c r="F15963" s="17">
        <f>'[5]HGAC FS12-23 Gladiator Options'!K5660</f>
        <v>127</v>
      </c>
      <c r="G15963" s="13">
        <v>0.15</v>
      </c>
      <c r="H15963" s="14"/>
    </row>
    <row r="15964" spans="1:8" x14ac:dyDescent="0.35">
      <c r="A15964" s="11" t="s">
        <v>8</v>
      </c>
      <c r="B15964" s="16" t="str">
        <f>'[5]HGAC FS12-23 Gladiator Options'!B5661</f>
        <v>GLAD05661</v>
      </c>
      <c r="C15964" s="27" t="s">
        <v>73</v>
      </c>
      <c r="D15964" s="16" t="s">
        <v>85</v>
      </c>
      <c r="E15964" s="15" t="str">
        <f>'[5]HGAC FS12-23 Gladiator Options'!C5661</f>
        <v>Aux Dome Lt Frt Ctr Actv Any Sd Dr</v>
      </c>
      <c r="F15964" s="17">
        <f>'[5]HGAC FS12-23 Gladiator Options'!K5661</f>
        <v>127</v>
      </c>
      <c r="G15964" s="13">
        <v>0.15</v>
      </c>
      <c r="H15964" s="14"/>
    </row>
    <row r="15965" spans="1:8" x14ac:dyDescent="0.35">
      <c r="A15965" s="11" t="s">
        <v>8</v>
      </c>
      <c r="B15965" s="16" t="str">
        <f>'[5]HGAC FS12-23 Gladiator Options'!B5662</f>
        <v>GLAD05662</v>
      </c>
      <c r="C15965" s="27" t="s">
        <v>73</v>
      </c>
      <c r="D15965" s="16" t="s">
        <v>85</v>
      </c>
      <c r="E15965" s="15" t="str">
        <f>'[5]HGAC FS12-23 Gladiator Options'!C5662</f>
        <v>Aux Dome Lt Frt Ctr Actv MUX</v>
      </c>
      <c r="F15965" s="17">
        <f>'[5]HGAC FS12-23 Gladiator Options'!K5662</f>
        <v>127</v>
      </c>
      <c r="G15965" s="13">
        <v>0.15</v>
      </c>
      <c r="H15965" s="14"/>
    </row>
    <row r="15966" spans="1:8" x14ac:dyDescent="0.35">
      <c r="A15966" s="11" t="s">
        <v>8</v>
      </c>
      <c r="B15966" s="16" t="str">
        <f>'[5]HGAC FS12-23 Gladiator Options'!B5663</f>
        <v>GLAD05663</v>
      </c>
      <c r="C15966" s="27" t="s">
        <v>73</v>
      </c>
      <c r="D15966" s="16" t="s">
        <v>85</v>
      </c>
      <c r="E15966" s="15" t="str">
        <f>'[5]HGAC FS12-23 Gladiator Options'!C5663</f>
        <v>NO Auxiliary Dome Light LH</v>
      </c>
      <c r="F15966" s="17">
        <f>'[5]HGAC FS12-23 Gladiator Options'!K5663</f>
        <v>0</v>
      </c>
      <c r="G15966" s="13">
        <v>0.15</v>
      </c>
      <c r="H15966" s="14"/>
    </row>
    <row r="15967" spans="1:8" x14ac:dyDescent="0.35">
      <c r="A15967" s="11" t="s">
        <v>8</v>
      </c>
      <c r="B15967" s="16" t="str">
        <f>'[5]HGAC FS12-23 Gladiator Options'!B5664</f>
        <v>GLAD05664</v>
      </c>
      <c r="C15967" s="27" t="s">
        <v>73</v>
      </c>
      <c r="D15967" s="16" t="s">
        <v>85</v>
      </c>
      <c r="E15967" s="15" t="str">
        <f>'[5]HGAC FS12-23 Gladiator Options'!C5664</f>
        <v>Aux Dome Lt LH Weldon Red/Clr LED Split Lens Inboard Fwd Rf/Red LH Frt Dr Actv</v>
      </c>
      <c r="F15967" s="17">
        <f>'[5]HGAC FS12-23 Gladiator Options'!K5664</f>
        <v>274</v>
      </c>
      <c r="G15967" s="13">
        <v>0.15</v>
      </c>
      <c r="H15967" s="14"/>
    </row>
    <row r="15968" spans="1:8" x14ac:dyDescent="0.35">
      <c r="A15968" s="11" t="s">
        <v>8</v>
      </c>
      <c r="B15968" s="16" t="str">
        <f>'[5]HGAC FS12-23 Gladiator Options'!B5665</f>
        <v>GLAD05665</v>
      </c>
      <c r="C15968" s="27" t="s">
        <v>73</v>
      </c>
      <c r="D15968" s="16" t="s">
        <v>85</v>
      </c>
      <c r="E15968" s="15" t="str">
        <f>'[5]HGAC FS12-23 Gladiator Options'!C5665</f>
        <v>Aux Dome Lt LH Weldon Red/Clr LED Split Lens Prewire &amp; Shplse</v>
      </c>
      <c r="F15968" s="17">
        <f>'[5]HGAC FS12-23 Gladiator Options'!K5665</f>
        <v>274</v>
      </c>
      <c r="G15968" s="13">
        <v>0.15</v>
      </c>
      <c r="H15968" s="14"/>
    </row>
    <row r="15969" spans="1:8" x14ac:dyDescent="0.35">
      <c r="A15969" s="11" t="s">
        <v>8</v>
      </c>
      <c r="B15969" s="16" t="str">
        <f>'[5]HGAC FS12-23 Gladiator Options'!B5666</f>
        <v>GLAD05666</v>
      </c>
      <c r="C15969" s="27" t="s">
        <v>73</v>
      </c>
      <c r="D15969" s="16" t="s">
        <v>85</v>
      </c>
      <c r="E15969" s="15" t="str">
        <f>'[5]HGAC FS12-23 Gladiator Options'!C5666</f>
        <v>Aux Dome Lt LH Whelen Red/Clr LED</v>
      </c>
      <c r="F15969" s="17">
        <f>'[5]HGAC FS12-23 Gladiator Options'!K5666</f>
        <v>515</v>
      </c>
      <c r="G15969" s="13">
        <v>0.15</v>
      </c>
      <c r="H15969" s="14"/>
    </row>
    <row r="15970" spans="1:8" x14ac:dyDescent="0.35">
      <c r="A15970" s="11" t="s">
        <v>8</v>
      </c>
      <c r="B15970" s="16" t="str">
        <f>'[5]HGAC FS12-23 Gladiator Options'!B5667</f>
        <v>GLAD05667</v>
      </c>
      <c r="C15970" s="27" t="s">
        <v>73</v>
      </c>
      <c r="D15970" s="16" t="s">
        <v>85</v>
      </c>
      <c r="E15970" s="15" t="str">
        <f>'[5]HGAC FS12-23 Gladiator Options'!C5667</f>
        <v>Aux Dome Lt LH Whelen Red/Clr LED 6" Round</v>
      </c>
      <c r="F15970" s="17">
        <f>'[5]HGAC FS12-23 Gladiator Options'!K5667</f>
        <v>428</v>
      </c>
      <c r="G15970" s="13">
        <v>0.15</v>
      </c>
      <c r="H15970" s="14"/>
    </row>
    <row r="15971" spans="1:8" x14ac:dyDescent="0.35">
      <c r="A15971" s="11" t="s">
        <v>8</v>
      </c>
      <c r="B15971" s="16" t="str">
        <f>'[5]HGAC FS12-23 Gladiator Options'!B5668</f>
        <v>GLAD05668</v>
      </c>
      <c r="C15971" s="27" t="s">
        <v>73</v>
      </c>
      <c r="D15971" s="16" t="s">
        <v>85</v>
      </c>
      <c r="E15971" s="15" t="str">
        <f>'[5]HGAC FS12-23 Gladiator Options'!C5668</f>
        <v>Aux Dome Lt LH Whelen Red/Clr LED 6" Round w/Red Disp Actv</v>
      </c>
      <c r="F15971" s="17">
        <f>'[5]HGAC FS12-23 Gladiator Options'!K5668</f>
        <v>501</v>
      </c>
      <c r="G15971" s="13">
        <v>0.15</v>
      </c>
      <c r="H15971" s="14"/>
    </row>
    <row r="15972" spans="1:8" x14ac:dyDescent="0.35">
      <c r="A15972" s="11" t="s">
        <v>8</v>
      </c>
      <c r="B15972" s="16" t="str">
        <f>'[5]HGAC FS12-23 Gladiator Options'!B5669</f>
        <v>GLAD05669</v>
      </c>
      <c r="C15972" s="27" t="s">
        <v>73</v>
      </c>
      <c r="D15972" s="16" t="s">
        <v>85</v>
      </c>
      <c r="E15972" s="15" t="str">
        <f>'[5]HGAC FS12-23 Gladiator Options'!C5669</f>
        <v>Aux Dome Lt LH Whelen Red/Clr LED 6" Round w/Clr Frt Dr Actv</v>
      </c>
      <c r="F15972" s="17">
        <f>'[5]HGAC FS12-23 Gladiator Options'!K5669</f>
        <v>428</v>
      </c>
      <c r="G15972" s="13">
        <v>0.15</v>
      </c>
      <c r="H15972" s="14"/>
    </row>
    <row r="15973" spans="1:8" x14ac:dyDescent="0.35">
      <c r="A15973" s="11" t="s">
        <v>8</v>
      </c>
      <c r="B15973" s="16" t="str">
        <f>'[5]HGAC FS12-23 Gladiator Options'!B5670</f>
        <v>GLAD05670</v>
      </c>
      <c r="C15973" s="27" t="s">
        <v>73</v>
      </c>
      <c r="D15973" s="16" t="s">
        <v>85</v>
      </c>
      <c r="E15973" s="15" t="str">
        <f>'[5]HGAC FS12-23 Gladiator Options'!C5670</f>
        <v>Aux Dome Lt LH Whelen Red/Clr LED 6" Round w/Clr Frt Dr Actv &amp; Disp</v>
      </c>
      <c r="F15973" s="17">
        <f>'[5]HGAC FS12-23 Gladiator Options'!K5670</f>
        <v>537</v>
      </c>
      <c r="G15973" s="13">
        <v>0.15</v>
      </c>
      <c r="H15973" s="14"/>
    </row>
    <row r="15974" spans="1:8" x14ac:dyDescent="0.35">
      <c r="A15974" s="11" t="s">
        <v>8</v>
      </c>
      <c r="B15974" s="16" t="str">
        <f>'[5]HGAC FS12-23 Gladiator Options'!B5671</f>
        <v>GLAD05671</v>
      </c>
      <c r="C15974" s="27" t="s">
        <v>73</v>
      </c>
      <c r="D15974" s="16" t="s">
        <v>85</v>
      </c>
      <c r="E15974" s="15" t="str">
        <f>'[5]HGAC FS12-23 Gladiator Options'!C5671</f>
        <v>Aux Dome Lt LH Whelen Red/Clr LED 6" Round Inboard Fwd Rf w/Red Frt Dr Actv</v>
      </c>
      <c r="F15974" s="17">
        <f>'[5]HGAC FS12-23 Gladiator Options'!K5671</f>
        <v>537</v>
      </c>
      <c r="G15974" s="13">
        <v>0.15</v>
      </c>
      <c r="H15974" s="14"/>
    </row>
    <row r="15975" spans="1:8" x14ac:dyDescent="0.35">
      <c r="A15975" s="11" t="s">
        <v>8</v>
      </c>
      <c r="B15975" s="16" t="str">
        <f>'[5]HGAC FS12-23 Gladiator Options'!B5672</f>
        <v>GLAD05672</v>
      </c>
      <c r="C15975" s="27" t="s">
        <v>73</v>
      </c>
      <c r="D15975" s="16" t="s">
        <v>85</v>
      </c>
      <c r="E15975" s="15" t="str">
        <f>'[5]HGAC FS12-23 Gladiator Options'!C5672</f>
        <v>NO Auxiliary Dome Light RH</v>
      </c>
      <c r="F15975" s="17">
        <f>'[5]HGAC FS12-23 Gladiator Options'!K5672</f>
        <v>0</v>
      </c>
      <c r="G15975" s="13">
        <v>0.15</v>
      </c>
      <c r="H15975" s="14"/>
    </row>
    <row r="15976" spans="1:8" x14ac:dyDescent="0.35">
      <c r="A15976" s="11" t="s">
        <v>8</v>
      </c>
      <c r="B15976" s="16" t="str">
        <f>'[5]HGAC FS12-23 Gladiator Options'!B5673</f>
        <v>GLAD05673</v>
      </c>
      <c r="C15976" s="27" t="s">
        <v>73</v>
      </c>
      <c r="D15976" s="16" t="s">
        <v>85</v>
      </c>
      <c r="E15976" s="15" t="str">
        <f>'[5]HGAC FS12-23 Gladiator Options'!C5673</f>
        <v>Aux Dome Lt RH Weldon Red/Clr LED Split Lens Inboard Fwd Raised Roof</v>
      </c>
      <c r="F15976" s="17">
        <f>'[5]HGAC FS12-23 Gladiator Options'!K5673</f>
        <v>274</v>
      </c>
      <c r="G15976" s="13">
        <v>0.15</v>
      </c>
      <c r="H15976" s="14"/>
    </row>
    <row r="15977" spans="1:8" x14ac:dyDescent="0.35">
      <c r="A15977" s="11" t="s">
        <v>8</v>
      </c>
      <c r="B15977" s="16" t="str">
        <f>'[5]HGAC FS12-23 Gladiator Options'!B5674</f>
        <v>GLAD05674</v>
      </c>
      <c r="C15977" s="27" t="s">
        <v>73</v>
      </c>
      <c r="D15977" s="16" t="s">
        <v>85</v>
      </c>
      <c r="E15977" s="15" t="str">
        <f>'[5]HGAC FS12-23 Gladiator Options'!C5674</f>
        <v>Aux Dome Lt RH Weldon Red/Clr LED Split Lens Inboard Fwd Rf/Red RH Frt Dr Actv</v>
      </c>
      <c r="F15977" s="17">
        <f>'[5]HGAC FS12-23 Gladiator Options'!K5674</f>
        <v>274</v>
      </c>
      <c r="G15977" s="13">
        <v>0.15</v>
      </c>
      <c r="H15977" s="14"/>
    </row>
    <row r="15978" spans="1:8" x14ac:dyDescent="0.35">
      <c r="A15978" s="11" t="s">
        <v>8</v>
      </c>
      <c r="B15978" s="16" t="str">
        <f>'[5]HGAC FS12-23 Gladiator Options'!B5675</f>
        <v>GLAD05675</v>
      </c>
      <c r="C15978" s="27" t="s">
        <v>73</v>
      </c>
      <c r="D15978" s="16" t="s">
        <v>85</v>
      </c>
      <c r="E15978" s="15" t="str">
        <f>'[5]HGAC FS12-23 Gladiator Options'!C5675</f>
        <v>Aux Dome Lt RH Weldon Red/Clr LED Split Lens Prewire &amp; Shplse</v>
      </c>
      <c r="F15978" s="17">
        <f>'[5]HGAC FS12-23 Gladiator Options'!K5675</f>
        <v>274</v>
      </c>
      <c r="G15978" s="13">
        <v>0.15</v>
      </c>
      <c r="H15978" s="14"/>
    </row>
    <row r="15979" spans="1:8" x14ac:dyDescent="0.35">
      <c r="A15979" s="11" t="s">
        <v>8</v>
      </c>
      <c r="B15979" s="16" t="str">
        <f>'[5]HGAC FS12-23 Gladiator Options'!B5676</f>
        <v>GLAD05676</v>
      </c>
      <c r="C15979" s="27" t="s">
        <v>73</v>
      </c>
      <c r="D15979" s="16" t="s">
        <v>85</v>
      </c>
      <c r="E15979" s="15" t="str">
        <f>'[5]HGAC FS12-23 Gladiator Options'!C5676</f>
        <v>Aux Dome Lt RH Whelen Red/Clr LED</v>
      </c>
      <c r="F15979" s="17">
        <f>'[5]HGAC FS12-23 Gladiator Options'!K5676</f>
        <v>515</v>
      </c>
      <c r="G15979" s="13">
        <v>0.15</v>
      </c>
      <c r="H15979" s="14"/>
    </row>
    <row r="15980" spans="1:8" x14ac:dyDescent="0.35">
      <c r="A15980" s="11" t="s">
        <v>8</v>
      </c>
      <c r="B15980" s="16" t="str">
        <f>'[5]HGAC FS12-23 Gladiator Options'!B5677</f>
        <v>GLAD05677</v>
      </c>
      <c r="C15980" s="27" t="s">
        <v>73</v>
      </c>
      <c r="D15980" s="16" t="s">
        <v>85</v>
      </c>
      <c r="E15980" s="15" t="str">
        <f>'[5]HGAC FS12-23 Gladiator Options'!C5677</f>
        <v>Aux Dome Lt RH Whelen Red/Clr LED Frt Dr Sill Rkr Sw Actv</v>
      </c>
      <c r="F15980" s="17">
        <f>'[5]HGAC FS12-23 Gladiator Options'!K5677</f>
        <v>624</v>
      </c>
      <c r="G15980" s="13">
        <v>0.15</v>
      </c>
      <c r="H15980" s="14"/>
    </row>
    <row r="15981" spans="1:8" x14ac:dyDescent="0.35">
      <c r="A15981" s="11" t="s">
        <v>8</v>
      </c>
      <c r="B15981" s="16" t="str">
        <f>'[5]HGAC FS12-23 Gladiator Options'!B5678</f>
        <v>GLAD05678</v>
      </c>
      <c r="C15981" s="27" t="s">
        <v>73</v>
      </c>
      <c r="D15981" s="16" t="s">
        <v>85</v>
      </c>
      <c r="E15981" s="15" t="str">
        <f>'[5]HGAC FS12-23 Gladiator Options'!C5678</f>
        <v>Aux Dome Lt RH Whelen Red/Clr LED 6" Round w/Red Disp Actv</v>
      </c>
      <c r="F15981" s="17">
        <f>'[5]HGAC FS12-23 Gladiator Options'!K5678</f>
        <v>501</v>
      </c>
      <c r="G15981" s="13">
        <v>0.15</v>
      </c>
      <c r="H15981" s="14"/>
    </row>
    <row r="15982" spans="1:8" x14ac:dyDescent="0.35">
      <c r="A15982" s="11" t="s">
        <v>8</v>
      </c>
      <c r="B15982" s="16" t="str">
        <f>'[5]HGAC FS12-23 Gladiator Options'!B5679</f>
        <v>GLAD05679</v>
      </c>
      <c r="C15982" s="27" t="s">
        <v>73</v>
      </c>
      <c r="D15982" s="16" t="s">
        <v>85</v>
      </c>
      <c r="E15982" s="15" t="str">
        <f>'[5]HGAC FS12-23 Gladiator Options'!C5679</f>
        <v>Aux Dome Lt RH Whelen Red/Clr LED 6" Round</v>
      </c>
      <c r="F15982" s="17">
        <f>'[5]HGAC FS12-23 Gladiator Options'!K5679</f>
        <v>428</v>
      </c>
      <c r="G15982" s="13">
        <v>0.15</v>
      </c>
      <c r="H15982" s="14"/>
    </row>
    <row r="15983" spans="1:8" x14ac:dyDescent="0.35">
      <c r="A15983" s="11" t="s">
        <v>8</v>
      </c>
      <c r="B15983" s="16" t="str">
        <f>'[5]HGAC FS12-23 Gladiator Options'!B5680</f>
        <v>GLAD05680</v>
      </c>
      <c r="C15983" s="27" t="s">
        <v>73</v>
      </c>
      <c r="D15983" s="16" t="s">
        <v>85</v>
      </c>
      <c r="E15983" s="15" t="str">
        <f>'[5]HGAC FS12-23 Gladiator Options'!C5680</f>
        <v>Aux Dome Lt RH Whelen Red/Clr LED 6" Round Frt Dr Actv &amp; Disp</v>
      </c>
      <c r="F15983" s="17">
        <f>'[5]HGAC FS12-23 Gladiator Options'!K5680</f>
        <v>571</v>
      </c>
      <c r="G15983" s="13">
        <v>0.15</v>
      </c>
      <c r="H15983" s="14"/>
    </row>
    <row r="15984" spans="1:8" x14ac:dyDescent="0.35">
      <c r="A15984" s="11" t="s">
        <v>8</v>
      </c>
      <c r="B15984" s="16" t="str">
        <f>'[5]HGAC FS12-23 Gladiator Options'!B5681</f>
        <v>GLAD05681</v>
      </c>
      <c r="C15984" s="27" t="s">
        <v>73</v>
      </c>
      <c r="D15984" s="16" t="s">
        <v>85</v>
      </c>
      <c r="E15984" s="15" t="str">
        <f>'[5]HGAC FS12-23 Gladiator Options'!C5681</f>
        <v>Aux Dome Lt RH Whelen Red/Clr LED 6" Round w/Clr Frt Dr Actv</v>
      </c>
      <c r="F15984" s="17">
        <f>'[5]HGAC FS12-23 Gladiator Options'!K5681</f>
        <v>428</v>
      </c>
      <c r="G15984" s="13">
        <v>0.15</v>
      </c>
      <c r="H15984" s="14"/>
    </row>
    <row r="15985" spans="1:8" x14ac:dyDescent="0.35">
      <c r="A15985" s="11" t="s">
        <v>8</v>
      </c>
      <c r="B15985" s="16" t="str">
        <f>'[5]HGAC FS12-23 Gladiator Options'!B5682</f>
        <v>GLAD05682</v>
      </c>
      <c r="C15985" s="27" t="s">
        <v>73</v>
      </c>
      <c r="D15985" s="16" t="s">
        <v>85</v>
      </c>
      <c r="E15985" s="15" t="str">
        <f>'[5]HGAC FS12-23 Gladiator Options'!C5682</f>
        <v>Aux Dome Lt RH Whelen Red/Clr LED 6" Round w/Clr Frt Dr Actv &amp; Disp</v>
      </c>
      <c r="F15985" s="17">
        <f>'[5]HGAC FS12-23 Gladiator Options'!K5682</f>
        <v>537</v>
      </c>
      <c r="G15985" s="13">
        <v>0.15</v>
      </c>
      <c r="H15985" s="14"/>
    </row>
    <row r="15986" spans="1:8" x14ac:dyDescent="0.35">
      <c r="A15986" s="11" t="s">
        <v>8</v>
      </c>
      <c r="B15986" s="16" t="str">
        <f>'[5]HGAC FS12-23 Gladiator Options'!B5683</f>
        <v>GLAD05683</v>
      </c>
      <c r="C15986" s="27" t="s">
        <v>73</v>
      </c>
      <c r="D15986" s="16" t="s">
        <v>85</v>
      </c>
      <c r="E15986" s="15" t="str">
        <f>'[5]HGAC FS12-23 Gladiator Options'!C5683</f>
        <v>Aux Dome Lt RH Whelen Red/Clr LED 6" Round Inboard Fwd Rf w/Red Frt Dr Actv</v>
      </c>
      <c r="F15986" s="17">
        <f>'[5]HGAC FS12-23 Gladiator Options'!K5683</f>
        <v>537</v>
      </c>
      <c r="G15986" s="13">
        <v>0.15</v>
      </c>
      <c r="H15986" s="14"/>
    </row>
    <row r="15987" spans="1:8" x14ac:dyDescent="0.35">
      <c r="A15987" s="11" t="s">
        <v>8</v>
      </c>
      <c r="B15987" s="16" t="str">
        <f>'[5]HGAC FS12-23 Gladiator Options'!B5684</f>
        <v>GLAD05684</v>
      </c>
      <c r="C15987" s="27" t="s">
        <v>73</v>
      </c>
      <c r="D15987" s="16" t="s">
        <v>85</v>
      </c>
      <c r="E15987" s="15" t="str">
        <f>'[5]HGAC FS12-23 Gladiator Options'!C5684</f>
        <v>NO Auxiliary Dome Light Front Crew</v>
      </c>
      <c r="F15987" s="17">
        <f>'[5]HGAC FS12-23 Gladiator Options'!K5684</f>
        <v>0</v>
      </c>
      <c r="G15987" s="13">
        <v>0.15</v>
      </c>
      <c r="H15987" s="14"/>
    </row>
    <row r="15988" spans="1:8" x14ac:dyDescent="0.35">
      <c r="A15988" s="11" t="s">
        <v>8</v>
      </c>
      <c r="B15988" s="16" t="str">
        <f>'[5]HGAC FS12-23 Gladiator Options'!B5685</f>
        <v>GLAD05685</v>
      </c>
      <c r="C15988" s="27" t="s">
        <v>73</v>
      </c>
      <c r="D15988" s="16" t="s">
        <v>85</v>
      </c>
      <c r="E15988" s="15" t="str">
        <f>'[5]HGAC FS12-23 Gladiator Options'!C5685</f>
        <v>Aux Dome Lt Frt Crew (2) LED Red/Clear Any Dr Actv</v>
      </c>
      <c r="F15988" s="17">
        <f>'[5]HGAC FS12-23 Gladiator Options'!K5685</f>
        <v>190</v>
      </c>
      <c r="G15988" s="13">
        <v>0.15</v>
      </c>
      <c r="H15988" s="14"/>
    </row>
    <row r="15989" spans="1:8" x14ac:dyDescent="0.35">
      <c r="A15989" s="11" t="s">
        <v>8</v>
      </c>
      <c r="B15989" s="16" t="str">
        <f>'[5]HGAC FS12-23 Gladiator Options'!B5686</f>
        <v>GLAD05686</v>
      </c>
      <c r="C15989" s="27" t="s">
        <v>73</v>
      </c>
      <c r="D15989" s="16" t="s">
        <v>85</v>
      </c>
      <c r="E15989" s="15" t="str">
        <f>'[5]HGAC FS12-23 Gladiator Options'!C5686</f>
        <v>Aux Dome Lt Frt Crew (2) Weldon Red/Clear LED Split Lens Any Dr Actv</v>
      </c>
      <c r="F15989" s="17">
        <f>'[5]HGAC FS12-23 Gladiator Options'!K5686</f>
        <v>397</v>
      </c>
      <c r="G15989" s="13">
        <v>0.15</v>
      </c>
      <c r="H15989" s="14"/>
    </row>
    <row r="15990" spans="1:8" x14ac:dyDescent="0.35">
      <c r="A15990" s="11" t="s">
        <v>8</v>
      </c>
      <c r="B15990" s="16" t="str">
        <f>'[5]HGAC FS12-23 Gladiator Options'!B5687</f>
        <v>GLAD05687</v>
      </c>
      <c r="C15990" s="27" t="s">
        <v>73</v>
      </c>
      <c r="D15990" s="16" t="s">
        <v>85</v>
      </c>
      <c r="E15990" s="15" t="str">
        <f>'[5]HGAC FS12-23 Gladiator Options'!C5687</f>
        <v>Aux Dome Lt Frt Crew (2) Weldon Red/Clear LED Split Lens w/Red Rr Dr Actv</v>
      </c>
      <c r="F15990" s="17">
        <f>'[5]HGAC FS12-23 Gladiator Options'!K5687</f>
        <v>397</v>
      </c>
      <c r="G15990" s="13">
        <v>0.15</v>
      </c>
      <c r="H15990" s="14"/>
    </row>
    <row r="15991" spans="1:8" x14ac:dyDescent="0.35">
      <c r="A15991" s="11" t="s">
        <v>8</v>
      </c>
      <c r="B15991" s="16" t="str">
        <f>'[5]HGAC FS12-23 Gladiator Options'!B5688</f>
        <v>GLAD05688</v>
      </c>
      <c r="C15991" s="27" t="s">
        <v>73</v>
      </c>
      <c r="D15991" s="16" t="s">
        <v>85</v>
      </c>
      <c r="E15991" s="15" t="str">
        <f>'[5]HGAC FS12-23 Gladiator Options'!C5688</f>
        <v>Aux Dome Lt Frt Crew (2) Whelen Red/Clear LED 6" Round Any Dr Actv</v>
      </c>
      <c r="F15991" s="17">
        <f>'[5]HGAC FS12-23 Gladiator Options'!K5688</f>
        <v>835</v>
      </c>
      <c r="G15991" s="13">
        <v>0.15</v>
      </c>
      <c r="H15991" s="14"/>
    </row>
    <row r="15992" spans="1:8" x14ac:dyDescent="0.35">
      <c r="A15992" s="11" t="s">
        <v>8</v>
      </c>
      <c r="B15992" s="16" t="str">
        <f>'[5]HGAC FS12-23 Gladiator Options'!B5689</f>
        <v>GLAD05689</v>
      </c>
      <c r="C15992" s="27" t="s">
        <v>73</v>
      </c>
      <c r="D15992" s="16" t="s">
        <v>85</v>
      </c>
      <c r="E15992" s="15" t="str">
        <f>'[5]HGAC FS12-23 Gladiator Options'!C5689</f>
        <v>Aux Dome Lt Frt Crew (2) Whelen Red/Clear LED 6" Round Rr Dr Actv</v>
      </c>
      <c r="F15992" s="17">
        <f>'[5]HGAC FS12-23 Gladiator Options'!K5689</f>
        <v>835</v>
      </c>
      <c r="G15992" s="13">
        <v>0.15</v>
      </c>
      <c r="H15992" s="14"/>
    </row>
    <row r="15993" spans="1:8" x14ac:dyDescent="0.35">
      <c r="A15993" s="11" t="s">
        <v>8</v>
      </c>
      <c r="B15993" s="16" t="str">
        <f>'[5]HGAC FS12-23 Gladiator Options'!B5690</f>
        <v>GLAD05690</v>
      </c>
      <c r="C15993" s="27" t="s">
        <v>73</v>
      </c>
      <c r="D15993" s="16" t="s">
        <v>85</v>
      </c>
      <c r="E15993" s="15" t="str">
        <f>'[5]HGAC FS12-23 Gladiator Options'!C5690</f>
        <v>Aux Dome Lt Frt Crew (2) Whelen Red/Clear LED 6" Round w/Red Rr Dr Actv</v>
      </c>
      <c r="F15993" s="17">
        <f>'[5]HGAC FS12-23 Gladiator Options'!K5690</f>
        <v>835</v>
      </c>
      <c r="G15993" s="13">
        <v>0.15</v>
      </c>
      <c r="H15993" s="14"/>
    </row>
    <row r="15994" spans="1:8" x14ac:dyDescent="0.35">
      <c r="A15994" s="11" t="s">
        <v>8</v>
      </c>
      <c r="B15994" s="16" t="str">
        <f>'[5]HGAC FS12-23 Gladiator Options'!B5691</f>
        <v>GLAD05691</v>
      </c>
      <c r="C15994" s="27" t="s">
        <v>73</v>
      </c>
      <c r="D15994" s="16" t="s">
        <v>85</v>
      </c>
      <c r="E15994" s="15" t="str">
        <f>'[5]HGAC FS12-23 Gladiator Options'!C5691</f>
        <v>Aux Dome Lt Frt Crew (2) Whelen Red/Clear LED Rr Dr Actv</v>
      </c>
      <c r="F15994" s="17">
        <f>'[5]HGAC FS12-23 Gladiator Options'!K5691</f>
        <v>864</v>
      </c>
      <c r="G15994" s="13">
        <v>0.15</v>
      </c>
      <c r="H15994" s="14"/>
    </row>
    <row r="15995" spans="1:8" x14ac:dyDescent="0.35">
      <c r="A15995" s="11" t="s">
        <v>8</v>
      </c>
      <c r="B15995" s="16" t="str">
        <f>'[5]HGAC FS12-23 Gladiator Options'!B5692</f>
        <v>GLAD05692</v>
      </c>
      <c r="C15995" s="27" t="s">
        <v>73</v>
      </c>
      <c r="D15995" s="16" t="s">
        <v>85</v>
      </c>
      <c r="E15995" s="15" t="str">
        <f>'[5]HGAC FS12-23 Gladiator Options'!C5692</f>
        <v>Aux Dome Lt Frt Crew (2) Whelen Red/Clear LED Rr Dr/(2) Top FFC Seat Frm Actv</v>
      </c>
      <c r="F15995" s="17">
        <f>'[5]HGAC FS12-23 Gladiator Options'!K5692</f>
        <v>1256</v>
      </c>
      <c r="G15995" s="13">
        <v>0.15</v>
      </c>
      <c r="H15995" s="14"/>
    </row>
    <row r="15996" spans="1:8" x14ac:dyDescent="0.35">
      <c r="A15996" s="11" t="s">
        <v>8</v>
      </c>
      <c r="B15996" s="16" t="str">
        <f>'[5]HGAC FS12-23 Gladiator Options'!B5693</f>
        <v>GLAD05693</v>
      </c>
      <c r="C15996" s="27" t="s">
        <v>73</v>
      </c>
      <c r="D15996" s="16" t="s">
        <v>85</v>
      </c>
      <c r="E15996" s="15" t="str">
        <f>'[5]HGAC FS12-23 Gladiator Options'!C5693</f>
        <v>NO Auxiliary Dome Light Mid Crew</v>
      </c>
      <c r="F15996" s="17">
        <f>'[5]HGAC FS12-23 Gladiator Options'!K5693</f>
        <v>0</v>
      </c>
      <c r="G15996" s="13">
        <v>0.15</v>
      </c>
      <c r="H15996" s="14"/>
    </row>
    <row r="15997" spans="1:8" x14ac:dyDescent="0.35">
      <c r="A15997" s="11" t="s">
        <v>8</v>
      </c>
      <c r="B15997" s="16" t="str">
        <f>'[5]HGAC FS12-23 Gladiator Options'!B5694</f>
        <v>GLAD05694</v>
      </c>
      <c r="C15997" s="27" t="s">
        <v>73</v>
      </c>
      <c r="D15997" s="16" t="s">
        <v>85</v>
      </c>
      <c r="E15997" s="15" t="str">
        <f>'[5]HGAC FS12-23 Gladiator Options'!C5694</f>
        <v>Aux Dome Lt Mid Crew (2) Whelen Red/Clear 6" Round LED</v>
      </c>
      <c r="F15997" s="17">
        <f>'[5]HGAC FS12-23 Gladiator Options'!K5694</f>
        <v>755</v>
      </c>
      <c r="G15997" s="13">
        <v>0.15</v>
      </c>
      <c r="H15997" s="14"/>
    </row>
    <row r="15998" spans="1:8" x14ac:dyDescent="0.35">
      <c r="A15998" s="11" t="s">
        <v>8</v>
      </c>
      <c r="B15998" s="16" t="str">
        <f>'[5]HGAC FS12-23 Gladiator Options'!B5695</f>
        <v>GLAD05695</v>
      </c>
      <c r="C15998" s="27" t="s">
        <v>73</v>
      </c>
      <c r="D15998" s="16" t="s">
        <v>85</v>
      </c>
      <c r="E15998" s="15" t="str">
        <f>'[5]HGAC FS12-23 Gladiator Options'!C5695</f>
        <v>Aux Dome Lt Mid Crew (2) Whelen Red/Clr LED 6" Rnd Clr Rr Dr/Red Disp/Batt Dir</v>
      </c>
      <c r="F15998" s="17">
        <f>'[5]HGAC FS12-23 Gladiator Options'!K5695</f>
        <v>947</v>
      </c>
      <c r="G15998" s="13">
        <v>0.15</v>
      </c>
      <c r="H15998" s="14"/>
    </row>
    <row r="15999" spans="1:8" x14ac:dyDescent="0.35">
      <c r="A15999" s="11" t="s">
        <v>8</v>
      </c>
      <c r="B15999" s="16" t="str">
        <f>'[5]HGAC FS12-23 Gladiator Options'!B5696</f>
        <v>GLAD05696</v>
      </c>
      <c r="C15999" s="27" t="s">
        <v>73</v>
      </c>
      <c r="D15999" s="16" t="s">
        <v>85</v>
      </c>
      <c r="E15999" s="15" t="str">
        <f>'[5]HGAC FS12-23 Gladiator Options'!C5696</f>
        <v>NO Auxiliary Dome Light Rear Crew</v>
      </c>
      <c r="F15999" s="17">
        <f>'[5]HGAC FS12-23 Gladiator Options'!K5696</f>
        <v>0</v>
      </c>
      <c r="G15999" s="13">
        <v>0.15</v>
      </c>
      <c r="H15999" s="14"/>
    </row>
    <row r="16000" spans="1:8" x14ac:dyDescent="0.35">
      <c r="A16000" s="11" t="s">
        <v>8</v>
      </c>
      <c r="B16000" s="16" t="str">
        <f>'[5]HGAC FS12-23 Gladiator Options'!B5697</f>
        <v>GLAD05697</v>
      </c>
      <c r="C16000" s="27" t="s">
        <v>73</v>
      </c>
      <c r="D16000" s="16" t="s">
        <v>85</v>
      </c>
      <c r="E16000" s="15" t="str">
        <f>'[5]HGAC FS12-23 Gladiator Options'!C5697</f>
        <v>Aux Dome Lt Rr Crew (2) Red/Clear LED Any Dr Actv</v>
      </c>
      <c r="F16000" s="17">
        <f>'[5]HGAC FS12-23 Gladiator Options'!K5697</f>
        <v>190</v>
      </c>
      <c r="G16000" s="13">
        <v>0.15</v>
      </c>
      <c r="H16000" s="14"/>
    </row>
    <row r="16001" spans="1:8" x14ac:dyDescent="0.35">
      <c r="A16001" s="11" t="s">
        <v>8</v>
      </c>
      <c r="B16001" s="16" t="str">
        <f>'[5]HGAC FS12-23 Gladiator Options'!B5698</f>
        <v>GLAD05698</v>
      </c>
      <c r="C16001" s="27" t="s">
        <v>73</v>
      </c>
      <c r="D16001" s="16" t="s">
        <v>85</v>
      </c>
      <c r="E16001" s="15" t="str">
        <f>'[5]HGAC FS12-23 Gladiator Options'!C5698</f>
        <v>Aux Dome Lt Rr Crew (2) Weldon Red/Clear LED Split</v>
      </c>
      <c r="F16001" s="17">
        <f>'[5]HGAC FS12-23 Gladiator Options'!K5698</f>
        <v>848</v>
      </c>
      <c r="G16001" s="13">
        <v>0.15</v>
      </c>
      <c r="H16001" s="14"/>
    </row>
    <row r="16002" spans="1:8" x14ac:dyDescent="0.35">
      <c r="A16002" s="11" t="s">
        <v>8</v>
      </c>
      <c r="B16002" s="16" t="str">
        <f>'[5]HGAC FS12-23 Gladiator Options'!B5699</f>
        <v>GLAD05699</v>
      </c>
      <c r="C16002" s="27" t="s">
        <v>73</v>
      </c>
      <c r="D16002" s="16" t="s">
        <v>85</v>
      </c>
      <c r="E16002" s="15" t="str">
        <f>'[5]HGAC FS12-23 Gladiator Options'!C5699</f>
        <v>Aux Dome Lt Rr Crew (2) Weldon Red/Clear Split Rr Dr/Disp Actv</v>
      </c>
      <c r="F16002" s="17">
        <f>'[5]HGAC FS12-23 Gladiator Options'!K5699</f>
        <v>247</v>
      </c>
      <c r="G16002" s="13">
        <v>0.15</v>
      </c>
      <c r="H16002" s="14"/>
    </row>
    <row r="16003" spans="1:8" x14ac:dyDescent="0.35">
      <c r="A16003" s="11" t="s">
        <v>8</v>
      </c>
      <c r="B16003" s="16" t="str">
        <f>'[5]HGAC FS12-23 Gladiator Options'!B5700</f>
        <v>GLAD05700</v>
      </c>
      <c r="C16003" s="27" t="s">
        <v>73</v>
      </c>
      <c r="D16003" s="16" t="s">
        <v>85</v>
      </c>
      <c r="E16003" s="15" t="str">
        <f>'[5]HGAC FS12-23 Gladiator Options'!C5700</f>
        <v>Aux Dome Lt Rr Crew (2) Whelen Red/Clear LED 6" Round Rr Dr Actv</v>
      </c>
      <c r="F16003" s="17">
        <f>'[5]HGAC FS12-23 Gladiator Options'!K5700</f>
        <v>848</v>
      </c>
      <c r="G16003" s="13">
        <v>0.15</v>
      </c>
      <c r="H16003" s="14"/>
    </row>
    <row r="16004" spans="1:8" x14ac:dyDescent="0.35">
      <c r="A16004" s="11" t="s">
        <v>8</v>
      </c>
      <c r="B16004" s="16" t="str">
        <f>'[5]HGAC FS12-23 Gladiator Options'!B5701</f>
        <v>GLAD05701</v>
      </c>
      <c r="C16004" s="27" t="s">
        <v>73</v>
      </c>
      <c r="D16004" s="16" t="s">
        <v>85</v>
      </c>
      <c r="E16004" s="15" t="str">
        <f>'[5]HGAC FS12-23 Gladiator Options'!C5701</f>
        <v>Aux Dome Lt Rr Crew (2) Whelen Red/Clr LED 6" Round Rr Dr/(2) Rkr Sw Seat Frm</v>
      </c>
      <c r="F16004" s="17">
        <f>'[5]HGAC FS12-23 Gladiator Options'!K5701</f>
        <v>1079</v>
      </c>
      <c r="G16004" s="13">
        <v>0.15</v>
      </c>
      <c r="H16004" s="14"/>
    </row>
    <row r="16005" spans="1:8" x14ac:dyDescent="0.35">
      <c r="A16005" s="11" t="s">
        <v>8</v>
      </c>
      <c r="B16005" s="16" t="str">
        <f>'[5]HGAC FS12-23 Gladiator Options'!B5702</f>
        <v>GLAD05702</v>
      </c>
      <c r="C16005" s="27" t="s">
        <v>73</v>
      </c>
      <c r="D16005" s="16" t="s">
        <v>85</v>
      </c>
      <c r="E16005" s="15" t="str">
        <f>'[5]HGAC FS12-23 Gladiator Options'!C5702</f>
        <v>Aux Dome Lt Rr Crew (2) Whelen Red/Clear LED 6" Round Rr Dr Actv &amp; Disp</v>
      </c>
      <c r="F16005" s="17">
        <f>'[5]HGAC FS12-23 Gladiator Options'!K5702</f>
        <v>947</v>
      </c>
      <c r="G16005" s="13">
        <v>0.15</v>
      </c>
      <c r="H16005" s="14"/>
    </row>
    <row r="16006" spans="1:8" x14ac:dyDescent="0.35">
      <c r="A16006" s="11" t="s">
        <v>8</v>
      </c>
      <c r="B16006" s="16" t="str">
        <f>'[5]HGAC FS12-23 Gladiator Options'!B5703</f>
        <v>GLAD05703</v>
      </c>
      <c r="C16006" s="27" t="s">
        <v>73</v>
      </c>
      <c r="D16006" s="16" t="s">
        <v>85</v>
      </c>
      <c r="E16006" s="15" t="str">
        <f>'[5]HGAC FS12-23 Gladiator Options'!C5703</f>
        <v>Aux Dome Lt Rr Crew (2) Whelen Red/Clear LED 6" Rnd Clr Rr Dr/Red Disp/Batt Dir</v>
      </c>
      <c r="F16006" s="17">
        <f>'[5]HGAC FS12-23 Gladiator Options'!K5703</f>
        <v>947</v>
      </c>
      <c r="G16006" s="13">
        <v>0.15</v>
      </c>
      <c r="H16006" s="14"/>
    </row>
    <row r="16007" spans="1:8" x14ac:dyDescent="0.35">
      <c r="A16007" s="11" t="s">
        <v>8</v>
      </c>
      <c r="B16007" s="16" t="str">
        <f>'[5]HGAC FS12-23 Gladiator Options'!B5704</f>
        <v>GLAD05704</v>
      </c>
      <c r="C16007" s="27" t="s">
        <v>73</v>
      </c>
      <c r="D16007" s="16" t="s">
        <v>85</v>
      </c>
      <c r="E16007" s="15" t="str">
        <f>'[5]HGAC FS12-23 Gladiator Options'!C5704</f>
        <v>Aux Dome Lt Rr Crew (2) Whelen Red/Clear LED 6" Round Rr Dr Actv 12" from Rr</v>
      </c>
      <c r="F16007" s="17">
        <f>'[5]HGAC FS12-23 Gladiator Options'!K5704</f>
        <v>848</v>
      </c>
      <c r="G16007" s="13">
        <v>0.15</v>
      </c>
      <c r="H16007" s="14"/>
    </row>
    <row r="16008" spans="1:8" x14ac:dyDescent="0.35">
      <c r="A16008" s="11" t="s">
        <v>8</v>
      </c>
      <c r="B16008" s="16" t="str">
        <f>'[5]HGAC FS12-23 Gladiator Options'!B5705</f>
        <v>GLAD05705</v>
      </c>
      <c r="C16008" s="27" t="s">
        <v>73</v>
      </c>
      <c r="D16008" s="16" t="s">
        <v>85</v>
      </c>
      <c r="E16008" s="15" t="str">
        <f>'[5]HGAC FS12-23 Gladiator Options'!C5705</f>
        <v>Aux Dome Lt Rr Crew (2) Whelen Red/Clear LED 6" Round, Clr Rr Dr Actv</v>
      </c>
      <c r="F16008" s="17">
        <f>'[5]HGAC FS12-23 Gladiator Options'!K5705</f>
        <v>835</v>
      </c>
      <c r="G16008" s="13">
        <v>0.15</v>
      </c>
      <c r="H16008" s="14"/>
    </row>
    <row r="16009" spans="1:8" x14ac:dyDescent="0.35">
      <c r="A16009" s="11" t="s">
        <v>8</v>
      </c>
      <c r="B16009" s="16" t="str">
        <f>'[5]HGAC FS12-23 Gladiator Options'!B5706</f>
        <v>GLAD05706</v>
      </c>
      <c r="C16009" s="27" t="s">
        <v>73</v>
      </c>
      <c r="D16009" s="16" t="s">
        <v>85</v>
      </c>
      <c r="E16009" s="15" t="str">
        <f>'[5]HGAC FS12-23 Gladiator Options'!C5706</f>
        <v>Aux Dome Lt Rr Crew (2) Whelen Red/Clear LED 6" Round, Red Rr Dr</v>
      </c>
      <c r="F16009" s="17">
        <f>'[5]HGAC FS12-23 Gladiator Options'!K5706</f>
        <v>947</v>
      </c>
      <c r="G16009" s="13">
        <v>0.15</v>
      </c>
      <c r="H16009" s="14"/>
    </row>
    <row r="16010" spans="1:8" x14ac:dyDescent="0.35">
      <c r="A16010" s="11" t="s">
        <v>8</v>
      </c>
      <c r="B16010" s="16" t="str">
        <f>'[5]HGAC FS12-23 Gladiator Options'!B5707</f>
        <v>GLAD05707</v>
      </c>
      <c r="C16010" s="27" t="s">
        <v>73</v>
      </c>
      <c r="D16010" s="16" t="s">
        <v>85</v>
      </c>
      <c r="E16010" s="15" t="str">
        <f>'[5]HGAC FS12-23 Gladiator Options'!C5707</f>
        <v>Aux Dome Lt Rr Crew (3) Whelen Red/Clear LED 6" Round/Over Each Seat/Clr Rr Dr</v>
      </c>
      <c r="F16010" s="17">
        <f>'[5]HGAC FS12-23 Gladiator Options'!K5707</f>
        <v>1201</v>
      </c>
      <c r="G16010" s="13">
        <v>0.15</v>
      </c>
      <c r="H16010" s="14"/>
    </row>
    <row r="16011" spans="1:8" x14ac:dyDescent="0.35">
      <c r="A16011" s="11" t="s">
        <v>8</v>
      </c>
      <c r="B16011" s="16" t="str">
        <f>'[5]HGAC FS12-23 Gladiator Options'!B5708</f>
        <v>GLAD05708</v>
      </c>
      <c r="C16011" s="27" t="s">
        <v>73</v>
      </c>
      <c r="D16011" s="16" t="s">
        <v>85</v>
      </c>
      <c r="E16011" s="15" t="str">
        <f>'[5]HGAC FS12-23 Gladiator Options'!C5708</f>
        <v>Lightbar Prov Prewire Jct Box Customer Inst LH</v>
      </c>
      <c r="F16011" s="17">
        <f>'[5]HGAC FS12-23 Gladiator Options'!K5708</f>
        <v>415</v>
      </c>
      <c r="G16011" s="13">
        <v>0.15</v>
      </c>
      <c r="H16011" s="14"/>
    </row>
    <row r="16012" spans="1:8" x14ac:dyDescent="0.35">
      <c r="A16012" s="11" t="s">
        <v>8</v>
      </c>
      <c r="B16012" s="16" t="str">
        <f>'[5]HGAC FS12-23 Gladiator Options'!B5709</f>
        <v>GLAD05709</v>
      </c>
      <c r="C16012" s="27" t="s">
        <v>73</v>
      </c>
      <c r="D16012" s="16" t="s">
        <v>85</v>
      </c>
      <c r="E16012" s="15" t="str">
        <f>'[5]HGAC FS12-23 Gladiator Options'!C5709</f>
        <v>Lightbar Prov Prewire Jct Box Customer Inst LH 4" Rwd</v>
      </c>
      <c r="F16012" s="17">
        <f>'[5]HGAC FS12-23 Gladiator Options'!K5709</f>
        <v>415</v>
      </c>
      <c r="G16012" s="13">
        <v>0.15</v>
      </c>
      <c r="H16012" s="14"/>
    </row>
    <row r="16013" spans="1:8" x14ac:dyDescent="0.35">
      <c r="A16013" s="11" t="s">
        <v>8</v>
      </c>
      <c r="B16013" s="16" t="str">
        <f>'[5]HGAC FS12-23 Gladiator Options'!B5710</f>
        <v>GLAD05710</v>
      </c>
      <c r="C16013" s="27" t="s">
        <v>73</v>
      </c>
      <c r="D16013" s="16" t="s">
        <v>85</v>
      </c>
      <c r="E16013" s="15" t="str">
        <f>'[5]HGAC FS12-23 Gladiator Options'!C5710</f>
        <v>Lightbar Prov Prewire Jct Box Customer Inst RH</v>
      </c>
      <c r="F16013" s="17">
        <f>'[5]HGAC FS12-23 Gladiator Options'!K5710</f>
        <v>415</v>
      </c>
      <c r="G16013" s="13">
        <v>0.15</v>
      </c>
      <c r="H16013" s="14"/>
    </row>
    <row r="16014" spans="1:8" x14ac:dyDescent="0.35">
      <c r="A16014" s="11" t="s">
        <v>8</v>
      </c>
      <c r="B16014" s="16" t="str">
        <f>'[5]HGAC FS12-23 Gladiator Options'!B5711</f>
        <v>GLAD05711</v>
      </c>
      <c r="C16014" s="27" t="s">
        <v>73</v>
      </c>
      <c r="D16014" s="16" t="s">
        <v>85</v>
      </c>
      <c r="E16014" s="15" t="str">
        <f>'[5]HGAC FS12-23 Gladiator Options'!C5711</f>
        <v>Lightbar Prov Prewire Jct Box (2) Customer Inst</v>
      </c>
      <c r="F16014" s="17">
        <f>'[5]HGAC FS12-23 Gladiator Options'!K5711</f>
        <v>462</v>
      </c>
      <c r="G16014" s="13">
        <v>0.15</v>
      </c>
      <c r="H16014" s="14"/>
    </row>
    <row r="16015" spans="1:8" x14ac:dyDescent="0.35">
      <c r="A16015" s="11" t="s">
        <v>8</v>
      </c>
      <c r="B16015" s="16" t="str">
        <f>'[5]HGAC FS12-23 Gladiator Options'!B5712</f>
        <v>GLAD05712</v>
      </c>
      <c r="C16015" s="27" t="s">
        <v>73</v>
      </c>
      <c r="D16015" s="16" t="s">
        <v>85</v>
      </c>
      <c r="E16015" s="15" t="str">
        <f>'[5]HGAC FS12-23 Gladiator Options'!C5712</f>
        <v>Lightbar Prov Prewire Jct Box (2) Customer Inst Painted</v>
      </c>
      <c r="F16015" s="17">
        <f>'[5]HGAC FS12-23 Gladiator Options'!K5712</f>
        <v>709</v>
      </c>
      <c r="G16015" s="13">
        <v>0.15</v>
      </c>
      <c r="H16015" s="14"/>
    </row>
    <row r="16016" spans="1:8" x14ac:dyDescent="0.35">
      <c r="A16016" s="11" t="s">
        <v>8</v>
      </c>
      <c r="B16016" s="16" t="str">
        <f>'[5]HGAC FS12-23 Gladiator Options'!B5713</f>
        <v>GLAD05713</v>
      </c>
      <c r="C16016" s="27" t="s">
        <v>73</v>
      </c>
      <c r="D16016" s="16" t="s">
        <v>85</v>
      </c>
      <c r="E16016" s="15" t="str">
        <f>'[5]HGAC FS12-23 Gladiator Options'!C5713</f>
        <v>Lightbar Prov Prewire Jct Box (3) Customer Inst, Frt Lightbars</v>
      </c>
      <c r="F16016" s="17">
        <f>'[5]HGAC FS12-23 Gladiator Options'!K5713</f>
        <v>613</v>
      </c>
      <c r="G16016" s="13">
        <v>0.15</v>
      </c>
      <c r="H16016" s="14"/>
    </row>
    <row r="16017" spans="1:8" x14ac:dyDescent="0.35">
      <c r="A16017" s="11" t="s">
        <v>8</v>
      </c>
      <c r="B16017" s="16" t="str">
        <f>'[5]HGAC FS12-23 Gladiator Options'!B5714</f>
        <v>GLAD05714</v>
      </c>
      <c r="C16017" s="27" t="s">
        <v>73</v>
      </c>
      <c r="D16017" s="16" t="s">
        <v>85</v>
      </c>
      <c r="E16017" s="15" t="str">
        <f>'[5]HGAC FS12-23 Gladiator Options'!C5714</f>
        <v>Lightbar Prov Prewire Jct Box (3) Customer Inst, Frt &amp; Side Lightbars</v>
      </c>
      <c r="F16017" s="17">
        <f>'[5]HGAC FS12-23 Gladiator Options'!K5714</f>
        <v>613</v>
      </c>
      <c r="G16017" s="13">
        <v>0.15</v>
      </c>
      <c r="H16017" s="14"/>
    </row>
    <row r="16018" spans="1:8" x14ac:dyDescent="0.35">
      <c r="A16018" s="11" t="s">
        <v>8</v>
      </c>
      <c r="B16018" s="16" t="str">
        <f>'[5]HGAC FS12-23 Gladiator Options'!B5715</f>
        <v>GLAD05715</v>
      </c>
      <c r="C16018" s="27" t="s">
        <v>73</v>
      </c>
      <c r="D16018" s="16" t="s">
        <v>85</v>
      </c>
      <c r="E16018" s="15" t="str">
        <f>'[5]HGAC FS12-23 Gladiator Options'!C5715</f>
        <v>Lightbar Prov Prewire Jct Box (4) Customer Inst</v>
      </c>
      <c r="F16018" s="17">
        <f>'[5]HGAC FS12-23 Gladiator Options'!K5715</f>
        <v>708</v>
      </c>
      <c r="G16018" s="13">
        <v>0.15</v>
      </c>
      <c r="H16018" s="14"/>
    </row>
    <row r="16019" spans="1:8" x14ac:dyDescent="0.35">
      <c r="A16019" s="11" t="s">
        <v>8</v>
      </c>
      <c r="B16019" s="16" t="str">
        <f>'[5]HGAC FS12-23 Gladiator Options'!B5716</f>
        <v>GLAD05716</v>
      </c>
      <c r="C16019" s="27" t="s">
        <v>73</v>
      </c>
      <c r="D16019" s="16" t="s">
        <v>85</v>
      </c>
      <c r="E16019" s="15" t="str">
        <f>'[5]HGAC FS12-23 Gladiator Options'!C5716</f>
        <v>Lightbar Prov Prewire Jct Box (4) Customer Inst w/Side Jct Boxes Fwd</v>
      </c>
      <c r="F16019" s="17">
        <f>'[5]HGAC FS12-23 Gladiator Options'!K5716</f>
        <v>708</v>
      </c>
      <c r="G16019" s="13">
        <v>0.15</v>
      </c>
      <c r="H16019" s="14"/>
    </row>
    <row r="16020" spans="1:8" x14ac:dyDescent="0.35">
      <c r="A16020" s="11" t="s">
        <v>8</v>
      </c>
      <c r="B16020" s="16" t="str">
        <f>'[5]HGAC FS12-23 Gladiator Options'!B5717</f>
        <v>GLAD05717</v>
      </c>
      <c r="C16020" s="27" t="s">
        <v>73</v>
      </c>
      <c r="D16020" s="16" t="s">
        <v>85</v>
      </c>
      <c r="E16020" s="15" t="str">
        <f>'[5]HGAC FS12-23 Gladiator Options'!C5717</f>
        <v>Lightbar Prov Prewire Jct Box (5) Customer Inst</v>
      </c>
      <c r="F16020" s="17">
        <f>'[5]HGAC FS12-23 Gladiator Options'!K5717</f>
        <v>801</v>
      </c>
      <c r="G16020" s="13">
        <v>0.15</v>
      </c>
      <c r="H16020" s="14"/>
    </row>
    <row r="16021" spans="1:8" x14ac:dyDescent="0.35">
      <c r="A16021" s="11" t="s">
        <v>8</v>
      </c>
      <c r="B16021" s="16" t="str">
        <f>'[5]HGAC FS12-23 Gladiator Options'!B5718</f>
        <v>GLAD05718</v>
      </c>
      <c r="C16021" s="27" t="s">
        <v>73</v>
      </c>
      <c r="D16021" s="16" t="s">
        <v>85</v>
      </c>
      <c r="E16021" s="15" t="str">
        <f>'[5]HGAC FS12-23 Gladiator Options'!C5718</f>
        <v>Lightbar Prov Prewire w/o Jct Box Customer Inst</v>
      </c>
      <c r="F16021" s="17">
        <f>'[5]HGAC FS12-23 Gladiator Options'!K5718</f>
        <v>385</v>
      </c>
      <c r="G16021" s="13">
        <v>0.15</v>
      </c>
      <c r="H16021" s="14"/>
    </row>
    <row r="16022" spans="1:8" x14ac:dyDescent="0.35">
      <c r="A16022" s="11" t="s">
        <v>8</v>
      </c>
      <c r="B16022" s="16" t="str">
        <f>'[5]HGAC FS12-23 Gladiator Options'!B5719</f>
        <v>GLAD05719</v>
      </c>
      <c r="C16022" s="27" t="s">
        <v>73</v>
      </c>
      <c r="D16022" s="16" t="s">
        <v>85</v>
      </c>
      <c r="E16022" s="15" t="str">
        <f>'[5]HGAC FS12-23 Gladiator Options'!C5719</f>
        <v>Lightbar Prov Prewire w/o Jct Box (2) Customer Inst</v>
      </c>
      <c r="F16022" s="17">
        <f>'[5]HGAC FS12-23 Gladiator Options'!K5719</f>
        <v>385</v>
      </c>
      <c r="G16022" s="13">
        <v>0.15</v>
      </c>
      <c r="H16022" s="14"/>
    </row>
    <row r="16023" spans="1:8" x14ac:dyDescent="0.35">
      <c r="A16023" s="11" t="s">
        <v>8</v>
      </c>
      <c r="B16023" s="16" t="str">
        <f>'[5]HGAC FS12-23 Gladiator Options'!B5720</f>
        <v>GLAD05720</v>
      </c>
      <c r="C16023" s="27" t="s">
        <v>73</v>
      </c>
      <c r="D16023" s="16" t="s">
        <v>85</v>
      </c>
      <c r="E16023" s="15" t="str">
        <f>'[5]HGAC FS12-23 Gladiator Options'!C5720</f>
        <v>Lightbar Prov Wire &amp; Lwr Mnt Chassis Supply</v>
      </c>
      <c r="F16023" s="17">
        <f>'[5]HGAC FS12-23 Gladiator Options'!K5720</f>
        <v>680</v>
      </c>
      <c r="G16023" s="13">
        <v>0.15</v>
      </c>
      <c r="H16023" s="14"/>
    </row>
    <row r="16024" spans="1:8" x14ac:dyDescent="0.35">
      <c r="A16024" s="11" t="s">
        <v>8</v>
      </c>
      <c r="B16024" s="16" t="str">
        <f>'[5]HGAC FS12-23 Gladiator Options'!B5721</f>
        <v>GLAD05721</v>
      </c>
      <c r="C16024" s="27" t="s">
        <v>73</v>
      </c>
      <c r="D16024" s="16" t="s">
        <v>85</v>
      </c>
      <c r="E16024" s="15" t="str">
        <f>'[5]HGAC FS12-23 Gladiator Options'!C5721</f>
        <v>Lightbar Prov Wire &amp; Lwr Mnt Chassis Supply w/Painted Jct Box</v>
      </c>
      <c r="F16024" s="17">
        <f>'[5]HGAC FS12-23 Gladiator Options'!K5721</f>
        <v>863</v>
      </c>
      <c r="G16024" s="13">
        <v>0.15</v>
      </c>
      <c r="H16024" s="14"/>
    </row>
    <row r="16025" spans="1:8" x14ac:dyDescent="0.35">
      <c r="A16025" s="11" t="s">
        <v>8</v>
      </c>
      <c r="B16025" s="16" t="str">
        <f>'[5]HGAC FS12-23 Gladiator Options'!B5722</f>
        <v>GLAD05722</v>
      </c>
      <c r="C16025" s="27" t="s">
        <v>73</v>
      </c>
      <c r="D16025" s="16" t="s">
        <v>85</v>
      </c>
      <c r="E16025" s="15" t="str">
        <f>'[5]HGAC FS12-23 Gladiator Options'!C5722</f>
        <v>Lightbar Prov Wire &amp; Lwr Mnt (2) Chassis Supply</v>
      </c>
      <c r="F16025" s="17">
        <f>'[5]HGAC FS12-23 Gladiator Options'!K5722</f>
        <v>1184</v>
      </c>
      <c r="G16025" s="13">
        <v>0.15</v>
      </c>
      <c r="H16025" s="14"/>
    </row>
    <row r="16026" spans="1:8" x14ac:dyDescent="0.35">
      <c r="A16026" s="11" t="s">
        <v>8</v>
      </c>
      <c r="B16026" s="16" t="str">
        <f>'[5]HGAC FS12-23 Gladiator Options'!B5723</f>
        <v>GLAD05723</v>
      </c>
      <c r="C16026" s="27" t="s">
        <v>73</v>
      </c>
      <c r="D16026" s="16" t="s">
        <v>85</v>
      </c>
      <c r="E16026" s="15" t="str">
        <f>'[5]HGAC FS12-23 Gladiator Options'!C5723</f>
        <v>Lightbar Prov Wire &amp; Lwr Mnt (3) Chassis Supply</v>
      </c>
      <c r="F16026" s="17">
        <f>'[5]HGAC FS12-23 Gladiator Options'!K5723</f>
        <v>1557</v>
      </c>
      <c r="G16026" s="13">
        <v>0.15</v>
      </c>
      <c r="H16026" s="14"/>
    </row>
    <row r="16027" spans="1:8" x14ac:dyDescent="0.35">
      <c r="A16027" s="11" t="s">
        <v>8</v>
      </c>
      <c r="B16027" s="16" t="str">
        <f>'[5]HGAC FS12-23 Gladiator Options'!B5724</f>
        <v>GLAD05724</v>
      </c>
      <c r="C16027" s="27" t="s">
        <v>73</v>
      </c>
      <c r="D16027" s="16" t="s">
        <v>85</v>
      </c>
      <c r="E16027" s="15" t="str">
        <f>'[5]HGAC FS12-23 Gladiator Options'!C5724</f>
        <v>Lightbar Prov Wire &amp; Lwr Mnt (3) Chassis Supply w/Painted Jct Box</v>
      </c>
      <c r="F16027" s="17">
        <f>'[5]HGAC FS12-23 Gladiator Options'!K5724</f>
        <v>1805</v>
      </c>
      <c r="G16027" s="13">
        <v>0.15</v>
      </c>
      <c r="H16027" s="14"/>
    </row>
    <row r="16028" spans="1:8" x14ac:dyDescent="0.35">
      <c r="A16028" s="11" t="s">
        <v>8</v>
      </c>
      <c r="B16028" s="16" t="str">
        <f>'[5]HGAC FS12-23 Gladiator Options'!B5725</f>
        <v>GLAD05725</v>
      </c>
      <c r="C16028" s="27" t="s">
        <v>73</v>
      </c>
      <c r="D16028" s="16" t="s">
        <v>85</v>
      </c>
      <c r="E16028" s="15" t="str">
        <f>'[5]HGAC FS12-23 Gladiator Options'!C5725</f>
        <v>Lightbar Prov Wire &amp; Lwr Mnt (4) Chassis Supply</v>
      </c>
      <c r="F16028" s="17">
        <f>'[5]HGAC FS12-23 Gladiator Options'!K5725</f>
        <v>1971</v>
      </c>
      <c r="G16028" s="13">
        <v>0.15</v>
      </c>
      <c r="H16028" s="14"/>
    </row>
    <row r="16029" spans="1:8" x14ac:dyDescent="0.35">
      <c r="A16029" s="11" t="s">
        <v>8</v>
      </c>
      <c r="B16029" s="16" t="str">
        <f>'[5]HGAC FS12-23 Gladiator Options'!B5726</f>
        <v>GLAD05726</v>
      </c>
      <c r="C16029" s="27" t="s">
        <v>73</v>
      </c>
      <c r="D16029" s="16" t="s">
        <v>85</v>
      </c>
      <c r="E16029" s="15" t="str">
        <f>'[5]HGAC FS12-23 Gladiator Options'!C5726</f>
        <v>Lightbar Prov Wire &amp; Lwr Mnt (5) Chassis Supply</v>
      </c>
      <c r="F16029" s="17">
        <f>'[5]HGAC FS12-23 Gladiator Options'!K5726</f>
        <v>2371</v>
      </c>
      <c r="G16029" s="13">
        <v>0.15</v>
      </c>
      <c r="H16029" s="14"/>
    </row>
    <row r="16030" spans="1:8" x14ac:dyDescent="0.35">
      <c r="A16030" s="11" t="s">
        <v>8</v>
      </c>
      <c r="B16030" s="16" t="str">
        <f>'[5]HGAC FS12-23 Gladiator Options'!B5727</f>
        <v>GLAD05727</v>
      </c>
      <c r="C16030" s="27" t="s">
        <v>73</v>
      </c>
      <c r="D16030" s="16" t="s">
        <v>85</v>
      </c>
      <c r="E16030" s="15" t="str">
        <f>'[5]HGAC FS12-23 Gladiator Options'!C5727</f>
        <v>Lightbar Prov Wire &amp; Mnt Chassis Supply</v>
      </c>
      <c r="F16030" s="17">
        <f>'[5]HGAC FS12-23 Gladiator Options'!K5727</f>
        <v>680</v>
      </c>
      <c r="G16030" s="13">
        <v>0.15</v>
      </c>
      <c r="H16030" s="14"/>
    </row>
    <row r="16031" spans="1:8" x14ac:dyDescent="0.35">
      <c r="A16031" s="11" t="s">
        <v>8</v>
      </c>
      <c r="B16031" s="16" t="str">
        <f>'[5]HGAC FS12-23 Gladiator Options'!B5728</f>
        <v>GLAD05728</v>
      </c>
      <c r="C16031" s="27" t="s">
        <v>73</v>
      </c>
      <c r="D16031" s="16" t="s">
        <v>85</v>
      </c>
      <c r="E16031" s="15" t="str">
        <f>'[5]HGAC FS12-23 Gladiator Options'!C5728</f>
        <v>Lightbar Prov Wire &amp; Mnt (2) Chassis Supply</v>
      </c>
      <c r="F16031" s="17">
        <f>'[5]HGAC FS12-23 Gladiator Options'!K5728</f>
        <v>1079</v>
      </c>
      <c r="G16031" s="13">
        <v>0.15</v>
      </c>
      <c r="H16031" s="14"/>
    </row>
    <row r="16032" spans="1:8" x14ac:dyDescent="0.35">
      <c r="A16032" s="11" t="s">
        <v>8</v>
      </c>
      <c r="B16032" s="16" t="str">
        <f>'[5]HGAC FS12-23 Gladiator Options'!B5729</f>
        <v>GLAD05729</v>
      </c>
      <c r="C16032" s="27" t="s">
        <v>73</v>
      </c>
      <c r="D16032" s="16" t="s">
        <v>85</v>
      </c>
      <c r="E16032" s="15" t="str">
        <f>'[5]HGAC FS12-23 Gladiator Options'!C5729</f>
        <v>Lightbar Prov Wire &amp; Mnt (2) Chassis Supply w/Painted Jct Box</v>
      </c>
      <c r="F16032" s="17">
        <f>'[5]HGAC FS12-23 Gladiator Options'!K5729</f>
        <v>1431</v>
      </c>
      <c r="G16032" s="13">
        <v>0.15</v>
      </c>
      <c r="H16032" s="14"/>
    </row>
    <row r="16033" spans="1:8" x14ac:dyDescent="0.35">
      <c r="A16033" s="11" t="s">
        <v>8</v>
      </c>
      <c r="B16033" s="16" t="str">
        <f>'[5]HGAC FS12-23 Gladiator Options'!B5730</f>
        <v>GLAD05730</v>
      </c>
      <c r="C16033" s="27" t="s">
        <v>73</v>
      </c>
      <c r="D16033" s="16" t="s">
        <v>85</v>
      </c>
      <c r="E16033" s="15" t="str">
        <f>'[5]HGAC FS12-23 Gladiator Options'!C5730</f>
        <v>Lightbar Prov Wire &amp; Mnt (3) Chassis Supply</v>
      </c>
      <c r="F16033" s="17">
        <f>'[5]HGAC FS12-23 Gladiator Options'!K5730</f>
        <v>1451</v>
      </c>
      <c r="G16033" s="13">
        <v>0.15</v>
      </c>
      <c r="H16033" s="14"/>
    </row>
    <row r="16034" spans="1:8" x14ac:dyDescent="0.35">
      <c r="A16034" s="11" t="s">
        <v>8</v>
      </c>
      <c r="B16034" s="16" t="str">
        <f>'[5]HGAC FS12-23 Gladiator Options'!B5731</f>
        <v>GLAD05731</v>
      </c>
      <c r="C16034" s="27" t="s">
        <v>73</v>
      </c>
      <c r="D16034" s="16" t="s">
        <v>85</v>
      </c>
      <c r="E16034" s="15" t="str">
        <f>'[5]HGAC FS12-23 Gladiator Options'!C5731</f>
        <v>Lightbar Prov Wire &amp; Mnt (3) Chassis Supply w/Painted Jct Box</v>
      </c>
      <c r="F16034" s="17">
        <f>'[5]HGAC FS12-23 Gladiator Options'!K5731</f>
        <v>1805</v>
      </c>
      <c r="G16034" s="13">
        <v>0.15</v>
      </c>
      <c r="H16034" s="14"/>
    </row>
    <row r="16035" spans="1:8" x14ac:dyDescent="0.35">
      <c r="A16035" s="11" t="s">
        <v>8</v>
      </c>
      <c r="B16035" s="16" t="str">
        <f>'[5]HGAC FS12-23 Gladiator Options'!B5732</f>
        <v>GLAD05732</v>
      </c>
      <c r="C16035" s="27" t="s">
        <v>73</v>
      </c>
      <c r="D16035" s="16" t="s">
        <v>85</v>
      </c>
      <c r="E16035" s="15" t="str">
        <f>'[5]HGAC FS12-23 Gladiator Options'!C5732</f>
        <v>Lightbar Prov Wire &amp; Mnt (4) Chassis Supply</v>
      </c>
      <c r="F16035" s="17">
        <f>'[5]HGAC FS12-23 Gladiator Options'!K5732</f>
        <v>1971</v>
      </c>
      <c r="G16035" s="13">
        <v>0.15</v>
      </c>
      <c r="H16035" s="14"/>
    </row>
    <row r="16036" spans="1:8" x14ac:dyDescent="0.35">
      <c r="A16036" s="11" t="s">
        <v>8</v>
      </c>
      <c r="B16036" s="16" t="str">
        <f>'[5]HGAC FS12-23 Gladiator Options'!B5733</f>
        <v>GLAD05733</v>
      </c>
      <c r="C16036" s="27" t="s">
        <v>73</v>
      </c>
      <c r="D16036" s="16" t="s">
        <v>85</v>
      </c>
      <c r="E16036" s="15" t="str">
        <f>'[5]HGAC FS12-23 Gladiator Options'!C5733</f>
        <v>Lightbar Prov Wire &amp; Mnt (5) Chassis Supply</v>
      </c>
      <c r="F16036" s="17">
        <f>'[5]HGAC FS12-23 Gladiator Options'!K5733</f>
        <v>2371</v>
      </c>
      <c r="G16036" s="13">
        <v>0.15</v>
      </c>
      <c r="H16036" s="14"/>
    </row>
    <row r="16037" spans="1:8" x14ac:dyDescent="0.35">
      <c r="A16037" s="11" t="s">
        <v>8</v>
      </c>
      <c r="B16037" s="16" t="str">
        <f>'[5]HGAC FS12-23 Gladiator Options'!B5734</f>
        <v>GLAD05734</v>
      </c>
      <c r="C16037" s="27" t="s">
        <v>73</v>
      </c>
      <c r="D16037" s="16" t="s">
        <v>85</v>
      </c>
      <c r="E16037" s="15" t="str">
        <f>'[5]HGAC FS12-23 Gladiator Options'!C5734</f>
        <v>NO Lightbar Provision</v>
      </c>
      <c r="F16037" s="17">
        <f>'[5]HGAC FS12-23 Gladiator Options'!K5734</f>
        <v>0</v>
      </c>
      <c r="G16037" s="13">
        <v>0.15</v>
      </c>
      <c r="H16037" s="14"/>
    </row>
    <row r="16038" spans="1:8" x14ac:dyDescent="0.35">
      <c r="A16038" s="11" t="s">
        <v>8</v>
      </c>
      <c r="B16038" s="16" t="str">
        <f>'[5]HGAC FS12-23 Gladiator Options'!B5735</f>
        <v>GLAD05735</v>
      </c>
      <c r="C16038" s="27" t="s">
        <v>73</v>
      </c>
      <c r="D16038" s="16" t="s">
        <v>85</v>
      </c>
      <c r="E16038" s="15" t="str">
        <f>'[5]HGAC FS12-23 Gladiator Options'!C5735</f>
        <v>Cab Front Lightbar Model Whelen F4N60</v>
      </c>
      <c r="F16038" s="17">
        <f>'[5]HGAC FS12-23 Gladiator Options'!K5735</f>
        <v>0</v>
      </c>
      <c r="G16038" s="13">
        <v>0.15</v>
      </c>
      <c r="H16038" s="14"/>
    </row>
    <row r="16039" spans="1:8" x14ac:dyDescent="0.35">
      <c r="A16039" s="11" t="s">
        <v>8</v>
      </c>
      <c r="B16039" s="16" t="str">
        <f>'[5]HGAC FS12-23 Gladiator Options'!B5736</f>
        <v>GLAD05736</v>
      </c>
      <c r="C16039" s="27" t="s">
        <v>73</v>
      </c>
      <c r="D16039" s="16" t="s">
        <v>85</v>
      </c>
      <c r="E16039" s="15" t="str">
        <f>'[5]HGAC FS12-23 Gladiator Options'!C5736</f>
        <v>Cab Front Lightbar Model Whelen F4N60 - NFPA Configured</v>
      </c>
      <c r="F16039" s="17">
        <f>'[5]HGAC FS12-23 Gladiator Options'!K5736</f>
        <v>-1747</v>
      </c>
      <c r="G16039" s="13">
        <v>0.15</v>
      </c>
      <c r="H16039" s="14"/>
    </row>
    <row r="16040" spans="1:8" x14ac:dyDescent="0.35">
      <c r="A16040" s="11" t="s">
        <v>8</v>
      </c>
      <c r="B16040" s="16" t="str">
        <f>'[5]HGAC FS12-23 Gladiator Options'!B5737</f>
        <v>GLAD05737</v>
      </c>
      <c r="C16040" s="27" t="s">
        <v>73</v>
      </c>
      <c r="D16040" s="16" t="s">
        <v>85</v>
      </c>
      <c r="E16040" s="15" t="str">
        <f>'[5]HGAC FS12-23 Gladiator Options'!C5737</f>
        <v>Cab Front Lightbar Model Whelen F4N60 Rota-Beam</v>
      </c>
      <c r="F16040" s="17">
        <f>'[5]HGAC FS12-23 Gladiator Options'!K5737</f>
        <v>1440</v>
      </c>
      <c r="G16040" s="13">
        <v>0.15</v>
      </c>
      <c r="H16040" s="14"/>
    </row>
    <row r="16041" spans="1:8" x14ac:dyDescent="0.35">
      <c r="A16041" s="11" t="s">
        <v>8</v>
      </c>
      <c r="B16041" s="16" t="str">
        <f>'[5]HGAC FS12-23 Gladiator Options'!B5738</f>
        <v>GLAD05738</v>
      </c>
      <c r="C16041" s="27" t="s">
        <v>73</v>
      </c>
      <c r="D16041" s="16" t="s">
        <v>85</v>
      </c>
      <c r="E16041" s="15" t="str">
        <f>'[5]HGAC FS12-23 Gladiator Options'!C5738</f>
        <v>Cab Front Lightbar Model Whelen F4N60 WeCanX</v>
      </c>
      <c r="F16041" s="17">
        <f>'[5]HGAC FS12-23 Gladiator Options'!K5738</f>
        <v>107</v>
      </c>
      <c r="G16041" s="13">
        <v>0.15</v>
      </c>
      <c r="H16041" s="14"/>
    </row>
    <row r="16042" spans="1:8" x14ac:dyDescent="0.35">
      <c r="A16042" s="11" t="s">
        <v>8</v>
      </c>
      <c r="B16042" s="16" t="str">
        <f>'[5]HGAC FS12-23 Gladiator Options'!B5739</f>
        <v>GLAD05739</v>
      </c>
      <c r="C16042" s="27" t="s">
        <v>73</v>
      </c>
      <c r="D16042" s="16" t="s">
        <v>85</v>
      </c>
      <c r="E16042" s="15" t="str">
        <f>'[5]HGAC FS12-23 Gladiator Options'!C5739</f>
        <v>Cab Front Lightbar Model Whelen F4N72</v>
      </c>
      <c r="F16042" s="17">
        <f>'[5]HGAC FS12-23 Gladiator Options'!K5739</f>
        <v>0</v>
      </c>
      <c r="G16042" s="13">
        <v>0.15</v>
      </c>
      <c r="H16042" s="14"/>
    </row>
    <row r="16043" spans="1:8" x14ac:dyDescent="0.35">
      <c r="A16043" s="11" t="s">
        <v>8</v>
      </c>
      <c r="B16043" s="16" t="str">
        <f>'[5]HGAC FS12-23 Gladiator Options'!B5740</f>
        <v>GLAD05740</v>
      </c>
      <c r="C16043" s="27" t="s">
        <v>73</v>
      </c>
      <c r="D16043" s="16" t="s">
        <v>85</v>
      </c>
      <c r="E16043" s="15" t="str">
        <f>'[5]HGAC FS12-23 Gladiator Options'!C5740</f>
        <v>Cab Front Lightbar Model Whelen F4N72 - NFPA Configured</v>
      </c>
      <c r="F16043" s="17">
        <f>'[5]HGAC FS12-23 Gladiator Options'!K5740</f>
        <v>-1747</v>
      </c>
      <c r="G16043" s="13">
        <v>0.15</v>
      </c>
      <c r="H16043" s="14"/>
    </row>
    <row r="16044" spans="1:8" x14ac:dyDescent="0.35">
      <c r="A16044" s="11" t="s">
        <v>8</v>
      </c>
      <c r="B16044" s="16" t="str">
        <f>'[5]HGAC FS12-23 Gladiator Options'!B5741</f>
        <v>GLAD05741</v>
      </c>
      <c r="C16044" s="27" t="s">
        <v>73</v>
      </c>
      <c r="D16044" s="16" t="s">
        <v>85</v>
      </c>
      <c r="E16044" s="15" t="str">
        <f>'[5]HGAC FS12-23 Gladiator Options'!C5741</f>
        <v>Cab Front Lightbar Model Whelen F4N72 Rota-Beam</v>
      </c>
      <c r="F16044" s="17">
        <f>'[5]HGAC FS12-23 Gladiator Options'!K5741</f>
        <v>1440</v>
      </c>
      <c r="G16044" s="13">
        <v>0.15</v>
      </c>
      <c r="H16044" s="14"/>
    </row>
    <row r="16045" spans="1:8" x14ac:dyDescent="0.35">
      <c r="A16045" s="11" t="s">
        <v>8</v>
      </c>
      <c r="B16045" s="16" t="str">
        <f>'[5]HGAC FS12-23 Gladiator Options'!B5742</f>
        <v>GLAD05742</v>
      </c>
      <c r="C16045" s="27" t="s">
        <v>73</v>
      </c>
      <c r="D16045" s="16" t="s">
        <v>85</v>
      </c>
      <c r="E16045" s="15" t="str">
        <f>'[5]HGAC FS12-23 Gladiator Options'!C5742</f>
        <v>Cab Front Lightbar Model Whelen F4N72 WeCanX</v>
      </c>
      <c r="F16045" s="17">
        <f>'[5]HGAC FS12-23 Gladiator Options'!K5742</f>
        <v>107</v>
      </c>
      <c r="G16045" s="13">
        <v>0.15</v>
      </c>
      <c r="H16045" s="14"/>
    </row>
    <row r="16046" spans="1:8" x14ac:dyDescent="0.35">
      <c r="A16046" s="11" t="s">
        <v>8</v>
      </c>
      <c r="B16046" s="16" t="str">
        <f>'[5]HGAC FS12-23 Gladiator Options'!B5743</f>
        <v>GLAD05743</v>
      </c>
      <c r="C16046" s="27" t="s">
        <v>73</v>
      </c>
      <c r="D16046" s="16" t="s">
        <v>85</v>
      </c>
      <c r="E16046" s="15" t="str">
        <f>'[5]HGAC FS12-23 Gladiator Options'!C5743</f>
        <v>Cab Front Lightbar Model Whelen F4N81</v>
      </c>
      <c r="F16046" s="17">
        <f>'[5]HGAC FS12-23 Gladiator Options'!K5743</f>
        <v>0</v>
      </c>
      <c r="G16046" s="13">
        <v>0.15</v>
      </c>
      <c r="H16046" s="14"/>
    </row>
    <row r="16047" spans="1:8" x14ac:dyDescent="0.35">
      <c r="A16047" s="11" t="s">
        <v>8</v>
      </c>
      <c r="B16047" s="16" t="str">
        <f>'[5]HGAC FS12-23 Gladiator Options'!B5744</f>
        <v>GLAD05744</v>
      </c>
      <c r="C16047" s="27" t="s">
        <v>73</v>
      </c>
      <c r="D16047" s="16" t="s">
        <v>85</v>
      </c>
      <c r="E16047" s="15" t="str">
        <f>'[5]HGAC FS12-23 Gladiator Options'!C5744</f>
        <v>Cab Front Lightbar Model Whelen F4N81 - NFPA Configured</v>
      </c>
      <c r="F16047" s="17">
        <f>'[5]HGAC FS12-23 Gladiator Options'!K5744</f>
        <v>-1747</v>
      </c>
      <c r="G16047" s="13">
        <v>0.15</v>
      </c>
      <c r="H16047" s="14"/>
    </row>
    <row r="16048" spans="1:8" x14ac:dyDescent="0.35">
      <c r="A16048" s="11" t="s">
        <v>8</v>
      </c>
      <c r="B16048" s="16" t="str">
        <f>'[5]HGAC FS12-23 Gladiator Options'!B5745</f>
        <v>GLAD05745</v>
      </c>
      <c r="C16048" s="27" t="s">
        <v>73</v>
      </c>
      <c r="D16048" s="16" t="s">
        <v>85</v>
      </c>
      <c r="E16048" s="15" t="str">
        <f>'[5]HGAC FS12-23 Gladiator Options'!C5745</f>
        <v>Cab Front Lightbar Model Whelen F4N81 Rota-Beam</v>
      </c>
      <c r="F16048" s="17">
        <f>'[5]HGAC FS12-23 Gladiator Options'!K5745</f>
        <v>1512</v>
      </c>
      <c r="G16048" s="13">
        <v>0.15</v>
      </c>
      <c r="H16048" s="14"/>
    </row>
    <row r="16049" spans="1:8" x14ac:dyDescent="0.35">
      <c r="A16049" s="11" t="s">
        <v>8</v>
      </c>
      <c r="B16049" s="16" t="str">
        <f>'[5]HGAC FS12-23 Gladiator Options'!B5746</f>
        <v>GLAD05746</v>
      </c>
      <c r="C16049" s="27" t="s">
        <v>73</v>
      </c>
      <c r="D16049" s="16" t="s">
        <v>85</v>
      </c>
      <c r="E16049" s="15" t="str">
        <f>'[5]HGAC FS12-23 Gladiator Options'!C5746</f>
        <v>Cab Front Lightbar Model Whelen F4N81 WeCanX</v>
      </c>
      <c r="F16049" s="17">
        <f>'[5]HGAC FS12-23 Gladiator Options'!K5746</f>
        <v>356</v>
      </c>
      <c r="G16049" s="13">
        <v>0.15</v>
      </c>
      <c r="H16049" s="14"/>
    </row>
    <row r="16050" spans="1:8" x14ac:dyDescent="0.35">
      <c r="A16050" s="11" t="s">
        <v>8</v>
      </c>
      <c r="B16050" s="16" t="str">
        <f>'[5]HGAC FS12-23 Gladiator Options'!B5747</f>
        <v>GLAD05747</v>
      </c>
      <c r="C16050" s="27" t="s">
        <v>73</v>
      </c>
      <c r="D16050" s="16" t="s">
        <v>85</v>
      </c>
      <c r="E16050" s="15" t="str">
        <f>'[5]HGAC FS12-23 Gladiator Options'!C5747</f>
        <v>Cab Front Lightbar Model Whelen F4N92</v>
      </c>
      <c r="F16050" s="17">
        <f>'[5]HGAC FS12-23 Gladiator Options'!K5747</f>
        <v>32</v>
      </c>
      <c r="G16050" s="13">
        <v>0.15</v>
      </c>
      <c r="H16050" s="14"/>
    </row>
    <row r="16051" spans="1:8" x14ac:dyDescent="0.35">
      <c r="A16051" s="11" t="s">
        <v>8</v>
      </c>
      <c r="B16051" s="16" t="str">
        <f>'[5]HGAC FS12-23 Gladiator Options'!B5748</f>
        <v>GLAD05748</v>
      </c>
      <c r="C16051" s="27" t="s">
        <v>73</v>
      </c>
      <c r="D16051" s="16" t="s">
        <v>85</v>
      </c>
      <c r="E16051" s="15" t="str">
        <f>'[5]HGAC FS12-23 Gladiator Options'!C5748</f>
        <v>Cab Front Lightbar Model Whelen F4N92 Rota-Beam</v>
      </c>
      <c r="F16051" s="17">
        <f>'[5]HGAC FS12-23 Gladiator Options'!K5748</f>
        <v>1636</v>
      </c>
      <c r="G16051" s="13">
        <v>0.15</v>
      </c>
      <c r="H16051" s="14"/>
    </row>
    <row r="16052" spans="1:8" x14ac:dyDescent="0.35">
      <c r="A16052" s="11" t="s">
        <v>8</v>
      </c>
      <c r="B16052" s="16" t="str">
        <f>'[5]HGAC FS12-23 Gladiator Options'!B5749</f>
        <v>GLAD05749</v>
      </c>
      <c r="C16052" s="27" t="s">
        <v>73</v>
      </c>
      <c r="D16052" s="16" t="s">
        <v>85</v>
      </c>
      <c r="E16052" s="15" t="str">
        <f>'[5]HGAC FS12-23 Gladiator Options'!C5749</f>
        <v>Cab Front Lightbar Model Whelen F4N92 WeCanX</v>
      </c>
      <c r="F16052" s="17">
        <f>'[5]HGAC FS12-23 Gladiator Options'!K5749</f>
        <v>559</v>
      </c>
      <c r="G16052" s="13">
        <v>0.15</v>
      </c>
      <c r="H16052" s="14"/>
    </row>
    <row r="16053" spans="1:8" x14ac:dyDescent="0.35">
      <c r="A16053" s="11" t="s">
        <v>8</v>
      </c>
      <c r="B16053" s="16" t="str">
        <f>'[5]HGAC FS12-23 Gladiator Options'!B5750</f>
        <v>GLAD05750</v>
      </c>
      <c r="C16053" s="27" t="s">
        <v>73</v>
      </c>
      <c r="D16053" s="16" t="s">
        <v>85</v>
      </c>
      <c r="E16053" s="15" t="str">
        <f>'[5]HGAC FS12-23 Gladiator Options'!C5750</f>
        <v>Cab Front Lightbar Model Whelen F4NMINI (2)</v>
      </c>
      <c r="F16053" s="17">
        <f>'[5]HGAC FS12-23 Gladiator Options'!K5750</f>
        <v>957</v>
      </c>
      <c r="G16053" s="13">
        <v>0.15</v>
      </c>
      <c r="H16053" s="14"/>
    </row>
    <row r="16054" spans="1:8" x14ac:dyDescent="0.35">
      <c r="A16054" s="11" t="s">
        <v>8</v>
      </c>
      <c r="B16054" s="16" t="str">
        <f>'[5]HGAC FS12-23 Gladiator Options'!B5751</f>
        <v>GLAD05751</v>
      </c>
      <c r="C16054" s="27" t="s">
        <v>73</v>
      </c>
      <c r="D16054" s="16" t="s">
        <v>85</v>
      </c>
      <c r="E16054" s="15" t="str">
        <f>'[5]HGAC FS12-23 Gladiator Options'!C5751</f>
        <v>Cab Front Lightbar Model Whelen F4NMINI Rota-Beam (2)</v>
      </c>
      <c r="F16054" s="17">
        <f>'[5]HGAC FS12-23 Gladiator Options'!K5751</f>
        <v>4104</v>
      </c>
      <c r="G16054" s="13">
        <v>0.15</v>
      </c>
      <c r="H16054" s="14"/>
    </row>
    <row r="16055" spans="1:8" x14ac:dyDescent="0.35">
      <c r="A16055" s="11" t="s">
        <v>8</v>
      </c>
      <c r="B16055" s="16" t="str">
        <f>'[5]HGAC FS12-23 Gladiator Options'!B5752</f>
        <v>GLAD05752</v>
      </c>
      <c r="C16055" s="27" t="s">
        <v>73</v>
      </c>
      <c r="D16055" s="16" t="s">
        <v>85</v>
      </c>
      <c r="E16055" s="15" t="str">
        <f>'[5]HGAC FS12-23 Gladiator Options'!C5752</f>
        <v>Cab Front Lightbar Model Whelen F4NMINI (2) WeCanX</v>
      </c>
      <c r="F16055" s="17">
        <f>'[5]HGAC FS12-23 Gladiator Options'!K5752</f>
        <v>1276</v>
      </c>
      <c r="G16055" s="13">
        <v>0.15</v>
      </c>
      <c r="H16055" s="14"/>
    </row>
    <row r="16056" spans="1:8" x14ac:dyDescent="0.35">
      <c r="A16056" s="11" t="s">
        <v>8</v>
      </c>
      <c r="B16056" s="16" t="str">
        <f>'[5]HGAC FS12-23 Gladiator Options'!B5753</f>
        <v>GLAD05753</v>
      </c>
      <c r="C16056" s="27" t="s">
        <v>73</v>
      </c>
      <c r="D16056" s="16" t="s">
        <v>85</v>
      </c>
      <c r="E16056" s="15" t="str">
        <f>'[5]HGAC FS12-23 Gladiator Options'!C5753</f>
        <v>Cab Front Lightbar Model Whelen - Not Listed/PreConfigured</v>
      </c>
      <c r="F16056" s="17">
        <f>'[5]HGAC FS12-23 Gladiator Options'!K5753</f>
        <v>-1747</v>
      </c>
      <c r="G16056" s="13">
        <v>0.15</v>
      </c>
      <c r="H16056" s="14"/>
    </row>
    <row r="16057" spans="1:8" x14ac:dyDescent="0.35">
      <c r="A16057" s="11" t="s">
        <v>8</v>
      </c>
      <c r="B16057" s="16" t="str">
        <f>'[5]HGAC FS12-23 Gladiator Options'!B5754</f>
        <v>GLAD05754</v>
      </c>
      <c r="C16057" s="27" t="s">
        <v>73</v>
      </c>
      <c r="D16057" s="16" t="s">
        <v>85</v>
      </c>
      <c r="E16057" s="15" t="str">
        <f>'[5]HGAC FS12-23 Gladiator Options'!C5754</f>
        <v>Cab Front Lightbar Model Code 3</v>
      </c>
      <c r="F16057" s="17">
        <f>'[5]HGAC FS12-23 Gladiator Options'!K5754</f>
        <v>-1747</v>
      </c>
      <c r="G16057" s="13">
        <v>0.15</v>
      </c>
      <c r="H16057" s="14"/>
    </row>
    <row r="16058" spans="1:8" x14ac:dyDescent="0.35">
      <c r="A16058" s="11" t="s">
        <v>8</v>
      </c>
      <c r="B16058" s="16" t="str">
        <f>'[5]HGAC FS12-23 Gladiator Options'!B5755</f>
        <v>GLAD05755</v>
      </c>
      <c r="C16058" s="27" t="s">
        <v>73</v>
      </c>
      <c r="D16058" s="16" t="s">
        <v>85</v>
      </c>
      <c r="E16058" s="15" t="str">
        <f>'[5]HGAC FS12-23 Gladiator Options'!C5755</f>
        <v>Cab Front Lightbar Model Federal Signal</v>
      </c>
      <c r="F16058" s="17">
        <f>'[5]HGAC FS12-23 Gladiator Options'!K5755</f>
        <v>-1747</v>
      </c>
      <c r="G16058" s="13">
        <v>0.15</v>
      </c>
      <c r="H16058" s="14"/>
    </row>
    <row r="16059" spans="1:8" x14ac:dyDescent="0.35">
      <c r="A16059" s="11" t="s">
        <v>8</v>
      </c>
      <c r="B16059" s="16" t="str">
        <f>'[5]HGAC FS12-23 Gladiator Options'!B5756</f>
        <v>GLAD05756</v>
      </c>
      <c r="C16059" s="27" t="s">
        <v>73</v>
      </c>
      <c r="D16059" s="16" t="s">
        <v>85</v>
      </c>
      <c r="E16059" s="15" t="str">
        <f>'[5]HGAC FS12-23 Gladiator Options'!C5756</f>
        <v>Cab Front Lightbar Model Tomar</v>
      </c>
      <c r="F16059" s="17">
        <f>'[5]HGAC FS12-23 Gladiator Options'!K5756</f>
        <v>-1747</v>
      </c>
      <c r="G16059" s="13">
        <v>0.15</v>
      </c>
      <c r="H16059" s="14"/>
    </row>
    <row r="16060" spans="1:8" x14ac:dyDescent="0.35">
      <c r="A16060" s="11" t="s">
        <v>8</v>
      </c>
      <c r="B16060" s="16" t="str">
        <f>'[5]HGAC FS12-23 Gladiator Options'!B5757</f>
        <v>GLAD05757</v>
      </c>
      <c r="C16060" s="27" t="s">
        <v>73</v>
      </c>
      <c r="D16060" s="16" t="s">
        <v>85</v>
      </c>
      <c r="E16060" s="15" t="str">
        <f>'[5]HGAC FS12-23 Gladiator Options'!C5757</f>
        <v>Cab Front Lightbar Model SoundOff Signal</v>
      </c>
      <c r="F16060" s="17">
        <f>'[5]HGAC FS12-23 Gladiator Options'!K5757</f>
        <v>-1747</v>
      </c>
      <c r="G16060" s="13">
        <v>0.15</v>
      </c>
      <c r="H16060" s="14"/>
    </row>
    <row r="16061" spans="1:8" x14ac:dyDescent="0.35">
      <c r="A16061" s="11" t="s">
        <v>8</v>
      </c>
      <c r="B16061" s="16" t="str">
        <f>'[5]HGAC FS12-23 Gladiator Options'!B5758</f>
        <v>GLAD05758</v>
      </c>
      <c r="C16061" s="27" t="s">
        <v>73</v>
      </c>
      <c r="D16061" s="16" t="s">
        <v>85</v>
      </c>
      <c r="E16061" s="15" t="str">
        <f>'[5]HGAC FS12-23 Gladiator Options'!C5758</f>
        <v>NO Cab Front Lightbar Model</v>
      </c>
      <c r="F16061" s="17">
        <f>'[5]HGAC FS12-23 Gladiator Options'!K5758</f>
        <v>-1747</v>
      </c>
      <c r="G16061" s="13">
        <v>0.15</v>
      </c>
      <c r="H16061" s="14"/>
    </row>
    <row r="16062" spans="1:8" x14ac:dyDescent="0.35">
      <c r="A16062" s="11" t="s">
        <v>8</v>
      </c>
      <c r="B16062" s="16" t="str">
        <f>'[5]HGAC FS12-23 Gladiator Options'!B5759</f>
        <v>GLAD05759</v>
      </c>
      <c r="C16062" s="27" t="s">
        <v>73</v>
      </c>
      <c r="D16062" s="16" t="s">
        <v>85</v>
      </c>
      <c r="E16062" s="15" t="str">
        <f>'[5]HGAC FS12-23 Gladiator Options'!C5759</f>
        <v>Cab Frt Ltbar Whelen Edge 4500 86" 6R2C w/Load Lts Layout 1 w/LED Marker Lts</v>
      </c>
      <c r="F16062" s="17">
        <f>'[5]HGAC FS12-23 Gladiator Options'!K5759</f>
        <v>4908</v>
      </c>
      <c r="G16062" s="13">
        <v>0.15</v>
      </c>
      <c r="H16062" s="14"/>
    </row>
    <row r="16063" spans="1:8" x14ac:dyDescent="0.35">
      <c r="A16063" s="11" t="s">
        <v>8</v>
      </c>
      <c r="B16063" s="16" t="str">
        <f>'[5]HGAC FS12-23 Gladiator Options'!B5760</f>
        <v>GLAD05760</v>
      </c>
      <c r="C16063" s="27" t="s">
        <v>73</v>
      </c>
      <c r="D16063" s="16" t="s">
        <v>85</v>
      </c>
      <c r="E16063" s="15" t="str">
        <f>'[5]HGAC FS12-23 Gladiator Options'!C5760</f>
        <v>Cab Frt Ltbar Whelen Freedom F4N60QLED 6R2C Layout 1</v>
      </c>
      <c r="F16063" s="17">
        <f>'[5]HGAC FS12-23 Gladiator Options'!K5760</f>
        <v>2189</v>
      </c>
      <c r="G16063" s="13">
        <v>0.15</v>
      </c>
      <c r="H16063" s="14"/>
    </row>
    <row r="16064" spans="1:8" x14ac:dyDescent="0.35">
      <c r="A16064" s="11" t="s">
        <v>8</v>
      </c>
      <c r="B16064" s="16" t="str">
        <f>'[5]HGAC FS12-23 Gladiator Options'!B5761</f>
        <v>GLAD05761</v>
      </c>
      <c r="C16064" s="27" t="s">
        <v>73</v>
      </c>
      <c r="D16064" s="16" t="s">
        <v>85</v>
      </c>
      <c r="E16064" s="15" t="str">
        <f>'[5]HGAC FS12-23 Gladiator Options'!C5761</f>
        <v>Cab Frt Ltbar Whelen Freedom F4N72QLED 6R2C Layout 1</v>
      </c>
      <c r="F16064" s="17">
        <f>'[5]HGAC FS12-23 Gladiator Options'!K5761</f>
        <v>2241</v>
      </c>
      <c r="G16064" s="13">
        <v>0.15</v>
      </c>
      <c r="H16064" s="14"/>
    </row>
    <row r="16065" spans="1:8" x14ac:dyDescent="0.35">
      <c r="A16065" s="11" t="s">
        <v>8</v>
      </c>
      <c r="B16065" s="16" t="str">
        <f>'[5]HGAC FS12-23 Gladiator Options'!B5762</f>
        <v>GLAD05762</v>
      </c>
      <c r="C16065" s="27" t="s">
        <v>73</v>
      </c>
      <c r="D16065" s="16" t="s">
        <v>85</v>
      </c>
      <c r="E16065" s="15" t="str">
        <f>'[5]HGAC FS12-23 Gladiator Options'!C5762</f>
        <v>Cab Frt Ltbar Whelen Freedom F4N72QLED 6R2C Layout 1 w/Strobe Traffic Ctrl</v>
      </c>
      <c r="F16065" s="17">
        <f>'[5]HGAC FS12-23 Gladiator Options'!K5762</f>
        <v>3767</v>
      </c>
      <c r="G16065" s="13">
        <v>0.15</v>
      </c>
      <c r="H16065" s="14"/>
    </row>
    <row r="16066" spans="1:8" x14ac:dyDescent="0.35">
      <c r="A16066" s="11" t="s">
        <v>8</v>
      </c>
      <c r="B16066" s="16" t="str">
        <f>'[5]HGAC FS12-23 Gladiator Options'!B5763</f>
        <v>GLAD05763</v>
      </c>
      <c r="C16066" s="27" t="s">
        <v>73</v>
      </c>
      <c r="D16066" s="16" t="s">
        <v>85</v>
      </c>
      <c r="E16066" s="15" t="str">
        <f>'[5]HGAC FS12-23 Gladiator Options'!C5763</f>
        <v>Cab Frt Ltbar Whelen Freedom F4N72QLED 8R2C Layout 2/Filters/StrobeTraffic Ctrl</v>
      </c>
      <c r="F16066" s="17">
        <f>'[5]HGAC FS12-23 Gladiator Options'!K5763</f>
        <v>4349</v>
      </c>
      <c r="G16066" s="13">
        <v>0.15</v>
      </c>
      <c r="H16066" s="14"/>
    </row>
    <row r="16067" spans="1:8" x14ac:dyDescent="0.35">
      <c r="A16067" s="11" t="s">
        <v>8</v>
      </c>
      <c r="B16067" s="16" t="str">
        <f>'[5]HGAC FS12-23 Gladiator Options'!B5764</f>
        <v>GLAD05764</v>
      </c>
      <c r="C16067" s="27" t="s">
        <v>73</v>
      </c>
      <c r="D16067" s="16" t="s">
        <v>85</v>
      </c>
      <c r="E16067" s="15" t="str">
        <f>'[5]HGAC FS12-23 Gladiator Options'!C5764</f>
        <v>Cab Frt Ltbar Whelen Freedom F4N72VLED 12R2C w/Opticom/Red End Domes Layout 1</v>
      </c>
      <c r="F16067" s="17">
        <f>'[5]HGAC FS12-23 Gladiator Options'!K5764</f>
        <v>7914</v>
      </c>
      <c r="G16067" s="13">
        <v>0.15</v>
      </c>
      <c r="H16067" s="14"/>
    </row>
    <row r="16068" spans="1:8" x14ac:dyDescent="0.35">
      <c r="A16068" s="11" t="s">
        <v>8</v>
      </c>
      <c r="B16068" s="16" t="str">
        <f>'[5]HGAC FS12-23 Gladiator Options'!B5765</f>
        <v>GLAD05765</v>
      </c>
      <c r="C16068" s="27" t="s">
        <v>73</v>
      </c>
      <c r="D16068" s="16" t="s">
        <v>85</v>
      </c>
      <c r="E16068" s="15" t="str">
        <f>'[5]HGAC FS12-23 Gladiator Options'!C5765</f>
        <v>Cab Frt Ltbar Whelen Freedom F4N81QLED 6R2C Layout 1</v>
      </c>
      <c r="F16068" s="17">
        <f>'[5]HGAC FS12-23 Gladiator Options'!K5765</f>
        <v>2745</v>
      </c>
      <c r="G16068" s="13">
        <v>0.15</v>
      </c>
      <c r="H16068" s="14"/>
    </row>
    <row r="16069" spans="1:8" x14ac:dyDescent="0.35">
      <c r="A16069" s="11" t="s">
        <v>8</v>
      </c>
      <c r="B16069" s="16" t="str">
        <f>'[5]HGAC FS12-23 Gladiator Options'!B5766</f>
        <v>GLAD05766</v>
      </c>
      <c r="C16069" s="27" t="s">
        <v>73</v>
      </c>
      <c r="D16069" s="16" t="s">
        <v>85</v>
      </c>
      <c r="E16069" s="15" t="str">
        <f>'[5]HGAC FS12-23 Gladiator Options'!C5766</f>
        <v>Cab Frt Ltbar Whelen Freedom F4NMINI (2) w/(1) 4R2C/(1) 4R1C1G Ob Aerial Mnt</v>
      </c>
      <c r="F16069" s="17">
        <f>'[5]HGAC FS12-23 Gladiator Options'!K5766</f>
        <v>4044</v>
      </c>
      <c r="G16069" s="13">
        <v>0.15</v>
      </c>
      <c r="H16069" s="14"/>
    </row>
    <row r="16070" spans="1:8" x14ac:dyDescent="0.35">
      <c r="A16070" s="11" t="s">
        <v>8</v>
      </c>
      <c r="B16070" s="16" t="str">
        <f>'[5]HGAC FS12-23 Gladiator Options'!B5767</f>
        <v>GLAD05767</v>
      </c>
      <c r="C16070" s="27" t="s">
        <v>73</v>
      </c>
      <c r="D16070" s="16" t="s">
        <v>85</v>
      </c>
      <c r="E16070" s="15" t="str">
        <f>'[5]HGAC FS12-23 Gladiator Options'!C5767</f>
        <v>Cab Frt Ltbar Whelen Freedom F4NMINI (2) 3R2B Ob Aerial Mnt</v>
      </c>
      <c r="F16070" s="17">
        <f>'[5]HGAC FS12-23 Gladiator Options'!K5767</f>
        <v>3514</v>
      </c>
      <c r="G16070" s="13">
        <v>0.15</v>
      </c>
      <c r="H16070" s="14"/>
    </row>
    <row r="16071" spans="1:8" x14ac:dyDescent="0.35">
      <c r="A16071" s="11" t="s">
        <v>8</v>
      </c>
      <c r="B16071" s="16" t="str">
        <f>'[5]HGAC FS12-23 Gladiator Options'!B5768</f>
        <v>GLAD05768</v>
      </c>
      <c r="C16071" s="27" t="s">
        <v>73</v>
      </c>
      <c r="D16071" s="16" t="s">
        <v>85</v>
      </c>
      <c r="E16071" s="15" t="str">
        <f>'[5]HGAC FS12-23 Gladiator Options'!C5768</f>
        <v>Cab Frt Ltbar Whelen Freedom F4NMINI (3) w/(1) 2R2C/(2) 4R1C 30-Deg Mnt</v>
      </c>
      <c r="F16071" s="17">
        <f>'[5]HGAC FS12-23 Gladiator Options'!K5768</f>
        <v>6184</v>
      </c>
      <c r="G16071" s="13">
        <v>0.15</v>
      </c>
      <c r="H16071" s="14"/>
    </row>
    <row r="16072" spans="1:8" x14ac:dyDescent="0.35">
      <c r="A16072" s="11" t="s">
        <v>8</v>
      </c>
      <c r="B16072" s="16" t="str">
        <f>'[5]HGAC FS12-23 Gladiator Options'!B5769</f>
        <v>GLAD05769</v>
      </c>
      <c r="C16072" s="27" t="s">
        <v>73</v>
      </c>
      <c r="D16072" s="16" t="s">
        <v>85</v>
      </c>
      <c r="E16072" s="15" t="str">
        <f>'[5]HGAC FS12-23 Gladiator Options'!C5769</f>
        <v>Cab Frt Ltbar Whelen Freedom F4NMINI (3) w/(1) 2R2C/(2) 4R1C 30-Deg Mnt Layout 2</v>
      </c>
      <c r="F16072" s="17">
        <f>'[5]HGAC FS12-23 Gladiator Options'!K5769</f>
        <v>5093</v>
      </c>
      <c r="G16072" s="13">
        <v>0.15</v>
      </c>
      <c r="H16072" s="14"/>
    </row>
    <row r="16073" spans="1:8" x14ac:dyDescent="0.35">
      <c r="A16073" s="11" t="s">
        <v>8</v>
      </c>
      <c r="B16073" s="16" t="str">
        <f>'[5]HGAC FS12-23 Gladiator Options'!B5770</f>
        <v>GLAD05770</v>
      </c>
      <c r="C16073" s="27" t="s">
        <v>73</v>
      </c>
      <c r="D16073" s="16" t="s">
        <v>85</v>
      </c>
      <c r="E16073" s="15" t="str">
        <f>'[5]HGAC FS12-23 Gladiator Options'!C5770</f>
        <v>Cab Frt Ltbar Whelen Freedom F4NMINI (3) w/(1) 2R2C/(2) 3R2B 30-Deg Mnt</v>
      </c>
      <c r="F16073" s="17">
        <f>'[5]HGAC FS12-23 Gladiator Options'!K5770</f>
        <v>6111</v>
      </c>
      <c r="G16073" s="13">
        <v>0.15</v>
      </c>
      <c r="H16073" s="14"/>
    </row>
    <row r="16074" spans="1:8" x14ac:dyDescent="0.35">
      <c r="A16074" s="11" t="s">
        <v>8</v>
      </c>
      <c r="B16074" s="16" t="str">
        <f>'[5]HGAC FS12-23 Gladiator Options'!B5771</f>
        <v>GLAD05771</v>
      </c>
      <c r="C16074" s="27" t="s">
        <v>73</v>
      </c>
      <c r="D16074" s="16" t="s">
        <v>85</v>
      </c>
      <c r="E16074" s="15" t="str">
        <f>'[5]HGAC FS12-23 Gladiator Options'!C5771</f>
        <v>Cab Frt Ltbar Whelen Freedom F4NMINI (3) w/(1) 2R2C/(2) 5R 30-Deg Mnt</v>
      </c>
      <c r="F16074" s="17">
        <f>'[5]HGAC FS12-23 Gladiator Options'!K5771</f>
        <v>6111</v>
      </c>
      <c r="G16074" s="13">
        <v>0.15</v>
      </c>
      <c r="H16074" s="14"/>
    </row>
    <row r="16075" spans="1:8" x14ac:dyDescent="0.35">
      <c r="A16075" s="11" t="s">
        <v>8</v>
      </c>
      <c r="B16075" s="16" t="str">
        <f>'[5]HGAC FS12-23 Gladiator Options'!B5772</f>
        <v>GLAD05772</v>
      </c>
      <c r="C16075" s="27" t="s">
        <v>73</v>
      </c>
      <c r="D16075" s="16" t="s">
        <v>85</v>
      </c>
      <c r="E16075" s="15" t="str">
        <f>'[5]HGAC FS12-23 Gladiator Options'!C5772</f>
        <v>Cab Frt Ltbar Whelen Freedom F4NMINI (3) w/(1) 2R w/Opticom/(2) 3R2C 30-Deg Mnt</v>
      </c>
      <c r="F16075" s="17">
        <f>'[5]HGAC FS12-23 Gladiator Options'!K5772</f>
        <v>6956</v>
      </c>
      <c r="G16075" s="13">
        <v>0.15</v>
      </c>
      <c r="H16075" s="14"/>
    </row>
    <row r="16076" spans="1:8" x14ac:dyDescent="0.35">
      <c r="A16076" s="11" t="s">
        <v>8</v>
      </c>
      <c r="B16076" s="16" t="str">
        <f>'[5]HGAC FS12-23 Gladiator Options'!B5773</f>
        <v>GLAD05773</v>
      </c>
      <c r="C16076" s="27" t="s">
        <v>73</v>
      </c>
      <c r="D16076" s="16" t="s">
        <v>85</v>
      </c>
      <c r="E16076" s="15" t="str">
        <f>'[5]HGAC FS12-23 Gladiator Options'!C5773</f>
        <v>Cab Frt Ltbar Whelen Freedom F4NMINI (3) w/(1) 4R (2) 4R1C 30-Deg Mnt Layout 2</v>
      </c>
      <c r="F16076" s="17">
        <f>'[5]HGAC FS12-23 Gladiator Options'!K5773</f>
        <v>5093</v>
      </c>
      <c r="G16076" s="13">
        <v>0.15</v>
      </c>
      <c r="H16076" s="14"/>
    </row>
    <row r="16077" spans="1:8" x14ac:dyDescent="0.35">
      <c r="A16077" s="11" t="s">
        <v>8</v>
      </c>
      <c r="B16077" s="16" t="str">
        <f>'[5]HGAC FS12-23 Gladiator Options'!B5774</f>
        <v>GLAD05774</v>
      </c>
      <c r="C16077" s="27" t="s">
        <v>73</v>
      </c>
      <c r="D16077" s="16" t="s">
        <v>85</v>
      </c>
      <c r="E16077" s="15" t="str">
        <f>'[5]HGAC FS12-23 Gladiator Options'!C5774</f>
        <v>Cab Frt Ltbar Whelen Freedom F4NMINI (3) w/(1) 4R2C/(2) 3R2C 30-Deg Mnt</v>
      </c>
      <c r="F16077" s="17">
        <f>'[5]HGAC FS12-23 Gladiator Options'!K5774</f>
        <v>4488</v>
      </c>
      <c r="G16077" s="13">
        <v>0.15</v>
      </c>
      <c r="H16077" s="14"/>
    </row>
    <row r="16078" spans="1:8" x14ac:dyDescent="0.35">
      <c r="A16078" s="11" t="s">
        <v>8</v>
      </c>
      <c r="B16078" s="16" t="str">
        <f>'[5]HGAC FS12-23 Gladiator Options'!B5775</f>
        <v>GLAD05775</v>
      </c>
      <c r="C16078" s="27" t="s">
        <v>73</v>
      </c>
      <c r="D16078" s="16" t="s">
        <v>85</v>
      </c>
      <c r="E16078" s="15" t="str">
        <f>'[5]HGAC FS12-23 Gladiator Options'!C5775</f>
        <v>Cab Frt Ltbar Whelen Freedom F4NMINI (3) w/(1) 4R2C/(2) 4R1C 30-Deg Mnt</v>
      </c>
      <c r="F16078" s="17">
        <f>'[5]HGAC FS12-23 Gladiator Options'!K5775</f>
        <v>5448</v>
      </c>
      <c r="G16078" s="13">
        <v>0.15</v>
      </c>
      <c r="H16078" s="14"/>
    </row>
    <row r="16079" spans="1:8" x14ac:dyDescent="0.35">
      <c r="A16079" s="11" t="s">
        <v>8</v>
      </c>
      <c r="B16079" s="16" t="str">
        <f>'[5]HGAC FS12-23 Gladiator Options'!B5776</f>
        <v>GLAD05776</v>
      </c>
      <c r="C16079" s="27" t="s">
        <v>73</v>
      </c>
      <c r="D16079" s="16" t="s">
        <v>85</v>
      </c>
      <c r="E16079" s="15" t="str">
        <f>'[5]HGAC FS12-23 Gladiator Options'!C5776</f>
        <v>Cab Frt Ltbar Whelen Freedom F4NMINI (3) w/(1) 2R2C/(1) 5R/(1)4R1G 30-Deg Mnt</v>
      </c>
      <c r="F16079" s="17">
        <f>'[5]HGAC FS12-23 Gladiator Options'!K5776</f>
        <v>5121</v>
      </c>
      <c r="G16079" s="13">
        <v>0.15</v>
      </c>
      <c r="H16079" s="14"/>
    </row>
    <row r="16080" spans="1:8" x14ac:dyDescent="0.35">
      <c r="A16080" s="11" t="s">
        <v>8</v>
      </c>
      <c r="B16080" s="16" t="str">
        <f>'[5]HGAC FS12-23 Gladiator Options'!B5777</f>
        <v>GLAD05777</v>
      </c>
      <c r="C16080" s="27" t="s">
        <v>73</v>
      </c>
      <c r="D16080" s="16" t="s">
        <v>85</v>
      </c>
      <c r="E16080" s="15" t="str">
        <f>'[5]HGAC FS12-23 Gladiator Options'!C5777</f>
        <v>Cab Frt Ltbar Whelen Freedom F4NMINI (3) w/(1) 2R2C/(2) 3R2C 45-Deg Mnt</v>
      </c>
      <c r="F16080" s="17">
        <f>'[5]HGAC FS12-23 Gladiator Options'!K5777</f>
        <v>4077</v>
      </c>
      <c r="G16080" s="13">
        <v>0.15</v>
      </c>
      <c r="H16080" s="14"/>
    </row>
    <row r="16081" spans="1:8" x14ac:dyDescent="0.35">
      <c r="A16081" s="11" t="s">
        <v>8</v>
      </c>
      <c r="B16081" s="16" t="str">
        <f>'[5]HGAC FS12-23 Gladiator Options'!B5778</f>
        <v>GLAD05778</v>
      </c>
      <c r="C16081" s="27" t="s">
        <v>73</v>
      </c>
      <c r="D16081" s="16" t="s">
        <v>85</v>
      </c>
      <c r="E16081" s="15" t="str">
        <f>'[5]HGAC FS12-23 Gladiator Options'!C5778</f>
        <v>Cab Frt Ltbar Whelen Freedom IV Mini Rota-Beam (1) 3R (2) 3R1C w/(2) 30-Deg Mnt</v>
      </c>
      <c r="F16081" s="17">
        <f>'[5]HGAC FS12-23 Gladiator Options'!K5778</f>
        <v>9094</v>
      </c>
      <c r="G16081" s="13">
        <v>0.15</v>
      </c>
      <c r="H16081" s="14"/>
    </row>
    <row r="16082" spans="1:8" x14ac:dyDescent="0.35">
      <c r="A16082" s="11" t="s">
        <v>8</v>
      </c>
      <c r="B16082" s="16" t="str">
        <f>'[5]HGAC FS12-23 Gladiator Options'!B5779</f>
        <v>GLAD05779</v>
      </c>
      <c r="C16082" s="27" t="s">
        <v>73</v>
      </c>
      <c r="D16082" s="16" t="s">
        <v>85</v>
      </c>
      <c r="E16082" s="15" t="str">
        <f>'[5]HGAC FS12-23 Gladiator Options'!C5779</f>
        <v>Cab Frt Ltbar Whelen Freedom IV Mini Rota-Beam (1) 4R w/(2) 3R2C 30-Deg Mnt</v>
      </c>
      <c r="F16082" s="17">
        <f>'[5]HGAC FS12-23 Gladiator Options'!K5779</f>
        <v>8998</v>
      </c>
      <c r="G16082" s="13">
        <v>0.15</v>
      </c>
      <c r="H16082" s="14"/>
    </row>
    <row r="16083" spans="1:8" x14ac:dyDescent="0.35">
      <c r="A16083" s="11" t="s">
        <v>8</v>
      </c>
      <c r="B16083" s="16" t="str">
        <f>'[5]HGAC FS12-23 Gladiator Options'!B5780</f>
        <v>GLAD05780</v>
      </c>
      <c r="C16083" s="27" t="s">
        <v>73</v>
      </c>
      <c r="D16083" s="16" t="s">
        <v>85</v>
      </c>
      <c r="E16083" s="15" t="str">
        <f>'[5]HGAC FS12-23 Gladiator Options'!C5780</f>
        <v>Cab Frt Ltbar Federal Signal NVG18D-NFPA20-D/-P (2) 18" Ob Aerial Mnt</v>
      </c>
      <c r="F16083" s="17">
        <f>'[5]HGAC FS12-23 Gladiator Options'!K5780</f>
        <v>2030</v>
      </c>
      <c r="G16083" s="13">
        <v>0.15</v>
      </c>
      <c r="H16083" s="14"/>
    </row>
    <row r="16084" spans="1:8" x14ac:dyDescent="0.35">
      <c r="A16084" s="11" t="s">
        <v>8</v>
      </c>
      <c r="B16084" s="16" t="str">
        <f>'[5]HGAC FS12-23 Gladiator Options'!B5781</f>
        <v>GLAD05781</v>
      </c>
      <c r="C16084" s="27" t="s">
        <v>73</v>
      </c>
      <c r="D16084" s="16" t="s">
        <v>85</v>
      </c>
      <c r="E16084" s="15" t="str">
        <f>'[5]HGAC FS12-23 Gladiator Options'!C5781</f>
        <v>Cab Frt Ltbar Whelen Justice 56" JE2NFPA LED 10R2C Layout 1 w/Ctr 2R Steady Burn</v>
      </c>
      <c r="F16084" s="17">
        <f>'[5]HGAC FS12-23 Gladiator Options'!K5781</f>
        <v>1455</v>
      </c>
      <c r="G16084" s="13">
        <v>0.15</v>
      </c>
      <c r="H16084" s="14"/>
    </row>
    <row r="16085" spans="1:8" x14ac:dyDescent="0.35">
      <c r="A16085" s="11" t="s">
        <v>8</v>
      </c>
      <c r="B16085" s="16" t="str">
        <f>'[5]HGAC FS12-23 Gladiator Options'!B5782</f>
        <v>GLAD05782</v>
      </c>
      <c r="C16085" s="27" t="s">
        <v>73</v>
      </c>
      <c r="D16085" s="16" t="s">
        <v>85</v>
      </c>
      <c r="E16085" s="15" t="str">
        <f>'[5]HGAC FS12-23 Gladiator Options'!C5782</f>
        <v>Cab Frt Ltbar Code 3 Defender (2) 23" 10R Ob Aerial Mnt</v>
      </c>
      <c r="F16085" s="17">
        <f>'[5]HGAC FS12-23 Gladiator Options'!K5782</f>
        <v>3190</v>
      </c>
      <c r="G16085" s="13">
        <v>0.15</v>
      </c>
      <c r="H16085" s="14"/>
    </row>
    <row r="16086" spans="1:8" x14ac:dyDescent="0.35">
      <c r="A16086" s="11" t="s">
        <v>8</v>
      </c>
      <c r="B16086" s="16" t="str">
        <f>'[5]HGAC FS12-23 Gladiator Options'!B5783</f>
        <v>GLAD05783</v>
      </c>
      <c r="C16086" s="27" t="s">
        <v>73</v>
      </c>
      <c r="D16086" s="16" t="s">
        <v>85</v>
      </c>
      <c r="E16086" s="15" t="str">
        <f>'[5]HGAC FS12-23 Gladiator Options'!C5783</f>
        <v>Cab Frt Ltbar Code 3 RX2700 69" 2769NFPA1</v>
      </c>
      <c r="F16086" s="17">
        <f>'[5]HGAC FS12-23 Gladiator Options'!K5783</f>
        <v>3588</v>
      </c>
      <c r="G16086" s="13">
        <v>0.15</v>
      </c>
      <c r="H16086" s="14"/>
    </row>
    <row r="16087" spans="1:8" x14ac:dyDescent="0.35">
      <c r="A16087" s="11" t="s">
        <v>8</v>
      </c>
      <c r="B16087" s="16" t="str">
        <f>'[5]HGAC FS12-23 Gladiator Options'!B5784</f>
        <v>GLAD05784</v>
      </c>
      <c r="C16087" s="27" t="s">
        <v>73</v>
      </c>
      <c r="D16087" s="16" t="s">
        <v>85</v>
      </c>
      <c r="E16087" s="15" t="str">
        <f>'[5]HGAC FS12-23 Gladiator Options'!C5784</f>
        <v>Cab Frt Ltbar Code 3 Pursuit PT77 77" 17R17C Layout 1 w/Take Down Lts</v>
      </c>
      <c r="F16087" s="17">
        <f>'[5]HGAC FS12-23 Gladiator Options'!K5784</f>
        <v>2991</v>
      </c>
      <c r="G16087" s="13">
        <v>0.15</v>
      </c>
      <c r="H16087" s="14"/>
    </row>
    <row r="16088" spans="1:8" x14ac:dyDescent="0.35">
      <c r="A16088" s="11" t="s">
        <v>8</v>
      </c>
      <c r="B16088" s="16" t="str">
        <f>'[5]HGAC FS12-23 Gladiator Options'!B5785</f>
        <v>GLAD05785</v>
      </c>
      <c r="C16088" s="27" t="s">
        <v>73</v>
      </c>
      <c r="D16088" s="16" t="s">
        <v>85</v>
      </c>
      <c r="E16088" s="15" t="str">
        <f>'[5]HGAC FS12-23 Gladiator Options'!C5785</f>
        <v>Cab Frt Ltbar Federal Signal Navigator 60" 8R2C</v>
      </c>
      <c r="F16088" s="17">
        <f>'[5]HGAC FS12-23 Gladiator Options'!K5785</f>
        <v>3471</v>
      </c>
      <c r="G16088" s="13">
        <v>0.15</v>
      </c>
      <c r="H16088" s="14"/>
    </row>
    <row r="16089" spans="1:8" x14ac:dyDescent="0.35">
      <c r="A16089" s="11" t="s">
        <v>8</v>
      </c>
      <c r="B16089" s="16" t="str">
        <f>'[5]HGAC FS12-23 Gladiator Options'!B5786</f>
        <v>GLAD05786</v>
      </c>
      <c r="C16089" s="27" t="s">
        <v>73</v>
      </c>
      <c r="D16089" s="16" t="s">
        <v>85</v>
      </c>
      <c r="E16089" s="15" t="str">
        <f>'[5]HGAC FS12-23 Gladiator Options'!C5786</f>
        <v>Cab Frt Ltbar Federal Signal Navigator NVG73D-NFPA21 w/Flood Lts</v>
      </c>
      <c r="F16089" s="17">
        <f>'[5]HGAC FS12-23 Gladiator Options'!K5786</f>
        <v>3211</v>
      </c>
      <c r="G16089" s="13">
        <v>0.15</v>
      </c>
      <c r="H16089" s="14"/>
    </row>
    <row r="16090" spans="1:8" x14ac:dyDescent="0.35">
      <c r="A16090" s="11" t="s">
        <v>8</v>
      </c>
      <c r="B16090" s="16" t="str">
        <f>'[5]HGAC FS12-23 Gladiator Options'!B5787</f>
        <v>GLAD05787</v>
      </c>
      <c r="C16090" s="27" t="s">
        <v>73</v>
      </c>
      <c r="D16090" s="16" t="s">
        <v>85</v>
      </c>
      <c r="E16090" s="15" t="str">
        <f>'[5]HGAC FS12-23 Gladiator Options'!C5787</f>
        <v>Cab Frt Ltbar Federal Signal Navigator NFPA 73" 8R4C</v>
      </c>
      <c r="F16090" s="17">
        <f>'[5]HGAC FS12-23 Gladiator Options'!K5787</f>
        <v>2215</v>
      </c>
      <c r="G16090" s="13">
        <v>0.15</v>
      </c>
      <c r="H16090" s="14"/>
    </row>
    <row r="16091" spans="1:8" x14ac:dyDescent="0.35">
      <c r="A16091" s="11" t="s">
        <v>8</v>
      </c>
      <c r="B16091" s="16" t="str">
        <f>'[5]HGAC FS12-23 Gladiator Options'!B5788</f>
        <v>GLAD05788</v>
      </c>
      <c r="C16091" s="27" t="s">
        <v>73</v>
      </c>
      <c r="D16091" s="16" t="s">
        <v>85</v>
      </c>
      <c r="E16091" s="15" t="str">
        <f>'[5]HGAC FS12-23 Gladiator Options'!C5788</f>
        <v>Cab Frt Ltbar Federal Signal Navigator 73" 10R2R/C Solid/Split Head Alt Quad Prg</v>
      </c>
      <c r="F16091" s="17">
        <f>'[5]HGAC FS12-23 Gladiator Options'!K5788</f>
        <v>3922</v>
      </c>
      <c r="G16091" s="13">
        <v>0.15</v>
      </c>
      <c r="H16091" s="14"/>
    </row>
    <row r="16092" spans="1:8" x14ac:dyDescent="0.35">
      <c r="A16092" s="11" t="s">
        <v>8</v>
      </c>
      <c r="B16092" s="16" t="str">
        <f>'[5]HGAC FS12-23 Gladiator Options'!B5789</f>
        <v>GLAD05789</v>
      </c>
      <c r="C16092" s="27" t="s">
        <v>73</v>
      </c>
      <c r="D16092" s="16" t="s">
        <v>85</v>
      </c>
      <c r="E16092" s="15" t="str">
        <f>'[5]HGAC FS12-23 Gladiator Options'!C5789</f>
        <v>Cab Frt Ltbar Federal Signal Navigator 73" 3R,4R/C Rotate w/Opti/Stdy Burn/Alley</v>
      </c>
      <c r="F16092" s="17">
        <f>'[5]HGAC FS12-23 Gladiator Options'!K5789</f>
        <v>5619</v>
      </c>
      <c r="G16092" s="13">
        <v>0.15</v>
      </c>
      <c r="H16092" s="14"/>
    </row>
    <row r="16093" spans="1:8" x14ac:dyDescent="0.35">
      <c r="A16093" s="11" t="s">
        <v>8</v>
      </c>
      <c r="B16093" s="16" t="str">
        <f>'[5]HGAC FS12-23 Gladiator Options'!B5790</f>
        <v>GLAD05790</v>
      </c>
      <c r="C16093" s="27" t="s">
        <v>73</v>
      </c>
      <c r="D16093" s="16" t="s">
        <v>85</v>
      </c>
      <c r="E16093" s="15" t="str">
        <f>'[5]HGAC FS12-23 Gladiator Options'!C5790</f>
        <v>Cab Frt Ltbar Federal Signal Navigator 73" 4R2R Rotate2R/C Rotate w/(2)Stdy Burn</v>
      </c>
      <c r="F16093" s="17">
        <f>'[5]HGAC FS12-23 Gladiator Options'!K5790</f>
        <v>3306</v>
      </c>
      <c r="G16093" s="13">
        <v>0.15</v>
      </c>
      <c r="H16093" s="14"/>
    </row>
    <row r="16094" spans="1:8" x14ac:dyDescent="0.35">
      <c r="A16094" s="11" t="s">
        <v>8</v>
      </c>
      <c r="B16094" s="16" t="str">
        <f>'[5]HGAC FS12-23 Gladiator Options'!B5791</f>
        <v>GLAD05791</v>
      </c>
      <c r="C16094" s="27" t="s">
        <v>73</v>
      </c>
      <c r="D16094" s="16" t="s">
        <v>85</v>
      </c>
      <c r="E16094" s="15" t="str">
        <f>'[5]HGAC FS12-23 Gladiator Options'!C5791</f>
        <v>Cab Frt Ltbar Federal Signal Navigator 87" 1R/C Rot,2R/B Rot,1B/C Rot,5R/B w/Opt</v>
      </c>
      <c r="F16094" s="17">
        <f>'[5]HGAC FS12-23 Gladiator Options'!K5791</f>
        <v>6200</v>
      </c>
      <c r="G16094" s="13">
        <v>0.15</v>
      </c>
      <c r="H16094" s="14"/>
    </row>
    <row r="16095" spans="1:8" x14ac:dyDescent="0.35">
      <c r="A16095" s="11" t="s">
        <v>8</v>
      </c>
      <c r="B16095" s="16" t="str">
        <f>'[5]HGAC FS12-23 Gladiator Options'!B5792</f>
        <v>GLAD05792</v>
      </c>
      <c r="C16095" s="27" t="s">
        <v>73</v>
      </c>
      <c r="D16095" s="16" t="s">
        <v>85</v>
      </c>
      <c r="E16095" s="15" t="str">
        <f>'[5]HGAC FS12-23 Gladiator Options'!C5792</f>
        <v>Cab Frt Ltbar Federal Signal Split Vision VSLR8S-NFPA2</v>
      </c>
      <c r="F16095" s="17">
        <f>'[5]HGAC FS12-23 Gladiator Options'!K5792</f>
        <v>5077</v>
      </c>
      <c r="G16095" s="13">
        <v>0.15</v>
      </c>
      <c r="H16095" s="14"/>
    </row>
    <row r="16096" spans="1:8" x14ac:dyDescent="0.35">
      <c r="A16096" s="11" t="s">
        <v>8</v>
      </c>
      <c r="B16096" s="16" t="str">
        <f>'[5]HGAC FS12-23 Gladiator Options'!B5793</f>
        <v>GLAD05793</v>
      </c>
      <c r="C16096" s="27" t="s">
        <v>73</v>
      </c>
      <c r="D16096" s="16" t="s">
        <v>85</v>
      </c>
      <c r="E16096" s="15" t="str">
        <f>'[5]HGAC FS12-23 Gladiator Options'!C5793</f>
        <v>Cab Frt Ltbar Federal Signal Split Vision (3) w/VSLR3S-NFPA1 &amp; VSLR8S-NFPA16</v>
      </c>
      <c r="F16096" s="17">
        <f>'[5]HGAC FS12-23 Gladiator Options'!K5793</f>
        <v>5796</v>
      </c>
      <c r="G16096" s="13">
        <v>0.15</v>
      </c>
      <c r="H16096" s="14"/>
    </row>
    <row r="16097" spans="1:8" x14ac:dyDescent="0.35">
      <c r="A16097" s="11" t="s">
        <v>8</v>
      </c>
      <c r="B16097" s="16" t="str">
        <f>'[5]HGAC FS12-23 Gladiator Options'!B5794</f>
        <v>GLAD05794</v>
      </c>
      <c r="C16097" s="27" t="s">
        <v>73</v>
      </c>
      <c r="D16097" s="16" t="s">
        <v>85</v>
      </c>
      <c r="E16097" s="15" t="str">
        <f>'[5]HGAC FS12-23 Gladiator Options'!C5794</f>
        <v>Cab Frt Ltbar Tomar 970L-8015 20R Layout 1 w/Opticom</v>
      </c>
      <c r="F16097" s="17">
        <f>'[5]HGAC FS12-23 Gladiator Options'!K5794</f>
        <v>3816</v>
      </c>
      <c r="G16097" s="13">
        <v>0.15</v>
      </c>
      <c r="H16097" s="14"/>
    </row>
    <row r="16098" spans="1:8" x14ac:dyDescent="0.35">
      <c r="A16098" s="11" t="s">
        <v>8</v>
      </c>
      <c r="B16098" s="16" t="str">
        <f>'[5]HGAC FS12-23 Gladiator Options'!B5795</f>
        <v>GLAD05795</v>
      </c>
      <c r="C16098" s="27" t="s">
        <v>73</v>
      </c>
      <c r="D16098" s="16" t="s">
        <v>85</v>
      </c>
      <c r="E16098" s="15" t="str">
        <f>'[5]HGAC FS12-23 Gladiator Options'!C5795</f>
        <v>NO Cab Front Lightbar</v>
      </c>
      <c r="F16098" s="17">
        <f>'[5]HGAC FS12-23 Gladiator Options'!K5795</f>
        <v>0</v>
      </c>
      <c r="G16098" s="13">
        <v>0.15</v>
      </c>
      <c r="H16098" s="14"/>
    </row>
    <row r="16099" spans="1:8" x14ac:dyDescent="0.35">
      <c r="A16099" s="11" t="s">
        <v>8</v>
      </c>
      <c r="B16099" s="16" t="str">
        <f>'[5]HGAC FS12-23 Gladiator Options'!B5796</f>
        <v>GLAD05796</v>
      </c>
      <c r="C16099" s="27" t="s">
        <v>73</v>
      </c>
      <c r="D16099" s="16" t="s">
        <v>85</v>
      </c>
      <c r="E16099" s="15" t="str">
        <f>'[5]HGAC FS12-23 Gladiator Options'!C5796</f>
        <v>Cab Front Lightbar - Configured in 5450M Subcategory</v>
      </c>
      <c r="F16099" s="17">
        <f>'[5]HGAC FS12-23 Gladiator Options'!K5796</f>
        <v>0</v>
      </c>
      <c r="G16099" s="13">
        <v>0.15</v>
      </c>
      <c r="H16099" s="14"/>
    </row>
    <row r="16100" spans="1:8" x14ac:dyDescent="0.35">
      <c r="A16100" s="11" t="s">
        <v>8</v>
      </c>
      <c r="B16100" s="16" t="str">
        <f>'[5]HGAC FS12-23 Gladiator Options'!B5797</f>
        <v>GLAD05797</v>
      </c>
      <c r="C16100" s="27" t="s">
        <v>73</v>
      </c>
      <c r="D16100" s="16" t="s">
        <v>85</v>
      </c>
      <c r="E16100" s="15" t="str">
        <f>'[5]HGAC FS12-23 Gladiator Options'!C5797</f>
        <v>Cab Frt Ltbar Whelen Freedom IV 72" WeCan X 16R/C Layout 1</v>
      </c>
      <c r="F16100" s="17">
        <f>'[5]HGAC FS12-23 Gladiator Options'!K5797</f>
        <v>5705</v>
      </c>
      <c r="G16100" s="13">
        <v>0.15</v>
      </c>
      <c r="H16100" s="14"/>
    </row>
    <row r="16101" spans="1:8" x14ac:dyDescent="0.35">
      <c r="A16101" s="11" t="s">
        <v>8</v>
      </c>
      <c r="B16101" s="16" t="str">
        <f>'[5]HGAC FS12-23 Gladiator Options'!B5798</f>
        <v>GLAD05798</v>
      </c>
      <c r="C16101" s="27" t="s">
        <v>73</v>
      </c>
      <c r="D16101" s="16" t="s">
        <v>85</v>
      </c>
      <c r="E16101" s="15" t="str">
        <f>'[5]HGAC FS12-23 Gladiator Options'!C5798</f>
        <v>Cab Front Lightbar Layout</v>
      </c>
      <c r="F16101" s="17">
        <f>'[5]HGAC FS12-23 Gladiator Options'!K5798</f>
        <v>0</v>
      </c>
      <c r="G16101" s="13">
        <v>0.15</v>
      </c>
      <c r="H16101" s="14"/>
    </row>
    <row r="16102" spans="1:8" x14ac:dyDescent="0.35">
      <c r="A16102" s="11" t="s">
        <v>8</v>
      </c>
      <c r="B16102" s="16" t="str">
        <f>'[5]HGAC FS12-23 Gladiator Options'!B5799</f>
        <v>GLAD05799</v>
      </c>
      <c r="C16102" s="27" t="s">
        <v>73</v>
      </c>
      <c r="D16102" s="16" t="s">
        <v>85</v>
      </c>
      <c r="E16102" s="15" t="str">
        <f>'[5]HGAC FS12-23 Gladiator Options'!C5799</f>
        <v>NO Cab Front Lightbar Layout</v>
      </c>
      <c r="F16102" s="17">
        <f>'[5]HGAC FS12-23 Gladiator Options'!K5799</f>
        <v>0</v>
      </c>
      <c r="G16102" s="13">
        <v>0.15</v>
      </c>
      <c r="H16102" s="14"/>
    </row>
    <row r="16103" spans="1:8" x14ac:dyDescent="0.35">
      <c r="A16103" s="11" t="s">
        <v>8</v>
      </c>
      <c r="B16103" s="16" t="str">
        <f>'[5]HGAC FS12-23 Gladiator Options'!B5800</f>
        <v>GLAD05800</v>
      </c>
      <c r="C16103" s="27" t="s">
        <v>73</v>
      </c>
      <c r="D16103" s="16" t="s">
        <v>85</v>
      </c>
      <c r="E16103" s="15" t="str">
        <f>'[5]HGAC FS12-23 Gladiator Options'!C5800</f>
        <v>NO Cab Front Lightbar Wire Exit</v>
      </c>
      <c r="F16103" s="17">
        <f>'[5]HGAC FS12-23 Gladiator Options'!K5800</f>
        <v>0</v>
      </c>
      <c r="G16103" s="13">
        <v>0.15</v>
      </c>
      <c r="H16103" s="14"/>
    </row>
    <row r="16104" spans="1:8" x14ac:dyDescent="0.35">
      <c r="A16104" s="11" t="s">
        <v>8</v>
      </c>
      <c r="B16104" s="16" t="str">
        <f>'[5]HGAC FS12-23 Gladiator Options'!B5801</f>
        <v>GLAD05801</v>
      </c>
      <c r="C16104" s="27" t="s">
        <v>73</v>
      </c>
      <c r="D16104" s="16" t="s">
        <v>85</v>
      </c>
      <c r="E16104" s="15" t="str">
        <f>'[5]HGAC FS12-23 Gladiator Options'!C5801</f>
        <v>Cab Front Lightbar Wire Exit - RH</v>
      </c>
      <c r="F16104" s="17">
        <f>'[5]HGAC FS12-23 Gladiator Options'!K5801</f>
        <v>0</v>
      </c>
      <c r="G16104" s="13">
        <v>0.15</v>
      </c>
      <c r="H16104" s="14"/>
    </row>
    <row r="16105" spans="1:8" x14ac:dyDescent="0.35">
      <c r="A16105" s="11" t="s">
        <v>8</v>
      </c>
      <c r="B16105" s="16" t="str">
        <f>'[5]HGAC FS12-23 Gladiator Options'!B5802</f>
        <v>GLAD05802</v>
      </c>
      <c r="C16105" s="27" t="s">
        <v>73</v>
      </c>
      <c r="D16105" s="16" t="s">
        <v>85</v>
      </c>
      <c r="E16105" s="15" t="str">
        <f>'[5]HGAC FS12-23 Gladiator Options'!C5802</f>
        <v>Cab Front Lightbar Wire Exit - LH</v>
      </c>
      <c r="F16105" s="17">
        <f>'[5]HGAC FS12-23 Gladiator Options'!K5802</f>
        <v>0</v>
      </c>
      <c r="G16105" s="13">
        <v>0.15</v>
      </c>
      <c r="H16105" s="14"/>
    </row>
    <row r="16106" spans="1:8" x14ac:dyDescent="0.35">
      <c r="A16106" s="11" t="s">
        <v>8</v>
      </c>
      <c r="B16106" s="16" t="str">
        <f>'[5]HGAC FS12-23 Gladiator Options'!B5803</f>
        <v>GLAD05803</v>
      </c>
      <c r="C16106" s="27" t="s">
        <v>73</v>
      </c>
      <c r="D16106" s="16" t="s">
        <v>85</v>
      </c>
      <c r="E16106" s="15" t="str">
        <f>'[5]HGAC FS12-23 Gladiator Options'!C5803</f>
        <v>NO Cab Front Lightbar Filters</v>
      </c>
      <c r="F16106" s="17">
        <f>'[5]HGAC FS12-23 Gladiator Options'!K5803</f>
        <v>0</v>
      </c>
      <c r="G16106" s="13">
        <v>0.15</v>
      </c>
      <c r="H16106" s="14"/>
    </row>
    <row r="16107" spans="1:8" x14ac:dyDescent="0.35">
      <c r="A16107" s="11" t="s">
        <v>8</v>
      </c>
      <c r="B16107" s="16" t="str">
        <f>'[5]HGAC FS12-23 Gladiator Options'!B5804</f>
        <v>GLAD05804</v>
      </c>
      <c r="C16107" s="27" t="s">
        <v>73</v>
      </c>
      <c r="D16107" s="16" t="s">
        <v>85</v>
      </c>
      <c r="E16107" s="15" t="str">
        <f>'[5]HGAC FS12-23 Gladiator Options'!C5804</f>
        <v>Cab Front Lightbar Filters</v>
      </c>
      <c r="F16107" s="17">
        <f>'[5]HGAC FS12-23 Gladiator Options'!K5804</f>
        <v>0</v>
      </c>
      <c r="G16107" s="13">
        <v>0.15</v>
      </c>
      <c r="H16107" s="14"/>
    </row>
    <row r="16108" spans="1:8" x14ac:dyDescent="0.35">
      <c r="A16108" s="11" t="s">
        <v>8</v>
      </c>
      <c r="B16108" s="16" t="str">
        <f>'[5]HGAC FS12-23 Gladiator Options'!B5805</f>
        <v>GLAD05805</v>
      </c>
      <c r="C16108" s="27" t="s">
        <v>73</v>
      </c>
      <c r="D16108" s="16" t="s">
        <v>85</v>
      </c>
      <c r="E16108" s="15" t="str">
        <f>'[5]HGAC FS12-23 Gladiator Options'!C5805</f>
        <v>Front Lightbar Orientation - Standard Fwd</v>
      </c>
      <c r="F16108" s="17">
        <f>'[5]HGAC FS12-23 Gladiator Options'!K5805</f>
        <v>0</v>
      </c>
      <c r="G16108" s="13">
        <v>0.15</v>
      </c>
      <c r="H16108" s="14"/>
    </row>
    <row r="16109" spans="1:8" x14ac:dyDescent="0.35">
      <c r="A16109" s="11" t="s">
        <v>8</v>
      </c>
      <c r="B16109" s="16" t="str">
        <f>'[5]HGAC FS12-23 Gladiator Options'!B5806</f>
        <v>GLAD05806</v>
      </c>
      <c r="C16109" s="27" t="s">
        <v>73</v>
      </c>
      <c r="D16109" s="16" t="s">
        <v>85</v>
      </c>
      <c r="E16109" s="15" t="str">
        <f>'[5]HGAC FS12-23 Gladiator Options'!C5806</f>
        <v>Front Lightbar Orientation - Outboard/Aerial Mnt</v>
      </c>
      <c r="F16109" s="17">
        <f>'[5]HGAC FS12-23 Gladiator Options'!K5806</f>
        <v>0</v>
      </c>
      <c r="G16109" s="13">
        <v>0.15</v>
      </c>
      <c r="H16109" s="14"/>
    </row>
    <row r="16110" spans="1:8" x14ac:dyDescent="0.35">
      <c r="A16110" s="11" t="s">
        <v>8</v>
      </c>
      <c r="B16110" s="16" t="str">
        <f>'[5]HGAC FS12-23 Gladiator Options'!B5807</f>
        <v>GLAD05807</v>
      </c>
      <c r="C16110" s="27" t="s">
        <v>73</v>
      </c>
      <c r="D16110" s="16" t="s">
        <v>85</v>
      </c>
      <c r="E16110" s="15" t="str">
        <f>'[5]HGAC FS12-23 Gladiator Options'!C5807</f>
        <v>Front Lightbar Orientation - 30-Deg Mnt</v>
      </c>
      <c r="F16110" s="17">
        <f>'[5]HGAC FS12-23 Gladiator Options'!K5807</f>
        <v>0</v>
      </c>
      <c r="G16110" s="13">
        <v>0.15</v>
      </c>
      <c r="H16110" s="14"/>
    </row>
    <row r="16111" spans="1:8" x14ac:dyDescent="0.35">
      <c r="A16111" s="11" t="s">
        <v>8</v>
      </c>
      <c r="B16111" s="16" t="str">
        <f>'[5]HGAC FS12-23 Gladiator Options'!B5808</f>
        <v>GLAD05808</v>
      </c>
      <c r="C16111" s="27" t="s">
        <v>73</v>
      </c>
      <c r="D16111" s="16" t="s">
        <v>85</v>
      </c>
      <c r="E16111" s="15" t="str">
        <f>'[5]HGAC FS12-23 Gladiator Options'!C5808</f>
        <v>Front Lightbar Orientation - 45-Deg Mnt</v>
      </c>
      <c r="F16111" s="17">
        <f>'[5]HGAC FS12-23 Gladiator Options'!K5808</f>
        <v>0</v>
      </c>
      <c r="G16111" s="13">
        <v>0.15</v>
      </c>
      <c r="H16111" s="14"/>
    </row>
    <row r="16112" spans="1:8" x14ac:dyDescent="0.35">
      <c r="A16112" s="11" t="s">
        <v>8</v>
      </c>
      <c r="B16112" s="16" t="str">
        <f>'[5]HGAC FS12-23 Gladiator Options'!B5809</f>
        <v>GLAD05809</v>
      </c>
      <c r="C16112" s="27" t="s">
        <v>73</v>
      </c>
      <c r="D16112" s="16" t="s">
        <v>85</v>
      </c>
      <c r="E16112" s="15" t="str">
        <f>'[5]HGAC FS12-23 Gladiator Options'!C5809</f>
        <v>NO Front Lightbar Orientation</v>
      </c>
      <c r="F16112" s="17">
        <f>'[5]HGAC FS12-23 Gladiator Options'!K5809</f>
        <v>0</v>
      </c>
      <c r="G16112" s="13">
        <v>0.15</v>
      </c>
      <c r="H16112" s="14"/>
    </row>
    <row r="16113" spans="1:8" x14ac:dyDescent="0.35">
      <c r="A16113" s="11" t="s">
        <v>8</v>
      </c>
      <c r="B16113" s="16" t="str">
        <f>'[5]HGAC FS12-23 Gladiator Options'!B5810</f>
        <v>GLAD05810</v>
      </c>
      <c r="C16113" s="27" t="s">
        <v>73</v>
      </c>
      <c r="D16113" s="16" t="s">
        <v>85</v>
      </c>
      <c r="E16113" s="15" t="str">
        <f>'[5]HGAC FS12-23 Gladiator Options'!C5810</f>
        <v>Cab Front Lightbar Position 1 - Blank Rear LH Corner</v>
      </c>
      <c r="F16113" s="17">
        <f>'[5]HGAC FS12-23 Gladiator Options'!K5810</f>
        <v>0</v>
      </c>
      <c r="G16113" s="13">
        <v>0.15</v>
      </c>
      <c r="H16113" s="14"/>
    </row>
    <row r="16114" spans="1:8" x14ac:dyDescent="0.35">
      <c r="A16114" s="11" t="s">
        <v>8</v>
      </c>
      <c r="B16114" s="16" t="str">
        <f>'[5]HGAC FS12-23 Gladiator Options'!B5811</f>
        <v>GLAD05811</v>
      </c>
      <c r="C16114" s="27" t="s">
        <v>73</v>
      </c>
      <c r="D16114" s="16" t="s">
        <v>85</v>
      </c>
      <c r="E16114" s="15" t="str">
        <f>'[5]HGAC FS12-23 Gladiator Options'!C5811</f>
        <v>NO Cab Front Lightbar Position 1</v>
      </c>
      <c r="F16114" s="17">
        <f>'[5]HGAC FS12-23 Gladiator Options'!K5811</f>
        <v>0</v>
      </c>
      <c r="G16114" s="13">
        <v>0.15</v>
      </c>
      <c r="H16114" s="14"/>
    </row>
    <row r="16115" spans="1:8" x14ac:dyDescent="0.35">
      <c r="A16115" s="11" t="s">
        <v>8</v>
      </c>
      <c r="B16115" s="16" t="str">
        <f>'[5]HGAC FS12-23 Gladiator Options'!B5812</f>
        <v>GLAD05812</v>
      </c>
      <c r="C16115" s="27" t="s">
        <v>73</v>
      </c>
      <c r="D16115" s="16" t="s">
        <v>85</v>
      </c>
      <c r="E16115" s="15" t="str">
        <f>'[5]HGAC FS12-23 Gladiator Options'!C5812</f>
        <v>Cab Front Lightbar Position 1 - Red Rear LH Corner</v>
      </c>
      <c r="F16115" s="17">
        <f>'[5]HGAC FS12-23 Gladiator Options'!K5812</f>
        <v>253</v>
      </c>
      <c r="G16115" s="13">
        <v>0.15</v>
      </c>
      <c r="H16115" s="14"/>
    </row>
    <row r="16116" spans="1:8" x14ac:dyDescent="0.35">
      <c r="A16116" s="11" t="s">
        <v>8</v>
      </c>
      <c r="B16116" s="16" t="str">
        <f>'[5]HGAC FS12-23 Gladiator Options'!B5813</f>
        <v>GLAD05813</v>
      </c>
      <c r="C16116" s="27" t="s">
        <v>73</v>
      </c>
      <c r="D16116" s="16" t="s">
        <v>85</v>
      </c>
      <c r="E16116" s="15" t="str">
        <f>'[5]HGAC FS12-23 Gladiator Options'!C5813</f>
        <v>Cab Front Lightbar Position 1 - Rotator - Red Rear LH Corner</v>
      </c>
      <c r="F16116" s="17">
        <f>'[5]HGAC FS12-23 Gladiator Options'!K5813</f>
        <v>0</v>
      </c>
      <c r="G16116" s="13">
        <v>0.15</v>
      </c>
      <c r="H16116" s="14"/>
    </row>
    <row r="16117" spans="1:8" x14ac:dyDescent="0.35">
      <c r="A16117" s="11" t="s">
        <v>8</v>
      </c>
      <c r="B16117" s="16" t="str">
        <f>'[5]HGAC FS12-23 Gladiator Options'!B5814</f>
        <v>GLAD05814</v>
      </c>
      <c r="C16117" s="27" t="s">
        <v>73</v>
      </c>
      <c r="D16117" s="16" t="s">
        <v>85</v>
      </c>
      <c r="E16117" s="15" t="str">
        <f>'[5]HGAC FS12-23 Gladiator Options'!C5814</f>
        <v>Cab Front Lightbar Position 1 - White Rear LH Corner</v>
      </c>
      <c r="F16117" s="17">
        <f>'[5]HGAC FS12-23 Gladiator Options'!K5814</f>
        <v>253</v>
      </c>
      <c r="G16117" s="13">
        <v>0.15</v>
      </c>
      <c r="H16117" s="14"/>
    </row>
    <row r="16118" spans="1:8" x14ac:dyDescent="0.35">
      <c r="A16118" s="11" t="s">
        <v>8</v>
      </c>
      <c r="B16118" s="16" t="str">
        <f>'[5]HGAC FS12-23 Gladiator Options'!B5815</f>
        <v>GLAD05815</v>
      </c>
      <c r="C16118" s="27" t="s">
        <v>73</v>
      </c>
      <c r="D16118" s="16" t="s">
        <v>85</v>
      </c>
      <c r="E16118" s="15" t="str">
        <f>'[5]HGAC FS12-23 Gladiator Options'!C5815</f>
        <v>Cab Front Lightbar Position 1 - Rotator - White Rear LH Corner</v>
      </c>
      <c r="F16118" s="17">
        <f>'[5]HGAC FS12-23 Gladiator Options'!K5815</f>
        <v>0</v>
      </c>
      <c r="G16118" s="13">
        <v>0.15</v>
      </c>
      <c r="H16118" s="14"/>
    </row>
    <row r="16119" spans="1:8" x14ac:dyDescent="0.35">
      <c r="A16119" s="11" t="s">
        <v>8</v>
      </c>
      <c r="B16119" s="16" t="str">
        <f>'[5]HGAC FS12-23 Gladiator Options'!B5816</f>
        <v>GLAD05816</v>
      </c>
      <c r="C16119" s="27" t="s">
        <v>73</v>
      </c>
      <c r="D16119" s="16" t="s">
        <v>85</v>
      </c>
      <c r="E16119" s="15" t="str">
        <f>'[5]HGAC FS12-23 Gladiator Options'!C5816</f>
        <v>Cab Front Lightbar Position 1 - Amber Rear LH Corner</v>
      </c>
      <c r="F16119" s="17">
        <f>'[5]HGAC FS12-23 Gladiator Options'!K5816</f>
        <v>253</v>
      </c>
      <c r="G16119" s="13">
        <v>0.15</v>
      </c>
      <c r="H16119" s="14"/>
    </row>
    <row r="16120" spans="1:8" x14ac:dyDescent="0.35">
      <c r="A16120" s="11" t="s">
        <v>8</v>
      </c>
      <c r="B16120" s="16" t="str">
        <f>'[5]HGAC FS12-23 Gladiator Options'!B5817</f>
        <v>GLAD05817</v>
      </c>
      <c r="C16120" s="27" t="s">
        <v>73</v>
      </c>
      <c r="D16120" s="16" t="s">
        <v>85</v>
      </c>
      <c r="E16120" s="15" t="str">
        <f>'[5]HGAC FS12-23 Gladiator Options'!C5817</f>
        <v>Cab Front Lightbar Position 1 - Rotator - Amber Rear LH Corner</v>
      </c>
      <c r="F16120" s="17">
        <f>'[5]HGAC FS12-23 Gladiator Options'!K5817</f>
        <v>0</v>
      </c>
      <c r="G16120" s="13">
        <v>0.15</v>
      </c>
      <c r="H16120" s="14"/>
    </row>
    <row r="16121" spans="1:8" x14ac:dyDescent="0.35">
      <c r="A16121" s="11" t="s">
        <v>8</v>
      </c>
      <c r="B16121" s="16" t="str">
        <f>'[5]HGAC FS12-23 Gladiator Options'!B5818</f>
        <v>GLAD05818</v>
      </c>
      <c r="C16121" s="27" t="s">
        <v>73</v>
      </c>
      <c r="D16121" s="16" t="s">
        <v>85</v>
      </c>
      <c r="E16121" s="15" t="str">
        <f>'[5]HGAC FS12-23 Gladiator Options'!C5818</f>
        <v>Cab Front Lightbar Position 1 - Blue Rear LH Corner</v>
      </c>
      <c r="F16121" s="17">
        <f>'[5]HGAC FS12-23 Gladiator Options'!K5818</f>
        <v>253</v>
      </c>
      <c r="G16121" s="13">
        <v>0.15</v>
      </c>
      <c r="H16121" s="14"/>
    </row>
    <row r="16122" spans="1:8" x14ac:dyDescent="0.35">
      <c r="A16122" s="11" t="s">
        <v>8</v>
      </c>
      <c r="B16122" s="16" t="str">
        <f>'[5]HGAC FS12-23 Gladiator Options'!B5819</f>
        <v>GLAD05819</v>
      </c>
      <c r="C16122" s="27" t="s">
        <v>73</v>
      </c>
      <c r="D16122" s="16" t="s">
        <v>85</v>
      </c>
      <c r="E16122" s="15" t="str">
        <f>'[5]HGAC FS12-23 Gladiator Options'!C5819</f>
        <v>Cab Front Lightbar Position 1 - Rotator - Blue Rear LH Corner</v>
      </c>
      <c r="F16122" s="17">
        <f>'[5]HGAC FS12-23 Gladiator Options'!K5819</f>
        <v>0</v>
      </c>
      <c r="G16122" s="13">
        <v>0.15</v>
      </c>
      <c r="H16122" s="14"/>
    </row>
    <row r="16123" spans="1:8" x14ac:dyDescent="0.35">
      <c r="A16123" s="11" t="s">
        <v>8</v>
      </c>
      <c r="B16123" s="16" t="str">
        <f>'[5]HGAC FS12-23 Gladiator Options'!B5820</f>
        <v>GLAD05820</v>
      </c>
      <c r="C16123" s="27" t="s">
        <v>73</v>
      </c>
      <c r="D16123" s="16" t="s">
        <v>85</v>
      </c>
      <c r="E16123" s="15" t="str">
        <f>'[5]HGAC FS12-23 Gladiator Options'!C5820</f>
        <v>Cab Front Lightbar Position 1 - Green Rear LH Corner</v>
      </c>
      <c r="F16123" s="17">
        <f>'[5]HGAC FS12-23 Gladiator Options'!K5820</f>
        <v>280</v>
      </c>
      <c r="G16123" s="13">
        <v>0.15</v>
      </c>
      <c r="H16123" s="14"/>
    </row>
    <row r="16124" spans="1:8" x14ac:dyDescent="0.35">
      <c r="A16124" s="11" t="s">
        <v>8</v>
      </c>
      <c r="B16124" s="16" t="str">
        <f>'[5]HGAC FS12-23 Gladiator Options'!B5821</f>
        <v>GLAD05821</v>
      </c>
      <c r="C16124" s="27" t="s">
        <v>73</v>
      </c>
      <c r="D16124" s="16" t="s">
        <v>85</v>
      </c>
      <c r="E16124" s="15" t="str">
        <f>'[5]HGAC FS12-23 Gladiator Options'!C5821</f>
        <v>Cab Front Lightbar Position 1 - Rotator - Green Rear LH Corner</v>
      </c>
      <c r="F16124" s="17">
        <f>'[5]HGAC FS12-23 Gladiator Options'!K5821</f>
        <v>0</v>
      </c>
      <c r="G16124" s="13">
        <v>0.15</v>
      </c>
      <c r="H16124" s="14"/>
    </row>
    <row r="16125" spans="1:8" x14ac:dyDescent="0.35">
      <c r="A16125" s="11" t="s">
        <v>8</v>
      </c>
      <c r="B16125" s="16" t="str">
        <f>'[5]HGAC FS12-23 Gladiator Options'!B5822</f>
        <v>GLAD05822</v>
      </c>
      <c r="C16125" s="27" t="s">
        <v>73</v>
      </c>
      <c r="D16125" s="16" t="s">
        <v>85</v>
      </c>
      <c r="E16125" s="15" t="str">
        <f>'[5]HGAC FS12-23 Gladiator Options'!C5822</f>
        <v>Cab Front Lightbar Position 1 Filter</v>
      </c>
      <c r="F16125" s="17">
        <f>'[5]HGAC FS12-23 Gladiator Options'!K5822</f>
        <v>6</v>
      </c>
      <c r="G16125" s="13">
        <v>0.15</v>
      </c>
      <c r="H16125" s="14"/>
    </row>
    <row r="16126" spans="1:8" x14ac:dyDescent="0.35">
      <c r="A16126" s="11" t="s">
        <v>8</v>
      </c>
      <c r="B16126" s="16" t="str">
        <f>'[5]HGAC FS12-23 Gladiator Options'!B5823</f>
        <v>GLAD05823</v>
      </c>
      <c r="C16126" s="27" t="s">
        <v>73</v>
      </c>
      <c r="D16126" s="16" t="s">
        <v>85</v>
      </c>
      <c r="E16126" s="15" t="str">
        <f>'[5]HGAC FS12-23 Gladiator Options'!C5823</f>
        <v>NO Cab Front Lightbar Position 1 Filter</v>
      </c>
      <c r="F16126" s="17">
        <f>'[5]HGAC FS12-23 Gladiator Options'!K5823</f>
        <v>0</v>
      </c>
      <c r="G16126" s="13">
        <v>0.15</v>
      </c>
      <c r="H16126" s="14"/>
    </row>
    <row r="16127" spans="1:8" x14ac:dyDescent="0.35">
      <c r="A16127" s="11" t="s">
        <v>8</v>
      </c>
      <c r="B16127" s="16" t="str">
        <f>'[5]HGAC FS12-23 Gladiator Options'!B5824</f>
        <v>GLAD05824</v>
      </c>
      <c r="C16127" s="27" t="s">
        <v>73</v>
      </c>
      <c r="D16127" s="16" t="s">
        <v>85</v>
      </c>
      <c r="E16127" s="15" t="str">
        <f>'[5]HGAC FS12-23 Gladiator Options'!C5824</f>
        <v>NO Cab Front Lightbar Position 2</v>
      </c>
      <c r="F16127" s="17">
        <f>'[5]HGAC FS12-23 Gladiator Options'!K5824</f>
        <v>0</v>
      </c>
      <c r="G16127" s="13">
        <v>0.15</v>
      </c>
      <c r="H16127" s="14"/>
    </row>
    <row r="16128" spans="1:8" x14ac:dyDescent="0.35">
      <c r="A16128" s="11" t="s">
        <v>8</v>
      </c>
      <c r="B16128" s="16" t="str">
        <f>'[5]HGAC FS12-23 Gladiator Options'!B5825</f>
        <v>GLAD05825</v>
      </c>
      <c r="C16128" s="27" t="s">
        <v>73</v>
      </c>
      <c r="D16128" s="16" t="s">
        <v>85</v>
      </c>
      <c r="E16128" s="15" t="str">
        <f>'[5]HGAC FS12-23 Gladiator Options'!C5825</f>
        <v>Cab Front Lightbar Position 2 - Blank</v>
      </c>
      <c r="F16128" s="17">
        <f>'[5]HGAC FS12-23 Gladiator Options'!K5825</f>
        <v>0</v>
      </c>
      <c r="G16128" s="13">
        <v>0.15</v>
      </c>
      <c r="H16128" s="14"/>
    </row>
    <row r="16129" spans="1:8" x14ac:dyDescent="0.35">
      <c r="A16129" s="11" t="s">
        <v>8</v>
      </c>
      <c r="B16129" s="16" t="str">
        <f>'[5]HGAC FS12-23 Gladiator Options'!B5826</f>
        <v>GLAD05826</v>
      </c>
      <c r="C16129" s="27" t="s">
        <v>73</v>
      </c>
      <c r="D16129" s="16" t="s">
        <v>85</v>
      </c>
      <c r="E16129" s="15" t="str">
        <f>'[5]HGAC FS12-23 Gladiator Options'!C5826</f>
        <v>Cab Front Lightbar Position 2 - Red LH Side</v>
      </c>
      <c r="F16129" s="17">
        <f>'[5]HGAC FS12-23 Gladiator Options'!K5826</f>
        <v>180</v>
      </c>
      <c r="G16129" s="13">
        <v>0.15</v>
      </c>
      <c r="H16129" s="14"/>
    </row>
    <row r="16130" spans="1:8" x14ac:dyDescent="0.35">
      <c r="A16130" s="11" t="s">
        <v>8</v>
      </c>
      <c r="B16130" s="16" t="str">
        <f>'[5]HGAC FS12-23 Gladiator Options'!B5827</f>
        <v>GLAD05827</v>
      </c>
      <c r="C16130" s="27" t="s">
        <v>73</v>
      </c>
      <c r="D16130" s="16" t="s">
        <v>85</v>
      </c>
      <c r="E16130" s="15" t="str">
        <f>'[5]HGAC FS12-23 Gladiator Options'!C5827</f>
        <v>Cab Front Lightbar Position 2 - White LH Side</v>
      </c>
      <c r="F16130" s="17">
        <f>'[5]HGAC FS12-23 Gladiator Options'!K5827</f>
        <v>180</v>
      </c>
      <c r="G16130" s="13">
        <v>0.15</v>
      </c>
      <c r="H16130" s="14"/>
    </row>
    <row r="16131" spans="1:8" x14ac:dyDescent="0.35">
      <c r="A16131" s="11" t="s">
        <v>8</v>
      </c>
      <c r="B16131" s="16" t="str">
        <f>'[5]HGAC FS12-23 Gladiator Options'!B5828</f>
        <v>GLAD05828</v>
      </c>
      <c r="C16131" s="27" t="s">
        <v>73</v>
      </c>
      <c r="D16131" s="16" t="s">
        <v>85</v>
      </c>
      <c r="E16131" s="15" t="str">
        <f>'[5]HGAC FS12-23 Gladiator Options'!C5828</f>
        <v>Cab Front Lightbar Position 2 - Amber LH Side</v>
      </c>
      <c r="F16131" s="17">
        <f>'[5]HGAC FS12-23 Gladiator Options'!K5828</f>
        <v>180</v>
      </c>
      <c r="G16131" s="13">
        <v>0.15</v>
      </c>
      <c r="H16131" s="14"/>
    </row>
    <row r="16132" spans="1:8" x14ac:dyDescent="0.35">
      <c r="A16132" s="11" t="s">
        <v>8</v>
      </c>
      <c r="B16132" s="16" t="str">
        <f>'[5]HGAC FS12-23 Gladiator Options'!B5829</f>
        <v>GLAD05829</v>
      </c>
      <c r="C16132" s="27" t="s">
        <v>73</v>
      </c>
      <c r="D16132" s="16" t="s">
        <v>85</v>
      </c>
      <c r="E16132" s="15" t="str">
        <f>'[5]HGAC FS12-23 Gladiator Options'!C5829</f>
        <v>Cab Front Lightbar Position 2 - Blue LH Side</v>
      </c>
      <c r="F16132" s="17">
        <f>'[5]HGAC FS12-23 Gladiator Options'!K5829</f>
        <v>180</v>
      </c>
      <c r="G16132" s="13">
        <v>0.15</v>
      </c>
      <c r="H16132" s="14"/>
    </row>
    <row r="16133" spans="1:8" x14ac:dyDescent="0.35">
      <c r="A16133" s="11" t="s">
        <v>8</v>
      </c>
      <c r="B16133" s="16" t="str">
        <f>'[5]HGAC FS12-23 Gladiator Options'!B5830</f>
        <v>GLAD05830</v>
      </c>
      <c r="C16133" s="27" t="s">
        <v>73</v>
      </c>
      <c r="D16133" s="16" t="s">
        <v>85</v>
      </c>
      <c r="E16133" s="15" t="str">
        <f>'[5]HGAC FS12-23 Gladiator Options'!C5830</f>
        <v>Cab Front Lightbar Position 2 - Green LH Side</v>
      </c>
      <c r="F16133" s="17">
        <f>'[5]HGAC FS12-23 Gladiator Options'!K5830</f>
        <v>190</v>
      </c>
      <c r="G16133" s="13">
        <v>0.15</v>
      </c>
      <c r="H16133" s="14"/>
    </row>
    <row r="16134" spans="1:8" x14ac:dyDescent="0.35">
      <c r="A16134" s="11" t="s">
        <v>8</v>
      </c>
      <c r="B16134" s="16" t="str">
        <f>'[5]HGAC FS12-23 Gladiator Options'!B5831</f>
        <v>GLAD05831</v>
      </c>
      <c r="C16134" s="27" t="s">
        <v>73</v>
      </c>
      <c r="D16134" s="16" t="s">
        <v>85</v>
      </c>
      <c r="E16134" s="15" t="str">
        <f>'[5]HGAC FS12-23 Gladiator Options'!C5831</f>
        <v>Cab Front Lightbar Position 2 - Alley (6) LH Side</v>
      </c>
      <c r="F16134" s="17">
        <f>'[5]HGAC FS12-23 Gladiator Options'!K5831</f>
        <v>238</v>
      </c>
      <c r="G16134" s="13">
        <v>0.15</v>
      </c>
      <c r="H16134" s="14"/>
    </row>
    <row r="16135" spans="1:8" x14ac:dyDescent="0.35">
      <c r="A16135" s="11" t="s">
        <v>8</v>
      </c>
      <c r="B16135" s="16" t="str">
        <f>'[5]HGAC FS12-23 Gladiator Options'!B5832</f>
        <v>GLAD05832</v>
      </c>
      <c r="C16135" s="27" t="s">
        <v>73</v>
      </c>
      <c r="D16135" s="16" t="s">
        <v>85</v>
      </c>
      <c r="E16135" s="15" t="str">
        <f>'[5]HGAC FS12-23 Gladiator Options'!C5832</f>
        <v>Cab Front Lightbar Position 2 Filter</v>
      </c>
      <c r="F16135" s="17">
        <f>'[5]HGAC FS12-23 Gladiator Options'!K5832</f>
        <v>6</v>
      </c>
      <c r="G16135" s="13">
        <v>0.15</v>
      </c>
      <c r="H16135" s="14"/>
    </row>
    <row r="16136" spans="1:8" x14ac:dyDescent="0.35">
      <c r="A16136" s="11" t="s">
        <v>8</v>
      </c>
      <c r="B16136" s="16" t="str">
        <f>'[5]HGAC FS12-23 Gladiator Options'!B5833</f>
        <v>GLAD05833</v>
      </c>
      <c r="C16136" s="27" t="s">
        <v>73</v>
      </c>
      <c r="D16136" s="16" t="s">
        <v>85</v>
      </c>
      <c r="E16136" s="15" t="str">
        <f>'[5]HGAC FS12-23 Gladiator Options'!C5833</f>
        <v>NO Cab Front Lightbar Position 2 Filter</v>
      </c>
      <c r="F16136" s="17">
        <f>'[5]HGAC FS12-23 Gladiator Options'!K5833</f>
        <v>0</v>
      </c>
      <c r="G16136" s="13">
        <v>0.15</v>
      </c>
      <c r="H16136" s="14"/>
    </row>
    <row r="16137" spans="1:8" x14ac:dyDescent="0.35">
      <c r="A16137" s="11" t="s">
        <v>8</v>
      </c>
      <c r="B16137" s="16" t="str">
        <f>'[5]HGAC FS12-23 Gladiator Options'!B5834</f>
        <v>GLAD05834</v>
      </c>
      <c r="C16137" s="27" t="s">
        <v>73</v>
      </c>
      <c r="D16137" s="16" t="s">
        <v>85</v>
      </c>
      <c r="E16137" s="15" t="str">
        <f>'[5]HGAC FS12-23 Gladiator Options'!C5834</f>
        <v>NO Cab Front Lightbar Position 3</v>
      </c>
      <c r="F16137" s="17">
        <f>'[5]HGAC FS12-23 Gladiator Options'!K5834</f>
        <v>0</v>
      </c>
      <c r="G16137" s="13">
        <v>0.15</v>
      </c>
      <c r="H16137" s="14"/>
    </row>
    <row r="16138" spans="1:8" x14ac:dyDescent="0.35">
      <c r="A16138" s="11" t="s">
        <v>8</v>
      </c>
      <c r="B16138" s="16" t="str">
        <f>'[5]HGAC FS12-23 Gladiator Options'!B5835</f>
        <v>GLAD05835</v>
      </c>
      <c r="C16138" s="27" t="s">
        <v>73</v>
      </c>
      <c r="D16138" s="16" t="s">
        <v>85</v>
      </c>
      <c r="E16138" s="15" t="str">
        <f>'[5]HGAC FS12-23 Gladiator Options'!C5835</f>
        <v>Cab Front Lightbar Position 3 - Red Front LH Corner</v>
      </c>
      <c r="F16138" s="17">
        <f>'[5]HGAC FS12-23 Gladiator Options'!K5835</f>
        <v>0</v>
      </c>
      <c r="G16138" s="13">
        <v>0.15</v>
      </c>
      <c r="H16138" s="14"/>
    </row>
    <row r="16139" spans="1:8" x14ac:dyDescent="0.35">
      <c r="A16139" s="11" t="s">
        <v>8</v>
      </c>
      <c r="B16139" s="16" t="str">
        <f>'[5]HGAC FS12-23 Gladiator Options'!B5836</f>
        <v>GLAD05836</v>
      </c>
      <c r="C16139" s="27" t="s">
        <v>73</v>
      </c>
      <c r="D16139" s="16" t="s">
        <v>85</v>
      </c>
      <c r="E16139" s="15" t="str">
        <f>'[5]HGAC FS12-23 Gladiator Options'!C5836</f>
        <v>Cab Front Lightbar Position 3 - Rotator - Red Front LH Corner</v>
      </c>
      <c r="F16139" s="17">
        <f>'[5]HGAC FS12-23 Gladiator Options'!K5836</f>
        <v>0</v>
      </c>
      <c r="G16139" s="13">
        <v>0.15</v>
      </c>
      <c r="H16139" s="14"/>
    </row>
    <row r="16140" spans="1:8" x14ac:dyDescent="0.35">
      <c r="A16140" s="11" t="s">
        <v>8</v>
      </c>
      <c r="B16140" s="16" t="str">
        <f>'[5]HGAC FS12-23 Gladiator Options'!B5837</f>
        <v>GLAD05837</v>
      </c>
      <c r="C16140" s="27" t="s">
        <v>73</v>
      </c>
      <c r="D16140" s="16" t="s">
        <v>85</v>
      </c>
      <c r="E16140" s="15" t="str">
        <f>'[5]HGAC FS12-23 Gladiator Options'!C5837</f>
        <v>Cab Front Lightbar Position 3 - White Front LH Corner</v>
      </c>
      <c r="F16140" s="17">
        <f>'[5]HGAC FS12-23 Gladiator Options'!K5837</f>
        <v>0</v>
      </c>
      <c r="G16140" s="13">
        <v>0.15</v>
      </c>
      <c r="H16140" s="14"/>
    </row>
    <row r="16141" spans="1:8" x14ac:dyDescent="0.35">
      <c r="A16141" s="11" t="s">
        <v>8</v>
      </c>
      <c r="B16141" s="16" t="str">
        <f>'[5]HGAC FS12-23 Gladiator Options'!B5838</f>
        <v>GLAD05838</v>
      </c>
      <c r="C16141" s="27" t="s">
        <v>73</v>
      </c>
      <c r="D16141" s="16" t="s">
        <v>85</v>
      </c>
      <c r="E16141" s="15" t="str">
        <f>'[5]HGAC FS12-23 Gladiator Options'!C5838</f>
        <v>Cab Front Lightbar Position 3 - Rotator - White Front LH Corner</v>
      </c>
      <c r="F16141" s="17">
        <f>'[5]HGAC FS12-23 Gladiator Options'!K5838</f>
        <v>0</v>
      </c>
      <c r="G16141" s="13">
        <v>0.15</v>
      </c>
      <c r="H16141" s="14"/>
    </row>
    <row r="16142" spans="1:8" x14ac:dyDescent="0.35">
      <c r="A16142" s="11" t="s">
        <v>8</v>
      </c>
      <c r="B16142" s="16" t="str">
        <f>'[5]HGAC FS12-23 Gladiator Options'!B5839</f>
        <v>GLAD05839</v>
      </c>
      <c r="C16142" s="27" t="s">
        <v>73</v>
      </c>
      <c r="D16142" s="16" t="s">
        <v>85</v>
      </c>
      <c r="E16142" s="15" t="str">
        <f>'[5]HGAC FS12-23 Gladiator Options'!C5839</f>
        <v>Cab Front Lightbar Position 3 - Amber Front LH Corner</v>
      </c>
      <c r="F16142" s="17">
        <f>'[5]HGAC FS12-23 Gladiator Options'!K5839</f>
        <v>0</v>
      </c>
      <c r="G16142" s="13">
        <v>0.15</v>
      </c>
      <c r="H16142" s="14"/>
    </row>
    <row r="16143" spans="1:8" x14ac:dyDescent="0.35">
      <c r="A16143" s="11" t="s">
        <v>8</v>
      </c>
      <c r="B16143" s="16" t="str">
        <f>'[5]HGAC FS12-23 Gladiator Options'!B5840</f>
        <v>GLAD05840</v>
      </c>
      <c r="C16143" s="27" t="s">
        <v>73</v>
      </c>
      <c r="D16143" s="16" t="s">
        <v>85</v>
      </c>
      <c r="E16143" s="15" t="str">
        <f>'[5]HGAC FS12-23 Gladiator Options'!C5840</f>
        <v>Cab Front Lightbar Position 3 - Rotator - Amber Front LH Corner</v>
      </c>
      <c r="F16143" s="17">
        <f>'[5]HGAC FS12-23 Gladiator Options'!K5840</f>
        <v>0</v>
      </c>
      <c r="G16143" s="13">
        <v>0.15</v>
      </c>
      <c r="H16143" s="14"/>
    </row>
    <row r="16144" spans="1:8" x14ac:dyDescent="0.35">
      <c r="A16144" s="11" t="s">
        <v>8</v>
      </c>
      <c r="B16144" s="16" t="str">
        <f>'[5]HGAC FS12-23 Gladiator Options'!B5841</f>
        <v>GLAD05841</v>
      </c>
      <c r="C16144" s="27" t="s">
        <v>73</v>
      </c>
      <c r="D16144" s="16" t="s">
        <v>85</v>
      </c>
      <c r="E16144" s="15" t="str">
        <f>'[5]HGAC FS12-23 Gladiator Options'!C5841</f>
        <v>Cab Front Lightbar Position 3 - Blue Front LH Corner</v>
      </c>
      <c r="F16144" s="17">
        <f>'[5]HGAC FS12-23 Gladiator Options'!K5841</f>
        <v>0</v>
      </c>
      <c r="G16144" s="13">
        <v>0.15</v>
      </c>
      <c r="H16144" s="14"/>
    </row>
    <row r="16145" spans="1:8" x14ac:dyDescent="0.35">
      <c r="A16145" s="11" t="s">
        <v>8</v>
      </c>
      <c r="B16145" s="16" t="str">
        <f>'[5]HGAC FS12-23 Gladiator Options'!B5842</f>
        <v>GLAD05842</v>
      </c>
      <c r="C16145" s="27" t="s">
        <v>73</v>
      </c>
      <c r="D16145" s="16" t="s">
        <v>85</v>
      </c>
      <c r="E16145" s="15" t="str">
        <f>'[5]HGAC FS12-23 Gladiator Options'!C5842</f>
        <v>Cab Front Lightbar Position 3 - Rotator - Blue Front LH Corner</v>
      </c>
      <c r="F16145" s="17">
        <f>'[5]HGAC FS12-23 Gladiator Options'!K5842</f>
        <v>0</v>
      </c>
      <c r="G16145" s="13">
        <v>0.15</v>
      </c>
      <c r="H16145" s="14"/>
    </row>
    <row r="16146" spans="1:8" x14ac:dyDescent="0.35">
      <c r="A16146" s="11" t="s">
        <v>8</v>
      </c>
      <c r="B16146" s="16" t="str">
        <f>'[5]HGAC FS12-23 Gladiator Options'!B5843</f>
        <v>GLAD05843</v>
      </c>
      <c r="C16146" s="27" t="s">
        <v>73</v>
      </c>
      <c r="D16146" s="16" t="s">
        <v>85</v>
      </c>
      <c r="E16146" s="15" t="str">
        <f>'[5]HGAC FS12-23 Gladiator Options'!C5843</f>
        <v>Cab Front Lightbar Position 3 - Green Front LH Corner</v>
      </c>
      <c r="F16146" s="17">
        <f>'[5]HGAC FS12-23 Gladiator Options'!K5843</f>
        <v>26</v>
      </c>
      <c r="G16146" s="13">
        <v>0.15</v>
      </c>
      <c r="H16146" s="14"/>
    </row>
    <row r="16147" spans="1:8" x14ac:dyDescent="0.35">
      <c r="A16147" s="11" t="s">
        <v>8</v>
      </c>
      <c r="B16147" s="16" t="str">
        <f>'[5]HGAC FS12-23 Gladiator Options'!B5844</f>
        <v>GLAD05844</v>
      </c>
      <c r="C16147" s="27" t="s">
        <v>73</v>
      </c>
      <c r="D16147" s="16" t="s">
        <v>85</v>
      </c>
      <c r="E16147" s="15" t="str">
        <f>'[5]HGAC FS12-23 Gladiator Options'!C5844</f>
        <v>Cab Front Lightbar Position 3 - Rotator - Green Front LH Corner</v>
      </c>
      <c r="F16147" s="17">
        <f>'[5]HGAC FS12-23 Gladiator Options'!K5844</f>
        <v>0</v>
      </c>
      <c r="G16147" s="13">
        <v>0.15</v>
      </c>
      <c r="H16147" s="14"/>
    </row>
    <row r="16148" spans="1:8" x14ac:dyDescent="0.35">
      <c r="A16148" s="11" t="s">
        <v>8</v>
      </c>
      <c r="B16148" s="16" t="str">
        <f>'[5]HGAC FS12-23 Gladiator Options'!B5845</f>
        <v>GLAD05845</v>
      </c>
      <c r="C16148" s="27" t="s">
        <v>73</v>
      </c>
      <c r="D16148" s="16" t="s">
        <v>85</v>
      </c>
      <c r="E16148" s="15" t="str">
        <f>'[5]HGAC FS12-23 Gladiator Options'!C5845</f>
        <v>Cab Front Lightbar Position 3 Filter</v>
      </c>
      <c r="F16148" s="17">
        <f>'[5]HGAC FS12-23 Gladiator Options'!K5845</f>
        <v>6</v>
      </c>
      <c r="G16148" s="13">
        <v>0.15</v>
      </c>
      <c r="H16148" s="14"/>
    </row>
    <row r="16149" spans="1:8" x14ac:dyDescent="0.35">
      <c r="A16149" s="11" t="s">
        <v>8</v>
      </c>
      <c r="B16149" s="16" t="str">
        <f>'[5]HGAC FS12-23 Gladiator Options'!B5846</f>
        <v>GLAD05846</v>
      </c>
      <c r="C16149" s="27" t="s">
        <v>73</v>
      </c>
      <c r="D16149" s="16" t="s">
        <v>85</v>
      </c>
      <c r="E16149" s="15" t="str">
        <f>'[5]HGAC FS12-23 Gladiator Options'!C5846</f>
        <v>NO Cab Front Lightbar Position 3 Filter</v>
      </c>
      <c r="F16149" s="17">
        <f>'[5]HGAC FS12-23 Gladiator Options'!K5846</f>
        <v>0</v>
      </c>
      <c r="G16149" s="13">
        <v>0.15</v>
      </c>
      <c r="H16149" s="14"/>
    </row>
    <row r="16150" spans="1:8" x14ac:dyDescent="0.35">
      <c r="A16150" s="11" t="s">
        <v>8</v>
      </c>
      <c r="B16150" s="16" t="str">
        <f>'[5]HGAC FS12-23 Gladiator Options'!B5847</f>
        <v>GLAD05847</v>
      </c>
      <c r="C16150" s="27" t="s">
        <v>73</v>
      </c>
      <c r="D16150" s="16" t="s">
        <v>85</v>
      </c>
      <c r="E16150" s="15" t="str">
        <f>'[5]HGAC FS12-23 Gladiator Options'!C5847</f>
        <v>Cab Front Lightbar Position 4 - Blank</v>
      </c>
      <c r="F16150" s="17">
        <f>'[5]HGAC FS12-23 Gladiator Options'!K5847</f>
        <v>0</v>
      </c>
      <c r="G16150" s="13">
        <v>0.15</v>
      </c>
      <c r="H16150" s="14"/>
    </row>
    <row r="16151" spans="1:8" x14ac:dyDescent="0.35">
      <c r="A16151" s="11" t="s">
        <v>8</v>
      </c>
      <c r="B16151" s="16" t="str">
        <f>'[5]HGAC FS12-23 Gladiator Options'!B5848</f>
        <v>GLAD05848</v>
      </c>
      <c r="C16151" s="27" t="s">
        <v>73</v>
      </c>
      <c r="D16151" s="16" t="s">
        <v>85</v>
      </c>
      <c r="E16151" s="15" t="str">
        <f>'[5]HGAC FS12-23 Gladiator Options'!C5848</f>
        <v>NO Cab Front Lightbar Position 4</v>
      </c>
      <c r="F16151" s="17">
        <f>'[5]HGAC FS12-23 Gladiator Options'!K5848</f>
        <v>0</v>
      </c>
      <c r="G16151" s="13">
        <v>0.15</v>
      </c>
      <c r="H16151" s="14"/>
    </row>
    <row r="16152" spans="1:8" x14ac:dyDescent="0.35">
      <c r="A16152" s="11" t="s">
        <v>8</v>
      </c>
      <c r="B16152" s="16" t="str">
        <f>'[5]HGAC FS12-23 Gladiator Options'!B5849</f>
        <v>GLAD05849</v>
      </c>
      <c r="C16152" s="27" t="s">
        <v>73</v>
      </c>
      <c r="D16152" s="16" t="s">
        <v>85</v>
      </c>
      <c r="E16152" s="15" t="str">
        <f>'[5]HGAC FS12-23 Gladiator Options'!C5849</f>
        <v>Cab Front Lightbar Position 4 - Red/White</v>
      </c>
      <c r="F16152" s="17">
        <f>'[5]HGAC FS12-23 Gladiator Options'!K5849</f>
        <v>253</v>
      </c>
      <c r="G16152" s="13">
        <v>0.15</v>
      </c>
      <c r="H16152" s="14"/>
    </row>
    <row r="16153" spans="1:8" x14ac:dyDescent="0.35">
      <c r="A16153" s="11" t="s">
        <v>8</v>
      </c>
      <c r="B16153" s="16" t="str">
        <f>'[5]HGAC FS12-23 Gladiator Options'!B5850</f>
        <v>GLAD05850</v>
      </c>
      <c r="C16153" s="27" t="s">
        <v>73</v>
      </c>
      <c r="D16153" s="16" t="s">
        <v>85</v>
      </c>
      <c r="E16153" s="15" t="str">
        <f>'[5]HGAC FS12-23 Gladiator Options'!C5850</f>
        <v>Cab Front Lightbar Position 4 - Red</v>
      </c>
      <c r="F16153" s="17">
        <f>'[5]HGAC FS12-23 Gladiator Options'!K5850</f>
        <v>253</v>
      </c>
      <c r="G16153" s="13">
        <v>0.15</v>
      </c>
      <c r="H16153" s="14"/>
    </row>
    <row r="16154" spans="1:8" x14ac:dyDescent="0.35">
      <c r="A16154" s="11" t="s">
        <v>8</v>
      </c>
      <c r="B16154" s="16" t="str">
        <f>'[5]HGAC FS12-23 Gladiator Options'!B5851</f>
        <v>GLAD05851</v>
      </c>
      <c r="C16154" s="27" t="s">
        <v>73</v>
      </c>
      <c r="D16154" s="16" t="s">
        <v>85</v>
      </c>
      <c r="E16154" s="15" t="str">
        <f>'[5]HGAC FS12-23 Gladiator Options'!C5851</f>
        <v>Cab Front Lightbar Position 4 - Red/Blue</v>
      </c>
      <c r="F16154" s="17">
        <f>'[5]HGAC FS12-23 Gladiator Options'!K5851</f>
        <v>253</v>
      </c>
      <c r="G16154" s="13">
        <v>0.15</v>
      </c>
      <c r="H16154" s="14"/>
    </row>
    <row r="16155" spans="1:8" x14ac:dyDescent="0.35">
      <c r="A16155" s="11" t="s">
        <v>8</v>
      </c>
      <c r="B16155" s="16" t="str">
        <f>'[5]HGAC FS12-23 Gladiator Options'!B5852</f>
        <v>GLAD05852</v>
      </c>
      <c r="C16155" s="27" t="s">
        <v>73</v>
      </c>
      <c r="D16155" s="16" t="s">
        <v>85</v>
      </c>
      <c r="E16155" s="15" t="str">
        <f>'[5]HGAC FS12-23 Gladiator Options'!C5852</f>
        <v>Cab Front Lightbar Position 4 - White</v>
      </c>
      <c r="F16155" s="17">
        <f>'[5]HGAC FS12-23 Gladiator Options'!K5852</f>
        <v>253</v>
      </c>
      <c r="G16155" s="13">
        <v>0.15</v>
      </c>
      <c r="H16155" s="14"/>
    </row>
    <row r="16156" spans="1:8" x14ac:dyDescent="0.35">
      <c r="A16156" s="11" t="s">
        <v>8</v>
      </c>
      <c r="B16156" s="16" t="str">
        <f>'[5]HGAC FS12-23 Gladiator Options'!B5853</f>
        <v>GLAD05853</v>
      </c>
      <c r="C16156" s="27" t="s">
        <v>73</v>
      </c>
      <c r="D16156" s="16" t="s">
        <v>85</v>
      </c>
      <c r="E16156" s="15" t="str">
        <f>'[5]HGAC FS12-23 Gladiator Options'!C5853</f>
        <v>Cab Front Lightbar Position 4 - Amber</v>
      </c>
      <c r="F16156" s="17">
        <f>'[5]HGAC FS12-23 Gladiator Options'!K5853</f>
        <v>253</v>
      </c>
      <c r="G16156" s="13">
        <v>0.15</v>
      </c>
      <c r="H16156" s="14"/>
    </row>
    <row r="16157" spans="1:8" x14ac:dyDescent="0.35">
      <c r="A16157" s="11" t="s">
        <v>8</v>
      </c>
      <c r="B16157" s="16" t="str">
        <f>'[5]HGAC FS12-23 Gladiator Options'!B5854</f>
        <v>GLAD05854</v>
      </c>
      <c r="C16157" s="27" t="s">
        <v>73</v>
      </c>
      <c r="D16157" s="16" t="s">
        <v>85</v>
      </c>
      <c r="E16157" s="15" t="str">
        <f>'[5]HGAC FS12-23 Gladiator Options'!C5854</f>
        <v>Cab Front Lightbar Position 4 - Blue</v>
      </c>
      <c r="F16157" s="17">
        <f>'[5]HGAC FS12-23 Gladiator Options'!K5854</f>
        <v>253</v>
      </c>
      <c r="G16157" s="13">
        <v>0.15</v>
      </c>
      <c r="H16157" s="14"/>
    </row>
    <row r="16158" spans="1:8" x14ac:dyDescent="0.35">
      <c r="A16158" s="11" t="s">
        <v>8</v>
      </c>
      <c r="B16158" s="16" t="str">
        <f>'[5]HGAC FS12-23 Gladiator Options'!B5855</f>
        <v>GLAD05855</v>
      </c>
      <c r="C16158" s="27" t="s">
        <v>73</v>
      </c>
      <c r="D16158" s="16" t="s">
        <v>85</v>
      </c>
      <c r="E16158" s="15" t="str">
        <f>'[5]HGAC FS12-23 Gladiator Options'!C5855</f>
        <v>Cab Front Lightbar Position 4 - Green</v>
      </c>
      <c r="F16158" s="17">
        <f>'[5]HGAC FS12-23 Gladiator Options'!K5855</f>
        <v>280</v>
      </c>
      <c r="G16158" s="13">
        <v>0.15</v>
      </c>
      <c r="H16158" s="14"/>
    </row>
    <row r="16159" spans="1:8" x14ac:dyDescent="0.35">
      <c r="A16159" s="11" t="s">
        <v>8</v>
      </c>
      <c r="B16159" s="16" t="str">
        <f>'[5]HGAC FS12-23 Gladiator Options'!B5856</f>
        <v>GLAD05856</v>
      </c>
      <c r="C16159" s="27" t="s">
        <v>73</v>
      </c>
      <c r="D16159" s="16" t="s">
        <v>85</v>
      </c>
      <c r="E16159" s="15" t="str">
        <f>'[5]HGAC FS12-23 Gladiator Options'!C5856</f>
        <v>Cab Front Lightbar Position 4 - Green Steady Burn</v>
      </c>
      <c r="F16159" s="17">
        <f>'[5]HGAC FS12-23 Gladiator Options'!K5856</f>
        <v>280</v>
      </c>
      <c r="G16159" s="13">
        <v>0.15</v>
      </c>
      <c r="H16159" s="14"/>
    </row>
    <row r="16160" spans="1:8" x14ac:dyDescent="0.35">
      <c r="A16160" s="11" t="s">
        <v>8</v>
      </c>
      <c r="B16160" s="16" t="str">
        <f>'[5]HGAC FS12-23 Gladiator Options'!B5857</f>
        <v>GLAD05857</v>
      </c>
      <c r="C16160" s="27" t="s">
        <v>73</v>
      </c>
      <c r="D16160" s="16" t="s">
        <v>85</v>
      </c>
      <c r="E16160" s="15" t="str">
        <f>'[5]HGAC FS12-23 Gladiator Options'!C5857</f>
        <v>Cab Front Lightbar Position 4 - Take Down</v>
      </c>
      <c r="F16160" s="17">
        <f>'[5]HGAC FS12-23 Gladiator Options'!K5857</f>
        <v>238</v>
      </c>
      <c r="G16160" s="13">
        <v>0.15</v>
      </c>
      <c r="H16160" s="14"/>
    </row>
    <row r="16161" spans="1:8" x14ac:dyDescent="0.35">
      <c r="A16161" s="11" t="s">
        <v>8</v>
      </c>
      <c r="B16161" s="16" t="str">
        <f>'[5]HGAC FS12-23 Gladiator Options'!B5858</f>
        <v>GLAD05858</v>
      </c>
      <c r="C16161" s="27" t="s">
        <v>73</v>
      </c>
      <c r="D16161" s="16" t="s">
        <v>85</v>
      </c>
      <c r="E16161" s="15" t="str">
        <f>'[5]HGAC FS12-23 Gladiator Options'!C5858</f>
        <v>Cab Front Lightbar Position 4 - Rotator - Red</v>
      </c>
      <c r="F16161" s="17">
        <f>'[5]HGAC FS12-23 Gladiator Options'!K5858</f>
        <v>443</v>
      </c>
      <c r="G16161" s="13">
        <v>0.15</v>
      </c>
      <c r="H16161" s="14"/>
    </row>
    <row r="16162" spans="1:8" x14ac:dyDescent="0.35">
      <c r="A16162" s="11" t="s">
        <v>8</v>
      </c>
      <c r="B16162" s="16" t="str">
        <f>'[5]HGAC FS12-23 Gladiator Options'!B5859</f>
        <v>GLAD05859</v>
      </c>
      <c r="C16162" s="27" t="s">
        <v>73</v>
      </c>
      <c r="D16162" s="16" t="s">
        <v>85</v>
      </c>
      <c r="E16162" s="15" t="str">
        <f>'[5]HGAC FS12-23 Gladiator Options'!C5859</f>
        <v>Cab Front Lightbar Position 4 - Rotator - White</v>
      </c>
      <c r="F16162" s="17">
        <f>'[5]HGAC FS12-23 Gladiator Options'!K5859</f>
        <v>443</v>
      </c>
      <c r="G16162" s="13">
        <v>0.15</v>
      </c>
      <c r="H16162" s="14"/>
    </row>
    <row r="16163" spans="1:8" x14ac:dyDescent="0.35">
      <c r="A16163" s="11" t="s">
        <v>8</v>
      </c>
      <c r="B16163" s="16" t="str">
        <f>'[5]HGAC FS12-23 Gladiator Options'!B5860</f>
        <v>GLAD05860</v>
      </c>
      <c r="C16163" s="27" t="s">
        <v>73</v>
      </c>
      <c r="D16163" s="16" t="s">
        <v>85</v>
      </c>
      <c r="E16163" s="15" t="str">
        <f>'[5]HGAC FS12-23 Gladiator Options'!C5860</f>
        <v>Cab Front Lightbar Position 4 - Rotator - Amber</v>
      </c>
      <c r="F16163" s="17">
        <f>'[5]HGAC FS12-23 Gladiator Options'!K5860</f>
        <v>443</v>
      </c>
      <c r="G16163" s="13">
        <v>0.15</v>
      </c>
      <c r="H16163" s="14"/>
    </row>
    <row r="16164" spans="1:8" x14ac:dyDescent="0.35">
      <c r="A16164" s="11" t="s">
        <v>8</v>
      </c>
      <c r="B16164" s="16" t="str">
        <f>'[5]HGAC FS12-23 Gladiator Options'!B5861</f>
        <v>GLAD05861</v>
      </c>
      <c r="C16164" s="27" t="s">
        <v>73</v>
      </c>
      <c r="D16164" s="16" t="s">
        <v>85</v>
      </c>
      <c r="E16164" s="15" t="str">
        <f>'[5]HGAC FS12-23 Gladiator Options'!C5861</f>
        <v>Cab Front Lightbar Position 4 - Rotator - Blue</v>
      </c>
      <c r="F16164" s="17">
        <f>'[5]HGAC FS12-23 Gladiator Options'!K5861</f>
        <v>443</v>
      </c>
      <c r="G16164" s="13">
        <v>0.15</v>
      </c>
      <c r="H16164" s="14"/>
    </row>
    <row r="16165" spans="1:8" x14ac:dyDescent="0.35">
      <c r="A16165" s="11" t="s">
        <v>8</v>
      </c>
      <c r="B16165" s="16" t="str">
        <f>'[5]HGAC FS12-23 Gladiator Options'!B5862</f>
        <v>GLAD05862</v>
      </c>
      <c r="C16165" s="27" t="s">
        <v>73</v>
      </c>
      <c r="D16165" s="16" t="s">
        <v>85</v>
      </c>
      <c r="E16165" s="15" t="str">
        <f>'[5]HGAC FS12-23 Gladiator Options'!C5862</f>
        <v>Cab Front Lightbar Position 4 - Rotator - Green</v>
      </c>
      <c r="F16165" s="17">
        <f>'[5]HGAC FS12-23 Gladiator Options'!K5862</f>
        <v>488</v>
      </c>
      <c r="G16165" s="13">
        <v>0.15</v>
      </c>
      <c r="H16165" s="14"/>
    </row>
    <row r="16166" spans="1:8" x14ac:dyDescent="0.35">
      <c r="A16166" s="11" t="s">
        <v>8</v>
      </c>
      <c r="B16166" s="16" t="str">
        <f>'[5]HGAC FS12-23 Gladiator Options'!B5863</f>
        <v>GLAD05863</v>
      </c>
      <c r="C16166" s="27" t="s">
        <v>73</v>
      </c>
      <c r="D16166" s="16" t="s">
        <v>85</v>
      </c>
      <c r="E16166" s="15" t="str">
        <f>'[5]HGAC FS12-23 Gladiator Options'!C5863</f>
        <v>Cab Front Lightbar Position 4 Filter</v>
      </c>
      <c r="F16166" s="17">
        <f>'[5]HGAC FS12-23 Gladiator Options'!K5863</f>
        <v>6</v>
      </c>
      <c r="G16166" s="13">
        <v>0.15</v>
      </c>
      <c r="H16166" s="14"/>
    </row>
    <row r="16167" spans="1:8" x14ac:dyDescent="0.35">
      <c r="A16167" s="11" t="s">
        <v>8</v>
      </c>
      <c r="B16167" s="16" t="str">
        <f>'[5]HGAC FS12-23 Gladiator Options'!B5864</f>
        <v>GLAD05864</v>
      </c>
      <c r="C16167" s="27" t="s">
        <v>73</v>
      </c>
      <c r="D16167" s="16" t="s">
        <v>85</v>
      </c>
      <c r="E16167" s="15" t="str">
        <f>'[5]HGAC FS12-23 Gladiator Options'!C5864</f>
        <v>NO Cab Front Lightbar Position 4 Filter</v>
      </c>
      <c r="F16167" s="17">
        <f>'[5]HGAC FS12-23 Gladiator Options'!K5864</f>
        <v>0</v>
      </c>
      <c r="G16167" s="13">
        <v>0.15</v>
      </c>
      <c r="H16167" s="14"/>
    </row>
    <row r="16168" spans="1:8" x14ac:dyDescent="0.35">
      <c r="A16168" s="11" t="s">
        <v>8</v>
      </c>
      <c r="B16168" s="16" t="str">
        <f>'[5]HGAC FS12-23 Gladiator Options'!B5865</f>
        <v>GLAD05865</v>
      </c>
      <c r="C16168" s="27" t="s">
        <v>73</v>
      </c>
      <c r="D16168" s="16" t="s">
        <v>85</v>
      </c>
      <c r="E16168" s="15" t="str">
        <f>'[5]HGAC FS12-23 Gladiator Options'!C5865</f>
        <v>NO Cab Front Lightbar Position 5</v>
      </c>
      <c r="F16168" s="17">
        <f>'[5]HGAC FS12-23 Gladiator Options'!K5865</f>
        <v>0</v>
      </c>
      <c r="G16168" s="13">
        <v>0.15</v>
      </c>
      <c r="H16168" s="14"/>
    </row>
    <row r="16169" spans="1:8" x14ac:dyDescent="0.35">
      <c r="A16169" s="11" t="s">
        <v>8</v>
      </c>
      <c r="B16169" s="16" t="str">
        <f>'[5]HGAC FS12-23 Gladiator Options'!B5866</f>
        <v>GLAD05866</v>
      </c>
      <c r="C16169" s="27" t="s">
        <v>73</v>
      </c>
      <c r="D16169" s="16" t="s">
        <v>85</v>
      </c>
      <c r="E16169" s="15" t="str">
        <f>'[5]HGAC FS12-23 Gladiator Options'!C5866</f>
        <v>Cab Front Lightbar Position 5 - Blank</v>
      </c>
      <c r="F16169" s="17">
        <f>'[5]HGAC FS12-23 Gladiator Options'!K5866</f>
        <v>0</v>
      </c>
      <c r="G16169" s="13">
        <v>0.15</v>
      </c>
      <c r="H16169" s="14"/>
    </row>
    <row r="16170" spans="1:8" x14ac:dyDescent="0.35">
      <c r="A16170" s="11" t="s">
        <v>8</v>
      </c>
      <c r="B16170" s="16" t="str">
        <f>'[5]HGAC FS12-23 Gladiator Options'!B5867</f>
        <v>GLAD05867</v>
      </c>
      <c r="C16170" s="27" t="s">
        <v>73</v>
      </c>
      <c r="D16170" s="16" t="s">
        <v>85</v>
      </c>
      <c r="E16170" s="15" t="str">
        <f>'[5]HGAC FS12-23 Gladiator Options'!C5867</f>
        <v>Cab Front Lightbar Position 5 - Red/Blue</v>
      </c>
      <c r="F16170" s="17">
        <f>'[5]HGAC FS12-23 Gladiator Options'!K5867</f>
        <v>253</v>
      </c>
      <c r="G16170" s="13">
        <v>0.15</v>
      </c>
      <c r="H16170" s="14"/>
    </row>
    <row r="16171" spans="1:8" x14ac:dyDescent="0.35">
      <c r="A16171" s="11" t="s">
        <v>8</v>
      </c>
      <c r="B16171" s="16" t="str">
        <f>'[5]HGAC FS12-23 Gladiator Options'!B5868</f>
        <v>GLAD05868</v>
      </c>
      <c r="C16171" s="27" t="s">
        <v>73</v>
      </c>
      <c r="D16171" s="16" t="s">
        <v>85</v>
      </c>
      <c r="E16171" s="15" t="str">
        <f>'[5]HGAC FS12-23 Gladiator Options'!C5868</f>
        <v>Cab Front Lightbar Position 5 - Red/White</v>
      </c>
      <c r="F16171" s="17">
        <f>'[5]HGAC FS12-23 Gladiator Options'!K5868</f>
        <v>253</v>
      </c>
      <c r="G16171" s="13">
        <v>0.15</v>
      </c>
      <c r="H16171" s="14"/>
    </row>
    <row r="16172" spans="1:8" x14ac:dyDescent="0.35">
      <c r="A16172" s="11" t="s">
        <v>8</v>
      </c>
      <c r="B16172" s="16" t="str">
        <f>'[5]HGAC FS12-23 Gladiator Options'!B5869</f>
        <v>GLAD05869</v>
      </c>
      <c r="C16172" s="27" t="s">
        <v>73</v>
      </c>
      <c r="D16172" s="16" t="s">
        <v>85</v>
      </c>
      <c r="E16172" s="15" t="str">
        <f>'[5]HGAC FS12-23 Gladiator Options'!C5869</f>
        <v>Cab Front Lightbar Position 5 - Red</v>
      </c>
      <c r="F16172" s="17">
        <f>'[5]HGAC FS12-23 Gladiator Options'!K5869</f>
        <v>253</v>
      </c>
      <c r="G16172" s="13">
        <v>0.15</v>
      </c>
      <c r="H16172" s="14"/>
    </row>
    <row r="16173" spans="1:8" x14ac:dyDescent="0.35">
      <c r="A16173" s="11" t="s">
        <v>8</v>
      </c>
      <c r="B16173" s="16" t="str">
        <f>'[5]HGAC FS12-23 Gladiator Options'!B5870</f>
        <v>GLAD05870</v>
      </c>
      <c r="C16173" s="27" t="s">
        <v>73</v>
      </c>
      <c r="D16173" s="16" t="s">
        <v>85</v>
      </c>
      <c r="E16173" s="15" t="str">
        <f>'[5]HGAC FS12-23 Gladiator Options'!C5870</f>
        <v>Cab Front Lightbar Position 5 - Red Steady Burn</v>
      </c>
      <c r="F16173" s="17">
        <f>'[5]HGAC FS12-23 Gladiator Options'!K5870</f>
        <v>253</v>
      </c>
      <c r="G16173" s="13">
        <v>0.15</v>
      </c>
      <c r="H16173" s="14"/>
    </row>
    <row r="16174" spans="1:8" x14ac:dyDescent="0.35">
      <c r="A16174" s="11" t="s">
        <v>8</v>
      </c>
      <c r="B16174" s="16" t="str">
        <f>'[5]HGAC FS12-23 Gladiator Options'!B5871</f>
        <v>GLAD05871</v>
      </c>
      <c r="C16174" s="27" t="s">
        <v>73</v>
      </c>
      <c r="D16174" s="16" t="s">
        <v>85</v>
      </c>
      <c r="E16174" s="15" t="str">
        <f>'[5]HGAC FS12-23 Gladiator Options'!C5871</f>
        <v>Cab Front Lightbar Position 5 - White</v>
      </c>
      <c r="F16174" s="17">
        <f>'[5]HGAC FS12-23 Gladiator Options'!K5871</f>
        <v>253</v>
      </c>
      <c r="G16174" s="13">
        <v>0.15</v>
      </c>
      <c r="H16174" s="14"/>
    </row>
    <row r="16175" spans="1:8" x14ac:dyDescent="0.35">
      <c r="A16175" s="11" t="s">
        <v>8</v>
      </c>
      <c r="B16175" s="16" t="str">
        <f>'[5]HGAC FS12-23 Gladiator Options'!B5872</f>
        <v>GLAD05872</v>
      </c>
      <c r="C16175" s="27" t="s">
        <v>73</v>
      </c>
      <c r="D16175" s="16" t="s">
        <v>85</v>
      </c>
      <c r="E16175" s="15" t="str">
        <f>'[5]HGAC FS12-23 Gladiator Options'!C5872</f>
        <v>Cab Front Lightbar Position 5 - Amber</v>
      </c>
      <c r="F16175" s="17">
        <f>'[5]HGAC FS12-23 Gladiator Options'!K5872</f>
        <v>253</v>
      </c>
      <c r="G16175" s="13">
        <v>0.15</v>
      </c>
      <c r="H16175" s="14"/>
    </row>
    <row r="16176" spans="1:8" x14ac:dyDescent="0.35">
      <c r="A16176" s="11" t="s">
        <v>8</v>
      </c>
      <c r="B16176" s="16" t="str">
        <f>'[5]HGAC FS12-23 Gladiator Options'!B5873</f>
        <v>GLAD05873</v>
      </c>
      <c r="C16176" s="27" t="s">
        <v>73</v>
      </c>
      <c r="D16176" s="16" t="s">
        <v>85</v>
      </c>
      <c r="E16176" s="15" t="str">
        <f>'[5]HGAC FS12-23 Gladiator Options'!C5873</f>
        <v>Cab Front Lightbar Position 5 - Blue</v>
      </c>
      <c r="F16176" s="17">
        <f>'[5]HGAC FS12-23 Gladiator Options'!K5873</f>
        <v>253</v>
      </c>
      <c r="G16176" s="13">
        <v>0.15</v>
      </c>
      <c r="H16176" s="14"/>
    </row>
    <row r="16177" spans="1:8" x14ac:dyDescent="0.35">
      <c r="A16177" s="11" t="s">
        <v>8</v>
      </c>
      <c r="B16177" s="16" t="str">
        <f>'[5]HGAC FS12-23 Gladiator Options'!B5874</f>
        <v>GLAD05874</v>
      </c>
      <c r="C16177" s="27" t="s">
        <v>73</v>
      </c>
      <c r="D16177" s="16" t="s">
        <v>85</v>
      </c>
      <c r="E16177" s="15" t="str">
        <f>'[5]HGAC FS12-23 Gladiator Options'!C5874</f>
        <v>Cab Front Lightbar Position 5 - Green</v>
      </c>
      <c r="F16177" s="17">
        <f>'[5]HGAC FS12-23 Gladiator Options'!K5874</f>
        <v>280</v>
      </c>
      <c r="G16177" s="13">
        <v>0.15</v>
      </c>
      <c r="H16177" s="14"/>
    </row>
    <row r="16178" spans="1:8" x14ac:dyDescent="0.35">
      <c r="A16178" s="11" t="s">
        <v>8</v>
      </c>
      <c r="B16178" s="16" t="str">
        <f>'[5]HGAC FS12-23 Gladiator Options'!B5875</f>
        <v>GLAD05875</v>
      </c>
      <c r="C16178" s="27" t="s">
        <v>73</v>
      </c>
      <c r="D16178" s="16" t="s">
        <v>85</v>
      </c>
      <c r="E16178" s="15" t="str">
        <f>'[5]HGAC FS12-23 Gladiator Options'!C5875</f>
        <v>Cab Front Lightbar Position 5 - Take Down</v>
      </c>
      <c r="F16178" s="17">
        <f>'[5]HGAC FS12-23 Gladiator Options'!K5875</f>
        <v>238</v>
      </c>
      <c r="G16178" s="13">
        <v>0.15</v>
      </c>
      <c r="H16178" s="14"/>
    </row>
    <row r="16179" spans="1:8" x14ac:dyDescent="0.35">
      <c r="A16179" s="11" t="s">
        <v>8</v>
      </c>
      <c r="B16179" s="16" t="str">
        <f>'[5]HGAC FS12-23 Gladiator Options'!B5876</f>
        <v>GLAD05876</v>
      </c>
      <c r="C16179" s="27" t="s">
        <v>73</v>
      </c>
      <c r="D16179" s="16" t="s">
        <v>85</v>
      </c>
      <c r="E16179" s="15" t="str">
        <f>'[5]HGAC FS12-23 Gladiator Options'!C5876</f>
        <v>Cab Front Lightbar Position 5 - Rotator - Red</v>
      </c>
      <c r="F16179" s="17">
        <f>'[5]HGAC FS12-23 Gladiator Options'!K5876</f>
        <v>443</v>
      </c>
      <c r="G16179" s="13">
        <v>0.15</v>
      </c>
      <c r="H16179" s="14"/>
    </row>
    <row r="16180" spans="1:8" x14ac:dyDescent="0.35">
      <c r="A16180" s="11" t="s">
        <v>8</v>
      </c>
      <c r="B16180" s="16" t="str">
        <f>'[5]HGAC FS12-23 Gladiator Options'!B5877</f>
        <v>GLAD05877</v>
      </c>
      <c r="C16180" s="27" t="s">
        <v>73</v>
      </c>
      <c r="D16180" s="16" t="s">
        <v>85</v>
      </c>
      <c r="E16180" s="15" t="str">
        <f>'[5]HGAC FS12-23 Gladiator Options'!C5877</f>
        <v>Cab Front Lightbar Position 5 - Rotator - White</v>
      </c>
      <c r="F16180" s="17">
        <f>'[5]HGAC FS12-23 Gladiator Options'!K5877</f>
        <v>443</v>
      </c>
      <c r="G16180" s="13">
        <v>0.15</v>
      </c>
      <c r="H16180" s="14"/>
    </row>
    <row r="16181" spans="1:8" x14ac:dyDescent="0.35">
      <c r="A16181" s="11" t="s">
        <v>8</v>
      </c>
      <c r="B16181" s="16" t="str">
        <f>'[5]HGAC FS12-23 Gladiator Options'!B5878</f>
        <v>GLAD05878</v>
      </c>
      <c r="C16181" s="27" t="s">
        <v>73</v>
      </c>
      <c r="D16181" s="16" t="s">
        <v>85</v>
      </c>
      <c r="E16181" s="15" t="str">
        <f>'[5]HGAC FS12-23 Gladiator Options'!C5878</f>
        <v>Cab Front Lightbar Position 5 - Rotator - Amber</v>
      </c>
      <c r="F16181" s="17">
        <f>'[5]HGAC FS12-23 Gladiator Options'!K5878</f>
        <v>443</v>
      </c>
      <c r="G16181" s="13">
        <v>0.15</v>
      </c>
      <c r="H16181" s="14"/>
    </row>
    <row r="16182" spans="1:8" x14ac:dyDescent="0.35">
      <c r="A16182" s="11" t="s">
        <v>8</v>
      </c>
      <c r="B16182" s="16" t="str">
        <f>'[5]HGAC FS12-23 Gladiator Options'!B5879</f>
        <v>GLAD05879</v>
      </c>
      <c r="C16182" s="27" t="s">
        <v>73</v>
      </c>
      <c r="D16182" s="16" t="s">
        <v>85</v>
      </c>
      <c r="E16182" s="15" t="str">
        <f>'[5]HGAC FS12-23 Gladiator Options'!C5879</f>
        <v>Cab Front Lightbar Position 5 - Rotator - Blue</v>
      </c>
      <c r="F16182" s="17">
        <f>'[5]HGAC FS12-23 Gladiator Options'!K5879</f>
        <v>443</v>
      </c>
      <c r="G16182" s="13">
        <v>0.15</v>
      </c>
      <c r="H16182" s="14"/>
    </row>
    <row r="16183" spans="1:8" x14ac:dyDescent="0.35">
      <c r="A16183" s="11" t="s">
        <v>8</v>
      </c>
      <c r="B16183" s="16" t="str">
        <f>'[5]HGAC FS12-23 Gladiator Options'!B5880</f>
        <v>GLAD05880</v>
      </c>
      <c r="C16183" s="27" t="s">
        <v>73</v>
      </c>
      <c r="D16183" s="16" t="s">
        <v>85</v>
      </c>
      <c r="E16183" s="15" t="str">
        <f>'[5]HGAC FS12-23 Gladiator Options'!C5880</f>
        <v>Cab Front Lightbar Position 5 - Rotator - Green</v>
      </c>
      <c r="F16183" s="17">
        <f>'[5]HGAC FS12-23 Gladiator Options'!K5880</f>
        <v>488</v>
      </c>
      <c r="G16183" s="13">
        <v>0.15</v>
      </c>
      <c r="H16183" s="14"/>
    </row>
    <row r="16184" spans="1:8" x14ac:dyDescent="0.35">
      <c r="A16184" s="11" t="s">
        <v>8</v>
      </c>
      <c r="B16184" s="16" t="str">
        <f>'[5]HGAC FS12-23 Gladiator Options'!B5881</f>
        <v>GLAD05881</v>
      </c>
      <c r="C16184" s="27" t="s">
        <v>73</v>
      </c>
      <c r="D16184" s="16" t="s">
        <v>85</v>
      </c>
      <c r="E16184" s="15" t="str">
        <f>'[5]HGAC FS12-23 Gladiator Options'!C5881</f>
        <v>Cab Front Lightbar Position 5 - Rotator (Blank)</v>
      </c>
      <c r="F16184" s="17">
        <f>'[5]HGAC FS12-23 Gladiator Options'!K5881</f>
        <v>0</v>
      </c>
      <c r="G16184" s="13">
        <v>0.15</v>
      </c>
      <c r="H16184" s="14"/>
    </row>
    <row r="16185" spans="1:8" x14ac:dyDescent="0.35">
      <c r="A16185" s="11" t="s">
        <v>8</v>
      </c>
      <c r="B16185" s="16" t="str">
        <f>'[5]HGAC FS12-23 Gladiator Options'!B5882</f>
        <v>GLAD05882</v>
      </c>
      <c r="C16185" s="27" t="s">
        <v>73</v>
      </c>
      <c r="D16185" s="16" t="s">
        <v>85</v>
      </c>
      <c r="E16185" s="15" t="str">
        <f>'[5]HGAC FS12-23 Gladiator Options'!C5882</f>
        <v>Cab Front Lightbar Position 5 - Single Pioneer</v>
      </c>
      <c r="F16185" s="17">
        <f>'[5]HGAC FS12-23 Gladiator Options'!K5882</f>
        <v>1445</v>
      </c>
      <c r="G16185" s="13">
        <v>0.15</v>
      </c>
      <c r="H16185" s="14"/>
    </row>
    <row r="16186" spans="1:8" x14ac:dyDescent="0.35">
      <c r="A16186" s="11" t="s">
        <v>8</v>
      </c>
      <c r="B16186" s="16" t="str">
        <f>'[5]HGAC FS12-23 Gladiator Options'!B5883</f>
        <v>GLAD05883</v>
      </c>
      <c r="C16186" s="27" t="s">
        <v>73</v>
      </c>
      <c r="D16186" s="16" t="s">
        <v>85</v>
      </c>
      <c r="E16186" s="15" t="str">
        <f>'[5]HGAC FS12-23 Gladiator Options'!C5883</f>
        <v>Cab Front Lightbar Position 5 - Dual Pioneer</v>
      </c>
      <c r="F16186" s="17">
        <f>'[5]HGAC FS12-23 Gladiator Options'!K5883</f>
        <v>2238</v>
      </c>
      <c r="G16186" s="13">
        <v>0.15</v>
      </c>
      <c r="H16186" s="14"/>
    </row>
    <row r="16187" spans="1:8" x14ac:dyDescent="0.35">
      <c r="A16187" s="11" t="s">
        <v>8</v>
      </c>
      <c r="B16187" s="16" t="str">
        <f>'[5]HGAC FS12-23 Gladiator Options'!B5884</f>
        <v>GLAD05884</v>
      </c>
      <c r="C16187" s="27" t="s">
        <v>73</v>
      </c>
      <c r="D16187" s="16" t="s">
        <v>85</v>
      </c>
      <c r="E16187" s="15" t="str">
        <f>'[5]HGAC FS12-23 Gladiator Options'!C5884</f>
        <v>Cab Front Lightbar Position 5 Filter</v>
      </c>
      <c r="F16187" s="17">
        <f>'[5]HGAC FS12-23 Gladiator Options'!K5884</f>
        <v>6</v>
      </c>
      <c r="G16187" s="13">
        <v>0.15</v>
      </c>
      <c r="H16187" s="14"/>
    </row>
    <row r="16188" spans="1:8" x14ac:dyDescent="0.35">
      <c r="A16188" s="11" t="s">
        <v>8</v>
      </c>
      <c r="B16188" s="16" t="str">
        <f>'[5]HGAC FS12-23 Gladiator Options'!B5885</f>
        <v>GLAD05885</v>
      </c>
      <c r="C16188" s="27" t="s">
        <v>73</v>
      </c>
      <c r="D16188" s="16" t="s">
        <v>85</v>
      </c>
      <c r="E16188" s="15" t="str">
        <f>'[5]HGAC FS12-23 Gladiator Options'!C5885</f>
        <v>NO Cab Front Lightbar Position 5 Filter</v>
      </c>
      <c r="F16188" s="17">
        <f>'[5]HGAC FS12-23 Gladiator Options'!K5885</f>
        <v>0</v>
      </c>
      <c r="G16188" s="13">
        <v>0.15</v>
      </c>
      <c r="H16188" s="14"/>
    </row>
    <row r="16189" spans="1:8" x14ac:dyDescent="0.35">
      <c r="A16189" s="11" t="s">
        <v>8</v>
      </c>
      <c r="B16189" s="16" t="str">
        <f>'[5]HGAC FS12-23 Gladiator Options'!B5886</f>
        <v>GLAD05886</v>
      </c>
      <c r="C16189" s="27" t="s">
        <v>73</v>
      </c>
      <c r="D16189" s="16" t="s">
        <v>85</v>
      </c>
      <c r="E16189" s="15" t="str">
        <f>'[5]HGAC FS12-23 Gladiator Options'!C5886</f>
        <v>NO Cab Front Lightbar Position 5 Filter (Omit)</v>
      </c>
      <c r="F16189" s="17">
        <f>'[5]HGAC FS12-23 Gladiator Options'!K5886</f>
        <v>0</v>
      </c>
      <c r="G16189" s="13">
        <v>0.15</v>
      </c>
      <c r="H16189" s="14"/>
    </row>
    <row r="16190" spans="1:8" x14ac:dyDescent="0.35">
      <c r="A16190" s="11" t="s">
        <v>8</v>
      </c>
      <c r="B16190" s="16" t="str">
        <f>'[5]HGAC FS12-23 Gladiator Options'!B5887</f>
        <v>GLAD05887</v>
      </c>
      <c r="C16190" s="27" t="s">
        <v>73</v>
      </c>
      <c r="D16190" s="16" t="s">
        <v>85</v>
      </c>
      <c r="E16190" s="15" t="str">
        <f>'[5]HGAC FS12-23 Gladiator Options'!C5887</f>
        <v>NO Cab Front Lightbar Position 6</v>
      </c>
      <c r="F16190" s="17">
        <f>'[5]HGAC FS12-23 Gladiator Options'!K5887</f>
        <v>0</v>
      </c>
      <c r="G16190" s="13">
        <v>0.15</v>
      </c>
      <c r="H16190" s="14"/>
    </row>
    <row r="16191" spans="1:8" x14ac:dyDescent="0.35">
      <c r="A16191" s="11" t="s">
        <v>8</v>
      </c>
      <c r="B16191" s="16" t="str">
        <f>'[5]HGAC FS12-23 Gladiator Options'!B5888</f>
        <v>GLAD05888</v>
      </c>
      <c r="C16191" s="27" t="s">
        <v>73</v>
      </c>
      <c r="D16191" s="16" t="s">
        <v>85</v>
      </c>
      <c r="E16191" s="15" t="str">
        <f>'[5]HGAC FS12-23 Gladiator Options'!C5888</f>
        <v>Cab Front Lightbar Position 6 - Blank</v>
      </c>
      <c r="F16191" s="17">
        <f>'[5]HGAC FS12-23 Gladiator Options'!K5888</f>
        <v>0</v>
      </c>
      <c r="G16191" s="13">
        <v>0.15</v>
      </c>
      <c r="H16191" s="14"/>
    </row>
    <row r="16192" spans="1:8" x14ac:dyDescent="0.35">
      <c r="A16192" s="11" t="s">
        <v>8</v>
      </c>
      <c r="B16192" s="16" t="str">
        <f>'[5]HGAC FS12-23 Gladiator Options'!B5889</f>
        <v>GLAD05889</v>
      </c>
      <c r="C16192" s="27" t="s">
        <v>73</v>
      </c>
      <c r="D16192" s="16" t="s">
        <v>85</v>
      </c>
      <c r="E16192" s="15" t="str">
        <f>'[5]HGAC FS12-23 Gladiator Options'!C5889</f>
        <v>Cab Front Lightbar Position 6 - Red/Blue</v>
      </c>
      <c r="F16192" s="17">
        <f>'[5]HGAC FS12-23 Gladiator Options'!K5889</f>
        <v>253</v>
      </c>
      <c r="G16192" s="13">
        <v>0.15</v>
      </c>
      <c r="H16192" s="14"/>
    </row>
    <row r="16193" spans="1:8" x14ac:dyDescent="0.35">
      <c r="A16193" s="11" t="s">
        <v>8</v>
      </c>
      <c r="B16193" s="16" t="str">
        <f>'[5]HGAC FS12-23 Gladiator Options'!B5890</f>
        <v>GLAD05890</v>
      </c>
      <c r="C16193" s="27" t="s">
        <v>73</v>
      </c>
      <c r="D16193" s="16" t="s">
        <v>85</v>
      </c>
      <c r="E16193" s="15" t="str">
        <f>'[5]HGAC FS12-23 Gladiator Options'!C5890</f>
        <v>Cab Front Lightbar Position 6 - Red</v>
      </c>
      <c r="F16193" s="17">
        <f>'[5]HGAC FS12-23 Gladiator Options'!K5890</f>
        <v>253</v>
      </c>
      <c r="G16193" s="13">
        <v>0.15</v>
      </c>
      <c r="H16193" s="14"/>
    </row>
    <row r="16194" spans="1:8" x14ac:dyDescent="0.35">
      <c r="A16194" s="11" t="s">
        <v>8</v>
      </c>
      <c r="B16194" s="16" t="str">
        <f>'[5]HGAC FS12-23 Gladiator Options'!B5891</f>
        <v>GLAD05891</v>
      </c>
      <c r="C16194" s="27" t="s">
        <v>73</v>
      </c>
      <c r="D16194" s="16" t="s">
        <v>85</v>
      </c>
      <c r="E16194" s="15" t="str">
        <f>'[5]HGAC FS12-23 Gladiator Options'!C5891</f>
        <v>Cab Front Lightbar Position 6 - Red/White</v>
      </c>
      <c r="F16194" s="17">
        <f>'[5]HGAC FS12-23 Gladiator Options'!K5891</f>
        <v>253</v>
      </c>
      <c r="G16194" s="13">
        <v>0.15</v>
      </c>
      <c r="H16194" s="14"/>
    </row>
    <row r="16195" spans="1:8" x14ac:dyDescent="0.35">
      <c r="A16195" s="11" t="s">
        <v>8</v>
      </c>
      <c r="B16195" s="16" t="str">
        <f>'[5]HGAC FS12-23 Gladiator Options'!B5892</f>
        <v>GLAD05892</v>
      </c>
      <c r="C16195" s="27" t="s">
        <v>73</v>
      </c>
      <c r="D16195" s="16" t="s">
        <v>85</v>
      </c>
      <c r="E16195" s="15" t="str">
        <f>'[5]HGAC FS12-23 Gladiator Options'!C5892</f>
        <v>Cab Front Lightbar Position 6 - Red Steady Burn</v>
      </c>
      <c r="F16195" s="17">
        <f>'[5]HGAC FS12-23 Gladiator Options'!K5892</f>
        <v>253</v>
      </c>
      <c r="G16195" s="13">
        <v>0.15</v>
      </c>
      <c r="H16195" s="14"/>
    </row>
    <row r="16196" spans="1:8" x14ac:dyDescent="0.35">
      <c r="A16196" s="11" t="s">
        <v>8</v>
      </c>
      <c r="B16196" s="16" t="str">
        <f>'[5]HGAC FS12-23 Gladiator Options'!B5893</f>
        <v>GLAD05893</v>
      </c>
      <c r="C16196" s="27" t="s">
        <v>73</v>
      </c>
      <c r="D16196" s="16" t="s">
        <v>85</v>
      </c>
      <c r="E16196" s="15" t="str">
        <f>'[5]HGAC FS12-23 Gladiator Options'!C5893</f>
        <v>Cab Front Lightbar Position 6 - White</v>
      </c>
      <c r="F16196" s="17">
        <f>'[5]HGAC FS12-23 Gladiator Options'!K5893</f>
        <v>253</v>
      </c>
      <c r="G16196" s="13">
        <v>0.15</v>
      </c>
      <c r="H16196" s="14"/>
    </row>
    <row r="16197" spans="1:8" x14ac:dyDescent="0.35">
      <c r="A16197" s="11" t="s">
        <v>8</v>
      </c>
      <c r="B16197" s="16" t="str">
        <f>'[5]HGAC FS12-23 Gladiator Options'!B5894</f>
        <v>GLAD05894</v>
      </c>
      <c r="C16197" s="27" t="s">
        <v>73</v>
      </c>
      <c r="D16197" s="16" t="s">
        <v>85</v>
      </c>
      <c r="E16197" s="15" t="str">
        <f>'[5]HGAC FS12-23 Gladiator Options'!C5894</f>
        <v>Cab Front Lightbar Position 6 - Amber</v>
      </c>
      <c r="F16197" s="17">
        <f>'[5]HGAC FS12-23 Gladiator Options'!K5894</f>
        <v>253</v>
      </c>
      <c r="G16197" s="13">
        <v>0.15</v>
      </c>
      <c r="H16197" s="14"/>
    </row>
    <row r="16198" spans="1:8" x14ac:dyDescent="0.35">
      <c r="A16198" s="11" t="s">
        <v>8</v>
      </c>
      <c r="B16198" s="16" t="str">
        <f>'[5]HGAC FS12-23 Gladiator Options'!B5895</f>
        <v>GLAD05895</v>
      </c>
      <c r="C16198" s="27" t="s">
        <v>73</v>
      </c>
      <c r="D16198" s="16" t="s">
        <v>85</v>
      </c>
      <c r="E16198" s="15" t="str">
        <f>'[5]HGAC FS12-23 Gladiator Options'!C5895</f>
        <v>Cab Front Lightbar Position 6 - Blue</v>
      </c>
      <c r="F16198" s="17">
        <f>'[5]HGAC FS12-23 Gladiator Options'!K5895</f>
        <v>253</v>
      </c>
      <c r="G16198" s="13">
        <v>0.15</v>
      </c>
      <c r="H16198" s="14"/>
    </row>
    <row r="16199" spans="1:8" x14ac:dyDescent="0.35">
      <c r="A16199" s="11" t="s">
        <v>8</v>
      </c>
      <c r="B16199" s="16" t="str">
        <f>'[5]HGAC FS12-23 Gladiator Options'!B5896</f>
        <v>GLAD05896</v>
      </c>
      <c r="C16199" s="27" t="s">
        <v>73</v>
      </c>
      <c r="D16199" s="16" t="s">
        <v>85</v>
      </c>
      <c r="E16199" s="15" t="str">
        <f>'[5]HGAC FS12-23 Gladiator Options'!C5896</f>
        <v>Cab Front Lightbar Position 6 - Green</v>
      </c>
      <c r="F16199" s="17">
        <f>'[5]HGAC FS12-23 Gladiator Options'!K5896</f>
        <v>280</v>
      </c>
      <c r="G16199" s="13">
        <v>0.15</v>
      </c>
      <c r="H16199" s="14"/>
    </row>
    <row r="16200" spans="1:8" x14ac:dyDescent="0.35">
      <c r="A16200" s="11" t="s">
        <v>8</v>
      </c>
      <c r="B16200" s="16" t="str">
        <f>'[5]HGAC FS12-23 Gladiator Options'!B5897</f>
        <v>GLAD05897</v>
      </c>
      <c r="C16200" s="27" t="s">
        <v>73</v>
      </c>
      <c r="D16200" s="16" t="s">
        <v>85</v>
      </c>
      <c r="E16200" s="15" t="str">
        <f>'[5]HGAC FS12-23 Gladiator Options'!C5897</f>
        <v>Cab Front Lightbar Position 6 - Red Front RH Corner</v>
      </c>
      <c r="F16200" s="17">
        <f>'[5]HGAC FS12-23 Gladiator Options'!K5897</f>
        <v>0</v>
      </c>
      <c r="G16200" s="13">
        <v>0.15</v>
      </c>
      <c r="H16200" s="14"/>
    </row>
    <row r="16201" spans="1:8" x14ac:dyDescent="0.35">
      <c r="A16201" s="11" t="s">
        <v>8</v>
      </c>
      <c r="B16201" s="16" t="str">
        <f>'[5]HGAC FS12-23 Gladiator Options'!B5898</f>
        <v>GLAD05898</v>
      </c>
      <c r="C16201" s="27" t="s">
        <v>73</v>
      </c>
      <c r="D16201" s="16" t="s">
        <v>85</v>
      </c>
      <c r="E16201" s="15" t="str">
        <f>'[5]HGAC FS12-23 Gladiator Options'!C5898</f>
        <v>Cab Front Lightbar Position 6 - Rotator - Red Front RH Corner</v>
      </c>
      <c r="F16201" s="17">
        <f>'[5]HGAC FS12-23 Gladiator Options'!K5898</f>
        <v>0</v>
      </c>
      <c r="G16201" s="13">
        <v>0.15</v>
      </c>
      <c r="H16201" s="14"/>
    </row>
    <row r="16202" spans="1:8" x14ac:dyDescent="0.35">
      <c r="A16202" s="11" t="s">
        <v>8</v>
      </c>
      <c r="B16202" s="16" t="str">
        <f>'[5]HGAC FS12-23 Gladiator Options'!B5899</f>
        <v>GLAD05899</v>
      </c>
      <c r="C16202" s="27" t="s">
        <v>73</v>
      </c>
      <c r="D16202" s="16" t="s">
        <v>85</v>
      </c>
      <c r="E16202" s="15" t="str">
        <f>'[5]HGAC FS12-23 Gladiator Options'!C5899</f>
        <v>Cab Front Lightbar Position 6 - White Front RH Corner</v>
      </c>
      <c r="F16202" s="17">
        <f>'[5]HGAC FS12-23 Gladiator Options'!K5899</f>
        <v>0</v>
      </c>
      <c r="G16202" s="13">
        <v>0.15</v>
      </c>
      <c r="H16202" s="14"/>
    </row>
    <row r="16203" spans="1:8" x14ac:dyDescent="0.35">
      <c r="A16203" s="11" t="s">
        <v>8</v>
      </c>
      <c r="B16203" s="16" t="str">
        <f>'[5]HGAC FS12-23 Gladiator Options'!B5900</f>
        <v>GLAD05900</v>
      </c>
      <c r="C16203" s="27" t="s">
        <v>73</v>
      </c>
      <c r="D16203" s="16" t="s">
        <v>85</v>
      </c>
      <c r="E16203" s="15" t="str">
        <f>'[5]HGAC FS12-23 Gladiator Options'!C5900</f>
        <v>Cab Front Lightbar Position 6 - Rotator - White Front RH Corner</v>
      </c>
      <c r="F16203" s="17">
        <f>'[5]HGAC FS12-23 Gladiator Options'!K5900</f>
        <v>0</v>
      </c>
      <c r="G16203" s="13">
        <v>0.15</v>
      </c>
      <c r="H16203" s="14"/>
    </row>
    <row r="16204" spans="1:8" x14ac:dyDescent="0.35">
      <c r="A16204" s="11" t="s">
        <v>8</v>
      </c>
      <c r="B16204" s="16" t="str">
        <f>'[5]HGAC FS12-23 Gladiator Options'!B5901</f>
        <v>GLAD05901</v>
      </c>
      <c r="C16204" s="27" t="s">
        <v>73</v>
      </c>
      <c r="D16204" s="16" t="s">
        <v>85</v>
      </c>
      <c r="E16204" s="15" t="str">
        <f>'[5]HGAC FS12-23 Gladiator Options'!C5901</f>
        <v>Cab Front Lightbar Position 6 - Amber Front RH Corner</v>
      </c>
      <c r="F16204" s="17">
        <f>'[5]HGAC FS12-23 Gladiator Options'!K5901</f>
        <v>0</v>
      </c>
      <c r="G16204" s="13">
        <v>0.15</v>
      </c>
      <c r="H16204" s="14"/>
    </row>
    <row r="16205" spans="1:8" x14ac:dyDescent="0.35">
      <c r="A16205" s="11" t="s">
        <v>8</v>
      </c>
      <c r="B16205" s="16" t="str">
        <f>'[5]HGAC FS12-23 Gladiator Options'!B5902</f>
        <v>GLAD05902</v>
      </c>
      <c r="C16205" s="27" t="s">
        <v>73</v>
      </c>
      <c r="D16205" s="16" t="s">
        <v>85</v>
      </c>
      <c r="E16205" s="15" t="str">
        <f>'[5]HGAC FS12-23 Gladiator Options'!C5902</f>
        <v>Cab Front Lightbar Position 6 - Rotator - Amber Front RH Corner</v>
      </c>
      <c r="F16205" s="17">
        <f>'[5]HGAC FS12-23 Gladiator Options'!K5902</f>
        <v>0</v>
      </c>
      <c r="G16205" s="13">
        <v>0.15</v>
      </c>
      <c r="H16205" s="14"/>
    </row>
    <row r="16206" spans="1:8" x14ac:dyDescent="0.35">
      <c r="A16206" s="11" t="s">
        <v>8</v>
      </c>
      <c r="B16206" s="16" t="str">
        <f>'[5]HGAC FS12-23 Gladiator Options'!B5903</f>
        <v>GLAD05903</v>
      </c>
      <c r="C16206" s="27" t="s">
        <v>73</v>
      </c>
      <c r="D16206" s="16" t="s">
        <v>85</v>
      </c>
      <c r="E16206" s="15" t="str">
        <f>'[5]HGAC FS12-23 Gladiator Options'!C5903</f>
        <v>Cab Front Lightbar Position 6 - Rotator - Blue Front RH Corner</v>
      </c>
      <c r="F16206" s="17">
        <f>'[5]HGAC FS12-23 Gladiator Options'!K5903</f>
        <v>0</v>
      </c>
      <c r="G16206" s="13">
        <v>0.15</v>
      </c>
      <c r="H16206" s="14"/>
    </row>
    <row r="16207" spans="1:8" x14ac:dyDescent="0.35">
      <c r="A16207" s="11" t="s">
        <v>8</v>
      </c>
      <c r="B16207" s="16" t="str">
        <f>'[5]HGAC FS12-23 Gladiator Options'!B5904</f>
        <v>GLAD05904</v>
      </c>
      <c r="C16207" s="27" t="s">
        <v>73</v>
      </c>
      <c r="D16207" s="16" t="s">
        <v>85</v>
      </c>
      <c r="E16207" s="15" t="str">
        <f>'[5]HGAC FS12-23 Gladiator Options'!C5904</f>
        <v>Cab Front Lightbar Position 6 - Blue Front RH Corner</v>
      </c>
      <c r="F16207" s="17">
        <f>'[5]HGAC FS12-23 Gladiator Options'!K5904</f>
        <v>0</v>
      </c>
      <c r="G16207" s="13">
        <v>0.15</v>
      </c>
      <c r="H16207" s="14"/>
    </row>
    <row r="16208" spans="1:8" x14ac:dyDescent="0.35">
      <c r="A16208" s="11" t="s">
        <v>8</v>
      </c>
      <c r="B16208" s="16" t="str">
        <f>'[5]HGAC FS12-23 Gladiator Options'!B5905</f>
        <v>GLAD05905</v>
      </c>
      <c r="C16208" s="27" t="s">
        <v>73</v>
      </c>
      <c r="D16208" s="16" t="s">
        <v>85</v>
      </c>
      <c r="E16208" s="15" t="str">
        <f>'[5]HGAC FS12-23 Gladiator Options'!C5905</f>
        <v>Cab Front Lightbar Position 6 - Green Front RH Corner</v>
      </c>
      <c r="F16208" s="17">
        <f>'[5]HGAC FS12-23 Gladiator Options'!K5905</f>
        <v>0</v>
      </c>
      <c r="G16208" s="13">
        <v>0.15</v>
      </c>
      <c r="H16208" s="14"/>
    </row>
    <row r="16209" spans="1:8" x14ac:dyDescent="0.35">
      <c r="A16209" s="11" t="s">
        <v>8</v>
      </c>
      <c r="B16209" s="16" t="str">
        <f>'[5]HGAC FS12-23 Gladiator Options'!B5906</f>
        <v>GLAD05906</v>
      </c>
      <c r="C16209" s="27" t="s">
        <v>73</v>
      </c>
      <c r="D16209" s="16" t="s">
        <v>85</v>
      </c>
      <c r="E16209" s="15" t="str">
        <f>'[5]HGAC FS12-23 Gladiator Options'!C5906</f>
        <v>Cab Front Lightbar Position 6 - Rotator - Green Front RH Corner</v>
      </c>
      <c r="F16209" s="17">
        <f>'[5]HGAC FS12-23 Gladiator Options'!K5906</f>
        <v>0</v>
      </c>
      <c r="G16209" s="13">
        <v>0.15</v>
      </c>
      <c r="H16209" s="14"/>
    </row>
    <row r="16210" spans="1:8" x14ac:dyDescent="0.35">
      <c r="A16210" s="11" t="s">
        <v>8</v>
      </c>
      <c r="B16210" s="16" t="str">
        <f>'[5]HGAC FS12-23 Gladiator Options'!B5907</f>
        <v>GLAD05907</v>
      </c>
      <c r="C16210" s="27" t="s">
        <v>73</v>
      </c>
      <c r="D16210" s="16" t="s">
        <v>85</v>
      </c>
      <c r="E16210" s="15" t="str">
        <f>'[5]HGAC FS12-23 Gladiator Options'!C5907</f>
        <v>Cab Front Lightbar Position 6 - Take Down</v>
      </c>
      <c r="F16210" s="17">
        <f>'[5]HGAC FS12-23 Gladiator Options'!K5907</f>
        <v>238</v>
      </c>
      <c r="G16210" s="13">
        <v>0.15</v>
      </c>
      <c r="H16210" s="14"/>
    </row>
    <row r="16211" spans="1:8" x14ac:dyDescent="0.35">
      <c r="A16211" s="11" t="s">
        <v>8</v>
      </c>
      <c r="B16211" s="16" t="str">
        <f>'[5]HGAC FS12-23 Gladiator Options'!B5908</f>
        <v>GLAD05908</v>
      </c>
      <c r="C16211" s="27" t="s">
        <v>73</v>
      </c>
      <c r="D16211" s="16" t="s">
        <v>85</v>
      </c>
      <c r="E16211" s="15" t="str">
        <f>'[5]HGAC FS12-23 Gladiator Options'!C5908</f>
        <v>Cab Front Lightbar Position 6 - Rotator - Red</v>
      </c>
      <c r="F16211" s="17">
        <f>'[5]HGAC FS12-23 Gladiator Options'!K5908</f>
        <v>443</v>
      </c>
      <c r="G16211" s="13">
        <v>0.15</v>
      </c>
      <c r="H16211" s="14"/>
    </row>
    <row r="16212" spans="1:8" x14ac:dyDescent="0.35">
      <c r="A16212" s="11" t="s">
        <v>8</v>
      </c>
      <c r="B16212" s="16" t="str">
        <f>'[5]HGAC FS12-23 Gladiator Options'!B5909</f>
        <v>GLAD05909</v>
      </c>
      <c r="C16212" s="27" t="s">
        <v>73</v>
      </c>
      <c r="D16212" s="16" t="s">
        <v>85</v>
      </c>
      <c r="E16212" s="15" t="str">
        <f>'[5]HGAC FS12-23 Gladiator Options'!C5909</f>
        <v>Cab Front Lightbar Position 6 - Rotator - White</v>
      </c>
      <c r="F16212" s="17">
        <f>'[5]HGAC FS12-23 Gladiator Options'!K5909</f>
        <v>443</v>
      </c>
      <c r="G16212" s="13">
        <v>0.15</v>
      </c>
      <c r="H16212" s="14"/>
    </row>
    <row r="16213" spans="1:8" x14ac:dyDescent="0.35">
      <c r="A16213" s="11" t="s">
        <v>8</v>
      </c>
      <c r="B16213" s="16" t="str">
        <f>'[5]HGAC FS12-23 Gladiator Options'!B5910</f>
        <v>GLAD05910</v>
      </c>
      <c r="C16213" s="27" t="s">
        <v>73</v>
      </c>
      <c r="D16213" s="16" t="s">
        <v>85</v>
      </c>
      <c r="E16213" s="15" t="str">
        <f>'[5]HGAC FS12-23 Gladiator Options'!C5910</f>
        <v>Cab Front Lightbar Position 6 - Rotator - Amber</v>
      </c>
      <c r="F16213" s="17">
        <f>'[5]HGAC FS12-23 Gladiator Options'!K5910</f>
        <v>443</v>
      </c>
      <c r="G16213" s="13">
        <v>0.15</v>
      </c>
      <c r="H16213" s="14"/>
    </row>
    <row r="16214" spans="1:8" x14ac:dyDescent="0.35">
      <c r="A16214" s="11" t="s">
        <v>8</v>
      </c>
      <c r="B16214" s="16" t="str">
        <f>'[5]HGAC FS12-23 Gladiator Options'!B5911</f>
        <v>GLAD05911</v>
      </c>
      <c r="C16214" s="27" t="s">
        <v>73</v>
      </c>
      <c r="D16214" s="16" t="s">
        <v>85</v>
      </c>
      <c r="E16214" s="15" t="str">
        <f>'[5]HGAC FS12-23 Gladiator Options'!C5911</f>
        <v>Cab Front Lightbar Position 6 - Rotator - Blue</v>
      </c>
      <c r="F16214" s="17">
        <f>'[5]HGAC FS12-23 Gladiator Options'!K5911</f>
        <v>443</v>
      </c>
      <c r="G16214" s="13">
        <v>0.15</v>
      </c>
      <c r="H16214" s="14"/>
    </row>
    <row r="16215" spans="1:8" x14ac:dyDescent="0.35">
      <c r="A16215" s="11" t="s">
        <v>8</v>
      </c>
      <c r="B16215" s="16" t="str">
        <f>'[5]HGAC FS12-23 Gladiator Options'!B5912</f>
        <v>GLAD05912</v>
      </c>
      <c r="C16215" s="27" t="s">
        <v>73</v>
      </c>
      <c r="D16215" s="16" t="s">
        <v>85</v>
      </c>
      <c r="E16215" s="15" t="str">
        <f>'[5]HGAC FS12-23 Gladiator Options'!C5912</f>
        <v>Cab Front Lightbar Position 6 - Rotator - Green</v>
      </c>
      <c r="F16215" s="17">
        <f>'[5]HGAC FS12-23 Gladiator Options'!K5912</f>
        <v>488</v>
      </c>
      <c r="G16215" s="13">
        <v>0.15</v>
      </c>
      <c r="H16215" s="14"/>
    </row>
    <row r="16216" spans="1:8" x14ac:dyDescent="0.35">
      <c r="A16216" s="11" t="s">
        <v>8</v>
      </c>
      <c r="B16216" s="16" t="str">
        <f>'[5]HGAC FS12-23 Gladiator Options'!B5913</f>
        <v>GLAD05913</v>
      </c>
      <c r="C16216" s="27" t="s">
        <v>73</v>
      </c>
      <c r="D16216" s="16" t="s">
        <v>85</v>
      </c>
      <c r="E16216" s="15" t="str">
        <f>'[5]HGAC FS12-23 Gladiator Options'!C5913</f>
        <v>Cab Front Lightbar Position 6 - Rotator (Blank)</v>
      </c>
      <c r="F16216" s="17">
        <f>'[5]HGAC FS12-23 Gladiator Options'!K5913</f>
        <v>0</v>
      </c>
      <c r="G16216" s="13">
        <v>0.15</v>
      </c>
      <c r="H16216" s="14"/>
    </row>
    <row r="16217" spans="1:8" x14ac:dyDescent="0.35">
      <c r="A16217" s="11" t="s">
        <v>8</v>
      </c>
      <c r="B16217" s="16" t="str">
        <f>'[5]HGAC FS12-23 Gladiator Options'!B5914</f>
        <v>GLAD05914</v>
      </c>
      <c r="C16217" s="27" t="s">
        <v>73</v>
      </c>
      <c r="D16217" s="16" t="s">
        <v>85</v>
      </c>
      <c r="E16217" s="15" t="str">
        <f>'[5]HGAC FS12-23 Gladiator Options'!C5914</f>
        <v>Cab Front Lightbar Position 6 - Scene Light (Blank)</v>
      </c>
      <c r="F16217" s="17">
        <f>'[5]HGAC FS12-23 Gladiator Options'!K5914</f>
        <v>0</v>
      </c>
      <c r="G16217" s="13">
        <v>0.15</v>
      </c>
      <c r="H16217" s="14"/>
    </row>
    <row r="16218" spans="1:8" x14ac:dyDescent="0.35">
      <c r="A16218" s="11" t="s">
        <v>8</v>
      </c>
      <c r="B16218" s="16" t="str">
        <f>'[5]HGAC FS12-23 Gladiator Options'!B5915</f>
        <v>GLAD05915</v>
      </c>
      <c r="C16218" s="27" t="s">
        <v>73</v>
      </c>
      <c r="D16218" s="16" t="s">
        <v>85</v>
      </c>
      <c r="E16218" s="15" t="str">
        <f>'[5]HGAC FS12-23 Gladiator Options'!C5915</f>
        <v>Cab Front Lightbar Position 6 Filter</v>
      </c>
      <c r="F16218" s="17">
        <f>'[5]HGAC FS12-23 Gladiator Options'!K5915</f>
        <v>6</v>
      </c>
      <c r="G16218" s="13">
        <v>0.15</v>
      </c>
      <c r="H16218" s="14"/>
    </row>
    <row r="16219" spans="1:8" x14ac:dyDescent="0.35">
      <c r="A16219" s="11" t="s">
        <v>8</v>
      </c>
      <c r="B16219" s="16" t="str">
        <f>'[5]HGAC FS12-23 Gladiator Options'!B5916</f>
        <v>GLAD05916</v>
      </c>
      <c r="C16219" s="27" t="s">
        <v>73</v>
      </c>
      <c r="D16219" s="16" t="s">
        <v>85</v>
      </c>
      <c r="E16219" s="15" t="str">
        <f>'[5]HGAC FS12-23 Gladiator Options'!C5916</f>
        <v>NO Cab Front Lightbar Position 6 Filter</v>
      </c>
      <c r="F16219" s="17">
        <f>'[5]HGAC FS12-23 Gladiator Options'!K5916</f>
        <v>0</v>
      </c>
      <c r="G16219" s="13">
        <v>0.15</v>
      </c>
      <c r="H16219" s="14"/>
    </row>
    <row r="16220" spans="1:8" x14ac:dyDescent="0.35">
      <c r="A16220" s="11" t="s">
        <v>8</v>
      </c>
      <c r="B16220" s="16" t="str">
        <f>'[5]HGAC FS12-23 Gladiator Options'!B5917</f>
        <v>GLAD05917</v>
      </c>
      <c r="C16220" s="27" t="s">
        <v>73</v>
      </c>
      <c r="D16220" s="16" t="s">
        <v>85</v>
      </c>
      <c r="E16220" s="15" t="str">
        <f>'[5]HGAC FS12-23 Gladiator Options'!C5917</f>
        <v>NO Cab Front Lightbar Position 6 Filter (Omit)</v>
      </c>
      <c r="F16220" s="17">
        <f>'[5]HGAC FS12-23 Gladiator Options'!K5917</f>
        <v>0</v>
      </c>
      <c r="G16220" s="13">
        <v>0.15</v>
      </c>
      <c r="H16220" s="14"/>
    </row>
    <row r="16221" spans="1:8" x14ac:dyDescent="0.35">
      <c r="A16221" s="11" t="s">
        <v>8</v>
      </c>
      <c r="B16221" s="16" t="str">
        <f>'[5]HGAC FS12-23 Gladiator Options'!B5918</f>
        <v>GLAD05918</v>
      </c>
      <c r="C16221" s="27" t="s">
        <v>73</v>
      </c>
      <c r="D16221" s="16" t="s">
        <v>85</v>
      </c>
      <c r="E16221" s="15" t="str">
        <f>'[5]HGAC FS12-23 Gladiator Options'!C5918</f>
        <v>Cab Front Lightbar Position 7 - Blank</v>
      </c>
      <c r="F16221" s="17">
        <f>'[5]HGAC FS12-23 Gladiator Options'!K5918</f>
        <v>0</v>
      </c>
      <c r="G16221" s="13">
        <v>0.15</v>
      </c>
      <c r="H16221" s="14"/>
    </row>
    <row r="16222" spans="1:8" x14ac:dyDescent="0.35">
      <c r="A16222" s="11" t="s">
        <v>8</v>
      </c>
      <c r="B16222" s="16" t="str">
        <f>'[5]HGAC FS12-23 Gladiator Options'!B5919</f>
        <v>GLAD05919</v>
      </c>
      <c r="C16222" s="27" t="s">
        <v>73</v>
      </c>
      <c r="D16222" s="16" t="s">
        <v>85</v>
      </c>
      <c r="E16222" s="15" t="str">
        <f>'[5]HGAC FS12-23 Gladiator Options'!C5919</f>
        <v>NO Cab Front Lightbar Position 7</v>
      </c>
      <c r="F16222" s="17">
        <f>'[5]HGAC FS12-23 Gladiator Options'!K5919</f>
        <v>0</v>
      </c>
      <c r="G16222" s="13">
        <v>0.15</v>
      </c>
      <c r="H16222" s="14"/>
    </row>
    <row r="16223" spans="1:8" x14ac:dyDescent="0.35">
      <c r="A16223" s="11" t="s">
        <v>8</v>
      </c>
      <c r="B16223" s="16" t="str">
        <f>'[5]HGAC FS12-23 Gladiator Options'!B5920</f>
        <v>GLAD05920</v>
      </c>
      <c r="C16223" s="27" t="s">
        <v>73</v>
      </c>
      <c r="D16223" s="16" t="s">
        <v>85</v>
      </c>
      <c r="E16223" s="15" t="str">
        <f>'[5]HGAC FS12-23 Gladiator Options'!C5920</f>
        <v>Cab Front Lightbar Position 7 - Red/Blue</v>
      </c>
      <c r="F16223" s="17">
        <f>'[5]HGAC FS12-23 Gladiator Options'!K5920</f>
        <v>253</v>
      </c>
      <c r="G16223" s="13">
        <v>0.15</v>
      </c>
      <c r="H16223" s="14"/>
    </row>
    <row r="16224" spans="1:8" x14ac:dyDescent="0.35">
      <c r="A16224" s="11" t="s">
        <v>8</v>
      </c>
      <c r="B16224" s="16" t="str">
        <f>'[5]HGAC FS12-23 Gladiator Options'!B5921</f>
        <v>GLAD05921</v>
      </c>
      <c r="C16224" s="27" t="s">
        <v>73</v>
      </c>
      <c r="D16224" s="16" t="s">
        <v>85</v>
      </c>
      <c r="E16224" s="15" t="str">
        <f>'[5]HGAC FS12-23 Gladiator Options'!C5921</f>
        <v>Cab Front Lightbar Position 7 - Red</v>
      </c>
      <c r="F16224" s="17">
        <f>'[5]HGAC FS12-23 Gladiator Options'!K5921</f>
        <v>253</v>
      </c>
      <c r="G16224" s="13">
        <v>0.15</v>
      </c>
      <c r="H16224" s="14"/>
    </row>
    <row r="16225" spans="1:8" x14ac:dyDescent="0.35">
      <c r="A16225" s="11" t="s">
        <v>8</v>
      </c>
      <c r="B16225" s="16" t="str">
        <f>'[5]HGAC FS12-23 Gladiator Options'!B5922</f>
        <v>GLAD05922</v>
      </c>
      <c r="C16225" s="27" t="s">
        <v>73</v>
      </c>
      <c r="D16225" s="16" t="s">
        <v>85</v>
      </c>
      <c r="E16225" s="15" t="str">
        <f>'[5]HGAC FS12-23 Gladiator Options'!C5922</f>
        <v>Cab Front Lightbar Position 7 - Red Steady Burn</v>
      </c>
      <c r="F16225" s="17">
        <f>'[5]HGAC FS12-23 Gladiator Options'!K5922</f>
        <v>253</v>
      </c>
      <c r="G16225" s="13">
        <v>0.15</v>
      </c>
      <c r="H16225" s="14"/>
    </row>
    <row r="16226" spans="1:8" x14ac:dyDescent="0.35">
      <c r="A16226" s="11" t="s">
        <v>8</v>
      </c>
      <c r="B16226" s="16" t="str">
        <f>'[5]HGAC FS12-23 Gladiator Options'!B5923</f>
        <v>GLAD05923</v>
      </c>
      <c r="C16226" s="27" t="s">
        <v>73</v>
      </c>
      <c r="D16226" s="16" t="s">
        <v>85</v>
      </c>
      <c r="E16226" s="15" t="str">
        <f>'[5]HGAC FS12-23 Gladiator Options'!C5923</f>
        <v>Cab Front Lightbar Position 7 - Red/White</v>
      </c>
      <c r="F16226" s="17">
        <f>'[5]HGAC FS12-23 Gladiator Options'!K5923</f>
        <v>253</v>
      </c>
      <c r="G16226" s="13">
        <v>0.15</v>
      </c>
      <c r="H16226" s="14"/>
    </row>
    <row r="16227" spans="1:8" x14ac:dyDescent="0.35">
      <c r="A16227" s="11" t="s">
        <v>8</v>
      </c>
      <c r="B16227" s="16" t="str">
        <f>'[5]HGAC FS12-23 Gladiator Options'!B5924</f>
        <v>GLAD05924</v>
      </c>
      <c r="C16227" s="27" t="s">
        <v>73</v>
      </c>
      <c r="D16227" s="16" t="s">
        <v>85</v>
      </c>
      <c r="E16227" s="15" t="str">
        <f>'[5]HGAC FS12-23 Gladiator Options'!C5924</f>
        <v>Cab Front Lightbar Position 7 - White</v>
      </c>
      <c r="F16227" s="17">
        <f>'[5]HGAC FS12-23 Gladiator Options'!K5924</f>
        <v>253</v>
      </c>
      <c r="G16227" s="13">
        <v>0.15</v>
      </c>
      <c r="H16227" s="14"/>
    </row>
    <row r="16228" spans="1:8" x14ac:dyDescent="0.35">
      <c r="A16228" s="11" t="s">
        <v>8</v>
      </c>
      <c r="B16228" s="16" t="str">
        <f>'[5]HGAC FS12-23 Gladiator Options'!B5925</f>
        <v>GLAD05925</v>
      </c>
      <c r="C16228" s="27" t="s">
        <v>73</v>
      </c>
      <c r="D16228" s="16" t="s">
        <v>85</v>
      </c>
      <c r="E16228" s="15" t="str">
        <f>'[5]HGAC FS12-23 Gladiator Options'!C5925</f>
        <v>Cab Front Lightbar Position 7 - Amber</v>
      </c>
      <c r="F16228" s="17">
        <f>'[5]HGAC FS12-23 Gladiator Options'!K5925</f>
        <v>253</v>
      </c>
      <c r="G16228" s="13">
        <v>0.15</v>
      </c>
      <c r="H16228" s="14"/>
    </row>
    <row r="16229" spans="1:8" x14ac:dyDescent="0.35">
      <c r="A16229" s="11" t="s">
        <v>8</v>
      </c>
      <c r="B16229" s="16" t="str">
        <f>'[5]HGAC FS12-23 Gladiator Options'!B5926</f>
        <v>GLAD05926</v>
      </c>
      <c r="C16229" s="27" t="s">
        <v>73</v>
      </c>
      <c r="D16229" s="16" t="s">
        <v>85</v>
      </c>
      <c r="E16229" s="15" t="str">
        <f>'[5]HGAC FS12-23 Gladiator Options'!C5926</f>
        <v>Cab Front Lightbar Position 7 - Blue</v>
      </c>
      <c r="F16229" s="17">
        <f>'[5]HGAC FS12-23 Gladiator Options'!K5926</f>
        <v>253</v>
      </c>
      <c r="G16229" s="13">
        <v>0.15</v>
      </c>
      <c r="H16229" s="14"/>
    </row>
    <row r="16230" spans="1:8" x14ac:dyDescent="0.35">
      <c r="A16230" s="11" t="s">
        <v>8</v>
      </c>
      <c r="B16230" s="16" t="str">
        <f>'[5]HGAC FS12-23 Gladiator Options'!B5927</f>
        <v>GLAD05927</v>
      </c>
      <c r="C16230" s="27" t="s">
        <v>73</v>
      </c>
      <c r="D16230" s="16" t="s">
        <v>85</v>
      </c>
      <c r="E16230" s="15" t="str">
        <f>'[5]HGAC FS12-23 Gladiator Options'!C5927</f>
        <v>Cab Front Lightbar Position 7 - Green</v>
      </c>
      <c r="F16230" s="17">
        <f>'[5]HGAC FS12-23 Gladiator Options'!K5927</f>
        <v>280</v>
      </c>
      <c r="G16230" s="13">
        <v>0.15</v>
      </c>
      <c r="H16230" s="14"/>
    </row>
    <row r="16231" spans="1:8" x14ac:dyDescent="0.35">
      <c r="A16231" s="11" t="s">
        <v>8</v>
      </c>
      <c r="B16231" s="16" t="str">
        <f>'[5]HGAC FS12-23 Gladiator Options'!B5928</f>
        <v>GLAD05928</v>
      </c>
      <c r="C16231" s="27" t="s">
        <v>73</v>
      </c>
      <c r="D16231" s="16" t="s">
        <v>85</v>
      </c>
      <c r="E16231" s="15" t="str">
        <f>'[5]HGAC FS12-23 Gladiator Options'!C5928</f>
        <v>Cab Front Lightbar Position 7 - Blank RH Side</v>
      </c>
      <c r="F16231" s="17">
        <f>'[5]HGAC FS12-23 Gladiator Options'!K5928</f>
        <v>0</v>
      </c>
      <c r="G16231" s="13">
        <v>0.15</v>
      </c>
      <c r="H16231" s="14"/>
    </row>
    <row r="16232" spans="1:8" x14ac:dyDescent="0.35">
      <c r="A16232" s="11" t="s">
        <v>8</v>
      </c>
      <c r="B16232" s="16" t="str">
        <f>'[5]HGAC FS12-23 Gladiator Options'!B5929</f>
        <v>GLAD05929</v>
      </c>
      <c r="C16232" s="27" t="s">
        <v>73</v>
      </c>
      <c r="D16232" s="16" t="s">
        <v>85</v>
      </c>
      <c r="E16232" s="15" t="str">
        <f>'[5]HGAC FS12-23 Gladiator Options'!C5929</f>
        <v>Cab Front Lightbar Position 7 - Take Down</v>
      </c>
      <c r="F16232" s="17">
        <f>'[5]HGAC FS12-23 Gladiator Options'!K5929</f>
        <v>238</v>
      </c>
      <c r="G16232" s="13">
        <v>0.15</v>
      </c>
      <c r="H16232" s="14"/>
    </row>
    <row r="16233" spans="1:8" x14ac:dyDescent="0.35">
      <c r="A16233" s="11" t="s">
        <v>8</v>
      </c>
      <c r="B16233" s="16" t="str">
        <f>'[5]HGAC FS12-23 Gladiator Options'!B5930</f>
        <v>GLAD05930</v>
      </c>
      <c r="C16233" s="27" t="s">
        <v>73</v>
      </c>
      <c r="D16233" s="16" t="s">
        <v>85</v>
      </c>
      <c r="E16233" s="15" t="str">
        <f>'[5]HGAC FS12-23 Gladiator Options'!C5930</f>
        <v>Cab Front Lightbar Position 7 - Red RH Side</v>
      </c>
      <c r="F16233" s="17">
        <f>'[5]HGAC FS12-23 Gladiator Options'!K5930</f>
        <v>180</v>
      </c>
      <c r="G16233" s="13">
        <v>0.15</v>
      </c>
      <c r="H16233" s="14"/>
    </row>
    <row r="16234" spans="1:8" x14ac:dyDescent="0.35">
      <c r="A16234" s="11" t="s">
        <v>8</v>
      </c>
      <c r="B16234" s="16" t="str">
        <f>'[5]HGAC FS12-23 Gladiator Options'!B5931</f>
        <v>GLAD05931</v>
      </c>
      <c r="C16234" s="27" t="s">
        <v>73</v>
      </c>
      <c r="D16234" s="16" t="s">
        <v>85</v>
      </c>
      <c r="E16234" s="15" t="str">
        <f>'[5]HGAC FS12-23 Gladiator Options'!C5931</f>
        <v>Cab Front Lightbar Position 7 - White RH Side</v>
      </c>
      <c r="F16234" s="17">
        <f>'[5]HGAC FS12-23 Gladiator Options'!K5931</f>
        <v>180</v>
      </c>
      <c r="G16234" s="13">
        <v>0.15</v>
      </c>
      <c r="H16234" s="14"/>
    </row>
    <row r="16235" spans="1:8" x14ac:dyDescent="0.35">
      <c r="A16235" s="11" t="s">
        <v>8</v>
      </c>
      <c r="B16235" s="16" t="str">
        <f>'[5]HGAC FS12-23 Gladiator Options'!B5932</f>
        <v>GLAD05932</v>
      </c>
      <c r="C16235" s="27" t="s">
        <v>73</v>
      </c>
      <c r="D16235" s="16" t="s">
        <v>85</v>
      </c>
      <c r="E16235" s="15" t="str">
        <f>'[5]HGAC FS12-23 Gladiator Options'!C5932</f>
        <v>Cab Front Lightbar Position 7 - Blue RH Side</v>
      </c>
      <c r="F16235" s="17">
        <f>'[5]HGAC FS12-23 Gladiator Options'!K5932</f>
        <v>180</v>
      </c>
      <c r="G16235" s="13">
        <v>0.15</v>
      </c>
      <c r="H16235" s="14"/>
    </row>
    <row r="16236" spans="1:8" x14ac:dyDescent="0.35">
      <c r="A16236" s="11" t="s">
        <v>8</v>
      </c>
      <c r="B16236" s="16" t="str">
        <f>'[5]HGAC FS12-23 Gladiator Options'!B5933</f>
        <v>GLAD05933</v>
      </c>
      <c r="C16236" s="27" t="s">
        <v>73</v>
      </c>
      <c r="D16236" s="16" t="s">
        <v>85</v>
      </c>
      <c r="E16236" s="15" t="str">
        <f>'[5]HGAC FS12-23 Gladiator Options'!C5933</f>
        <v>Cab Front Lightbar Position 7 - Amber RH Side</v>
      </c>
      <c r="F16236" s="17">
        <f>'[5]HGAC FS12-23 Gladiator Options'!K5933</f>
        <v>180</v>
      </c>
      <c r="G16236" s="13">
        <v>0.15</v>
      </c>
      <c r="H16236" s="14"/>
    </row>
    <row r="16237" spans="1:8" x14ac:dyDescent="0.35">
      <c r="A16237" s="11" t="s">
        <v>8</v>
      </c>
      <c r="B16237" s="16" t="str">
        <f>'[5]HGAC FS12-23 Gladiator Options'!B5934</f>
        <v>GLAD05934</v>
      </c>
      <c r="C16237" s="27" t="s">
        <v>73</v>
      </c>
      <c r="D16237" s="16" t="s">
        <v>85</v>
      </c>
      <c r="E16237" s="15" t="str">
        <f>'[5]HGAC FS12-23 Gladiator Options'!C5934</f>
        <v>Cab Front Lightbar Position 7 - Green RH Side</v>
      </c>
      <c r="F16237" s="17">
        <f>'[5]HGAC FS12-23 Gladiator Options'!K5934</f>
        <v>190</v>
      </c>
      <c r="G16237" s="13">
        <v>0.15</v>
      </c>
      <c r="H16237" s="14"/>
    </row>
    <row r="16238" spans="1:8" x14ac:dyDescent="0.35">
      <c r="A16238" s="11" t="s">
        <v>8</v>
      </c>
      <c r="B16238" s="16" t="str">
        <f>'[5]HGAC FS12-23 Gladiator Options'!B5935</f>
        <v>GLAD05935</v>
      </c>
      <c r="C16238" s="27" t="s">
        <v>73</v>
      </c>
      <c r="D16238" s="16" t="s">
        <v>85</v>
      </c>
      <c r="E16238" s="15" t="str">
        <f>'[5]HGAC FS12-23 Gladiator Options'!C5935</f>
        <v>Cab Front Lightbar Position 7 - Rotator (Blank)</v>
      </c>
      <c r="F16238" s="17">
        <f>'[5]HGAC FS12-23 Gladiator Options'!K5935</f>
        <v>0</v>
      </c>
      <c r="G16238" s="13">
        <v>0.15</v>
      </c>
      <c r="H16238" s="14"/>
    </row>
    <row r="16239" spans="1:8" x14ac:dyDescent="0.35">
      <c r="A16239" s="11" t="s">
        <v>8</v>
      </c>
      <c r="B16239" s="16" t="str">
        <f>'[5]HGAC FS12-23 Gladiator Options'!B5936</f>
        <v>GLAD05936</v>
      </c>
      <c r="C16239" s="27" t="s">
        <v>73</v>
      </c>
      <c r="D16239" s="16" t="s">
        <v>85</v>
      </c>
      <c r="E16239" s="15" t="str">
        <f>'[5]HGAC FS12-23 Gladiator Options'!C5936</f>
        <v>Cab Front Lightbar Position 7 - Scene Light (Blank)</v>
      </c>
      <c r="F16239" s="17">
        <f>'[5]HGAC FS12-23 Gladiator Options'!K5936</f>
        <v>0</v>
      </c>
      <c r="G16239" s="13">
        <v>0.15</v>
      </c>
      <c r="H16239" s="14"/>
    </row>
    <row r="16240" spans="1:8" x14ac:dyDescent="0.35">
      <c r="A16240" s="11" t="s">
        <v>8</v>
      </c>
      <c r="B16240" s="16" t="str">
        <f>'[5]HGAC FS12-23 Gladiator Options'!B5937</f>
        <v>GLAD05937</v>
      </c>
      <c r="C16240" s="27" t="s">
        <v>73</v>
      </c>
      <c r="D16240" s="16" t="s">
        <v>85</v>
      </c>
      <c r="E16240" s="15" t="str">
        <f>'[5]HGAC FS12-23 Gladiator Options'!C5937</f>
        <v>NO Cab Front Lightbar Position 7 Filter RH Side</v>
      </c>
      <c r="F16240" s="17">
        <f>'[5]HGAC FS12-23 Gladiator Options'!K5937</f>
        <v>0</v>
      </c>
      <c r="G16240" s="13">
        <v>0.15</v>
      </c>
      <c r="H16240" s="14"/>
    </row>
    <row r="16241" spans="1:8" x14ac:dyDescent="0.35">
      <c r="A16241" s="11" t="s">
        <v>8</v>
      </c>
      <c r="B16241" s="16" t="str">
        <f>'[5]HGAC FS12-23 Gladiator Options'!B5938</f>
        <v>GLAD05938</v>
      </c>
      <c r="C16241" s="27" t="s">
        <v>73</v>
      </c>
      <c r="D16241" s="16" t="s">
        <v>85</v>
      </c>
      <c r="E16241" s="15" t="str">
        <f>'[5]HGAC FS12-23 Gladiator Options'!C5938</f>
        <v>Cab Front Lightbar Position 7 Filter RH Side</v>
      </c>
      <c r="F16241" s="17">
        <f>'[5]HGAC FS12-23 Gladiator Options'!K5938</f>
        <v>6</v>
      </c>
      <c r="G16241" s="13">
        <v>0.15</v>
      </c>
      <c r="H16241" s="14"/>
    </row>
    <row r="16242" spans="1:8" x14ac:dyDescent="0.35">
      <c r="A16242" s="11" t="s">
        <v>8</v>
      </c>
      <c r="B16242" s="16" t="str">
        <f>'[5]HGAC FS12-23 Gladiator Options'!B5939</f>
        <v>GLAD05939</v>
      </c>
      <c r="C16242" s="27" t="s">
        <v>73</v>
      </c>
      <c r="D16242" s="16" t="s">
        <v>85</v>
      </c>
      <c r="E16242" s="15" t="str">
        <f>'[5]HGAC FS12-23 Gladiator Options'!C5939</f>
        <v>Cab Front Lightbar Position 7 Filter</v>
      </c>
      <c r="F16242" s="17">
        <f>'[5]HGAC FS12-23 Gladiator Options'!K5939</f>
        <v>6</v>
      </c>
      <c r="G16242" s="13">
        <v>0.15</v>
      </c>
      <c r="H16242" s="14"/>
    </row>
    <row r="16243" spans="1:8" x14ac:dyDescent="0.35">
      <c r="A16243" s="11" t="s">
        <v>8</v>
      </c>
      <c r="B16243" s="16" t="str">
        <f>'[5]HGAC FS12-23 Gladiator Options'!B5940</f>
        <v>GLAD05940</v>
      </c>
      <c r="C16243" s="27" t="s">
        <v>73</v>
      </c>
      <c r="D16243" s="16" t="s">
        <v>85</v>
      </c>
      <c r="E16243" s="15" t="str">
        <f>'[5]HGAC FS12-23 Gladiator Options'!C5940</f>
        <v>NO Cab Front Lightbar Position 7 Filter</v>
      </c>
      <c r="F16243" s="17">
        <f>'[5]HGAC FS12-23 Gladiator Options'!K5940</f>
        <v>0</v>
      </c>
      <c r="G16243" s="13">
        <v>0.15</v>
      </c>
      <c r="H16243" s="14"/>
    </row>
    <row r="16244" spans="1:8" x14ac:dyDescent="0.35">
      <c r="A16244" s="11" t="s">
        <v>8</v>
      </c>
      <c r="B16244" s="16" t="str">
        <f>'[5]HGAC FS12-23 Gladiator Options'!B5941</f>
        <v>GLAD05941</v>
      </c>
      <c r="C16244" s="27" t="s">
        <v>73</v>
      </c>
      <c r="D16244" s="16" t="s">
        <v>85</v>
      </c>
      <c r="E16244" s="15" t="str">
        <f>'[5]HGAC FS12-23 Gladiator Options'!C5941</f>
        <v>NO Cab Front Lightbar Position 7 Filter (Omit)</v>
      </c>
      <c r="F16244" s="17">
        <f>'[5]HGAC FS12-23 Gladiator Options'!K5941</f>
        <v>0</v>
      </c>
      <c r="G16244" s="13">
        <v>0.15</v>
      </c>
      <c r="H16244" s="14"/>
    </row>
    <row r="16245" spans="1:8" x14ac:dyDescent="0.35">
      <c r="A16245" s="11" t="s">
        <v>8</v>
      </c>
      <c r="B16245" s="16" t="str">
        <f>'[5]HGAC FS12-23 Gladiator Options'!B5942</f>
        <v>GLAD05942</v>
      </c>
      <c r="C16245" s="27" t="s">
        <v>73</v>
      </c>
      <c r="D16245" s="16" t="s">
        <v>85</v>
      </c>
      <c r="E16245" s="15" t="str">
        <f>'[5]HGAC FS12-23 Gladiator Options'!C5942</f>
        <v>NO Cab Front Lightbar Position 8</v>
      </c>
      <c r="F16245" s="17">
        <f>'[5]HGAC FS12-23 Gladiator Options'!K5942</f>
        <v>0</v>
      </c>
      <c r="G16245" s="13">
        <v>0.15</v>
      </c>
      <c r="H16245" s="14"/>
    </row>
    <row r="16246" spans="1:8" x14ac:dyDescent="0.35">
      <c r="A16246" s="11" t="s">
        <v>8</v>
      </c>
      <c r="B16246" s="16" t="str">
        <f>'[5]HGAC FS12-23 Gladiator Options'!B5943</f>
        <v>GLAD05943</v>
      </c>
      <c r="C16246" s="27" t="s">
        <v>73</v>
      </c>
      <c r="D16246" s="16" t="s">
        <v>85</v>
      </c>
      <c r="E16246" s="15" t="str">
        <f>'[5]HGAC FS12-23 Gladiator Options'!C5943</f>
        <v>Cab Front Lightbar Position 8 - Blank</v>
      </c>
      <c r="F16246" s="17">
        <f>'[5]HGAC FS12-23 Gladiator Options'!K5943</f>
        <v>0</v>
      </c>
      <c r="G16246" s="13">
        <v>0.15</v>
      </c>
      <c r="H16246" s="14"/>
    </row>
    <row r="16247" spans="1:8" x14ac:dyDescent="0.35">
      <c r="A16247" s="11" t="s">
        <v>8</v>
      </c>
      <c r="B16247" s="16" t="str">
        <f>'[5]HGAC FS12-23 Gladiator Options'!B5944</f>
        <v>GLAD05944</v>
      </c>
      <c r="C16247" s="27" t="s">
        <v>73</v>
      </c>
      <c r="D16247" s="16" t="s">
        <v>85</v>
      </c>
      <c r="E16247" s="15" t="str">
        <f>'[5]HGAC FS12-23 Gladiator Options'!C5944</f>
        <v>Cab Front Lightbar Position 8 - Red Steady Burn</v>
      </c>
      <c r="F16247" s="17">
        <f>'[5]HGAC FS12-23 Gladiator Options'!K5944</f>
        <v>253</v>
      </c>
      <c r="G16247" s="13">
        <v>0.15</v>
      </c>
      <c r="H16247" s="14"/>
    </row>
    <row r="16248" spans="1:8" x14ac:dyDescent="0.35">
      <c r="A16248" s="11" t="s">
        <v>8</v>
      </c>
      <c r="B16248" s="16" t="str">
        <f>'[5]HGAC FS12-23 Gladiator Options'!B5945</f>
        <v>GLAD05945</v>
      </c>
      <c r="C16248" s="27" t="s">
        <v>73</v>
      </c>
      <c r="D16248" s="16" t="s">
        <v>85</v>
      </c>
      <c r="E16248" s="15" t="str">
        <f>'[5]HGAC FS12-23 Gladiator Options'!C5945</f>
        <v>Cab Front Lightbar Position 8 - Red/White</v>
      </c>
      <c r="F16248" s="17">
        <f>'[5]HGAC FS12-23 Gladiator Options'!K5945</f>
        <v>253</v>
      </c>
      <c r="G16248" s="13">
        <v>0.15</v>
      </c>
      <c r="H16248" s="14"/>
    </row>
    <row r="16249" spans="1:8" x14ac:dyDescent="0.35">
      <c r="A16249" s="11" t="s">
        <v>8</v>
      </c>
      <c r="B16249" s="16" t="str">
        <f>'[5]HGAC FS12-23 Gladiator Options'!B5946</f>
        <v>GLAD05946</v>
      </c>
      <c r="C16249" s="27" t="s">
        <v>73</v>
      </c>
      <c r="D16249" s="16" t="s">
        <v>85</v>
      </c>
      <c r="E16249" s="15" t="str">
        <f>'[5]HGAC FS12-23 Gladiator Options'!C5946</f>
        <v>Cab Front Lightbar Position 8 - Red/Blue</v>
      </c>
      <c r="F16249" s="17">
        <f>'[5]HGAC FS12-23 Gladiator Options'!K5946</f>
        <v>253</v>
      </c>
      <c r="G16249" s="13">
        <v>0.15</v>
      </c>
      <c r="H16249" s="14"/>
    </row>
    <row r="16250" spans="1:8" x14ac:dyDescent="0.35">
      <c r="A16250" s="11" t="s">
        <v>8</v>
      </c>
      <c r="B16250" s="16" t="str">
        <f>'[5]HGAC FS12-23 Gladiator Options'!B5947</f>
        <v>GLAD05947</v>
      </c>
      <c r="C16250" s="27" t="s">
        <v>73</v>
      </c>
      <c r="D16250" s="16" t="s">
        <v>85</v>
      </c>
      <c r="E16250" s="15" t="str">
        <f>'[5]HGAC FS12-23 Gladiator Options'!C5947</f>
        <v>Cab Front Lightbar Position 8 - Red</v>
      </c>
      <c r="F16250" s="17">
        <f>'[5]HGAC FS12-23 Gladiator Options'!K5947</f>
        <v>253</v>
      </c>
      <c r="G16250" s="13">
        <v>0.15</v>
      </c>
      <c r="H16250" s="14"/>
    </row>
    <row r="16251" spans="1:8" x14ac:dyDescent="0.35">
      <c r="A16251" s="11" t="s">
        <v>8</v>
      </c>
      <c r="B16251" s="16" t="str">
        <f>'[5]HGAC FS12-23 Gladiator Options'!B5948</f>
        <v>GLAD05948</v>
      </c>
      <c r="C16251" s="27" t="s">
        <v>73</v>
      </c>
      <c r="D16251" s="16" t="s">
        <v>85</v>
      </c>
      <c r="E16251" s="15" t="str">
        <f>'[5]HGAC FS12-23 Gladiator Options'!C5948</f>
        <v>Cab Front Lightbar Position 8 - White</v>
      </c>
      <c r="F16251" s="17">
        <f>'[5]HGAC FS12-23 Gladiator Options'!K5948</f>
        <v>253</v>
      </c>
      <c r="G16251" s="13">
        <v>0.15</v>
      </c>
      <c r="H16251" s="14"/>
    </row>
    <row r="16252" spans="1:8" x14ac:dyDescent="0.35">
      <c r="A16252" s="11" t="s">
        <v>8</v>
      </c>
      <c r="B16252" s="16" t="str">
        <f>'[5]HGAC FS12-23 Gladiator Options'!B5949</f>
        <v>GLAD05949</v>
      </c>
      <c r="C16252" s="27" t="s">
        <v>73</v>
      </c>
      <c r="D16252" s="16" t="s">
        <v>85</v>
      </c>
      <c r="E16252" s="15" t="str">
        <f>'[5]HGAC FS12-23 Gladiator Options'!C5949</f>
        <v>Cab Front Lightbar Position 8 - Amber</v>
      </c>
      <c r="F16252" s="17">
        <f>'[5]HGAC FS12-23 Gladiator Options'!K5949</f>
        <v>253</v>
      </c>
      <c r="G16252" s="13">
        <v>0.15</v>
      </c>
      <c r="H16252" s="14"/>
    </row>
    <row r="16253" spans="1:8" x14ac:dyDescent="0.35">
      <c r="A16253" s="11" t="s">
        <v>8</v>
      </c>
      <c r="B16253" s="16" t="str">
        <f>'[5]HGAC FS12-23 Gladiator Options'!B5950</f>
        <v>GLAD05950</v>
      </c>
      <c r="C16253" s="27" t="s">
        <v>73</v>
      </c>
      <c r="D16253" s="16" t="s">
        <v>85</v>
      </c>
      <c r="E16253" s="15" t="str">
        <f>'[5]HGAC FS12-23 Gladiator Options'!C5950</f>
        <v>Cab Front Lightbar Position 8 - Blue</v>
      </c>
      <c r="F16253" s="17">
        <f>'[5]HGAC FS12-23 Gladiator Options'!K5950</f>
        <v>253</v>
      </c>
      <c r="G16253" s="13">
        <v>0.15</v>
      </c>
      <c r="H16253" s="14"/>
    </row>
    <row r="16254" spans="1:8" x14ac:dyDescent="0.35">
      <c r="A16254" s="11" t="s">
        <v>8</v>
      </c>
      <c r="B16254" s="16" t="str">
        <f>'[5]HGAC FS12-23 Gladiator Options'!B5951</f>
        <v>GLAD05951</v>
      </c>
      <c r="C16254" s="27" t="s">
        <v>73</v>
      </c>
      <c r="D16254" s="16" t="s">
        <v>85</v>
      </c>
      <c r="E16254" s="15" t="str">
        <f>'[5]HGAC FS12-23 Gladiator Options'!C5951</f>
        <v>Cab Front Lightbar Position 8 - Green</v>
      </c>
      <c r="F16254" s="17">
        <f>'[5]HGAC FS12-23 Gladiator Options'!K5951</f>
        <v>280</v>
      </c>
      <c r="G16254" s="13">
        <v>0.15</v>
      </c>
      <c r="H16254" s="14"/>
    </row>
    <row r="16255" spans="1:8" x14ac:dyDescent="0.35">
      <c r="A16255" s="11" t="s">
        <v>8</v>
      </c>
      <c r="B16255" s="16" t="str">
        <f>'[5]HGAC FS12-23 Gladiator Options'!B5952</f>
        <v>GLAD05952</v>
      </c>
      <c r="C16255" s="27" t="s">
        <v>73</v>
      </c>
      <c r="D16255" s="16" t="s">
        <v>85</v>
      </c>
      <c r="E16255" s="15" t="str">
        <f>'[5]HGAC FS12-23 Gladiator Options'!C5952</f>
        <v>Cab Front Lightbar Position 8 - Opticom w/Take Down</v>
      </c>
      <c r="F16255" s="17">
        <f>'[5]HGAC FS12-23 Gladiator Options'!K5952</f>
        <v>2259</v>
      </c>
      <c r="G16255" s="13">
        <v>0.15</v>
      </c>
      <c r="H16255" s="14"/>
    </row>
    <row r="16256" spans="1:8" x14ac:dyDescent="0.35">
      <c r="A16256" s="11" t="s">
        <v>8</v>
      </c>
      <c r="B16256" s="16" t="str">
        <f>'[5]HGAC FS12-23 Gladiator Options'!B5953</f>
        <v>GLAD05953</v>
      </c>
      <c r="C16256" s="27" t="s">
        <v>73</v>
      </c>
      <c r="D16256" s="16" t="s">
        <v>85</v>
      </c>
      <c r="E16256" s="15" t="str">
        <f>'[5]HGAC FS12-23 Gladiator Options'!C5953</f>
        <v>Cab Front Lightbar Position 8 - Opticom</v>
      </c>
      <c r="F16256" s="17">
        <f>'[5]HGAC FS12-23 Gladiator Options'!K5953</f>
        <v>1818</v>
      </c>
      <c r="G16256" s="13">
        <v>0.15</v>
      </c>
      <c r="H16256" s="14"/>
    </row>
    <row r="16257" spans="1:8" x14ac:dyDescent="0.35">
      <c r="A16257" s="11" t="s">
        <v>8</v>
      </c>
      <c r="B16257" s="16" t="str">
        <f>'[5]HGAC FS12-23 Gladiator Options'!B5954</f>
        <v>GLAD05954</v>
      </c>
      <c r="C16257" s="27" t="s">
        <v>73</v>
      </c>
      <c r="D16257" s="16" t="s">
        <v>85</v>
      </c>
      <c r="E16257" s="15" t="str">
        <f>'[5]HGAC FS12-23 Gladiator Options'!C5954</f>
        <v>Cab Front Lightbar Position 8 - Strobe</v>
      </c>
      <c r="F16257" s="17">
        <f>'[5]HGAC FS12-23 Gladiator Options'!K5954</f>
        <v>253</v>
      </c>
      <c r="G16257" s="13">
        <v>0.15</v>
      </c>
      <c r="H16257" s="14"/>
    </row>
    <row r="16258" spans="1:8" x14ac:dyDescent="0.35">
      <c r="A16258" s="11" t="s">
        <v>8</v>
      </c>
      <c r="B16258" s="16" t="str">
        <f>'[5]HGAC FS12-23 Gladiator Options'!B5955</f>
        <v>GLAD05955</v>
      </c>
      <c r="C16258" s="27" t="s">
        <v>73</v>
      </c>
      <c r="D16258" s="16" t="s">
        <v>85</v>
      </c>
      <c r="E16258" s="15" t="str">
        <f>'[5]HGAC FS12-23 Gladiator Options'!C5955</f>
        <v>Cab Front Lightbar Position 8 - Blank RH Corner</v>
      </c>
      <c r="F16258" s="17">
        <f>'[5]HGAC FS12-23 Gladiator Options'!K5955</f>
        <v>0</v>
      </c>
      <c r="G16258" s="13">
        <v>0.15</v>
      </c>
      <c r="H16258" s="14"/>
    </row>
    <row r="16259" spans="1:8" x14ac:dyDescent="0.35">
      <c r="A16259" s="11" t="s">
        <v>8</v>
      </c>
      <c r="B16259" s="16" t="str">
        <f>'[5]HGAC FS12-23 Gladiator Options'!B5956</f>
        <v>GLAD05956</v>
      </c>
      <c r="C16259" s="27" t="s">
        <v>73</v>
      </c>
      <c r="D16259" s="16" t="s">
        <v>85</v>
      </c>
      <c r="E16259" s="15" t="str">
        <f>'[5]HGAC FS12-23 Gladiator Options'!C5956</f>
        <v>Cab Front Lightbar Position 8 - Rotator - Red RH Corner</v>
      </c>
      <c r="F16259" s="17">
        <f>'[5]HGAC FS12-23 Gladiator Options'!K5956</f>
        <v>0</v>
      </c>
      <c r="G16259" s="13">
        <v>0.15</v>
      </c>
      <c r="H16259" s="14"/>
    </row>
    <row r="16260" spans="1:8" x14ac:dyDescent="0.35">
      <c r="A16260" s="11" t="s">
        <v>8</v>
      </c>
      <c r="B16260" s="16" t="str">
        <f>'[5]HGAC FS12-23 Gladiator Options'!B5957</f>
        <v>GLAD05957</v>
      </c>
      <c r="C16260" s="27" t="s">
        <v>73</v>
      </c>
      <c r="D16260" s="16" t="s">
        <v>85</v>
      </c>
      <c r="E16260" s="15" t="str">
        <f>'[5]HGAC FS12-23 Gladiator Options'!C5957</f>
        <v>Cab Front Lightbar Position 8 - Red RH Corner</v>
      </c>
      <c r="F16260" s="17">
        <f>'[5]HGAC FS12-23 Gladiator Options'!K5957</f>
        <v>0</v>
      </c>
      <c r="G16260" s="13">
        <v>0.15</v>
      </c>
      <c r="H16260" s="14"/>
    </row>
    <row r="16261" spans="1:8" x14ac:dyDescent="0.35">
      <c r="A16261" s="11" t="s">
        <v>8</v>
      </c>
      <c r="B16261" s="16" t="str">
        <f>'[5]HGAC FS12-23 Gladiator Options'!B5958</f>
        <v>GLAD05958</v>
      </c>
      <c r="C16261" s="27" t="s">
        <v>73</v>
      </c>
      <c r="D16261" s="16" t="s">
        <v>85</v>
      </c>
      <c r="E16261" s="15" t="str">
        <f>'[5]HGAC FS12-23 Gladiator Options'!C5958</f>
        <v>Cab Front Lightbar Position 8 - Rotator - White RH Corner</v>
      </c>
      <c r="F16261" s="17">
        <f>'[5]HGAC FS12-23 Gladiator Options'!K5958</f>
        <v>0</v>
      </c>
      <c r="G16261" s="13">
        <v>0.15</v>
      </c>
      <c r="H16261" s="14"/>
    </row>
    <row r="16262" spans="1:8" x14ac:dyDescent="0.35">
      <c r="A16262" s="11" t="s">
        <v>8</v>
      </c>
      <c r="B16262" s="16" t="str">
        <f>'[5]HGAC FS12-23 Gladiator Options'!B5959</f>
        <v>GLAD05959</v>
      </c>
      <c r="C16262" s="27" t="s">
        <v>73</v>
      </c>
      <c r="D16262" s="16" t="s">
        <v>85</v>
      </c>
      <c r="E16262" s="15" t="str">
        <f>'[5]HGAC FS12-23 Gladiator Options'!C5959</f>
        <v>Cab Front Lightbar Position 8 - White RH Corner</v>
      </c>
      <c r="F16262" s="17">
        <f>'[5]HGAC FS12-23 Gladiator Options'!K5959</f>
        <v>0</v>
      </c>
      <c r="G16262" s="13">
        <v>0.15</v>
      </c>
      <c r="H16262" s="14"/>
    </row>
    <row r="16263" spans="1:8" x14ac:dyDescent="0.35">
      <c r="A16263" s="11" t="s">
        <v>8</v>
      </c>
      <c r="B16263" s="16" t="str">
        <f>'[5]HGAC FS12-23 Gladiator Options'!B5960</f>
        <v>GLAD05960</v>
      </c>
      <c r="C16263" s="27" t="s">
        <v>73</v>
      </c>
      <c r="D16263" s="16" t="s">
        <v>85</v>
      </c>
      <c r="E16263" s="15" t="str">
        <f>'[5]HGAC FS12-23 Gladiator Options'!C5960</f>
        <v>Cab Front Lightbar Position 8 - Rotator - Amber RH Corner</v>
      </c>
      <c r="F16263" s="17">
        <f>'[5]HGAC FS12-23 Gladiator Options'!K5960</f>
        <v>0</v>
      </c>
      <c r="G16263" s="13">
        <v>0.15</v>
      </c>
      <c r="H16263" s="14"/>
    </row>
    <row r="16264" spans="1:8" x14ac:dyDescent="0.35">
      <c r="A16264" s="11" t="s">
        <v>8</v>
      </c>
      <c r="B16264" s="16" t="str">
        <f>'[5]HGAC FS12-23 Gladiator Options'!B5961</f>
        <v>GLAD05961</v>
      </c>
      <c r="C16264" s="27" t="s">
        <v>73</v>
      </c>
      <c r="D16264" s="16" t="s">
        <v>85</v>
      </c>
      <c r="E16264" s="15" t="str">
        <f>'[5]HGAC FS12-23 Gladiator Options'!C5961</f>
        <v>Cab Front Lightbar Position 8 - Amber RH Corner</v>
      </c>
      <c r="F16264" s="17">
        <f>'[5]HGAC FS12-23 Gladiator Options'!K5961</f>
        <v>0</v>
      </c>
      <c r="G16264" s="13">
        <v>0.15</v>
      </c>
      <c r="H16264" s="14"/>
    </row>
    <row r="16265" spans="1:8" x14ac:dyDescent="0.35">
      <c r="A16265" s="11" t="s">
        <v>8</v>
      </c>
      <c r="B16265" s="16" t="str">
        <f>'[5]HGAC FS12-23 Gladiator Options'!B5962</f>
        <v>GLAD05962</v>
      </c>
      <c r="C16265" s="27" t="s">
        <v>73</v>
      </c>
      <c r="D16265" s="16" t="s">
        <v>85</v>
      </c>
      <c r="E16265" s="15" t="str">
        <f>'[5]HGAC FS12-23 Gladiator Options'!C5962</f>
        <v>Cab Front Lightbar Position 8 - Rotator - Blue RH Corner</v>
      </c>
      <c r="F16265" s="17">
        <f>'[5]HGAC FS12-23 Gladiator Options'!K5962</f>
        <v>0</v>
      </c>
      <c r="G16265" s="13">
        <v>0.15</v>
      </c>
      <c r="H16265" s="14"/>
    </row>
    <row r="16266" spans="1:8" x14ac:dyDescent="0.35">
      <c r="A16266" s="11" t="s">
        <v>8</v>
      </c>
      <c r="B16266" s="16" t="str">
        <f>'[5]HGAC FS12-23 Gladiator Options'!B5963</f>
        <v>GLAD05963</v>
      </c>
      <c r="C16266" s="27" t="s">
        <v>73</v>
      </c>
      <c r="D16266" s="16" t="s">
        <v>85</v>
      </c>
      <c r="E16266" s="15" t="str">
        <f>'[5]HGAC FS12-23 Gladiator Options'!C5963</f>
        <v>Cab Front Lightbar Position 8 - Blue RH Corner</v>
      </c>
      <c r="F16266" s="17">
        <f>'[5]HGAC FS12-23 Gladiator Options'!K5963</f>
        <v>0</v>
      </c>
      <c r="G16266" s="13">
        <v>0.15</v>
      </c>
      <c r="H16266" s="14"/>
    </row>
    <row r="16267" spans="1:8" x14ac:dyDescent="0.35">
      <c r="A16267" s="11" t="s">
        <v>8</v>
      </c>
      <c r="B16267" s="16" t="str">
        <f>'[5]HGAC FS12-23 Gladiator Options'!B5964</f>
        <v>GLAD05964</v>
      </c>
      <c r="C16267" s="27" t="s">
        <v>73</v>
      </c>
      <c r="D16267" s="16" t="s">
        <v>85</v>
      </c>
      <c r="E16267" s="15" t="str">
        <f>'[5]HGAC FS12-23 Gladiator Options'!C5964</f>
        <v>Cab Front Lightbar Position 8 - Rotator - Green RH Corner</v>
      </c>
      <c r="F16267" s="17">
        <f>'[5]HGAC FS12-23 Gladiator Options'!K5964</f>
        <v>0</v>
      </c>
      <c r="G16267" s="13">
        <v>0.15</v>
      </c>
      <c r="H16267" s="14"/>
    </row>
    <row r="16268" spans="1:8" x14ac:dyDescent="0.35">
      <c r="A16268" s="11" t="s">
        <v>8</v>
      </c>
      <c r="B16268" s="16" t="str">
        <f>'[5]HGAC FS12-23 Gladiator Options'!B5965</f>
        <v>GLAD05965</v>
      </c>
      <c r="C16268" s="27" t="s">
        <v>73</v>
      </c>
      <c r="D16268" s="16" t="s">
        <v>85</v>
      </c>
      <c r="E16268" s="15" t="str">
        <f>'[5]HGAC FS12-23 Gladiator Options'!C5965</f>
        <v>Cab Front Lightbar Position 8 - Green RH Corner</v>
      </c>
      <c r="F16268" s="17">
        <f>'[5]HGAC FS12-23 Gladiator Options'!K5965</f>
        <v>0</v>
      </c>
      <c r="G16268" s="13">
        <v>0.15</v>
      </c>
      <c r="H16268" s="14"/>
    </row>
    <row r="16269" spans="1:8" x14ac:dyDescent="0.35">
      <c r="A16269" s="11" t="s">
        <v>8</v>
      </c>
      <c r="B16269" s="16" t="str">
        <f>'[5]HGAC FS12-23 Gladiator Options'!B5966</f>
        <v>GLAD05966</v>
      </c>
      <c r="C16269" s="27" t="s">
        <v>73</v>
      </c>
      <c r="D16269" s="16" t="s">
        <v>85</v>
      </c>
      <c r="E16269" s="15" t="str">
        <f>'[5]HGAC FS12-23 Gladiator Options'!C5966</f>
        <v>Cab Front Lightbar Position 8 - Take Down</v>
      </c>
      <c r="F16269" s="17">
        <f>'[5]HGAC FS12-23 Gladiator Options'!K5966</f>
        <v>238</v>
      </c>
      <c r="G16269" s="13">
        <v>0.15</v>
      </c>
      <c r="H16269" s="14"/>
    </row>
    <row r="16270" spans="1:8" x14ac:dyDescent="0.35">
      <c r="A16270" s="11" t="s">
        <v>8</v>
      </c>
      <c r="B16270" s="16" t="str">
        <f>'[5]HGAC FS12-23 Gladiator Options'!B5967</f>
        <v>GLAD05967</v>
      </c>
      <c r="C16270" s="27" t="s">
        <v>73</v>
      </c>
      <c r="D16270" s="16" t="s">
        <v>85</v>
      </c>
      <c r="E16270" s="15" t="str">
        <f>'[5]HGAC FS12-23 Gladiator Options'!C5967</f>
        <v>Cab Front Lightbar Position 8 - Rotator - Red</v>
      </c>
      <c r="F16270" s="17">
        <f>'[5]HGAC FS12-23 Gladiator Options'!K5967</f>
        <v>443</v>
      </c>
      <c r="G16270" s="13">
        <v>0.15</v>
      </c>
      <c r="H16270" s="14"/>
    </row>
    <row r="16271" spans="1:8" x14ac:dyDescent="0.35">
      <c r="A16271" s="11" t="s">
        <v>8</v>
      </c>
      <c r="B16271" s="16" t="str">
        <f>'[5]HGAC FS12-23 Gladiator Options'!B5968</f>
        <v>GLAD05968</v>
      </c>
      <c r="C16271" s="27" t="s">
        <v>73</v>
      </c>
      <c r="D16271" s="16" t="s">
        <v>85</v>
      </c>
      <c r="E16271" s="15" t="str">
        <f>'[5]HGAC FS12-23 Gladiator Options'!C5968</f>
        <v>Cab Front Lightbar Position 8 - Rotator - White</v>
      </c>
      <c r="F16271" s="17">
        <f>'[5]HGAC FS12-23 Gladiator Options'!K5968</f>
        <v>443</v>
      </c>
      <c r="G16271" s="13">
        <v>0.15</v>
      </c>
      <c r="H16271" s="14"/>
    </row>
    <row r="16272" spans="1:8" x14ac:dyDescent="0.35">
      <c r="A16272" s="11" t="s">
        <v>8</v>
      </c>
      <c r="B16272" s="16" t="str">
        <f>'[5]HGAC FS12-23 Gladiator Options'!B5969</f>
        <v>GLAD05969</v>
      </c>
      <c r="C16272" s="27" t="s">
        <v>73</v>
      </c>
      <c r="D16272" s="16" t="s">
        <v>85</v>
      </c>
      <c r="E16272" s="15" t="str">
        <f>'[5]HGAC FS12-23 Gladiator Options'!C5969</f>
        <v>Cab Front Lightbar Position 8 - Rotator - Amber</v>
      </c>
      <c r="F16272" s="17">
        <f>'[5]HGAC FS12-23 Gladiator Options'!K5969</f>
        <v>443</v>
      </c>
      <c r="G16272" s="13">
        <v>0.15</v>
      </c>
      <c r="H16272" s="14"/>
    </row>
    <row r="16273" spans="1:8" x14ac:dyDescent="0.35">
      <c r="A16273" s="11" t="s">
        <v>8</v>
      </c>
      <c r="B16273" s="16" t="str">
        <f>'[5]HGAC FS12-23 Gladiator Options'!B5970</f>
        <v>GLAD05970</v>
      </c>
      <c r="C16273" s="27" t="s">
        <v>73</v>
      </c>
      <c r="D16273" s="16" t="s">
        <v>85</v>
      </c>
      <c r="E16273" s="15" t="str">
        <f>'[5]HGAC FS12-23 Gladiator Options'!C5970</f>
        <v>Cab Front Lightbar Position 8 - Rotator - Blue</v>
      </c>
      <c r="F16273" s="17">
        <f>'[5]HGAC FS12-23 Gladiator Options'!K5970</f>
        <v>443</v>
      </c>
      <c r="G16273" s="13">
        <v>0.15</v>
      </c>
      <c r="H16273" s="14"/>
    </row>
    <row r="16274" spans="1:8" x14ac:dyDescent="0.35">
      <c r="A16274" s="11" t="s">
        <v>8</v>
      </c>
      <c r="B16274" s="16" t="str">
        <f>'[5]HGAC FS12-23 Gladiator Options'!B5971</f>
        <v>GLAD05971</v>
      </c>
      <c r="C16274" s="27" t="s">
        <v>73</v>
      </c>
      <c r="D16274" s="16" t="s">
        <v>85</v>
      </c>
      <c r="E16274" s="15" t="str">
        <f>'[5]HGAC FS12-23 Gladiator Options'!C5971</f>
        <v>Cab Front Lightbar Position 8 - Rotator - Green</v>
      </c>
      <c r="F16274" s="17">
        <f>'[5]HGAC FS12-23 Gladiator Options'!K5971</f>
        <v>488</v>
      </c>
      <c r="G16274" s="13">
        <v>0.15</v>
      </c>
      <c r="H16274" s="14"/>
    </row>
    <row r="16275" spans="1:8" x14ac:dyDescent="0.35">
      <c r="A16275" s="11" t="s">
        <v>8</v>
      </c>
      <c r="B16275" s="16" t="str">
        <f>'[5]HGAC FS12-23 Gladiator Options'!B5972</f>
        <v>GLAD05972</v>
      </c>
      <c r="C16275" s="27" t="s">
        <v>73</v>
      </c>
      <c r="D16275" s="16" t="s">
        <v>85</v>
      </c>
      <c r="E16275" s="15" t="str">
        <f>'[5]HGAC FS12-23 Gladiator Options'!C5972</f>
        <v>Cab Front Lightbar Position 8 - Single Pioneer</v>
      </c>
      <c r="F16275" s="17">
        <f>'[5]HGAC FS12-23 Gladiator Options'!K5972</f>
        <v>1746</v>
      </c>
      <c r="G16275" s="13">
        <v>0.15</v>
      </c>
      <c r="H16275" s="14"/>
    </row>
    <row r="16276" spans="1:8" x14ac:dyDescent="0.35">
      <c r="A16276" s="11" t="s">
        <v>8</v>
      </c>
      <c r="B16276" s="16" t="str">
        <f>'[5]HGAC FS12-23 Gladiator Options'!B5973</f>
        <v>GLAD05973</v>
      </c>
      <c r="C16276" s="27" t="s">
        <v>73</v>
      </c>
      <c r="D16276" s="16" t="s">
        <v>85</v>
      </c>
      <c r="E16276" s="15" t="str">
        <f>'[5]HGAC FS12-23 Gladiator Options'!C5973</f>
        <v>Cab Front Lightbar Position 8 - Dual Pioneer</v>
      </c>
      <c r="F16276" s="17">
        <f>'[5]HGAC FS12-23 Gladiator Options'!K5973</f>
        <v>2479</v>
      </c>
      <c r="G16276" s="13">
        <v>0.15</v>
      </c>
      <c r="H16276" s="14"/>
    </row>
    <row r="16277" spans="1:8" x14ac:dyDescent="0.35">
      <c r="A16277" s="11" t="s">
        <v>8</v>
      </c>
      <c r="B16277" s="16" t="str">
        <f>'[5]HGAC FS12-23 Gladiator Options'!B5974</f>
        <v>GLAD05974</v>
      </c>
      <c r="C16277" s="27" t="s">
        <v>73</v>
      </c>
      <c r="D16277" s="16" t="s">
        <v>85</v>
      </c>
      <c r="E16277" s="15" t="str">
        <f>'[5]HGAC FS12-23 Gladiator Options'!C5974</f>
        <v>Cab Front Lightbar Position 8 - Scene Light (Blank)</v>
      </c>
      <c r="F16277" s="17">
        <f>'[5]HGAC FS12-23 Gladiator Options'!K5974</f>
        <v>0</v>
      </c>
      <c r="G16277" s="13">
        <v>0.15</v>
      </c>
      <c r="H16277" s="14"/>
    </row>
    <row r="16278" spans="1:8" x14ac:dyDescent="0.35">
      <c r="A16278" s="11" t="s">
        <v>8</v>
      </c>
      <c r="B16278" s="16" t="str">
        <f>'[5]HGAC FS12-23 Gladiator Options'!B5975</f>
        <v>GLAD05975</v>
      </c>
      <c r="C16278" s="27" t="s">
        <v>73</v>
      </c>
      <c r="D16278" s="16" t="s">
        <v>85</v>
      </c>
      <c r="E16278" s="15" t="str">
        <f>'[5]HGAC FS12-23 Gladiator Options'!C5975</f>
        <v>NO Cab Front Lightbar Position 8 Filter Rear RH Corner</v>
      </c>
      <c r="F16278" s="17">
        <f>'[5]HGAC FS12-23 Gladiator Options'!K5975</f>
        <v>0</v>
      </c>
      <c r="G16278" s="13">
        <v>0.15</v>
      </c>
      <c r="H16278" s="14"/>
    </row>
    <row r="16279" spans="1:8" x14ac:dyDescent="0.35">
      <c r="A16279" s="11" t="s">
        <v>8</v>
      </c>
      <c r="B16279" s="16" t="str">
        <f>'[5]HGAC FS12-23 Gladiator Options'!B5976</f>
        <v>GLAD05976</v>
      </c>
      <c r="C16279" s="27" t="s">
        <v>73</v>
      </c>
      <c r="D16279" s="16" t="s">
        <v>85</v>
      </c>
      <c r="E16279" s="15" t="str">
        <f>'[5]HGAC FS12-23 Gladiator Options'!C5976</f>
        <v>Cab Front Lightbar Position 8 Filter Rear RH Corner</v>
      </c>
      <c r="F16279" s="17">
        <f>'[5]HGAC FS12-23 Gladiator Options'!K5976</f>
        <v>6</v>
      </c>
      <c r="G16279" s="13">
        <v>0.15</v>
      </c>
      <c r="H16279" s="14"/>
    </row>
    <row r="16280" spans="1:8" x14ac:dyDescent="0.35">
      <c r="A16280" s="11" t="s">
        <v>8</v>
      </c>
      <c r="B16280" s="16" t="str">
        <f>'[5]HGAC FS12-23 Gladiator Options'!B5977</f>
        <v>GLAD05977</v>
      </c>
      <c r="C16280" s="27" t="s">
        <v>73</v>
      </c>
      <c r="D16280" s="16" t="s">
        <v>85</v>
      </c>
      <c r="E16280" s="15" t="str">
        <f>'[5]HGAC FS12-23 Gladiator Options'!C5977</f>
        <v>Cab Front Lightbar Position 8 Filter</v>
      </c>
      <c r="F16280" s="17">
        <f>'[5]HGAC FS12-23 Gladiator Options'!K5977</f>
        <v>6</v>
      </c>
      <c r="G16280" s="13">
        <v>0.15</v>
      </c>
      <c r="H16280" s="14"/>
    </row>
    <row r="16281" spans="1:8" x14ac:dyDescent="0.35">
      <c r="A16281" s="11" t="s">
        <v>8</v>
      </c>
      <c r="B16281" s="16" t="str">
        <f>'[5]HGAC FS12-23 Gladiator Options'!B5978</f>
        <v>GLAD05978</v>
      </c>
      <c r="C16281" s="27" t="s">
        <v>73</v>
      </c>
      <c r="D16281" s="16" t="s">
        <v>85</v>
      </c>
      <c r="E16281" s="15" t="str">
        <f>'[5]HGAC FS12-23 Gladiator Options'!C5978</f>
        <v>NO Cab Front Lightbar Position 8 Filter</v>
      </c>
      <c r="F16281" s="17">
        <f>'[5]HGAC FS12-23 Gladiator Options'!K5978</f>
        <v>0</v>
      </c>
      <c r="G16281" s="13">
        <v>0.15</v>
      </c>
      <c r="H16281" s="14"/>
    </row>
    <row r="16282" spans="1:8" x14ac:dyDescent="0.35">
      <c r="A16282" s="11" t="s">
        <v>8</v>
      </c>
      <c r="B16282" s="16" t="str">
        <f>'[5]HGAC FS12-23 Gladiator Options'!B5979</f>
        <v>GLAD05979</v>
      </c>
      <c r="C16282" s="27" t="s">
        <v>73</v>
      </c>
      <c r="D16282" s="16" t="s">
        <v>85</v>
      </c>
      <c r="E16282" s="15" t="str">
        <f>'[5]HGAC FS12-23 Gladiator Options'!C5979</f>
        <v>NO Cab Front Lightbar Position 8 Filter (Omit)</v>
      </c>
      <c r="F16282" s="17">
        <f>'[5]HGAC FS12-23 Gladiator Options'!K5979</f>
        <v>0</v>
      </c>
      <c r="G16282" s="13">
        <v>0.15</v>
      </c>
      <c r="H16282" s="14"/>
    </row>
    <row r="16283" spans="1:8" x14ac:dyDescent="0.35">
      <c r="A16283" s="11" t="s">
        <v>8</v>
      </c>
      <c r="B16283" s="16" t="str">
        <f>'[5]HGAC FS12-23 Gladiator Options'!B5980</f>
        <v>GLAD05980</v>
      </c>
      <c r="C16283" s="27" t="s">
        <v>73</v>
      </c>
      <c r="D16283" s="16" t="s">
        <v>85</v>
      </c>
      <c r="E16283" s="15" t="str">
        <f>'[5]HGAC FS12-23 Gladiator Options'!C5980</f>
        <v>Cab Front Lightbar Position 9 - Blank Rear LH Corner</v>
      </c>
      <c r="F16283" s="17">
        <f>'[5]HGAC FS12-23 Gladiator Options'!K5980</f>
        <v>0</v>
      </c>
      <c r="G16283" s="13">
        <v>0.15</v>
      </c>
      <c r="H16283" s="14"/>
    </row>
    <row r="16284" spans="1:8" x14ac:dyDescent="0.35">
      <c r="A16284" s="11" t="s">
        <v>8</v>
      </c>
      <c r="B16284" s="16" t="str">
        <f>'[5]HGAC FS12-23 Gladiator Options'!B5981</f>
        <v>GLAD05981</v>
      </c>
      <c r="C16284" s="27" t="s">
        <v>73</v>
      </c>
      <c r="D16284" s="16" t="s">
        <v>85</v>
      </c>
      <c r="E16284" s="15" t="str">
        <f>'[5]HGAC FS12-23 Gladiator Options'!C5981</f>
        <v>Cab Front Lightbar Position 9 - Blank</v>
      </c>
      <c r="F16284" s="17">
        <f>'[5]HGAC FS12-23 Gladiator Options'!K5981</f>
        <v>0</v>
      </c>
      <c r="G16284" s="13">
        <v>0.15</v>
      </c>
      <c r="H16284" s="14"/>
    </row>
    <row r="16285" spans="1:8" x14ac:dyDescent="0.35">
      <c r="A16285" s="11" t="s">
        <v>8</v>
      </c>
      <c r="B16285" s="16" t="str">
        <f>'[5]HGAC FS12-23 Gladiator Options'!B5982</f>
        <v>GLAD05982</v>
      </c>
      <c r="C16285" s="27" t="s">
        <v>73</v>
      </c>
      <c r="D16285" s="16" t="s">
        <v>85</v>
      </c>
      <c r="E16285" s="15" t="str">
        <f>'[5]HGAC FS12-23 Gladiator Options'!C5982</f>
        <v>NO Cab Front Lightbar Position 9</v>
      </c>
      <c r="F16285" s="17">
        <f>'[5]HGAC FS12-23 Gladiator Options'!K5982</f>
        <v>0</v>
      </c>
      <c r="G16285" s="13">
        <v>0.15</v>
      </c>
      <c r="H16285" s="14"/>
    </row>
    <row r="16286" spans="1:8" x14ac:dyDescent="0.35">
      <c r="A16286" s="11" t="s">
        <v>8</v>
      </c>
      <c r="B16286" s="16" t="str">
        <f>'[5]HGAC FS12-23 Gladiator Options'!B5983</f>
        <v>GLAD05983</v>
      </c>
      <c r="C16286" s="27" t="s">
        <v>73</v>
      </c>
      <c r="D16286" s="16" t="s">
        <v>85</v>
      </c>
      <c r="E16286" s="15" t="str">
        <f>'[5]HGAC FS12-23 Gladiator Options'!C5983</f>
        <v>Cab Front Lightbar Position 9 - Red/White</v>
      </c>
      <c r="F16286" s="17">
        <f>'[5]HGAC FS12-23 Gladiator Options'!K5983</f>
        <v>253</v>
      </c>
      <c r="G16286" s="13">
        <v>0.15</v>
      </c>
      <c r="H16286" s="14"/>
    </row>
    <row r="16287" spans="1:8" x14ac:dyDescent="0.35">
      <c r="A16287" s="11" t="s">
        <v>8</v>
      </c>
      <c r="B16287" s="16" t="str">
        <f>'[5]HGAC FS12-23 Gladiator Options'!B5984</f>
        <v>GLAD05984</v>
      </c>
      <c r="C16287" s="27" t="s">
        <v>73</v>
      </c>
      <c r="D16287" s="16" t="s">
        <v>85</v>
      </c>
      <c r="E16287" s="15" t="str">
        <f>'[5]HGAC FS12-23 Gladiator Options'!C5984</f>
        <v>Cab Front Lightbar Position 9 - Red/Blue</v>
      </c>
      <c r="F16287" s="17">
        <f>'[5]HGAC FS12-23 Gladiator Options'!K5984</f>
        <v>253</v>
      </c>
      <c r="G16287" s="13">
        <v>0.15</v>
      </c>
      <c r="H16287" s="14"/>
    </row>
    <row r="16288" spans="1:8" x14ac:dyDescent="0.35">
      <c r="A16288" s="11" t="s">
        <v>8</v>
      </c>
      <c r="B16288" s="16" t="str">
        <f>'[5]HGAC FS12-23 Gladiator Options'!B5985</f>
        <v>GLAD05985</v>
      </c>
      <c r="C16288" s="27" t="s">
        <v>73</v>
      </c>
      <c r="D16288" s="16" t="s">
        <v>85</v>
      </c>
      <c r="E16288" s="15" t="str">
        <f>'[5]HGAC FS12-23 Gladiator Options'!C5985</f>
        <v>Cab Front Lightbar Position 9 - Red</v>
      </c>
      <c r="F16288" s="17">
        <f>'[5]HGAC FS12-23 Gladiator Options'!K5985</f>
        <v>253</v>
      </c>
      <c r="G16288" s="13">
        <v>0.15</v>
      </c>
      <c r="H16288" s="14"/>
    </row>
    <row r="16289" spans="1:8" x14ac:dyDescent="0.35">
      <c r="A16289" s="11" t="s">
        <v>8</v>
      </c>
      <c r="B16289" s="16" t="str">
        <f>'[5]HGAC FS12-23 Gladiator Options'!B5986</f>
        <v>GLAD05986</v>
      </c>
      <c r="C16289" s="27" t="s">
        <v>73</v>
      </c>
      <c r="D16289" s="16" t="s">
        <v>85</v>
      </c>
      <c r="E16289" s="15" t="str">
        <f>'[5]HGAC FS12-23 Gladiator Options'!C5986</f>
        <v>Cab Front Lightbar Position 9 - White</v>
      </c>
      <c r="F16289" s="17">
        <f>'[5]HGAC FS12-23 Gladiator Options'!K5986</f>
        <v>253</v>
      </c>
      <c r="G16289" s="13">
        <v>0.15</v>
      </c>
      <c r="H16289" s="14"/>
    </row>
    <row r="16290" spans="1:8" x14ac:dyDescent="0.35">
      <c r="A16290" s="11" t="s">
        <v>8</v>
      </c>
      <c r="B16290" s="16" t="str">
        <f>'[5]HGAC FS12-23 Gladiator Options'!B5987</f>
        <v>GLAD05987</v>
      </c>
      <c r="C16290" s="27" t="s">
        <v>73</v>
      </c>
      <c r="D16290" s="16" t="s">
        <v>85</v>
      </c>
      <c r="E16290" s="15" t="str">
        <f>'[5]HGAC FS12-23 Gladiator Options'!C5987</f>
        <v>Cab Front Lightbar Position 9 - Amber</v>
      </c>
      <c r="F16290" s="17">
        <f>'[5]HGAC FS12-23 Gladiator Options'!K5987</f>
        <v>253</v>
      </c>
      <c r="G16290" s="13">
        <v>0.15</v>
      </c>
      <c r="H16290" s="14"/>
    </row>
    <row r="16291" spans="1:8" x14ac:dyDescent="0.35">
      <c r="A16291" s="11" t="s">
        <v>8</v>
      </c>
      <c r="B16291" s="16" t="str">
        <f>'[5]HGAC FS12-23 Gladiator Options'!B5988</f>
        <v>GLAD05988</v>
      </c>
      <c r="C16291" s="27" t="s">
        <v>73</v>
      </c>
      <c r="D16291" s="16" t="s">
        <v>85</v>
      </c>
      <c r="E16291" s="15" t="str">
        <f>'[5]HGAC FS12-23 Gladiator Options'!C5988</f>
        <v>Cab Front Lightbar Position 9 - Blue</v>
      </c>
      <c r="F16291" s="17">
        <f>'[5]HGAC FS12-23 Gladiator Options'!K5988</f>
        <v>253</v>
      </c>
      <c r="G16291" s="13">
        <v>0.15</v>
      </c>
      <c r="H16291" s="14"/>
    </row>
    <row r="16292" spans="1:8" x14ac:dyDescent="0.35">
      <c r="A16292" s="11" t="s">
        <v>8</v>
      </c>
      <c r="B16292" s="16" t="str">
        <f>'[5]HGAC FS12-23 Gladiator Options'!B5989</f>
        <v>GLAD05989</v>
      </c>
      <c r="C16292" s="27" t="s">
        <v>73</v>
      </c>
      <c r="D16292" s="16" t="s">
        <v>85</v>
      </c>
      <c r="E16292" s="15" t="str">
        <f>'[5]HGAC FS12-23 Gladiator Options'!C5989</f>
        <v>Cab Front Lightbar Position 9 - Green</v>
      </c>
      <c r="F16292" s="17">
        <f>'[5]HGAC FS12-23 Gladiator Options'!K5989</f>
        <v>280</v>
      </c>
      <c r="G16292" s="13">
        <v>0.15</v>
      </c>
      <c r="H16292" s="14"/>
    </row>
    <row r="16293" spans="1:8" x14ac:dyDescent="0.35">
      <c r="A16293" s="11" t="s">
        <v>8</v>
      </c>
      <c r="B16293" s="16" t="str">
        <f>'[5]HGAC FS12-23 Gladiator Options'!B5990</f>
        <v>GLAD05990</v>
      </c>
      <c r="C16293" s="27" t="s">
        <v>73</v>
      </c>
      <c r="D16293" s="16" t="s">
        <v>85</v>
      </c>
      <c r="E16293" s="15" t="str">
        <f>'[5]HGAC FS12-23 Gladiator Options'!C5990</f>
        <v>Cab Front Lightbar Position 9 - Opticom</v>
      </c>
      <c r="F16293" s="17">
        <f>'[5]HGAC FS12-23 Gladiator Options'!K5990</f>
        <v>1818</v>
      </c>
      <c r="G16293" s="13">
        <v>0.15</v>
      </c>
      <c r="H16293" s="14"/>
    </row>
    <row r="16294" spans="1:8" x14ac:dyDescent="0.35">
      <c r="A16294" s="11" t="s">
        <v>8</v>
      </c>
      <c r="B16294" s="16" t="str">
        <f>'[5]HGAC FS12-23 Gladiator Options'!B5991</f>
        <v>GLAD05991</v>
      </c>
      <c r="C16294" s="27" t="s">
        <v>73</v>
      </c>
      <c r="D16294" s="16" t="s">
        <v>85</v>
      </c>
      <c r="E16294" s="15" t="str">
        <f>'[5]HGAC FS12-23 Gladiator Options'!C5991</f>
        <v>Cab Front Lightbar Position 9 - Opticom (Blank)</v>
      </c>
      <c r="F16294" s="17">
        <f>'[5]HGAC FS12-23 Gladiator Options'!K5991</f>
        <v>0</v>
      </c>
      <c r="G16294" s="13">
        <v>0.15</v>
      </c>
      <c r="H16294" s="14"/>
    </row>
    <row r="16295" spans="1:8" x14ac:dyDescent="0.35">
      <c r="A16295" s="11" t="s">
        <v>8</v>
      </c>
      <c r="B16295" s="16" t="str">
        <f>'[5]HGAC FS12-23 Gladiator Options'!B5992</f>
        <v>GLAD05992</v>
      </c>
      <c r="C16295" s="27" t="s">
        <v>73</v>
      </c>
      <c r="D16295" s="16" t="s">
        <v>85</v>
      </c>
      <c r="E16295" s="15" t="str">
        <f>'[5]HGAC FS12-23 Gladiator Options'!C5992</f>
        <v>Cab Front Lightbar Position 9 - Strobe</v>
      </c>
      <c r="F16295" s="17">
        <f>'[5]HGAC FS12-23 Gladiator Options'!K5992</f>
        <v>253</v>
      </c>
      <c r="G16295" s="13">
        <v>0.15</v>
      </c>
      <c r="H16295" s="14"/>
    </row>
    <row r="16296" spans="1:8" x14ac:dyDescent="0.35">
      <c r="A16296" s="11" t="s">
        <v>8</v>
      </c>
      <c r="B16296" s="16" t="str">
        <f>'[5]HGAC FS12-23 Gladiator Options'!B5993</f>
        <v>GLAD05993</v>
      </c>
      <c r="C16296" s="27" t="s">
        <v>73</v>
      </c>
      <c r="D16296" s="16" t="s">
        <v>85</v>
      </c>
      <c r="E16296" s="15" t="str">
        <f>'[5]HGAC FS12-23 Gladiator Options'!C5993</f>
        <v>Cab Front Lightbar Position 9 - Strobe (Blank)</v>
      </c>
      <c r="F16296" s="17">
        <f>'[5]HGAC FS12-23 Gladiator Options'!K5993</f>
        <v>0</v>
      </c>
      <c r="G16296" s="13">
        <v>0.15</v>
      </c>
      <c r="H16296" s="14"/>
    </row>
    <row r="16297" spans="1:8" x14ac:dyDescent="0.35">
      <c r="A16297" s="11" t="s">
        <v>8</v>
      </c>
      <c r="B16297" s="16" t="str">
        <f>'[5]HGAC FS12-23 Gladiator Options'!B5994</f>
        <v>GLAD05994</v>
      </c>
      <c r="C16297" s="27" t="s">
        <v>73</v>
      </c>
      <c r="D16297" s="16" t="s">
        <v>85</v>
      </c>
      <c r="E16297" s="15" t="str">
        <f>'[5]HGAC FS12-23 Gladiator Options'!C5994</f>
        <v>Cab Front Lightbar Position 9 - Take Down</v>
      </c>
      <c r="F16297" s="17">
        <f>'[5]HGAC FS12-23 Gladiator Options'!K5994</f>
        <v>238</v>
      </c>
      <c r="G16297" s="13">
        <v>0.15</v>
      </c>
      <c r="H16297" s="14"/>
    </row>
    <row r="16298" spans="1:8" x14ac:dyDescent="0.35">
      <c r="A16298" s="11" t="s">
        <v>8</v>
      </c>
      <c r="B16298" s="16" t="str">
        <f>'[5]HGAC FS12-23 Gladiator Options'!B5995</f>
        <v>GLAD05995</v>
      </c>
      <c r="C16298" s="27" t="s">
        <v>73</v>
      </c>
      <c r="D16298" s="16" t="s">
        <v>85</v>
      </c>
      <c r="E16298" s="15" t="str">
        <f>'[5]HGAC FS12-23 Gladiator Options'!C5995</f>
        <v>Cab Front Lightbar Position 9 - Rotator - Red</v>
      </c>
      <c r="F16298" s="17">
        <f>'[5]HGAC FS12-23 Gladiator Options'!K5995</f>
        <v>443</v>
      </c>
      <c r="G16298" s="13">
        <v>0.15</v>
      </c>
      <c r="H16298" s="14"/>
    </row>
    <row r="16299" spans="1:8" x14ac:dyDescent="0.35">
      <c r="A16299" s="11" t="s">
        <v>8</v>
      </c>
      <c r="B16299" s="16" t="str">
        <f>'[5]HGAC FS12-23 Gladiator Options'!B5996</f>
        <v>GLAD05996</v>
      </c>
      <c r="C16299" s="27" t="s">
        <v>73</v>
      </c>
      <c r="D16299" s="16" t="s">
        <v>85</v>
      </c>
      <c r="E16299" s="15" t="str">
        <f>'[5]HGAC FS12-23 Gladiator Options'!C5996</f>
        <v>Cab Front Lightbar Position 9 - Rotator - White</v>
      </c>
      <c r="F16299" s="17">
        <f>'[5]HGAC FS12-23 Gladiator Options'!K5996</f>
        <v>443</v>
      </c>
      <c r="G16299" s="13">
        <v>0.15</v>
      </c>
      <c r="H16299" s="14"/>
    </row>
    <row r="16300" spans="1:8" x14ac:dyDescent="0.35">
      <c r="A16300" s="11" t="s">
        <v>8</v>
      </c>
      <c r="B16300" s="16" t="str">
        <f>'[5]HGAC FS12-23 Gladiator Options'!B5997</f>
        <v>GLAD05997</v>
      </c>
      <c r="C16300" s="27" t="s">
        <v>73</v>
      </c>
      <c r="D16300" s="16" t="s">
        <v>85</v>
      </c>
      <c r="E16300" s="15" t="str">
        <f>'[5]HGAC FS12-23 Gladiator Options'!C5997</f>
        <v>Cab Front Lightbar Position 9 - Rotator - Amber</v>
      </c>
      <c r="F16300" s="17">
        <f>'[5]HGAC FS12-23 Gladiator Options'!K5997</f>
        <v>443</v>
      </c>
      <c r="G16300" s="13">
        <v>0.15</v>
      </c>
      <c r="H16300" s="14"/>
    </row>
    <row r="16301" spans="1:8" x14ac:dyDescent="0.35">
      <c r="A16301" s="11" t="s">
        <v>8</v>
      </c>
      <c r="B16301" s="16" t="str">
        <f>'[5]HGAC FS12-23 Gladiator Options'!B5998</f>
        <v>GLAD05998</v>
      </c>
      <c r="C16301" s="27" t="s">
        <v>73</v>
      </c>
      <c r="D16301" s="16" t="s">
        <v>85</v>
      </c>
      <c r="E16301" s="15" t="str">
        <f>'[5]HGAC FS12-23 Gladiator Options'!C5998</f>
        <v>Cab Front Lightbar Position 9 - Rotator - Blue</v>
      </c>
      <c r="F16301" s="17">
        <f>'[5]HGAC FS12-23 Gladiator Options'!K5998</f>
        <v>443</v>
      </c>
      <c r="G16301" s="13">
        <v>0.15</v>
      </c>
      <c r="H16301" s="14"/>
    </row>
    <row r="16302" spans="1:8" x14ac:dyDescent="0.35">
      <c r="A16302" s="11" t="s">
        <v>8</v>
      </c>
      <c r="B16302" s="16" t="str">
        <f>'[5]HGAC FS12-23 Gladiator Options'!B5999</f>
        <v>GLAD05999</v>
      </c>
      <c r="C16302" s="27" t="s">
        <v>73</v>
      </c>
      <c r="D16302" s="16" t="s">
        <v>85</v>
      </c>
      <c r="E16302" s="15" t="str">
        <f>'[5]HGAC FS12-23 Gladiator Options'!C5999</f>
        <v>Cab Front Lightbar Position 9 - Rotator - Green</v>
      </c>
      <c r="F16302" s="17">
        <f>'[5]HGAC FS12-23 Gladiator Options'!K5999</f>
        <v>488</v>
      </c>
      <c r="G16302" s="13">
        <v>0.15</v>
      </c>
      <c r="H16302" s="14"/>
    </row>
    <row r="16303" spans="1:8" x14ac:dyDescent="0.35">
      <c r="A16303" s="11" t="s">
        <v>8</v>
      </c>
      <c r="B16303" s="16" t="str">
        <f>'[5]HGAC FS12-23 Gladiator Options'!B6000</f>
        <v>GLAD06000</v>
      </c>
      <c r="C16303" s="27" t="s">
        <v>73</v>
      </c>
      <c r="D16303" s="16" t="s">
        <v>85</v>
      </c>
      <c r="E16303" s="15" t="str">
        <f>'[5]HGAC FS12-23 Gladiator Options'!C6000</f>
        <v>Cab Front Lightbar Position 9 - Rotator (Blank)</v>
      </c>
      <c r="F16303" s="17">
        <f>'[5]HGAC FS12-23 Gladiator Options'!K6000</f>
        <v>0</v>
      </c>
      <c r="G16303" s="13">
        <v>0.15</v>
      </c>
      <c r="H16303" s="14"/>
    </row>
    <row r="16304" spans="1:8" x14ac:dyDescent="0.35">
      <c r="A16304" s="11" t="s">
        <v>8</v>
      </c>
      <c r="B16304" s="16" t="str">
        <f>'[5]HGAC FS12-23 Gladiator Options'!B6001</f>
        <v>GLAD06001</v>
      </c>
      <c r="C16304" s="27" t="s">
        <v>73</v>
      </c>
      <c r="D16304" s="16" t="s">
        <v>85</v>
      </c>
      <c r="E16304" s="15" t="str">
        <f>'[5]HGAC FS12-23 Gladiator Options'!C6001</f>
        <v>Cab Front Lightbar Position 9 - Single Pioneer</v>
      </c>
      <c r="F16304" s="17">
        <f>'[5]HGAC FS12-23 Gladiator Options'!K6001</f>
        <v>1746</v>
      </c>
      <c r="G16304" s="13">
        <v>0.15</v>
      </c>
      <c r="H16304" s="14"/>
    </row>
    <row r="16305" spans="1:8" x14ac:dyDescent="0.35">
      <c r="A16305" s="11" t="s">
        <v>8</v>
      </c>
      <c r="B16305" s="16" t="str">
        <f>'[5]HGAC FS12-23 Gladiator Options'!B6002</f>
        <v>GLAD06002</v>
      </c>
      <c r="C16305" s="27" t="s">
        <v>73</v>
      </c>
      <c r="D16305" s="16" t="s">
        <v>85</v>
      </c>
      <c r="E16305" s="15" t="str">
        <f>'[5]HGAC FS12-23 Gladiator Options'!C6002</f>
        <v>Cab Front Lightbar Position 9 - Dual Pioneer</v>
      </c>
      <c r="F16305" s="17">
        <f>'[5]HGAC FS12-23 Gladiator Options'!K6002</f>
        <v>2479</v>
      </c>
      <c r="G16305" s="13">
        <v>0.15</v>
      </c>
      <c r="H16305" s="14"/>
    </row>
    <row r="16306" spans="1:8" x14ac:dyDescent="0.35">
      <c r="A16306" s="11" t="s">
        <v>8</v>
      </c>
      <c r="B16306" s="16" t="str">
        <f>'[5]HGAC FS12-23 Gladiator Options'!B6003</f>
        <v>GLAD06003</v>
      </c>
      <c r="C16306" s="27" t="s">
        <v>73</v>
      </c>
      <c r="D16306" s="16" t="s">
        <v>85</v>
      </c>
      <c r="E16306" s="15" t="str">
        <f>'[5]HGAC FS12-23 Gladiator Options'!C6003</f>
        <v>Cab Front Lightbar Position 9 - Scene Light (Blank)</v>
      </c>
      <c r="F16306" s="17">
        <f>'[5]HGAC FS12-23 Gladiator Options'!K6003</f>
        <v>0</v>
      </c>
      <c r="G16306" s="13">
        <v>0.15</v>
      </c>
      <c r="H16306" s="14"/>
    </row>
    <row r="16307" spans="1:8" x14ac:dyDescent="0.35">
      <c r="A16307" s="11" t="s">
        <v>8</v>
      </c>
      <c r="B16307" s="16" t="str">
        <f>'[5]HGAC FS12-23 Gladiator Options'!B6004</f>
        <v>GLAD06004</v>
      </c>
      <c r="C16307" s="27" t="s">
        <v>73</v>
      </c>
      <c r="D16307" s="16" t="s">
        <v>85</v>
      </c>
      <c r="E16307" s="15" t="str">
        <f>'[5]HGAC FS12-23 Gladiator Options'!C6004</f>
        <v>Cab Front Lightbar Position 9 - Rotator - White Rear LH Corner</v>
      </c>
      <c r="F16307" s="17">
        <f>'[5]HGAC FS12-23 Gladiator Options'!K6004</f>
        <v>0</v>
      </c>
      <c r="G16307" s="13">
        <v>0.15</v>
      </c>
      <c r="H16307" s="14"/>
    </row>
    <row r="16308" spans="1:8" x14ac:dyDescent="0.35">
      <c r="A16308" s="11" t="s">
        <v>8</v>
      </c>
      <c r="B16308" s="16" t="str">
        <f>'[5]HGAC FS12-23 Gladiator Options'!B6005</f>
        <v>GLAD06005</v>
      </c>
      <c r="C16308" s="27" t="s">
        <v>73</v>
      </c>
      <c r="D16308" s="16" t="s">
        <v>85</v>
      </c>
      <c r="E16308" s="15" t="str">
        <f>'[5]HGAC FS12-23 Gladiator Options'!C6005</f>
        <v>Cab Front Lightbar Position 9 - Rotator - Red Rear LH Corner</v>
      </c>
      <c r="F16308" s="17">
        <f>'[5]HGAC FS12-23 Gladiator Options'!K6005</f>
        <v>0</v>
      </c>
      <c r="G16308" s="13">
        <v>0.15</v>
      </c>
      <c r="H16308" s="14"/>
    </row>
    <row r="16309" spans="1:8" x14ac:dyDescent="0.35">
      <c r="A16309" s="11" t="s">
        <v>8</v>
      </c>
      <c r="B16309" s="16" t="str">
        <f>'[5]HGAC FS12-23 Gladiator Options'!B6006</f>
        <v>GLAD06006</v>
      </c>
      <c r="C16309" s="27" t="s">
        <v>73</v>
      </c>
      <c r="D16309" s="16" t="s">
        <v>85</v>
      </c>
      <c r="E16309" s="15" t="str">
        <f>'[5]HGAC FS12-23 Gladiator Options'!C6006</f>
        <v>Cab Front Lightbar Position 9 - White Rear LH Corner</v>
      </c>
      <c r="F16309" s="17">
        <f>'[5]HGAC FS12-23 Gladiator Options'!K6006</f>
        <v>0</v>
      </c>
      <c r="G16309" s="13">
        <v>0.15</v>
      </c>
      <c r="H16309" s="14"/>
    </row>
    <row r="16310" spans="1:8" x14ac:dyDescent="0.35">
      <c r="A16310" s="11" t="s">
        <v>8</v>
      </c>
      <c r="B16310" s="16" t="str">
        <f>'[5]HGAC FS12-23 Gladiator Options'!B6007</f>
        <v>GLAD06007</v>
      </c>
      <c r="C16310" s="27" t="s">
        <v>73</v>
      </c>
      <c r="D16310" s="16" t="s">
        <v>85</v>
      </c>
      <c r="E16310" s="15" t="str">
        <f>'[5]HGAC FS12-23 Gladiator Options'!C6007</f>
        <v>Cab Front Lightbar Position 9 - Red Rear LH Corner</v>
      </c>
      <c r="F16310" s="17">
        <f>'[5]HGAC FS12-23 Gladiator Options'!K6007</f>
        <v>0</v>
      </c>
      <c r="G16310" s="13">
        <v>0.15</v>
      </c>
      <c r="H16310" s="14"/>
    </row>
    <row r="16311" spans="1:8" x14ac:dyDescent="0.35">
      <c r="A16311" s="11" t="s">
        <v>8</v>
      </c>
      <c r="B16311" s="16" t="str">
        <f>'[5]HGAC FS12-23 Gladiator Options'!B6008</f>
        <v>GLAD06008</v>
      </c>
      <c r="C16311" s="27" t="s">
        <v>73</v>
      </c>
      <c r="D16311" s="16" t="s">
        <v>85</v>
      </c>
      <c r="E16311" s="15" t="str">
        <f>'[5]HGAC FS12-23 Gladiator Options'!C6008</f>
        <v>Cab Front Lightbar Position 9 - Rotator - Amber Rear LH Corner</v>
      </c>
      <c r="F16311" s="17">
        <f>'[5]HGAC FS12-23 Gladiator Options'!K6008</f>
        <v>0</v>
      </c>
      <c r="G16311" s="13">
        <v>0.15</v>
      </c>
      <c r="H16311" s="14"/>
    </row>
    <row r="16312" spans="1:8" x14ac:dyDescent="0.35">
      <c r="A16312" s="11" t="s">
        <v>8</v>
      </c>
      <c r="B16312" s="16" t="str">
        <f>'[5]HGAC FS12-23 Gladiator Options'!B6009</f>
        <v>GLAD06009</v>
      </c>
      <c r="C16312" s="27" t="s">
        <v>73</v>
      </c>
      <c r="D16312" s="16" t="s">
        <v>85</v>
      </c>
      <c r="E16312" s="15" t="str">
        <f>'[5]HGAC FS12-23 Gladiator Options'!C6009</f>
        <v>Cab Front Lightbar Position 9 - Amber Rear LH Corner</v>
      </c>
      <c r="F16312" s="17">
        <f>'[5]HGAC FS12-23 Gladiator Options'!K6009</f>
        <v>0</v>
      </c>
      <c r="G16312" s="13">
        <v>0.15</v>
      </c>
      <c r="H16312" s="14"/>
    </row>
    <row r="16313" spans="1:8" x14ac:dyDescent="0.35">
      <c r="A16313" s="11" t="s">
        <v>8</v>
      </c>
      <c r="B16313" s="16" t="str">
        <f>'[5]HGAC FS12-23 Gladiator Options'!B6010</f>
        <v>GLAD06010</v>
      </c>
      <c r="C16313" s="27" t="s">
        <v>73</v>
      </c>
      <c r="D16313" s="16" t="s">
        <v>85</v>
      </c>
      <c r="E16313" s="15" t="str">
        <f>'[5]HGAC FS12-23 Gladiator Options'!C6010</f>
        <v>Cab Front Lightbar Position 9 - Rotator - Blue Rear LH Corner</v>
      </c>
      <c r="F16313" s="17">
        <f>'[5]HGAC FS12-23 Gladiator Options'!K6010</f>
        <v>0</v>
      </c>
      <c r="G16313" s="13">
        <v>0.15</v>
      </c>
      <c r="H16313" s="14"/>
    </row>
    <row r="16314" spans="1:8" x14ac:dyDescent="0.35">
      <c r="A16314" s="11" t="s">
        <v>8</v>
      </c>
      <c r="B16314" s="16" t="str">
        <f>'[5]HGAC FS12-23 Gladiator Options'!B6011</f>
        <v>GLAD06011</v>
      </c>
      <c r="C16314" s="27" t="s">
        <v>73</v>
      </c>
      <c r="D16314" s="16" t="s">
        <v>85</v>
      </c>
      <c r="E16314" s="15" t="str">
        <f>'[5]HGAC FS12-23 Gladiator Options'!C6011</f>
        <v>Cab Front Lightbar Position 9 - Blue Rear LH Corner</v>
      </c>
      <c r="F16314" s="17">
        <f>'[5]HGAC FS12-23 Gladiator Options'!K6011</f>
        <v>0</v>
      </c>
      <c r="G16314" s="13">
        <v>0.15</v>
      </c>
      <c r="H16314" s="14"/>
    </row>
    <row r="16315" spans="1:8" x14ac:dyDescent="0.35">
      <c r="A16315" s="11" t="s">
        <v>8</v>
      </c>
      <c r="B16315" s="16" t="str">
        <f>'[5]HGAC FS12-23 Gladiator Options'!B6012</f>
        <v>GLAD06012</v>
      </c>
      <c r="C16315" s="27" t="s">
        <v>73</v>
      </c>
      <c r="D16315" s="16" t="s">
        <v>85</v>
      </c>
      <c r="E16315" s="15" t="str">
        <f>'[5]HGAC FS12-23 Gladiator Options'!C6012</f>
        <v>Cab Front Lightbar Position 9 - Green Rear LH Corner</v>
      </c>
      <c r="F16315" s="17">
        <f>'[5]HGAC FS12-23 Gladiator Options'!K6012</f>
        <v>0</v>
      </c>
      <c r="G16315" s="13">
        <v>0.15</v>
      </c>
      <c r="H16315" s="14"/>
    </row>
    <row r="16316" spans="1:8" x14ac:dyDescent="0.35">
      <c r="A16316" s="11" t="s">
        <v>8</v>
      </c>
      <c r="B16316" s="16" t="str">
        <f>'[5]HGAC FS12-23 Gladiator Options'!B6013</f>
        <v>GLAD06013</v>
      </c>
      <c r="C16316" s="27" t="s">
        <v>73</v>
      </c>
      <c r="D16316" s="16" t="s">
        <v>85</v>
      </c>
      <c r="E16316" s="15" t="str">
        <f>'[5]HGAC FS12-23 Gladiator Options'!C6013</f>
        <v>Cab Front Lightbar Position 9 - Rotator - Green Rear LH Corner</v>
      </c>
      <c r="F16316" s="17">
        <f>'[5]HGAC FS12-23 Gladiator Options'!K6013</f>
        <v>0</v>
      </c>
      <c r="G16316" s="13">
        <v>0.15</v>
      </c>
      <c r="H16316" s="14"/>
    </row>
    <row r="16317" spans="1:8" x14ac:dyDescent="0.35">
      <c r="A16317" s="11" t="s">
        <v>8</v>
      </c>
      <c r="B16317" s="16" t="str">
        <f>'[5]HGAC FS12-23 Gladiator Options'!B6014</f>
        <v>GLAD06014</v>
      </c>
      <c r="C16317" s="27" t="s">
        <v>73</v>
      </c>
      <c r="D16317" s="16" t="s">
        <v>85</v>
      </c>
      <c r="E16317" s="15" t="str">
        <f>'[5]HGAC FS12-23 Gladiator Options'!C6014</f>
        <v>NO Cab Front Lightbar Position 9 Filter Rear LH Corner</v>
      </c>
      <c r="F16317" s="17">
        <f>'[5]HGAC FS12-23 Gladiator Options'!K6014</f>
        <v>0</v>
      </c>
      <c r="G16317" s="13">
        <v>0.15</v>
      </c>
      <c r="H16317" s="14"/>
    </row>
    <row r="16318" spans="1:8" x14ac:dyDescent="0.35">
      <c r="A16318" s="11" t="s">
        <v>8</v>
      </c>
      <c r="B16318" s="16" t="str">
        <f>'[5]HGAC FS12-23 Gladiator Options'!B6015</f>
        <v>GLAD06015</v>
      </c>
      <c r="C16318" s="27" t="s">
        <v>73</v>
      </c>
      <c r="D16318" s="16" t="s">
        <v>85</v>
      </c>
      <c r="E16318" s="15" t="str">
        <f>'[5]HGAC FS12-23 Gladiator Options'!C6015</f>
        <v>Cab Front Lightbar Position 9 Filter Rear LH Corner</v>
      </c>
      <c r="F16318" s="17">
        <f>'[5]HGAC FS12-23 Gladiator Options'!K6015</f>
        <v>6</v>
      </c>
      <c r="G16318" s="13">
        <v>0.15</v>
      </c>
      <c r="H16318" s="14"/>
    </row>
    <row r="16319" spans="1:8" x14ac:dyDescent="0.35">
      <c r="A16319" s="11" t="s">
        <v>8</v>
      </c>
      <c r="B16319" s="16" t="str">
        <f>'[5]HGAC FS12-23 Gladiator Options'!B6016</f>
        <v>GLAD06016</v>
      </c>
      <c r="C16319" s="27" t="s">
        <v>73</v>
      </c>
      <c r="D16319" s="16" t="s">
        <v>85</v>
      </c>
      <c r="E16319" s="15" t="str">
        <f>'[5]HGAC FS12-23 Gladiator Options'!C6016</f>
        <v>Cab Front Lightbar Position 9 Filter</v>
      </c>
      <c r="F16319" s="17">
        <f>'[5]HGAC FS12-23 Gladiator Options'!K6016</f>
        <v>6</v>
      </c>
      <c r="G16319" s="13">
        <v>0.15</v>
      </c>
      <c r="H16319" s="14"/>
    </row>
    <row r="16320" spans="1:8" x14ac:dyDescent="0.35">
      <c r="A16320" s="11" t="s">
        <v>8</v>
      </c>
      <c r="B16320" s="16" t="str">
        <f>'[5]HGAC FS12-23 Gladiator Options'!B6017</f>
        <v>GLAD06017</v>
      </c>
      <c r="C16320" s="27" t="s">
        <v>73</v>
      </c>
      <c r="D16320" s="16" t="s">
        <v>85</v>
      </c>
      <c r="E16320" s="15" t="str">
        <f>'[5]HGAC FS12-23 Gladiator Options'!C6017</f>
        <v>NO Cab Front Lightbar Position 9 Filter</v>
      </c>
      <c r="F16320" s="17">
        <f>'[5]HGAC FS12-23 Gladiator Options'!K6017</f>
        <v>0</v>
      </c>
      <c r="G16320" s="13">
        <v>0.15</v>
      </c>
      <c r="H16320" s="14"/>
    </row>
    <row r="16321" spans="1:8" x14ac:dyDescent="0.35">
      <c r="A16321" s="11" t="s">
        <v>8</v>
      </c>
      <c r="B16321" s="16" t="str">
        <f>'[5]HGAC FS12-23 Gladiator Options'!B6018</f>
        <v>GLAD06018</v>
      </c>
      <c r="C16321" s="27" t="s">
        <v>73</v>
      </c>
      <c r="D16321" s="16" t="s">
        <v>85</v>
      </c>
      <c r="E16321" s="15" t="str">
        <f>'[5]HGAC FS12-23 Gladiator Options'!C6018</f>
        <v>NO Cab Front Lightbar Position 9 Filter (Omit)</v>
      </c>
      <c r="F16321" s="17">
        <f>'[5]HGAC FS12-23 Gladiator Options'!K6018</f>
        <v>0</v>
      </c>
      <c r="G16321" s="13">
        <v>0.15</v>
      </c>
      <c r="H16321" s="14"/>
    </row>
    <row r="16322" spans="1:8" x14ac:dyDescent="0.35">
      <c r="A16322" s="11" t="s">
        <v>8</v>
      </c>
      <c r="B16322" s="16" t="str">
        <f>'[5]HGAC FS12-23 Gladiator Options'!B6019</f>
        <v>GLAD06019</v>
      </c>
      <c r="C16322" s="27" t="s">
        <v>73</v>
      </c>
      <c r="D16322" s="16" t="s">
        <v>85</v>
      </c>
      <c r="E16322" s="15" t="str">
        <f>'[5]HGAC FS12-23 Gladiator Options'!C6019</f>
        <v>NO Cab Front Lightbar Position 10</v>
      </c>
      <c r="F16322" s="17">
        <f>'[5]HGAC FS12-23 Gladiator Options'!K6019</f>
        <v>0</v>
      </c>
      <c r="G16322" s="13">
        <v>0.15</v>
      </c>
      <c r="H16322" s="14"/>
    </row>
    <row r="16323" spans="1:8" x14ac:dyDescent="0.35">
      <c r="A16323" s="11" t="s">
        <v>8</v>
      </c>
      <c r="B16323" s="16" t="str">
        <f>'[5]HGAC FS12-23 Gladiator Options'!B6020</f>
        <v>GLAD06020</v>
      </c>
      <c r="C16323" s="27" t="s">
        <v>73</v>
      </c>
      <c r="D16323" s="16" t="s">
        <v>85</v>
      </c>
      <c r="E16323" s="15" t="str">
        <f>'[5]HGAC FS12-23 Gladiator Options'!C6020</f>
        <v>Cab Front Lightbar Position 10 - Blank</v>
      </c>
      <c r="F16323" s="17">
        <f>'[5]HGAC FS12-23 Gladiator Options'!K6020</f>
        <v>0</v>
      </c>
      <c r="G16323" s="13">
        <v>0.15</v>
      </c>
      <c r="H16323" s="14"/>
    </row>
    <row r="16324" spans="1:8" x14ac:dyDescent="0.35">
      <c r="A16324" s="11" t="s">
        <v>8</v>
      </c>
      <c r="B16324" s="16" t="str">
        <f>'[5]HGAC FS12-23 Gladiator Options'!B6021</f>
        <v>GLAD06021</v>
      </c>
      <c r="C16324" s="27" t="s">
        <v>73</v>
      </c>
      <c r="D16324" s="16" t="s">
        <v>85</v>
      </c>
      <c r="E16324" s="15" t="str">
        <f>'[5]HGAC FS12-23 Gladiator Options'!C6021</f>
        <v>Cab Front Lightbar Position 10 - Red</v>
      </c>
      <c r="F16324" s="17">
        <f>'[5]HGAC FS12-23 Gladiator Options'!K6021</f>
        <v>253</v>
      </c>
      <c r="G16324" s="13">
        <v>0.15</v>
      </c>
      <c r="H16324" s="14"/>
    </row>
    <row r="16325" spans="1:8" x14ac:dyDescent="0.35">
      <c r="A16325" s="11" t="s">
        <v>8</v>
      </c>
      <c r="B16325" s="16" t="str">
        <f>'[5]HGAC FS12-23 Gladiator Options'!B6022</f>
        <v>GLAD06022</v>
      </c>
      <c r="C16325" s="27" t="s">
        <v>73</v>
      </c>
      <c r="D16325" s="16" t="s">
        <v>85</v>
      </c>
      <c r="E16325" s="15" t="str">
        <f>'[5]HGAC FS12-23 Gladiator Options'!C6022</f>
        <v>Cab Front Lightbar Position 10 - Red Steady Burn</v>
      </c>
      <c r="F16325" s="17">
        <f>'[5]HGAC FS12-23 Gladiator Options'!K6022</f>
        <v>253</v>
      </c>
      <c r="G16325" s="13">
        <v>0.15</v>
      </c>
      <c r="H16325" s="14"/>
    </row>
    <row r="16326" spans="1:8" x14ac:dyDescent="0.35">
      <c r="A16326" s="11" t="s">
        <v>8</v>
      </c>
      <c r="B16326" s="16" t="str">
        <f>'[5]HGAC FS12-23 Gladiator Options'!B6023</f>
        <v>GLAD06023</v>
      </c>
      <c r="C16326" s="27" t="s">
        <v>73</v>
      </c>
      <c r="D16326" s="16" t="s">
        <v>85</v>
      </c>
      <c r="E16326" s="15" t="str">
        <f>'[5]HGAC FS12-23 Gladiator Options'!C6023</f>
        <v>Cab Front Lightbar Position 10 - Red/White</v>
      </c>
      <c r="F16326" s="17">
        <f>'[5]HGAC FS12-23 Gladiator Options'!K6023</f>
        <v>253</v>
      </c>
      <c r="G16326" s="13">
        <v>0.15</v>
      </c>
      <c r="H16326" s="14"/>
    </row>
    <row r="16327" spans="1:8" x14ac:dyDescent="0.35">
      <c r="A16327" s="11" t="s">
        <v>8</v>
      </c>
      <c r="B16327" s="16" t="str">
        <f>'[5]HGAC FS12-23 Gladiator Options'!B6024</f>
        <v>GLAD06024</v>
      </c>
      <c r="C16327" s="27" t="s">
        <v>73</v>
      </c>
      <c r="D16327" s="16" t="s">
        <v>85</v>
      </c>
      <c r="E16327" s="15" t="str">
        <f>'[5]HGAC FS12-23 Gladiator Options'!C6024</f>
        <v>Cab Front Lightbar Position 10 - Red/Blue</v>
      </c>
      <c r="F16327" s="17">
        <f>'[5]HGAC FS12-23 Gladiator Options'!K6024</f>
        <v>253</v>
      </c>
      <c r="G16327" s="13">
        <v>0.15</v>
      </c>
      <c r="H16327" s="14"/>
    </row>
    <row r="16328" spans="1:8" x14ac:dyDescent="0.35">
      <c r="A16328" s="11" t="s">
        <v>8</v>
      </c>
      <c r="B16328" s="16" t="str">
        <f>'[5]HGAC FS12-23 Gladiator Options'!B6025</f>
        <v>GLAD06025</v>
      </c>
      <c r="C16328" s="27" t="s">
        <v>73</v>
      </c>
      <c r="D16328" s="16" t="s">
        <v>85</v>
      </c>
      <c r="E16328" s="15" t="str">
        <f>'[5]HGAC FS12-23 Gladiator Options'!C6025</f>
        <v>Cab Front Lightbar Position 10 - White</v>
      </c>
      <c r="F16328" s="17">
        <f>'[5]HGAC FS12-23 Gladiator Options'!K6025</f>
        <v>253</v>
      </c>
      <c r="G16328" s="13">
        <v>0.15</v>
      </c>
      <c r="H16328" s="14"/>
    </row>
    <row r="16329" spans="1:8" x14ac:dyDescent="0.35">
      <c r="A16329" s="11" t="s">
        <v>8</v>
      </c>
      <c r="B16329" s="16" t="str">
        <f>'[5]HGAC FS12-23 Gladiator Options'!B6026</f>
        <v>GLAD06026</v>
      </c>
      <c r="C16329" s="27" t="s">
        <v>73</v>
      </c>
      <c r="D16329" s="16" t="s">
        <v>85</v>
      </c>
      <c r="E16329" s="15" t="str">
        <f>'[5]HGAC FS12-23 Gladiator Options'!C6026</f>
        <v>Cab Front Lightbar Position 10 - Amber</v>
      </c>
      <c r="F16329" s="17">
        <f>'[5]HGAC FS12-23 Gladiator Options'!K6026</f>
        <v>253</v>
      </c>
      <c r="G16329" s="13">
        <v>0.15</v>
      </c>
      <c r="H16329" s="14"/>
    </row>
    <row r="16330" spans="1:8" x14ac:dyDescent="0.35">
      <c r="A16330" s="11" t="s">
        <v>8</v>
      </c>
      <c r="B16330" s="16" t="str">
        <f>'[5]HGAC FS12-23 Gladiator Options'!B6027</f>
        <v>GLAD06027</v>
      </c>
      <c r="C16330" s="27" t="s">
        <v>73</v>
      </c>
      <c r="D16330" s="16" t="s">
        <v>85</v>
      </c>
      <c r="E16330" s="15" t="str">
        <f>'[5]HGAC FS12-23 Gladiator Options'!C6027</f>
        <v>Cab Front Lightbar Position 10 - Blue</v>
      </c>
      <c r="F16330" s="17">
        <f>'[5]HGAC FS12-23 Gladiator Options'!K6027</f>
        <v>253</v>
      </c>
      <c r="G16330" s="13">
        <v>0.15</v>
      </c>
      <c r="H16330" s="14"/>
    </row>
    <row r="16331" spans="1:8" x14ac:dyDescent="0.35">
      <c r="A16331" s="11" t="s">
        <v>8</v>
      </c>
      <c r="B16331" s="16" t="str">
        <f>'[5]HGAC FS12-23 Gladiator Options'!B6028</f>
        <v>GLAD06028</v>
      </c>
      <c r="C16331" s="27" t="s">
        <v>73</v>
      </c>
      <c r="D16331" s="16" t="s">
        <v>85</v>
      </c>
      <c r="E16331" s="15" t="str">
        <f>'[5]HGAC FS12-23 Gladiator Options'!C6028</f>
        <v>Cab Front Lightbar Position 10 - Opticom (Blank)</v>
      </c>
      <c r="F16331" s="17">
        <f>'[5]HGAC FS12-23 Gladiator Options'!K6028</f>
        <v>0</v>
      </c>
      <c r="G16331" s="13">
        <v>0.15</v>
      </c>
      <c r="H16331" s="14"/>
    </row>
    <row r="16332" spans="1:8" x14ac:dyDescent="0.35">
      <c r="A16332" s="11" t="s">
        <v>8</v>
      </c>
      <c r="B16332" s="16" t="str">
        <f>'[5]HGAC FS12-23 Gladiator Options'!B6029</f>
        <v>GLAD06029</v>
      </c>
      <c r="C16332" s="27" t="s">
        <v>73</v>
      </c>
      <c r="D16332" s="16" t="s">
        <v>85</v>
      </c>
      <c r="E16332" s="15" t="str">
        <f>'[5]HGAC FS12-23 Gladiator Options'!C6029</f>
        <v>Cab Front Lightbar Position 10 - Opticom</v>
      </c>
      <c r="F16332" s="17">
        <f>'[5]HGAC FS12-23 Gladiator Options'!K6029</f>
        <v>1818</v>
      </c>
      <c r="G16332" s="13">
        <v>0.15</v>
      </c>
      <c r="H16332" s="14"/>
    </row>
    <row r="16333" spans="1:8" x14ac:dyDescent="0.35">
      <c r="A16333" s="11" t="s">
        <v>8</v>
      </c>
      <c r="B16333" s="16" t="str">
        <f>'[5]HGAC FS12-23 Gladiator Options'!B6030</f>
        <v>GLAD06030</v>
      </c>
      <c r="C16333" s="27" t="s">
        <v>73</v>
      </c>
      <c r="D16333" s="16" t="s">
        <v>85</v>
      </c>
      <c r="E16333" s="15" t="str">
        <f>'[5]HGAC FS12-23 Gladiator Options'!C6030</f>
        <v>Cab Front Lightbar Position 10 - Green</v>
      </c>
      <c r="F16333" s="17">
        <f>'[5]HGAC FS12-23 Gladiator Options'!K6030</f>
        <v>280</v>
      </c>
      <c r="G16333" s="13">
        <v>0.15</v>
      </c>
      <c r="H16333" s="14"/>
    </row>
    <row r="16334" spans="1:8" x14ac:dyDescent="0.35">
      <c r="A16334" s="11" t="s">
        <v>8</v>
      </c>
      <c r="B16334" s="16" t="str">
        <f>'[5]HGAC FS12-23 Gladiator Options'!B6031</f>
        <v>GLAD06031</v>
      </c>
      <c r="C16334" s="27" t="s">
        <v>73</v>
      </c>
      <c r="D16334" s="16" t="s">
        <v>85</v>
      </c>
      <c r="E16334" s="15" t="str">
        <f>'[5]HGAC FS12-23 Gladiator Options'!C6031</f>
        <v>Cab Front Lightbar Position 10 - Strobe</v>
      </c>
      <c r="F16334" s="17">
        <f>'[5]HGAC FS12-23 Gladiator Options'!K6031</f>
        <v>253</v>
      </c>
      <c r="G16334" s="13">
        <v>0.15</v>
      </c>
      <c r="H16334" s="14"/>
    </row>
    <row r="16335" spans="1:8" x14ac:dyDescent="0.35">
      <c r="A16335" s="11" t="s">
        <v>8</v>
      </c>
      <c r="B16335" s="16" t="str">
        <f>'[5]HGAC FS12-23 Gladiator Options'!B6032</f>
        <v>GLAD06032</v>
      </c>
      <c r="C16335" s="27" t="s">
        <v>73</v>
      </c>
      <c r="D16335" s="16" t="s">
        <v>85</v>
      </c>
      <c r="E16335" s="15" t="str">
        <f>'[5]HGAC FS12-23 Gladiator Options'!C6032</f>
        <v>Cab Front Lightbar Position 10 - Strobe (Blank)</v>
      </c>
      <c r="F16335" s="17">
        <f>'[5]HGAC FS12-23 Gladiator Options'!K6032</f>
        <v>0</v>
      </c>
      <c r="G16335" s="13">
        <v>0.15</v>
      </c>
      <c r="H16335" s="14"/>
    </row>
    <row r="16336" spans="1:8" x14ac:dyDescent="0.35">
      <c r="A16336" s="11" t="s">
        <v>8</v>
      </c>
      <c r="B16336" s="16" t="str">
        <f>'[5]HGAC FS12-23 Gladiator Options'!B6033</f>
        <v>GLAD06033</v>
      </c>
      <c r="C16336" s="27" t="s">
        <v>73</v>
      </c>
      <c r="D16336" s="16" t="s">
        <v>85</v>
      </c>
      <c r="E16336" s="15" t="str">
        <f>'[5]HGAC FS12-23 Gladiator Options'!C6033</f>
        <v>Cab Front Lightbar Position 10 - Take Down</v>
      </c>
      <c r="F16336" s="17">
        <f>'[5]HGAC FS12-23 Gladiator Options'!K6033</f>
        <v>238</v>
      </c>
      <c r="G16336" s="13">
        <v>0.15</v>
      </c>
      <c r="H16336" s="14"/>
    </row>
    <row r="16337" spans="1:8" x14ac:dyDescent="0.35">
      <c r="A16337" s="11" t="s">
        <v>8</v>
      </c>
      <c r="B16337" s="16" t="str">
        <f>'[5]HGAC FS12-23 Gladiator Options'!B6034</f>
        <v>GLAD06034</v>
      </c>
      <c r="C16337" s="27" t="s">
        <v>73</v>
      </c>
      <c r="D16337" s="16" t="s">
        <v>85</v>
      </c>
      <c r="E16337" s="15" t="str">
        <f>'[5]HGAC FS12-23 Gladiator Options'!C6034</f>
        <v>Cab Front Lightbar Position 10 - Rotator - Red</v>
      </c>
      <c r="F16337" s="17">
        <f>'[5]HGAC FS12-23 Gladiator Options'!K6034</f>
        <v>443</v>
      </c>
      <c r="G16337" s="13">
        <v>0.15</v>
      </c>
      <c r="H16337" s="14"/>
    </row>
    <row r="16338" spans="1:8" x14ac:dyDescent="0.35">
      <c r="A16338" s="11" t="s">
        <v>8</v>
      </c>
      <c r="B16338" s="16" t="str">
        <f>'[5]HGAC FS12-23 Gladiator Options'!B6035</f>
        <v>GLAD06035</v>
      </c>
      <c r="C16338" s="27" t="s">
        <v>73</v>
      </c>
      <c r="D16338" s="16" t="s">
        <v>85</v>
      </c>
      <c r="E16338" s="15" t="str">
        <f>'[5]HGAC FS12-23 Gladiator Options'!C6035</f>
        <v>Cab Front Lightbar Position 10 - Rotator - White</v>
      </c>
      <c r="F16338" s="17">
        <f>'[5]HGAC FS12-23 Gladiator Options'!K6035</f>
        <v>443</v>
      </c>
      <c r="G16338" s="13">
        <v>0.15</v>
      </c>
      <c r="H16338" s="14"/>
    </row>
    <row r="16339" spans="1:8" x14ac:dyDescent="0.35">
      <c r="A16339" s="11" t="s">
        <v>8</v>
      </c>
      <c r="B16339" s="16" t="str">
        <f>'[5]HGAC FS12-23 Gladiator Options'!B6036</f>
        <v>GLAD06036</v>
      </c>
      <c r="C16339" s="27" t="s">
        <v>73</v>
      </c>
      <c r="D16339" s="16" t="s">
        <v>85</v>
      </c>
      <c r="E16339" s="15" t="str">
        <f>'[5]HGAC FS12-23 Gladiator Options'!C6036</f>
        <v>Cab Front Lightbar Position 10 - Rotator - Amber</v>
      </c>
      <c r="F16339" s="17">
        <f>'[5]HGAC FS12-23 Gladiator Options'!K6036</f>
        <v>443</v>
      </c>
      <c r="G16339" s="13">
        <v>0.15</v>
      </c>
      <c r="H16339" s="14"/>
    </row>
    <row r="16340" spans="1:8" x14ac:dyDescent="0.35">
      <c r="A16340" s="11" t="s">
        <v>8</v>
      </c>
      <c r="B16340" s="16" t="str">
        <f>'[5]HGAC FS12-23 Gladiator Options'!B6037</f>
        <v>GLAD06037</v>
      </c>
      <c r="C16340" s="27" t="s">
        <v>73</v>
      </c>
      <c r="D16340" s="16" t="s">
        <v>85</v>
      </c>
      <c r="E16340" s="15" t="str">
        <f>'[5]HGAC FS12-23 Gladiator Options'!C6037</f>
        <v>Cab Front Lightbar Position 10 - Rotator - Blue</v>
      </c>
      <c r="F16340" s="17">
        <f>'[5]HGAC FS12-23 Gladiator Options'!K6037</f>
        <v>443</v>
      </c>
      <c r="G16340" s="13">
        <v>0.15</v>
      </c>
      <c r="H16340" s="14"/>
    </row>
    <row r="16341" spans="1:8" x14ac:dyDescent="0.35">
      <c r="A16341" s="11" t="s">
        <v>8</v>
      </c>
      <c r="B16341" s="16" t="str">
        <f>'[5]HGAC FS12-23 Gladiator Options'!B6038</f>
        <v>GLAD06038</v>
      </c>
      <c r="C16341" s="27" t="s">
        <v>73</v>
      </c>
      <c r="D16341" s="16" t="s">
        <v>85</v>
      </c>
      <c r="E16341" s="15" t="str">
        <f>'[5]HGAC FS12-23 Gladiator Options'!C6038</f>
        <v>Cab Front Lightbar Position 10 - Rotator - Green</v>
      </c>
      <c r="F16341" s="17">
        <f>'[5]HGAC FS12-23 Gladiator Options'!K6038</f>
        <v>488</v>
      </c>
      <c r="G16341" s="13">
        <v>0.15</v>
      </c>
      <c r="H16341" s="14"/>
    </row>
    <row r="16342" spans="1:8" x14ac:dyDescent="0.35">
      <c r="A16342" s="11" t="s">
        <v>8</v>
      </c>
      <c r="B16342" s="16" t="str">
        <f>'[5]HGAC FS12-23 Gladiator Options'!B6039</f>
        <v>GLAD06039</v>
      </c>
      <c r="C16342" s="27" t="s">
        <v>73</v>
      </c>
      <c r="D16342" s="16" t="s">
        <v>85</v>
      </c>
      <c r="E16342" s="15" t="str">
        <f>'[5]HGAC FS12-23 Gladiator Options'!C6039</f>
        <v>Cab Front Lightbar Position 10 - Rotator (Blank)</v>
      </c>
      <c r="F16342" s="17">
        <f>'[5]HGAC FS12-23 Gladiator Options'!K6039</f>
        <v>0</v>
      </c>
      <c r="G16342" s="13">
        <v>0.15</v>
      </c>
      <c r="H16342" s="14"/>
    </row>
    <row r="16343" spans="1:8" x14ac:dyDescent="0.35">
      <c r="A16343" s="11" t="s">
        <v>8</v>
      </c>
      <c r="B16343" s="16" t="str">
        <f>'[5]HGAC FS12-23 Gladiator Options'!B6040</f>
        <v>GLAD06040</v>
      </c>
      <c r="C16343" s="27" t="s">
        <v>73</v>
      </c>
      <c r="D16343" s="16" t="s">
        <v>85</v>
      </c>
      <c r="E16343" s="15" t="str">
        <f>'[5]HGAC FS12-23 Gladiator Options'!C6040</f>
        <v>Cab Front Lightbar Position 10 - Single Pioneer</v>
      </c>
      <c r="F16343" s="17">
        <f>'[5]HGAC FS12-23 Gladiator Options'!K6040</f>
        <v>1445</v>
      </c>
      <c r="G16343" s="13">
        <v>0.15</v>
      </c>
      <c r="H16343" s="14"/>
    </row>
    <row r="16344" spans="1:8" x14ac:dyDescent="0.35">
      <c r="A16344" s="11" t="s">
        <v>8</v>
      </c>
      <c r="B16344" s="16" t="str">
        <f>'[5]HGAC FS12-23 Gladiator Options'!B6041</f>
        <v>GLAD06041</v>
      </c>
      <c r="C16344" s="27" t="s">
        <v>73</v>
      </c>
      <c r="D16344" s="16" t="s">
        <v>85</v>
      </c>
      <c r="E16344" s="15" t="str">
        <f>'[5]HGAC FS12-23 Gladiator Options'!C6041</f>
        <v>Cab Front Lightbar Position 10 - Dual Pioneer</v>
      </c>
      <c r="F16344" s="17">
        <f>'[5]HGAC FS12-23 Gladiator Options'!K6041</f>
        <v>2238</v>
      </c>
      <c r="G16344" s="13">
        <v>0.15</v>
      </c>
      <c r="H16344" s="14"/>
    </row>
    <row r="16345" spans="1:8" x14ac:dyDescent="0.35">
      <c r="A16345" s="11" t="s">
        <v>8</v>
      </c>
      <c r="B16345" s="16" t="str">
        <f>'[5]HGAC FS12-23 Gladiator Options'!B6042</f>
        <v>GLAD06042</v>
      </c>
      <c r="C16345" s="27" t="s">
        <v>73</v>
      </c>
      <c r="D16345" s="16" t="s">
        <v>85</v>
      </c>
      <c r="E16345" s="15" t="str">
        <f>'[5]HGAC FS12-23 Gladiator Options'!C6042</f>
        <v>Cab Front Lightbar Position 10 - Scene Light (Blank)</v>
      </c>
      <c r="F16345" s="17">
        <f>'[5]HGAC FS12-23 Gladiator Options'!K6042</f>
        <v>0</v>
      </c>
      <c r="G16345" s="13">
        <v>0.15</v>
      </c>
      <c r="H16345" s="14"/>
    </row>
    <row r="16346" spans="1:8" x14ac:dyDescent="0.35">
      <c r="A16346" s="11" t="s">
        <v>8</v>
      </c>
      <c r="B16346" s="16" t="str">
        <f>'[5]HGAC FS12-23 Gladiator Options'!B6043</f>
        <v>GLAD06043</v>
      </c>
      <c r="C16346" s="27" t="s">
        <v>73</v>
      </c>
      <c r="D16346" s="16" t="s">
        <v>85</v>
      </c>
      <c r="E16346" s="15" t="str">
        <f>'[5]HGAC FS12-23 Gladiator Options'!C6043</f>
        <v>Cab Front Lightbar Position 10 - Blank LH Side</v>
      </c>
      <c r="F16346" s="17">
        <f>'[5]HGAC FS12-23 Gladiator Options'!K6043</f>
        <v>0</v>
      </c>
      <c r="G16346" s="13">
        <v>0.15</v>
      </c>
      <c r="H16346" s="14"/>
    </row>
    <row r="16347" spans="1:8" x14ac:dyDescent="0.35">
      <c r="A16347" s="11" t="s">
        <v>8</v>
      </c>
      <c r="B16347" s="16" t="str">
        <f>'[5]HGAC FS12-23 Gladiator Options'!B6044</f>
        <v>GLAD06044</v>
      </c>
      <c r="C16347" s="27" t="s">
        <v>73</v>
      </c>
      <c r="D16347" s="16" t="s">
        <v>85</v>
      </c>
      <c r="E16347" s="15" t="str">
        <f>'[5]HGAC FS12-23 Gladiator Options'!C6044</f>
        <v>Cab Front Lightbar Position 10 - Red LH Side</v>
      </c>
      <c r="F16347" s="17">
        <f>'[5]HGAC FS12-23 Gladiator Options'!K6044</f>
        <v>180</v>
      </c>
      <c r="G16347" s="13">
        <v>0.15</v>
      </c>
      <c r="H16347" s="14"/>
    </row>
    <row r="16348" spans="1:8" x14ac:dyDescent="0.35">
      <c r="A16348" s="11" t="s">
        <v>8</v>
      </c>
      <c r="B16348" s="16" t="str">
        <f>'[5]HGAC FS12-23 Gladiator Options'!B6045</f>
        <v>GLAD06045</v>
      </c>
      <c r="C16348" s="27" t="s">
        <v>73</v>
      </c>
      <c r="D16348" s="16" t="s">
        <v>85</v>
      </c>
      <c r="E16348" s="15" t="str">
        <f>'[5]HGAC FS12-23 Gladiator Options'!C6045</f>
        <v>Cab Front Lightbar Position 10 - White LH Side</v>
      </c>
      <c r="F16348" s="17">
        <f>'[5]HGAC FS12-23 Gladiator Options'!K6045</f>
        <v>180</v>
      </c>
      <c r="G16348" s="13">
        <v>0.15</v>
      </c>
      <c r="H16348" s="14"/>
    </row>
    <row r="16349" spans="1:8" x14ac:dyDescent="0.35">
      <c r="A16349" s="11" t="s">
        <v>8</v>
      </c>
      <c r="B16349" s="16" t="str">
        <f>'[5]HGAC FS12-23 Gladiator Options'!B6046</f>
        <v>GLAD06046</v>
      </c>
      <c r="C16349" s="27" t="s">
        <v>73</v>
      </c>
      <c r="D16349" s="16" t="s">
        <v>85</v>
      </c>
      <c r="E16349" s="15" t="str">
        <f>'[5]HGAC FS12-23 Gladiator Options'!C6046</f>
        <v>Cab Front Lightbar Position 10 - Amber LH Side</v>
      </c>
      <c r="F16349" s="17">
        <f>'[5]HGAC FS12-23 Gladiator Options'!K6046</f>
        <v>180</v>
      </c>
      <c r="G16349" s="13">
        <v>0.15</v>
      </c>
      <c r="H16349" s="14"/>
    </row>
    <row r="16350" spans="1:8" x14ac:dyDescent="0.35">
      <c r="A16350" s="11" t="s">
        <v>8</v>
      </c>
      <c r="B16350" s="16" t="str">
        <f>'[5]HGAC FS12-23 Gladiator Options'!B6047</f>
        <v>GLAD06047</v>
      </c>
      <c r="C16350" s="27" t="s">
        <v>73</v>
      </c>
      <c r="D16350" s="16" t="s">
        <v>85</v>
      </c>
      <c r="E16350" s="15" t="str">
        <f>'[5]HGAC FS12-23 Gladiator Options'!C6047</f>
        <v>Cab Front Lightbar Position 10 - Blue LH Side</v>
      </c>
      <c r="F16350" s="17">
        <f>'[5]HGAC FS12-23 Gladiator Options'!K6047</f>
        <v>180</v>
      </c>
      <c r="G16350" s="13">
        <v>0.15</v>
      </c>
      <c r="H16350" s="14"/>
    </row>
    <row r="16351" spans="1:8" x14ac:dyDescent="0.35">
      <c r="A16351" s="11" t="s">
        <v>8</v>
      </c>
      <c r="B16351" s="16" t="str">
        <f>'[5]HGAC FS12-23 Gladiator Options'!B6048</f>
        <v>GLAD06048</v>
      </c>
      <c r="C16351" s="27" t="s">
        <v>73</v>
      </c>
      <c r="D16351" s="16" t="s">
        <v>85</v>
      </c>
      <c r="E16351" s="15" t="str">
        <f>'[5]HGAC FS12-23 Gladiator Options'!C6048</f>
        <v>Cab Front Lightbar Position 10 - Green LH Side</v>
      </c>
      <c r="F16351" s="17">
        <f>'[5]HGAC FS12-23 Gladiator Options'!K6048</f>
        <v>190</v>
      </c>
      <c r="G16351" s="13">
        <v>0.15</v>
      </c>
      <c r="H16351" s="14"/>
    </row>
    <row r="16352" spans="1:8" x14ac:dyDescent="0.35">
      <c r="A16352" s="11" t="s">
        <v>8</v>
      </c>
      <c r="B16352" s="16" t="str">
        <f>'[5]HGAC FS12-23 Gladiator Options'!B6049</f>
        <v>GLAD06049</v>
      </c>
      <c r="C16352" s="27" t="s">
        <v>73</v>
      </c>
      <c r="D16352" s="16" t="s">
        <v>85</v>
      </c>
      <c r="E16352" s="15" t="str">
        <f>'[5]HGAC FS12-23 Gladiator Options'!C6049</f>
        <v>NO Cab Front Lightbar Position 10 Filter LH Side</v>
      </c>
      <c r="F16352" s="17">
        <f>'[5]HGAC FS12-23 Gladiator Options'!K6049</f>
        <v>0</v>
      </c>
      <c r="G16352" s="13">
        <v>0.15</v>
      </c>
      <c r="H16352" s="14"/>
    </row>
    <row r="16353" spans="1:8" x14ac:dyDescent="0.35">
      <c r="A16353" s="11" t="s">
        <v>8</v>
      </c>
      <c r="B16353" s="16" t="str">
        <f>'[5]HGAC FS12-23 Gladiator Options'!B6050</f>
        <v>GLAD06050</v>
      </c>
      <c r="C16353" s="27" t="s">
        <v>73</v>
      </c>
      <c r="D16353" s="16" t="s">
        <v>85</v>
      </c>
      <c r="E16353" s="15" t="str">
        <f>'[5]HGAC FS12-23 Gladiator Options'!C6050</f>
        <v>Cab Front Lightbar Position 10 Filter LH Side</v>
      </c>
      <c r="F16353" s="17">
        <f>'[5]HGAC FS12-23 Gladiator Options'!K6050</f>
        <v>6</v>
      </c>
      <c r="G16353" s="13">
        <v>0.15</v>
      </c>
      <c r="H16353" s="14"/>
    </row>
    <row r="16354" spans="1:8" x14ac:dyDescent="0.35">
      <c r="A16354" s="11" t="s">
        <v>8</v>
      </c>
      <c r="B16354" s="16" t="str">
        <f>'[5]HGAC FS12-23 Gladiator Options'!B6051</f>
        <v>GLAD06051</v>
      </c>
      <c r="C16354" s="27" t="s">
        <v>73</v>
      </c>
      <c r="D16354" s="16" t="s">
        <v>85</v>
      </c>
      <c r="E16354" s="15" t="str">
        <f>'[5]HGAC FS12-23 Gladiator Options'!C6051</f>
        <v>Cab Front Lightbar Position 10 Filter</v>
      </c>
      <c r="F16354" s="17">
        <f>'[5]HGAC FS12-23 Gladiator Options'!K6051</f>
        <v>6</v>
      </c>
      <c r="G16354" s="13">
        <v>0.15</v>
      </c>
      <c r="H16354" s="14"/>
    </row>
    <row r="16355" spans="1:8" x14ac:dyDescent="0.35">
      <c r="A16355" s="11" t="s">
        <v>8</v>
      </c>
      <c r="B16355" s="16" t="str">
        <f>'[5]HGAC FS12-23 Gladiator Options'!B6052</f>
        <v>GLAD06052</v>
      </c>
      <c r="C16355" s="27" t="s">
        <v>73</v>
      </c>
      <c r="D16355" s="16" t="s">
        <v>85</v>
      </c>
      <c r="E16355" s="15" t="str">
        <f>'[5]HGAC FS12-23 Gladiator Options'!C6052</f>
        <v>NO Cab Front Lightbar Position 10 Filter</v>
      </c>
      <c r="F16355" s="17">
        <f>'[5]HGAC FS12-23 Gladiator Options'!K6052</f>
        <v>0</v>
      </c>
      <c r="G16355" s="13">
        <v>0.15</v>
      </c>
      <c r="H16355" s="14"/>
    </row>
    <row r="16356" spans="1:8" x14ac:dyDescent="0.35">
      <c r="A16356" s="11" t="s">
        <v>8</v>
      </c>
      <c r="B16356" s="16" t="str">
        <f>'[5]HGAC FS12-23 Gladiator Options'!B6053</f>
        <v>GLAD06053</v>
      </c>
      <c r="C16356" s="27" t="s">
        <v>73</v>
      </c>
      <c r="D16356" s="16" t="s">
        <v>85</v>
      </c>
      <c r="E16356" s="15" t="str">
        <f>'[5]HGAC FS12-23 Gladiator Options'!C6053</f>
        <v>NO Cab Front Lightbar Position 10 Filter (Omit)</v>
      </c>
      <c r="F16356" s="17">
        <f>'[5]HGAC FS12-23 Gladiator Options'!K6053</f>
        <v>0</v>
      </c>
      <c r="G16356" s="13">
        <v>0.15</v>
      </c>
      <c r="H16356" s="14"/>
    </row>
    <row r="16357" spans="1:8" x14ac:dyDescent="0.35">
      <c r="A16357" s="11" t="s">
        <v>8</v>
      </c>
      <c r="B16357" s="16" t="str">
        <f>'[5]HGAC FS12-23 Gladiator Options'!B6054</f>
        <v>GLAD06054</v>
      </c>
      <c r="C16357" s="27" t="s">
        <v>73</v>
      </c>
      <c r="D16357" s="16" t="s">
        <v>85</v>
      </c>
      <c r="E16357" s="15" t="str">
        <f>'[5]HGAC FS12-23 Gladiator Options'!C6054</f>
        <v>NO Cab Front Lightbar Position 11</v>
      </c>
      <c r="F16357" s="17">
        <f>'[5]HGAC FS12-23 Gladiator Options'!K6054</f>
        <v>0</v>
      </c>
      <c r="G16357" s="13">
        <v>0.15</v>
      </c>
      <c r="H16357" s="14"/>
    </row>
    <row r="16358" spans="1:8" x14ac:dyDescent="0.35">
      <c r="A16358" s="11" t="s">
        <v>8</v>
      </c>
      <c r="B16358" s="16" t="str">
        <f>'[5]HGAC FS12-23 Gladiator Options'!B6055</f>
        <v>GLAD06055</v>
      </c>
      <c r="C16358" s="27" t="s">
        <v>73</v>
      </c>
      <c r="D16358" s="16" t="s">
        <v>85</v>
      </c>
      <c r="E16358" s="15" t="str">
        <f>'[5]HGAC FS12-23 Gladiator Options'!C6055</f>
        <v>Cab Front Lightbar Position 11 - Blank</v>
      </c>
      <c r="F16358" s="17">
        <f>'[5]HGAC FS12-23 Gladiator Options'!K6055</f>
        <v>0</v>
      </c>
      <c r="G16358" s="13">
        <v>0.15</v>
      </c>
      <c r="H16358" s="14"/>
    </row>
    <row r="16359" spans="1:8" x14ac:dyDescent="0.35">
      <c r="A16359" s="11" t="s">
        <v>8</v>
      </c>
      <c r="B16359" s="16" t="str">
        <f>'[5]HGAC FS12-23 Gladiator Options'!B6056</f>
        <v>GLAD06056</v>
      </c>
      <c r="C16359" s="27" t="s">
        <v>73</v>
      </c>
      <c r="D16359" s="16" t="s">
        <v>85</v>
      </c>
      <c r="E16359" s="15" t="str">
        <f>'[5]HGAC FS12-23 Gladiator Options'!C6056</f>
        <v>Cab Front Lightbar Position 11 - Red Steady Burn</v>
      </c>
      <c r="F16359" s="17">
        <f>'[5]HGAC FS12-23 Gladiator Options'!K6056</f>
        <v>253</v>
      </c>
      <c r="G16359" s="13">
        <v>0.15</v>
      </c>
      <c r="H16359" s="14"/>
    </row>
    <row r="16360" spans="1:8" x14ac:dyDescent="0.35">
      <c r="A16360" s="11" t="s">
        <v>8</v>
      </c>
      <c r="B16360" s="16" t="str">
        <f>'[5]HGAC FS12-23 Gladiator Options'!B6057</f>
        <v>GLAD06057</v>
      </c>
      <c r="C16360" s="27" t="s">
        <v>73</v>
      </c>
      <c r="D16360" s="16" t="s">
        <v>85</v>
      </c>
      <c r="E16360" s="15" t="str">
        <f>'[5]HGAC FS12-23 Gladiator Options'!C6057</f>
        <v>Cab Front Lightbar Position 11 - Red/White</v>
      </c>
      <c r="F16360" s="17">
        <f>'[5]HGAC FS12-23 Gladiator Options'!K6057</f>
        <v>253</v>
      </c>
      <c r="G16360" s="13">
        <v>0.15</v>
      </c>
      <c r="H16360" s="14"/>
    </row>
    <row r="16361" spans="1:8" x14ac:dyDescent="0.35">
      <c r="A16361" s="11" t="s">
        <v>8</v>
      </c>
      <c r="B16361" s="16" t="str">
        <f>'[5]HGAC FS12-23 Gladiator Options'!B6058</f>
        <v>GLAD06058</v>
      </c>
      <c r="C16361" s="27" t="s">
        <v>73</v>
      </c>
      <c r="D16361" s="16" t="s">
        <v>85</v>
      </c>
      <c r="E16361" s="15" t="str">
        <f>'[5]HGAC FS12-23 Gladiator Options'!C6058</f>
        <v>Cab Front Lightbar Position 11 - Red</v>
      </c>
      <c r="F16361" s="17">
        <f>'[5]HGAC FS12-23 Gladiator Options'!K6058</f>
        <v>253</v>
      </c>
      <c r="G16361" s="13">
        <v>0.15</v>
      </c>
      <c r="H16361" s="14"/>
    </row>
    <row r="16362" spans="1:8" x14ac:dyDescent="0.35">
      <c r="A16362" s="11" t="s">
        <v>8</v>
      </c>
      <c r="B16362" s="16" t="str">
        <f>'[5]HGAC FS12-23 Gladiator Options'!B6059</f>
        <v>GLAD06059</v>
      </c>
      <c r="C16362" s="27" t="s">
        <v>73</v>
      </c>
      <c r="D16362" s="16" t="s">
        <v>85</v>
      </c>
      <c r="E16362" s="15" t="str">
        <f>'[5]HGAC FS12-23 Gladiator Options'!C6059</f>
        <v>Cab Front Lightbar Position 11 - Rotator - Red Front LH Corner</v>
      </c>
      <c r="F16362" s="17">
        <f>'[5]HGAC FS12-23 Gladiator Options'!K6059</f>
        <v>0</v>
      </c>
      <c r="G16362" s="13">
        <v>0.15</v>
      </c>
      <c r="H16362" s="14"/>
    </row>
    <row r="16363" spans="1:8" x14ac:dyDescent="0.35">
      <c r="A16363" s="11" t="s">
        <v>8</v>
      </c>
      <c r="B16363" s="16" t="str">
        <f>'[5]HGAC FS12-23 Gladiator Options'!B6060</f>
        <v>GLAD06060</v>
      </c>
      <c r="C16363" s="27" t="s">
        <v>73</v>
      </c>
      <c r="D16363" s="16" t="s">
        <v>85</v>
      </c>
      <c r="E16363" s="15" t="str">
        <f>'[5]HGAC FS12-23 Gladiator Options'!C6060</f>
        <v>Cab Front Lightbar Position 11 - Red/Blue</v>
      </c>
      <c r="F16363" s="17">
        <f>'[5]HGAC FS12-23 Gladiator Options'!K6060</f>
        <v>253</v>
      </c>
      <c r="G16363" s="13">
        <v>0.15</v>
      </c>
      <c r="H16363" s="14"/>
    </row>
    <row r="16364" spans="1:8" x14ac:dyDescent="0.35">
      <c r="A16364" s="11" t="s">
        <v>8</v>
      </c>
      <c r="B16364" s="16" t="str">
        <f>'[5]HGAC FS12-23 Gladiator Options'!B6061</f>
        <v>GLAD06061</v>
      </c>
      <c r="C16364" s="27" t="s">
        <v>73</v>
      </c>
      <c r="D16364" s="16" t="s">
        <v>85</v>
      </c>
      <c r="E16364" s="15" t="str">
        <f>'[5]HGAC FS12-23 Gladiator Options'!C6061</f>
        <v>Cab Front Lightbar Position 11 - Red Front LH Corner</v>
      </c>
      <c r="F16364" s="17">
        <f>'[5]HGAC FS12-23 Gladiator Options'!K6061</f>
        <v>0</v>
      </c>
      <c r="G16364" s="13">
        <v>0.15</v>
      </c>
      <c r="H16364" s="14"/>
    </row>
    <row r="16365" spans="1:8" x14ac:dyDescent="0.35">
      <c r="A16365" s="11" t="s">
        <v>8</v>
      </c>
      <c r="B16365" s="16" t="str">
        <f>'[5]HGAC FS12-23 Gladiator Options'!B6062</f>
        <v>GLAD06062</v>
      </c>
      <c r="C16365" s="27" t="s">
        <v>73</v>
      </c>
      <c r="D16365" s="16" t="s">
        <v>85</v>
      </c>
      <c r="E16365" s="15" t="str">
        <f>'[5]HGAC FS12-23 Gladiator Options'!C6062</f>
        <v>Cab Front Lightbar Position 11 - White</v>
      </c>
      <c r="F16365" s="17">
        <f>'[5]HGAC FS12-23 Gladiator Options'!K6062</f>
        <v>253</v>
      </c>
      <c r="G16365" s="13">
        <v>0.15</v>
      </c>
      <c r="H16365" s="14"/>
    </row>
    <row r="16366" spans="1:8" x14ac:dyDescent="0.35">
      <c r="A16366" s="11" t="s">
        <v>8</v>
      </c>
      <c r="B16366" s="16" t="str">
        <f>'[5]HGAC FS12-23 Gladiator Options'!B6063</f>
        <v>GLAD06063</v>
      </c>
      <c r="C16366" s="27" t="s">
        <v>73</v>
      </c>
      <c r="D16366" s="16" t="s">
        <v>85</v>
      </c>
      <c r="E16366" s="15" t="str">
        <f>'[5]HGAC FS12-23 Gladiator Options'!C6063</f>
        <v>Cab Front Lightbar Position 11 - Amber</v>
      </c>
      <c r="F16366" s="17">
        <f>'[5]HGAC FS12-23 Gladiator Options'!K6063</f>
        <v>253</v>
      </c>
      <c r="G16366" s="13">
        <v>0.15</v>
      </c>
      <c r="H16366" s="14"/>
    </row>
    <row r="16367" spans="1:8" x14ac:dyDescent="0.35">
      <c r="A16367" s="11" t="s">
        <v>8</v>
      </c>
      <c r="B16367" s="16" t="str">
        <f>'[5]HGAC FS12-23 Gladiator Options'!B6064</f>
        <v>GLAD06064</v>
      </c>
      <c r="C16367" s="27" t="s">
        <v>73</v>
      </c>
      <c r="D16367" s="16" t="s">
        <v>85</v>
      </c>
      <c r="E16367" s="15" t="str">
        <f>'[5]HGAC FS12-23 Gladiator Options'!C6064</f>
        <v>Cab Front Lightbar Position 11 - Blue</v>
      </c>
      <c r="F16367" s="17">
        <f>'[5]HGAC FS12-23 Gladiator Options'!K6064</f>
        <v>253</v>
      </c>
      <c r="G16367" s="13">
        <v>0.15</v>
      </c>
      <c r="H16367" s="14"/>
    </row>
    <row r="16368" spans="1:8" x14ac:dyDescent="0.35">
      <c r="A16368" s="11" t="s">
        <v>8</v>
      </c>
      <c r="B16368" s="16" t="str">
        <f>'[5]HGAC FS12-23 Gladiator Options'!B6065</f>
        <v>GLAD06065</v>
      </c>
      <c r="C16368" s="27" t="s">
        <v>73</v>
      </c>
      <c r="D16368" s="16" t="s">
        <v>85</v>
      </c>
      <c r="E16368" s="15" t="str">
        <f>'[5]HGAC FS12-23 Gladiator Options'!C6065</f>
        <v>Cab Front Lightbar Position 11 - Green</v>
      </c>
      <c r="F16368" s="17">
        <f>'[5]HGAC FS12-23 Gladiator Options'!K6065</f>
        <v>280</v>
      </c>
      <c r="G16368" s="13">
        <v>0.15</v>
      </c>
      <c r="H16368" s="14"/>
    </row>
    <row r="16369" spans="1:8" x14ac:dyDescent="0.35">
      <c r="A16369" s="11" t="s">
        <v>8</v>
      </c>
      <c r="B16369" s="16" t="str">
        <f>'[5]HGAC FS12-23 Gladiator Options'!B6066</f>
        <v>GLAD06066</v>
      </c>
      <c r="C16369" s="27" t="s">
        <v>73</v>
      </c>
      <c r="D16369" s="16" t="s">
        <v>85</v>
      </c>
      <c r="E16369" s="15" t="str">
        <f>'[5]HGAC FS12-23 Gladiator Options'!C6066</f>
        <v>Cab Front Lightbar Position 11 - Opticom (Blank)</v>
      </c>
      <c r="F16369" s="17">
        <f>'[5]HGAC FS12-23 Gladiator Options'!K6066</f>
        <v>0</v>
      </c>
      <c r="G16369" s="13">
        <v>0.15</v>
      </c>
      <c r="H16369" s="14"/>
    </row>
    <row r="16370" spans="1:8" x14ac:dyDescent="0.35">
      <c r="A16370" s="11" t="s">
        <v>8</v>
      </c>
      <c r="B16370" s="16" t="str">
        <f>'[5]HGAC FS12-23 Gladiator Options'!B6067</f>
        <v>GLAD06067</v>
      </c>
      <c r="C16370" s="27" t="s">
        <v>73</v>
      </c>
      <c r="D16370" s="16" t="s">
        <v>85</v>
      </c>
      <c r="E16370" s="15" t="str">
        <f>'[5]HGAC FS12-23 Gladiator Options'!C6067</f>
        <v>Cab Front Lightbar Position 11 - Opticom</v>
      </c>
      <c r="F16370" s="17">
        <f>'[5]HGAC FS12-23 Gladiator Options'!K6067</f>
        <v>1818</v>
      </c>
      <c r="G16370" s="13">
        <v>0.15</v>
      </c>
      <c r="H16370" s="14"/>
    </row>
    <row r="16371" spans="1:8" x14ac:dyDescent="0.35">
      <c r="A16371" s="11" t="s">
        <v>8</v>
      </c>
      <c r="B16371" s="16" t="str">
        <f>'[5]HGAC FS12-23 Gladiator Options'!B6068</f>
        <v>GLAD06068</v>
      </c>
      <c r="C16371" s="27" t="s">
        <v>73</v>
      </c>
      <c r="D16371" s="16" t="s">
        <v>85</v>
      </c>
      <c r="E16371" s="15" t="str">
        <f>'[5]HGAC FS12-23 Gladiator Options'!C6068</f>
        <v>Cab Front Lightbar Position 11 - Strobe</v>
      </c>
      <c r="F16371" s="17">
        <f>'[5]HGAC FS12-23 Gladiator Options'!K6068</f>
        <v>253</v>
      </c>
      <c r="G16371" s="13">
        <v>0.15</v>
      </c>
      <c r="H16371" s="14"/>
    </row>
    <row r="16372" spans="1:8" x14ac:dyDescent="0.35">
      <c r="A16372" s="11" t="s">
        <v>8</v>
      </c>
      <c r="B16372" s="16" t="str">
        <f>'[5]HGAC FS12-23 Gladiator Options'!B6069</f>
        <v>GLAD06069</v>
      </c>
      <c r="C16372" s="27" t="s">
        <v>73</v>
      </c>
      <c r="D16372" s="16" t="s">
        <v>85</v>
      </c>
      <c r="E16372" s="15" t="str">
        <f>'[5]HGAC FS12-23 Gladiator Options'!C6069</f>
        <v>Cab Front Lightbar Position 11 - Strobe (Blank)</v>
      </c>
      <c r="F16372" s="17">
        <f>'[5]HGAC FS12-23 Gladiator Options'!K6069</f>
        <v>0</v>
      </c>
      <c r="G16372" s="13">
        <v>0.15</v>
      </c>
      <c r="H16372" s="14"/>
    </row>
    <row r="16373" spans="1:8" x14ac:dyDescent="0.35">
      <c r="A16373" s="11" t="s">
        <v>8</v>
      </c>
      <c r="B16373" s="16" t="str">
        <f>'[5]HGAC FS12-23 Gladiator Options'!B6070</f>
        <v>GLAD06070</v>
      </c>
      <c r="C16373" s="27" t="s">
        <v>73</v>
      </c>
      <c r="D16373" s="16" t="s">
        <v>85</v>
      </c>
      <c r="E16373" s="15" t="str">
        <f>'[5]HGAC FS12-23 Gladiator Options'!C6070</f>
        <v>Cab Front Lightbar Position 11 - Take Down</v>
      </c>
      <c r="F16373" s="17">
        <f>'[5]HGAC FS12-23 Gladiator Options'!K6070</f>
        <v>238</v>
      </c>
      <c r="G16373" s="13">
        <v>0.15</v>
      </c>
      <c r="H16373" s="14"/>
    </row>
    <row r="16374" spans="1:8" x14ac:dyDescent="0.35">
      <c r="A16374" s="11" t="s">
        <v>8</v>
      </c>
      <c r="B16374" s="16" t="str">
        <f>'[5]HGAC FS12-23 Gladiator Options'!B6071</f>
        <v>GLAD06071</v>
      </c>
      <c r="C16374" s="27" t="s">
        <v>73</v>
      </c>
      <c r="D16374" s="16" t="s">
        <v>85</v>
      </c>
      <c r="E16374" s="15" t="str">
        <f>'[5]HGAC FS12-23 Gladiator Options'!C6071</f>
        <v>Cab Front Lightbar Position 11 - Rotator - Red</v>
      </c>
      <c r="F16374" s="17">
        <f>'[5]HGAC FS12-23 Gladiator Options'!K6071</f>
        <v>443</v>
      </c>
      <c r="G16374" s="13">
        <v>0.15</v>
      </c>
      <c r="H16374" s="14"/>
    </row>
    <row r="16375" spans="1:8" x14ac:dyDescent="0.35">
      <c r="A16375" s="11" t="s">
        <v>8</v>
      </c>
      <c r="B16375" s="16" t="str">
        <f>'[5]HGAC FS12-23 Gladiator Options'!B6072</f>
        <v>GLAD06072</v>
      </c>
      <c r="C16375" s="27" t="s">
        <v>73</v>
      </c>
      <c r="D16375" s="16" t="s">
        <v>85</v>
      </c>
      <c r="E16375" s="15" t="str">
        <f>'[5]HGAC FS12-23 Gladiator Options'!C6072</f>
        <v>Cab Front Lightbar Position 11 - Rotator - White</v>
      </c>
      <c r="F16375" s="17">
        <f>'[5]HGAC FS12-23 Gladiator Options'!K6072</f>
        <v>443</v>
      </c>
      <c r="G16375" s="13">
        <v>0.15</v>
      </c>
      <c r="H16375" s="14"/>
    </row>
    <row r="16376" spans="1:8" x14ac:dyDescent="0.35">
      <c r="A16376" s="11" t="s">
        <v>8</v>
      </c>
      <c r="B16376" s="16" t="str">
        <f>'[5]HGAC FS12-23 Gladiator Options'!B6073</f>
        <v>GLAD06073</v>
      </c>
      <c r="C16376" s="27" t="s">
        <v>73</v>
      </c>
      <c r="D16376" s="16" t="s">
        <v>85</v>
      </c>
      <c r="E16376" s="15" t="str">
        <f>'[5]HGAC FS12-23 Gladiator Options'!C6073</f>
        <v>Cab Front Lightbar Position 11 - Rotator - Amber</v>
      </c>
      <c r="F16376" s="17">
        <f>'[5]HGAC FS12-23 Gladiator Options'!K6073</f>
        <v>443</v>
      </c>
      <c r="G16376" s="13">
        <v>0.15</v>
      </c>
      <c r="H16376" s="14"/>
    </row>
    <row r="16377" spans="1:8" x14ac:dyDescent="0.35">
      <c r="A16377" s="11" t="s">
        <v>8</v>
      </c>
      <c r="B16377" s="16" t="str">
        <f>'[5]HGAC FS12-23 Gladiator Options'!B6074</f>
        <v>GLAD06074</v>
      </c>
      <c r="C16377" s="27" t="s">
        <v>73</v>
      </c>
      <c r="D16377" s="16" t="s">
        <v>85</v>
      </c>
      <c r="E16377" s="15" t="str">
        <f>'[5]HGAC FS12-23 Gladiator Options'!C6074</f>
        <v>Cab Front Lightbar Position 11 - Rotator - Blue</v>
      </c>
      <c r="F16377" s="17">
        <f>'[5]HGAC FS12-23 Gladiator Options'!K6074</f>
        <v>443</v>
      </c>
      <c r="G16377" s="13">
        <v>0.15</v>
      </c>
      <c r="H16377" s="14"/>
    </row>
    <row r="16378" spans="1:8" x14ac:dyDescent="0.35">
      <c r="A16378" s="11" t="s">
        <v>8</v>
      </c>
      <c r="B16378" s="16" t="str">
        <f>'[5]HGAC FS12-23 Gladiator Options'!B6075</f>
        <v>GLAD06075</v>
      </c>
      <c r="C16378" s="27" t="s">
        <v>73</v>
      </c>
      <c r="D16378" s="16" t="s">
        <v>85</v>
      </c>
      <c r="E16378" s="15" t="str">
        <f>'[5]HGAC FS12-23 Gladiator Options'!C6075</f>
        <v>Cab Front Lightbar Position 11 - Rotator - Green</v>
      </c>
      <c r="F16378" s="17">
        <f>'[5]HGAC FS12-23 Gladiator Options'!K6075</f>
        <v>488</v>
      </c>
      <c r="G16378" s="13">
        <v>0.15</v>
      </c>
      <c r="H16378" s="14"/>
    </row>
    <row r="16379" spans="1:8" x14ac:dyDescent="0.35">
      <c r="A16379" s="11" t="s">
        <v>8</v>
      </c>
      <c r="B16379" s="16" t="str">
        <f>'[5]HGAC FS12-23 Gladiator Options'!B6076</f>
        <v>GLAD06076</v>
      </c>
      <c r="C16379" s="27" t="s">
        <v>73</v>
      </c>
      <c r="D16379" s="16" t="s">
        <v>85</v>
      </c>
      <c r="E16379" s="15" t="str">
        <f>'[5]HGAC FS12-23 Gladiator Options'!C6076</f>
        <v>Cab Front Lightbar Position 11 - Rotator (Blank)</v>
      </c>
      <c r="F16379" s="17">
        <f>'[5]HGAC FS12-23 Gladiator Options'!K6076</f>
        <v>0</v>
      </c>
      <c r="G16379" s="13">
        <v>0.15</v>
      </c>
      <c r="H16379" s="14"/>
    </row>
    <row r="16380" spans="1:8" x14ac:dyDescent="0.35">
      <c r="A16380" s="11" t="s">
        <v>8</v>
      </c>
      <c r="B16380" s="16" t="str">
        <f>'[5]HGAC FS12-23 Gladiator Options'!B6077</f>
        <v>GLAD06077</v>
      </c>
      <c r="C16380" s="27" t="s">
        <v>73</v>
      </c>
      <c r="D16380" s="16" t="s">
        <v>85</v>
      </c>
      <c r="E16380" s="15" t="str">
        <f>'[5]HGAC FS12-23 Gladiator Options'!C6077</f>
        <v>Cab Front Lightbar Position 11 - Single Pioneer</v>
      </c>
      <c r="F16380" s="17">
        <f>'[5]HGAC FS12-23 Gladiator Options'!K6077</f>
        <v>1746</v>
      </c>
      <c r="G16380" s="13">
        <v>0.15</v>
      </c>
      <c r="H16380" s="14"/>
    </row>
    <row r="16381" spans="1:8" x14ac:dyDescent="0.35">
      <c r="A16381" s="11" t="s">
        <v>8</v>
      </c>
      <c r="B16381" s="16" t="str">
        <f>'[5]HGAC FS12-23 Gladiator Options'!B6078</f>
        <v>GLAD06078</v>
      </c>
      <c r="C16381" s="27" t="s">
        <v>73</v>
      </c>
      <c r="D16381" s="16" t="s">
        <v>85</v>
      </c>
      <c r="E16381" s="15" t="str">
        <f>'[5]HGAC FS12-23 Gladiator Options'!C6078</f>
        <v>Cab Front Lightbar Position 11 - Dual Pioneer</v>
      </c>
      <c r="F16381" s="17">
        <f>'[5]HGAC FS12-23 Gladiator Options'!K6078</f>
        <v>2479</v>
      </c>
      <c r="G16381" s="13">
        <v>0.15</v>
      </c>
      <c r="H16381" s="14"/>
    </row>
    <row r="16382" spans="1:8" x14ac:dyDescent="0.35">
      <c r="A16382" s="11" t="s">
        <v>8</v>
      </c>
      <c r="B16382" s="16" t="str">
        <f>'[5]HGAC FS12-23 Gladiator Options'!B6079</f>
        <v>GLAD06079</v>
      </c>
      <c r="C16382" s="27" t="s">
        <v>73</v>
      </c>
      <c r="D16382" s="16" t="s">
        <v>85</v>
      </c>
      <c r="E16382" s="15" t="str">
        <f>'[5]HGAC FS12-23 Gladiator Options'!C6079</f>
        <v>Cab Front Lightbar Position 11 - Scene Light (Blank)</v>
      </c>
      <c r="F16382" s="17">
        <f>'[5]HGAC FS12-23 Gladiator Options'!K6079</f>
        <v>0</v>
      </c>
      <c r="G16382" s="13">
        <v>0.15</v>
      </c>
      <c r="H16382" s="14"/>
    </row>
    <row r="16383" spans="1:8" x14ac:dyDescent="0.35">
      <c r="A16383" s="11" t="s">
        <v>8</v>
      </c>
      <c r="B16383" s="16" t="str">
        <f>'[5]HGAC FS12-23 Gladiator Options'!B6080</f>
        <v>GLAD06080</v>
      </c>
      <c r="C16383" s="27" t="s">
        <v>73</v>
      </c>
      <c r="D16383" s="16" t="s">
        <v>85</v>
      </c>
      <c r="E16383" s="15" t="str">
        <f>'[5]HGAC FS12-23 Gladiator Options'!C6080</f>
        <v>Cab Front Lightbar Position 11 - White Front LH Corner</v>
      </c>
      <c r="F16383" s="17">
        <f>'[5]HGAC FS12-23 Gladiator Options'!K6080</f>
        <v>0</v>
      </c>
      <c r="G16383" s="13">
        <v>0.15</v>
      </c>
      <c r="H16383" s="14"/>
    </row>
    <row r="16384" spans="1:8" x14ac:dyDescent="0.35">
      <c r="A16384" s="11" t="s">
        <v>8</v>
      </c>
      <c r="B16384" s="16" t="str">
        <f>'[5]HGAC FS12-23 Gladiator Options'!B6081</f>
        <v>GLAD06081</v>
      </c>
      <c r="C16384" s="27" t="s">
        <v>73</v>
      </c>
      <c r="D16384" s="16" t="s">
        <v>85</v>
      </c>
      <c r="E16384" s="15" t="str">
        <f>'[5]HGAC FS12-23 Gladiator Options'!C6081</f>
        <v>Cab Front Lightbar Position 11 - Rotator - White Front LH Corner</v>
      </c>
      <c r="F16384" s="17">
        <f>'[5]HGAC FS12-23 Gladiator Options'!K6081</f>
        <v>0</v>
      </c>
      <c r="G16384" s="13">
        <v>0.15</v>
      </c>
      <c r="H16384" s="14"/>
    </row>
    <row r="16385" spans="1:8" x14ac:dyDescent="0.35">
      <c r="A16385" s="11" t="s">
        <v>8</v>
      </c>
      <c r="B16385" s="16" t="str">
        <f>'[5]HGAC FS12-23 Gladiator Options'!B6082</f>
        <v>GLAD06082</v>
      </c>
      <c r="C16385" s="27" t="s">
        <v>73</v>
      </c>
      <c r="D16385" s="16" t="s">
        <v>85</v>
      </c>
      <c r="E16385" s="15" t="str">
        <f>'[5]HGAC FS12-23 Gladiator Options'!C6082</f>
        <v>Cab Front Lightbar Position 11 - Amber Front LH Corner</v>
      </c>
      <c r="F16385" s="17">
        <f>'[5]HGAC FS12-23 Gladiator Options'!K6082</f>
        <v>0</v>
      </c>
      <c r="G16385" s="13">
        <v>0.15</v>
      </c>
      <c r="H16385" s="14"/>
    </row>
    <row r="16386" spans="1:8" x14ac:dyDescent="0.35">
      <c r="A16386" s="11" t="s">
        <v>8</v>
      </c>
      <c r="B16386" s="16" t="str">
        <f>'[5]HGAC FS12-23 Gladiator Options'!B6083</f>
        <v>GLAD06083</v>
      </c>
      <c r="C16386" s="27" t="s">
        <v>73</v>
      </c>
      <c r="D16386" s="16" t="s">
        <v>85</v>
      </c>
      <c r="E16386" s="15" t="str">
        <f>'[5]HGAC FS12-23 Gladiator Options'!C6083</f>
        <v>Cab Front Lightbar Position 11 - Rotator - Amber Front LH Corner</v>
      </c>
      <c r="F16386" s="17">
        <f>'[5]HGAC FS12-23 Gladiator Options'!K6083</f>
        <v>0</v>
      </c>
      <c r="G16386" s="13">
        <v>0.15</v>
      </c>
      <c r="H16386" s="14"/>
    </row>
    <row r="16387" spans="1:8" x14ac:dyDescent="0.35">
      <c r="A16387" s="11" t="s">
        <v>8</v>
      </c>
      <c r="B16387" s="16" t="str">
        <f>'[5]HGAC FS12-23 Gladiator Options'!B6084</f>
        <v>GLAD06084</v>
      </c>
      <c r="C16387" s="27" t="s">
        <v>73</v>
      </c>
      <c r="D16387" s="16" t="s">
        <v>85</v>
      </c>
      <c r="E16387" s="15" t="str">
        <f>'[5]HGAC FS12-23 Gladiator Options'!C6084</f>
        <v>Cab Front Lightbar Position 11 - Rotator - Blue Front LH Corner</v>
      </c>
      <c r="F16387" s="17">
        <f>'[5]HGAC FS12-23 Gladiator Options'!K6084</f>
        <v>0</v>
      </c>
      <c r="G16387" s="13">
        <v>0.15</v>
      </c>
      <c r="H16387" s="14"/>
    </row>
    <row r="16388" spans="1:8" x14ac:dyDescent="0.35">
      <c r="A16388" s="11" t="s">
        <v>8</v>
      </c>
      <c r="B16388" s="16" t="str">
        <f>'[5]HGAC FS12-23 Gladiator Options'!B6085</f>
        <v>GLAD06085</v>
      </c>
      <c r="C16388" s="27" t="s">
        <v>73</v>
      </c>
      <c r="D16388" s="16" t="s">
        <v>85</v>
      </c>
      <c r="E16388" s="15" t="str">
        <f>'[5]HGAC FS12-23 Gladiator Options'!C6085</f>
        <v>Cab Front Lightbar Position 11 - Blue Front LH Corner</v>
      </c>
      <c r="F16388" s="17">
        <f>'[5]HGAC FS12-23 Gladiator Options'!K6085</f>
        <v>0</v>
      </c>
      <c r="G16388" s="13">
        <v>0.15</v>
      </c>
      <c r="H16388" s="14"/>
    </row>
    <row r="16389" spans="1:8" x14ac:dyDescent="0.35">
      <c r="A16389" s="11" t="s">
        <v>8</v>
      </c>
      <c r="B16389" s="16" t="str">
        <f>'[5]HGAC FS12-23 Gladiator Options'!B6086</f>
        <v>GLAD06086</v>
      </c>
      <c r="C16389" s="27" t="s">
        <v>73</v>
      </c>
      <c r="D16389" s="16" t="s">
        <v>85</v>
      </c>
      <c r="E16389" s="15" t="str">
        <f>'[5]HGAC FS12-23 Gladiator Options'!C6086</f>
        <v>Cab Front Lightbar Position 11 - Rotator - Green Front LH Corner</v>
      </c>
      <c r="F16389" s="17">
        <f>'[5]HGAC FS12-23 Gladiator Options'!K6086</f>
        <v>0</v>
      </c>
      <c r="G16389" s="13">
        <v>0.15</v>
      </c>
      <c r="H16389" s="14"/>
    </row>
    <row r="16390" spans="1:8" x14ac:dyDescent="0.35">
      <c r="A16390" s="11" t="s">
        <v>8</v>
      </c>
      <c r="B16390" s="16" t="str">
        <f>'[5]HGAC FS12-23 Gladiator Options'!B6087</f>
        <v>GLAD06087</v>
      </c>
      <c r="C16390" s="27" t="s">
        <v>73</v>
      </c>
      <c r="D16390" s="16" t="s">
        <v>85</v>
      </c>
      <c r="E16390" s="15" t="str">
        <f>'[5]HGAC FS12-23 Gladiator Options'!C6087</f>
        <v>Cab Front Lightbar Position 11 - Green Front LH Corner</v>
      </c>
      <c r="F16390" s="17">
        <f>'[5]HGAC FS12-23 Gladiator Options'!K6087</f>
        <v>0</v>
      </c>
      <c r="G16390" s="13">
        <v>0.15</v>
      </c>
      <c r="H16390" s="14"/>
    </row>
    <row r="16391" spans="1:8" x14ac:dyDescent="0.35">
      <c r="A16391" s="11" t="s">
        <v>8</v>
      </c>
      <c r="B16391" s="16" t="str">
        <f>'[5]HGAC FS12-23 Gladiator Options'!B6088</f>
        <v>GLAD06088</v>
      </c>
      <c r="C16391" s="27" t="s">
        <v>73</v>
      </c>
      <c r="D16391" s="16" t="s">
        <v>85</v>
      </c>
      <c r="E16391" s="15" t="str">
        <f>'[5]HGAC FS12-23 Gladiator Options'!C6088</f>
        <v>Cab Front Lightbar Position 11 Filter</v>
      </c>
      <c r="F16391" s="17">
        <f>'[5]HGAC FS12-23 Gladiator Options'!K6088</f>
        <v>6</v>
      </c>
      <c r="G16391" s="13">
        <v>0.15</v>
      </c>
      <c r="H16391" s="14"/>
    </row>
    <row r="16392" spans="1:8" x14ac:dyDescent="0.35">
      <c r="A16392" s="11" t="s">
        <v>8</v>
      </c>
      <c r="B16392" s="16" t="str">
        <f>'[5]HGAC FS12-23 Gladiator Options'!B6089</f>
        <v>GLAD06089</v>
      </c>
      <c r="C16392" s="27" t="s">
        <v>73</v>
      </c>
      <c r="D16392" s="16" t="s">
        <v>85</v>
      </c>
      <c r="E16392" s="15" t="str">
        <f>'[5]HGAC FS12-23 Gladiator Options'!C6089</f>
        <v>NO Cab Front Lightbar Position 11 Filter</v>
      </c>
      <c r="F16392" s="17">
        <f>'[5]HGAC FS12-23 Gladiator Options'!K6089</f>
        <v>0</v>
      </c>
      <c r="G16392" s="13">
        <v>0.15</v>
      </c>
      <c r="H16392" s="14"/>
    </row>
    <row r="16393" spans="1:8" x14ac:dyDescent="0.35">
      <c r="A16393" s="11" t="s">
        <v>8</v>
      </c>
      <c r="B16393" s="16" t="str">
        <f>'[5]HGAC FS12-23 Gladiator Options'!B6090</f>
        <v>GLAD06090</v>
      </c>
      <c r="C16393" s="27" t="s">
        <v>73</v>
      </c>
      <c r="D16393" s="16" t="s">
        <v>85</v>
      </c>
      <c r="E16393" s="15" t="str">
        <f>'[5]HGAC FS12-23 Gladiator Options'!C6090</f>
        <v>NO Cab Front Lightbar Position 11 Filter (Omit)</v>
      </c>
      <c r="F16393" s="17">
        <f>'[5]HGAC FS12-23 Gladiator Options'!K6090</f>
        <v>0</v>
      </c>
      <c r="G16393" s="13">
        <v>0.15</v>
      </c>
      <c r="H16393" s="14"/>
    </row>
    <row r="16394" spans="1:8" x14ac:dyDescent="0.35">
      <c r="A16394" s="11" t="s">
        <v>8</v>
      </c>
      <c r="B16394" s="16" t="str">
        <f>'[5]HGAC FS12-23 Gladiator Options'!B6091</f>
        <v>GLAD06091</v>
      </c>
      <c r="C16394" s="27" t="s">
        <v>73</v>
      </c>
      <c r="D16394" s="16" t="s">
        <v>85</v>
      </c>
      <c r="E16394" s="15" t="str">
        <f>'[5]HGAC FS12-23 Gladiator Options'!C6091</f>
        <v>Cab Front Lightbar Position 12 - Blank</v>
      </c>
      <c r="F16394" s="17">
        <f>'[5]HGAC FS12-23 Gladiator Options'!K6091</f>
        <v>0</v>
      </c>
      <c r="G16394" s="13">
        <v>0.15</v>
      </c>
      <c r="H16394" s="14"/>
    </row>
    <row r="16395" spans="1:8" x14ac:dyDescent="0.35">
      <c r="A16395" s="11" t="s">
        <v>8</v>
      </c>
      <c r="B16395" s="16" t="str">
        <f>'[5]HGAC FS12-23 Gladiator Options'!B6092</f>
        <v>GLAD06092</v>
      </c>
      <c r="C16395" s="27" t="s">
        <v>73</v>
      </c>
      <c r="D16395" s="16" t="s">
        <v>85</v>
      </c>
      <c r="E16395" s="15" t="str">
        <f>'[5]HGAC FS12-23 Gladiator Options'!C6092</f>
        <v>NO Cab Front Lightbar Position 12</v>
      </c>
      <c r="F16395" s="17">
        <f>'[5]HGAC FS12-23 Gladiator Options'!K6092</f>
        <v>0</v>
      </c>
      <c r="G16395" s="13">
        <v>0.15</v>
      </c>
      <c r="H16395" s="14"/>
    </row>
    <row r="16396" spans="1:8" x14ac:dyDescent="0.35">
      <c r="A16396" s="11" t="s">
        <v>8</v>
      </c>
      <c r="B16396" s="16" t="str">
        <f>'[5]HGAC FS12-23 Gladiator Options'!B6093</f>
        <v>GLAD06093</v>
      </c>
      <c r="C16396" s="27" t="s">
        <v>73</v>
      </c>
      <c r="D16396" s="16" t="s">
        <v>85</v>
      </c>
      <c r="E16396" s="15" t="str">
        <f>'[5]HGAC FS12-23 Gladiator Options'!C6093</f>
        <v>Cab Front Lightbar Position 12 - Red/White</v>
      </c>
      <c r="F16396" s="17">
        <f>'[5]HGAC FS12-23 Gladiator Options'!K6093</f>
        <v>253</v>
      </c>
      <c r="G16396" s="13">
        <v>0.15</v>
      </c>
      <c r="H16396" s="14"/>
    </row>
    <row r="16397" spans="1:8" x14ac:dyDescent="0.35">
      <c r="A16397" s="11" t="s">
        <v>8</v>
      </c>
      <c r="B16397" s="16" t="str">
        <f>'[5]HGAC FS12-23 Gladiator Options'!B6094</f>
        <v>GLAD06094</v>
      </c>
      <c r="C16397" s="27" t="s">
        <v>73</v>
      </c>
      <c r="D16397" s="16" t="s">
        <v>85</v>
      </c>
      <c r="E16397" s="15" t="str">
        <f>'[5]HGAC FS12-23 Gladiator Options'!C6094</f>
        <v>Cab Front Lightbar Position 12 - Red/Blue</v>
      </c>
      <c r="F16397" s="17">
        <f>'[5]HGAC FS12-23 Gladiator Options'!K6094</f>
        <v>253</v>
      </c>
      <c r="G16397" s="13">
        <v>0.15</v>
      </c>
      <c r="H16397" s="14"/>
    </row>
    <row r="16398" spans="1:8" x14ac:dyDescent="0.35">
      <c r="A16398" s="11" t="s">
        <v>8</v>
      </c>
      <c r="B16398" s="16" t="str">
        <f>'[5]HGAC FS12-23 Gladiator Options'!B6095</f>
        <v>GLAD06095</v>
      </c>
      <c r="C16398" s="27" t="s">
        <v>73</v>
      </c>
      <c r="D16398" s="16" t="s">
        <v>85</v>
      </c>
      <c r="E16398" s="15" t="str">
        <f>'[5]HGAC FS12-23 Gladiator Options'!C6095</f>
        <v>Cab Front Lightbar Position 12 - Red</v>
      </c>
      <c r="F16398" s="17">
        <f>'[5]HGAC FS12-23 Gladiator Options'!K6095</f>
        <v>253</v>
      </c>
      <c r="G16398" s="13">
        <v>0.15</v>
      </c>
      <c r="H16398" s="14"/>
    </row>
    <row r="16399" spans="1:8" x14ac:dyDescent="0.35">
      <c r="A16399" s="11" t="s">
        <v>8</v>
      </c>
      <c r="B16399" s="16" t="str">
        <f>'[5]HGAC FS12-23 Gladiator Options'!B6096</f>
        <v>GLAD06096</v>
      </c>
      <c r="C16399" s="27" t="s">
        <v>73</v>
      </c>
      <c r="D16399" s="16" t="s">
        <v>85</v>
      </c>
      <c r="E16399" s="15" t="str">
        <f>'[5]HGAC FS12-23 Gladiator Options'!C6096</f>
        <v>Cab Front Lightbar Position 12 - Red Steady Burn</v>
      </c>
      <c r="F16399" s="17">
        <f>'[5]HGAC FS12-23 Gladiator Options'!K6096</f>
        <v>253</v>
      </c>
      <c r="G16399" s="13">
        <v>0.15</v>
      </c>
      <c r="H16399" s="14"/>
    </row>
    <row r="16400" spans="1:8" x14ac:dyDescent="0.35">
      <c r="A16400" s="11" t="s">
        <v>8</v>
      </c>
      <c r="B16400" s="16" t="str">
        <f>'[5]HGAC FS12-23 Gladiator Options'!B6097</f>
        <v>GLAD06097</v>
      </c>
      <c r="C16400" s="27" t="s">
        <v>73</v>
      </c>
      <c r="D16400" s="16" t="s">
        <v>85</v>
      </c>
      <c r="E16400" s="15" t="str">
        <f>'[5]HGAC FS12-23 Gladiator Options'!C6097</f>
        <v>Cab Front Lightbar Position 12 - White</v>
      </c>
      <c r="F16400" s="17">
        <f>'[5]HGAC FS12-23 Gladiator Options'!K6097</f>
        <v>253</v>
      </c>
      <c r="G16400" s="13">
        <v>0.15</v>
      </c>
      <c r="H16400" s="14"/>
    </row>
    <row r="16401" spans="1:8" x14ac:dyDescent="0.35">
      <c r="A16401" s="11" t="s">
        <v>8</v>
      </c>
      <c r="B16401" s="16" t="str">
        <f>'[5]HGAC FS12-23 Gladiator Options'!B6098</f>
        <v>GLAD06098</v>
      </c>
      <c r="C16401" s="27" t="s">
        <v>73</v>
      </c>
      <c r="D16401" s="16" t="s">
        <v>85</v>
      </c>
      <c r="E16401" s="15" t="str">
        <f>'[5]HGAC FS12-23 Gladiator Options'!C6098</f>
        <v>Cab Front Lightbar Position 12 - Amber</v>
      </c>
      <c r="F16401" s="17">
        <f>'[5]HGAC FS12-23 Gladiator Options'!K6098</f>
        <v>253</v>
      </c>
      <c r="G16401" s="13">
        <v>0.15</v>
      </c>
      <c r="H16401" s="14"/>
    </row>
    <row r="16402" spans="1:8" x14ac:dyDescent="0.35">
      <c r="A16402" s="11" t="s">
        <v>8</v>
      </c>
      <c r="B16402" s="16" t="str">
        <f>'[5]HGAC FS12-23 Gladiator Options'!B6099</f>
        <v>GLAD06099</v>
      </c>
      <c r="C16402" s="27" t="s">
        <v>73</v>
      </c>
      <c r="D16402" s="16" t="s">
        <v>85</v>
      </c>
      <c r="E16402" s="15" t="str">
        <f>'[5]HGAC FS12-23 Gladiator Options'!C6099</f>
        <v>Cab Front Lightbar Position 12 - Blue</v>
      </c>
      <c r="F16402" s="17">
        <f>'[5]HGAC FS12-23 Gladiator Options'!K6099</f>
        <v>253</v>
      </c>
      <c r="G16402" s="13">
        <v>0.15</v>
      </c>
      <c r="H16402" s="14"/>
    </row>
    <row r="16403" spans="1:8" x14ac:dyDescent="0.35">
      <c r="A16403" s="11" t="s">
        <v>8</v>
      </c>
      <c r="B16403" s="16" t="str">
        <f>'[5]HGAC FS12-23 Gladiator Options'!B6100</f>
        <v>GLAD06100</v>
      </c>
      <c r="C16403" s="27" t="s">
        <v>73</v>
      </c>
      <c r="D16403" s="16" t="s">
        <v>85</v>
      </c>
      <c r="E16403" s="15" t="str">
        <f>'[5]HGAC FS12-23 Gladiator Options'!C6100</f>
        <v>Cab Front Lightbar Position 12 - Opticom</v>
      </c>
      <c r="F16403" s="17">
        <f>'[5]HGAC FS12-23 Gladiator Options'!K6100</f>
        <v>1818</v>
      </c>
      <c r="G16403" s="13">
        <v>0.15</v>
      </c>
      <c r="H16403" s="14"/>
    </row>
    <row r="16404" spans="1:8" x14ac:dyDescent="0.35">
      <c r="A16404" s="11" t="s">
        <v>8</v>
      </c>
      <c r="B16404" s="16" t="str">
        <f>'[5]HGAC FS12-23 Gladiator Options'!B6101</f>
        <v>GLAD06101</v>
      </c>
      <c r="C16404" s="27" t="s">
        <v>73</v>
      </c>
      <c r="D16404" s="16" t="s">
        <v>85</v>
      </c>
      <c r="E16404" s="15" t="str">
        <f>'[5]HGAC FS12-23 Gladiator Options'!C6101</f>
        <v>Cab Front Lightbar Position 12 - Green</v>
      </c>
      <c r="F16404" s="17">
        <f>'[5]HGAC FS12-23 Gladiator Options'!K6101</f>
        <v>280</v>
      </c>
      <c r="G16404" s="13">
        <v>0.15</v>
      </c>
      <c r="H16404" s="14"/>
    </row>
    <row r="16405" spans="1:8" x14ac:dyDescent="0.35">
      <c r="A16405" s="11" t="s">
        <v>8</v>
      </c>
      <c r="B16405" s="16" t="str">
        <f>'[5]HGAC FS12-23 Gladiator Options'!B6102</f>
        <v>GLAD06102</v>
      </c>
      <c r="C16405" s="27" t="s">
        <v>73</v>
      </c>
      <c r="D16405" s="16" t="s">
        <v>85</v>
      </c>
      <c r="E16405" s="15" t="str">
        <f>'[5]HGAC FS12-23 Gladiator Options'!C6102</f>
        <v>Cab Front Lightbar Position 12 - Opticom (Blank)</v>
      </c>
      <c r="F16405" s="17">
        <f>'[5]HGAC FS12-23 Gladiator Options'!K6102</f>
        <v>0</v>
      </c>
      <c r="G16405" s="13">
        <v>0.15</v>
      </c>
      <c r="H16405" s="14"/>
    </row>
    <row r="16406" spans="1:8" x14ac:dyDescent="0.35">
      <c r="A16406" s="11" t="s">
        <v>8</v>
      </c>
      <c r="B16406" s="16" t="str">
        <f>'[5]HGAC FS12-23 Gladiator Options'!B6103</f>
        <v>GLAD06103</v>
      </c>
      <c r="C16406" s="27" t="s">
        <v>73</v>
      </c>
      <c r="D16406" s="16" t="s">
        <v>85</v>
      </c>
      <c r="E16406" s="15" t="str">
        <f>'[5]HGAC FS12-23 Gladiator Options'!C6103</f>
        <v>Cab Front Lightbar Position 12 - Strobe (Blank)</v>
      </c>
      <c r="F16406" s="17">
        <f>'[5]HGAC FS12-23 Gladiator Options'!K6103</f>
        <v>0</v>
      </c>
      <c r="G16406" s="13">
        <v>0.15</v>
      </c>
      <c r="H16406" s="14"/>
    </row>
    <row r="16407" spans="1:8" x14ac:dyDescent="0.35">
      <c r="A16407" s="11" t="s">
        <v>8</v>
      </c>
      <c r="B16407" s="16" t="str">
        <f>'[5]HGAC FS12-23 Gladiator Options'!B6104</f>
        <v>GLAD06104</v>
      </c>
      <c r="C16407" s="27" t="s">
        <v>73</v>
      </c>
      <c r="D16407" s="16" t="s">
        <v>85</v>
      </c>
      <c r="E16407" s="15" t="str">
        <f>'[5]HGAC FS12-23 Gladiator Options'!C6104</f>
        <v>Cab Front Lightbar Position 12 - Take Down</v>
      </c>
      <c r="F16407" s="17">
        <f>'[5]HGAC FS12-23 Gladiator Options'!K6104</f>
        <v>238</v>
      </c>
      <c r="G16407" s="13">
        <v>0.15</v>
      </c>
      <c r="H16407" s="14"/>
    </row>
    <row r="16408" spans="1:8" x14ac:dyDescent="0.35">
      <c r="A16408" s="11" t="s">
        <v>8</v>
      </c>
      <c r="B16408" s="16" t="str">
        <f>'[5]HGAC FS12-23 Gladiator Options'!B6105</f>
        <v>GLAD06105</v>
      </c>
      <c r="C16408" s="27" t="s">
        <v>73</v>
      </c>
      <c r="D16408" s="16" t="s">
        <v>85</v>
      </c>
      <c r="E16408" s="15" t="str">
        <f>'[5]HGAC FS12-23 Gladiator Options'!C6105</f>
        <v>Cab Front Lightbar Position 12 - Rotator - Red</v>
      </c>
      <c r="F16408" s="17">
        <f>'[5]HGAC FS12-23 Gladiator Options'!K6105</f>
        <v>443</v>
      </c>
      <c r="G16408" s="13">
        <v>0.15</v>
      </c>
      <c r="H16408" s="14"/>
    </row>
    <row r="16409" spans="1:8" x14ac:dyDescent="0.35">
      <c r="A16409" s="11" t="s">
        <v>8</v>
      </c>
      <c r="B16409" s="16" t="str">
        <f>'[5]HGAC FS12-23 Gladiator Options'!B6106</f>
        <v>GLAD06106</v>
      </c>
      <c r="C16409" s="27" t="s">
        <v>73</v>
      </c>
      <c r="D16409" s="16" t="s">
        <v>85</v>
      </c>
      <c r="E16409" s="15" t="str">
        <f>'[5]HGAC FS12-23 Gladiator Options'!C6106</f>
        <v>Cab Front Lightbar Position 12 - Rotator - White</v>
      </c>
      <c r="F16409" s="17">
        <f>'[5]HGAC FS12-23 Gladiator Options'!K6106</f>
        <v>443</v>
      </c>
      <c r="G16409" s="13">
        <v>0.15</v>
      </c>
      <c r="H16409" s="14"/>
    </row>
    <row r="16410" spans="1:8" x14ac:dyDescent="0.35">
      <c r="A16410" s="11" t="s">
        <v>8</v>
      </c>
      <c r="B16410" s="16" t="str">
        <f>'[5]HGAC FS12-23 Gladiator Options'!B6107</f>
        <v>GLAD06107</v>
      </c>
      <c r="C16410" s="27" t="s">
        <v>73</v>
      </c>
      <c r="D16410" s="16" t="s">
        <v>85</v>
      </c>
      <c r="E16410" s="15" t="str">
        <f>'[5]HGAC FS12-23 Gladiator Options'!C6107</f>
        <v>Cab Front Lightbar Position 12 - Rotator - Amber</v>
      </c>
      <c r="F16410" s="17">
        <f>'[5]HGAC FS12-23 Gladiator Options'!K6107</f>
        <v>443</v>
      </c>
      <c r="G16410" s="13">
        <v>0.15</v>
      </c>
      <c r="H16410" s="14"/>
    </row>
    <row r="16411" spans="1:8" x14ac:dyDescent="0.35">
      <c r="A16411" s="11" t="s">
        <v>8</v>
      </c>
      <c r="B16411" s="16" t="str">
        <f>'[5]HGAC FS12-23 Gladiator Options'!B6108</f>
        <v>GLAD06108</v>
      </c>
      <c r="C16411" s="27" t="s">
        <v>73</v>
      </c>
      <c r="D16411" s="16" t="s">
        <v>85</v>
      </c>
      <c r="E16411" s="15" t="str">
        <f>'[5]HGAC FS12-23 Gladiator Options'!C6108</f>
        <v>Cab Front Lightbar Position 12 - Rotator - Blue</v>
      </c>
      <c r="F16411" s="17">
        <f>'[5]HGAC FS12-23 Gladiator Options'!K6108</f>
        <v>443</v>
      </c>
      <c r="G16411" s="13">
        <v>0.15</v>
      </c>
      <c r="H16411" s="14"/>
    </row>
    <row r="16412" spans="1:8" x14ac:dyDescent="0.35">
      <c r="A16412" s="11" t="s">
        <v>8</v>
      </c>
      <c r="B16412" s="16" t="str">
        <f>'[5]HGAC FS12-23 Gladiator Options'!B6109</f>
        <v>GLAD06109</v>
      </c>
      <c r="C16412" s="27" t="s">
        <v>73</v>
      </c>
      <c r="D16412" s="16" t="s">
        <v>85</v>
      </c>
      <c r="E16412" s="15" t="str">
        <f>'[5]HGAC FS12-23 Gladiator Options'!C6109</f>
        <v>Cab Front Lightbar Position 12 - Rotator - Green</v>
      </c>
      <c r="F16412" s="17">
        <f>'[5]HGAC FS12-23 Gladiator Options'!K6109</f>
        <v>488</v>
      </c>
      <c r="G16412" s="13">
        <v>0.15</v>
      </c>
      <c r="H16412" s="14"/>
    </row>
    <row r="16413" spans="1:8" x14ac:dyDescent="0.35">
      <c r="A16413" s="11" t="s">
        <v>8</v>
      </c>
      <c r="B16413" s="16" t="str">
        <f>'[5]HGAC FS12-23 Gladiator Options'!B6110</f>
        <v>GLAD06110</v>
      </c>
      <c r="C16413" s="27" t="s">
        <v>73</v>
      </c>
      <c r="D16413" s="16" t="s">
        <v>85</v>
      </c>
      <c r="E16413" s="15" t="str">
        <f>'[5]HGAC FS12-23 Gladiator Options'!C6110</f>
        <v>Cab Front Lightbar Position 12 - Rotator (Blank)</v>
      </c>
      <c r="F16413" s="17">
        <f>'[5]HGAC FS12-23 Gladiator Options'!K6110</f>
        <v>0</v>
      </c>
      <c r="G16413" s="13">
        <v>0.15</v>
      </c>
      <c r="H16413" s="14"/>
    </row>
    <row r="16414" spans="1:8" x14ac:dyDescent="0.35">
      <c r="A16414" s="11" t="s">
        <v>8</v>
      </c>
      <c r="B16414" s="16" t="str">
        <f>'[5]HGAC FS12-23 Gladiator Options'!B6111</f>
        <v>GLAD06111</v>
      </c>
      <c r="C16414" s="27" t="s">
        <v>73</v>
      </c>
      <c r="D16414" s="16" t="s">
        <v>85</v>
      </c>
      <c r="E16414" s="15" t="str">
        <f>'[5]HGAC FS12-23 Gladiator Options'!C6111</f>
        <v>Cab Front Lightbar Position 12 - Single Pioneer</v>
      </c>
      <c r="F16414" s="17">
        <f>'[5]HGAC FS12-23 Gladiator Options'!K6111</f>
        <v>1445</v>
      </c>
      <c r="G16414" s="13">
        <v>0.15</v>
      </c>
      <c r="H16414" s="14"/>
    </row>
    <row r="16415" spans="1:8" x14ac:dyDescent="0.35">
      <c r="A16415" s="11" t="s">
        <v>8</v>
      </c>
      <c r="B16415" s="16" t="str">
        <f>'[5]HGAC FS12-23 Gladiator Options'!B6112</f>
        <v>GLAD06112</v>
      </c>
      <c r="C16415" s="27" t="s">
        <v>73</v>
      </c>
      <c r="D16415" s="16" t="s">
        <v>85</v>
      </c>
      <c r="E16415" s="15" t="str">
        <f>'[5]HGAC FS12-23 Gladiator Options'!C6112</f>
        <v>Cab Front Lightbar Position 12 - Dual Pioneer</v>
      </c>
      <c r="F16415" s="17">
        <f>'[5]HGAC FS12-23 Gladiator Options'!K6112</f>
        <v>2238</v>
      </c>
      <c r="G16415" s="13">
        <v>0.15</v>
      </c>
      <c r="H16415" s="14"/>
    </row>
    <row r="16416" spans="1:8" x14ac:dyDescent="0.35">
      <c r="A16416" s="11" t="s">
        <v>8</v>
      </c>
      <c r="B16416" s="16" t="str">
        <f>'[5]HGAC FS12-23 Gladiator Options'!B6113</f>
        <v>GLAD06113</v>
      </c>
      <c r="C16416" s="27" t="s">
        <v>73</v>
      </c>
      <c r="D16416" s="16" t="s">
        <v>85</v>
      </c>
      <c r="E16416" s="15" t="str">
        <f>'[5]HGAC FS12-23 Gladiator Options'!C6113</f>
        <v>Cab Front Lightbar Position 12 - Scene Light (Blank)</v>
      </c>
      <c r="F16416" s="17">
        <f>'[5]HGAC FS12-23 Gladiator Options'!K6113</f>
        <v>0</v>
      </c>
      <c r="G16416" s="13">
        <v>0.15</v>
      </c>
      <c r="H16416" s="14"/>
    </row>
    <row r="16417" spans="1:8" x14ac:dyDescent="0.35">
      <c r="A16417" s="11" t="s">
        <v>8</v>
      </c>
      <c r="B16417" s="16" t="str">
        <f>'[5]HGAC FS12-23 Gladiator Options'!B6114</f>
        <v>GLAD06114</v>
      </c>
      <c r="C16417" s="27" t="s">
        <v>73</v>
      </c>
      <c r="D16417" s="16" t="s">
        <v>85</v>
      </c>
      <c r="E16417" s="15" t="str">
        <f>'[5]HGAC FS12-23 Gladiator Options'!C6114</f>
        <v>NO Cab Front Lightbar Position 12 Filter (Omit)</v>
      </c>
      <c r="F16417" s="17">
        <f>'[5]HGAC FS12-23 Gladiator Options'!K6114</f>
        <v>0</v>
      </c>
      <c r="G16417" s="13">
        <v>0.15</v>
      </c>
      <c r="H16417" s="14"/>
    </row>
    <row r="16418" spans="1:8" x14ac:dyDescent="0.35">
      <c r="A16418" s="11" t="s">
        <v>8</v>
      </c>
      <c r="B16418" s="16" t="str">
        <f>'[5]HGAC FS12-23 Gladiator Options'!B6115</f>
        <v>GLAD06115</v>
      </c>
      <c r="C16418" s="27" t="s">
        <v>73</v>
      </c>
      <c r="D16418" s="16" t="s">
        <v>85</v>
      </c>
      <c r="E16418" s="15" t="str">
        <f>'[5]HGAC FS12-23 Gladiator Options'!C6115</f>
        <v>Cab Front Lightbar Position 12 Filter</v>
      </c>
      <c r="F16418" s="17">
        <f>'[5]HGAC FS12-23 Gladiator Options'!K6115</f>
        <v>6</v>
      </c>
      <c r="G16418" s="13">
        <v>0.15</v>
      </c>
      <c r="H16418" s="14"/>
    </row>
    <row r="16419" spans="1:8" x14ac:dyDescent="0.35">
      <c r="A16419" s="11" t="s">
        <v>8</v>
      </c>
      <c r="B16419" s="16" t="str">
        <f>'[5]HGAC FS12-23 Gladiator Options'!B6116</f>
        <v>GLAD06116</v>
      </c>
      <c r="C16419" s="27" t="s">
        <v>73</v>
      </c>
      <c r="D16419" s="16" t="s">
        <v>85</v>
      </c>
      <c r="E16419" s="15" t="str">
        <f>'[5]HGAC FS12-23 Gladiator Options'!C6116</f>
        <v>NO Cab Front Lightbar Position 12 Filter</v>
      </c>
      <c r="F16419" s="17">
        <f>'[5]HGAC FS12-23 Gladiator Options'!K6116</f>
        <v>0</v>
      </c>
      <c r="G16419" s="13">
        <v>0.15</v>
      </c>
      <c r="H16419" s="14"/>
    </row>
    <row r="16420" spans="1:8" x14ac:dyDescent="0.35">
      <c r="A16420" s="11" t="s">
        <v>8</v>
      </c>
      <c r="B16420" s="16" t="str">
        <f>'[5]HGAC FS12-23 Gladiator Options'!B6117</f>
        <v>GLAD06117</v>
      </c>
      <c r="C16420" s="27" t="s">
        <v>73</v>
      </c>
      <c r="D16420" s="16" t="s">
        <v>85</v>
      </c>
      <c r="E16420" s="15" t="str">
        <f>'[5]HGAC FS12-23 Gladiator Options'!C6117</f>
        <v>Cab Front Lightbar Position 13 - Blank</v>
      </c>
      <c r="F16420" s="17">
        <f>'[5]HGAC FS12-23 Gladiator Options'!K6117</f>
        <v>0</v>
      </c>
      <c r="G16420" s="13">
        <v>0.15</v>
      </c>
      <c r="H16420" s="14"/>
    </row>
    <row r="16421" spans="1:8" x14ac:dyDescent="0.35">
      <c r="A16421" s="11" t="s">
        <v>8</v>
      </c>
      <c r="B16421" s="16" t="str">
        <f>'[5]HGAC FS12-23 Gladiator Options'!B6118</f>
        <v>GLAD06118</v>
      </c>
      <c r="C16421" s="27" t="s">
        <v>73</v>
      </c>
      <c r="D16421" s="16" t="s">
        <v>85</v>
      </c>
      <c r="E16421" s="15" t="str">
        <f>'[5]HGAC FS12-23 Gladiator Options'!C6118</f>
        <v>NO Cab Front Lightbar Position 13</v>
      </c>
      <c r="F16421" s="17">
        <f>'[5]HGAC FS12-23 Gladiator Options'!K6118</f>
        <v>0</v>
      </c>
      <c r="G16421" s="13">
        <v>0.15</v>
      </c>
      <c r="H16421" s="14"/>
    </row>
    <row r="16422" spans="1:8" x14ac:dyDescent="0.35">
      <c r="A16422" s="11" t="s">
        <v>8</v>
      </c>
      <c r="B16422" s="16" t="str">
        <f>'[5]HGAC FS12-23 Gladiator Options'!B6119</f>
        <v>GLAD06119</v>
      </c>
      <c r="C16422" s="27" t="s">
        <v>73</v>
      </c>
      <c r="D16422" s="16" t="s">
        <v>85</v>
      </c>
      <c r="E16422" s="15" t="str">
        <f>'[5]HGAC FS12-23 Gladiator Options'!C6119</f>
        <v>Cab Front Lightbar Position 13 - Red</v>
      </c>
      <c r="F16422" s="17">
        <f>'[5]HGAC FS12-23 Gladiator Options'!K6119</f>
        <v>253</v>
      </c>
      <c r="G16422" s="13">
        <v>0.15</v>
      </c>
      <c r="H16422" s="14"/>
    </row>
    <row r="16423" spans="1:8" x14ac:dyDescent="0.35">
      <c r="A16423" s="11" t="s">
        <v>8</v>
      </c>
      <c r="B16423" s="16" t="str">
        <f>'[5]HGAC FS12-23 Gladiator Options'!B6120</f>
        <v>GLAD06120</v>
      </c>
      <c r="C16423" s="27" t="s">
        <v>73</v>
      </c>
      <c r="D16423" s="16" t="s">
        <v>85</v>
      </c>
      <c r="E16423" s="15" t="str">
        <f>'[5]HGAC FS12-23 Gladiator Options'!C6120</f>
        <v>Cab Front Lightbar Position 13 - Red/White</v>
      </c>
      <c r="F16423" s="17">
        <f>'[5]HGAC FS12-23 Gladiator Options'!K6120</f>
        <v>253</v>
      </c>
      <c r="G16423" s="13">
        <v>0.15</v>
      </c>
      <c r="H16423" s="14"/>
    </row>
    <row r="16424" spans="1:8" x14ac:dyDescent="0.35">
      <c r="A16424" s="11" t="s">
        <v>8</v>
      </c>
      <c r="B16424" s="16" t="str">
        <f>'[5]HGAC FS12-23 Gladiator Options'!B6121</f>
        <v>GLAD06121</v>
      </c>
      <c r="C16424" s="27" t="s">
        <v>73</v>
      </c>
      <c r="D16424" s="16" t="s">
        <v>85</v>
      </c>
      <c r="E16424" s="15" t="str">
        <f>'[5]HGAC FS12-23 Gladiator Options'!C6121</f>
        <v>Cab Front Lightbar Position 13 - Red/Blue</v>
      </c>
      <c r="F16424" s="17">
        <f>'[5]HGAC FS12-23 Gladiator Options'!K6121</f>
        <v>253</v>
      </c>
      <c r="G16424" s="13">
        <v>0.15</v>
      </c>
      <c r="H16424" s="14"/>
    </row>
    <row r="16425" spans="1:8" x14ac:dyDescent="0.35">
      <c r="A16425" s="11" t="s">
        <v>8</v>
      </c>
      <c r="B16425" s="16" t="str">
        <f>'[5]HGAC FS12-23 Gladiator Options'!B6122</f>
        <v>GLAD06122</v>
      </c>
      <c r="C16425" s="27" t="s">
        <v>73</v>
      </c>
      <c r="D16425" s="16" t="s">
        <v>85</v>
      </c>
      <c r="E16425" s="15" t="str">
        <f>'[5]HGAC FS12-23 Gladiator Options'!C6122</f>
        <v>Cab Front Lightbar Position 13 - Red Steady Burn</v>
      </c>
      <c r="F16425" s="17">
        <f>'[5]HGAC FS12-23 Gladiator Options'!K6122</f>
        <v>253</v>
      </c>
      <c r="G16425" s="13">
        <v>0.15</v>
      </c>
      <c r="H16425" s="14"/>
    </row>
    <row r="16426" spans="1:8" x14ac:dyDescent="0.35">
      <c r="A16426" s="11" t="s">
        <v>8</v>
      </c>
      <c r="B16426" s="16" t="str">
        <f>'[5]HGAC FS12-23 Gladiator Options'!B6123</f>
        <v>GLAD06123</v>
      </c>
      <c r="C16426" s="27" t="s">
        <v>73</v>
      </c>
      <c r="D16426" s="16" t="s">
        <v>85</v>
      </c>
      <c r="E16426" s="15" t="str">
        <f>'[5]HGAC FS12-23 Gladiator Options'!C6123</f>
        <v>Cab Front Lightbar Position 13 - White</v>
      </c>
      <c r="F16426" s="17">
        <f>'[5]HGAC FS12-23 Gladiator Options'!K6123</f>
        <v>253</v>
      </c>
      <c r="G16426" s="13">
        <v>0.15</v>
      </c>
      <c r="H16426" s="14"/>
    </row>
    <row r="16427" spans="1:8" x14ac:dyDescent="0.35">
      <c r="A16427" s="11" t="s">
        <v>8</v>
      </c>
      <c r="B16427" s="16" t="str">
        <f>'[5]HGAC FS12-23 Gladiator Options'!B6124</f>
        <v>GLAD06124</v>
      </c>
      <c r="C16427" s="27" t="s">
        <v>73</v>
      </c>
      <c r="D16427" s="16" t="s">
        <v>85</v>
      </c>
      <c r="E16427" s="15" t="str">
        <f>'[5]HGAC FS12-23 Gladiator Options'!C6124</f>
        <v>Cab Front Lightbar Position 13 - Amber</v>
      </c>
      <c r="F16427" s="17">
        <f>'[5]HGAC FS12-23 Gladiator Options'!K6124</f>
        <v>253</v>
      </c>
      <c r="G16427" s="13">
        <v>0.15</v>
      </c>
      <c r="H16427" s="14"/>
    </row>
    <row r="16428" spans="1:8" x14ac:dyDescent="0.35">
      <c r="A16428" s="11" t="s">
        <v>8</v>
      </c>
      <c r="B16428" s="16" t="str">
        <f>'[5]HGAC FS12-23 Gladiator Options'!B6125</f>
        <v>GLAD06125</v>
      </c>
      <c r="C16428" s="27" t="s">
        <v>73</v>
      </c>
      <c r="D16428" s="16" t="s">
        <v>85</v>
      </c>
      <c r="E16428" s="15" t="str">
        <f>'[5]HGAC FS12-23 Gladiator Options'!C6125</f>
        <v>Cab Front Lightbar Position 13 - Blue</v>
      </c>
      <c r="F16428" s="17">
        <f>'[5]HGAC FS12-23 Gladiator Options'!K6125</f>
        <v>253</v>
      </c>
      <c r="G16428" s="13">
        <v>0.15</v>
      </c>
      <c r="H16428" s="14"/>
    </row>
    <row r="16429" spans="1:8" x14ac:dyDescent="0.35">
      <c r="A16429" s="11" t="s">
        <v>8</v>
      </c>
      <c r="B16429" s="16" t="str">
        <f>'[5]HGAC FS12-23 Gladiator Options'!B6126</f>
        <v>GLAD06126</v>
      </c>
      <c r="C16429" s="27" t="s">
        <v>73</v>
      </c>
      <c r="D16429" s="16" t="s">
        <v>85</v>
      </c>
      <c r="E16429" s="15" t="str">
        <f>'[5]HGAC FS12-23 Gladiator Options'!C6126</f>
        <v>Cab Front Lightbar Position 13 - Green</v>
      </c>
      <c r="F16429" s="17">
        <f>'[5]HGAC FS12-23 Gladiator Options'!K6126</f>
        <v>280</v>
      </c>
      <c r="G16429" s="13">
        <v>0.15</v>
      </c>
      <c r="H16429" s="14"/>
    </row>
    <row r="16430" spans="1:8" x14ac:dyDescent="0.35">
      <c r="A16430" s="11" t="s">
        <v>8</v>
      </c>
      <c r="B16430" s="16" t="str">
        <f>'[5]HGAC FS12-23 Gladiator Options'!B6127</f>
        <v>GLAD06127</v>
      </c>
      <c r="C16430" s="27" t="s">
        <v>73</v>
      </c>
      <c r="D16430" s="16" t="s">
        <v>85</v>
      </c>
      <c r="E16430" s="15" t="str">
        <f>'[5]HGAC FS12-23 Gladiator Options'!C6127</f>
        <v>Cab Front Lightbar Position 13 - Opticom (Blank)</v>
      </c>
      <c r="F16430" s="17">
        <f>'[5]HGAC FS12-23 Gladiator Options'!K6127</f>
        <v>0</v>
      </c>
      <c r="G16430" s="13">
        <v>0.15</v>
      </c>
      <c r="H16430" s="14"/>
    </row>
    <row r="16431" spans="1:8" x14ac:dyDescent="0.35">
      <c r="A16431" s="11" t="s">
        <v>8</v>
      </c>
      <c r="B16431" s="16" t="str">
        <f>'[5]HGAC FS12-23 Gladiator Options'!B6128</f>
        <v>GLAD06128</v>
      </c>
      <c r="C16431" s="27" t="s">
        <v>73</v>
      </c>
      <c r="D16431" s="16" t="s">
        <v>85</v>
      </c>
      <c r="E16431" s="15" t="str">
        <f>'[5]HGAC FS12-23 Gladiator Options'!C6128</f>
        <v>Cab Front Lightbar Position 13 - Take Down</v>
      </c>
      <c r="F16431" s="17">
        <f>'[5]HGAC FS12-23 Gladiator Options'!K6128</f>
        <v>238</v>
      </c>
      <c r="G16431" s="13">
        <v>0.15</v>
      </c>
      <c r="H16431" s="14"/>
    </row>
    <row r="16432" spans="1:8" x14ac:dyDescent="0.35">
      <c r="A16432" s="11" t="s">
        <v>8</v>
      </c>
      <c r="B16432" s="16" t="str">
        <f>'[5]HGAC FS12-23 Gladiator Options'!B6129</f>
        <v>GLAD06129</v>
      </c>
      <c r="C16432" s="27" t="s">
        <v>73</v>
      </c>
      <c r="D16432" s="16" t="s">
        <v>85</v>
      </c>
      <c r="E16432" s="15" t="str">
        <f>'[5]HGAC FS12-23 Gladiator Options'!C6129</f>
        <v>Cab Front Lightbar Position 13 - Rotator - Red</v>
      </c>
      <c r="F16432" s="17">
        <f>'[5]HGAC FS12-23 Gladiator Options'!K6129</f>
        <v>443</v>
      </c>
      <c r="G16432" s="13">
        <v>0.15</v>
      </c>
      <c r="H16432" s="14"/>
    </row>
    <row r="16433" spans="1:8" x14ac:dyDescent="0.35">
      <c r="A16433" s="11" t="s">
        <v>8</v>
      </c>
      <c r="B16433" s="16" t="str">
        <f>'[5]HGAC FS12-23 Gladiator Options'!B6130</f>
        <v>GLAD06130</v>
      </c>
      <c r="C16433" s="27" t="s">
        <v>73</v>
      </c>
      <c r="D16433" s="16" t="s">
        <v>85</v>
      </c>
      <c r="E16433" s="15" t="str">
        <f>'[5]HGAC FS12-23 Gladiator Options'!C6130</f>
        <v>Cab Front Lightbar Position 13 - Rotator - White</v>
      </c>
      <c r="F16433" s="17">
        <f>'[5]HGAC FS12-23 Gladiator Options'!K6130</f>
        <v>443</v>
      </c>
      <c r="G16433" s="13">
        <v>0.15</v>
      </c>
      <c r="H16433" s="14"/>
    </row>
    <row r="16434" spans="1:8" x14ac:dyDescent="0.35">
      <c r="A16434" s="11" t="s">
        <v>8</v>
      </c>
      <c r="B16434" s="16" t="str">
        <f>'[5]HGAC FS12-23 Gladiator Options'!B6131</f>
        <v>GLAD06131</v>
      </c>
      <c r="C16434" s="27" t="s">
        <v>73</v>
      </c>
      <c r="D16434" s="16" t="s">
        <v>85</v>
      </c>
      <c r="E16434" s="15" t="str">
        <f>'[5]HGAC FS12-23 Gladiator Options'!C6131</f>
        <v>Cab Front Lightbar Position 13 - Rotator - Amber</v>
      </c>
      <c r="F16434" s="17">
        <f>'[5]HGAC FS12-23 Gladiator Options'!K6131</f>
        <v>443</v>
      </c>
      <c r="G16434" s="13">
        <v>0.15</v>
      </c>
      <c r="H16434" s="14"/>
    </row>
    <row r="16435" spans="1:8" x14ac:dyDescent="0.35">
      <c r="A16435" s="11" t="s">
        <v>8</v>
      </c>
      <c r="B16435" s="16" t="str">
        <f>'[5]HGAC FS12-23 Gladiator Options'!B6132</f>
        <v>GLAD06132</v>
      </c>
      <c r="C16435" s="27" t="s">
        <v>73</v>
      </c>
      <c r="D16435" s="16" t="s">
        <v>85</v>
      </c>
      <c r="E16435" s="15" t="str">
        <f>'[5]HGAC FS12-23 Gladiator Options'!C6132</f>
        <v>Cab Front Lightbar Position 13 - Rotator - Blue</v>
      </c>
      <c r="F16435" s="17">
        <f>'[5]HGAC FS12-23 Gladiator Options'!K6132</f>
        <v>443</v>
      </c>
      <c r="G16435" s="13">
        <v>0.15</v>
      </c>
      <c r="H16435" s="14"/>
    </row>
    <row r="16436" spans="1:8" x14ac:dyDescent="0.35">
      <c r="A16436" s="11" t="s">
        <v>8</v>
      </c>
      <c r="B16436" s="16" t="str">
        <f>'[5]HGAC FS12-23 Gladiator Options'!B6133</f>
        <v>GLAD06133</v>
      </c>
      <c r="C16436" s="27" t="s">
        <v>73</v>
      </c>
      <c r="D16436" s="16" t="s">
        <v>85</v>
      </c>
      <c r="E16436" s="15" t="str">
        <f>'[5]HGAC FS12-23 Gladiator Options'!C6133</f>
        <v>Cab Front Lightbar Position 13 - Rotator - Green</v>
      </c>
      <c r="F16436" s="17">
        <f>'[5]HGAC FS12-23 Gladiator Options'!K6133</f>
        <v>488</v>
      </c>
      <c r="G16436" s="13">
        <v>0.15</v>
      </c>
      <c r="H16436" s="14"/>
    </row>
    <row r="16437" spans="1:8" x14ac:dyDescent="0.35">
      <c r="A16437" s="11" t="s">
        <v>8</v>
      </c>
      <c r="B16437" s="16" t="str">
        <f>'[5]HGAC FS12-23 Gladiator Options'!B6134</f>
        <v>GLAD06134</v>
      </c>
      <c r="C16437" s="27" t="s">
        <v>73</v>
      </c>
      <c r="D16437" s="16" t="s">
        <v>85</v>
      </c>
      <c r="E16437" s="15" t="str">
        <f>'[5]HGAC FS12-23 Gladiator Options'!C6134</f>
        <v>Cab Front Lightbar Position 13 - Rotator (Blank)</v>
      </c>
      <c r="F16437" s="17">
        <f>'[5]HGAC FS12-23 Gladiator Options'!K6134</f>
        <v>0</v>
      </c>
      <c r="G16437" s="13">
        <v>0.15</v>
      </c>
      <c r="H16437" s="14"/>
    </row>
    <row r="16438" spans="1:8" x14ac:dyDescent="0.35">
      <c r="A16438" s="11" t="s">
        <v>8</v>
      </c>
      <c r="B16438" s="16" t="str">
        <f>'[5]HGAC FS12-23 Gladiator Options'!B6135</f>
        <v>GLAD06135</v>
      </c>
      <c r="C16438" s="27" t="s">
        <v>73</v>
      </c>
      <c r="D16438" s="16" t="s">
        <v>85</v>
      </c>
      <c r="E16438" s="15" t="str">
        <f>'[5]HGAC FS12-23 Gladiator Options'!C6135</f>
        <v>Cab Front Lightbar Position 13 - Scene Light (Blank)</v>
      </c>
      <c r="F16438" s="17">
        <f>'[5]HGAC FS12-23 Gladiator Options'!K6135</f>
        <v>0</v>
      </c>
      <c r="G16438" s="13">
        <v>0.15</v>
      </c>
      <c r="H16438" s="14"/>
    </row>
    <row r="16439" spans="1:8" x14ac:dyDescent="0.35">
      <c r="A16439" s="11" t="s">
        <v>8</v>
      </c>
      <c r="B16439" s="16" t="str">
        <f>'[5]HGAC FS12-23 Gladiator Options'!B6136</f>
        <v>GLAD06136</v>
      </c>
      <c r="C16439" s="27" t="s">
        <v>73</v>
      </c>
      <c r="D16439" s="16" t="s">
        <v>85</v>
      </c>
      <c r="E16439" s="15" t="str">
        <f>'[5]HGAC FS12-23 Gladiator Options'!C6136</f>
        <v>Cab Front Lightbar Position 13 Filter</v>
      </c>
      <c r="F16439" s="17">
        <f>'[5]HGAC FS12-23 Gladiator Options'!K6136</f>
        <v>6</v>
      </c>
      <c r="G16439" s="13">
        <v>0.15</v>
      </c>
      <c r="H16439" s="14"/>
    </row>
    <row r="16440" spans="1:8" x14ac:dyDescent="0.35">
      <c r="A16440" s="11" t="s">
        <v>8</v>
      </c>
      <c r="B16440" s="16" t="str">
        <f>'[5]HGAC FS12-23 Gladiator Options'!B6137</f>
        <v>GLAD06137</v>
      </c>
      <c r="C16440" s="27" t="s">
        <v>73</v>
      </c>
      <c r="D16440" s="16" t="s">
        <v>85</v>
      </c>
      <c r="E16440" s="15" t="str">
        <f>'[5]HGAC FS12-23 Gladiator Options'!C6137</f>
        <v>NO Cab Front Lightbar Position 13 Filter</v>
      </c>
      <c r="F16440" s="17">
        <f>'[5]HGAC FS12-23 Gladiator Options'!K6137</f>
        <v>0</v>
      </c>
      <c r="G16440" s="13">
        <v>0.15</v>
      </c>
      <c r="H16440" s="14"/>
    </row>
    <row r="16441" spans="1:8" x14ac:dyDescent="0.35">
      <c r="A16441" s="11" t="s">
        <v>8</v>
      </c>
      <c r="B16441" s="16" t="str">
        <f>'[5]HGAC FS12-23 Gladiator Options'!B6138</f>
        <v>GLAD06138</v>
      </c>
      <c r="C16441" s="27" t="s">
        <v>73</v>
      </c>
      <c r="D16441" s="16" t="s">
        <v>85</v>
      </c>
      <c r="E16441" s="15" t="str">
        <f>'[5]HGAC FS12-23 Gladiator Options'!C6138</f>
        <v>NO Cab Front Lightbar Position 13 Filter (Omit)</v>
      </c>
      <c r="F16441" s="17">
        <f>'[5]HGAC FS12-23 Gladiator Options'!K6138</f>
        <v>0</v>
      </c>
      <c r="G16441" s="13">
        <v>0.15</v>
      </c>
      <c r="H16441" s="14"/>
    </row>
    <row r="16442" spans="1:8" x14ac:dyDescent="0.35">
      <c r="A16442" s="11" t="s">
        <v>8</v>
      </c>
      <c r="B16442" s="16" t="str">
        <f>'[5]HGAC FS12-23 Gladiator Options'!B6139</f>
        <v>GLAD06139</v>
      </c>
      <c r="C16442" s="27" t="s">
        <v>73</v>
      </c>
      <c r="D16442" s="16" t="s">
        <v>85</v>
      </c>
      <c r="E16442" s="15" t="str">
        <f>'[5]HGAC FS12-23 Gladiator Options'!C6139</f>
        <v>Cab Front Lightbar Position 14 - Blank</v>
      </c>
      <c r="F16442" s="17">
        <f>'[5]HGAC FS12-23 Gladiator Options'!K6139</f>
        <v>0</v>
      </c>
      <c r="G16442" s="13">
        <v>0.15</v>
      </c>
      <c r="H16442" s="14"/>
    </row>
    <row r="16443" spans="1:8" x14ac:dyDescent="0.35">
      <c r="A16443" s="11" t="s">
        <v>8</v>
      </c>
      <c r="B16443" s="16" t="str">
        <f>'[5]HGAC FS12-23 Gladiator Options'!B6140</f>
        <v>GLAD06140</v>
      </c>
      <c r="C16443" s="27" t="s">
        <v>73</v>
      </c>
      <c r="D16443" s="16" t="s">
        <v>85</v>
      </c>
      <c r="E16443" s="15" t="str">
        <f>'[5]HGAC FS12-23 Gladiator Options'!C6140</f>
        <v>NO Cab Front Lightbar Position 14</v>
      </c>
      <c r="F16443" s="17">
        <f>'[5]HGAC FS12-23 Gladiator Options'!K6140</f>
        <v>0</v>
      </c>
      <c r="G16443" s="13">
        <v>0.15</v>
      </c>
      <c r="H16443" s="14"/>
    </row>
    <row r="16444" spans="1:8" x14ac:dyDescent="0.35">
      <c r="A16444" s="11" t="s">
        <v>8</v>
      </c>
      <c r="B16444" s="16" t="str">
        <f>'[5]HGAC FS12-23 Gladiator Options'!B6141</f>
        <v>GLAD06141</v>
      </c>
      <c r="C16444" s="27" t="s">
        <v>73</v>
      </c>
      <c r="D16444" s="16" t="s">
        <v>85</v>
      </c>
      <c r="E16444" s="15" t="str">
        <f>'[5]HGAC FS12-23 Gladiator Options'!C6141</f>
        <v>Cab Front Lightbar Position 14 - Red/Blue</v>
      </c>
      <c r="F16444" s="17">
        <f>'[5]HGAC FS12-23 Gladiator Options'!K6141</f>
        <v>253</v>
      </c>
      <c r="G16444" s="13">
        <v>0.15</v>
      </c>
      <c r="H16444" s="14"/>
    </row>
    <row r="16445" spans="1:8" x14ac:dyDescent="0.35">
      <c r="A16445" s="11" t="s">
        <v>8</v>
      </c>
      <c r="B16445" s="16" t="str">
        <f>'[5]HGAC FS12-23 Gladiator Options'!B6142</f>
        <v>GLAD06142</v>
      </c>
      <c r="C16445" s="27" t="s">
        <v>73</v>
      </c>
      <c r="D16445" s="16" t="s">
        <v>85</v>
      </c>
      <c r="E16445" s="15" t="str">
        <f>'[5]HGAC FS12-23 Gladiator Options'!C6142</f>
        <v>Cab Front Lightbar Position 14 - Red/White</v>
      </c>
      <c r="F16445" s="17">
        <f>'[5]HGAC FS12-23 Gladiator Options'!K6142</f>
        <v>253</v>
      </c>
      <c r="G16445" s="13">
        <v>0.15</v>
      </c>
      <c r="H16445" s="14"/>
    </row>
    <row r="16446" spans="1:8" x14ac:dyDescent="0.35">
      <c r="A16446" s="11" t="s">
        <v>8</v>
      </c>
      <c r="B16446" s="16" t="str">
        <f>'[5]HGAC FS12-23 Gladiator Options'!B6143</f>
        <v>GLAD06143</v>
      </c>
      <c r="C16446" s="27" t="s">
        <v>73</v>
      </c>
      <c r="D16446" s="16" t="s">
        <v>85</v>
      </c>
      <c r="E16446" s="15" t="str">
        <f>'[5]HGAC FS12-23 Gladiator Options'!C6143</f>
        <v>Cab Front Lightbar Position 14 - Red</v>
      </c>
      <c r="F16446" s="17">
        <f>'[5]HGAC FS12-23 Gladiator Options'!K6143</f>
        <v>253</v>
      </c>
      <c r="G16446" s="13">
        <v>0.15</v>
      </c>
      <c r="H16446" s="14"/>
    </row>
    <row r="16447" spans="1:8" x14ac:dyDescent="0.35">
      <c r="A16447" s="11" t="s">
        <v>8</v>
      </c>
      <c r="B16447" s="16" t="str">
        <f>'[5]HGAC FS12-23 Gladiator Options'!B6144</f>
        <v>GLAD06144</v>
      </c>
      <c r="C16447" s="27" t="s">
        <v>73</v>
      </c>
      <c r="D16447" s="16" t="s">
        <v>85</v>
      </c>
      <c r="E16447" s="15" t="str">
        <f>'[5]HGAC FS12-23 Gladiator Options'!C6144</f>
        <v>Cab Front Lightbar Position 14 - White</v>
      </c>
      <c r="F16447" s="17">
        <f>'[5]HGAC FS12-23 Gladiator Options'!K6144</f>
        <v>253</v>
      </c>
      <c r="G16447" s="13">
        <v>0.15</v>
      </c>
      <c r="H16447" s="14"/>
    </row>
    <row r="16448" spans="1:8" x14ac:dyDescent="0.35">
      <c r="A16448" s="11" t="s">
        <v>8</v>
      </c>
      <c r="B16448" s="16" t="str">
        <f>'[5]HGAC FS12-23 Gladiator Options'!B6145</f>
        <v>GLAD06145</v>
      </c>
      <c r="C16448" s="27" t="s">
        <v>73</v>
      </c>
      <c r="D16448" s="16" t="s">
        <v>85</v>
      </c>
      <c r="E16448" s="15" t="str">
        <f>'[5]HGAC FS12-23 Gladiator Options'!C6145</f>
        <v>Cab Front Lightbar Position 14 - Amber</v>
      </c>
      <c r="F16448" s="17">
        <f>'[5]HGAC FS12-23 Gladiator Options'!K6145</f>
        <v>253</v>
      </c>
      <c r="G16448" s="13">
        <v>0.15</v>
      </c>
      <c r="H16448" s="14"/>
    </row>
    <row r="16449" spans="1:8" x14ac:dyDescent="0.35">
      <c r="A16449" s="11" t="s">
        <v>8</v>
      </c>
      <c r="B16449" s="16" t="str">
        <f>'[5]HGAC FS12-23 Gladiator Options'!B6146</f>
        <v>GLAD06146</v>
      </c>
      <c r="C16449" s="27" t="s">
        <v>73</v>
      </c>
      <c r="D16449" s="16" t="s">
        <v>85</v>
      </c>
      <c r="E16449" s="15" t="str">
        <f>'[5]HGAC FS12-23 Gladiator Options'!C6146</f>
        <v>Cab Front Lightbar Position 14 - Blue</v>
      </c>
      <c r="F16449" s="17">
        <f>'[5]HGAC FS12-23 Gladiator Options'!K6146</f>
        <v>253</v>
      </c>
      <c r="G16449" s="13">
        <v>0.15</v>
      </c>
      <c r="H16449" s="14"/>
    </row>
    <row r="16450" spans="1:8" x14ac:dyDescent="0.35">
      <c r="A16450" s="11" t="s">
        <v>8</v>
      </c>
      <c r="B16450" s="16" t="str">
        <f>'[5]HGAC FS12-23 Gladiator Options'!B6147</f>
        <v>GLAD06147</v>
      </c>
      <c r="C16450" s="27" t="s">
        <v>73</v>
      </c>
      <c r="D16450" s="16" t="s">
        <v>85</v>
      </c>
      <c r="E16450" s="15" t="str">
        <f>'[5]HGAC FS12-23 Gladiator Options'!C6147</f>
        <v>Cab Front Lightbar Position 14 - Green</v>
      </c>
      <c r="F16450" s="17">
        <f>'[5]HGAC FS12-23 Gladiator Options'!K6147</f>
        <v>280</v>
      </c>
      <c r="G16450" s="13">
        <v>0.15</v>
      </c>
      <c r="H16450" s="14"/>
    </row>
    <row r="16451" spans="1:8" x14ac:dyDescent="0.35">
      <c r="A16451" s="11" t="s">
        <v>8</v>
      </c>
      <c r="B16451" s="16" t="str">
        <f>'[5]HGAC FS12-23 Gladiator Options'!B6148</f>
        <v>GLAD06148</v>
      </c>
      <c r="C16451" s="27" t="s">
        <v>73</v>
      </c>
      <c r="D16451" s="16" t="s">
        <v>85</v>
      </c>
      <c r="E16451" s="15" t="str">
        <f>'[5]HGAC FS12-23 Gladiator Options'!C6148</f>
        <v>Cab Front Lightbar Position 14 - Rotator - Red Front RH Corner</v>
      </c>
      <c r="F16451" s="17">
        <f>'[5]HGAC FS12-23 Gladiator Options'!K6148</f>
        <v>0</v>
      </c>
      <c r="G16451" s="13">
        <v>0.15</v>
      </c>
      <c r="H16451" s="14"/>
    </row>
    <row r="16452" spans="1:8" x14ac:dyDescent="0.35">
      <c r="A16452" s="11" t="s">
        <v>8</v>
      </c>
      <c r="B16452" s="16" t="str">
        <f>'[5]HGAC FS12-23 Gladiator Options'!B6149</f>
        <v>GLAD06149</v>
      </c>
      <c r="C16452" s="27" t="s">
        <v>73</v>
      </c>
      <c r="D16452" s="16" t="s">
        <v>85</v>
      </c>
      <c r="E16452" s="15" t="str">
        <f>'[5]HGAC FS12-23 Gladiator Options'!C6149</f>
        <v>Cab Front Lightbar Position 14 - Red Front RH Corner</v>
      </c>
      <c r="F16452" s="17">
        <f>'[5]HGAC FS12-23 Gladiator Options'!K6149</f>
        <v>0</v>
      </c>
      <c r="G16452" s="13">
        <v>0.15</v>
      </c>
      <c r="H16452" s="14"/>
    </row>
    <row r="16453" spans="1:8" x14ac:dyDescent="0.35">
      <c r="A16453" s="11" t="s">
        <v>8</v>
      </c>
      <c r="B16453" s="16" t="str">
        <f>'[5]HGAC FS12-23 Gladiator Options'!B6150</f>
        <v>GLAD06150</v>
      </c>
      <c r="C16453" s="27" t="s">
        <v>73</v>
      </c>
      <c r="D16453" s="16" t="s">
        <v>85</v>
      </c>
      <c r="E16453" s="15" t="str">
        <f>'[5]HGAC FS12-23 Gladiator Options'!C6150</f>
        <v>Cab Front Lightbar Position 14 - Rotator - White Front RH Corner</v>
      </c>
      <c r="F16453" s="17">
        <f>'[5]HGAC FS12-23 Gladiator Options'!K6150</f>
        <v>0</v>
      </c>
      <c r="G16453" s="13">
        <v>0.15</v>
      </c>
      <c r="H16453" s="14"/>
    </row>
    <row r="16454" spans="1:8" x14ac:dyDescent="0.35">
      <c r="A16454" s="11" t="s">
        <v>8</v>
      </c>
      <c r="B16454" s="16" t="str">
        <f>'[5]HGAC FS12-23 Gladiator Options'!B6151</f>
        <v>GLAD06151</v>
      </c>
      <c r="C16454" s="27" t="s">
        <v>73</v>
      </c>
      <c r="D16454" s="16" t="s">
        <v>85</v>
      </c>
      <c r="E16454" s="15" t="str">
        <f>'[5]HGAC FS12-23 Gladiator Options'!C6151</f>
        <v>Cab Front Lightbar Position 14 - White Front RH Corner</v>
      </c>
      <c r="F16454" s="17">
        <f>'[5]HGAC FS12-23 Gladiator Options'!K6151</f>
        <v>0</v>
      </c>
      <c r="G16454" s="13">
        <v>0.15</v>
      </c>
      <c r="H16454" s="14"/>
    </row>
    <row r="16455" spans="1:8" x14ac:dyDescent="0.35">
      <c r="A16455" s="11" t="s">
        <v>8</v>
      </c>
      <c r="B16455" s="16" t="str">
        <f>'[5]HGAC FS12-23 Gladiator Options'!B6152</f>
        <v>GLAD06152</v>
      </c>
      <c r="C16455" s="27" t="s">
        <v>73</v>
      </c>
      <c r="D16455" s="16" t="s">
        <v>85</v>
      </c>
      <c r="E16455" s="15" t="str">
        <f>'[5]HGAC FS12-23 Gladiator Options'!C6152</f>
        <v>Cab Front Lightbar Position 14 - Rotator - Amber Front RH Corner</v>
      </c>
      <c r="F16455" s="17">
        <f>'[5]HGAC FS12-23 Gladiator Options'!K6152</f>
        <v>0</v>
      </c>
      <c r="G16455" s="13">
        <v>0.15</v>
      </c>
      <c r="H16455" s="14"/>
    </row>
    <row r="16456" spans="1:8" x14ac:dyDescent="0.35">
      <c r="A16456" s="11" t="s">
        <v>8</v>
      </c>
      <c r="B16456" s="16" t="str">
        <f>'[5]HGAC FS12-23 Gladiator Options'!B6153</f>
        <v>GLAD06153</v>
      </c>
      <c r="C16456" s="27" t="s">
        <v>73</v>
      </c>
      <c r="D16456" s="16" t="s">
        <v>85</v>
      </c>
      <c r="E16456" s="15" t="str">
        <f>'[5]HGAC FS12-23 Gladiator Options'!C6153</f>
        <v>Cab Front Lightbar Position 14 - Amber Front RH Corner</v>
      </c>
      <c r="F16456" s="17">
        <f>'[5]HGAC FS12-23 Gladiator Options'!K6153</f>
        <v>0</v>
      </c>
      <c r="G16456" s="13">
        <v>0.15</v>
      </c>
      <c r="H16456" s="14"/>
    </row>
    <row r="16457" spans="1:8" x14ac:dyDescent="0.35">
      <c r="A16457" s="11" t="s">
        <v>8</v>
      </c>
      <c r="B16457" s="16" t="str">
        <f>'[5]HGAC FS12-23 Gladiator Options'!B6154</f>
        <v>GLAD06154</v>
      </c>
      <c r="C16457" s="27" t="s">
        <v>73</v>
      </c>
      <c r="D16457" s="16" t="s">
        <v>85</v>
      </c>
      <c r="E16457" s="15" t="str">
        <f>'[5]HGAC FS12-23 Gladiator Options'!C6154</f>
        <v>Cab Front Lightbar Position 14 - Rotator - Blue Front RH Corner</v>
      </c>
      <c r="F16457" s="17">
        <f>'[5]HGAC FS12-23 Gladiator Options'!K6154</f>
        <v>0</v>
      </c>
      <c r="G16457" s="13">
        <v>0.15</v>
      </c>
      <c r="H16457" s="14"/>
    </row>
    <row r="16458" spans="1:8" x14ac:dyDescent="0.35">
      <c r="A16458" s="11" t="s">
        <v>8</v>
      </c>
      <c r="B16458" s="16" t="str">
        <f>'[5]HGAC FS12-23 Gladiator Options'!B6155</f>
        <v>GLAD06155</v>
      </c>
      <c r="C16458" s="27" t="s">
        <v>73</v>
      </c>
      <c r="D16458" s="16" t="s">
        <v>85</v>
      </c>
      <c r="E16458" s="15" t="str">
        <f>'[5]HGAC FS12-23 Gladiator Options'!C6155</f>
        <v>Cab Front Lightbar Position 14 - Blue Front RH Corner</v>
      </c>
      <c r="F16458" s="17">
        <f>'[5]HGAC FS12-23 Gladiator Options'!K6155</f>
        <v>0</v>
      </c>
      <c r="G16458" s="13">
        <v>0.15</v>
      </c>
      <c r="H16458" s="14"/>
    </row>
    <row r="16459" spans="1:8" x14ac:dyDescent="0.35">
      <c r="A16459" s="11" t="s">
        <v>8</v>
      </c>
      <c r="B16459" s="16" t="str">
        <f>'[5]HGAC FS12-23 Gladiator Options'!B6156</f>
        <v>GLAD06156</v>
      </c>
      <c r="C16459" s="27" t="s">
        <v>73</v>
      </c>
      <c r="D16459" s="16" t="s">
        <v>85</v>
      </c>
      <c r="E16459" s="15" t="str">
        <f>'[5]HGAC FS12-23 Gladiator Options'!C6156</f>
        <v>Cab Front Lightbar Position 14 - Rotator - Green Front RH Corner</v>
      </c>
      <c r="F16459" s="17">
        <f>'[5]HGAC FS12-23 Gladiator Options'!K6156</f>
        <v>0</v>
      </c>
      <c r="G16459" s="13">
        <v>0.15</v>
      </c>
      <c r="H16459" s="14"/>
    </row>
    <row r="16460" spans="1:8" x14ac:dyDescent="0.35">
      <c r="A16460" s="11" t="s">
        <v>8</v>
      </c>
      <c r="B16460" s="16" t="str">
        <f>'[5]HGAC FS12-23 Gladiator Options'!B6157</f>
        <v>GLAD06157</v>
      </c>
      <c r="C16460" s="27" t="s">
        <v>73</v>
      </c>
      <c r="D16460" s="16" t="s">
        <v>85</v>
      </c>
      <c r="E16460" s="15" t="str">
        <f>'[5]HGAC FS12-23 Gladiator Options'!C6157</f>
        <v>Cab Front Lightbar Position 14 - Green Front RH Corner</v>
      </c>
      <c r="F16460" s="17">
        <f>'[5]HGAC FS12-23 Gladiator Options'!K6157</f>
        <v>26</v>
      </c>
      <c r="G16460" s="13">
        <v>0.15</v>
      </c>
      <c r="H16460" s="14"/>
    </row>
    <row r="16461" spans="1:8" x14ac:dyDescent="0.35">
      <c r="A16461" s="11" t="s">
        <v>8</v>
      </c>
      <c r="B16461" s="16" t="str">
        <f>'[5]HGAC FS12-23 Gladiator Options'!B6158</f>
        <v>GLAD06158</v>
      </c>
      <c r="C16461" s="27" t="s">
        <v>73</v>
      </c>
      <c r="D16461" s="16" t="s">
        <v>85</v>
      </c>
      <c r="E16461" s="15" t="str">
        <f>'[5]HGAC FS12-23 Gladiator Options'!C6158</f>
        <v>Cab Front Lightbar Position 14 - Take Down</v>
      </c>
      <c r="F16461" s="17">
        <f>'[5]HGAC FS12-23 Gladiator Options'!K6158</f>
        <v>238</v>
      </c>
      <c r="G16461" s="13">
        <v>0.15</v>
      </c>
      <c r="H16461" s="14"/>
    </row>
    <row r="16462" spans="1:8" x14ac:dyDescent="0.35">
      <c r="A16462" s="11" t="s">
        <v>8</v>
      </c>
      <c r="B16462" s="16" t="str">
        <f>'[5]HGAC FS12-23 Gladiator Options'!B6159</f>
        <v>GLAD06159</v>
      </c>
      <c r="C16462" s="27" t="s">
        <v>73</v>
      </c>
      <c r="D16462" s="16" t="s">
        <v>85</v>
      </c>
      <c r="E16462" s="15" t="str">
        <f>'[5]HGAC FS12-23 Gladiator Options'!C6159</f>
        <v>Cab Front Lightbar Position 14 - Rotator - Red</v>
      </c>
      <c r="F16462" s="17">
        <f>'[5]HGAC FS12-23 Gladiator Options'!K6159</f>
        <v>443</v>
      </c>
      <c r="G16462" s="13">
        <v>0.15</v>
      </c>
      <c r="H16462" s="14"/>
    </row>
    <row r="16463" spans="1:8" x14ac:dyDescent="0.35">
      <c r="A16463" s="11" t="s">
        <v>8</v>
      </c>
      <c r="B16463" s="16" t="str">
        <f>'[5]HGAC FS12-23 Gladiator Options'!B6160</f>
        <v>GLAD06160</v>
      </c>
      <c r="C16463" s="27" t="s">
        <v>73</v>
      </c>
      <c r="D16463" s="16" t="s">
        <v>85</v>
      </c>
      <c r="E16463" s="15" t="str">
        <f>'[5]HGAC FS12-23 Gladiator Options'!C6160</f>
        <v>Cab Front Lightbar Position 14 - Rotator - White</v>
      </c>
      <c r="F16463" s="17">
        <f>'[5]HGAC FS12-23 Gladiator Options'!K6160</f>
        <v>443</v>
      </c>
      <c r="G16463" s="13">
        <v>0.15</v>
      </c>
      <c r="H16463" s="14"/>
    </row>
    <row r="16464" spans="1:8" x14ac:dyDescent="0.35">
      <c r="A16464" s="11" t="s">
        <v>8</v>
      </c>
      <c r="B16464" s="16" t="str">
        <f>'[5]HGAC FS12-23 Gladiator Options'!B6161</f>
        <v>GLAD06161</v>
      </c>
      <c r="C16464" s="27" t="s">
        <v>73</v>
      </c>
      <c r="D16464" s="16" t="s">
        <v>85</v>
      </c>
      <c r="E16464" s="15" t="str">
        <f>'[5]HGAC FS12-23 Gladiator Options'!C6161</f>
        <v>Cab Front Lightbar Position 14 - Rotator - Amber</v>
      </c>
      <c r="F16464" s="17">
        <f>'[5]HGAC FS12-23 Gladiator Options'!K6161</f>
        <v>443</v>
      </c>
      <c r="G16464" s="13">
        <v>0.15</v>
      </c>
      <c r="H16464" s="14"/>
    </row>
    <row r="16465" spans="1:8" x14ac:dyDescent="0.35">
      <c r="A16465" s="11" t="s">
        <v>8</v>
      </c>
      <c r="B16465" s="16" t="str">
        <f>'[5]HGAC FS12-23 Gladiator Options'!B6162</f>
        <v>GLAD06162</v>
      </c>
      <c r="C16465" s="27" t="s">
        <v>73</v>
      </c>
      <c r="D16465" s="16" t="s">
        <v>85</v>
      </c>
      <c r="E16465" s="15" t="str">
        <f>'[5]HGAC FS12-23 Gladiator Options'!C6162</f>
        <v>Cab Front Lightbar Position 14 - Rotator - Blue</v>
      </c>
      <c r="F16465" s="17">
        <f>'[5]HGAC FS12-23 Gladiator Options'!K6162</f>
        <v>443</v>
      </c>
      <c r="G16465" s="13">
        <v>0.15</v>
      </c>
      <c r="H16465" s="14"/>
    </row>
    <row r="16466" spans="1:8" x14ac:dyDescent="0.35">
      <c r="A16466" s="11" t="s">
        <v>8</v>
      </c>
      <c r="B16466" s="16" t="str">
        <f>'[5]HGAC FS12-23 Gladiator Options'!B6163</f>
        <v>GLAD06163</v>
      </c>
      <c r="C16466" s="27" t="s">
        <v>73</v>
      </c>
      <c r="D16466" s="16" t="s">
        <v>85</v>
      </c>
      <c r="E16466" s="15" t="str">
        <f>'[5]HGAC FS12-23 Gladiator Options'!C6163</f>
        <v>Cab Front Lightbar Position 14 - Rotator - Green</v>
      </c>
      <c r="F16466" s="17">
        <f>'[5]HGAC FS12-23 Gladiator Options'!K6163</f>
        <v>488</v>
      </c>
      <c r="G16466" s="13">
        <v>0.15</v>
      </c>
      <c r="H16466" s="14"/>
    </row>
    <row r="16467" spans="1:8" x14ac:dyDescent="0.35">
      <c r="A16467" s="11" t="s">
        <v>8</v>
      </c>
      <c r="B16467" s="16" t="str">
        <f>'[5]HGAC FS12-23 Gladiator Options'!B6164</f>
        <v>GLAD06164</v>
      </c>
      <c r="C16467" s="27" t="s">
        <v>73</v>
      </c>
      <c r="D16467" s="16" t="s">
        <v>85</v>
      </c>
      <c r="E16467" s="15" t="str">
        <f>'[5]HGAC FS12-23 Gladiator Options'!C6164</f>
        <v>Cab Front Lightbar Position 14 - Rotator (Blank)</v>
      </c>
      <c r="F16467" s="17">
        <f>'[5]HGAC FS12-23 Gladiator Options'!K6164</f>
        <v>0</v>
      </c>
      <c r="G16467" s="13">
        <v>0.15</v>
      </c>
      <c r="H16467" s="14"/>
    </row>
    <row r="16468" spans="1:8" x14ac:dyDescent="0.35">
      <c r="A16468" s="11" t="s">
        <v>8</v>
      </c>
      <c r="B16468" s="16" t="str">
        <f>'[5]HGAC FS12-23 Gladiator Options'!B6165</f>
        <v>GLAD06165</v>
      </c>
      <c r="C16468" s="27" t="s">
        <v>73</v>
      </c>
      <c r="D16468" s="16" t="s">
        <v>85</v>
      </c>
      <c r="E16468" s="15" t="str">
        <f>'[5]HGAC FS12-23 Gladiator Options'!C6165</f>
        <v>Cab Front Lightbar Position 14 - Single Pioneer</v>
      </c>
      <c r="F16468" s="17">
        <f>'[5]HGAC FS12-23 Gladiator Options'!K6165</f>
        <v>1445</v>
      </c>
      <c r="G16468" s="13">
        <v>0.15</v>
      </c>
      <c r="H16468" s="14"/>
    </row>
    <row r="16469" spans="1:8" x14ac:dyDescent="0.35">
      <c r="A16469" s="11" t="s">
        <v>8</v>
      </c>
      <c r="B16469" s="16" t="str">
        <f>'[5]HGAC FS12-23 Gladiator Options'!B6166</f>
        <v>GLAD06166</v>
      </c>
      <c r="C16469" s="27" t="s">
        <v>73</v>
      </c>
      <c r="D16469" s="16" t="s">
        <v>85</v>
      </c>
      <c r="E16469" s="15" t="str">
        <f>'[5]HGAC FS12-23 Gladiator Options'!C6166</f>
        <v>Cab Front Lightbar Position 14 - Dual Pioneer</v>
      </c>
      <c r="F16469" s="17">
        <f>'[5]HGAC FS12-23 Gladiator Options'!K6166</f>
        <v>2238</v>
      </c>
      <c r="G16469" s="13">
        <v>0.15</v>
      </c>
      <c r="H16469" s="14"/>
    </row>
    <row r="16470" spans="1:8" x14ac:dyDescent="0.35">
      <c r="A16470" s="11" t="s">
        <v>8</v>
      </c>
      <c r="B16470" s="16" t="str">
        <f>'[5]HGAC FS12-23 Gladiator Options'!B6167</f>
        <v>GLAD06167</v>
      </c>
      <c r="C16470" s="27" t="s">
        <v>73</v>
      </c>
      <c r="D16470" s="16" t="s">
        <v>85</v>
      </c>
      <c r="E16470" s="15" t="str">
        <f>'[5]HGAC FS12-23 Gladiator Options'!C6167</f>
        <v>Cab Front Lightbar Position 14 - Scene Light (Blank)</v>
      </c>
      <c r="F16470" s="17">
        <f>'[5]HGAC FS12-23 Gladiator Options'!K6167</f>
        <v>0</v>
      </c>
      <c r="G16470" s="13">
        <v>0.15</v>
      </c>
      <c r="H16470" s="14"/>
    </row>
    <row r="16471" spans="1:8" x14ac:dyDescent="0.35">
      <c r="A16471" s="11" t="s">
        <v>8</v>
      </c>
      <c r="B16471" s="16" t="str">
        <f>'[5]HGAC FS12-23 Gladiator Options'!B6168</f>
        <v>GLAD06168</v>
      </c>
      <c r="C16471" s="27" t="s">
        <v>73</v>
      </c>
      <c r="D16471" s="16" t="s">
        <v>85</v>
      </c>
      <c r="E16471" s="15" t="str">
        <f>'[5]HGAC FS12-23 Gladiator Options'!C6168</f>
        <v>Cab Front Lightbar Position 14 Filter</v>
      </c>
      <c r="F16471" s="17">
        <f>'[5]HGAC FS12-23 Gladiator Options'!K6168</f>
        <v>6</v>
      </c>
      <c r="G16471" s="13">
        <v>0.15</v>
      </c>
      <c r="H16471" s="14"/>
    </row>
    <row r="16472" spans="1:8" x14ac:dyDescent="0.35">
      <c r="A16472" s="11" t="s">
        <v>8</v>
      </c>
      <c r="B16472" s="16" t="str">
        <f>'[5]HGAC FS12-23 Gladiator Options'!B6169</f>
        <v>GLAD06169</v>
      </c>
      <c r="C16472" s="27" t="s">
        <v>73</v>
      </c>
      <c r="D16472" s="16" t="s">
        <v>85</v>
      </c>
      <c r="E16472" s="15" t="str">
        <f>'[5]HGAC FS12-23 Gladiator Options'!C6169</f>
        <v>NO Cab Front Lightbar Position 14 Filter</v>
      </c>
      <c r="F16472" s="17">
        <f>'[5]HGAC FS12-23 Gladiator Options'!K6169</f>
        <v>0</v>
      </c>
      <c r="G16472" s="13">
        <v>0.15</v>
      </c>
      <c r="H16472" s="14"/>
    </row>
    <row r="16473" spans="1:8" x14ac:dyDescent="0.35">
      <c r="A16473" s="11" t="s">
        <v>8</v>
      </c>
      <c r="B16473" s="16" t="str">
        <f>'[5]HGAC FS12-23 Gladiator Options'!B6170</f>
        <v>GLAD06170</v>
      </c>
      <c r="C16473" s="27" t="s">
        <v>73</v>
      </c>
      <c r="D16473" s="16" t="s">
        <v>85</v>
      </c>
      <c r="E16473" s="15" t="str">
        <f>'[5]HGAC FS12-23 Gladiator Options'!C6170</f>
        <v>NO Cab Front Lightbar Position 14 Filter (Omit)</v>
      </c>
      <c r="F16473" s="17">
        <f>'[5]HGAC FS12-23 Gladiator Options'!K6170</f>
        <v>0</v>
      </c>
      <c r="G16473" s="13">
        <v>0.15</v>
      </c>
      <c r="H16473" s="14"/>
    </row>
    <row r="16474" spans="1:8" x14ac:dyDescent="0.35">
      <c r="A16474" s="11" t="s">
        <v>8</v>
      </c>
      <c r="B16474" s="16" t="str">
        <f>'[5]HGAC FS12-23 Gladiator Options'!B6171</f>
        <v>GLAD06171</v>
      </c>
      <c r="C16474" s="27" t="s">
        <v>73</v>
      </c>
      <c r="D16474" s="16" t="s">
        <v>85</v>
      </c>
      <c r="E16474" s="15" t="str">
        <f>'[5]HGAC FS12-23 Gladiator Options'!C6171</f>
        <v>NO Cab Front Lightbar Position 15</v>
      </c>
      <c r="F16474" s="17">
        <f>'[5]HGAC FS12-23 Gladiator Options'!K6171</f>
        <v>0</v>
      </c>
      <c r="G16474" s="13">
        <v>0.15</v>
      </c>
      <c r="H16474" s="14"/>
    </row>
    <row r="16475" spans="1:8" x14ac:dyDescent="0.35">
      <c r="A16475" s="11" t="s">
        <v>8</v>
      </c>
      <c r="B16475" s="16" t="str">
        <f>'[5]HGAC FS12-23 Gladiator Options'!B6172</f>
        <v>GLAD06172</v>
      </c>
      <c r="C16475" s="27" t="s">
        <v>73</v>
      </c>
      <c r="D16475" s="16" t="s">
        <v>85</v>
      </c>
      <c r="E16475" s="15" t="str">
        <f>'[5]HGAC FS12-23 Gladiator Options'!C6172</f>
        <v>Cab Front Lightbar Position 15 - Blank</v>
      </c>
      <c r="F16475" s="17">
        <f>'[5]HGAC FS12-23 Gladiator Options'!K6172</f>
        <v>0</v>
      </c>
      <c r="G16475" s="13">
        <v>0.15</v>
      </c>
      <c r="H16475" s="14"/>
    </row>
    <row r="16476" spans="1:8" x14ac:dyDescent="0.35">
      <c r="A16476" s="11" t="s">
        <v>8</v>
      </c>
      <c r="B16476" s="16" t="str">
        <f>'[5]HGAC FS12-23 Gladiator Options'!B6173</f>
        <v>GLAD06173</v>
      </c>
      <c r="C16476" s="27" t="s">
        <v>73</v>
      </c>
      <c r="D16476" s="16" t="s">
        <v>85</v>
      </c>
      <c r="E16476" s="15" t="str">
        <f>'[5]HGAC FS12-23 Gladiator Options'!C6173</f>
        <v>Cab Front Lightbar Position 15 - Red/White</v>
      </c>
      <c r="F16476" s="17">
        <f>'[5]HGAC FS12-23 Gladiator Options'!K6173</f>
        <v>253</v>
      </c>
      <c r="G16476" s="13">
        <v>0.15</v>
      </c>
      <c r="H16476" s="14"/>
    </row>
    <row r="16477" spans="1:8" x14ac:dyDescent="0.35">
      <c r="A16477" s="11" t="s">
        <v>8</v>
      </c>
      <c r="B16477" s="16" t="str">
        <f>'[5]HGAC FS12-23 Gladiator Options'!B6174</f>
        <v>GLAD06174</v>
      </c>
      <c r="C16477" s="27" t="s">
        <v>73</v>
      </c>
      <c r="D16477" s="16" t="s">
        <v>85</v>
      </c>
      <c r="E16477" s="15" t="str">
        <f>'[5]HGAC FS12-23 Gladiator Options'!C6174</f>
        <v>Cab Front Lightbar Position 15 - Red/Blue</v>
      </c>
      <c r="F16477" s="17">
        <f>'[5]HGAC FS12-23 Gladiator Options'!K6174</f>
        <v>253</v>
      </c>
      <c r="G16477" s="13">
        <v>0.15</v>
      </c>
      <c r="H16477" s="14"/>
    </row>
    <row r="16478" spans="1:8" x14ac:dyDescent="0.35">
      <c r="A16478" s="11" t="s">
        <v>8</v>
      </c>
      <c r="B16478" s="16" t="str">
        <f>'[5]HGAC FS12-23 Gladiator Options'!B6175</f>
        <v>GLAD06175</v>
      </c>
      <c r="C16478" s="27" t="s">
        <v>73</v>
      </c>
      <c r="D16478" s="16" t="s">
        <v>85</v>
      </c>
      <c r="E16478" s="15" t="str">
        <f>'[5]HGAC FS12-23 Gladiator Options'!C6175</f>
        <v>Cab Front Lightbar Position 15 - Red</v>
      </c>
      <c r="F16478" s="17">
        <f>'[5]HGAC FS12-23 Gladiator Options'!K6175</f>
        <v>253</v>
      </c>
      <c r="G16478" s="13">
        <v>0.15</v>
      </c>
      <c r="H16478" s="14"/>
    </row>
    <row r="16479" spans="1:8" x14ac:dyDescent="0.35">
      <c r="A16479" s="11" t="s">
        <v>8</v>
      </c>
      <c r="B16479" s="16" t="str">
        <f>'[5]HGAC FS12-23 Gladiator Options'!B6176</f>
        <v>GLAD06176</v>
      </c>
      <c r="C16479" s="27" t="s">
        <v>73</v>
      </c>
      <c r="D16479" s="16" t="s">
        <v>85</v>
      </c>
      <c r="E16479" s="15" t="str">
        <f>'[5]HGAC FS12-23 Gladiator Options'!C6176</f>
        <v>Cab Front Lightbar Position 15 - White</v>
      </c>
      <c r="F16479" s="17">
        <f>'[5]HGAC FS12-23 Gladiator Options'!K6176</f>
        <v>253</v>
      </c>
      <c r="G16479" s="13">
        <v>0.15</v>
      </c>
      <c r="H16479" s="14"/>
    </row>
    <row r="16480" spans="1:8" x14ac:dyDescent="0.35">
      <c r="A16480" s="11" t="s">
        <v>8</v>
      </c>
      <c r="B16480" s="16" t="str">
        <f>'[5]HGAC FS12-23 Gladiator Options'!B6177</f>
        <v>GLAD06177</v>
      </c>
      <c r="C16480" s="27" t="s">
        <v>73</v>
      </c>
      <c r="D16480" s="16" t="s">
        <v>85</v>
      </c>
      <c r="E16480" s="15" t="str">
        <f>'[5]HGAC FS12-23 Gladiator Options'!C6177</f>
        <v>Cab Front Lightbar Position 15 - Amber</v>
      </c>
      <c r="F16480" s="17">
        <f>'[5]HGAC FS12-23 Gladiator Options'!K6177</f>
        <v>253</v>
      </c>
      <c r="G16480" s="13">
        <v>0.15</v>
      </c>
      <c r="H16480" s="14"/>
    </row>
    <row r="16481" spans="1:8" x14ac:dyDescent="0.35">
      <c r="A16481" s="11" t="s">
        <v>8</v>
      </c>
      <c r="B16481" s="16" t="str">
        <f>'[5]HGAC FS12-23 Gladiator Options'!B6178</f>
        <v>GLAD06178</v>
      </c>
      <c r="C16481" s="27" t="s">
        <v>73</v>
      </c>
      <c r="D16481" s="16" t="s">
        <v>85</v>
      </c>
      <c r="E16481" s="15" t="str">
        <f>'[5]HGAC FS12-23 Gladiator Options'!C6178</f>
        <v>Cab Front Lightbar Position 15 - Blue</v>
      </c>
      <c r="F16481" s="17">
        <f>'[5]HGAC FS12-23 Gladiator Options'!K6178</f>
        <v>253</v>
      </c>
      <c r="G16481" s="13">
        <v>0.15</v>
      </c>
      <c r="H16481" s="14"/>
    </row>
    <row r="16482" spans="1:8" x14ac:dyDescent="0.35">
      <c r="A16482" s="11" t="s">
        <v>8</v>
      </c>
      <c r="B16482" s="16" t="str">
        <f>'[5]HGAC FS12-23 Gladiator Options'!B6179</f>
        <v>GLAD06179</v>
      </c>
      <c r="C16482" s="27" t="s">
        <v>73</v>
      </c>
      <c r="D16482" s="16" t="s">
        <v>85</v>
      </c>
      <c r="E16482" s="15" t="str">
        <f>'[5]HGAC FS12-23 Gladiator Options'!C6179</f>
        <v>Cab Front Lightbar Position 15 - Green Steady Burn</v>
      </c>
      <c r="F16482" s="17">
        <f>'[5]HGAC FS12-23 Gladiator Options'!K6179</f>
        <v>280</v>
      </c>
      <c r="G16482" s="13">
        <v>0.15</v>
      </c>
      <c r="H16482" s="14"/>
    </row>
    <row r="16483" spans="1:8" x14ac:dyDescent="0.35">
      <c r="A16483" s="11" t="s">
        <v>8</v>
      </c>
      <c r="B16483" s="16" t="str">
        <f>'[5]HGAC FS12-23 Gladiator Options'!B6180</f>
        <v>GLAD06180</v>
      </c>
      <c r="C16483" s="27" t="s">
        <v>73</v>
      </c>
      <c r="D16483" s="16" t="s">
        <v>85</v>
      </c>
      <c r="E16483" s="15" t="str">
        <f>'[5]HGAC FS12-23 Gladiator Options'!C6180</f>
        <v>Cab Front Lightbar Position 15 - Green</v>
      </c>
      <c r="F16483" s="17">
        <f>'[5]HGAC FS12-23 Gladiator Options'!K6180</f>
        <v>280</v>
      </c>
      <c r="G16483" s="13">
        <v>0.15</v>
      </c>
      <c r="H16483" s="14"/>
    </row>
    <row r="16484" spans="1:8" x14ac:dyDescent="0.35">
      <c r="A16484" s="11" t="s">
        <v>8</v>
      </c>
      <c r="B16484" s="16" t="str">
        <f>'[5]HGAC FS12-23 Gladiator Options'!B6181</f>
        <v>GLAD06181</v>
      </c>
      <c r="C16484" s="27" t="s">
        <v>73</v>
      </c>
      <c r="D16484" s="16" t="s">
        <v>85</v>
      </c>
      <c r="E16484" s="15" t="str">
        <f>'[5]HGAC FS12-23 Gladiator Options'!C6181</f>
        <v>Cab Front Lightbar Position 15 - Alley (6) RH Side</v>
      </c>
      <c r="F16484" s="17">
        <f>'[5]HGAC FS12-23 Gladiator Options'!K6181</f>
        <v>238</v>
      </c>
      <c r="G16484" s="13">
        <v>0.15</v>
      </c>
      <c r="H16484" s="14"/>
    </row>
    <row r="16485" spans="1:8" x14ac:dyDescent="0.35">
      <c r="A16485" s="11" t="s">
        <v>8</v>
      </c>
      <c r="B16485" s="16" t="str">
        <f>'[5]HGAC FS12-23 Gladiator Options'!B6182</f>
        <v>GLAD06182</v>
      </c>
      <c r="C16485" s="27" t="s">
        <v>73</v>
      </c>
      <c r="D16485" s="16" t="s">
        <v>85</v>
      </c>
      <c r="E16485" s="15" t="str">
        <f>'[5]HGAC FS12-23 Gladiator Options'!C6182</f>
        <v>Cab Front Lightbar Position 15 - Blank RH Side</v>
      </c>
      <c r="F16485" s="17">
        <f>'[5]HGAC FS12-23 Gladiator Options'!K6182</f>
        <v>0</v>
      </c>
      <c r="G16485" s="13">
        <v>0.15</v>
      </c>
      <c r="H16485" s="14"/>
    </row>
    <row r="16486" spans="1:8" x14ac:dyDescent="0.35">
      <c r="A16486" s="11" t="s">
        <v>8</v>
      </c>
      <c r="B16486" s="16" t="str">
        <f>'[5]HGAC FS12-23 Gladiator Options'!B6183</f>
        <v>GLAD06183</v>
      </c>
      <c r="C16486" s="27" t="s">
        <v>73</v>
      </c>
      <c r="D16486" s="16" t="s">
        <v>85</v>
      </c>
      <c r="E16486" s="15" t="str">
        <f>'[5]HGAC FS12-23 Gladiator Options'!C6183</f>
        <v>Cab Front Lightbar Position 15 - Take Down</v>
      </c>
      <c r="F16486" s="17">
        <f>'[5]HGAC FS12-23 Gladiator Options'!K6183</f>
        <v>238</v>
      </c>
      <c r="G16486" s="13">
        <v>0.15</v>
      </c>
      <c r="H16486" s="14"/>
    </row>
    <row r="16487" spans="1:8" x14ac:dyDescent="0.35">
      <c r="A16487" s="11" t="s">
        <v>8</v>
      </c>
      <c r="B16487" s="16" t="str">
        <f>'[5]HGAC FS12-23 Gladiator Options'!B6184</f>
        <v>GLAD06184</v>
      </c>
      <c r="C16487" s="27" t="s">
        <v>73</v>
      </c>
      <c r="D16487" s="16" t="s">
        <v>85</v>
      </c>
      <c r="E16487" s="15" t="str">
        <f>'[5]HGAC FS12-23 Gladiator Options'!C6184</f>
        <v>Cab Front Lightbar Position 15 - Red RH Side</v>
      </c>
      <c r="F16487" s="17">
        <f>'[5]HGAC FS12-23 Gladiator Options'!K6184</f>
        <v>180</v>
      </c>
      <c r="G16487" s="13">
        <v>0.15</v>
      </c>
      <c r="H16487" s="14"/>
    </row>
    <row r="16488" spans="1:8" x14ac:dyDescent="0.35">
      <c r="A16488" s="11" t="s">
        <v>8</v>
      </c>
      <c r="B16488" s="16" t="str">
        <f>'[5]HGAC FS12-23 Gladiator Options'!B6185</f>
        <v>GLAD06185</v>
      </c>
      <c r="C16488" s="27" t="s">
        <v>73</v>
      </c>
      <c r="D16488" s="16" t="s">
        <v>85</v>
      </c>
      <c r="E16488" s="15" t="str">
        <f>'[5]HGAC FS12-23 Gladiator Options'!C6185</f>
        <v>Cab Front Lightbar Position 15 - White RH Side</v>
      </c>
      <c r="F16488" s="17">
        <f>'[5]HGAC FS12-23 Gladiator Options'!K6185</f>
        <v>180</v>
      </c>
      <c r="G16488" s="13">
        <v>0.15</v>
      </c>
      <c r="H16488" s="14"/>
    </row>
    <row r="16489" spans="1:8" x14ac:dyDescent="0.35">
      <c r="A16489" s="11" t="s">
        <v>8</v>
      </c>
      <c r="B16489" s="16" t="str">
        <f>'[5]HGAC FS12-23 Gladiator Options'!B6186</f>
        <v>GLAD06186</v>
      </c>
      <c r="C16489" s="27" t="s">
        <v>73</v>
      </c>
      <c r="D16489" s="16" t="s">
        <v>85</v>
      </c>
      <c r="E16489" s="15" t="str">
        <f>'[5]HGAC FS12-23 Gladiator Options'!C6186</f>
        <v>Cab Front Lightbar Position 15 - Amber RH Side</v>
      </c>
      <c r="F16489" s="17">
        <f>'[5]HGAC FS12-23 Gladiator Options'!K6186</f>
        <v>180</v>
      </c>
      <c r="G16489" s="13">
        <v>0.15</v>
      </c>
      <c r="H16489" s="14"/>
    </row>
    <row r="16490" spans="1:8" x14ac:dyDescent="0.35">
      <c r="A16490" s="11" t="s">
        <v>8</v>
      </c>
      <c r="B16490" s="16" t="str">
        <f>'[5]HGAC FS12-23 Gladiator Options'!B6187</f>
        <v>GLAD06187</v>
      </c>
      <c r="C16490" s="27" t="s">
        <v>73</v>
      </c>
      <c r="D16490" s="16" t="s">
        <v>85</v>
      </c>
      <c r="E16490" s="15" t="str">
        <f>'[5]HGAC FS12-23 Gladiator Options'!C6187</f>
        <v>Cab Front Lightbar Position 15 - Blue RH Side</v>
      </c>
      <c r="F16490" s="17">
        <f>'[5]HGAC FS12-23 Gladiator Options'!K6187</f>
        <v>180</v>
      </c>
      <c r="G16490" s="13">
        <v>0.15</v>
      </c>
      <c r="H16490" s="14"/>
    </row>
    <row r="16491" spans="1:8" x14ac:dyDescent="0.35">
      <c r="A16491" s="11" t="s">
        <v>8</v>
      </c>
      <c r="B16491" s="16" t="str">
        <f>'[5]HGAC FS12-23 Gladiator Options'!B6188</f>
        <v>GLAD06188</v>
      </c>
      <c r="C16491" s="27" t="s">
        <v>73</v>
      </c>
      <c r="D16491" s="16" t="s">
        <v>85</v>
      </c>
      <c r="E16491" s="15" t="str">
        <f>'[5]HGAC FS12-23 Gladiator Options'!C6188</f>
        <v>Cab Front Lightbar Position 15 - Green RH Side</v>
      </c>
      <c r="F16491" s="17">
        <f>'[5]HGAC FS12-23 Gladiator Options'!K6188</f>
        <v>190</v>
      </c>
      <c r="G16491" s="13">
        <v>0.15</v>
      </c>
      <c r="H16491" s="14"/>
    </row>
    <row r="16492" spans="1:8" x14ac:dyDescent="0.35">
      <c r="A16492" s="11" t="s">
        <v>8</v>
      </c>
      <c r="B16492" s="16" t="str">
        <f>'[5]HGAC FS12-23 Gladiator Options'!B6189</f>
        <v>GLAD06189</v>
      </c>
      <c r="C16492" s="27" t="s">
        <v>73</v>
      </c>
      <c r="D16492" s="16" t="s">
        <v>85</v>
      </c>
      <c r="E16492" s="15" t="str">
        <f>'[5]HGAC FS12-23 Gladiator Options'!C6189</f>
        <v>Cab Front Lightbar Position 15 - Rotator - Red</v>
      </c>
      <c r="F16492" s="17">
        <f>'[5]HGAC FS12-23 Gladiator Options'!K6189</f>
        <v>443</v>
      </c>
      <c r="G16492" s="13">
        <v>0.15</v>
      </c>
      <c r="H16492" s="14"/>
    </row>
    <row r="16493" spans="1:8" x14ac:dyDescent="0.35">
      <c r="A16493" s="11" t="s">
        <v>8</v>
      </c>
      <c r="B16493" s="16" t="str">
        <f>'[5]HGAC FS12-23 Gladiator Options'!B6190</f>
        <v>GLAD06190</v>
      </c>
      <c r="C16493" s="27" t="s">
        <v>73</v>
      </c>
      <c r="D16493" s="16" t="s">
        <v>85</v>
      </c>
      <c r="E16493" s="15" t="str">
        <f>'[5]HGAC FS12-23 Gladiator Options'!C6190</f>
        <v>Cab Front Lightbar Position 15 - Rotator - White</v>
      </c>
      <c r="F16493" s="17">
        <f>'[5]HGAC FS12-23 Gladiator Options'!K6190</f>
        <v>443</v>
      </c>
      <c r="G16493" s="13">
        <v>0.15</v>
      </c>
      <c r="H16493" s="14"/>
    </row>
    <row r="16494" spans="1:8" x14ac:dyDescent="0.35">
      <c r="A16494" s="11" t="s">
        <v>8</v>
      </c>
      <c r="B16494" s="16" t="str">
        <f>'[5]HGAC FS12-23 Gladiator Options'!B6191</f>
        <v>GLAD06191</v>
      </c>
      <c r="C16494" s="27" t="s">
        <v>73</v>
      </c>
      <c r="D16494" s="16" t="s">
        <v>85</v>
      </c>
      <c r="E16494" s="15" t="str">
        <f>'[5]HGAC FS12-23 Gladiator Options'!C6191</f>
        <v>Cab Front Lightbar Position 15 - Rotator - Amber</v>
      </c>
      <c r="F16494" s="17">
        <f>'[5]HGAC FS12-23 Gladiator Options'!K6191</f>
        <v>443</v>
      </c>
      <c r="G16494" s="13">
        <v>0.15</v>
      </c>
      <c r="H16494" s="14"/>
    </row>
    <row r="16495" spans="1:8" x14ac:dyDescent="0.35">
      <c r="A16495" s="11" t="s">
        <v>8</v>
      </c>
      <c r="B16495" s="16" t="str">
        <f>'[5]HGAC FS12-23 Gladiator Options'!B6192</f>
        <v>GLAD06192</v>
      </c>
      <c r="C16495" s="27" t="s">
        <v>73</v>
      </c>
      <c r="D16495" s="16" t="s">
        <v>85</v>
      </c>
      <c r="E16495" s="15" t="str">
        <f>'[5]HGAC FS12-23 Gladiator Options'!C6192</f>
        <v>Cab Front Lightbar Position 15 - Rotator - Blue</v>
      </c>
      <c r="F16495" s="17">
        <f>'[5]HGAC FS12-23 Gladiator Options'!K6192</f>
        <v>443</v>
      </c>
      <c r="G16495" s="13">
        <v>0.15</v>
      </c>
      <c r="H16495" s="14"/>
    </row>
    <row r="16496" spans="1:8" x14ac:dyDescent="0.35">
      <c r="A16496" s="11" t="s">
        <v>8</v>
      </c>
      <c r="B16496" s="16" t="str">
        <f>'[5]HGAC FS12-23 Gladiator Options'!B6193</f>
        <v>GLAD06193</v>
      </c>
      <c r="C16496" s="27" t="s">
        <v>73</v>
      </c>
      <c r="D16496" s="16" t="s">
        <v>85</v>
      </c>
      <c r="E16496" s="15" t="str">
        <f>'[5]HGAC FS12-23 Gladiator Options'!C6193</f>
        <v>Cab Front Lightbar Position 15 - Rotator - Green</v>
      </c>
      <c r="F16496" s="17">
        <f>'[5]HGAC FS12-23 Gladiator Options'!K6193</f>
        <v>488</v>
      </c>
      <c r="G16496" s="13">
        <v>0.15</v>
      </c>
      <c r="H16496" s="14"/>
    </row>
    <row r="16497" spans="1:8" x14ac:dyDescent="0.35">
      <c r="A16497" s="11" t="s">
        <v>8</v>
      </c>
      <c r="B16497" s="16" t="str">
        <f>'[5]HGAC FS12-23 Gladiator Options'!B6194</f>
        <v>GLAD06194</v>
      </c>
      <c r="C16497" s="27" t="s">
        <v>73</v>
      </c>
      <c r="D16497" s="16" t="s">
        <v>85</v>
      </c>
      <c r="E16497" s="15" t="str">
        <f>'[5]HGAC FS12-23 Gladiator Options'!C6194</f>
        <v>Cab Front Lightbar Position 15 - Rotator (Blank)</v>
      </c>
      <c r="F16497" s="17">
        <f>'[5]HGAC FS12-23 Gladiator Options'!K6194</f>
        <v>0</v>
      </c>
      <c r="G16497" s="13">
        <v>0.15</v>
      </c>
      <c r="H16497" s="14"/>
    </row>
    <row r="16498" spans="1:8" x14ac:dyDescent="0.35">
      <c r="A16498" s="11" t="s">
        <v>8</v>
      </c>
      <c r="B16498" s="16" t="str">
        <f>'[5]HGAC FS12-23 Gladiator Options'!B6195</f>
        <v>GLAD06195</v>
      </c>
      <c r="C16498" s="27" t="s">
        <v>73</v>
      </c>
      <c r="D16498" s="16" t="s">
        <v>85</v>
      </c>
      <c r="E16498" s="15" t="str">
        <f>'[5]HGAC FS12-23 Gladiator Options'!C6195</f>
        <v>Cab Front Lightbar Position 15 - Scene Light (Blank)</v>
      </c>
      <c r="F16498" s="17">
        <f>'[5]HGAC FS12-23 Gladiator Options'!K6195</f>
        <v>0</v>
      </c>
      <c r="G16498" s="13">
        <v>0.15</v>
      </c>
      <c r="H16498" s="14"/>
    </row>
    <row r="16499" spans="1:8" x14ac:dyDescent="0.35">
      <c r="A16499" s="11" t="s">
        <v>8</v>
      </c>
      <c r="B16499" s="16" t="str">
        <f>'[5]HGAC FS12-23 Gladiator Options'!B6196</f>
        <v>GLAD06196</v>
      </c>
      <c r="C16499" s="27" t="s">
        <v>73</v>
      </c>
      <c r="D16499" s="16" t="s">
        <v>85</v>
      </c>
      <c r="E16499" s="15" t="str">
        <f>'[5]HGAC FS12-23 Gladiator Options'!C6196</f>
        <v>NO Cab Front Lightbar Position 15 Filter RH Side</v>
      </c>
      <c r="F16499" s="17">
        <f>'[5]HGAC FS12-23 Gladiator Options'!K6196</f>
        <v>0</v>
      </c>
      <c r="G16499" s="13">
        <v>0.15</v>
      </c>
      <c r="H16499" s="14"/>
    </row>
    <row r="16500" spans="1:8" x14ac:dyDescent="0.35">
      <c r="A16500" s="11" t="s">
        <v>8</v>
      </c>
      <c r="B16500" s="16" t="str">
        <f>'[5]HGAC FS12-23 Gladiator Options'!B6197</f>
        <v>GLAD06197</v>
      </c>
      <c r="C16500" s="27" t="s">
        <v>73</v>
      </c>
      <c r="D16500" s="16" t="s">
        <v>85</v>
      </c>
      <c r="E16500" s="15" t="str">
        <f>'[5]HGAC FS12-23 Gladiator Options'!C6197</f>
        <v>Cab Front Lightbar Position 15 Filter RH Side</v>
      </c>
      <c r="F16500" s="17">
        <f>'[5]HGAC FS12-23 Gladiator Options'!K6197</f>
        <v>6</v>
      </c>
      <c r="G16500" s="13">
        <v>0.15</v>
      </c>
      <c r="H16500" s="14"/>
    </row>
    <row r="16501" spans="1:8" x14ac:dyDescent="0.35">
      <c r="A16501" s="11" t="s">
        <v>8</v>
      </c>
      <c r="B16501" s="16" t="str">
        <f>'[5]HGAC FS12-23 Gladiator Options'!B6198</f>
        <v>GLAD06198</v>
      </c>
      <c r="C16501" s="27" t="s">
        <v>73</v>
      </c>
      <c r="D16501" s="16" t="s">
        <v>85</v>
      </c>
      <c r="E16501" s="15" t="str">
        <f>'[5]HGAC FS12-23 Gladiator Options'!C6198</f>
        <v>Cab Front Lightbar Position 15 Filter</v>
      </c>
      <c r="F16501" s="17">
        <f>'[5]HGAC FS12-23 Gladiator Options'!K6198</f>
        <v>6</v>
      </c>
      <c r="G16501" s="13">
        <v>0.15</v>
      </c>
      <c r="H16501" s="14"/>
    </row>
    <row r="16502" spans="1:8" x14ac:dyDescent="0.35">
      <c r="A16502" s="11" t="s">
        <v>8</v>
      </c>
      <c r="B16502" s="16" t="str">
        <f>'[5]HGAC FS12-23 Gladiator Options'!B6199</f>
        <v>GLAD06199</v>
      </c>
      <c r="C16502" s="27" t="s">
        <v>73</v>
      </c>
      <c r="D16502" s="16" t="s">
        <v>85</v>
      </c>
      <c r="E16502" s="15" t="str">
        <f>'[5]HGAC FS12-23 Gladiator Options'!C6199</f>
        <v>NO Cab Front Lightbar Position 15 Filter</v>
      </c>
      <c r="F16502" s="17">
        <f>'[5]HGAC FS12-23 Gladiator Options'!K6199</f>
        <v>0</v>
      </c>
      <c r="G16502" s="13">
        <v>0.15</v>
      </c>
      <c r="H16502" s="14"/>
    </row>
    <row r="16503" spans="1:8" x14ac:dyDescent="0.35">
      <c r="A16503" s="11" t="s">
        <v>8</v>
      </c>
      <c r="B16503" s="16" t="str">
        <f>'[5]HGAC FS12-23 Gladiator Options'!B6200</f>
        <v>GLAD06200</v>
      </c>
      <c r="C16503" s="27" t="s">
        <v>73</v>
      </c>
      <c r="D16503" s="16" t="s">
        <v>85</v>
      </c>
      <c r="E16503" s="15" t="str">
        <f>'[5]HGAC FS12-23 Gladiator Options'!C6200</f>
        <v>NO Cab Front Lightbar Position 15 Filter (Omit)</v>
      </c>
      <c r="F16503" s="17">
        <f>'[5]HGAC FS12-23 Gladiator Options'!K6200</f>
        <v>0</v>
      </c>
      <c r="G16503" s="13">
        <v>0.15</v>
      </c>
      <c r="H16503" s="14"/>
    </row>
    <row r="16504" spans="1:8" x14ac:dyDescent="0.35">
      <c r="A16504" s="11" t="s">
        <v>8</v>
      </c>
      <c r="B16504" s="16" t="str">
        <f>'[5]HGAC FS12-23 Gladiator Options'!B6201</f>
        <v>GLAD06201</v>
      </c>
      <c r="C16504" s="27" t="s">
        <v>73</v>
      </c>
      <c r="D16504" s="16" t="s">
        <v>85</v>
      </c>
      <c r="E16504" s="15" t="str">
        <f>'[5]HGAC FS12-23 Gladiator Options'!C6201</f>
        <v>NO Cab Front Lightbar Position 16</v>
      </c>
      <c r="F16504" s="17">
        <f>'[5]HGAC FS12-23 Gladiator Options'!K6201</f>
        <v>0</v>
      </c>
      <c r="G16504" s="13">
        <v>0.15</v>
      </c>
      <c r="H16504" s="14"/>
    </row>
    <row r="16505" spans="1:8" x14ac:dyDescent="0.35">
      <c r="A16505" s="11" t="s">
        <v>8</v>
      </c>
      <c r="B16505" s="16" t="str">
        <f>'[5]HGAC FS12-23 Gladiator Options'!B6202</f>
        <v>GLAD06202</v>
      </c>
      <c r="C16505" s="27" t="s">
        <v>73</v>
      </c>
      <c r="D16505" s="16" t="s">
        <v>85</v>
      </c>
      <c r="E16505" s="15" t="str">
        <f>'[5]HGAC FS12-23 Gladiator Options'!C6202</f>
        <v>Cab Front Lightbar Position 16 - Blank</v>
      </c>
      <c r="F16505" s="17">
        <f>'[5]HGAC FS12-23 Gladiator Options'!K6202</f>
        <v>0</v>
      </c>
      <c r="G16505" s="13">
        <v>0.15</v>
      </c>
      <c r="H16505" s="14"/>
    </row>
    <row r="16506" spans="1:8" x14ac:dyDescent="0.35">
      <c r="A16506" s="11" t="s">
        <v>8</v>
      </c>
      <c r="B16506" s="16" t="str">
        <f>'[5]HGAC FS12-23 Gladiator Options'!B6203</f>
        <v>GLAD06203</v>
      </c>
      <c r="C16506" s="27" t="s">
        <v>73</v>
      </c>
      <c r="D16506" s="16" t="s">
        <v>85</v>
      </c>
      <c r="E16506" s="15" t="str">
        <f>'[5]HGAC FS12-23 Gladiator Options'!C6203</f>
        <v>Cab Front Lightbar Position 16 - Red/Blue</v>
      </c>
      <c r="F16506" s="17">
        <f>'[5]HGAC FS12-23 Gladiator Options'!K6203</f>
        <v>253</v>
      </c>
      <c r="G16506" s="13">
        <v>0.15</v>
      </c>
      <c r="H16506" s="14"/>
    </row>
    <row r="16507" spans="1:8" x14ac:dyDescent="0.35">
      <c r="A16507" s="11" t="s">
        <v>8</v>
      </c>
      <c r="B16507" s="16" t="str">
        <f>'[5]HGAC FS12-23 Gladiator Options'!B6204</f>
        <v>GLAD06204</v>
      </c>
      <c r="C16507" s="27" t="s">
        <v>73</v>
      </c>
      <c r="D16507" s="16" t="s">
        <v>85</v>
      </c>
      <c r="E16507" s="15" t="str">
        <f>'[5]HGAC FS12-23 Gladiator Options'!C6204</f>
        <v>Cab Front Lightbar Position 16 - Red/White</v>
      </c>
      <c r="F16507" s="17">
        <f>'[5]HGAC FS12-23 Gladiator Options'!K6204</f>
        <v>253</v>
      </c>
      <c r="G16507" s="13">
        <v>0.15</v>
      </c>
      <c r="H16507" s="14"/>
    </row>
    <row r="16508" spans="1:8" x14ac:dyDescent="0.35">
      <c r="A16508" s="11" t="s">
        <v>8</v>
      </c>
      <c r="B16508" s="16" t="str">
        <f>'[5]HGAC FS12-23 Gladiator Options'!B6205</f>
        <v>GLAD06205</v>
      </c>
      <c r="C16508" s="27" t="s">
        <v>73</v>
      </c>
      <c r="D16508" s="16" t="s">
        <v>85</v>
      </c>
      <c r="E16508" s="15" t="str">
        <f>'[5]HGAC FS12-23 Gladiator Options'!C6205</f>
        <v>Cab Front Lightbar Position 16 - Red</v>
      </c>
      <c r="F16508" s="17">
        <f>'[5]HGAC FS12-23 Gladiator Options'!K6205</f>
        <v>253</v>
      </c>
      <c r="G16508" s="13">
        <v>0.15</v>
      </c>
      <c r="H16508" s="14"/>
    </row>
    <row r="16509" spans="1:8" x14ac:dyDescent="0.35">
      <c r="A16509" s="11" t="s">
        <v>8</v>
      </c>
      <c r="B16509" s="16" t="str">
        <f>'[5]HGAC FS12-23 Gladiator Options'!B6206</f>
        <v>GLAD06206</v>
      </c>
      <c r="C16509" s="27" t="s">
        <v>73</v>
      </c>
      <c r="D16509" s="16" t="s">
        <v>85</v>
      </c>
      <c r="E16509" s="15" t="str">
        <f>'[5]HGAC FS12-23 Gladiator Options'!C6206</f>
        <v>Cab Front Lightbar Position 16 - White</v>
      </c>
      <c r="F16509" s="17">
        <f>'[5]HGAC FS12-23 Gladiator Options'!K6206</f>
        <v>253</v>
      </c>
      <c r="G16509" s="13">
        <v>0.15</v>
      </c>
      <c r="H16509" s="14"/>
    </row>
    <row r="16510" spans="1:8" x14ac:dyDescent="0.35">
      <c r="A16510" s="11" t="s">
        <v>8</v>
      </c>
      <c r="B16510" s="16" t="str">
        <f>'[5]HGAC FS12-23 Gladiator Options'!B6207</f>
        <v>GLAD06207</v>
      </c>
      <c r="C16510" s="27" t="s">
        <v>73</v>
      </c>
      <c r="D16510" s="16" t="s">
        <v>85</v>
      </c>
      <c r="E16510" s="15" t="str">
        <f>'[5]HGAC FS12-23 Gladiator Options'!C6207</f>
        <v>Cab Front Lightbar Position 16 - Amber</v>
      </c>
      <c r="F16510" s="17">
        <f>'[5]HGAC FS12-23 Gladiator Options'!K6207</f>
        <v>253</v>
      </c>
      <c r="G16510" s="13">
        <v>0.15</v>
      </c>
      <c r="H16510" s="14"/>
    </row>
    <row r="16511" spans="1:8" x14ac:dyDescent="0.35">
      <c r="A16511" s="11" t="s">
        <v>8</v>
      </c>
      <c r="B16511" s="16" t="str">
        <f>'[5]HGAC FS12-23 Gladiator Options'!B6208</f>
        <v>GLAD06208</v>
      </c>
      <c r="C16511" s="27" t="s">
        <v>73</v>
      </c>
      <c r="D16511" s="16" t="s">
        <v>85</v>
      </c>
      <c r="E16511" s="15" t="str">
        <f>'[5]HGAC FS12-23 Gladiator Options'!C6208</f>
        <v>Cab Front Lightbar Position 16 - Blue</v>
      </c>
      <c r="F16511" s="17">
        <f>'[5]HGAC FS12-23 Gladiator Options'!K6208</f>
        <v>253</v>
      </c>
      <c r="G16511" s="13">
        <v>0.15</v>
      </c>
      <c r="H16511" s="14"/>
    </row>
    <row r="16512" spans="1:8" x14ac:dyDescent="0.35">
      <c r="A16512" s="11" t="s">
        <v>8</v>
      </c>
      <c r="B16512" s="16" t="str">
        <f>'[5]HGAC FS12-23 Gladiator Options'!B6209</f>
        <v>GLAD06209</v>
      </c>
      <c r="C16512" s="27" t="s">
        <v>73</v>
      </c>
      <c r="D16512" s="16" t="s">
        <v>85</v>
      </c>
      <c r="E16512" s="15" t="str">
        <f>'[5]HGAC FS12-23 Gladiator Options'!C6209</f>
        <v>Cab Front Lightbar Position 16 - Green</v>
      </c>
      <c r="F16512" s="17">
        <f>'[5]HGAC FS12-23 Gladiator Options'!K6209</f>
        <v>280</v>
      </c>
      <c r="G16512" s="13">
        <v>0.15</v>
      </c>
      <c r="H16512" s="14"/>
    </row>
    <row r="16513" spans="1:8" x14ac:dyDescent="0.35">
      <c r="A16513" s="11" t="s">
        <v>8</v>
      </c>
      <c r="B16513" s="16" t="str">
        <f>'[5]HGAC FS12-23 Gladiator Options'!B6210</f>
        <v>GLAD06210</v>
      </c>
      <c r="C16513" s="27" t="s">
        <v>73</v>
      </c>
      <c r="D16513" s="16" t="s">
        <v>85</v>
      </c>
      <c r="E16513" s="15" t="str">
        <f>'[5]HGAC FS12-23 Gladiator Options'!C6210</f>
        <v>Cab Front Lightbar Position 16 - Rotator - Red Front RH Corner</v>
      </c>
      <c r="F16513" s="17">
        <f>'[5]HGAC FS12-23 Gladiator Options'!K6210</f>
        <v>0</v>
      </c>
      <c r="G16513" s="13">
        <v>0.15</v>
      </c>
      <c r="H16513" s="14"/>
    </row>
    <row r="16514" spans="1:8" x14ac:dyDescent="0.35">
      <c r="A16514" s="11" t="s">
        <v>8</v>
      </c>
      <c r="B16514" s="16" t="str">
        <f>'[5]HGAC FS12-23 Gladiator Options'!B6211</f>
        <v>GLAD06211</v>
      </c>
      <c r="C16514" s="27" t="s">
        <v>73</v>
      </c>
      <c r="D16514" s="16" t="s">
        <v>85</v>
      </c>
      <c r="E16514" s="15" t="str">
        <f>'[5]HGAC FS12-23 Gladiator Options'!C6211</f>
        <v>Cab Front Lightbar Position 16 - Red Front RH Corner</v>
      </c>
      <c r="F16514" s="17">
        <f>'[5]HGAC FS12-23 Gladiator Options'!K6211</f>
        <v>0</v>
      </c>
      <c r="G16514" s="13">
        <v>0.15</v>
      </c>
      <c r="H16514" s="14"/>
    </row>
    <row r="16515" spans="1:8" x14ac:dyDescent="0.35">
      <c r="A16515" s="11" t="s">
        <v>8</v>
      </c>
      <c r="B16515" s="16" t="str">
        <f>'[5]HGAC FS12-23 Gladiator Options'!B6212</f>
        <v>GLAD06212</v>
      </c>
      <c r="C16515" s="27" t="s">
        <v>73</v>
      </c>
      <c r="D16515" s="16" t="s">
        <v>85</v>
      </c>
      <c r="E16515" s="15" t="str">
        <f>'[5]HGAC FS12-23 Gladiator Options'!C6212</f>
        <v>Cab Front Lightbar Position 16 - Rotator - White Front RH Corner</v>
      </c>
      <c r="F16515" s="17">
        <f>'[5]HGAC FS12-23 Gladiator Options'!K6212</f>
        <v>0</v>
      </c>
      <c r="G16515" s="13">
        <v>0.15</v>
      </c>
      <c r="H16515" s="14"/>
    </row>
    <row r="16516" spans="1:8" x14ac:dyDescent="0.35">
      <c r="A16516" s="11" t="s">
        <v>8</v>
      </c>
      <c r="B16516" s="16" t="str">
        <f>'[5]HGAC FS12-23 Gladiator Options'!B6213</f>
        <v>GLAD06213</v>
      </c>
      <c r="C16516" s="27" t="s">
        <v>73</v>
      </c>
      <c r="D16516" s="16" t="s">
        <v>85</v>
      </c>
      <c r="E16516" s="15" t="str">
        <f>'[5]HGAC FS12-23 Gladiator Options'!C6213</f>
        <v>Cab Front Lightbar Position 16 - White Front RH Corner</v>
      </c>
      <c r="F16516" s="17">
        <f>'[5]HGAC FS12-23 Gladiator Options'!K6213</f>
        <v>0</v>
      </c>
      <c r="G16516" s="13">
        <v>0.15</v>
      </c>
      <c r="H16516" s="14"/>
    </row>
    <row r="16517" spans="1:8" x14ac:dyDescent="0.35">
      <c r="A16517" s="11" t="s">
        <v>8</v>
      </c>
      <c r="B16517" s="16" t="str">
        <f>'[5]HGAC FS12-23 Gladiator Options'!B6214</f>
        <v>GLAD06214</v>
      </c>
      <c r="C16517" s="27" t="s">
        <v>73</v>
      </c>
      <c r="D16517" s="16" t="s">
        <v>85</v>
      </c>
      <c r="E16517" s="15" t="str">
        <f>'[5]HGAC FS12-23 Gladiator Options'!C6214</f>
        <v>Cab Front Lightbar Position 16 - Amber Front RH Corner</v>
      </c>
      <c r="F16517" s="17">
        <f>'[5]HGAC FS12-23 Gladiator Options'!K6214</f>
        <v>0</v>
      </c>
      <c r="G16517" s="13">
        <v>0.15</v>
      </c>
      <c r="H16517" s="14"/>
    </row>
    <row r="16518" spans="1:8" x14ac:dyDescent="0.35">
      <c r="A16518" s="11" t="s">
        <v>8</v>
      </c>
      <c r="B16518" s="16" t="str">
        <f>'[5]HGAC FS12-23 Gladiator Options'!B6215</f>
        <v>GLAD06215</v>
      </c>
      <c r="C16518" s="27" t="s">
        <v>73</v>
      </c>
      <c r="D16518" s="16" t="s">
        <v>85</v>
      </c>
      <c r="E16518" s="15" t="str">
        <f>'[5]HGAC FS12-23 Gladiator Options'!C6215</f>
        <v>Cab Front Lightbar Position 16 - Rotator - Amber Front RH Corner</v>
      </c>
      <c r="F16518" s="17">
        <f>'[5]HGAC FS12-23 Gladiator Options'!K6215</f>
        <v>0</v>
      </c>
      <c r="G16518" s="13">
        <v>0.15</v>
      </c>
      <c r="H16518" s="14"/>
    </row>
    <row r="16519" spans="1:8" x14ac:dyDescent="0.35">
      <c r="A16519" s="11" t="s">
        <v>8</v>
      </c>
      <c r="B16519" s="16" t="str">
        <f>'[5]HGAC FS12-23 Gladiator Options'!B6216</f>
        <v>GLAD06216</v>
      </c>
      <c r="C16519" s="27" t="s">
        <v>73</v>
      </c>
      <c r="D16519" s="16" t="s">
        <v>85</v>
      </c>
      <c r="E16519" s="15" t="str">
        <f>'[5]HGAC FS12-23 Gladiator Options'!C6216</f>
        <v>Cab Front Lightbar Position 16 - Blue Front RH Corner</v>
      </c>
      <c r="F16519" s="17">
        <f>'[5]HGAC FS12-23 Gladiator Options'!K6216</f>
        <v>0</v>
      </c>
      <c r="G16519" s="13">
        <v>0.15</v>
      </c>
      <c r="H16519" s="14"/>
    </row>
    <row r="16520" spans="1:8" x14ac:dyDescent="0.35">
      <c r="A16520" s="11" t="s">
        <v>8</v>
      </c>
      <c r="B16520" s="16" t="str">
        <f>'[5]HGAC FS12-23 Gladiator Options'!B6217</f>
        <v>GLAD06217</v>
      </c>
      <c r="C16520" s="27" t="s">
        <v>73</v>
      </c>
      <c r="D16520" s="16" t="s">
        <v>85</v>
      </c>
      <c r="E16520" s="15" t="str">
        <f>'[5]HGAC FS12-23 Gladiator Options'!C6217</f>
        <v>Cab Front Lightbar Position 16 - Rotator - Blue Front RH Corner</v>
      </c>
      <c r="F16520" s="17">
        <f>'[5]HGAC FS12-23 Gladiator Options'!K6217</f>
        <v>0</v>
      </c>
      <c r="G16520" s="13">
        <v>0.15</v>
      </c>
      <c r="H16520" s="14"/>
    </row>
    <row r="16521" spans="1:8" x14ac:dyDescent="0.35">
      <c r="A16521" s="11" t="s">
        <v>8</v>
      </c>
      <c r="B16521" s="16" t="str">
        <f>'[5]HGAC FS12-23 Gladiator Options'!B6218</f>
        <v>GLAD06218</v>
      </c>
      <c r="C16521" s="27" t="s">
        <v>73</v>
      </c>
      <c r="D16521" s="16" t="s">
        <v>85</v>
      </c>
      <c r="E16521" s="15" t="str">
        <f>'[5]HGAC FS12-23 Gladiator Options'!C6218</f>
        <v>Cab Front Lightbar Position 16 - Green Front RH Corner</v>
      </c>
      <c r="F16521" s="17">
        <f>'[5]HGAC FS12-23 Gladiator Options'!K6218</f>
        <v>26</v>
      </c>
      <c r="G16521" s="13">
        <v>0.15</v>
      </c>
      <c r="H16521" s="14"/>
    </row>
    <row r="16522" spans="1:8" x14ac:dyDescent="0.35">
      <c r="A16522" s="11" t="s">
        <v>8</v>
      </c>
      <c r="B16522" s="16" t="str">
        <f>'[5]HGAC FS12-23 Gladiator Options'!B6219</f>
        <v>GLAD06219</v>
      </c>
      <c r="C16522" s="27" t="s">
        <v>73</v>
      </c>
      <c r="D16522" s="16" t="s">
        <v>85</v>
      </c>
      <c r="E16522" s="15" t="str">
        <f>'[5]HGAC FS12-23 Gladiator Options'!C6219</f>
        <v>Cab Front Lightbar Position 16 - Rotator - Green Front RH Corner</v>
      </c>
      <c r="F16522" s="17">
        <f>'[5]HGAC FS12-23 Gladiator Options'!K6219</f>
        <v>0</v>
      </c>
      <c r="G16522" s="13">
        <v>0.15</v>
      </c>
      <c r="H16522" s="14"/>
    </row>
    <row r="16523" spans="1:8" x14ac:dyDescent="0.35">
      <c r="A16523" s="11" t="s">
        <v>8</v>
      </c>
      <c r="B16523" s="16" t="str">
        <f>'[5]HGAC FS12-23 Gladiator Options'!B6220</f>
        <v>GLAD06220</v>
      </c>
      <c r="C16523" s="27" t="s">
        <v>73</v>
      </c>
      <c r="D16523" s="16" t="s">
        <v>85</v>
      </c>
      <c r="E16523" s="15" t="str">
        <f>'[5]HGAC FS12-23 Gladiator Options'!C6220</f>
        <v>Cab Front Lightbar Position 16 - Blank Rear RH Corner</v>
      </c>
      <c r="F16523" s="17">
        <f>'[5]HGAC FS12-23 Gladiator Options'!K6220</f>
        <v>0</v>
      </c>
      <c r="G16523" s="13">
        <v>0.15</v>
      </c>
      <c r="H16523" s="14"/>
    </row>
    <row r="16524" spans="1:8" x14ac:dyDescent="0.35">
      <c r="A16524" s="11" t="s">
        <v>8</v>
      </c>
      <c r="B16524" s="16" t="str">
        <f>'[5]HGAC FS12-23 Gladiator Options'!B6221</f>
        <v>GLAD06221</v>
      </c>
      <c r="C16524" s="27" t="s">
        <v>73</v>
      </c>
      <c r="D16524" s="16" t="s">
        <v>85</v>
      </c>
      <c r="E16524" s="15" t="str">
        <f>'[5]HGAC FS12-23 Gladiator Options'!C6221</f>
        <v>Cab Front Lightbar Position 16 - Rotator - Red Rear RH Corner</v>
      </c>
      <c r="F16524" s="17">
        <f>'[5]HGAC FS12-23 Gladiator Options'!K6221</f>
        <v>0</v>
      </c>
      <c r="G16524" s="13">
        <v>0.15</v>
      </c>
      <c r="H16524" s="14"/>
    </row>
    <row r="16525" spans="1:8" x14ac:dyDescent="0.35">
      <c r="A16525" s="11" t="s">
        <v>8</v>
      </c>
      <c r="B16525" s="16" t="str">
        <f>'[5]HGAC FS12-23 Gladiator Options'!B6222</f>
        <v>GLAD06222</v>
      </c>
      <c r="C16525" s="27" t="s">
        <v>73</v>
      </c>
      <c r="D16525" s="16" t="s">
        <v>85</v>
      </c>
      <c r="E16525" s="15" t="str">
        <f>'[5]HGAC FS12-23 Gladiator Options'!C6222</f>
        <v>Cab Front Lightbar Position 16 - Red Rear RH Corner</v>
      </c>
      <c r="F16525" s="17">
        <f>'[5]HGAC FS12-23 Gladiator Options'!K6222</f>
        <v>253</v>
      </c>
      <c r="G16525" s="13">
        <v>0.15</v>
      </c>
      <c r="H16525" s="14"/>
    </row>
    <row r="16526" spans="1:8" x14ac:dyDescent="0.35">
      <c r="A16526" s="11" t="s">
        <v>8</v>
      </c>
      <c r="B16526" s="16" t="str">
        <f>'[5]HGAC FS12-23 Gladiator Options'!B6223</f>
        <v>GLAD06223</v>
      </c>
      <c r="C16526" s="27" t="s">
        <v>73</v>
      </c>
      <c r="D16526" s="16" t="s">
        <v>85</v>
      </c>
      <c r="E16526" s="15" t="str">
        <f>'[5]HGAC FS12-23 Gladiator Options'!C6223</f>
        <v>Cab Front Lightbar Position 16 - Rotator - White Rear RH Corner</v>
      </c>
      <c r="F16526" s="17">
        <f>'[5]HGAC FS12-23 Gladiator Options'!K6223</f>
        <v>0</v>
      </c>
      <c r="G16526" s="13">
        <v>0.15</v>
      </c>
      <c r="H16526" s="14"/>
    </row>
    <row r="16527" spans="1:8" x14ac:dyDescent="0.35">
      <c r="A16527" s="11" t="s">
        <v>8</v>
      </c>
      <c r="B16527" s="16" t="str">
        <f>'[5]HGAC FS12-23 Gladiator Options'!B6224</f>
        <v>GLAD06224</v>
      </c>
      <c r="C16527" s="27" t="s">
        <v>73</v>
      </c>
      <c r="D16527" s="16" t="s">
        <v>85</v>
      </c>
      <c r="E16527" s="15" t="str">
        <f>'[5]HGAC FS12-23 Gladiator Options'!C6224</f>
        <v>Cab Front Lightbar Position 16 - White Rear RH Corner</v>
      </c>
      <c r="F16527" s="17">
        <f>'[5]HGAC FS12-23 Gladiator Options'!K6224</f>
        <v>253</v>
      </c>
      <c r="G16527" s="13">
        <v>0.15</v>
      </c>
      <c r="H16527" s="14"/>
    </row>
    <row r="16528" spans="1:8" x14ac:dyDescent="0.35">
      <c r="A16528" s="11" t="s">
        <v>8</v>
      </c>
      <c r="B16528" s="16" t="str">
        <f>'[5]HGAC FS12-23 Gladiator Options'!B6225</f>
        <v>GLAD06225</v>
      </c>
      <c r="C16528" s="27" t="s">
        <v>73</v>
      </c>
      <c r="D16528" s="16" t="s">
        <v>85</v>
      </c>
      <c r="E16528" s="15" t="str">
        <f>'[5]HGAC FS12-23 Gladiator Options'!C6225</f>
        <v>Cab Front Lightbar Position 16 - Rotator - Amber Rear RH Corner</v>
      </c>
      <c r="F16528" s="17">
        <f>'[5]HGAC FS12-23 Gladiator Options'!K6225</f>
        <v>0</v>
      </c>
      <c r="G16528" s="13">
        <v>0.15</v>
      </c>
      <c r="H16528" s="14"/>
    </row>
    <row r="16529" spans="1:8" x14ac:dyDescent="0.35">
      <c r="A16529" s="11" t="s">
        <v>8</v>
      </c>
      <c r="B16529" s="16" t="str">
        <f>'[5]HGAC FS12-23 Gladiator Options'!B6226</f>
        <v>GLAD06226</v>
      </c>
      <c r="C16529" s="27" t="s">
        <v>73</v>
      </c>
      <c r="D16529" s="16" t="s">
        <v>85</v>
      </c>
      <c r="E16529" s="15" t="str">
        <f>'[5]HGAC FS12-23 Gladiator Options'!C6226</f>
        <v>Cab Front Lightbar Position 16 - Amber Rear RH Corner</v>
      </c>
      <c r="F16529" s="17">
        <f>'[5]HGAC FS12-23 Gladiator Options'!K6226</f>
        <v>253</v>
      </c>
      <c r="G16529" s="13">
        <v>0.15</v>
      </c>
      <c r="H16529" s="14"/>
    </row>
    <row r="16530" spans="1:8" x14ac:dyDescent="0.35">
      <c r="A16530" s="11" t="s">
        <v>8</v>
      </c>
      <c r="B16530" s="16" t="str">
        <f>'[5]HGAC FS12-23 Gladiator Options'!B6227</f>
        <v>GLAD06227</v>
      </c>
      <c r="C16530" s="27" t="s">
        <v>73</v>
      </c>
      <c r="D16530" s="16" t="s">
        <v>85</v>
      </c>
      <c r="E16530" s="15" t="str">
        <f>'[5]HGAC FS12-23 Gladiator Options'!C6227</f>
        <v>Cab Front Lightbar Position 16 - Rotator - Blue Rear RH Corner</v>
      </c>
      <c r="F16530" s="17">
        <f>'[5]HGAC FS12-23 Gladiator Options'!K6227</f>
        <v>0</v>
      </c>
      <c r="G16530" s="13">
        <v>0.15</v>
      </c>
      <c r="H16530" s="14"/>
    </row>
    <row r="16531" spans="1:8" x14ac:dyDescent="0.35">
      <c r="A16531" s="11" t="s">
        <v>8</v>
      </c>
      <c r="B16531" s="16" t="str">
        <f>'[5]HGAC FS12-23 Gladiator Options'!B6228</f>
        <v>GLAD06228</v>
      </c>
      <c r="C16531" s="27" t="s">
        <v>73</v>
      </c>
      <c r="D16531" s="16" t="s">
        <v>85</v>
      </c>
      <c r="E16531" s="15" t="str">
        <f>'[5]HGAC FS12-23 Gladiator Options'!C6228</f>
        <v>Cab Front Lightbar Position 16 - Blue Rear RH Corner</v>
      </c>
      <c r="F16531" s="17">
        <f>'[5]HGAC FS12-23 Gladiator Options'!K6228</f>
        <v>253</v>
      </c>
      <c r="G16531" s="13">
        <v>0.15</v>
      </c>
      <c r="H16531" s="14"/>
    </row>
    <row r="16532" spans="1:8" x14ac:dyDescent="0.35">
      <c r="A16532" s="11" t="s">
        <v>8</v>
      </c>
      <c r="B16532" s="16" t="str">
        <f>'[5]HGAC FS12-23 Gladiator Options'!B6229</f>
        <v>GLAD06229</v>
      </c>
      <c r="C16532" s="27" t="s">
        <v>73</v>
      </c>
      <c r="D16532" s="16" t="s">
        <v>85</v>
      </c>
      <c r="E16532" s="15" t="str">
        <f>'[5]HGAC FS12-23 Gladiator Options'!C6229</f>
        <v>Cab Front Lightbar Position 16 - Rotator - Green Rear RH Corner</v>
      </c>
      <c r="F16532" s="17">
        <f>'[5]HGAC FS12-23 Gladiator Options'!K6229</f>
        <v>0</v>
      </c>
      <c r="G16532" s="13">
        <v>0.15</v>
      </c>
      <c r="H16532" s="14"/>
    </row>
    <row r="16533" spans="1:8" x14ac:dyDescent="0.35">
      <c r="A16533" s="11" t="s">
        <v>8</v>
      </c>
      <c r="B16533" s="16" t="str">
        <f>'[5]HGAC FS12-23 Gladiator Options'!B6230</f>
        <v>GLAD06230</v>
      </c>
      <c r="C16533" s="27" t="s">
        <v>73</v>
      </c>
      <c r="D16533" s="16" t="s">
        <v>85</v>
      </c>
      <c r="E16533" s="15" t="str">
        <f>'[5]HGAC FS12-23 Gladiator Options'!C6230</f>
        <v>Cab Front Lightbar Position 16 - Green Rear RH Corner</v>
      </c>
      <c r="F16533" s="17">
        <f>'[5]HGAC FS12-23 Gladiator Options'!K6230</f>
        <v>280</v>
      </c>
      <c r="G16533" s="13">
        <v>0.15</v>
      </c>
      <c r="H16533" s="14"/>
    </row>
    <row r="16534" spans="1:8" x14ac:dyDescent="0.35">
      <c r="A16534" s="11" t="s">
        <v>8</v>
      </c>
      <c r="B16534" s="16" t="str">
        <f>'[5]HGAC FS12-23 Gladiator Options'!B6231</f>
        <v>GLAD06231</v>
      </c>
      <c r="C16534" s="27" t="s">
        <v>73</v>
      </c>
      <c r="D16534" s="16" t="s">
        <v>85</v>
      </c>
      <c r="E16534" s="15" t="str">
        <f>'[5]HGAC FS12-23 Gladiator Options'!C6231</f>
        <v>Cab Front Lightbar Position 16 - Take Down</v>
      </c>
      <c r="F16534" s="17">
        <f>'[5]HGAC FS12-23 Gladiator Options'!K6231</f>
        <v>238</v>
      </c>
      <c r="G16534" s="13">
        <v>0.15</v>
      </c>
      <c r="H16534" s="14"/>
    </row>
    <row r="16535" spans="1:8" x14ac:dyDescent="0.35">
      <c r="A16535" s="11" t="s">
        <v>8</v>
      </c>
      <c r="B16535" s="16" t="str">
        <f>'[5]HGAC FS12-23 Gladiator Options'!B6232</f>
        <v>GLAD06232</v>
      </c>
      <c r="C16535" s="27" t="s">
        <v>73</v>
      </c>
      <c r="D16535" s="16" t="s">
        <v>85</v>
      </c>
      <c r="E16535" s="15" t="str">
        <f>'[5]HGAC FS12-23 Gladiator Options'!C6232</f>
        <v>Cab Front Lightbar Position 16 - Rotator - Red</v>
      </c>
      <c r="F16535" s="17">
        <f>'[5]HGAC FS12-23 Gladiator Options'!K6232</f>
        <v>443</v>
      </c>
      <c r="G16535" s="13">
        <v>0.15</v>
      </c>
      <c r="H16535" s="14"/>
    </row>
    <row r="16536" spans="1:8" x14ac:dyDescent="0.35">
      <c r="A16536" s="11" t="s">
        <v>8</v>
      </c>
      <c r="B16536" s="16" t="str">
        <f>'[5]HGAC FS12-23 Gladiator Options'!B6233</f>
        <v>GLAD06233</v>
      </c>
      <c r="C16536" s="27" t="s">
        <v>73</v>
      </c>
      <c r="D16536" s="16" t="s">
        <v>85</v>
      </c>
      <c r="E16536" s="15" t="str">
        <f>'[5]HGAC FS12-23 Gladiator Options'!C6233</f>
        <v>Cab Front Lightbar Position 16 - Rotator - White</v>
      </c>
      <c r="F16536" s="17">
        <f>'[5]HGAC FS12-23 Gladiator Options'!K6233</f>
        <v>443</v>
      </c>
      <c r="G16536" s="13">
        <v>0.15</v>
      </c>
      <c r="H16536" s="14"/>
    </row>
    <row r="16537" spans="1:8" x14ac:dyDescent="0.35">
      <c r="A16537" s="11" t="s">
        <v>8</v>
      </c>
      <c r="B16537" s="16" t="str">
        <f>'[5]HGAC FS12-23 Gladiator Options'!B6234</f>
        <v>GLAD06234</v>
      </c>
      <c r="C16537" s="27" t="s">
        <v>73</v>
      </c>
      <c r="D16537" s="16" t="s">
        <v>85</v>
      </c>
      <c r="E16537" s="15" t="str">
        <f>'[5]HGAC FS12-23 Gladiator Options'!C6234</f>
        <v>Cab Front Lightbar Position 16 - Rotator - Amber</v>
      </c>
      <c r="F16537" s="17">
        <f>'[5]HGAC FS12-23 Gladiator Options'!K6234</f>
        <v>443</v>
      </c>
      <c r="G16537" s="13">
        <v>0.15</v>
      </c>
      <c r="H16537" s="14"/>
    </row>
    <row r="16538" spans="1:8" x14ac:dyDescent="0.35">
      <c r="A16538" s="11" t="s">
        <v>8</v>
      </c>
      <c r="B16538" s="16" t="str">
        <f>'[5]HGAC FS12-23 Gladiator Options'!B6235</f>
        <v>GLAD06235</v>
      </c>
      <c r="C16538" s="27" t="s">
        <v>73</v>
      </c>
      <c r="D16538" s="16" t="s">
        <v>85</v>
      </c>
      <c r="E16538" s="15" t="str">
        <f>'[5]HGAC FS12-23 Gladiator Options'!C6235</f>
        <v>Cab Front Lightbar Position 16 - Rotator - Blue</v>
      </c>
      <c r="F16538" s="17">
        <f>'[5]HGAC FS12-23 Gladiator Options'!K6235</f>
        <v>443</v>
      </c>
      <c r="G16538" s="13">
        <v>0.15</v>
      </c>
      <c r="H16538" s="14"/>
    </row>
    <row r="16539" spans="1:8" x14ac:dyDescent="0.35">
      <c r="A16539" s="11" t="s">
        <v>8</v>
      </c>
      <c r="B16539" s="16" t="str">
        <f>'[5]HGAC FS12-23 Gladiator Options'!B6236</f>
        <v>GLAD06236</v>
      </c>
      <c r="C16539" s="27" t="s">
        <v>73</v>
      </c>
      <c r="D16539" s="16" t="s">
        <v>85</v>
      </c>
      <c r="E16539" s="15" t="str">
        <f>'[5]HGAC FS12-23 Gladiator Options'!C6236</f>
        <v>Cab Front Lightbar Position 16 - Rotator - Green</v>
      </c>
      <c r="F16539" s="17">
        <f>'[5]HGAC FS12-23 Gladiator Options'!K6236</f>
        <v>488</v>
      </c>
      <c r="G16539" s="13">
        <v>0.15</v>
      </c>
      <c r="H16539" s="14"/>
    </row>
    <row r="16540" spans="1:8" x14ac:dyDescent="0.35">
      <c r="A16540" s="11" t="s">
        <v>8</v>
      </c>
      <c r="B16540" s="16" t="str">
        <f>'[5]HGAC FS12-23 Gladiator Options'!B6237</f>
        <v>GLAD06237</v>
      </c>
      <c r="C16540" s="27" t="s">
        <v>73</v>
      </c>
      <c r="D16540" s="16" t="s">
        <v>85</v>
      </c>
      <c r="E16540" s="15" t="str">
        <f>'[5]HGAC FS12-23 Gladiator Options'!C6237</f>
        <v>Cab Front Lightbar Position 16 - Rotator (Blank)</v>
      </c>
      <c r="F16540" s="17">
        <f>'[5]HGAC FS12-23 Gladiator Options'!K6237</f>
        <v>0</v>
      </c>
      <c r="G16540" s="13">
        <v>0.15</v>
      </c>
      <c r="H16540" s="14"/>
    </row>
    <row r="16541" spans="1:8" x14ac:dyDescent="0.35">
      <c r="A16541" s="11" t="s">
        <v>8</v>
      </c>
      <c r="B16541" s="16" t="str">
        <f>'[5]HGAC FS12-23 Gladiator Options'!B6238</f>
        <v>GLAD06238</v>
      </c>
      <c r="C16541" s="27" t="s">
        <v>73</v>
      </c>
      <c r="D16541" s="16" t="s">
        <v>85</v>
      </c>
      <c r="E16541" s="15" t="str">
        <f>'[5]HGAC FS12-23 Gladiator Options'!C6238</f>
        <v>Cab Front Lightbar Position 16 - Single Pioneer</v>
      </c>
      <c r="F16541" s="17">
        <f>'[5]HGAC FS12-23 Gladiator Options'!K6238</f>
        <v>1445</v>
      </c>
      <c r="G16541" s="13">
        <v>0.15</v>
      </c>
      <c r="H16541" s="14"/>
    </row>
    <row r="16542" spans="1:8" x14ac:dyDescent="0.35">
      <c r="A16542" s="11" t="s">
        <v>8</v>
      </c>
      <c r="B16542" s="16" t="str">
        <f>'[5]HGAC FS12-23 Gladiator Options'!B6239</f>
        <v>GLAD06239</v>
      </c>
      <c r="C16542" s="27" t="s">
        <v>73</v>
      </c>
      <c r="D16542" s="16" t="s">
        <v>85</v>
      </c>
      <c r="E16542" s="15" t="str">
        <f>'[5]HGAC FS12-23 Gladiator Options'!C6239</f>
        <v>Cab Front Lightbar Position 16 - Dual Pioneer</v>
      </c>
      <c r="F16542" s="17">
        <f>'[5]HGAC FS12-23 Gladiator Options'!K6239</f>
        <v>2238</v>
      </c>
      <c r="G16542" s="13">
        <v>0.15</v>
      </c>
      <c r="H16542" s="14"/>
    </row>
    <row r="16543" spans="1:8" x14ac:dyDescent="0.35">
      <c r="A16543" s="11" t="s">
        <v>8</v>
      </c>
      <c r="B16543" s="16" t="str">
        <f>'[5]HGAC FS12-23 Gladiator Options'!B6240</f>
        <v>GLAD06240</v>
      </c>
      <c r="C16543" s="27" t="s">
        <v>73</v>
      </c>
      <c r="D16543" s="16" t="s">
        <v>85</v>
      </c>
      <c r="E16543" s="15" t="str">
        <f>'[5]HGAC FS12-23 Gladiator Options'!C6240</f>
        <v>Cab Front Lightbar Position 16 - Scene Light (Blank)</v>
      </c>
      <c r="F16543" s="17">
        <f>'[5]HGAC FS12-23 Gladiator Options'!K6240</f>
        <v>0</v>
      </c>
      <c r="G16543" s="13">
        <v>0.15</v>
      </c>
      <c r="H16543" s="14"/>
    </row>
    <row r="16544" spans="1:8" x14ac:dyDescent="0.35">
      <c r="A16544" s="11" t="s">
        <v>8</v>
      </c>
      <c r="B16544" s="16" t="str">
        <f>'[5]HGAC FS12-23 Gladiator Options'!B6241</f>
        <v>GLAD06241</v>
      </c>
      <c r="C16544" s="27" t="s">
        <v>73</v>
      </c>
      <c r="D16544" s="16" t="s">
        <v>85</v>
      </c>
      <c r="E16544" s="15" t="str">
        <f>'[5]HGAC FS12-23 Gladiator Options'!C6241</f>
        <v>NO Cab Front Lightbar Position 16 Filter Rear RH Corner</v>
      </c>
      <c r="F16544" s="17">
        <f>'[5]HGAC FS12-23 Gladiator Options'!K6241</f>
        <v>0</v>
      </c>
      <c r="G16544" s="13">
        <v>0.15</v>
      </c>
      <c r="H16544" s="14"/>
    </row>
    <row r="16545" spans="1:8" x14ac:dyDescent="0.35">
      <c r="A16545" s="11" t="s">
        <v>8</v>
      </c>
      <c r="B16545" s="16" t="str">
        <f>'[5]HGAC FS12-23 Gladiator Options'!B6242</f>
        <v>GLAD06242</v>
      </c>
      <c r="C16545" s="27" t="s">
        <v>73</v>
      </c>
      <c r="D16545" s="16" t="s">
        <v>85</v>
      </c>
      <c r="E16545" s="15" t="str">
        <f>'[5]HGAC FS12-23 Gladiator Options'!C6242</f>
        <v>Cab Front Lightbar Position 16 Filter Rear RH Corner</v>
      </c>
      <c r="F16545" s="17">
        <f>'[5]HGAC FS12-23 Gladiator Options'!K6242</f>
        <v>6</v>
      </c>
      <c r="G16545" s="13">
        <v>0.15</v>
      </c>
      <c r="H16545" s="14"/>
    </row>
    <row r="16546" spans="1:8" x14ac:dyDescent="0.35">
      <c r="A16546" s="11" t="s">
        <v>8</v>
      </c>
      <c r="B16546" s="16" t="str">
        <f>'[5]HGAC FS12-23 Gladiator Options'!B6243</f>
        <v>GLAD06243</v>
      </c>
      <c r="C16546" s="27" t="s">
        <v>73</v>
      </c>
      <c r="D16546" s="16" t="s">
        <v>85</v>
      </c>
      <c r="E16546" s="15" t="str">
        <f>'[5]HGAC FS12-23 Gladiator Options'!C6243</f>
        <v>Cab Front Lightbar Position 16 Filter</v>
      </c>
      <c r="F16546" s="17">
        <f>'[5]HGAC FS12-23 Gladiator Options'!K6243</f>
        <v>6</v>
      </c>
      <c r="G16546" s="13">
        <v>0.15</v>
      </c>
      <c r="H16546" s="14"/>
    </row>
    <row r="16547" spans="1:8" x14ac:dyDescent="0.35">
      <c r="A16547" s="11" t="s">
        <v>8</v>
      </c>
      <c r="B16547" s="16" t="str">
        <f>'[5]HGAC FS12-23 Gladiator Options'!B6244</f>
        <v>GLAD06244</v>
      </c>
      <c r="C16547" s="27" t="s">
        <v>73</v>
      </c>
      <c r="D16547" s="16" t="s">
        <v>85</v>
      </c>
      <c r="E16547" s="15" t="str">
        <f>'[5]HGAC FS12-23 Gladiator Options'!C6244</f>
        <v>NO Cab Front Lightbar Position 16 Filter</v>
      </c>
      <c r="F16547" s="17">
        <f>'[5]HGAC FS12-23 Gladiator Options'!K6244</f>
        <v>0</v>
      </c>
      <c r="G16547" s="13">
        <v>0.15</v>
      </c>
      <c r="H16547" s="14"/>
    </row>
    <row r="16548" spans="1:8" x14ac:dyDescent="0.35">
      <c r="A16548" s="11" t="s">
        <v>8</v>
      </c>
      <c r="B16548" s="16" t="str">
        <f>'[5]HGAC FS12-23 Gladiator Options'!B6245</f>
        <v>GLAD06245</v>
      </c>
      <c r="C16548" s="27" t="s">
        <v>73</v>
      </c>
      <c r="D16548" s="16" t="s">
        <v>85</v>
      </c>
      <c r="E16548" s="15" t="str">
        <f>'[5]HGAC FS12-23 Gladiator Options'!C6245</f>
        <v>NO Cab Front Lightbar Position 16 Filter (Omit)</v>
      </c>
      <c r="F16548" s="17">
        <f>'[5]HGAC FS12-23 Gladiator Options'!K6245</f>
        <v>0</v>
      </c>
      <c r="G16548" s="13">
        <v>0.15</v>
      </c>
      <c r="H16548" s="14"/>
    </row>
    <row r="16549" spans="1:8" x14ac:dyDescent="0.35">
      <c r="A16549" s="11" t="s">
        <v>8</v>
      </c>
      <c r="B16549" s="16" t="str">
        <f>'[5]HGAC FS12-23 Gladiator Options'!B6246</f>
        <v>GLAD06246</v>
      </c>
      <c r="C16549" s="27" t="s">
        <v>73</v>
      </c>
      <c r="D16549" s="16" t="s">
        <v>85</v>
      </c>
      <c r="E16549" s="15" t="str">
        <f>'[5]HGAC FS12-23 Gladiator Options'!C6246</f>
        <v>Cab Front Lightbar Position 17 - Blank</v>
      </c>
      <c r="F16549" s="17">
        <f>'[5]HGAC FS12-23 Gladiator Options'!K6246</f>
        <v>0</v>
      </c>
      <c r="G16549" s="13">
        <v>0.15</v>
      </c>
      <c r="H16549" s="14"/>
    </row>
    <row r="16550" spans="1:8" x14ac:dyDescent="0.35">
      <c r="A16550" s="11" t="s">
        <v>8</v>
      </c>
      <c r="B16550" s="16" t="str">
        <f>'[5]HGAC FS12-23 Gladiator Options'!B6247</f>
        <v>GLAD06247</v>
      </c>
      <c r="C16550" s="27" t="s">
        <v>73</v>
      </c>
      <c r="D16550" s="16" t="s">
        <v>85</v>
      </c>
      <c r="E16550" s="15" t="str">
        <f>'[5]HGAC FS12-23 Gladiator Options'!C6247</f>
        <v>NO Cab Front Lightbar Position 17</v>
      </c>
      <c r="F16550" s="17">
        <f>'[5]HGAC FS12-23 Gladiator Options'!K6247</f>
        <v>0</v>
      </c>
      <c r="G16550" s="13">
        <v>0.15</v>
      </c>
      <c r="H16550" s="14"/>
    </row>
    <row r="16551" spans="1:8" x14ac:dyDescent="0.35">
      <c r="A16551" s="11" t="s">
        <v>8</v>
      </c>
      <c r="B16551" s="16" t="str">
        <f>'[5]HGAC FS12-23 Gladiator Options'!B6248</f>
        <v>GLAD06248</v>
      </c>
      <c r="C16551" s="27" t="s">
        <v>73</v>
      </c>
      <c r="D16551" s="16" t="s">
        <v>85</v>
      </c>
      <c r="E16551" s="15" t="str">
        <f>'[5]HGAC FS12-23 Gladiator Options'!C6248</f>
        <v>Cab Front Lightbar Position 17 - Red</v>
      </c>
      <c r="F16551" s="17">
        <f>'[5]HGAC FS12-23 Gladiator Options'!K6248</f>
        <v>253</v>
      </c>
      <c r="G16551" s="13">
        <v>0.15</v>
      </c>
      <c r="H16551" s="14"/>
    </row>
    <row r="16552" spans="1:8" x14ac:dyDescent="0.35">
      <c r="A16552" s="11" t="s">
        <v>8</v>
      </c>
      <c r="B16552" s="16" t="str">
        <f>'[5]HGAC FS12-23 Gladiator Options'!B6249</f>
        <v>GLAD06249</v>
      </c>
      <c r="C16552" s="27" t="s">
        <v>73</v>
      </c>
      <c r="D16552" s="16" t="s">
        <v>85</v>
      </c>
      <c r="E16552" s="15" t="str">
        <f>'[5]HGAC FS12-23 Gladiator Options'!C6249</f>
        <v>Cab Front Lightbar Position 17 - Red/White</v>
      </c>
      <c r="F16552" s="17">
        <f>'[5]HGAC FS12-23 Gladiator Options'!K6249</f>
        <v>253</v>
      </c>
      <c r="G16552" s="13">
        <v>0.15</v>
      </c>
      <c r="H16552" s="14"/>
    </row>
    <row r="16553" spans="1:8" x14ac:dyDescent="0.35">
      <c r="A16553" s="11" t="s">
        <v>8</v>
      </c>
      <c r="B16553" s="16" t="str">
        <f>'[5]HGAC FS12-23 Gladiator Options'!B6250</f>
        <v>GLAD06250</v>
      </c>
      <c r="C16553" s="27" t="s">
        <v>73</v>
      </c>
      <c r="D16553" s="16" t="s">
        <v>85</v>
      </c>
      <c r="E16553" s="15" t="str">
        <f>'[5]HGAC FS12-23 Gladiator Options'!C6250</f>
        <v>Cab Front Lightbar Position 17 - Red/Blue</v>
      </c>
      <c r="F16553" s="17">
        <f>'[5]HGAC FS12-23 Gladiator Options'!K6250</f>
        <v>253</v>
      </c>
      <c r="G16553" s="13">
        <v>0.15</v>
      </c>
      <c r="H16553" s="14"/>
    </row>
    <row r="16554" spans="1:8" x14ac:dyDescent="0.35">
      <c r="A16554" s="11" t="s">
        <v>8</v>
      </c>
      <c r="B16554" s="16" t="str">
        <f>'[5]HGAC FS12-23 Gladiator Options'!B6251</f>
        <v>GLAD06251</v>
      </c>
      <c r="C16554" s="27" t="s">
        <v>73</v>
      </c>
      <c r="D16554" s="16" t="s">
        <v>85</v>
      </c>
      <c r="E16554" s="15" t="str">
        <f>'[5]HGAC FS12-23 Gladiator Options'!C6251</f>
        <v>Cab Front Lightbar Position 17 - White</v>
      </c>
      <c r="F16554" s="17">
        <f>'[5]HGAC FS12-23 Gladiator Options'!K6251</f>
        <v>253</v>
      </c>
      <c r="G16554" s="13">
        <v>0.15</v>
      </c>
      <c r="H16554" s="14"/>
    </row>
    <row r="16555" spans="1:8" x14ac:dyDescent="0.35">
      <c r="A16555" s="11" t="s">
        <v>8</v>
      </c>
      <c r="B16555" s="16" t="str">
        <f>'[5]HGAC FS12-23 Gladiator Options'!B6252</f>
        <v>GLAD06252</v>
      </c>
      <c r="C16555" s="27" t="s">
        <v>73</v>
      </c>
      <c r="D16555" s="16" t="s">
        <v>85</v>
      </c>
      <c r="E16555" s="15" t="str">
        <f>'[5]HGAC FS12-23 Gladiator Options'!C6252</f>
        <v>Cab Front Lightbar Position 17 - Amber</v>
      </c>
      <c r="F16555" s="17">
        <f>'[5]HGAC FS12-23 Gladiator Options'!K6252</f>
        <v>253</v>
      </c>
      <c r="G16555" s="13">
        <v>0.15</v>
      </c>
      <c r="H16555" s="14"/>
    </row>
    <row r="16556" spans="1:8" x14ac:dyDescent="0.35">
      <c r="A16556" s="11" t="s">
        <v>8</v>
      </c>
      <c r="B16556" s="16" t="str">
        <f>'[5]HGAC FS12-23 Gladiator Options'!B6253</f>
        <v>GLAD06253</v>
      </c>
      <c r="C16556" s="27" t="s">
        <v>73</v>
      </c>
      <c r="D16556" s="16" t="s">
        <v>85</v>
      </c>
      <c r="E16556" s="15" t="str">
        <f>'[5]HGAC FS12-23 Gladiator Options'!C6253</f>
        <v>Cab Front Lightbar Position 17 - Blue</v>
      </c>
      <c r="F16556" s="17">
        <f>'[5]HGAC FS12-23 Gladiator Options'!K6253</f>
        <v>253</v>
      </c>
      <c r="G16556" s="13">
        <v>0.15</v>
      </c>
      <c r="H16556" s="14"/>
    </row>
    <row r="16557" spans="1:8" x14ac:dyDescent="0.35">
      <c r="A16557" s="11" t="s">
        <v>8</v>
      </c>
      <c r="B16557" s="16" t="str">
        <f>'[5]HGAC FS12-23 Gladiator Options'!B6254</f>
        <v>GLAD06254</v>
      </c>
      <c r="C16557" s="27" t="s">
        <v>73</v>
      </c>
      <c r="D16557" s="16" t="s">
        <v>85</v>
      </c>
      <c r="E16557" s="15" t="str">
        <f>'[5]HGAC FS12-23 Gladiator Options'!C6254</f>
        <v>Cab Front Lightbar Position 17 - Green</v>
      </c>
      <c r="F16557" s="17">
        <f>'[5]HGAC FS12-23 Gladiator Options'!K6254</f>
        <v>280</v>
      </c>
      <c r="G16557" s="13">
        <v>0.15</v>
      </c>
      <c r="H16557" s="14"/>
    </row>
    <row r="16558" spans="1:8" x14ac:dyDescent="0.35">
      <c r="A16558" s="11" t="s">
        <v>8</v>
      </c>
      <c r="B16558" s="16" t="str">
        <f>'[5]HGAC FS12-23 Gladiator Options'!B6255</f>
        <v>GLAD06255</v>
      </c>
      <c r="C16558" s="27" t="s">
        <v>73</v>
      </c>
      <c r="D16558" s="16" t="s">
        <v>85</v>
      </c>
      <c r="E16558" s="15" t="str">
        <f>'[5]HGAC FS12-23 Gladiator Options'!C6255</f>
        <v>Cab Front Lightbar Position 17 - Alley (6) RH Side</v>
      </c>
      <c r="F16558" s="17">
        <f>'[5]HGAC FS12-23 Gladiator Options'!K6255</f>
        <v>238</v>
      </c>
      <c r="G16558" s="13">
        <v>0.15</v>
      </c>
      <c r="H16558" s="14"/>
    </row>
    <row r="16559" spans="1:8" x14ac:dyDescent="0.35">
      <c r="A16559" s="11" t="s">
        <v>8</v>
      </c>
      <c r="B16559" s="16" t="str">
        <f>'[5]HGAC FS12-23 Gladiator Options'!B6256</f>
        <v>GLAD06256</v>
      </c>
      <c r="C16559" s="27" t="s">
        <v>73</v>
      </c>
      <c r="D16559" s="16" t="s">
        <v>85</v>
      </c>
      <c r="E16559" s="15" t="str">
        <f>'[5]HGAC FS12-23 Gladiator Options'!C6256</f>
        <v>Cab Front Lightbar Position 17 - Blank RH Side</v>
      </c>
      <c r="F16559" s="17">
        <f>'[5]HGAC FS12-23 Gladiator Options'!K6256</f>
        <v>0</v>
      </c>
      <c r="G16559" s="13">
        <v>0.15</v>
      </c>
      <c r="H16559" s="14"/>
    </row>
    <row r="16560" spans="1:8" x14ac:dyDescent="0.35">
      <c r="A16560" s="11" t="s">
        <v>8</v>
      </c>
      <c r="B16560" s="16" t="str">
        <f>'[5]HGAC FS12-23 Gladiator Options'!B6257</f>
        <v>GLAD06257</v>
      </c>
      <c r="C16560" s="27" t="s">
        <v>73</v>
      </c>
      <c r="D16560" s="16" t="s">
        <v>85</v>
      </c>
      <c r="E16560" s="15" t="str">
        <f>'[5]HGAC FS12-23 Gladiator Options'!C6257</f>
        <v>Cab Front Lightbar Position 17 - Take Down</v>
      </c>
      <c r="F16560" s="17">
        <f>'[5]HGAC FS12-23 Gladiator Options'!K6257</f>
        <v>238</v>
      </c>
      <c r="G16560" s="13">
        <v>0.15</v>
      </c>
      <c r="H16560" s="14"/>
    </row>
    <row r="16561" spans="1:8" x14ac:dyDescent="0.35">
      <c r="A16561" s="11" t="s">
        <v>8</v>
      </c>
      <c r="B16561" s="16" t="str">
        <f>'[5]HGAC FS12-23 Gladiator Options'!B6258</f>
        <v>GLAD06258</v>
      </c>
      <c r="C16561" s="27" t="s">
        <v>73</v>
      </c>
      <c r="D16561" s="16" t="s">
        <v>85</v>
      </c>
      <c r="E16561" s="15" t="str">
        <f>'[5]HGAC FS12-23 Gladiator Options'!C6258</f>
        <v>Cab Front Lightbar Position 17 - Red RH Side</v>
      </c>
      <c r="F16561" s="17">
        <f>'[5]HGAC FS12-23 Gladiator Options'!K6258</f>
        <v>180</v>
      </c>
      <c r="G16561" s="13">
        <v>0.15</v>
      </c>
      <c r="H16561" s="14"/>
    </row>
    <row r="16562" spans="1:8" x14ac:dyDescent="0.35">
      <c r="A16562" s="11" t="s">
        <v>8</v>
      </c>
      <c r="B16562" s="16" t="str">
        <f>'[5]HGAC FS12-23 Gladiator Options'!B6259</f>
        <v>GLAD06259</v>
      </c>
      <c r="C16562" s="27" t="s">
        <v>73</v>
      </c>
      <c r="D16562" s="16" t="s">
        <v>85</v>
      </c>
      <c r="E16562" s="15" t="str">
        <f>'[5]HGAC FS12-23 Gladiator Options'!C6259</f>
        <v>Cab Front Lightbar Position 17 - White RH Side</v>
      </c>
      <c r="F16562" s="17">
        <f>'[5]HGAC FS12-23 Gladiator Options'!K6259</f>
        <v>180</v>
      </c>
      <c r="G16562" s="13">
        <v>0.15</v>
      </c>
      <c r="H16562" s="14"/>
    </row>
    <row r="16563" spans="1:8" x14ac:dyDescent="0.35">
      <c r="A16563" s="11" t="s">
        <v>8</v>
      </c>
      <c r="B16563" s="16" t="str">
        <f>'[5]HGAC FS12-23 Gladiator Options'!B6260</f>
        <v>GLAD06260</v>
      </c>
      <c r="C16563" s="27" t="s">
        <v>73</v>
      </c>
      <c r="D16563" s="16" t="s">
        <v>85</v>
      </c>
      <c r="E16563" s="15" t="str">
        <f>'[5]HGAC FS12-23 Gladiator Options'!C6260</f>
        <v>Cab Front Lightbar Position 17 - Amber RH Side</v>
      </c>
      <c r="F16563" s="17">
        <f>'[5]HGAC FS12-23 Gladiator Options'!K6260</f>
        <v>180</v>
      </c>
      <c r="G16563" s="13">
        <v>0.15</v>
      </c>
      <c r="H16563" s="14"/>
    </row>
    <row r="16564" spans="1:8" x14ac:dyDescent="0.35">
      <c r="A16564" s="11" t="s">
        <v>8</v>
      </c>
      <c r="B16564" s="16" t="str">
        <f>'[5]HGAC FS12-23 Gladiator Options'!B6261</f>
        <v>GLAD06261</v>
      </c>
      <c r="C16564" s="27" t="s">
        <v>73</v>
      </c>
      <c r="D16564" s="16" t="s">
        <v>85</v>
      </c>
      <c r="E16564" s="15" t="str">
        <f>'[5]HGAC FS12-23 Gladiator Options'!C6261</f>
        <v>Cab Front Lightbar Position 17 - Blue RH Side</v>
      </c>
      <c r="F16564" s="17">
        <f>'[5]HGAC FS12-23 Gladiator Options'!K6261</f>
        <v>180</v>
      </c>
      <c r="G16564" s="13">
        <v>0.15</v>
      </c>
      <c r="H16564" s="14"/>
    </row>
    <row r="16565" spans="1:8" x14ac:dyDescent="0.35">
      <c r="A16565" s="11" t="s">
        <v>8</v>
      </c>
      <c r="B16565" s="16" t="str">
        <f>'[5]HGAC FS12-23 Gladiator Options'!B6262</f>
        <v>GLAD06262</v>
      </c>
      <c r="C16565" s="27" t="s">
        <v>73</v>
      </c>
      <c r="D16565" s="16" t="s">
        <v>85</v>
      </c>
      <c r="E16565" s="15" t="str">
        <f>'[5]HGAC FS12-23 Gladiator Options'!C6262</f>
        <v>Cab Front Lightbar Position 17 - Green RH Side</v>
      </c>
      <c r="F16565" s="17">
        <f>'[5]HGAC FS12-23 Gladiator Options'!K6262</f>
        <v>190</v>
      </c>
      <c r="G16565" s="13">
        <v>0.15</v>
      </c>
      <c r="H16565" s="14"/>
    </row>
    <row r="16566" spans="1:8" x14ac:dyDescent="0.35">
      <c r="A16566" s="11" t="s">
        <v>8</v>
      </c>
      <c r="B16566" s="16" t="str">
        <f>'[5]HGAC FS12-23 Gladiator Options'!B6263</f>
        <v>GLAD06263</v>
      </c>
      <c r="C16566" s="27" t="s">
        <v>73</v>
      </c>
      <c r="D16566" s="16" t="s">
        <v>85</v>
      </c>
      <c r="E16566" s="15" t="str">
        <f>'[5]HGAC FS12-23 Gladiator Options'!C6263</f>
        <v>Cab Front Lightbar Position 17 - Rotator - Red</v>
      </c>
      <c r="F16566" s="17">
        <f>'[5]HGAC FS12-23 Gladiator Options'!K6263</f>
        <v>443</v>
      </c>
      <c r="G16566" s="13">
        <v>0.15</v>
      </c>
      <c r="H16566" s="14"/>
    </row>
    <row r="16567" spans="1:8" x14ac:dyDescent="0.35">
      <c r="A16567" s="11" t="s">
        <v>8</v>
      </c>
      <c r="B16567" s="16" t="str">
        <f>'[5]HGAC FS12-23 Gladiator Options'!B6264</f>
        <v>GLAD06264</v>
      </c>
      <c r="C16567" s="27" t="s">
        <v>73</v>
      </c>
      <c r="D16567" s="16" t="s">
        <v>85</v>
      </c>
      <c r="E16567" s="15" t="str">
        <f>'[5]HGAC FS12-23 Gladiator Options'!C6264</f>
        <v>Cab Front Lightbar Position 17 - Rotator - White</v>
      </c>
      <c r="F16567" s="17">
        <f>'[5]HGAC FS12-23 Gladiator Options'!K6264</f>
        <v>443</v>
      </c>
      <c r="G16567" s="13">
        <v>0.15</v>
      </c>
      <c r="H16567" s="14"/>
    </row>
    <row r="16568" spans="1:8" x14ac:dyDescent="0.35">
      <c r="A16568" s="11" t="s">
        <v>8</v>
      </c>
      <c r="B16568" s="16" t="str">
        <f>'[5]HGAC FS12-23 Gladiator Options'!B6265</f>
        <v>GLAD06265</v>
      </c>
      <c r="C16568" s="27" t="s">
        <v>73</v>
      </c>
      <c r="D16568" s="16" t="s">
        <v>85</v>
      </c>
      <c r="E16568" s="15" t="str">
        <f>'[5]HGAC FS12-23 Gladiator Options'!C6265</f>
        <v>Cab Front Lightbar Position 17 - Rotator - Amber</v>
      </c>
      <c r="F16568" s="17">
        <f>'[5]HGAC FS12-23 Gladiator Options'!K6265</f>
        <v>443</v>
      </c>
      <c r="G16568" s="13">
        <v>0.15</v>
      </c>
      <c r="H16568" s="14"/>
    </row>
    <row r="16569" spans="1:8" x14ac:dyDescent="0.35">
      <c r="A16569" s="11" t="s">
        <v>8</v>
      </c>
      <c r="B16569" s="16" t="str">
        <f>'[5]HGAC FS12-23 Gladiator Options'!B6266</f>
        <v>GLAD06266</v>
      </c>
      <c r="C16569" s="27" t="s">
        <v>73</v>
      </c>
      <c r="D16569" s="16" t="s">
        <v>85</v>
      </c>
      <c r="E16569" s="15" t="str">
        <f>'[5]HGAC FS12-23 Gladiator Options'!C6266</f>
        <v>Cab Front Lightbar Position 17 - Rotator - Blue</v>
      </c>
      <c r="F16569" s="17">
        <f>'[5]HGAC FS12-23 Gladiator Options'!K6266</f>
        <v>443</v>
      </c>
      <c r="G16569" s="13">
        <v>0.15</v>
      </c>
      <c r="H16569" s="14"/>
    </row>
    <row r="16570" spans="1:8" x14ac:dyDescent="0.35">
      <c r="A16570" s="11" t="s">
        <v>8</v>
      </c>
      <c r="B16570" s="16" t="str">
        <f>'[5]HGAC FS12-23 Gladiator Options'!B6267</f>
        <v>GLAD06267</v>
      </c>
      <c r="C16570" s="27" t="s">
        <v>73</v>
      </c>
      <c r="D16570" s="16" t="s">
        <v>85</v>
      </c>
      <c r="E16570" s="15" t="str">
        <f>'[5]HGAC FS12-23 Gladiator Options'!C6267</f>
        <v>Cab Front Lightbar Position 17 - Rotator - Green</v>
      </c>
      <c r="F16570" s="17">
        <f>'[5]HGAC FS12-23 Gladiator Options'!K6267</f>
        <v>488</v>
      </c>
      <c r="G16570" s="13">
        <v>0.15</v>
      </c>
      <c r="H16570" s="14"/>
    </row>
    <row r="16571" spans="1:8" x14ac:dyDescent="0.35">
      <c r="A16571" s="11" t="s">
        <v>8</v>
      </c>
      <c r="B16571" s="16" t="str">
        <f>'[5]HGAC FS12-23 Gladiator Options'!B6268</f>
        <v>GLAD06268</v>
      </c>
      <c r="C16571" s="27" t="s">
        <v>73</v>
      </c>
      <c r="D16571" s="16" t="s">
        <v>85</v>
      </c>
      <c r="E16571" s="15" t="str">
        <f>'[5]HGAC FS12-23 Gladiator Options'!C6268</f>
        <v>Cab Front Lightbar Position 17 - Rotator (Blank)</v>
      </c>
      <c r="F16571" s="17">
        <f>'[5]HGAC FS12-23 Gladiator Options'!K6268</f>
        <v>0</v>
      </c>
      <c r="G16571" s="13">
        <v>0.15</v>
      </c>
      <c r="H16571" s="14"/>
    </row>
    <row r="16572" spans="1:8" x14ac:dyDescent="0.35">
      <c r="A16572" s="11" t="s">
        <v>8</v>
      </c>
      <c r="B16572" s="16" t="str">
        <f>'[5]HGAC FS12-23 Gladiator Options'!B6269</f>
        <v>GLAD06269</v>
      </c>
      <c r="C16572" s="27" t="s">
        <v>73</v>
      </c>
      <c r="D16572" s="16" t="s">
        <v>85</v>
      </c>
      <c r="E16572" s="15" t="str">
        <f>'[5]HGAC FS12-23 Gladiator Options'!C6269</f>
        <v>Cab Front Lightbar Position 17 - Scene Light (Blank)</v>
      </c>
      <c r="F16572" s="17">
        <f>'[5]HGAC FS12-23 Gladiator Options'!K6269</f>
        <v>0</v>
      </c>
      <c r="G16572" s="13">
        <v>0.15</v>
      </c>
      <c r="H16572" s="14"/>
    </row>
    <row r="16573" spans="1:8" x14ac:dyDescent="0.35">
      <c r="A16573" s="11" t="s">
        <v>8</v>
      </c>
      <c r="B16573" s="16" t="str">
        <f>'[5]HGAC FS12-23 Gladiator Options'!B6270</f>
        <v>GLAD06270</v>
      </c>
      <c r="C16573" s="27" t="s">
        <v>73</v>
      </c>
      <c r="D16573" s="16" t="s">
        <v>85</v>
      </c>
      <c r="E16573" s="15" t="str">
        <f>'[5]HGAC FS12-23 Gladiator Options'!C6270</f>
        <v>Cab Front Lightbar Position 17 Filter RH Side</v>
      </c>
      <c r="F16573" s="17">
        <f>'[5]HGAC FS12-23 Gladiator Options'!K6270</f>
        <v>6</v>
      </c>
      <c r="G16573" s="13">
        <v>0.15</v>
      </c>
      <c r="H16573" s="14"/>
    </row>
    <row r="16574" spans="1:8" x14ac:dyDescent="0.35">
      <c r="A16574" s="11" t="s">
        <v>8</v>
      </c>
      <c r="B16574" s="16" t="str">
        <f>'[5]HGAC FS12-23 Gladiator Options'!B6271</f>
        <v>GLAD06271</v>
      </c>
      <c r="C16574" s="27" t="s">
        <v>73</v>
      </c>
      <c r="D16574" s="16" t="s">
        <v>85</v>
      </c>
      <c r="E16574" s="15" t="str">
        <f>'[5]HGAC FS12-23 Gladiator Options'!C6271</f>
        <v>Cab Front Lightbar Position 17 Filter</v>
      </c>
      <c r="F16574" s="17">
        <f>'[5]HGAC FS12-23 Gladiator Options'!K6271</f>
        <v>6</v>
      </c>
      <c r="G16574" s="13">
        <v>0.15</v>
      </c>
      <c r="H16574" s="14"/>
    </row>
    <row r="16575" spans="1:8" x14ac:dyDescent="0.35">
      <c r="A16575" s="11" t="s">
        <v>8</v>
      </c>
      <c r="B16575" s="16" t="str">
        <f>'[5]HGAC FS12-23 Gladiator Options'!B6272</f>
        <v>GLAD06272</v>
      </c>
      <c r="C16575" s="27" t="s">
        <v>73</v>
      </c>
      <c r="D16575" s="16" t="s">
        <v>85</v>
      </c>
      <c r="E16575" s="15" t="str">
        <f>'[5]HGAC FS12-23 Gladiator Options'!C6272</f>
        <v>NO Cab Front Lightbar Position 17 Filter</v>
      </c>
      <c r="F16575" s="17">
        <f>'[5]HGAC FS12-23 Gladiator Options'!K6272</f>
        <v>0</v>
      </c>
      <c r="G16575" s="13">
        <v>0.15</v>
      </c>
      <c r="H16575" s="14"/>
    </row>
    <row r="16576" spans="1:8" x14ac:dyDescent="0.35">
      <c r="A16576" s="11" t="s">
        <v>8</v>
      </c>
      <c r="B16576" s="16" t="str">
        <f>'[5]HGAC FS12-23 Gladiator Options'!B6273</f>
        <v>GLAD06273</v>
      </c>
      <c r="C16576" s="27" t="s">
        <v>73</v>
      </c>
      <c r="D16576" s="16" t="s">
        <v>85</v>
      </c>
      <c r="E16576" s="15" t="str">
        <f>'[5]HGAC FS12-23 Gladiator Options'!C6273</f>
        <v>NO Cab Front Lightbar Position 17 Filter (Omit)</v>
      </c>
      <c r="F16576" s="17">
        <f>'[5]HGAC FS12-23 Gladiator Options'!K6273</f>
        <v>0</v>
      </c>
      <c r="G16576" s="13">
        <v>0.15</v>
      </c>
      <c r="H16576" s="14"/>
    </row>
    <row r="16577" spans="1:8" x14ac:dyDescent="0.35">
      <c r="A16577" s="11" t="s">
        <v>8</v>
      </c>
      <c r="B16577" s="16" t="str">
        <f>'[5]HGAC FS12-23 Gladiator Options'!B6274</f>
        <v>GLAD06274</v>
      </c>
      <c r="C16577" s="27" t="s">
        <v>73</v>
      </c>
      <c r="D16577" s="16" t="s">
        <v>85</v>
      </c>
      <c r="E16577" s="15" t="str">
        <f>'[5]HGAC FS12-23 Gladiator Options'!C6274</f>
        <v>NO Cab Front Lightbar Position 17 Filter RH Side</v>
      </c>
      <c r="F16577" s="17">
        <f>'[5]HGAC FS12-23 Gladiator Options'!K6274</f>
        <v>0</v>
      </c>
      <c r="G16577" s="13">
        <v>0.15</v>
      </c>
      <c r="H16577" s="14"/>
    </row>
    <row r="16578" spans="1:8" x14ac:dyDescent="0.35">
      <c r="A16578" s="11" t="s">
        <v>8</v>
      </c>
      <c r="B16578" s="16" t="str">
        <f>'[5]HGAC FS12-23 Gladiator Options'!B6275</f>
        <v>GLAD06275</v>
      </c>
      <c r="C16578" s="27" t="s">
        <v>73</v>
      </c>
      <c r="D16578" s="16" t="s">
        <v>85</v>
      </c>
      <c r="E16578" s="15" t="str">
        <f>'[5]HGAC FS12-23 Gladiator Options'!C6275</f>
        <v>NO Cab Front Lightbar Position 18</v>
      </c>
      <c r="F16578" s="17">
        <f>'[5]HGAC FS12-23 Gladiator Options'!K6275</f>
        <v>0</v>
      </c>
      <c r="G16578" s="13">
        <v>0.15</v>
      </c>
      <c r="H16578" s="14"/>
    </row>
    <row r="16579" spans="1:8" x14ac:dyDescent="0.35">
      <c r="A16579" s="11" t="s">
        <v>8</v>
      </c>
      <c r="B16579" s="16" t="str">
        <f>'[5]HGAC FS12-23 Gladiator Options'!B6276</f>
        <v>GLAD06276</v>
      </c>
      <c r="C16579" s="27" t="s">
        <v>73</v>
      </c>
      <c r="D16579" s="16" t="s">
        <v>85</v>
      </c>
      <c r="E16579" s="15" t="str">
        <f>'[5]HGAC FS12-23 Gladiator Options'!C6276</f>
        <v>Cab Front Lightbar Position 18 - Blank</v>
      </c>
      <c r="F16579" s="17">
        <f>'[5]HGAC FS12-23 Gladiator Options'!K6276</f>
        <v>0</v>
      </c>
      <c r="G16579" s="13">
        <v>0.15</v>
      </c>
      <c r="H16579" s="14"/>
    </row>
    <row r="16580" spans="1:8" x14ac:dyDescent="0.35">
      <c r="A16580" s="11" t="s">
        <v>8</v>
      </c>
      <c r="B16580" s="16" t="str">
        <f>'[5]HGAC FS12-23 Gladiator Options'!B6277</f>
        <v>GLAD06277</v>
      </c>
      <c r="C16580" s="27" t="s">
        <v>73</v>
      </c>
      <c r="D16580" s="16" t="s">
        <v>85</v>
      </c>
      <c r="E16580" s="15" t="str">
        <f>'[5]HGAC FS12-23 Gladiator Options'!C6277</f>
        <v>Cab Front Lightbar Position 18 - Red</v>
      </c>
      <c r="F16580" s="17">
        <f>'[5]HGAC FS12-23 Gladiator Options'!K6277</f>
        <v>253</v>
      </c>
      <c r="G16580" s="13">
        <v>0.15</v>
      </c>
      <c r="H16580" s="14"/>
    </row>
    <row r="16581" spans="1:8" x14ac:dyDescent="0.35">
      <c r="A16581" s="11" t="s">
        <v>8</v>
      </c>
      <c r="B16581" s="16" t="str">
        <f>'[5]HGAC FS12-23 Gladiator Options'!B6278</f>
        <v>GLAD06278</v>
      </c>
      <c r="C16581" s="27" t="s">
        <v>73</v>
      </c>
      <c r="D16581" s="16" t="s">
        <v>85</v>
      </c>
      <c r="E16581" s="15" t="str">
        <f>'[5]HGAC FS12-23 Gladiator Options'!C6278</f>
        <v>Cab Front Lightbar Position 18 - Red/Blue</v>
      </c>
      <c r="F16581" s="17">
        <f>'[5]HGAC FS12-23 Gladiator Options'!K6278</f>
        <v>253</v>
      </c>
      <c r="G16581" s="13">
        <v>0.15</v>
      </c>
      <c r="H16581" s="14"/>
    </row>
    <row r="16582" spans="1:8" x14ac:dyDescent="0.35">
      <c r="A16582" s="11" t="s">
        <v>8</v>
      </c>
      <c r="B16582" s="16" t="str">
        <f>'[5]HGAC FS12-23 Gladiator Options'!B6279</f>
        <v>GLAD06279</v>
      </c>
      <c r="C16582" s="27" t="s">
        <v>73</v>
      </c>
      <c r="D16582" s="16" t="s">
        <v>85</v>
      </c>
      <c r="E16582" s="15" t="str">
        <f>'[5]HGAC FS12-23 Gladiator Options'!C6279</f>
        <v>Cab Front Lightbar Position 18 - Red/White</v>
      </c>
      <c r="F16582" s="17">
        <f>'[5]HGAC FS12-23 Gladiator Options'!K6279</f>
        <v>253</v>
      </c>
      <c r="G16582" s="13">
        <v>0.15</v>
      </c>
      <c r="H16582" s="14"/>
    </row>
    <row r="16583" spans="1:8" x14ac:dyDescent="0.35">
      <c r="A16583" s="11" t="s">
        <v>8</v>
      </c>
      <c r="B16583" s="16" t="str">
        <f>'[5]HGAC FS12-23 Gladiator Options'!B6280</f>
        <v>GLAD06280</v>
      </c>
      <c r="C16583" s="27" t="s">
        <v>73</v>
      </c>
      <c r="D16583" s="16" t="s">
        <v>85</v>
      </c>
      <c r="E16583" s="15" t="str">
        <f>'[5]HGAC FS12-23 Gladiator Options'!C6280</f>
        <v>Cab Front Lightbar Position 18 - White</v>
      </c>
      <c r="F16583" s="17">
        <f>'[5]HGAC FS12-23 Gladiator Options'!K6280</f>
        <v>253</v>
      </c>
      <c r="G16583" s="13">
        <v>0.15</v>
      </c>
      <c r="H16583" s="14"/>
    </row>
    <row r="16584" spans="1:8" x14ac:dyDescent="0.35">
      <c r="A16584" s="11" t="s">
        <v>8</v>
      </c>
      <c r="B16584" s="16" t="str">
        <f>'[5]HGAC FS12-23 Gladiator Options'!B6281</f>
        <v>GLAD06281</v>
      </c>
      <c r="C16584" s="27" t="s">
        <v>73</v>
      </c>
      <c r="D16584" s="16" t="s">
        <v>85</v>
      </c>
      <c r="E16584" s="15" t="str">
        <f>'[5]HGAC FS12-23 Gladiator Options'!C6281</f>
        <v>Cab Front Lightbar Position 18 - Amber</v>
      </c>
      <c r="F16584" s="17">
        <f>'[5]HGAC FS12-23 Gladiator Options'!K6281</f>
        <v>253</v>
      </c>
      <c r="G16584" s="13">
        <v>0.15</v>
      </c>
      <c r="H16584" s="14"/>
    </row>
    <row r="16585" spans="1:8" x14ac:dyDescent="0.35">
      <c r="A16585" s="11" t="s">
        <v>8</v>
      </c>
      <c r="B16585" s="16" t="str">
        <f>'[5]HGAC FS12-23 Gladiator Options'!B6282</f>
        <v>GLAD06282</v>
      </c>
      <c r="C16585" s="27" t="s">
        <v>73</v>
      </c>
      <c r="D16585" s="16" t="s">
        <v>85</v>
      </c>
      <c r="E16585" s="15" t="str">
        <f>'[5]HGAC FS12-23 Gladiator Options'!C6282</f>
        <v>Cab Front Lightbar Position 18 - Blue</v>
      </c>
      <c r="F16585" s="17">
        <f>'[5]HGAC FS12-23 Gladiator Options'!K6282</f>
        <v>253</v>
      </c>
      <c r="G16585" s="13">
        <v>0.15</v>
      </c>
      <c r="H16585" s="14"/>
    </row>
    <row r="16586" spans="1:8" x14ac:dyDescent="0.35">
      <c r="A16586" s="11" t="s">
        <v>8</v>
      </c>
      <c r="B16586" s="16" t="str">
        <f>'[5]HGAC FS12-23 Gladiator Options'!B6283</f>
        <v>GLAD06283</v>
      </c>
      <c r="C16586" s="27" t="s">
        <v>73</v>
      </c>
      <c r="D16586" s="16" t="s">
        <v>85</v>
      </c>
      <c r="E16586" s="15" t="str">
        <f>'[5]HGAC FS12-23 Gladiator Options'!C6283</f>
        <v>Cab Front Lightbar Position 18 - Green</v>
      </c>
      <c r="F16586" s="17">
        <f>'[5]HGAC FS12-23 Gladiator Options'!K6283</f>
        <v>280</v>
      </c>
      <c r="G16586" s="13">
        <v>0.15</v>
      </c>
      <c r="H16586" s="14"/>
    </row>
    <row r="16587" spans="1:8" x14ac:dyDescent="0.35">
      <c r="A16587" s="11" t="s">
        <v>8</v>
      </c>
      <c r="B16587" s="16" t="str">
        <f>'[5]HGAC FS12-23 Gladiator Options'!B6284</f>
        <v>GLAD06284</v>
      </c>
      <c r="C16587" s="27" t="s">
        <v>73</v>
      </c>
      <c r="D16587" s="16" t="s">
        <v>85</v>
      </c>
      <c r="E16587" s="15" t="str">
        <f>'[5]HGAC FS12-23 Gladiator Options'!C6284</f>
        <v>Cab Front Lightbar Position 18 - Rotator - White Front RH Corner</v>
      </c>
      <c r="F16587" s="17">
        <f>'[5]HGAC FS12-23 Gladiator Options'!K6284</f>
        <v>0</v>
      </c>
      <c r="G16587" s="13">
        <v>0.15</v>
      </c>
      <c r="H16587" s="14"/>
    </row>
    <row r="16588" spans="1:8" x14ac:dyDescent="0.35">
      <c r="A16588" s="11" t="s">
        <v>8</v>
      </c>
      <c r="B16588" s="16" t="str">
        <f>'[5]HGAC FS12-23 Gladiator Options'!B6285</f>
        <v>GLAD06285</v>
      </c>
      <c r="C16588" s="27" t="s">
        <v>73</v>
      </c>
      <c r="D16588" s="16" t="s">
        <v>85</v>
      </c>
      <c r="E16588" s="15" t="str">
        <f>'[5]HGAC FS12-23 Gladiator Options'!C6285</f>
        <v>Cab Front Lightbar Position 18 - White Front RH Corner</v>
      </c>
      <c r="F16588" s="17">
        <f>'[5]HGAC FS12-23 Gladiator Options'!K6285</f>
        <v>0</v>
      </c>
      <c r="G16588" s="13">
        <v>0.15</v>
      </c>
      <c r="H16588" s="14"/>
    </row>
    <row r="16589" spans="1:8" x14ac:dyDescent="0.35">
      <c r="A16589" s="11" t="s">
        <v>8</v>
      </c>
      <c r="B16589" s="16" t="str">
        <f>'[5]HGAC FS12-23 Gladiator Options'!B6286</f>
        <v>GLAD06286</v>
      </c>
      <c r="C16589" s="27" t="s">
        <v>73</v>
      </c>
      <c r="D16589" s="16" t="s">
        <v>85</v>
      </c>
      <c r="E16589" s="15" t="str">
        <f>'[5]HGAC FS12-23 Gladiator Options'!C6286</f>
        <v>Cab Front Lightbar Position 18 - Rotator - Amber Front RH Corner</v>
      </c>
      <c r="F16589" s="17">
        <f>'[5]HGAC FS12-23 Gladiator Options'!K6286</f>
        <v>0</v>
      </c>
      <c r="G16589" s="13">
        <v>0.15</v>
      </c>
      <c r="H16589" s="14"/>
    </row>
    <row r="16590" spans="1:8" x14ac:dyDescent="0.35">
      <c r="A16590" s="11" t="s">
        <v>8</v>
      </c>
      <c r="B16590" s="16" t="str">
        <f>'[5]HGAC FS12-23 Gladiator Options'!B6287</f>
        <v>GLAD06287</v>
      </c>
      <c r="C16590" s="27" t="s">
        <v>73</v>
      </c>
      <c r="D16590" s="16" t="s">
        <v>85</v>
      </c>
      <c r="E16590" s="15" t="str">
        <f>'[5]HGAC FS12-23 Gladiator Options'!C6287</f>
        <v>Cab Front Lightbar Position 18 - Amber Front RH Corner</v>
      </c>
      <c r="F16590" s="17">
        <f>'[5]HGAC FS12-23 Gladiator Options'!K6287</f>
        <v>0</v>
      </c>
      <c r="G16590" s="13">
        <v>0.15</v>
      </c>
      <c r="H16590" s="14"/>
    </row>
    <row r="16591" spans="1:8" x14ac:dyDescent="0.35">
      <c r="A16591" s="11" t="s">
        <v>8</v>
      </c>
      <c r="B16591" s="16" t="str">
        <f>'[5]HGAC FS12-23 Gladiator Options'!B6288</f>
        <v>GLAD06288</v>
      </c>
      <c r="C16591" s="27" t="s">
        <v>73</v>
      </c>
      <c r="D16591" s="16" t="s">
        <v>85</v>
      </c>
      <c r="E16591" s="15" t="str">
        <f>'[5]HGAC FS12-23 Gladiator Options'!C6288</f>
        <v>Cab Front Lightbar Position 18 - Rotator - Blue Front RH Corner</v>
      </c>
      <c r="F16591" s="17">
        <f>'[5]HGAC FS12-23 Gladiator Options'!K6288</f>
        <v>0</v>
      </c>
      <c r="G16591" s="13">
        <v>0.15</v>
      </c>
      <c r="H16591" s="14"/>
    </row>
    <row r="16592" spans="1:8" x14ac:dyDescent="0.35">
      <c r="A16592" s="11" t="s">
        <v>8</v>
      </c>
      <c r="B16592" s="16" t="str">
        <f>'[5]HGAC FS12-23 Gladiator Options'!B6289</f>
        <v>GLAD06289</v>
      </c>
      <c r="C16592" s="27" t="s">
        <v>73</v>
      </c>
      <c r="D16592" s="16" t="s">
        <v>85</v>
      </c>
      <c r="E16592" s="15" t="str">
        <f>'[5]HGAC FS12-23 Gladiator Options'!C6289</f>
        <v>Cab Front Lightbar Position 18 - Blue Front RH Corner</v>
      </c>
      <c r="F16592" s="17">
        <f>'[5]HGAC FS12-23 Gladiator Options'!K6289</f>
        <v>0</v>
      </c>
      <c r="G16592" s="13">
        <v>0.15</v>
      </c>
      <c r="H16592" s="14"/>
    </row>
    <row r="16593" spans="1:8" x14ac:dyDescent="0.35">
      <c r="A16593" s="11" t="s">
        <v>8</v>
      </c>
      <c r="B16593" s="16" t="str">
        <f>'[5]HGAC FS12-23 Gladiator Options'!B6290</f>
        <v>GLAD06290</v>
      </c>
      <c r="C16593" s="27" t="s">
        <v>73</v>
      </c>
      <c r="D16593" s="16" t="s">
        <v>85</v>
      </c>
      <c r="E16593" s="15" t="str">
        <f>'[5]HGAC FS12-23 Gladiator Options'!C6290</f>
        <v>Cab Front Lightbar Position 18 - Rotator - Green Front RH Corner</v>
      </c>
      <c r="F16593" s="17">
        <f>'[5]HGAC FS12-23 Gladiator Options'!K6290</f>
        <v>0</v>
      </c>
      <c r="G16593" s="13">
        <v>0.15</v>
      </c>
      <c r="H16593" s="14"/>
    </row>
    <row r="16594" spans="1:8" x14ac:dyDescent="0.35">
      <c r="A16594" s="11" t="s">
        <v>8</v>
      </c>
      <c r="B16594" s="16" t="str">
        <f>'[5]HGAC FS12-23 Gladiator Options'!B6291</f>
        <v>GLAD06291</v>
      </c>
      <c r="C16594" s="27" t="s">
        <v>73</v>
      </c>
      <c r="D16594" s="16" t="s">
        <v>85</v>
      </c>
      <c r="E16594" s="15" t="str">
        <f>'[5]HGAC FS12-23 Gladiator Options'!C6291</f>
        <v>Cab Front Lightbar Position 18 - Green Front RH Corner</v>
      </c>
      <c r="F16594" s="17">
        <f>'[5]HGAC FS12-23 Gladiator Options'!K6291</f>
        <v>26</v>
      </c>
      <c r="G16594" s="13">
        <v>0.15</v>
      </c>
      <c r="H16594" s="14"/>
    </row>
    <row r="16595" spans="1:8" x14ac:dyDescent="0.35">
      <c r="A16595" s="11" t="s">
        <v>8</v>
      </c>
      <c r="B16595" s="16" t="str">
        <f>'[5]HGAC FS12-23 Gladiator Options'!B6292</f>
        <v>GLAD06292</v>
      </c>
      <c r="C16595" s="27" t="s">
        <v>73</v>
      </c>
      <c r="D16595" s="16" t="s">
        <v>85</v>
      </c>
      <c r="E16595" s="15" t="str">
        <f>'[5]HGAC FS12-23 Gladiator Options'!C6292</f>
        <v>Cab Front Lightbar Position 18 - Rotator - Red Front RH Corner</v>
      </c>
      <c r="F16595" s="17">
        <f>'[5]HGAC FS12-23 Gladiator Options'!K6292</f>
        <v>0</v>
      </c>
      <c r="G16595" s="13">
        <v>0.15</v>
      </c>
      <c r="H16595" s="14"/>
    </row>
    <row r="16596" spans="1:8" x14ac:dyDescent="0.35">
      <c r="A16596" s="11" t="s">
        <v>8</v>
      </c>
      <c r="B16596" s="16" t="str">
        <f>'[5]HGAC FS12-23 Gladiator Options'!B6293</f>
        <v>GLAD06293</v>
      </c>
      <c r="C16596" s="27" t="s">
        <v>73</v>
      </c>
      <c r="D16596" s="16" t="s">
        <v>85</v>
      </c>
      <c r="E16596" s="15" t="str">
        <f>'[5]HGAC FS12-23 Gladiator Options'!C6293</f>
        <v>Cab Front Lightbar Position 18 - Red Front RH Corner</v>
      </c>
      <c r="F16596" s="17">
        <f>'[5]HGAC FS12-23 Gladiator Options'!K6293</f>
        <v>0</v>
      </c>
      <c r="G16596" s="13">
        <v>0.15</v>
      </c>
      <c r="H16596" s="14"/>
    </row>
    <row r="16597" spans="1:8" x14ac:dyDescent="0.35">
      <c r="A16597" s="11" t="s">
        <v>8</v>
      </c>
      <c r="B16597" s="16" t="str">
        <f>'[5]HGAC FS12-23 Gladiator Options'!B6294</f>
        <v>GLAD06294</v>
      </c>
      <c r="C16597" s="27" t="s">
        <v>73</v>
      </c>
      <c r="D16597" s="16" t="s">
        <v>85</v>
      </c>
      <c r="E16597" s="15" t="str">
        <f>'[5]HGAC FS12-23 Gladiator Options'!C6294</f>
        <v>Cab Front Lightbar Position 18 - Blank Rear RH Corner</v>
      </c>
      <c r="F16597" s="17">
        <f>'[5]HGAC FS12-23 Gladiator Options'!K6294</f>
        <v>0</v>
      </c>
      <c r="G16597" s="13">
        <v>0.15</v>
      </c>
      <c r="H16597" s="14"/>
    </row>
    <row r="16598" spans="1:8" x14ac:dyDescent="0.35">
      <c r="A16598" s="11" t="s">
        <v>8</v>
      </c>
      <c r="B16598" s="16" t="str">
        <f>'[5]HGAC FS12-23 Gladiator Options'!B6295</f>
        <v>GLAD06295</v>
      </c>
      <c r="C16598" s="27" t="s">
        <v>73</v>
      </c>
      <c r="D16598" s="16" t="s">
        <v>85</v>
      </c>
      <c r="E16598" s="15" t="str">
        <f>'[5]HGAC FS12-23 Gladiator Options'!C6295</f>
        <v>Cab Front Lightbar Position 18 - Rotator - Red Rear RH Corner</v>
      </c>
      <c r="F16598" s="17">
        <f>'[5]HGAC FS12-23 Gladiator Options'!K6295</f>
        <v>0</v>
      </c>
      <c r="G16598" s="13">
        <v>0.15</v>
      </c>
      <c r="H16598" s="14"/>
    </row>
    <row r="16599" spans="1:8" x14ac:dyDescent="0.35">
      <c r="A16599" s="11" t="s">
        <v>8</v>
      </c>
      <c r="B16599" s="16" t="str">
        <f>'[5]HGAC FS12-23 Gladiator Options'!B6296</f>
        <v>GLAD06296</v>
      </c>
      <c r="C16599" s="27" t="s">
        <v>73</v>
      </c>
      <c r="D16599" s="16" t="s">
        <v>85</v>
      </c>
      <c r="E16599" s="15" t="str">
        <f>'[5]HGAC FS12-23 Gladiator Options'!C6296</f>
        <v>Cab Front Lightbar Position 18 - Red Rear RH Corner</v>
      </c>
      <c r="F16599" s="17">
        <f>'[5]HGAC FS12-23 Gladiator Options'!K6296</f>
        <v>253</v>
      </c>
      <c r="G16599" s="13">
        <v>0.15</v>
      </c>
      <c r="H16599" s="14"/>
    </row>
    <row r="16600" spans="1:8" x14ac:dyDescent="0.35">
      <c r="A16600" s="11" t="s">
        <v>8</v>
      </c>
      <c r="B16600" s="16" t="str">
        <f>'[5]HGAC FS12-23 Gladiator Options'!B6297</f>
        <v>GLAD06297</v>
      </c>
      <c r="C16600" s="27" t="s">
        <v>73</v>
      </c>
      <c r="D16600" s="16" t="s">
        <v>85</v>
      </c>
      <c r="E16600" s="15" t="str">
        <f>'[5]HGAC FS12-23 Gladiator Options'!C6297</f>
        <v>Cab Front Lightbar Position 18 - Rotator - White Rear RH Corner</v>
      </c>
      <c r="F16600" s="17">
        <f>'[5]HGAC FS12-23 Gladiator Options'!K6297</f>
        <v>0</v>
      </c>
      <c r="G16600" s="13">
        <v>0.15</v>
      </c>
      <c r="H16600" s="14"/>
    </row>
    <row r="16601" spans="1:8" x14ac:dyDescent="0.35">
      <c r="A16601" s="11" t="s">
        <v>8</v>
      </c>
      <c r="B16601" s="16" t="str">
        <f>'[5]HGAC FS12-23 Gladiator Options'!B6298</f>
        <v>GLAD06298</v>
      </c>
      <c r="C16601" s="27" t="s">
        <v>73</v>
      </c>
      <c r="D16601" s="16" t="s">
        <v>85</v>
      </c>
      <c r="E16601" s="15" t="str">
        <f>'[5]HGAC FS12-23 Gladiator Options'!C6298</f>
        <v>Cab Front Lightbar Position 18 - White Rear RH Corner</v>
      </c>
      <c r="F16601" s="17">
        <f>'[5]HGAC FS12-23 Gladiator Options'!K6298</f>
        <v>253</v>
      </c>
      <c r="G16601" s="13">
        <v>0.15</v>
      </c>
      <c r="H16601" s="14"/>
    </row>
    <row r="16602" spans="1:8" x14ac:dyDescent="0.35">
      <c r="A16602" s="11" t="s">
        <v>8</v>
      </c>
      <c r="B16602" s="16" t="str">
        <f>'[5]HGAC FS12-23 Gladiator Options'!B6299</f>
        <v>GLAD06299</v>
      </c>
      <c r="C16602" s="27" t="s">
        <v>73</v>
      </c>
      <c r="D16602" s="16" t="s">
        <v>85</v>
      </c>
      <c r="E16602" s="15" t="str">
        <f>'[5]HGAC FS12-23 Gladiator Options'!C6299</f>
        <v>Cab Front Lightbar Position 18 - Rotator - Amber Rear RH Corner</v>
      </c>
      <c r="F16602" s="17">
        <f>'[5]HGAC FS12-23 Gladiator Options'!K6299</f>
        <v>0</v>
      </c>
      <c r="G16602" s="13">
        <v>0.15</v>
      </c>
      <c r="H16602" s="14"/>
    </row>
    <row r="16603" spans="1:8" x14ac:dyDescent="0.35">
      <c r="A16603" s="11" t="s">
        <v>8</v>
      </c>
      <c r="B16603" s="16" t="str">
        <f>'[5]HGAC FS12-23 Gladiator Options'!B6300</f>
        <v>GLAD06300</v>
      </c>
      <c r="C16603" s="27" t="s">
        <v>73</v>
      </c>
      <c r="D16603" s="16" t="s">
        <v>85</v>
      </c>
      <c r="E16603" s="15" t="str">
        <f>'[5]HGAC FS12-23 Gladiator Options'!C6300</f>
        <v>Cab Front Lightbar Position 18 - Amber Rear RH Corner</v>
      </c>
      <c r="F16603" s="17">
        <f>'[5]HGAC FS12-23 Gladiator Options'!K6300</f>
        <v>253</v>
      </c>
      <c r="G16603" s="13">
        <v>0.15</v>
      </c>
      <c r="H16603" s="14"/>
    </row>
    <row r="16604" spans="1:8" x14ac:dyDescent="0.35">
      <c r="A16604" s="11" t="s">
        <v>8</v>
      </c>
      <c r="B16604" s="16" t="str">
        <f>'[5]HGAC FS12-23 Gladiator Options'!B6301</f>
        <v>GLAD06301</v>
      </c>
      <c r="C16604" s="27" t="s">
        <v>73</v>
      </c>
      <c r="D16604" s="16" t="s">
        <v>85</v>
      </c>
      <c r="E16604" s="15" t="str">
        <f>'[5]HGAC FS12-23 Gladiator Options'!C6301</f>
        <v>Cab Front Lightbar Position 18 - Rotator - Blue Rear RH Corner</v>
      </c>
      <c r="F16604" s="17">
        <f>'[5]HGAC FS12-23 Gladiator Options'!K6301</f>
        <v>0</v>
      </c>
      <c r="G16604" s="13">
        <v>0.15</v>
      </c>
      <c r="H16604" s="14"/>
    </row>
    <row r="16605" spans="1:8" x14ac:dyDescent="0.35">
      <c r="A16605" s="11" t="s">
        <v>8</v>
      </c>
      <c r="B16605" s="16" t="str">
        <f>'[5]HGAC FS12-23 Gladiator Options'!B6302</f>
        <v>GLAD06302</v>
      </c>
      <c r="C16605" s="27" t="s">
        <v>73</v>
      </c>
      <c r="D16605" s="16" t="s">
        <v>85</v>
      </c>
      <c r="E16605" s="15" t="str">
        <f>'[5]HGAC FS12-23 Gladiator Options'!C6302</f>
        <v>Cab Front Lightbar Position 18 - Blue Rear RH Corner</v>
      </c>
      <c r="F16605" s="17">
        <f>'[5]HGAC FS12-23 Gladiator Options'!K6302</f>
        <v>253</v>
      </c>
      <c r="G16605" s="13">
        <v>0.15</v>
      </c>
      <c r="H16605" s="14"/>
    </row>
    <row r="16606" spans="1:8" x14ac:dyDescent="0.35">
      <c r="A16606" s="11" t="s">
        <v>8</v>
      </c>
      <c r="B16606" s="16" t="str">
        <f>'[5]HGAC FS12-23 Gladiator Options'!B6303</f>
        <v>GLAD06303</v>
      </c>
      <c r="C16606" s="27" t="s">
        <v>73</v>
      </c>
      <c r="D16606" s="16" t="s">
        <v>85</v>
      </c>
      <c r="E16606" s="15" t="str">
        <f>'[5]HGAC FS12-23 Gladiator Options'!C6303</f>
        <v>Cab Front Lightbar Position 18 - Rotator - Green Rear RH Corner</v>
      </c>
      <c r="F16606" s="17">
        <f>'[5]HGAC FS12-23 Gladiator Options'!K6303</f>
        <v>0</v>
      </c>
      <c r="G16606" s="13">
        <v>0.15</v>
      </c>
      <c r="H16606" s="14"/>
    </row>
    <row r="16607" spans="1:8" x14ac:dyDescent="0.35">
      <c r="A16607" s="11" t="s">
        <v>8</v>
      </c>
      <c r="B16607" s="16" t="str">
        <f>'[5]HGAC FS12-23 Gladiator Options'!B6304</f>
        <v>GLAD06304</v>
      </c>
      <c r="C16607" s="27" t="s">
        <v>73</v>
      </c>
      <c r="D16607" s="16" t="s">
        <v>85</v>
      </c>
      <c r="E16607" s="15" t="str">
        <f>'[5]HGAC FS12-23 Gladiator Options'!C6304</f>
        <v>Cab Front Lightbar Position 18 - Green Rear RH Corner</v>
      </c>
      <c r="F16607" s="17">
        <f>'[5]HGAC FS12-23 Gladiator Options'!K6304</f>
        <v>280</v>
      </c>
      <c r="G16607" s="13">
        <v>0.15</v>
      </c>
      <c r="H16607" s="14"/>
    </row>
    <row r="16608" spans="1:8" x14ac:dyDescent="0.35">
      <c r="A16608" s="11" t="s">
        <v>8</v>
      </c>
      <c r="B16608" s="16" t="str">
        <f>'[5]HGAC FS12-23 Gladiator Options'!B6305</f>
        <v>GLAD06305</v>
      </c>
      <c r="C16608" s="27" t="s">
        <v>73</v>
      </c>
      <c r="D16608" s="16" t="s">
        <v>85</v>
      </c>
      <c r="E16608" s="15" t="str">
        <f>'[5]HGAC FS12-23 Gladiator Options'!C6305</f>
        <v>Cab Front Lightbar Position 18 - Take Down</v>
      </c>
      <c r="F16608" s="17">
        <f>'[5]HGAC FS12-23 Gladiator Options'!K6305</f>
        <v>238</v>
      </c>
      <c r="G16608" s="13">
        <v>0.15</v>
      </c>
      <c r="H16608" s="14"/>
    </row>
    <row r="16609" spans="1:8" x14ac:dyDescent="0.35">
      <c r="A16609" s="11" t="s">
        <v>8</v>
      </c>
      <c r="B16609" s="16" t="str">
        <f>'[5]HGAC FS12-23 Gladiator Options'!B6306</f>
        <v>GLAD06306</v>
      </c>
      <c r="C16609" s="27" t="s">
        <v>73</v>
      </c>
      <c r="D16609" s="16" t="s">
        <v>85</v>
      </c>
      <c r="E16609" s="15" t="str">
        <f>'[5]HGAC FS12-23 Gladiator Options'!C6306</f>
        <v>Cab Front Lightbar Position 18 - Rotator - Red</v>
      </c>
      <c r="F16609" s="17">
        <f>'[5]HGAC FS12-23 Gladiator Options'!K6306</f>
        <v>443</v>
      </c>
      <c r="G16609" s="13">
        <v>0.15</v>
      </c>
      <c r="H16609" s="14"/>
    </row>
    <row r="16610" spans="1:8" x14ac:dyDescent="0.35">
      <c r="A16610" s="11" t="s">
        <v>8</v>
      </c>
      <c r="B16610" s="16" t="str">
        <f>'[5]HGAC FS12-23 Gladiator Options'!B6307</f>
        <v>GLAD06307</v>
      </c>
      <c r="C16610" s="27" t="s">
        <v>73</v>
      </c>
      <c r="D16610" s="16" t="s">
        <v>85</v>
      </c>
      <c r="E16610" s="15" t="str">
        <f>'[5]HGAC FS12-23 Gladiator Options'!C6307</f>
        <v>Cab Front Lightbar Position 18 - Rotator - White</v>
      </c>
      <c r="F16610" s="17">
        <f>'[5]HGAC FS12-23 Gladiator Options'!K6307</f>
        <v>443</v>
      </c>
      <c r="G16610" s="13">
        <v>0.15</v>
      </c>
      <c r="H16610" s="14"/>
    </row>
    <row r="16611" spans="1:8" x14ac:dyDescent="0.35">
      <c r="A16611" s="11" t="s">
        <v>8</v>
      </c>
      <c r="B16611" s="16" t="str">
        <f>'[5]HGAC FS12-23 Gladiator Options'!B6308</f>
        <v>GLAD06308</v>
      </c>
      <c r="C16611" s="27" t="s">
        <v>73</v>
      </c>
      <c r="D16611" s="16" t="s">
        <v>85</v>
      </c>
      <c r="E16611" s="15" t="str">
        <f>'[5]HGAC FS12-23 Gladiator Options'!C6308</f>
        <v>Cab Front Lightbar Position 18 - Rotator - Amber</v>
      </c>
      <c r="F16611" s="17">
        <f>'[5]HGAC FS12-23 Gladiator Options'!K6308</f>
        <v>443</v>
      </c>
      <c r="G16611" s="13">
        <v>0.15</v>
      </c>
      <c r="H16611" s="14"/>
    </row>
    <row r="16612" spans="1:8" x14ac:dyDescent="0.35">
      <c r="A16612" s="11" t="s">
        <v>8</v>
      </c>
      <c r="B16612" s="16" t="str">
        <f>'[5]HGAC FS12-23 Gladiator Options'!B6309</f>
        <v>GLAD06309</v>
      </c>
      <c r="C16612" s="27" t="s">
        <v>73</v>
      </c>
      <c r="D16612" s="16" t="s">
        <v>85</v>
      </c>
      <c r="E16612" s="15" t="str">
        <f>'[5]HGAC FS12-23 Gladiator Options'!C6309</f>
        <v>Cab Front Lightbar Position 18 - Rotator - Blue</v>
      </c>
      <c r="F16612" s="17">
        <f>'[5]HGAC FS12-23 Gladiator Options'!K6309</f>
        <v>443</v>
      </c>
      <c r="G16612" s="13">
        <v>0.15</v>
      </c>
      <c r="H16612" s="14"/>
    </row>
    <row r="16613" spans="1:8" x14ac:dyDescent="0.35">
      <c r="A16613" s="11" t="s">
        <v>8</v>
      </c>
      <c r="B16613" s="16" t="str">
        <f>'[5]HGAC FS12-23 Gladiator Options'!B6310</f>
        <v>GLAD06310</v>
      </c>
      <c r="C16613" s="27" t="s">
        <v>73</v>
      </c>
      <c r="D16613" s="16" t="s">
        <v>85</v>
      </c>
      <c r="E16613" s="15" t="str">
        <f>'[5]HGAC FS12-23 Gladiator Options'!C6310</f>
        <v>Cab Front Lightbar Position 18 - Rotator - Green</v>
      </c>
      <c r="F16613" s="17">
        <f>'[5]HGAC FS12-23 Gladiator Options'!K6310</f>
        <v>488</v>
      </c>
      <c r="G16613" s="13">
        <v>0.15</v>
      </c>
      <c r="H16613" s="14"/>
    </row>
    <row r="16614" spans="1:8" x14ac:dyDescent="0.35">
      <c r="A16614" s="11" t="s">
        <v>8</v>
      </c>
      <c r="B16614" s="16" t="str">
        <f>'[5]HGAC FS12-23 Gladiator Options'!B6311</f>
        <v>GLAD06311</v>
      </c>
      <c r="C16614" s="27" t="s">
        <v>73</v>
      </c>
      <c r="D16614" s="16" t="s">
        <v>85</v>
      </c>
      <c r="E16614" s="15" t="str">
        <f>'[5]HGAC FS12-23 Gladiator Options'!C6311</f>
        <v>Cab Front Lightbar Position 18 - Rotator (Blank)</v>
      </c>
      <c r="F16614" s="17">
        <f>'[5]HGAC FS12-23 Gladiator Options'!K6311</f>
        <v>0</v>
      </c>
      <c r="G16614" s="13">
        <v>0.15</v>
      </c>
      <c r="H16614" s="14"/>
    </row>
    <row r="16615" spans="1:8" x14ac:dyDescent="0.35">
      <c r="A16615" s="11" t="s">
        <v>8</v>
      </c>
      <c r="B16615" s="16" t="str">
        <f>'[5]HGAC FS12-23 Gladiator Options'!B6312</f>
        <v>GLAD06312</v>
      </c>
      <c r="C16615" s="27" t="s">
        <v>73</v>
      </c>
      <c r="D16615" s="16" t="s">
        <v>85</v>
      </c>
      <c r="E16615" s="15" t="str">
        <f>'[5]HGAC FS12-23 Gladiator Options'!C6312</f>
        <v>Cab Front Lightbar Position 18 - Scene Light (Blank)</v>
      </c>
      <c r="F16615" s="17">
        <f>'[5]HGAC FS12-23 Gladiator Options'!K6312</f>
        <v>0</v>
      </c>
      <c r="G16615" s="13">
        <v>0.15</v>
      </c>
      <c r="H16615" s="14"/>
    </row>
    <row r="16616" spans="1:8" x14ac:dyDescent="0.35">
      <c r="A16616" s="11" t="s">
        <v>8</v>
      </c>
      <c r="B16616" s="16" t="str">
        <f>'[5]HGAC FS12-23 Gladiator Options'!B6313</f>
        <v>GLAD06313</v>
      </c>
      <c r="C16616" s="27" t="s">
        <v>73</v>
      </c>
      <c r="D16616" s="16" t="s">
        <v>85</v>
      </c>
      <c r="E16616" s="15" t="str">
        <f>'[5]HGAC FS12-23 Gladiator Options'!C6313</f>
        <v>NO Cab Front Lightbar Position 18 Filter Rear RH Corner</v>
      </c>
      <c r="F16616" s="17">
        <f>'[5]HGAC FS12-23 Gladiator Options'!K6313</f>
        <v>0</v>
      </c>
      <c r="G16616" s="13">
        <v>0.15</v>
      </c>
      <c r="H16616" s="14"/>
    </row>
    <row r="16617" spans="1:8" x14ac:dyDescent="0.35">
      <c r="A16617" s="11" t="s">
        <v>8</v>
      </c>
      <c r="B16617" s="16" t="str">
        <f>'[5]HGAC FS12-23 Gladiator Options'!B6314</f>
        <v>GLAD06314</v>
      </c>
      <c r="C16617" s="27" t="s">
        <v>73</v>
      </c>
      <c r="D16617" s="16" t="s">
        <v>85</v>
      </c>
      <c r="E16617" s="15" t="str">
        <f>'[5]HGAC FS12-23 Gladiator Options'!C6314</f>
        <v>Cab Front Lightbar Position 18 Filter Rear RH Corner</v>
      </c>
      <c r="F16617" s="17">
        <f>'[5]HGAC FS12-23 Gladiator Options'!K6314</f>
        <v>6</v>
      </c>
      <c r="G16617" s="13">
        <v>0.15</v>
      </c>
      <c r="H16617" s="14"/>
    </row>
    <row r="16618" spans="1:8" x14ac:dyDescent="0.35">
      <c r="A16618" s="11" t="s">
        <v>8</v>
      </c>
      <c r="B16618" s="16" t="str">
        <f>'[5]HGAC FS12-23 Gladiator Options'!B6315</f>
        <v>GLAD06315</v>
      </c>
      <c r="C16618" s="27" t="s">
        <v>73</v>
      </c>
      <c r="D16618" s="16" t="s">
        <v>85</v>
      </c>
      <c r="E16618" s="15" t="str">
        <f>'[5]HGAC FS12-23 Gladiator Options'!C6315</f>
        <v>Cab Front Lightbar Position 18 Filter</v>
      </c>
      <c r="F16618" s="17">
        <f>'[5]HGAC FS12-23 Gladiator Options'!K6315</f>
        <v>6</v>
      </c>
      <c r="G16618" s="13">
        <v>0.15</v>
      </c>
      <c r="H16618" s="14"/>
    </row>
    <row r="16619" spans="1:8" x14ac:dyDescent="0.35">
      <c r="A16619" s="11" t="s">
        <v>8</v>
      </c>
      <c r="B16619" s="16" t="str">
        <f>'[5]HGAC FS12-23 Gladiator Options'!B6316</f>
        <v>GLAD06316</v>
      </c>
      <c r="C16619" s="27" t="s">
        <v>73</v>
      </c>
      <c r="D16619" s="16" t="s">
        <v>85</v>
      </c>
      <c r="E16619" s="15" t="str">
        <f>'[5]HGAC FS12-23 Gladiator Options'!C6316</f>
        <v>NO Cab Front Lightbar Position 18 Filter</v>
      </c>
      <c r="F16619" s="17">
        <f>'[5]HGAC FS12-23 Gladiator Options'!K6316</f>
        <v>0</v>
      </c>
      <c r="G16619" s="13">
        <v>0.15</v>
      </c>
      <c r="H16619" s="14"/>
    </row>
    <row r="16620" spans="1:8" x14ac:dyDescent="0.35">
      <c r="A16620" s="11" t="s">
        <v>8</v>
      </c>
      <c r="B16620" s="16" t="str">
        <f>'[5]HGAC FS12-23 Gladiator Options'!B6317</f>
        <v>GLAD06317</v>
      </c>
      <c r="C16620" s="27" t="s">
        <v>73</v>
      </c>
      <c r="D16620" s="16" t="s">
        <v>85</v>
      </c>
      <c r="E16620" s="15" t="str">
        <f>'[5]HGAC FS12-23 Gladiator Options'!C6317</f>
        <v>NO Cab Front Lightbar Position 18 Filter (Omit)</v>
      </c>
      <c r="F16620" s="17">
        <f>'[5]HGAC FS12-23 Gladiator Options'!K6317</f>
        <v>0</v>
      </c>
      <c r="G16620" s="13">
        <v>0.15</v>
      </c>
      <c r="H16620" s="14"/>
    </row>
    <row r="16621" spans="1:8" x14ac:dyDescent="0.35">
      <c r="A16621" s="11" t="s">
        <v>8</v>
      </c>
      <c r="B16621" s="16" t="str">
        <f>'[5]HGAC FS12-23 Gladiator Options'!B6318</f>
        <v>GLAD06318</v>
      </c>
      <c r="C16621" s="27" t="s">
        <v>73</v>
      </c>
      <c r="D16621" s="16" t="s">
        <v>85</v>
      </c>
      <c r="E16621" s="15" t="str">
        <f>'[5]HGAC FS12-23 Gladiator Options'!C6318</f>
        <v>Cab Front Lightbar Position 19 - Blank</v>
      </c>
      <c r="F16621" s="17">
        <f>'[5]HGAC FS12-23 Gladiator Options'!K6318</f>
        <v>0</v>
      </c>
      <c r="G16621" s="13">
        <v>0.15</v>
      </c>
      <c r="H16621" s="14"/>
    </row>
    <row r="16622" spans="1:8" x14ac:dyDescent="0.35">
      <c r="A16622" s="11" t="s">
        <v>8</v>
      </c>
      <c r="B16622" s="16" t="str">
        <f>'[5]HGAC FS12-23 Gladiator Options'!B6319</f>
        <v>GLAD06319</v>
      </c>
      <c r="C16622" s="27" t="s">
        <v>73</v>
      </c>
      <c r="D16622" s="16" t="s">
        <v>85</v>
      </c>
      <c r="E16622" s="15" t="str">
        <f>'[5]HGAC FS12-23 Gladiator Options'!C6319</f>
        <v>NO Cab Front Lightbar Position 19</v>
      </c>
      <c r="F16622" s="17">
        <f>'[5]HGAC FS12-23 Gladiator Options'!K6319</f>
        <v>0</v>
      </c>
      <c r="G16622" s="13">
        <v>0.15</v>
      </c>
      <c r="H16622" s="14"/>
    </row>
    <row r="16623" spans="1:8" x14ac:dyDescent="0.35">
      <c r="A16623" s="11" t="s">
        <v>8</v>
      </c>
      <c r="B16623" s="16" t="str">
        <f>'[5]HGAC FS12-23 Gladiator Options'!B6320</f>
        <v>GLAD06320</v>
      </c>
      <c r="C16623" s="27" t="s">
        <v>73</v>
      </c>
      <c r="D16623" s="16" t="s">
        <v>85</v>
      </c>
      <c r="E16623" s="15" t="str">
        <f>'[5]HGAC FS12-23 Gladiator Options'!C6320</f>
        <v>Cab Front Lightbar Position 19 - Red/White</v>
      </c>
      <c r="F16623" s="17">
        <f>'[5]HGAC FS12-23 Gladiator Options'!K6320</f>
        <v>253</v>
      </c>
      <c r="G16623" s="13">
        <v>0.15</v>
      </c>
      <c r="H16623" s="14"/>
    </row>
    <row r="16624" spans="1:8" x14ac:dyDescent="0.35">
      <c r="A16624" s="11" t="s">
        <v>8</v>
      </c>
      <c r="B16624" s="16" t="str">
        <f>'[5]HGAC FS12-23 Gladiator Options'!B6321</f>
        <v>GLAD06321</v>
      </c>
      <c r="C16624" s="27" t="s">
        <v>73</v>
      </c>
      <c r="D16624" s="16" t="s">
        <v>85</v>
      </c>
      <c r="E16624" s="15" t="str">
        <f>'[5]HGAC FS12-23 Gladiator Options'!C6321</f>
        <v>Cab Front Lightbar Position 19 - Red</v>
      </c>
      <c r="F16624" s="17">
        <f>'[5]HGAC FS12-23 Gladiator Options'!K6321</f>
        <v>253</v>
      </c>
      <c r="G16624" s="13">
        <v>0.15</v>
      </c>
      <c r="H16624" s="14"/>
    </row>
    <row r="16625" spans="1:8" x14ac:dyDescent="0.35">
      <c r="A16625" s="11" t="s">
        <v>8</v>
      </c>
      <c r="B16625" s="16" t="str">
        <f>'[5]HGAC FS12-23 Gladiator Options'!B6322</f>
        <v>GLAD06322</v>
      </c>
      <c r="C16625" s="27" t="s">
        <v>73</v>
      </c>
      <c r="D16625" s="16" t="s">
        <v>85</v>
      </c>
      <c r="E16625" s="15" t="str">
        <f>'[5]HGAC FS12-23 Gladiator Options'!C6322</f>
        <v>Cab Front Lightbar Position 19 - Red/Blue</v>
      </c>
      <c r="F16625" s="17">
        <f>'[5]HGAC FS12-23 Gladiator Options'!K6322</f>
        <v>253</v>
      </c>
      <c r="G16625" s="13">
        <v>0.15</v>
      </c>
      <c r="H16625" s="14"/>
    </row>
    <row r="16626" spans="1:8" x14ac:dyDescent="0.35">
      <c r="A16626" s="11" t="s">
        <v>8</v>
      </c>
      <c r="B16626" s="16" t="str">
        <f>'[5]HGAC FS12-23 Gladiator Options'!B6323</f>
        <v>GLAD06323</v>
      </c>
      <c r="C16626" s="27" t="s">
        <v>73</v>
      </c>
      <c r="D16626" s="16" t="s">
        <v>85</v>
      </c>
      <c r="E16626" s="15" t="str">
        <f>'[5]HGAC FS12-23 Gladiator Options'!C6323</f>
        <v>Cab Front Lightbar Position 19 - White</v>
      </c>
      <c r="F16626" s="17">
        <f>'[5]HGAC FS12-23 Gladiator Options'!K6323</f>
        <v>253</v>
      </c>
      <c r="G16626" s="13">
        <v>0.15</v>
      </c>
      <c r="H16626" s="14"/>
    </row>
    <row r="16627" spans="1:8" x14ac:dyDescent="0.35">
      <c r="A16627" s="11" t="s">
        <v>8</v>
      </c>
      <c r="B16627" s="16" t="str">
        <f>'[5]HGAC FS12-23 Gladiator Options'!B6324</f>
        <v>GLAD06324</v>
      </c>
      <c r="C16627" s="27" t="s">
        <v>73</v>
      </c>
      <c r="D16627" s="16" t="s">
        <v>85</v>
      </c>
      <c r="E16627" s="15" t="str">
        <f>'[5]HGAC FS12-23 Gladiator Options'!C6324</f>
        <v>Cab Front Lightbar Position 19 - Amber</v>
      </c>
      <c r="F16627" s="17">
        <f>'[5]HGAC FS12-23 Gladiator Options'!K6324</f>
        <v>253</v>
      </c>
      <c r="G16627" s="13">
        <v>0.15</v>
      </c>
      <c r="H16627" s="14"/>
    </row>
    <row r="16628" spans="1:8" x14ac:dyDescent="0.35">
      <c r="A16628" s="11" t="s">
        <v>8</v>
      </c>
      <c r="B16628" s="16" t="str">
        <f>'[5]HGAC FS12-23 Gladiator Options'!B6325</f>
        <v>GLAD06325</v>
      </c>
      <c r="C16628" s="27" t="s">
        <v>73</v>
      </c>
      <c r="D16628" s="16" t="s">
        <v>85</v>
      </c>
      <c r="E16628" s="15" t="str">
        <f>'[5]HGAC FS12-23 Gladiator Options'!C6325</f>
        <v>Cab Front Lightbar Position 19 - Blue</v>
      </c>
      <c r="F16628" s="17">
        <f>'[5]HGAC FS12-23 Gladiator Options'!K6325</f>
        <v>253</v>
      </c>
      <c r="G16628" s="13">
        <v>0.15</v>
      </c>
      <c r="H16628" s="14"/>
    </row>
    <row r="16629" spans="1:8" x14ac:dyDescent="0.35">
      <c r="A16629" s="11" t="s">
        <v>8</v>
      </c>
      <c r="B16629" s="16" t="str">
        <f>'[5]HGAC FS12-23 Gladiator Options'!B6326</f>
        <v>GLAD06326</v>
      </c>
      <c r="C16629" s="27" t="s">
        <v>73</v>
      </c>
      <c r="D16629" s="16" t="s">
        <v>85</v>
      </c>
      <c r="E16629" s="15" t="str">
        <f>'[5]HGAC FS12-23 Gladiator Options'!C6326</f>
        <v>Cab Front Lightbar Position 19 - Green</v>
      </c>
      <c r="F16629" s="17">
        <f>'[5]HGAC FS12-23 Gladiator Options'!K6326</f>
        <v>280</v>
      </c>
      <c r="G16629" s="13">
        <v>0.15</v>
      </c>
      <c r="H16629" s="14"/>
    </row>
    <row r="16630" spans="1:8" x14ac:dyDescent="0.35">
      <c r="A16630" s="11" t="s">
        <v>8</v>
      </c>
      <c r="B16630" s="16" t="str">
        <f>'[5]HGAC FS12-23 Gladiator Options'!B6327</f>
        <v>GLAD06327</v>
      </c>
      <c r="C16630" s="27" t="s">
        <v>73</v>
      </c>
      <c r="D16630" s="16" t="s">
        <v>85</v>
      </c>
      <c r="E16630" s="15" t="str">
        <f>'[5]HGAC FS12-23 Gladiator Options'!C6327</f>
        <v>Cab Front Lightbar Position 19 - Blank RH Side</v>
      </c>
      <c r="F16630" s="17">
        <f>'[5]HGAC FS12-23 Gladiator Options'!K6327</f>
        <v>0</v>
      </c>
      <c r="G16630" s="13">
        <v>0.15</v>
      </c>
      <c r="H16630" s="14"/>
    </row>
    <row r="16631" spans="1:8" x14ac:dyDescent="0.35">
      <c r="A16631" s="11" t="s">
        <v>8</v>
      </c>
      <c r="B16631" s="16" t="str">
        <f>'[5]HGAC FS12-23 Gladiator Options'!B6328</f>
        <v>GLAD06328</v>
      </c>
      <c r="C16631" s="27" t="s">
        <v>73</v>
      </c>
      <c r="D16631" s="16" t="s">
        <v>85</v>
      </c>
      <c r="E16631" s="15" t="str">
        <f>'[5]HGAC FS12-23 Gladiator Options'!C6328</f>
        <v>Cab Front Lightbar Position 19 - Alley (6) RH Side</v>
      </c>
      <c r="F16631" s="17">
        <f>'[5]HGAC FS12-23 Gladiator Options'!K6328</f>
        <v>238</v>
      </c>
      <c r="G16631" s="13">
        <v>0.15</v>
      </c>
      <c r="H16631" s="14"/>
    </row>
    <row r="16632" spans="1:8" x14ac:dyDescent="0.35">
      <c r="A16632" s="11" t="s">
        <v>8</v>
      </c>
      <c r="B16632" s="16" t="str">
        <f>'[5]HGAC FS12-23 Gladiator Options'!B6329</f>
        <v>GLAD06329</v>
      </c>
      <c r="C16632" s="27" t="s">
        <v>73</v>
      </c>
      <c r="D16632" s="16" t="s">
        <v>85</v>
      </c>
      <c r="E16632" s="15" t="str">
        <f>'[5]HGAC FS12-23 Gladiator Options'!C6329</f>
        <v>Cab Front Lightbar Position 19 - Take Down</v>
      </c>
      <c r="F16632" s="17">
        <f>'[5]HGAC FS12-23 Gladiator Options'!K6329</f>
        <v>238</v>
      </c>
      <c r="G16632" s="13">
        <v>0.15</v>
      </c>
      <c r="H16632" s="14"/>
    </row>
    <row r="16633" spans="1:8" x14ac:dyDescent="0.35">
      <c r="A16633" s="11" t="s">
        <v>8</v>
      </c>
      <c r="B16633" s="16" t="str">
        <f>'[5]HGAC FS12-23 Gladiator Options'!B6330</f>
        <v>GLAD06330</v>
      </c>
      <c r="C16633" s="27" t="s">
        <v>73</v>
      </c>
      <c r="D16633" s="16" t="s">
        <v>85</v>
      </c>
      <c r="E16633" s="15" t="str">
        <f>'[5]HGAC FS12-23 Gladiator Options'!C6330</f>
        <v>Cab Front Lightbar Position 19 - Red RH Side</v>
      </c>
      <c r="F16633" s="17">
        <f>'[5]HGAC FS12-23 Gladiator Options'!K6330</f>
        <v>253</v>
      </c>
      <c r="G16633" s="13">
        <v>0.15</v>
      </c>
      <c r="H16633" s="14"/>
    </row>
    <row r="16634" spans="1:8" x14ac:dyDescent="0.35">
      <c r="A16634" s="11" t="s">
        <v>8</v>
      </c>
      <c r="B16634" s="16" t="str">
        <f>'[5]HGAC FS12-23 Gladiator Options'!B6331</f>
        <v>GLAD06331</v>
      </c>
      <c r="C16634" s="27" t="s">
        <v>73</v>
      </c>
      <c r="D16634" s="16" t="s">
        <v>85</v>
      </c>
      <c r="E16634" s="15" t="str">
        <f>'[5]HGAC FS12-23 Gladiator Options'!C6331</f>
        <v>Cab Front Lightbar Position 19 - White RH Side</v>
      </c>
      <c r="F16634" s="17">
        <f>'[5]HGAC FS12-23 Gladiator Options'!K6331</f>
        <v>253</v>
      </c>
      <c r="G16634" s="13">
        <v>0.15</v>
      </c>
      <c r="H16634" s="14"/>
    </row>
    <row r="16635" spans="1:8" x14ac:dyDescent="0.35">
      <c r="A16635" s="11" t="s">
        <v>8</v>
      </c>
      <c r="B16635" s="16" t="str">
        <f>'[5]HGAC FS12-23 Gladiator Options'!B6332</f>
        <v>GLAD06332</v>
      </c>
      <c r="C16635" s="27" t="s">
        <v>73</v>
      </c>
      <c r="D16635" s="16" t="s">
        <v>85</v>
      </c>
      <c r="E16635" s="15" t="str">
        <f>'[5]HGAC FS12-23 Gladiator Options'!C6332</f>
        <v>Cab Front Lightbar Position 19 - Amber RH Side</v>
      </c>
      <c r="F16635" s="17">
        <f>'[5]HGAC FS12-23 Gladiator Options'!K6332</f>
        <v>253</v>
      </c>
      <c r="G16635" s="13">
        <v>0.15</v>
      </c>
      <c r="H16635" s="14"/>
    </row>
    <row r="16636" spans="1:8" x14ac:dyDescent="0.35">
      <c r="A16636" s="11" t="s">
        <v>8</v>
      </c>
      <c r="B16636" s="16" t="str">
        <f>'[5]HGAC FS12-23 Gladiator Options'!B6333</f>
        <v>GLAD06333</v>
      </c>
      <c r="C16636" s="27" t="s">
        <v>73</v>
      </c>
      <c r="D16636" s="16" t="s">
        <v>85</v>
      </c>
      <c r="E16636" s="15" t="str">
        <f>'[5]HGAC FS12-23 Gladiator Options'!C6333</f>
        <v>Cab Front Lightbar Position 19 - Blue RH Side</v>
      </c>
      <c r="F16636" s="17">
        <f>'[5]HGAC FS12-23 Gladiator Options'!K6333</f>
        <v>253</v>
      </c>
      <c r="G16636" s="13">
        <v>0.15</v>
      </c>
      <c r="H16636" s="14"/>
    </row>
    <row r="16637" spans="1:8" x14ac:dyDescent="0.35">
      <c r="A16637" s="11" t="s">
        <v>8</v>
      </c>
      <c r="B16637" s="16" t="str">
        <f>'[5]HGAC FS12-23 Gladiator Options'!B6334</f>
        <v>GLAD06334</v>
      </c>
      <c r="C16637" s="27" t="s">
        <v>73</v>
      </c>
      <c r="D16637" s="16" t="s">
        <v>85</v>
      </c>
      <c r="E16637" s="15" t="str">
        <f>'[5]HGAC FS12-23 Gladiator Options'!C6334</f>
        <v>Cab Front Lightbar Position 19 - Green RH Side</v>
      </c>
      <c r="F16637" s="17">
        <f>'[5]HGAC FS12-23 Gladiator Options'!K6334</f>
        <v>280</v>
      </c>
      <c r="G16637" s="13">
        <v>0.15</v>
      </c>
      <c r="H16637" s="14"/>
    </row>
    <row r="16638" spans="1:8" x14ac:dyDescent="0.35">
      <c r="A16638" s="11" t="s">
        <v>8</v>
      </c>
      <c r="B16638" s="16" t="str">
        <f>'[5]HGAC FS12-23 Gladiator Options'!B6335</f>
        <v>GLAD06335</v>
      </c>
      <c r="C16638" s="27" t="s">
        <v>73</v>
      </c>
      <c r="D16638" s="16" t="s">
        <v>85</v>
      </c>
      <c r="E16638" s="15" t="str">
        <f>'[5]HGAC FS12-23 Gladiator Options'!C6335</f>
        <v>Cab Front Lightbar Position 19 - Rotator (Blank)</v>
      </c>
      <c r="F16638" s="17">
        <f>'[5]HGAC FS12-23 Gladiator Options'!K6335</f>
        <v>0</v>
      </c>
      <c r="G16638" s="13">
        <v>0.15</v>
      </c>
      <c r="H16638" s="14"/>
    </row>
    <row r="16639" spans="1:8" x14ac:dyDescent="0.35">
      <c r="A16639" s="11" t="s">
        <v>8</v>
      </c>
      <c r="B16639" s="16" t="str">
        <f>'[5]HGAC FS12-23 Gladiator Options'!B6336</f>
        <v>GLAD06336</v>
      </c>
      <c r="C16639" s="27" t="s">
        <v>73</v>
      </c>
      <c r="D16639" s="16" t="s">
        <v>85</v>
      </c>
      <c r="E16639" s="15" t="str">
        <f>'[5]HGAC FS12-23 Gladiator Options'!C6336</f>
        <v>NO Cab Front Lightbar Position 19 Filter RH Side</v>
      </c>
      <c r="F16639" s="17">
        <f>'[5]HGAC FS12-23 Gladiator Options'!K6336</f>
        <v>0</v>
      </c>
      <c r="G16639" s="13">
        <v>0.15</v>
      </c>
      <c r="H16639" s="14"/>
    </row>
    <row r="16640" spans="1:8" x14ac:dyDescent="0.35">
      <c r="A16640" s="11" t="s">
        <v>8</v>
      </c>
      <c r="B16640" s="16" t="str">
        <f>'[5]HGAC FS12-23 Gladiator Options'!B6337</f>
        <v>GLAD06337</v>
      </c>
      <c r="C16640" s="27" t="s">
        <v>73</v>
      </c>
      <c r="D16640" s="16" t="s">
        <v>85</v>
      </c>
      <c r="E16640" s="15" t="str">
        <f>'[5]HGAC FS12-23 Gladiator Options'!C6337</f>
        <v>Cab Front Lightbar Position 19 Filter RH Side</v>
      </c>
      <c r="F16640" s="17">
        <f>'[5]HGAC FS12-23 Gladiator Options'!K6337</f>
        <v>6</v>
      </c>
      <c r="G16640" s="13">
        <v>0.15</v>
      </c>
      <c r="H16640" s="14"/>
    </row>
    <row r="16641" spans="1:8" x14ac:dyDescent="0.35">
      <c r="A16641" s="11" t="s">
        <v>8</v>
      </c>
      <c r="B16641" s="16" t="str">
        <f>'[5]HGAC FS12-23 Gladiator Options'!B6338</f>
        <v>GLAD06338</v>
      </c>
      <c r="C16641" s="27" t="s">
        <v>73</v>
      </c>
      <c r="D16641" s="16" t="s">
        <v>85</v>
      </c>
      <c r="E16641" s="15" t="str">
        <f>'[5]HGAC FS12-23 Gladiator Options'!C6338</f>
        <v>Cab Front Lightbar Position 19 Filter</v>
      </c>
      <c r="F16641" s="17">
        <f>'[5]HGAC FS12-23 Gladiator Options'!K6338</f>
        <v>6</v>
      </c>
      <c r="G16641" s="13">
        <v>0.15</v>
      </c>
      <c r="H16641" s="14"/>
    </row>
    <row r="16642" spans="1:8" x14ac:dyDescent="0.35">
      <c r="A16642" s="11" t="s">
        <v>8</v>
      </c>
      <c r="B16642" s="16" t="str">
        <f>'[5]HGAC FS12-23 Gladiator Options'!B6339</f>
        <v>GLAD06339</v>
      </c>
      <c r="C16642" s="27" t="s">
        <v>73</v>
      </c>
      <c r="D16642" s="16" t="s">
        <v>85</v>
      </c>
      <c r="E16642" s="15" t="str">
        <f>'[5]HGAC FS12-23 Gladiator Options'!C6339</f>
        <v>NO Cab Front Lightbar Position 19 Filter</v>
      </c>
      <c r="F16642" s="17">
        <f>'[5]HGAC FS12-23 Gladiator Options'!K6339</f>
        <v>0</v>
      </c>
      <c r="G16642" s="13">
        <v>0.15</v>
      </c>
      <c r="H16642" s="14"/>
    </row>
    <row r="16643" spans="1:8" x14ac:dyDescent="0.35">
      <c r="A16643" s="11" t="s">
        <v>8</v>
      </c>
      <c r="B16643" s="16" t="str">
        <f>'[5]HGAC FS12-23 Gladiator Options'!B6340</f>
        <v>GLAD06340</v>
      </c>
      <c r="C16643" s="27" t="s">
        <v>73</v>
      </c>
      <c r="D16643" s="16" t="s">
        <v>85</v>
      </c>
      <c r="E16643" s="15" t="str">
        <f>'[5]HGAC FS12-23 Gladiator Options'!C6340</f>
        <v>NO Cab Front Lightbar Position 19 Filter (Omit)</v>
      </c>
      <c r="F16643" s="17">
        <f>'[5]HGAC FS12-23 Gladiator Options'!K6340</f>
        <v>0</v>
      </c>
      <c r="G16643" s="13">
        <v>0.15</v>
      </c>
      <c r="H16643" s="14"/>
    </row>
    <row r="16644" spans="1:8" x14ac:dyDescent="0.35">
      <c r="A16644" s="11" t="s">
        <v>8</v>
      </c>
      <c r="B16644" s="16" t="str">
        <f>'[5]HGAC FS12-23 Gladiator Options'!B6341</f>
        <v>GLAD06341</v>
      </c>
      <c r="C16644" s="27" t="s">
        <v>73</v>
      </c>
      <c r="D16644" s="16" t="s">
        <v>85</v>
      </c>
      <c r="E16644" s="15" t="str">
        <f>'[5]HGAC FS12-23 Gladiator Options'!C6341</f>
        <v>NO Cab Front Lightbar Position 20</v>
      </c>
      <c r="F16644" s="17">
        <f>'[5]HGAC FS12-23 Gladiator Options'!K6341</f>
        <v>0</v>
      </c>
      <c r="G16644" s="13">
        <v>0.15</v>
      </c>
      <c r="H16644" s="14"/>
    </row>
    <row r="16645" spans="1:8" x14ac:dyDescent="0.35">
      <c r="A16645" s="11" t="s">
        <v>8</v>
      </c>
      <c r="B16645" s="16" t="str">
        <f>'[5]HGAC FS12-23 Gladiator Options'!B6342</f>
        <v>GLAD06342</v>
      </c>
      <c r="C16645" s="27" t="s">
        <v>73</v>
      </c>
      <c r="D16645" s="16" t="s">
        <v>85</v>
      </c>
      <c r="E16645" s="15" t="str">
        <f>'[5]HGAC FS12-23 Gladiator Options'!C6342</f>
        <v>Cab Front Lightbar Position 20 - Red Front RH Corner</v>
      </c>
      <c r="F16645" s="17">
        <f>'[5]HGAC FS12-23 Gladiator Options'!K6342</f>
        <v>0</v>
      </c>
      <c r="G16645" s="13">
        <v>0.15</v>
      </c>
      <c r="H16645" s="14"/>
    </row>
    <row r="16646" spans="1:8" x14ac:dyDescent="0.35">
      <c r="A16646" s="11" t="s">
        <v>8</v>
      </c>
      <c r="B16646" s="16" t="str">
        <f>'[5]HGAC FS12-23 Gladiator Options'!B6343</f>
        <v>GLAD06343</v>
      </c>
      <c r="C16646" s="27" t="s">
        <v>73</v>
      </c>
      <c r="D16646" s="16" t="s">
        <v>85</v>
      </c>
      <c r="E16646" s="15" t="str">
        <f>'[5]HGAC FS12-23 Gladiator Options'!C6343</f>
        <v>Cab Front Lightbar Position 20 - Rotator - Red Front RH Corner</v>
      </c>
      <c r="F16646" s="17">
        <f>'[5]HGAC FS12-23 Gladiator Options'!K6343</f>
        <v>0</v>
      </c>
      <c r="G16646" s="13">
        <v>0.15</v>
      </c>
      <c r="H16646" s="14"/>
    </row>
    <row r="16647" spans="1:8" x14ac:dyDescent="0.35">
      <c r="A16647" s="11" t="s">
        <v>8</v>
      </c>
      <c r="B16647" s="16" t="str">
        <f>'[5]HGAC FS12-23 Gladiator Options'!B6344</f>
        <v>GLAD06344</v>
      </c>
      <c r="C16647" s="27" t="s">
        <v>73</v>
      </c>
      <c r="D16647" s="16" t="s">
        <v>85</v>
      </c>
      <c r="E16647" s="15" t="str">
        <f>'[5]HGAC FS12-23 Gladiator Options'!C6344</f>
        <v>Cab Front Lightbar Position 20 - White Front RH Corner</v>
      </c>
      <c r="F16647" s="17">
        <f>'[5]HGAC FS12-23 Gladiator Options'!K6344</f>
        <v>0</v>
      </c>
      <c r="G16647" s="13">
        <v>0.15</v>
      </c>
      <c r="H16647" s="14"/>
    </row>
    <row r="16648" spans="1:8" x14ac:dyDescent="0.35">
      <c r="A16648" s="11" t="s">
        <v>8</v>
      </c>
      <c r="B16648" s="16" t="str">
        <f>'[5]HGAC FS12-23 Gladiator Options'!B6345</f>
        <v>GLAD06345</v>
      </c>
      <c r="C16648" s="27" t="s">
        <v>73</v>
      </c>
      <c r="D16648" s="16" t="s">
        <v>85</v>
      </c>
      <c r="E16648" s="15" t="str">
        <f>'[5]HGAC FS12-23 Gladiator Options'!C6345</f>
        <v>Cab Front Lightbar Position 20 - Rotator - White Front RH Corner</v>
      </c>
      <c r="F16648" s="17">
        <f>'[5]HGAC FS12-23 Gladiator Options'!K6345</f>
        <v>0</v>
      </c>
      <c r="G16648" s="13">
        <v>0.15</v>
      </c>
      <c r="H16648" s="14"/>
    </row>
    <row r="16649" spans="1:8" x14ac:dyDescent="0.35">
      <c r="A16649" s="11" t="s">
        <v>8</v>
      </c>
      <c r="B16649" s="16" t="str">
        <f>'[5]HGAC FS12-23 Gladiator Options'!B6346</f>
        <v>GLAD06346</v>
      </c>
      <c r="C16649" s="27" t="s">
        <v>73</v>
      </c>
      <c r="D16649" s="16" t="s">
        <v>85</v>
      </c>
      <c r="E16649" s="15" t="str">
        <f>'[5]HGAC FS12-23 Gladiator Options'!C6346</f>
        <v>Cab Front Lightbar Position 20 - Amber Front RH Corner</v>
      </c>
      <c r="F16649" s="17">
        <f>'[5]HGAC FS12-23 Gladiator Options'!K6346</f>
        <v>0</v>
      </c>
      <c r="G16649" s="13">
        <v>0.15</v>
      </c>
      <c r="H16649" s="14"/>
    </row>
    <row r="16650" spans="1:8" x14ac:dyDescent="0.35">
      <c r="A16650" s="11" t="s">
        <v>8</v>
      </c>
      <c r="B16650" s="16" t="str">
        <f>'[5]HGAC FS12-23 Gladiator Options'!B6347</f>
        <v>GLAD06347</v>
      </c>
      <c r="C16650" s="27" t="s">
        <v>73</v>
      </c>
      <c r="D16650" s="16" t="s">
        <v>85</v>
      </c>
      <c r="E16650" s="15" t="str">
        <f>'[5]HGAC FS12-23 Gladiator Options'!C6347</f>
        <v>Cab Front Lightbar Position 20 - Rotator - Amber Front RH Corner</v>
      </c>
      <c r="F16650" s="17">
        <f>'[5]HGAC FS12-23 Gladiator Options'!K6347</f>
        <v>0</v>
      </c>
      <c r="G16650" s="13">
        <v>0.15</v>
      </c>
      <c r="H16650" s="14"/>
    </row>
    <row r="16651" spans="1:8" x14ac:dyDescent="0.35">
      <c r="A16651" s="11" t="s">
        <v>8</v>
      </c>
      <c r="B16651" s="16" t="str">
        <f>'[5]HGAC FS12-23 Gladiator Options'!B6348</f>
        <v>GLAD06348</v>
      </c>
      <c r="C16651" s="27" t="s">
        <v>73</v>
      </c>
      <c r="D16651" s="16" t="s">
        <v>85</v>
      </c>
      <c r="E16651" s="15" t="str">
        <f>'[5]HGAC FS12-23 Gladiator Options'!C6348</f>
        <v>Cab Front Lightbar Position 20 - Blue Front RH Corner</v>
      </c>
      <c r="F16651" s="17">
        <f>'[5]HGAC FS12-23 Gladiator Options'!K6348</f>
        <v>0</v>
      </c>
      <c r="G16651" s="13">
        <v>0.15</v>
      </c>
      <c r="H16651" s="14"/>
    </row>
    <row r="16652" spans="1:8" x14ac:dyDescent="0.35">
      <c r="A16652" s="11" t="s">
        <v>8</v>
      </c>
      <c r="B16652" s="16" t="str">
        <f>'[5]HGAC FS12-23 Gladiator Options'!B6349</f>
        <v>GLAD06349</v>
      </c>
      <c r="C16652" s="27" t="s">
        <v>73</v>
      </c>
      <c r="D16652" s="16" t="s">
        <v>85</v>
      </c>
      <c r="E16652" s="15" t="str">
        <f>'[5]HGAC FS12-23 Gladiator Options'!C6349</f>
        <v>Cab Front Lightbar Position 20 - Rotator - Blue Front RH Corner</v>
      </c>
      <c r="F16652" s="17">
        <f>'[5]HGAC FS12-23 Gladiator Options'!K6349</f>
        <v>0</v>
      </c>
      <c r="G16652" s="13">
        <v>0.15</v>
      </c>
      <c r="H16652" s="14"/>
    </row>
    <row r="16653" spans="1:8" x14ac:dyDescent="0.35">
      <c r="A16653" s="11" t="s">
        <v>8</v>
      </c>
      <c r="B16653" s="16" t="str">
        <f>'[5]HGAC FS12-23 Gladiator Options'!B6350</f>
        <v>GLAD06350</v>
      </c>
      <c r="C16653" s="27" t="s">
        <v>73</v>
      </c>
      <c r="D16653" s="16" t="s">
        <v>85</v>
      </c>
      <c r="E16653" s="15" t="str">
        <f>'[5]HGAC FS12-23 Gladiator Options'!C6350</f>
        <v>Cab Front Lightbar Position 20 - Green Front RH Corner</v>
      </c>
      <c r="F16653" s="17">
        <f>'[5]HGAC FS12-23 Gladiator Options'!K6350</f>
        <v>26</v>
      </c>
      <c r="G16653" s="13">
        <v>0.15</v>
      </c>
      <c r="H16653" s="14"/>
    </row>
    <row r="16654" spans="1:8" x14ac:dyDescent="0.35">
      <c r="A16654" s="11" t="s">
        <v>8</v>
      </c>
      <c r="B16654" s="16" t="str">
        <f>'[5]HGAC FS12-23 Gladiator Options'!B6351</f>
        <v>GLAD06351</v>
      </c>
      <c r="C16654" s="27" t="s">
        <v>73</v>
      </c>
      <c r="D16654" s="16" t="s">
        <v>85</v>
      </c>
      <c r="E16654" s="15" t="str">
        <f>'[5]HGAC FS12-23 Gladiator Options'!C6351</f>
        <v>Cab Front Lightbar Position 20 - Rotator - Green Front RH Corner</v>
      </c>
      <c r="F16654" s="17">
        <f>'[5]HGAC FS12-23 Gladiator Options'!K6351</f>
        <v>0</v>
      </c>
      <c r="G16654" s="13">
        <v>0.15</v>
      </c>
      <c r="H16654" s="14"/>
    </row>
    <row r="16655" spans="1:8" x14ac:dyDescent="0.35">
      <c r="A16655" s="11" t="s">
        <v>8</v>
      </c>
      <c r="B16655" s="16" t="str">
        <f>'[5]HGAC FS12-23 Gladiator Options'!B6352</f>
        <v>GLAD06352</v>
      </c>
      <c r="C16655" s="27" t="s">
        <v>73</v>
      </c>
      <c r="D16655" s="16" t="s">
        <v>85</v>
      </c>
      <c r="E16655" s="15" t="str">
        <f>'[5]HGAC FS12-23 Gladiator Options'!C6352</f>
        <v>Cab Front Lightbar Position 20 - Blank Rear RH Corner</v>
      </c>
      <c r="F16655" s="17">
        <f>'[5]HGAC FS12-23 Gladiator Options'!K6352</f>
        <v>0</v>
      </c>
      <c r="G16655" s="13">
        <v>0.15</v>
      </c>
      <c r="H16655" s="14"/>
    </row>
    <row r="16656" spans="1:8" x14ac:dyDescent="0.35">
      <c r="A16656" s="11" t="s">
        <v>8</v>
      </c>
      <c r="B16656" s="16" t="str">
        <f>'[5]HGAC FS12-23 Gladiator Options'!B6353</f>
        <v>GLAD06353</v>
      </c>
      <c r="C16656" s="27" t="s">
        <v>73</v>
      </c>
      <c r="D16656" s="16" t="s">
        <v>85</v>
      </c>
      <c r="E16656" s="15" t="str">
        <f>'[5]HGAC FS12-23 Gladiator Options'!C6353</f>
        <v>Cab Front Lightbar Position 20 - Rotator - Red Rear RH Corner</v>
      </c>
      <c r="F16656" s="17">
        <f>'[5]HGAC FS12-23 Gladiator Options'!K6353</f>
        <v>0</v>
      </c>
      <c r="G16656" s="13">
        <v>0.15</v>
      </c>
      <c r="H16656" s="14"/>
    </row>
    <row r="16657" spans="1:8" x14ac:dyDescent="0.35">
      <c r="A16657" s="11" t="s">
        <v>8</v>
      </c>
      <c r="B16657" s="16" t="str">
        <f>'[5]HGAC FS12-23 Gladiator Options'!B6354</f>
        <v>GLAD06354</v>
      </c>
      <c r="C16657" s="27" t="s">
        <v>73</v>
      </c>
      <c r="D16657" s="16" t="s">
        <v>85</v>
      </c>
      <c r="E16657" s="15" t="str">
        <f>'[5]HGAC FS12-23 Gladiator Options'!C6354</f>
        <v>Cab Front Lightbar Position 20 - Red Rear RH Corner</v>
      </c>
      <c r="F16657" s="17">
        <f>'[5]HGAC FS12-23 Gladiator Options'!K6354</f>
        <v>253</v>
      </c>
      <c r="G16657" s="13">
        <v>0.15</v>
      </c>
      <c r="H16657" s="14"/>
    </row>
    <row r="16658" spans="1:8" x14ac:dyDescent="0.35">
      <c r="A16658" s="11" t="s">
        <v>8</v>
      </c>
      <c r="B16658" s="16" t="str">
        <f>'[5]HGAC FS12-23 Gladiator Options'!B6355</f>
        <v>GLAD06355</v>
      </c>
      <c r="C16658" s="27" t="s">
        <v>73</v>
      </c>
      <c r="D16658" s="16" t="s">
        <v>85</v>
      </c>
      <c r="E16658" s="15" t="str">
        <f>'[5]HGAC FS12-23 Gladiator Options'!C6355</f>
        <v>Cab Front Lightbar Position 20 - White Rear RH Corner</v>
      </c>
      <c r="F16658" s="17">
        <f>'[5]HGAC FS12-23 Gladiator Options'!K6355</f>
        <v>253</v>
      </c>
      <c r="G16658" s="13">
        <v>0.15</v>
      </c>
      <c r="H16658" s="14"/>
    </row>
    <row r="16659" spans="1:8" x14ac:dyDescent="0.35">
      <c r="A16659" s="11" t="s">
        <v>8</v>
      </c>
      <c r="B16659" s="16" t="str">
        <f>'[5]HGAC FS12-23 Gladiator Options'!B6356</f>
        <v>GLAD06356</v>
      </c>
      <c r="C16659" s="27" t="s">
        <v>73</v>
      </c>
      <c r="D16659" s="16" t="s">
        <v>85</v>
      </c>
      <c r="E16659" s="15" t="str">
        <f>'[5]HGAC FS12-23 Gladiator Options'!C6356</f>
        <v>Cab Front Lightbar Position 20 - Rotator - White Rear RH Corner</v>
      </c>
      <c r="F16659" s="17">
        <f>'[5]HGAC FS12-23 Gladiator Options'!K6356</f>
        <v>0</v>
      </c>
      <c r="G16659" s="13">
        <v>0.15</v>
      </c>
      <c r="H16659" s="14"/>
    </row>
    <row r="16660" spans="1:8" x14ac:dyDescent="0.35">
      <c r="A16660" s="11" t="s">
        <v>8</v>
      </c>
      <c r="B16660" s="16" t="str">
        <f>'[5]HGAC FS12-23 Gladiator Options'!B6357</f>
        <v>GLAD06357</v>
      </c>
      <c r="C16660" s="27" t="s">
        <v>73</v>
      </c>
      <c r="D16660" s="16" t="s">
        <v>85</v>
      </c>
      <c r="E16660" s="15" t="str">
        <f>'[5]HGAC FS12-23 Gladiator Options'!C6357</f>
        <v>Cab Front Lightbar Position 20 - Rotator - Amber Rear RH Corner</v>
      </c>
      <c r="F16660" s="17">
        <f>'[5]HGAC FS12-23 Gladiator Options'!K6357</f>
        <v>0</v>
      </c>
      <c r="G16660" s="13">
        <v>0.15</v>
      </c>
      <c r="H16660" s="14"/>
    </row>
    <row r="16661" spans="1:8" x14ac:dyDescent="0.35">
      <c r="A16661" s="11" t="s">
        <v>8</v>
      </c>
      <c r="B16661" s="16" t="str">
        <f>'[5]HGAC FS12-23 Gladiator Options'!B6358</f>
        <v>GLAD06358</v>
      </c>
      <c r="C16661" s="27" t="s">
        <v>73</v>
      </c>
      <c r="D16661" s="16" t="s">
        <v>85</v>
      </c>
      <c r="E16661" s="15" t="str">
        <f>'[5]HGAC FS12-23 Gladiator Options'!C6358</f>
        <v>Cab Front Lightbar Position 20 - Amber Rear RH Corner</v>
      </c>
      <c r="F16661" s="17">
        <f>'[5]HGAC FS12-23 Gladiator Options'!K6358</f>
        <v>253</v>
      </c>
      <c r="G16661" s="13">
        <v>0.15</v>
      </c>
      <c r="H16661" s="14"/>
    </row>
    <row r="16662" spans="1:8" x14ac:dyDescent="0.35">
      <c r="A16662" s="11" t="s">
        <v>8</v>
      </c>
      <c r="B16662" s="16" t="str">
        <f>'[5]HGAC FS12-23 Gladiator Options'!B6359</f>
        <v>GLAD06359</v>
      </c>
      <c r="C16662" s="27" t="s">
        <v>73</v>
      </c>
      <c r="D16662" s="16" t="s">
        <v>85</v>
      </c>
      <c r="E16662" s="15" t="str">
        <f>'[5]HGAC FS12-23 Gladiator Options'!C6359</f>
        <v>Cab Front Lightbar Position 20 - Rotator - Blue Rear RH Corner</v>
      </c>
      <c r="F16662" s="17">
        <f>'[5]HGAC FS12-23 Gladiator Options'!K6359</f>
        <v>0</v>
      </c>
      <c r="G16662" s="13">
        <v>0.15</v>
      </c>
      <c r="H16662" s="14"/>
    </row>
    <row r="16663" spans="1:8" x14ac:dyDescent="0.35">
      <c r="A16663" s="11" t="s">
        <v>8</v>
      </c>
      <c r="B16663" s="16" t="str">
        <f>'[5]HGAC FS12-23 Gladiator Options'!B6360</f>
        <v>GLAD06360</v>
      </c>
      <c r="C16663" s="27" t="s">
        <v>73</v>
      </c>
      <c r="D16663" s="16" t="s">
        <v>85</v>
      </c>
      <c r="E16663" s="15" t="str">
        <f>'[5]HGAC FS12-23 Gladiator Options'!C6360</f>
        <v>Cab Front Lightbar Position 20 - Blue Rear RH Corner</v>
      </c>
      <c r="F16663" s="17">
        <f>'[5]HGAC FS12-23 Gladiator Options'!K6360</f>
        <v>253</v>
      </c>
      <c r="G16663" s="13">
        <v>0.15</v>
      </c>
      <c r="H16663" s="14"/>
    </row>
    <row r="16664" spans="1:8" x14ac:dyDescent="0.35">
      <c r="A16664" s="11" t="s">
        <v>8</v>
      </c>
      <c r="B16664" s="16" t="str">
        <f>'[5]HGAC FS12-23 Gladiator Options'!B6361</f>
        <v>GLAD06361</v>
      </c>
      <c r="C16664" s="27" t="s">
        <v>73</v>
      </c>
      <c r="D16664" s="16" t="s">
        <v>85</v>
      </c>
      <c r="E16664" s="15" t="str">
        <f>'[5]HGAC FS12-23 Gladiator Options'!C6361</f>
        <v>Cab Front Lightbar Position 20 - Green Rear RH Corner</v>
      </c>
      <c r="F16664" s="17">
        <f>'[5]HGAC FS12-23 Gladiator Options'!K6361</f>
        <v>280</v>
      </c>
      <c r="G16664" s="13">
        <v>0.15</v>
      </c>
      <c r="H16664" s="14"/>
    </row>
    <row r="16665" spans="1:8" x14ac:dyDescent="0.35">
      <c r="A16665" s="11" t="s">
        <v>8</v>
      </c>
      <c r="B16665" s="16" t="str">
        <f>'[5]HGAC FS12-23 Gladiator Options'!B6362</f>
        <v>GLAD06362</v>
      </c>
      <c r="C16665" s="27" t="s">
        <v>73</v>
      </c>
      <c r="D16665" s="16" t="s">
        <v>85</v>
      </c>
      <c r="E16665" s="15" t="str">
        <f>'[5]HGAC FS12-23 Gladiator Options'!C6362</f>
        <v>Cab Front Lightbar Position 20 - Rotator - Green Rear RH Corner</v>
      </c>
      <c r="F16665" s="17">
        <f>'[5]HGAC FS12-23 Gladiator Options'!K6362</f>
        <v>0</v>
      </c>
      <c r="G16665" s="13">
        <v>0.15</v>
      </c>
      <c r="H16665" s="14"/>
    </row>
    <row r="16666" spans="1:8" x14ac:dyDescent="0.35">
      <c r="A16666" s="11" t="s">
        <v>8</v>
      </c>
      <c r="B16666" s="16" t="str">
        <f>'[5]HGAC FS12-23 Gladiator Options'!B6363</f>
        <v>GLAD06363</v>
      </c>
      <c r="C16666" s="27" t="s">
        <v>73</v>
      </c>
      <c r="D16666" s="16" t="s">
        <v>85</v>
      </c>
      <c r="E16666" s="15" t="str">
        <f>'[5]HGAC FS12-23 Gladiator Options'!C6363</f>
        <v>NO Cab Front Lightbar Position 20 Filter Rear RH Corner</v>
      </c>
      <c r="F16666" s="17">
        <f>'[5]HGAC FS12-23 Gladiator Options'!K6363</f>
        <v>0</v>
      </c>
      <c r="G16666" s="13">
        <v>0.15</v>
      </c>
      <c r="H16666" s="14"/>
    </row>
    <row r="16667" spans="1:8" x14ac:dyDescent="0.35">
      <c r="A16667" s="11" t="s">
        <v>8</v>
      </c>
      <c r="B16667" s="16" t="str">
        <f>'[5]HGAC FS12-23 Gladiator Options'!B6364</f>
        <v>GLAD06364</v>
      </c>
      <c r="C16667" s="27" t="s">
        <v>73</v>
      </c>
      <c r="D16667" s="16" t="s">
        <v>85</v>
      </c>
      <c r="E16667" s="15" t="str">
        <f>'[5]HGAC FS12-23 Gladiator Options'!C6364</f>
        <v>Cab Front Lightbar Position 20 Filter Rear RH Corner</v>
      </c>
      <c r="F16667" s="17">
        <f>'[5]HGAC FS12-23 Gladiator Options'!K6364</f>
        <v>6</v>
      </c>
      <c r="G16667" s="13">
        <v>0.15</v>
      </c>
      <c r="H16667" s="14"/>
    </row>
    <row r="16668" spans="1:8" x14ac:dyDescent="0.35">
      <c r="A16668" s="11" t="s">
        <v>8</v>
      </c>
      <c r="B16668" s="16" t="str">
        <f>'[5]HGAC FS12-23 Gladiator Options'!B6365</f>
        <v>GLAD06365</v>
      </c>
      <c r="C16668" s="27" t="s">
        <v>73</v>
      </c>
      <c r="D16668" s="16" t="s">
        <v>85</v>
      </c>
      <c r="E16668" s="15" t="str">
        <f>'[5]HGAC FS12-23 Gladiator Options'!C6365</f>
        <v>Cab Front Lightbar Position 20 Filter</v>
      </c>
      <c r="F16668" s="17">
        <f>'[5]HGAC FS12-23 Gladiator Options'!K6365</f>
        <v>6</v>
      </c>
      <c r="G16668" s="13">
        <v>0.15</v>
      </c>
      <c r="H16668" s="14"/>
    </row>
    <row r="16669" spans="1:8" x14ac:dyDescent="0.35">
      <c r="A16669" s="11" t="s">
        <v>8</v>
      </c>
      <c r="B16669" s="16" t="str">
        <f>'[5]HGAC FS12-23 Gladiator Options'!B6366</f>
        <v>GLAD06366</v>
      </c>
      <c r="C16669" s="27" t="s">
        <v>73</v>
      </c>
      <c r="D16669" s="16" t="s">
        <v>85</v>
      </c>
      <c r="E16669" s="15" t="str">
        <f>'[5]HGAC FS12-23 Gladiator Options'!C6366</f>
        <v>NO Cab Front Lightbar Position 20 Filter</v>
      </c>
      <c r="F16669" s="17">
        <f>'[5]HGAC FS12-23 Gladiator Options'!K6366</f>
        <v>0</v>
      </c>
      <c r="G16669" s="13">
        <v>0.15</v>
      </c>
      <c r="H16669" s="14"/>
    </row>
    <row r="16670" spans="1:8" x14ac:dyDescent="0.35">
      <c r="A16670" s="11" t="s">
        <v>8</v>
      </c>
      <c r="B16670" s="16" t="str">
        <f>'[5]HGAC FS12-23 Gladiator Options'!B6367</f>
        <v>GLAD06367</v>
      </c>
      <c r="C16670" s="27" t="s">
        <v>73</v>
      </c>
      <c r="D16670" s="16" t="s">
        <v>85</v>
      </c>
      <c r="E16670" s="15" t="str">
        <f>'[5]HGAC FS12-23 Gladiator Options'!C6367</f>
        <v>NO Cab Front Lightbar Position 20 Filter (Omit)</v>
      </c>
      <c r="F16670" s="17">
        <f>'[5]HGAC FS12-23 Gladiator Options'!K6367</f>
        <v>0</v>
      </c>
      <c r="G16670" s="13">
        <v>0.15</v>
      </c>
      <c r="H16670" s="14"/>
    </row>
    <row r="16671" spans="1:8" x14ac:dyDescent="0.35">
      <c r="A16671" s="11" t="s">
        <v>8</v>
      </c>
      <c r="B16671" s="16" t="str">
        <f>'[5]HGAC FS12-23 Gladiator Options'!B6368</f>
        <v>GLAD06368</v>
      </c>
      <c r="C16671" s="27" t="s">
        <v>73</v>
      </c>
      <c r="D16671" s="16" t="s">
        <v>85</v>
      </c>
      <c r="E16671" s="15" t="str">
        <f>'[5]HGAC FS12-23 Gladiator Options'!C6368</f>
        <v>NO Cab Front Lightbar Position 21</v>
      </c>
      <c r="F16671" s="17">
        <f>'[5]HGAC FS12-23 Gladiator Options'!K6368</f>
        <v>0</v>
      </c>
      <c r="G16671" s="13">
        <v>0.15</v>
      </c>
      <c r="H16671" s="14"/>
    </row>
    <row r="16672" spans="1:8" x14ac:dyDescent="0.35">
      <c r="A16672" s="11" t="s">
        <v>8</v>
      </c>
      <c r="B16672" s="16" t="str">
        <f>'[5]HGAC FS12-23 Gladiator Options'!B6369</f>
        <v>GLAD06369</v>
      </c>
      <c r="C16672" s="27" t="s">
        <v>73</v>
      </c>
      <c r="D16672" s="16" t="s">
        <v>85</v>
      </c>
      <c r="E16672" s="15" t="str">
        <f>'[5]HGAC FS12-23 Gladiator Options'!C6369</f>
        <v>Cab Front Lightbar Position 21 - Alley (6) RH Side</v>
      </c>
      <c r="F16672" s="17">
        <f>'[5]HGAC FS12-23 Gladiator Options'!K6369</f>
        <v>238</v>
      </c>
      <c r="G16672" s="13">
        <v>0.15</v>
      </c>
      <c r="H16672" s="14"/>
    </row>
    <row r="16673" spans="1:8" x14ac:dyDescent="0.35">
      <c r="A16673" s="11" t="s">
        <v>8</v>
      </c>
      <c r="B16673" s="16" t="str">
        <f>'[5]HGAC FS12-23 Gladiator Options'!B6370</f>
        <v>GLAD06370</v>
      </c>
      <c r="C16673" s="27" t="s">
        <v>73</v>
      </c>
      <c r="D16673" s="16" t="s">
        <v>85</v>
      </c>
      <c r="E16673" s="15" t="str">
        <f>'[5]HGAC FS12-23 Gladiator Options'!C6370</f>
        <v>Cab Front Lightbar Position 21 - Blank RH Side</v>
      </c>
      <c r="F16673" s="17">
        <f>'[5]HGAC FS12-23 Gladiator Options'!K6370</f>
        <v>0</v>
      </c>
      <c r="G16673" s="13">
        <v>0.15</v>
      </c>
      <c r="H16673" s="14"/>
    </row>
    <row r="16674" spans="1:8" x14ac:dyDescent="0.35">
      <c r="A16674" s="11" t="s">
        <v>8</v>
      </c>
      <c r="B16674" s="16" t="str">
        <f>'[5]HGAC FS12-23 Gladiator Options'!B6371</f>
        <v>GLAD06371</v>
      </c>
      <c r="C16674" s="27" t="s">
        <v>73</v>
      </c>
      <c r="D16674" s="16" t="s">
        <v>85</v>
      </c>
      <c r="E16674" s="15" t="str">
        <f>'[5]HGAC FS12-23 Gladiator Options'!C6371</f>
        <v>Cab Front Lightbar Position 21 - Red RH Side</v>
      </c>
      <c r="F16674" s="17">
        <f>'[5]HGAC FS12-23 Gladiator Options'!K6371</f>
        <v>180</v>
      </c>
      <c r="G16674" s="13">
        <v>0.15</v>
      </c>
      <c r="H16674" s="14"/>
    </row>
    <row r="16675" spans="1:8" x14ac:dyDescent="0.35">
      <c r="A16675" s="11" t="s">
        <v>8</v>
      </c>
      <c r="B16675" s="16" t="str">
        <f>'[5]HGAC FS12-23 Gladiator Options'!B6372</f>
        <v>GLAD06372</v>
      </c>
      <c r="C16675" s="27" t="s">
        <v>73</v>
      </c>
      <c r="D16675" s="16" t="s">
        <v>85</v>
      </c>
      <c r="E16675" s="15" t="str">
        <f>'[5]HGAC FS12-23 Gladiator Options'!C6372</f>
        <v>Cab Front Lightbar Position 21 - White RH Side</v>
      </c>
      <c r="F16675" s="17">
        <f>'[5]HGAC FS12-23 Gladiator Options'!K6372</f>
        <v>180</v>
      </c>
      <c r="G16675" s="13">
        <v>0.15</v>
      </c>
      <c r="H16675" s="14"/>
    </row>
    <row r="16676" spans="1:8" x14ac:dyDescent="0.35">
      <c r="A16676" s="11" t="s">
        <v>8</v>
      </c>
      <c r="B16676" s="16" t="str">
        <f>'[5]HGAC FS12-23 Gladiator Options'!B6373</f>
        <v>GLAD06373</v>
      </c>
      <c r="C16676" s="27" t="s">
        <v>73</v>
      </c>
      <c r="D16676" s="16" t="s">
        <v>85</v>
      </c>
      <c r="E16676" s="15" t="str">
        <f>'[5]HGAC FS12-23 Gladiator Options'!C6373</f>
        <v>Cab Front Lightbar Position 21 - Amber RH Side</v>
      </c>
      <c r="F16676" s="17">
        <f>'[5]HGAC FS12-23 Gladiator Options'!K6373</f>
        <v>180</v>
      </c>
      <c r="G16676" s="13">
        <v>0.15</v>
      </c>
      <c r="H16676" s="14"/>
    </row>
    <row r="16677" spans="1:8" x14ac:dyDescent="0.35">
      <c r="A16677" s="11" t="s">
        <v>8</v>
      </c>
      <c r="B16677" s="16" t="str">
        <f>'[5]HGAC FS12-23 Gladiator Options'!B6374</f>
        <v>GLAD06374</v>
      </c>
      <c r="C16677" s="27" t="s">
        <v>73</v>
      </c>
      <c r="D16677" s="16" t="s">
        <v>85</v>
      </c>
      <c r="E16677" s="15" t="str">
        <f>'[5]HGAC FS12-23 Gladiator Options'!C6374</f>
        <v>Cab Front Lightbar Position 21 - Blue RH Side</v>
      </c>
      <c r="F16677" s="17">
        <f>'[5]HGAC FS12-23 Gladiator Options'!K6374</f>
        <v>180</v>
      </c>
      <c r="G16677" s="13">
        <v>0.15</v>
      </c>
      <c r="H16677" s="14"/>
    </row>
    <row r="16678" spans="1:8" x14ac:dyDescent="0.35">
      <c r="A16678" s="11" t="s">
        <v>8</v>
      </c>
      <c r="B16678" s="16" t="str">
        <f>'[5]HGAC FS12-23 Gladiator Options'!B6375</f>
        <v>GLAD06375</v>
      </c>
      <c r="C16678" s="27" t="s">
        <v>73</v>
      </c>
      <c r="D16678" s="16" t="s">
        <v>85</v>
      </c>
      <c r="E16678" s="15" t="str">
        <f>'[5]HGAC FS12-23 Gladiator Options'!C6375</f>
        <v>Cab Front Lightbar Position 21 - Green RH Side</v>
      </c>
      <c r="F16678" s="17">
        <f>'[5]HGAC FS12-23 Gladiator Options'!K6375</f>
        <v>190</v>
      </c>
      <c r="G16678" s="13">
        <v>0.15</v>
      </c>
      <c r="H16678" s="14"/>
    </row>
    <row r="16679" spans="1:8" x14ac:dyDescent="0.35">
      <c r="A16679" s="11" t="s">
        <v>8</v>
      </c>
      <c r="B16679" s="16" t="str">
        <f>'[5]HGAC FS12-23 Gladiator Options'!B6376</f>
        <v>GLAD06376</v>
      </c>
      <c r="C16679" s="27" t="s">
        <v>73</v>
      </c>
      <c r="D16679" s="16" t="s">
        <v>85</v>
      </c>
      <c r="E16679" s="15" t="str">
        <f>'[5]HGAC FS12-23 Gladiator Options'!C6376</f>
        <v>NO Cab Front Lightbar Position 21 Filter</v>
      </c>
      <c r="F16679" s="17">
        <f>'[5]HGAC FS12-23 Gladiator Options'!K6376</f>
        <v>0</v>
      </c>
      <c r="G16679" s="13">
        <v>0.15</v>
      </c>
      <c r="H16679" s="14"/>
    </row>
    <row r="16680" spans="1:8" x14ac:dyDescent="0.35">
      <c r="A16680" s="11" t="s">
        <v>8</v>
      </c>
      <c r="B16680" s="16" t="str">
        <f>'[5]HGAC FS12-23 Gladiator Options'!B6377</f>
        <v>GLAD06377</v>
      </c>
      <c r="C16680" s="27" t="s">
        <v>73</v>
      </c>
      <c r="D16680" s="16" t="s">
        <v>85</v>
      </c>
      <c r="E16680" s="15" t="str">
        <f>'[5]HGAC FS12-23 Gladiator Options'!C6377</f>
        <v>NO Cab Front Lightbar Position 21 Filter (Omit)</v>
      </c>
      <c r="F16680" s="17">
        <f>'[5]HGAC FS12-23 Gladiator Options'!K6377</f>
        <v>0</v>
      </c>
      <c r="G16680" s="13">
        <v>0.15</v>
      </c>
      <c r="H16680" s="14"/>
    </row>
    <row r="16681" spans="1:8" x14ac:dyDescent="0.35">
      <c r="A16681" s="11" t="s">
        <v>8</v>
      </c>
      <c r="B16681" s="16" t="str">
        <f>'[5]HGAC FS12-23 Gladiator Options'!B6378</f>
        <v>GLAD06378</v>
      </c>
      <c r="C16681" s="27" t="s">
        <v>73</v>
      </c>
      <c r="D16681" s="16" t="s">
        <v>85</v>
      </c>
      <c r="E16681" s="15" t="str">
        <f>'[5]HGAC FS12-23 Gladiator Options'!C6378</f>
        <v>NO Cab Front Lightbar Position 21 Filter RH Side</v>
      </c>
      <c r="F16681" s="17">
        <f>'[5]HGAC FS12-23 Gladiator Options'!K6378</f>
        <v>0</v>
      </c>
      <c r="G16681" s="13">
        <v>0.15</v>
      </c>
      <c r="H16681" s="14"/>
    </row>
    <row r="16682" spans="1:8" x14ac:dyDescent="0.35">
      <c r="A16682" s="11" t="s">
        <v>8</v>
      </c>
      <c r="B16682" s="16" t="str">
        <f>'[5]HGAC FS12-23 Gladiator Options'!B6379</f>
        <v>GLAD06379</v>
      </c>
      <c r="C16682" s="27" t="s">
        <v>73</v>
      </c>
      <c r="D16682" s="16" t="s">
        <v>85</v>
      </c>
      <c r="E16682" s="15" t="str">
        <f>'[5]HGAC FS12-23 Gladiator Options'!C6379</f>
        <v>Cab Front Lightbar Position 21 Filter RH Side</v>
      </c>
      <c r="F16682" s="17">
        <f>'[5]HGAC FS12-23 Gladiator Options'!K6379</f>
        <v>6</v>
      </c>
      <c r="G16682" s="13">
        <v>0.15</v>
      </c>
      <c r="H16682" s="14"/>
    </row>
    <row r="16683" spans="1:8" x14ac:dyDescent="0.35">
      <c r="A16683" s="11" t="s">
        <v>8</v>
      </c>
      <c r="B16683" s="16" t="str">
        <f>'[5]HGAC FS12-23 Gladiator Options'!B6380</f>
        <v>GLAD06380</v>
      </c>
      <c r="C16683" s="27" t="s">
        <v>73</v>
      </c>
      <c r="D16683" s="16" t="s">
        <v>85</v>
      </c>
      <c r="E16683" s="15" t="str">
        <f>'[5]HGAC FS12-23 Gladiator Options'!C6380</f>
        <v>Cab Front Lightbar Position 21 Filter</v>
      </c>
      <c r="F16683" s="17">
        <f>'[5]HGAC FS12-23 Gladiator Options'!K6380</f>
        <v>6</v>
      </c>
      <c r="G16683" s="13">
        <v>0.15</v>
      </c>
      <c r="H16683" s="14"/>
    </row>
    <row r="16684" spans="1:8" x14ac:dyDescent="0.35">
      <c r="A16684" s="11" t="s">
        <v>8</v>
      </c>
      <c r="B16684" s="16" t="str">
        <f>'[5]HGAC FS12-23 Gladiator Options'!B6381</f>
        <v>GLAD06381</v>
      </c>
      <c r="C16684" s="27" t="s">
        <v>73</v>
      </c>
      <c r="D16684" s="16" t="s">
        <v>85</v>
      </c>
      <c r="E16684" s="15" t="str">
        <f>'[5]HGAC FS12-23 Gladiator Options'!C6381</f>
        <v>NO Cab Front Lightbar Position 22</v>
      </c>
      <c r="F16684" s="17">
        <f>'[5]HGAC FS12-23 Gladiator Options'!K6381</f>
        <v>0</v>
      </c>
      <c r="G16684" s="13">
        <v>0.15</v>
      </c>
      <c r="H16684" s="14"/>
    </row>
    <row r="16685" spans="1:8" x14ac:dyDescent="0.35">
      <c r="A16685" s="11" t="s">
        <v>8</v>
      </c>
      <c r="B16685" s="16" t="str">
        <f>'[5]HGAC FS12-23 Gladiator Options'!B6382</f>
        <v>GLAD06382</v>
      </c>
      <c r="C16685" s="27" t="s">
        <v>73</v>
      </c>
      <c r="D16685" s="16" t="s">
        <v>85</v>
      </c>
      <c r="E16685" s="15" t="str">
        <f>'[5]HGAC FS12-23 Gladiator Options'!C6382</f>
        <v>Cab Front Lightbar Position 22 - Blank RH Corner</v>
      </c>
      <c r="F16685" s="17">
        <f>'[5]HGAC FS12-23 Gladiator Options'!K6382</f>
        <v>0</v>
      </c>
      <c r="G16685" s="13">
        <v>0.15</v>
      </c>
      <c r="H16685" s="14"/>
    </row>
    <row r="16686" spans="1:8" x14ac:dyDescent="0.35">
      <c r="A16686" s="11" t="s">
        <v>8</v>
      </c>
      <c r="B16686" s="16" t="str">
        <f>'[5]HGAC FS12-23 Gladiator Options'!B6383</f>
        <v>GLAD06383</v>
      </c>
      <c r="C16686" s="27" t="s">
        <v>73</v>
      </c>
      <c r="D16686" s="16" t="s">
        <v>85</v>
      </c>
      <c r="E16686" s="15" t="str">
        <f>'[5]HGAC FS12-23 Gladiator Options'!C6383</f>
        <v>Cab Front Lightbar Position 22 - Rotator - Red Rear RH Corner</v>
      </c>
      <c r="F16686" s="17">
        <f>'[5]HGAC FS12-23 Gladiator Options'!K6383</f>
        <v>0</v>
      </c>
      <c r="G16686" s="13">
        <v>0.15</v>
      </c>
      <c r="H16686" s="14"/>
    </row>
    <row r="16687" spans="1:8" x14ac:dyDescent="0.35">
      <c r="A16687" s="11" t="s">
        <v>8</v>
      </c>
      <c r="B16687" s="16" t="str">
        <f>'[5]HGAC FS12-23 Gladiator Options'!B6384</f>
        <v>GLAD06384</v>
      </c>
      <c r="C16687" s="27" t="s">
        <v>73</v>
      </c>
      <c r="D16687" s="16" t="s">
        <v>85</v>
      </c>
      <c r="E16687" s="15" t="str">
        <f>'[5]HGAC FS12-23 Gladiator Options'!C6384</f>
        <v>Cab Front Lightbar Position 22 - Red Rear RH Corner</v>
      </c>
      <c r="F16687" s="17">
        <f>'[5]HGAC FS12-23 Gladiator Options'!K6384</f>
        <v>253</v>
      </c>
      <c r="G16687" s="13">
        <v>0.15</v>
      </c>
      <c r="H16687" s="14"/>
    </row>
    <row r="16688" spans="1:8" x14ac:dyDescent="0.35">
      <c r="A16688" s="11" t="s">
        <v>8</v>
      </c>
      <c r="B16688" s="16" t="str">
        <f>'[5]HGAC FS12-23 Gladiator Options'!B6385</f>
        <v>GLAD06385</v>
      </c>
      <c r="C16688" s="27" t="s">
        <v>73</v>
      </c>
      <c r="D16688" s="16" t="s">
        <v>85</v>
      </c>
      <c r="E16688" s="15" t="str">
        <f>'[5]HGAC FS12-23 Gladiator Options'!C6385</f>
        <v>Cab Front Lightbar Position 22 - White Rear RH Corner</v>
      </c>
      <c r="F16688" s="17">
        <f>'[5]HGAC FS12-23 Gladiator Options'!K6385</f>
        <v>253</v>
      </c>
      <c r="G16688" s="13">
        <v>0.15</v>
      </c>
      <c r="H16688" s="14"/>
    </row>
    <row r="16689" spans="1:8" x14ac:dyDescent="0.35">
      <c r="A16689" s="11" t="s">
        <v>8</v>
      </c>
      <c r="B16689" s="16" t="str">
        <f>'[5]HGAC FS12-23 Gladiator Options'!B6386</f>
        <v>GLAD06386</v>
      </c>
      <c r="C16689" s="27" t="s">
        <v>73</v>
      </c>
      <c r="D16689" s="16" t="s">
        <v>85</v>
      </c>
      <c r="E16689" s="15" t="str">
        <f>'[5]HGAC FS12-23 Gladiator Options'!C6386</f>
        <v>Cab Front Lightbar Position 22 - Rotator - White Rear RH Corner</v>
      </c>
      <c r="F16689" s="17">
        <f>'[5]HGAC FS12-23 Gladiator Options'!K6386</f>
        <v>0</v>
      </c>
      <c r="G16689" s="13">
        <v>0.15</v>
      </c>
      <c r="H16689" s="14"/>
    </row>
    <row r="16690" spans="1:8" x14ac:dyDescent="0.35">
      <c r="A16690" s="11" t="s">
        <v>8</v>
      </c>
      <c r="B16690" s="16" t="str">
        <f>'[5]HGAC FS12-23 Gladiator Options'!B6387</f>
        <v>GLAD06387</v>
      </c>
      <c r="C16690" s="27" t="s">
        <v>73</v>
      </c>
      <c r="D16690" s="16" t="s">
        <v>85</v>
      </c>
      <c r="E16690" s="15" t="str">
        <f>'[5]HGAC FS12-23 Gladiator Options'!C6387</f>
        <v>Cab Front Lightbar Position 22 - Amber Rear RH Corner</v>
      </c>
      <c r="F16690" s="17">
        <f>'[5]HGAC FS12-23 Gladiator Options'!K6387</f>
        <v>253</v>
      </c>
      <c r="G16690" s="13">
        <v>0.15</v>
      </c>
      <c r="H16690" s="14"/>
    </row>
    <row r="16691" spans="1:8" x14ac:dyDescent="0.35">
      <c r="A16691" s="11" t="s">
        <v>8</v>
      </c>
      <c r="B16691" s="16" t="str">
        <f>'[5]HGAC FS12-23 Gladiator Options'!B6388</f>
        <v>GLAD06388</v>
      </c>
      <c r="C16691" s="27" t="s">
        <v>73</v>
      </c>
      <c r="D16691" s="16" t="s">
        <v>85</v>
      </c>
      <c r="E16691" s="15" t="str">
        <f>'[5]HGAC FS12-23 Gladiator Options'!C6388</f>
        <v>Cab Front Lightbar Position 22 - Rotator - Amber Rear RH Corner</v>
      </c>
      <c r="F16691" s="17">
        <f>'[5]HGAC FS12-23 Gladiator Options'!K6388</f>
        <v>0</v>
      </c>
      <c r="G16691" s="13">
        <v>0.15</v>
      </c>
      <c r="H16691" s="14"/>
    </row>
    <row r="16692" spans="1:8" x14ac:dyDescent="0.35">
      <c r="A16692" s="11" t="s">
        <v>8</v>
      </c>
      <c r="B16692" s="16" t="str">
        <f>'[5]HGAC FS12-23 Gladiator Options'!B6389</f>
        <v>GLAD06389</v>
      </c>
      <c r="C16692" s="27" t="s">
        <v>73</v>
      </c>
      <c r="D16692" s="16" t="s">
        <v>85</v>
      </c>
      <c r="E16692" s="15" t="str">
        <f>'[5]HGAC FS12-23 Gladiator Options'!C6389</f>
        <v>Cab Front Lightbar Position 22 - Rotator - Blue Rear RH Corner</v>
      </c>
      <c r="F16692" s="17">
        <f>'[5]HGAC FS12-23 Gladiator Options'!K6389</f>
        <v>0</v>
      </c>
      <c r="G16692" s="13">
        <v>0.15</v>
      </c>
      <c r="H16692" s="14"/>
    </row>
    <row r="16693" spans="1:8" x14ac:dyDescent="0.35">
      <c r="A16693" s="11" t="s">
        <v>8</v>
      </c>
      <c r="B16693" s="16" t="str">
        <f>'[5]HGAC FS12-23 Gladiator Options'!B6390</f>
        <v>GLAD06390</v>
      </c>
      <c r="C16693" s="27" t="s">
        <v>73</v>
      </c>
      <c r="D16693" s="16" t="s">
        <v>85</v>
      </c>
      <c r="E16693" s="15" t="str">
        <f>'[5]HGAC FS12-23 Gladiator Options'!C6390</f>
        <v>Cab Front Lightbar Position 22 - Blue Rear RH Corner</v>
      </c>
      <c r="F16693" s="17">
        <f>'[5]HGAC FS12-23 Gladiator Options'!K6390</f>
        <v>253</v>
      </c>
      <c r="G16693" s="13">
        <v>0.15</v>
      </c>
      <c r="H16693" s="14"/>
    </row>
    <row r="16694" spans="1:8" x14ac:dyDescent="0.35">
      <c r="A16694" s="11" t="s">
        <v>8</v>
      </c>
      <c r="B16694" s="16" t="str">
        <f>'[5]HGAC FS12-23 Gladiator Options'!B6391</f>
        <v>GLAD06391</v>
      </c>
      <c r="C16694" s="27" t="s">
        <v>73</v>
      </c>
      <c r="D16694" s="16" t="s">
        <v>85</v>
      </c>
      <c r="E16694" s="15" t="str">
        <f>'[5]HGAC FS12-23 Gladiator Options'!C6391</f>
        <v>Cab Front Lightbar Position 22 - Green Rear RH Corner</v>
      </c>
      <c r="F16694" s="17">
        <f>'[5]HGAC FS12-23 Gladiator Options'!K6391</f>
        <v>280</v>
      </c>
      <c r="G16694" s="13">
        <v>0.15</v>
      </c>
      <c r="H16694" s="14"/>
    </row>
    <row r="16695" spans="1:8" x14ac:dyDescent="0.35">
      <c r="A16695" s="11" t="s">
        <v>8</v>
      </c>
      <c r="B16695" s="16" t="str">
        <f>'[5]HGAC FS12-23 Gladiator Options'!B6392</f>
        <v>GLAD06392</v>
      </c>
      <c r="C16695" s="27" t="s">
        <v>73</v>
      </c>
      <c r="D16695" s="16" t="s">
        <v>85</v>
      </c>
      <c r="E16695" s="15" t="str">
        <f>'[5]HGAC FS12-23 Gladiator Options'!C6392</f>
        <v>Cab Front Lightbar Position 22 - Rotator - Green Rear RH Corner</v>
      </c>
      <c r="F16695" s="17">
        <f>'[5]HGAC FS12-23 Gladiator Options'!K6392</f>
        <v>0</v>
      </c>
      <c r="G16695" s="13">
        <v>0.15</v>
      </c>
      <c r="H16695" s="14"/>
    </row>
    <row r="16696" spans="1:8" x14ac:dyDescent="0.35">
      <c r="A16696" s="11" t="s">
        <v>8</v>
      </c>
      <c r="B16696" s="16" t="str">
        <f>'[5]HGAC FS12-23 Gladiator Options'!B6393</f>
        <v>GLAD06393</v>
      </c>
      <c r="C16696" s="27" t="s">
        <v>73</v>
      </c>
      <c r="D16696" s="16" t="s">
        <v>85</v>
      </c>
      <c r="E16696" s="15" t="str">
        <f>'[5]HGAC FS12-23 Gladiator Options'!C6393</f>
        <v>Cab Front Lightbar Position 22 Filter Rear RH Corner</v>
      </c>
      <c r="F16696" s="17">
        <f>'[5]HGAC FS12-23 Gladiator Options'!K6393</f>
        <v>6</v>
      </c>
      <c r="G16696" s="13">
        <v>0.15</v>
      </c>
      <c r="H16696" s="14"/>
    </row>
    <row r="16697" spans="1:8" x14ac:dyDescent="0.35">
      <c r="A16697" s="11" t="s">
        <v>8</v>
      </c>
      <c r="B16697" s="16" t="str">
        <f>'[5]HGAC FS12-23 Gladiator Options'!B6394</f>
        <v>GLAD06394</v>
      </c>
      <c r="C16697" s="27" t="s">
        <v>73</v>
      </c>
      <c r="D16697" s="16" t="s">
        <v>85</v>
      </c>
      <c r="E16697" s="15" t="str">
        <f>'[5]HGAC FS12-23 Gladiator Options'!C6394</f>
        <v>Cab Front Lightbar Position 22 Filter</v>
      </c>
      <c r="F16697" s="17">
        <f>'[5]HGAC FS12-23 Gladiator Options'!K6394</f>
        <v>6</v>
      </c>
      <c r="G16697" s="13">
        <v>0.15</v>
      </c>
      <c r="H16697" s="14"/>
    </row>
    <row r="16698" spans="1:8" x14ac:dyDescent="0.35">
      <c r="A16698" s="11" t="s">
        <v>8</v>
      </c>
      <c r="B16698" s="16" t="str">
        <f>'[5]HGAC FS12-23 Gladiator Options'!B6395</f>
        <v>GLAD06395</v>
      </c>
      <c r="C16698" s="27" t="s">
        <v>73</v>
      </c>
      <c r="D16698" s="16" t="s">
        <v>85</v>
      </c>
      <c r="E16698" s="15" t="str">
        <f>'[5]HGAC FS12-23 Gladiator Options'!C6395</f>
        <v>NO Cab Front Lightbar Position 22 Filter</v>
      </c>
      <c r="F16698" s="17">
        <f>'[5]HGAC FS12-23 Gladiator Options'!K6395</f>
        <v>0</v>
      </c>
      <c r="G16698" s="13">
        <v>0.15</v>
      </c>
      <c r="H16698" s="14"/>
    </row>
    <row r="16699" spans="1:8" x14ac:dyDescent="0.35">
      <c r="A16699" s="11" t="s">
        <v>8</v>
      </c>
      <c r="B16699" s="16" t="str">
        <f>'[5]HGAC FS12-23 Gladiator Options'!B6396</f>
        <v>GLAD06396</v>
      </c>
      <c r="C16699" s="27" t="s">
        <v>73</v>
      </c>
      <c r="D16699" s="16" t="s">
        <v>85</v>
      </c>
      <c r="E16699" s="15" t="str">
        <f>'[5]HGAC FS12-23 Gladiator Options'!C6396</f>
        <v>NO Cab Front Lightbar Position 22 Filter (Omit)</v>
      </c>
      <c r="F16699" s="17">
        <f>'[5]HGAC FS12-23 Gladiator Options'!K6396</f>
        <v>0</v>
      </c>
      <c r="G16699" s="13">
        <v>0.15</v>
      </c>
      <c r="H16699" s="14"/>
    </row>
    <row r="16700" spans="1:8" x14ac:dyDescent="0.35">
      <c r="A16700" s="11" t="s">
        <v>8</v>
      </c>
      <c r="B16700" s="16" t="str">
        <f>'[5]HGAC FS12-23 Gladiator Options'!B6397</f>
        <v>GLAD06397</v>
      </c>
      <c r="C16700" s="27" t="s">
        <v>73</v>
      </c>
      <c r="D16700" s="16" t="s">
        <v>85</v>
      </c>
      <c r="E16700" s="15" t="str">
        <f>'[5]HGAC FS12-23 Gladiator Options'!C6397</f>
        <v>NO Cab Front Lightbar Position 22 Filter Rear RH Corner</v>
      </c>
      <c r="F16700" s="17">
        <f>'[5]HGAC FS12-23 Gladiator Options'!K6397</f>
        <v>0</v>
      </c>
      <c r="G16700" s="13">
        <v>0.15</v>
      </c>
      <c r="H16700" s="14"/>
    </row>
    <row r="16701" spans="1:8" x14ac:dyDescent="0.35">
      <c r="A16701" s="11" t="s">
        <v>8</v>
      </c>
      <c r="B16701" s="16" t="str">
        <f>'[5]HGAC FS12-23 Gladiator Options'!B6398</f>
        <v>GLAD06398</v>
      </c>
      <c r="C16701" s="27" t="s">
        <v>73</v>
      </c>
      <c r="D16701" s="16" t="s">
        <v>85</v>
      </c>
      <c r="E16701" s="15" t="str">
        <f>'[5]HGAC FS12-23 Gladiator Options'!C6398</f>
        <v>NO Cab Side Lightbar</v>
      </c>
      <c r="F16701" s="17">
        <f>'[5]HGAC FS12-23 Gladiator Options'!K6398</f>
        <v>0</v>
      </c>
      <c r="G16701" s="13">
        <v>0.15</v>
      </c>
      <c r="H16701" s="14"/>
    </row>
    <row r="16702" spans="1:8" x14ac:dyDescent="0.35">
      <c r="A16702" s="11" t="s">
        <v>8</v>
      </c>
      <c r="B16702" s="16" t="str">
        <f>'[5]HGAC FS12-23 Gladiator Options'!B6399</f>
        <v>GLAD06399</v>
      </c>
      <c r="C16702" s="27" t="s">
        <v>73</v>
      </c>
      <c r="D16702" s="16" t="s">
        <v>85</v>
      </c>
      <c r="E16702" s="15" t="str">
        <f>'[5]HGAC FS12-23 Gladiator Options'!C6399</f>
        <v>Cab Side Lightbar (2) Whelen Mini Freedom F4NMINI Fwd</v>
      </c>
      <c r="F16702" s="17">
        <f>'[5]HGAC FS12-23 Gladiator Options'!K6399</f>
        <v>3619</v>
      </c>
      <c r="G16702" s="13">
        <v>0.15</v>
      </c>
      <c r="H16702" s="14"/>
    </row>
    <row r="16703" spans="1:8" x14ac:dyDescent="0.35">
      <c r="A16703" s="11" t="s">
        <v>8</v>
      </c>
      <c r="B16703" s="16" t="str">
        <f>'[5]HGAC FS12-23 Gladiator Options'!B6400</f>
        <v>GLAD06400</v>
      </c>
      <c r="C16703" s="27" t="s">
        <v>73</v>
      </c>
      <c r="D16703" s="16" t="s">
        <v>85</v>
      </c>
      <c r="E16703" s="15" t="str">
        <f>'[5]HGAC FS12-23 Gladiator Options'!C6400</f>
        <v>Cab Side Lightbar (2) Whelen Mini Freedom F4NMINI Fwd 6B w/Blue Lens</v>
      </c>
      <c r="F16703" s="17">
        <f>'[5]HGAC FS12-23 Gladiator Options'!K6400</f>
        <v>4098</v>
      </c>
      <c r="G16703" s="13">
        <v>0.15</v>
      </c>
      <c r="H16703" s="14"/>
    </row>
    <row r="16704" spans="1:8" x14ac:dyDescent="0.35">
      <c r="A16704" s="11" t="s">
        <v>8</v>
      </c>
      <c r="B16704" s="16" t="str">
        <f>'[5]HGAC FS12-23 Gladiator Options'!B6401</f>
        <v>GLAD06401</v>
      </c>
      <c r="C16704" s="27" t="s">
        <v>73</v>
      </c>
      <c r="D16704" s="16" t="s">
        <v>85</v>
      </c>
      <c r="E16704" s="15" t="str">
        <f>'[5]HGAC FS12-23 Gladiator Options'!C6401</f>
        <v>Cab Side Lightbar (2) Whelen Mini Freedom F4NMINI Fwd 3R2C Layout 2</v>
      </c>
      <c r="F16704" s="17">
        <f>'[5]HGAC FS12-23 Gladiator Options'!K6401</f>
        <v>3744</v>
      </c>
      <c r="G16704" s="13">
        <v>0.15</v>
      </c>
      <c r="H16704" s="14"/>
    </row>
    <row r="16705" spans="1:8" x14ac:dyDescent="0.35">
      <c r="A16705" s="11" t="s">
        <v>8</v>
      </c>
      <c r="B16705" s="16" t="str">
        <f>'[5]HGAC FS12-23 Gladiator Options'!B6402</f>
        <v>GLAD06402</v>
      </c>
      <c r="C16705" s="27" t="s">
        <v>73</v>
      </c>
      <c r="D16705" s="16" t="s">
        <v>85</v>
      </c>
      <c r="E16705" s="15" t="str">
        <f>'[5]HGAC FS12-23 Gladiator Options'!C6402</f>
        <v>Cab Side Lightbar (2) Whelen Mini Freedom F4NMINI Fwd 3R1C1B Layout2</v>
      </c>
      <c r="F16705" s="17">
        <f>'[5]HGAC FS12-23 Gladiator Options'!K6402</f>
        <v>3619</v>
      </c>
      <c r="G16705" s="13">
        <v>0.15</v>
      </c>
      <c r="H16705" s="14"/>
    </row>
    <row r="16706" spans="1:8" x14ac:dyDescent="0.35">
      <c r="A16706" s="11" t="s">
        <v>8</v>
      </c>
      <c r="B16706" s="16" t="str">
        <f>'[5]HGAC FS12-23 Gladiator Options'!B6403</f>
        <v>GLAD06403</v>
      </c>
      <c r="C16706" s="27" t="s">
        <v>73</v>
      </c>
      <c r="D16706" s="16" t="s">
        <v>85</v>
      </c>
      <c r="E16706" s="15" t="str">
        <f>'[5]HGAC FS12-23 Gladiator Options'!C6403</f>
        <v>Cab Side Lightbar (2) Whelen Mini Freedom F4NMINI Mid</v>
      </c>
      <c r="F16706" s="17">
        <f>'[5]HGAC FS12-23 Gladiator Options'!K6403</f>
        <v>2224</v>
      </c>
      <c r="G16706" s="13">
        <v>0.15</v>
      </c>
      <c r="H16706" s="14"/>
    </row>
    <row r="16707" spans="1:8" x14ac:dyDescent="0.35">
      <c r="A16707" s="11" t="s">
        <v>8</v>
      </c>
      <c r="B16707" s="16" t="str">
        <f>'[5]HGAC FS12-23 Gladiator Options'!B6404</f>
        <v>GLAD06404</v>
      </c>
      <c r="C16707" s="27" t="s">
        <v>73</v>
      </c>
      <c r="D16707" s="16" t="s">
        <v>85</v>
      </c>
      <c r="E16707" s="15" t="str">
        <f>'[5]HGAC FS12-23 Gladiator Options'!C6404</f>
        <v>Cab Side Lightbar (2) Whelen Mini Freedom F4NMINI Rwd</v>
      </c>
      <c r="F16707" s="17">
        <f>'[5]HGAC FS12-23 Gladiator Options'!K6404</f>
        <v>2224</v>
      </c>
      <c r="G16707" s="13">
        <v>0.15</v>
      </c>
      <c r="H16707" s="14"/>
    </row>
    <row r="16708" spans="1:8" x14ac:dyDescent="0.35">
      <c r="A16708" s="11" t="s">
        <v>8</v>
      </c>
      <c r="B16708" s="16" t="str">
        <f>'[5]HGAC FS12-23 Gladiator Options'!B6405</f>
        <v>GLAD06405</v>
      </c>
      <c r="C16708" s="27" t="s">
        <v>73</v>
      </c>
      <c r="D16708" s="16" t="s">
        <v>85</v>
      </c>
      <c r="E16708" s="15" t="str">
        <f>'[5]HGAC FS12-23 Gladiator Options'!C6405</f>
        <v>Cab Side Lightbar (2) Whelen Mini Freedom F4NMINI 4R1C Rwd No Blocking Mode</v>
      </c>
      <c r="F16708" s="17">
        <f>'[5]HGAC FS12-23 Gladiator Options'!K6405</f>
        <v>3619</v>
      </c>
      <c r="G16708" s="13">
        <v>0.15</v>
      </c>
      <c r="H16708" s="14"/>
    </row>
    <row r="16709" spans="1:8" x14ac:dyDescent="0.35">
      <c r="A16709" s="11" t="s">
        <v>8</v>
      </c>
      <c r="B16709" s="16" t="str">
        <f>'[5]HGAC FS12-23 Gladiator Options'!B6406</f>
        <v>GLAD06406</v>
      </c>
      <c r="C16709" s="27" t="s">
        <v>73</v>
      </c>
      <c r="D16709" s="16" t="s">
        <v>85</v>
      </c>
      <c r="E16709" s="15" t="str">
        <f>'[5]HGAC FS12-23 Gladiator Options'!C6406</f>
        <v>Cab Side Lightbar (2) Whelen Mini Freedom F4NMINI Rwd 2R2C Layout 1</v>
      </c>
      <c r="F16709" s="17">
        <f>'[5]HGAC FS12-23 Gladiator Options'!K6406</f>
        <v>3265</v>
      </c>
      <c r="G16709" s="13">
        <v>0.15</v>
      </c>
      <c r="H16709" s="14"/>
    </row>
    <row r="16710" spans="1:8" x14ac:dyDescent="0.35">
      <c r="A16710" s="11" t="s">
        <v>8</v>
      </c>
      <c r="B16710" s="16" t="str">
        <f>'[5]HGAC FS12-23 Gladiator Options'!B6407</f>
        <v>GLAD06407</v>
      </c>
      <c r="C16710" s="27" t="s">
        <v>73</v>
      </c>
      <c r="D16710" s="16" t="s">
        <v>85</v>
      </c>
      <c r="E16710" s="15" t="str">
        <f>'[5]HGAC FS12-23 Gladiator Options'!C6407</f>
        <v>Cab Side Lightbar (2) Whelen Mini Freedom F4NMINI Rwd 3R1C1B</v>
      </c>
      <c r="F16710" s="17">
        <f>'[5]HGAC FS12-23 Gladiator Options'!K6407</f>
        <v>3746</v>
      </c>
      <c r="G16710" s="13">
        <v>0.15</v>
      </c>
      <c r="H16710" s="14"/>
    </row>
    <row r="16711" spans="1:8" x14ac:dyDescent="0.35">
      <c r="A16711" s="11" t="s">
        <v>8</v>
      </c>
      <c r="B16711" s="16" t="str">
        <f>'[5]HGAC FS12-23 Gladiator Options'!B6408</f>
        <v>GLAD06408</v>
      </c>
      <c r="C16711" s="27" t="s">
        <v>73</v>
      </c>
      <c r="D16711" s="16" t="s">
        <v>85</v>
      </c>
      <c r="E16711" s="15" t="str">
        <f>'[5]HGAC FS12-23 Gladiator Options'!C6408</f>
        <v>Cab Side Lightbar (2) Whelen Mini Freedom F4NMINI Rwd 4B4G</v>
      </c>
      <c r="F16711" s="17">
        <f>'[5]HGAC FS12-23 Gladiator Options'!K6408</f>
        <v>5160</v>
      </c>
      <c r="G16711" s="13">
        <v>0.15</v>
      </c>
      <c r="H16711" s="14"/>
    </row>
    <row r="16712" spans="1:8" x14ac:dyDescent="0.35">
      <c r="A16712" s="11" t="s">
        <v>8</v>
      </c>
      <c r="B16712" s="16" t="str">
        <f>'[5]HGAC FS12-23 Gladiator Options'!B6409</f>
        <v>GLAD06409</v>
      </c>
      <c r="C16712" s="27" t="s">
        <v>73</v>
      </c>
      <c r="D16712" s="16" t="s">
        <v>85</v>
      </c>
      <c r="E16712" s="15" t="str">
        <f>'[5]HGAC FS12-23 Gladiator Options'!C6409</f>
        <v>Cab Side Lightbar (2) Whelen Mini Freedom F4NMINI Rwd 4R</v>
      </c>
      <c r="F16712" s="17">
        <f>'[5]HGAC FS12-23 Gladiator Options'!K6409</f>
        <v>3557</v>
      </c>
      <c r="G16712" s="13">
        <v>0.15</v>
      </c>
      <c r="H16712" s="14"/>
    </row>
    <row r="16713" spans="1:8" x14ac:dyDescent="0.35">
      <c r="A16713" s="11" t="s">
        <v>8</v>
      </c>
      <c r="B16713" s="16" t="str">
        <f>'[5]HGAC FS12-23 Gladiator Options'!B6410</f>
        <v>GLAD06410</v>
      </c>
      <c r="C16713" s="27" t="s">
        <v>73</v>
      </c>
      <c r="D16713" s="16" t="s">
        <v>85</v>
      </c>
      <c r="E16713" s="15" t="str">
        <f>'[5]HGAC FS12-23 Gladiator Options'!C6410</f>
        <v>Cab Side Lightbar (2) Whelen Mini Freedom F4NMINI Rwd 5R</v>
      </c>
      <c r="F16713" s="17">
        <f>'[5]HGAC FS12-23 Gladiator Options'!K6410</f>
        <v>3619</v>
      </c>
      <c r="G16713" s="13">
        <v>0.15</v>
      </c>
      <c r="H16713" s="14"/>
    </row>
    <row r="16714" spans="1:8" x14ac:dyDescent="0.35">
      <c r="A16714" s="11" t="s">
        <v>8</v>
      </c>
      <c r="B16714" s="16" t="str">
        <f>'[5]HGAC FS12-23 Gladiator Options'!B6411</f>
        <v>GLAD06411</v>
      </c>
      <c r="C16714" s="27" t="s">
        <v>73</v>
      </c>
      <c r="D16714" s="16" t="s">
        <v>85</v>
      </c>
      <c r="E16714" s="15" t="str">
        <f>'[5]HGAC FS12-23 Gladiator Options'!C6411</f>
        <v>Cab Side Lightbar (2) Whelen Mini Freedom F4NMINI Rwd 6R</v>
      </c>
      <c r="F16714" s="17">
        <f>'[5]HGAC FS12-23 Gladiator Options'!K6411</f>
        <v>4408</v>
      </c>
      <c r="G16714" s="13">
        <v>0.15</v>
      </c>
      <c r="H16714" s="14"/>
    </row>
    <row r="16715" spans="1:8" x14ac:dyDescent="0.35">
      <c r="A16715" s="11" t="s">
        <v>8</v>
      </c>
      <c r="B16715" s="16" t="str">
        <f>'[5]HGAC FS12-23 Gladiator Options'!B6412</f>
        <v>GLAD06412</v>
      </c>
      <c r="C16715" s="27" t="s">
        <v>73</v>
      </c>
      <c r="D16715" s="16" t="s">
        <v>85</v>
      </c>
      <c r="E16715" s="15" t="str">
        <f>'[5]HGAC FS12-23 Gladiator Options'!C6412</f>
        <v>Cab Side Lightbar (2) Whelen Mini Freedom F4NMINI Rwd 6R2C Layout 1</v>
      </c>
      <c r="F16715" s="17">
        <f>'[5]HGAC FS12-23 Gladiator Options'!K6412</f>
        <v>4979</v>
      </c>
      <c r="G16715" s="13">
        <v>0.15</v>
      </c>
      <c r="H16715" s="14"/>
    </row>
    <row r="16716" spans="1:8" x14ac:dyDescent="0.35">
      <c r="A16716" s="11" t="s">
        <v>8</v>
      </c>
      <c r="B16716" s="16" t="str">
        <f>'[5]HGAC FS12-23 Gladiator Options'!B6413</f>
        <v>GLAD06413</v>
      </c>
      <c r="C16716" s="27" t="s">
        <v>73</v>
      </c>
      <c r="D16716" s="16" t="s">
        <v>85</v>
      </c>
      <c r="E16716" s="15" t="str">
        <f>'[5]HGAC FS12-23 Gladiator Options'!C6413</f>
        <v>Cab Side Lightbar (2) Whelen Mini Freedom 23" F4NMINI Rwd 3R2C Layout 1</v>
      </c>
      <c r="F16716" s="17">
        <f>'[5]HGAC FS12-23 Gladiator Options'!K6413</f>
        <v>4054</v>
      </c>
      <c r="G16716" s="13">
        <v>0.15</v>
      </c>
      <c r="H16716" s="14"/>
    </row>
    <row r="16717" spans="1:8" x14ac:dyDescent="0.35">
      <c r="A16717" s="11" t="s">
        <v>8</v>
      </c>
      <c r="B16717" s="16" t="str">
        <f>'[5]HGAC FS12-23 Gladiator Options'!B6414</f>
        <v>GLAD06414</v>
      </c>
      <c r="C16717" s="27" t="s">
        <v>73</v>
      </c>
      <c r="D16717" s="16" t="s">
        <v>85</v>
      </c>
      <c r="E16717" s="15" t="str">
        <f>'[5]HGAC FS12-23 Gladiator Options'!C6414</f>
        <v>Cab Side Lightbar (2) Whelen Mini Freedom 23" F4NMINI Rwd 2R2B2C Layout 1</v>
      </c>
      <c r="F16717" s="17">
        <f>'[5]HGAC FS12-23 Gladiator Options'!K6414</f>
        <v>4702</v>
      </c>
      <c r="G16717" s="13">
        <v>0.15</v>
      </c>
      <c r="H16717" s="14"/>
    </row>
    <row r="16718" spans="1:8" x14ac:dyDescent="0.35">
      <c r="A16718" s="11" t="s">
        <v>8</v>
      </c>
      <c r="B16718" s="16" t="str">
        <f>'[5]HGAC FS12-23 Gladiator Options'!B6415</f>
        <v>GLAD06415</v>
      </c>
      <c r="C16718" s="27" t="s">
        <v>73</v>
      </c>
      <c r="D16718" s="16" t="s">
        <v>85</v>
      </c>
      <c r="E16718" s="15" t="str">
        <f>'[5]HGAC FS12-23 Gladiator Options'!C6415</f>
        <v>Cab Side Lightbar (2) Whelen Freedom IV Mini Rota-Beam 4R Layout 1 Mid</v>
      </c>
      <c r="F16718" s="17">
        <f>'[5]HGAC FS12-23 Gladiator Options'!K6415</f>
        <v>5728</v>
      </c>
      <c r="G16718" s="13">
        <v>0.15</v>
      </c>
      <c r="H16718" s="14"/>
    </row>
    <row r="16719" spans="1:8" x14ac:dyDescent="0.35">
      <c r="A16719" s="11" t="s">
        <v>8</v>
      </c>
      <c r="B16719" s="16" t="str">
        <f>'[5]HGAC FS12-23 Gladiator Options'!B6416</f>
        <v>GLAD06416</v>
      </c>
      <c r="C16719" s="27" t="s">
        <v>73</v>
      </c>
      <c r="D16719" s="16" t="s">
        <v>85</v>
      </c>
      <c r="E16719" s="15" t="str">
        <f>'[5]HGAC FS12-23 Gladiator Options'!C6416</f>
        <v>Cab Side Lightbar (2) Whelen Freedom IV Mini Rota-Beam 3R Layout 1 Rwd</v>
      </c>
      <c r="F16719" s="17">
        <f>'[5]HGAC FS12-23 Gladiator Options'!K6416</f>
        <v>5522</v>
      </c>
      <c r="G16719" s="13">
        <v>0.15</v>
      </c>
      <c r="H16719" s="14"/>
    </row>
    <row r="16720" spans="1:8" x14ac:dyDescent="0.35">
      <c r="A16720" s="11" t="s">
        <v>8</v>
      </c>
      <c r="B16720" s="16" t="str">
        <f>'[5]HGAC FS12-23 Gladiator Options'!B6417</f>
        <v>GLAD06417</v>
      </c>
      <c r="C16720" s="27" t="s">
        <v>73</v>
      </c>
      <c r="D16720" s="16" t="s">
        <v>85</v>
      </c>
      <c r="E16720" s="15" t="str">
        <f>'[5]HGAC FS12-23 Gladiator Options'!C6417</f>
        <v>Cab Side Lightbar (2) Whelen Freedom IV Mini WeCan X Rwd 5R</v>
      </c>
      <c r="F16720" s="17">
        <f>'[5]HGAC FS12-23 Gladiator Options'!K6417</f>
        <v>4247</v>
      </c>
      <c r="G16720" s="13">
        <v>0.15</v>
      </c>
      <c r="H16720" s="14"/>
    </row>
    <row r="16721" spans="1:8" x14ac:dyDescent="0.35">
      <c r="A16721" s="11" t="s">
        <v>8</v>
      </c>
      <c r="B16721" s="16" t="str">
        <f>'[5]HGAC FS12-23 Gladiator Options'!B6418</f>
        <v>GLAD06418</v>
      </c>
      <c r="C16721" s="27" t="s">
        <v>73</v>
      </c>
      <c r="D16721" s="16" t="s">
        <v>85</v>
      </c>
      <c r="E16721" s="15" t="str">
        <f>'[5]HGAC FS12-23 Gladiator Options'!C6418</f>
        <v>Cab Side Lightbar (2) Federal Signal Navigator 3R1C Fwd</v>
      </c>
      <c r="F16721" s="17">
        <f>'[5]HGAC FS12-23 Gladiator Options'!K6418</f>
        <v>2760</v>
      </c>
      <c r="G16721" s="13">
        <v>0.15</v>
      </c>
      <c r="H16721" s="14"/>
    </row>
    <row r="16722" spans="1:8" x14ac:dyDescent="0.35">
      <c r="A16722" s="11" t="s">
        <v>8</v>
      </c>
      <c r="B16722" s="16" t="str">
        <f>'[5]HGAC FS12-23 Gladiator Options'!B6419</f>
        <v>GLAD06419</v>
      </c>
      <c r="C16722" s="27" t="s">
        <v>73</v>
      </c>
      <c r="D16722" s="16" t="s">
        <v>85</v>
      </c>
      <c r="E16722" s="15" t="str">
        <f>'[5]HGAC FS12-23 Gladiator Options'!C6419</f>
        <v>Cab Side Lightbar (2) Code 3 Defender 23" 10R Rwd</v>
      </c>
      <c r="F16722" s="17">
        <f>'[5]HGAC FS12-23 Gladiator Options'!K6419</f>
        <v>3552</v>
      </c>
      <c r="G16722" s="13">
        <v>0.15</v>
      </c>
      <c r="H16722" s="14"/>
    </row>
    <row r="16723" spans="1:8" x14ac:dyDescent="0.35">
      <c r="A16723" s="11" t="s">
        <v>8</v>
      </c>
      <c r="B16723" s="16" t="str">
        <f>'[5]HGAC FS12-23 Gladiator Options'!B6420</f>
        <v>GLAD06420</v>
      </c>
      <c r="C16723" s="27" t="s">
        <v>73</v>
      </c>
      <c r="D16723" s="16" t="s">
        <v>85</v>
      </c>
      <c r="E16723" s="15" t="str">
        <f>'[5]HGAC FS12-23 Gladiator Options'!C6420</f>
        <v>Cab Side Lightbar (2) Whelen Micro Edge Freedom 2R Rear Cab Corner</v>
      </c>
      <c r="F16723" s="17">
        <f>'[5]HGAC FS12-23 Gladiator Options'!K6420</f>
        <v>2192</v>
      </c>
      <c r="G16723" s="13">
        <v>0.15</v>
      </c>
      <c r="H16723" s="14"/>
    </row>
    <row r="16724" spans="1:8" x14ac:dyDescent="0.35">
      <c r="A16724" s="11" t="s">
        <v>8</v>
      </c>
      <c r="B16724" s="16" t="str">
        <f>'[5]HGAC FS12-23 Gladiator Options'!B6421</f>
        <v>GLAD06421</v>
      </c>
      <c r="C16724" s="27" t="s">
        <v>73</v>
      </c>
      <c r="D16724" s="16" t="s">
        <v>85</v>
      </c>
      <c r="E16724" s="15" t="str">
        <f>'[5]HGAC FS12-23 Gladiator Options'!C6421</f>
        <v>NO Lightbar Switch</v>
      </c>
      <c r="F16724" s="17">
        <f>'[5]HGAC FS12-23 Gladiator Options'!K6421</f>
        <v>0</v>
      </c>
      <c r="G16724" s="13">
        <v>0.15</v>
      </c>
      <c r="H16724" s="14"/>
    </row>
    <row r="16725" spans="1:8" x14ac:dyDescent="0.35">
      <c r="A16725" s="11" t="s">
        <v>8</v>
      </c>
      <c r="B16725" s="16" t="str">
        <f>'[5]HGAC FS12-23 Gladiator Options'!B6422</f>
        <v>GLAD06422</v>
      </c>
      <c r="C16725" s="27" t="s">
        <v>73</v>
      </c>
      <c r="D16725" s="16" t="s">
        <v>85</v>
      </c>
      <c r="E16725" s="15" t="str">
        <f>'[5]HGAC FS12-23 Gladiator Options'!C6422</f>
        <v>Lightbar Sw Pnl</v>
      </c>
      <c r="F16725" s="17">
        <f>'[5]HGAC FS12-23 Gladiator Options'!K6422</f>
        <v>0</v>
      </c>
      <c r="G16725" s="13">
        <v>0.15</v>
      </c>
      <c r="H16725" s="14"/>
    </row>
    <row r="16726" spans="1:8" x14ac:dyDescent="0.35">
      <c r="A16726" s="11" t="s">
        <v>8</v>
      </c>
      <c r="B16726" s="16" t="str">
        <f>'[5]HGAC FS12-23 Gladiator Options'!B6423</f>
        <v>GLAD06423</v>
      </c>
      <c r="C16726" s="27" t="s">
        <v>73</v>
      </c>
      <c r="D16726" s="16" t="s">
        <v>85</v>
      </c>
      <c r="E16726" s="15" t="str">
        <f>'[5]HGAC FS12-23 Gladiator Options'!C6423</f>
        <v>Lightbar Sw Pnl &amp; Cruise Sw Pnl</v>
      </c>
      <c r="F16726" s="17">
        <f>'[5]HGAC FS12-23 Gladiator Options'!K6423</f>
        <v>105</v>
      </c>
      <c r="G16726" s="13">
        <v>0.15</v>
      </c>
      <c r="H16726" s="14"/>
    </row>
    <row r="16727" spans="1:8" x14ac:dyDescent="0.35">
      <c r="A16727" s="11" t="s">
        <v>8</v>
      </c>
      <c r="B16727" s="16" t="str">
        <f>'[5]HGAC FS12-23 Gladiator Options'!B6424</f>
        <v>GLAD06424</v>
      </c>
      <c r="C16727" s="27" t="s">
        <v>73</v>
      </c>
      <c r="D16727" s="16" t="s">
        <v>85</v>
      </c>
      <c r="E16727" s="15" t="str">
        <f>'[5]HGAC FS12-23 Gladiator Options'!C6424</f>
        <v>Lightbar Sw Pnl w/Frt Warn</v>
      </c>
      <c r="F16727" s="17">
        <f>'[5]HGAC FS12-23 Gladiator Options'!K6424</f>
        <v>105</v>
      </c>
      <c r="G16727" s="13">
        <v>0.15</v>
      </c>
      <c r="H16727" s="14"/>
    </row>
    <row r="16728" spans="1:8" x14ac:dyDescent="0.35">
      <c r="A16728" s="11" t="s">
        <v>8</v>
      </c>
      <c r="B16728" s="16" t="str">
        <f>'[5]HGAC FS12-23 Gladiator Options'!B6425</f>
        <v>GLAD06425</v>
      </c>
      <c r="C16728" s="27" t="s">
        <v>73</v>
      </c>
      <c r="D16728" s="16" t="s">
        <v>85</v>
      </c>
      <c r="E16728" s="15" t="str">
        <f>'[5]HGAC FS12-23 Gladiator Options'!C6425</f>
        <v>Lightbar Sw On w/Frt Warn &amp; Clear Lt Sw</v>
      </c>
      <c r="F16728" s="17">
        <f>'[5]HGAC FS12-23 Gladiator Options'!K6425</f>
        <v>105</v>
      </c>
      <c r="G16728" s="13">
        <v>0.15</v>
      </c>
      <c r="H16728" s="14"/>
    </row>
    <row r="16729" spans="1:8" x14ac:dyDescent="0.35">
      <c r="A16729" s="11" t="s">
        <v>8</v>
      </c>
      <c r="B16729" s="16" t="str">
        <f>'[5]HGAC FS12-23 Gladiator Options'!B6426</f>
        <v>GLAD06426</v>
      </c>
      <c r="C16729" s="27" t="s">
        <v>73</v>
      </c>
      <c r="D16729" s="16" t="s">
        <v>85</v>
      </c>
      <c r="E16729" s="15" t="str">
        <f>'[5]HGAC FS12-23 Gladiator Options'!C6426</f>
        <v>Lightbar Sw On w/Frt Warn &amp; Clear Lt Sw/Green Lt Sw</v>
      </c>
      <c r="F16729" s="17">
        <f>'[5]HGAC FS12-23 Gladiator Options'!K6426</f>
        <v>105</v>
      </c>
      <c r="G16729" s="13">
        <v>0.15</v>
      </c>
      <c r="H16729" s="14"/>
    </row>
    <row r="16730" spans="1:8" x14ac:dyDescent="0.35">
      <c r="A16730" s="11" t="s">
        <v>8</v>
      </c>
      <c r="B16730" s="16" t="str">
        <f>'[5]HGAC FS12-23 Gladiator Options'!B6427</f>
        <v>GLAD06427</v>
      </c>
      <c r="C16730" s="27" t="s">
        <v>73</v>
      </c>
      <c r="D16730" s="16" t="s">
        <v>85</v>
      </c>
      <c r="E16730" s="15" t="str">
        <f>'[5]HGAC FS12-23 Gladiator Options'!C6427</f>
        <v>Lightbar Sw Pnl &amp; Low Power Feature Sw Pnl w/Prk Brk</v>
      </c>
      <c r="F16730" s="17">
        <f>'[5]HGAC FS12-23 Gladiator Options'!K6427</f>
        <v>105</v>
      </c>
      <c r="G16730" s="13">
        <v>0.15</v>
      </c>
      <c r="H16730" s="14"/>
    </row>
    <row r="16731" spans="1:8" x14ac:dyDescent="0.35">
      <c r="A16731" s="11" t="s">
        <v>8</v>
      </c>
      <c r="B16731" s="16" t="str">
        <f>'[5]HGAC FS12-23 Gladiator Options'!B6428</f>
        <v>GLAD06428</v>
      </c>
      <c r="C16731" s="27" t="s">
        <v>73</v>
      </c>
      <c r="D16731" s="16" t="s">
        <v>85</v>
      </c>
      <c r="E16731" s="15" t="str">
        <f>'[5]HGAC FS12-23 Gladiator Options'!C6428</f>
        <v>Lightbar Sw Pnl w/Respond Sw</v>
      </c>
      <c r="F16731" s="17">
        <f>'[5]HGAC FS12-23 Gladiator Options'!K6428</f>
        <v>105</v>
      </c>
      <c r="G16731" s="13">
        <v>0.15</v>
      </c>
      <c r="H16731" s="14"/>
    </row>
    <row r="16732" spans="1:8" x14ac:dyDescent="0.35">
      <c r="A16732" s="11" t="s">
        <v>8</v>
      </c>
      <c r="B16732" s="16" t="str">
        <f>'[5]HGAC FS12-23 Gladiator Options'!B6429</f>
        <v>GLAD06429</v>
      </c>
      <c r="C16732" s="27" t="s">
        <v>73</v>
      </c>
      <c r="D16732" s="16" t="s">
        <v>85</v>
      </c>
      <c r="E16732" s="15" t="str">
        <f>'[5]HGAC FS12-23 Gladiator Options'!C6429</f>
        <v>Lightbar Sw Pnl w/Upper Level Sw</v>
      </c>
      <c r="F16732" s="17">
        <f>'[5]HGAC FS12-23 Gladiator Options'!K6429</f>
        <v>105</v>
      </c>
      <c r="G16732" s="13">
        <v>0.15</v>
      </c>
      <c r="H16732" s="14"/>
    </row>
    <row r="16733" spans="1:8" x14ac:dyDescent="0.35">
      <c r="A16733" s="11" t="s">
        <v>8</v>
      </c>
      <c r="B16733" s="16" t="str">
        <f>'[5]HGAC FS12-23 Gladiator Options'!B6430</f>
        <v>GLAD06430</v>
      </c>
      <c r="C16733" s="27" t="s">
        <v>73</v>
      </c>
      <c r="D16733" s="16" t="s">
        <v>85</v>
      </c>
      <c r="E16733" s="15" t="str">
        <f>'[5]HGAC FS12-23 Gladiator Options'!C6430</f>
        <v>Lightbar Sw Pnl w/Amber Lt Sw</v>
      </c>
      <c r="F16733" s="17">
        <f>'[5]HGAC FS12-23 Gladiator Options'!K6430</f>
        <v>105</v>
      </c>
      <c r="G16733" s="13">
        <v>0.15</v>
      </c>
      <c r="H16733" s="14"/>
    </row>
    <row r="16734" spans="1:8" x14ac:dyDescent="0.35">
      <c r="A16734" s="11" t="s">
        <v>8</v>
      </c>
      <c r="B16734" s="16" t="str">
        <f>'[5]HGAC FS12-23 Gladiator Options'!B6431</f>
        <v>GLAD06431</v>
      </c>
      <c r="C16734" s="27" t="s">
        <v>73</v>
      </c>
      <c r="D16734" s="16" t="s">
        <v>85</v>
      </c>
      <c r="E16734" s="15" t="str">
        <f>'[5]HGAC FS12-23 Gladiator Options'!C6431</f>
        <v>Lightbar Sw Pnl w/Clear Lt Sw</v>
      </c>
      <c r="F16734" s="17">
        <f>'[5]HGAC FS12-23 Gladiator Options'!K6431</f>
        <v>0</v>
      </c>
      <c r="G16734" s="13">
        <v>0.15</v>
      </c>
      <c r="H16734" s="14"/>
    </row>
    <row r="16735" spans="1:8" x14ac:dyDescent="0.35">
      <c r="A16735" s="11" t="s">
        <v>8</v>
      </c>
      <c r="B16735" s="16" t="str">
        <f>'[5]HGAC FS12-23 Gladiator Options'!B6432</f>
        <v>GLAD06432</v>
      </c>
      <c r="C16735" s="27" t="s">
        <v>73</v>
      </c>
      <c r="D16735" s="16" t="s">
        <v>85</v>
      </c>
      <c r="E16735" s="15" t="str">
        <f>'[5]HGAC FS12-23 Gladiator Options'!C6432</f>
        <v>Lightbar Sw Pnl w/Flood Lt Sw</v>
      </c>
      <c r="F16735" s="17">
        <f>'[5]HGAC FS12-23 Gladiator Options'!K6432</f>
        <v>105</v>
      </c>
      <c r="G16735" s="13">
        <v>0.15</v>
      </c>
      <c r="H16735" s="14"/>
    </row>
    <row r="16736" spans="1:8" x14ac:dyDescent="0.35">
      <c r="A16736" s="11" t="s">
        <v>8</v>
      </c>
      <c r="B16736" s="16" t="str">
        <f>'[5]HGAC FS12-23 Gladiator Options'!B6433</f>
        <v>GLAD06433</v>
      </c>
      <c r="C16736" s="27" t="s">
        <v>73</v>
      </c>
      <c r="D16736" s="16" t="s">
        <v>85</v>
      </c>
      <c r="E16736" s="15" t="str">
        <f>'[5]HGAC FS12-23 Gladiator Options'!C6433</f>
        <v>Lightbar Sw Pnl w/Takedown Rkr Sw</v>
      </c>
      <c r="F16736" s="17">
        <f>'[5]HGAC FS12-23 Gladiator Options'!K6433</f>
        <v>105</v>
      </c>
      <c r="G16736" s="13">
        <v>0.15</v>
      </c>
      <c r="H16736" s="14"/>
    </row>
    <row r="16737" spans="1:8" x14ac:dyDescent="0.35">
      <c r="A16737" s="11" t="s">
        <v>8</v>
      </c>
      <c r="B16737" s="16" t="str">
        <f>'[5]HGAC FS12-23 Gladiator Options'!B6434</f>
        <v>GLAD06434</v>
      </c>
      <c r="C16737" s="27" t="s">
        <v>73</v>
      </c>
      <c r="D16737" s="16" t="s">
        <v>85</v>
      </c>
      <c r="E16737" s="15" t="str">
        <f>'[5]HGAC FS12-23 Gladiator Options'!C6434</f>
        <v>Lightbar Sw On w/Mstr Warn</v>
      </c>
      <c r="F16737" s="17">
        <f>'[5]HGAC FS12-23 Gladiator Options'!K6434</f>
        <v>0</v>
      </c>
      <c r="G16737" s="13">
        <v>0.15</v>
      </c>
      <c r="H16737" s="14"/>
    </row>
    <row r="16738" spans="1:8" x14ac:dyDescent="0.35">
      <c r="A16738" s="11" t="s">
        <v>8</v>
      </c>
      <c r="B16738" s="16" t="str">
        <f>'[5]HGAC FS12-23 Gladiator Options'!B6435</f>
        <v>GLAD06435</v>
      </c>
      <c r="C16738" s="27" t="s">
        <v>73</v>
      </c>
      <c r="D16738" s="16" t="s">
        <v>85</v>
      </c>
      <c r="E16738" s="15" t="str">
        <f>'[5]HGAC FS12-23 Gladiator Options'!C6435</f>
        <v>Lightbar Sw On w/Mstr Warn/Takedown Rkr Sw</v>
      </c>
      <c r="F16738" s="17">
        <f>'[5]HGAC FS12-23 Gladiator Options'!K6435</f>
        <v>105</v>
      </c>
      <c r="G16738" s="13">
        <v>0.15</v>
      </c>
      <c r="H16738" s="14"/>
    </row>
    <row r="16739" spans="1:8" x14ac:dyDescent="0.35">
      <c r="A16739" s="11" t="s">
        <v>8</v>
      </c>
      <c r="B16739" s="16" t="str">
        <f>'[5]HGAC FS12-23 Gladiator Options'!B6436</f>
        <v>GLAD06436</v>
      </c>
      <c r="C16739" s="27" t="s">
        <v>73</v>
      </c>
      <c r="D16739" s="16" t="s">
        <v>85</v>
      </c>
      <c r="E16739" s="15" t="str">
        <f>'[5]HGAC FS12-23 Gladiator Options'!C6436</f>
        <v>Lightbar Sw On w/Mstr Warn/Clear Lt Sw</v>
      </c>
      <c r="F16739" s="17">
        <f>'[5]HGAC FS12-23 Gladiator Options'!K6436</f>
        <v>105</v>
      </c>
      <c r="G16739" s="13">
        <v>0.15</v>
      </c>
      <c r="H16739" s="14"/>
    </row>
    <row r="16740" spans="1:8" x14ac:dyDescent="0.35">
      <c r="A16740" s="11" t="s">
        <v>8</v>
      </c>
      <c r="B16740" s="16" t="str">
        <f>'[5]HGAC FS12-23 Gladiator Options'!B6437</f>
        <v>GLAD06437</v>
      </c>
      <c r="C16740" s="27" t="s">
        <v>73</v>
      </c>
      <c r="D16740" s="16" t="s">
        <v>85</v>
      </c>
      <c r="E16740" s="15" t="str">
        <f>'[5]HGAC FS12-23 Gladiator Options'!C6437</f>
        <v>Lightbar Sw Disp w/Amber Lt Ctrl</v>
      </c>
      <c r="F16740" s="17">
        <f>'[5]HGAC FS12-23 Gladiator Options'!K6437</f>
        <v>105</v>
      </c>
      <c r="G16740" s="13">
        <v>0.15</v>
      </c>
      <c r="H16740" s="14"/>
    </row>
    <row r="16741" spans="1:8" x14ac:dyDescent="0.35">
      <c r="A16741" s="11" t="s">
        <v>8</v>
      </c>
      <c r="B16741" s="16" t="str">
        <f>'[5]HGAC FS12-23 Gladiator Options'!B6438</f>
        <v>GLAD06438</v>
      </c>
      <c r="C16741" s="27" t="s">
        <v>73</v>
      </c>
      <c r="D16741" s="16" t="s">
        <v>85</v>
      </c>
      <c r="E16741" s="15" t="str">
        <f>'[5]HGAC FS12-23 Gladiator Options'!C6438</f>
        <v>Lightbar Sw Disp</v>
      </c>
      <c r="F16741" s="17">
        <f>'[5]HGAC FS12-23 Gladiator Options'!K6438</f>
        <v>0</v>
      </c>
      <c r="G16741" s="13">
        <v>0.15</v>
      </c>
      <c r="H16741" s="14"/>
    </row>
    <row r="16742" spans="1:8" x14ac:dyDescent="0.35">
      <c r="A16742" s="11" t="s">
        <v>8</v>
      </c>
      <c r="B16742" s="16" t="str">
        <f>'[5]HGAC FS12-23 Gladiator Options'!B6439</f>
        <v>GLAD06439</v>
      </c>
      <c r="C16742" s="27" t="s">
        <v>73</v>
      </c>
      <c r="D16742" s="16" t="s">
        <v>85</v>
      </c>
      <c r="E16742" s="15" t="str">
        <f>'[5]HGAC FS12-23 Gladiator Options'!C6439</f>
        <v>Lightbar Sw Disp w/Flood Light Ctrl</v>
      </c>
      <c r="F16742" s="17">
        <f>'[5]HGAC FS12-23 Gladiator Options'!K6439</f>
        <v>105</v>
      </c>
      <c r="G16742" s="13">
        <v>0.15</v>
      </c>
      <c r="H16742" s="14"/>
    </row>
    <row r="16743" spans="1:8" x14ac:dyDescent="0.35">
      <c r="A16743" s="11" t="s">
        <v>8</v>
      </c>
      <c r="B16743" s="16" t="str">
        <f>'[5]HGAC FS12-23 Gladiator Options'!B6440</f>
        <v>GLAD06440</v>
      </c>
      <c r="C16743" s="27" t="s">
        <v>73</v>
      </c>
      <c r="D16743" s="16" t="s">
        <v>85</v>
      </c>
      <c r="E16743" s="15" t="str">
        <f>'[5]HGAC FS12-23 Gladiator Options'!C6440</f>
        <v>Lightbar Sw Disp &amp; Cruise Mode</v>
      </c>
      <c r="F16743" s="17">
        <f>'[5]HGAC FS12-23 Gladiator Options'!K6440</f>
        <v>105</v>
      </c>
      <c r="G16743" s="13">
        <v>0.15</v>
      </c>
      <c r="H16743" s="14"/>
    </row>
    <row r="16744" spans="1:8" x14ac:dyDescent="0.35">
      <c r="A16744" s="11" t="s">
        <v>8</v>
      </c>
      <c r="B16744" s="16" t="str">
        <f>'[5]HGAC FS12-23 Gladiator Options'!B6441</f>
        <v>GLAD06441</v>
      </c>
      <c r="C16744" s="27" t="s">
        <v>73</v>
      </c>
      <c r="D16744" s="16" t="s">
        <v>85</v>
      </c>
      <c r="E16744" s="15" t="str">
        <f>'[5]HGAC FS12-23 Gladiator Options'!C6441</f>
        <v>Lightbar Sw Disp w/Low Power Prk Brk Interlock</v>
      </c>
      <c r="F16744" s="17">
        <f>'[5]HGAC FS12-23 Gladiator Options'!K6441</f>
        <v>246</v>
      </c>
      <c r="G16744" s="13">
        <v>0.15</v>
      </c>
      <c r="H16744" s="14"/>
    </row>
    <row r="16745" spans="1:8" x14ac:dyDescent="0.35">
      <c r="A16745" s="11" t="s">
        <v>8</v>
      </c>
      <c r="B16745" s="16" t="str">
        <f>'[5]HGAC FS12-23 Gladiator Options'!B6442</f>
        <v>GLAD06442</v>
      </c>
      <c r="C16745" s="27" t="s">
        <v>73</v>
      </c>
      <c r="D16745" s="16" t="s">
        <v>85</v>
      </c>
      <c r="E16745" s="15" t="str">
        <f>'[5]HGAC FS12-23 Gladiator Options'!C6442</f>
        <v>Lightbar Sw Disp w/Indv Direction Traffic Advisor Ctrl</v>
      </c>
      <c r="F16745" s="17">
        <f>'[5]HGAC FS12-23 Gladiator Options'!K6442</f>
        <v>210</v>
      </c>
      <c r="G16745" s="13">
        <v>0.15</v>
      </c>
      <c r="H16745" s="14"/>
    </row>
    <row r="16746" spans="1:8" x14ac:dyDescent="0.35">
      <c r="A16746" s="11" t="s">
        <v>8</v>
      </c>
      <c r="B16746" s="16" t="str">
        <f>'[5]HGAC FS12-23 Gladiator Options'!B6443</f>
        <v>GLAD06443</v>
      </c>
      <c r="C16746" s="27" t="s">
        <v>73</v>
      </c>
      <c r="D16746" s="16" t="s">
        <v>85</v>
      </c>
      <c r="E16746" s="15" t="str">
        <f>'[5]HGAC FS12-23 Gladiator Options'!C6443</f>
        <v>Lightbar Sw Disp w/Mom PB Flash Tgl</v>
      </c>
      <c r="F16746" s="17">
        <f>'[5]HGAC FS12-23 Gladiator Options'!K6443</f>
        <v>246</v>
      </c>
      <c r="G16746" s="13">
        <v>0.15</v>
      </c>
      <c r="H16746" s="14"/>
    </row>
    <row r="16747" spans="1:8" x14ac:dyDescent="0.35">
      <c r="A16747" s="11" t="s">
        <v>8</v>
      </c>
      <c r="B16747" s="16" t="str">
        <f>'[5]HGAC FS12-23 Gladiator Options'!B6444</f>
        <v>GLAD06444</v>
      </c>
      <c r="C16747" s="27" t="s">
        <v>73</v>
      </c>
      <c r="D16747" s="16" t="s">
        <v>85</v>
      </c>
      <c r="E16747" s="15" t="str">
        <f>'[5]HGAC FS12-23 Gladiator Options'!C6444</f>
        <v>Lightbar Sw Disp w/Dimmer, Disp Dim &amp; Prk Brk Interlock</v>
      </c>
      <c r="F16747" s="17">
        <f>'[5]HGAC FS12-23 Gladiator Options'!K6444</f>
        <v>246</v>
      </c>
      <c r="G16747" s="13">
        <v>0.15</v>
      </c>
      <c r="H16747" s="14"/>
    </row>
    <row r="16748" spans="1:8" x14ac:dyDescent="0.35">
      <c r="A16748" s="11" t="s">
        <v>8</v>
      </c>
      <c r="B16748" s="16" t="str">
        <f>'[5]HGAC FS12-23 Gladiator Options'!B6445</f>
        <v>GLAD06445</v>
      </c>
      <c r="C16748" s="27" t="s">
        <v>73</v>
      </c>
      <c r="D16748" s="16" t="s">
        <v>85</v>
      </c>
      <c r="E16748" s="15" t="str">
        <f>'[5]HGAC FS12-23 Gladiator Options'!C6445</f>
        <v>Lightbar Sw Disp &amp; On w/Reverse</v>
      </c>
      <c r="F16748" s="17">
        <f>'[5]HGAC FS12-23 Gladiator Options'!K6445</f>
        <v>105</v>
      </c>
      <c r="G16748" s="13">
        <v>0.15</v>
      </c>
      <c r="H16748" s="14"/>
    </row>
    <row r="16749" spans="1:8" x14ac:dyDescent="0.35">
      <c r="A16749" s="11" t="s">
        <v>8</v>
      </c>
      <c r="B16749" s="16" t="str">
        <f>'[5]HGAC FS12-23 Gladiator Options'!B6446</f>
        <v>GLAD06446</v>
      </c>
      <c r="C16749" s="27" t="s">
        <v>73</v>
      </c>
      <c r="D16749" s="16" t="s">
        <v>85</v>
      </c>
      <c r="E16749" s="15" t="str">
        <f>'[5]HGAC FS12-23 Gladiator Options'!C6446</f>
        <v>Lightbar Sw Disp &amp; Sw Pnl</v>
      </c>
      <c r="F16749" s="17">
        <f>'[5]HGAC FS12-23 Gladiator Options'!K6446</f>
        <v>105</v>
      </c>
      <c r="G16749" s="13">
        <v>0.15</v>
      </c>
      <c r="H16749" s="14"/>
    </row>
    <row r="16750" spans="1:8" x14ac:dyDescent="0.35">
      <c r="A16750" s="11" t="s">
        <v>8</v>
      </c>
      <c r="B16750" s="16" t="str">
        <f>'[5]HGAC FS12-23 Gladiator Options'!B6447</f>
        <v>GLAD06447</v>
      </c>
      <c r="C16750" s="27" t="s">
        <v>73</v>
      </c>
      <c r="D16750" s="16" t="s">
        <v>85</v>
      </c>
      <c r="E16750" s="15" t="str">
        <f>'[5]HGAC FS12-23 Gladiator Options'!C6447</f>
        <v>Lightbar Sw Disp w/Clear Lt Cutoff</v>
      </c>
      <c r="F16750" s="17">
        <f>'[5]HGAC FS12-23 Gladiator Options'!K6447</f>
        <v>0</v>
      </c>
      <c r="G16750" s="13">
        <v>0.15</v>
      </c>
      <c r="H16750" s="14"/>
    </row>
    <row r="16751" spans="1:8" x14ac:dyDescent="0.35">
      <c r="A16751" s="11" t="s">
        <v>8</v>
      </c>
      <c r="B16751" s="16" t="str">
        <f>'[5]HGAC FS12-23 Gladiator Options'!B6448</f>
        <v>GLAD06448</v>
      </c>
      <c r="C16751" s="27" t="s">
        <v>73</v>
      </c>
      <c r="D16751" s="16" t="s">
        <v>85</v>
      </c>
      <c r="E16751" s="15" t="str">
        <f>'[5]HGAC FS12-23 Gladiator Options'!C6448</f>
        <v>Lightbar Sw Disp w/Clear Lt Cutoff &amp; Takedown Light Ctrl</v>
      </c>
      <c r="F16751" s="17">
        <f>'[5]HGAC FS12-23 Gladiator Options'!K6448</f>
        <v>105</v>
      </c>
      <c r="G16751" s="13">
        <v>0.15</v>
      </c>
      <c r="H16751" s="14"/>
    </row>
    <row r="16752" spans="1:8" x14ac:dyDescent="0.35">
      <c r="A16752" s="11" t="s">
        <v>8</v>
      </c>
      <c r="B16752" s="16" t="str">
        <f>'[5]HGAC FS12-23 Gladiator Options'!B6449</f>
        <v>GLAD06449</v>
      </c>
      <c r="C16752" s="27" t="s">
        <v>73</v>
      </c>
      <c r="D16752" s="16" t="s">
        <v>85</v>
      </c>
      <c r="E16752" s="15" t="str">
        <f>'[5]HGAC FS12-23 Gladiator Options'!C6449</f>
        <v>Lightbar Sw Disp w/Clear Lt Cutoff &amp; Flood Light Ctrl</v>
      </c>
      <c r="F16752" s="17">
        <f>'[5]HGAC FS12-23 Gladiator Options'!K6449</f>
        <v>105</v>
      </c>
      <c r="G16752" s="13">
        <v>0.15</v>
      </c>
      <c r="H16752" s="14"/>
    </row>
    <row r="16753" spans="1:8" x14ac:dyDescent="0.35">
      <c r="A16753" s="11" t="s">
        <v>8</v>
      </c>
      <c r="B16753" s="16" t="str">
        <f>'[5]HGAC FS12-23 Gladiator Options'!B6450</f>
        <v>GLAD06450</v>
      </c>
      <c r="C16753" s="27" t="s">
        <v>73</v>
      </c>
      <c r="D16753" s="16" t="s">
        <v>85</v>
      </c>
      <c r="E16753" s="15" t="str">
        <f>'[5]HGAC FS12-23 Gladiator Options'!C6450</f>
        <v>Lightbar Sw Disp w/Load Light Ctrl</v>
      </c>
      <c r="F16753" s="17">
        <f>'[5]HGAC FS12-23 Gladiator Options'!K6450</f>
        <v>105</v>
      </c>
      <c r="G16753" s="13">
        <v>0.15</v>
      </c>
      <c r="H16753" s="14"/>
    </row>
    <row r="16754" spans="1:8" x14ac:dyDescent="0.35">
      <c r="A16754" s="11" t="s">
        <v>8</v>
      </c>
      <c r="B16754" s="16" t="str">
        <f>'[5]HGAC FS12-23 Gladiator Options'!B6451</f>
        <v>GLAD06451</v>
      </c>
      <c r="C16754" s="27" t="s">
        <v>73</v>
      </c>
      <c r="D16754" s="16" t="s">
        <v>85</v>
      </c>
      <c r="E16754" s="15" t="str">
        <f>'[5]HGAC FS12-23 Gladiator Options'!C6451</f>
        <v>Lightbar Sw Disp w/Clear Lt Cutoff &amp; Load Light Ctrl</v>
      </c>
      <c r="F16754" s="17">
        <f>'[5]HGAC FS12-23 Gladiator Options'!K6451</f>
        <v>105</v>
      </c>
      <c r="G16754" s="13">
        <v>0.15</v>
      </c>
      <c r="H16754" s="14"/>
    </row>
    <row r="16755" spans="1:8" x14ac:dyDescent="0.35">
      <c r="A16755" s="11" t="s">
        <v>8</v>
      </c>
      <c r="B16755" s="16" t="str">
        <f>'[5]HGAC FS12-23 Gladiator Options'!B6452</f>
        <v>GLAD06452</v>
      </c>
      <c r="C16755" s="27" t="s">
        <v>73</v>
      </c>
      <c r="D16755" s="16" t="s">
        <v>85</v>
      </c>
      <c r="E16755" s="15" t="str">
        <f>'[5]HGAC FS12-23 Gladiator Options'!C6452</f>
        <v>Lightbar Sw Prewire Bhd Sw Pnl</v>
      </c>
      <c r="F16755" s="17">
        <f>'[5]HGAC FS12-23 Gladiator Options'!K6452</f>
        <v>105</v>
      </c>
      <c r="G16755" s="13">
        <v>0.15</v>
      </c>
      <c r="H16755" s="14"/>
    </row>
    <row r="16756" spans="1:8" x14ac:dyDescent="0.35">
      <c r="A16756" s="11" t="s">
        <v>8</v>
      </c>
      <c r="B16756" s="16" t="str">
        <f>'[5]HGAC FS12-23 Gladiator Options'!B6453</f>
        <v>GLAD06453</v>
      </c>
      <c r="C16756" s="27" t="s">
        <v>73</v>
      </c>
      <c r="D16756" s="16" t="s">
        <v>85</v>
      </c>
      <c r="E16756" s="15" t="str">
        <f>'[5]HGAC FS12-23 Gladiator Options'!C6453</f>
        <v>Lightbar Sw Disp w/J Block Prog Prewire</v>
      </c>
      <c r="F16756" s="17">
        <f>'[5]HGAC FS12-23 Gladiator Options'!K6453</f>
        <v>246</v>
      </c>
      <c r="G16756" s="13">
        <v>0.15</v>
      </c>
      <c r="H16756" s="14"/>
    </row>
    <row r="16757" spans="1:8" x14ac:dyDescent="0.35">
      <c r="A16757" s="11" t="s">
        <v>8</v>
      </c>
      <c r="B16757" s="16" t="str">
        <f>'[5]HGAC FS12-23 Gladiator Options'!B6454</f>
        <v>GLAD06454</v>
      </c>
      <c r="C16757" s="27" t="s">
        <v>73</v>
      </c>
      <c r="D16757" s="16" t="s">
        <v>85</v>
      </c>
      <c r="E16757" s="15" t="str">
        <f>'[5]HGAC FS12-23 Gladiator Options'!C6454</f>
        <v>NO Front Scene Lights</v>
      </c>
      <c r="F16757" s="17">
        <f>'[5]HGAC FS12-23 Gladiator Options'!K6454</f>
        <v>0</v>
      </c>
      <c r="G16757" s="13">
        <v>0.15</v>
      </c>
      <c r="H16757" s="14"/>
    </row>
    <row r="16758" spans="1:8" x14ac:dyDescent="0.35">
      <c r="A16758" s="11" t="s">
        <v>8</v>
      </c>
      <c r="B16758" s="16" t="str">
        <f>'[5]HGAC FS12-23 Gladiator Options'!B6455</f>
        <v>GLAD06455</v>
      </c>
      <c r="C16758" s="27" t="s">
        <v>73</v>
      </c>
      <c r="D16758" s="16" t="s">
        <v>85</v>
      </c>
      <c r="E16758" s="15" t="str">
        <f>'[5]HGAC FS12-23 Gladiator Options'!C6455</f>
        <v>Frt Scene Lts Akron Brass Revel 12V LED 14000 Spot/Flood White</v>
      </c>
      <c r="F16758" s="17">
        <f>'[5]HGAC FS12-23 Gladiator Options'!K6455</f>
        <v>2339</v>
      </c>
      <c r="G16758" s="13">
        <v>0.15</v>
      </c>
      <c r="H16758" s="14"/>
    </row>
    <row r="16759" spans="1:8" x14ac:dyDescent="0.35">
      <c r="A16759" s="11" t="s">
        <v>8</v>
      </c>
      <c r="B16759" s="16" t="str">
        <f>'[5]HGAC FS12-23 Gladiator Options'!B6456</f>
        <v>GLAD06456</v>
      </c>
      <c r="C16759" s="27" t="s">
        <v>73</v>
      </c>
      <c r="D16759" s="16" t="s">
        <v>85</v>
      </c>
      <c r="E16759" s="15" t="str">
        <f>'[5]HGAC FS12-23 Gladiator Options'!C6456</f>
        <v>Frt Scene Lts Akron Brass Revel 12V LED 28000 Spot/Flood White</v>
      </c>
      <c r="F16759" s="17">
        <f>'[5]HGAC FS12-23 Gladiator Options'!K6456</f>
        <v>3192</v>
      </c>
      <c r="G16759" s="13">
        <v>0.15</v>
      </c>
      <c r="H16759" s="14"/>
    </row>
    <row r="16760" spans="1:8" x14ac:dyDescent="0.35">
      <c r="A16760" s="11" t="s">
        <v>8</v>
      </c>
      <c r="B16760" s="16" t="str">
        <f>'[5]HGAC FS12-23 Gladiator Options'!B6457</f>
        <v>GLAD06457</v>
      </c>
      <c r="C16760" s="27" t="s">
        <v>73</v>
      </c>
      <c r="D16760" s="16" t="s">
        <v>85</v>
      </c>
      <c r="E16760" s="15" t="str">
        <f>'[5]HGAC FS12-23 Gladiator Options'!C6457</f>
        <v>Frt Scene Lts FRC Crestlight CLA100-A68 12V LED 68" Blk</v>
      </c>
      <c r="F16760" s="17">
        <f>'[5]HGAC FS12-23 Gladiator Options'!K6457</f>
        <v>2776</v>
      </c>
      <c r="G16760" s="13">
        <v>0.15</v>
      </c>
      <c r="H16760" s="14"/>
    </row>
    <row r="16761" spans="1:8" x14ac:dyDescent="0.35">
      <c r="A16761" s="11" t="s">
        <v>8</v>
      </c>
      <c r="B16761" s="16" t="str">
        <f>'[5]HGAC FS12-23 Gladiator Options'!B6458</f>
        <v>GLAD06458</v>
      </c>
      <c r="C16761" s="27" t="s">
        <v>73</v>
      </c>
      <c r="D16761" s="16" t="s">
        <v>85</v>
      </c>
      <c r="E16761" s="15" t="str">
        <f>'[5]HGAC FS12-23 Gladiator Options'!C6458</f>
        <v>Frt Scene Lts FRC Crestlight CLA100-A68 12V LED 68" White</v>
      </c>
      <c r="F16761" s="17">
        <f>'[5]HGAC FS12-23 Gladiator Options'!K6458</f>
        <v>2776</v>
      </c>
      <c r="G16761" s="13">
        <v>0.15</v>
      </c>
      <c r="H16761" s="14"/>
    </row>
    <row r="16762" spans="1:8" x14ac:dyDescent="0.35">
      <c r="A16762" s="11" t="s">
        <v>8</v>
      </c>
      <c r="B16762" s="16" t="str">
        <f>'[5]HGAC FS12-23 Gladiator Options'!B6459</f>
        <v>GLAD06459</v>
      </c>
      <c r="C16762" s="27" t="s">
        <v>73</v>
      </c>
      <c r="D16762" s="16" t="s">
        <v>85</v>
      </c>
      <c r="E16762" s="15" t="str">
        <f>'[5]HGAC FS12-23 Gladiator Options'!C6459</f>
        <v>Frt Scene Lts FRC Crestlight CLA101-A68 12V LED 68" Blk</v>
      </c>
      <c r="F16762" s="17">
        <f>'[5]HGAC FS12-23 Gladiator Options'!K6459</f>
        <v>2776</v>
      </c>
      <c r="G16762" s="13">
        <v>0.15</v>
      </c>
      <c r="H16762" s="14"/>
    </row>
    <row r="16763" spans="1:8" x14ac:dyDescent="0.35">
      <c r="A16763" s="11" t="s">
        <v>8</v>
      </c>
      <c r="B16763" s="16" t="str">
        <f>'[5]HGAC FS12-23 Gladiator Options'!B6460</f>
        <v>GLAD06460</v>
      </c>
      <c r="C16763" s="27" t="s">
        <v>73</v>
      </c>
      <c r="D16763" s="16" t="s">
        <v>85</v>
      </c>
      <c r="E16763" s="15" t="str">
        <f>'[5]HGAC FS12-23 Gladiator Options'!C6460</f>
        <v>Frt Scene Lts FRC Crestlight CLA101-A68 12V LED 68" White</v>
      </c>
      <c r="F16763" s="17">
        <f>'[5]HGAC FS12-23 Gladiator Options'!K6460</f>
        <v>2776</v>
      </c>
      <c r="G16763" s="13">
        <v>0.15</v>
      </c>
      <c r="H16763" s="14"/>
    </row>
    <row r="16764" spans="1:8" x14ac:dyDescent="0.35">
      <c r="A16764" s="11" t="s">
        <v>8</v>
      </c>
      <c r="B16764" s="16" t="str">
        <f>'[5]HGAC FS12-23 Gladiator Options'!B6461</f>
        <v>GLAD06461</v>
      </c>
      <c r="C16764" s="27" t="s">
        <v>73</v>
      </c>
      <c r="D16764" s="16" t="s">
        <v>85</v>
      </c>
      <c r="E16764" s="15" t="str">
        <f>'[5]HGAC FS12-23 Gladiator Options'!C6461</f>
        <v>Frt Scene Lts FRC Focus 12V Evolution LED</v>
      </c>
      <c r="F16764" s="17">
        <f>'[5]HGAC FS12-23 Gladiator Options'!K6461</f>
        <v>3782</v>
      </c>
      <c r="G16764" s="13">
        <v>0.15</v>
      </c>
      <c r="H16764" s="14"/>
    </row>
    <row r="16765" spans="1:8" x14ac:dyDescent="0.35">
      <c r="A16765" s="11" t="s">
        <v>8</v>
      </c>
      <c r="B16765" s="16" t="str">
        <f>'[5]HGAC FS12-23 Gladiator Options'!B6462</f>
        <v>GLAD06462</v>
      </c>
      <c r="C16765" s="27" t="s">
        <v>73</v>
      </c>
      <c r="D16765" s="16" t="s">
        <v>85</v>
      </c>
      <c r="E16765" s="15" t="str">
        <f>'[5]HGAC FS12-23 Gladiator Options'!C6462</f>
        <v>Frt Scene Lts FRC Focus 12V Evolution LED Blk</v>
      </c>
      <c r="F16765" s="17">
        <f>'[5]HGAC FS12-23 Gladiator Options'!K6462</f>
        <v>3840</v>
      </c>
      <c r="G16765" s="13">
        <v>0.15</v>
      </c>
      <c r="H16765" s="14"/>
    </row>
    <row r="16766" spans="1:8" x14ac:dyDescent="0.35">
      <c r="A16766" s="11" t="s">
        <v>8</v>
      </c>
      <c r="B16766" s="16" t="str">
        <f>'[5]HGAC FS12-23 Gladiator Options'!B6463</f>
        <v>GLAD06463</v>
      </c>
      <c r="C16766" s="27" t="s">
        <v>73</v>
      </c>
      <c r="D16766" s="16" t="s">
        <v>85</v>
      </c>
      <c r="E16766" s="15" t="str">
        <f>'[5]HGAC FS12-23 Gladiator Options'!C6463</f>
        <v>Frt Scene Lts FRC Focus 12V Evolution LED (2)</v>
      </c>
      <c r="F16766" s="17">
        <f>'[5]HGAC FS12-23 Gladiator Options'!K6463</f>
        <v>7457</v>
      </c>
      <c r="G16766" s="13">
        <v>0.15</v>
      </c>
      <c r="H16766" s="14"/>
    </row>
    <row r="16767" spans="1:8" x14ac:dyDescent="0.35">
      <c r="A16767" s="11" t="s">
        <v>8</v>
      </c>
      <c r="B16767" s="16" t="str">
        <f>'[5]HGAC FS12-23 Gladiator Options'!B6464</f>
        <v>GLAD06464</v>
      </c>
      <c r="C16767" s="27" t="s">
        <v>73</v>
      </c>
      <c r="D16767" s="16" t="s">
        <v>85</v>
      </c>
      <c r="E16767" s="15" t="str">
        <f>'[5]HGAC FS12-23 Gladiator Options'!C6464</f>
        <v>Frt Scene Lts FRC Focus 12V Evolution LED (2) Blk</v>
      </c>
      <c r="F16767" s="17">
        <f>'[5]HGAC FS12-23 Gladiator Options'!K6464</f>
        <v>7457</v>
      </c>
      <c r="G16767" s="13">
        <v>0.15</v>
      </c>
      <c r="H16767" s="14"/>
    </row>
    <row r="16768" spans="1:8" x14ac:dyDescent="0.35">
      <c r="A16768" s="11" t="s">
        <v>8</v>
      </c>
      <c r="B16768" s="16" t="str">
        <f>'[5]HGAC FS12-23 Gladiator Options'!B6465</f>
        <v>GLAD06465</v>
      </c>
      <c r="C16768" s="27" t="s">
        <v>73</v>
      </c>
      <c r="D16768" s="16" t="s">
        <v>85</v>
      </c>
      <c r="E16768" s="15" t="str">
        <f>'[5]HGAC FS12-23 Gladiator Options'!C6465</f>
        <v>Frt Scene Lts FRC Focus 12V Evolution LED (2) Univ Mnt</v>
      </c>
      <c r="F16768" s="17">
        <f>'[5]HGAC FS12-23 Gladiator Options'!K6465</f>
        <v>7457</v>
      </c>
      <c r="G16768" s="13">
        <v>0.15</v>
      </c>
      <c r="H16768" s="14"/>
    </row>
    <row r="16769" spans="1:8" x14ac:dyDescent="0.35">
      <c r="A16769" s="11" t="s">
        <v>8</v>
      </c>
      <c r="B16769" s="16" t="str">
        <f>'[5]HGAC FS12-23 Gladiator Options'!B6466</f>
        <v>GLAD06466</v>
      </c>
      <c r="C16769" s="27" t="s">
        <v>73</v>
      </c>
      <c r="D16769" s="16" t="s">
        <v>85</v>
      </c>
      <c r="E16769" s="15" t="str">
        <f>'[5]HGAC FS12-23 Gladiator Options'!C6466</f>
        <v>Frt Scene Lts FRC Spectra 12V LED 15K Contour Mnt (2)</v>
      </c>
      <c r="F16769" s="17">
        <f>'[5]HGAC FS12-23 Gladiator Options'!K6466</f>
        <v>6189</v>
      </c>
      <c r="G16769" s="13">
        <v>0.15</v>
      </c>
      <c r="H16769" s="14"/>
    </row>
    <row r="16770" spans="1:8" x14ac:dyDescent="0.35">
      <c r="A16770" s="11" t="s">
        <v>8</v>
      </c>
      <c r="B16770" s="16" t="str">
        <f>'[5]HGAC FS12-23 Gladiator Options'!B6467</f>
        <v>GLAD06467</v>
      </c>
      <c r="C16770" s="27" t="s">
        <v>73</v>
      </c>
      <c r="D16770" s="16" t="s">
        <v>85</v>
      </c>
      <c r="E16770" s="15" t="str">
        <f>'[5]HGAC FS12-23 Gladiator Options'!C6467</f>
        <v>Frt Scene Lts FRC Spectra 12V LED 15K Contour Mnt (2) Blk</v>
      </c>
      <c r="F16770" s="17">
        <f>'[5]HGAC FS12-23 Gladiator Options'!K6467</f>
        <v>6567</v>
      </c>
      <c r="G16770" s="13">
        <v>0.15</v>
      </c>
      <c r="H16770" s="14"/>
    </row>
    <row r="16771" spans="1:8" x14ac:dyDescent="0.35">
      <c r="A16771" s="11" t="s">
        <v>8</v>
      </c>
      <c r="B16771" s="16" t="str">
        <f>'[5]HGAC FS12-23 Gladiator Options'!B6468</f>
        <v>GLAD06468</v>
      </c>
      <c r="C16771" s="27" t="s">
        <v>73</v>
      </c>
      <c r="D16771" s="16" t="s">
        <v>85</v>
      </c>
      <c r="E16771" s="15" t="str">
        <f>'[5]HGAC FS12-23 Gladiator Options'!C6468</f>
        <v>Frt Scene Lts FRC Spectra 12V LED 20K Univ Mnt</v>
      </c>
      <c r="F16771" s="17">
        <f>'[5]HGAC FS12-23 Gladiator Options'!K6468</f>
        <v>3572</v>
      </c>
      <c r="G16771" s="13">
        <v>0.15</v>
      </c>
      <c r="H16771" s="14"/>
    </row>
    <row r="16772" spans="1:8" x14ac:dyDescent="0.35">
      <c r="A16772" s="11" t="s">
        <v>8</v>
      </c>
      <c r="B16772" s="16" t="str">
        <f>'[5]HGAC FS12-23 Gladiator Options'!B6469</f>
        <v>GLAD06469</v>
      </c>
      <c r="C16772" s="27" t="s">
        <v>73</v>
      </c>
      <c r="D16772" s="16" t="s">
        <v>85</v>
      </c>
      <c r="E16772" s="15" t="str">
        <f>'[5]HGAC FS12-23 Gladiator Options'!C6469</f>
        <v>Frt Scene Lts FRC Spectra 12V LED 20K Contour Mnt</v>
      </c>
      <c r="F16772" s="17">
        <f>'[5]HGAC FS12-23 Gladiator Options'!K6469</f>
        <v>3774</v>
      </c>
      <c r="G16772" s="13">
        <v>0.15</v>
      </c>
      <c r="H16772" s="14"/>
    </row>
    <row r="16773" spans="1:8" x14ac:dyDescent="0.35">
      <c r="A16773" s="11" t="s">
        <v>8</v>
      </c>
      <c r="B16773" s="16" t="str">
        <f>'[5]HGAC FS12-23 Gladiator Options'!B6470</f>
        <v>GLAD06470</v>
      </c>
      <c r="C16773" s="27" t="s">
        <v>73</v>
      </c>
      <c r="D16773" s="16" t="s">
        <v>85</v>
      </c>
      <c r="E16773" s="15" t="str">
        <f>'[5]HGAC FS12-23 Gladiator Options'!C6470</f>
        <v>Frt Scene Lts FRC Spectra 12V LED 20K Univ Mnt (2)</v>
      </c>
      <c r="F16773" s="17">
        <f>'[5]HGAC FS12-23 Gladiator Options'!K6470</f>
        <v>6879</v>
      </c>
      <c r="G16773" s="13">
        <v>0.15</v>
      </c>
      <c r="H16773" s="14"/>
    </row>
    <row r="16774" spans="1:8" x14ac:dyDescent="0.35">
      <c r="A16774" s="11" t="s">
        <v>8</v>
      </c>
      <c r="B16774" s="16" t="str">
        <f>'[5]HGAC FS12-23 Gladiator Options'!B6471</f>
        <v>GLAD06471</v>
      </c>
      <c r="C16774" s="27" t="s">
        <v>73</v>
      </c>
      <c r="D16774" s="16" t="s">
        <v>85</v>
      </c>
      <c r="E16774" s="15" t="str">
        <f>'[5]HGAC FS12-23 Gladiator Options'!C6471</f>
        <v>Frt Scene Lts FRC Spectra 12V LED 20K Contour Mnt (2)</v>
      </c>
      <c r="F16774" s="17">
        <f>'[5]HGAC FS12-23 Gladiator Options'!K6471</f>
        <v>7289</v>
      </c>
      <c r="G16774" s="13">
        <v>0.15</v>
      </c>
      <c r="H16774" s="14"/>
    </row>
    <row r="16775" spans="1:8" x14ac:dyDescent="0.35">
      <c r="A16775" s="11" t="s">
        <v>8</v>
      </c>
      <c r="B16775" s="16" t="str">
        <f>'[5]HGAC FS12-23 Gladiator Options'!B6472</f>
        <v>GLAD06472</v>
      </c>
      <c r="C16775" s="27" t="s">
        <v>73</v>
      </c>
      <c r="D16775" s="16" t="s">
        <v>85</v>
      </c>
      <c r="E16775" s="15" t="str">
        <f>'[5]HGAC FS12-23 Gladiator Options'!C6472</f>
        <v>Frt Scene Lts FRC Spectra MAX 12V LED 28K Univ Mnt</v>
      </c>
      <c r="F16775" s="17">
        <f>'[5]HGAC FS12-23 Gladiator Options'!K6472</f>
        <v>3850</v>
      </c>
      <c r="G16775" s="13">
        <v>0.15</v>
      </c>
      <c r="H16775" s="14"/>
    </row>
    <row r="16776" spans="1:8" x14ac:dyDescent="0.35">
      <c r="A16776" s="11" t="s">
        <v>8</v>
      </c>
      <c r="B16776" s="16" t="str">
        <f>'[5]HGAC FS12-23 Gladiator Options'!B6473</f>
        <v>GLAD06473</v>
      </c>
      <c r="C16776" s="27" t="s">
        <v>73</v>
      </c>
      <c r="D16776" s="16" t="s">
        <v>85</v>
      </c>
      <c r="E16776" s="15" t="str">
        <f>'[5]HGAC FS12-23 Gladiator Options'!C6473</f>
        <v>Frt Scene Lts FRC Spectra MAX 12V LED 28K Contour Mnt</v>
      </c>
      <c r="F16776" s="17">
        <f>'[5]HGAC FS12-23 Gladiator Options'!K6473</f>
        <v>4090</v>
      </c>
      <c r="G16776" s="13">
        <v>0.15</v>
      </c>
      <c r="H16776" s="14"/>
    </row>
    <row r="16777" spans="1:8" x14ac:dyDescent="0.35">
      <c r="A16777" s="11" t="s">
        <v>8</v>
      </c>
      <c r="B16777" s="16" t="str">
        <f>'[5]HGAC FS12-23 Gladiator Options'!B6474</f>
        <v>GLAD06474</v>
      </c>
      <c r="C16777" s="27" t="s">
        <v>73</v>
      </c>
      <c r="D16777" s="16" t="s">
        <v>85</v>
      </c>
      <c r="E16777" s="15" t="str">
        <f>'[5]HGAC FS12-23 Gladiator Options'!C6474</f>
        <v>Frt Scene Lts FRC Spectra MAX 12V LED 28K Contour Mnt (2)</v>
      </c>
      <c r="F16777" s="17">
        <f>'[5]HGAC FS12-23 Gladiator Options'!K6474</f>
        <v>7917</v>
      </c>
      <c r="G16777" s="13">
        <v>0.15</v>
      </c>
      <c r="H16777" s="14"/>
    </row>
    <row r="16778" spans="1:8" x14ac:dyDescent="0.35">
      <c r="A16778" s="11" t="s">
        <v>8</v>
      </c>
      <c r="B16778" s="16" t="str">
        <f>'[5]HGAC FS12-23 Gladiator Options'!B6475</f>
        <v>GLAD06475</v>
      </c>
      <c r="C16778" s="27" t="s">
        <v>73</v>
      </c>
      <c r="D16778" s="16" t="s">
        <v>85</v>
      </c>
      <c r="E16778" s="15" t="str">
        <f>'[5]HGAC FS12-23 Gladiator Options'!C6475</f>
        <v>Frt Scene Lts FRC Spectra MAX 120V LED 28K Contour Mnt</v>
      </c>
      <c r="F16778" s="17">
        <f>'[5]HGAC FS12-23 Gladiator Options'!K6475</f>
        <v>4009</v>
      </c>
      <c r="G16778" s="13">
        <v>0.15</v>
      </c>
      <c r="H16778" s="14"/>
    </row>
    <row r="16779" spans="1:8" x14ac:dyDescent="0.35">
      <c r="A16779" s="11" t="s">
        <v>8</v>
      </c>
      <c r="B16779" s="16" t="str">
        <f>'[5]HGAC FS12-23 Gladiator Options'!B6476</f>
        <v>GLAD06476</v>
      </c>
      <c r="C16779" s="27" t="s">
        <v>73</v>
      </c>
      <c r="D16779" s="16" t="s">
        <v>85</v>
      </c>
      <c r="E16779" s="15" t="str">
        <f>'[5]HGAC FS12-23 Gladiator Options'!C6476</f>
        <v>Frt Scene Lts FRC Spectra MAX-S 12V LED 28K Contour Mnt</v>
      </c>
      <c r="F16779" s="17">
        <f>'[5]HGAC FS12-23 Gladiator Options'!K6476</f>
        <v>4143</v>
      </c>
      <c r="G16779" s="13">
        <v>0.15</v>
      </c>
      <c r="H16779" s="14"/>
    </row>
    <row r="16780" spans="1:8" x14ac:dyDescent="0.35">
      <c r="A16780" s="11" t="s">
        <v>8</v>
      </c>
      <c r="B16780" s="16" t="str">
        <f>'[5]HGAC FS12-23 Gladiator Options'!B6477</f>
        <v>GLAD06477</v>
      </c>
      <c r="C16780" s="27" t="s">
        <v>73</v>
      </c>
      <c r="D16780" s="16" t="s">
        <v>85</v>
      </c>
      <c r="E16780" s="15" t="str">
        <f>'[5]HGAC FS12-23 Gladiator Options'!C6477</f>
        <v>Frt Scene Lts FRC Spectra MAX-S 12V LED 28K Contour Mnt Black</v>
      </c>
      <c r="F16780" s="17">
        <f>'[5]HGAC FS12-23 Gladiator Options'!K6477</f>
        <v>4152</v>
      </c>
      <c r="G16780" s="13">
        <v>0.15</v>
      </c>
      <c r="H16780" s="14"/>
    </row>
    <row r="16781" spans="1:8" x14ac:dyDescent="0.35">
      <c r="A16781" s="11" t="s">
        <v>8</v>
      </c>
      <c r="B16781" s="16" t="str">
        <f>'[5]HGAC FS12-23 Gladiator Options'!B6478</f>
        <v>GLAD06478</v>
      </c>
      <c r="C16781" s="27" t="s">
        <v>73</v>
      </c>
      <c r="D16781" s="16" t="s">
        <v>85</v>
      </c>
      <c r="E16781" s="15" t="str">
        <f>'[5]HGAC FS12-23 Gladiator Options'!C6478</f>
        <v>Frt Scene Lts Whelen Pioneer 12V LED PCH1 Blk</v>
      </c>
      <c r="F16781" s="17">
        <f>'[5]HGAC FS12-23 Gladiator Options'!K6478</f>
        <v>2134</v>
      </c>
      <c r="G16781" s="13">
        <v>0.15</v>
      </c>
      <c r="H16781" s="14"/>
    </row>
    <row r="16782" spans="1:8" x14ac:dyDescent="0.35">
      <c r="A16782" s="11" t="s">
        <v>8</v>
      </c>
      <c r="B16782" s="16" t="str">
        <f>'[5]HGAC FS12-23 Gladiator Options'!B6479</f>
        <v>GLAD06479</v>
      </c>
      <c r="C16782" s="27" t="s">
        <v>73</v>
      </c>
      <c r="D16782" s="16" t="s">
        <v>85</v>
      </c>
      <c r="E16782" s="15" t="str">
        <f>'[5]HGAC FS12-23 Gladiator Options'!C6479</f>
        <v>Frt Scene Lts Whelen Pioneer 12V LED PCH1</v>
      </c>
      <c r="F16782" s="17">
        <f>'[5]HGAC FS12-23 Gladiator Options'!K6479</f>
        <v>2134</v>
      </c>
      <c r="G16782" s="13">
        <v>0.15</v>
      </c>
      <c r="H16782" s="14"/>
    </row>
    <row r="16783" spans="1:8" x14ac:dyDescent="0.35">
      <c r="A16783" s="11" t="s">
        <v>8</v>
      </c>
      <c r="B16783" s="16" t="str">
        <f>'[5]HGAC FS12-23 Gladiator Options'!B6480</f>
        <v>GLAD06480</v>
      </c>
      <c r="C16783" s="27" t="s">
        <v>73</v>
      </c>
      <c r="D16783" s="16" t="s">
        <v>85</v>
      </c>
      <c r="E16783" s="15" t="str">
        <f>'[5]HGAC FS12-23 Gladiator Options'!C6480</f>
        <v>Frt Scene Lts Whelen Pioneer 12V LED PCH1 (2)</v>
      </c>
      <c r="F16783" s="17">
        <f>'[5]HGAC FS12-23 Gladiator Options'!K6480</f>
        <v>4164</v>
      </c>
      <c r="G16783" s="13">
        <v>0.15</v>
      </c>
      <c r="H16783" s="14"/>
    </row>
    <row r="16784" spans="1:8" x14ac:dyDescent="0.35">
      <c r="A16784" s="11" t="s">
        <v>8</v>
      </c>
      <c r="B16784" s="16" t="str">
        <f>'[5]HGAC FS12-23 Gladiator Options'!B6481</f>
        <v>GLAD06481</v>
      </c>
      <c r="C16784" s="27" t="s">
        <v>73</v>
      </c>
      <c r="D16784" s="16" t="s">
        <v>85</v>
      </c>
      <c r="E16784" s="15" t="str">
        <f>'[5]HGAC FS12-23 Gladiator Options'!C6481</f>
        <v>Frt Scene Lts Whelen Pioneer 12V LED PCH2</v>
      </c>
      <c r="F16784" s="17">
        <f>'[5]HGAC FS12-23 Gladiator Options'!K6481</f>
        <v>3473</v>
      </c>
      <c r="G16784" s="13">
        <v>0.15</v>
      </c>
      <c r="H16784" s="14"/>
    </row>
    <row r="16785" spans="1:8" x14ac:dyDescent="0.35">
      <c r="A16785" s="11" t="s">
        <v>8</v>
      </c>
      <c r="B16785" s="16" t="str">
        <f>'[5]HGAC FS12-23 Gladiator Options'!B6482</f>
        <v>GLAD06482</v>
      </c>
      <c r="C16785" s="27" t="s">
        <v>73</v>
      </c>
      <c r="D16785" s="16" t="s">
        <v>85</v>
      </c>
      <c r="E16785" s="15" t="str">
        <f>'[5]HGAC FS12-23 Gladiator Options'!C6482</f>
        <v>Frt Scene Lts Whelen Pioneer Dual Panel 12V LED Prewire</v>
      </c>
      <c r="F16785" s="17">
        <f>'[5]HGAC FS12-23 Gladiator Options'!K6482</f>
        <v>389</v>
      </c>
      <c r="G16785" s="13">
        <v>0.15</v>
      </c>
      <c r="H16785" s="14"/>
    </row>
    <row r="16786" spans="1:8" x14ac:dyDescent="0.35">
      <c r="A16786" s="11" t="s">
        <v>8</v>
      </c>
      <c r="B16786" s="16" t="str">
        <f>'[5]HGAC FS12-23 Gladiator Options'!B6483</f>
        <v>GLAD06483</v>
      </c>
      <c r="C16786" s="27" t="s">
        <v>73</v>
      </c>
      <c r="D16786" s="16" t="s">
        <v>85</v>
      </c>
      <c r="E16786" s="15" t="str">
        <f>'[5]HGAC FS12-23 Gladiator Options'!C6483</f>
        <v>Frt Scene Lts Whelen Pioneer 12V LED PCH2 (2)</v>
      </c>
      <c r="F16786" s="17">
        <f>'[5]HGAC FS12-23 Gladiator Options'!K6483</f>
        <v>6945</v>
      </c>
      <c r="G16786" s="13">
        <v>0.15</v>
      </c>
      <c r="H16786" s="14"/>
    </row>
    <row r="16787" spans="1:8" x14ac:dyDescent="0.35">
      <c r="A16787" s="11" t="s">
        <v>8</v>
      </c>
      <c r="B16787" s="16" t="str">
        <f>'[5]HGAC FS12-23 Gladiator Options'!B6484</f>
        <v>GLAD06484</v>
      </c>
      <c r="C16787" s="27" t="s">
        <v>73</v>
      </c>
      <c r="D16787" s="16" t="s">
        <v>85</v>
      </c>
      <c r="E16787" s="15" t="str">
        <f>'[5]HGAC FS12-23 Gladiator Options'!C6484</f>
        <v>Frt Scene Lts Whelen Pioneer 12V LED PCH2 Black (2)</v>
      </c>
      <c r="F16787" s="17">
        <f>'[5]HGAC FS12-23 Gladiator Options'!K6484</f>
        <v>7051</v>
      </c>
      <c r="G16787" s="13">
        <v>0.15</v>
      </c>
      <c r="H16787" s="14"/>
    </row>
    <row r="16788" spans="1:8" x14ac:dyDescent="0.35">
      <c r="A16788" s="11" t="s">
        <v>8</v>
      </c>
      <c r="B16788" s="16" t="str">
        <f>'[5]HGAC FS12-23 Gladiator Options'!B6485</f>
        <v>GLAD06485</v>
      </c>
      <c r="C16788" s="27" t="s">
        <v>73</v>
      </c>
      <c r="D16788" s="16" t="s">
        <v>85</v>
      </c>
      <c r="E16788" s="15" t="str">
        <f>'[5]HGAC FS12-23 Gladiator Options'!C6485</f>
        <v>Frt Scene Lts Whelen Pioneer 12V LED PCH2 Black</v>
      </c>
      <c r="F16788" s="17">
        <f>'[5]HGAC FS12-23 Gladiator Options'!K6485</f>
        <v>3578</v>
      </c>
      <c r="G16788" s="13">
        <v>0.15</v>
      </c>
      <c r="H16788" s="14"/>
    </row>
    <row r="16789" spans="1:8" x14ac:dyDescent="0.35">
      <c r="A16789" s="11" t="s">
        <v>8</v>
      </c>
      <c r="B16789" s="16" t="str">
        <f>'[5]HGAC FS12-23 Gladiator Options'!B6486</f>
        <v>GLAD06486</v>
      </c>
      <c r="C16789" s="27" t="s">
        <v>73</v>
      </c>
      <c r="D16789" s="16" t="s">
        <v>85</v>
      </c>
      <c r="E16789" s="15" t="str">
        <f>'[5]HGAC FS12-23 Gladiator Options'!C6486</f>
        <v>Frt Scene Lts Whelen Pioneer 12V LED PFH1</v>
      </c>
      <c r="F16789" s="17">
        <f>'[5]HGAC FS12-23 Gladiator Options'!K6486</f>
        <v>2134</v>
      </c>
      <c r="G16789" s="13">
        <v>0.15</v>
      </c>
      <c r="H16789" s="14"/>
    </row>
    <row r="16790" spans="1:8" x14ac:dyDescent="0.35">
      <c r="A16790" s="11" t="s">
        <v>8</v>
      </c>
      <c r="B16790" s="16" t="str">
        <f>'[5]HGAC FS12-23 Gladiator Options'!B6487</f>
        <v>GLAD06487</v>
      </c>
      <c r="C16790" s="27" t="s">
        <v>73</v>
      </c>
      <c r="D16790" s="16" t="s">
        <v>85</v>
      </c>
      <c r="E16790" s="15" t="str">
        <f>'[5]HGAC FS12-23 Gladiator Options'!C6487</f>
        <v>Frt Scene Lts Whelen Pioneer 12V LED PFH1 Black</v>
      </c>
      <c r="F16790" s="17">
        <f>'[5]HGAC FS12-23 Gladiator Options'!K6487</f>
        <v>2134</v>
      </c>
      <c r="G16790" s="13">
        <v>0.15</v>
      </c>
      <c r="H16790" s="14"/>
    </row>
    <row r="16791" spans="1:8" x14ac:dyDescent="0.35">
      <c r="A16791" s="11" t="s">
        <v>8</v>
      </c>
      <c r="B16791" s="16" t="str">
        <f>'[5]HGAC FS12-23 Gladiator Options'!B6488</f>
        <v>GLAD06488</v>
      </c>
      <c r="C16791" s="27" t="s">
        <v>73</v>
      </c>
      <c r="D16791" s="16" t="s">
        <v>85</v>
      </c>
      <c r="E16791" s="15" t="str">
        <f>'[5]HGAC FS12-23 Gladiator Options'!C6488</f>
        <v>Frt Scene Lts Whelen Pioneer 12V LED PFH1 (2)</v>
      </c>
      <c r="F16791" s="17">
        <f>'[5]HGAC FS12-23 Gladiator Options'!K6488</f>
        <v>4058</v>
      </c>
      <c r="G16791" s="13">
        <v>0.15</v>
      </c>
      <c r="H16791" s="14"/>
    </row>
    <row r="16792" spans="1:8" x14ac:dyDescent="0.35">
      <c r="A16792" s="11" t="s">
        <v>8</v>
      </c>
      <c r="B16792" s="16" t="str">
        <f>'[5]HGAC FS12-23 Gladiator Options'!B6489</f>
        <v>GLAD06489</v>
      </c>
      <c r="C16792" s="27" t="s">
        <v>73</v>
      </c>
      <c r="D16792" s="16" t="s">
        <v>85</v>
      </c>
      <c r="E16792" s="15" t="str">
        <f>'[5]HGAC FS12-23 Gladiator Options'!C6489</f>
        <v>Frt Scene Lts Whelen Pioneer 12V LED PFH1 Black (2)</v>
      </c>
      <c r="F16792" s="17">
        <f>'[5]HGAC FS12-23 Gladiator Options'!K6489</f>
        <v>4164</v>
      </c>
      <c r="G16792" s="13">
        <v>0.15</v>
      </c>
      <c r="H16792" s="14"/>
    </row>
    <row r="16793" spans="1:8" x14ac:dyDescent="0.35">
      <c r="A16793" s="11" t="s">
        <v>8</v>
      </c>
      <c r="B16793" s="16" t="str">
        <f>'[5]HGAC FS12-23 Gladiator Options'!B6490</f>
        <v>GLAD06490</v>
      </c>
      <c r="C16793" s="27" t="s">
        <v>73</v>
      </c>
      <c r="D16793" s="16" t="s">
        <v>85</v>
      </c>
      <c r="E16793" s="15" t="str">
        <f>'[5]HGAC FS12-23 Gladiator Options'!C6490</f>
        <v>Frt Scene Lts Whelen Pioneer 12V LED PFH2</v>
      </c>
      <c r="F16793" s="17">
        <f>'[5]HGAC FS12-23 Gladiator Options'!K6490</f>
        <v>3547</v>
      </c>
      <c r="G16793" s="13">
        <v>0.15</v>
      </c>
      <c r="H16793" s="14"/>
    </row>
    <row r="16794" spans="1:8" x14ac:dyDescent="0.35">
      <c r="A16794" s="11" t="s">
        <v>8</v>
      </c>
      <c r="B16794" s="16" t="str">
        <f>'[5]HGAC FS12-23 Gladiator Options'!B6491</f>
        <v>GLAD06491</v>
      </c>
      <c r="C16794" s="27" t="s">
        <v>73</v>
      </c>
      <c r="D16794" s="16" t="s">
        <v>85</v>
      </c>
      <c r="E16794" s="15" t="str">
        <f>'[5]HGAC FS12-23 Gladiator Options'!C6491</f>
        <v>Frt Scene Lts Whelen Pioneer 12V LED PFH2 Black</v>
      </c>
      <c r="F16794" s="17">
        <f>'[5]HGAC FS12-23 Gladiator Options'!K6491</f>
        <v>3652</v>
      </c>
      <c r="G16794" s="13">
        <v>0.15</v>
      </c>
      <c r="H16794" s="14"/>
    </row>
    <row r="16795" spans="1:8" x14ac:dyDescent="0.35">
      <c r="A16795" s="11" t="s">
        <v>8</v>
      </c>
      <c r="B16795" s="16" t="str">
        <f>'[5]HGAC FS12-23 Gladiator Options'!B6492</f>
        <v>GLAD06492</v>
      </c>
      <c r="C16795" s="27" t="s">
        <v>73</v>
      </c>
      <c r="D16795" s="16" t="s">
        <v>85</v>
      </c>
      <c r="E16795" s="15" t="str">
        <f>'[5]HGAC FS12-23 Gladiator Options'!C6492</f>
        <v>Frt Scene Lts Whelen Pioneer 12V LED PFH2 (2)</v>
      </c>
      <c r="F16795" s="17">
        <f>'[5]HGAC FS12-23 Gladiator Options'!K6492</f>
        <v>7201</v>
      </c>
      <c r="G16795" s="13">
        <v>0.15</v>
      </c>
      <c r="H16795" s="14"/>
    </row>
    <row r="16796" spans="1:8" x14ac:dyDescent="0.35">
      <c r="A16796" s="11" t="s">
        <v>8</v>
      </c>
      <c r="B16796" s="16" t="str">
        <f>'[5]HGAC FS12-23 Gladiator Options'!B6493</f>
        <v>GLAD06493</v>
      </c>
      <c r="C16796" s="27" t="s">
        <v>73</v>
      </c>
      <c r="D16796" s="16" t="s">
        <v>85</v>
      </c>
      <c r="E16796" s="15" t="str">
        <f>'[5]HGAC FS12-23 Gladiator Options'!C6493</f>
        <v>Frt Scene Lts Whelen Pioneer 12V LED PFH2 Black (2)</v>
      </c>
      <c r="F16796" s="17">
        <f>'[5]HGAC FS12-23 Gladiator Options'!K6493</f>
        <v>7201</v>
      </c>
      <c r="G16796" s="13">
        <v>0.15</v>
      </c>
      <c r="H16796" s="14"/>
    </row>
    <row r="16797" spans="1:8" x14ac:dyDescent="0.35">
      <c r="A16797" s="11" t="s">
        <v>8</v>
      </c>
      <c r="B16797" s="16" t="str">
        <f>'[5]HGAC FS12-23 Gladiator Options'!B6494</f>
        <v>GLAD06494</v>
      </c>
      <c r="C16797" s="27" t="s">
        <v>73</v>
      </c>
      <c r="D16797" s="16" t="s">
        <v>85</v>
      </c>
      <c r="E16797" s="15" t="str">
        <f>'[5]HGAC FS12-23 Gladiator Options'!C6494</f>
        <v>Frt Scene Lts Whelen Pioneer 12V LED PSL2</v>
      </c>
      <c r="F16797" s="17">
        <f>'[5]HGAC FS12-23 Gladiator Options'!K6494</f>
        <v>2090</v>
      </c>
      <c r="G16797" s="13">
        <v>0.15</v>
      </c>
      <c r="H16797" s="14"/>
    </row>
    <row r="16798" spans="1:8" x14ac:dyDescent="0.35">
      <c r="A16798" s="11" t="s">
        <v>8</v>
      </c>
      <c r="B16798" s="16" t="str">
        <f>'[5]HGAC FS12-23 Gladiator Options'!B6495</f>
        <v>GLAD06495</v>
      </c>
      <c r="C16798" s="27" t="s">
        <v>73</v>
      </c>
      <c r="D16798" s="16" t="s">
        <v>85</v>
      </c>
      <c r="E16798" s="15" t="str">
        <f>'[5]HGAC FS12-23 Gladiator Options'!C6495</f>
        <v>Frt Scene Lts Whelen Pioneer Summit S58MW 12V LED 58" White Lightbar Brkt Mnt</v>
      </c>
      <c r="F16798" s="17">
        <f>'[5]HGAC FS12-23 Gladiator Options'!K6495</f>
        <v>4227</v>
      </c>
      <c r="G16798" s="13">
        <v>0.15</v>
      </c>
      <c r="H16798" s="14"/>
    </row>
    <row r="16799" spans="1:8" x14ac:dyDescent="0.35">
      <c r="A16799" s="11" t="s">
        <v>8</v>
      </c>
      <c r="B16799" s="16" t="str">
        <f>'[5]HGAC FS12-23 Gladiator Options'!B6496</f>
        <v>GLAD06496</v>
      </c>
      <c r="C16799" s="27" t="s">
        <v>73</v>
      </c>
      <c r="D16799" s="16" t="s">
        <v>85</v>
      </c>
      <c r="E16799" s="15" t="str">
        <f>'[5]HGAC FS12-23 Gladiator Options'!C6496</f>
        <v>Frt Scene Lts Whelen Pioneer Summit S72MW 12V LED 72" White</v>
      </c>
      <c r="F16799" s="17">
        <f>'[5]HGAC FS12-23 Gladiator Options'!K6496</f>
        <v>6027</v>
      </c>
      <c r="G16799" s="13">
        <v>0.15</v>
      </c>
      <c r="H16799" s="14"/>
    </row>
    <row r="16800" spans="1:8" x14ac:dyDescent="0.35">
      <c r="A16800" s="11" t="s">
        <v>8</v>
      </c>
      <c r="B16800" s="16" t="str">
        <f>'[5]HGAC FS12-23 Gladiator Options'!B6497</f>
        <v>GLAD06497</v>
      </c>
      <c r="C16800" s="27" t="s">
        <v>73</v>
      </c>
      <c r="D16800" s="16" t="s">
        <v>85</v>
      </c>
      <c r="E16800" s="15" t="str">
        <f>'[5]HGAC FS12-23 Gladiator Options'!C6497</f>
        <v>Frt Scene Lts Whelen Pioneer Summit S72MW 12V LED 72" White Lightbar Brkt Mnt</v>
      </c>
      <c r="F16800" s="17">
        <f>'[5]HGAC FS12-23 Gladiator Options'!K6497</f>
        <v>6205</v>
      </c>
      <c r="G16800" s="13">
        <v>0.15</v>
      </c>
      <c r="H16800" s="14"/>
    </row>
    <row r="16801" spans="1:8" x14ac:dyDescent="0.35">
      <c r="A16801" s="11" t="s">
        <v>8</v>
      </c>
      <c r="B16801" s="16" t="str">
        <f>'[5]HGAC FS12-23 Gladiator Options'!B6498</f>
        <v>GLAD06498</v>
      </c>
      <c r="C16801" s="27" t="s">
        <v>73</v>
      </c>
      <c r="D16801" s="16" t="s">
        <v>85</v>
      </c>
      <c r="E16801" s="15" t="str">
        <f>'[5]HGAC FS12-23 Gladiator Options'!C6498</f>
        <v>Frt Scene Lts Whelen Pioneer Summit S72MB 12V LED 72" Black Lightbar Brkt Mnt</v>
      </c>
      <c r="F16801" s="17">
        <f>'[5]HGAC FS12-23 Gladiator Options'!K6498</f>
        <v>6205</v>
      </c>
      <c r="G16801" s="13">
        <v>0.15</v>
      </c>
      <c r="H16801" s="14"/>
    </row>
    <row r="16802" spans="1:8" x14ac:dyDescent="0.35">
      <c r="A16802" s="11" t="s">
        <v>8</v>
      </c>
      <c r="B16802" s="16" t="str">
        <f>'[5]HGAC FS12-23 Gladiator Options'!B6499</f>
        <v>GLAD06499</v>
      </c>
      <c r="C16802" s="27" t="s">
        <v>73</v>
      </c>
      <c r="D16802" s="16" t="s">
        <v>85</v>
      </c>
      <c r="E16802" s="15" t="str">
        <f>'[5]HGAC FS12-23 Gladiator Options'!C6499</f>
        <v>Frt Scene Lts Whelen Pioneer Summit S72MB 12V LED 72" Black</v>
      </c>
      <c r="F16802" s="17">
        <f>'[5]HGAC FS12-23 Gladiator Options'!K6499</f>
        <v>6027</v>
      </c>
      <c r="G16802" s="13">
        <v>0.15</v>
      </c>
      <c r="H16802" s="14"/>
    </row>
    <row r="16803" spans="1:8" x14ac:dyDescent="0.35">
      <c r="A16803" s="11" t="s">
        <v>8</v>
      </c>
      <c r="B16803" s="16" t="str">
        <f>'[5]HGAC FS12-23 Gladiator Options'!B6500</f>
        <v>GLAD06500</v>
      </c>
      <c r="C16803" s="27" t="s">
        <v>73</v>
      </c>
      <c r="D16803" s="16" t="s">
        <v>85</v>
      </c>
      <c r="E16803" s="15" t="str">
        <f>'[5]HGAC FS12-23 Gladiator Options'!C6500</f>
        <v>Frt Scene Lts FireTech FT-B-46-ML3-W 12V LED 46" White</v>
      </c>
      <c r="F16803" s="17">
        <f>'[5]HGAC FS12-23 Gladiator Options'!K6500</f>
        <v>3989</v>
      </c>
      <c r="G16803" s="13">
        <v>0.15</v>
      </c>
      <c r="H16803" s="14"/>
    </row>
    <row r="16804" spans="1:8" x14ac:dyDescent="0.35">
      <c r="A16804" s="11" t="s">
        <v>8</v>
      </c>
      <c r="B16804" s="16" t="str">
        <f>'[5]HGAC FS12-23 Gladiator Options'!B6501</f>
        <v>GLAD06501</v>
      </c>
      <c r="C16804" s="27" t="s">
        <v>73</v>
      </c>
      <c r="D16804" s="16" t="s">
        <v>85</v>
      </c>
      <c r="E16804" s="15" t="str">
        <f>'[5]HGAC FS12-23 Gladiator Options'!C6501</f>
        <v>Frt Scene Lts FireTech FT-B-46-W 12V LED 46" White</v>
      </c>
      <c r="F16804" s="17">
        <f>'[5]HGAC FS12-23 Gladiator Options'!K6501</f>
        <v>3895</v>
      </c>
      <c r="G16804" s="13">
        <v>0.15</v>
      </c>
      <c r="H16804" s="14"/>
    </row>
    <row r="16805" spans="1:8" x14ac:dyDescent="0.35">
      <c r="A16805" s="11" t="s">
        <v>8</v>
      </c>
      <c r="B16805" s="16" t="str">
        <f>'[5]HGAC FS12-23 Gladiator Options'!B6502</f>
        <v>GLAD06502</v>
      </c>
      <c r="C16805" s="27" t="s">
        <v>73</v>
      </c>
      <c r="D16805" s="16" t="s">
        <v>85</v>
      </c>
      <c r="E16805" s="15" t="str">
        <f>'[5]HGAC FS12-23 Gladiator Options'!C6502</f>
        <v>Frt Scene Lts FireTech FT-B-46-B 12V LED 46" Black</v>
      </c>
      <c r="F16805" s="17">
        <f>'[5]HGAC FS12-23 Gladiator Options'!K6502</f>
        <v>3895</v>
      </c>
      <c r="G16805" s="13">
        <v>0.15</v>
      </c>
      <c r="H16805" s="14"/>
    </row>
    <row r="16806" spans="1:8" x14ac:dyDescent="0.35">
      <c r="A16806" s="11" t="s">
        <v>8</v>
      </c>
      <c r="B16806" s="16" t="str">
        <f>'[5]HGAC FS12-23 Gladiator Options'!B6503</f>
        <v>GLAD06503</v>
      </c>
      <c r="C16806" s="27" t="s">
        <v>73</v>
      </c>
      <c r="D16806" s="16" t="s">
        <v>85</v>
      </c>
      <c r="E16806" s="15" t="str">
        <f>'[5]HGAC FS12-23 Gladiator Options'!C6503</f>
        <v>Frt Scene Lts FireTech FT-B-65-W 12V LED 65" White</v>
      </c>
      <c r="F16806" s="17">
        <f>'[5]HGAC FS12-23 Gladiator Options'!K6503</f>
        <v>6322</v>
      </c>
      <c r="G16806" s="13">
        <v>0.15</v>
      </c>
      <c r="H16806" s="14"/>
    </row>
    <row r="16807" spans="1:8" x14ac:dyDescent="0.35">
      <c r="A16807" s="11" t="s">
        <v>8</v>
      </c>
      <c r="B16807" s="16" t="str">
        <f>'[5]HGAC FS12-23 Gladiator Options'!B6504</f>
        <v>GLAD06504</v>
      </c>
      <c r="C16807" s="27" t="s">
        <v>73</v>
      </c>
      <c r="D16807" s="16" t="s">
        <v>85</v>
      </c>
      <c r="E16807" s="15" t="str">
        <f>'[5]HGAC FS12-23 Gladiator Options'!C6504</f>
        <v>Frt Scene Lts FireTech FT-B-72-W 12V LED 72" White</v>
      </c>
      <c r="F16807" s="17">
        <f>'[5]HGAC FS12-23 Gladiator Options'!K6504</f>
        <v>8516</v>
      </c>
      <c r="G16807" s="13">
        <v>0.15</v>
      </c>
      <c r="H16807" s="14"/>
    </row>
    <row r="16808" spans="1:8" x14ac:dyDescent="0.35">
      <c r="A16808" s="11" t="s">
        <v>8</v>
      </c>
      <c r="B16808" s="16" t="str">
        <f>'[5]HGAC FS12-23 Gladiator Options'!B6505</f>
        <v>GLAD06505</v>
      </c>
      <c r="C16808" s="27" t="s">
        <v>73</v>
      </c>
      <c r="D16808" s="16" t="s">
        <v>85</v>
      </c>
      <c r="E16808" s="15" t="str">
        <f>'[5]HGAC FS12-23 Gladiator Options'!C6505</f>
        <v>Frt Scene Lts FireTech FT-B-72-B 12V LED 72" Black</v>
      </c>
      <c r="F16808" s="17">
        <f>'[5]HGAC FS12-23 Gladiator Options'!K6505</f>
        <v>8516</v>
      </c>
      <c r="G16808" s="13">
        <v>0.15</v>
      </c>
      <c r="H16808" s="14"/>
    </row>
    <row r="16809" spans="1:8" x14ac:dyDescent="0.35">
      <c r="A16809" s="11" t="s">
        <v>8</v>
      </c>
      <c r="B16809" s="16" t="str">
        <f>'[5]HGAC FS12-23 Gladiator Options'!B6506</f>
        <v>GLAD06506</v>
      </c>
      <c r="C16809" s="27" t="s">
        <v>73</v>
      </c>
      <c r="D16809" s="16" t="s">
        <v>85</v>
      </c>
      <c r="E16809" s="15" t="str">
        <f>'[5]HGAC FS12-23 Gladiator Options'!C6506</f>
        <v>Frt Scene Lts FireTech FT-B-72-ML-W 12V LED 72" White</v>
      </c>
      <c r="F16809" s="17">
        <f>'[5]HGAC FS12-23 Gladiator Options'!K6506</f>
        <v>7285</v>
      </c>
      <c r="G16809" s="13">
        <v>0.15</v>
      </c>
      <c r="H16809" s="14"/>
    </row>
    <row r="16810" spans="1:8" x14ac:dyDescent="0.35">
      <c r="A16810" s="11" t="s">
        <v>8</v>
      </c>
      <c r="B16810" s="16" t="str">
        <f>'[5]HGAC FS12-23 Gladiator Options'!B6507</f>
        <v>GLAD06507</v>
      </c>
      <c r="C16810" s="27" t="s">
        <v>73</v>
      </c>
      <c r="D16810" s="16" t="s">
        <v>85</v>
      </c>
      <c r="E16810" s="15" t="str">
        <f>'[5]HGAC FS12-23 Gladiator Options'!C6507</f>
        <v>Frt Scene Lts FireTech FT-B-72-ML-W 12V LED 72" White Lwr Radius Mnt</v>
      </c>
      <c r="F16810" s="17">
        <f>'[5]HGAC FS12-23 Gladiator Options'!K6507</f>
        <v>7380</v>
      </c>
      <c r="G16810" s="13">
        <v>0.15</v>
      </c>
      <c r="H16810" s="14"/>
    </row>
    <row r="16811" spans="1:8" x14ac:dyDescent="0.35">
      <c r="A16811" s="11" t="s">
        <v>8</v>
      </c>
      <c r="B16811" s="16" t="str">
        <f>'[5]HGAC FS12-23 Gladiator Options'!B6508</f>
        <v>GLAD06508</v>
      </c>
      <c r="C16811" s="27" t="s">
        <v>73</v>
      </c>
      <c r="D16811" s="16" t="s">
        <v>85</v>
      </c>
      <c r="E16811" s="15" t="str">
        <f>'[5]HGAC FS12-23 Gladiator Options'!C6508</f>
        <v>Frt Scene Lts FireTech FT-B-72-ML-B 12V LED 72" Black</v>
      </c>
      <c r="F16811" s="17">
        <f>'[5]HGAC FS12-23 Gladiator Options'!K6508</f>
        <v>7285</v>
      </c>
      <c r="G16811" s="13">
        <v>0.15</v>
      </c>
      <c r="H16811" s="14"/>
    </row>
    <row r="16812" spans="1:8" x14ac:dyDescent="0.35">
      <c r="A16812" s="11" t="s">
        <v>8</v>
      </c>
      <c r="B16812" s="16" t="str">
        <f>'[5]HGAC FS12-23 Gladiator Options'!B6509</f>
        <v>GLAD06509</v>
      </c>
      <c r="C16812" s="27" t="s">
        <v>73</v>
      </c>
      <c r="D16812" s="16" t="s">
        <v>85</v>
      </c>
      <c r="E16812" s="15" t="str">
        <f>'[5]HGAC FS12-23 Gladiator Options'!C6509</f>
        <v>Frt Scene Lts FireTech FT-MB-9-F-W 12V LED (2) White</v>
      </c>
      <c r="F16812" s="17">
        <f>'[5]HGAC FS12-23 Gladiator Options'!K6509</f>
        <v>2294</v>
      </c>
      <c r="G16812" s="13">
        <v>0.15</v>
      </c>
      <c r="H16812" s="14"/>
    </row>
    <row r="16813" spans="1:8" x14ac:dyDescent="0.35">
      <c r="A16813" s="11" t="s">
        <v>8</v>
      </c>
      <c r="B16813" s="16" t="str">
        <f>'[5]HGAC FS12-23 Gladiator Options'!B6510</f>
        <v>GLAD06510</v>
      </c>
      <c r="C16813" s="27" t="s">
        <v>73</v>
      </c>
      <c r="D16813" s="16" t="s">
        <v>85</v>
      </c>
      <c r="E16813" s="15" t="str">
        <f>'[5]HGAC FS12-23 Gladiator Options'!C6510</f>
        <v>Frt Scene Lts FireTech FT-MB-9-FT-B 12V LED (2) Black</v>
      </c>
      <c r="F16813" s="17">
        <f>'[5]HGAC FS12-23 Gladiator Options'!K6510</f>
        <v>2294</v>
      </c>
      <c r="G16813" s="13">
        <v>0.15</v>
      </c>
      <c r="H16813" s="14"/>
    </row>
    <row r="16814" spans="1:8" x14ac:dyDescent="0.35">
      <c r="A16814" s="11" t="s">
        <v>8</v>
      </c>
      <c r="B16814" s="16" t="str">
        <f>'[5]HGAC FS12-23 Gladiator Options'!B6511</f>
        <v>GLAD06511</v>
      </c>
      <c r="C16814" s="27" t="s">
        <v>73</v>
      </c>
      <c r="D16814" s="16" t="s">
        <v>85</v>
      </c>
      <c r="E16814" s="15" t="str">
        <f>'[5]HGAC FS12-23 Gladiator Options'!C6511</f>
        <v>Frt Scene Lts FireTech FT-MB-12-FT-W 12V LED (2) White</v>
      </c>
      <c r="F16814" s="17">
        <f>'[5]HGAC FS12-23 Gladiator Options'!K6511</f>
        <v>2310</v>
      </c>
      <c r="G16814" s="13">
        <v>0.15</v>
      </c>
      <c r="H16814" s="14"/>
    </row>
    <row r="16815" spans="1:8" x14ac:dyDescent="0.35">
      <c r="A16815" s="11" t="s">
        <v>8</v>
      </c>
      <c r="B16815" s="16" t="str">
        <f>'[5]HGAC FS12-23 Gladiator Options'!B6512</f>
        <v>GLAD06512</v>
      </c>
      <c r="C16815" s="27" t="s">
        <v>73</v>
      </c>
      <c r="D16815" s="16" t="s">
        <v>85</v>
      </c>
      <c r="E16815" s="15" t="str">
        <f>'[5]HGAC FS12-23 Gladiator Options'!C6512</f>
        <v>Frt Scene Lts FireTech FT-MB-12-FT-B 12V LED (2) Black</v>
      </c>
      <c r="F16815" s="17">
        <f>'[5]HGAC FS12-23 Gladiator Options'!K6512</f>
        <v>2310</v>
      </c>
      <c r="G16815" s="13">
        <v>0.15</v>
      </c>
      <c r="H16815" s="14"/>
    </row>
    <row r="16816" spans="1:8" x14ac:dyDescent="0.35">
      <c r="A16816" s="11" t="s">
        <v>8</v>
      </c>
      <c r="B16816" s="16" t="str">
        <f>'[5]HGAC FS12-23 Gladiator Options'!B6513</f>
        <v>GLAD06513</v>
      </c>
      <c r="C16816" s="27" t="s">
        <v>73</v>
      </c>
      <c r="D16816" s="16" t="s">
        <v>85</v>
      </c>
      <c r="E16816" s="15" t="str">
        <f>'[5]HGAC FS12-23 Gladiator Options'!C6513</f>
        <v>Frt Scene Lts FireTech FT-MB-24-FT-B 12V LED (2) Black</v>
      </c>
      <c r="F16816" s="17">
        <f>'[5]HGAC FS12-23 Gladiator Options'!K6513</f>
        <v>4043</v>
      </c>
      <c r="G16816" s="13">
        <v>0.15</v>
      </c>
      <c r="H16816" s="14"/>
    </row>
    <row r="16817" spans="1:8" x14ac:dyDescent="0.35">
      <c r="A16817" s="11" t="s">
        <v>8</v>
      </c>
      <c r="B16817" s="16" t="str">
        <f>'[5]HGAC FS12-23 Gladiator Options'!B6514</f>
        <v>GLAD06514</v>
      </c>
      <c r="C16817" s="27" t="s">
        <v>73</v>
      </c>
      <c r="D16817" s="16" t="s">
        <v>85</v>
      </c>
      <c r="E16817" s="15" t="str">
        <f>'[5]HGAC FS12-23 Gladiator Options'!C6514</f>
        <v>Frt Scene Lts FireTech FT-MB-2.15-FT-W 12V LED (2) White</v>
      </c>
      <c r="F16817" s="17">
        <f>'[5]HGAC FS12-23 Gladiator Options'!K6514</f>
        <v>3984</v>
      </c>
      <c r="G16817" s="13">
        <v>0.15</v>
      </c>
      <c r="H16817" s="14"/>
    </row>
    <row r="16818" spans="1:8" x14ac:dyDescent="0.35">
      <c r="A16818" s="11" t="s">
        <v>8</v>
      </c>
      <c r="B16818" s="16" t="str">
        <f>'[5]HGAC FS12-23 Gladiator Options'!B6515</f>
        <v>GLAD06515</v>
      </c>
      <c r="C16818" s="27" t="s">
        <v>73</v>
      </c>
      <c r="D16818" s="16" t="s">
        <v>85</v>
      </c>
      <c r="E16818" s="15" t="str">
        <f>'[5]HGAC FS12-23 Gladiator Options'!C6515</f>
        <v>Frt Scene Lts FireTech FT-MB-2.15-FT-B 12V LED (2) Black</v>
      </c>
      <c r="F16818" s="17">
        <f>'[5]HGAC FS12-23 Gladiator Options'!K6515</f>
        <v>3984</v>
      </c>
      <c r="G16818" s="13">
        <v>0.15</v>
      </c>
      <c r="H16818" s="14"/>
    </row>
    <row r="16819" spans="1:8" x14ac:dyDescent="0.35">
      <c r="A16819" s="11" t="s">
        <v>8</v>
      </c>
      <c r="B16819" s="16" t="str">
        <f>'[5]HGAC FS12-23 Gladiator Options'!B6516</f>
        <v>GLAD06516</v>
      </c>
      <c r="C16819" s="27" t="s">
        <v>73</v>
      </c>
      <c r="D16819" s="16" t="s">
        <v>85</v>
      </c>
      <c r="E16819" s="15" t="str">
        <f>'[5]HGAC FS12-23 Gladiator Options'!C6516</f>
        <v>Frt Scene Lts FireTech FT-MB-2.18-FT-B 12V LED (2) Black</v>
      </c>
      <c r="F16819" s="17">
        <f>'[5]HGAC FS12-23 Gladiator Options'!K6516</f>
        <v>4579</v>
      </c>
      <c r="G16819" s="13">
        <v>0.15</v>
      </c>
      <c r="H16819" s="14"/>
    </row>
    <row r="16820" spans="1:8" x14ac:dyDescent="0.35">
      <c r="A16820" s="11" t="s">
        <v>8</v>
      </c>
      <c r="B16820" s="16" t="str">
        <f>'[5]HGAC FS12-23 Gladiator Options'!B6517</f>
        <v>GLAD06517</v>
      </c>
      <c r="C16820" s="27" t="s">
        <v>73</v>
      </c>
      <c r="D16820" s="16" t="s">
        <v>85</v>
      </c>
      <c r="E16820" s="15" t="str">
        <f>'[5]HGAC FS12-23 Gladiator Options'!C6517</f>
        <v>Frt Scene Lts FireTech FT-MB-2.18-FT-W 12V LED (2) White</v>
      </c>
      <c r="F16820" s="17">
        <f>'[5]HGAC FS12-23 Gladiator Options'!K6517</f>
        <v>4579</v>
      </c>
      <c r="G16820" s="13">
        <v>0.15</v>
      </c>
      <c r="H16820" s="14"/>
    </row>
    <row r="16821" spans="1:8" x14ac:dyDescent="0.35">
      <c r="A16821" s="11" t="s">
        <v>8</v>
      </c>
      <c r="B16821" s="16" t="str">
        <f>'[5]HGAC FS12-23 Gladiator Options'!B6518</f>
        <v>GLAD06518</v>
      </c>
      <c r="C16821" s="27" t="s">
        <v>73</v>
      </c>
      <c r="D16821" s="16" t="s">
        <v>85</v>
      </c>
      <c r="E16821" s="15" t="str">
        <f>'[5]HGAC FS12-23 Gladiator Options'!C6518</f>
        <v>Frt Scene Lts FireTech FT-BG2-R3-72-ML-B 12V LED 72" Black</v>
      </c>
      <c r="F16821" s="17">
        <f>'[5]HGAC FS12-23 Gladiator Options'!K6518</f>
        <v>9657</v>
      </c>
      <c r="G16821" s="13">
        <v>0.15</v>
      </c>
      <c r="H16821" s="14"/>
    </row>
    <row r="16822" spans="1:8" x14ac:dyDescent="0.35">
      <c r="A16822" s="11" t="s">
        <v>8</v>
      </c>
      <c r="B16822" s="16" t="str">
        <f>'[5]HGAC FS12-23 Gladiator Options'!B6519</f>
        <v>GLAD06519</v>
      </c>
      <c r="C16822" s="27" t="s">
        <v>73</v>
      </c>
      <c r="D16822" s="16" t="s">
        <v>85</v>
      </c>
      <c r="E16822" s="15" t="str">
        <f>'[5]HGAC FS12-23 Gladiator Options'!C6519</f>
        <v>Frt Scene Lts Integrated in Lightbar</v>
      </c>
      <c r="F16822" s="17">
        <f>'[5]HGAC FS12-23 Gladiator Options'!K6519</f>
        <v>210</v>
      </c>
      <c r="G16822" s="13">
        <v>0.15</v>
      </c>
      <c r="H16822" s="14"/>
    </row>
    <row r="16823" spans="1:8" x14ac:dyDescent="0.35">
      <c r="A16823" s="11" t="s">
        <v>8</v>
      </c>
      <c r="B16823" s="16" t="str">
        <f>'[5]HGAC FS12-23 Gladiator Options'!B6520</f>
        <v>GLAD06520</v>
      </c>
      <c r="C16823" s="27" t="s">
        <v>73</v>
      </c>
      <c r="D16823" s="16" t="s">
        <v>85</v>
      </c>
      <c r="E16823" s="15" t="str">
        <f>'[5]HGAC FS12-23 Gladiator Options'!C6520</f>
        <v>Frt Scene Lts Prewire 120V</v>
      </c>
      <c r="F16823" s="17">
        <f>'[5]HGAC FS12-23 Gladiator Options'!K6520</f>
        <v>389</v>
      </c>
      <c r="G16823" s="13">
        <v>0.15</v>
      </c>
      <c r="H16823" s="14"/>
    </row>
    <row r="16824" spans="1:8" x14ac:dyDescent="0.35">
      <c r="A16824" s="11" t="s">
        <v>8</v>
      </c>
      <c r="B16824" s="16" t="str">
        <f>'[5]HGAC FS12-23 Gladiator Options'!B6521</f>
        <v>GLAD06521</v>
      </c>
      <c r="C16824" s="27" t="s">
        <v>73</v>
      </c>
      <c r="D16824" s="16" t="s">
        <v>85</v>
      </c>
      <c r="E16824" s="15" t="str">
        <f>'[5]HGAC FS12-23 Gladiator Options'!C6521</f>
        <v>NO Front Scene Light Location</v>
      </c>
      <c r="F16824" s="17">
        <f>'[5]HGAC FS12-23 Gladiator Options'!K6521</f>
        <v>0</v>
      </c>
      <c r="G16824" s="13">
        <v>0.15</v>
      </c>
      <c r="H16824" s="14"/>
    </row>
    <row r="16825" spans="1:8" x14ac:dyDescent="0.35">
      <c r="A16825" s="11" t="s">
        <v>8</v>
      </c>
      <c r="B16825" s="16" t="str">
        <f>'[5]HGAC FS12-23 Gladiator Options'!B6522</f>
        <v>GLAD06522</v>
      </c>
      <c r="C16825" s="27" t="s">
        <v>73</v>
      </c>
      <c r="D16825" s="16" t="s">
        <v>85</v>
      </c>
      <c r="E16825" s="15" t="str">
        <f>'[5]HGAC FS12-23 Gladiator Options'!C6522</f>
        <v>Frt Scene Lt Loc Ctr Brow Pos</v>
      </c>
      <c r="F16825" s="17">
        <f>'[5]HGAC FS12-23 Gladiator Options'!K6522</f>
        <v>0</v>
      </c>
      <c r="G16825" s="13">
        <v>0.15</v>
      </c>
      <c r="H16825" s="14"/>
    </row>
    <row r="16826" spans="1:8" x14ac:dyDescent="0.35">
      <c r="A16826" s="11" t="s">
        <v>8</v>
      </c>
      <c r="B16826" s="16" t="str">
        <f>'[5]HGAC FS12-23 Gladiator Options'!B6523</f>
        <v>GLAD06523</v>
      </c>
      <c r="C16826" s="27" t="s">
        <v>73</v>
      </c>
      <c r="D16826" s="16" t="s">
        <v>85</v>
      </c>
      <c r="E16826" s="15" t="str">
        <f>'[5]HGAC FS12-23 Gladiator Options'!C6523</f>
        <v>Frt Scene Lt Loc Right Inboard Brow Pos</v>
      </c>
      <c r="F16826" s="17">
        <f>'[5]HGAC FS12-23 Gladiator Options'!K6523</f>
        <v>0</v>
      </c>
      <c r="G16826" s="13">
        <v>0.15</v>
      </c>
      <c r="H16826" s="14"/>
    </row>
    <row r="16827" spans="1:8" x14ac:dyDescent="0.35">
      <c r="A16827" s="11" t="s">
        <v>8</v>
      </c>
      <c r="B16827" s="16" t="str">
        <f>'[5]HGAC FS12-23 Gladiator Options'!B6524</f>
        <v>GLAD06524</v>
      </c>
      <c r="C16827" s="27" t="s">
        <v>73</v>
      </c>
      <c r="D16827" s="16" t="s">
        <v>85</v>
      </c>
      <c r="E16827" s="15" t="str">
        <f>'[5]HGAC FS12-23 Gladiator Options'!C6524</f>
        <v>Frt Scene Lt Loc Right Outboard Brow Pos</v>
      </c>
      <c r="F16827" s="17">
        <f>'[5]HGAC FS12-23 Gladiator Options'!K6524</f>
        <v>0</v>
      </c>
      <c r="G16827" s="13">
        <v>0.15</v>
      </c>
      <c r="H16827" s="14"/>
    </row>
    <row r="16828" spans="1:8" x14ac:dyDescent="0.35">
      <c r="A16828" s="11" t="s">
        <v>8</v>
      </c>
      <c r="B16828" s="16" t="str">
        <f>'[5]HGAC FS12-23 Gladiator Options'!B6525</f>
        <v>GLAD06525</v>
      </c>
      <c r="C16828" s="27" t="s">
        <v>73</v>
      </c>
      <c r="D16828" s="16" t="s">
        <v>85</v>
      </c>
      <c r="E16828" s="15" t="str">
        <f>'[5]HGAC FS12-23 Gladiator Options'!C6525</f>
        <v>Frt Scene Lt Loc Left Inboard Brow Pos</v>
      </c>
      <c r="F16828" s="17">
        <f>'[5]HGAC FS12-23 Gladiator Options'!K6525</f>
        <v>0</v>
      </c>
      <c r="G16828" s="13">
        <v>0.15</v>
      </c>
      <c r="H16828" s="14"/>
    </row>
    <row r="16829" spans="1:8" x14ac:dyDescent="0.35">
      <c r="A16829" s="11" t="s">
        <v>8</v>
      </c>
      <c r="B16829" s="16" t="str">
        <f>'[5]HGAC FS12-23 Gladiator Options'!B6526</f>
        <v>GLAD06526</v>
      </c>
      <c r="C16829" s="27" t="s">
        <v>73</v>
      </c>
      <c r="D16829" s="16" t="s">
        <v>85</v>
      </c>
      <c r="E16829" s="15" t="str">
        <f>'[5]HGAC FS12-23 Gladiator Options'!C6526</f>
        <v>Frt Scene Lt Loc Left Outboard Brow Pos</v>
      </c>
      <c r="F16829" s="17">
        <f>'[5]HGAC FS12-23 Gladiator Options'!K6526</f>
        <v>0</v>
      </c>
      <c r="G16829" s="13">
        <v>0.15</v>
      </c>
      <c r="H16829" s="14"/>
    </row>
    <row r="16830" spans="1:8" x14ac:dyDescent="0.35">
      <c r="A16830" s="11" t="s">
        <v>8</v>
      </c>
      <c r="B16830" s="16" t="str">
        <f>'[5]HGAC FS12-23 Gladiator Options'!B6527</f>
        <v>GLAD06527</v>
      </c>
      <c r="C16830" s="27" t="s">
        <v>73</v>
      </c>
      <c r="D16830" s="16" t="s">
        <v>85</v>
      </c>
      <c r="E16830" s="15" t="str">
        <f>'[5]HGAC FS12-23 Gladiator Options'!C6527</f>
        <v>Frt Scene Lt Loc (2) Brow Pos 23.13" From Cab C/L</v>
      </c>
      <c r="F16830" s="17">
        <f>'[5]HGAC FS12-23 Gladiator Options'!K6527</f>
        <v>0</v>
      </c>
      <c r="G16830" s="13">
        <v>0.15</v>
      </c>
      <c r="H16830" s="14"/>
    </row>
    <row r="16831" spans="1:8" x14ac:dyDescent="0.35">
      <c r="A16831" s="11" t="s">
        <v>8</v>
      </c>
      <c r="B16831" s="16" t="str">
        <f>'[5]HGAC FS12-23 Gladiator Options'!B6528</f>
        <v>GLAD06528</v>
      </c>
      <c r="C16831" s="27" t="s">
        <v>73</v>
      </c>
      <c r="D16831" s="16" t="s">
        <v>85</v>
      </c>
      <c r="E16831" s="15" t="str">
        <f>'[5]HGAC FS12-23 Gladiator Options'!C6528</f>
        <v>Frt Scene Lt Loc (2) Inboard Brow Pos</v>
      </c>
      <c r="F16831" s="17">
        <f>'[5]HGAC FS12-23 Gladiator Options'!K6528</f>
        <v>0</v>
      </c>
      <c r="G16831" s="13">
        <v>0.15</v>
      </c>
      <c r="H16831" s="14"/>
    </row>
    <row r="16832" spans="1:8" x14ac:dyDescent="0.35">
      <c r="A16832" s="11" t="s">
        <v>8</v>
      </c>
      <c r="B16832" s="16" t="str">
        <f>'[5]HGAC FS12-23 Gladiator Options'!B6529</f>
        <v>GLAD06529</v>
      </c>
      <c r="C16832" s="27" t="s">
        <v>73</v>
      </c>
      <c r="D16832" s="16" t="s">
        <v>85</v>
      </c>
      <c r="E16832" s="15" t="str">
        <f>'[5]HGAC FS12-23 Gladiator Options'!C6529</f>
        <v>Frt Scene Lt Loc (2) Inboard Brow Pos Angled Outboard 15 Degrees</v>
      </c>
      <c r="F16832" s="17">
        <f>'[5]HGAC FS12-23 Gladiator Options'!K6529</f>
        <v>505</v>
      </c>
      <c r="G16832" s="13">
        <v>0.15</v>
      </c>
      <c r="H16832" s="14"/>
    </row>
    <row r="16833" spans="1:8" x14ac:dyDescent="0.35">
      <c r="A16833" s="11" t="s">
        <v>8</v>
      </c>
      <c r="B16833" s="16" t="str">
        <f>'[5]HGAC FS12-23 Gladiator Options'!B6530</f>
        <v>GLAD06530</v>
      </c>
      <c r="C16833" s="27" t="s">
        <v>73</v>
      </c>
      <c r="D16833" s="16" t="s">
        <v>85</v>
      </c>
      <c r="E16833" s="15" t="str">
        <f>'[5]HGAC FS12-23 Gladiator Options'!C6530</f>
        <v>Frt Scene Lt Loc (2) Inboard Brow Pos &amp; (1) Integrated w/Lightbar</v>
      </c>
      <c r="F16833" s="17">
        <f>'[5]HGAC FS12-23 Gladiator Options'!K6530</f>
        <v>0</v>
      </c>
      <c r="G16833" s="13">
        <v>0.15</v>
      </c>
      <c r="H16833" s="14"/>
    </row>
    <row r="16834" spans="1:8" x14ac:dyDescent="0.35">
      <c r="A16834" s="11" t="s">
        <v>8</v>
      </c>
      <c r="B16834" s="16" t="str">
        <f>'[5]HGAC FS12-23 Gladiator Options'!B6531</f>
        <v>GLAD06531</v>
      </c>
      <c r="C16834" s="27" t="s">
        <v>73</v>
      </c>
      <c r="D16834" s="16" t="s">
        <v>85</v>
      </c>
      <c r="E16834" s="15" t="str">
        <f>'[5]HGAC FS12-23 Gladiator Options'!C6531</f>
        <v>Frt Scene Lt Loc (2) Outboard Brow Pos</v>
      </c>
      <c r="F16834" s="17">
        <f>'[5]HGAC FS12-23 Gladiator Options'!K6531</f>
        <v>0</v>
      </c>
      <c r="G16834" s="13">
        <v>0.15</v>
      </c>
      <c r="H16834" s="14"/>
    </row>
    <row r="16835" spans="1:8" x14ac:dyDescent="0.35">
      <c r="A16835" s="11" t="s">
        <v>8</v>
      </c>
      <c r="B16835" s="16" t="str">
        <f>'[5]HGAC FS12-23 Gladiator Options'!B6532</f>
        <v>GLAD06532</v>
      </c>
      <c r="C16835" s="27" t="s">
        <v>73</v>
      </c>
      <c r="D16835" s="16" t="s">
        <v>85</v>
      </c>
      <c r="E16835" s="15" t="str">
        <f>'[5]HGAC FS12-23 Gladiator Options'!C6532</f>
        <v>Frt Scene Lt Loc (2) Outboard &amp; 120/240V Ctr Brow Pos</v>
      </c>
      <c r="F16835" s="17">
        <f>'[5]HGAC FS12-23 Gladiator Options'!K6532</f>
        <v>0</v>
      </c>
      <c r="G16835" s="13">
        <v>0.15</v>
      </c>
      <c r="H16835" s="14"/>
    </row>
    <row r="16836" spans="1:8" x14ac:dyDescent="0.35">
      <c r="A16836" s="11" t="s">
        <v>8</v>
      </c>
      <c r="B16836" s="16" t="str">
        <f>'[5]HGAC FS12-23 Gladiator Options'!B6533</f>
        <v>GLAD06533</v>
      </c>
      <c r="C16836" s="27" t="s">
        <v>73</v>
      </c>
      <c r="D16836" s="16" t="s">
        <v>85</v>
      </c>
      <c r="E16836" s="15" t="str">
        <f>'[5]HGAC FS12-23 Gladiator Options'!C6533</f>
        <v>Frt Scene Lt Loc Integrated w/Lightbar</v>
      </c>
      <c r="F16836" s="17">
        <f>'[5]HGAC FS12-23 Gladiator Options'!K6533</f>
        <v>0</v>
      </c>
      <c r="G16836" s="13">
        <v>0.15</v>
      </c>
      <c r="H16836" s="14"/>
    </row>
    <row r="16837" spans="1:8" x14ac:dyDescent="0.35">
      <c r="A16837" s="11" t="s">
        <v>8</v>
      </c>
      <c r="B16837" s="16" t="str">
        <f>'[5]HGAC FS12-23 Gladiator Options'!B6534</f>
        <v>GLAD06534</v>
      </c>
      <c r="C16837" s="27" t="s">
        <v>73</v>
      </c>
      <c r="D16837" s="16" t="s">
        <v>85</v>
      </c>
      <c r="E16837" s="15" t="str">
        <f>'[5]HGAC FS12-23 Gladiator Options'!C6534</f>
        <v>Frt Scene Lt Shiploose</v>
      </c>
      <c r="F16837" s="17">
        <f>'[5]HGAC FS12-23 Gladiator Options'!K6534</f>
        <v>0</v>
      </c>
      <c r="G16837" s="13">
        <v>0.15</v>
      </c>
      <c r="H16837" s="14"/>
    </row>
    <row r="16838" spans="1:8" x14ac:dyDescent="0.35">
      <c r="A16838" s="11" t="s">
        <v>8</v>
      </c>
      <c r="B16838" s="16" t="str">
        <f>'[5]HGAC FS12-23 Gladiator Options'!B6535</f>
        <v>GLAD06535</v>
      </c>
      <c r="C16838" s="27" t="s">
        <v>73</v>
      </c>
      <c r="D16838" s="16" t="s">
        <v>85</v>
      </c>
      <c r="E16838" s="15" t="str">
        <f>'[5]HGAC FS12-23 Gladiator Options'!C6535</f>
        <v>Frt Scene Lt Customer Installed</v>
      </c>
      <c r="F16838" s="17">
        <f>'[5]HGAC FS12-23 Gladiator Options'!K6535</f>
        <v>0</v>
      </c>
      <c r="G16838" s="13">
        <v>0.15</v>
      </c>
      <c r="H16838" s="14"/>
    </row>
    <row r="16839" spans="1:8" x14ac:dyDescent="0.35">
      <c r="A16839" s="11" t="s">
        <v>8</v>
      </c>
      <c r="B16839" s="16" t="str">
        <f>'[5]HGAC FS12-23 Gladiator Options'!B6536</f>
        <v>GLAD06536</v>
      </c>
      <c r="C16839" s="27" t="s">
        <v>73</v>
      </c>
      <c r="D16839" s="16" t="s">
        <v>85</v>
      </c>
      <c r="E16839" s="15" t="str">
        <f>'[5]HGAC FS12-23 Gladiator Options'!C6536</f>
        <v>Frt Scene Lt Loc Wired to LH Jct Box</v>
      </c>
      <c r="F16839" s="17">
        <f>'[5]HGAC FS12-23 Gladiator Options'!K6536</f>
        <v>290</v>
      </c>
      <c r="G16839" s="13">
        <v>0.15</v>
      </c>
      <c r="H16839" s="14"/>
    </row>
    <row r="16840" spans="1:8" x14ac:dyDescent="0.35">
      <c r="A16840" s="11" t="s">
        <v>8</v>
      </c>
      <c r="B16840" s="16" t="str">
        <f>'[5]HGAC FS12-23 Gladiator Options'!B6537</f>
        <v>GLAD06537</v>
      </c>
      <c r="C16840" s="27" t="s">
        <v>73</v>
      </c>
      <c r="D16840" s="16" t="s">
        <v>85</v>
      </c>
      <c r="E16840" s="15" t="str">
        <f>'[5]HGAC FS12-23 Gladiator Options'!C6537</f>
        <v>NO Front Scene Lights Activation</v>
      </c>
      <c r="F16840" s="17">
        <f>'[5]HGAC FS12-23 Gladiator Options'!K6537</f>
        <v>0</v>
      </c>
      <c r="G16840" s="13">
        <v>0.15</v>
      </c>
      <c r="H16840" s="14"/>
    </row>
    <row r="16841" spans="1:8" x14ac:dyDescent="0.35">
      <c r="A16841" s="11" t="s">
        <v>8</v>
      </c>
      <c r="B16841" s="16" t="str">
        <f>'[5]HGAC FS12-23 Gladiator Options'!B6538</f>
        <v>GLAD06538</v>
      </c>
      <c r="C16841" s="27" t="s">
        <v>73</v>
      </c>
      <c r="D16841" s="16" t="s">
        <v>85</v>
      </c>
      <c r="E16841" s="15" t="str">
        <f>'[5]HGAC FS12-23 Gladiator Options'!C6538</f>
        <v>Frt Scene Lts Actv Prewire Bhd Dash</v>
      </c>
      <c r="F16841" s="17">
        <f>'[5]HGAC FS12-23 Gladiator Options'!K6538</f>
        <v>105</v>
      </c>
      <c r="G16841" s="13">
        <v>0.15</v>
      </c>
      <c r="H16841" s="14"/>
    </row>
    <row r="16842" spans="1:8" x14ac:dyDescent="0.35">
      <c r="A16842" s="11" t="s">
        <v>8</v>
      </c>
      <c r="B16842" s="16" t="str">
        <f>'[5]HGAC FS12-23 Gladiator Options'!B6539</f>
        <v>GLAD06539</v>
      </c>
      <c r="C16842" s="27" t="s">
        <v>73</v>
      </c>
      <c r="D16842" s="16" t="s">
        <v>85</v>
      </c>
      <c r="E16842" s="15" t="str">
        <f>'[5]HGAC FS12-23 Gladiator Options'!C6539</f>
        <v>Frt Scene Lts Actv Rkr Sw Pnl</v>
      </c>
      <c r="F16842" s="17">
        <f>'[5]HGAC FS12-23 Gladiator Options'!K6539</f>
        <v>0</v>
      </c>
      <c r="G16842" s="13">
        <v>0.15</v>
      </c>
      <c r="H16842" s="14"/>
    </row>
    <row r="16843" spans="1:8" x14ac:dyDescent="0.35">
      <c r="A16843" s="11" t="s">
        <v>8</v>
      </c>
      <c r="B16843" s="16" t="str">
        <f>'[5]HGAC FS12-23 Gladiator Options'!B6540</f>
        <v>GLAD06540</v>
      </c>
      <c r="C16843" s="27" t="s">
        <v>73</v>
      </c>
      <c r="D16843" s="16" t="s">
        <v>85</v>
      </c>
      <c r="E16843" s="15" t="str">
        <f>'[5]HGAC FS12-23 Gladiator Options'!C6540</f>
        <v>Frt Scene Lts Actv Rkr Sw Pnl/Prk Brk Interlock</v>
      </c>
      <c r="F16843" s="17">
        <f>'[5]HGAC FS12-23 Gladiator Options'!K6540</f>
        <v>105</v>
      </c>
      <c r="G16843" s="13">
        <v>0.15</v>
      </c>
      <c r="H16843" s="14"/>
    </row>
    <row r="16844" spans="1:8" x14ac:dyDescent="0.35">
      <c r="A16844" s="11" t="s">
        <v>8</v>
      </c>
      <c r="B16844" s="16" t="str">
        <f>'[5]HGAC FS12-23 Gladiator Options'!B6541</f>
        <v>GLAD06541</v>
      </c>
      <c r="C16844" s="27" t="s">
        <v>73</v>
      </c>
      <c r="D16844" s="16" t="s">
        <v>85</v>
      </c>
      <c r="E16844" s="15" t="str">
        <f>'[5]HGAC FS12-23 Gladiator Options'!C6541</f>
        <v>Frt Scene Lts Actv Rkr Sw Pnl Lighted Momentary Rkr Sw</v>
      </c>
      <c r="F16844" s="17">
        <f>'[5]HGAC FS12-23 Gladiator Options'!K6541</f>
        <v>176</v>
      </c>
      <c r="G16844" s="13">
        <v>0.15</v>
      </c>
      <c r="H16844" s="14"/>
    </row>
    <row r="16845" spans="1:8" x14ac:dyDescent="0.35">
      <c r="A16845" s="11" t="s">
        <v>8</v>
      </c>
      <c r="B16845" s="16" t="str">
        <f>'[5]HGAC FS12-23 Gladiator Options'!B6542</f>
        <v>GLAD06542</v>
      </c>
      <c r="C16845" s="27" t="s">
        <v>73</v>
      </c>
      <c r="D16845" s="16" t="s">
        <v>85</v>
      </c>
      <c r="E16845" s="15" t="str">
        <f>'[5]HGAC FS12-23 Gladiator Options'!C6542</f>
        <v>Frt Scene Lts Actv Rkr Sw Pnl Labeled Brow Lights</v>
      </c>
      <c r="F16845" s="17">
        <f>'[5]HGAC FS12-23 Gladiator Options'!K6542</f>
        <v>105</v>
      </c>
      <c r="G16845" s="13">
        <v>0.15</v>
      </c>
      <c r="H16845" s="14"/>
    </row>
    <row r="16846" spans="1:8" x14ac:dyDescent="0.35">
      <c r="A16846" s="11" t="s">
        <v>8</v>
      </c>
      <c r="B16846" s="16" t="str">
        <f>'[5]HGAC FS12-23 Gladiator Options'!B6543</f>
        <v>GLAD06543</v>
      </c>
      <c r="C16846" s="27" t="s">
        <v>73</v>
      </c>
      <c r="D16846" s="16" t="s">
        <v>85</v>
      </c>
      <c r="E16846" s="15" t="str">
        <f>'[5]HGAC FS12-23 Gladiator Options'!C6543</f>
        <v>Frt Scene Lts Actv Rkr Sw Pnl 3 Pos Flash-Off-On w/Brow Lts Lbl w/Whelen Pflash</v>
      </c>
      <c r="F16846" s="17">
        <f>'[5]HGAC FS12-23 Gladiator Options'!K6543</f>
        <v>322</v>
      </c>
      <c r="G16846" s="13">
        <v>0.15</v>
      </c>
      <c r="H16846" s="14"/>
    </row>
    <row r="16847" spans="1:8" x14ac:dyDescent="0.35">
      <c r="A16847" s="11" t="s">
        <v>8</v>
      </c>
      <c r="B16847" s="16" t="str">
        <f>'[5]HGAC FS12-23 Gladiator Options'!B6544</f>
        <v>GLAD06544</v>
      </c>
      <c r="C16847" s="27" t="s">
        <v>73</v>
      </c>
      <c r="D16847" s="16" t="s">
        <v>85</v>
      </c>
      <c r="E16847" s="15" t="str">
        <f>'[5]HGAC FS12-23 Gladiator Options'!C6544</f>
        <v>Frt Scene Lts Actv Rkr Sw Pnl (2) Indv Sw's, Labeled LH/RH Brow Light</v>
      </c>
      <c r="F16847" s="17">
        <f>'[5]HGAC FS12-23 Gladiator Options'!K6544</f>
        <v>105</v>
      </c>
      <c r="G16847" s="13">
        <v>0.15</v>
      </c>
      <c r="H16847" s="14"/>
    </row>
    <row r="16848" spans="1:8" x14ac:dyDescent="0.35">
      <c r="A16848" s="11" t="s">
        <v>8</v>
      </c>
      <c r="B16848" s="16" t="str">
        <f>'[5]HGAC FS12-23 Gladiator Options'!B6545</f>
        <v>GLAD06545</v>
      </c>
      <c r="C16848" s="27" t="s">
        <v>73</v>
      </c>
      <c r="D16848" s="16" t="s">
        <v>85</v>
      </c>
      <c r="E16848" s="15" t="str">
        <f>'[5]HGAC FS12-23 Gladiator Options'!C6545</f>
        <v>Frt Scene Lts Actv Rkr Sw Pnl (2) Sw's</v>
      </c>
      <c r="F16848" s="17">
        <f>'[5]HGAC FS12-23 Gladiator Options'!K6545</f>
        <v>105</v>
      </c>
      <c r="G16848" s="13">
        <v>0.15</v>
      </c>
      <c r="H16848" s="14"/>
    </row>
    <row r="16849" spans="1:8" x14ac:dyDescent="0.35">
      <c r="A16849" s="11" t="s">
        <v>8</v>
      </c>
      <c r="B16849" s="16" t="str">
        <f>'[5]HGAC FS12-23 Gladiator Options'!B6546</f>
        <v>GLAD06546</v>
      </c>
      <c r="C16849" s="27" t="s">
        <v>73</v>
      </c>
      <c r="D16849" s="16" t="s">
        <v>85</v>
      </c>
      <c r="E16849" s="15" t="str">
        <f>'[5]HGAC FS12-23 Gladiator Options'!C6546</f>
        <v>Frt Scene Lts Actv Rkr Sw Pnl (2) Lighted Momentary Rkr Sws</v>
      </c>
      <c r="F16849" s="17">
        <f>'[5]HGAC FS12-23 Gladiator Options'!K6546</f>
        <v>246</v>
      </c>
      <c r="G16849" s="13">
        <v>0.15</v>
      </c>
      <c r="H16849" s="14"/>
    </row>
    <row r="16850" spans="1:8" x14ac:dyDescent="0.35">
      <c r="A16850" s="11" t="s">
        <v>8</v>
      </c>
      <c r="B16850" s="16" t="str">
        <f>'[5]HGAC FS12-23 Gladiator Options'!B6547</f>
        <v>GLAD06547</v>
      </c>
      <c r="C16850" s="27" t="s">
        <v>73</v>
      </c>
      <c r="D16850" s="16" t="s">
        <v>85</v>
      </c>
      <c r="E16850" s="15" t="str">
        <f>'[5]HGAC FS12-23 Gladiator Options'!C6547</f>
        <v>Frt Scene Lts Actv Rkr Sw Pnl (2) 3 Pos Flash-Off-On &amp; Standard w/Whelen Pflash</v>
      </c>
      <c r="F16850" s="17">
        <f>'[5]HGAC FS12-23 Gladiator Options'!K6547</f>
        <v>322</v>
      </c>
      <c r="G16850" s="13">
        <v>0.15</v>
      </c>
      <c r="H16850" s="14"/>
    </row>
    <row r="16851" spans="1:8" x14ac:dyDescent="0.35">
      <c r="A16851" s="11" t="s">
        <v>8</v>
      </c>
      <c r="B16851" s="16" t="str">
        <f>'[5]HGAC FS12-23 Gladiator Options'!B6548</f>
        <v>GLAD06548</v>
      </c>
      <c r="C16851" s="27" t="s">
        <v>73</v>
      </c>
      <c r="D16851" s="16" t="s">
        <v>85</v>
      </c>
      <c r="E16851" s="15" t="str">
        <f>'[5]HGAC FS12-23 Gladiator Options'!C6548</f>
        <v>Frt Scene Lts Actv Rkr Sw Pnl (2) 3Pos Flash-Off-On/Brow Lts Lbl w/Whelen Pflash</v>
      </c>
      <c r="F16851" s="17">
        <f>'[5]HGAC FS12-23 Gladiator Options'!K6548</f>
        <v>322</v>
      </c>
      <c r="G16851" s="13">
        <v>0.15</v>
      </c>
      <c r="H16851" s="14"/>
    </row>
    <row r="16852" spans="1:8" x14ac:dyDescent="0.35">
      <c r="A16852" s="11" t="s">
        <v>8</v>
      </c>
      <c r="B16852" s="16" t="str">
        <f>'[5]HGAC FS12-23 Gladiator Options'!B6549</f>
        <v>GLAD06549</v>
      </c>
      <c r="C16852" s="27" t="s">
        <v>73</v>
      </c>
      <c r="D16852" s="16" t="s">
        <v>85</v>
      </c>
      <c r="E16852" s="15" t="str">
        <f>'[5]HGAC FS12-23 Gladiator Options'!C6549</f>
        <v>Frt Scene Lts Actv Rkr Sw Pnl (4) Mom Rkr Sws Scene/Spot/Flood/Wide flood Lt</v>
      </c>
      <c r="F16852" s="17">
        <f>'[5]HGAC FS12-23 Gladiator Options'!K6549</f>
        <v>389</v>
      </c>
      <c r="G16852" s="13">
        <v>0.15</v>
      </c>
      <c r="H16852" s="14"/>
    </row>
    <row r="16853" spans="1:8" x14ac:dyDescent="0.35">
      <c r="A16853" s="11" t="s">
        <v>8</v>
      </c>
      <c r="B16853" s="16" t="str">
        <f>'[5]HGAC FS12-23 Gladiator Options'!B6550</f>
        <v>GLAD06550</v>
      </c>
      <c r="C16853" s="27" t="s">
        <v>73</v>
      </c>
      <c r="D16853" s="16" t="s">
        <v>85</v>
      </c>
      <c r="E16853" s="15" t="str">
        <f>'[5]HGAC FS12-23 Gladiator Options'!C6550</f>
        <v>Frt Scene Lts Actv Rkr Sw Pnl (3) Sw Indv Circuit Scene/Spot/Flood Brow Lt</v>
      </c>
      <c r="F16853" s="17">
        <f>'[5]HGAC FS12-23 Gladiator Options'!K6550</f>
        <v>0</v>
      </c>
      <c r="G16853" s="13">
        <v>0.15</v>
      </c>
      <c r="H16853" s="14"/>
    </row>
    <row r="16854" spans="1:8" x14ac:dyDescent="0.35">
      <c r="A16854" s="11" t="s">
        <v>8</v>
      </c>
      <c r="B16854" s="16" t="str">
        <f>'[5]HGAC FS12-23 Gladiator Options'!B6551</f>
        <v>GLAD06551</v>
      </c>
      <c r="C16854" s="27" t="s">
        <v>73</v>
      </c>
      <c r="D16854" s="16" t="s">
        <v>85</v>
      </c>
      <c r="E16854" s="15" t="str">
        <f>'[5]HGAC FS12-23 Gladiator Options'!C6551</f>
        <v>Frt Scene Lts Actv Disp Indv Circuit Multi-Lvl Btn &amp; RkrSw Off/Spot/Flood/Scene</v>
      </c>
      <c r="F16854" s="17">
        <f>'[5]HGAC FS12-23 Gladiator Options'!K6551</f>
        <v>105</v>
      </c>
      <c r="G16854" s="13">
        <v>0.15</v>
      </c>
      <c r="H16854" s="14"/>
    </row>
    <row r="16855" spans="1:8" x14ac:dyDescent="0.35">
      <c r="A16855" s="11" t="s">
        <v>8</v>
      </c>
      <c r="B16855" s="16" t="str">
        <f>'[5]HGAC FS12-23 Gladiator Options'!B6552</f>
        <v>GLAD06552</v>
      </c>
      <c r="C16855" s="27" t="s">
        <v>73</v>
      </c>
      <c r="D16855" s="16" t="s">
        <v>85</v>
      </c>
      <c r="E16855" s="15" t="str">
        <f>'[5]HGAC FS12-23 Gladiator Options'!C6552</f>
        <v>Frt Scene Lts Actv Disp Indv Circuit Multi-Level Btn Off/Spot/Flood/Scene</v>
      </c>
      <c r="F16855" s="17">
        <f>'[5]HGAC FS12-23 Gladiator Options'!K6552</f>
        <v>0</v>
      </c>
      <c r="G16855" s="13">
        <v>0.15</v>
      </c>
      <c r="H16855" s="14"/>
    </row>
    <row r="16856" spans="1:8" x14ac:dyDescent="0.35">
      <c r="A16856" s="11" t="s">
        <v>8</v>
      </c>
      <c r="B16856" s="16" t="str">
        <f>'[5]HGAC FS12-23 Gladiator Options'!B6553</f>
        <v>GLAD06553</v>
      </c>
      <c r="C16856" s="27" t="s">
        <v>73</v>
      </c>
      <c r="D16856" s="16" t="s">
        <v>85</v>
      </c>
      <c r="E16856" s="15" t="str">
        <f>'[5]HGAC FS12-23 Gladiator Options'!C6553</f>
        <v>Frt Scene Lts Actv Disp Indv Circuit Multi-Lvl Btn Off/Spot/Flood/Scene &amp; RkrSw</v>
      </c>
      <c r="F16856" s="17">
        <f>'[5]HGAC FS12-23 Gladiator Options'!K6553</f>
        <v>105</v>
      </c>
      <c r="G16856" s="13">
        <v>0.15</v>
      </c>
      <c r="H16856" s="14"/>
    </row>
    <row r="16857" spans="1:8" x14ac:dyDescent="0.35">
      <c r="A16857" s="11" t="s">
        <v>8</v>
      </c>
      <c r="B16857" s="16" t="str">
        <f>'[5]HGAC FS12-23 Gladiator Options'!B6554</f>
        <v>GLAD06554</v>
      </c>
      <c r="C16857" s="27" t="s">
        <v>73</v>
      </c>
      <c r="D16857" s="16" t="s">
        <v>85</v>
      </c>
      <c r="E16857" s="15" t="str">
        <f>'[5]HGAC FS12-23 Gladiator Options'!C6554</f>
        <v>Frt Scene Lts Actv Disp Indv Circuit Multi-Lvl Btn Off/Scene/Flood/Spot &amp; RkrSw</v>
      </c>
      <c r="F16857" s="17">
        <f>'[5]HGAC FS12-23 Gladiator Options'!K6554</f>
        <v>105</v>
      </c>
      <c r="G16857" s="13">
        <v>0.15</v>
      </c>
      <c r="H16857" s="14"/>
    </row>
    <row r="16858" spans="1:8" x14ac:dyDescent="0.35">
      <c r="A16858" s="11" t="s">
        <v>8</v>
      </c>
      <c r="B16858" s="16" t="str">
        <f>'[5]HGAC FS12-23 Gladiator Options'!B6555</f>
        <v>GLAD06555</v>
      </c>
      <c r="C16858" s="27" t="s">
        <v>73</v>
      </c>
      <c r="D16858" s="16" t="s">
        <v>85</v>
      </c>
      <c r="E16858" s="15" t="str">
        <f>'[5]HGAC FS12-23 Gladiator Options'!C6555</f>
        <v>Frt Scene Lts Actv Rkr Sw Pnl &amp; Lightbar Sw w/Whelen Pflash</v>
      </c>
      <c r="F16858" s="17">
        <f>'[5]HGAC FS12-23 Gladiator Options'!K6555</f>
        <v>515</v>
      </c>
      <c r="G16858" s="13">
        <v>0.15</v>
      </c>
      <c r="H16858" s="14"/>
    </row>
    <row r="16859" spans="1:8" x14ac:dyDescent="0.35">
      <c r="A16859" s="11" t="s">
        <v>8</v>
      </c>
      <c r="B16859" s="16" t="str">
        <f>'[5]HGAC FS12-23 Gladiator Options'!B6556</f>
        <v>GLAD06556</v>
      </c>
      <c r="C16859" s="27" t="s">
        <v>73</v>
      </c>
      <c r="D16859" s="16" t="s">
        <v>85</v>
      </c>
      <c r="E16859" s="15" t="str">
        <f>'[5]HGAC FS12-23 Gladiator Options'!C6556</f>
        <v>Frt Scene Lts Actv Rkr Sw Pnl &amp; Mstr Warn Sw w/Whelen Pflash</v>
      </c>
      <c r="F16859" s="17">
        <f>'[5]HGAC FS12-23 Gladiator Options'!K6556</f>
        <v>515</v>
      </c>
      <c r="G16859" s="13">
        <v>0.15</v>
      </c>
      <c r="H16859" s="14"/>
    </row>
    <row r="16860" spans="1:8" x14ac:dyDescent="0.35">
      <c r="A16860" s="11" t="s">
        <v>8</v>
      </c>
      <c r="B16860" s="16" t="str">
        <f>'[5]HGAC FS12-23 Gladiator Options'!B6557</f>
        <v>GLAD06557</v>
      </c>
      <c r="C16860" s="27" t="s">
        <v>73</v>
      </c>
      <c r="D16860" s="16" t="s">
        <v>85</v>
      </c>
      <c r="E16860" s="15" t="str">
        <f>'[5]HGAC FS12-23 Gladiator Options'!C6557</f>
        <v>Frt Scene Lts Actv Rkr Ovrhead Sw Pnl w/Pump Pnl Circuit w/Brow Lts Lbl</v>
      </c>
      <c r="F16860" s="17">
        <f>'[5]HGAC FS12-23 Gladiator Options'!K6557</f>
        <v>105</v>
      </c>
      <c r="G16860" s="13">
        <v>0.15</v>
      </c>
      <c r="H16860" s="14"/>
    </row>
    <row r="16861" spans="1:8" x14ac:dyDescent="0.35">
      <c r="A16861" s="11" t="s">
        <v>8</v>
      </c>
      <c r="B16861" s="16" t="str">
        <f>'[5]HGAC FS12-23 Gladiator Options'!B6558</f>
        <v>GLAD06558</v>
      </c>
      <c r="C16861" s="27" t="s">
        <v>73</v>
      </c>
      <c r="D16861" s="16" t="s">
        <v>85</v>
      </c>
      <c r="E16861" s="15" t="str">
        <f>'[5]HGAC FS12-23 Gladiator Options'!C6558</f>
        <v>Frt Scene Lts Actv Disp</v>
      </c>
      <c r="F16861" s="17">
        <f>'[5]HGAC FS12-23 Gladiator Options'!K6558</f>
        <v>0</v>
      </c>
      <c r="G16861" s="13">
        <v>0.15</v>
      </c>
      <c r="H16861" s="14"/>
    </row>
    <row r="16862" spans="1:8" x14ac:dyDescent="0.35">
      <c r="A16862" s="11" t="s">
        <v>8</v>
      </c>
      <c r="B16862" s="16" t="str">
        <f>'[5]HGAC FS12-23 Gladiator Options'!B6559</f>
        <v>GLAD06559</v>
      </c>
      <c r="C16862" s="27" t="s">
        <v>73</v>
      </c>
      <c r="D16862" s="16" t="s">
        <v>85</v>
      </c>
      <c r="E16862" s="15" t="str">
        <f>'[5]HGAC FS12-23 Gladiator Options'!C6559</f>
        <v>Frt Scene Lts Actv Disp Pwr &amp; Multi-Function Disp Btn</v>
      </c>
      <c r="F16862" s="17">
        <f>'[5]HGAC FS12-23 Gladiator Options'!K6559</f>
        <v>105</v>
      </c>
      <c r="G16862" s="13">
        <v>0.15</v>
      </c>
      <c r="H16862" s="14"/>
    </row>
    <row r="16863" spans="1:8" x14ac:dyDescent="0.35">
      <c r="A16863" s="11" t="s">
        <v>8</v>
      </c>
      <c r="B16863" s="16" t="str">
        <f>'[5]HGAC FS12-23 Gladiator Options'!B6560</f>
        <v>GLAD06560</v>
      </c>
      <c r="C16863" s="27" t="s">
        <v>73</v>
      </c>
      <c r="D16863" s="16" t="s">
        <v>85</v>
      </c>
      <c r="E16863" s="15" t="str">
        <f>'[5]HGAC FS12-23 Gladiator Options'!C6560</f>
        <v>Frt Scene Lts Actv Disp &amp; Prk Brk</v>
      </c>
      <c r="F16863" s="17">
        <f>'[5]HGAC FS12-23 Gladiator Options'!K6560</f>
        <v>105</v>
      </c>
      <c r="G16863" s="13">
        <v>0.15</v>
      </c>
      <c r="H16863" s="14"/>
    </row>
    <row r="16864" spans="1:8" x14ac:dyDescent="0.35">
      <c r="A16864" s="11" t="s">
        <v>8</v>
      </c>
      <c r="B16864" s="16" t="str">
        <f>'[5]HGAC FS12-23 Gladiator Options'!B6561</f>
        <v>GLAD06561</v>
      </c>
      <c r="C16864" s="27" t="s">
        <v>73</v>
      </c>
      <c r="D16864" s="16" t="s">
        <v>85</v>
      </c>
      <c r="E16864" s="15" t="str">
        <f>'[5]HGAC FS12-23 Gladiator Options'!C6561</f>
        <v>Frt Scene Lts Actv Disp/Prk Brk On-Off/Hi-Beams</v>
      </c>
      <c r="F16864" s="17">
        <f>'[5]HGAC FS12-23 Gladiator Options'!K6561</f>
        <v>105</v>
      </c>
      <c r="G16864" s="13">
        <v>0.15</v>
      </c>
      <c r="H16864" s="14"/>
    </row>
    <row r="16865" spans="1:8" x14ac:dyDescent="0.35">
      <c r="A16865" s="11" t="s">
        <v>8</v>
      </c>
      <c r="B16865" s="16" t="str">
        <f>'[5]HGAC FS12-23 Gladiator Options'!B6562</f>
        <v>GLAD06562</v>
      </c>
      <c r="C16865" s="27" t="s">
        <v>73</v>
      </c>
      <c r="D16865" s="16" t="s">
        <v>85</v>
      </c>
      <c r="E16865" s="15" t="str">
        <f>'[5]HGAC FS12-23 Gladiator Options'!C6562</f>
        <v>Frt Scene Lts Actv &amp; Side Disp</v>
      </c>
      <c r="F16865" s="17">
        <f>'[5]HGAC FS12-23 Gladiator Options'!K6562</f>
        <v>105</v>
      </c>
      <c r="G16865" s="13">
        <v>0.15</v>
      </c>
      <c r="H16865" s="14"/>
    </row>
    <row r="16866" spans="1:8" x14ac:dyDescent="0.35">
      <c r="A16866" s="11" t="s">
        <v>8</v>
      </c>
      <c r="B16866" s="16" t="str">
        <f>'[5]HGAC FS12-23 Gladiator Options'!B6563</f>
        <v>GLAD06563</v>
      </c>
      <c r="C16866" s="27" t="s">
        <v>73</v>
      </c>
      <c r="D16866" s="16" t="s">
        <v>85</v>
      </c>
      <c r="E16866" s="15" t="str">
        <f>'[5]HGAC FS12-23 Gladiator Options'!C6563</f>
        <v>Frt Scene Lts Actv Disp &amp; PODS</v>
      </c>
      <c r="F16866" s="17">
        <f>'[5]HGAC FS12-23 Gladiator Options'!K6563</f>
        <v>105</v>
      </c>
      <c r="G16866" s="13">
        <v>0.15</v>
      </c>
      <c r="H16866" s="14"/>
    </row>
    <row r="16867" spans="1:8" x14ac:dyDescent="0.35">
      <c r="A16867" s="11" t="s">
        <v>8</v>
      </c>
      <c r="B16867" s="16" t="str">
        <f>'[5]HGAC FS12-23 Gladiator Options'!B6564</f>
        <v>GLAD06564</v>
      </c>
      <c r="C16867" s="27" t="s">
        <v>73</v>
      </c>
      <c r="D16867" s="16" t="s">
        <v>85</v>
      </c>
      <c r="E16867" s="15" t="str">
        <f>'[5]HGAC FS12-23 Gladiator Options'!C6564</f>
        <v>Frt Scene Lts Actv Disp w/Whelen Pflash</v>
      </c>
      <c r="F16867" s="17">
        <f>'[5]HGAC FS12-23 Gladiator Options'!K6564</f>
        <v>322</v>
      </c>
      <c r="G16867" s="13">
        <v>0.15</v>
      </c>
      <c r="H16867" s="14"/>
    </row>
    <row r="16868" spans="1:8" x14ac:dyDescent="0.35">
      <c r="A16868" s="11" t="s">
        <v>8</v>
      </c>
      <c r="B16868" s="16" t="str">
        <f>'[5]HGAC FS12-23 Gladiator Options'!B6565</f>
        <v>GLAD06565</v>
      </c>
      <c r="C16868" s="27" t="s">
        <v>73</v>
      </c>
      <c r="D16868" s="16" t="s">
        <v>85</v>
      </c>
      <c r="E16868" s="15" t="str">
        <f>'[5]HGAC FS12-23 Gladiator Options'!C6565</f>
        <v>Frt Scene Lts Actv Indv Disp</v>
      </c>
      <c r="F16868" s="17">
        <f>'[5]HGAC FS12-23 Gladiator Options'!K6565</f>
        <v>105</v>
      </c>
      <c r="G16868" s="13">
        <v>0.15</v>
      </c>
      <c r="H16868" s="14"/>
    </row>
    <row r="16869" spans="1:8" x14ac:dyDescent="0.35">
      <c r="A16869" s="11" t="s">
        <v>8</v>
      </c>
      <c r="B16869" s="16" t="str">
        <f>'[5]HGAC FS12-23 Gladiator Options'!B6566</f>
        <v>GLAD06566</v>
      </c>
      <c r="C16869" s="27" t="s">
        <v>73</v>
      </c>
      <c r="D16869" s="16" t="s">
        <v>85</v>
      </c>
      <c r="E16869" s="15" t="str">
        <f>'[5]HGAC FS12-23 Gladiator Options'!C6566</f>
        <v>Frt Scene Lts Actv Indv Disp Indv Sw Spot &amp; Indv Sw Flood</v>
      </c>
      <c r="F16869" s="17">
        <f>'[5]HGAC FS12-23 Gladiator Options'!K6566</f>
        <v>105</v>
      </c>
      <c r="G16869" s="13">
        <v>0.15</v>
      </c>
      <c r="H16869" s="14"/>
    </row>
    <row r="16870" spans="1:8" x14ac:dyDescent="0.35">
      <c r="A16870" s="11" t="s">
        <v>8</v>
      </c>
      <c r="B16870" s="16" t="str">
        <f>'[5]HGAC FS12-23 Gladiator Options'!B6567</f>
        <v>GLAD06567</v>
      </c>
      <c r="C16870" s="27" t="s">
        <v>73</v>
      </c>
      <c r="D16870" s="16" t="s">
        <v>85</v>
      </c>
      <c r="E16870" s="15" t="str">
        <f>'[5]HGAC FS12-23 Gladiator Options'!C6567</f>
        <v>Frt Scene Lts Actv Indv Disp Indv Sw Low Beam &amp; Indv Sw Narrow Flood</v>
      </c>
      <c r="F16870" s="17">
        <f>'[5]HGAC FS12-23 Gladiator Options'!K6567</f>
        <v>105</v>
      </c>
      <c r="G16870" s="13">
        <v>0.15</v>
      </c>
      <c r="H16870" s="14"/>
    </row>
    <row r="16871" spans="1:8" x14ac:dyDescent="0.35">
      <c r="A16871" s="11" t="s">
        <v>8</v>
      </c>
      <c r="B16871" s="16" t="str">
        <f>'[5]HGAC FS12-23 Gladiator Options'!B6568</f>
        <v>GLAD06568</v>
      </c>
      <c r="C16871" s="27" t="s">
        <v>73</v>
      </c>
      <c r="D16871" s="16" t="s">
        <v>85</v>
      </c>
      <c r="E16871" s="15" t="str">
        <f>'[5]HGAC FS12-23 Gladiator Options'!C6568</f>
        <v>Frt Scene Lts Actv Indv Disp Indv Sw Spot &amp; Indv Sw Scene</v>
      </c>
      <c r="F16871" s="17">
        <f>'[5]HGAC FS12-23 Gladiator Options'!K6568</f>
        <v>246</v>
      </c>
      <c r="G16871" s="13">
        <v>0.15</v>
      </c>
      <c r="H16871" s="14"/>
    </row>
    <row r="16872" spans="1:8" x14ac:dyDescent="0.35">
      <c r="A16872" s="11" t="s">
        <v>8</v>
      </c>
      <c r="B16872" s="16" t="str">
        <f>'[5]HGAC FS12-23 Gladiator Options'!B6569</f>
        <v>GLAD06569</v>
      </c>
      <c r="C16872" s="27" t="s">
        <v>73</v>
      </c>
      <c r="D16872" s="16" t="s">
        <v>85</v>
      </c>
      <c r="E16872" s="15" t="str">
        <f>'[5]HGAC FS12-23 Gladiator Options'!C6569</f>
        <v>Frt Scene Lts Actv Disp &amp; Lighted Momentary Rkr Sw Labeled "BROW LIGHT"</v>
      </c>
      <c r="F16872" s="17">
        <f>'[5]HGAC FS12-23 Gladiator Options'!K6569</f>
        <v>105</v>
      </c>
      <c r="G16872" s="13">
        <v>0.15</v>
      </c>
      <c r="H16872" s="14"/>
    </row>
    <row r="16873" spans="1:8" x14ac:dyDescent="0.35">
      <c r="A16873" s="11" t="s">
        <v>8</v>
      </c>
      <c r="B16873" s="16" t="str">
        <f>'[5]HGAC FS12-23 Gladiator Options'!B6570</f>
        <v>GLAD06570</v>
      </c>
      <c r="C16873" s="27" t="s">
        <v>73</v>
      </c>
      <c r="D16873" s="16" t="s">
        <v>85</v>
      </c>
      <c r="E16873" s="15" t="str">
        <f>'[5]HGAC FS12-23 Gladiator Options'!C6570</f>
        <v>Frt Scene Lts Actv Disp &amp; Lighted Momentary Rkr Sw</v>
      </c>
      <c r="F16873" s="17">
        <f>'[5]HGAC FS12-23 Gladiator Options'!K6570</f>
        <v>0</v>
      </c>
      <c r="G16873" s="13">
        <v>0.15</v>
      </c>
      <c r="H16873" s="14"/>
    </row>
    <row r="16874" spans="1:8" x14ac:dyDescent="0.35">
      <c r="A16874" s="11" t="s">
        <v>8</v>
      </c>
      <c r="B16874" s="16" t="str">
        <f>'[5]HGAC FS12-23 Gladiator Options'!B6571</f>
        <v>GLAD06571</v>
      </c>
      <c r="C16874" s="27" t="s">
        <v>73</v>
      </c>
      <c r="D16874" s="16" t="s">
        <v>85</v>
      </c>
      <c r="E16874" s="15" t="str">
        <f>'[5]HGAC FS12-23 Gladiator Options'!C6571</f>
        <v>Frt Scene Lts Actv Disp &amp; Lighted Momentary Rkr Sw Labeled "FRONT SCENE"</v>
      </c>
      <c r="F16874" s="17">
        <f>'[5]HGAC FS12-23 Gladiator Options'!K6571</f>
        <v>105</v>
      </c>
      <c r="G16874" s="13">
        <v>0.15</v>
      </c>
      <c r="H16874" s="14"/>
    </row>
    <row r="16875" spans="1:8" x14ac:dyDescent="0.35">
      <c r="A16875" s="11" t="s">
        <v>8</v>
      </c>
      <c r="B16875" s="16" t="str">
        <f>'[5]HGAC FS12-23 Gladiator Options'!B6572</f>
        <v>GLAD06572</v>
      </c>
      <c r="C16875" s="27" t="s">
        <v>73</v>
      </c>
      <c r="D16875" s="16" t="s">
        <v>85</v>
      </c>
      <c r="E16875" s="15" t="str">
        <f>'[5]HGAC FS12-23 Gladiator Options'!C6572</f>
        <v>Frt Scene Lts Actv Disp &amp; (2) Lighted Momentary Rkr Sw</v>
      </c>
      <c r="F16875" s="17">
        <f>'[5]HGAC FS12-23 Gladiator Options'!K6572</f>
        <v>246</v>
      </c>
      <c r="G16875" s="13">
        <v>0.15</v>
      </c>
      <c r="H16875" s="14"/>
    </row>
    <row r="16876" spans="1:8" x14ac:dyDescent="0.35">
      <c r="A16876" s="11" t="s">
        <v>8</v>
      </c>
      <c r="B16876" s="16" t="str">
        <f>'[5]HGAC FS12-23 Gladiator Options'!B6573</f>
        <v>GLAD06573</v>
      </c>
      <c r="C16876" s="27" t="s">
        <v>73</v>
      </c>
      <c r="D16876" s="16" t="s">
        <v>85</v>
      </c>
      <c r="E16876" s="15" t="str">
        <f>'[5]HGAC FS12-23 Gladiator Options'!C6573</f>
        <v>Frt Scene Lts Actv Disp &amp; Lighted Momentary Rkr Sw w/Whelen Pflash</v>
      </c>
      <c r="F16876" s="17">
        <f>'[5]HGAC FS12-23 Gladiator Options'!K6573</f>
        <v>322</v>
      </c>
      <c r="G16876" s="13">
        <v>0.15</v>
      </c>
      <c r="H16876" s="14"/>
    </row>
    <row r="16877" spans="1:8" x14ac:dyDescent="0.35">
      <c r="A16877" s="11" t="s">
        <v>8</v>
      </c>
      <c r="B16877" s="16" t="str">
        <f>'[5]HGAC FS12-23 Gladiator Options'!B6574</f>
        <v>GLAD06574</v>
      </c>
      <c r="C16877" s="27" t="s">
        <v>73</v>
      </c>
      <c r="D16877" s="16" t="s">
        <v>85</v>
      </c>
      <c r="E16877" s="15" t="str">
        <f>'[5]HGAC FS12-23 Gladiator Options'!C6574</f>
        <v>Frt Scene Lts Actv White Rkr Sw Pnl</v>
      </c>
      <c r="F16877" s="17">
        <f>'[5]HGAC FS12-23 Gladiator Options'!K6574</f>
        <v>105</v>
      </c>
      <c r="G16877" s="13">
        <v>0.15</v>
      </c>
      <c r="H16877" s="14"/>
    </row>
    <row r="16878" spans="1:8" x14ac:dyDescent="0.35">
      <c r="A16878" s="11" t="s">
        <v>8</v>
      </c>
      <c r="B16878" s="16" t="str">
        <f>'[5]HGAC FS12-23 Gladiator Options'!B6575</f>
        <v>GLAD06575</v>
      </c>
      <c r="C16878" s="27" t="s">
        <v>73</v>
      </c>
      <c r="D16878" s="16" t="s">
        <v>85</v>
      </c>
      <c r="E16878" s="15" t="str">
        <f>'[5]HGAC FS12-23 Gladiator Options'!C6575</f>
        <v>Frt Scene Lts Actv Red Rkr Sw Pnl</v>
      </c>
      <c r="F16878" s="17">
        <f>'[5]HGAC FS12-23 Gladiator Options'!K6575</f>
        <v>105</v>
      </c>
      <c r="G16878" s="13">
        <v>0.15</v>
      </c>
      <c r="H16878" s="14"/>
    </row>
    <row r="16879" spans="1:8" x14ac:dyDescent="0.35">
      <c r="A16879" s="11" t="s">
        <v>8</v>
      </c>
      <c r="B16879" s="16" t="str">
        <f>'[5]HGAC FS12-23 Gladiator Options'!B6576</f>
        <v>GLAD06576</v>
      </c>
      <c r="C16879" s="27" t="s">
        <v>73</v>
      </c>
      <c r="D16879" s="16" t="s">
        <v>85</v>
      </c>
      <c r="E16879" s="15" t="str">
        <f>'[5]HGAC FS12-23 Gladiator Options'!C6576</f>
        <v>Frt Scene Lts Actv Cable Only No Switching w/"Brow Lights" Legend</v>
      </c>
      <c r="F16879" s="17">
        <f>'[5]HGAC FS12-23 Gladiator Options'!K6576</f>
        <v>105</v>
      </c>
      <c r="G16879" s="13">
        <v>0.15</v>
      </c>
      <c r="H16879" s="14"/>
    </row>
    <row r="16880" spans="1:8" x14ac:dyDescent="0.35">
      <c r="A16880" s="11" t="s">
        <v>8</v>
      </c>
      <c r="B16880" s="16" t="str">
        <f>'[5]HGAC FS12-23 Gladiator Options'!B6577</f>
        <v>GLAD06577</v>
      </c>
      <c r="C16880" s="27" t="s">
        <v>73</v>
      </c>
      <c r="D16880" s="16" t="s">
        <v>85</v>
      </c>
      <c r="E16880" s="15" t="str">
        <f>'[5]HGAC FS12-23 Gladiator Options'!C6577</f>
        <v>Frt Scene Lts Actv Cable Only No Switching w/"Front Brow Scene Lights" Legend</v>
      </c>
      <c r="F16880" s="17">
        <f>'[5]HGAC FS12-23 Gladiator Options'!K6577</f>
        <v>105</v>
      </c>
      <c r="G16880" s="13">
        <v>0.15</v>
      </c>
      <c r="H16880" s="14"/>
    </row>
    <row r="16881" spans="1:8" x14ac:dyDescent="0.35">
      <c r="A16881" s="11" t="s">
        <v>8</v>
      </c>
      <c r="B16881" s="16" t="str">
        <f>'[5]HGAC FS12-23 Gladiator Options'!B6578</f>
        <v>GLAD06578</v>
      </c>
      <c r="C16881" s="27" t="s">
        <v>73</v>
      </c>
      <c r="D16881" s="16" t="s">
        <v>85</v>
      </c>
      <c r="E16881" s="15" t="str">
        <f>'[5]HGAC FS12-23 Gladiator Options'!C6578</f>
        <v>Frt Scene Lts Actv 120/240V Cable Only No Switching</v>
      </c>
      <c r="F16881" s="17">
        <f>'[5]HGAC FS12-23 Gladiator Options'!K6578</f>
        <v>105</v>
      </c>
      <c r="G16881" s="13">
        <v>0.15</v>
      </c>
      <c r="H16881" s="14"/>
    </row>
    <row r="16882" spans="1:8" x14ac:dyDescent="0.35">
      <c r="A16882" s="11" t="s">
        <v>8</v>
      </c>
      <c r="B16882" s="16" t="str">
        <f>'[5]HGAC FS12-23 Gladiator Options'!B6579</f>
        <v>GLAD06579</v>
      </c>
      <c r="C16882" s="27" t="s">
        <v>73</v>
      </c>
      <c r="D16882" s="16" t="s">
        <v>85</v>
      </c>
      <c r="E16882" s="15" t="str">
        <f>'[5]HGAC FS12-23 Gladiator Options'!C6579</f>
        <v>Frt Scene Lts Actv 120/240V Cable Only Prk Brk Interlock</v>
      </c>
      <c r="F16882" s="17">
        <f>'[5]HGAC FS12-23 Gladiator Options'!K6579</f>
        <v>105</v>
      </c>
      <c r="G16882" s="13">
        <v>0.15</v>
      </c>
      <c r="H16882" s="14"/>
    </row>
    <row r="16883" spans="1:8" x14ac:dyDescent="0.35">
      <c r="A16883" s="11" t="s">
        <v>8</v>
      </c>
      <c r="B16883" s="16" t="str">
        <f>'[5]HGAC FS12-23 Gladiator Options'!B6580</f>
        <v>GLAD06580</v>
      </c>
      <c r="C16883" s="27" t="s">
        <v>73</v>
      </c>
      <c r="D16883" s="16" t="s">
        <v>85</v>
      </c>
      <c r="E16883" s="15" t="str">
        <f>'[5]HGAC FS12-23 Gladiator Options'!C6580</f>
        <v>Frt Scene Lts Actv 120/240V Cable Only &amp; Disp</v>
      </c>
      <c r="F16883" s="17">
        <f>'[5]HGAC FS12-23 Gladiator Options'!K6580</f>
        <v>105</v>
      </c>
      <c r="G16883" s="13">
        <v>0.15</v>
      </c>
      <c r="H16883" s="14"/>
    </row>
    <row r="16884" spans="1:8" x14ac:dyDescent="0.35">
      <c r="A16884" s="11" t="s">
        <v>8</v>
      </c>
      <c r="B16884" s="16" t="str">
        <f>'[5]HGAC FS12-23 Gladiator Options'!B6581</f>
        <v>GLAD06581</v>
      </c>
      <c r="C16884" s="27" t="s">
        <v>73</v>
      </c>
      <c r="D16884" s="16" t="s">
        <v>85</v>
      </c>
      <c r="E16884" s="15" t="str">
        <f>'[5]HGAC FS12-23 Gladiator Options'!C6581</f>
        <v>Frt Scene Lts Actv 120/240V Cable Only &amp; Disp w/Default Ign ON</v>
      </c>
      <c r="F16884" s="17">
        <f>'[5]HGAC FS12-23 Gladiator Options'!K6581</f>
        <v>105</v>
      </c>
      <c r="G16884" s="13">
        <v>0.15</v>
      </c>
      <c r="H16884" s="14"/>
    </row>
    <row r="16885" spans="1:8" x14ac:dyDescent="0.35">
      <c r="A16885" s="11" t="s">
        <v>8</v>
      </c>
      <c r="B16885" s="16" t="str">
        <f>'[5]HGAC FS12-23 Gladiator Options'!B6582</f>
        <v>GLAD06582</v>
      </c>
      <c r="C16885" s="27" t="s">
        <v>73</v>
      </c>
      <c r="D16885" s="16" t="s">
        <v>85</v>
      </c>
      <c r="E16885" s="15" t="str">
        <f>'[5]HGAC FS12-23 Gladiator Options'!C6582</f>
        <v>Side Scene Lts Akron Brass Revel 12V LED 14000 Spot/Flood</v>
      </c>
      <c r="F16885" s="17">
        <f>'[5]HGAC FS12-23 Gladiator Options'!K6582</f>
        <v>2303</v>
      </c>
      <c r="G16885" s="13">
        <v>0.15</v>
      </c>
      <c r="H16885" s="14"/>
    </row>
    <row r="16886" spans="1:8" x14ac:dyDescent="0.35">
      <c r="A16886" s="11" t="s">
        <v>8</v>
      </c>
      <c r="B16886" s="16" t="str">
        <f>'[5]HGAC FS12-23 Gladiator Options'!B6583</f>
        <v>GLAD06583</v>
      </c>
      <c r="C16886" s="27" t="s">
        <v>73</v>
      </c>
      <c r="D16886" s="16" t="s">
        <v>85</v>
      </c>
      <c r="E16886" s="15" t="str">
        <f>'[5]HGAC FS12-23 Gladiator Options'!C6583</f>
        <v>Side Scene Lts Akron Brass Revel 12V LED 14000 Spot/Flood Blk</v>
      </c>
      <c r="F16886" s="17">
        <f>'[5]HGAC FS12-23 Gladiator Options'!K6583</f>
        <v>2303</v>
      </c>
      <c r="G16886" s="13">
        <v>0.15</v>
      </c>
      <c r="H16886" s="14"/>
    </row>
    <row r="16887" spans="1:8" x14ac:dyDescent="0.35">
      <c r="A16887" s="11" t="s">
        <v>8</v>
      </c>
      <c r="B16887" s="16" t="str">
        <f>'[5]HGAC FS12-23 Gladiator Options'!B6584</f>
        <v>GLAD06584</v>
      </c>
      <c r="C16887" s="27" t="s">
        <v>73</v>
      </c>
      <c r="D16887" s="16" t="s">
        <v>85</v>
      </c>
      <c r="E16887" s="15" t="str">
        <f>'[5]HGAC FS12-23 Gladiator Options'!C6584</f>
        <v>Side Scene Lts Akron Brass Revel 12V LED 14000 Spot/Flood Chrome</v>
      </c>
      <c r="F16887" s="17">
        <f>'[5]HGAC FS12-23 Gladiator Options'!K6584</f>
        <v>2303</v>
      </c>
      <c r="G16887" s="13">
        <v>0.15</v>
      </c>
      <c r="H16887" s="14"/>
    </row>
    <row r="16888" spans="1:8" x14ac:dyDescent="0.35">
      <c r="A16888" s="11" t="s">
        <v>8</v>
      </c>
      <c r="B16888" s="16" t="str">
        <f>'[5]HGAC FS12-23 Gladiator Options'!B6585</f>
        <v>GLAD06585</v>
      </c>
      <c r="C16888" s="27" t="s">
        <v>73</v>
      </c>
      <c r="D16888" s="16" t="s">
        <v>85</v>
      </c>
      <c r="E16888" s="15" t="str">
        <f>'[5]HGAC FS12-23 Gladiator Options'!C6585</f>
        <v>Side Scene Lts Akron Brass Revel 12V LED 28000 Spot/Flood</v>
      </c>
      <c r="F16888" s="17">
        <f>'[5]HGAC FS12-23 Gladiator Options'!K6585</f>
        <v>4420</v>
      </c>
      <c r="G16888" s="13">
        <v>0.15</v>
      </c>
      <c r="H16888" s="14"/>
    </row>
    <row r="16889" spans="1:8" x14ac:dyDescent="0.35">
      <c r="A16889" s="11" t="s">
        <v>8</v>
      </c>
      <c r="B16889" s="16" t="str">
        <f>'[5]HGAC FS12-23 Gladiator Options'!B6586</f>
        <v>GLAD06586</v>
      </c>
      <c r="C16889" s="27" t="s">
        <v>73</v>
      </c>
      <c r="D16889" s="16" t="s">
        <v>85</v>
      </c>
      <c r="E16889" s="15" t="str">
        <f>'[5]HGAC FS12-23 Gladiator Options'!C6586</f>
        <v>Side Scene Lts Whelen 600 Series 12V LED Surface Mount Clear Gradient</v>
      </c>
      <c r="F16889" s="17">
        <f>'[5]HGAC FS12-23 Gladiator Options'!K6586</f>
        <v>1116</v>
      </c>
      <c r="G16889" s="13">
        <v>0.15</v>
      </c>
      <c r="H16889" s="14"/>
    </row>
    <row r="16890" spans="1:8" x14ac:dyDescent="0.35">
      <c r="A16890" s="11" t="s">
        <v>8</v>
      </c>
      <c r="B16890" s="16" t="str">
        <f>'[5]HGAC FS12-23 Gladiator Options'!B6587</f>
        <v>GLAD06587</v>
      </c>
      <c r="C16890" s="27" t="s">
        <v>73</v>
      </c>
      <c r="D16890" s="16" t="s">
        <v>85</v>
      </c>
      <c r="E16890" s="15" t="str">
        <f>'[5]HGAC FS12-23 Gladiator Options'!C6587</f>
        <v>Side Scene Lts Whelen 900 EZ Series 12V LED</v>
      </c>
      <c r="F16890" s="17">
        <f>'[5]HGAC FS12-23 Gladiator Options'!K6587</f>
        <v>2625</v>
      </c>
      <c r="G16890" s="13">
        <v>0.15</v>
      </c>
      <c r="H16890" s="14"/>
    </row>
    <row r="16891" spans="1:8" x14ac:dyDescent="0.35">
      <c r="A16891" s="11" t="s">
        <v>8</v>
      </c>
      <c r="B16891" s="16" t="str">
        <f>'[5]HGAC FS12-23 Gladiator Options'!B6588</f>
        <v>GLAD06588</v>
      </c>
      <c r="C16891" s="27" t="s">
        <v>73</v>
      </c>
      <c r="D16891" s="16" t="s">
        <v>85</v>
      </c>
      <c r="E16891" s="15" t="str">
        <f>'[5]HGAC FS12-23 Gladiator Options'!C6588</f>
        <v>Side Scene Lts Whelen 900 12V Super 24 LED Clear Gradient</v>
      </c>
      <c r="F16891" s="17">
        <f>'[5]HGAC FS12-23 Gladiator Options'!K6588</f>
        <v>1814</v>
      </c>
      <c r="G16891" s="13">
        <v>0.15</v>
      </c>
      <c r="H16891" s="14"/>
    </row>
    <row r="16892" spans="1:8" x14ac:dyDescent="0.35">
      <c r="A16892" s="11" t="s">
        <v>8</v>
      </c>
      <c r="B16892" s="16" t="str">
        <f>'[5]HGAC FS12-23 Gladiator Options'!B6589</f>
        <v>GLAD06589</v>
      </c>
      <c r="C16892" s="27" t="s">
        <v>73</v>
      </c>
      <c r="D16892" s="16" t="s">
        <v>85</v>
      </c>
      <c r="E16892" s="15" t="str">
        <f>'[5]HGAC FS12-23 Gladiator Options'!C6589</f>
        <v>Side Scene Lts Whelen 900 EZ Series 12V LED Blk</v>
      </c>
      <c r="F16892" s="17">
        <f>'[5]HGAC FS12-23 Gladiator Options'!K6589</f>
        <v>2625</v>
      </c>
      <c r="G16892" s="13">
        <v>0.15</v>
      </c>
      <c r="H16892" s="14"/>
    </row>
    <row r="16893" spans="1:8" x14ac:dyDescent="0.35">
      <c r="A16893" s="11" t="s">
        <v>8</v>
      </c>
      <c r="B16893" s="16" t="str">
        <f>'[5]HGAC FS12-23 Gladiator Options'!B6590</f>
        <v>GLAD06590</v>
      </c>
      <c r="C16893" s="27" t="s">
        <v>73</v>
      </c>
      <c r="D16893" s="16" t="s">
        <v>85</v>
      </c>
      <c r="E16893" s="15" t="str">
        <f>'[5]HGAC FS12-23 Gladiator Options'!C6590</f>
        <v>Side Scene Lts Whelen 900 12V Super 24 LED Clear Gradient Blk</v>
      </c>
      <c r="F16893" s="17">
        <f>'[5]HGAC FS12-23 Gladiator Options'!K6590</f>
        <v>1750</v>
      </c>
      <c r="G16893" s="13">
        <v>0.15</v>
      </c>
      <c r="H16893" s="14"/>
    </row>
    <row r="16894" spans="1:8" x14ac:dyDescent="0.35">
      <c r="A16894" s="11" t="s">
        <v>8</v>
      </c>
      <c r="B16894" s="16" t="str">
        <f>'[5]HGAC FS12-23 Gladiator Options'!B6591</f>
        <v>GLAD06591</v>
      </c>
      <c r="C16894" s="27" t="s">
        <v>73</v>
      </c>
      <c r="D16894" s="16" t="s">
        <v>85</v>
      </c>
      <c r="E16894" s="15" t="str">
        <f>'[5]HGAC FS12-23 Gladiator Options'!C6591</f>
        <v>Side Scene Lts Whelen Micro Pioneer LED 12V MPR15B Recess Mnt</v>
      </c>
      <c r="F16894" s="17">
        <f>'[5]HGAC FS12-23 Gladiator Options'!K6591</f>
        <v>1473</v>
      </c>
      <c r="G16894" s="13">
        <v>0.15</v>
      </c>
      <c r="H16894" s="14"/>
    </row>
    <row r="16895" spans="1:8" x14ac:dyDescent="0.35">
      <c r="A16895" s="11" t="s">
        <v>8</v>
      </c>
      <c r="B16895" s="16" t="str">
        <f>'[5]HGAC FS12-23 Gladiator Options'!B6592</f>
        <v>GLAD06592</v>
      </c>
      <c r="C16895" s="27" t="s">
        <v>73</v>
      </c>
      <c r="D16895" s="16" t="s">
        <v>85</v>
      </c>
      <c r="E16895" s="15" t="str">
        <f>'[5]HGAC FS12-23 Gladiator Options'!C6592</f>
        <v>Side Scene Lts Whelen M6 Series LED Chrm Bezel</v>
      </c>
      <c r="F16895" s="17">
        <f>'[5]HGAC FS12-23 Gladiator Options'!K6592</f>
        <v>1400</v>
      </c>
      <c r="G16895" s="13">
        <v>0.15</v>
      </c>
      <c r="H16895" s="14"/>
    </row>
    <row r="16896" spans="1:8" x14ac:dyDescent="0.35">
      <c r="A16896" s="11" t="s">
        <v>8</v>
      </c>
      <c r="B16896" s="16" t="str">
        <f>'[5]HGAC FS12-23 Gladiator Options'!B6593</f>
        <v>GLAD06593</v>
      </c>
      <c r="C16896" s="27" t="s">
        <v>73</v>
      </c>
      <c r="D16896" s="16" t="s">
        <v>85</v>
      </c>
      <c r="E16896" s="15" t="str">
        <f>'[5]HGAC FS12-23 Gladiator Options'!C6593</f>
        <v>Side Scene Lts Whelen M6 Series LED 15-Deg Chrm Bezel</v>
      </c>
      <c r="F16896" s="17">
        <f>'[5]HGAC FS12-23 Gladiator Options'!K6593</f>
        <v>1623</v>
      </c>
      <c r="G16896" s="13">
        <v>0.15</v>
      </c>
      <c r="H16896" s="14"/>
    </row>
    <row r="16897" spans="1:8" x14ac:dyDescent="0.35">
      <c r="A16897" s="11" t="s">
        <v>8</v>
      </c>
      <c r="B16897" s="16" t="str">
        <f>'[5]HGAC FS12-23 Gladiator Options'!B6594</f>
        <v>GLAD06594</v>
      </c>
      <c r="C16897" s="27" t="s">
        <v>73</v>
      </c>
      <c r="D16897" s="16" t="s">
        <v>85</v>
      </c>
      <c r="E16897" s="15" t="str">
        <f>'[5]HGAC FS12-23 Gladiator Options'!C6594</f>
        <v>Side Scene Lts Whelen M6 Series LED Blk Bezel</v>
      </c>
      <c r="F16897" s="17">
        <f>'[5]HGAC FS12-23 Gladiator Options'!K6594</f>
        <v>1400</v>
      </c>
      <c r="G16897" s="13">
        <v>0.15</v>
      </c>
      <c r="H16897" s="14"/>
    </row>
    <row r="16898" spans="1:8" x14ac:dyDescent="0.35">
      <c r="A16898" s="11" t="s">
        <v>8</v>
      </c>
      <c r="B16898" s="16" t="str">
        <f>'[5]HGAC FS12-23 Gladiator Options'!B6595</f>
        <v>GLAD06595</v>
      </c>
      <c r="C16898" s="27" t="s">
        <v>73</v>
      </c>
      <c r="D16898" s="16" t="s">
        <v>85</v>
      </c>
      <c r="E16898" s="15" t="str">
        <f>'[5]HGAC FS12-23 Gladiator Options'!C6595</f>
        <v>Side Scene Lts Whelen M9 V-Series 12V LED</v>
      </c>
      <c r="F16898" s="17">
        <f>'[5]HGAC FS12-23 Gladiator Options'!K6595</f>
        <v>3739</v>
      </c>
      <c r="G16898" s="13">
        <v>0.15</v>
      </c>
      <c r="H16898" s="14"/>
    </row>
    <row r="16899" spans="1:8" x14ac:dyDescent="0.35">
      <c r="A16899" s="11" t="s">
        <v>8</v>
      </c>
      <c r="B16899" s="16" t="str">
        <f>'[5]HGAC FS12-23 Gladiator Options'!B6596</f>
        <v>GLAD06596</v>
      </c>
      <c r="C16899" s="27" t="s">
        <v>73</v>
      </c>
      <c r="D16899" s="16" t="s">
        <v>85</v>
      </c>
      <c r="E16899" s="15" t="str">
        <f>'[5]HGAC FS12-23 Gladiator Options'!C6596</f>
        <v>Side Scene Lts Whelen M9 Series Combo Warn 12V LED Blk Bezel</v>
      </c>
      <c r="F16899" s="17">
        <f>'[5]HGAC FS12-23 Gladiator Options'!K6596</f>
        <v>1371</v>
      </c>
      <c r="G16899" s="13">
        <v>0.15</v>
      </c>
      <c r="H16899" s="14"/>
    </row>
    <row r="16900" spans="1:8" x14ac:dyDescent="0.35">
      <c r="A16900" s="11" t="s">
        <v>8</v>
      </c>
      <c r="B16900" s="16" t="str">
        <f>'[5]HGAC FS12-23 Gladiator Options'!B6597</f>
        <v>GLAD06597</v>
      </c>
      <c r="C16900" s="27" t="s">
        <v>73</v>
      </c>
      <c r="D16900" s="16" t="s">
        <v>85</v>
      </c>
      <c r="E16900" s="15" t="str">
        <f>'[5]HGAC FS12-23 Gladiator Options'!C6597</f>
        <v>Side Scene Lts Whelen M9 Series Combo Warn 12V LED Chrm Bezel</v>
      </c>
      <c r="F16900" s="17">
        <f>'[5]HGAC FS12-23 Gladiator Options'!K6597</f>
        <v>1371</v>
      </c>
      <c r="G16900" s="13">
        <v>0.15</v>
      </c>
      <c r="H16900" s="14"/>
    </row>
    <row r="16901" spans="1:8" x14ac:dyDescent="0.35">
      <c r="A16901" s="11" t="s">
        <v>8</v>
      </c>
      <c r="B16901" s="16" t="str">
        <f>'[5]HGAC FS12-23 Gladiator Options'!B6598</f>
        <v>GLAD06598</v>
      </c>
      <c r="C16901" s="27" t="s">
        <v>73</v>
      </c>
      <c r="D16901" s="16" t="s">
        <v>85</v>
      </c>
      <c r="E16901" s="15" t="str">
        <f>'[5]HGAC FS12-23 Gladiator Options'!C6598</f>
        <v>Side Scene Lts Whelen M9 Series 12V LED Blk Bezel</v>
      </c>
      <c r="F16901" s="17">
        <f>'[5]HGAC FS12-23 Gladiator Options'!K6598</f>
        <v>2105</v>
      </c>
      <c r="G16901" s="13">
        <v>0.15</v>
      </c>
      <c r="H16901" s="14"/>
    </row>
    <row r="16902" spans="1:8" x14ac:dyDescent="0.35">
      <c r="A16902" s="11" t="s">
        <v>8</v>
      </c>
      <c r="B16902" s="16" t="str">
        <f>'[5]HGAC FS12-23 Gladiator Options'!B6599</f>
        <v>GLAD06599</v>
      </c>
      <c r="C16902" s="27" t="s">
        <v>73</v>
      </c>
      <c r="D16902" s="16" t="s">
        <v>85</v>
      </c>
      <c r="E16902" s="15" t="str">
        <f>'[5]HGAC FS12-23 Gladiator Options'!C6599</f>
        <v>Side Scene Lts Whelen M9 EZ Series 12V LED Blk</v>
      </c>
      <c r="F16902" s="17">
        <f>'[5]HGAC FS12-23 Gladiator Options'!K6599</f>
        <v>2715</v>
      </c>
      <c r="G16902" s="13">
        <v>0.15</v>
      </c>
      <c r="H16902" s="14"/>
    </row>
    <row r="16903" spans="1:8" x14ac:dyDescent="0.35">
      <c r="A16903" s="11" t="s">
        <v>8</v>
      </c>
      <c r="B16903" s="16" t="str">
        <f>'[5]HGAC FS12-23 Gladiator Options'!B6600</f>
        <v>GLAD06600</v>
      </c>
      <c r="C16903" s="27" t="s">
        <v>73</v>
      </c>
      <c r="D16903" s="16" t="s">
        <v>85</v>
      </c>
      <c r="E16903" s="15" t="str">
        <f>'[5]HGAC FS12-23 Gladiator Options'!C6600</f>
        <v>Side Scene Lts Whelen M9 EZ Series 12V LED</v>
      </c>
      <c r="F16903" s="17">
        <f>'[5]HGAC FS12-23 Gladiator Options'!K6600</f>
        <v>2715</v>
      </c>
      <c r="G16903" s="13">
        <v>0.15</v>
      </c>
      <c r="H16903" s="14"/>
    </row>
    <row r="16904" spans="1:8" x14ac:dyDescent="0.35">
      <c r="A16904" s="11" t="s">
        <v>8</v>
      </c>
      <c r="B16904" s="16" t="str">
        <f>'[5]HGAC FS12-23 Gladiator Options'!B6601</f>
        <v>GLAD06601</v>
      </c>
      <c r="C16904" s="27" t="s">
        <v>73</v>
      </c>
      <c r="D16904" s="16" t="s">
        <v>85</v>
      </c>
      <c r="E16904" s="15" t="str">
        <f>'[5]HGAC FS12-23 Gladiator Options'!C6601</f>
        <v>Side Scene Lts Whelen M9 Series 12V LED</v>
      </c>
      <c r="F16904" s="17">
        <f>'[5]HGAC FS12-23 Gladiator Options'!K6601</f>
        <v>2105</v>
      </c>
      <c r="G16904" s="13">
        <v>0.15</v>
      </c>
      <c r="H16904" s="14"/>
    </row>
    <row r="16905" spans="1:8" x14ac:dyDescent="0.35">
      <c r="A16905" s="11" t="s">
        <v>8</v>
      </c>
      <c r="B16905" s="16" t="str">
        <f>'[5]HGAC FS12-23 Gladiator Options'!B6602</f>
        <v>GLAD06602</v>
      </c>
      <c r="C16905" s="27" t="s">
        <v>73</v>
      </c>
      <c r="D16905" s="16" t="s">
        <v>85</v>
      </c>
      <c r="E16905" s="15" t="str">
        <f>'[5]HGAC FS12-23 Gladiator Options'!C6602</f>
        <v>Side Scene Lts Whelen Pioneer LED 12V PCPSM1B Surface Mnt</v>
      </c>
      <c r="F16905" s="17">
        <f>'[5]HGAC FS12-23 Gladiator Options'!K6602</f>
        <v>2941</v>
      </c>
      <c r="G16905" s="13">
        <v>0.15</v>
      </c>
      <c r="H16905" s="14"/>
    </row>
    <row r="16906" spans="1:8" x14ac:dyDescent="0.35">
      <c r="A16906" s="11" t="s">
        <v>8</v>
      </c>
      <c r="B16906" s="16" t="str">
        <f>'[5]HGAC FS12-23 Gladiator Options'!B6603</f>
        <v>GLAD06603</v>
      </c>
      <c r="C16906" s="27" t="s">
        <v>73</v>
      </c>
      <c r="D16906" s="16" t="s">
        <v>85</v>
      </c>
      <c r="E16906" s="15" t="str">
        <f>'[5]HGAC FS12-23 Gladiator Options'!C6603</f>
        <v>Side Scene Lts Whelen Pioneer LED 12V PCPSM1* Prewire</v>
      </c>
      <c r="F16906" s="17">
        <f>'[5]HGAC FS12-23 Gladiator Options'!K6603</f>
        <v>389</v>
      </c>
      <c r="G16906" s="13">
        <v>0.15</v>
      </c>
      <c r="H16906" s="14"/>
    </row>
    <row r="16907" spans="1:8" x14ac:dyDescent="0.35">
      <c r="A16907" s="11" t="s">
        <v>8</v>
      </c>
      <c r="B16907" s="16" t="str">
        <f>'[5]HGAC FS12-23 Gladiator Options'!B6604</f>
        <v>GLAD06604</v>
      </c>
      <c r="C16907" s="27" t="s">
        <v>73</v>
      </c>
      <c r="D16907" s="16" t="s">
        <v>85</v>
      </c>
      <c r="E16907" s="15" t="str">
        <f>'[5]HGAC FS12-23 Gladiator Options'!C6604</f>
        <v>Side Scene Lts Whelen Pioneer LED 12V PCPSM1C Surface Mnt</v>
      </c>
      <c r="F16907" s="17">
        <f>'[5]HGAC FS12-23 Gladiator Options'!K6604</f>
        <v>2837</v>
      </c>
      <c r="G16907" s="13">
        <v>0.15</v>
      </c>
      <c r="H16907" s="14"/>
    </row>
    <row r="16908" spans="1:8" x14ac:dyDescent="0.35">
      <c r="A16908" s="11" t="s">
        <v>8</v>
      </c>
      <c r="B16908" s="16" t="str">
        <f>'[5]HGAC FS12-23 Gladiator Options'!B6605</f>
        <v>GLAD06605</v>
      </c>
      <c r="C16908" s="27" t="s">
        <v>73</v>
      </c>
      <c r="D16908" s="16" t="s">
        <v>85</v>
      </c>
      <c r="E16908" s="15" t="str">
        <f>'[5]HGAC FS12-23 Gladiator Options'!C6605</f>
        <v>Side Scene Lts Whelen Pioneer LED 12V PCPSM2B Surface Mnt</v>
      </c>
      <c r="F16908" s="17">
        <f>'[5]HGAC FS12-23 Gladiator Options'!K6605</f>
        <v>5878</v>
      </c>
      <c r="G16908" s="13">
        <v>0.15</v>
      </c>
      <c r="H16908" s="14"/>
    </row>
    <row r="16909" spans="1:8" x14ac:dyDescent="0.35">
      <c r="A16909" s="11" t="s">
        <v>8</v>
      </c>
      <c r="B16909" s="16" t="str">
        <f>'[5]HGAC FS12-23 Gladiator Options'!B6606</f>
        <v>GLAD06606</v>
      </c>
      <c r="C16909" s="27" t="s">
        <v>73</v>
      </c>
      <c r="D16909" s="16" t="s">
        <v>85</v>
      </c>
      <c r="E16909" s="15" t="str">
        <f>'[5]HGAC FS12-23 Gladiator Options'!C6606</f>
        <v>Side Scene Lts Whelen Pioneer LED 12V PCPSM2C Surface Mnt</v>
      </c>
      <c r="F16909" s="17">
        <f>'[5]HGAC FS12-23 Gladiator Options'!K6606</f>
        <v>5878</v>
      </c>
      <c r="G16909" s="13">
        <v>0.15</v>
      </c>
      <c r="H16909" s="14"/>
    </row>
    <row r="16910" spans="1:8" x14ac:dyDescent="0.35">
      <c r="A16910" s="11" t="s">
        <v>8</v>
      </c>
      <c r="B16910" s="16" t="str">
        <f>'[5]HGAC FS12-23 Gladiator Options'!B6607</f>
        <v>GLAD06607</v>
      </c>
      <c r="C16910" s="27" t="s">
        <v>73</v>
      </c>
      <c r="D16910" s="16" t="s">
        <v>85</v>
      </c>
      <c r="E16910" s="15" t="str">
        <f>'[5]HGAC FS12-23 Gladiator Options'!C6607</f>
        <v>Side Scene Lts Whelen Pioneer Plus Dual Pnl LED 12V Prewire</v>
      </c>
      <c r="F16910" s="17">
        <f>'[5]HGAC FS12-23 Gladiator Options'!K6607</f>
        <v>389</v>
      </c>
      <c r="G16910" s="13">
        <v>0.15</v>
      </c>
      <c r="H16910" s="14"/>
    </row>
    <row r="16911" spans="1:8" x14ac:dyDescent="0.35">
      <c r="A16911" s="11" t="s">
        <v>8</v>
      </c>
      <c r="B16911" s="16" t="str">
        <f>'[5]HGAC FS12-23 Gladiator Options'!B6608</f>
        <v>GLAD06608</v>
      </c>
      <c r="C16911" s="27" t="s">
        <v>73</v>
      </c>
      <c r="D16911" s="16" t="s">
        <v>85</v>
      </c>
      <c r="E16911" s="15" t="str">
        <f>'[5]HGAC FS12-23 Gladiator Options'!C6608</f>
        <v>Side Scene Lts Whelen Pioneer LED 12V PCH1 15 Deg Blk w/Blk Flange</v>
      </c>
      <c r="F16911" s="17">
        <f>'[5]HGAC FS12-23 Gladiator Options'!K6608</f>
        <v>2993</v>
      </c>
      <c r="G16911" s="13">
        <v>0.15</v>
      </c>
      <c r="H16911" s="14"/>
    </row>
    <row r="16912" spans="1:8" x14ac:dyDescent="0.35">
      <c r="A16912" s="11" t="s">
        <v>8</v>
      </c>
      <c r="B16912" s="16" t="str">
        <f>'[5]HGAC FS12-23 Gladiator Options'!B6609</f>
        <v>GLAD06609</v>
      </c>
      <c r="C16912" s="27" t="s">
        <v>73</v>
      </c>
      <c r="D16912" s="16" t="s">
        <v>85</v>
      </c>
      <c r="E16912" s="15" t="str">
        <f>'[5]HGAC FS12-23 Gladiator Options'!C6609</f>
        <v>Side Scene Lts Whelen Pioneer LED 12V PCH1 0 Deg Blk w/Blk Flange</v>
      </c>
      <c r="F16912" s="17">
        <f>'[5]HGAC FS12-23 Gladiator Options'!K6609</f>
        <v>2993</v>
      </c>
      <c r="G16912" s="13">
        <v>0.15</v>
      </c>
      <c r="H16912" s="14"/>
    </row>
    <row r="16913" spans="1:8" x14ac:dyDescent="0.35">
      <c r="A16913" s="11" t="s">
        <v>8</v>
      </c>
      <c r="B16913" s="16" t="str">
        <f>'[5]HGAC FS12-23 Gladiator Options'!B6610</f>
        <v>GLAD06610</v>
      </c>
      <c r="C16913" s="27" t="s">
        <v>73</v>
      </c>
      <c r="D16913" s="16" t="s">
        <v>85</v>
      </c>
      <c r="E16913" s="15" t="str">
        <f>'[5]HGAC FS12-23 Gladiator Options'!C6610</f>
        <v>Side Scene Lts Whelen Pioneer LED 12V PCH1 0 Deg</v>
      </c>
      <c r="F16913" s="17">
        <f>'[5]HGAC FS12-23 Gladiator Options'!K6610</f>
        <v>2993</v>
      </c>
      <c r="G16913" s="13">
        <v>0.15</v>
      </c>
      <c r="H16913" s="14"/>
    </row>
    <row r="16914" spans="1:8" x14ac:dyDescent="0.35">
      <c r="A16914" s="11" t="s">
        <v>8</v>
      </c>
      <c r="B16914" s="16" t="str">
        <f>'[5]HGAC FS12-23 Gladiator Options'!B6611</f>
        <v>GLAD06611</v>
      </c>
      <c r="C16914" s="27" t="s">
        <v>73</v>
      </c>
      <c r="D16914" s="16" t="s">
        <v>85</v>
      </c>
      <c r="E16914" s="15" t="str">
        <f>'[5]HGAC FS12-23 Gladiator Options'!C6611</f>
        <v>Side Scene Lts Whelen Pioneer LED 12V PCH1 Rf Radius Mnt</v>
      </c>
      <c r="F16914" s="17">
        <f>'[5]HGAC FS12-23 Gladiator Options'!K6611</f>
        <v>3483</v>
      </c>
      <c r="G16914" s="13">
        <v>0.15</v>
      </c>
      <c r="H16914" s="14"/>
    </row>
    <row r="16915" spans="1:8" x14ac:dyDescent="0.35">
      <c r="A16915" s="11" t="s">
        <v>8</v>
      </c>
      <c r="B16915" s="16" t="str">
        <f>'[5]HGAC FS12-23 Gladiator Options'!B6612</f>
        <v>GLAD06612</v>
      </c>
      <c r="C16915" s="27" t="s">
        <v>73</v>
      </c>
      <c r="D16915" s="16" t="s">
        <v>85</v>
      </c>
      <c r="E16915" s="15" t="str">
        <f>'[5]HGAC FS12-23 Gladiator Options'!C6612</f>
        <v>Side Scene Lts Whelen Pioneer LED 12V PCH2 0 Deg</v>
      </c>
      <c r="F16915" s="17">
        <f>'[5]HGAC FS12-23 Gladiator Options'!K6612</f>
        <v>5208</v>
      </c>
      <c r="G16915" s="13">
        <v>0.15</v>
      </c>
      <c r="H16915" s="14"/>
    </row>
    <row r="16916" spans="1:8" x14ac:dyDescent="0.35">
      <c r="A16916" s="11" t="s">
        <v>8</v>
      </c>
      <c r="B16916" s="16" t="str">
        <f>'[5]HGAC FS12-23 Gladiator Options'!B6613</f>
        <v>GLAD06613</v>
      </c>
      <c r="C16916" s="27" t="s">
        <v>73</v>
      </c>
      <c r="D16916" s="16" t="s">
        <v>85</v>
      </c>
      <c r="E16916" s="15" t="str">
        <f>'[5]HGAC FS12-23 Gladiator Options'!C6613</f>
        <v>Side Scene Lts Whelen Pioneer LED 12V PCH2 0 Deg Blk w/Blk Flange</v>
      </c>
      <c r="F16916" s="17">
        <f>'[5]HGAC FS12-23 Gladiator Options'!K6613</f>
        <v>5313</v>
      </c>
      <c r="G16916" s="13">
        <v>0.15</v>
      </c>
      <c r="H16916" s="14"/>
    </row>
    <row r="16917" spans="1:8" x14ac:dyDescent="0.35">
      <c r="A16917" s="11" t="s">
        <v>8</v>
      </c>
      <c r="B16917" s="16" t="str">
        <f>'[5]HGAC FS12-23 Gladiator Options'!B6614</f>
        <v>GLAD06614</v>
      </c>
      <c r="C16917" s="27" t="s">
        <v>73</v>
      </c>
      <c r="D16917" s="16" t="s">
        <v>85</v>
      </c>
      <c r="E16917" s="15" t="str">
        <f>'[5]HGAC FS12-23 Gladiator Options'!C6614</f>
        <v>Side Scene Lts Whelen Pioneer LED 12V PCH2 15 Deg</v>
      </c>
      <c r="F16917" s="17">
        <f>'[5]HGAC FS12-23 Gladiator Options'!K6614</f>
        <v>5675</v>
      </c>
      <c r="G16917" s="13">
        <v>0.15</v>
      </c>
      <c r="H16917" s="14"/>
    </row>
    <row r="16918" spans="1:8" x14ac:dyDescent="0.35">
      <c r="A16918" s="11" t="s">
        <v>8</v>
      </c>
      <c r="B16918" s="16" t="str">
        <f>'[5]HGAC FS12-23 Gladiator Options'!B6615</f>
        <v>GLAD06615</v>
      </c>
      <c r="C16918" s="27" t="s">
        <v>73</v>
      </c>
      <c r="D16918" s="16" t="s">
        <v>85</v>
      </c>
      <c r="E16918" s="15" t="str">
        <f>'[5]HGAC FS12-23 Gladiator Options'!C6615</f>
        <v>Side Scene Lts Whelen Pioneer LED 12V PCH2 15 Deg Blk w/Blk Flange</v>
      </c>
      <c r="F16918" s="17">
        <f>'[5]HGAC FS12-23 Gladiator Options'!K6615</f>
        <v>5313</v>
      </c>
      <c r="G16918" s="13">
        <v>0.15</v>
      </c>
      <c r="H16918" s="14"/>
    </row>
    <row r="16919" spans="1:8" x14ac:dyDescent="0.35">
      <c r="A16919" s="11" t="s">
        <v>8</v>
      </c>
      <c r="B16919" s="16" t="str">
        <f>'[5]HGAC FS12-23 Gladiator Options'!B6616</f>
        <v>GLAD06616</v>
      </c>
      <c r="C16919" s="27" t="s">
        <v>73</v>
      </c>
      <c r="D16919" s="16" t="s">
        <v>85</v>
      </c>
      <c r="E16919" s="15" t="str">
        <f>'[5]HGAC FS12-23 Gladiator Options'!C6616</f>
        <v>Side Scene Lts Whelen Pioneer LED 12V PCH2 15 Deg Cab Clr</v>
      </c>
      <c r="F16919" s="17">
        <f>'[5]HGAC FS12-23 Gladiator Options'!K6616</f>
        <v>5675</v>
      </c>
      <c r="G16919" s="13">
        <v>0.15</v>
      </c>
      <c r="H16919" s="14"/>
    </row>
    <row r="16920" spans="1:8" x14ac:dyDescent="0.35">
      <c r="A16920" s="11" t="s">
        <v>8</v>
      </c>
      <c r="B16920" s="16" t="str">
        <f>'[5]HGAC FS12-23 Gladiator Options'!B6617</f>
        <v>GLAD06617</v>
      </c>
      <c r="C16920" s="27" t="s">
        <v>73</v>
      </c>
      <c r="D16920" s="16" t="s">
        <v>85</v>
      </c>
      <c r="E16920" s="15" t="str">
        <f>'[5]HGAC FS12-23 Gladiator Options'!C6617</f>
        <v>Side Scene Lts Whelen Pioneer LED 12V PCH2 Rf Radius Mnt</v>
      </c>
      <c r="F16920" s="17">
        <f>'[5]HGAC FS12-23 Gladiator Options'!K6617</f>
        <v>5784</v>
      </c>
      <c r="G16920" s="13">
        <v>0.15</v>
      </c>
      <c r="H16920" s="14"/>
    </row>
    <row r="16921" spans="1:8" x14ac:dyDescent="0.35">
      <c r="A16921" s="11" t="s">
        <v>8</v>
      </c>
      <c r="B16921" s="16" t="str">
        <f>'[5]HGAC FS12-23 Gladiator Options'!B6618</f>
        <v>GLAD06618</v>
      </c>
      <c r="C16921" s="27" t="s">
        <v>73</v>
      </c>
      <c r="D16921" s="16" t="s">
        <v>85</v>
      </c>
      <c r="E16921" s="15" t="str">
        <f>'[5]HGAC FS12-23 Gladiator Options'!C6618</f>
        <v>Side Scene Lts Whelen Pioneer LED 12V PCH2 Rf Radius Mnt Blk</v>
      </c>
      <c r="F16921" s="17">
        <f>'[5]HGAC FS12-23 Gladiator Options'!K6618</f>
        <v>5784</v>
      </c>
      <c r="G16921" s="13">
        <v>0.15</v>
      </c>
      <c r="H16921" s="14"/>
    </row>
    <row r="16922" spans="1:8" x14ac:dyDescent="0.35">
      <c r="A16922" s="11" t="s">
        <v>8</v>
      </c>
      <c r="B16922" s="16" t="str">
        <f>'[5]HGAC FS12-23 Gladiator Options'!B6619</f>
        <v>GLAD06619</v>
      </c>
      <c r="C16922" s="27" t="s">
        <v>73</v>
      </c>
      <c r="D16922" s="16" t="s">
        <v>85</v>
      </c>
      <c r="E16922" s="15" t="str">
        <f>'[5]HGAC FS12-23 Gladiator Options'!C6619</f>
        <v>Side Scene Lts Whelen Pioneer LED 12V PFH1 0 Deg</v>
      </c>
      <c r="F16922" s="17">
        <f>'[5]HGAC FS12-23 Gladiator Options'!K6619</f>
        <v>3450</v>
      </c>
      <c r="G16922" s="13">
        <v>0.15</v>
      </c>
      <c r="H16922" s="14"/>
    </row>
    <row r="16923" spans="1:8" x14ac:dyDescent="0.35">
      <c r="A16923" s="11" t="s">
        <v>8</v>
      </c>
      <c r="B16923" s="16" t="str">
        <f>'[5]HGAC FS12-23 Gladiator Options'!B6620</f>
        <v>GLAD06620</v>
      </c>
      <c r="C16923" s="27" t="s">
        <v>73</v>
      </c>
      <c r="D16923" s="16" t="s">
        <v>85</v>
      </c>
      <c r="E16923" s="15" t="str">
        <f>'[5]HGAC FS12-23 Gladiator Options'!C6620</f>
        <v>Side Scene Lts Whelen Pioneer LED 12V PFH1 0 Deg Blk w/Blk Flange</v>
      </c>
      <c r="F16923" s="17">
        <f>'[5]HGAC FS12-23 Gladiator Options'!K6620</f>
        <v>3450</v>
      </c>
      <c r="G16923" s="13">
        <v>0.15</v>
      </c>
      <c r="H16923" s="14"/>
    </row>
    <row r="16924" spans="1:8" x14ac:dyDescent="0.35">
      <c r="A16924" s="11" t="s">
        <v>8</v>
      </c>
      <c r="B16924" s="16" t="str">
        <f>'[5]HGAC FS12-23 Gladiator Options'!B6621</f>
        <v>GLAD06621</v>
      </c>
      <c r="C16924" s="27" t="s">
        <v>73</v>
      </c>
      <c r="D16924" s="16" t="s">
        <v>85</v>
      </c>
      <c r="E16924" s="15" t="str">
        <f>'[5]HGAC FS12-23 Gladiator Options'!C6621</f>
        <v>Side Scene Lts Whelen Pioneer LED 12V PFH1 15 Deg</v>
      </c>
      <c r="F16924" s="17">
        <f>'[5]HGAC FS12-23 Gladiator Options'!K6621</f>
        <v>3450</v>
      </c>
      <c r="G16924" s="13">
        <v>0.15</v>
      </c>
      <c r="H16924" s="14"/>
    </row>
    <row r="16925" spans="1:8" x14ac:dyDescent="0.35">
      <c r="A16925" s="11" t="s">
        <v>8</v>
      </c>
      <c r="B16925" s="16" t="str">
        <f>'[5]HGAC FS12-23 Gladiator Options'!B6622</f>
        <v>GLAD06622</v>
      </c>
      <c r="C16925" s="27" t="s">
        <v>73</v>
      </c>
      <c r="D16925" s="16" t="s">
        <v>85</v>
      </c>
      <c r="E16925" s="15" t="str">
        <f>'[5]HGAC FS12-23 Gladiator Options'!C6622</f>
        <v>Side Scene Lts Whelen Pioneer LED 12V PFH1 15 Deg Blk w/Blk Flange</v>
      </c>
      <c r="F16925" s="17">
        <f>'[5]HGAC FS12-23 Gladiator Options'!K6622</f>
        <v>3450</v>
      </c>
      <c r="G16925" s="13">
        <v>0.15</v>
      </c>
      <c r="H16925" s="14"/>
    </row>
    <row r="16926" spans="1:8" x14ac:dyDescent="0.35">
      <c r="A16926" s="11" t="s">
        <v>8</v>
      </c>
      <c r="B16926" s="16" t="str">
        <f>'[5]HGAC FS12-23 Gladiator Options'!B6623</f>
        <v>GLAD06623</v>
      </c>
      <c r="C16926" s="27" t="s">
        <v>73</v>
      </c>
      <c r="D16926" s="16" t="s">
        <v>85</v>
      </c>
      <c r="E16926" s="15" t="str">
        <f>'[5]HGAC FS12-23 Gladiator Options'!C6623</f>
        <v>Side Scene Lts Whelen Pioneer LED 12V PFH1 Rf Radius Mnt</v>
      </c>
      <c r="F16926" s="17">
        <f>'[5]HGAC FS12-23 Gladiator Options'!K6623</f>
        <v>4171</v>
      </c>
      <c r="G16926" s="13">
        <v>0.15</v>
      </c>
      <c r="H16926" s="14"/>
    </row>
    <row r="16927" spans="1:8" x14ac:dyDescent="0.35">
      <c r="A16927" s="11" t="s">
        <v>8</v>
      </c>
      <c r="B16927" s="16" t="str">
        <f>'[5]HGAC FS12-23 Gladiator Options'!B6624</f>
        <v>GLAD06624</v>
      </c>
      <c r="C16927" s="27" t="s">
        <v>73</v>
      </c>
      <c r="D16927" s="16" t="s">
        <v>85</v>
      </c>
      <c r="E16927" s="15" t="str">
        <f>'[5]HGAC FS12-23 Gladiator Options'!C6624</f>
        <v>Side Scene Lts Whelen Pioneer LED 12V PFH2 0 Deg</v>
      </c>
      <c r="F16927" s="17">
        <f>'[5]HGAC FS12-23 Gladiator Options'!K6624</f>
        <v>5758</v>
      </c>
      <c r="G16927" s="13">
        <v>0.15</v>
      </c>
      <c r="H16927" s="14"/>
    </row>
    <row r="16928" spans="1:8" x14ac:dyDescent="0.35">
      <c r="A16928" s="11" t="s">
        <v>8</v>
      </c>
      <c r="B16928" s="16" t="str">
        <f>'[5]HGAC FS12-23 Gladiator Options'!B6625</f>
        <v>GLAD06625</v>
      </c>
      <c r="C16928" s="27" t="s">
        <v>73</v>
      </c>
      <c r="D16928" s="16" t="s">
        <v>85</v>
      </c>
      <c r="E16928" s="15" t="str">
        <f>'[5]HGAC FS12-23 Gladiator Options'!C6625</f>
        <v>Side Scene Lts Whelen Pioneer LED 12V PFH2 0 Deg Blk w/Blk Flange</v>
      </c>
      <c r="F16928" s="17">
        <f>'[5]HGAC FS12-23 Gladiator Options'!K6625</f>
        <v>5758</v>
      </c>
      <c r="G16928" s="13">
        <v>0.15</v>
      </c>
      <c r="H16928" s="14"/>
    </row>
    <row r="16929" spans="1:8" x14ac:dyDescent="0.35">
      <c r="A16929" s="11" t="s">
        <v>8</v>
      </c>
      <c r="B16929" s="16" t="str">
        <f>'[5]HGAC FS12-23 Gladiator Options'!B6626</f>
        <v>GLAD06626</v>
      </c>
      <c r="C16929" s="27" t="s">
        <v>73</v>
      </c>
      <c r="D16929" s="16" t="s">
        <v>85</v>
      </c>
      <c r="E16929" s="15" t="str">
        <f>'[5]HGAC FS12-23 Gladiator Options'!C6626</f>
        <v>Side Scene Lts Whelen Pioneer LED 12V PFH2 15 Deg</v>
      </c>
      <c r="F16929" s="17">
        <f>'[5]HGAC FS12-23 Gladiator Options'!K6626</f>
        <v>5758</v>
      </c>
      <c r="G16929" s="13">
        <v>0.15</v>
      </c>
      <c r="H16929" s="14"/>
    </row>
    <row r="16930" spans="1:8" x14ac:dyDescent="0.35">
      <c r="A16930" s="11" t="s">
        <v>8</v>
      </c>
      <c r="B16930" s="16" t="str">
        <f>'[5]HGAC FS12-23 Gladiator Options'!B6627</f>
        <v>GLAD06627</v>
      </c>
      <c r="C16930" s="27" t="s">
        <v>73</v>
      </c>
      <c r="D16930" s="16" t="s">
        <v>85</v>
      </c>
      <c r="E16930" s="15" t="str">
        <f>'[5]HGAC FS12-23 Gladiator Options'!C6627</f>
        <v>Side Scene Lts Whelen Pioneer LED 12V PFH2 15 Deg Blk w/Blk Flange</v>
      </c>
      <c r="F16930" s="17">
        <f>'[5]HGAC FS12-23 Gladiator Options'!K6627</f>
        <v>5758</v>
      </c>
      <c r="G16930" s="13">
        <v>0.15</v>
      </c>
      <c r="H16930" s="14"/>
    </row>
    <row r="16931" spans="1:8" x14ac:dyDescent="0.35">
      <c r="A16931" s="11" t="s">
        <v>8</v>
      </c>
      <c r="B16931" s="16" t="str">
        <f>'[5]HGAC FS12-23 Gladiator Options'!B6628</f>
        <v>GLAD06628</v>
      </c>
      <c r="C16931" s="27" t="s">
        <v>73</v>
      </c>
      <c r="D16931" s="16" t="s">
        <v>85</v>
      </c>
      <c r="E16931" s="15" t="str">
        <f>'[5]HGAC FS12-23 Gladiator Options'!C6628</f>
        <v>Side Scene Lts Whelen Pioneer LED 12V PFH2 Rf Radius Mnt</v>
      </c>
      <c r="F16931" s="17">
        <f>'[5]HGAC FS12-23 Gladiator Options'!K6628</f>
        <v>5146</v>
      </c>
      <c r="G16931" s="13">
        <v>0.15</v>
      </c>
      <c r="H16931" s="14"/>
    </row>
    <row r="16932" spans="1:8" x14ac:dyDescent="0.35">
      <c r="A16932" s="11" t="s">
        <v>8</v>
      </c>
      <c r="B16932" s="16" t="str">
        <f>'[5]HGAC FS12-23 Gladiator Options'!B6629</f>
        <v>GLAD06629</v>
      </c>
      <c r="C16932" s="27" t="s">
        <v>73</v>
      </c>
      <c r="D16932" s="16" t="s">
        <v>85</v>
      </c>
      <c r="E16932" s="15" t="str">
        <f>'[5]HGAC FS12-23 Gladiator Options'!C6629</f>
        <v>Side Scene Lts Whelen Pioneer LED 12V PFH2 Rf Radius Mnt Blk</v>
      </c>
      <c r="F16932" s="17">
        <f>'[5]HGAC FS12-23 Gladiator Options'!K6629</f>
        <v>5146</v>
      </c>
      <c r="G16932" s="13">
        <v>0.15</v>
      </c>
      <c r="H16932" s="14"/>
    </row>
    <row r="16933" spans="1:8" x14ac:dyDescent="0.35">
      <c r="A16933" s="11" t="s">
        <v>8</v>
      </c>
      <c r="B16933" s="16" t="str">
        <f>'[5]HGAC FS12-23 Gladiator Options'!B6630</f>
        <v>GLAD06630</v>
      </c>
      <c r="C16933" s="27" t="s">
        <v>73</v>
      </c>
      <c r="D16933" s="16" t="s">
        <v>85</v>
      </c>
      <c r="E16933" s="15" t="str">
        <f>'[5]HGAC FS12-23 Gladiator Options'!C6630</f>
        <v>Side Scene Lts Whelen Pioneer Summit S162MW 12V LED 16" White Lightbar Brkt</v>
      </c>
      <c r="F16933" s="17">
        <f>'[5]HGAC FS12-23 Gladiator Options'!K6630</f>
        <v>3499</v>
      </c>
      <c r="G16933" s="13">
        <v>0.15</v>
      </c>
      <c r="H16933" s="14"/>
    </row>
    <row r="16934" spans="1:8" x14ac:dyDescent="0.35">
      <c r="A16934" s="11" t="s">
        <v>8</v>
      </c>
      <c r="B16934" s="16" t="str">
        <f>'[5]HGAC FS12-23 Gladiator Options'!B6631</f>
        <v>GLAD06631</v>
      </c>
      <c r="C16934" s="27" t="s">
        <v>73</v>
      </c>
      <c r="D16934" s="16" t="s">
        <v>85</v>
      </c>
      <c r="E16934" s="15" t="str">
        <f>'[5]HGAC FS12-23 Gladiator Options'!C6631</f>
        <v>Side Scene Lts FRC Spectra LED 12V 15K</v>
      </c>
      <c r="F16934" s="17">
        <f>'[5]HGAC FS12-23 Gladiator Options'!K6631</f>
        <v>5753</v>
      </c>
      <c r="G16934" s="13">
        <v>0.15</v>
      </c>
      <c r="H16934" s="14"/>
    </row>
    <row r="16935" spans="1:8" x14ac:dyDescent="0.35">
      <c r="A16935" s="11" t="s">
        <v>8</v>
      </c>
      <c r="B16935" s="16" t="str">
        <f>'[5]HGAC FS12-23 Gladiator Options'!B6632</f>
        <v>GLAD06632</v>
      </c>
      <c r="C16935" s="27" t="s">
        <v>73</v>
      </c>
      <c r="D16935" s="16" t="s">
        <v>85</v>
      </c>
      <c r="E16935" s="15" t="str">
        <f>'[5]HGAC FS12-23 Gladiator Options'!C6632</f>
        <v>Side Scene Lts FRC Spectra LED 12V 15K Radius Mnt</v>
      </c>
      <c r="F16935" s="17">
        <f>'[5]HGAC FS12-23 Gladiator Options'!K6632</f>
        <v>7786</v>
      </c>
      <c r="G16935" s="13">
        <v>0.15</v>
      </c>
      <c r="H16935" s="14"/>
    </row>
    <row r="16936" spans="1:8" x14ac:dyDescent="0.35">
      <c r="A16936" s="11" t="s">
        <v>8</v>
      </c>
      <c r="B16936" s="16" t="str">
        <f>'[5]HGAC FS12-23 Gladiator Options'!B6633</f>
        <v>GLAD06633</v>
      </c>
      <c r="C16936" s="27" t="s">
        <v>73</v>
      </c>
      <c r="D16936" s="16" t="s">
        <v>85</v>
      </c>
      <c r="E16936" s="15" t="str">
        <f>'[5]HGAC FS12-23 Gladiator Options'!C6633</f>
        <v>Side Scene Lts FRC Spectra LED 12V 20K Radius Mnt</v>
      </c>
      <c r="F16936" s="17">
        <f>'[5]HGAC FS12-23 Gladiator Options'!K6633</f>
        <v>7575</v>
      </c>
      <c r="G16936" s="13">
        <v>0.15</v>
      </c>
      <c r="H16936" s="14"/>
    </row>
    <row r="16937" spans="1:8" x14ac:dyDescent="0.35">
      <c r="A16937" s="11" t="s">
        <v>8</v>
      </c>
      <c r="B16937" s="16" t="str">
        <f>'[5]HGAC FS12-23 Gladiator Options'!B6634</f>
        <v>GLAD06634</v>
      </c>
      <c r="C16937" s="27" t="s">
        <v>73</v>
      </c>
      <c r="D16937" s="16" t="s">
        <v>85</v>
      </c>
      <c r="E16937" s="15" t="str">
        <f>'[5]HGAC FS12-23 Gladiator Options'!C6634</f>
        <v>Side Scene Lts FRC Spectra LED 12V 15K Blk</v>
      </c>
      <c r="F16937" s="17">
        <f>'[5]HGAC FS12-23 Gladiator Options'!K6634</f>
        <v>5753</v>
      </c>
      <c r="G16937" s="13">
        <v>0.15</v>
      </c>
      <c r="H16937" s="14"/>
    </row>
    <row r="16938" spans="1:8" x14ac:dyDescent="0.35">
      <c r="A16938" s="11" t="s">
        <v>8</v>
      </c>
      <c r="B16938" s="16" t="str">
        <f>'[5]HGAC FS12-23 Gladiator Options'!B6635</f>
        <v>GLAD06635</v>
      </c>
      <c r="C16938" s="27" t="s">
        <v>73</v>
      </c>
      <c r="D16938" s="16" t="s">
        <v>85</v>
      </c>
      <c r="E16938" s="15" t="str">
        <f>'[5]HGAC FS12-23 Gladiator Options'!C6635</f>
        <v>Side Scene Lts FRC Spectra LED 120V Black</v>
      </c>
      <c r="F16938" s="17">
        <f>'[5]HGAC FS12-23 Gladiator Options'!K6635</f>
        <v>6144</v>
      </c>
      <c r="G16938" s="13">
        <v>0.15</v>
      </c>
      <c r="H16938" s="14"/>
    </row>
    <row r="16939" spans="1:8" x14ac:dyDescent="0.35">
      <c r="A16939" s="11" t="s">
        <v>8</v>
      </c>
      <c r="B16939" s="16" t="str">
        <f>'[5]HGAC FS12-23 Gladiator Options'!B6636</f>
        <v>GLAD06636</v>
      </c>
      <c r="C16939" s="27" t="s">
        <v>73</v>
      </c>
      <c r="D16939" s="16" t="s">
        <v>85</v>
      </c>
      <c r="E16939" s="15" t="str">
        <f>'[5]HGAC FS12-23 Gladiator Options'!C6636</f>
        <v>Side Scene Lts FRC Spectra MAX LED 12V 20K</v>
      </c>
      <c r="F16939" s="17">
        <f>'[5]HGAC FS12-23 Gladiator Options'!K6636</f>
        <v>7455</v>
      </c>
      <c r="G16939" s="13">
        <v>0.15</v>
      </c>
      <c r="H16939" s="14"/>
    </row>
    <row r="16940" spans="1:8" x14ac:dyDescent="0.35">
      <c r="A16940" s="11" t="s">
        <v>8</v>
      </c>
      <c r="B16940" s="16" t="str">
        <f>'[5]HGAC FS12-23 Gladiator Options'!B6637</f>
        <v>GLAD06637</v>
      </c>
      <c r="C16940" s="27" t="s">
        <v>73</v>
      </c>
      <c r="D16940" s="16" t="s">
        <v>85</v>
      </c>
      <c r="E16940" s="15" t="str">
        <f>'[5]HGAC FS12-23 Gladiator Options'!C6637</f>
        <v>Side Scene Lts FRC Spectra MAX LED 12V 20K Black</v>
      </c>
      <c r="F16940" s="17">
        <f>'[5]HGAC FS12-23 Gladiator Options'!K6637</f>
        <v>7564</v>
      </c>
      <c r="G16940" s="13">
        <v>0.15</v>
      </c>
      <c r="H16940" s="14"/>
    </row>
    <row r="16941" spans="1:8" x14ac:dyDescent="0.35">
      <c r="A16941" s="11" t="s">
        <v>8</v>
      </c>
      <c r="B16941" s="16" t="str">
        <f>'[5]HGAC FS12-23 Gladiator Options'!B6638</f>
        <v>GLAD06638</v>
      </c>
      <c r="C16941" s="27" t="s">
        <v>73</v>
      </c>
      <c r="D16941" s="16" t="s">
        <v>85</v>
      </c>
      <c r="E16941" s="15" t="str">
        <f>'[5]HGAC FS12-23 Gladiator Options'!C6638</f>
        <v>Side Scene Lts FRC Spectra MAX LED 120V 20K</v>
      </c>
      <c r="F16941" s="17">
        <f>'[5]HGAC FS12-23 Gladiator Options'!K6638</f>
        <v>7977</v>
      </c>
      <c r="G16941" s="13">
        <v>0.15</v>
      </c>
      <c r="H16941" s="14"/>
    </row>
    <row r="16942" spans="1:8" x14ac:dyDescent="0.35">
      <c r="A16942" s="11" t="s">
        <v>8</v>
      </c>
      <c r="B16942" s="16" t="str">
        <f>'[5]HGAC FS12-23 Gladiator Options'!B6639</f>
        <v>GLAD06639</v>
      </c>
      <c r="C16942" s="27" t="s">
        <v>73</v>
      </c>
      <c r="D16942" s="16" t="s">
        <v>85</v>
      </c>
      <c r="E16942" s="15" t="str">
        <f>'[5]HGAC FS12-23 Gladiator Options'!C6639</f>
        <v>Side Scene Lts FRC Spectra 900 LED 12V</v>
      </c>
      <c r="F16942" s="17">
        <f>'[5]HGAC FS12-23 Gladiator Options'!K6639</f>
        <v>2207</v>
      </c>
      <c r="G16942" s="13">
        <v>0.15</v>
      </c>
      <c r="H16942" s="14"/>
    </row>
    <row r="16943" spans="1:8" x14ac:dyDescent="0.35">
      <c r="A16943" s="11" t="s">
        <v>8</v>
      </c>
      <c r="B16943" s="16" t="str">
        <f>'[5]HGAC FS12-23 Gladiator Options'!B6640</f>
        <v>GLAD06640</v>
      </c>
      <c r="C16943" s="27" t="s">
        <v>73</v>
      </c>
      <c r="D16943" s="16" t="s">
        <v>85</v>
      </c>
      <c r="E16943" s="15" t="str">
        <f>'[5]HGAC FS12-23 Gladiator Options'!C6640</f>
        <v>Side Scene Lts FRC Spectra 900 LED 12V Black</v>
      </c>
      <c r="F16943" s="17">
        <f>'[5]HGAC FS12-23 Gladiator Options'!K6640</f>
        <v>2207</v>
      </c>
      <c r="G16943" s="13">
        <v>0.15</v>
      </c>
      <c r="H16943" s="14"/>
    </row>
    <row r="16944" spans="1:8" x14ac:dyDescent="0.35">
      <c r="A16944" s="11" t="s">
        <v>8</v>
      </c>
      <c r="B16944" s="16" t="str">
        <f>'[5]HGAC FS12-23 Gladiator Options'!B6641</f>
        <v>GLAD06641</v>
      </c>
      <c r="C16944" s="27" t="s">
        <v>73</v>
      </c>
      <c r="D16944" s="16" t="s">
        <v>85</v>
      </c>
      <c r="E16944" s="15" t="str">
        <f>'[5]HGAC FS12-23 Gladiator Options'!C6641</f>
        <v>Side Scene Lts FRC Spectra 950 LED 12V</v>
      </c>
      <c r="F16944" s="17">
        <f>'[5]HGAC FS12-23 Gladiator Options'!K6641</f>
        <v>1377</v>
      </c>
      <c r="G16944" s="13">
        <v>0.15</v>
      </c>
      <c r="H16944" s="14"/>
    </row>
    <row r="16945" spans="1:8" x14ac:dyDescent="0.35">
      <c r="A16945" s="11" t="s">
        <v>8</v>
      </c>
      <c r="B16945" s="16" t="str">
        <f>'[5]HGAC FS12-23 Gladiator Options'!B6642</f>
        <v>GLAD06642</v>
      </c>
      <c r="C16945" s="27" t="s">
        <v>73</v>
      </c>
      <c r="D16945" s="16" t="s">
        <v>85</v>
      </c>
      <c r="E16945" s="15" t="str">
        <f>'[5]HGAC FS12-23 Gladiator Options'!C6642</f>
        <v>Side Scene Lts FRC Spectra 950 LED 12V Black</v>
      </c>
      <c r="F16945" s="17">
        <f>'[5]HGAC FS12-23 Gladiator Options'!K6642</f>
        <v>1377</v>
      </c>
      <c r="G16945" s="13">
        <v>0.15</v>
      </c>
      <c r="H16945" s="14"/>
    </row>
    <row r="16946" spans="1:8" x14ac:dyDescent="0.35">
      <c r="A16946" s="11" t="s">
        <v>8</v>
      </c>
      <c r="B16946" s="16" t="str">
        <f>'[5]HGAC FS12-23 Gladiator Options'!B6643</f>
        <v>GLAD06643</v>
      </c>
      <c r="C16946" s="27" t="s">
        <v>73</v>
      </c>
      <c r="D16946" s="16" t="s">
        <v>85</v>
      </c>
      <c r="E16946" s="15" t="str">
        <f>'[5]HGAC FS12-23 Gladiator Options'!C6643</f>
        <v>Side Scene Lts Federal Signal QL97LEDSCENE 12V LED</v>
      </c>
      <c r="F16946" s="17">
        <f>'[5]HGAC FS12-23 Gladiator Options'!K6643</f>
        <v>1520</v>
      </c>
      <c r="G16946" s="13">
        <v>0.15</v>
      </c>
      <c r="H16946" s="14"/>
    </row>
    <row r="16947" spans="1:8" x14ac:dyDescent="0.35">
      <c r="A16947" s="11" t="s">
        <v>8</v>
      </c>
      <c r="B16947" s="16" t="str">
        <f>'[5]HGAC FS12-23 Gladiator Options'!B6644</f>
        <v>GLAD06644</v>
      </c>
      <c r="C16947" s="27" t="s">
        <v>73</v>
      </c>
      <c r="D16947" s="16" t="s">
        <v>85</v>
      </c>
      <c r="E16947" s="15" t="str">
        <f>'[5]HGAC FS12-23 Gladiator Options'!C6644</f>
        <v>Side Scene Lts Techniq K90 12V LED</v>
      </c>
      <c r="F16947" s="17">
        <f>'[5]HGAC FS12-23 Gladiator Options'!K6644</f>
        <v>1208</v>
      </c>
      <c r="G16947" s="13">
        <v>0.15</v>
      </c>
      <c r="H16947" s="14"/>
    </row>
    <row r="16948" spans="1:8" x14ac:dyDescent="0.35">
      <c r="A16948" s="11" t="s">
        <v>8</v>
      </c>
      <c r="B16948" s="16" t="str">
        <f>'[5]HGAC FS12-23 Gladiator Options'!B6645</f>
        <v>GLAD06645</v>
      </c>
      <c r="C16948" s="27" t="s">
        <v>73</v>
      </c>
      <c r="D16948" s="16" t="s">
        <v>85</v>
      </c>
      <c r="E16948" s="15" t="str">
        <f>'[5]HGAC FS12-23 Gladiator Options'!C6645</f>
        <v>Side Scene Lts Tecniq E100 LED 12V Blk Housing</v>
      </c>
      <c r="F16948" s="17">
        <f>'[5]HGAC FS12-23 Gladiator Options'!K6645</f>
        <v>4371</v>
      </c>
      <c r="G16948" s="13">
        <v>0.15</v>
      </c>
      <c r="H16948" s="14"/>
    </row>
    <row r="16949" spans="1:8" x14ac:dyDescent="0.35">
      <c r="A16949" s="11" t="s">
        <v>8</v>
      </c>
      <c r="B16949" s="16" t="str">
        <f>'[5]HGAC FS12-23 Gladiator Options'!B6646</f>
        <v>GLAD06646</v>
      </c>
      <c r="C16949" s="27" t="s">
        <v>73</v>
      </c>
      <c r="D16949" s="16" t="s">
        <v>85</v>
      </c>
      <c r="E16949" s="15" t="str">
        <f>'[5]HGAC FS12-23 Gladiator Options'!C6646</f>
        <v>Side Scene Lts Tecniq E100 LED 12V Blk Housing w/Chrome Bezel</v>
      </c>
      <c r="F16949" s="17">
        <f>'[5]HGAC FS12-23 Gladiator Options'!K6646</f>
        <v>4460</v>
      </c>
      <c r="G16949" s="13">
        <v>0.15</v>
      </c>
      <c r="H16949" s="14"/>
    </row>
    <row r="16950" spans="1:8" x14ac:dyDescent="0.35">
      <c r="A16950" s="11" t="s">
        <v>8</v>
      </c>
      <c r="B16950" s="16" t="str">
        <f>'[5]HGAC FS12-23 Gladiator Options'!B6647</f>
        <v>GLAD06647</v>
      </c>
      <c r="C16950" s="27" t="s">
        <v>73</v>
      </c>
      <c r="D16950" s="16" t="s">
        <v>85</v>
      </c>
      <c r="E16950" s="15" t="str">
        <f>'[5]HGAC FS12-23 Gladiator Options'!C6647</f>
        <v>Side Scene Lts SoundOff Signal MPower 6x4 EMPSB0C</v>
      </c>
      <c r="F16950" s="17">
        <f>'[5]HGAC FS12-23 Gladiator Options'!K6647</f>
        <v>1207</v>
      </c>
      <c r="G16950" s="13">
        <v>0.15</v>
      </c>
      <c r="H16950" s="14"/>
    </row>
    <row r="16951" spans="1:8" x14ac:dyDescent="0.35">
      <c r="A16951" s="11" t="s">
        <v>8</v>
      </c>
      <c r="B16951" s="16" t="str">
        <f>'[5]HGAC FS12-23 Gladiator Options'!B6648</f>
        <v>GLAD06648</v>
      </c>
      <c r="C16951" s="27" t="s">
        <v>73</v>
      </c>
      <c r="D16951" s="16" t="s">
        <v>85</v>
      </c>
      <c r="E16951" s="15" t="str">
        <f>'[5]HGAC FS12-23 Gladiator Options'!C6648</f>
        <v>Side Scene Lts SoundOff Signal MPower 7x3 EMPSC07</v>
      </c>
      <c r="F16951" s="17">
        <f>'[5]HGAC FS12-23 Gladiator Options'!K6648</f>
        <v>707</v>
      </c>
      <c r="G16951" s="13">
        <v>0.15</v>
      </c>
      <c r="H16951" s="14"/>
    </row>
    <row r="16952" spans="1:8" x14ac:dyDescent="0.35">
      <c r="A16952" s="11" t="s">
        <v>8</v>
      </c>
      <c r="B16952" s="16" t="str">
        <f>'[5]HGAC FS12-23 Gladiator Options'!B6649</f>
        <v>GLAD06649</v>
      </c>
      <c r="C16952" s="27" t="s">
        <v>73</v>
      </c>
      <c r="D16952" s="16" t="s">
        <v>85</v>
      </c>
      <c r="E16952" s="15" t="str">
        <f>'[5]HGAC FS12-23 Gladiator Options'!C6649</f>
        <v>Side Scene Lts SoundOff Signal MPower 7x3 EMPSC07 Blk Bezel</v>
      </c>
      <c r="F16952" s="17">
        <f>'[5]HGAC FS12-23 Gladiator Options'!K6649</f>
        <v>707</v>
      </c>
      <c r="G16952" s="13">
        <v>0.15</v>
      </c>
      <c r="H16952" s="14"/>
    </row>
    <row r="16953" spans="1:8" x14ac:dyDescent="0.35">
      <c r="A16953" s="11" t="s">
        <v>8</v>
      </c>
      <c r="B16953" s="16" t="str">
        <f>'[5]HGAC FS12-23 Gladiator Options'!B6650</f>
        <v>GLAD06650</v>
      </c>
      <c r="C16953" s="27" t="s">
        <v>73</v>
      </c>
      <c r="D16953" s="16" t="s">
        <v>85</v>
      </c>
      <c r="E16953" s="15" t="str">
        <f>'[5]HGAC FS12-23 Gladiator Options'!C6650</f>
        <v>Side Scene Lts Firetech FT-GSMJR 12V LED Surface Mnt Chrm Bezel</v>
      </c>
      <c r="F16953" s="17">
        <f>'[5]HGAC FS12-23 Gladiator Options'!K6650</f>
        <v>1469</v>
      </c>
      <c r="G16953" s="13">
        <v>0.15</v>
      </c>
      <c r="H16953" s="14"/>
    </row>
    <row r="16954" spans="1:8" x14ac:dyDescent="0.35">
      <c r="A16954" s="11" t="s">
        <v>8</v>
      </c>
      <c r="B16954" s="16" t="str">
        <f>'[5]HGAC FS12-23 Gladiator Options'!B6651</f>
        <v>GLAD06651</v>
      </c>
      <c r="C16954" s="27" t="s">
        <v>73</v>
      </c>
      <c r="D16954" s="16" t="s">
        <v>85</v>
      </c>
      <c r="E16954" s="15" t="str">
        <f>'[5]HGAC FS12-23 Gladiator Options'!C6651</f>
        <v>Side Scene Lts Firetech FT-GSMJR 12V LED Surface Mnt Blk Bezel</v>
      </c>
      <c r="F16954" s="17">
        <f>'[5]HGAC FS12-23 Gladiator Options'!K6651</f>
        <v>1469</v>
      </c>
      <c r="G16954" s="13">
        <v>0.15</v>
      </c>
      <c r="H16954" s="14"/>
    </row>
    <row r="16955" spans="1:8" x14ac:dyDescent="0.35">
      <c r="A16955" s="11" t="s">
        <v>8</v>
      </c>
      <c r="B16955" s="16" t="str">
        <f>'[5]HGAC FS12-23 Gladiator Options'!B6652</f>
        <v>GLAD06652</v>
      </c>
      <c r="C16955" s="27" t="s">
        <v>73</v>
      </c>
      <c r="D16955" s="16" t="s">
        <v>85</v>
      </c>
      <c r="E16955" s="15" t="str">
        <f>'[5]HGAC FS12-23 Gladiator Options'!C6652</f>
        <v>Side Scene Lts Firetech FT-GESM 12V LED</v>
      </c>
      <c r="F16955" s="17">
        <f>'[5]HGAC FS12-23 Gladiator Options'!K6652</f>
        <v>3276</v>
      </c>
      <c r="G16955" s="13">
        <v>0.15</v>
      </c>
      <c r="H16955" s="14"/>
    </row>
    <row r="16956" spans="1:8" x14ac:dyDescent="0.35">
      <c r="A16956" s="11" t="s">
        <v>8</v>
      </c>
      <c r="B16956" s="16" t="str">
        <f>'[5]HGAC FS12-23 Gladiator Options'!B6653</f>
        <v>GLAD06653</v>
      </c>
      <c r="C16956" s="27" t="s">
        <v>73</v>
      </c>
      <c r="D16956" s="16" t="s">
        <v>85</v>
      </c>
      <c r="E16956" s="15" t="str">
        <f>'[5]HGAC FS12-23 Gladiator Options'!C6653</f>
        <v>Side Scene Lts Firetech FT-GESM 12V LED Surface Mnt Blk</v>
      </c>
      <c r="F16956" s="17">
        <f>'[5]HGAC FS12-23 Gladiator Options'!K6653</f>
        <v>3276</v>
      </c>
      <c r="G16956" s="13">
        <v>0.15</v>
      </c>
      <c r="H16956" s="14"/>
    </row>
    <row r="16957" spans="1:8" x14ac:dyDescent="0.35">
      <c r="A16957" s="11" t="s">
        <v>8</v>
      </c>
      <c r="B16957" s="16" t="str">
        <f>'[5]HGAC FS12-23 Gladiator Options'!B6654</f>
        <v>GLAD06654</v>
      </c>
      <c r="C16957" s="27" t="s">
        <v>73</v>
      </c>
      <c r="D16957" s="16" t="s">
        <v>85</v>
      </c>
      <c r="E16957" s="15" t="str">
        <f>'[5]HGAC FS12-23 Gladiator Options'!C6654</f>
        <v>Side Scene Lts Firetech FT-MB-2.18-FT Rf Radius Mnt Wht</v>
      </c>
      <c r="F16957" s="17">
        <f>'[5]HGAC FS12-23 Gladiator Options'!K6654</f>
        <v>6397</v>
      </c>
      <c r="G16957" s="13">
        <v>0.15</v>
      </c>
      <c r="H16957" s="14"/>
    </row>
    <row r="16958" spans="1:8" x14ac:dyDescent="0.35">
      <c r="A16958" s="11" t="s">
        <v>8</v>
      </c>
      <c r="B16958" s="16" t="str">
        <f>'[5]HGAC FS12-23 Gladiator Options'!B6655</f>
        <v>GLAD06655</v>
      </c>
      <c r="C16958" s="27" t="s">
        <v>73</v>
      </c>
      <c r="D16958" s="16" t="s">
        <v>85</v>
      </c>
      <c r="E16958" s="15" t="str">
        <f>'[5]HGAC FS12-23 Gladiator Options'!C6655</f>
        <v>Side Scene Lts Firetech FT-MB-2.18-FT Rf Radius Mnt Blk</v>
      </c>
      <c r="F16958" s="17">
        <f>'[5]HGAC FS12-23 Gladiator Options'!K6655</f>
        <v>6397</v>
      </c>
      <c r="G16958" s="13">
        <v>0.15</v>
      </c>
      <c r="H16958" s="14"/>
    </row>
    <row r="16959" spans="1:8" x14ac:dyDescent="0.35">
      <c r="A16959" s="11" t="s">
        <v>8</v>
      </c>
      <c r="B16959" s="16" t="str">
        <f>'[5]HGAC FS12-23 Gladiator Options'!B6656</f>
        <v>GLAD06656</v>
      </c>
      <c r="C16959" s="27" t="s">
        <v>73</v>
      </c>
      <c r="D16959" s="16" t="s">
        <v>85</v>
      </c>
      <c r="E16959" s="15" t="str">
        <f>'[5]HGAC FS12-23 Gladiator Options'!C6656</f>
        <v>Side Scene Lts Firetech FT-MB-27-FT Rf Radius Mnt Blk</v>
      </c>
      <c r="F16959" s="17">
        <f>'[5]HGAC FS12-23 Gladiator Options'!K6656</f>
        <v>6018</v>
      </c>
      <c r="G16959" s="13">
        <v>0.15</v>
      </c>
      <c r="H16959" s="14"/>
    </row>
    <row r="16960" spans="1:8" x14ac:dyDescent="0.35">
      <c r="A16960" s="11" t="s">
        <v>8</v>
      </c>
      <c r="B16960" s="16" t="str">
        <f>'[5]HGAC FS12-23 Gladiator Options'!B6657</f>
        <v>GLAD06657</v>
      </c>
      <c r="C16960" s="27" t="s">
        <v>73</v>
      </c>
      <c r="D16960" s="16" t="s">
        <v>85</v>
      </c>
      <c r="E16960" s="15" t="str">
        <f>'[5]HGAC FS12-23 Gladiator Options'!C6657</f>
        <v>Side Scene Lts Firetech FT-MB-27-FT Rf Radius Mnt Wht</v>
      </c>
      <c r="F16960" s="17">
        <f>'[5]HGAC FS12-23 Gladiator Options'!K6657</f>
        <v>6018</v>
      </c>
      <c r="G16960" s="13">
        <v>0.15</v>
      </c>
      <c r="H16960" s="14"/>
    </row>
    <row r="16961" spans="1:8" x14ac:dyDescent="0.35">
      <c r="A16961" s="11" t="s">
        <v>8</v>
      </c>
      <c r="B16961" s="16" t="str">
        <f>'[5]HGAC FS12-23 Gladiator Options'!B6658</f>
        <v>GLAD06658</v>
      </c>
      <c r="C16961" s="27" t="s">
        <v>73</v>
      </c>
      <c r="D16961" s="16" t="s">
        <v>85</v>
      </c>
      <c r="E16961" s="15" t="str">
        <f>'[5]HGAC FS12-23 Gladiator Options'!C6658</f>
        <v>Side Scene Lts Firetech FT-MB-33-FT Rf Radius Mnt Wht</v>
      </c>
      <c r="F16961" s="17">
        <f>'[5]HGAC FS12-23 Gladiator Options'!K6658</f>
        <v>7448</v>
      </c>
      <c r="G16961" s="13">
        <v>0.15</v>
      </c>
      <c r="H16961" s="14"/>
    </row>
    <row r="16962" spans="1:8" x14ac:dyDescent="0.35">
      <c r="A16962" s="11" t="s">
        <v>8</v>
      </c>
      <c r="B16962" s="16" t="str">
        <f>'[5]HGAC FS12-23 Gladiator Options'!B6659</f>
        <v>GLAD06659</v>
      </c>
      <c r="C16962" s="27" t="s">
        <v>73</v>
      </c>
      <c r="D16962" s="16" t="s">
        <v>85</v>
      </c>
      <c r="E16962" s="15" t="str">
        <f>'[5]HGAC FS12-23 Gladiator Options'!C6659</f>
        <v>Side Scene Lts Body Mount Provision</v>
      </c>
      <c r="F16962" s="17">
        <f>'[5]HGAC FS12-23 Gladiator Options'!K6659</f>
        <v>140</v>
      </c>
      <c r="G16962" s="13">
        <v>0.15</v>
      </c>
      <c r="H16962" s="14"/>
    </row>
    <row r="16963" spans="1:8" x14ac:dyDescent="0.35">
      <c r="A16963" s="11" t="s">
        <v>8</v>
      </c>
      <c r="B16963" s="16" t="str">
        <f>'[5]HGAC FS12-23 Gladiator Options'!B6660</f>
        <v>GLAD06660</v>
      </c>
      <c r="C16963" s="27" t="s">
        <v>73</v>
      </c>
      <c r="D16963" s="16" t="s">
        <v>85</v>
      </c>
      <c r="E16963" s="15" t="str">
        <f>'[5]HGAC FS12-23 Gladiator Options'!C6660</f>
        <v>NO Side Scene Lights</v>
      </c>
      <c r="F16963" s="17">
        <f>'[5]HGAC FS12-23 Gladiator Options'!K6660</f>
        <v>0</v>
      </c>
      <c r="G16963" s="13">
        <v>0.15</v>
      </c>
      <c r="H16963" s="14"/>
    </row>
    <row r="16964" spans="1:8" x14ac:dyDescent="0.35">
      <c r="A16964" s="11" t="s">
        <v>8</v>
      </c>
      <c r="B16964" s="16" t="str">
        <f>'[5]HGAC FS12-23 Gladiator Options'!B6661</f>
        <v>GLAD06661</v>
      </c>
      <c r="C16964" s="27" t="s">
        <v>73</v>
      </c>
      <c r="D16964" s="16" t="s">
        <v>85</v>
      </c>
      <c r="E16964" s="15" t="str">
        <f>'[5]HGAC FS12-23 Gladiator Options'!C6661</f>
        <v>Side Scene Lt Loc Upper Mid Fwd Flat Roof Position</v>
      </c>
      <c r="F16964" s="17">
        <f>'[5]HGAC FS12-23 Gladiator Options'!K6661</f>
        <v>0</v>
      </c>
      <c r="G16964" s="13">
        <v>0.15</v>
      </c>
      <c r="H16964" s="14"/>
    </row>
    <row r="16965" spans="1:8" x14ac:dyDescent="0.35">
      <c r="A16965" s="11" t="s">
        <v>8</v>
      </c>
      <c r="B16965" s="16" t="str">
        <f>'[5]HGAC FS12-23 Gladiator Options'!B6662</f>
        <v>GLAD06662</v>
      </c>
      <c r="C16965" s="27" t="s">
        <v>73</v>
      </c>
      <c r="D16965" s="16" t="s">
        <v>85</v>
      </c>
      <c r="E16965" s="15" t="str">
        <f>'[5]HGAC FS12-23 Gladiator Options'!C6662</f>
        <v>Side Scene Lt Loc Upper Mid Fwd 5" Roof Position</v>
      </c>
      <c r="F16965" s="17">
        <f>'[5]HGAC FS12-23 Gladiator Options'!K6662</f>
        <v>0</v>
      </c>
      <c r="G16965" s="13">
        <v>0.15</v>
      </c>
      <c r="H16965" s="14"/>
    </row>
    <row r="16966" spans="1:8" x14ac:dyDescent="0.35">
      <c r="A16966" s="11" t="s">
        <v>8</v>
      </c>
      <c r="B16966" s="16" t="str">
        <f>'[5]HGAC FS12-23 Gladiator Options'!B6663</f>
        <v>GLAD06663</v>
      </c>
      <c r="C16966" s="27" t="s">
        <v>73</v>
      </c>
      <c r="D16966" s="16" t="s">
        <v>85</v>
      </c>
      <c r="E16966" s="15" t="str">
        <f>'[5]HGAC FS12-23 Gladiator Options'!C6663</f>
        <v>Side Scene Lt Loc Upper Mid Fwd 10" Roof Position</v>
      </c>
      <c r="F16966" s="17">
        <f>'[5]HGAC FS12-23 Gladiator Options'!K6663</f>
        <v>0</v>
      </c>
      <c r="G16966" s="13">
        <v>0.15</v>
      </c>
      <c r="H16966" s="14"/>
    </row>
    <row r="16967" spans="1:8" x14ac:dyDescent="0.35">
      <c r="A16967" s="11" t="s">
        <v>8</v>
      </c>
      <c r="B16967" s="16" t="str">
        <f>'[5]HGAC FS12-23 Gladiator Options'!B6664</f>
        <v>GLAD06664</v>
      </c>
      <c r="C16967" s="27" t="s">
        <v>73</v>
      </c>
      <c r="D16967" s="16" t="s">
        <v>85</v>
      </c>
      <c r="E16967" s="15" t="str">
        <f>'[5]HGAC FS12-23 Gladiator Options'!C6664</f>
        <v>Side Scene Lt Loc Upper Mid Fwd 20" Roof Position</v>
      </c>
      <c r="F16967" s="17">
        <f>'[5]HGAC FS12-23 Gladiator Options'!K6664</f>
        <v>0</v>
      </c>
      <c r="G16967" s="13">
        <v>0.15</v>
      </c>
      <c r="H16967" s="14"/>
    </row>
    <row r="16968" spans="1:8" x14ac:dyDescent="0.35">
      <c r="A16968" s="11" t="s">
        <v>8</v>
      </c>
      <c r="B16968" s="16" t="str">
        <f>'[5]HGAC FS12-23 Gladiator Options'!B6665</f>
        <v>GLAD06665</v>
      </c>
      <c r="C16968" s="27" t="s">
        <v>73</v>
      </c>
      <c r="D16968" s="16" t="s">
        <v>85</v>
      </c>
      <c r="E16968" s="15" t="str">
        <f>'[5]HGAC FS12-23 Gladiator Options'!C6665</f>
        <v>Side Scene Lt Loc Upper Mid Fwd 10" Above Door</v>
      </c>
      <c r="F16968" s="17">
        <f>'[5]HGAC FS12-23 Gladiator Options'!K6665</f>
        <v>0</v>
      </c>
      <c r="G16968" s="13">
        <v>0.15</v>
      </c>
      <c r="H16968" s="14"/>
    </row>
    <row r="16969" spans="1:8" x14ac:dyDescent="0.35">
      <c r="A16969" s="11" t="s">
        <v>8</v>
      </c>
      <c r="B16969" s="16" t="str">
        <f>'[5]HGAC FS12-23 Gladiator Options'!B6666</f>
        <v>GLAD06666</v>
      </c>
      <c r="C16969" s="27" t="s">
        <v>73</v>
      </c>
      <c r="D16969" s="16" t="s">
        <v>85</v>
      </c>
      <c r="E16969" s="15" t="str">
        <f>'[5]HGAC FS12-23 Gladiator Options'!C6666</f>
        <v>Side Scene Lt Loc Upper Mid Fwd 24" Roof Position</v>
      </c>
      <c r="F16969" s="17">
        <f>'[5]HGAC FS12-23 Gladiator Options'!K6666</f>
        <v>0</v>
      </c>
      <c r="G16969" s="13">
        <v>0.15</v>
      </c>
      <c r="H16969" s="14"/>
    </row>
    <row r="16970" spans="1:8" x14ac:dyDescent="0.35">
      <c r="A16970" s="11" t="s">
        <v>8</v>
      </c>
      <c r="B16970" s="16" t="str">
        <f>'[5]HGAC FS12-23 Gladiator Options'!B6667</f>
        <v>GLAD06667</v>
      </c>
      <c r="C16970" s="27" t="s">
        <v>73</v>
      </c>
      <c r="D16970" s="16" t="s">
        <v>85</v>
      </c>
      <c r="E16970" s="15" t="str">
        <f>'[5]HGAC FS12-23 Gladiator Options'!C6667</f>
        <v>Side Scene Lt Loc Upper Mid Fwd Top of Light Even w/Top of Front Door</v>
      </c>
      <c r="F16970" s="17">
        <f>'[5]HGAC FS12-23 Gladiator Options'!K6667</f>
        <v>0</v>
      </c>
      <c r="G16970" s="13">
        <v>0.15</v>
      </c>
      <c r="H16970" s="14"/>
    </row>
    <row r="16971" spans="1:8" x14ac:dyDescent="0.35">
      <c r="A16971" s="11" t="s">
        <v>8</v>
      </c>
      <c r="B16971" s="16" t="str">
        <f>'[5]HGAC FS12-23 Gladiator Options'!B6668</f>
        <v>GLAD06668</v>
      </c>
      <c r="C16971" s="27" t="s">
        <v>73</v>
      </c>
      <c r="D16971" s="16" t="s">
        <v>85</v>
      </c>
      <c r="E16971" s="15" t="str">
        <f>'[5]HGAC FS12-23 Gladiator Options'!C6668</f>
        <v>Side Scene Lt Loc Upper Mid Flat Roof Position</v>
      </c>
      <c r="F16971" s="17">
        <f>'[5]HGAC FS12-23 Gladiator Options'!K6668</f>
        <v>0</v>
      </c>
      <c r="G16971" s="13">
        <v>0.15</v>
      </c>
      <c r="H16971" s="14"/>
    </row>
    <row r="16972" spans="1:8" x14ac:dyDescent="0.35">
      <c r="A16972" s="11" t="s">
        <v>8</v>
      </c>
      <c r="B16972" s="16" t="str">
        <f>'[5]HGAC FS12-23 Gladiator Options'!B6669</f>
        <v>GLAD06669</v>
      </c>
      <c r="C16972" s="27" t="s">
        <v>73</v>
      </c>
      <c r="D16972" s="16" t="s">
        <v>85</v>
      </c>
      <c r="E16972" s="15" t="str">
        <f>'[5]HGAC FS12-23 Gladiator Options'!C6669</f>
        <v>Side Scene Lt Loc Upper Mid 5" Roof Position</v>
      </c>
      <c r="F16972" s="17">
        <f>'[5]HGAC FS12-23 Gladiator Options'!K6669</f>
        <v>0</v>
      </c>
      <c r="G16972" s="13">
        <v>0.15</v>
      </c>
      <c r="H16972" s="14"/>
    </row>
    <row r="16973" spans="1:8" x14ac:dyDescent="0.35">
      <c r="A16973" s="11" t="s">
        <v>8</v>
      </c>
      <c r="B16973" s="16" t="str">
        <f>'[5]HGAC FS12-23 Gladiator Options'!B6670</f>
        <v>GLAD06670</v>
      </c>
      <c r="C16973" s="27" t="s">
        <v>73</v>
      </c>
      <c r="D16973" s="16" t="s">
        <v>85</v>
      </c>
      <c r="E16973" s="15" t="str">
        <f>'[5]HGAC FS12-23 Gladiator Options'!C6670</f>
        <v>Side Scene Lt Loc Upper Mid 10" Roof Position</v>
      </c>
      <c r="F16973" s="17">
        <f>'[5]HGAC FS12-23 Gladiator Options'!K6670</f>
        <v>0</v>
      </c>
      <c r="G16973" s="13">
        <v>0.15</v>
      </c>
      <c r="H16973" s="14"/>
    </row>
    <row r="16974" spans="1:8" x14ac:dyDescent="0.35">
      <c r="A16974" s="11" t="s">
        <v>8</v>
      </c>
      <c r="B16974" s="16" t="str">
        <f>'[5]HGAC FS12-23 Gladiator Options'!B6671</f>
        <v>GLAD06671</v>
      </c>
      <c r="C16974" s="27" t="s">
        <v>73</v>
      </c>
      <c r="D16974" s="16" t="s">
        <v>85</v>
      </c>
      <c r="E16974" s="15" t="str">
        <f>'[5]HGAC FS12-23 Gladiator Options'!C6671</f>
        <v>Side Scene Lt Loc Upper Mid 20" Roof Position</v>
      </c>
      <c r="F16974" s="17">
        <f>'[5]HGAC FS12-23 Gladiator Options'!K6671</f>
        <v>0</v>
      </c>
      <c r="G16974" s="13">
        <v>0.15</v>
      </c>
      <c r="H16974" s="14"/>
    </row>
    <row r="16975" spans="1:8" x14ac:dyDescent="0.35">
      <c r="A16975" s="11" t="s">
        <v>8</v>
      </c>
      <c r="B16975" s="16" t="str">
        <f>'[5]HGAC FS12-23 Gladiator Options'!B6672</f>
        <v>GLAD06672</v>
      </c>
      <c r="C16975" s="27" t="s">
        <v>73</v>
      </c>
      <c r="D16975" s="16" t="s">
        <v>85</v>
      </c>
      <c r="E16975" s="15" t="str">
        <f>'[5]HGAC FS12-23 Gladiator Options'!C6672</f>
        <v>Side Scene Lt Loc Upper Mid Rwd Flat Roof Position</v>
      </c>
      <c r="F16975" s="17">
        <f>'[5]HGAC FS12-23 Gladiator Options'!K6672</f>
        <v>0</v>
      </c>
      <c r="G16975" s="13">
        <v>0.15</v>
      </c>
      <c r="H16975" s="14"/>
    </row>
    <row r="16976" spans="1:8" x14ac:dyDescent="0.35">
      <c r="A16976" s="11" t="s">
        <v>8</v>
      </c>
      <c r="B16976" s="16" t="str">
        <f>'[5]HGAC FS12-23 Gladiator Options'!B6673</f>
        <v>GLAD06673</v>
      </c>
      <c r="C16976" s="27" t="s">
        <v>73</v>
      </c>
      <c r="D16976" s="16" t="s">
        <v>85</v>
      </c>
      <c r="E16976" s="15" t="str">
        <f>'[5]HGAC FS12-23 Gladiator Options'!C6673</f>
        <v>Side Scene Lt Loc Upper Mid Rwd 5" Roof Position</v>
      </c>
      <c r="F16976" s="17">
        <f>'[5]HGAC FS12-23 Gladiator Options'!K6673</f>
        <v>0</v>
      </c>
      <c r="G16976" s="13">
        <v>0.15</v>
      </c>
      <c r="H16976" s="14"/>
    </row>
    <row r="16977" spans="1:8" x14ac:dyDescent="0.35">
      <c r="A16977" s="11" t="s">
        <v>8</v>
      </c>
      <c r="B16977" s="16" t="str">
        <f>'[5]HGAC FS12-23 Gladiator Options'!B6674</f>
        <v>GLAD06674</v>
      </c>
      <c r="C16977" s="27" t="s">
        <v>73</v>
      </c>
      <c r="D16977" s="16" t="s">
        <v>85</v>
      </c>
      <c r="E16977" s="15" t="str">
        <f>'[5]HGAC FS12-23 Gladiator Options'!C6674</f>
        <v>Side Scene Lt Loc Upper Mid Rwd 5" Roof Position Fwd of Warn Lt</v>
      </c>
      <c r="F16977" s="17">
        <f>'[5]HGAC FS12-23 Gladiator Options'!K6674</f>
        <v>0</v>
      </c>
      <c r="G16977" s="13">
        <v>0.15</v>
      </c>
      <c r="H16977" s="14"/>
    </row>
    <row r="16978" spans="1:8" x14ac:dyDescent="0.35">
      <c r="A16978" s="11" t="s">
        <v>8</v>
      </c>
      <c r="B16978" s="16" t="str">
        <f>'[5]HGAC FS12-23 Gladiator Options'!B6675</f>
        <v>GLAD06675</v>
      </c>
      <c r="C16978" s="27" t="s">
        <v>73</v>
      </c>
      <c r="D16978" s="16" t="s">
        <v>85</v>
      </c>
      <c r="E16978" s="15" t="str">
        <f>'[5]HGAC FS12-23 Gladiator Options'!C6675</f>
        <v>Side Scene Lt Loc Upper Mid Rwd 10" Roof Position</v>
      </c>
      <c r="F16978" s="17">
        <f>'[5]HGAC FS12-23 Gladiator Options'!K6675</f>
        <v>0</v>
      </c>
      <c r="G16978" s="13">
        <v>0.15</v>
      </c>
      <c r="H16978" s="14"/>
    </row>
    <row r="16979" spans="1:8" x14ac:dyDescent="0.35">
      <c r="A16979" s="11" t="s">
        <v>8</v>
      </c>
      <c r="B16979" s="16" t="str">
        <f>'[5]HGAC FS12-23 Gladiator Options'!B6676</f>
        <v>GLAD06676</v>
      </c>
      <c r="C16979" s="27" t="s">
        <v>73</v>
      </c>
      <c r="D16979" s="16" t="s">
        <v>85</v>
      </c>
      <c r="E16979" s="15" t="str">
        <f>'[5]HGAC FS12-23 Gladiator Options'!C6676</f>
        <v>Side Scene Lt Loc Upper Mid Rwd 20" Roof Position</v>
      </c>
      <c r="F16979" s="17">
        <f>'[5]HGAC FS12-23 Gladiator Options'!K6676</f>
        <v>0</v>
      </c>
      <c r="G16979" s="13">
        <v>0.15</v>
      </c>
      <c r="H16979" s="14"/>
    </row>
    <row r="16980" spans="1:8" x14ac:dyDescent="0.35">
      <c r="A16980" s="11" t="s">
        <v>8</v>
      </c>
      <c r="B16980" s="16" t="str">
        <f>'[5]HGAC FS12-23 Gladiator Options'!B6677</f>
        <v>GLAD06677</v>
      </c>
      <c r="C16980" s="27" t="s">
        <v>73</v>
      </c>
      <c r="D16980" s="16" t="s">
        <v>85</v>
      </c>
      <c r="E16980" s="15" t="str">
        <f>'[5]HGAC FS12-23 Gladiator Options'!C6677</f>
        <v>Side Scene Lt Loc Upper Mid Rwd 24" Roof Position</v>
      </c>
      <c r="F16980" s="17">
        <f>'[5]HGAC FS12-23 Gladiator Options'!K6677</f>
        <v>0</v>
      </c>
      <c r="G16980" s="13">
        <v>0.15</v>
      </c>
      <c r="H16980" s="14"/>
    </row>
    <row r="16981" spans="1:8" x14ac:dyDescent="0.35">
      <c r="A16981" s="11" t="s">
        <v>8</v>
      </c>
      <c r="B16981" s="16" t="str">
        <f>'[5]HGAC FS12-23 Gladiator Options'!B6678</f>
        <v>GLAD06678</v>
      </c>
      <c r="C16981" s="27" t="s">
        <v>73</v>
      </c>
      <c r="D16981" s="16" t="s">
        <v>85</v>
      </c>
      <c r="E16981" s="15" t="str">
        <f>'[5]HGAC FS12-23 Gladiator Options'!C6678</f>
        <v>Side Scene Lt Loc Upper Mid Rwd Roof Pedestal Mnt</v>
      </c>
      <c r="F16981" s="17">
        <f>'[5]HGAC FS12-23 Gladiator Options'!K6678</f>
        <v>0</v>
      </c>
      <c r="G16981" s="13">
        <v>0.15</v>
      </c>
      <c r="H16981" s="14"/>
    </row>
    <row r="16982" spans="1:8" x14ac:dyDescent="0.35">
      <c r="A16982" s="11" t="s">
        <v>8</v>
      </c>
      <c r="B16982" s="16" t="str">
        <f>'[5]HGAC FS12-23 Gladiator Options'!B6679</f>
        <v>GLAD06679</v>
      </c>
      <c r="C16982" s="27" t="s">
        <v>73</v>
      </c>
      <c r="D16982" s="16" t="s">
        <v>85</v>
      </c>
      <c r="E16982" s="15" t="str">
        <f>'[5]HGAC FS12-23 Gladiator Options'!C6679</f>
        <v>Side Scene Lt Loc Upper Front</v>
      </c>
      <c r="F16982" s="17">
        <f>'[5]HGAC FS12-23 Gladiator Options'!K6679</f>
        <v>0</v>
      </c>
      <c r="G16982" s="13">
        <v>0.15</v>
      </c>
      <c r="H16982" s="14"/>
    </row>
    <row r="16983" spans="1:8" x14ac:dyDescent="0.35">
      <c r="A16983" s="11" t="s">
        <v>8</v>
      </c>
      <c r="B16983" s="16" t="str">
        <f>'[5]HGAC FS12-23 Gladiator Options'!B6680</f>
        <v>GLAD06680</v>
      </c>
      <c r="C16983" s="27" t="s">
        <v>73</v>
      </c>
      <c r="D16983" s="16" t="s">
        <v>85</v>
      </c>
      <c r="E16983" s="15" t="str">
        <f>'[5]HGAC FS12-23 Gladiator Options'!C6680</f>
        <v>Side Scene Lt Loc Upper Front Rwd</v>
      </c>
      <c r="F16983" s="17">
        <f>'[5]HGAC FS12-23 Gladiator Options'!K6680</f>
        <v>0</v>
      </c>
      <c r="G16983" s="13">
        <v>0.15</v>
      </c>
      <c r="H16983" s="14"/>
    </row>
    <row r="16984" spans="1:8" x14ac:dyDescent="0.35">
      <c r="A16984" s="11" t="s">
        <v>8</v>
      </c>
      <c r="B16984" s="16" t="str">
        <f>'[5]HGAC FS12-23 Gladiator Options'!B6681</f>
        <v>GLAD06681</v>
      </c>
      <c r="C16984" s="27" t="s">
        <v>73</v>
      </c>
      <c r="D16984" s="16" t="s">
        <v>85</v>
      </c>
      <c r="E16984" s="15" t="str">
        <f>'[5]HGAC FS12-23 Gladiator Options'!C6681</f>
        <v>Side Scene Lt Loc Upper Rear Flat Roof Position</v>
      </c>
      <c r="F16984" s="17">
        <f>'[5]HGAC FS12-23 Gladiator Options'!K6681</f>
        <v>0</v>
      </c>
      <c r="G16984" s="13">
        <v>0.15</v>
      </c>
      <c r="H16984" s="14"/>
    </row>
    <row r="16985" spans="1:8" x14ac:dyDescent="0.35">
      <c r="A16985" s="11" t="s">
        <v>8</v>
      </c>
      <c r="B16985" s="16" t="str">
        <f>'[5]HGAC FS12-23 Gladiator Options'!B6682</f>
        <v>GLAD06682</v>
      </c>
      <c r="C16985" s="27" t="s">
        <v>73</v>
      </c>
      <c r="D16985" s="16" t="s">
        <v>85</v>
      </c>
      <c r="E16985" s="15" t="str">
        <f>'[5]HGAC FS12-23 Gladiator Options'!C6682</f>
        <v>Side Scene Lt Loc Upper Rear Position Below Warn Lts</v>
      </c>
      <c r="F16985" s="17">
        <f>'[5]HGAC FS12-23 Gladiator Options'!K6682</f>
        <v>0</v>
      </c>
      <c r="G16985" s="13">
        <v>0.15</v>
      </c>
      <c r="H16985" s="14"/>
    </row>
    <row r="16986" spans="1:8" x14ac:dyDescent="0.35">
      <c r="A16986" s="11" t="s">
        <v>8</v>
      </c>
      <c r="B16986" s="16" t="str">
        <f>'[5]HGAC FS12-23 Gladiator Options'!B6683</f>
        <v>GLAD06683</v>
      </c>
      <c r="C16986" s="27" t="s">
        <v>73</v>
      </c>
      <c r="D16986" s="16" t="s">
        <v>85</v>
      </c>
      <c r="E16986" s="15" t="str">
        <f>'[5]HGAC FS12-23 Gladiator Options'!C6683</f>
        <v>Side Scene Lt Loc Upper Rear 10" Roof Position</v>
      </c>
      <c r="F16986" s="17">
        <f>'[5]HGAC FS12-23 Gladiator Options'!K6683</f>
        <v>0</v>
      </c>
      <c r="G16986" s="13">
        <v>0.15</v>
      </c>
      <c r="H16986" s="14"/>
    </row>
    <row r="16987" spans="1:8" x14ac:dyDescent="0.35">
      <c r="A16987" s="11" t="s">
        <v>8</v>
      </c>
      <c r="B16987" s="16" t="str">
        <f>'[5]HGAC FS12-23 Gladiator Options'!B6684</f>
        <v>GLAD06684</v>
      </c>
      <c r="C16987" s="27" t="s">
        <v>73</v>
      </c>
      <c r="D16987" s="16" t="s">
        <v>85</v>
      </c>
      <c r="E16987" s="15" t="str">
        <f>'[5]HGAC FS12-23 Gladiator Options'!C6684</f>
        <v>Side Scene Lt Loc Upper Rear 5" Roof Position</v>
      </c>
      <c r="F16987" s="17">
        <f>'[5]HGAC FS12-23 Gladiator Options'!K6684</f>
        <v>0</v>
      </c>
      <c r="G16987" s="13">
        <v>0.15</v>
      </c>
      <c r="H16987" s="14"/>
    </row>
    <row r="16988" spans="1:8" x14ac:dyDescent="0.35">
      <c r="A16988" s="11" t="s">
        <v>8</v>
      </c>
      <c r="B16988" s="16" t="str">
        <f>'[5]HGAC FS12-23 Gladiator Options'!B6685</f>
        <v>GLAD06685</v>
      </c>
      <c r="C16988" s="27" t="s">
        <v>73</v>
      </c>
      <c r="D16988" s="16" t="s">
        <v>85</v>
      </c>
      <c r="E16988" s="15" t="str">
        <f>'[5]HGAC FS12-23 Gladiator Options'!C6685</f>
        <v>Side Scene Lt Loc Upper Rear 20" Roof Position</v>
      </c>
      <c r="F16988" s="17">
        <f>'[5]HGAC FS12-23 Gladiator Options'!K6685</f>
        <v>0</v>
      </c>
      <c r="G16988" s="13">
        <v>0.15</v>
      </c>
      <c r="H16988" s="14"/>
    </row>
    <row r="16989" spans="1:8" x14ac:dyDescent="0.35">
      <c r="A16989" s="11" t="s">
        <v>8</v>
      </c>
      <c r="B16989" s="16" t="str">
        <f>'[5]HGAC FS12-23 Gladiator Options'!B6686</f>
        <v>GLAD06686</v>
      </c>
      <c r="C16989" s="27" t="s">
        <v>73</v>
      </c>
      <c r="D16989" s="16" t="s">
        <v>85</v>
      </c>
      <c r="E16989" s="15" t="str">
        <f>'[5]HGAC FS12-23 Gladiator Options'!C6686</f>
        <v>Side Scene Lt Loc Radius Mount Above Front Doors Ctr</v>
      </c>
      <c r="F16989" s="17">
        <f>'[5]HGAC FS12-23 Gladiator Options'!K6686</f>
        <v>0</v>
      </c>
      <c r="G16989" s="13">
        <v>0.15</v>
      </c>
      <c r="H16989" s="14"/>
    </row>
    <row r="16990" spans="1:8" x14ac:dyDescent="0.35">
      <c r="A16990" s="11" t="s">
        <v>8</v>
      </c>
      <c r="B16990" s="16" t="str">
        <f>'[5]HGAC FS12-23 Gladiator Options'!B6687</f>
        <v>GLAD06687</v>
      </c>
      <c r="C16990" s="27" t="s">
        <v>73</v>
      </c>
      <c r="D16990" s="16" t="s">
        <v>85</v>
      </c>
      <c r="E16990" s="15" t="str">
        <f>'[5]HGAC FS12-23 Gladiator Options'!C6687</f>
        <v>Side Scene Lt Loc Radius Mount Above Front Doors Rwd</v>
      </c>
      <c r="F16990" s="17">
        <f>'[5]HGAC FS12-23 Gladiator Options'!K6687</f>
        <v>0</v>
      </c>
      <c r="G16990" s="13">
        <v>0.15</v>
      </c>
      <c r="H16990" s="14"/>
    </row>
    <row r="16991" spans="1:8" x14ac:dyDescent="0.35">
      <c r="A16991" s="11" t="s">
        <v>8</v>
      </c>
      <c r="B16991" s="16" t="str">
        <f>'[5]HGAC FS12-23 Gladiator Options'!B6688</f>
        <v>GLAD06688</v>
      </c>
      <c r="C16991" s="27" t="s">
        <v>73</v>
      </c>
      <c r="D16991" s="16" t="s">
        <v>85</v>
      </c>
      <c r="E16991" s="15" t="str">
        <f>'[5]HGAC FS12-23 Gladiator Options'!C6688</f>
        <v>Side Scene Lt Loc Radius Mount Above Mid Cab</v>
      </c>
      <c r="F16991" s="17">
        <f>'[5]HGAC FS12-23 Gladiator Options'!K6688</f>
        <v>0</v>
      </c>
      <c r="G16991" s="13">
        <v>0.15</v>
      </c>
      <c r="H16991" s="14"/>
    </row>
    <row r="16992" spans="1:8" x14ac:dyDescent="0.35">
      <c r="A16992" s="11" t="s">
        <v>8</v>
      </c>
      <c r="B16992" s="16" t="str">
        <f>'[5]HGAC FS12-23 Gladiator Options'!B6689</f>
        <v>GLAD06689</v>
      </c>
      <c r="C16992" s="27" t="s">
        <v>73</v>
      </c>
      <c r="D16992" s="16" t="s">
        <v>85</v>
      </c>
      <c r="E16992" s="15" t="str">
        <f>'[5]HGAC FS12-23 Gladiator Options'!C6689</f>
        <v>Side Scene Lt Loc Radius Mount Above Mid Cab Fwd</v>
      </c>
      <c r="F16992" s="17">
        <f>'[5]HGAC FS12-23 Gladiator Options'!K6689</f>
        <v>0</v>
      </c>
      <c r="G16992" s="13">
        <v>0.15</v>
      </c>
      <c r="H16992" s="14"/>
    </row>
    <row r="16993" spans="1:8" x14ac:dyDescent="0.35">
      <c r="A16993" s="11" t="s">
        <v>8</v>
      </c>
      <c r="B16993" s="16" t="str">
        <f>'[5]HGAC FS12-23 Gladiator Options'!B6690</f>
        <v>GLAD06690</v>
      </c>
      <c r="C16993" s="27" t="s">
        <v>73</v>
      </c>
      <c r="D16993" s="16" t="s">
        <v>85</v>
      </c>
      <c r="E16993" s="15" t="str">
        <f>'[5]HGAC FS12-23 Gladiator Options'!C6690</f>
        <v>Side Scene Lt Loc Radius Mount Above Rear Doors Ctr</v>
      </c>
      <c r="F16993" s="17">
        <f>'[5]HGAC FS12-23 Gladiator Options'!K6690</f>
        <v>0</v>
      </c>
      <c r="G16993" s="13">
        <v>0.15</v>
      </c>
      <c r="H16993" s="14"/>
    </row>
    <row r="16994" spans="1:8" x14ac:dyDescent="0.35">
      <c r="A16994" s="11" t="s">
        <v>8</v>
      </c>
      <c r="B16994" s="16" t="str">
        <f>'[5]HGAC FS12-23 Gladiator Options'!B6691</f>
        <v>GLAD06691</v>
      </c>
      <c r="C16994" s="27" t="s">
        <v>73</v>
      </c>
      <c r="D16994" s="16" t="s">
        <v>85</v>
      </c>
      <c r="E16994" s="15" t="str">
        <f>'[5]HGAC FS12-23 Gladiator Options'!C6691</f>
        <v>Side Scene Lt Loc Radius Mount Above Rear Doors Rwd</v>
      </c>
      <c r="F16994" s="17">
        <f>'[5]HGAC FS12-23 Gladiator Options'!K6691</f>
        <v>0</v>
      </c>
      <c r="G16994" s="13">
        <v>0.15</v>
      </c>
      <c r="H16994" s="14"/>
    </row>
    <row r="16995" spans="1:8" x14ac:dyDescent="0.35">
      <c r="A16995" s="11" t="s">
        <v>8</v>
      </c>
      <c r="B16995" s="16" t="str">
        <f>'[5]HGAC FS12-23 Gladiator Options'!B6692</f>
        <v>GLAD06692</v>
      </c>
      <c r="C16995" s="27" t="s">
        <v>73</v>
      </c>
      <c r="D16995" s="16" t="s">
        <v>85</v>
      </c>
      <c r="E16995" s="15" t="str">
        <f>'[5]HGAC FS12-23 Gladiator Options'!C6692</f>
        <v>Side Scene Lt Loc Radius Mount Above Rear Cab</v>
      </c>
      <c r="F16995" s="17">
        <f>'[5]HGAC FS12-23 Gladiator Options'!K6692</f>
        <v>0</v>
      </c>
      <c r="G16995" s="13">
        <v>0.15</v>
      </c>
      <c r="H16995" s="14"/>
    </row>
    <row r="16996" spans="1:8" x14ac:dyDescent="0.35">
      <c r="A16996" s="11" t="s">
        <v>8</v>
      </c>
      <c r="B16996" s="16" t="str">
        <f>'[5]HGAC FS12-23 Gladiator Options'!B6693</f>
        <v>GLAD06693</v>
      </c>
      <c r="C16996" s="27" t="s">
        <v>73</v>
      </c>
      <c r="D16996" s="16" t="s">
        <v>85</v>
      </c>
      <c r="E16996" s="15" t="str">
        <f>'[5]HGAC FS12-23 Gladiator Options'!C6693</f>
        <v>Side Scene Lt Loc RH Up Mid Rwd, LH Fwd of A/C Pedestal Mnt</v>
      </c>
      <c r="F16996" s="17">
        <f>'[5]HGAC FS12-23 Gladiator Options'!K6693</f>
        <v>0</v>
      </c>
      <c r="G16996" s="13">
        <v>0.15</v>
      </c>
      <c r="H16996" s="14"/>
    </row>
    <row r="16997" spans="1:8" x14ac:dyDescent="0.35">
      <c r="A16997" s="11" t="s">
        <v>8</v>
      </c>
      <c r="B16997" s="16" t="str">
        <f>'[5]HGAC FS12-23 Gladiator Options'!B6694</f>
        <v>GLAD06694</v>
      </c>
      <c r="C16997" s="27" t="s">
        <v>73</v>
      </c>
      <c r="D16997" s="16" t="s">
        <v>85</v>
      </c>
      <c r="E16997" s="15" t="str">
        <f>'[5]HGAC FS12-23 Gladiator Options'!C6694</f>
        <v>Side Scene Lt Loc Roof Mount Above Front Doors</v>
      </c>
      <c r="F16997" s="17">
        <f>'[5]HGAC FS12-23 Gladiator Options'!K6694</f>
        <v>0</v>
      </c>
      <c r="G16997" s="13">
        <v>0.15</v>
      </c>
      <c r="H16997" s="14"/>
    </row>
    <row r="16998" spans="1:8" x14ac:dyDescent="0.35">
      <c r="A16998" s="11" t="s">
        <v>8</v>
      </c>
      <c r="B16998" s="16" t="str">
        <f>'[5]HGAC FS12-23 Gladiator Options'!B6695</f>
        <v>GLAD06695</v>
      </c>
      <c r="C16998" s="27" t="s">
        <v>73</v>
      </c>
      <c r="D16998" s="16" t="s">
        <v>85</v>
      </c>
      <c r="E16998" s="15" t="str">
        <f>'[5]HGAC FS12-23 Gladiator Options'!C6695</f>
        <v>Side Scene Lt Loc Mounted Underside of Side Lightbars</v>
      </c>
      <c r="F16998" s="17">
        <f>'[5]HGAC FS12-23 Gladiator Options'!K6695</f>
        <v>0</v>
      </c>
      <c r="G16998" s="13">
        <v>0.15</v>
      </c>
      <c r="H16998" s="14"/>
    </row>
    <row r="16999" spans="1:8" x14ac:dyDescent="0.35">
      <c r="A16999" s="11" t="s">
        <v>8</v>
      </c>
      <c r="B16999" s="16" t="str">
        <f>'[5]HGAC FS12-23 Gladiator Options'!B6696</f>
        <v>GLAD06696</v>
      </c>
      <c r="C16999" s="27" t="s">
        <v>73</v>
      </c>
      <c r="D16999" s="16" t="s">
        <v>85</v>
      </c>
      <c r="E16999" s="15" t="str">
        <f>'[5]HGAC FS12-23 Gladiator Options'!C6696</f>
        <v>Side Scene Lt Loc Shiploose</v>
      </c>
      <c r="F16999" s="17">
        <f>'[5]HGAC FS12-23 Gladiator Options'!K6696</f>
        <v>0</v>
      </c>
      <c r="G16999" s="13">
        <v>0.15</v>
      </c>
      <c r="H16999" s="14"/>
    </row>
    <row r="17000" spans="1:8" x14ac:dyDescent="0.35">
      <c r="A17000" s="11" t="s">
        <v>8</v>
      </c>
      <c r="B17000" s="16" t="str">
        <f>'[5]HGAC FS12-23 Gladiator Options'!B6697</f>
        <v>GLAD06697</v>
      </c>
      <c r="C17000" s="27" t="s">
        <v>73</v>
      </c>
      <c r="D17000" s="16" t="s">
        <v>85</v>
      </c>
      <c r="E17000" s="15" t="str">
        <f>'[5]HGAC FS12-23 Gladiator Options'!C6697</f>
        <v>NO Side Scene Light Location</v>
      </c>
      <c r="F17000" s="17">
        <f>'[5]HGAC FS12-23 Gladiator Options'!K6697</f>
        <v>0</v>
      </c>
      <c r="G17000" s="13">
        <v>0.15</v>
      </c>
      <c r="H17000" s="14"/>
    </row>
    <row r="17001" spans="1:8" x14ac:dyDescent="0.35">
      <c r="A17001" s="11" t="s">
        <v>8</v>
      </c>
      <c r="B17001" s="16" t="str">
        <f>'[5]HGAC FS12-23 Gladiator Options'!B6698</f>
        <v>GLAD06698</v>
      </c>
      <c r="C17001" s="27" t="s">
        <v>73</v>
      </c>
      <c r="D17001" s="16" t="s">
        <v>85</v>
      </c>
      <c r="E17001" s="15" t="str">
        <f>'[5]HGAC FS12-23 Gladiator Options'!C6698</f>
        <v>Side Scene Actv Single Sw</v>
      </c>
      <c r="F17001" s="17">
        <f>'[5]HGAC FS12-23 Gladiator Options'!K6698</f>
        <v>105</v>
      </c>
      <c r="G17001" s="13">
        <v>0.15</v>
      </c>
      <c r="H17001" s="14"/>
    </row>
    <row r="17002" spans="1:8" x14ac:dyDescent="0.35">
      <c r="A17002" s="11" t="s">
        <v>8</v>
      </c>
      <c r="B17002" s="16" t="str">
        <f>'[5]HGAC FS12-23 Gladiator Options'!B6699</f>
        <v>GLAD06699</v>
      </c>
      <c r="C17002" s="27" t="s">
        <v>73</v>
      </c>
      <c r="D17002" s="16" t="s">
        <v>85</v>
      </c>
      <c r="E17002" s="15" t="str">
        <f>'[5]HGAC FS12-23 Gladiator Options'!C6699</f>
        <v>Side Scene Actv Single Disp Actv</v>
      </c>
      <c r="F17002" s="17">
        <f>'[5]HGAC FS12-23 Gladiator Options'!K6699</f>
        <v>105</v>
      </c>
      <c r="G17002" s="13">
        <v>0.15</v>
      </c>
      <c r="H17002" s="14"/>
    </row>
    <row r="17003" spans="1:8" x14ac:dyDescent="0.35">
      <c r="A17003" s="11" t="s">
        <v>8</v>
      </c>
      <c r="B17003" s="16" t="str">
        <f>'[5]HGAC FS12-23 Gladiator Options'!B6700</f>
        <v>GLAD06700</v>
      </c>
      <c r="C17003" s="27" t="s">
        <v>73</v>
      </c>
      <c r="D17003" s="16" t="s">
        <v>85</v>
      </c>
      <c r="E17003" s="15" t="str">
        <f>'[5]HGAC FS12-23 Gladiator Options'!C6700</f>
        <v>Side Scene Actv Single Disp Actv &amp; Resp Side Door</v>
      </c>
      <c r="F17003" s="17">
        <f>'[5]HGAC FS12-23 Gladiator Options'!K6700</f>
        <v>105</v>
      </c>
      <c r="G17003" s="13">
        <v>0.15</v>
      </c>
      <c r="H17003" s="14"/>
    </row>
    <row r="17004" spans="1:8" x14ac:dyDescent="0.35">
      <c r="A17004" s="11" t="s">
        <v>8</v>
      </c>
      <c r="B17004" s="16" t="str">
        <f>'[5]HGAC FS12-23 Gladiator Options'!B6701</f>
        <v>GLAD06701</v>
      </c>
      <c r="C17004" s="27" t="s">
        <v>73</v>
      </c>
      <c r="D17004" s="16" t="s">
        <v>85</v>
      </c>
      <c r="E17004" s="15" t="str">
        <f>'[5]HGAC FS12-23 Gladiator Options'!C6701</f>
        <v>Side Scene Actv Single Sw &amp; Resp Side Doors</v>
      </c>
      <c r="F17004" s="17">
        <f>'[5]HGAC FS12-23 Gladiator Options'!K6701</f>
        <v>105</v>
      </c>
      <c r="G17004" s="13">
        <v>0.15</v>
      </c>
      <c r="H17004" s="14"/>
    </row>
    <row r="17005" spans="1:8" x14ac:dyDescent="0.35">
      <c r="A17005" s="11" t="s">
        <v>8</v>
      </c>
      <c r="B17005" s="16" t="str">
        <f>'[5]HGAC FS12-23 Gladiator Options'!B6702</f>
        <v>GLAD06702</v>
      </c>
      <c r="C17005" s="27" t="s">
        <v>73</v>
      </c>
      <c r="D17005" s="16" t="s">
        <v>85</v>
      </c>
      <c r="E17005" s="15" t="str">
        <f>'[5]HGAC FS12-23 Gladiator Options'!C6702</f>
        <v>Side Scene Actv Single Mom Sw &amp; Indv Disp Actv</v>
      </c>
      <c r="F17005" s="17">
        <f>'[5]HGAC FS12-23 Gladiator Options'!K6702</f>
        <v>105</v>
      </c>
      <c r="G17005" s="13">
        <v>0.15</v>
      </c>
      <c r="H17005" s="14"/>
    </row>
    <row r="17006" spans="1:8" x14ac:dyDescent="0.35">
      <c r="A17006" s="11" t="s">
        <v>8</v>
      </c>
      <c r="B17006" s="16" t="str">
        <f>'[5]HGAC FS12-23 Gladiator Options'!B6703</f>
        <v>GLAD06703</v>
      </c>
      <c r="C17006" s="27" t="s">
        <v>73</v>
      </c>
      <c r="D17006" s="16" t="s">
        <v>85</v>
      </c>
      <c r="E17006" s="15" t="str">
        <f>'[5]HGAC FS12-23 Gladiator Options'!C6703</f>
        <v>Side Scene Actv Indv Sw</v>
      </c>
      <c r="F17006" s="17">
        <f>'[5]HGAC FS12-23 Gladiator Options'!K6703</f>
        <v>0</v>
      </c>
      <c r="G17006" s="13">
        <v>0.15</v>
      </c>
      <c r="H17006" s="14"/>
    </row>
    <row r="17007" spans="1:8" x14ac:dyDescent="0.35">
      <c r="A17007" s="11" t="s">
        <v>8</v>
      </c>
      <c r="B17007" s="16" t="str">
        <f>'[5]HGAC FS12-23 Gladiator Options'!B6704</f>
        <v>GLAD06704</v>
      </c>
      <c r="C17007" s="27" t="s">
        <v>73</v>
      </c>
      <c r="D17007" s="16" t="s">
        <v>85</v>
      </c>
      <c r="E17007" s="15" t="str">
        <f>'[5]HGAC FS12-23 Gladiator Options'!C6704</f>
        <v>Side Scene Actv Indv Gray Sw</v>
      </c>
      <c r="F17007" s="17">
        <f>'[5]HGAC FS12-23 Gladiator Options'!K6704</f>
        <v>105</v>
      </c>
      <c r="G17007" s="13">
        <v>0.15</v>
      </c>
      <c r="H17007" s="14"/>
    </row>
    <row r="17008" spans="1:8" x14ac:dyDescent="0.35">
      <c r="A17008" s="11" t="s">
        <v>8</v>
      </c>
      <c r="B17008" s="16" t="str">
        <f>'[5]HGAC FS12-23 Gladiator Options'!B6705</f>
        <v>GLAD06705</v>
      </c>
      <c r="C17008" s="27" t="s">
        <v>73</v>
      </c>
      <c r="D17008" s="16" t="s">
        <v>85</v>
      </c>
      <c r="E17008" s="15" t="str">
        <f>'[5]HGAC FS12-23 Gladiator Options'!C6705</f>
        <v>Side Scene Actv Indv Sw &amp; Rev</v>
      </c>
      <c r="F17008" s="17">
        <f>'[5]HGAC FS12-23 Gladiator Options'!K6705</f>
        <v>105</v>
      </c>
      <c r="G17008" s="13">
        <v>0.15</v>
      </c>
      <c r="H17008" s="14"/>
    </row>
    <row r="17009" spans="1:8" x14ac:dyDescent="0.35">
      <c r="A17009" s="11" t="s">
        <v>8</v>
      </c>
      <c r="B17009" s="16" t="str">
        <f>'[5]HGAC FS12-23 Gladiator Options'!B6706</f>
        <v>GLAD06706</v>
      </c>
      <c r="C17009" s="27" t="s">
        <v>73</v>
      </c>
      <c r="D17009" s="16" t="s">
        <v>85</v>
      </c>
      <c r="E17009" s="15" t="str">
        <f>'[5]HGAC FS12-23 Gladiator Options'!C6706</f>
        <v>Side Scene Actv Indv Sw Labeled Driver/Officer, Deutsch Conn</v>
      </c>
      <c r="F17009" s="17">
        <f>'[5]HGAC FS12-23 Gladiator Options'!K6706</f>
        <v>210</v>
      </c>
      <c r="G17009" s="13">
        <v>0.15</v>
      </c>
      <c r="H17009" s="14"/>
    </row>
    <row r="17010" spans="1:8" x14ac:dyDescent="0.35">
      <c r="A17010" s="11" t="s">
        <v>8</v>
      </c>
      <c r="B17010" s="16" t="str">
        <f>'[5]HGAC FS12-23 Gladiator Options'!B6707</f>
        <v>GLAD06707</v>
      </c>
      <c r="C17010" s="27" t="s">
        <v>73</v>
      </c>
      <c r="D17010" s="16" t="s">
        <v>85</v>
      </c>
      <c r="E17010" s="15" t="str">
        <f>'[5]HGAC FS12-23 Gladiator Options'!C6707</f>
        <v>Side Scene Actv Indv Sw &amp; Resp Side Doors Labeled Left/Right Scene</v>
      </c>
      <c r="F17010" s="17">
        <f>'[5]HGAC FS12-23 Gladiator Options'!K6707</f>
        <v>246</v>
      </c>
      <c r="G17010" s="13">
        <v>0.15</v>
      </c>
      <c r="H17010" s="14"/>
    </row>
    <row r="17011" spans="1:8" x14ac:dyDescent="0.35">
      <c r="A17011" s="11" t="s">
        <v>8</v>
      </c>
      <c r="B17011" s="16" t="str">
        <f>'[5]HGAC FS12-23 Gladiator Options'!B6708</f>
        <v>GLAD06708</v>
      </c>
      <c r="C17011" s="27" t="s">
        <v>73</v>
      </c>
      <c r="D17011" s="16" t="s">
        <v>85</v>
      </c>
      <c r="E17011" s="15" t="str">
        <f>'[5]HGAC FS12-23 Gladiator Options'!C6708</f>
        <v>Side Scene Actv Indv Sw &amp; Resp Side Doors Labeled Driver/Officer Scene</v>
      </c>
      <c r="F17011" s="17">
        <f>'[5]HGAC FS12-23 Gladiator Options'!K6708</f>
        <v>105</v>
      </c>
      <c r="G17011" s="13">
        <v>0.15</v>
      </c>
      <c r="H17011" s="14"/>
    </row>
    <row r="17012" spans="1:8" x14ac:dyDescent="0.35">
      <c r="A17012" s="11" t="s">
        <v>8</v>
      </c>
      <c r="B17012" s="16" t="str">
        <f>'[5]HGAC FS12-23 Gladiator Options'!B6709</f>
        <v>GLAD06709</v>
      </c>
      <c r="C17012" s="27" t="s">
        <v>73</v>
      </c>
      <c r="D17012" s="16" t="s">
        <v>85</v>
      </c>
      <c r="E17012" s="15" t="str">
        <f>'[5]HGAC FS12-23 Gladiator Options'!C6709</f>
        <v>Side Scene Actv Indv Sw - Labeled Driver/Officer</v>
      </c>
      <c r="F17012" s="17">
        <f>'[5]HGAC FS12-23 Gladiator Options'!K6709</f>
        <v>105</v>
      </c>
      <c r="G17012" s="13">
        <v>0.15</v>
      </c>
      <c r="H17012" s="14"/>
    </row>
    <row r="17013" spans="1:8" x14ac:dyDescent="0.35">
      <c r="A17013" s="11" t="s">
        <v>8</v>
      </c>
      <c r="B17013" s="16" t="str">
        <f>'[5]HGAC FS12-23 Gladiator Options'!B6710</f>
        <v>GLAD06710</v>
      </c>
      <c r="C17013" s="27" t="s">
        <v>73</v>
      </c>
      <c r="D17013" s="16" t="s">
        <v>85</v>
      </c>
      <c r="E17013" s="15" t="str">
        <f>'[5]HGAC FS12-23 Gladiator Options'!C6710</f>
        <v>Side Scene Actv Indv Sw - Labeled Alley</v>
      </c>
      <c r="F17013" s="17">
        <f>'[5]HGAC FS12-23 Gladiator Options'!K6710</f>
        <v>105</v>
      </c>
      <c r="G17013" s="13">
        <v>0.15</v>
      </c>
      <c r="H17013" s="14"/>
    </row>
    <row r="17014" spans="1:8" x14ac:dyDescent="0.35">
      <c r="A17014" s="11" t="s">
        <v>8</v>
      </c>
      <c r="B17014" s="16" t="str">
        <f>'[5]HGAC FS12-23 Gladiator Options'!B6711</f>
        <v>GLAD06711</v>
      </c>
      <c r="C17014" s="27" t="s">
        <v>73</v>
      </c>
      <c r="D17014" s="16" t="s">
        <v>85</v>
      </c>
      <c r="E17014" s="15" t="str">
        <f>'[5]HGAC FS12-23 Gladiator Options'!C6711</f>
        <v>Side Scene Actv Indv Sw w/Pump Pnl Circuit</v>
      </c>
      <c r="F17014" s="17">
        <f>'[5]HGAC FS12-23 Gladiator Options'!K6711</f>
        <v>105</v>
      </c>
      <c r="G17014" s="13">
        <v>0.15</v>
      </c>
      <c r="H17014" s="14"/>
    </row>
    <row r="17015" spans="1:8" x14ac:dyDescent="0.35">
      <c r="A17015" s="11" t="s">
        <v>8</v>
      </c>
      <c r="B17015" s="16" t="str">
        <f>'[5]HGAC FS12-23 Gladiator Options'!B6712</f>
        <v>GLAD06712</v>
      </c>
      <c r="C17015" s="27" t="s">
        <v>73</v>
      </c>
      <c r="D17015" s="16" t="s">
        <v>85</v>
      </c>
      <c r="E17015" s="15" t="str">
        <f>'[5]HGAC FS12-23 Gladiator Options'!C6712</f>
        <v>Side Scene Actv Indv Sw &amp; Resp Side Doors</v>
      </c>
      <c r="F17015" s="17">
        <f>'[5]HGAC FS12-23 Gladiator Options'!K6712</f>
        <v>0</v>
      </c>
      <c r="G17015" s="13">
        <v>0.15</v>
      </c>
      <c r="H17015" s="14"/>
    </row>
    <row r="17016" spans="1:8" x14ac:dyDescent="0.35">
      <c r="A17016" s="11" t="s">
        <v>8</v>
      </c>
      <c r="B17016" s="16" t="str">
        <f>'[5]HGAC FS12-23 Gladiator Options'!B6713</f>
        <v>GLAD06713</v>
      </c>
      <c r="C17016" s="27" t="s">
        <v>73</v>
      </c>
      <c r="D17016" s="16" t="s">
        <v>85</v>
      </c>
      <c r="E17016" s="15" t="str">
        <f>'[5]HGAC FS12-23 Gladiator Options'!C6713</f>
        <v>Side Scene Actv Indv Locking Sw &amp; Prk Brk</v>
      </c>
      <c r="F17016" s="17">
        <f>'[5]HGAC FS12-23 Gladiator Options'!K6713</f>
        <v>246</v>
      </c>
      <c r="G17016" s="13">
        <v>0.15</v>
      </c>
      <c r="H17016" s="14"/>
    </row>
    <row r="17017" spans="1:8" x14ac:dyDescent="0.35">
      <c r="A17017" s="11" t="s">
        <v>8</v>
      </c>
      <c r="B17017" s="16" t="str">
        <f>'[5]HGAC FS12-23 Gladiator Options'!B6714</f>
        <v>GLAD06714</v>
      </c>
      <c r="C17017" s="27" t="s">
        <v>73</v>
      </c>
      <c r="D17017" s="16" t="s">
        <v>85</v>
      </c>
      <c r="E17017" s="15" t="str">
        <f>'[5]HGAC FS12-23 Gladiator Options'!C6714</f>
        <v>Side Scene Actv Indv Sw, Resp Side Doors, &amp; w/Turn Signal</v>
      </c>
      <c r="F17017" s="17">
        <f>'[5]HGAC FS12-23 Gladiator Options'!K6714</f>
        <v>105</v>
      </c>
      <c r="G17017" s="13">
        <v>0.15</v>
      </c>
      <c r="H17017" s="14"/>
    </row>
    <row r="17018" spans="1:8" x14ac:dyDescent="0.35">
      <c r="A17018" s="11" t="s">
        <v>8</v>
      </c>
      <c r="B17018" s="16" t="str">
        <f>'[5]HGAC FS12-23 Gladiator Options'!B6715</f>
        <v>GLAD06715</v>
      </c>
      <c r="C17018" s="27" t="s">
        <v>73</v>
      </c>
      <c r="D17018" s="16" t="s">
        <v>85</v>
      </c>
      <c r="E17018" s="15" t="str">
        <f>'[5]HGAC FS12-23 Gladiator Options'!C6715</f>
        <v>Side Scene Actv Indv Sw, Resp Side Doors, &amp; Rev</v>
      </c>
      <c r="F17018" s="17">
        <f>'[5]HGAC FS12-23 Gladiator Options'!K6715</f>
        <v>105</v>
      </c>
      <c r="G17018" s="13">
        <v>0.15</v>
      </c>
      <c r="H17018" s="14"/>
    </row>
    <row r="17019" spans="1:8" x14ac:dyDescent="0.35">
      <c r="A17019" s="11" t="s">
        <v>8</v>
      </c>
      <c r="B17019" s="16" t="str">
        <f>'[5]HGAC FS12-23 Gladiator Options'!B6716</f>
        <v>GLAD06716</v>
      </c>
      <c r="C17019" s="27" t="s">
        <v>73</v>
      </c>
      <c r="D17019" s="16" t="s">
        <v>85</v>
      </c>
      <c r="E17019" s="15" t="str">
        <f>'[5]HGAC FS12-23 Gladiator Options'!C6716</f>
        <v>Side Scene Actv Indv Sw 3 Position, Prk Brk On-Off-On</v>
      </c>
      <c r="F17019" s="17">
        <f>'[5]HGAC FS12-23 Gladiator Options'!K6716</f>
        <v>105</v>
      </c>
      <c r="G17019" s="13">
        <v>0.15</v>
      </c>
      <c r="H17019" s="14"/>
    </row>
    <row r="17020" spans="1:8" x14ac:dyDescent="0.35">
      <c r="A17020" s="11" t="s">
        <v>8</v>
      </c>
      <c r="B17020" s="16" t="str">
        <f>'[5]HGAC FS12-23 Gladiator Options'!B6717</f>
        <v>GLAD06717</v>
      </c>
      <c r="C17020" s="27" t="s">
        <v>73</v>
      </c>
      <c r="D17020" s="16" t="s">
        <v>85</v>
      </c>
      <c r="E17020" s="15" t="str">
        <f>'[5]HGAC FS12-23 Gladiator Options'!C6717</f>
        <v>Side Scene Actv Indv White Rkr Sw</v>
      </c>
      <c r="F17020" s="17">
        <f>'[5]HGAC FS12-23 Gladiator Options'!K6717</f>
        <v>105</v>
      </c>
      <c r="G17020" s="13">
        <v>0.15</v>
      </c>
      <c r="H17020" s="14"/>
    </row>
    <row r="17021" spans="1:8" x14ac:dyDescent="0.35">
      <c r="A17021" s="11" t="s">
        <v>8</v>
      </c>
      <c r="B17021" s="16" t="str">
        <f>'[5]HGAC FS12-23 Gladiator Options'!B6718</f>
        <v>GLAD06718</v>
      </c>
      <c r="C17021" s="27" t="s">
        <v>73</v>
      </c>
      <c r="D17021" s="16" t="s">
        <v>85</v>
      </c>
      <c r="E17021" s="15" t="str">
        <f>'[5]HGAC FS12-23 Gladiator Options'!C6718</f>
        <v>Side Scene Actv Indv Lighted Momentary Sw, Indv Disp Actv "R/L Scene" Legend</v>
      </c>
      <c r="F17021" s="17">
        <f>'[5]HGAC FS12-23 Gladiator Options'!K6718</f>
        <v>246</v>
      </c>
      <c r="G17021" s="13">
        <v>0.15</v>
      </c>
      <c r="H17021" s="14"/>
    </row>
    <row r="17022" spans="1:8" x14ac:dyDescent="0.35">
      <c r="A17022" s="11" t="s">
        <v>8</v>
      </c>
      <c r="B17022" s="16" t="str">
        <f>'[5]HGAC FS12-23 Gladiator Options'!B6719</f>
        <v>GLAD06719</v>
      </c>
      <c r="C17022" s="27" t="s">
        <v>73</v>
      </c>
      <c r="D17022" s="16" t="s">
        <v>85</v>
      </c>
      <c r="E17022" s="15" t="str">
        <f>'[5]HGAC FS12-23 Gladiator Options'!C6719</f>
        <v>Side Scene Actv Indv Lighted Momentary Sw, Indv Disp Actv</v>
      </c>
      <c r="F17022" s="17">
        <f>'[5]HGAC FS12-23 Gladiator Options'!K6719</f>
        <v>0</v>
      </c>
      <c r="G17022" s="13">
        <v>0.15</v>
      </c>
      <c r="H17022" s="14"/>
    </row>
    <row r="17023" spans="1:8" x14ac:dyDescent="0.35">
      <c r="A17023" s="11" t="s">
        <v>8</v>
      </c>
      <c r="B17023" s="16" t="str">
        <f>'[5]HGAC FS12-23 Gladiator Options'!B6720</f>
        <v>GLAD06720</v>
      </c>
      <c r="C17023" s="27" t="s">
        <v>73</v>
      </c>
      <c r="D17023" s="16" t="s">
        <v>85</v>
      </c>
      <c r="E17023" s="15" t="str">
        <f>'[5]HGAC FS12-23 Gladiator Options'!C6720</f>
        <v>Side Scene Actv Indv Lighted Momentary Sw, Indv Disp Actv, Resp Side Doors</v>
      </c>
      <c r="F17023" s="17">
        <f>'[5]HGAC FS12-23 Gladiator Options'!K6720</f>
        <v>105</v>
      </c>
      <c r="G17023" s="13">
        <v>0.15</v>
      </c>
      <c r="H17023" s="14"/>
    </row>
    <row r="17024" spans="1:8" x14ac:dyDescent="0.35">
      <c r="A17024" s="11" t="s">
        <v>8</v>
      </c>
      <c r="B17024" s="16" t="str">
        <f>'[5]HGAC FS12-23 Gladiator Options'!B6721</f>
        <v>GLAD06721</v>
      </c>
      <c r="C17024" s="27" t="s">
        <v>73</v>
      </c>
      <c r="D17024" s="16" t="s">
        <v>85</v>
      </c>
      <c r="E17024" s="15" t="str">
        <f>'[5]HGAC FS12-23 Gladiator Options'!C6721</f>
        <v>Side Scene Actv Indv Lighted Momentary Sw, Indv Disp Actv/Resp Side Door/Rev</v>
      </c>
      <c r="F17024" s="17">
        <f>'[5]HGAC FS12-23 Gladiator Options'!K6721</f>
        <v>105</v>
      </c>
      <c r="G17024" s="13">
        <v>0.15</v>
      </c>
      <c r="H17024" s="14"/>
    </row>
    <row r="17025" spans="1:8" x14ac:dyDescent="0.35">
      <c r="A17025" s="11" t="s">
        <v>8</v>
      </c>
      <c r="B17025" s="16" t="str">
        <f>'[5]HGAC FS12-23 Gladiator Options'!B6722</f>
        <v>GLAD06722</v>
      </c>
      <c r="C17025" s="27" t="s">
        <v>73</v>
      </c>
      <c r="D17025" s="16" t="s">
        <v>85</v>
      </c>
      <c r="E17025" s="15" t="str">
        <f>'[5]HGAC FS12-23 Gladiator Options'!C6722</f>
        <v>Side Scene Actv Indv Lighted Momentary Sw, Label Driver/Officer</v>
      </c>
      <c r="F17025" s="17">
        <f>'[5]HGAC FS12-23 Gladiator Options'!K6722</f>
        <v>246</v>
      </c>
      <c r="G17025" s="13">
        <v>0.15</v>
      </c>
      <c r="H17025" s="14"/>
    </row>
    <row r="17026" spans="1:8" x14ac:dyDescent="0.35">
      <c r="A17026" s="11" t="s">
        <v>8</v>
      </c>
      <c r="B17026" s="16" t="str">
        <f>'[5]HGAC FS12-23 Gladiator Options'!B6723</f>
        <v>GLAD06723</v>
      </c>
      <c r="C17026" s="27" t="s">
        <v>73</v>
      </c>
      <c r="D17026" s="16" t="s">
        <v>85</v>
      </c>
      <c r="E17026" s="15" t="str">
        <f>'[5]HGAC FS12-23 Gladiator Options'!C6723</f>
        <v>Side Scene Actv Indv Lighted Momentary Sw, Label Driver/Officer w/Deutsch Conn</v>
      </c>
      <c r="F17026" s="17">
        <f>'[5]HGAC FS12-23 Gladiator Options'!K6723</f>
        <v>105</v>
      </c>
      <c r="G17026" s="13">
        <v>0.15</v>
      </c>
      <c r="H17026" s="14"/>
    </row>
    <row r="17027" spans="1:8" x14ac:dyDescent="0.35">
      <c r="A17027" s="11" t="s">
        <v>8</v>
      </c>
      <c r="B17027" s="16" t="str">
        <f>'[5]HGAC FS12-23 Gladiator Options'!B6724</f>
        <v>GLAD06724</v>
      </c>
      <c r="C17027" s="27" t="s">
        <v>73</v>
      </c>
      <c r="D17027" s="16" t="s">
        <v>85</v>
      </c>
      <c r="E17027" s="15" t="str">
        <f>'[5]HGAC FS12-23 Gladiator Options'!C6724</f>
        <v>Side Scene Actv Indv Lighted Momentary Sw (2), Resp Side Doors</v>
      </c>
      <c r="F17027" s="17">
        <f>'[5]HGAC FS12-23 Gladiator Options'!K6724</f>
        <v>246</v>
      </c>
      <c r="G17027" s="13">
        <v>0.15</v>
      </c>
      <c r="H17027" s="14"/>
    </row>
    <row r="17028" spans="1:8" x14ac:dyDescent="0.35">
      <c r="A17028" s="11" t="s">
        <v>8</v>
      </c>
      <c r="B17028" s="16" t="str">
        <f>'[5]HGAC FS12-23 Gladiator Options'!B6725</f>
        <v>GLAD06725</v>
      </c>
      <c r="C17028" s="27" t="s">
        <v>73</v>
      </c>
      <c r="D17028" s="16" t="s">
        <v>85</v>
      </c>
      <c r="E17028" s="15" t="str">
        <f>'[5]HGAC FS12-23 Gladiator Options'!C6725</f>
        <v>Side Scene Actv Indv Lighted Momentary Sw, Resp Side Doors</v>
      </c>
      <c r="F17028" s="17">
        <f>'[5]HGAC FS12-23 Gladiator Options'!K6725</f>
        <v>105</v>
      </c>
      <c r="G17028" s="13">
        <v>0.15</v>
      </c>
      <c r="H17028" s="14"/>
    </row>
    <row r="17029" spans="1:8" x14ac:dyDescent="0.35">
      <c r="A17029" s="11" t="s">
        <v>8</v>
      </c>
      <c r="B17029" s="16" t="str">
        <f>'[5]HGAC FS12-23 Gladiator Options'!B6726</f>
        <v>GLAD06726</v>
      </c>
      <c r="C17029" s="27" t="s">
        <v>73</v>
      </c>
      <c r="D17029" s="16" t="s">
        <v>85</v>
      </c>
      <c r="E17029" s="15" t="str">
        <f>'[5]HGAC FS12-23 Gladiator Options'!C6726</f>
        <v>Side Scene Actv Indv Lighted Momentary Sw, Resp Side Doors "R/L Scene" Legend</v>
      </c>
      <c r="F17029" s="17">
        <f>'[5]HGAC FS12-23 Gladiator Options'!K6726</f>
        <v>105</v>
      </c>
      <c r="G17029" s="13">
        <v>0.15</v>
      </c>
      <c r="H17029" s="14"/>
    </row>
    <row r="17030" spans="1:8" x14ac:dyDescent="0.35">
      <c r="A17030" s="11" t="s">
        <v>8</v>
      </c>
      <c r="B17030" s="16" t="str">
        <f>'[5]HGAC FS12-23 Gladiator Options'!B6727</f>
        <v>GLAD06727</v>
      </c>
      <c r="C17030" s="27" t="s">
        <v>73</v>
      </c>
      <c r="D17030" s="16" t="s">
        <v>85</v>
      </c>
      <c r="E17030" s="15" t="str">
        <f>'[5]HGAC FS12-23 Gladiator Options'!C6727</f>
        <v>Side Scene Actv Indv Ltd Mom Sw/Indv Disp Actv/Label Driver/Officer</v>
      </c>
      <c r="F17030" s="17">
        <f>'[5]HGAC FS12-23 Gladiator Options'!K6727</f>
        <v>105</v>
      </c>
      <c r="G17030" s="13">
        <v>0.15</v>
      </c>
      <c r="H17030" s="14"/>
    </row>
    <row r="17031" spans="1:8" x14ac:dyDescent="0.35">
      <c r="A17031" s="11" t="s">
        <v>8</v>
      </c>
      <c r="B17031" s="16" t="str">
        <f>'[5]HGAC FS12-23 Gladiator Options'!B6728</f>
        <v>GLAD06728</v>
      </c>
      <c r="C17031" s="27" t="s">
        <v>73</v>
      </c>
      <c r="D17031" s="16" t="s">
        <v>85</v>
      </c>
      <c r="E17031" s="15" t="str">
        <f>'[5]HGAC FS12-23 Gladiator Options'!C6728</f>
        <v>Side Scene Actv Indv Ltd Mom Sw/Indv Disp Actv/Resp Sd Drs/Label Driver/Officer</v>
      </c>
      <c r="F17031" s="17">
        <f>'[5]HGAC FS12-23 Gladiator Options'!K6728</f>
        <v>105</v>
      </c>
      <c r="G17031" s="13">
        <v>0.15</v>
      </c>
      <c r="H17031" s="14"/>
    </row>
    <row r="17032" spans="1:8" x14ac:dyDescent="0.35">
      <c r="A17032" s="11" t="s">
        <v>8</v>
      </c>
      <c r="B17032" s="16" t="str">
        <f>'[5]HGAC FS12-23 Gladiator Options'!B6729</f>
        <v>GLAD06729</v>
      </c>
      <c r="C17032" s="27" t="s">
        <v>73</v>
      </c>
      <c r="D17032" s="16" t="s">
        <v>85</v>
      </c>
      <c r="E17032" s="15" t="str">
        <f>'[5]HGAC FS12-23 Gladiator Options'!C6729</f>
        <v>Side Scene Actv Indv Overhead Mom Sw (2)</v>
      </c>
      <c r="F17032" s="17">
        <f>'[5]HGAC FS12-23 Gladiator Options'!K6729</f>
        <v>105</v>
      </c>
      <c r="G17032" s="13">
        <v>0.15</v>
      </c>
      <c r="H17032" s="14"/>
    </row>
    <row r="17033" spans="1:8" x14ac:dyDescent="0.35">
      <c r="A17033" s="11" t="s">
        <v>8</v>
      </c>
      <c r="B17033" s="16" t="str">
        <f>'[5]HGAC FS12-23 Gladiator Options'!B6730</f>
        <v>GLAD06730</v>
      </c>
      <c r="C17033" s="27" t="s">
        <v>73</v>
      </c>
      <c r="D17033" s="16" t="s">
        <v>85</v>
      </c>
      <c r="E17033" s="15" t="str">
        <f>'[5]HGAC FS12-23 Gladiator Options'!C6730</f>
        <v>Side Scene Actv Indv Disp Actv</v>
      </c>
      <c r="F17033" s="17">
        <f>'[5]HGAC FS12-23 Gladiator Options'!K6730</f>
        <v>0</v>
      </c>
      <c r="G17033" s="13">
        <v>0.15</v>
      </c>
      <c r="H17033" s="14"/>
    </row>
    <row r="17034" spans="1:8" x14ac:dyDescent="0.35">
      <c r="A17034" s="11" t="s">
        <v>8</v>
      </c>
      <c r="B17034" s="16" t="str">
        <f>'[5]HGAC FS12-23 Gladiator Options'!B6731</f>
        <v>GLAD06731</v>
      </c>
      <c r="C17034" s="27" t="s">
        <v>73</v>
      </c>
      <c r="D17034" s="16" t="s">
        <v>85</v>
      </c>
      <c r="E17034" s="15" t="str">
        <f>'[5]HGAC FS12-23 Gladiator Options'!C6731</f>
        <v>Side Scene Actv Indv Disp Actv &amp; PODS</v>
      </c>
      <c r="F17034" s="17">
        <f>'[5]HGAC FS12-23 Gladiator Options'!K6731</f>
        <v>105</v>
      </c>
      <c r="G17034" s="13">
        <v>0.15</v>
      </c>
      <c r="H17034" s="14"/>
    </row>
    <row r="17035" spans="1:8" x14ac:dyDescent="0.35">
      <c r="A17035" s="11" t="s">
        <v>8</v>
      </c>
      <c r="B17035" s="16" t="str">
        <f>'[5]HGAC FS12-23 Gladiator Options'!B6732</f>
        <v>GLAD06732</v>
      </c>
      <c r="C17035" s="27" t="s">
        <v>73</v>
      </c>
      <c r="D17035" s="16" t="s">
        <v>85</v>
      </c>
      <c r="E17035" s="15" t="str">
        <f>'[5]HGAC FS12-23 Gladiator Options'!C6732</f>
        <v>Side Scene Actv Indv Disp Actv &amp; Headlight Sw w/Prk Brk</v>
      </c>
      <c r="F17035" s="17">
        <f>'[5]HGAC FS12-23 Gladiator Options'!K6732</f>
        <v>105</v>
      </c>
      <c r="G17035" s="13">
        <v>0.15</v>
      </c>
      <c r="H17035" s="14"/>
    </row>
    <row r="17036" spans="1:8" x14ac:dyDescent="0.35">
      <c r="A17036" s="11" t="s">
        <v>8</v>
      </c>
      <c r="B17036" s="16" t="str">
        <f>'[5]HGAC FS12-23 Gladiator Options'!B6733</f>
        <v>GLAD06733</v>
      </c>
      <c r="C17036" s="27" t="s">
        <v>73</v>
      </c>
      <c r="D17036" s="16" t="s">
        <v>85</v>
      </c>
      <c r="E17036" s="15" t="str">
        <f>'[5]HGAC FS12-23 Gladiator Options'!C6733</f>
        <v>Side Scene Actv Indv Disp Actv &amp; Rev</v>
      </c>
      <c r="F17036" s="17">
        <f>'[5]HGAC FS12-23 Gladiator Options'!K6733</f>
        <v>105</v>
      </c>
      <c r="G17036" s="13">
        <v>0.15</v>
      </c>
      <c r="H17036" s="14"/>
    </row>
    <row r="17037" spans="1:8" x14ac:dyDescent="0.35">
      <c r="A17037" s="11" t="s">
        <v>8</v>
      </c>
      <c r="B17037" s="16" t="str">
        <f>'[5]HGAC FS12-23 Gladiator Options'!B6734</f>
        <v>GLAD06734</v>
      </c>
      <c r="C17037" s="27" t="s">
        <v>73</v>
      </c>
      <c r="D17037" s="16" t="s">
        <v>85</v>
      </c>
      <c r="E17037" s="15" t="str">
        <f>'[5]HGAC FS12-23 Gladiator Options'!C6734</f>
        <v>Side Scene Actv Indv Disp Actv &amp; w/Rr Scene Rkr Sw</v>
      </c>
      <c r="F17037" s="17">
        <f>'[5]HGAC FS12-23 Gladiator Options'!K6734</f>
        <v>105</v>
      </c>
      <c r="G17037" s="13">
        <v>0.15</v>
      </c>
      <c r="H17037" s="14"/>
    </row>
    <row r="17038" spans="1:8" x14ac:dyDescent="0.35">
      <c r="A17038" s="11" t="s">
        <v>8</v>
      </c>
      <c r="B17038" s="16" t="str">
        <f>'[5]HGAC FS12-23 Gladiator Options'!B6735</f>
        <v>GLAD06735</v>
      </c>
      <c r="C17038" s="27" t="s">
        <v>73</v>
      </c>
      <c r="D17038" s="16" t="s">
        <v>85</v>
      </c>
      <c r="E17038" s="15" t="str">
        <f>'[5]HGAC FS12-23 Gladiator Options'!C6735</f>
        <v>Side Scene Actv Indv Disp Actv, Rev &amp; w/Turn Signal</v>
      </c>
      <c r="F17038" s="17">
        <f>'[5]HGAC FS12-23 Gladiator Options'!K6735</f>
        <v>105</v>
      </c>
      <c r="G17038" s="13">
        <v>0.15</v>
      </c>
      <c r="H17038" s="14"/>
    </row>
    <row r="17039" spans="1:8" x14ac:dyDescent="0.35">
      <c r="A17039" s="11" t="s">
        <v>8</v>
      </c>
      <c r="B17039" s="16" t="str">
        <f>'[5]HGAC FS12-23 Gladiator Options'!B6736</f>
        <v>GLAD06736</v>
      </c>
      <c r="C17039" s="27" t="s">
        <v>73</v>
      </c>
      <c r="D17039" s="16" t="s">
        <v>85</v>
      </c>
      <c r="E17039" s="15" t="str">
        <f>'[5]HGAC FS12-23 Gladiator Options'!C6736</f>
        <v>Side Scene Actv Indv Disp Actv &amp; Resp Side Doors</v>
      </c>
      <c r="F17039" s="17">
        <f>'[5]HGAC FS12-23 Gladiator Options'!K6736</f>
        <v>0</v>
      </c>
      <c r="G17039" s="13">
        <v>0.15</v>
      </c>
      <c r="H17039" s="14"/>
    </row>
    <row r="17040" spans="1:8" x14ac:dyDescent="0.35">
      <c r="A17040" s="11" t="s">
        <v>8</v>
      </c>
      <c r="B17040" s="16" t="str">
        <f>'[5]HGAC FS12-23 Gladiator Options'!B6737</f>
        <v>GLAD06737</v>
      </c>
      <c r="C17040" s="27" t="s">
        <v>73</v>
      </c>
      <c r="D17040" s="16" t="s">
        <v>85</v>
      </c>
      <c r="E17040" s="15" t="str">
        <f>'[5]HGAC FS12-23 Gladiator Options'!C6737</f>
        <v>Side Scene Actv Indv Disp Actv &amp; Resp Side Doors w/Ign Sw On</v>
      </c>
      <c r="F17040" s="17">
        <f>'[5]HGAC FS12-23 Gladiator Options'!K6737</f>
        <v>105</v>
      </c>
      <c r="G17040" s="13">
        <v>0.15</v>
      </c>
      <c r="H17040" s="14"/>
    </row>
    <row r="17041" spans="1:8" x14ac:dyDescent="0.35">
      <c r="A17041" s="11" t="s">
        <v>8</v>
      </c>
      <c r="B17041" s="16" t="str">
        <f>'[5]HGAC FS12-23 Gladiator Options'!B6738</f>
        <v>GLAD06738</v>
      </c>
      <c r="C17041" s="27" t="s">
        <v>73</v>
      </c>
      <c r="D17041" s="16" t="s">
        <v>85</v>
      </c>
      <c r="E17041" s="15" t="str">
        <f>'[5]HGAC FS12-23 Gladiator Options'!C6738</f>
        <v>Side Scene Actv Indv Disp Actv &amp; Resp Side Doors Labeled DC Scene</v>
      </c>
      <c r="F17041" s="17">
        <f>'[5]HGAC FS12-23 Gladiator Options'!K6738</f>
        <v>105</v>
      </c>
      <c r="G17041" s="13">
        <v>0.15</v>
      </c>
      <c r="H17041" s="14"/>
    </row>
    <row r="17042" spans="1:8" x14ac:dyDescent="0.35">
      <c r="A17042" s="11" t="s">
        <v>8</v>
      </c>
      <c r="B17042" s="16" t="str">
        <f>'[5]HGAC FS12-23 Gladiator Options'!B6739</f>
        <v>GLAD06739</v>
      </c>
      <c r="C17042" s="27" t="s">
        <v>73</v>
      </c>
      <c r="D17042" s="16" t="s">
        <v>85</v>
      </c>
      <c r="E17042" s="15" t="str">
        <f>'[5]HGAC FS12-23 Gladiator Options'!C6739</f>
        <v>Side Scene Actv Indv Disp Actv &amp; Resp Side Doors w/Door Override</v>
      </c>
      <c r="F17042" s="17">
        <f>'[5]HGAC FS12-23 Gladiator Options'!K6739</f>
        <v>105</v>
      </c>
      <c r="G17042" s="13">
        <v>0.15</v>
      </c>
      <c r="H17042" s="14"/>
    </row>
    <row r="17043" spans="1:8" x14ac:dyDescent="0.35">
      <c r="A17043" s="11" t="s">
        <v>8</v>
      </c>
      <c r="B17043" s="16" t="str">
        <f>'[5]HGAC FS12-23 Gladiator Options'!B6740</f>
        <v>GLAD06740</v>
      </c>
      <c r="C17043" s="27" t="s">
        <v>73</v>
      </c>
      <c r="D17043" s="16" t="s">
        <v>85</v>
      </c>
      <c r="E17043" s="15" t="str">
        <f>'[5]HGAC FS12-23 Gladiator Options'!C6740</f>
        <v>Side Scene Actv Indv Disp Actv, Resp Side Doors &amp; w/Turn Signal</v>
      </c>
      <c r="F17043" s="17">
        <f>'[5]HGAC FS12-23 Gladiator Options'!K6740</f>
        <v>105</v>
      </c>
      <c r="G17043" s="13">
        <v>0.15</v>
      </c>
      <c r="H17043" s="14"/>
    </row>
    <row r="17044" spans="1:8" x14ac:dyDescent="0.35">
      <c r="A17044" s="11" t="s">
        <v>8</v>
      </c>
      <c r="B17044" s="16" t="str">
        <f>'[5]HGAC FS12-23 Gladiator Options'!B6741</f>
        <v>GLAD06741</v>
      </c>
      <c r="C17044" s="27" t="s">
        <v>73</v>
      </c>
      <c r="D17044" s="16" t="s">
        <v>85</v>
      </c>
      <c r="E17044" s="15" t="str">
        <f>'[5]HGAC FS12-23 Gladiator Options'!C6741</f>
        <v>Side Scene Actv Resp Side Doors</v>
      </c>
      <c r="F17044" s="17">
        <f>'[5]HGAC FS12-23 Gladiator Options'!K6741</f>
        <v>105</v>
      </c>
      <c r="G17044" s="13">
        <v>0.15</v>
      </c>
      <c r="H17044" s="14"/>
    </row>
    <row r="17045" spans="1:8" x14ac:dyDescent="0.35">
      <c r="A17045" s="11" t="s">
        <v>8</v>
      </c>
      <c r="B17045" s="16" t="str">
        <f>'[5]HGAC FS12-23 Gladiator Options'!B6742</f>
        <v>GLAD06742</v>
      </c>
      <c r="C17045" s="27" t="s">
        <v>73</v>
      </c>
      <c r="D17045" s="16" t="s">
        <v>85</v>
      </c>
      <c r="E17045" s="15" t="str">
        <f>'[5]HGAC FS12-23 Gladiator Options'!C6742</f>
        <v>Side Scene Actv Resp Side Doors, Disp Actv &amp; Multi-Function Btn</v>
      </c>
      <c r="F17045" s="17">
        <f>'[5]HGAC FS12-23 Gladiator Options'!K6742</f>
        <v>105</v>
      </c>
      <c r="G17045" s="13">
        <v>0.15</v>
      </c>
      <c r="H17045" s="14"/>
    </row>
    <row r="17046" spans="1:8" x14ac:dyDescent="0.35">
      <c r="A17046" s="11" t="s">
        <v>8</v>
      </c>
      <c r="B17046" s="16" t="str">
        <f>'[5]HGAC FS12-23 Gladiator Options'!B6743</f>
        <v>GLAD06743</v>
      </c>
      <c r="C17046" s="27" t="s">
        <v>73</v>
      </c>
      <c r="D17046" s="16" t="s">
        <v>85</v>
      </c>
      <c r="E17046" s="15" t="str">
        <f>'[5]HGAC FS12-23 Gladiator Options'!C6743</f>
        <v>Side Scene Actv 120/240 Volt Cable Only No Sw</v>
      </c>
      <c r="F17046" s="17">
        <f>'[5]HGAC FS12-23 Gladiator Options'!K6743</f>
        <v>105</v>
      </c>
      <c r="G17046" s="13">
        <v>0.15</v>
      </c>
      <c r="H17046" s="14"/>
    </row>
    <row r="17047" spans="1:8" x14ac:dyDescent="0.35">
      <c r="A17047" s="11" t="s">
        <v>8</v>
      </c>
      <c r="B17047" s="16" t="str">
        <f>'[5]HGAC FS12-23 Gladiator Options'!B6744</f>
        <v>GLAD06744</v>
      </c>
      <c r="C17047" s="27" t="s">
        <v>73</v>
      </c>
      <c r="D17047" s="16" t="s">
        <v>85</v>
      </c>
      <c r="E17047" s="15" t="str">
        <f>'[5]HGAC FS12-23 Gladiator Options'!C6744</f>
        <v>Side Scene Actv 120/240 Volt Cable Only &amp; Indv Sws w/Legends</v>
      </c>
      <c r="F17047" s="17">
        <f>'[5]HGAC FS12-23 Gladiator Options'!K6744</f>
        <v>105</v>
      </c>
      <c r="G17047" s="13">
        <v>0.15</v>
      </c>
      <c r="H17047" s="14"/>
    </row>
    <row r="17048" spans="1:8" x14ac:dyDescent="0.35">
      <c r="A17048" s="11" t="s">
        <v>8</v>
      </c>
      <c r="B17048" s="16" t="str">
        <f>'[5]HGAC FS12-23 Gladiator Options'!B6745</f>
        <v>GLAD06745</v>
      </c>
      <c r="C17048" s="27" t="s">
        <v>73</v>
      </c>
      <c r="D17048" s="16" t="s">
        <v>85</v>
      </c>
      <c r="E17048" s="15" t="str">
        <f>'[5]HGAC FS12-23 Gladiator Options'!C6745</f>
        <v>Side Scene Actv 120/240 Volt Cable Only &amp; Indv Sws "R/L Cab Scene Light" Legend</v>
      </c>
      <c r="F17048" s="17">
        <f>'[5]HGAC FS12-23 Gladiator Options'!K6745</f>
        <v>105</v>
      </c>
      <c r="G17048" s="13">
        <v>0.15</v>
      </c>
      <c r="H17048" s="14"/>
    </row>
    <row r="17049" spans="1:8" x14ac:dyDescent="0.35">
      <c r="A17049" s="11" t="s">
        <v>8</v>
      </c>
      <c r="B17049" s="16" t="str">
        <f>'[5]HGAC FS12-23 Gladiator Options'!B6746</f>
        <v>GLAD06746</v>
      </c>
      <c r="C17049" s="27" t="s">
        <v>73</v>
      </c>
      <c r="D17049" s="16" t="s">
        <v>85</v>
      </c>
      <c r="E17049" s="15" t="str">
        <f>'[5]HGAC FS12-23 Gladiator Options'!C6746</f>
        <v>Side Scene Actv 120/240 Volt Cable Only w/Disp Prog</v>
      </c>
      <c r="F17049" s="17">
        <f>'[5]HGAC FS12-23 Gladiator Options'!K6746</f>
        <v>105</v>
      </c>
      <c r="G17049" s="13">
        <v>0.15</v>
      </c>
      <c r="H17049" s="14"/>
    </row>
    <row r="17050" spans="1:8" x14ac:dyDescent="0.35">
      <c r="A17050" s="11" t="s">
        <v>8</v>
      </c>
      <c r="B17050" s="16" t="str">
        <f>'[5]HGAC FS12-23 Gladiator Options'!B6747</f>
        <v>GLAD06747</v>
      </c>
      <c r="C17050" s="27" t="s">
        <v>73</v>
      </c>
      <c r="D17050" s="16" t="s">
        <v>85</v>
      </c>
      <c r="E17050" s="15" t="str">
        <f>'[5]HGAC FS12-23 Gladiator Options'!C6747</f>
        <v>NO Side Scene Activation</v>
      </c>
      <c r="F17050" s="17">
        <f>'[5]HGAC FS12-23 Gladiator Options'!K6747</f>
        <v>0</v>
      </c>
      <c r="G17050" s="13">
        <v>0.15</v>
      </c>
      <c r="H17050" s="14"/>
    </row>
    <row r="17051" spans="1:8" x14ac:dyDescent="0.35">
      <c r="A17051" s="11" t="s">
        <v>8</v>
      </c>
      <c r="B17051" s="16" t="str">
        <f>'[5]HGAC FS12-23 Gladiator Options'!B6748</f>
        <v>GLAD06748</v>
      </c>
      <c r="C17051" s="27" t="s">
        <v>73</v>
      </c>
      <c r="D17051" s="16" t="s">
        <v>85</v>
      </c>
      <c r="E17051" s="15" t="str">
        <f>'[5]HGAC FS12-23 Gladiator Options'!C6748</f>
        <v>NO Auxiliary Side Scene Lights</v>
      </c>
      <c r="F17051" s="17">
        <f>'[5]HGAC FS12-23 Gladiator Options'!K6748</f>
        <v>0</v>
      </c>
      <c r="G17051" s="13">
        <v>0.15</v>
      </c>
      <c r="H17051" s="14"/>
    </row>
    <row r="17052" spans="1:8" x14ac:dyDescent="0.35">
      <c r="A17052" s="11" t="s">
        <v>8</v>
      </c>
      <c r="B17052" s="16" t="str">
        <f>'[5]HGAC FS12-23 Gladiator Options'!B6749</f>
        <v>GLAD06749</v>
      </c>
      <c r="C17052" s="27" t="s">
        <v>73</v>
      </c>
      <c r="D17052" s="16" t="s">
        <v>85</v>
      </c>
      <c r="E17052" s="15" t="str">
        <f>'[5]HGAC FS12-23 Gladiator Options'!C6749</f>
        <v>Aux Sd Scene Lts Whelen 900 12V 24 LED Clear Gradient</v>
      </c>
      <c r="F17052" s="17">
        <f>'[5]HGAC FS12-23 Gladiator Options'!K6749</f>
        <v>1770</v>
      </c>
      <c r="G17052" s="13">
        <v>0.15</v>
      </c>
      <c r="H17052" s="14"/>
    </row>
    <row r="17053" spans="1:8" x14ac:dyDescent="0.35">
      <c r="A17053" s="11" t="s">
        <v>8</v>
      </c>
      <c r="B17053" s="16" t="str">
        <f>'[5]HGAC FS12-23 Gladiator Options'!B6750</f>
        <v>GLAD06750</v>
      </c>
      <c r="C17053" s="27" t="s">
        <v>73</v>
      </c>
      <c r="D17053" s="16" t="s">
        <v>85</v>
      </c>
      <c r="E17053" s="15" t="str">
        <f>'[5]HGAC FS12-23 Gladiator Options'!C6750</f>
        <v>Aux Sd Scene Lts Whelen M6 Series 12V LED Black</v>
      </c>
      <c r="F17053" s="17">
        <f>'[5]HGAC FS12-23 Gladiator Options'!K6750</f>
        <v>922</v>
      </c>
      <c r="G17053" s="13">
        <v>0.15</v>
      </c>
      <c r="H17053" s="14"/>
    </row>
    <row r="17054" spans="1:8" x14ac:dyDescent="0.35">
      <c r="A17054" s="11" t="s">
        <v>8</v>
      </c>
      <c r="B17054" s="16" t="str">
        <f>'[5]HGAC FS12-23 Gladiator Options'!B6751</f>
        <v>GLAD06751</v>
      </c>
      <c r="C17054" s="27" t="s">
        <v>73</v>
      </c>
      <c r="D17054" s="16" t="s">
        <v>85</v>
      </c>
      <c r="E17054" s="15" t="str">
        <f>'[5]HGAC FS12-23 Gladiator Options'!C6751</f>
        <v>Aux Sd Scene Lts Whelen M9 Series 12V LED</v>
      </c>
      <c r="F17054" s="17">
        <f>'[5]HGAC FS12-23 Gladiator Options'!K6751</f>
        <v>2105</v>
      </c>
      <c r="G17054" s="13">
        <v>0.15</v>
      </c>
      <c r="H17054" s="14"/>
    </row>
    <row r="17055" spans="1:8" x14ac:dyDescent="0.35">
      <c r="A17055" s="11" t="s">
        <v>8</v>
      </c>
      <c r="B17055" s="16" t="str">
        <f>'[5]HGAC FS12-23 Gladiator Options'!B6752</f>
        <v>GLAD06752</v>
      </c>
      <c r="C17055" s="27" t="s">
        <v>73</v>
      </c>
      <c r="D17055" s="16" t="s">
        <v>85</v>
      </c>
      <c r="E17055" s="15" t="str">
        <f>'[5]HGAC FS12-23 Gladiator Options'!C6752</f>
        <v>Aux Sd Scene Lts Whelen M9 V-Series 12V LED Black</v>
      </c>
      <c r="F17055" s="17">
        <f>'[5]HGAC FS12-23 Gladiator Options'!K6752</f>
        <v>3663</v>
      </c>
      <c r="G17055" s="13">
        <v>0.15</v>
      </c>
      <c r="H17055" s="14"/>
    </row>
    <row r="17056" spans="1:8" x14ac:dyDescent="0.35">
      <c r="A17056" s="11" t="s">
        <v>8</v>
      </c>
      <c r="B17056" s="16" t="str">
        <f>'[5]HGAC FS12-23 Gladiator Options'!B6753</f>
        <v>GLAD06753</v>
      </c>
      <c r="C17056" s="27" t="s">
        <v>73</v>
      </c>
      <c r="D17056" s="16" t="s">
        <v>85</v>
      </c>
      <c r="E17056" s="15" t="str">
        <f>'[5]HGAC FS12-23 Gladiator Options'!C6753</f>
        <v>Aux Sd Scene Lts Whelen M9 V-Series 12V LED</v>
      </c>
      <c r="F17056" s="17">
        <f>'[5]HGAC FS12-23 Gladiator Options'!K6753</f>
        <v>3663</v>
      </c>
      <c r="G17056" s="13">
        <v>0.15</v>
      </c>
      <c r="H17056" s="14"/>
    </row>
    <row r="17057" spans="1:8" x14ac:dyDescent="0.35">
      <c r="A17057" s="11" t="s">
        <v>8</v>
      </c>
      <c r="B17057" s="16" t="str">
        <f>'[5]HGAC FS12-23 Gladiator Options'!B6754</f>
        <v>GLAD06754</v>
      </c>
      <c r="C17057" s="27" t="s">
        <v>73</v>
      </c>
      <c r="D17057" s="16" t="s">
        <v>85</v>
      </c>
      <c r="E17057" s="15" t="str">
        <f>'[5]HGAC FS12-23 Gladiator Options'!C6754</f>
        <v>Aux Side Scene Lts Whelen Pioneer LED 12V PFH1 Rf Radius Mnt</v>
      </c>
      <c r="F17057" s="17">
        <f>'[5]HGAC FS12-23 Gladiator Options'!K6754</f>
        <v>4171</v>
      </c>
      <c r="G17057" s="13">
        <v>0.15</v>
      </c>
      <c r="H17057" s="14"/>
    </row>
    <row r="17058" spans="1:8" x14ac:dyDescent="0.35">
      <c r="A17058" s="11" t="s">
        <v>8</v>
      </c>
      <c r="B17058" s="16" t="str">
        <f>'[5]HGAC FS12-23 Gladiator Options'!B6755</f>
        <v>GLAD06755</v>
      </c>
      <c r="C17058" s="27" t="s">
        <v>73</v>
      </c>
      <c r="D17058" s="16" t="s">
        <v>85</v>
      </c>
      <c r="E17058" s="15" t="str">
        <f>'[5]HGAC FS12-23 Gladiator Options'!C6755</f>
        <v>Aux Side Scene Lts Whelen Pioneer LED 12V PFH2 Rf Radius Mnt</v>
      </c>
      <c r="F17058" s="17">
        <f>'[5]HGAC FS12-23 Gladiator Options'!K6755</f>
        <v>5146</v>
      </c>
      <c r="G17058" s="13">
        <v>0.15</v>
      </c>
      <c r="H17058" s="14"/>
    </row>
    <row r="17059" spans="1:8" x14ac:dyDescent="0.35">
      <c r="A17059" s="11" t="s">
        <v>8</v>
      </c>
      <c r="B17059" s="16" t="str">
        <f>'[5]HGAC FS12-23 Gladiator Options'!B6756</f>
        <v>GLAD06756</v>
      </c>
      <c r="C17059" s="27" t="s">
        <v>73</v>
      </c>
      <c r="D17059" s="16" t="s">
        <v>85</v>
      </c>
      <c r="E17059" s="15" t="str">
        <f>'[5]HGAC FS12-23 Gladiator Options'!C6756</f>
        <v>Aux Sd Scene Lts Whelen Pioneer LED 12V PCH1 15 Deg</v>
      </c>
      <c r="F17059" s="17">
        <f>'[5]HGAC FS12-23 Gladiator Options'!K6756</f>
        <v>4358</v>
      </c>
      <c r="G17059" s="13">
        <v>0.15</v>
      </c>
      <c r="H17059" s="14"/>
    </row>
    <row r="17060" spans="1:8" x14ac:dyDescent="0.35">
      <c r="A17060" s="11" t="s">
        <v>8</v>
      </c>
      <c r="B17060" s="16" t="str">
        <f>'[5]HGAC FS12-23 Gladiator Options'!B6757</f>
        <v>GLAD06757</v>
      </c>
      <c r="C17060" s="27" t="s">
        <v>73</v>
      </c>
      <c r="D17060" s="16" t="s">
        <v>85</v>
      </c>
      <c r="E17060" s="15" t="str">
        <f>'[5]HGAC FS12-23 Gladiator Options'!C6757</f>
        <v>Aux Sd Scene Lts Whelen Pioneer LED 12V PCH1 15 Deg Black</v>
      </c>
      <c r="F17060" s="17">
        <f>'[5]HGAC FS12-23 Gladiator Options'!K6757</f>
        <v>4358</v>
      </c>
      <c r="G17060" s="13">
        <v>0.15</v>
      </c>
      <c r="H17060" s="14"/>
    </row>
    <row r="17061" spans="1:8" x14ac:dyDescent="0.35">
      <c r="A17061" s="11" t="s">
        <v>8</v>
      </c>
      <c r="B17061" s="16" t="str">
        <f>'[5]HGAC FS12-23 Gladiator Options'!B6758</f>
        <v>GLAD06758</v>
      </c>
      <c r="C17061" s="27" t="s">
        <v>73</v>
      </c>
      <c r="D17061" s="16" t="s">
        <v>85</v>
      </c>
      <c r="E17061" s="15" t="str">
        <f>'[5]HGAC FS12-23 Gladiator Options'!C6758</f>
        <v>Aux Sd Scene Lts Whelen Pioneer LED 120V PFP2AC Rf Radius Mnt</v>
      </c>
      <c r="F17061" s="17">
        <f>'[5]HGAC FS12-23 Gladiator Options'!K6758</f>
        <v>6916</v>
      </c>
      <c r="G17061" s="13">
        <v>0.15</v>
      </c>
      <c r="H17061" s="14"/>
    </row>
    <row r="17062" spans="1:8" x14ac:dyDescent="0.35">
      <c r="A17062" s="11" t="s">
        <v>8</v>
      </c>
      <c r="B17062" s="16" t="str">
        <f>'[5]HGAC FS12-23 Gladiator Options'!B6759</f>
        <v>GLAD06759</v>
      </c>
      <c r="C17062" s="27" t="s">
        <v>73</v>
      </c>
      <c r="D17062" s="16" t="s">
        <v>85</v>
      </c>
      <c r="E17062" s="15" t="str">
        <f>'[5]HGAC FS12-23 Gladiator Options'!C6759</f>
        <v>Aux Sd Scene Lts Firetech FT-GSM 12V LED</v>
      </c>
      <c r="F17062" s="17">
        <f>'[5]HGAC FS12-23 Gladiator Options'!K6759</f>
        <v>2155</v>
      </c>
      <c r="G17062" s="13">
        <v>0.15</v>
      </c>
      <c r="H17062" s="14"/>
    </row>
    <row r="17063" spans="1:8" x14ac:dyDescent="0.35">
      <c r="A17063" s="11" t="s">
        <v>8</v>
      </c>
      <c r="B17063" s="16" t="str">
        <f>'[5]HGAC FS12-23 Gladiator Options'!B6760</f>
        <v>GLAD06760</v>
      </c>
      <c r="C17063" s="27" t="s">
        <v>73</v>
      </c>
      <c r="D17063" s="16" t="s">
        <v>85</v>
      </c>
      <c r="E17063" s="15" t="str">
        <f>'[5]HGAC FS12-23 Gladiator Options'!C6760</f>
        <v>Aux Sd Scene Lts FireTech FT-MB-15-FT-B 12V LED Rf Rad Mnt Black</v>
      </c>
      <c r="F17063" s="17">
        <f>'[5]HGAC FS12-23 Gladiator Options'!K6760</f>
        <v>3355</v>
      </c>
      <c r="G17063" s="13">
        <v>0.15</v>
      </c>
      <c r="H17063" s="14"/>
    </row>
    <row r="17064" spans="1:8" x14ac:dyDescent="0.35">
      <c r="A17064" s="11" t="s">
        <v>8</v>
      </c>
      <c r="B17064" s="16" t="str">
        <f>'[5]HGAC FS12-23 Gladiator Options'!B6761</f>
        <v>GLAD06761</v>
      </c>
      <c r="C17064" s="27" t="s">
        <v>73</v>
      </c>
      <c r="D17064" s="16" t="s">
        <v>85</v>
      </c>
      <c r="E17064" s="15" t="str">
        <f>'[5]HGAC FS12-23 Gladiator Options'!C6761</f>
        <v>Aux Sd Scene Lts Included In Lt Bar</v>
      </c>
      <c r="F17064" s="17">
        <f>'[5]HGAC FS12-23 Gladiator Options'!K6761</f>
        <v>210</v>
      </c>
      <c r="G17064" s="13">
        <v>0.15</v>
      </c>
      <c r="H17064" s="14"/>
    </row>
    <row r="17065" spans="1:8" x14ac:dyDescent="0.35">
      <c r="A17065" s="11" t="s">
        <v>8</v>
      </c>
      <c r="B17065" s="16" t="str">
        <f>'[5]HGAC FS12-23 Gladiator Options'!B6762</f>
        <v>GLAD06762</v>
      </c>
      <c r="C17065" s="27" t="s">
        <v>73</v>
      </c>
      <c r="D17065" s="16" t="s">
        <v>85</v>
      </c>
      <c r="E17065" s="15" t="str">
        <f>'[5]HGAC FS12-23 Gladiator Options'!C6762</f>
        <v>NO Auxiliary Side Scene Light Location</v>
      </c>
      <c r="F17065" s="17">
        <f>'[5]HGAC FS12-23 Gladiator Options'!K6762</f>
        <v>0</v>
      </c>
      <c r="G17065" s="13">
        <v>0.15</v>
      </c>
      <c r="H17065" s="14"/>
    </row>
    <row r="17066" spans="1:8" x14ac:dyDescent="0.35">
      <c r="A17066" s="11" t="s">
        <v>8</v>
      </c>
      <c r="B17066" s="16" t="str">
        <f>'[5]HGAC FS12-23 Gladiator Options'!B6763</f>
        <v>GLAD06763</v>
      </c>
      <c r="C17066" s="27" t="s">
        <v>73</v>
      </c>
      <c r="D17066" s="16" t="s">
        <v>85</v>
      </c>
      <c r="E17066" s="15" t="str">
        <f>'[5]HGAC FS12-23 Gladiator Options'!C6763</f>
        <v>Aux Side Scene Lt Loc Pole Mnt Bhd Rear Dr</v>
      </c>
      <c r="F17066" s="17">
        <f>'[5]HGAC FS12-23 Gladiator Options'!K6763</f>
        <v>0</v>
      </c>
      <c r="G17066" s="13">
        <v>0.15</v>
      </c>
      <c r="H17066" s="14"/>
    </row>
    <row r="17067" spans="1:8" x14ac:dyDescent="0.35">
      <c r="A17067" s="11" t="s">
        <v>8</v>
      </c>
      <c r="B17067" s="16" t="str">
        <f>'[5]HGAC FS12-23 Gladiator Options'!B6764</f>
        <v>GLAD06764</v>
      </c>
      <c r="C17067" s="27" t="s">
        <v>73</v>
      </c>
      <c r="D17067" s="16" t="s">
        <v>85</v>
      </c>
      <c r="E17067" s="15" t="str">
        <f>'[5]HGAC FS12-23 Gladiator Options'!C6764</f>
        <v>Aux Side Scene Lt Loc Upper Frt</v>
      </c>
      <c r="F17067" s="17">
        <f>'[5]HGAC FS12-23 Gladiator Options'!K6764</f>
        <v>0</v>
      </c>
      <c r="G17067" s="13">
        <v>0.15</v>
      </c>
      <c r="H17067" s="14"/>
    </row>
    <row r="17068" spans="1:8" x14ac:dyDescent="0.35">
      <c r="A17068" s="11" t="s">
        <v>8</v>
      </c>
      <c r="B17068" s="16" t="str">
        <f>'[5]HGAC FS12-23 Gladiator Options'!B6765</f>
        <v>GLAD06765</v>
      </c>
      <c r="C17068" s="27" t="s">
        <v>73</v>
      </c>
      <c r="D17068" s="16" t="s">
        <v>85</v>
      </c>
      <c r="E17068" s="15" t="str">
        <f>'[5]HGAC FS12-23 Gladiator Options'!C6765</f>
        <v>Aux Side Scene Lt Loc Upper Mid Fwd Flat Roof Position</v>
      </c>
      <c r="F17068" s="17">
        <f>'[5]HGAC FS12-23 Gladiator Options'!K6765</f>
        <v>0</v>
      </c>
      <c r="G17068" s="13">
        <v>0.15</v>
      </c>
      <c r="H17068" s="14"/>
    </row>
    <row r="17069" spans="1:8" x14ac:dyDescent="0.35">
      <c r="A17069" s="11" t="s">
        <v>8</v>
      </c>
      <c r="B17069" s="16" t="str">
        <f>'[5]HGAC FS12-23 Gladiator Options'!B6766</f>
        <v>GLAD06766</v>
      </c>
      <c r="C17069" s="27" t="s">
        <v>73</v>
      </c>
      <c r="D17069" s="16" t="s">
        <v>85</v>
      </c>
      <c r="E17069" s="15" t="str">
        <f>'[5]HGAC FS12-23 Gladiator Options'!C6766</f>
        <v>Aux Side Scene Lt Loc Upper Mid Fwd 5" Roof Postition</v>
      </c>
      <c r="F17069" s="17">
        <f>'[5]HGAC FS12-23 Gladiator Options'!K6766</f>
        <v>0</v>
      </c>
      <c r="G17069" s="13">
        <v>0.15</v>
      </c>
      <c r="H17069" s="14"/>
    </row>
    <row r="17070" spans="1:8" x14ac:dyDescent="0.35">
      <c r="A17070" s="11" t="s">
        <v>8</v>
      </c>
      <c r="B17070" s="16" t="str">
        <f>'[5]HGAC FS12-23 Gladiator Options'!B6767</f>
        <v>GLAD06767</v>
      </c>
      <c r="C17070" s="27" t="s">
        <v>73</v>
      </c>
      <c r="D17070" s="16" t="s">
        <v>85</v>
      </c>
      <c r="E17070" s="15" t="str">
        <f>'[5]HGAC FS12-23 Gladiator Options'!C6767</f>
        <v>Aux Side Scene Lt Loc Upper Mid Fwd 10" Roof Postition</v>
      </c>
      <c r="F17070" s="17">
        <f>'[5]HGAC FS12-23 Gladiator Options'!K6767</f>
        <v>0</v>
      </c>
      <c r="G17070" s="13">
        <v>0.15</v>
      </c>
      <c r="H17070" s="14"/>
    </row>
    <row r="17071" spans="1:8" x14ac:dyDescent="0.35">
      <c r="A17071" s="11" t="s">
        <v>8</v>
      </c>
      <c r="B17071" s="16" t="str">
        <f>'[5]HGAC FS12-23 Gladiator Options'!B6768</f>
        <v>GLAD06768</v>
      </c>
      <c r="C17071" s="27" t="s">
        <v>73</v>
      </c>
      <c r="D17071" s="16" t="s">
        <v>85</v>
      </c>
      <c r="E17071" s="15" t="str">
        <f>'[5]HGAC FS12-23 Gladiator Options'!C6768</f>
        <v>Aux Side Scene Lt Loc Upper Mid Fwd 20" Roof Postition</v>
      </c>
      <c r="F17071" s="17">
        <f>'[5]HGAC FS12-23 Gladiator Options'!K6768</f>
        <v>0</v>
      </c>
      <c r="G17071" s="13">
        <v>0.15</v>
      </c>
      <c r="H17071" s="14"/>
    </row>
    <row r="17072" spans="1:8" x14ac:dyDescent="0.35">
      <c r="A17072" s="11" t="s">
        <v>8</v>
      </c>
      <c r="B17072" s="16" t="str">
        <f>'[5]HGAC FS12-23 Gladiator Options'!B6769</f>
        <v>GLAD06769</v>
      </c>
      <c r="C17072" s="27" t="s">
        <v>73</v>
      </c>
      <c r="D17072" s="16" t="s">
        <v>85</v>
      </c>
      <c r="E17072" s="15" t="str">
        <f>'[5]HGAC FS12-23 Gladiator Options'!C6769</f>
        <v>Aux Side Scene Lt Loc Upper Mid Rwd 10" Roof Position</v>
      </c>
      <c r="F17072" s="17">
        <f>'[5]HGAC FS12-23 Gladiator Options'!K6769</f>
        <v>0</v>
      </c>
      <c r="G17072" s="13">
        <v>0.15</v>
      </c>
      <c r="H17072" s="14"/>
    </row>
    <row r="17073" spans="1:8" x14ac:dyDescent="0.35">
      <c r="A17073" s="11" t="s">
        <v>8</v>
      </c>
      <c r="B17073" s="16" t="str">
        <f>'[5]HGAC FS12-23 Gladiator Options'!B6770</f>
        <v>GLAD06770</v>
      </c>
      <c r="C17073" s="27" t="s">
        <v>73</v>
      </c>
      <c r="D17073" s="16" t="s">
        <v>85</v>
      </c>
      <c r="E17073" s="15" t="str">
        <f>'[5]HGAC FS12-23 Gladiator Options'!C6770</f>
        <v>Aux Side Scene Lt Loc Upper Mid Rwd 20" Roof Postition</v>
      </c>
      <c r="F17073" s="17">
        <f>'[5]HGAC FS12-23 Gladiator Options'!K6770</f>
        <v>0</v>
      </c>
      <c r="G17073" s="13">
        <v>0.15</v>
      </c>
      <c r="H17073" s="14"/>
    </row>
    <row r="17074" spans="1:8" x14ac:dyDescent="0.35">
      <c r="A17074" s="11" t="s">
        <v>8</v>
      </c>
      <c r="B17074" s="16" t="str">
        <f>'[5]HGAC FS12-23 Gladiator Options'!B6771</f>
        <v>GLAD06771</v>
      </c>
      <c r="C17074" s="27" t="s">
        <v>73</v>
      </c>
      <c r="D17074" s="16" t="s">
        <v>85</v>
      </c>
      <c r="E17074" s="15" t="str">
        <f>'[5]HGAC FS12-23 Gladiator Options'!C6771</f>
        <v>Aux Side Scene Lt Loc Upper Rear Flat Roof Position</v>
      </c>
      <c r="F17074" s="17">
        <f>'[5]HGAC FS12-23 Gladiator Options'!K6771</f>
        <v>0</v>
      </c>
      <c r="G17074" s="13">
        <v>0.15</v>
      </c>
      <c r="H17074" s="14"/>
    </row>
    <row r="17075" spans="1:8" x14ac:dyDescent="0.35">
      <c r="A17075" s="11" t="s">
        <v>8</v>
      </c>
      <c r="B17075" s="16" t="str">
        <f>'[5]HGAC FS12-23 Gladiator Options'!B6772</f>
        <v>GLAD06772</v>
      </c>
      <c r="C17075" s="27" t="s">
        <v>73</v>
      </c>
      <c r="D17075" s="16" t="s">
        <v>85</v>
      </c>
      <c r="E17075" s="15" t="str">
        <f>'[5]HGAC FS12-23 Gladiator Options'!C6772</f>
        <v>Aux Side Scene Lt Loc Upper Rear 10" Roof Position</v>
      </c>
      <c r="F17075" s="17">
        <f>'[5]HGAC FS12-23 Gladiator Options'!K6772</f>
        <v>0</v>
      </c>
      <c r="G17075" s="13">
        <v>0.15</v>
      </c>
      <c r="H17075" s="14"/>
    </row>
    <row r="17076" spans="1:8" x14ac:dyDescent="0.35">
      <c r="A17076" s="11" t="s">
        <v>8</v>
      </c>
      <c r="B17076" s="16" t="str">
        <f>'[5]HGAC FS12-23 Gladiator Options'!B6773</f>
        <v>GLAD06773</v>
      </c>
      <c r="C17076" s="27" t="s">
        <v>73</v>
      </c>
      <c r="D17076" s="16" t="s">
        <v>85</v>
      </c>
      <c r="E17076" s="15" t="str">
        <f>'[5]HGAC FS12-23 Gladiator Options'!C6773</f>
        <v>Aux Side Scene Lt Loc Upper Rear 20" Roof Position</v>
      </c>
      <c r="F17076" s="17">
        <f>'[5]HGAC FS12-23 Gladiator Options'!K6773</f>
        <v>0</v>
      </c>
      <c r="G17076" s="13">
        <v>0.15</v>
      </c>
      <c r="H17076" s="14"/>
    </row>
    <row r="17077" spans="1:8" x14ac:dyDescent="0.35">
      <c r="A17077" s="11" t="s">
        <v>8</v>
      </c>
      <c r="B17077" s="16" t="str">
        <f>'[5]HGAC FS12-23 Gladiator Options'!B6774</f>
        <v>GLAD06774</v>
      </c>
      <c r="C17077" s="27" t="s">
        <v>73</v>
      </c>
      <c r="D17077" s="16" t="s">
        <v>85</v>
      </c>
      <c r="E17077" s="15" t="str">
        <f>'[5]HGAC FS12-23 Gladiator Options'!C6774</f>
        <v>Aux Side Scene Lt Loc Radius Mnt Above Front Doors Fwd</v>
      </c>
      <c r="F17077" s="17">
        <f>'[5]HGAC FS12-23 Gladiator Options'!K6774</f>
        <v>0</v>
      </c>
      <c r="G17077" s="13">
        <v>0.15</v>
      </c>
      <c r="H17077" s="14"/>
    </row>
    <row r="17078" spans="1:8" x14ac:dyDescent="0.35">
      <c r="A17078" s="11" t="s">
        <v>8</v>
      </c>
      <c r="B17078" s="16" t="str">
        <f>'[5]HGAC FS12-23 Gladiator Options'!B6775</f>
        <v>GLAD06775</v>
      </c>
      <c r="C17078" s="27" t="s">
        <v>73</v>
      </c>
      <c r="D17078" s="16" t="s">
        <v>85</v>
      </c>
      <c r="E17078" s="15" t="str">
        <f>'[5]HGAC FS12-23 Gladiator Options'!C6775</f>
        <v>Aux Side Scene Lt Loc Radius Mount Above Mid Cab</v>
      </c>
      <c r="F17078" s="17">
        <f>'[5]HGAC FS12-23 Gladiator Options'!K6775</f>
        <v>0</v>
      </c>
      <c r="G17078" s="13">
        <v>0.15</v>
      </c>
      <c r="H17078" s="14"/>
    </row>
    <row r="17079" spans="1:8" x14ac:dyDescent="0.35">
      <c r="A17079" s="11" t="s">
        <v>8</v>
      </c>
      <c r="B17079" s="16" t="str">
        <f>'[5]HGAC FS12-23 Gladiator Options'!B6776</f>
        <v>GLAD06776</v>
      </c>
      <c r="C17079" s="27" t="s">
        <v>73</v>
      </c>
      <c r="D17079" s="16" t="s">
        <v>85</v>
      </c>
      <c r="E17079" s="15" t="str">
        <f>'[5]HGAC FS12-23 Gladiator Options'!C6776</f>
        <v>Aux Side Scene Lt Loc Radius Mnt Above Rear Doors</v>
      </c>
      <c r="F17079" s="17">
        <f>'[5]HGAC FS12-23 Gladiator Options'!K6776</f>
        <v>0</v>
      </c>
      <c r="G17079" s="13">
        <v>0.15</v>
      </c>
      <c r="H17079" s="14"/>
    </row>
    <row r="17080" spans="1:8" x14ac:dyDescent="0.35">
      <c r="A17080" s="11" t="s">
        <v>8</v>
      </c>
      <c r="B17080" s="16" t="str">
        <f>'[5]HGAC FS12-23 Gladiator Options'!B6777</f>
        <v>GLAD06777</v>
      </c>
      <c r="C17080" s="27" t="s">
        <v>73</v>
      </c>
      <c r="D17080" s="16" t="s">
        <v>85</v>
      </c>
      <c r="E17080" s="15" t="str">
        <f>'[5]HGAC FS12-23 Gladiator Options'!C6777</f>
        <v>Aux Side Scene Lt Loc Roof Mnt Above Rear Doors Rwd</v>
      </c>
      <c r="F17080" s="17">
        <f>'[5]HGAC FS12-23 Gladiator Options'!K6777</f>
        <v>0</v>
      </c>
      <c r="G17080" s="13">
        <v>0.15</v>
      </c>
      <c r="H17080" s="14"/>
    </row>
    <row r="17081" spans="1:8" x14ac:dyDescent="0.35">
      <c r="A17081" s="11" t="s">
        <v>8</v>
      </c>
      <c r="B17081" s="16" t="str">
        <f>'[5]HGAC FS12-23 Gladiator Options'!B6778</f>
        <v>GLAD06778</v>
      </c>
      <c r="C17081" s="27" t="s">
        <v>73</v>
      </c>
      <c r="D17081" s="16" t="s">
        <v>85</v>
      </c>
      <c r="E17081" s="15" t="str">
        <f>'[5]HGAC FS12-23 Gladiator Options'!C6778</f>
        <v>NO Auxiliary Side Scene Light Activation</v>
      </c>
      <c r="F17081" s="17">
        <f>'[5]HGAC FS12-23 Gladiator Options'!K6778</f>
        <v>0</v>
      </c>
      <c r="G17081" s="13">
        <v>0.15</v>
      </c>
      <c r="H17081" s="14"/>
    </row>
    <row r="17082" spans="1:8" x14ac:dyDescent="0.35">
      <c r="A17082" s="11" t="s">
        <v>8</v>
      </c>
      <c r="B17082" s="16" t="str">
        <f>'[5]HGAC FS12-23 Gladiator Options'!B6779</f>
        <v>GLAD06779</v>
      </c>
      <c r="C17082" s="27" t="s">
        <v>73</v>
      </c>
      <c r="D17082" s="16" t="s">
        <v>85</v>
      </c>
      <c r="E17082" s="15" t="str">
        <f>'[5]HGAC FS12-23 Gladiator Options'!C6779</f>
        <v>Aux Side Scene Lt Actv Individually Sw</v>
      </c>
      <c r="F17082" s="17">
        <f>'[5]HGAC FS12-23 Gladiator Options'!K6779</f>
        <v>105</v>
      </c>
      <c r="G17082" s="13">
        <v>0.15</v>
      </c>
      <c r="H17082" s="14"/>
    </row>
    <row r="17083" spans="1:8" x14ac:dyDescent="0.35">
      <c r="A17083" s="11" t="s">
        <v>8</v>
      </c>
      <c r="B17083" s="16" t="str">
        <f>'[5]HGAC FS12-23 Gladiator Options'!B6780</f>
        <v>GLAD06780</v>
      </c>
      <c r="C17083" s="27" t="s">
        <v>73</v>
      </c>
      <c r="D17083" s="16" t="s">
        <v>85</v>
      </c>
      <c r="E17083" s="15" t="str">
        <f>'[5]HGAC FS12-23 Gladiator Options'!C6780</f>
        <v>Aux Side Scene Lt Actv Individually Sw - Labeled Alley</v>
      </c>
      <c r="F17083" s="17">
        <f>'[5]HGAC FS12-23 Gladiator Options'!K6780</f>
        <v>105</v>
      </c>
      <c r="G17083" s="13">
        <v>0.15</v>
      </c>
      <c r="H17083" s="14"/>
    </row>
    <row r="17084" spans="1:8" x14ac:dyDescent="0.35">
      <c r="A17084" s="11" t="s">
        <v>8</v>
      </c>
      <c r="B17084" s="16" t="str">
        <f>'[5]HGAC FS12-23 Gladiator Options'!B6781</f>
        <v>GLAD06781</v>
      </c>
      <c r="C17084" s="27" t="s">
        <v>73</v>
      </c>
      <c r="D17084" s="16" t="s">
        <v>85</v>
      </c>
      <c r="E17084" s="15" t="str">
        <f>'[5]HGAC FS12-23 Gladiator Options'!C6781</f>
        <v>Aux Side Scene Lt Actv Individually Sw - Labeled Alley Drv &amp; Alley Ofcr</v>
      </c>
      <c r="F17084" s="17">
        <f>'[5]HGAC FS12-23 Gladiator Options'!K6781</f>
        <v>105</v>
      </c>
      <c r="G17084" s="13">
        <v>0.15</v>
      </c>
      <c r="H17084" s="14"/>
    </row>
    <row r="17085" spans="1:8" x14ac:dyDescent="0.35">
      <c r="A17085" s="11" t="s">
        <v>8</v>
      </c>
      <c r="B17085" s="16" t="str">
        <f>'[5]HGAC FS12-23 Gladiator Options'!B6782</f>
        <v>GLAD06782</v>
      </c>
      <c r="C17085" s="27" t="s">
        <v>73</v>
      </c>
      <c r="D17085" s="16" t="s">
        <v>85</v>
      </c>
      <c r="E17085" s="15" t="str">
        <f>'[5]HGAC FS12-23 Gladiator Options'!C6782</f>
        <v>Aux Side Scene Lt Actv Individually &amp; Respective Door Sw - Labeled Alley</v>
      </c>
      <c r="F17085" s="17">
        <f>'[5]HGAC FS12-23 Gladiator Options'!K6782</f>
        <v>105</v>
      </c>
      <c r="G17085" s="13">
        <v>0.15</v>
      </c>
      <c r="H17085" s="14"/>
    </row>
    <row r="17086" spans="1:8" x14ac:dyDescent="0.35">
      <c r="A17086" s="11" t="s">
        <v>8</v>
      </c>
      <c r="B17086" s="16" t="str">
        <f>'[5]HGAC FS12-23 Gladiator Options'!B6783</f>
        <v>GLAD06783</v>
      </c>
      <c r="C17086" s="27" t="s">
        <v>73</v>
      </c>
      <c r="D17086" s="16" t="s">
        <v>85</v>
      </c>
      <c r="E17086" s="15" t="str">
        <f>'[5]HGAC FS12-23 Gladiator Options'!C6783</f>
        <v>Aux Side Scene Lt Actv Individually &amp; Respective Door Sw</v>
      </c>
      <c r="F17086" s="17">
        <f>'[5]HGAC FS12-23 Gladiator Options'!K6783</f>
        <v>105</v>
      </c>
      <c r="G17086" s="13">
        <v>0.15</v>
      </c>
      <c r="H17086" s="14"/>
    </row>
    <row r="17087" spans="1:8" x14ac:dyDescent="0.35">
      <c r="A17087" s="11" t="s">
        <v>8</v>
      </c>
      <c r="B17087" s="16" t="str">
        <f>'[5]HGAC FS12-23 Gladiator Options'!B6784</f>
        <v>GLAD06784</v>
      </c>
      <c r="C17087" s="27" t="s">
        <v>73</v>
      </c>
      <c r="D17087" s="16" t="s">
        <v>85</v>
      </c>
      <c r="E17087" s="15" t="str">
        <f>'[5]HGAC FS12-23 Gladiator Options'!C6784</f>
        <v>Aux Side Scene Lt Actv Individually &amp; Respective Door Sw MUX</v>
      </c>
      <c r="F17087" s="17">
        <f>'[5]HGAC FS12-23 Gladiator Options'!K6784</f>
        <v>105</v>
      </c>
      <c r="G17087" s="13">
        <v>0.15</v>
      </c>
      <c r="H17087" s="14"/>
    </row>
    <row r="17088" spans="1:8" x14ac:dyDescent="0.35">
      <c r="A17088" s="11" t="s">
        <v>8</v>
      </c>
      <c r="B17088" s="16" t="str">
        <f>'[5]HGAC FS12-23 Gladiator Options'!B6785</f>
        <v>GLAD06785</v>
      </c>
      <c r="C17088" s="27" t="s">
        <v>73</v>
      </c>
      <c r="D17088" s="16" t="s">
        <v>85</v>
      </c>
      <c r="E17088" s="15" t="str">
        <f>'[5]HGAC FS12-23 Gladiator Options'!C6785</f>
        <v>Aux Side Scene Lt Actv Indv Disp Buttons</v>
      </c>
      <c r="F17088" s="17">
        <f>'[5]HGAC FS12-23 Gladiator Options'!K6785</f>
        <v>105</v>
      </c>
      <c r="G17088" s="13">
        <v>0.15</v>
      </c>
      <c r="H17088" s="14"/>
    </row>
    <row r="17089" spans="1:8" x14ac:dyDescent="0.35">
      <c r="A17089" s="11" t="s">
        <v>8</v>
      </c>
      <c r="B17089" s="16" t="str">
        <f>'[5]HGAC FS12-23 Gladiator Options'!B6786</f>
        <v>GLAD06786</v>
      </c>
      <c r="C17089" s="27" t="s">
        <v>73</v>
      </c>
      <c r="D17089" s="16" t="s">
        <v>85</v>
      </c>
      <c r="E17089" s="15" t="str">
        <f>'[5]HGAC FS12-23 Gladiator Options'!C6786</f>
        <v>Aux Side Scene Lt Actv Single Sw Labeled Side Scene</v>
      </c>
      <c r="F17089" s="17">
        <f>'[5]HGAC FS12-23 Gladiator Options'!K6786</f>
        <v>105</v>
      </c>
      <c r="G17089" s="13">
        <v>0.15</v>
      </c>
      <c r="H17089" s="14"/>
    </row>
    <row r="17090" spans="1:8" x14ac:dyDescent="0.35">
      <c r="A17090" s="11" t="s">
        <v>8</v>
      </c>
      <c r="B17090" s="16" t="str">
        <f>'[5]HGAC FS12-23 Gladiator Options'!B6787</f>
        <v>GLAD06787</v>
      </c>
      <c r="C17090" s="27" t="s">
        <v>73</v>
      </c>
      <c r="D17090" s="16" t="s">
        <v>85</v>
      </c>
      <c r="E17090" s="15" t="str">
        <f>'[5]HGAC FS12-23 Gladiator Options'!C6787</f>
        <v>Aux Side Scene Lt Actv w/Single Disp Btn &amp; Respective Primary Side Scene Lt</v>
      </c>
      <c r="F17090" s="17">
        <f>'[5]HGAC FS12-23 Gladiator Options'!K6787</f>
        <v>105</v>
      </c>
      <c r="G17090" s="13">
        <v>0.15</v>
      </c>
      <c r="H17090" s="14"/>
    </row>
    <row r="17091" spans="1:8" x14ac:dyDescent="0.35">
      <c r="A17091" s="11" t="s">
        <v>8</v>
      </c>
      <c r="B17091" s="16" t="str">
        <f>'[5]HGAC FS12-23 Gladiator Options'!B6788</f>
        <v>GLAD06788</v>
      </c>
      <c r="C17091" s="27" t="s">
        <v>73</v>
      </c>
      <c r="D17091" s="16" t="s">
        <v>85</v>
      </c>
      <c r="E17091" s="15" t="str">
        <f>'[5]HGAC FS12-23 Gladiator Options'!C6788</f>
        <v>Aux Side Scene Lt Actv 120/240 Volt Cable Only No Switching</v>
      </c>
      <c r="F17091" s="17">
        <f>'[5]HGAC FS12-23 Gladiator Options'!K6788</f>
        <v>105</v>
      </c>
      <c r="G17091" s="13">
        <v>0.15</v>
      </c>
      <c r="H17091" s="14"/>
    </row>
    <row r="17092" spans="1:8" x14ac:dyDescent="0.35">
      <c r="A17092" s="11" t="s">
        <v>8</v>
      </c>
      <c r="B17092" s="16" t="str">
        <f>'[5]HGAC FS12-23 Gladiator Options'!B6789</f>
        <v>GLAD06789</v>
      </c>
      <c r="C17092" s="27" t="s">
        <v>73</v>
      </c>
      <c r="D17092" s="16" t="s">
        <v>85</v>
      </c>
      <c r="E17092" s="15" t="str">
        <f>'[5]HGAC FS12-23 Gladiator Options'!C6789</f>
        <v>Aux Side Scene Lt Actv 120/240 Volt Cable Only w/Disp Prog</v>
      </c>
      <c r="F17092" s="17">
        <f>'[5]HGAC FS12-23 Gladiator Options'!K6789</f>
        <v>105</v>
      </c>
      <c r="G17092" s="13">
        <v>0.15</v>
      </c>
      <c r="H17092" s="14"/>
    </row>
    <row r="17093" spans="1:8" x14ac:dyDescent="0.35">
      <c r="A17093" s="11" t="s">
        <v>8</v>
      </c>
      <c r="B17093" s="16" t="str">
        <f>'[5]HGAC FS12-23 Gladiator Options'!B6790</f>
        <v>GLAD06790</v>
      </c>
      <c r="C17093" s="27" t="s">
        <v>73</v>
      </c>
      <c r="D17093" s="16" t="s">
        <v>85</v>
      </c>
      <c r="E17093" s="15" t="str">
        <f>'[5]HGAC FS12-23 Gladiator Options'!C6790</f>
        <v>Aux Side Scene Lt Actv w/Primary Side Scene Lts</v>
      </c>
      <c r="F17093" s="17">
        <f>'[5]HGAC FS12-23 Gladiator Options'!K6790</f>
        <v>105</v>
      </c>
      <c r="G17093" s="13">
        <v>0.15</v>
      </c>
      <c r="H17093" s="14"/>
    </row>
    <row r="17094" spans="1:8" x14ac:dyDescent="0.35">
      <c r="A17094" s="11" t="s">
        <v>8</v>
      </c>
      <c r="B17094" s="16" t="str">
        <f>'[5]HGAC FS12-23 Gladiator Options'!B6791</f>
        <v>GLAD06791</v>
      </c>
      <c r="C17094" s="27" t="s">
        <v>73</v>
      </c>
      <c r="D17094" s="16" t="s">
        <v>85</v>
      </c>
      <c r="E17094" s="15" t="str">
        <f>'[5]HGAC FS12-23 Gladiator Options'!C6791</f>
        <v>Aux Side Scene Lt Actv Respective Side Door</v>
      </c>
      <c r="F17094" s="17">
        <f>'[5]HGAC FS12-23 Gladiator Options'!K6791</f>
        <v>105</v>
      </c>
      <c r="G17094" s="13">
        <v>0.15</v>
      </c>
      <c r="H17094" s="14"/>
    </row>
    <row r="17095" spans="1:8" x14ac:dyDescent="0.35">
      <c r="A17095" s="11" t="s">
        <v>8</v>
      </c>
      <c r="B17095" s="16" t="str">
        <f>'[5]HGAC FS12-23 Gladiator Options'!B6792</f>
        <v>GLAD06792</v>
      </c>
      <c r="C17095" s="27" t="s">
        <v>73</v>
      </c>
      <c r="D17095" s="16" t="s">
        <v>85</v>
      </c>
      <c r="E17095" s="15" t="str">
        <f>'[5]HGAC FS12-23 Gladiator Options'!C6792</f>
        <v>Aux Side Scene Lt Actv Respective Side Door &amp; Prk Brk</v>
      </c>
      <c r="F17095" s="17">
        <f>'[5]HGAC FS12-23 Gladiator Options'!K6792</f>
        <v>105</v>
      </c>
      <c r="G17095" s="13">
        <v>0.15</v>
      </c>
      <c r="H17095" s="14"/>
    </row>
    <row r="17096" spans="1:8" x14ac:dyDescent="0.35">
      <c r="A17096" s="11" t="s">
        <v>8</v>
      </c>
      <c r="B17096" s="16" t="str">
        <f>'[5]HGAC FS12-23 Gladiator Options'!B6793</f>
        <v>GLAD06793</v>
      </c>
      <c r="C17096" s="27" t="s">
        <v>73</v>
      </c>
      <c r="D17096" s="16" t="s">
        <v>85</v>
      </c>
      <c r="E17096" s="15" t="str">
        <f>'[5]HGAC FS12-23 Gladiator Options'!C6793</f>
        <v>Aux Side Scene Lt Actv w/Single Disp Btn/Resp Side &amp; Resp Side Rr Compt Door</v>
      </c>
      <c r="F17096" s="17">
        <f>'[5]HGAC FS12-23 Gladiator Options'!K6793</f>
        <v>105</v>
      </c>
      <c r="G17096" s="13">
        <v>0.15</v>
      </c>
      <c r="H17096" s="14"/>
    </row>
    <row r="17097" spans="1:8" x14ac:dyDescent="0.35">
      <c r="A17097" s="11" t="s">
        <v>8</v>
      </c>
      <c r="B17097" s="16" t="str">
        <f>'[5]HGAC FS12-23 Gladiator Options'!B6794</f>
        <v>GLAD06794</v>
      </c>
      <c r="C17097" s="27" t="s">
        <v>73</v>
      </c>
      <c r="D17097" s="16" t="s">
        <v>85</v>
      </c>
      <c r="E17097" s="15" t="str">
        <f>'[5]HGAC FS12-23 Gladiator Options'!C6794</f>
        <v>NO Rear Scene Lights</v>
      </c>
      <c r="F17097" s="17">
        <f>'[5]HGAC FS12-23 Gladiator Options'!K6794</f>
        <v>0</v>
      </c>
      <c r="G17097" s="13">
        <v>0.15</v>
      </c>
      <c r="H17097" s="14"/>
    </row>
    <row r="17098" spans="1:8" x14ac:dyDescent="0.35">
      <c r="A17098" s="11" t="s">
        <v>8</v>
      </c>
      <c r="B17098" s="16" t="str">
        <f>'[5]HGAC FS12-23 Gladiator Options'!B6795</f>
        <v>GLAD06795</v>
      </c>
      <c r="C17098" s="27" t="s">
        <v>73</v>
      </c>
      <c r="D17098" s="16" t="s">
        <v>85</v>
      </c>
      <c r="E17098" s="15" t="str">
        <f>'[5]HGAC FS12-23 Gladiator Options'!C6795</f>
        <v>Rear Scene Lts Whelen M9 Series 12V LED</v>
      </c>
      <c r="F17098" s="17">
        <f>'[5]HGAC FS12-23 Gladiator Options'!K6795</f>
        <v>1106</v>
      </c>
      <c r="G17098" s="13">
        <v>0.15</v>
      </c>
      <c r="H17098" s="14"/>
    </row>
    <row r="17099" spans="1:8" x14ac:dyDescent="0.35">
      <c r="A17099" s="11" t="s">
        <v>8</v>
      </c>
      <c r="B17099" s="16" t="str">
        <f>'[5]HGAC FS12-23 Gladiator Options'!B6796</f>
        <v>GLAD06796</v>
      </c>
      <c r="C17099" s="27" t="s">
        <v>73</v>
      </c>
      <c r="D17099" s="16" t="s">
        <v>85</v>
      </c>
      <c r="E17099" s="15" t="str">
        <f>'[5]HGAC FS12-23 Gladiator Options'!C6796</f>
        <v>Rear Scene Lts Whelen M9 Series 12V LED Blk Bezel</v>
      </c>
      <c r="F17099" s="17">
        <f>'[5]HGAC FS12-23 Gladiator Options'!K6796</f>
        <v>1106</v>
      </c>
      <c r="G17099" s="13">
        <v>0.15</v>
      </c>
      <c r="H17099" s="14"/>
    </row>
    <row r="17100" spans="1:8" x14ac:dyDescent="0.35">
      <c r="A17100" s="11" t="s">
        <v>8</v>
      </c>
      <c r="B17100" s="16" t="str">
        <f>'[5]HGAC FS12-23 Gladiator Options'!B6797</f>
        <v>GLAD06797</v>
      </c>
      <c r="C17100" s="27" t="s">
        <v>73</v>
      </c>
      <c r="D17100" s="16" t="s">
        <v>85</v>
      </c>
      <c r="E17100" s="15" t="str">
        <f>'[5]HGAC FS12-23 Gladiator Options'!C6797</f>
        <v>Rear Scene Lts Whelen M9 Series 12V LED (2)</v>
      </c>
      <c r="F17100" s="17">
        <f>'[5]HGAC FS12-23 Gladiator Options'!K6797</f>
        <v>2105</v>
      </c>
      <c r="G17100" s="13">
        <v>0.15</v>
      </c>
      <c r="H17100" s="14"/>
    </row>
    <row r="17101" spans="1:8" x14ac:dyDescent="0.35">
      <c r="A17101" s="11" t="s">
        <v>8</v>
      </c>
      <c r="B17101" s="16" t="str">
        <f>'[5]HGAC FS12-23 Gladiator Options'!B6798</f>
        <v>GLAD06798</v>
      </c>
      <c r="C17101" s="27" t="s">
        <v>73</v>
      </c>
      <c r="D17101" s="16" t="s">
        <v>85</v>
      </c>
      <c r="E17101" s="15" t="str">
        <f>'[5]HGAC FS12-23 Gladiator Options'!C6798</f>
        <v>Rear Scene Lts Whelen PFH1 12V LED Side Mount Push-up Pole (2)</v>
      </c>
      <c r="F17101" s="17">
        <f>'[5]HGAC FS12-23 Gladiator Options'!K6798</f>
        <v>7155</v>
      </c>
      <c r="G17101" s="13">
        <v>0.15</v>
      </c>
      <c r="H17101" s="14"/>
    </row>
    <row r="17102" spans="1:8" x14ac:dyDescent="0.35">
      <c r="A17102" s="11" t="s">
        <v>8</v>
      </c>
      <c r="B17102" s="16" t="str">
        <f>'[5]HGAC FS12-23 Gladiator Options'!B6799</f>
        <v>GLAD06799</v>
      </c>
      <c r="C17102" s="27" t="s">
        <v>73</v>
      </c>
      <c r="D17102" s="16" t="s">
        <v>85</v>
      </c>
      <c r="E17102" s="15" t="str">
        <f>'[5]HGAC FS12-23 Gladiator Options'!C6799</f>
        <v>Rear Scene Lts Whelen PFH1 12V LED Thru Roof Push-up Pole (2)</v>
      </c>
      <c r="F17102" s="17">
        <f>'[5]HGAC FS12-23 Gladiator Options'!K6799</f>
        <v>6299</v>
      </c>
      <c r="G17102" s="13">
        <v>0.15</v>
      </c>
      <c r="H17102" s="14"/>
    </row>
    <row r="17103" spans="1:8" x14ac:dyDescent="0.35">
      <c r="A17103" s="11" t="s">
        <v>8</v>
      </c>
      <c r="B17103" s="16" t="str">
        <f>'[5]HGAC FS12-23 Gladiator Options'!B6800</f>
        <v>GLAD06800</v>
      </c>
      <c r="C17103" s="27" t="s">
        <v>73</v>
      </c>
      <c r="D17103" s="16" t="s">
        <v>85</v>
      </c>
      <c r="E17103" s="15" t="str">
        <f>'[5]HGAC FS12-23 Gladiator Options'!C6800</f>
        <v>Rear Scene Lts Whelen PFH2 12V LED Side Mount Push-up Pole (2)</v>
      </c>
      <c r="F17103" s="17">
        <f>'[5]HGAC FS12-23 Gladiator Options'!K6800</f>
        <v>9144</v>
      </c>
      <c r="G17103" s="13">
        <v>0.15</v>
      </c>
      <c r="H17103" s="14"/>
    </row>
    <row r="17104" spans="1:8" x14ac:dyDescent="0.35">
      <c r="A17104" s="11" t="s">
        <v>8</v>
      </c>
      <c r="B17104" s="16" t="str">
        <f>'[5]HGAC FS12-23 Gladiator Options'!B6801</f>
        <v>GLAD06801</v>
      </c>
      <c r="C17104" s="27" t="s">
        <v>73</v>
      </c>
      <c r="D17104" s="16" t="s">
        <v>85</v>
      </c>
      <c r="E17104" s="15" t="str">
        <f>'[5]HGAC FS12-23 Gladiator Options'!C6801</f>
        <v>Rear Scene Lts Whelen 600 12V LED Clear Gradient (2)</v>
      </c>
      <c r="F17104" s="17">
        <f>'[5]HGAC FS12-23 Gladiator Options'!K6801</f>
        <v>1159</v>
      </c>
      <c r="G17104" s="13">
        <v>0.15</v>
      </c>
      <c r="H17104" s="14"/>
    </row>
    <row r="17105" spans="1:8" x14ac:dyDescent="0.35">
      <c r="A17105" s="11" t="s">
        <v>8</v>
      </c>
      <c r="B17105" s="16" t="str">
        <f>'[5]HGAC FS12-23 Gladiator Options'!B6802</f>
        <v>GLAD06802</v>
      </c>
      <c r="C17105" s="27" t="s">
        <v>73</v>
      </c>
      <c r="D17105" s="16" t="s">
        <v>85</v>
      </c>
      <c r="E17105" s="15" t="str">
        <f>'[5]HGAC FS12-23 Gladiator Options'!C6802</f>
        <v>Rear Scene Lts Whelen 900 12V Super 24 LED Clear Gradient</v>
      </c>
      <c r="F17105" s="17">
        <f>'[5]HGAC FS12-23 Gladiator Options'!K6802</f>
        <v>734</v>
      </c>
      <c r="G17105" s="13">
        <v>0.15</v>
      </c>
      <c r="H17105" s="14"/>
    </row>
    <row r="17106" spans="1:8" x14ac:dyDescent="0.35">
      <c r="A17106" s="11" t="s">
        <v>8</v>
      </c>
      <c r="B17106" s="16" t="str">
        <f>'[5]HGAC FS12-23 Gladiator Options'!B6803</f>
        <v>GLAD06803</v>
      </c>
      <c r="C17106" s="27" t="s">
        <v>73</v>
      </c>
      <c r="D17106" s="16" t="s">
        <v>85</v>
      </c>
      <c r="E17106" s="15" t="str">
        <f>'[5]HGAC FS12-23 Gladiator Options'!C6803</f>
        <v>Rear Scene Lts Whelen 900 12V Super 24 LED Clear Gradient Prewire</v>
      </c>
      <c r="F17106" s="17">
        <f>'[5]HGAC FS12-23 Gladiator Options'!K6803</f>
        <v>430</v>
      </c>
      <c r="G17106" s="13">
        <v>0.15</v>
      </c>
      <c r="H17106" s="14"/>
    </row>
    <row r="17107" spans="1:8" x14ac:dyDescent="0.35">
      <c r="A17107" s="11" t="s">
        <v>8</v>
      </c>
      <c r="B17107" s="16" t="str">
        <f>'[5]HGAC FS12-23 Gladiator Options'!B6804</f>
        <v>GLAD06804</v>
      </c>
      <c r="C17107" s="27" t="s">
        <v>73</v>
      </c>
      <c r="D17107" s="16" t="s">
        <v>85</v>
      </c>
      <c r="E17107" s="15" t="str">
        <f>'[5]HGAC FS12-23 Gladiator Options'!C6804</f>
        <v>Rear Scene Lts FRC Optimum 750W/120V/Side Mount Push-up Pole/Steady Rest (2)</v>
      </c>
      <c r="F17107" s="17">
        <f>'[5]HGAC FS12-23 Gladiator Options'!K6804</f>
        <v>3757</v>
      </c>
      <c r="G17107" s="13">
        <v>0.15</v>
      </c>
      <c r="H17107" s="14"/>
    </row>
    <row r="17108" spans="1:8" x14ac:dyDescent="0.35">
      <c r="A17108" s="11" t="s">
        <v>8</v>
      </c>
      <c r="B17108" s="16" t="str">
        <f>'[5]HGAC FS12-23 Gladiator Options'!B6805</f>
        <v>GLAD06805</v>
      </c>
      <c r="C17108" s="27" t="s">
        <v>73</v>
      </c>
      <c r="D17108" s="16" t="s">
        <v>85</v>
      </c>
      <c r="E17108" s="15" t="str">
        <f>'[5]HGAC FS12-23 Gladiator Options'!C6805</f>
        <v>Rear Scene Lts FRC Spectra SPA530-Q15-NS/12V/Sd Mnt Push-up Std Pole (2) EvnCab</v>
      </c>
      <c r="F17108" s="17">
        <f>'[5]HGAC FS12-23 Gladiator Options'!K6805</f>
        <v>6897</v>
      </c>
      <c r="G17108" s="13">
        <v>0.15</v>
      </c>
      <c r="H17108" s="14"/>
    </row>
    <row r="17109" spans="1:8" x14ac:dyDescent="0.35">
      <c r="A17109" s="11" t="s">
        <v>8</v>
      </c>
      <c r="B17109" s="16" t="str">
        <f>'[5]HGAC FS12-23 Gladiator Options'!B6806</f>
        <v>GLAD06806</v>
      </c>
      <c r="C17109" s="27" t="s">
        <v>73</v>
      </c>
      <c r="D17109" s="16" t="s">
        <v>85</v>
      </c>
      <c r="E17109" s="15" t="str">
        <f>'[5]HGAC FS12-23 Gladiator Options'!C6806</f>
        <v>Rear Scene Lts FRC Spectra SPA530-Q15-NS/12V/Sd Mnt Push-up Std Pole (2) AbvCab</v>
      </c>
      <c r="F17109" s="17">
        <f>'[5]HGAC FS12-23 Gladiator Options'!K6806</f>
        <v>6897</v>
      </c>
      <c r="G17109" s="13">
        <v>0.15</v>
      </c>
      <c r="H17109" s="14"/>
    </row>
    <row r="17110" spans="1:8" x14ac:dyDescent="0.35">
      <c r="A17110" s="11" t="s">
        <v>8</v>
      </c>
      <c r="B17110" s="16" t="str">
        <f>'[5]HGAC FS12-23 Gladiator Options'!B6807</f>
        <v>GLAD06807</v>
      </c>
      <c r="C17110" s="27" t="s">
        <v>73</v>
      </c>
      <c r="D17110" s="16" t="s">
        <v>85</v>
      </c>
      <c r="E17110" s="15" t="str">
        <f>'[5]HGAC FS12-23 Gladiator Options'!C6807</f>
        <v>Rear Scene Lts FRC Spectra MAX SPA530-Q28/12V/Sd Mnt Push-up Std Pole (2) AbvCab</v>
      </c>
      <c r="F17110" s="17">
        <f>'[5]HGAC FS12-23 Gladiator Options'!K6807</f>
        <v>8559</v>
      </c>
      <c r="G17110" s="13">
        <v>0.15</v>
      </c>
      <c r="H17110" s="14"/>
    </row>
    <row r="17111" spans="1:8" x14ac:dyDescent="0.35">
      <c r="A17111" s="11" t="s">
        <v>8</v>
      </c>
      <c r="B17111" s="16" t="str">
        <f>'[5]HGAC FS12-23 Gladiator Options'!B6808</f>
        <v>GLAD06808</v>
      </c>
      <c r="C17111" s="27" t="s">
        <v>73</v>
      </c>
      <c r="D17111" s="16" t="s">
        <v>85</v>
      </c>
      <c r="E17111" s="15" t="str">
        <f>'[5]HGAC FS12-23 Gladiator Options'!C6808</f>
        <v>Rear Scene Lts FRC Spectra MAX SPA530-Q28-NS/12V/SdMnt PushUp StdPole (2) EvnCab</v>
      </c>
      <c r="F17111" s="17">
        <f>'[5]HGAC FS12-23 Gladiator Options'!K6808</f>
        <v>9082</v>
      </c>
      <c r="G17111" s="13">
        <v>0.15</v>
      </c>
      <c r="H17111" s="14"/>
    </row>
    <row r="17112" spans="1:8" x14ac:dyDescent="0.35">
      <c r="A17112" s="11" t="s">
        <v>8</v>
      </c>
      <c r="B17112" s="16" t="str">
        <f>'[5]HGAC FS12-23 Gladiator Options'!B6809</f>
        <v>GLAD06809</v>
      </c>
      <c r="C17112" s="27" t="s">
        <v>73</v>
      </c>
      <c r="D17112" s="16" t="s">
        <v>85</v>
      </c>
      <c r="E17112" s="15" t="str">
        <f>'[5]HGAC FS12-23 Gladiator Options'!C6809</f>
        <v>Rear Scene Lts FRC Evolution II FCA530-V20/12V/Side Mount Push-up Std Pole (2)</v>
      </c>
      <c r="F17112" s="17">
        <f>'[5]HGAC FS12-23 Gladiator Options'!K6809</f>
        <v>6613</v>
      </c>
      <c r="G17112" s="13">
        <v>0.15</v>
      </c>
      <c r="H17112" s="14"/>
    </row>
    <row r="17113" spans="1:8" x14ac:dyDescent="0.35">
      <c r="A17113" s="11" t="s">
        <v>8</v>
      </c>
      <c r="B17113" s="16" t="str">
        <f>'[5]HGAC FS12-23 Gladiator Options'!B6810</f>
        <v>GLAD06810</v>
      </c>
      <c r="C17113" s="27" t="s">
        <v>73</v>
      </c>
      <c r="D17113" s="16" t="s">
        <v>85</v>
      </c>
      <c r="E17113" s="15" t="str">
        <f>'[5]HGAC FS12-23 Gladiator Options'!C6810</f>
        <v>Rear Scene Lts FRC Spectra 900 12V LED 5K Surface Mnt</v>
      </c>
      <c r="F17113" s="17">
        <f>'[5]HGAC FS12-23 Gladiator Options'!K6810</f>
        <v>1363</v>
      </c>
      <c r="G17113" s="13">
        <v>0.15</v>
      </c>
      <c r="H17113" s="14"/>
    </row>
    <row r="17114" spans="1:8" x14ac:dyDescent="0.35">
      <c r="A17114" s="11" t="s">
        <v>8</v>
      </c>
      <c r="B17114" s="16" t="str">
        <f>'[5]HGAC FS12-23 Gladiator Options'!B6811</f>
        <v>GLAD06811</v>
      </c>
      <c r="C17114" s="27" t="s">
        <v>73</v>
      </c>
      <c r="D17114" s="16" t="s">
        <v>85</v>
      </c>
      <c r="E17114" s="15" t="str">
        <f>'[5]HGAC FS12-23 Gladiator Options'!C6811</f>
        <v>Rear Scene Lts On-Scene Access Series Rough Service Walkway 12V LED 18"</v>
      </c>
      <c r="F17114" s="17">
        <f>'[5]HGAC FS12-23 Gladiator Options'!K6811</f>
        <v>661</v>
      </c>
      <c r="G17114" s="13">
        <v>0.15</v>
      </c>
      <c r="H17114" s="14"/>
    </row>
    <row r="17115" spans="1:8" x14ac:dyDescent="0.35">
      <c r="A17115" s="11" t="s">
        <v>8</v>
      </c>
      <c r="B17115" s="16" t="str">
        <f>'[5]HGAC FS12-23 Gladiator Options'!B6812</f>
        <v>GLAD06812</v>
      </c>
      <c r="C17115" s="27" t="s">
        <v>73</v>
      </c>
      <c r="D17115" s="16" t="s">
        <v>85</v>
      </c>
      <c r="E17115" s="15" t="str">
        <f>'[5]HGAC FS12-23 Gladiator Options'!C6812</f>
        <v>Rear Scene Lts On-Scene Access Series Rough Service Walkway 12V LED 18" (2)</v>
      </c>
      <c r="F17115" s="17">
        <f>'[5]HGAC FS12-23 Gladiator Options'!K6812</f>
        <v>775</v>
      </c>
      <c r="G17115" s="13">
        <v>0.15</v>
      </c>
      <c r="H17115" s="14"/>
    </row>
    <row r="17116" spans="1:8" x14ac:dyDescent="0.35">
      <c r="A17116" s="11" t="s">
        <v>8</v>
      </c>
      <c r="B17116" s="16" t="str">
        <f>'[5]HGAC FS12-23 Gladiator Options'!B6813</f>
        <v>GLAD06813</v>
      </c>
      <c r="C17116" s="27" t="s">
        <v>73</v>
      </c>
      <c r="D17116" s="16" t="s">
        <v>85</v>
      </c>
      <c r="E17116" s="15" t="str">
        <f>'[5]HGAC FS12-23 Gladiator Options'!C6813</f>
        <v>Rear Scene Lts On-Scene Night-Axe Rough Service Walkway 12V LED 18"</v>
      </c>
      <c r="F17116" s="17">
        <f>'[5]HGAC FS12-23 Gladiator Options'!K6813</f>
        <v>723</v>
      </c>
      <c r="G17116" s="13">
        <v>0.15</v>
      </c>
      <c r="H17116" s="14"/>
    </row>
    <row r="17117" spans="1:8" x14ac:dyDescent="0.35">
      <c r="A17117" s="11" t="s">
        <v>8</v>
      </c>
      <c r="B17117" s="16" t="str">
        <f>'[5]HGAC FS12-23 Gladiator Options'!B6814</f>
        <v>GLAD06814</v>
      </c>
      <c r="C17117" s="27" t="s">
        <v>73</v>
      </c>
      <c r="D17117" s="16" t="s">
        <v>85</v>
      </c>
      <c r="E17117" s="15" t="str">
        <f>'[5]HGAC FS12-23 Gladiator Options'!C6814</f>
        <v>Rear Scene Lts On-Scene Night-Axe Rough Service Walkway 12V LED 18" (2)</v>
      </c>
      <c r="F17117" s="17">
        <f>'[5]HGAC FS12-23 Gladiator Options'!K6814</f>
        <v>1342</v>
      </c>
      <c r="G17117" s="13">
        <v>0.15</v>
      </c>
      <c r="H17117" s="14"/>
    </row>
    <row r="17118" spans="1:8" x14ac:dyDescent="0.35">
      <c r="A17118" s="11" t="s">
        <v>8</v>
      </c>
      <c r="B17118" s="16" t="str">
        <f>'[5]HGAC FS12-23 Gladiator Options'!B6815</f>
        <v>GLAD06815</v>
      </c>
      <c r="C17118" s="27" t="s">
        <v>73</v>
      </c>
      <c r="D17118" s="16" t="s">
        <v>85</v>
      </c>
      <c r="E17118" s="15" t="str">
        <f>'[5]HGAC FS12-23 Gladiator Options'!C6815</f>
        <v>Rear Scene Lts Body Mount Provision</v>
      </c>
      <c r="F17118" s="17">
        <f>'[5]HGAC FS12-23 Gladiator Options'!K6815</f>
        <v>284</v>
      </c>
      <c r="G17118" s="13">
        <v>0.15</v>
      </c>
      <c r="H17118" s="14"/>
    </row>
    <row r="17119" spans="1:8" x14ac:dyDescent="0.35">
      <c r="A17119" s="11" t="s">
        <v>8</v>
      </c>
      <c r="B17119" s="16" t="str">
        <f>'[5]HGAC FS12-23 Gladiator Options'!B6816</f>
        <v>GLAD06816</v>
      </c>
      <c r="C17119" s="27" t="s">
        <v>73</v>
      </c>
      <c r="D17119" s="16" t="s">
        <v>85</v>
      </c>
      <c r="E17119" s="15" t="str">
        <f>'[5]HGAC FS12-23 Gladiator Options'!C6816</f>
        <v>Rear Scene Lts Amdor Lumabar H20-HO 12V LED 40" Clear (2)</v>
      </c>
      <c r="F17119" s="17">
        <f>'[5]HGAC FS12-23 Gladiator Options'!K6816</f>
        <v>696</v>
      </c>
      <c r="G17119" s="13">
        <v>0.15</v>
      </c>
      <c r="H17119" s="14"/>
    </row>
    <row r="17120" spans="1:8" x14ac:dyDescent="0.35">
      <c r="A17120" s="11" t="s">
        <v>8</v>
      </c>
      <c r="B17120" s="16" t="str">
        <f>'[5]HGAC FS12-23 Gladiator Options'!B6817</f>
        <v>GLAD06817</v>
      </c>
      <c r="C17120" s="27" t="s">
        <v>73</v>
      </c>
      <c r="D17120" s="16" t="s">
        <v>85</v>
      </c>
      <c r="E17120" s="15" t="str">
        <f>'[5]HGAC FS12-23 Gladiator Options'!C6817</f>
        <v>NO Rear Scene Light Location</v>
      </c>
      <c r="F17120" s="17">
        <f>'[5]HGAC FS12-23 Gladiator Options'!K6817</f>
        <v>0</v>
      </c>
      <c r="G17120" s="13">
        <v>0.15</v>
      </c>
      <c r="H17120" s="14"/>
    </row>
    <row r="17121" spans="1:8" x14ac:dyDescent="0.35">
      <c r="A17121" s="11" t="s">
        <v>8</v>
      </c>
      <c r="B17121" s="16" t="str">
        <f>'[5]HGAC FS12-23 Gladiator Options'!B6818</f>
        <v>GLAD06818</v>
      </c>
      <c r="C17121" s="27" t="s">
        <v>73</v>
      </c>
      <c r="D17121" s="16" t="s">
        <v>85</v>
      </c>
      <c r="E17121" s="15" t="str">
        <f>'[5]HGAC FS12-23 Gladiator Options'!C6818</f>
        <v>Rr Scene Lt Loc Top Ctr Rr Wall</v>
      </c>
      <c r="F17121" s="17">
        <f>'[5]HGAC FS12-23 Gladiator Options'!K6818</f>
        <v>0</v>
      </c>
      <c r="G17121" s="13">
        <v>0.15</v>
      </c>
      <c r="H17121" s="14"/>
    </row>
    <row r="17122" spans="1:8" x14ac:dyDescent="0.35">
      <c r="A17122" s="11" t="s">
        <v>8</v>
      </c>
      <c r="B17122" s="16" t="str">
        <f>'[5]HGAC FS12-23 Gladiator Options'!B6819</f>
        <v>GLAD06819</v>
      </c>
      <c r="C17122" s="27" t="s">
        <v>73</v>
      </c>
      <c r="D17122" s="16" t="s">
        <v>85</v>
      </c>
      <c r="E17122" s="15" t="str">
        <f>'[5]HGAC FS12-23 Gladiator Options'!C6819</f>
        <v>Rr Scene Lt Loc Top Inner Rr Wall (2)</v>
      </c>
      <c r="F17122" s="17">
        <f>'[5]HGAC FS12-23 Gladiator Options'!K6819</f>
        <v>0</v>
      </c>
      <c r="G17122" s="13">
        <v>0.15</v>
      </c>
      <c r="H17122" s="14"/>
    </row>
    <row r="17123" spans="1:8" x14ac:dyDescent="0.35">
      <c r="A17123" s="11" t="s">
        <v>8</v>
      </c>
      <c r="B17123" s="16" t="str">
        <f>'[5]HGAC FS12-23 Gladiator Options'!B6820</f>
        <v>GLAD06820</v>
      </c>
      <c r="C17123" s="27" t="s">
        <v>73</v>
      </c>
      <c r="D17123" s="16" t="s">
        <v>85</v>
      </c>
      <c r="E17123" s="15" t="str">
        <f>'[5]HGAC FS12-23 Gladiator Options'!C6820</f>
        <v>Rr Scene Lt Loc Rr of Chassis Prewire</v>
      </c>
      <c r="F17123" s="17">
        <f>'[5]HGAC FS12-23 Gladiator Options'!K6820</f>
        <v>0</v>
      </c>
      <c r="G17123" s="13">
        <v>0.15</v>
      </c>
      <c r="H17123" s="14"/>
    </row>
    <row r="17124" spans="1:8" x14ac:dyDescent="0.35">
      <c r="A17124" s="11" t="s">
        <v>8</v>
      </c>
      <c r="B17124" s="16" t="str">
        <f>'[5]HGAC FS12-23 Gladiator Options'!B6821</f>
        <v>GLAD06821</v>
      </c>
      <c r="C17124" s="27" t="s">
        <v>73</v>
      </c>
      <c r="D17124" s="16" t="s">
        <v>85</v>
      </c>
      <c r="E17124" s="15" t="str">
        <f>'[5]HGAC FS12-23 Gladiator Options'!C6821</f>
        <v>Rr Scene Lt Loc (2) Cab Roof 9.25" Inboard/4.0" Fwd</v>
      </c>
      <c r="F17124" s="17">
        <f>'[5]HGAC FS12-23 Gladiator Options'!K6821</f>
        <v>0</v>
      </c>
      <c r="G17124" s="13">
        <v>0.15</v>
      </c>
      <c r="H17124" s="14"/>
    </row>
    <row r="17125" spans="1:8" x14ac:dyDescent="0.35">
      <c r="A17125" s="11" t="s">
        <v>8</v>
      </c>
      <c r="B17125" s="16" t="str">
        <f>'[5]HGAC FS12-23 Gladiator Options'!B6822</f>
        <v>GLAD06822</v>
      </c>
      <c r="C17125" s="27" t="s">
        <v>73</v>
      </c>
      <c r="D17125" s="16" t="s">
        <v>85</v>
      </c>
      <c r="E17125" s="15" t="str">
        <f>'[5]HGAC FS12-23 Gladiator Options'!C6822</f>
        <v>Rr Scene Lt Loc (2) Pole Mnt Outer Rr Wall Bhd Rr Dr</v>
      </c>
      <c r="F17125" s="17">
        <f>'[5]HGAC FS12-23 Gladiator Options'!K6822</f>
        <v>0</v>
      </c>
      <c r="G17125" s="13">
        <v>0.15</v>
      </c>
      <c r="H17125" s="14"/>
    </row>
    <row r="17126" spans="1:8" x14ac:dyDescent="0.35">
      <c r="A17126" s="11" t="s">
        <v>8</v>
      </c>
      <c r="B17126" s="16" t="str">
        <f>'[5]HGAC FS12-23 Gladiator Options'!B6823</f>
        <v>GLAD06823</v>
      </c>
      <c r="C17126" s="27" t="s">
        <v>73</v>
      </c>
      <c r="D17126" s="16" t="s">
        <v>85</v>
      </c>
      <c r="E17126" s="15" t="str">
        <f>'[5]HGAC FS12-23 Gladiator Options'!C6823</f>
        <v>Rr Scene Lt Loc (2) Pole Mnt Outer Rr Wall Cab Corner</v>
      </c>
      <c r="F17126" s="17">
        <f>'[5]HGAC FS12-23 Gladiator Options'!K6823</f>
        <v>0</v>
      </c>
      <c r="G17126" s="13">
        <v>0.15</v>
      </c>
      <c r="H17126" s="14"/>
    </row>
    <row r="17127" spans="1:8" x14ac:dyDescent="0.35">
      <c r="A17127" s="11" t="s">
        <v>8</v>
      </c>
      <c r="B17127" s="16" t="str">
        <f>'[5]HGAC FS12-23 Gladiator Options'!B6824</f>
        <v>GLAD06824</v>
      </c>
      <c r="C17127" s="27" t="s">
        <v>73</v>
      </c>
      <c r="D17127" s="16" t="s">
        <v>85</v>
      </c>
      <c r="E17127" s="15" t="str">
        <f>'[5]HGAC FS12-23 Gladiator Options'!C6824</f>
        <v>Rr Scene Lt Loc (2) Pole Mnt Inboard 4.13" Rr Wall</v>
      </c>
      <c r="F17127" s="17">
        <f>'[5]HGAC FS12-23 Gladiator Options'!K6824</f>
        <v>0</v>
      </c>
      <c r="G17127" s="13">
        <v>0.15</v>
      </c>
      <c r="H17127" s="14"/>
    </row>
    <row r="17128" spans="1:8" x14ac:dyDescent="0.35">
      <c r="A17128" s="11" t="s">
        <v>8</v>
      </c>
      <c r="B17128" s="16" t="str">
        <f>'[5]HGAC FS12-23 Gladiator Options'!B6825</f>
        <v>GLAD06825</v>
      </c>
      <c r="C17128" s="27" t="s">
        <v>73</v>
      </c>
      <c r="D17128" s="16" t="s">
        <v>85</v>
      </c>
      <c r="E17128" s="15" t="str">
        <f>'[5]HGAC FS12-23 Gladiator Options'!C6825</f>
        <v>Rr Scene Lt Loc (2) Pole Mnt Inboard 13" Rr Wall</v>
      </c>
      <c r="F17128" s="17">
        <f>'[5]HGAC FS12-23 Gladiator Options'!K6825</f>
        <v>0</v>
      </c>
      <c r="G17128" s="13">
        <v>0.15</v>
      </c>
      <c r="H17128" s="14"/>
    </row>
    <row r="17129" spans="1:8" x14ac:dyDescent="0.35">
      <c r="A17129" s="11" t="s">
        <v>8</v>
      </c>
      <c r="B17129" s="16" t="str">
        <f>'[5]HGAC FS12-23 Gladiator Options'!B6826</f>
        <v>GLAD06826</v>
      </c>
      <c r="C17129" s="27" t="s">
        <v>73</v>
      </c>
      <c r="D17129" s="16" t="s">
        <v>85</v>
      </c>
      <c r="E17129" s="15" t="str">
        <f>'[5]HGAC FS12-23 Gladiator Options'!C6826</f>
        <v>Rr Scene Lt Loc (2) Pole Mnt Inboard 31" Rr Wall</v>
      </c>
      <c r="F17129" s="17">
        <f>'[5]HGAC FS12-23 Gladiator Options'!K6826</f>
        <v>0</v>
      </c>
      <c r="G17129" s="13">
        <v>0.15</v>
      </c>
      <c r="H17129" s="14"/>
    </row>
    <row r="17130" spans="1:8" x14ac:dyDescent="0.35">
      <c r="A17130" s="11" t="s">
        <v>8</v>
      </c>
      <c r="B17130" s="16" t="str">
        <f>'[5]HGAC FS12-23 Gladiator Options'!B6827</f>
        <v>GLAD06827</v>
      </c>
      <c r="C17130" s="27" t="s">
        <v>73</v>
      </c>
      <c r="D17130" s="16" t="s">
        <v>85</v>
      </c>
      <c r="E17130" s="15" t="str">
        <f>'[5]HGAC FS12-23 Gladiator Options'!C6827</f>
        <v>Rr Scene Lt Loc (2) Outer Rr Wall Prewire</v>
      </c>
      <c r="F17130" s="17">
        <f>'[5]HGAC FS12-23 Gladiator Options'!K6827</f>
        <v>0</v>
      </c>
      <c r="G17130" s="13">
        <v>0.15</v>
      </c>
      <c r="H17130" s="14"/>
    </row>
    <row r="17131" spans="1:8" x14ac:dyDescent="0.35">
      <c r="A17131" s="11" t="s">
        <v>8</v>
      </c>
      <c r="B17131" s="16" t="str">
        <f>'[5]HGAC FS12-23 Gladiator Options'!B6828</f>
        <v>GLAD06828</v>
      </c>
      <c r="C17131" s="27" t="s">
        <v>73</v>
      </c>
      <c r="D17131" s="16" t="s">
        <v>85</v>
      </c>
      <c r="E17131" s="15" t="str">
        <f>'[5]HGAC FS12-23 Gladiator Options'!C6828</f>
        <v>Rr Scene Lt Loc (2) Outer Rr Wall</v>
      </c>
      <c r="F17131" s="17">
        <f>'[5]HGAC FS12-23 Gladiator Options'!K6828</f>
        <v>0</v>
      </c>
      <c r="G17131" s="13">
        <v>0.15</v>
      </c>
      <c r="H17131" s="14"/>
    </row>
    <row r="17132" spans="1:8" x14ac:dyDescent="0.35">
      <c r="A17132" s="11" t="s">
        <v>8</v>
      </c>
      <c r="B17132" s="16" t="str">
        <f>'[5]HGAC FS12-23 Gladiator Options'!B6829</f>
        <v>GLAD06829</v>
      </c>
      <c r="C17132" s="27" t="s">
        <v>73</v>
      </c>
      <c r="D17132" s="16" t="s">
        <v>85</v>
      </c>
      <c r="E17132" s="15" t="str">
        <f>'[5]HGAC FS12-23 Gladiator Options'!C6829</f>
        <v>Rr Scene Lt Loc (2) 12" In From Corners of Cab</v>
      </c>
      <c r="F17132" s="17">
        <f>'[5]HGAC FS12-23 Gladiator Options'!K6829</f>
        <v>0</v>
      </c>
      <c r="G17132" s="13">
        <v>0.15</v>
      </c>
      <c r="H17132" s="14"/>
    </row>
    <row r="17133" spans="1:8" x14ac:dyDescent="0.35">
      <c r="A17133" s="11" t="s">
        <v>8</v>
      </c>
      <c r="B17133" s="16" t="str">
        <f>'[5]HGAC FS12-23 Gladiator Options'!B6830</f>
        <v>GLAD06830</v>
      </c>
      <c r="C17133" s="27" t="s">
        <v>73</v>
      </c>
      <c r="D17133" s="16" t="s">
        <v>85</v>
      </c>
      <c r="E17133" s="15" t="str">
        <f>'[5]HGAC FS12-23 Gladiator Options'!C6830</f>
        <v>Rr Scene Lt Loc (2) 20" In From Corners of Cab</v>
      </c>
      <c r="F17133" s="17">
        <f>'[5]HGAC FS12-23 Gladiator Options'!K6830</f>
        <v>0</v>
      </c>
      <c r="G17133" s="13">
        <v>0.15</v>
      </c>
      <c r="H17133" s="14"/>
    </row>
    <row r="17134" spans="1:8" x14ac:dyDescent="0.35">
      <c r="A17134" s="11" t="s">
        <v>8</v>
      </c>
      <c r="B17134" s="16" t="str">
        <f>'[5]HGAC FS12-23 Gladiator Options'!B6831</f>
        <v>GLAD06831</v>
      </c>
      <c r="C17134" s="27" t="s">
        <v>73</v>
      </c>
      <c r="D17134" s="16" t="s">
        <v>85</v>
      </c>
      <c r="E17134" s="15" t="str">
        <f>'[5]HGAC FS12-23 Gladiator Options'!C6831</f>
        <v>Rr Scene Lt Loc (2) Rr of Chassis Prewire</v>
      </c>
      <c r="F17134" s="17">
        <f>'[5]HGAC FS12-23 Gladiator Options'!K6831</f>
        <v>0</v>
      </c>
      <c r="G17134" s="13">
        <v>0.15</v>
      </c>
      <c r="H17134" s="14"/>
    </row>
    <row r="17135" spans="1:8" x14ac:dyDescent="0.35">
      <c r="A17135" s="11" t="s">
        <v>8</v>
      </c>
      <c r="B17135" s="16" t="str">
        <f>'[5]HGAC FS12-23 Gladiator Options'!B6832</f>
        <v>GLAD06832</v>
      </c>
      <c r="C17135" s="27" t="s">
        <v>73</v>
      </c>
      <c r="D17135" s="16" t="s">
        <v>85</v>
      </c>
      <c r="E17135" s="15" t="str">
        <f>'[5]HGAC FS12-23 Gladiator Options'!C6832</f>
        <v>Rr Scene Lt Loc (2) Tri-pod Mnt Inboard 5" Rr Wall, 19" Up from Cab Btm</v>
      </c>
      <c r="F17135" s="17">
        <f>'[5]HGAC FS12-23 Gladiator Options'!K6832</f>
        <v>0</v>
      </c>
      <c r="G17135" s="13">
        <v>0.15</v>
      </c>
      <c r="H17135" s="14"/>
    </row>
    <row r="17136" spans="1:8" x14ac:dyDescent="0.35">
      <c r="A17136" s="11" t="s">
        <v>8</v>
      </c>
      <c r="B17136" s="16" t="str">
        <f>'[5]HGAC FS12-23 Gladiator Options'!B6833</f>
        <v>GLAD06833</v>
      </c>
      <c r="C17136" s="27" t="s">
        <v>73</v>
      </c>
      <c r="D17136" s="16" t="s">
        <v>85</v>
      </c>
      <c r="E17136" s="15" t="str">
        <f>'[5]HGAC FS12-23 Gladiator Options'!C6833</f>
        <v>Rr Scene Lt Loc (2) Tri-pod Mnt Inboard 5" Rr Wall, 25.75" Up from Cab Btm</v>
      </c>
      <c r="F17136" s="17">
        <f>'[5]HGAC FS12-23 Gladiator Options'!K6833</f>
        <v>0</v>
      </c>
      <c r="G17136" s="13">
        <v>0.15</v>
      </c>
      <c r="H17136" s="14"/>
    </row>
    <row r="17137" spans="1:8" x14ac:dyDescent="0.35">
      <c r="A17137" s="11" t="s">
        <v>8</v>
      </c>
      <c r="B17137" s="16" t="str">
        <f>'[5]HGAC FS12-23 Gladiator Options'!B6834</f>
        <v>GLAD06834</v>
      </c>
      <c r="C17137" s="27" t="s">
        <v>73</v>
      </c>
      <c r="D17137" s="16" t="s">
        <v>85</v>
      </c>
      <c r="E17137" s="15" t="str">
        <f>'[5]HGAC FS12-23 Gladiator Options'!C6834</f>
        <v>NO Rear Scene Lights Activation</v>
      </c>
      <c r="F17137" s="17">
        <f>'[5]HGAC FS12-23 Gladiator Options'!K6834</f>
        <v>0</v>
      </c>
      <c r="G17137" s="13">
        <v>0.15</v>
      </c>
      <c r="H17137" s="14"/>
    </row>
    <row r="17138" spans="1:8" x14ac:dyDescent="0.35">
      <c r="A17138" s="11" t="s">
        <v>8</v>
      </c>
      <c r="B17138" s="16" t="str">
        <f>'[5]HGAC FS12-23 Gladiator Options'!B6835</f>
        <v>GLAD06835</v>
      </c>
      <c r="C17138" s="27" t="s">
        <v>73</v>
      </c>
      <c r="D17138" s="16" t="s">
        <v>85</v>
      </c>
      <c r="E17138" s="15" t="str">
        <f>'[5]HGAC FS12-23 Gladiator Options'!C6835</f>
        <v>Rear Scene Lt Actv Sgl Sw</v>
      </c>
      <c r="F17138" s="17">
        <f>'[5]HGAC FS12-23 Gladiator Options'!K6835</f>
        <v>105</v>
      </c>
      <c r="G17138" s="13">
        <v>0.15</v>
      </c>
      <c r="H17138" s="14"/>
    </row>
    <row r="17139" spans="1:8" x14ac:dyDescent="0.35">
      <c r="A17139" s="11" t="s">
        <v>8</v>
      </c>
      <c r="B17139" s="16" t="str">
        <f>'[5]HGAC FS12-23 Gladiator Options'!B6836</f>
        <v>GLAD06836</v>
      </c>
      <c r="C17139" s="27" t="s">
        <v>73</v>
      </c>
      <c r="D17139" s="16" t="s">
        <v>85</v>
      </c>
      <c r="E17139" s="15" t="str">
        <f>'[5]HGAC FS12-23 Gladiator Options'!C6836</f>
        <v>Rear Scene Lt Actv Sgl Sw labeled "REAR SCENE"</v>
      </c>
      <c r="F17139" s="17">
        <f>'[5]HGAC FS12-23 Gladiator Options'!K6836</f>
        <v>105</v>
      </c>
      <c r="G17139" s="13">
        <v>0.15</v>
      </c>
      <c r="H17139" s="14"/>
    </row>
    <row r="17140" spans="1:8" x14ac:dyDescent="0.35">
      <c r="A17140" s="11" t="s">
        <v>8</v>
      </c>
      <c r="B17140" s="16" t="str">
        <f>'[5]HGAC FS12-23 Gladiator Options'!B6837</f>
        <v>GLAD06837</v>
      </c>
      <c r="C17140" s="27" t="s">
        <v>73</v>
      </c>
      <c r="D17140" s="16" t="s">
        <v>85</v>
      </c>
      <c r="E17140" s="15" t="str">
        <f>'[5]HGAC FS12-23 Gladiator Options'!C6837</f>
        <v>Rear Scene Lt Actv Sgl Locking Sw</v>
      </c>
      <c r="F17140" s="17">
        <f>'[5]HGAC FS12-23 Gladiator Options'!K6837</f>
        <v>176</v>
      </c>
      <c r="G17140" s="13">
        <v>0.15</v>
      </c>
      <c r="H17140" s="14"/>
    </row>
    <row r="17141" spans="1:8" x14ac:dyDescent="0.35">
      <c r="A17141" s="11" t="s">
        <v>8</v>
      </c>
      <c r="B17141" s="16" t="str">
        <f>'[5]HGAC FS12-23 Gladiator Options'!B6838</f>
        <v>GLAD06838</v>
      </c>
      <c r="C17141" s="27" t="s">
        <v>73</v>
      </c>
      <c r="D17141" s="16" t="s">
        <v>85</v>
      </c>
      <c r="E17141" s="15" t="str">
        <f>'[5]HGAC FS12-23 Gladiator Options'!C6838</f>
        <v>Rear Scene Lt Actv Indv Sw</v>
      </c>
      <c r="F17141" s="17">
        <f>'[5]HGAC FS12-23 Gladiator Options'!K6838</f>
        <v>105</v>
      </c>
      <c r="G17141" s="13">
        <v>0.15</v>
      </c>
      <c r="H17141" s="14"/>
    </row>
    <row r="17142" spans="1:8" x14ac:dyDescent="0.35">
      <c r="A17142" s="11" t="s">
        <v>8</v>
      </c>
      <c r="B17142" s="16" t="str">
        <f>'[5]HGAC FS12-23 Gladiator Options'!B6839</f>
        <v>GLAD06839</v>
      </c>
      <c r="C17142" s="27" t="s">
        <v>73</v>
      </c>
      <c r="D17142" s="16" t="s">
        <v>85</v>
      </c>
      <c r="E17142" s="15" t="str">
        <f>'[5]HGAC FS12-23 Gladiator Options'!C6839</f>
        <v>Rear Scene Lt Actv Indv Sw Labeled "Left"/"Right" Scene</v>
      </c>
      <c r="F17142" s="17">
        <f>'[5]HGAC FS12-23 Gladiator Options'!K6839</f>
        <v>105</v>
      </c>
      <c r="G17142" s="13">
        <v>0.15</v>
      </c>
      <c r="H17142" s="14"/>
    </row>
    <row r="17143" spans="1:8" x14ac:dyDescent="0.35">
      <c r="A17143" s="11" t="s">
        <v>8</v>
      </c>
      <c r="B17143" s="16" t="str">
        <f>'[5]HGAC FS12-23 Gladiator Options'!B6840</f>
        <v>GLAD06840</v>
      </c>
      <c r="C17143" s="27" t="s">
        <v>73</v>
      </c>
      <c r="D17143" s="16" t="s">
        <v>85</v>
      </c>
      <c r="E17143" s="15" t="str">
        <f>'[5]HGAC FS12-23 Gladiator Options'!C6840</f>
        <v>Rear Scene Lt Actv Sgl Mom Sw</v>
      </c>
      <c r="F17143" s="17">
        <f>'[5]HGAC FS12-23 Gladiator Options'!K6840</f>
        <v>105</v>
      </c>
      <c r="G17143" s="13">
        <v>0.15</v>
      </c>
      <c r="H17143" s="14"/>
    </row>
    <row r="17144" spans="1:8" x14ac:dyDescent="0.35">
      <c r="A17144" s="11" t="s">
        <v>8</v>
      </c>
      <c r="B17144" s="16" t="str">
        <f>'[5]HGAC FS12-23 Gladiator Options'!B6841</f>
        <v>GLAD06841</v>
      </c>
      <c r="C17144" s="27" t="s">
        <v>73</v>
      </c>
      <c r="D17144" s="16" t="s">
        <v>85</v>
      </c>
      <c r="E17144" s="15" t="str">
        <f>'[5]HGAC FS12-23 Gladiator Options'!C6841</f>
        <v>Rear Scene Lt Actv Sgl Sw MUX</v>
      </c>
      <c r="F17144" s="17">
        <f>'[5]HGAC FS12-23 Gladiator Options'!K6841</f>
        <v>105</v>
      </c>
      <c r="G17144" s="13">
        <v>0.15</v>
      </c>
      <c r="H17144" s="14"/>
    </row>
    <row r="17145" spans="1:8" x14ac:dyDescent="0.35">
      <c r="A17145" s="11" t="s">
        <v>8</v>
      </c>
      <c r="B17145" s="16" t="str">
        <f>'[5]HGAC FS12-23 Gladiator Options'!B6842</f>
        <v>GLAD06842</v>
      </c>
      <c r="C17145" s="27" t="s">
        <v>73</v>
      </c>
      <c r="D17145" s="16" t="s">
        <v>85</v>
      </c>
      <c r="E17145" s="15" t="str">
        <f>'[5]HGAC FS12-23 Gladiator Options'!C6842</f>
        <v>Rear Scene Lt Actv Indv Sw MUX Labeled "Left/Right" Cab Tele Light</v>
      </c>
      <c r="F17145" s="17">
        <f>'[5]HGAC FS12-23 Gladiator Options'!K6842</f>
        <v>105</v>
      </c>
      <c r="G17145" s="13">
        <v>0.15</v>
      </c>
      <c r="H17145" s="14"/>
    </row>
    <row r="17146" spans="1:8" x14ac:dyDescent="0.35">
      <c r="A17146" s="11" t="s">
        <v>8</v>
      </c>
      <c r="B17146" s="16" t="str">
        <f>'[5]HGAC FS12-23 Gladiator Options'!B6843</f>
        <v>GLAD06843</v>
      </c>
      <c r="C17146" s="27" t="s">
        <v>73</v>
      </c>
      <c r="D17146" s="16" t="s">
        <v>85</v>
      </c>
      <c r="E17146" s="15" t="str">
        <f>'[5]HGAC FS12-23 Gladiator Options'!C6843</f>
        <v>Rear Scene Lt Actv Sgl Sw MUX &amp; Park Brake</v>
      </c>
      <c r="F17146" s="17">
        <f>'[5]HGAC FS12-23 Gladiator Options'!K6843</f>
        <v>105</v>
      </c>
      <c r="G17146" s="13">
        <v>0.15</v>
      </c>
      <c r="H17146" s="14"/>
    </row>
    <row r="17147" spans="1:8" x14ac:dyDescent="0.35">
      <c r="A17147" s="11" t="s">
        <v>8</v>
      </c>
      <c r="B17147" s="16" t="str">
        <f>'[5]HGAC FS12-23 Gladiator Options'!B6844</f>
        <v>GLAD06844</v>
      </c>
      <c r="C17147" s="27" t="s">
        <v>73</v>
      </c>
      <c r="D17147" s="16" t="s">
        <v>85</v>
      </c>
      <c r="E17147" s="15" t="str">
        <f>'[5]HGAC FS12-23 Gladiator Options'!C6844</f>
        <v>Rear Scene Lt Actv Sgl Sw MUX &amp; Rev Sw</v>
      </c>
      <c r="F17147" s="17">
        <f>'[5]HGAC FS12-23 Gladiator Options'!K6844</f>
        <v>105</v>
      </c>
      <c r="G17147" s="13">
        <v>0.15</v>
      </c>
      <c r="H17147" s="14"/>
    </row>
    <row r="17148" spans="1:8" x14ac:dyDescent="0.35">
      <c r="A17148" s="11" t="s">
        <v>8</v>
      </c>
      <c r="B17148" s="16" t="str">
        <f>'[5]HGAC FS12-23 Gladiator Options'!B6845</f>
        <v>GLAD06845</v>
      </c>
      <c r="C17148" s="27" t="s">
        <v>73</v>
      </c>
      <c r="D17148" s="16" t="s">
        <v>85</v>
      </c>
      <c r="E17148" s="15" t="str">
        <f>'[5]HGAC FS12-23 Gladiator Options'!C6845</f>
        <v>Rear Scene Lt Actv Sgl Sw MUX &amp; Sgl Side and Rr Scene Combo Lighted Mom Rkr Sw</v>
      </c>
      <c r="F17148" s="17">
        <f>'[5]HGAC FS12-23 Gladiator Options'!K6845</f>
        <v>105</v>
      </c>
      <c r="G17148" s="13">
        <v>0.15</v>
      </c>
      <c r="H17148" s="14"/>
    </row>
    <row r="17149" spans="1:8" x14ac:dyDescent="0.35">
      <c r="A17149" s="11" t="s">
        <v>8</v>
      </c>
      <c r="B17149" s="16" t="str">
        <f>'[5]HGAC FS12-23 Gladiator Options'!B6846</f>
        <v>GLAD06846</v>
      </c>
      <c r="C17149" s="27" t="s">
        <v>73</v>
      </c>
      <c r="D17149" s="16" t="s">
        <v>85</v>
      </c>
      <c r="E17149" s="15" t="str">
        <f>'[5]HGAC FS12-23 Gladiator Options'!C6846</f>
        <v>Rear Scene Lt Actv Indv Sw MUX</v>
      </c>
      <c r="F17149" s="17">
        <f>'[5]HGAC FS12-23 Gladiator Options'!K6846</f>
        <v>105</v>
      </c>
      <c r="G17149" s="13">
        <v>0.15</v>
      </c>
      <c r="H17149" s="14"/>
    </row>
    <row r="17150" spans="1:8" x14ac:dyDescent="0.35">
      <c r="A17150" s="11" t="s">
        <v>8</v>
      </c>
      <c r="B17150" s="16" t="str">
        <f>'[5]HGAC FS12-23 Gladiator Options'!B6847</f>
        <v>GLAD06847</v>
      </c>
      <c r="C17150" s="27" t="s">
        <v>73</v>
      </c>
      <c r="D17150" s="16" t="s">
        <v>85</v>
      </c>
      <c r="E17150" s="15" t="str">
        <f>'[5]HGAC FS12-23 Gladiator Options'!C6847</f>
        <v>Rear Scene Lt Actv Park Brake</v>
      </c>
      <c r="F17150" s="17">
        <f>'[5]HGAC FS12-23 Gladiator Options'!K6847</f>
        <v>105</v>
      </c>
      <c r="G17150" s="13">
        <v>0.15</v>
      </c>
      <c r="H17150" s="14"/>
    </row>
    <row r="17151" spans="1:8" x14ac:dyDescent="0.35">
      <c r="A17151" s="11" t="s">
        <v>8</v>
      </c>
      <c r="B17151" s="16" t="str">
        <f>'[5]HGAC FS12-23 Gladiator Options'!B6848</f>
        <v>GLAD06848</v>
      </c>
      <c r="C17151" s="27" t="s">
        <v>73</v>
      </c>
      <c r="D17151" s="16" t="s">
        <v>85</v>
      </c>
      <c r="E17151" s="15" t="str">
        <f>'[5]HGAC FS12-23 Gladiator Options'!C6848</f>
        <v>Rear Scene Lt Actv PODS</v>
      </c>
      <c r="F17151" s="17">
        <f>'[5]HGAC FS12-23 Gladiator Options'!K6848</f>
        <v>105</v>
      </c>
      <c r="G17151" s="13">
        <v>0.15</v>
      </c>
      <c r="H17151" s="14"/>
    </row>
    <row r="17152" spans="1:8" x14ac:dyDescent="0.35">
      <c r="A17152" s="11" t="s">
        <v>8</v>
      </c>
      <c r="B17152" s="16" t="str">
        <f>'[5]HGAC FS12-23 Gladiator Options'!B6849</f>
        <v>GLAD06849</v>
      </c>
      <c r="C17152" s="27" t="s">
        <v>73</v>
      </c>
      <c r="D17152" s="16" t="s">
        <v>85</v>
      </c>
      <c r="E17152" s="15" t="str">
        <f>'[5]HGAC FS12-23 Gladiator Options'!C6849</f>
        <v>Rear Scene Lt Actv Park Brake &amp; PODS</v>
      </c>
      <c r="F17152" s="17">
        <f>'[5]HGAC FS12-23 Gladiator Options'!K6849</f>
        <v>105</v>
      </c>
      <c r="G17152" s="13">
        <v>0.15</v>
      </c>
      <c r="H17152" s="14"/>
    </row>
    <row r="17153" spans="1:8" x14ac:dyDescent="0.35">
      <c r="A17153" s="11" t="s">
        <v>8</v>
      </c>
      <c r="B17153" s="16" t="str">
        <f>'[5]HGAC FS12-23 Gladiator Options'!B6850</f>
        <v>GLAD06850</v>
      </c>
      <c r="C17153" s="27" t="s">
        <v>73</v>
      </c>
      <c r="D17153" s="16" t="s">
        <v>85</v>
      </c>
      <c r="E17153" s="15" t="str">
        <f>'[5]HGAC FS12-23 Gladiator Options'!C6850</f>
        <v>Rear Scene Lt Actv Park Brake/Marker Lights On</v>
      </c>
      <c r="F17153" s="17">
        <f>'[5]HGAC FS12-23 Gladiator Options'!K6850</f>
        <v>105</v>
      </c>
      <c r="G17153" s="13">
        <v>0.15</v>
      </c>
      <c r="H17153" s="14"/>
    </row>
    <row r="17154" spans="1:8" x14ac:dyDescent="0.35">
      <c r="A17154" s="11" t="s">
        <v>8</v>
      </c>
      <c r="B17154" s="16" t="str">
        <f>'[5]HGAC FS12-23 Gladiator Options'!B6851</f>
        <v>GLAD06851</v>
      </c>
      <c r="C17154" s="27" t="s">
        <v>73</v>
      </c>
      <c r="D17154" s="16" t="s">
        <v>85</v>
      </c>
      <c r="E17154" s="15" t="str">
        <f>'[5]HGAC FS12-23 Gladiator Options'!C6851</f>
        <v>Rear Scene Lt Actv Upon Deployment</v>
      </c>
      <c r="F17154" s="17">
        <f>'[5]HGAC FS12-23 Gladiator Options'!K6851</f>
        <v>105</v>
      </c>
      <c r="G17154" s="13">
        <v>0.15</v>
      </c>
      <c r="H17154" s="14"/>
    </row>
    <row r="17155" spans="1:8" x14ac:dyDescent="0.35">
      <c r="A17155" s="11" t="s">
        <v>8</v>
      </c>
      <c r="B17155" s="16" t="str">
        <f>'[5]HGAC FS12-23 Gladiator Options'!B6852</f>
        <v>GLAD06852</v>
      </c>
      <c r="C17155" s="27" t="s">
        <v>73</v>
      </c>
      <c r="D17155" s="16" t="s">
        <v>85</v>
      </c>
      <c r="E17155" s="15" t="str">
        <f>'[5]HGAC FS12-23 Gladiator Options'!C6852</f>
        <v>Rear Scene Lt Actv 120/240V Cable Only No Sw</v>
      </c>
      <c r="F17155" s="17">
        <f>'[5]HGAC FS12-23 Gladiator Options'!K6852</f>
        <v>105</v>
      </c>
      <c r="G17155" s="13">
        <v>0.15</v>
      </c>
      <c r="H17155" s="14"/>
    </row>
    <row r="17156" spans="1:8" x14ac:dyDescent="0.35">
      <c r="A17156" s="11" t="s">
        <v>8</v>
      </c>
      <c r="B17156" s="16" t="str">
        <f>'[5]HGAC FS12-23 Gladiator Options'!B6853</f>
        <v>GLAD06853</v>
      </c>
      <c r="C17156" s="27" t="s">
        <v>73</v>
      </c>
      <c r="D17156" s="16" t="s">
        <v>85</v>
      </c>
      <c r="E17156" s="15" t="str">
        <f>'[5]HGAC FS12-23 Gladiator Options'!C6853</f>
        <v>Rear Scene Lt Actv 120/240V Cable Only No Sw w/(2) "DS/PS Flood" Legends</v>
      </c>
      <c r="F17156" s="17">
        <f>'[5]HGAC FS12-23 Gladiator Options'!K6853</f>
        <v>105</v>
      </c>
      <c r="G17156" s="13">
        <v>0.15</v>
      </c>
      <c r="H17156" s="14"/>
    </row>
    <row r="17157" spans="1:8" x14ac:dyDescent="0.35">
      <c r="A17157" s="11" t="s">
        <v>8</v>
      </c>
      <c r="B17157" s="16" t="str">
        <f>'[5]HGAC FS12-23 Gladiator Options'!B6854</f>
        <v>GLAD06854</v>
      </c>
      <c r="C17157" s="27" t="s">
        <v>73</v>
      </c>
      <c r="D17157" s="16" t="s">
        <v>85</v>
      </c>
      <c r="E17157" s="15" t="str">
        <f>'[5]HGAC FS12-23 Gladiator Options'!C6854</f>
        <v>Rear Scene Lt Actv Prewire Rear of Cab &amp; Rev Sw</v>
      </c>
      <c r="F17157" s="17">
        <f>'[5]HGAC FS12-23 Gladiator Options'!K6854</f>
        <v>105</v>
      </c>
      <c r="G17157" s="13">
        <v>0.15</v>
      </c>
      <c r="H17157" s="14"/>
    </row>
    <row r="17158" spans="1:8" x14ac:dyDescent="0.35">
      <c r="A17158" s="11" t="s">
        <v>8</v>
      </c>
      <c r="B17158" s="16" t="str">
        <f>'[5]HGAC FS12-23 Gladiator Options'!B6855</f>
        <v>GLAD06855</v>
      </c>
      <c r="C17158" s="27" t="s">
        <v>73</v>
      </c>
      <c r="D17158" s="16" t="s">
        <v>85</v>
      </c>
      <c r="E17158" s="15" t="str">
        <f>'[5]HGAC FS12-23 Gladiator Options'!C6855</f>
        <v>Rear Scene Lt Actv Prewire Rear of Cab w/10' Coil</v>
      </c>
      <c r="F17158" s="17">
        <f>'[5]HGAC FS12-23 Gladiator Options'!K6855</f>
        <v>105</v>
      </c>
      <c r="G17158" s="13">
        <v>0.15</v>
      </c>
      <c r="H17158" s="14"/>
    </row>
    <row r="17159" spans="1:8" x14ac:dyDescent="0.35">
      <c r="A17159" s="11" t="s">
        <v>8</v>
      </c>
      <c r="B17159" s="16" t="str">
        <f>'[5]HGAC FS12-23 Gladiator Options'!B6856</f>
        <v>GLAD06856</v>
      </c>
      <c r="C17159" s="27" t="s">
        <v>73</v>
      </c>
      <c r="D17159" s="16" t="s">
        <v>85</v>
      </c>
      <c r="E17159" s="15" t="str">
        <f>'[5]HGAC FS12-23 Gladiator Options'!C6856</f>
        <v>Rear Scene Lt Actv Mux Prewire</v>
      </c>
      <c r="F17159" s="17">
        <f>'[5]HGAC FS12-23 Gladiator Options'!K6856</f>
        <v>105</v>
      </c>
      <c r="G17159" s="13">
        <v>0.15</v>
      </c>
      <c r="H17159" s="14"/>
    </row>
    <row r="17160" spans="1:8" x14ac:dyDescent="0.35">
      <c r="A17160" s="11" t="s">
        <v>8</v>
      </c>
      <c r="B17160" s="16" t="str">
        <f>'[5]HGAC FS12-23 Gladiator Options'!B6857</f>
        <v>GLAD06857</v>
      </c>
      <c r="C17160" s="27" t="s">
        <v>73</v>
      </c>
      <c r="D17160" s="16" t="s">
        <v>85</v>
      </c>
      <c r="E17160" s="15" t="str">
        <f>'[5]HGAC FS12-23 Gladiator Options'!C6857</f>
        <v>Rear Scene Lt Actv Prewire Bhd Sw Pnl</v>
      </c>
      <c r="F17160" s="17">
        <f>'[5]HGAC FS12-23 Gladiator Options'!K6857</f>
        <v>105</v>
      </c>
      <c r="G17160" s="13">
        <v>0.15</v>
      </c>
      <c r="H17160" s="14"/>
    </row>
    <row r="17161" spans="1:8" x14ac:dyDescent="0.35">
      <c r="A17161" s="11" t="s">
        <v>8</v>
      </c>
      <c r="B17161" s="16" t="str">
        <f>'[5]HGAC FS12-23 Gladiator Options'!B6858</f>
        <v>GLAD06858</v>
      </c>
      <c r="C17161" s="27" t="s">
        <v>73</v>
      </c>
      <c r="D17161" s="16" t="s">
        <v>85</v>
      </c>
      <c r="E17161" s="15" t="str">
        <f>'[5]HGAC FS12-23 Gladiator Options'!C6858</f>
        <v>Rear Scene Lt Actv Sgl Sw &amp; Rev</v>
      </c>
      <c r="F17161" s="17">
        <f>'[5]HGAC FS12-23 Gladiator Options'!K6858</f>
        <v>105</v>
      </c>
      <c r="G17161" s="13">
        <v>0.15</v>
      </c>
      <c r="H17161" s="14"/>
    </row>
    <row r="17162" spans="1:8" x14ac:dyDescent="0.35">
      <c r="A17162" s="11" t="s">
        <v>8</v>
      </c>
      <c r="B17162" s="16" t="str">
        <f>'[5]HGAC FS12-23 Gladiator Options'!B6859</f>
        <v>GLAD06859</v>
      </c>
      <c r="C17162" s="27" t="s">
        <v>73</v>
      </c>
      <c r="D17162" s="16" t="s">
        <v>85</v>
      </c>
      <c r="E17162" s="15" t="str">
        <f>'[5]HGAC FS12-23 Gladiator Options'!C6859</f>
        <v>Rear Scene Lt Actv Sgl Sw MUX, Mom Rkr Sw &amp; Rev Sw</v>
      </c>
      <c r="F17162" s="17">
        <f>'[5]HGAC FS12-23 Gladiator Options'!K6859</f>
        <v>0</v>
      </c>
      <c r="G17162" s="13">
        <v>0.15</v>
      </c>
      <c r="H17162" s="14"/>
    </row>
    <row r="17163" spans="1:8" x14ac:dyDescent="0.35">
      <c r="A17163" s="11" t="s">
        <v>8</v>
      </c>
      <c r="B17163" s="16" t="str">
        <f>'[5]HGAC FS12-23 Gladiator Options'!B6860</f>
        <v>GLAD06860</v>
      </c>
      <c r="C17163" s="27" t="s">
        <v>73</v>
      </c>
      <c r="D17163" s="16" t="s">
        <v>85</v>
      </c>
      <c r="E17163" s="15" t="str">
        <f>'[5]HGAC FS12-23 Gladiator Options'!C6860</f>
        <v>Rear Scene Lt Actv Sgl Sw MUX &amp; Mom Rkr Sw</v>
      </c>
      <c r="F17163" s="17">
        <f>'[5]HGAC FS12-23 Gladiator Options'!K6860</f>
        <v>105</v>
      </c>
      <c r="G17163" s="13">
        <v>0.15</v>
      </c>
      <c r="H17163" s="14"/>
    </row>
    <row r="17164" spans="1:8" x14ac:dyDescent="0.35">
      <c r="A17164" s="11" t="s">
        <v>8</v>
      </c>
      <c r="B17164" s="16" t="str">
        <f>'[5]HGAC FS12-23 Gladiator Options'!B6861</f>
        <v>GLAD06861</v>
      </c>
      <c r="C17164" s="27" t="s">
        <v>73</v>
      </c>
      <c r="D17164" s="16" t="s">
        <v>85</v>
      </c>
      <c r="E17164" s="15" t="str">
        <f>'[5]HGAC FS12-23 Gladiator Options'!C6861</f>
        <v>Rear Scene Lt Actv Sgl Sw MUX &amp; Mom Rkr Sw labeled "REAR SCENE"</v>
      </c>
      <c r="F17164" s="17">
        <f>'[5]HGAC FS12-23 Gladiator Options'!K6861</f>
        <v>105</v>
      </c>
      <c r="G17164" s="13">
        <v>0.15</v>
      </c>
      <c r="H17164" s="14"/>
    </row>
    <row r="17165" spans="1:8" x14ac:dyDescent="0.35">
      <c r="A17165" s="11" t="s">
        <v>8</v>
      </c>
      <c r="B17165" s="16" t="str">
        <f>'[5]HGAC FS12-23 Gladiator Options'!B6862</f>
        <v>GLAD06862</v>
      </c>
      <c r="C17165" s="27" t="s">
        <v>73</v>
      </c>
      <c r="D17165" s="16" t="s">
        <v>85</v>
      </c>
      <c r="E17165" s="15" t="str">
        <f>'[5]HGAC FS12-23 Gladiator Options'!C6862</f>
        <v>Ground Lts Tecniq T44 LED</v>
      </c>
      <c r="F17165" s="17">
        <f>'[5]HGAC FS12-23 Gladiator Options'!K6862</f>
        <v>0</v>
      </c>
      <c r="G17165" s="13">
        <v>0.15</v>
      </c>
      <c r="H17165" s="14"/>
    </row>
    <row r="17166" spans="1:8" x14ac:dyDescent="0.35">
      <c r="A17166" s="11" t="s">
        <v>8</v>
      </c>
      <c r="B17166" s="16" t="str">
        <f>'[5]HGAC FS12-23 Gladiator Options'!B6863</f>
        <v>GLAD06863</v>
      </c>
      <c r="C17166" s="27" t="s">
        <v>73</v>
      </c>
      <c r="D17166" s="16" t="s">
        <v>85</v>
      </c>
      <c r="E17166" s="15" t="str">
        <f>'[5]HGAC FS12-23 Gladiator Options'!C6863</f>
        <v>Ground Lts Tecniq E10 LED</v>
      </c>
      <c r="F17166" s="17">
        <f>'[5]HGAC FS12-23 Gladiator Options'!K6863</f>
        <v>298</v>
      </c>
      <c r="G17166" s="13">
        <v>0.15</v>
      </c>
      <c r="H17166" s="14"/>
    </row>
    <row r="17167" spans="1:8" x14ac:dyDescent="0.35">
      <c r="A17167" s="11" t="s">
        <v>8</v>
      </c>
      <c r="B17167" s="16" t="str">
        <f>'[5]HGAC FS12-23 Gladiator Options'!B6864</f>
        <v>GLAD06864</v>
      </c>
      <c r="C17167" s="27" t="s">
        <v>73</v>
      </c>
      <c r="D17167" s="16" t="s">
        <v>85</v>
      </c>
      <c r="E17167" s="15" t="str">
        <f>'[5]HGAC FS12-23 Gladiator Options'!C6864</f>
        <v>Ground Lts Amdor H20-HO LED</v>
      </c>
      <c r="F17167" s="17">
        <f>'[5]HGAC FS12-23 Gladiator Options'!K6864</f>
        <v>408</v>
      </c>
      <c r="G17167" s="13">
        <v>0.15</v>
      </c>
      <c r="H17167" s="14"/>
    </row>
    <row r="17168" spans="1:8" x14ac:dyDescent="0.35">
      <c r="A17168" s="11" t="s">
        <v>8</v>
      </c>
      <c r="B17168" s="16" t="str">
        <f>'[5]HGAC FS12-23 Gladiator Options'!B6865</f>
        <v>GLAD06865</v>
      </c>
      <c r="C17168" s="27" t="s">
        <v>73</v>
      </c>
      <c r="D17168" s="16" t="s">
        <v>85</v>
      </c>
      <c r="E17168" s="15" t="str">
        <f>'[5]HGAC FS12-23 Gladiator Options'!C6865</f>
        <v>Ground Lts Trucklite 44308C LED</v>
      </c>
      <c r="F17168" s="17">
        <f>'[5]HGAC FS12-23 Gladiator Options'!K6865</f>
        <v>262</v>
      </c>
      <c r="G17168" s="13">
        <v>0.15</v>
      </c>
      <c r="H17168" s="14"/>
    </row>
    <row r="17169" spans="1:8" x14ac:dyDescent="0.35">
      <c r="A17169" s="11" t="s">
        <v>8</v>
      </c>
      <c r="B17169" s="16" t="str">
        <f>'[5]HGAC FS12-23 Gladiator Options'!B6866</f>
        <v>GLAD06866</v>
      </c>
      <c r="C17169" s="27" t="s">
        <v>73</v>
      </c>
      <c r="D17169" s="16" t="s">
        <v>85</v>
      </c>
      <c r="E17169" s="15" t="str">
        <f>'[5]HGAC FS12-23 Gladiator Options'!C6866</f>
        <v>Ground Lts On-Scene Night Axe 9" LED</v>
      </c>
      <c r="F17169" s="17">
        <f>'[5]HGAC FS12-23 Gladiator Options'!K6866</f>
        <v>829</v>
      </c>
      <c r="G17169" s="13">
        <v>0.15</v>
      </c>
      <c r="H17169" s="14"/>
    </row>
    <row r="17170" spans="1:8" x14ac:dyDescent="0.35">
      <c r="A17170" s="11" t="s">
        <v>8</v>
      </c>
      <c r="B17170" s="16" t="str">
        <f>'[5]HGAC FS12-23 Gladiator Options'!B6867</f>
        <v>GLAD06867</v>
      </c>
      <c r="C17170" s="27" t="s">
        <v>73</v>
      </c>
      <c r="D17170" s="16" t="s">
        <v>85</v>
      </c>
      <c r="E17170" s="15" t="str">
        <f>'[5]HGAC FS12-23 Gladiator Options'!C6867</f>
        <v>Ground Lts On-Scene Access 10" LED Rough Service</v>
      </c>
      <c r="F17170" s="17">
        <f>'[5]HGAC FS12-23 Gladiator Options'!K6867</f>
        <v>841</v>
      </c>
      <c r="G17170" s="13">
        <v>0.15</v>
      </c>
      <c r="H17170" s="14"/>
    </row>
    <row r="17171" spans="1:8" x14ac:dyDescent="0.35">
      <c r="A17171" s="11" t="s">
        <v>8</v>
      </c>
      <c r="B17171" s="16" t="str">
        <f>'[5]HGAC FS12-23 Gladiator Options'!B6868</f>
        <v>GLAD06868</v>
      </c>
      <c r="C17171" s="27" t="s">
        <v>73</v>
      </c>
      <c r="D17171" s="16" t="s">
        <v>85</v>
      </c>
      <c r="E17171" s="15" t="str">
        <f>'[5]HGAC FS12-23 Gladiator Options'!C6868</f>
        <v>Ground Lts On-Scene Access 10" LED w/P Clamp Mounting</v>
      </c>
      <c r="F17171" s="17">
        <f>'[5]HGAC FS12-23 Gladiator Options'!K6868</f>
        <v>544</v>
      </c>
      <c r="G17171" s="13">
        <v>0.15</v>
      </c>
      <c r="H17171" s="14"/>
    </row>
    <row r="17172" spans="1:8" x14ac:dyDescent="0.35">
      <c r="A17172" s="11" t="s">
        <v>8</v>
      </c>
      <c r="B17172" s="16" t="str">
        <f>'[5]HGAC FS12-23 Gladiator Options'!B6869</f>
        <v>GLAD06869</v>
      </c>
      <c r="C17172" s="27" t="s">
        <v>73</v>
      </c>
      <c r="D17172" s="16" t="s">
        <v>85</v>
      </c>
      <c r="E17172" s="15" t="str">
        <f>'[5]HGAC FS12-23 Gladiator Options'!C6869</f>
        <v>Ground Lts On-Scene Access Pro 18" LED w/P Clamp Mounting</v>
      </c>
      <c r="F17172" s="17">
        <f>'[5]HGAC FS12-23 Gladiator Options'!K6869</f>
        <v>1099</v>
      </c>
      <c r="G17172" s="13">
        <v>0.15</v>
      </c>
      <c r="H17172" s="14"/>
    </row>
    <row r="17173" spans="1:8" x14ac:dyDescent="0.35">
      <c r="A17173" s="11" t="s">
        <v>8</v>
      </c>
      <c r="B17173" s="16" t="str">
        <f>'[5]HGAC FS12-23 Gladiator Options'!B6870</f>
        <v>GLAD06870</v>
      </c>
      <c r="C17173" s="27" t="s">
        <v>73</v>
      </c>
      <c r="D17173" s="16" t="s">
        <v>85</v>
      </c>
      <c r="E17173" s="15" t="str">
        <f>'[5]HGAC FS12-23 Gladiator Options'!C6870</f>
        <v>Ground Lts Whelen 20C0CDCR LED</v>
      </c>
      <c r="F17173" s="17">
        <f>'[5]HGAC FS12-23 Gladiator Options'!K6870</f>
        <v>498</v>
      </c>
      <c r="G17173" s="13">
        <v>0.15</v>
      </c>
      <c r="H17173" s="14"/>
    </row>
    <row r="17174" spans="1:8" x14ac:dyDescent="0.35">
      <c r="A17174" s="11" t="s">
        <v>8</v>
      </c>
      <c r="B17174" s="16" t="str">
        <f>'[5]HGAC FS12-23 Gladiator Options'!B6871</f>
        <v>GLAD06871</v>
      </c>
      <c r="C17174" s="27" t="s">
        <v>73</v>
      </c>
      <c r="D17174" s="16" t="s">
        <v>85</v>
      </c>
      <c r="E17174" s="15" t="str">
        <f>'[5]HGAC FS12-23 Gladiator Options'!C6871</f>
        <v>Ground Lts Firetech FT-CU-AQX LED White</v>
      </c>
      <c r="F17174" s="17">
        <f>'[5]HGAC FS12-23 Gladiator Options'!K6871</f>
        <v>1612</v>
      </c>
      <c r="G17174" s="13">
        <v>0.15</v>
      </c>
      <c r="H17174" s="14"/>
    </row>
    <row r="17175" spans="1:8" x14ac:dyDescent="0.35">
      <c r="A17175" s="11" t="s">
        <v>8</v>
      </c>
      <c r="B17175" s="16" t="str">
        <f>'[5]HGAC FS12-23 Gladiator Options'!B6872</f>
        <v>GLAD06872</v>
      </c>
      <c r="C17175" s="27" t="s">
        <v>73</v>
      </c>
      <c r="D17175" s="16" t="s">
        <v>85</v>
      </c>
      <c r="E17175" s="15" t="str">
        <f>'[5]HGAC FS12-23 Gladiator Options'!C6872</f>
        <v>Ground Lts Firetech FT-CU-AQX-B LED Black</v>
      </c>
      <c r="F17175" s="17">
        <f>'[5]HGAC FS12-23 Gladiator Options'!K6872</f>
        <v>1612</v>
      </c>
      <c r="G17175" s="13">
        <v>0.15</v>
      </c>
      <c r="H17175" s="14"/>
    </row>
    <row r="17176" spans="1:8" x14ac:dyDescent="0.35">
      <c r="A17176" s="11" t="s">
        <v>8</v>
      </c>
      <c r="B17176" s="16" t="str">
        <f>'[5]HGAC FS12-23 Gladiator Options'!B6873</f>
        <v>GLAD06873</v>
      </c>
      <c r="C17176" s="27" t="s">
        <v>73</v>
      </c>
      <c r="D17176" s="16" t="s">
        <v>85</v>
      </c>
      <c r="E17176" s="15" t="str">
        <f>'[5]HGAC FS12-23 Gladiator Options'!C6873</f>
        <v>Ground Lts Firetech FT-CU-AQX-RW-W Red/White LED White</v>
      </c>
      <c r="F17176" s="17">
        <f>'[5]HGAC FS12-23 Gladiator Options'!K6873</f>
        <v>1908</v>
      </c>
      <c r="G17176" s="13">
        <v>0.15</v>
      </c>
      <c r="H17176" s="14"/>
    </row>
    <row r="17177" spans="1:8" x14ac:dyDescent="0.35">
      <c r="A17177" s="11" t="s">
        <v>8</v>
      </c>
      <c r="B17177" s="16" t="str">
        <f>'[5]HGAC FS12-23 Gladiator Options'!B6874</f>
        <v>GLAD06874</v>
      </c>
      <c r="C17177" s="27" t="s">
        <v>73</v>
      </c>
      <c r="D17177" s="16" t="s">
        <v>85</v>
      </c>
      <c r="E17177" s="15" t="str">
        <f>'[5]HGAC FS12-23 Gladiator Options'!C6874</f>
        <v>Ground Lts LED Prewire</v>
      </c>
      <c r="F17177" s="17">
        <f>'[5]HGAC FS12-23 Gladiator Options'!K6874</f>
        <v>105</v>
      </c>
      <c r="G17177" s="13">
        <v>0.15</v>
      </c>
      <c r="H17177" s="14"/>
    </row>
    <row r="17178" spans="1:8" x14ac:dyDescent="0.35">
      <c r="A17178" s="11" t="s">
        <v>8</v>
      </c>
      <c r="B17178" s="16" t="str">
        <f>'[5]HGAC FS12-23 Gladiator Options'!B6875</f>
        <v>GLAD06875</v>
      </c>
      <c r="C17178" s="27" t="s">
        <v>73</v>
      </c>
      <c r="D17178" s="16" t="s">
        <v>85</v>
      </c>
      <c r="E17178" s="15" t="str">
        <f>'[5]HGAC FS12-23 Gladiator Options'!C6875</f>
        <v>Ground Lt Actv Prk Brk</v>
      </c>
      <c r="F17178" s="17">
        <f>'[5]HGAC FS12-23 Gladiator Options'!K6875</f>
        <v>0</v>
      </c>
      <c r="G17178" s="13">
        <v>0.15</v>
      </c>
      <c r="H17178" s="14"/>
    </row>
    <row r="17179" spans="1:8" x14ac:dyDescent="0.35">
      <c r="A17179" s="11" t="s">
        <v>8</v>
      </c>
      <c r="B17179" s="16" t="str">
        <f>'[5]HGAC FS12-23 Gladiator Options'!B6876</f>
        <v>GLAD06876</v>
      </c>
      <c r="C17179" s="27" t="s">
        <v>73</v>
      </c>
      <c r="D17179" s="16" t="s">
        <v>85</v>
      </c>
      <c r="E17179" s="15" t="str">
        <f>'[5]HGAC FS12-23 Gladiator Options'!C6876</f>
        <v>Ground Lt Actv Prk Brk &amp; Rev</v>
      </c>
      <c r="F17179" s="17">
        <f>'[5]HGAC FS12-23 Gladiator Options'!K6876</f>
        <v>158</v>
      </c>
      <c r="G17179" s="13">
        <v>0.15</v>
      </c>
      <c r="H17179" s="14"/>
    </row>
    <row r="17180" spans="1:8" x14ac:dyDescent="0.35">
      <c r="A17180" s="11" t="s">
        <v>8</v>
      </c>
      <c r="B17180" s="16" t="str">
        <f>'[5]HGAC FS12-23 Gladiator Options'!B6877</f>
        <v>GLAD06877</v>
      </c>
      <c r="C17180" s="27" t="s">
        <v>73</v>
      </c>
      <c r="D17180" s="16" t="s">
        <v>85</v>
      </c>
      <c r="E17180" s="15" t="str">
        <f>'[5]HGAC FS12-23 Gladiator Options'!C6877</f>
        <v>Ground Lt Actv Prk Brk &amp; Resp Sd Dr</v>
      </c>
      <c r="F17180" s="17">
        <f>'[5]HGAC FS12-23 Gladiator Options'!K6877</f>
        <v>0</v>
      </c>
      <c r="G17180" s="13">
        <v>0.15</v>
      </c>
      <c r="H17180" s="14"/>
    </row>
    <row r="17181" spans="1:8" x14ac:dyDescent="0.35">
      <c r="A17181" s="11" t="s">
        <v>8</v>
      </c>
      <c r="B17181" s="16" t="str">
        <f>'[5]HGAC FS12-23 Gladiator Options'!B6878</f>
        <v>GLAD06878</v>
      </c>
      <c r="C17181" s="27" t="s">
        <v>73</v>
      </c>
      <c r="D17181" s="16" t="s">
        <v>85</v>
      </c>
      <c r="E17181" s="15" t="str">
        <f>'[5]HGAC FS12-23 Gladiator Options'!C6878</f>
        <v>Ground Lt Actv Prk Brk, Resp Sd Dr, &amp; Rev</v>
      </c>
      <c r="F17181" s="17">
        <f>'[5]HGAC FS12-23 Gladiator Options'!K6878</f>
        <v>158</v>
      </c>
      <c r="G17181" s="13">
        <v>0.15</v>
      </c>
      <c r="H17181" s="14"/>
    </row>
    <row r="17182" spans="1:8" x14ac:dyDescent="0.35">
      <c r="A17182" s="11" t="s">
        <v>8</v>
      </c>
      <c r="B17182" s="16" t="str">
        <f>'[5]HGAC FS12-23 Gladiator Options'!B6879</f>
        <v>GLAD06879</v>
      </c>
      <c r="C17182" s="27" t="s">
        <v>73</v>
      </c>
      <c r="D17182" s="16" t="s">
        <v>85</v>
      </c>
      <c r="E17182" s="15" t="str">
        <f>'[5]HGAC FS12-23 Gladiator Options'!C6879</f>
        <v>Ground Lt Actv Prk Brk, Resp Sd Dr, Rev, &amp; Turn Sig</v>
      </c>
      <c r="F17182" s="17">
        <f>'[5]HGAC FS12-23 Gladiator Options'!K6879</f>
        <v>158</v>
      </c>
      <c r="G17182" s="13">
        <v>0.15</v>
      </c>
      <c r="H17182" s="14"/>
    </row>
    <row r="17183" spans="1:8" x14ac:dyDescent="0.35">
      <c r="A17183" s="11" t="s">
        <v>8</v>
      </c>
      <c r="B17183" s="16" t="str">
        <f>'[5]HGAC FS12-23 Gladiator Options'!B6880</f>
        <v>GLAD06880</v>
      </c>
      <c r="C17183" s="27" t="s">
        <v>73</v>
      </c>
      <c r="D17183" s="16" t="s">
        <v>85</v>
      </c>
      <c r="E17183" s="15" t="str">
        <f>'[5]HGAC FS12-23 Gladiator Options'!C6880</f>
        <v>Ground Lt Actv Prk Brk, Resp Sd Dr, Rev &amp; Turn Sig w/Disp Red &amp; White</v>
      </c>
      <c r="F17183" s="17">
        <f>'[5]HGAC FS12-23 Gladiator Options'!K6880</f>
        <v>158</v>
      </c>
      <c r="G17183" s="13">
        <v>0.15</v>
      </c>
      <c r="H17183" s="14"/>
    </row>
    <row r="17184" spans="1:8" x14ac:dyDescent="0.35">
      <c r="A17184" s="11" t="s">
        <v>8</v>
      </c>
      <c r="B17184" s="16" t="str">
        <f>'[5]HGAC FS12-23 Gladiator Options'!B6881</f>
        <v>GLAD06881</v>
      </c>
      <c r="C17184" s="27" t="s">
        <v>73</v>
      </c>
      <c r="D17184" s="16" t="s">
        <v>85</v>
      </c>
      <c r="E17184" s="15" t="str">
        <f>'[5]HGAC FS12-23 Gladiator Options'!C6881</f>
        <v>Ground Lt Actv Prk Brk, Resp Sd Dr &amp; Disp</v>
      </c>
      <c r="F17184" s="17">
        <f>'[5]HGAC FS12-23 Gladiator Options'!K6881</f>
        <v>0</v>
      </c>
      <c r="G17184" s="13">
        <v>0.15</v>
      </c>
      <c r="H17184" s="14"/>
    </row>
    <row r="17185" spans="1:8" x14ac:dyDescent="0.35">
      <c r="A17185" s="11" t="s">
        <v>8</v>
      </c>
      <c r="B17185" s="16" t="str">
        <f>'[5]HGAC FS12-23 Gladiator Options'!B6882</f>
        <v>GLAD06882</v>
      </c>
      <c r="C17185" s="27" t="s">
        <v>73</v>
      </c>
      <c r="D17185" s="16" t="s">
        <v>85</v>
      </c>
      <c r="E17185" s="15" t="str">
        <f>'[5]HGAC FS12-23 Gladiator Options'!C6882</f>
        <v>Ground Lt Actv Prk Brk, Resp Sd Dr, Disp &amp; Rev</v>
      </c>
      <c r="F17185" s="17">
        <f>'[5]HGAC FS12-23 Gladiator Options'!K6882</f>
        <v>0</v>
      </c>
      <c r="G17185" s="13">
        <v>0.15</v>
      </c>
      <c r="H17185" s="14"/>
    </row>
    <row r="17186" spans="1:8" x14ac:dyDescent="0.35">
      <c r="A17186" s="11" t="s">
        <v>8</v>
      </c>
      <c r="B17186" s="16" t="str">
        <f>'[5]HGAC FS12-23 Gladiator Options'!B6883</f>
        <v>GLAD06883</v>
      </c>
      <c r="C17186" s="27" t="s">
        <v>73</v>
      </c>
      <c r="D17186" s="16" t="s">
        <v>85</v>
      </c>
      <c r="E17186" s="15" t="str">
        <f>'[5]HGAC FS12-23 Gladiator Options'!C6883</f>
        <v>Ground Lt Actv Prk Brk, Resp Sd Dr, Disp &amp; Turn Sig</v>
      </c>
      <c r="F17186" s="17">
        <f>'[5]HGAC FS12-23 Gladiator Options'!K6883</f>
        <v>158</v>
      </c>
      <c r="G17186" s="13">
        <v>0.15</v>
      </c>
      <c r="H17186" s="14"/>
    </row>
    <row r="17187" spans="1:8" x14ac:dyDescent="0.35">
      <c r="A17187" s="11" t="s">
        <v>8</v>
      </c>
      <c r="B17187" s="16" t="str">
        <f>'[5]HGAC FS12-23 Gladiator Options'!B6884</f>
        <v>GLAD06884</v>
      </c>
      <c r="C17187" s="27" t="s">
        <v>73</v>
      </c>
      <c r="D17187" s="16" t="s">
        <v>85</v>
      </c>
      <c r="E17187" s="15" t="str">
        <f>'[5]HGAC FS12-23 Gladiator Options'!C6884</f>
        <v>Ground Lt Actv Prk Brk, Resp Sd Dr, Disp, Rev &amp; Turn Sig</v>
      </c>
      <c r="F17187" s="17">
        <f>'[5]HGAC FS12-23 Gladiator Options'!K6884</f>
        <v>0</v>
      </c>
      <c r="G17187" s="13">
        <v>0.15</v>
      </c>
      <c r="H17187" s="14"/>
    </row>
    <row r="17188" spans="1:8" x14ac:dyDescent="0.35">
      <c r="A17188" s="11" t="s">
        <v>8</v>
      </c>
      <c r="B17188" s="16" t="str">
        <f>'[5]HGAC FS12-23 Gladiator Options'!B6885</f>
        <v>GLAD06885</v>
      </c>
      <c r="C17188" s="27" t="s">
        <v>73</v>
      </c>
      <c r="D17188" s="16" t="s">
        <v>85</v>
      </c>
      <c r="E17188" s="15" t="str">
        <f>'[5]HGAC FS12-23 Gladiator Options'!C6885</f>
        <v>Ground Lt Actv Prk Brk &amp; Disp</v>
      </c>
      <c r="F17188" s="17">
        <f>'[5]HGAC FS12-23 Gladiator Options'!K6885</f>
        <v>158</v>
      </c>
      <c r="G17188" s="13">
        <v>0.15</v>
      </c>
      <c r="H17188" s="14"/>
    </row>
    <row r="17189" spans="1:8" x14ac:dyDescent="0.35">
      <c r="A17189" s="11" t="s">
        <v>8</v>
      </c>
      <c r="B17189" s="16" t="str">
        <f>'[5]HGAC FS12-23 Gladiator Options'!B6886</f>
        <v>GLAD06886</v>
      </c>
      <c r="C17189" s="27" t="s">
        <v>73</v>
      </c>
      <c r="D17189" s="16" t="s">
        <v>85</v>
      </c>
      <c r="E17189" s="15" t="str">
        <f>'[5]HGAC FS12-23 Gladiator Options'!C6886</f>
        <v>Ground Lt Actv Prk Brk, Disp &amp; Rev</v>
      </c>
      <c r="F17189" s="17">
        <f>'[5]HGAC FS12-23 Gladiator Options'!K6886</f>
        <v>158</v>
      </c>
      <c r="G17189" s="13">
        <v>0.15</v>
      </c>
      <c r="H17189" s="14"/>
    </row>
    <row r="17190" spans="1:8" x14ac:dyDescent="0.35">
      <c r="A17190" s="11" t="s">
        <v>8</v>
      </c>
      <c r="B17190" s="16" t="str">
        <f>'[5]HGAC FS12-23 Gladiator Options'!B6887</f>
        <v>GLAD06887</v>
      </c>
      <c r="C17190" s="27" t="s">
        <v>73</v>
      </c>
      <c r="D17190" s="16" t="s">
        <v>85</v>
      </c>
      <c r="E17190" s="15" t="str">
        <f>'[5]HGAC FS12-23 Gladiator Options'!C6887</f>
        <v>Ground Lt Actv Prk Brk, Disp &amp; Turn Sig</v>
      </c>
      <c r="F17190" s="17">
        <f>'[5]HGAC FS12-23 Gladiator Options'!K6887</f>
        <v>158</v>
      </c>
      <c r="G17190" s="13">
        <v>0.15</v>
      </c>
      <c r="H17190" s="14"/>
    </row>
    <row r="17191" spans="1:8" x14ac:dyDescent="0.35">
      <c r="A17191" s="11" t="s">
        <v>8</v>
      </c>
      <c r="B17191" s="16" t="str">
        <f>'[5]HGAC FS12-23 Gladiator Options'!B6888</f>
        <v>GLAD06888</v>
      </c>
      <c r="C17191" s="27" t="s">
        <v>73</v>
      </c>
      <c r="D17191" s="16" t="s">
        <v>85</v>
      </c>
      <c r="E17191" s="15" t="str">
        <f>'[5]HGAC FS12-23 Gladiator Options'!C6888</f>
        <v>Ground Lt Actv Prk Brk, Disp, Rev &amp; Turn Sig</v>
      </c>
      <c r="F17191" s="17">
        <f>'[5]HGAC FS12-23 Gladiator Options'!K6888</f>
        <v>158</v>
      </c>
      <c r="G17191" s="13">
        <v>0.15</v>
      </c>
      <c r="H17191" s="14"/>
    </row>
    <row r="17192" spans="1:8" x14ac:dyDescent="0.35">
      <c r="A17192" s="11" t="s">
        <v>8</v>
      </c>
      <c r="B17192" s="16" t="str">
        <f>'[5]HGAC FS12-23 Gladiator Options'!B6889</f>
        <v>GLAD06889</v>
      </c>
      <c r="C17192" s="27" t="s">
        <v>73</v>
      </c>
      <c r="D17192" s="16" t="s">
        <v>85</v>
      </c>
      <c r="E17192" s="15" t="str">
        <f>'[5]HGAC FS12-23 Gladiator Options'!C6889</f>
        <v>Ground Lt Actv Prk Brk &amp; Rkr Sw</v>
      </c>
      <c r="F17192" s="17">
        <f>'[5]HGAC FS12-23 Gladiator Options'!K6889</f>
        <v>158</v>
      </c>
      <c r="G17192" s="13">
        <v>0.15</v>
      </c>
      <c r="H17192" s="14"/>
    </row>
    <row r="17193" spans="1:8" x14ac:dyDescent="0.35">
      <c r="A17193" s="11" t="s">
        <v>8</v>
      </c>
      <c r="B17193" s="16" t="str">
        <f>'[5]HGAC FS12-23 Gladiator Options'!B6890</f>
        <v>GLAD06890</v>
      </c>
      <c r="C17193" s="27" t="s">
        <v>73</v>
      </c>
      <c r="D17193" s="16" t="s">
        <v>85</v>
      </c>
      <c r="E17193" s="15" t="str">
        <f>'[5]HGAC FS12-23 Gladiator Options'!C6890</f>
        <v>Ground Lt Actv Prk Brk, Resp Sd Dr &amp; Rkr Sw</v>
      </c>
      <c r="F17193" s="17">
        <f>'[5]HGAC FS12-23 Gladiator Options'!K6890</f>
        <v>0</v>
      </c>
      <c r="G17193" s="13">
        <v>0.15</v>
      </c>
      <c r="H17193" s="14"/>
    </row>
    <row r="17194" spans="1:8" x14ac:dyDescent="0.35">
      <c r="A17194" s="11" t="s">
        <v>8</v>
      </c>
      <c r="B17194" s="16" t="str">
        <f>'[5]HGAC FS12-23 Gladiator Options'!B6891</f>
        <v>GLAD06891</v>
      </c>
      <c r="C17194" s="27" t="s">
        <v>73</v>
      </c>
      <c r="D17194" s="16" t="s">
        <v>85</v>
      </c>
      <c r="E17194" s="15" t="str">
        <f>'[5]HGAC FS12-23 Gladiator Options'!C6891</f>
        <v>Ground Lt Actv Prk Brk, Resp Sd Dr, Rkr Sw &amp; Rev</v>
      </c>
      <c r="F17194" s="17">
        <f>'[5]HGAC FS12-23 Gladiator Options'!K6891</f>
        <v>158</v>
      </c>
      <c r="G17194" s="13">
        <v>0.15</v>
      </c>
      <c r="H17194" s="14"/>
    </row>
    <row r="17195" spans="1:8" x14ac:dyDescent="0.35">
      <c r="A17195" s="11" t="s">
        <v>8</v>
      </c>
      <c r="B17195" s="16" t="str">
        <f>'[5]HGAC FS12-23 Gladiator Options'!B6892</f>
        <v>GLAD06892</v>
      </c>
      <c r="C17195" s="27" t="s">
        <v>73</v>
      </c>
      <c r="D17195" s="16" t="s">
        <v>85</v>
      </c>
      <c r="E17195" s="15" t="str">
        <f>'[5]HGAC FS12-23 Gladiator Options'!C6892</f>
        <v>Ground Lt Actv Prk Brk, Resp Sd Dr, Rkr Sw, Rev &amp; Turn Sig</v>
      </c>
      <c r="F17195" s="17">
        <f>'[5]HGAC FS12-23 Gladiator Options'!K6892</f>
        <v>158</v>
      </c>
      <c r="G17195" s="13">
        <v>0.15</v>
      </c>
      <c r="H17195" s="14"/>
    </row>
    <row r="17196" spans="1:8" x14ac:dyDescent="0.35">
      <c r="A17196" s="11" t="s">
        <v>8</v>
      </c>
      <c r="B17196" s="16" t="str">
        <f>'[5]HGAC FS12-23 Gladiator Options'!B6893</f>
        <v>GLAD06893</v>
      </c>
      <c r="C17196" s="27" t="s">
        <v>73</v>
      </c>
      <c r="D17196" s="16" t="s">
        <v>85</v>
      </c>
      <c r="E17196" s="15" t="str">
        <f>'[5]HGAC FS12-23 Gladiator Options'!C6893</f>
        <v>Ground Lt Actv Prk Brk, Resp Sd Dr &amp; Rkr Sw w/Red Rkr Sw</v>
      </c>
      <c r="F17196" s="17">
        <f>'[5]HGAC FS12-23 Gladiator Options'!K6893</f>
        <v>279</v>
      </c>
      <c r="G17196" s="13">
        <v>0.15</v>
      </c>
      <c r="H17196" s="14"/>
    </row>
    <row r="17197" spans="1:8" x14ac:dyDescent="0.35">
      <c r="A17197" s="11" t="s">
        <v>8</v>
      </c>
      <c r="B17197" s="16" t="str">
        <f>'[5]HGAC FS12-23 Gladiator Options'!B6894</f>
        <v>GLAD06894</v>
      </c>
      <c r="C17197" s="27" t="s">
        <v>73</v>
      </c>
      <c r="D17197" s="16" t="s">
        <v>85</v>
      </c>
      <c r="E17197" s="15" t="str">
        <f>'[5]HGAC FS12-23 Gladiator Options'!C6894</f>
        <v>Ground Lt Actv Resp Sd Dr</v>
      </c>
      <c r="F17197" s="17">
        <f>'[5]HGAC FS12-23 Gladiator Options'!K6894</f>
        <v>158</v>
      </c>
      <c r="G17197" s="13">
        <v>0.15</v>
      </c>
      <c r="H17197" s="14"/>
    </row>
    <row r="17198" spans="1:8" x14ac:dyDescent="0.35">
      <c r="A17198" s="11" t="s">
        <v>8</v>
      </c>
      <c r="B17198" s="16" t="str">
        <f>'[5]HGAC FS12-23 Gladiator Options'!B6895</f>
        <v>GLAD06895</v>
      </c>
      <c r="C17198" s="27" t="s">
        <v>73</v>
      </c>
      <c r="D17198" s="16" t="s">
        <v>85</v>
      </c>
      <c r="E17198" s="15" t="str">
        <f>'[5]HGAC FS12-23 Gladiator Options'!C6895</f>
        <v>Ground Lt Actv Resp Sd Dr &amp; Ign Sw</v>
      </c>
      <c r="F17198" s="17">
        <f>'[5]HGAC FS12-23 Gladiator Options'!K6895</f>
        <v>158</v>
      </c>
      <c r="G17198" s="13">
        <v>0.15</v>
      </c>
      <c r="H17198" s="14"/>
    </row>
    <row r="17199" spans="1:8" x14ac:dyDescent="0.35">
      <c r="A17199" s="11" t="s">
        <v>8</v>
      </c>
      <c r="B17199" s="16" t="str">
        <f>'[5]HGAC FS12-23 Gladiator Options'!B6896</f>
        <v>GLAD06896</v>
      </c>
      <c r="C17199" s="27" t="s">
        <v>73</v>
      </c>
      <c r="D17199" s="16" t="s">
        <v>85</v>
      </c>
      <c r="E17199" s="15" t="str">
        <f>'[5]HGAC FS12-23 Gladiator Options'!C6896</f>
        <v>Ground Lt Actv Resp Sd Dr &amp; Disp</v>
      </c>
      <c r="F17199" s="17">
        <f>'[5]HGAC FS12-23 Gladiator Options'!K6896</f>
        <v>158</v>
      </c>
      <c r="G17199" s="13">
        <v>0.15</v>
      </c>
      <c r="H17199" s="14"/>
    </row>
    <row r="17200" spans="1:8" x14ac:dyDescent="0.35">
      <c r="A17200" s="11" t="s">
        <v>8</v>
      </c>
      <c r="B17200" s="16" t="str">
        <f>'[5]HGAC FS12-23 Gladiator Options'!B6897</f>
        <v>GLAD06897</v>
      </c>
      <c r="C17200" s="27" t="s">
        <v>73</v>
      </c>
      <c r="D17200" s="16" t="s">
        <v>85</v>
      </c>
      <c r="E17200" s="15" t="str">
        <f>'[5]HGAC FS12-23 Gladiator Options'!C6897</f>
        <v>Ground Lt Actv Resp Sd Dr, Disp, &amp; Headlights</v>
      </c>
      <c r="F17200" s="17">
        <f>'[5]HGAC FS12-23 Gladiator Options'!K6897</f>
        <v>158</v>
      </c>
      <c r="G17200" s="13">
        <v>0.15</v>
      </c>
      <c r="H17200" s="14"/>
    </row>
    <row r="17201" spans="1:8" x14ac:dyDescent="0.35">
      <c r="A17201" s="11" t="s">
        <v>8</v>
      </c>
      <c r="B17201" s="16" t="str">
        <f>'[5]HGAC FS12-23 Gladiator Options'!B6898</f>
        <v>GLAD06898</v>
      </c>
      <c r="C17201" s="27" t="s">
        <v>73</v>
      </c>
      <c r="D17201" s="16" t="s">
        <v>85</v>
      </c>
      <c r="E17201" s="15" t="str">
        <f>'[5]HGAC FS12-23 Gladiator Options'!C6898</f>
        <v>Ground Lt Actv Resp Sd Dr, Disp &amp; Rev</v>
      </c>
      <c r="F17201" s="17">
        <f>'[5]HGAC FS12-23 Gladiator Options'!K6898</f>
        <v>158</v>
      </c>
      <c r="G17201" s="13">
        <v>0.15</v>
      </c>
      <c r="H17201" s="14"/>
    </row>
    <row r="17202" spans="1:8" x14ac:dyDescent="0.35">
      <c r="A17202" s="11" t="s">
        <v>8</v>
      </c>
      <c r="B17202" s="16" t="str">
        <f>'[5]HGAC FS12-23 Gladiator Options'!B6899</f>
        <v>GLAD06899</v>
      </c>
      <c r="C17202" s="27" t="s">
        <v>73</v>
      </c>
      <c r="D17202" s="16" t="s">
        <v>85</v>
      </c>
      <c r="E17202" s="15" t="str">
        <f>'[5]HGAC FS12-23 Gladiator Options'!C6899</f>
        <v>Ground Lt Actv Resp Sd Dr, Disp, Rev, &amp; Turn Sig</v>
      </c>
      <c r="F17202" s="17">
        <f>'[5]HGAC FS12-23 Gladiator Options'!K6899</f>
        <v>158</v>
      </c>
      <c r="G17202" s="13">
        <v>0.15</v>
      </c>
      <c r="H17202" s="14"/>
    </row>
    <row r="17203" spans="1:8" x14ac:dyDescent="0.35">
      <c r="A17203" s="11" t="s">
        <v>8</v>
      </c>
      <c r="B17203" s="16" t="str">
        <f>'[5]HGAC FS12-23 Gladiator Options'!B6900</f>
        <v>GLAD06900</v>
      </c>
      <c r="C17203" s="27" t="s">
        <v>73</v>
      </c>
      <c r="D17203" s="16" t="s">
        <v>85</v>
      </c>
      <c r="E17203" s="15" t="str">
        <f>'[5]HGAC FS12-23 Gladiator Options'!C6900</f>
        <v>Ground Lt Actv Resp Sd Dr, Disp &amp; Ign Sw</v>
      </c>
      <c r="F17203" s="17">
        <f>'[5]HGAC FS12-23 Gladiator Options'!K6900</f>
        <v>158</v>
      </c>
      <c r="G17203" s="13">
        <v>0.15</v>
      </c>
      <c r="H17203" s="14"/>
    </row>
    <row r="17204" spans="1:8" x14ac:dyDescent="0.35">
      <c r="A17204" s="11" t="s">
        <v>8</v>
      </c>
      <c r="B17204" s="16" t="str">
        <f>'[5]HGAC FS12-23 Gladiator Options'!B6901</f>
        <v>GLAD06901</v>
      </c>
      <c r="C17204" s="27" t="s">
        <v>73</v>
      </c>
      <c r="D17204" s="16" t="s">
        <v>85</v>
      </c>
      <c r="E17204" s="15" t="str">
        <f>'[5]HGAC FS12-23 Gladiator Options'!C6901</f>
        <v>Ground Lt Actv Resp Sd Dr &amp; Rkr Sw</v>
      </c>
      <c r="F17204" s="17">
        <f>'[5]HGAC FS12-23 Gladiator Options'!K6901</f>
        <v>158</v>
      </c>
      <c r="G17204" s="13">
        <v>0.15</v>
      </c>
      <c r="H17204" s="14"/>
    </row>
    <row r="17205" spans="1:8" x14ac:dyDescent="0.35">
      <c r="A17205" s="11" t="s">
        <v>8</v>
      </c>
      <c r="B17205" s="16" t="str">
        <f>'[5]HGAC FS12-23 Gladiator Options'!B6902</f>
        <v>GLAD06902</v>
      </c>
      <c r="C17205" s="27" t="s">
        <v>73</v>
      </c>
      <c r="D17205" s="16" t="s">
        <v>85</v>
      </c>
      <c r="E17205" s="15" t="str">
        <f>'[5]HGAC FS12-23 Gladiator Options'!C6902</f>
        <v>Ground Lt Actv Headlights &amp; Disp</v>
      </c>
      <c r="F17205" s="17">
        <f>'[5]HGAC FS12-23 Gladiator Options'!K6902</f>
        <v>158</v>
      </c>
      <c r="G17205" s="13">
        <v>0.15</v>
      </c>
      <c r="H17205" s="14"/>
    </row>
    <row r="17206" spans="1:8" x14ac:dyDescent="0.35">
      <c r="A17206" s="11" t="s">
        <v>8</v>
      </c>
      <c r="B17206" s="16" t="str">
        <f>'[5]HGAC FS12-23 Gladiator Options'!B6903</f>
        <v>GLAD06903</v>
      </c>
      <c r="C17206" s="27" t="s">
        <v>73</v>
      </c>
      <c r="D17206" s="16" t="s">
        <v>85</v>
      </c>
      <c r="E17206" s="15" t="str">
        <f>'[5]HGAC FS12-23 Gladiator Options'!C6903</f>
        <v>Ground Lt Actv Mstr Sw &amp; Disp</v>
      </c>
      <c r="F17206" s="17">
        <f>'[5]HGAC FS12-23 Gladiator Options'!K6903</f>
        <v>158</v>
      </c>
      <c r="G17206" s="13">
        <v>0.15</v>
      </c>
      <c r="H17206" s="14"/>
    </row>
    <row r="17207" spans="1:8" x14ac:dyDescent="0.35">
      <c r="A17207" s="11" t="s">
        <v>8</v>
      </c>
      <c r="B17207" s="16" t="str">
        <f>'[5]HGAC FS12-23 Gladiator Options'!B6904</f>
        <v>GLAD06904</v>
      </c>
      <c r="C17207" s="27" t="s">
        <v>73</v>
      </c>
      <c r="D17207" s="16" t="s">
        <v>85</v>
      </c>
      <c r="E17207" s="15" t="str">
        <f>'[5]HGAC FS12-23 Gladiator Options'!C6904</f>
        <v>Ground Lt Actv Ign Sw &amp; Disp</v>
      </c>
      <c r="F17207" s="17">
        <f>'[5]HGAC FS12-23 Gladiator Options'!K6904</f>
        <v>158</v>
      </c>
      <c r="G17207" s="13">
        <v>0.15</v>
      </c>
      <c r="H17207" s="14"/>
    </row>
    <row r="17208" spans="1:8" x14ac:dyDescent="0.35">
      <c r="A17208" s="11" t="s">
        <v>8</v>
      </c>
      <c r="B17208" s="16" t="str">
        <f>'[5]HGAC FS12-23 Gladiator Options'!B6905</f>
        <v>GLAD06905</v>
      </c>
      <c r="C17208" s="27" t="s">
        <v>73</v>
      </c>
      <c r="D17208" s="16" t="s">
        <v>85</v>
      </c>
      <c r="E17208" s="15" t="str">
        <f>'[5]HGAC FS12-23 Gladiator Options'!C6905</f>
        <v>NO Under Bumper Lights</v>
      </c>
      <c r="F17208" s="17">
        <f>'[5]HGAC FS12-23 Gladiator Options'!K6905</f>
        <v>0</v>
      </c>
      <c r="G17208" s="13">
        <v>0.15</v>
      </c>
      <c r="H17208" s="14"/>
    </row>
    <row r="17209" spans="1:8" x14ac:dyDescent="0.35">
      <c r="A17209" s="11" t="s">
        <v>8</v>
      </c>
      <c r="B17209" s="16" t="str">
        <f>'[5]HGAC FS12-23 Gladiator Options'!B6906</f>
        <v>GLAD06906</v>
      </c>
      <c r="C17209" s="27" t="s">
        <v>73</v>
      </c>
      <c r="D17209" s="16" t="s">
        <v>85</v>
      </c>
      <c r="E17209" s="15" t="str">
        <f>'[5]HGAC FS12-23 Gladiator Options'!C6906</f>
        <v>Under Bmpr Lts 4" LED Prk Brk</v>
      </c>
      <c r="F17209" s="17">
        <f>'[5]HGAC FS12-23 Gladiator Options'!K6906</f>
        <v>570</v>
      </c>
      <c r="G17209" s="13">
        <v>0.15</v>
      </c>
      <c r="H17209" s="14"/>
    </row>
    <row r="17210" spans="1:8" x14ac:dyDescent="0.35">
      <c r="A17210" s="11" t="s">
        <v>8</v>
      </c>
      <c r="B17210" s="16" t="str">
        <f>'[5]HGAC FS12-23 Gladiator Options'!B6907</f>
        <v>GLAD06907</v>
      </c>
      <c r="C17210" s="27" t="s">
        <v>73</v>
      </c>
      <c r="D17210" s="16" t="s">
        <v>85</v>
      </c>
      <c r="E17210" s="15" t="str">
        <f>'[5]HGAC FS12-23 Gladiator Options'!C6907</f>
        <v>Under Bmpr Lts 4" LED Prk Brk &amp; Rev</v>
      </c>
      <c r="F17210" s="17">
        <f>'[5]HGAC FS12-23 Gladiator Options'!K6907</f>
        <v>676</v>
      </c>
      <c r="G17210" s="13">
        <v>0.15</v>
      </c>
      <c r="H17210" s="14"/>
    </row>
    <row r="17211" spans="1:8" x14ac:dyDescent="0.35">
      <c r="A17211" s="11" t="s">
        <v>8</v>
      </c>
      <c r="B17211" s="16" t="str">
        <f>'[5]HGAC FS12-23 Gladiator Options'!B6908</f>
        <v>GLAD06908</v>
      </c>
      <c r="C17211" s="27" t="s">
        <v>73</v>
      </c>
      <c r="D17211" s="16" t="s">
        <v>85</v>
      </c>
      <c r="E17211" s="15" t="str">
        <f>'[5]HGAC FS12-23 Gladiator Options'!C6908</f>
        <v>Under Bmpr Lts 4" LED Prk Brk &amp; Marker Lts</v>
      </c>
      <c r="F17211" s="17">
        <f>'[5]HGAC FS12-23 Gladiator Options'!K6908</f>
        <v>570</v>
      </c>
      <c r="G17211" s="13">
        <v>0.15</v>
      </c>
      <c r="H17211" s="14"/>
    </row>
    <row r="17212" spans="1:8" x14ac:dyDescent="0.35">
      <c r="A17212" s="11" t="s">
        <v>8</v>
      </c>
      <c r="B17212" s="16" t="str">
        <f>'[5]HGAC FS12-23 Gladiator Options'!B6909</f>
        <v>GLAD06909</v>
      </c>
      <c r="C17212" s="27" t="s">
        <v>73</v>
      </c>
      <c r="D17212" s="16" t="s">
        <v>85</v>
      </c>
      <c r="E17212" s="15" t="str">
        <f>'[5]HGAC FS12-23 Gladiator Options'!C6909</f>
        <v>Under Bmpr Lts 4" LED Actv w/Ground Lights</v>
      </c>
      <c r="F17212" s="17">
        <f>'[5]HGAC FS12-23 Gladiator Options'!K6909</f>
        <v>570</v>
      </c>
      <c r="G17212" s="13">
        <v>0.15</v>
      </c>
      <c r="H17212" s="14"/>
    </row>
    <row r="17213" spans="1:8" x14ac:dyDescent="0.35">
      <c r="A17213" s="11" t="s">
        <v>8</v>
      </c>
      <c r="B17213" s="16" t="str">
        <f>'[5]HGAC FS12-23 Gladiator Options'!B6910</f>
        <v>GLAD06910</v>
      </c>
      <c r="C17213" s="27" t="s">
        <v>73</v>
      </c>
      <c r="D17213" s="16" t="s">
        <v>85</v>
      </c>
      <c r="E17213" s="15" t="str">
        <f>'[5]HGAC FS12-23 Gladiator Options'!C6910</f>
        <v>Under Bmpr Lts 4" LED Any Door, Prk Brk &amp; Rev</v>
      </c>
      <c r="F17213" s="17">
        <f>'[5]HGAC FS12-23 Gladiator Options'!K6910</f>
        <v>767</v>
      </c>
      <c r="G17213" s="13">
        <v>0.15</v>
      </c>
      <c r="H17213" s="14"/>
    </row>
    <row r="17214" spans="1:8" x14ac:dyDescent="0.35">
      <c r="A17214" s="11" t="s">
        <v>8</v>
      </c>
      <c r="B17214" s="16" t="str">
        <f>'[5]HGAC FS12-23 Gladiator Options'!B6911</f>
        <v>GLAD06911</v>
      </c>
      <c r="C17214" s="27" t="s">
        <v>73</v>
      </c>
      <c r="D17214" s="16" t="s">
        <v>85</v>
      </c>
      <c r="E17214" s="15" t="str">
        <f>'[5]HGAC FS12-23 Gladiator Options'!C6911</f>
        <v>Under Bmpr Lts Trucklite LED Prk Brk &amp; Marker Lts</v>
      </c>
      <c r="F17214" s="17">
        <f>'[5]HGAC FS12-23 Gladiator Options'!K6911</f>
        <v>363</v>
      </c>
      <c r="G17214" s="13">
        <v>0.15</v>
      </c>
      <c r="H17214" s="14"/>
    </row>
    <row r="17215" spans="1:8" x14ac:dyDescent="0.35">
      <c r="A17215" s="11" t="s">
        <v>8</v>
      </c>
      <c r="B17215" s="16" t="str">
        <f>'[5]HGAC FS12-23 Gladiator Options'!B6912</f>
        <v>GLAD06912</v>
      </c>
      <c r="C17215" s="27" t="s">
        <v>73</v>
      </c>
      <c r="D17215" s="16" t="s">
        <v>85</v>
      </c>
      <c r="E17215" s="15" t="str">
        <f>'[5]HGAC FS12-23 Gladiator Options'!C6912</f>
        <v>Under Bmpr Lts Trucklite LED Actv w/Ground Lights</v>
      </c>
      <c r="F17215" s="17">
        <f>'[5]HGAC FS12-23 Gladiator Options'!K6912</f>
        <v>363</v>
      </c>
      <c r="G17215" s="13">
        <v>0.15</v>
      </c>
      <c r="H17215" s="14"/>
    </row>
    <row r="17216" spans="1:8" x14ac:dyDescent="0.35">
      <c r="A17216" s="11" t="s">
        <v>8</v>
      </c>
      <c r="B17216" s="16" t="str">
        <f>'[5]HGAC FS12-23 Gladiator Options'!B6913</f>
        <v>GLAD06913</v>
      </c>
      <c r="C17216" s="27" t="s">
        <v>73</v>
      </c>
      <c r="D17216" s="16" t="s">
        <v>85</v>
      </c>
      <c r="E17216" s="15" t="str">
        <f>'[5]HGAC FS12-23 Gladiator Options'!C6913</f>
        <v>Under Bmpr Lts 3" Whelen LED Prk Brk</v>
      </c>
      <c r="F17216" s="17">
        <f>'[5]HGAC FS12-23 Gladiator Options'!K6913</f>
        <v>459</v>
      </c>
      <c r="G17216" s="13">
        <v>0.15</v>
      </c>
      <c r="H17216" s="14"/>
    </row>
    <row r="17217" spans="1:8" x14ac:dyDescent="0.35">
      <c r="A17217" s="11" t="s">
        <v>8</v>
      </c>
      <c r="B17217" s="16" t="str">
        <f>'[5]HGAC FS12-23 Gladiator Options'!B6914</f>
        <v>GLAD06914</v>
      </c>
      <c r="C17217" s="27" t="s">
        <v>73</v>
      </c>
      <c r="D17217" s="16" t="s">
        <v>85</v>
      </c>
      <c r="E17217" s="15" t="str">
        <f>'[5]HGAC FS12-23 Gladiator Options'!C6914</f>
        <v>Under Bmpr Lts 4" Whelen LED Prk Brk</v>
      </c>
      <c r="F17217" s="17">
        <f>'[5]HGAC FS12-23 Gladiator Options'!K6914</f>
        <v>555</v>
      </c>
      <c r="G17217" s="13">
        <v>0.15</v>
      </c>
      <c r="H17217" s="14"/>
    </row>
    <row r="17218" spans="1:8" x14ac:dyDescent="0.35">
      <c r="A17218" s="11" t="s">
        <v>8</v>
      </c>
      <c r="B17218" s="16" t="str">
        <f>'[5]HGAC FS12-23 Gladiator Options'!B6915</f>
        <v>GLAD06915</v>
      </c>
      <c r="C17218" s="27" t="s">
        <v>73</v>
      </c>
      <c r="D17218" s="16" t="s">
        <v>85</v>
      </c>
      <c r="E17218" s="15" t="str">
        <f>'[5]HGAC FS12-23 Gladiator Options'!C6915</f>
        <v>Under Bmpr Lts (4) 4" Whelen LED Prk Brk</v>
      </c>
      <c r="F17218" s="17">
        <f>'[5]HGAC FS12-23 Gladiator Options'!K6915</f>
        <v>1003</v>
      </c>
      <c r="G17218" s="13">
        <v>0.15</v>
      </c>
      <c r="H17218" s="14"/>
    </row>
    <row r="17219" spans="1:8" x14ac:dyDescent="0.35">
      <c r="A17219" s="11" t="s">
        <v>8</v>
      </c>
      <c r="B17219" s="16" t="str">
        <f>'[5]HGAC FS12-23 Gladiator Options'!B6916</f>
        <v>GLAD06916</v>
      </c>
      <c r="C17219" s="27" t="s">
        <v>73</v>
      </c>
      <c r="D17219" s="16" t="s">
        <v>85</v>
      </c>
      <c r="E17219" s="15" t="str">
        <f>'[5]HGAC FS12-23 Gladiator Options'!C6916</f>
        <v>Under Bmpr Lts 4" Whelen LED Prk Brk &amp; Marker Lts</v>
      </c>
      <c r="F17219" s="17">
        <f>'[5]HGAC FS12-23 Gladiator Options'!K6916</f>
        <v>555</v>
      </c>
      <c r="G17219" s="13">
        <v>0.15</v>
      </c>
      <c r="H17219" s="14"/>
    </row>
    <row r="17220" spans="1:8" x14ac:dyDescent="0.35">
      <c r="A17220" s="11" t="s">
        <v>8</v>
      </c>
      <c r="B17220" s="16" t="str">
        <f>'[5]HGAC FS12-23 Gladiator Options'!B6917</f>
        <v>GLAD06917</v>
      </c>
      <c r="C17220" s="27" t="s">
        <v>73</v>
      </c>
      <c r="D17220" s="16" t="s">
        <v>85</v>
      </c>
      <c r="E17220" s="15" t="str">
        <f>'[5]HGAC FS12-23 Gladiator Options'!C6917</f>
        <v>Under Bmpr Lts 12" Clear LED Amdor Luma Bar H20-HO Prk Brk</v>
      </c>
      <c r="F17220" s="17">
        <f>'[5]HGAC FS12-23 Gladiator Options'!K6917</f>
        <v>303</v>
      </c>
      <c r="G17220" s="13">
        <v>0.15</v>
      </c>
      <c r="H17220" s="14"/>
    </row>
    <row r="17221" spans="1:8" x14ac:dyDescent="0.35">
      <c r="A17221" s="11" t="s">
        <v>8</v>
      </c>
      <c r="B17221" s="16" t="str">
        <f>'[5]HGAC FS12-23 Gladiator Options'!B6918</f>
        <v>GLAD06918</v>
      </c>
      <c r="C17221" s="27" t="s">
        <v>73</v>
      </c>
      <c r="D17221" s="16" t="s">
        <v>85</v>
      </c>
      <c r="E17221" s="15" t="str">
        <f>'[5]HGAC FS12-23 Gladiator Options'!C6918</f>
        <v>Under Bmpr Lts 12" Clear LED Amdor Luma Bar H20-HO Prk Brk/Marker Lts</v>
      </c>
      <c r="F17221" s="17">
        <f>'[5]HGAC FS12-23 Gladiator Options'!K6918</f>
        <v>303</v>
      </c>
      <c r="G17221" s="13">
        <v>0.15</v>
      </c>
      <c r="H17221" s="14"/>
    </row>
    <row r="17222" spans="1:8" x14ac:dyDescent="0.35">
      <c r="A17222" s="11" t="s">
        <v>8</v>
      </c>
      <c r="B17222" s="16" t="str">
        <f>'[5]HGAC FS12-23 Gladiator Options'!B6919</f>
        <v>GLAD06919</v>
      </c>
      <c r="C17222" s="27" t="s">
        <v>73</v>
      </c>
      <c r="D17222" s="16" t="s">
        <v>85</v>
      </c>
      <c r="E17222" s="15" t="str">
        <f>'[5]HGAC FS12-23 Gladiator Options'!C6919</f>
        <v>Under Bmpr Lts 12" Clear LED Amdor Luma Bar H20-HO Prk Brk/Marker Lts/Rev</v>
      </c>
      <c r="F17222" s="17">
        <f>'[5]HGAC FS12-23 Gladiator Options'!K6919</f>
        <v>303</v>
      </c>
      <c r="G17222" s="13">
        <v>0.15</v>
      </c>
      <c r="H17222" s="14"/>
    </row>
    <row r="17223" spans="1:8" x14ac:dyDescent="0.35">
      <c r="A17223" s="11" t="s">
        <v>8</v>
      </c>
      <c r="B17223" s="16" t="str">
        <f>'[5]HGAC FS12-23 Gladiator Options'!B6920</f>
        <v>GLAD06920</v>
      </c>
      <c r="C17223" s="27" t="s">
        <v>73</v>
      </c>
      <c r="D17223" s="16" t="s">
        <v>85</v>
      </c>
      <c r="E17223" s="15" t="str">
        <f>'[5]HGAC FS12-23 Gladiator Options'!C6920</f>
        <v>Under Bmpr Lts 12" Clear LED Amdor Luma Bar H20-HO Prk Brk/Rev/Disp</v>
      </c>
      <c r="F17223" s="17">
        <f>'[5]HGAC FS12-23 Gladiator Options'!K6920</f>
        <v>303</v>
      </c>
      <c r="G17223" s="13">
        <v>0.15</v>
      </c>
      <c r="H17223" s="14"/>
    </row>
    <row r="17224" spans="1:8" x14ac:dyDescent="0.35">
      <c r="A17224" s="11" t="s">
        <v>8</v>
      </c>
      <c r="B17224" s="16" t="str">
        <f>'[5]HGAC FS12-23 Gladiator Options'!B6921</f>
        <v>GLAD06921</v>
      </c>
      <c r="C17224" s="27" t="s">
        <v>73</v>
      </c>
      <c r="D17224" s="16" t="s">
        <v>85</v>
      </c>
      <c r="E17224" s="15" t="str">
        <f>'[5]HGAC FS12-23 Gladiator Options'!C6921</f>
        <v>Under Bmpr Lts 12" Clear LED Amdor Luma Bar H20-HO Actv w/Ground Lights</v>
      </c>
      <c r="F17224" s="17">
        <f>'[5]HGAC FS12-23 Gladiator Options'!K6921</f>
        <v>303</v>
      </c>
      <c r="G17224" s="13">
        <v>0.15</v>
      </c>
      <c r="H17224" s="14"/>
    </row>
    <row r="17225" spans="1:8" x14ac:dyDescent="0.35">
      <c r="A17225" s="11" t="s">
        <v>8</v>
      </c>
      <c r="B17225" s="16" t="str">
        <f>'[5]HGAC FS12-23 Gladiator Options'!B6922</f>
        <v>GLAD06922</v>
      </c>
      <c r="C17225" s="27" t="s">
        <v>73</v>
      </c>
      <c r="D17225" s="16" t="s">
        <v>85</v>
      </c>
      <c r="E17225" s="15" t="str">
        <f>'[5]HGAC FS12-23 Gladiator Options'!C6922</f>
        <v>Under Bmpr Lts 12" Clear LED Amdor Luma Bar H20-HO Actv w/Front Bumper Cmpt Lid</v>
      </c>
      <c r="F17225" s="17">
        <f>'[5]HGAC FS12-23 Gladiator Options'!K6922</f>
        <v>445</v>
      </c>
      <c r="G17225" s="13">
        <v>0.15</v>
      </c>
      <c r="H17225" s="14"/>
    </row>
    <row r="17226" spans="1:8" x14ac:dyDescent="0.35">
      <c r="A17226" s="11" t="s">
        <v>8</v>
      </c>
      <c r="B17226" s="16" t="str">
        <f>'[5]HGAC FS12-23 Gladiator Options'!B6923</f>
        <v>GLAD06923</v>
      </c>
      <c r="C17226" s="27" t="s">
        <v>73</v>
      </c>
      <c r="D17226" s="16" t="s">
        <v>85</v>
      </c>
      <c r="E17226" s="15" t="str">
        <f>'[5]HGAC FS12-23 Gladiator Options'!C6923</f>
        <v>Under Bmpr Lts 40"/(2) 12" Clr LED Amdor Luma Bar H20-HO Prk Brk</v>
      </c>
      <c r="F17226" s="17">
        <f>'[5]HGAC FS12-23 Gladiator Options'!K6923</f>
        <v>598</v>
      </c>
      <c r="G17226" s="13">
        <v>0.15</v>
      </c>
      <c r="H17226" s="14"/>
    </row>
    <row r="17227" spans="1:8" x14ac:dyDescent="0.35">
      <c r="A17227" s="11" t="s">
        <v>8</v>
      </c>
      <c r="B17227" s="16" t="str">
        <f>'[5]HGAC FS12-23 Gladiator Options'!B6924</f>
        <v>GLAD06924</v>
      </c>
      <c r="C17227" s="27" t="s">
        <v>73</v>
      </c>
      <c r="D17227" s="16" t="s">
        <v>85</v>
      </c>
      <c r="E17227" s="15" t="str">
        <f>'[5]HGAC FS12-23 Gladiator Options'!C6924</f>
        <v>Under Bmpr Lts 40"/(2) 12" Clr LED Amdor Luma Bar H20-HO Prk Brk/Rev</v>
      </c>
      <c r="F17227" s="17">
        <f>'[5]HGAC FS12-23 Gladiator Options'!K6924</f>
        <v>598</v>
      </c>
      <c r="G17227" s="13">
        <v>0.15</v>
      </c>
      <c r="H17227" s="14"/>
    </row>
    <row r="17228" spans="1:8" x14ac:dyDescent="0.35">
      <c r="A17228" s="11" t="s">
        <v>8</v>
      </c>
      <c r="B17228" s="16" t="str">
        <f>'[5]HGAC FS12-23 Gladiator Options'!B6925</f>
        <v>GLAD06925</v>
      </c>
      <c r="C17228" s="27" t="s">
        <v>73</v>
      </c>
      <c r="D17228" s="16" t="s">
        <v>85</v>
      </c>
      <c r="E17228" s="15" t="str">
        <f>'[5]HGAC FS12-23 Gladiator Options'!C6925</f>
        <v>Under Bmpr Lts 40"/(2) 12" Clr LED Amdor Luma Bar H20-HO Prk Brk/Rev/Dispa</v>
      </c>
      <c r="F17228" s="17">
        <f>'[5]HGAC FS12-23 Gladiator Options'!K6925</f>
        <v>598</v>
      </c>
      <c r="G17228" s="13">
        <v>0.15</v>
      </c>
      <c r="H17228" s="14"/>
    </row>
    <row r="17229" spans="1:8" x14ac:dyDescent="0.35">
      <c r="A17229" s="11" t="s">
        <v>8</v>
      </c>
      <c r="B17229" s="16" t="str">
        <f>'[5]HGAC FS12-23 Gladiator Options'!B6926</f>
        <v>GLAD06926</v>
      </c>
      <c r="C17229" s="27" t="s">
        <v>73</v>
      </c>
      <c r="D17229" s="16" t="s">
        <v>85</v>
      </c>
      <c r="E17229" s="15" t="str">
        <f>'[5]HGAC FS12-23 Gladiator Options'!C6926</f>
        <v>Under Bmpr Lts 40"/(2) 12" Clr LED Amdor Luma Bar H20-HO w/Ground Lights</v>
      </c>
      <c r="F17229" s="17">
        <f>'[5]HGAC FS12-23 Gladiator Options'!K6926</f>
        <v>598</v>
      </c>
      <c r="G17229" s="13">
        <v>0.15</v>
      </c>
      <c r="H17229" s="14"/>
    </row>
    <row r="17230" spans="1:8" x14ac:dyDescent="0.35">
      <c r="A17230" s="11" t="s">
        <v>8</v>
      </c>
      <c r="B17230" s="16" t="str">
        <f>'[5]HGAC FS12-23 Gladiator Options'!B6927</f>
        <v>GLAD06927</v>
      </c>
      <c r="C17230" s="27" t="s">
        <v>73</v>
      </c>
      <c r="D17230" s="16" t="s">
        <v>85</v>
      </c>
      <c r="E17230" s="15" t="str">
        <f>'[5]HGAC FS12-23 Gladiator Options'!C6927</f>
        <v>Under Bmpr Lts Firetech FT-CU-AQX LED Actv w/Ground Lights</v>
      </c>
      <c r="F17230" s="17">
        <f>'[5]HGAC FS12-23 Gladiator Options'!K6927</f>
        <v>759</v>
      </c>
      <c r="G17230" s="13">
        <v>0.15</v>
      </c>
      <c r="H17230" s="14"/>
    </row>
    <row r="17231" spans="1:8" x14ac:dyDescent="0.35">
      <c r="A17231" s="11" t="s">
        <v>8</v>
      </c>
      <c r="B17231" s="16" t="str">
        <f>'[5]HGAC FS12-23 Gladiator Options'!B6928</f>
        <v>GLAD06928</v>
      </c>
      <c r="C17231" s="27" t="s">
        <v>73</v>
      </c>
      <c r="D17231" s="16" t="s">
        <v>85</v>
      </c>
      <c r="E17231" s="15" t="str">
        <f>'[5]HGAC FS12-23 Gladiator Options'!C6928</f>
        <v>Under Bmpr Lts Tecniq E10 LED Prk Brk</v>
      </c>
      <c r="F17231" s="17">
        <f>'[5]HGAC FS12-23 Gladiator Options'!K6928</f>
        <v>1083</v>
      </c>
      <c r="G17231" s="13">
        <v>0.15</v>
      </c>
      <c r="H17231" s="14"/>
    </row>
    <row r="17232" spans="1:8" x14ac:dyDescent="0.35">
      <c r="A17232" s="11" t="s">
        <v>8</v>
      </c>
      <c r="B17232" s="16" t="str">
        <f>'[5]HGAC FS12-23 Gladiator Options'!B6929</f>
        <v>GLAD06929</v>
      </c>
      <c r="C17232" s="27" t="s">
        <v>73</v>
      </c>
      <c r="D17232" s="16" t="s">
        <v>85</v>
      </c>
      <c r="E17232" s="15" t="str">
        <f>'[5]HGAC FS12-23 Gladiator Options'!C6929</f>
        <v>Under Bmpr Lts Tecniq E10 LED Actv w/Ground Lts</v>
      </c>
      <c r="F17232" s="17">
        <f>'[5]HGAC FS12-23 Gladiator Options'!K6929</f>
        <v>1083</v>
      </c>
      <c r="G17232" s="13">
        <v>0.15</v>
      </c>
      <c r="H17232" s="14"/>
    </row>
    <row r="17233" spans="1:8" x14ac:dyDescent="0.35">
      <c r="A17233" s="11" t="s">
        <v>8</v>
      </c>
      <c r="B17233" s="16" t="str">
        <f>'[5]HGAC FS12-23 Gladiator Options'!B6930</f>
        <v>GLAD06930</v>
      </c>
      <c r="C17233" s="27" t="s">
        <v>73</v>
      </c>
      <c r="D17233" s="16" t="s">
        <v>85</v>
      </c>
      <c r="E17233" s="15" t="str">
        <f>'[5]HGAC FS12-23 Gladiator Options'!C6930</f>
        <v>Under Bmpr Lts Tecniq E10 LED Prk Brk Prewire</v>
      </c>
      <c r="F17233" s="17">
        <f>'[5]HGAC FS12-23 Gladiator Options'!K6930</f>
        <v>246</v>
      </c>
      <c r="G17233" s="13">
        <v>0.15</v>
      </c>
      <c r="H17233" s="14"/>
    </row>
    <row r="17234" spans="1:8" x14ac:dyDescent="0.35">
      <c r="A17234" s="11" t="s">
        <v>8</v>
      </c>
      <c r="B17234" s="16" t="str">
        <f>'[5]HGAC FS12-23 Gladiator Options'!B6931</f>
        <v>GLAD06931</v>
      </c>
      <c r="C17234" s="27" t="s">
        <v>73</v>
      </c>
      <c r="D17234" s="16" t="s">
        <v>85</v>
      </c>
      <c r="E17234" s="15" t="str">
        <f>'[5]HGAC FS12-23 Gladiator Options'!C6931</f>
        <v>Under Bmpr Lts Whelen M6 V-Series Integrated w/Intersect Lt Resp Turn/Ground Lts</v>
      </c>
      <c r="F17234" s="17">
        <f>'[5]HGAC FS12-23 Gladiator Options'!K6931</f>
        <v>105</v>
      </c>
      <c r="G17234" s="13">
        <v>0.15</v>
      </c>
      <c r="H17234" s="14"/>
    </row>
    <row r="17235" spans="1:8" x14ac:dyDescent="0.35">
      <c r="A17235" s="11" t="s">
        <v>8</v>
      </c>
      <c r="B17235" s="16" t="str">
        <f>'[5]HGAC FS12-23 Gladiator Options'!B6932</f>
        <v>GLAD06932</v>
      </c>
      <c r="C17235" s="27" t="s">
        <v>73</v>
      </c>
      <c r="D17235" s="16" t="s">
        <v>85</v>
      </c>
      <c r="E17235" s="15" t="str">
        <f>'[5]HGAC FS12-23 Gladiator Options'!C6932</f>
        <v>Under Bmpr Lts (2) 9" On-Scene Night Axe LED w/Ground Lights</v>
      </c>
      <c r="F17235" s="17">
        <f>'[5]HGAC FS12-23 Gladiator Options'!K6932</f>
        <v>708</v>
      </c>
      <c r="G17235" s="13">
        <v>0.15</v>
      </c>
      <c r="H17235" s="14"/>
    </row>
    <row r="17236" spans="1:8" x14ac:dyDescent="0.35">
      <c r="A17236" s="11" t="s">
        <v>8</v>
      </c>
      <c r="B17236" s="16" t="str">
        <f>'[5]HGAC FS12-23 Gladiator Options'!B6933</f>
        <v>GLAD06933</v>
      </c>
      <c r="C17236" s="27" t="s">
        <v>73</v>
      </c>
      <c r="D17236" s="16" t="s">
        <v>85</v>
      </c>
      <c r="E17236" s="15" t="str">
        <f>'[5]HGAC FS12-23 Gladiator Options'!C6933</f>
        <v>Under Bmpr Lts (2) 10" On-Scene Access LED w/P Clamp Mnt/Actv w/Ground Lts</v>
      </c>
      <c r="F17236" s="17">
        <f>'[5]HGAC FS12-23 Gladiator Options'!K6933</f>
        <v>523</v>
      </c>
      <c r="G17236" s="13">
        <v>0.15</v>
      </c>
      <c r="H17236" s="14"/>
    </row>
    <row r="17237" spans="1:8" x14ac:dyDescent="0.35">
      <c r="A17237" s="11" t="s">
        <v>8</v>
      </c>
      <c r="B17237" s="16" t="str">
        <f>'[5]HGAC FS12-23 Gladiator Options'!B6934</f>
        <v>GLAD06934</v>
      </c>
      <c r="C17237" s="27" t="s">
        <v>73</v>
      </c>
      <c r="D17237" s="16" t="s">
        <v>85</v>
      </c>
      <c r="E17237" s="15" t="str">
        <f>'[5]HGAC FS12-23 Gladiator Options'!C6934</f>
        <v>Under Bmpr Lts (2) 10" On-Scene Access Rough Service LED Prk Brk &amp; Disp</v>
      </c>
      <c r="F17237" s="17">
        <f>'[5]HGAC FS12-23 Gladiator Options'!K6934</f>
        <v>767</v>
      </c>
      <c r="G17237" s="13">
        <v>0.15</v>
      </c>
      <c r="H17237" s="14"/>
    </row>
    <row r="17238" spans="1:8" x14ac:dyDescent="0.35">
      <c r="A17238" s="11" t="s">
        <v>8</v>
      </c>
      <c r="B17238" s="16" t="str">
        <f>'[5]HGAC FS12-23 Gladiator Options'!B6935</f>
        <v>GLAD06935</v>
      </c>
      <c r="C17238" s="27" t="s">
        <v>73</v>
      </c>
      <c r="D17238" s="16" t="s">
        <v>85</v>
      </c>
      <c r="E17238" s="15" t="str">
        <f>'[5]HGAC FS12-23 Gladiator Options'!C6935</f>
        <v>Under Bmpr Lts (2) 10" On-Scene Access Rough Service LED Actv w/Ground Lts</v>
      </c>
      <c r="F17238" s="17">
        <f>'[5]HGAC FS12-23 Gladiator Options'!K6935</f>
        <v>767</v>
      </c>
      <c r="G17238" s="13">
        <v>0.15</v>
      </c>
      <c r="H17238" s="14"/>
    </row>
    <row r="17239" spans="1:8" x14ac:dyDescent="0.35">
      <c r="A17239" s="11" t="s">
        <v>8</v>
      </c>
      <c r="B17239" s="16" t="str">
        <f>'[5]HGAC FS12-23 Gladiator Options'!B6936</f>
        <v>GLAD06936</v>
      </c>
      <c r="C17239" s="27" t="s">
        <v>73</v>
      </c>
      <c r="D17239" s="16" t="s">
        <v>85</v>
      </c>
      <c r="E17239" s="15" t="str">
        <f>'[5]HGAC FS12-23 Gladiator Options'!C6936</f>
        <v>Lwr Cab Step Lts Tecniq T44 LED</v>
      </c>
      <c r="F17239" s="17">
        <f>'[5]HGAC FS12-23 Gladiator Options'!K6936</f>
        <v>0</v>
      </c>
      <c r="G17239" s="13">
        <v>0.15</v>
      </c>
      <c r="H17239" s="14"/>
    </row>
    <row r="17240" spans="1:8" x14ac:dyDescent="0.35">
      <c r="A17240" s="11" t="s">
        <v>8</v>
      </c>
      <c r="B17240" s="16" t="str">
        <f>'[5]HGAC FS12-23 Gladiator Options'!B6937</f>
        <v>GLAD06937</v>
      </c>
      <c r="C17240" s="27" t="s">
        <v>73</v>
      </c>
      <c r="D17240" s="16" t="s">
        <v>85</v>
      </c>
      <c r="E17240" s="15" t="str">
        <f>'[5]HGAC FS12-23 Gladiator Options'!C6937</f>
        <v>Lwr Cab Step Lts Tecniq T44 LED Actv w/Gnd Lts</v>
      </c>
      <c r="F17240" s="17">
        <f>'[5]HGAC FS12-23 Gladiator Options'!K6937</f>
        <v>0</v>
      </c>
      <c r="G17240" s="13">
        <v>0.15</v>
      </c>
      <c r="H17240" s="14"/>
    </row>
    <row r="17241" spans="1:8" x14ac:dyDescent="0.35">
      <c r="A17241" s="11" t="s">
        <v>8</v>
      </c>
      <c r="B17241" s="16" t="str">
        <f>'[5]HGAC FS12-23 Gladiator Options'!B6938</f>
        <v>GLAD06938</v>
      </c>
      <c r="C17241" s="27" t="s">
        <v>73</v>
      </c>
      <c r="D17241" s="16" t="s">
        <v>85</v>
      </c>
      <c r="E17241" s="15" t="str">
        <f>'[5]HGAC FS12-23 Gladiator Options'!C6938</f>
        <v>Lwr Cab Step Lts Tecniq T44 LED w/Prk Brk</v>
      </c>
      <c r="F17241" s="17">
        <f>'[5]HGAC FS12-23 Gladiator Options'!K6938</f>
        <v>0</v>
      </c>
      <c r="G17241" s="13">
        <v>0.15</v>
      </c>
      <c r="H17241" s="14"/>
    </row>
    <row r="17242" spans="1:8" x14ac:dyDescent="0.35">
      <c r="A17242" s="11" t="s">
        <v>8</v>
      </c>
      <c r="B17242" s="16" t="str">
        <f>'[5]HGAC FS12-23 Gladiator Options'!B6939</f>
        <v>GLAD06939</v>
      </c>
      <c r="C17242" s="27" t="s">
        <v>73</v>
      </c>
      <c r="D17242" s="16" t="s">
        <v>85</v>
      </c>
      <c r="E17242" s="15" t="str">
        <f>'[5]HGAC FS12-23 Gladiator Options'!C6939</f>
        <v>Lwr Cab Step Lts Tecniq T44 LED Resp Dr &amp; Disp Btn Labeled "Center Step Lights"</v>
      </c>
      <c r="F17242" s="17">
        <f>'[5]HGAC FS12-23 Gladiator Options'!K6939</f>
        <v>105</v>
      </c>
      <c r="G17242" s="13">
        <v>0.15</v>
      </c>
      <c r="H17242" s="14"/>
    </row>
    <row r="17243" spans="1:8" x14ac:dyDescent="0.35">
      <c r="A17243" s="11" t="s">
        <v>8</v>
      </c>
      <c r="B17243" s="16" t="str">
        <f>'[5]HGAC FS12-23 Gladiator Options'!B6940</f>
        <v>GLAD06940</v>
      </c>
      <c r="C17243" s="27" t="s">
        <v>73</v>
      </c>
      <c r="D17243" s="16" t="s">
        <v>85</v>
      </c>
      <c r="E17243" s="15" t="str">
        <f>'[5]HGAC FS12-23 Gladiator Options'!C6940</f>
        <v>Lwr Cab Step Lts Tecniq E10 LED</v>
      </c>
      <c r="F17243" s="17">
        <f>'[5]HGAC FS12-23 Gladiator Options'!K6940</f>
        <v>617</v>
      </c>
      <c r="G17243" s="13">
        <v>0.15</v>
      </c>
      <c r="H17243" s="14"/>
    </row>
    <row r="17244" spans="1:8" x14ac:dyDescent="0.35">
      <c r="A17244" s="11" t="s">
        <v>8</v>
      </c>
      <c r="B17244" s="16" t="str">
        <f>'[5]HGAC FS12-23 Gladiator Options'!B6941</f>
        <v>GLAD06941</v>
      </c>
      <c r="C17244" s="27" t="s">
        <v>73</v>
      </c>
      <c r="D17244" s="16" t="s">
        <v>85</v>
      </c>
      <c r="E17244" s="15" t="str">
        <f>'[5]HGAC FS12-23 Gladiator Options'!C6941</f>
        <v>Lwr Cab Step Lts Tecniq E10 LED w/Prk Brk</v>
      </c>
      <c r="F17244" s="17">
        <f>'[5]HGAC FS12-23 Gladiator Options'!K6941</f>
        <v>617</v>
      </c>
      <c r="G17244" s="13">
        <v>0.15</v>
      </c>
      <c r="H17244" s="14"/>
    </row>
    <row r="17245" spans="1:8" x14ac:dyDescent="0.35">
      <c r="A17245" s="11" t="s">
        <v>8</v>
      </c>
      <c r="B17245" s="16" t="str">
        <f>'[5]HGAC FS12-23 Gladiator Options'!B6942</f>
        <v>GLAD06942</v>
      </c>
      <c r="C17245" s="27" t="s">
        <v>73</v>
      </c>
      <c r="D17245" s="16" t="s">
        <v>85</v>
      </c>
      <c r="E17245" s="15" t="str">
        <f>'[5]HGAC FS12-23 Gladiator Options'!C6942</f>
        <v>Lwr Cab Step Lts Tecniq E10 LED w/Prk Brk &amp; Disp</v>
      </c>
      <c r="F17245" s="17">
        <f>'[5]HGAC FS12-23 Gladiator Options'!K6942</f>
        <v>617</v>
      </c>
      <c r="G17245" s="13">
        <v>0.15</v>
      </c>
      <c r="H17245" s="14"/>
    </row>
    <row r="17246" spans="1:8" x14ac:dyDescent="0.35">
      <c r="A17246" s="11" t="s">
        <v>8</v>
      </c>
      <c r="B17246" s="16" t="str">
        <f>'[5]HGAC FS12-23 Gladiator Options'!B6943</f>
        <v>GLAD06943</v>
      </c>
      <c r="C17246" s="27" t="s">
        <v>73</v>
      </c>
      <c r="D17246" s="16" t="s">
        <v>85</v>
      </c>
      <c r="E17246" s="15" t="str">
        <f>'[5]HGAC FS12-23 Gladiator Options'!C6943</f>
        <v>Lwr Cab Step Lts Whelen LED</v>
      </c>
      <c r="F17246" s="17">
        <f>'[5]HGAC FS12-23 Gladiator Options'!K6943</f>
        <v>329</v>
      </c>
      <c r="G17246" s="13">
        <v>0.15</v>
      </c>
      <c r="H17246" s="14"/>
    </row>
    <row r="17247" spans="1:8" x14ac:dyDescent="0.35">
      <c r="A17247" s="11" t="s">
        <v>8</v>
      </c>
      <c r="B17247" s="16" t="str">
        <f>'[5]HGAC FS12-23 Gladiator Options'!B6944</f>
        <v>GLAD06944</v>
      </c>
      <c r="C17247" s="27" t="s">
        <v>73</v>
      </c>
      <c r="D17247" s="16" t="s">
        <v>85</v>
      </c>
      <c r="E17247" s="15" t="str">
        <f>'[5]HGAC FS12-23 Gladiator Options'!C6944</f>
        <v>Lwr Cab Step Lts Whelen 0S Super LED</v>
      </c>
      <c r="F17247" s="17">
        <f>'[5]HGAC FS12-23 Gladiator Options'!K6944</f>
        <v>105</v>
      </c>
      <c r="G17247" s="13">
        <v>0.15</v>
      </c>
      <c r="H17247" s="14"/>
    </row>
    <row r="17248" spans="1:8" x14ac:dyDescent="0.35">
      <c r="A17248" s="11" t="s">
        <v>8</v>
      </c>
      <c r="B17248" s="16" t="str">
        <f>'[5]HGAC FS12-23 Gladiator Options'!B6945</f>
        <v>GLAD06945</v>
      </c>
      <c r="C17248" s="27" t="s">
        <v>73</v>
      </c>
      <c r="D17248" s="16" t="s">
        <v>85</v>
      </c>
      <c r="E17248" s="15" t="str">
        <f>'[5]HGAC FS12-23 Gladiator Options'!C6945</f>
        <v>Lwr Cab Step Lts Whelen 3" Round Super-LED</v>
      </c>
      <c r="F17248" s="17">
        <f>'[5]HGAC FS12-23 Gladiator Options'!K6945</f>
        <v>744</v>
      </c>
      <c r="G17248" s="13">
        <v>0.15</v>
      </c>
      <c r="H17248" s="14"/>
    </row>
    <row r="17249" spans="1:8" x14ac:dyDescent="0.35">
      <c r="A17249" s="11" t="s">
        <v>8</v>
      </c>
      <c r="B17249" s="16" t="str">
        <f>'[5]HGAC FS12-23 Gladiator Options'!B6946</f>
        <v>GLAD06946</v>
      </c>
      <c r="C17249" s="27" t="s">
        <v>73</v>
      </c>
      <c r="D17249" s="16" t="s">
        <v>85</v>
      </c>
      <c r="E17249" s="15" t="str">
        <f>'[5]HGAC FS12-23 Gladiator Options'!C6946</f>
        <v>Lwr Cab Step Lts Trucklite LED w/Prk Brk &amp; Disp</v>
      </c>
      <c r="F17249" s="17">
        <f>'[5]HGAC FS12-23 Gladiator Options'!K6946</f>
        <v>658</v>
      </c>
      <c r="G17249" s="13">
        <v>0.15</v>
      </c>
      <c r="H17249" s="14"/>
    </row>
    <row r="17250" spans="1:8" x14ac:dyDescent="0.35">
      <c r="A17250" s="11" t="s">
        <v>8</v>
      </c>
      <c r="B17250" s="16" t="str">
        <f>'[5]HGAC FS12-23 Gladiator Options'!B6947</f>
        <v>GLAD06947</v>
      </c>
      <c r="C17250" s="27" t="s">
        <v>73</v>
      </c>
      <c r="D17250" s="16" t="s">
        <v>85</v>
      </c>
      <c r="E17250" s="15" t="str">
        <f>'[5]HGAC FS12-23 Gladiator Options'!C6947</f>
        <v>Lwr Cab Step Lts Amdor H20-HO LED</v>
      </c>
      <c r="F17250" s="17">
        <f>'[5]HGAC FS12-23 Gladiator Options'!K6947</f>
        <v>390</v>
      </c>
      <c r="G17250" s="13">
        <v>0.15</v>
      </c>
      <c r="H17250" s="14"/>
    </row>
    <row r="17251" spans="1:8" x14ac:dyDescent="0.35">
      <c r="A17251" s="11" t="s">
        <v>8</v>
      </c>
      <c r="B17251" s="16" t="str">
        <f>'[5]HGAC FS12-23 Gladiator Options'!B6948</f>
        <v>GLAD06948</v>
      </c>
      <c r="C17251" s="27" t="s">
        <v>73</v>
      </c>
      <c r="D17251" s="16" t="s">
        <v>85</v>
      </c>
      <c r="E17251" s="15" t="str">
        <f>'[5]HGAC FS12-23 Gladiator Options'!C6948</f>
        <v>Lwr Cab Step Lts Amdor H20-HO LED Red</v>
      </c>
      <c r="F17251" s="17">
        <f>'[5]HGAC FS12-23 Gladiator Options'!K6948</f>
        <v>390</v>
      </c>
      <c r="G17251" s="13">
        <v>0.15</v>
      </c>
      <c r="H17251" s="14"/>
    </row>
    <row r="17252" spans="1:8" x14ac:dyDescent="0.35">
      <c r="A17252" s="11" t="s">
        <v>8</v>
      </c>
      <c r="B17252" s="16" t="str">
        <f>'[5]HGAC FS12-23 Gladiator Options'!B6949</f>
        <v>GLAD06949</v>
      </c>
      <c r="C17252" s="27" t="s">
        <v>73</v>
      </c>
      <c r="D17252" s="16" t="s">
        <v>85</v>
      </c>
      <c r="E17252" s="15" t="str">
        <f>'[5]HGAC FS12-23 Gladiator Options'!C6949</f>
        <v>Lwr Cab Step Lts On-Scene Access 10" LED</v>
      </c>
      <c r="F17252" s="17">
        <f>'[5]HGAC FS12-23 Gladiator Options'!K6949</f>
        <v>496</v>
      </c>
      <c r="G17252" s="13">
        <v>0.15</v>
      </c>
      <c r="H17252" s="14"/>
    </row>
    <row r="17253" spans="1:8" x14ac:dyDescent="0.35">
      <c r="A17253" s="11" t="s">
        <v>8</v>
      </c>
      <c r="B17253" s="16" t="str">
        <f>'[5]HGAC FS12-23 Gladiator Options'!B6950</f>
        <v>GLAD06950</v>
      </c>
      <c r="C17253" s="27" t="s">
        <v>73</v>
      </c>
      <c r="D17253" s="16" t="s">
        <v>85</v>
      </c>
      <c r="E17253" s="15" t="str">
        <f>'[5]HGAC FS12-23 Gladiator Options'!C6950</f>
        <v>Lwr Cab Step Lts On-Scene Access 10" LED w/P Clamp Mounting</v>
      </c>
      <c r="F17253" s="17">
        <f>'[5]HGAC FS12-23 Gladiator Options'!K6950</f>
        <v>544</v>
      </c>
      <c r="G17253" s="13">
        <v>0.15</v>
      </c>
      <c r="H17253" s="14"/>
    </row>
    <row r="17254" spans="1:8" x14ac:dyDescent="0.35">
      <c r="A17254" s="11" t="s">
        <v>8</v>
      </c>
      <c r="B17254" s="16" t="str">
        <f>'[5]HGAC FS12-23 Gladiator Options'!B6951</f>
        <v>GLAD06951</v>
      </c>
      <c r="C17254" s="27" t="s">
        <v>73</v>
      </c>
      <c r="D17254" s="16" t="s">
        <v>85</v>
      </c>
      <c r="E17254" s="15" t="str">
        <f>'[5]HGAC FS12-23 Gladiator Options'!C6951</f>
        <v>Lwr Cab Step Lts On-Scene Night Axe 9" LED</v>
      </c>
      <c r="F17254" s="17">
        <f>'[5]HGAC FS12-23 Gladiator Options'!K6951</f>
        <v>758</v>
      </c>
      <c r="G17254" s="13">
        <v>0.15</v>
      </c>
      <c r="H17254" s="14"/>
    </row>
    <row r="17255" spans="1:8" x14ac:dyDescent="0.35">
      <c r="A17255" s="11" t="s">
        <v>8</v>
      </c>
      <c r="B17255" s="16" t="str">
        <f>'[5]HGAC FS12-23 Gladiator Options'!B6952</f>
        <v>GLAD06952</v>
      </c>
      <c r="C17255" s="27" t="s">
        <v>73</v>
      </c>
      <c r="D17255" s="16" t="s">
        <v>85</v>
      </c>
      <c r="E17255" s="15" t="str">
        <f>'[5]HGAC FS12-23 Gladiator Options'!C6952</f>
        <v>Lwr Cab Step Lts Prewire</v>
      </c>
      <c r="F17255" s="17">
        <f>'[5]HGAC FS12-23 Gladiator Options'!K6952</f>
        <v>105</v>
      </c>
      <c r="G17255" s="13">
        <v>0.15</v>
      </c>
      <c r="H17255" s="14"/>
    </row>
    <row r="17256" spans="1:8" x14ac:dyDescent="0.35">
      <c r="A17256" s="11" t="s">
        <v>8</v>
      </c>
      <c r="B17256" s="16" t="str">
        <f>'[5]HGAC FS12-23 Gladiator Options'!B6953</f>
        <v>GLAD06953</v>
      </c>
      <c r="C17256" s="27" t="s">
        <v>73</v>
      </c>
      <c r="D17256" s="16" t="s">
        <v>85</v>
      </c>
      <c r="E17256" s="15" t="str">
        <f>'[5]HGAC FS12-23 Gladiator Options'!C6953</f>
        <v>Intermediate Step Lts Tecniq D06 LED Frt Drs</v>
      </c>
      <c r="F17256" s="17">
        <f>'[5]HGAC FS12-23 Gladiator Options'!K6953</f>
        <v>0</v>
      </c>
      <c r="G17256" s="13">
        <v>0.15</v>
      </c>
      <c r="H17256" s="14"/>
    </row>
    <row r="17257" spans="1:8" x14ac:dyDescent="0.35">
      <c r="A17257" s="11" t="s">
        <v>8</v>
      </c>
      <c r="B17257" s="16" t="str">
        <f>'[5]HGAC FS12-23 Gladiator Options'!B6954</f>
        <v>GLAD06954</v>
      </c>
      <c r="C17257" s="27" t="s">
        <v>73</v>
      </c>
      <c r="D17257" s="16" t="s">
        <v>85</v>
      </c>
      <c r="E17257" s="15" t="str">
        <f>'[5]HGAC FS12-23 Gladiator Options'!C6954</f>
        <v>Intermediate Step Lts Tecniq D06 LED</v>
      </c>
      <c r="F17257" s="17">
        <f>'[5]HGAC FS12-23 Gladiator Options'!K6954</f>
        <v>21</v>
      </c>
      <c r="G17257" s="13">
        <v>0.15</v>
      </c>
      <c r="H17257" s="14"/>
    </row>
    <row r="17258" spans="1:8" x14ac:dyDescent="0.35">
      <c r="A17258" s="11" t="s">
        <v>8</v>
      </c>
      <c r="B17258" s="16" t="str">
        <f>'[5]HGAC FS12-23 Gladiator Options'!B6955</f>
        <v>GLAD06955</v>
      </c>
      <c r="C17258" s="27" t="s">
        <v>73</v>
      </c>
      <c r="D17258" s="16" t="s">
        <v>85</v>
      </c>
      <c r="E17258" s="15" t="str">
        <f>'[5]HGAC FS12-23 Gladiator Options'!C6955</f>
        <v>Intermediate Step Lts Whelen OS LED</v>
      </c>
      <c r="F17258" s="17">
        <f>'[5]HGAC FS12-23 Gladiator Options'!K6955</f>
        <v>102</v>
      </c>
      <c r="G17258" s="13">
        <v>0.15</v>
      </c>
      <c r="H17258" s="14"/>
    </row>
    <row r="17259" spans="1:8" x14ac:dyDescent="0.35">
      <c r="A17259" s="11" t="s">
        <v>8</v>
      </c>
      <c r="B17259" s="16" t="str">
        <f>'[5]HGAC FS12-23 Gladiator Options'!B6956</f>
        <v>GLAD06956</v>
      </c>
      <c r="C17259" s="27" t="s">
        <v>73</v>
      </c>
      <c r="D17259" s="16" t="s">
        <v>85</v>
      </c>
      <c r="E17259" s="15" t="str">
        <f>'[5]HGAC FS12-23 Gladiator Options'!C6956</f>
        <v>NO Interior Underdash Light</v>
      </c>
      <c r="F17259" s="17">
        <f>'[5]HGAC FS12-23 Gladiator Options'!K6956</f>
        <v>0</v>
      </c>
      <c r="G17259" s="13">
        <v>0.15</v>
      </c>
      <c r="H17259" s="14"/>
    </row>
    <row r="17260" spans="1:8" x14ac:dyDescent="0.35">
      <c r="A17260" s="11" t="s">
        <v>8</v>
      </c>
      <c r="B17260" s="16" t="str">
        <f>'[5]HGAC FS12-23 Gladiator Options'!B6957</f>
        <v>GLAD06957</v>
      </c>
      <c r="C17260" s="27" t="s">
        <v>73</v>
      </c>
      <c r="D17260" s="16" t="s">
        <v>85</v>
      </c>
      <c r="E17260" s="15" t="str">
        <f>'[5]HGAC FS12-23 Gladiator Options'!C6957</f>
        <v>Int Underdash Lt Marker Lt Actv</v>
      </c>
      <c r="F17260" s="17">
        <f>'[5]HGAC FS12-23 Gladiator Options'!K6957</f>
        <v>204</v>
      </c>
      <c r="G17260" s="13">
        <v>0.15</v>
      </c>
      <c r="H17260" s="14"/>
    </row>
    <row r="17261" spans="1:8" x14ac:dyDescent="0.35">
      <c r="A17261" s="11" t="s">
        <v>8</v>
      </c>
      <c r="B17261" s="16" t="str">
        <f>'[5]HGAC FS12-23 Gladiator Options'!B6958</f>
        <v>GLAD06958</v>
      </c>
      <c r="C17261" s="27" t="s">
        <v>73</v>
      </c>
      <c r="D17261" s="16" t="s">
        <v>85</v>
      </c>
      <c r="E17261" s="15" t="str">
        <f>'[5]HGAC FS12-23 Gladiator Options'!C6958</f>
        <v>Int Underdash Lt R/L Door Actv</v>
      </c>
      <c r="F17261" s="17">
        <f>'[5]HGAC FS12-23 Gladiator Options'!K6958</f>
        <v>204</v>
      </c>
      <c r="G17261" s="13">
        <v>0.15</v>
      </c>
      <c r="H17261" s="14"/>
    </row>
    <row r="17262" spans="1:8" x14ac:dyDescent="0.35">
      <c r="A17262" s="11" t="s">
        <v>8</v>
      </c>
      <c r="B17262" s="16" t="str">
        <f>'[5]HGAC FS12-23 Gladiator Options'!B6959</f>
        <v>GLAD06959</v>
      </c>
      <c r="C17262" s="27" t="s">
        <v>73</v>
      </c>
      <c r="D17262" s="16" t="s">
        <v>85</v>
      </c>
      <c r="E17262" s="15" t="str">
        <f>'[5]HGAC FS12-23 Gladiator Options'!C6959</f>
        <v>Int Underdash Lt Red R/L MUX Actv</v>
      </c>
      <c r="F17262" s="17">
        <f>'[5]HGAC FS12-23 Gladiator Options'!K6959</f>
        <v>204</v>
      </c>
      <c r="G17262" s="13">
        <v>0.15</v>
      </c>
      <c r="H17262" s="14"/>
    </row>
    <row r="17263" spans="1:8" x14ac:dyDescent="0.35">
      <c r="A17263" s="11" t="s">
        <v>8</v>
      </c>
      <c r="B17263" s="16" t="str">
        <f>'[5]HGAC FS12-23 Gladiator Options'!B6960</f>
        <v>GLAD06960</v>
      </c>
      <c r="C17263" s="27" t="s">
        <v>73</v>
      </c>
      <c r="D17263" s="16" t="s">
        <v>85</v>
      </c>
      <c r="E17263" s="15" t="str">
        <f>'[5]HGAC FS12-23 Gladiator Options'!C6960</f>
        <v>Int Underdash Lt Red R/L Rkr Actv</v>
      </c>
      <c r="F17263" s="17">
        <f>'[5]HGAC FS12-23 Gladiator Options'!K6960</f>
        <v>204</v>
      </c>
      <c r="G17263" s="13">
        <v>0.15</v>
      </c>
      <c r="H17263" s="14"/>
    </row>
    <row r="17264" spans="1:8" x14ac:dyDescent="0.35">
      <c r="A17264" s="11" t="s">
        <v>8</v>
      </c>
      <c r="B17264" s="16" t="str">
        <f>'[5]HGAC FS12-23 Gladiator Options'!B6961</f>
        <v>GLAD06961</v>
      </c>
      <c r="C17264" s="27" t="s">
        <v>73</v>
      </c>
      <c r="D17264" s="16" t="s">
        <v>85</v>
      </c>
      <c r="E17264" s="15" t="str">
        <f>'[5]HGAC FS12-23 Gladiator Options'!C6961</f>
        <v>Int Underdash Lt Whelen 0S LED Red R/L Rkr Actv</v>
      </c>
      <c r="F17264" s="17">
        <f>'[5]HGAC FS12-23 Gladiator Options'!K6961</f>
        <v>272</v>
      </c>
      <c r="G17264" s="13">
        <v>0.15</v>
      </c>
      <c r="H17264" s="14"/>
    </row>
    <row r="17265" spans="1:8" x14ac:dyDescent="0.35">
      <c r="A17265" s="11" t="s">
        <v>8</v>
      </c>
      <c r="B17265" s="16" t="str">
        <f>'[5]HGAC FS12-23 Gladiator Options'!B6962</f>
        <v>GLAD06962</v>
      </c>
      <c r="C17265" s="27" t="s">
        <v>73</v>
      </c>
      <c r="D17265" s="16" t="s">
        <v>85</v>
      </c>
      <c r="E17265" s="15" t="str">
        <f>'[5]HGAC FS12-23 Gladiator Options'!C6962</f>
        <v>NO Map Light</v>
      </c>
      <c r="F17265" s="17">
        <f>'[5]HGAC FS12-23 Gladiator Options'!K6962</f>
        <v>0</v>
      </c>
      <c r="G17265" s="13">
        <v>0.15</v>
      </c>
      <c r="H17265" s="14"/>
    </row>
    <row r="17266" spans="1:8" x14ac:dyDescent="0.35">
      <c r="A17266" s="11" t="s">
        <v>8</v>
      </c>
      <c r="B17266" s="16" t="str">
        <f>'[5]HGAC FS12-23 Gladiator Options'!B6963</f>
        <v>GLAD06963</v>
      </c>
      <c r="C17266" s="27" t="s">
        <v>73</v>
      </c>
      <c r="D17266" s="16" t="s">
        <v>85</v>
      </c>
      <c r="E17266" s="15" t="str">
        <f>'[5]HGAC FS12-23 Gladiator Options'!C6963</f>
        <v>Map Lt Roxter RH Dash</v>
      </c>
      <c r="F17266" s="17">
        <f>'[5]HGAC FS12-23 Gladiator Options'!K6963</f>
        <v>256</v>
      </c>
      <c r="G17266" s="13">
        <v>0.15</v>
      </c>
      <c r="H17266" s="14"/>
    </row>
    <row r="17267" spans="1:8" x14ac:dyDescent="0.35">
      <c r="A17267" s="11" t="s">
        <v>8</v>
      </c>
      <c r="B17267" s="16" t="str">
        <f>'[5]HGAC FS12-23 Gladiator Options'!B6964</f>
        <v>GLAD06964</v>
      </c>
      <c r="C17267" s="27" t="s">
        <v>73</v>
      </c>
      <c r="D17267" s="16" t="s">
        <v>85</v>
      </c>
      <c r="E17267" s="15" t="str">
        <f>'[5]HGAC FS12-23 Gladiator Options'!C6964</f>
        <v>Map Lt Roxter RH Dash w/Red Bulb</v>
      </c>
      <c r="F17267" s="17">
        <f>'[5]HGAC FS12-23 Gladiator Options'!K6964</f>
        <v>361</v>
      </c>
      <c r="G17267" s="13">
        <v>0.15</v>
      </c>
      <c r="H17267" s="14"/>
    </row>
    <row r="17268" spans="1:8" x14ac:dyDescent="0.35">
      <c r="A17268" s="11" t="s">
        <v>8</v>
      </c>
      <c r="B17268" s="16" t="str">
        <f>'[5]HGAC FS12-23 Gladiator Options'!B6965</f>
        <v>GLAD06965</v>
      </c>
      <c r="C17268" s="27" t="s">
        <v>73</v>
      </c>
      <c r="D17268" s="16" t="s">
        <v>85</v>
      </c>
      <c r="E17268" s="15" t="str">
        <f>'[5]HGAC FS12-23 Gladiator Options'!C6965</f>
        <v>Map Lt Roxter High On RH "A" Pillar</v>
      </c>
      <c r="F17268" s="17">
        <f>'[5]HGAC FS12-23 Gladiator Options'!K6965</f>
        <v>361</v>
      </c>
      <c r="G17268" s="13">
        <v>0.15</v>
      </c>
      <c r="H17268" s="14"/>
    </row>
    <row r="17269" spans="1:8" x14ac:dyDescent="0.35">
      <c r="A17269" s="11" t="s">
        <v>8</v>
      </c>
      <c r="B17269" s="16" t="str">
        <f>'[5]HGAC FS12-23 Gladiator Options'!B6966</f>
        <v>GLAD06966</v>
      </c>
      <c r="C17269" s="27" t="s">
        <v>73</v>
      </c>
      <c r="D17269" s="16" t="s">
        <v>85</v>
      </c>
      <c r="E17269" s="15" t="str">
        <f>'[5]HGAC FS12-23 Gladiator Options'!C6966</f>
        <v>Map Lt Roxter Ovrhd on A/C Cvr RH</v>
      </c>
      <c r="F17269" s="17">
        <f>'[5]HGAC FS12-23 Gladiator Options'!K6966</f>
        <v>175</v>
      </c>
      <c r="G17269" s="13">
        <v>0.15</v>
      </c>
      <c r="H17269" s="14"/>
    </row>
    <row r="17270" spans="1:8" x14ac:dyDescent="0.35">
      <c r="A17270" s="11" t="s">
        <v>8</v>
      </c>
      <c r="B17270" s="16" t="str">
        <f>'[5]HGAC FS12-23 Gladiator Options'!B6967</f>
        <v>GLAD06967</v>
      </c>
      <c r="C17270" s="27" t="s">
        <v>73</v>
      </c>
      <c r="D17270" s="16" t="s">
        <v>85</v>
      </c>
      <c r="E17270" s="15" t="str">
        <f>'[5]HGAC FS12-23 Gladiator Options'!C6967</f>
        <v>Map Lt Roxter Ovrhd on A/C Cvr RH w/Red Bulb</v>
      </c>
      <c r="F17270" s="17">
        <f>'[5]HGAC FS12-23 Gladiator Options'!K6967</f>
        <v>361</v>
      </c>
      <c r="G17270" s="13">
        <v>0.15</v>
      </c>
      <c r="H17270" s="14"/>
    </row>
    <row r="17271" spans="1:8" x14ac:dyDescent="0.35">
      <c r="A17271" s="11" t="s">
        <v>8</v>
      </c>
      <c r="B17271" s="16" t="str">
        <f>'[5]HGAC FS12-23 Gladiator Options'!B6968</f>
        <v>GLAD06968</v>
      </c>
      <c r="C17271" s="27" t="s">
        <v>73</v>
      </c>
      <c r="D17271" s="16" t="s">
        <v>85</v>
      </c>
      <c r="E17271" s="15" t="str">
        <f>'[5]HGAC FS12-23 Gladiator Options'!C6968</f>
        <v>Map Lt Roxter (2) R/L Side Engine Tunnel</v>
      </c>
      <c r="F17271" s="17">
        <f>'[5]HGAC FS12-23 Gladiator Options'!K6968</f>
        <v>617</v>
      </c>
      <c r="G17271" s="13">
        <v>0.15</v>
      </c>
      <c r="H17271" s="14"/>
    </row>
    <row r="17272" spans="1:8" x14ac:dyDescent="0.35">
      <c r="A17272" s="11" t="s">
        <v>8</v>
      </c>
      <c r="B17272" s="16" t="str">
        <f>'[5]HGAC FS12-23 Gladiator Options'!B6969</f>
        <v>GLAD06969</v>
      </c>
      <c r="C17272" s="27" t="s">
        <v>73</v>
      </c>
      <c r="D17272" s="16" t="s">
        <v>85</v>
      </c>
      <c r="E17272" s="15" t="str">
        <f>'[5]HGAC FS12-23 Gladiator Options'!C6969</f>
        <v>Map Lt Sunnex RH Dash</v>
      </c>
      <c r="F17272" s="17">
        <f>'[5]HGAC FS12-23 Gladiator Options'!K6969</f>
        <v>286</v>
      </c>
      <c r="G17272" s="13">
        <v>0.15</v>
      </c>
      <c r="H17272" s="14"/>
    </row>
    <row r="17273" spans="1:8" x14ac:dyDescent="0.35">
      <c r="A17273" s="11" t="s">
        <v>8</v>
      </c>
      <c r="B17273" s="16" t="str">
        <f>'[5]HGAC FS12-23 Gladiator Options'!B6970</f>
        <v>GLAD06970</v>
      </c>
      <c r="C17273" s="27" t="s">
        <v>73</v>
      </c>
      <c r="D17273" s="16" t="s">
        <v>85</v>
      </c>
      <c r="E17273" s="15" t="str">
        <f>'[5]HGAC FS12-23 Gladiator Options'!C6970</f>
        <v>Map Lt Sunnex RH Dash LED</v>
      </c>
      <c r="F17273" s="17">
        <f>'[5]HGAC FS12-23 Gladiator Options'!K6970</f>
        <v>617</v>
      </c>
      <c r="G17273" s="13">
        <v>0.15</v>
      </c>
      <c r="H17273" s="14"/>
    </row>
    <row r="17274" spans="1:8" x14ac:dyDescent="0.35">
      <c r="A17274" s="11" t="s">
        <v>8</v>
      </c>
      <c r="B17274" s="16" t="str">
        <f>'[5]HGAC FS12-23 Gladiator Options'!B6971</f>
        <v>GLAD06971</v>
      </c>
      <c r="C17274" s="27" t="s">
        <v>73</v>
      </c>
      <c r="D17274" s="16" t="s">
        <v>85</v>
      </c>
      <c r="E17274" s="15" t="str">
        <f>'[5]HGAC FS12-23 Gladiator Options'!C6971</f>
        <v>Map Lt Sunnex RH Dash LED Prewire &amp; Shiploose</v>
      </c>
      <c r="F17274" s="17">
        <f>'[5]HGAC FS12-23 Gladiator Options'!K6971</f>
        <v>617</v>
      </c>
      <c r="G17274" s="13">
        <v>0.15</v>
      </c>
      <c r="H17274" s="14"/>
    </row>
    <row r="17275" spans="1:8" x14ac:dyDescent="0.35">
      <c r="A17275" s="11" t="s">
        <v>8</v>
      </c>
      <c r="B17275" s="16" t="str">
        <f>'[5]HGAC FS12-23 Gladiator Options'!B6972</f>
        <v>GLAD06972</v>
      </c>
      <c r="C17275" s="27" t="s">
        <v>73</v>
      </c>
      <c r="D17275" s="16" t="s">
        <v>85</v>
      </c>
      <c r="E17275" s="15" t="str">
        <f>'[5]HGAC FS12-23 Gladiator Options'!C6972</f>
        <v>Map Lt Sunnex RH Dash Left of Glove Box</v>
      </c>
      <c r="F17275" s="17">
        <f>'[5]HGAC FS12-23 Gladiator Options'!K6972</f>
        <v>286</v>
      </c>
      <c r="G17275" s="13">
        <v>0.15</v>
      </c>
      <c r="H17275" s="14"/>
    </row>
    <row r="17276" spans="1:8" x14ac:dyDescent="0.35">
      <c r="A17276" s="11" t="s">
        <v>8</v>
      </c>
      <c r="B17276" s="16" t="str">
        <f>'[5]HGAC FS12-23 Gladiator Options'!B6973</f>
        <v>GLAD06973</v>
      </c>
      <c r="C17276" s="27" t="s">
        <v>73</v>
      </c>
      <c r="D17276" s="16" t="s">
        <v>85</v>
      </c>
      <c r="E17276" s="15" t="str">
        <f>'[5]HGAC FS12-23 Gladiator Options'!C6973</f>
        <v>Map Lt Sunnex Ovrhd On A/C Cvr RH</v>
      </c>
      <c r="F17276" s="17">
        <f>'[5]HGAC FS12-23 Gladiator Options'!K6973</f>
        <v>185</v>
      </c>
      <c r="G17276" s="13">
        <v>0.15</v>
      </c>
      <c r="H17276" s="14"/>
    </row>
    <row r="17277" spans="1:8" x14ac:dyDescent="0.35">
      <c r="A17277" s="11" t="s">
        <v>8</v>
      </c>
      <c r="B17277" s="16" t="str">
        <f>'[5]HGAC FS12-23 Gladiator Options'!B6974</f>
        <v>GLAD06974</v>
      </c>
      <c r="C17277" s="27" t="s">
        <v>73</v>
      </c>
      <c r="D17277" s="16" t="s">
        <v>85</v>
      </c>
      <c r="E17277" s="15" t="str">
        <f>'[5]HGAC FS12-23 Gladiator Options'!C6974</f>
        <v>Map Lt Sunnex Ovrhd On A/C Fwd Upr Evap Cvr RH Mstr Sw</v>
      </c>
      <c r="F17277" s="17">
        <f>'[5]HGAC FS12-23 Gladiator Options'!K6974</f>
        <v>290</v>
      </c>
      <c r="G17277" s="13">
        <v>0.15</v>
      </c>
      <c r="H17277" s="14"/>
    </row>
    <row r="17278" spans="1:8" x14ac:dyDescent="0.35">
      <c r="A17278" s="11" t="s">
        <v>8</v>
      </c>
      <c r="B17278" s="16" t="str">
        <f>'[5]HGAC FS12-23 Gladiator Options'!B6975</f>
        <v>GLAD06975</v>
      </c>
      <c r="C17278" s="27" t="s">
        <v>73</v>
      </c>
      <c r="D17278" s="16" t="s">
        <v>85</v>
      </c>
      <c r="E17278" s="15" t="str">
        <f>'[5]HGAC FS12-23 Gladiator Options'!C6975</f>
        <v>Map Lt Sunnex Ovrhd On A/C Cvr RH Mstr Sw</v>
      </c>
      <c r="F17278" s="17">
        <f>'[5]HGAC FS12-23 Gladiator Options'!K6975</f>
        <v>290</v>
      </c>
      <c r="G17278" s="13">
        <v>0.15</v>
      </c>
      <c r="H17278" s="14"/>
    </row>
    <row r="17279" spans="1:8" x14ac:dyDescent="0.35">
      <c r="A17279" s="11" t="s">
        <v>8</v>
      </c>
      <c r="B17279" s="16" t="str">
        <f>'[5]HGAC FS12-23 Gladiator Options'!B6976</f>
        <v>GLAD06976</v>
      </c>
      <c r="C17279" s="27" t="s">
        <v>73</v>
      </c>
      <c r="D17279" s="16" t="s">
        <v>85</v>
      </c>
      <c r="E17279" s="15" t="str">
        <f>'[5]HGAC FS12-23 Gladiator Options'!C6976</f>
        <v>Map Lt Sunnex SL9 LED Ovrhd On A/C Cvr RH</v>
      </c>
      <c r="F17279" s="17">
        <f>'[5]HGAC FS12-23 Gladiator Options'!K6976</f>
        <v>684</v>
      </c>
      <c r="G17279" s="13">
        <v>0.15</v>
      </c>
      <c r="H17279" s="14"/>
    </row>
    <row r="17280" spans="1:8" x14ac:dyDescent="0.35">
      <c r="A17280" s="11" t="s">
        <v>8</v>
      </c>
      <c r="B17280" s="16" t="str">
        <f>'[5]HGAC FS12-23 Gladiator Options'!B6977</f>
        <v>GLAD06977</v>
      </c>
      <c r="C17280" s="27" t="s">
        <v>73</v>
      </c>
      <c r="D17280" s="16" t="s">
        <v>85</v>
      </c>
      <c r="E17280" s="15" t="str">
        <f>'[5]HGAC FS12-23 Gladiator Options'!C6977</f>
        <v>Map Lt Federal Signal LED RH Dash 18"</v>
      </c>
      <c r="F17280" s="17">
        <f>'[5]HGAC FS12-23 Gladiator Options'!K6977</f>
        <v>297</v>
      </c>
      <c r="G17280" s="13">
        <v>0.15</v>
      </c>
      <c r="H17280" s="14"/>
    </row>
    <row r="17281" spans="1:8" x14ac:dyDescent="0.35">
      <c r="A17281" s="11" t="s">
        <v>8</v>
      </c>
      <c r="B17281" s="16" t="str">
        <f>'[5]HGAC FS12-23 Gladiator Options'!B6978</f>
        <v>GLAD06978</v>
      </c>
      <c r="C17281" s="27" t="s">
        <v>73</v>
      </c>
      <c r="D17281" s="16" t="s">
        <v>85</v>
      </c>
      <c r="E17281" s="15" t="str">
        <f>'[5]HGAC FS12-23 Gladiator Options'!C6978</f>
        <v>Map Lt Sunnex Ovrhd Roof Slope RH Inboard LED</v>
      </c>
      <c r="F17281" s="17">
        <f>'[5]HGAC FS12-23 Gladiator Options'!K6978</f>
        <v>549</v>
      </c>
      <c r="G17281" s="13">
        <v>0.15</v>
      </c>
      <c r="H17281" s="14"/>
    </row>
    <row r="17282" spans="1:8" x14ac:dyDescent="0.35">
      <c r="A17282" s="11" t="s">
        <v>8</v>
      </c>
      <c r="B17282" s="16" t="str">
        <f>'[5]HGAC FS12-23 Gladiator Options'!B6979</f>
        <v>GLAD06979</v>
      </c>
      <c r="C17282" s="27" t="s">
        <v>73</v>
      </c>
      <c r="D17282" s="16" t="s">
        <v>85</v>
      </c>
      <c r="E17282" s="15" t="str">
        <f>'[5]HGAC FS12-23 Gladiator Options'!C6979</f>
        <v>Map Lt Sunnex Ovrhd Roof Slope R/L</v>
      </c>
      <c r="F17282" s="17">
        <f>'[5]HGAC FS12-23 Gladiator Options'!K6979</f>
        <v>469</v>
      </c>
      <c r="G17282" s="13">
        <v>0.15</v>
      </c>
      <c r="H17282" s="14"/>
    </row>
    <row r="17283" spans="1:8" x14ac:dyDescent="0.35">
      <c r="A17283" s="11" t="s">
        <v>8</v>
      </c>
      <c r="B17283" s="16" t="str">
        <f>'[5]HGAC FS12-23 Gladiator Options'!B6980</f>
        <v>GLAD06980</v>
      </c>
      <c r="C17283" s="27" t="s">
        <v>73</v>
      </c>
      <c r="D17283" s="16" t="s">
        <v>85</v>
      </c>
      <c r="E17283" s="15" t="str">
        <f>'[5]HGAC FS12-23 Gladiator Options'!C6980</f>
        <v>Map Lt Sunnex (2) Ovrhd On A/C Cvr R/L</v>
      </c>
      <c r="F17283" s="17">
        <f>'[5]HGAC FS12-23 Gladiator Options'!K6980</f>
        <v>473</v>
      </c>
      <c r="G17283" s="13">
        <v>0.15</v>
      </c>
      <c r="H17283" s="14"/>
    </row>
    <row r="17284" spans="1:8" x14ac:dyDescent="0.35">
      <c r="A17284" s="11" t="s">
        <v>8</v>
      </c>
      <c r="B17284" s="16" t="str">
        <f>'[5]HGAC FS12-23 Gladiator Options'!B6981</f>
        <v>GLAD06981</v>
      </c>
      <c r="C17284" s="27" t="s">
        <v>73</v>
      </c>
      <c r="D17284" s="16" t="s">
        <v>85</v>
      </c>
      <c r="E17284" s="15" t="str">
        <f>'[5]HGAC FS12-23 Gladiator Options'!C6981</f>
        <v>Map Lt Sunnex (2) Ovrhd On A/C Cvr R/L LED</v>
      </c>
      <c r="F17284" s="17">
        <f>'[5]HGAC FS12-23 Gladiator Options'!K6981</f>
        <v>995</v>
      </c>
      <c r="G17284" s="13">
        <v>0.15</v>
      </c>
      <c r="H17284" s="14"/>
    </row>
    <row r="17285" spans="1:8" x14ac:dyDescent="0.35">
      <c r="A17285" s="11" t="s">
        <v>8</v>
      </c>
      <c r="B17285" s="16" t="str">
        <f>'[5]HGAC FS12-23 Gladiator Options'!B6982</f>
        <v>GLAD06982</v>
      </c>
      <c r="C17285" s="27" t="s">
        <v>73</v>
      </c>
      <c r="D17285" s="16" t="s">
        <v>85</v>
      </c>
      <c r="E17285" s="15" t="str">
        <f>'[5]HGAC FS12-23 Gladiator Options'!C6982</f>
        <v>Map Lt Sunnex (2) Ovrhd On A/C Cvr R/L Mstr Sw</v>
      </c>
      <c r="F17285" s="17">
        <f>'[5]HGAC FS12-23 Gladiator Options'!K6982</f>
        <v>473</v>
      </c>
      <c r="G17285" s="13">
        <v>0.15</v>
      </c>
      <c r="H17285" s="14"/>
    </row>
    <row r="17286" spans="1:8" x14ac:dyDescent="0.35">
      <c r="A17286" s="11" t="s">
        <v>8</v>
      </c>
      <c r="B17286" s="16" t="str">
        <f>'[5]HGAC FS12-23 Gladiator Options'!B6983</f>
        <v>GLAD06983</v>
      </c>
      <c r="C17286" s="27" t="s">
        <v>73</v>
      </c>
      <c r="D17286" s="16" t="s">
        <v>85</v>
      </c>
      <c r="E17286" s="15" t="str">
        <f>'[5]HGAC FS12-23 Gladiator Options'!C6983</f>
        <v>Map Lt Sunnex (2) Ovrhd On A/C Cvr R/L LED Mstr Sw</v>
      </c>
      <c r="F17286" s="17">
        <f>'[5]HGAC FS12-23 Gladiator Options'!K6983</f>
        <v>1097</v>
      </c>
      <c r="G17286" s="13">
        <v>0.15</v>
      </c>
      <c r="H17286" s="14"/>
    </row>
    <row r="17287" spans="1:8" x14ac:dyDescent="0.35">
      <c r="A17287" s="11" t="s">
        <v>8</v>
      </c>
      <c r="B17287" s="16" t="str">
        <f>'[5]HGAC FS12-23 Gladiator Options'!B6984</f>
        <v>GLAD06984</v>
      </c>
      <c r="C17287" s="27" t="s">
        <v>73</v>
      </c>
      <c r="D17287" s="16" t="s">
        <v>85</v>
      </c>
      <c r="E17287" s="15" t="str">
        <f>'[5]HGAC FS12-23 Gladiator Options'!C6984</f>
        <v>Map Lt Sunnex (2) Ovrhd On A/C Cvr R/L Mstr Sw &amp; Roxter RH Dash</v>
      </c>
      <c r="F17287" s="17">
        <f>'[5]HGAC FS12-23 Gladiator Options'!K6984</f>
        <v>718</v>
      </c>
      <c r="G17287" s="13">
        <v>0.15</v>
      </c>
      <c r="H17287" s="14"/>
    </row>
    <row r="17288" spans="1:8" x14ac:dyDescent="0.35">
      <c r="A17288" s="11" t="s">
        <v>8</v>
      </c>
      <c r="B17288" s="16" t="str">
        <f>'[5]HGAC FS12-23 Gladiator Options'!B6985</f>
        <v>GLAD06985</v>
      </c>
      <c r="C17288" s="27" t="s">
        <v>73</v>
      </c>
      <c r="D17288" s="16" t="s">
        <v>85</v>
      </c>
      <c r="E17288" s="15" t="str">
        <f>'[5]HGAC FS12-23 Gladiator Options'!C6985</f>
        <v>Map Lt Sunnex (2) Ovrhd On A/C Cvr R/L w/Red Lens</v>
      </c>
      <c r="F17288" s="17">
        <f>'[5]HGAC FS12-23 Gladiator Options'!K6985</f>
        <v>482</v>
      </c>
      <c r="G17288" s="13">
        <v>0.15</v>
      </c>
      <c r="H17288" s="14"/>
    </row>
    <row r="17289" spans="1:8" x14ac:dyDescent="0.35">
      <c r="A17289" s="11" t="s">
        <v>8</v>
      </c>
      <c r="B17289" s="16" t="str">
        <f>'[5]HGAC FS12-23 Gladiator Options'!B6986</f>
        <v>GLAD06986</v>
      </c>
      <c r="C17289" s="27" t="s">
        <v>73</v>
      </c>
      <c r="D17289" s="16" t="s">
        <v>85</v>
      </c>
      <c r="E17289" s="15" t="str">
        <f>'[5]HGAC FS12-23 Gladiator Options'!C6986</f>
        <v>Map Lt Havis Shield Ovrhd Roof Slope R/L Dual Color Red/Clr</v>
      </c>
      <c r="F17289" s="17">
        <f>'[5]HGAC FS12-23 Gladiator Options'!K6986</f>
        <v>615</v>
      </c>
      <c r="G17289" s="13">
        <v>0.15</v>
      </c>
      <c r="H17289" s="14"/>
    </row>
    <row r="17290" spans="1:8" x14ac:dyDescent="0.35">
      <c r="A17290" s="11" t="s">
        <v>8</v>
      </c>
      <c r="B17290" s="16" t="str">
        <f>'[5]HGAC FS12-23 Gladiator Options'!B6987</f>
        <v>GLAD06987</v>
      </c>
      <c r="C17290" s="27" t="s">
        <v>73</v>
      </c>
      <c r="D17290" s="16" t="s">
        <v>85</v>
      </c>
      <c r="E17290" s="15" t="str">
        <f>'[5]HGAC FS12-23 Gladiator Options'!C6987</f>
        <v>Map Lt Federal Signal RH Dash LED 12"</v>
      </c>
      <c r="F17290" s="17">
        <f>'[5]HGAC FS12-23 Gladiator Options'!K6987</f>
        <v>321</v>
      </c>
      <c r="G17290" s="13">
        <v>0.15</v>
      </c>
      <c r="H17290" s="14"/>
    </row>
    <row r="17291" spans="1:8" x14ac:dyDescent="0.35">
      <c r="A17291" s="11" t="s">
        <v>8</v>
      </c>
      <c r="B17291" s="16" t="str">
        <f>'[5]HGAC FS12-23 Gladiator Options'!B6988</f>
        <v>GLAD06988</v>
      </c>
      <c r="C17291" s="27" t="s">
        <v>73</v>
      </c>
      <c r="D17291" s="16" t="s">
        <v>85</v>
      </c>
      <c r="E17291" s="15" t="str">
        <f>'[5]HGAC FS12-23 Gladiator Options'!C6988</f>
        <v>Map Lt Federal Signal RH Dash LED</v>
      </c>
      <c r="F17291" s="17">
        <f>'[5]HGAC FS12-23 Gladiator Options'!K6988</f>
        <v>309</v>
      </c>
      <c r="G17291" s="13">
        <v>0.15</v>
      </c>
      <c r="H17291" s="14"/>
    </row>
    <row r="17292" spans="1:8" x14ac:dyDescent="0.35">
      <c r="A17292" s="11" t="s">
        <v>8</v>
      </c>
      <c r="B17292" s="16" t="str">
        <f>'[5]HGAC FS12-23 Gladiator Options'!B6989</f>
        <v>GLAD06989</v>
      </c>
      <c r="C17292" s="27" t="s">
        <v>73</v>
      </c>
      <c r="D17292" s="16" t="s">
        <v>85</v>
      </c>
      <c r="E17292" s="15" t="str">
        <f>'[5]HGAC FS12-23 Gladiator Options'!C6989</f>
        <v>Map Lt Federal Signal LH Side Of RH Dash LED 18"</v>
      </c>
      <c r="F17292" s="17">
        <f>'[5]HGAC FS12-23 Gladiator Options'!K6989</f>
        <v>309</v>
      </c>
      <c r="G17292" s="13">
        <v>0.15</v>
      </c>
      <c r="H17292" s="14"/>
    </row>
    <row r="17293" spans="1:8" x14ac:dyDescent="0.35">
      <c r="A17293" s="11" t="s">
        <v>8</v>
      </c>
      <c r="B17293" s="16" t="str">
        <f>'[5]HGAC FS12-23 Gladiator Options'!B6990</f>
        <v>GLAD06990</v>
      </c>
      <c r="C17293" s="27" t="s">
        <v>73</v>
      </c>
      <c r="D17293" s="16" t="s">
        <v>85</v>
      </c>
      <c r="E17293" s="15" t="str">
        <f>'[5]HGAC FS12-23 Gladiator Options'!C6990</f>
        <v>Map Lt Federal Signal (2) R/L Ceiling LED 18"</v>
      </c>
      <c r="F17293" s="17">
        <f>'[5]HGAC FS12-23 Gladiator Options'!K6990</f>
        <v>472</v>
      </c>
      <c r="G17293" s="13">
        <v>0.15</v>
      </c>
      <c r="H17293" s="14"/>
    </row>
    <row r="17294" spans="1:8" x14ac:dyDescent="0.35">
      <c r="A17294" s="11" t="s">
        <v>8</v>
      </c>
      <c r="B17294" s="16" t="str">
        <f>'[5]HGAC FS12-23 Gladiator Options'!B6991</f>
        <v>GLAD06991</v>
      </c>
      <c r="C17294" s="27" t="s">
        <v>73</v>
      </c>
      <c r="D17294" s="16" t="s">
        <v>85</v>
      </c>
      <c r="E17294" s="15" t="str">
        <f>'[5]HGAC FS12-23 Gladiator Options'!C6991</f>
        <v>Map Lt Hella 19" Abv Grab Hndl RH "A" Pillar</v>
      </c>
      <c r="F17294" s="17">
        <f>'[5]HGAC FS12-23 Gladiator Options'!K6991</f>
        <v>274</v>
      </c>
      <c r="G17294" s="13">
        <v>0.15</v>
      </c>
      <c r="H17294" s="14"/>
    </row>
    <row r="17295" spans="1:8" x14ac:dyDescent="0.35">
      <c r="A17295" s="11" t="s">
        <v>8</v>
      </c>
      <c r="B17295" s="16" t="str">
        <f>'[5]HGAC FS12-23 Gladiator Options'!B6992</f>
        <v>GLAD06992</v>
      </c>
      <c r="C17295" s="27" t="s">
        <v>73</v>
      </c>
      <c r="D17295" s="16" t="s">
        <v>85</v>
      </c>
      <c r="E17295" s="15" t="str">
        <f>'[5]HGAC FS12-23 Gladiator Options'!C6992</f>
        <v>Map Lt Hella 19" Left of Glove Box</v>
      </c>
      <c r="F17295" s="17">
        <f>'[5]HGAC FS12-23 Gladiator Options'!K6992</f>
        <v>274</v>
      </c>
      <c r="G17295" s="13">
        <v>0.15</v>
      </c>
      <c r="H17295" s="14"/>
    </row>
    <row r="17296" spans="1:8" x14ac:dyDescent="0.35">
      <c r="A17296" s="11" t="s">
        <v>8</v>
      </c>
      <c r="B17296" s="16" t="str">
        <f>'[5]HGAC FS12-23 Gladiator Options'!B6993</f>
        <v>GLAD06993</v>
      </c>
      <c r="C17296" s="27" t="s">
        <v>73</v>
      </c>
      <c r="D17296" s="16" t="s">
        <v>85</v>
      </c>
      <c r="E17296" s="15" t="str">
        <f>'[5]HGAC FS12-23 Gladiator Options'!C6993</f>
        <v>NO Spotlight</v>
      </c>
      <c r="F17296" s="17">
        <f>'[5]HGAC FS12-23 Gladiator Options'!K6993</f>
        <v>0</v>
      </c>
      <c r="G17296" s="13">
        <v>0.15</v>
      </c>
      <c r="H17296" s="14"/>
    </row>
    <row r="17297" spans="1:8" x14ac:dyDescent="0.35">
      <c r="A17297" s="11" t="s">
        <v>8</v>
      </c>
      <c r="B17297" s="16" t="str">
        <f>'[5]HGAC FS12-23 Gladiator Options'!B6994</f>
        <v>GLAD06994</v>
      </c>
      <c r="C17297" s="27" t="s">
        <v>73</v>
      </c>
      <c r="D17297" s="16" t="s">
        <v>85</v>
      </c>
      <c r="E17297" s="15" t="str">
        <f>'[5]HGAC FS12-23 Gladiator Options'!C6994</f>
        <v>Spotlight Handheld Peak 270 LED Shiploose</v>
      </c>
      <c r="F17297" s="17">
        <f>'[5]HGAC FS12-23 Gladiator Options'!K6994</f>
        <v>176</v>
      </c>
      <c r="G17297" s="13">
        <v>0.15</v>
      </c>
      <c r="H17297" s="14"/>
    </row>
    <row r="17298" spans="1:8" x14ac:dyDescent="0.35">
      <c r="A17298" s="11" t="s">
        <v>8</v>
      </c>
      <c r="B17298" s="16" t="str">
        <f>'[5]HGAC FS12-23 Gladiator Options'!B6995</f>
        <v>GLAD06995</v>
      </c>
      <c r="C17298" s="27" t="s">
        <v>73</v>
      </c>
      <c r="D17298" s="16" t="s">
        <v>85</v>
      </c>
      <c r="E17298" s="15" t="str">
        <f>'[5]HGAC FS12-23 Gladiator Options'!C6995</f>
        <v>Spotlight Handheld Specialty Lighting 2150</v>
      </c>
      <c r="F17298" s="17">
        <f>'[5]HGAC FS12-23 Gladiator Options'!K6995</f>
        <v>576</v>
      </c>
      <c r="G17298" s="13">
        <v>0.15</v>
      </c>
      <c r="H17298" s="14"/>
    </row>
    <row r="17299" spans="1:8" x14ac:dyDescent="0.35">
      <c r="A17299" s="11" t="s">
        <v>8</v>
      </c>
      <c r="B17299" s="16" t="str">
        <f>'[5]HGAC FS12-23 Gladiator Options'!B6996</f>
        <v>GLAD06996</v>
      </c>
      <c r="C17299" s="27" t="s">
        <v>73</v>
      </c>
      <c r="D17299" s="16" t="s">
        <v>85</v>
      </c>
      <c r="E17299" s="15" t="str">
        <f>'[5]HGAC FS12-23 Gladiator Options'!C6996</f>
        <v>Spotlight Handheld Specialty Lighting 2150 Shiploose</v>
      </c>
      <c r="F17299" s="17">
        <f>'[5]HGAC FS12-23 Gladiator Options'!K6996</f>
        <v>375</v>
      </c>
      <c r="G17299" s="13">
        <v>0.15</v>
      </c>
      <c r="H17299" s="14"/>
    </row>
    <row r="17300" spans="1:8" x14ac:dyDescent="0.35">
      <c r="A17300" s="11" t="s">
        <v>8</v>
      </c>
      <c r="B17300" s="16" t="str">
        <f>'[5]HGAC FS12-23 Gladiator Options'!B6997</f>
        <v>GLAD06997</v>
      </c>
      <c r="C17300" s="27" t="s">
        <v>73</v>
      </c>
      <c r="D17300" s="16" t="s">
        <v>85</v>
      </c>
      <c r="E17300" s="15" t="str">
        <f>'[5]HGAC FS12-23 Gladiator Options'!C6997</f>
        <v>Spotlight Handheld Unity 772S-H Unilite Shiploose</v>
      </c>
      <c r="F17300" s="17">
        <f>'[5]HGAC FS12-23 Gladiator Options'!K6997</f>
        <v>178</v>
      </c>
      <c r="G17300" s="13">
        <v>0.15</v>
      </c>
      <c r="H17300" s="14"/>
    </row>
    <row r="17301" spans="1:8" x14ac:dyDescent="0.35">
      <c r="A17301" s="11" t="s">
        <v>8</v>
      </c>
      <c r="B17301" s="16" t="str">
        <f>'[5]HGAC FS12-23 Gladiator Options'!B6998</f>
        <v>GLAD06998</v>
      </c>
      <c r="C17301" s="27" t="s">
        <v>73</v>
      </c>
      <c r="D17301" s="16" t="s">
        <v>85</v>
      </c>
      <c r="E17301" s="15" t="str">
        <f>'[5]HGAC FS12-23 Gladiator Options'!C6998</f>
        <v>Spotlight Handheld Unity 772S-H Unilite (2) Shiploose</v>
      </c>
      <c r="F17301" s="17">
        <f>'[5]HGAC FS12-23 Gladiator Options'!K6998</f>
        <v>253</v>
      </c>
      <c r="G17301" s="13">
        <v>0.15</v>
      </c>
      <c r="H17301" s="14"/>
    </row>
    <row r="17302" spans="1:8" x14ac:dyDescent="0.35">
      <c r="A17302" s="11" t="s">
        <v>8</v>
      </c>
      <c r="B17302" s="16" t="str">
        <f>'[5]HGAC FS12-23 Gladiator Options'!B6999</f>
        <v>GLAD06999</v>
      </c>
      <c r="C17302" s="27" t="s">
        <v>73</v>
      </c>
      <c r="D17302" s="16" t="s">
        <v>85</v>
      </c>
      <c r="E17302" s="15" t="str">
        <f>'[5]HGAC FS12-23 Gladiator Options'!C6999</f>
        <v>Spotlight Handheld Whelen PAR-46 Magnet Mnt Shiploose</v>
      </c>
      <c r="F17302" s="17">
        <f>'[5]HGAC FS12-23 Gladiator Options'!K6999</f>
        <v>861</v>
      </c>
      <c r="G17302" s="13">
        <v>0.15</v>
      </c>
      <c r="H17302" s="14"/>
    </row>
    <row r="17303" spans="1:8" x14ac:dyDescent="0.35">
      <c r="A17303" s="11" t="s">
        <v>8</v>
      </c>
      <c r="B17303" s="16" t="str">
        <f>'[5]HGAC FS12-23 Gladiator Options'!B7000</f>
        <v>GLAD07000</v>
      </c>
      <c r="C17303" s="27" t="s">
        <v>73</v>
      </c>
      <c r="D17303" s="16" t="s">
        <v>85</v>
      </c>
      <c r="E17303" s="15" t="str">
        <f>'[5]HGAC FS12-23 Gladiator Options'!C7000</f>
        <v>Spotlight Handheld Brinkmann Q-Beam Max Million III Shiploose</v>
      </c>
      <c r="F17303" s="17">
        <f>'[5]HGAC FS12-23 Gladiator Options'!K7000</f>
        <v>375</v>
      </c>
      <c r="G17303" s="13">
        <v>0.15</v>
      </c>
      <c r="H17303" s="14"/>
    </row>
    <row r="17304" spans="1:8" x14ac:dyDescent="0.35">
      <c r="A17304" s="11" t="s">
        <v>8</v>
      </c>
      <c r="B17304" s="16" t="str">
        <f>'[5]HGAC FS12-23 Gladiator Options'!B7001</f>
        <v>GLAD07001</v>
      </c>
      <c r="C17304" s="27" t="s">
        <v>73</v>
      </c>
      <c r="D17304" s="16" t="s">
        <v>85</v>
      </c>
      <c r="E17304" s="15" t="str">
        <f>'[5]HGAC FS12-23 Gladiator Options'!C7001</f>
        <v>NO Cab Spotlights</v>
      </c>
      <c r="F17304" s="17">
        <f>'[5]HGAC FS12-23 Gladiator Options'!K7001</f>
        <v>0</v>
      </c>
      <c r="G17304" s="13">
        <v>0.15</v>
      </c>
      <c r="H17304" s="14"/>
    </row>
    <row r="17305" spans="1:8" x14ac:dyDescent="0.35">
      <c r="A17305" s="11" t="s">
        <v>8</v>
      </c>
      <c r="B17305" s="16" t="str">
        <f>'[5]HGAC FS12-23 Gladiator Options'!B7002</f>
        <v>GLAD07002</v>
      </c>
      <c r="C17305" s="27" t="s">
        <v>73</v>
      </c>
      <c r="D17305" s="16" t="s">
        <v>85</v>
      </c>
      <c r="E17305" s="15" t="str">
        <f>'[5]HGAC FS12-23 Gladiator Options'!C7002</f>
        <v>Cab Spotlights FRC VantagePoint White LED Wireless R/L Rf Mnt</v>
      </c>
      <c r="F17305" s="17">
        <f>'[5]HGAC FS12-23 Gladiator Options'!K7002</f>
        <v>2203</v>
      </c>
      <c r="G17305" s="13">
        <v>0.15</v>
      </c>
      <c r="H17305" s="14"/>
    </row>
    <row r="17306" spans="1:8" x14ac:dyDescent="0.35">
      <c r="A17306" s="11" t="s">
        <v>8</v>
      </c>
      <c r="B17306" s="16" t="str">
        <f>'[5]HGAC FS12-23 Gladiator Options'!B7003</f>
        <v>GLAD07003</v>
      </c>
      <c r="C17306" s="27" t="s">
        <v>73</v>
      </c>
      <c r="D17306" s="16" t="s">
        <v>85</v>
      </c>
      <c r="E17306" s="15" t="str">
        <f>'[5]HGAC FS12-23 Gladiator Options'!C7003</f>
        <v>Cab Spotlights FRC VantagePoint Black LED Wireless R/L Rf Mnt</v>
      </c>
      <c r="F17306" s="17">
        <f>'[5]HGAC FS12-23 Gladiator Options'!K7003</f>
        <v>2203</v>
      </c>
      <c r="G17306" s="13">
        <v>0.15</v>
      </c>
      <c r="H17306" s="14"/>
    </row>
    <row r="17307" spans="1:8" x14ac:dyDescent="0.35">
      <c r="A17307" s="11" t="s">
        <v>8</v>
      </c>
      <c r="B17307" s="16" t="str">
        <f>'[5]HGAC FS12-23 Gladiator Options'!B7004</f>
        <v>GLAD07004</v>
      </c>
      <c r="C17307" s="27" t="s">
        <v>73</v>
      </c>
      <c r="D17307" s="16" t="s">
        <v>85</v>
      </c>
      <c r="E17307" s="15" t="str">
        <f>'[5]HGAC FS12-23 Gladiator Options'!C7004</f>
        <v>Cab Spotlights FRC VantagePoint White LED Wireless R/L Rf Mnt Rwd</v>
      </c>
      <c r="F17307" s="17">
        <f>'[5]HGAC FS12-23 Gladiator Options'!K7004</f>
        <v>2098</v>
      </c>
      <c r="G17307" s="13">
        <v>0.15</v>
      </c>
      <c r="H17307" s="14"/>
    </row>
    <row r="17308" spans="1:8" x14ac:dyDescent="0.35">
      <c r="A17308" s="11" t="s">
        <v>8</v>
      </c>
      <c r="B17308" s="16" t="str">
        <f>'[5]HGAC FS12-23 Gladiator Options'!B7005</f>
        <v>GLAD07005</v>
      </c>
      <c r="C17308" s="27" t="s">
        <v>73</v>
      </c>
      <c r="D17308" s="16" t="s">
        <v>85</v>
      </c>
      <c r="E17308" s="15" t="str">
        <f>'[5]HGAC FS12-23 Gladiator Options'!C7005</f>
        <v>Cab Spotlights FRC VantagePoint Black LED Wireless R/L Rf Mnt Rwd</v>
      </c>
      <c r="F17308" s="17">
        <f>'[5]HGAC FS12-23 Gladiator Options'!K7005</f>
        <v>2203</v>
      </c>
      <c r="G17308" s="13">
        <v>0.15</v>
      </c>
      <c r="H17308" s="14"/>
    </row>
    <row r="17309" spans="1:8" x14ac:dyDescent="0.35">
      <c r="A17309" s="11" t="s">
        <v>8</v>
      </c>
      <c r="B17309" s="16" t="str">
        <f>'[5]HGAC FS12-23 Gladiator Options'!B7006</f>
        <v>GLAD07006</v>
      </c>
      <c r="C17309" s="27" t="s">
        <v>73</v>
      </c>
      <c r="D17309" s="16" t="s">
        <v>85</v>
      </c>
      <c r="E17309" s="15" t="str">
        <f>'[5]HGAC FS12-23 Gladiator Options'!C7006</f>
        <v>Cab Spotlights GoLight 3000ST White R/L Roof Mnt</v>
      </c>
      <c r="F17309" s="17">
        <f>'[5]HGAC FS12-23 Gladiator Options'!K7006</f>
        <v>1186</v>
      </c>
      <c r="G17309" s="13">
        <v>0.15</v>
      </c>
      <c r="H17309" s="14"/>
    </row>
    <row r="17310" spans="1:8" x14ac:dyDescent="0.35">
      <c r="A17310" s="11" t="s">
        <v>8</v>
      </c>
      <c r="B17310" s="16" t="str">
        <f>'[5]HGAC FS12-23 Gladiator Options'!B7007</f>
        <v>GLAD07007</v>
      </c>
      <c r="C17310" s="27" t="s">
        <v>73</v>
      </c>
      <c r="D17310" s="16" t="s">
        <v>85</v>
      </c>
      <c r="E17310" s="15" t="str">
        <f>'[5]HGAC FS12-23 Gladiator Options'!C7007</f>
        <v>Cab Spotlights GoLight 3000ST White R/L Roof Mnt Above Lightbar</v>
      </c>
      <c r="F17310" s="17">
        <f>'[5]HGAC FS12-23 Gladiator Options'!K7007</f>
        <v>1943</v>
      </c>
      <c r="G17310" s="13">
        <v>0.15</v>
      </c>
      <c r="H17310" s="14"/>
    </row>
    <row r="17311" spans="1:8" x14ac:dyDescent="0.35">
      <c r="A17311" s="11" t="s">
        <v>8</v>
      </c>
      <c r="B17311" s="16" t="str">
        <f>'[5]HGAC FS12-23 Gladiator Options'!B7008</f>
        <v>GLAD07008</v>
      </c>
      <c r="C17311" s="27" t="s">
        <v>73</v>
      </c>
      <c r="D17311" s="16" t="s">
        <v>85</v>
      </c>
      <c r="E17311" s="15" t="str">
        <f>'[5]HGAC FS12-23 Gladiator Options'!C7008</f>
        <v>Cab Spotlights GoLight 3020 White R/L Roof Brkt Mnt</v>
      </c>
      <c r="F17311" s="17">
        <f>'[5]HGAC FS12-23 Gladiator Options'!K7008</f>
        <v>2329</v>
      </c>
      <c r="G17311" s="13">
        <v>0.15</v>
      </c>
      <c r="H17311" s="14"/>
    </row>
    <row r="17312" spans="1:8" x14ac:dyDescent="0.35">
      <c r="A17312" s="11" t="s">
        <v>8</v>
      </c>
      <c r="B17312" s="16" t="str">
        <f>'[5]HGAC FS12-23 Gladiator Options'!B7009</f>
        <v>GLAD07009</v>
      </c>
      <c r="C17312" s="27" t="s">
        <v>73</v>
      </c>
      <c r="D17312" s="16" t="s">
        <v>85</v>
      </c>
      <c r="E17312" s="15" t="str">
        <f>'[5]HGAC FS12-23 Gladiator Options'!C7009</f>
        <v>Cab Spotlights GoLight 3026 Chrome R/L Roof Mnt</v>
      </c>
      <c r="F17312" s="17">
        <f>'[5]HGAC FS12-23 Gladiator Options'!K7009</f>
        <v>1306</v>
      </c>
      <c r="G17312" s="13">
        <v>0.15</v>
      </c>
      <c r="H17312" s="14"/>
    </row>
    <row r="17313" spans="1:8" x14ac:dyDescent="0.35">
      <c r="A17313" s="11" t="s">
        <v>8</v>
      </c>
      <c r="B17313" s="16" t="str">
        <f>'[5]HGAC FS12-23 Gladiator Options'!B7010</f>
        <v>GLAD07010</v>
      </c>
      <c r="C17313" s="27" t="s">
        <v>73</v>
      </c>
      <c r="D17313" s="16" t="s">
        <v>85</v>
      </c>
      <c r="E17313" s="15" t="str">
        <f>'[5]HGAC FS12-23 Gladiator Options'!C7010</f>
        <v>Cab Spotlights GoLight 3026 Chrome R/L Mid Fwd Flat Roof Mnt</v>
      </c>
      <c r="F17313" s="17">
        <f>'[5]HGAC FS12-23 Gladiator Options'!K7010</f>
        <v>1316</v>
      </c>
      <c r="G17313" s="13">
        <v>0.15</v>
      </c>
      <c r="H17313" s="14"/>
    </row>
    <row r="17314" spans="1:8" x14ac:dyDescent="0.35">
      <c r="A17314" s="11" t="s">
        <v>8</v>
      </c>
      <c r="B17314" s="16" t="str">
        <f>'[5]HGAC FS12-23 Gladiator Options'!B7011</f>
        <v>GLAD07011</v>
      </c>
      <c r="C17314" s="27" t="s">
        <v>73</v>
      </c>
      <c r="D17314" s="16" t="s">
        <v>85</v>
      </c>
      <c r="E17314" s="15" t="str">
        <f>'[5]HGAC FS12-23 Gladiator Options'!C7011</f>
        <v>Cab Spotlights GoLight 3051ST Black Wireless R/L Roof Mnt Above Lightbar Black</v>
      </c>
      <c r="F17314" s="17">
        <f>'[5]HGAC FS12-23 Gladiator Options'!K7011</f>
        <v>2006</v>
      </c>
      <c r="G17314" s="13">
        <v>0.15</v>
      </c>
      <c r="H17314" s="14"/>
    </row>
    <row r="17315" spans="1:8" x14ac:dyDescent="0.35">
      <c r="A17315" s="11" t="s">
        <v>8</v>
      </c>
      <c r="B17315" s="16" t="str">
        <f>'[5]HGAC FS12-23 Gladiator Options'!B7012</f>
        <v>GLAD07012</v>
      </c>
      <c r="C17315" s="27" t="s">
        <v>73</v>
      </c>
      <c r="D17315" s="16" t="s">
        <v>85</v>
      </c>
      <c r="E17315" s="15" t="str">
        <f>'[5]HGAC FS12-23 Gladiator Options'!C7012</f>
        <v>Cab Spotlights GoLight 20074GT White LED Wireless R/L Rf Mnt</v>
      </c>
      <c r="F17315" s="17">
        <f>'[5]HGAC FS12-23 Gladiator Options'!K7012</f>
        <v>1925</v>
      </c>
      <c r="G17315" s="13">
        <v>0.15</v>
      </c>
      <c r="H17315" s="14"/>
    </row>
    <row r="17316" spans="1:8" x14ac:dyDescent="0.35">
      <c r="A17316" s="11" t="s">
        <v>8</v>
      </c>
      <c r="B17316" s="16" t="str">
        <f>'[5]HGAC FS12-23 Gladiator Options'!B7013</f>
        <v>GLAD07013</v>
      </c>
      <c r="C17316" s="27" t="s">
        <v>73</v>
      </c>
      <c r="D17316" s="16" t="s">
        <v>85</v>
      </c>
      <c r="E17316" s="15" t="str">
        <f>'[5]HGAC FS12-23 Gladiator Options'!C7013</f>
        <v>Cab Spotlights GoLight 20074GT White LED Wireless R/L Rf Mnt Abv Lightbar</v>
      </c>
      <c r="F17316" s="17">
        <f>'[5]HGAC FS12-23 Gladiator Options'!K7013</f>
        <v>2702</v>
      </c>
      <c r="G17316" s="13">
        <v>0.15</v>
      </c>
      <c r="H17316" s="14"/>
    </row>
    <row r="17317" spans="1:8" x14ac:dyDescent="0.35">
      <c r="A17317" s="11" t="s">
        <v>8</v>
      </c>
      <c r="B17317" s="16" t="str">
        <f>'[5]HGAC FS12-23 Gladiator Options'!B7014</f>
        <v>GLAD07014</v>
      </c>
      <c r="C17317" s="27" t="s">
        <v>73</v>
      </c>
      <c r="D17317" s="16" t="s">
        <v>85</v>
      </c>
      <c r="E17317" s="15" t="str">
        <f>'[5]HGAC FS12-23 Gladiator Options'!C7014</f>
        <v>Cab Spotlights GoLight 20204GT White LED R/L Rf Mnt Abv Lightbar w/RmtCtrl SwPnl</v>
      </c>
      <c r="F17317" s="17">
        <f>'[5]HGAC FS12-23 Gladiator Options'!K7014</f>
        <v>2412</v>
      </c>
      <c r="G17317" s="13">
        <v>0.15</v>
      </c>
      <c r="H17317" s="14"/>
    </row>
    <row r="17318" spans="1:8" x14ac:dyDescent="0.35">
      <c r="A17318" s="11" t="s">
        <v>8</v>
      </c>
      <c r="B17318" s="16" t="str">
        <f>'[5]HGAC FS12-23 Gladiator Options'!B7015</f>
        <v>GLAD07015</v>
      </c>
      <c r="C17318" s="27" t="s">
        <v>73</v>
      </c>
      <c r="D17318" s="16" t="s">
        <v>85</v>
      </c>
      <c r="E17318" s="15" t="str">
        <f>'[5]HGAC FS12-23 Gladiator Options'!C7015</f>
        <v>Cab Spotlights GoLight 20204GTWhite LED R/L Rf Mnt Abv Ltbar w/RmtCtrl Abv SwPnl</v>
      </c>
      <c r="F17318" s="17">
        <f>'[5]HGAC FS12-23 Gladiator Options'!K7015</f>
        <v>2412</v>
      </c>
      <c r="G17318" s="13">
        <v>0.15</v>
      </c>
      <c r="H17318" s="14"/>
    </row>
    <row r="17319" spans="1:8" x14ac:dyDescent="0.35">
      <c r="A17319" s="11" t="s">
        <v>8</v>
      </c>
      <c r="B17319" s="16" t="str">
        <f>'[5]HGAC FS12-23 Gladiator Options'!B7016</f>
        <v>GLAD07016</v>
      </c>
      <c r="C17319" s="27" t="s">
        <v>73</v>
      </c>
      <c r="D17319" s="16" t="s">
        <v>85</v>
      </c>
      <c r="E17319" s="15" t="str">
        <f>'[5]HGAC FS12-23 Gladiator Options'!C7016</f>
        <v>Cab Spotlights GoLight 20204GT White R/L Rf Brkt Mnt Rwd LED w/Rmt Ctrl Sw Pnl</v>
      </c>
      <c r="F17319" s="17">
        <f>'[5]HGAC FS12-23 Gladiator Options'!K7016</f>
        <v>2363</v>
      </c>
      <c r="G17319" s="13">
        <v>0.15</v>
      </c>
      <c r="H17319" s="14"/>
    </row>
    <row r="17320" spans="1:8" x14ac:dyDescent="0.35">
      <c r="A17320" s="11" t="s">
        <v>8</v>
      </c>
      <c r="B17320" s="16" t="str">
        <f>'[5]HGAC FS12-23 Gladiator Options'!B7017</f>
        <v>GLAD07017</v>
      </c>
      <c r="C17320" s="27" t="s">
        <v>73</v>
      </c>
      <c r="D17320" s="16" t="s">
        <v>85</v>
      </c>
      <c r="E17320" s="15" t="str">
        <f>'[5]HGAC FS12-23 Gladiator Options'!C7017</f>
        <v>Cab Spotlights GoLight 20204GT White R/L Rf Brkt Mnt Rwd LEDw/Rmt Ctrl Abv SwPnl</v>
      </c>
      <c r="F17320" s="17">
        <f>'[5]HGAC FS12-23 Gladiator Options'!K7017</f>
        <v>2363</v>
      </c>
      <c r="G17320" s="13">
        <v>0.15</v>
      </c>
      <c r="H17320" s="14"/>
    </row>
    <row r="17321" spans="1:8" x14ac:dyDescent="0.35">
      <c r="A17321" s="11" t="s">
        <v>8</v>
      </c>
      <c r="B17321" s="16" t="str">
        <f>'[5]HGAC FS12-23 Gladiator Options'!B7018</f>
        <v>GLAD07018</v>
      </c>
      <c r="C17321" s="27" t="s">
        <v>73</v>
      </c>
      <c r="D17321" s="16" t="s">
        <v>85</v>
      </c>
      <c r="E17321" s="15" t="str">
        <f>'[5]HGAC FS12-23 Gladiator Options'!C7018</f>
        <v>Cab Spotlights GoLight 20204GT White R/L Mid Fwd Flat Rf Mnt LED w/RmtCtrl Ovrhd</v>
      </c>
      <c r="F17321" s="17">
        <f>'[5]HGAC FS12-23 Gladiator Options'!K7018</f>
        <v>1627</v>
      </c>
      <c r="G17321" s="13">
        <v>0.15</v>
      </c>
      <c r="H17321" s="14"/>
    </row>
    <row r="17322" spans="1:8" x14ac:dyDescent="0.35">
      <c r="A17322" s="11" t="s">
        <v>8</v>
      </c>
      <c r="B17322" s="16" t="str">
        <f>'[5]HGAC FS12-23 Gladiator Options'!B7019</f>
        <v>GLAD07019</v>
      </c>
      <c r="C17322" s="27" t="s">
        <v>73</v>
      </c>
      <c r="D17322" s="16" t="s">
        <v>85</v>
      </c>
      <c r="E17322" s="15" t="str">
        <f>'[5]HGAC FS12-23 Gladiator Options'!C7019</f>
        <v>Cab Spotlights GoLight 20204GT White R/L Mid Fwd Flat Rf Mnt LED w/RmtCtrl SwPnl</v>
      </c>
      <c r="F17322" s="17">
        <f>'[5]HGAC FS12-23 Gladiator Options'!K7019</f>
        <v>1627</v>
      </c>
      <c r="G17322" s="13">
        <v>0.15</v>
      </c>
      <c r="H17322" s="14"/>
    </row>
    <row r="17323" spans="1:8" x14ac:dyDescent="0.35">
      <c r="A17323" s="11" t="s">
        <v>8</v>
      </c>
      <c r="B17323" s="16" t="str">
        <f>'[5]HGAC FS12-23 Gladiator Options'!B7020</f>
        <v>GLAD07020</v>
      </c>
      <c r="C17323" s="27" t="s">
        <v>73</v>
      </c>
      <c r="D17323" s="16" t="s">
        <v>85</v>
      </c>
      <c r="E17323" s="15" t="str">
        <f>'[5]HGAC FS12-23 Gladiator Options'!C7020</f>
        <v>Cab Spotlights GoLight 20214GT Black R/L Cab RR Slope LED w/Rmt Ctrl Sw Pnl</v>
      </c>
      <c r="F17323" s="17">
        <f>'[5]HGAC FS12-23 Gladiator Options'!K7020</f>
        <v>3008</v>
      </c>
      <c r="G17323" s="13">
        <v>0.15</v>
      </c>
      <c r="H17323" s="14"/>
    </row>
    <row r="17324" spans="1:8" x14ac:dyDescent="0.35">
      <c r="A17324" s="11" t="s">
        <v>8</v>
      </c>
      <c r="B17324" s="16" t="str">
        <f>'[5]HGAC FS12-23 Gladiator Options'!B7021</f>
        <v>GLAD07021</v>
      </c>
      <c r="C17324" s="27" t="s">
        <v>73</v>
      </c>
      <c r="D17324" s="16" t="s">
        <v>85</v>
      </c>
      <c r="E17324" s="15" t="str">
        <f>'[5]HGAC FS12-23 Gladiator Options'!C7021</f>
        <v>Cab Spotlights GoLight 20214GT Black R/L Prewire Abv Drv/Off w/Rmt Ctrl Sw Pnl</v>
      </c>
      <c r="F17324" s="17">
        <f>'[5]HGAC FS12-23 Gladiator Options'!K7021</f>
        <v>1627</v>
      </c>
      <c r="G17324" s="13">
        <v>0.15</v>
      </c>
      <c r="H17324" s="14"/>
    </row>
    <row r="17325" spans="1:8" x14ac:dyDescent="0.35">
      <c r="A17325" s="11" t="s">
        <v>8</v>
      </c>
      <c r="B17325" s="16" t="str">
        <f>'[5]HGAC FS12-23 Gladiator Options'!B7022</f>
        <v>GLAD07022</v>
      </c>
      <c r="C17325" s="27" t="s">
        <v>73</v>
      </c>
      <c r="D17325" s="16" t="s">
        <v>85</v>
      </c>
      <c r="E17325" s="15" t="str">
        <f>'[5]HGAC FS12-23 Gladiator Options'!C7022</f>
        <v>Cab Spotlights GoLight 30004ST White Wireless LED Ctr Roof Mnt Front of Lightbar</v>
      </c>
      <c r="F17325" s="17">
        <f>'[5]HGAC FS12-23 Gladiator Options'!K7022</f>
        <v>1395</v>
      </c>
      <c r="G17325" s="13">
        <v>0.15</v>
      </c>
      <c r="H17325" s="14"/>
    </row>
    <row r="17326" spans="1:8" x14ac:dyDescent="0.35">
      <c r="A17326" s="11" t="s">
        <v>8</v>
      </c>
      <c r="B17326" s="16" t="str">
        <f>'[5]HGAC FS12-23 Gladiator Options'!B7023</f>
        <v>GLAD07023</v>
      </c>
      <c r="C17326" s="27" t="s">
        <v>73</v>
      </c>
      <c r="D17326" s="16" t="s">
        <v>85</v>
      </c>
      <c r="E17326" s="15" t="str">
        <f>'[5]HGAC FS12-23 Gladiator Options'!C7023</f>
        <v>Cab Spotlights GoLight 30004ST White Wireless LED Ctr Roof Mnt Above Lightbar</v>
      </c>
      <c r="F17326" s="17">
        <f>'[5]HGAC FS12-23 Gladiator Options'!K7023</f>
        <v>1544</v>
      </c>
      <c r="G17326" s="13">
        <v>0.15</v>
      </c>
      <c r="H17326" s="14"/>
    </row>
    <row r="17327" spans="1:8" x14ac:dyDescent="0.35">
      <c r="A17327" s="11" t="s">
        <v>8</v>
      </c>
      <c r="B17327" s="16" t="str">
        <f>'[5]HGAC FS12-23 Gladiator Options'!B7024</f>
        <v>GLAD07024</v>
      </c>
      <c r="C17327" s="27" t="s">
        <v>73</v>
      </c>
      <c r="D17327" s="16" t="s">
        <v>85</v>
      </c>
      <c r="E17327" s="15" t="str">
        <f>'[5]HGAC FS12-23 Gladiator Options'!C7024</f>
        <v>Cab Spotlights GoLight 30204ST White LED Ctr Roof Mnt Abv Ltbar/Rmt Ctrl Sw Pnl</v>
      </c>
      <c r="F17327" s="17">
        <f>'[5]HGAC FS12-23 Gladiator Options'!K7024</f>
        <v>1633</v>
      </c>
      <c r="G17327" s="13">
        <v>0.15</v>
      </c>
      <c r="H17327" s="14"/>
    </row>
    <row r="17328" spans="1:8" x14ac:dyDescent="0.35">
      <c r="A17328" s="11" t="s">
        <v>8</v>
      </c>
      <c r="B17328" s="16" t="str">
        <f>'[5]HGAC FS12-23 Gladiator Options'!B7025</f>
        <v>GLAD07025</v>
      </c>
      <c r="C17328" s="27" t="s">
        <v>73</v>
      </c>
      <c r="D17328" s="16" t="s">
        <v>85</v>
      </c>
      <c r="E17328" s="15" t="str">
        <f>'[5]HGAC FS12-23 Gladiator Options'!C7025</f>
        <v>Cab Spotlights GoLight 30204ST White LED Ctr Rf Mnt Abv Ltbar/(2) Rmt Ctrl Ovrhd</v>
      </c>
      <c r="F17328" s="17">
        <f>'[5]HGAC FS12-23 Gladiator Options'!K7025</f>
        <v>1983</v>
      </c>
      <c r="G17328" s="13">
        <v>0.15</v>
      </c>
      <c r="H17328" s="14"/>
    </row>
    <row r="17329" spans="1:8" x14ac:dyDescent="0.35">
      <c r="A17329" s="11" t="s">
        <v>8</v>
      </c>
      <c r="B17329" s="16" t="str">
        <f>'[5]HGAC FS12-23 Gladiator Options'!B7026</f>
        <v>GLAD07026</v>
      </c>
      <c r="C17329" s="27" t="s">
        <v>73</v>
      </c>
      <c r="D17329" s="16" t="s">
        <v>85</v>
      </c>
      <c r="E17329" s="15" t="str">
        <f>'[5]HGAC FS12-23 Gladiator Options'!C7026</f>
        <v>Cab Spotlights GoLight 30204ST White LED Ctr Rf Mnt Frt of Ltbar/Rmt Ctrl Sw Pnl</v>
      </c>
      <c r="F17329" s="17">
        <f>'[5]HGAC FS12-23 Gladiator Options'!K7026</f>
        <v>1932</v>
      </c>
      <c r="G17329" s="13">
        <v>0.15</v>
      </c>
      <c r="H17329" s="14"/>
    </row>
    <row r="17330" spans="1:8" x14ac:dyDescent="0.35">
      <c r="A17330" s="11" t="s">
        <v>8</v>
      </c>
      <c r="B17330" s="16" t="str">
        <f>'[5]HGAC FS12-23 Gladiator Options'!B7027</f>
        <v>GLAD07027</v>
      </c>
      <c r="C17330" s="27" t="s">
        <v>73</v>
      </c>
      <c r="D17330" s="16" t="s">
        <v>85</v>
      </c>
      <c r="E17330" s="15" t="str">
        <f>'[5]HGAC FS12-23 Gladiator Options'!C7027</f>
        <v>Cab Spotlights GoLight 30204ST White R/L LED Prewire &amp; Shiploose/Rmt Ctrl Sw Pnl</v>
      </c>
      <c r="F17330" s="17">
        <f>'[5]HGAC FS12-23 Gladiator Options'!K7027</f>
        <v>2106</v>
      </c>
      <c r="G17330" s="13">
        <v>0.15</v>
      </c>
      <c r="H17330" s="14"/>
    </row>
    <row r="17331" spans="1:8" x14ac:dyDescent="0.35">
      <c r="A17331" s="11" t="s">
        <v>8</v>
      </c>
      <c r="B17331" s="16" t="str">
        <f>'[5]HGAC FS12-23 Gladiator Options'!B7028</f>
        <v>GLAD07028</v>
      </c>
      <c r="C17331" s="27" t="s">
        <v>73</v>
      </c>
      <c r="D17331" s="16" t="s">
        <v>85</v>
      </c>
      <c r="E17331" s="15" t="str">
        <f>'[5]HGAC FS12-23 Gladiator Options'!C7028</f>
        <v>Cab Spotlights GoLight 30204ST White R/L Roof Mnt LED w/Rmt Ctrl Ovrhd</v>
      </c>
      <c r="F17331" s="17">
        <f>'[5]HGAC FS12-23 Gladiator Options'!K7028</f>
        <v>2436</v>
      </c>
      <c r="G17331" s="13">
        <v>0.15</v>
      </c>
      <c r="H17331" s="14"/>
    </row>
    <row r="17332" spans="1:8" x14ac:dyDescent="0.35">
      <c r="A17332" s="11" t="s">
        <v>8</v>
      </c>
      <c r="B17332" s="16" t="str">
        <f>'[5]HGAC FS12-23 Gladiator Options'!B7029</f>
        <v>GLAD07029</v>
      </c>
      <c r="C17332" s="27" t="s">
        <v>73</v>
      </c>
      <c r="D17332" s="16" t="s">
        <v>85</v>
      </c>
      <c r="E17332" s="15" t="str">
        <f>'[5]HGAC FS12-23 Gladiator Options'!C7029</f>
        <v>Cab Spotlights GoLight 30214ST Black Ctr Raised Roof Mnt LED w/Rmt Ctrl Sw Pnl</v>
      </c>
      <c r="F17332" s="17">
        <f>'[5]HGAC FS12-23 Gladiator Options'!K7029</f>
        <v>1134</v>
      </c>
      <c r="G17332" s="13">
        <v>0.15</v>
      </c>
      <c r="H17332" s="14"/>
    </row>
    <row r="17333" spans="1:8" x14ac:dyDescent="0.35">
      <c r="A17333" s="11" t="s">
        <v>8</v>
      </c>
      <c r="B17333" s="16" t="str">
        <f>'[5]HGAC FS12-23 Gladiator Options'!B7030</f>
        <v>GLAD07030</v>
      </c>
      <c r="C17333" s="27" t="s">
        <v>73</v>
      </c>
      <c r="D17333" s="16" t="s">
        <v>85</v>
      </c>
      <c r="E17333" s="15" t="str">
        <f>'[5]HGAC FS12-23 Gladiator Options'!C7030</f>
        <v>Cab Spotlights GoLight 30214ST Black RH Roof Mnt LED</v>
      </c>
      <c r="F17333" s="17">
        <f>'[5]HGAC FS12-23 Gladiator Options'!K7030</f>
        <v>1125</v>
      </c>
      <c r="G17333" s="13">
        <v>0.15</v>
      </c>
      <c r="H17333" s="14"/>
    </row>
    <row r="17334" spans="1:8" x14ac:dyDescent="0.35">
      <c r="A17334" s="11" t="s">
        <v>8</v>
      </c>
      <c r="B17334" s="16" t="str">
        <f>'[5]HGAC FS12-23 Gladiator Options'!B7031</f>
        <v>GLAD07031</v>
      </c>
      <c r="C17334" s="27" t="s">
        <v>73</v>
      </c>
      <c r="D17334" s="16" t="s">
        <v>85</v>
      </c>
      <c r="E17334" s="15" t="str">
        <f>'[5]HGAC FS12-23 Gladiator Options'!C7031</f>
        <v>Cab Spotlights GoLight 30214ST Black LED Ctr Roof Mnt Abv Lt bar/Rmt Ctrl Sw Pnl</v>
      </c>
      <c r="F17334" s="17">
        <f>'[5]HGAC FS12-23 Gladiator Options'!K7031</f>
        <v>1633</v>
      </c>
      <c r="G17334" s="13">
        <v>0.15</v>
      </c>
      <c r="H17334" s="14"/>
    </row>
    <row r="17335" spans="1:8" x14ac:dyDescent="0.35">
      <c r="A17335" s="11" t="s">
        <v>8</v>
      </c>
      <c r="B17335" s="16" t="str">
        <f>'[5]HGAC FS12-23 Gladiator Options'!B7032</f>
        <v>GLAD07032</v>
      </c>
      <c r="C17335" s="27" t="s">
        <v>73</v>
      </c>
      <c r="D17335" s="16" t="s">
        <v>85</v>
      </c>
      <c r="E17335" s="15" t="str">
        <f>'[5]HGAC FS12-23 Gladiator Options'!C7032</f>
        <v>Cab Spotlights GoLight 30214ST Black R/L Roof Mnt LED w/Rmt Ctrl Sw Pnl</v>
      </c>
      <c r="F17335" s="17">
        <f>'[5]HGAC FS12-23 Gladiator Options'!K7032</f>
        <v>2099</v>
      </c>
      <c r="G17335" s="13">
        <v>0.15</v>
      </c>
      <c r="H17335" s="14"/>
    </row>
    <row r="17336" spans="1:8" x14ac:dyDescent="0.35">
      <c r="A17336" s="11" t="s">
        <v>8</v>
      </c>
      <c r="B17336" s="16" t="str">
        <f>'[5]HGAC FS12-23 Gladiator Options'!B7033</f>
        <v>GLAD07033</v>
      </c>
      <c r="C17336" s="27" t="s">
        <v>73</v>
      </c>
      <c r="D17336" s="16" t="s">
        <v>85</v>
      </c>
      <c r="E17336" s="15" t="str">
        <f>'[5]HGAC FS12-23 Gladiator Options'!C7033</f>
        <v>Cab Spotlights GoLight 30214ST Black R/L Roof Mnt LED w/Rmt Ctrl Ovrhd</v>
      </c>
      <c r="F17336" s="17">
        <f>'[5]HGAC FS12-23 Gladiator Options'!K7033</f>
        <v>2436</v>
      </c>
      <c r="G17336" s="13">
        <v>0.15</v>
      </c>
      <c r="H17336" s="14"/>
    </row>
    <row r="17337" spans="1:8" x14ac:dyDescent="0.35">
      <c r="A17337" s="11" t="s">
        <v>8</v>
      </c>
      <c r="B17337" s="16" t="str">
        <f>'[5]HGAC FS12-23 Gladiator Options'!B7034</f>
        <v>GLAD07034</v>
      </c>
      <c r="C17337" s="27" t="s">
        <v>73</v>
      </c>
      <c r="D17337" s="16" t="s">
        <v>85</v>
      </c>
      <c r="E17337" s="15" t="str">
        <f>'[5]HGAC FS12-23 Gladiator Options'!C7034</f>
        <v>Cab Spotlights GoLight 30214ST Black R/L Rf Brkt Mnt Fwd LED w/Rmt Ctrl Sw Pnl</v>
      </c>
      <c r="F17337" s="17">
        <f>'[5]HGAC FS12-23 Gladiator Options'!K7034</f>
        <v>2689</v>
      </c>
      <c r="G17337" s="13">
        <v>0.15</v>
      </c>
      <c r="H17337" s="14"/>
    </row>
    <row r="17338" spans="1:8" x14ac:dyDescent="0.35">
      <c r="A17338" s="11" t="s">
        <v>8</v>
      </c>
      <c r="B17338" s="16" t="str">
        <f>'[5]HGAC FS12-23 Gladiator Options'!B7035</f>
        <v>GLAD07035</v>
      </c>
      <c r="C17338" s="27" t="s">
        <v>73</v>
      </c>
      <c r="D17338" s="16" t="s">
        <v>85</v>
      </c>
      <c r="E17338" s="15" t="str">
        <f>'[5]HGAC FS12-23 Gladiator Options'!C7035</f>
        <v>Cab Spotlights GoLight 30214ST Black R/L Rf Brkt Mnt Mid Fwd LED/Rmt Ctrl Sw Pnl</v>
      </c>
      <c r="F17338" s="17">
        <f>'[5]HGAC FS12-23 Gladiator Options'!K7035</f>
        <v>2689</v>
      </c>
      <c r="G17338" s="13">
        <v>0.15</v>
      </c>
      <c r="H17338" s="14"/>
    </row>
    <row r="17339" spans="1:8" x14ac:dyDescent="0.35">
      <c r="A17339" s="11" t="s">
        <v>8</v>
      </c>
      <c r="B17339" s="16" t="str">
        <f>'[5]HGAC FS12-23 Gladiator Options'!B7036</f>
        <v>GLAD07036</v>
      </c>
      <c r="C17339" s="27" t="s">
        <v>73</v>
      </c>
      <c r="D17339" s="16" t="s">
        <v>85</v>
      </c>
      <c r="E17339" s="15" t="str">
        <f>'[5]HGAC FS12-23 Gladiator Options'!C7036</f>
        <v>Cab Spotlights GoLight 30214ST Black R/L Roof Mnt Rwd LED w/Rmt Ctrl Sw Pnl</v>
      </c>
      <c r="F17339" s="17">
        <f>'[5]HGAC FS12-23 Gladiator Options'!K7036</f>
        <v>2099</v>
      </c>
      <c r="G17339" s="13">
        <v>0.15</v>
      </c>
      <c r="H17339" s="14"/>
    </row>
    <row r="17340" spans="1:8" x14ac:dyDescent="0.35">
      <c r="A17340" s="11" t="s">
        <v>8</v>
      </c>
      <c r="B17340" s="16" t="str">
        <f>'[5]HGAC FS12-23 Gladiator Options'!B7037</f>
        <v>GLAD07037</v>
      </c>
      <c r="C17340" s="27" t="s">
        <v>73</v>
      </c>
      <c r="D17340" s="16" t="s">
        <v>85</v>
      </c>
      <c r="E17340" s="15" t="str">
        <f>'[5]HGAC FS12-23 Gladiator Options'!C7037</f>
        <v>Cab Spotlights GoLight 30214ST Black R/L Rf Brkt Mnt Rwd LED w/Rmt Ctrl Sw Pnl</v>
      </c>
      <c r="F17340" s="17">
        <f>'[5]HGAC FS12-23 Gladiator Options'!K7037</f>
        <v>2689</v>
      </c>
      <c r="G17340" s="13">
        <v>0.15</v>
      </c>
      <c r="H17340" s="14"/>
    </row>
    <row r="17341" spans="1:8" x14ac:dyDescent="0.35">
      <c r="A17341" s="11" t="s">
        <v>8</v>
      </c>
      <c r="B17341" s="16" t="str">
        <f>'[5]HGAC FS12-23 Gladiator Options'!B7038</f>
        <v>GLAD07038</v>
      </c>
      <c r="C17341" s="27" t="s">
        <v>73</v>
      </c>
      <c r="D17341" s="16" t="s">
        <v>85</v>
      </c>
      <c r="E17341" s="15" t="str">
        <f>'[5]HGAC FS12-23 Gladiator Options'!C7038</f>
        <v>Cab Spotlights GoLight 20004GT White Wireless R/L Rf Brkt Mnt Rwd LED</v>
      </c>
      <c r="F17341" s="17">
        <f>'[5]HGAC FS12-23 Gladiator Options'!K7038</f>
        <v>2588</v>
      </c>
      <c r="G17341" s="13">
        <v>0.15</v>
      </c>
      <c r="H17341" s="14"/>
    </row>
    <row r="17342" spans="1:8" x14ac:dyDescent="0.35">
      <c r="A17342" s="11" t="s">
        <v>8</v>
      </c>
      <c r="B17342" s="16" t="str">
        <f>'[5]HGAC FS12-23 Gladiator Options'!B7039</f>
        <v>GLAD07039</v>
      </c>
      <c r="C17342" s="27" t="s">
        <v>73</v>
      </c>
      <c r="D17342" s="16" t="s">
        <v>85</v>
      </c>
      <c r="E17342" s="15" t="str">
        <f>'[5]HGAC FS12-23 Gladiator Options'!C7039</f>
        <v>Cab Spotlights GoLight R/L Integrated w/Lt Bar w/Rmt Ctrl R/L</v>
      </c>
      <c r="F17342" s="17">
        <f>'[5]HGAC FS12-23 Gladiator Options'!K7039</f>
        <v>105</v>
      </c>
      <c r="G17342" s="13">
        <v>0.15</v>
      </c>
      <c r="H17342" s="14"/>
    </row>
    <row r="17343" spans="1:8" x14ac:dyDescent="0.35">
      <c r="A17343" s="11" t="s">
        <v>8</v>
      </c>
      <c r="B17343" s="16" t="str">
        <f>'[5]HGAC FS12-23 Gladiator Options'!B7040</f>
        <v>GLAD07040</v>
      </c>
      <c r="C17343" s="27" t="s">
        <v>73</v>
      </c>
      <c r="D17343" s="16" t="s">
        <v>85</v>
      </c>
      <c r="E17343" s="15" t="str">
        <f>'[5]HGAC FS12-23 Gladiator Options'!C7040</f>
        <v>Cab Spotlights Whelen Arges1 Black R/L Roof Brkt Mnt Rwd LED w/Rmt Ctrl Ovrhd</v>
      </c>
      <c r="F17343" s="17">
        <f>'[5]HGAC FS12-23 Gladiator Options'!K7040</f>
        <v>4549</v>
      </c>
      <c r="G17343" s="13">
        <v>0.15</v>
      </c>
      <c r="H17343" s="14"/>
    </row>
    <row r="17344" spans="1:8" x14ac:dyDescent="0.35">
      <c r="A17344" s="11" t="s">
        <v>8</v>
      </c>
      <c r="B17344" s="16" t="str">
        <f>'[5]HGAC FS12-23 Gladiator Options'!B7041</f>
        <v>GLAD07041</v>
      </c>
      <c r="C17344" s="27" t="s">
        <v>73</v>
      </c>
      <c r="D17344" s="16" t="s">
        <v>85</v>
      </c>
      <c r="E17344" s="15" t="str">
        <f>'[5]HGAC FS12-23 Gladiator Options'!C7041</f>
        <v>Cab Spotlights Federal Signal Visibeam R/L Roof Mnt</v>
      </c>
      <c r="F17344" s="17">
        <f>'[5]HGAC FS12-23 Gladiator Options'!K7041</f>
        <v>1208</v>
      </c>
      <c r="G17344" s="13">
        <v>0.15</v>
      </c>
      <c r="H17344" s="14"/>
    </row>
    <row r="17345" spans="1:8" x14ac:dyDescent="0.35">
      <c r="A17345" s="11" t="s">
        <v>8</v>
      </c>
      <c r="B17345" s="16" t="str">
        <f>'[5]HGAC FS12-23 Gladiator Options'!B7042</f>
        <v>GLAD07042</v>
      </c>
      <c r="C17345" s="27" t="s">
        <v>73</v>
      </c>
      <c r="D17345" s="16" t="s">
        <v>85</v>
      </c>
      <c r="E17345" s="15" t="str">
        <f>'[5]HGAC FS12-23 Gladiator Options'!C7042</f>
        <v>Cab Spotlights Federal Signal Visibeam Wireless R/L Roof Mnt</v>
      </c>
      <c r="F17345" s="17">
        <f>'[5]HGAC FS12-23 Gladiator Options'!K7042</f>
        <v>1405</v>
      </c>
      <c r="G17345" s="13">
        <v>0.15</v>
      </c>
      <c r="H17345" s="14"/>
    </row>
    <row r="17346" spans="1:8" x14ac:dyDescent="0.35">
      <c r="A17346" s="11" t="s">
        <v>8</v>
      </c>
      <c r="B17346" s="16" t="str">
        <f>'[5]HGAC FS12-23 Gladiator Options'!B7043</f>
        <v>GLAD07043</v>
      </c>
      <c r="C17346" s="27" t="s">
        <v>73</v>
      </c>
      <c r="D17346" s="16" t="s">
        <v>85</v>
      </c>
      <c r="E17346" s="15" t="str">
        <f>'[5]HGAC FS12-23 Gladiator Options'!C7043</f>
        <v>Cab Spotlights Federal Signal Visibeam Wireless RH Roof Mnt</v>
      </c>
      <c r="F17346" s="17">
        <f>'[5]HGAC FS12-23 Gladiator Options'!K7043</f>
        <v>707</v>
      </c>
      <c r="G17346" s="13">
        <v>0.15</v>
      </c>
      <c r="H17346" s="14"/>
    </row>
    <row r="17347" spans="1:8" x14ac:dyDescent="0.35">
      <c r="A17347" s="11" t="s">
        <v>8</v>
      </c>
      <c r="B17347" s="16" t="str">
        <f>'[5]HGAC FS12-23 Gladiator Options'!B7044</f>
        <v>GLAD07044</v>
      </c>
      <c r="C17347" s="27" t="s">
        <v>73</v>
      </c>
      <c r="D17347" s="16" t="s">
        <v>85</v>
      </c>
      <c r="E17347" s="15" t="str">
        <f>'[5]HGAC FS12-23 Gladiator Options'!C7044</f>
        <v>Cab Spotlights Unity 325A R/L</v>
      </c>
      <c r="F17347" s="17">
        <f>'[5]HGAC FS12-23 Gladiator Options'!K7044</f>
        <v>607</v>
      </c>
      <c r="G17347" s="13">
        <v>0.15</v>
      </c>
      <c r="H17347" s="14"/>
    </row>
    <row r="17348" spans="1:8" x14ac:dyDescent="0.35">
      <c r="A17348" s="11" t="s">
        <v>8</v>
      </c>
      <c r="B17348" s="16" t="str">
        <f>'[5]HGAC FS12-23 Gladiator Options'!B7045</f>
        <v>GLAD07045</v>
      </c>
      <c r="C17348" s="27" t="s">
        <v>73</v>
      </c>
      <c r="D17348" s="16" t="s">
        <v>85</v>
      </c>
      <c r="E17348" s="15" t="str">
        <f>'[5]HGAC FS12-23 Gladiator Options'!C7045</f>
        <v>Cab Spotlights Unity 325A LH Side</v>
      </c>
      <c r="F17348" s="17">
        <f>'[5]HGAC FS12-23 Gladiator Options'!K7045</f>
        <v>412</v>
      </c>
      <c r="G17348" s="13">
        <v>0.15</v>
      </c>
      <c r="H17348" s="14"/>
    </row>
    <row r="17349" spans="1:8" x14ac:dyDescent="0.35">
      <c r="A17349" s="11" t="s">
        <v>8</v>
      </c>
      <c r="B17349" s="16" t="str">
        <f>'[5]HGAC FS12-23 Gladiator Options'!B7046</f>
        <v>GLAD07046</v>
      </c>
      <c r="C17349" s="27" t="s">
        <v>73</v>
      </c>
      <c r="D17349" s="16" t="s">
        <v>85</v>
      </c>
      <c r="E17349" s="15" t="str">
        <f>'[5]HGAC FS12-23 Gladiator Options'!C7046</f>
        <v>Cab Spotlights Unity 325A RH Side</v>
      </c>
      <c r="F17349" s="17">
        <f>'[5]HGAC FS12-23 Gladiator Options'!K7046</f>
        <v>408</v>
      </c>
      <c r="G17349" s="13">
        <v>0.15</v>
      </c>
      <c r="H17349" s="14"/>
    </row>
    <row r="17350" spans="1:8" x14ac:dyDescent="0.35">
      <c r="A17350" s="11" t="s">
        <v>8</v>
      </c>
      <c r="B17350" s="16" t="str">
        <f>'[5]HGAC FS12-23 Gladiator Options'!B7047</f>
        <v>GLAD07047</v>
      </c>
      <c r="C17350" s="27" t="s">
        <v>73</v>
      </c>
      <c r="D17350" s="16" t="s">
        <v>85</v>
      </c>
      <c r="E17350" s="15" t="str">
        <f>'[5]HGAC FS12-23 Gladiator Options'!C7047</f>
        <v>Cab Spotlights Unity 335A RH LED</v>
      </c>
      <c r="F17350" s="17">
        <f>'[5]HGAC FS12-23 Gladiator Options'!K7047</f>
        <v>710</v>
      </c>
      <c r="G17350" s="13">
        <v>0.15</v>
      </c>
      <c r="H17350" s="14"/>
    </row>
    <row r="17351" spans="1:8" x14ac:dyDescent="0.35">
      <c r="A17351" s="11" t="s">
        <v>8</v>
      </c>
      <c r="B17351" s="16" t="str">
        <f>'[5]HGAC FS12-23 Gladiator Options'!B7048</f>
        <v>GLAD07048</v>
      </c>
      <c r="C17351" s="27" t="s">
        <v>73</v>
      </c>
      <c r="D17351" s="16" t="s">
        <v>85</v>
      </c>
      <c r="E17351" s="15" t="str">
        <f>'[5]HGAC FS12-23 Gladiator Options'!C7048</f>
        <v>Cab Spotlights Unity 335A R/L LED</v>
      </c>
      <c r="F17351" s="17">
        <f>'[5]HGAC FS12-23 Gladiator Options'!K7048</f>
        <v>1316</v>
      </c>
      <c r="G17351" s="13">
        <v>0.15</v>
      </c>
      <c r="H17351" s="14"/>
    </row>
    <row r="17352" spans="1:8" x14ac:dyDescent="0.35">
      <c r="A17352" s="11" t="s">
        <v>8</v>
      </c>
      <c r="B17352" s="16" t="str">
        <f>'[5]HGAC FS12-23 Gladiator Options'!B7049</f>
        <v>GLAD07049</v>
      </c>
      <c r="C17352" s="27" t="s">
        <v>73</v>
      </c>
      <c r="D17352" s="16" t="s">
        <v>85</v>
      </c>
      <c r="E17352" s="15" t="str">
        <f>'[5]HGAC FS12-23 Gladiator Options'!C7049</f>
        <v>Cab Spotlights Marinco SPL-12C Chrm Ctr Roof Mnt Above Ltbar w/Rmt Ovrhd</v>
      </c>
      <c r="F17352" s="17">
        <f>'[5]HGAC FS12-23 Gladiator Options'!K7049</f>
        <v>1450</v>
      </c>
      <c r="G17352" s="13">
        <v>0.15</v>
      </c>
      <c r="H17352" s="14"/>
    </row>
    <row r="17353" spans="1:8" x14ac:dyDescent="0.35">
      <c r="A17353" s="11" t="s">
        <v>8</v>
      </c>
      <c r="B17353" s="16" t="str">
        <f>'[5]HGAC FS12-23 Gladiator Options'!B7050</f>
        <v>GLAD07050</v>
      </c>
      <c r="C17353" s="27" t="s">
        <v>73</v>
      </c>
      <c r="D17353" s="16" t="s">
        <v>85</v>
      </c>
      <c r="E17353" s="15" t="str">
        <f>'[5]HGAC FS12-23 Gladiator Options'!C7050</f>
        <v>NO Light Tower Provision</v>
      </c>
      <c r="F17353" s="17">
        <f>'[5]HGAC FS12-23 Gladiator Options'!K7050</f>
        <v>0</v>
      </c>
      <c r="G17353" s="13">
        <v>0.15</v>
      </c>
      <c r="H17353" s="14"/>
    </row>
    <row r="17354" spans="1:8" x14ac:dyDescent="0.35">
      <c r="A17354" s="11" t="s">
        <v>8</v>
      </c>
      <c r="B17354" s="16" t="str">
        <f>'[5]HGAC FS12-23 Gladiator Options'!B7051</f>
        <v>GLAD07051</v>
      </c>
      <c r="C17354" s="27" t="s">
        <v>73</v>
      </c>
      <c r="D17354" s="16" t="s">
        <v>85</v>
      </c>
      <c r="E17354" s="15" t="str">
        <f>'[5]HGAC FS12-23 Gladiator Options'!C7051</f>
        <v>Light Tower Prov Reinforcement Pad</v>
      </c>
      <c r="F17354" s="17">
        <f>'[5]HGAC FS12-23 Gladiator Options'!K7051</f>
        <v>495</v>
      </c>
      <c r="G17354" s="13">
        <v>0.15</v>
      </c>
      <c r="H17354" s="14"/>
    </row>
    <row r="17355" spans="1:8" x14ac:dyDescent="0.35">
      <c r="A17355" s="11" t="s">
        <v>8</v>
      </c>
      <c r="B17355" s="16" t="str">
        <f>'[5]HGAC FS12-23 Gladiator Options'!B7052</f>
        <v>GLAD07052</v>
      </c>
      <c r="C17355" s="27" t="s">
        <v>73</v>
      </c>
      <c r="D17355" s="16" t="s">
        <v>85</v>
      </c>
      <c r="E17355" s="15" t="str">
        <f>'[5]HGAC FS12-23 Gladiator Options'!C7052</f>
        <v>Light Tower Prov Reinforcement Pad In Trench Roof</v>
      </c>
      <c r="F17355" s="17">
        <f>'[5]HGAC FS12-23 Gladiator Options'!K7052</f>
        <v>916</v>
      </c>
      <c r="G17355" s="13">
        <v>0.15</v>
      </c>
      <c r="H17355" s="14"/>
    </row>
    <row r="17356" spans="1:8" x14ac:dyDescent="0.35">
      <c r="A17356" s="11" t="s">
        <v>8</v>
      </c>
      <c r="B17356" s="16" t="str">
        <f>'[5]HGAC FS12-23 Gladiator Options'!B7053</f>
        <v>GLAD07053</v>
      </c>
      <c r="C17356" s="27" t="s">
        <v>73</v>
      </c>
      <c r="D17356" s="16" t="s">
        <v>85</v>
      </c>
      <c r="E17356" s="15" t="str">
        <f>'[5]HGAC FS12-23 Gladiator Options'!C7053</f>
        <v>Light Tower Prov Reinforcement Angle</v>
      </c>
      <c r="F17356" s="17">
        <f>'[5]HGAC FS12-23 Gladiator Options'!K7053</f>
        <v>1413</v>
      </c>
      <c r="G17356" s="13">
        <v>0.15</v>
      </c>
      <c r="H17356" s="14"/>
    </row>
    <row r="17357" spans="1:8" x14ac:dyDescent="0.35">
      <c r="A17357" s="11" t="s">
        <v>8</v>
      </c>
      <c r="B17357" s="16" t="str">
        <f>'[5]HGAC FS12-23 Gladiator Options'!B7054</f>
        <v>GLAD07054</v>
      </c>
      <c r="C17357" s="27" t="s">
        <v>73</v>
      </c>
      <c r="D17357" s="16" t="s">
        <v>85</v>
      </c>
      <c r="E17357" s="15" t="str">
        <f>'[5]HGAC FS12-23 Gladiator Options'!C7054</f>
        <v>Light Tower Prov Wire &amp; Mnt Chassis Supply Pad Reinforcement</v>
      </c>
      <c r="F17357" s="17">
        <f>'[5]HGAC FS12-23 Gladiator Options'!K7054</f>
        <v>916</v>
      </c>
      <c r="G17357" s="13">
        <v>0.15</v>
      </c>
      <c r="H17357" s="14"/>
    </row>
    <row r="17358" spans="1:8" x14ac:dyDescent="0.35">
      <c r="A17358" s="11" t="s">
        <v>8</v>
      </c>
      <c r="B17358" s="16" t="str">
        <f>'[5]HGAC FS12-23 Gladiator Options'!B7055</f>
        <v>GLAD07055</v>
      </c>
      <c r="C17358" s="27" t="s">
        <v>73</v>
      </c>
      <c r="D17358" s="16" t="s">
        <v>85</v>
      </c>
      <c r="E17358" s="15" t="str">
        <f>'[5]HGAC FS12-23 Gladiator Options'!C7055</f>
        <v>NO Light Tower Model</v>
      </c>
      <c r="F17358" s="17">
        <f>'[5]HGAC FS12-23 Gladiator Options'!K7055</f>
        <v>0</v>
      </c>
      <c r="G17358" s="13">
        <v>0.15</v>
      </c>
      <c r="H17358" s="14"/>
    </row>
    <row r="17359" spans="1:8" x14ac:dyDescent="0.35">
      <c r="A17359" s="11" t="s">
        <v>8</v>
      </c>
      <c r="B17359" s="16" t="str">
        <f>'[5]HGAC FS12-23 Gladiator Options'!B7056</f>
        <v>GLAD07056</v>
      </c>
      <c r="C17359" s="27" t="s">
        <v>73</v>
      </c>
      <c r="D17359" s="16" t="s">
        <v>85</v>
      </c>
      <c r="E17359" s="15" t="str">
        <f>'[5]HGAC FS12-23 Gladiator Options'!C7056</f>
        <v>Light Tower Model Command Knight</v>
      </c>
      <c r="F17359" s="17">
        <f>'[5]HGAC FS12-23 Gladiator Options'!K7056</f>
        <v>0</v>
      </c>
      <c r="G17359" s="13">
        <v>0.15</v>
      </c>
      <c r="H17359" s="14"/>
    </row>
    <row r="17360" spans="1:8" x14ac:dyDescent="0.35">
      <c r="A17360" s="11" t="s">
        <v>8</v>
      </c>
      <c r="B17360" s="16" t="str">
        <f>'[5]HGAC FS12-23 Gladiator Options'!B7057</f>
        <v>GLAD07057</v>
      </c>
      <c r="C17360" s="27" t="s">
        <v>73</v>
      </c>
      <c r="D17360" s="16" t="s">
        <v>85</v>
      </c>
      <c r="E17360" s="15" t="str">
        <f>'[5]HGAC FS12-23 Gladiator Options'!C7057</f>
        <v>Light Tower Model Command Lt CL</v>
      </c>
      <c r="F17360" s="17">
        <f>'[5]HGAC FS12-23 Gladiator Options'!K7057</f>
        <v>0</v>
      </c>
      <c r="G17360" s="13">
        <v>0.15</v>
      </c>
      <c r="H17360" s="14"/>
    </row>
    <row r="17361" spans="1:8" x14ac:dyDescent="0.35">
      <c r="A17361" s="11" t="s">
        <v>8</v>
      </c>
      <c r="B17361" s="16" t="str">
        <f>'[5]HGAC FS12-23 Gladiator Options'!B7058</f>
        <v>GLAD07058</v>
      </c>
      <c r="C17361" s="27" t="s">
        <v>73</v>
      </c>
      <c r="D17361" s="16" t="s">
        <v>85</v>
      </c>
      <c r="E17361" s="15" t="str">
        <f>'[5]HGAC FS12-23 Gladiator Options'!C7058</f>
        <v>Light Tower Model Command Shadow</v>
      </c>
      <c r="F17361" s="17">
        <f>'[5]HGAC FS12-23 Gladiator Options'!K7058</f>
        <v>0</v>
      </c>
      <c r="G17361" s="13">
        <v>0.15</v>
      </c>
      <c r="H17361" s="14"/>
    </row>
    <row r="17362" spans="1:8" x14ac:dyDescent="0.35">
      <c r="A17362" s="11" t="s">
        <v>8</v>
      </c>
      <c r="B17362" s="16" t="str">
        <f>'[5]HGAC FS12-23 Gladiator Options'!B7059</f>
        <v>GLAD07059</v>
      </c>
      <c r="C17362" s="27" t="s">
        <v>73</v>
      </c>
      <c r="D17362" s="16" t="s">
        <v>85</v>
      </c>
      <c r="E17362" s="15" t="str">
        <f>'[5]HGAC FS12-23 Gladiator Options'!C7059</f>
        <v>Light Tower Model Will-Burt Nightscan</v>
      </c>
      <c r="F17362" s="17">
        <f>'[5]HGAC FS12-23 Gladiator Options'!K7059</f>
        <v>0</v>
      </c>
      <c r="G17362" s="13">
        <v>0.15</v>
      </c>
      <c r="H17362" s="14"/>
    </row>
    <row r="17363" spans="1:8" x14ac:dyDescent="0.35">
      <c r="A17363" s="11" t="s">
        <v>8</v>
      </c>
      <c r="B17363" s="16" t="str">
        <f>'[5]HGAC FS12-23 Gladiator Options'!B7060</f>
        <v>GLAD07060</v>
      </c>
      <c r="C17363" s="27" t="s">
        <v>73</v>
      </c>
      <c r="D17363" s="16" t="s">
        <v>85</v>
      </c>
      <c r="E17363" s="15" t="str">
        <f>'[5]HGAC FS12-23 Gladiator Options'!C7060</f>
        <v>Light Tower Model Will-Burt Night Scan Xtreme 6.0  Optimum 240V 1000W QH (4)</v>
      </c>
      <c r="F17363" s="17">
        <f>'[5]HGAC FS12-23 Gladiator Options'!K7060</f>
        <v>0</v>
      </c>
      <c r="G17363" s="13">
        <v>0.15</v>
      </c>
      <c r="H17363" s="14"/>
    </row>
    <row r="17364" spans="1:8" x14ac:dyDescent="0.35">
      <c r="A17364" s="11" t="s">
        <v>8</v>
      </c>
      <c r="B17364" s="16" t="str">
        <f>'[5]HGAC FS12-23 Gladiator Options'!B7061</f>
        <v>GLAD07061</v>
      </c>
      <c r="C17364" s="27" t="s">
        <v>73</v>
      </c>
      <c r="D17364" s="16" t="s">
        <v>85</v>
      </c>
      <c r="E17364" s="15" t="str">
        <f>'[5]HGAC FS12-23 Gladiator Options'!C7061</f>
        <v>Light Tower Model Teklite RRTM-ES 3.3/4</v>
      </c>
      <c r="F17364" s="17">
        <f>'[5]HGAC FS12-23 Gladiator Options'!K7061</f>
        <v>0</v>
      </c>
      <c r="G17364" s="13">
        <v>0.15</v>
      </c>
      <c r="H17364" s="14"/>
    </row>
    <row r="17365" spans="1:8" x14ac:dyDescent="0.35">
      <c r="A17365" s="11" t="s">
        <v>8</v>
      </c>
      <c r="B17365" s="16" t="str">
        <f>'[5]HGAC FS12-23 Gladiator Options'!B7062</f>
        <v>GLAD07062</v>
      </c>
      <c r="C17365" s="27" t="s">
        <v>73</v>
      </c>
      <c r="D17365" s="16" t="s">
        <v>85</v>
      </c>
      <c r="E17365" s="15" t="str">
        <f>'[5]HGAC FS12-23 Gladiator Options'!C7062</f>
        <v>NO Light Tower Orientation</v>
      </c>
      <c r="F17365" s="17">
        <f>'[5]HGAC FS12-23 Gladiator Options'!K7062</f>
        <v>0</v>
      </c>
      <c r="G17365" s="13">
        <v>0.15</v>
      </c>
      <c r="H17365" s="14"/>
    </row>
    <row r="17366" spans="1:8" x14ac:dyDescent="0.35">
      <c r="A17366" s="11" t="s">
        <v>8</v>
      </c>
      <c r="B17366" s="16" t="str">
        <f>'[5]HGAC FS12-23 Gladiator Options'!B7063</f>
        <v>GLAD07063</v>
      </c>
      <c r="C17366" s="27" t="s">
        <v>73</v>
      </c>
      <c r="D17366" s="16" t="s">
        <v>85</v>
      </c>
      <c r="E17366" s="15" t="str">
        <f>'[5]HGAC FS12-23 Gladiator Options'!C7063</f>
        <v>Lt Tower Orientation Parallel to Rr Wall</v>
      </c>
      <c r="F17366" s="17">
        <f>'[5]HGAC FS12-23 Gladiator Options'!K7063</f>
        <v>0</v>
      </c>
      <c r="G17366" s="13">
        <v>0.15</v>
      </c>
      <c r="H17366" s="14"/>
    </row>
    <row r="17367" spans="1:8" x14ac:dyDescent="0.35">
      <c r="A17367" s="11" t="s">
        <v>8</v>
      </c>
      <c r="B17367" s="16" t="str">
        <f>'[5]HGAC FS12-23 Gladiator Options'!B7064</f>
        <v>GLAD07064</v>
      </c>
      <c r="C17367" s="27" t="s">
        <v>73</v>
      </c>
      <c r="D17367" s="16" t="s">
        <v>85</v>
      </c>
      <c r="E17367" s="15" t="str">
        <f>'[5]HGAC FS12-23 Gladiator Options'!C7064</f>
        <v>Lt Tower Orientation Perpendicular to Rr Wall</v>
      </c>
      <c r="F17367" s="17">
        <f>'[5]HGAC FS12-23 Gladiator Options'!K7064</f>
        <v>0</v>
      </c>
      <c r="G17367" s="13">
        <v>0.15</v>
      </c>
      <c r="H17367" s="14"/>
    </row>
    <row r="17368" spans="1:8" x14ac:dyDescent="0.35">
      <c r="A17368" s="11" t="s">
        <v>8</v>
      </c>
      <c r="B17368" s="16" t="str">
        <f>'[5]HGAC FS12-23 Gladiator Options'!B7065</f>
        <v>GLAD07065</v>
      </c>
      <c r="C17368" s="27" t="s">
        <v>73</v>
      </c>
      <c r="D17368" s="16" t="s">
        <v>85</v>
      </c>
      <c r="E17368" s="15" t="str">
        <f>'[5]HGAC FS12-23 Gladiator Options'!C7065</f>
        <v>NO Light Tower Horizontal Justification</v>
      </c>
      <c r="F17368" s="17">
        <f>'[5]HGAC FS12-23 Gladiator Options'!K7065</f>
        <v>0</v>
      </c>
      <c r="G17368" s="13">
        <v>0.15</v>
      </c>
      <c r="H17368" s="14"/>
    </row>
    <row r="17369" spans="1:8" x14ac:dyDescent="0.35">
      <c r="A17369" s="11" t="s">
        <v>8</v>
      </c>
      <c r="B17369" s="16" t="str">
        <f>'[5]HGAC FS12-23 Gladiator Options'!B7066</f>
        <v>GLAD07066</v>
      </c>
      <c r="C17369" s="27" t="s">
        <v>73</v>
      </c>
      <c r="D17369" s="16" t="s">
        <v>85</v>
      </c>
      <c r="E17369" s="15" t="str">
        <f>'[5]HGAC FS12-23 Gladiator Options'!C7066</f>
        <v>Lt Tower Horizontal Justification Centered Left To Right</v>
      </c>
      <c r="F17369" s="17">
        <f>'[5]HGAC FS12-23 Gladiator Options'!K7066</f>
        <v>0</v>
      </c>
      <c r="G17369" s="13">
        <v>0.15</v>
      </c>
      <c r="H17369" s="14"/>
    </row>
    <row r="17370" spans="1:8" x14ac:dyDescent="0.35">
      <c r="A17370" s="11" t="s">
        <v>8</v>
      </c>
      <c r="B17370" s="16" t="str">
        <f>'[5]HGAC FS12-23 Gladiator Options'!B7067</f>
        <v>GLAD07067</v>
      </c>
      <c r="C17370" s="27" t="s">
        <v>73</v>
      </c>
      <c r="D17370" s="16" t="s">
        <v>85</v>
      </c>
      <c r="E17370" s="15" t="str">
        <f>'[5]HGAC FS12-23 Gladiator Options'!C7067</f>
        <v>Lt Tower Horizontal Justification LH</v>
      </c>
      <c r="F17370" s="17">
        <f>'[5]HGAC FS12-23 Gladiator Options'!K7067</f>
        <v>0</v>
      </c>
      <c r="G17370" s="13">
        <v>0.15</v>
      </c>
      <c r="H17370" s="14"/>
    </row>
    <row r="17371" spans="1:8" x14ac:dyDescent="0.35">
      <c r="A17371" s="11" t="s">
        <v>8</v>
      </c>
      <c r="B17371" s="16" t="str">
        <f>'[5]HGAC FS12-23 Gladiator Options'!B7068</f>
        <v>GLAD07068</v>
      </c>
      <c r="C17371" s="27" t="s">
        <v>73</v>
      </c>
      <c r="D17371" s="16" t="s">
        <v>85</v>
      </c>
      <c r="E17371" s="15" t="str">
        <f>'[5]HGAC FS12-23 Gladiator Options'!C7068</f>
        <v>Lt Tower Horizontal Justification RH</v>
      </c>
      <c r="F17371" s="17">
        <f>'[5]HGAC FS12-23 Gladiator Options'!K7068</f>
        <v>0</v>
      </c>
      <c r="G17371" s="13">
        <v>0.15</v>
      </c>
      <c r="H17371" s="14"/>
    </row>
    <row r="17372" spans="1:8" x14ac:dyDescent="0.35">
      <c r="A17372" s="11" t="s">
        <v>8</v>
      </c>
      <c r="B17372" s="16" t="str">
        <f>'[5]HGAC FS12-23 Gladiator Options'!B7069</f>
        <v>GLAD07069</v>
      </c>
      <c r="C17372" s="27" t="s">
        <v>73</v>
      </c>
      <c r="D17372" s="16" t="s">
        <v>85</v>
      </c>
      <c r="E17372" s="15" t="str">
        <f>'[5]HGAC FS12-23 Gladiator Options'!C7069</f>
        <v>NO Light Tower Light Head Orientation</v>
      </c>
      <c r="F17372" s="17">
        <f>'[5]HGAC FS12-23 Gladiator Options'!K7069</f>
        <v>0</v>
      </c>
      <c r="G17372" s="13">
        <v>0.15</v>
      </c>
      <c r="H17372" s="14"/>
    </row>
    <row r="17373" spans="1:8" x14ac:dyDescent="0.35">
      <c r="A17373" s="11" t="s">
        <v>8</v>
      </c>
      <c r="B17373" s="16" t="str">
        <f>'[5]HGAC FS12-23 Gladiator Options'!B7070</f>
        <v>GLAD07070</v>
      </c>
      <c r="C17373" s="27" t="s">
        <v>73</v>
      </c>
      <c r="D17373" s="16" t="s">
        <v>85</v>
      </c>
      <c r="E17373" s="15" t="str">
        <f>'[5]HGAC FS12-23 Gladiator Options'!C7070</f>
        <v>Lt Tower Lt Head Orientation Frt</v>
      </c>
      <c r="F17373" s="17">
        <f>'[5]HGAC FS12-23 Gladiator Options'!K7070</f>
        <v>0</v>
      </c>
      <c r="G17373" s="13">
        <v>0.15</v>
      </c>
      <c r="H17373" s="14"/>
    </row>
    <row r="17374" spans="1:8" x14ac:dyDescent="0.35">
      <c r="A17374" s="11" t="s">
        <v>8</v>
      </c>
      <c r="B17374" s="16" t="str">
        <f>'[5]HGAC FS12-23 Gladiator Options'!B7071</f>
        <v>GLAD07071</v>
      </c>
      <c r="C17374" s="27" t="s">
        <v>73</v>
      </c>
      <c r="D17374" s="16" t="s">
        <v>85</v>
      </c>
      <c r="E17374" s="15" t="str">
        <f>'[5]HGAC FS12-23 Gladiator Options'!C7071</f>
        <v>Lt Tower Lt Head Orientation LH</v>
      </c>
      <c r="F17374" s="17">
        <f>'[5]HGAC FS12-23 Gladiator Options'!K7071</f>
        <v>0</v>
      </c>
      <c r="G17374" s="13">
        <v>0.15</v>
      </c>
      <c r="H17374" s="14"/>
    </row>
    <row r="17375" spans="1:8" x14ac:dyDescent="0.35">
      <c r="A17375" s="11" t="s">
        <v>8</v>
      </c>
      <c r="B17375" s="16" t="str">
        <f>'[5]HGAC FS12-23 Gladiator Options'!B7072</f>
        <v>GLAD07072</v>
      </c>
      <c r="C17375" s="27" t="s">
        <v>73</v>
      </c>
      <c r="D17375" s="16" t="s">
        <v>85</v>
      </c>
      <c r="E17375" s="15" t="str">
        <f>'[5]HGAC FS12-23 Gladiator Options'!C7072</f>
        <v>Lt Tower Lt Head Orientation Rear</v>
      </c>
      <c r="F17375" s="17">
        <f>'[5]HGAC FS12-23 Gladiator Options'!K7072</f>
        <v>0</v>
      </c>
      <c r="G17375" s="13">
        <v>0.15</v>
      </c>
      <c r="H17375" s="14"/>
    </row>
    <row r="17376" spans="1:8" x14ac:dyDescent="0.35">
      <c r="A17376" s="11" t="s">
        <v>8</v>
      </c>
      <c r="B17376" s="16" t="str">
        <f>'[5]HGAC FS12-23 Gladiator Options'!B7073</f>
        <v>GLAD07073</v>
      </c>
      <c r="C17376" s="27" t="s">
        <v>73</v>
      </c>
      <c r="D17376" s="16" t="s">
        <v>85</v>
      </c>
      <c r="E17376" s="15" t="str">
        <f>'[5]HGAC FS12-23 Gladiator Options'!C7073</f>
        <v>Lt Tower Lt Head Orientation RH</v>
      </c>
      <c r="F17376" s="17">
        <f>'[5]HGAC FS12-23 Gladiator Options'!K7073</f>
        <v>0</v>
      </c>
      <c r="G17376" s="13">
        <v>0.15</v>
      </c>
      <c r="H17376" s="14"/>
    </row>
    <row r="17377" spans="1:8" x14ac:dyDescent="0.35">
      <c r="A17377" s="11" t="s">
        <v>8</v>
      </c>
      <c r="B17377" s="16" t="str">
        <f>'[5]HGAC FS12-23 Gladiator Options'!B7074</f>
        <v>GLAD07074</v>
      </c>
      <c r="C17377" s="27" t="s">
        <v>73</v>
      </c>
      <c r="D17377" s="16" t="s">
        <v>85</v>
      </c>
      <c r="E17377" s="15" t="str">
        <f>'[5]HGAC FS12-23 Gladiator Options'!C7074</f>
        <v>NO Light Tower Fore/Aft Orientation</v>
      </c>
      <c r="F17377" s="17">
        <f>'[5]HGAC FS12-23 Gladiator Options'!K7074</f>
        <v>0</v>
      </c>
      <c r="G17377" s="13">
        <v>0.15</v>
      </c>
      <c r="H17377" s="14"/>
    </row>
    <row r="17378" spans="1:8" x14ac:dyDescent="0.35">
      <c r="A17378" s="11" t="s">
        <v>8</v>
      </c>
      <c r="B17378" s="16" t="str">
        <f>'[5]HGAC FS12-23 Gladiator Options'!B7075</f>
        <v>GLAD07075</v>
      </c>
      <c r="C17378" s="27" t="s">
        <v>73</v>
      </c>
      <c r="D17378" s="16" t="s">
        <v>85</v>
      </c>
      <c r="E17378" s="15" t="str">
        <f>'[5]HGAC FS12-23 Gladiator Options'!C7075</f>
        <v>Lt Tower Fore/Aft Orientation Centered Frt To Rear</v>
      </c>
      <c r="F17378" s="17">
        <f>'[5]HGAC FS12-23 Gladiator Options'!K7075</f>
        <v>0</v>
      </c>
      <c r="G17378" s="13">
        <v>0.15</v>
      </c>
      <c r="H17378" s="14"/>
    </row>
    <row r="17379" spans="1:8" x14ac:dyDescent="0.35">
      <c r="A17379" s="11" t="s">
        <v>8</v>
      </c>
      <c r="B17379" s="16" t="str">
        <f>'[5]HGAC FS12-23 Gladiator Options'!B7076</f>
        <v>GLAD07076</v>
      </c>
      <c r="C17379" s="27" t="s">
        <v>73</v>
      </c>
      <c r="D17379" s="16" t="s">
        <v>85</v>
      </c>
      <c r="E17379" s="15" t="str">
        <f>'[5]HGAC FS12-23 Gladiator Options'!C7076</f>
        <v>Lt Tower Fore/Aft Orientation Fwd</v>
      </c>
      <c r="F17379" s="17">
        <f>'[5]HGAC FS12-23 Gladiator Options'!K7076</f>
        <v>0</v>
      </c>
      <c r="G17379" s="13">
        <v>0.15</v>
      </c>
      <c r="H17379" s="14"/>
    </row>
    <row r="17380" spans="1:8" x14ac:dyDescent="0.35">
      <c r="A17380" s="11" t="s">
        <v>8</v>
      </c>
      <c r="B17380" s="16" t="str">
        <f>'[5]HGAC FS12-23 Gladiator Options'!B7077</f>
        <v>GLAD07077</v>
      </c>
      <c r="C17380" s="27" t="s">
        <v>73</v>
      </c>
      <c r="D17380" s="16" t="s">
        <v>85</v>
      </c>
      <c r="E17380" s="15" t="str">
        <f>'[5]HGAC FS12-23 Gladiator Options'!C7077</f>
        <v>Lt Tower Fore/Aft Orientation Fwd of 110V A/C</v>
      </c>
      <c r="F17380" s="17">
        <f>'[5]HGAC FS12-23 Gladiator Options'!K7077</f>
        <v>284</v>
      </c>
      <c r="G17380" s="13">
        <v>0.15</v>
      </c>
      <c r="H17380" s="14"/>
    </row>
    <row r="17381" spans="1:8" x14ac:dyDescent="0.35">
      <c r="A17381" s="11" t="s">
        <v>8</v>
      </c>
      <c r="B17381" s="16" t="str">
        <f>'[5]HGAC FS12-23 Gladiator Options'!B7078</f>
        <v>GLAD07078</v>
      </c>
      <c r="C17381" s="27" t="s">
        <v>73</v>
      </c>
      <c r="D17381" s="16" t="s">
        <v>85</v>
      </c>
      <c r="E17381" s="15" t="str">
        <f>'[5]HGAC FS12-23 Gladiator Options'!C7078</f>
        <v>Lt Tower Fore/Aft Orientation Mid Fwd RR</v>
      </c>
      <c r="F17381" s="17">
        <f>'[5]HGAC FS12-23 Gladiator Options'!K7078</f>
        <v>0</v>
      </c>
      <c r="G17381" s="13">
        <v>0.15</v>
      </c>
      <c r="H17381" s="14"/>
    </row>
    <row r="17382" spans="1:8" x14ac:dyDescent="0.35">
      <c r="A17382" s="11" t="s">
        <v>8</v>
      </c>
      <c r="B17382" s="16" t="str">
        <f>'[5]HGAC FS12-23 Gladiator Options'!B7079</f>
        <v>GLAD07079</v>
      </c>
      <c r="C17382" s="27" t="s">
        <v>73</v>
      </c>
      <c r="D17382" s="16" t="s">
        <v>85</v>
      </c>
      <c r="E17382" s="15" t="str">
        <f>'[5]HGAC FS12-23 Gladiator Options'!C7079</f>
        <v>Lt Tower Fore/Aft Orientation Mid Rwd RR</v>
      </c>
      <c r="F17382" s="17">
        <f>'[5]HGAC FS12-23 Gladiator Options'!K7079</f>
        <v>0</v>
      </c>
      <c r="G17382" s="13">
        <v>0.15</v>
      </c>
      <c r="H17382" s="14"/>
    </row>
    <row r="17383" spans="1:8" x14ac:dyDescent="0.35">
      <c r="A17383" s="11" t="s">
        <v>8</v>
      </c>
      <c r="B17383" s="16" t="str">
        <f>'[5]HGAC FS12-23 Gladiator Options'!B7080</f>
        <v>GLAD07080</v>
      </c>
      <c r="C17383" s="27" t="s">
        <v>73</v>
      </c>
      <c r="D17383" s="16" t="s">
        <v>85</v>
      </c>
      <c r="E17383" s="15" t="str">
        <f>'[5]HGAC FS12-23 Gladiator Options'!C7080</f>
        <v>Lt Tower Fore/Aft Orientation Rear</v>
      </c>
      <c r="F17383" s="17">
        <f>'[5]HGAC FS12-23 Gladiator Options'!K7080</f>
        <v>0</v>
      </c>
      <c r="G17383" s="13">
        <v>0.15</v>
      </c>
      <c r="H17383" s="14"/>
    </row>
    <row r="17384" spans="1:8" x14ac:dyDescent="0.35">
      <c r="A17384" s="11" t="s">
        <v>8</v>
      </c>
      <c r="B17384" s="16" t="str">
        <f>'[5]HGAC FS12-23 Gladiator Options'!B7081</f>
        <v>GLAD07081</v>
      </c>
      <c r="C17384" s="27" t="s">
        <v>73</v>
      </c>
      <c r="D17384" s="16" t="s">
        <v>85</v>
      </c>
      <c r="E17384" s="15" t="str">
        <f>'[5]HGAC FS12-23 Gladiator Options'!C7081</f>
        <v>Engine Cmpt Work Lt LED (1)</v>
      </c>
      <c r="F17384" s="17">
        <f>'[5]HGAC FS12-23 Gladiator Options'!K7081</f>
        <v>0</v>
      </c>
      <c r="G17384" s="13">
        <v>0.15</v>
      </c>
      <c r="H17384" s="14"/>
    </row>
    <row r="17385" spans="1:8" x14ac:dyDescent="0.35">
      <c r="A17385" s="11" t="s">
        <v>8</v>
      </c>
      <c r="B17385" s="16" t="str">
        <f>'[5]HGAC FS12-23 Gladiator Options'!B7082</f>
        <v>GLAD07082</v>
      </c>
      <c r="C17385" s="27" t="s">
        <v>73</v>
      </c>
      <c r="D17385" s="16" t="s">
        <v>85</v>
      </c>
      <c r="E17385" s="15" t="str">
        <f>'[5]HGAC FS12-23 Gladiator Options'!C7082</f>
        <v>Engine Cmpt Work Lt LED (2)</v>
      </c>
      <c r="F17385" s="17">
        <f>'[5]HGAC FS12-23 Gladiator Options'!K7082</f>
        <v>163</v>
      </c>
      <c r="G17385" s="13">
        <v>0.15</v>
      </c>
      <c r="H17385" s="14"/>
    </row>
    <row r="17386" spans="1:8" x14ac:dyDescent="0.35">
      <c r="A17386" s="11" t="s">
        <v>8</v>
      </c>
      <c r="B17386" s="16" t="str">
        <f>'[5]HGAC FS12-23 Gladiator Options'!B7083</f>
        <v>GLAD07083</v>
      </c>
      <c r="C17386" s="27" t="s">
        <v>73</v>
      </c>
      <c r="D17386" s="16" t="s">
        <v>85</v>
      </c>
      <c r="E17386" s="15" t="str">
        <f>'[5]HGAC FS12-23 Gladiator Options'!C7083</f>
        <v>Engine Cmpt Work Lt LED (2) Rkr Sw Actv in Dash Pnl</v>
      </c>
      <c r="F17386" s="17">
        <f>'[5]HGAC FS12-23 Gladiator Options'!K7083</f>
        <v>290</v>
      </c>
      <c r="G17386" s="13">
        <v>0.15</v>
      </c>
      <c r="H17386" s="14"/>
    </row>
    <row r="17387" spans="1:8" x14ac:dyDescent="0.35">
      <c r="A17387" s="11" t="s">
        <v>8</v>
      </c>
      <c r="B17387" s="16" t="str">
        <f>'[5]HGAC FS12-23 Gladiator Options'!B7084</f>
        <v>GLAD07084</v>
      </c>
      <c r="C17387" s="27" t="s">
        <v>73</v>
      </c>
      <c r="D17387" s="16" t="s">
        <v>85</v>
      </c>
      <c r="E17387" s="15" t="str">
        <f>'[5]HGAC FS12-23 Gladiator Options'!C7084</f>
        <v>NO Tiller Guide Lights</v>
      </c>
      <c r="F17387" s="17">
        <f>'[5]HGAC FS12-23 Gladiator Options'!K7084</f>
        <v>0</v>
      </c>
      <c r="G17387" s="13">
        <v>0.15</v>
      </c>
      <c r="H17387" s="14"/>
    </row>
    <row r="17388" spans="1:8" x14ac:dyDescent="0.35">
      <c r="A17388" s="11" t="s">
        <v>8</v>
      </c>
      <c r="B17388" s="16" t="str">
        <f>'[5]HGAC FS12-23 Gladiator Options'!B7085</f>
        <v>GLAD07085</v>
      </c>
      <c r="C17388" s="27" t="s">
        <v>73</v>
      </c>
      <c r="D17388" s="16" t="s">
        <v>85</v>
      </c>
      <c r="E17388" s="15" t="str">
        <f>'[5]HGAC FS12-23 Gladiator Options'!C7085</f>
        <v>Tiller Guide Lts Roof Mnt Grote</v>
      </c>
      <c r="F17388" s="17">
        <f>'[5]HGAC FS12-23 Gladiator Options'!K7085</f>
        <v>294</v>
      </c>
      <c r="G17388" s="13">
        <v>0.15</v>
      </c>
      <c r="H17388" s="14"/>
    </row>
    <row r="17389" spans="1:8" x14ac:dyDescent="0.35">
      <c r="A17389" s="11" t="s">
        <v>8</v>
      </c>
      <c r="B17389" s="16" t="str">
        <f>'[5]HGAC FS12-23 Gladiator Options'!B7086</f>
        <v>GLAD07086</v>
      </c>
      <c r="C17389" s="27" t="s">
        <v>73</v>
      </c>
      <c r="D17389" s="16" t="s">
        <v>85</v>
      </c>
      <c r="E17389" s="15" t="str">
        <f>'[5]HGAC FS12-23 Gladiator Options'!C7086</f>
        <v>Tiller Guide Lts Roof Mnt Grote LED</v>
      </c>
      <c r="F17389" s="17">
        <f>'[5]HGAC FS12-23 Gladiator Options'!K7086</f>
        <v>294</v>
      </c>
      <c r="G17389" s="13">
        <v>0.15</v>
      </c>
      <c r="H17389" s="14"/>
    </row>
    <row r="17390" spans="1:8" x14ac:dyDescent="0.35">
      <c r="A17390" s="11" t="s">
        <v>8</v>
      </c>
      <c r="B17390" s="16" t="str">
        <f>'[5]HGAC FS12-23 Gladiator Options'!B7087</f>
        <v>GLAD07087</v>
      </c>
      <c r="C17390" s="27" t="s">
        <v>73</v>
      </c>
      <c r="D17390" s="16" t="s">
        <v>85</v>
      </c>
      <c r="E17390" s="15" t="str">
        <f>'[5]HGAC FS12-23 Gladiator Options'!C7087</f>
        <v>Tiller Guide Lts Roof Mnt Perko</v>
      </c>
      <c r="F17390" s="17">
        <f>'[5]HGAC FS12-23 Gladiator Options'!K7087</f>
        <v>384</v>
      </c>
      <c r="G17390" s="13">
        <v>0.15</v>
      </c>
      <c r="H17390" s="14"/>
    </row>
    <row r="17391" spans="1:8" x14ac:dyDescent="0.35">
      <c r="A17391" s="11" t="s">
        <v>8</v>
      </c>
      <c r="B17391" s="16" t="str">
        <f>'[5]HGAC FS12-23 Gladiator Options'!B7088</f>
        <v>GLAD07088</v>
      </c>
      <c r="C17391" s="27" t="s">
        <v>73</v>
      </c>
      <c r="D17391" s="16" t="s">
        <v>85</v>
      </c>
      <c r="E17391" s="15" t="str">
        <f>'[5]HGAC FS12-23 Gladiator Options'!C7088</f>
        <v>Tiller Guide Lts Roof Mnt Perko Base Mnt All-Round Green</v>
      </c>
      <c r="F17391" s="17">
        <f>'[5]HGAC FS12-23 Gladiator Options'!K7088</f>
        <v>384</v>
      </c>
      <c r="G17391" s="13">
        <v>0.15</v>
      </c>
      <c r="H17391" s="14"/>
    </row>
    <row r="17392" spans="1:8" x14ac:dyDescent="0.35">
      <c r="A17392" s="11" t="s">
        <v>8</v>
      </c>
      <c r="B17392" s="16" t="str">
        <f>'[5]HGAC FS12-23 Gladiator Options'!B7089</f>
        <v>GLAD07089</v>
      </c>
      <c r="C17392" s="27" t="s">
        <v>73</v>
      </c>
      <c r="D17392" s="16" t="s">
        <v>85</v>
      </c>
      <c r="E17392" s="15" t="str">
        <f>'[5]HGAC FS12-23 Gladiator Options'!C7089</f>
        <v>Tiller Guide Lts Roof Mnt Perko Tri-Color 3.25" Tall</v>
      </c>
      <c r="F17392" s="17">
        <f>'[5]HGAC FS12-23 Gladiator Options'!K7089</f>
        <v>384</v>
      </c>
      <c r="G17392" s="13">
        <v>0.15</v>
      </c>
      <c r="H17392" s="14"/>
    </row>
    <row r="17393" spans="1:8" x14ac:dyDescent="0.35">
      <c r="A17393" s="11" t="s">
        <v>8</v>
      </c>
      <c r="B17393" s="16" t="str">
        <f>'[5]HGAC FS12-23 Gladiator Options'!B7090</f>
        <v>GLAD07090</v>
      </c>
      <c r="C17393" s="27" t="s">
        <v>73</v>
      </c>
      <c r="D17393" s="16" t="s">
        <v>85</v>
      </c>
      <c r="E17393" s="15" t="str">
        <f>'[5]HGAC FS12-23 Gladiator Options'!C7090</f>
        <v>Tiller Guide Lts Roof Mnt Perko 4.50" Tall</v>
      </c>
      <c r="F17393" s="17">
        <f>'[5]HGAC FS12-23 Gladiator Options'!K7090</f>
        <v>530</v>
      </c>
      <c r="G17393" s="13">
        <v>0.15</v>
      </c>
      <c r="H17393" s="14"/>
    </row>
    <row r="17394" spans="1:8" x14ac:dyDescent="0.35">
      <c r="A17394" s="11" t="s">
        <v>8</v>
      </c>
      <c r="B17394" s="16" t="str">
        <f>'[5]HGAC FS12-23 Gladiator Options'!B7091</f>
        <v>GLAD07091</v>
      </c>
      <c r="C17394" s="27" t="s">
        <v>73</v>
      </c>
      <c r="D17394" s="16" t="s">
        <v>85</v>
      </c>
      <c r="E17394" s="15" t="str">
        <f>'[5]HGAC FS12-23 Gladiator Options'!C7091</f>
        <v>Tiller Guide Lts Roof Mnt Hella NaviLED 360 LED 8" Tall</v>
      </c>
      <c r="F17394" s="17">
        <f>'[5]HGAC FS12-23 Gladiator Options'!K7091</f>
        <v>384</v>
      </c>
      <c r="G17394" s="13">
        <v>0.15</v>
      </c>
      <c r="H17394" s="14"/>
    </row>
    <row r="17395" spans="1:8" x14ac:dyDescent="0.35">
      <c r="A17395" s="11" t="s">
        <v>8</v>
      </c>
      <c r="B17395" s="16" t="str">
        <f>'[5]HGAC FS12-23 Gladiator Options'!B7092</f>
        <v>GLAD07092</v>
      </c>
      <c r="C17395" s="27" t="s">
        <v>73</v>
      </c>
      <c r="D17395" s="16" t="s">
        <v>85</v>
      </c>
      <c r="E17395" s="15" t="str">
        <f>'[5]HGAC FS12-23 Gladiator Options'!C7092</f>
        <v>Tiller Guide Lt Roof Mnt Federal Signal Commander Com1 Red LED w/12" Tall Pole</v>
      </c>
      <c r="F17395" s="17">
        <f>'[5]HGAC FS12-23 Gladiator Options'!K7092</f>
        <v>899</v>
      </c>
      <c r="G17395" s="13">
        <v>0.15</v>
      </c>
      <c r="H17395" s="14"/>
    </row>
    <row r="17396" spans="1:8" x14ac:dyDescent="0.35">
      <c r="A17396" s="11" t="s">
        <v>8</v>
      </c>
      <c r="B17396" s="16" t="str">
        <f>'[5]HGAC FS12-23 Gladiator Options'!B7093</f>
        <v>GLAD07093</v>
      </c>
      <c r="C17396" s="27" t="s">
        <v>73</v>
      </c>
      <c r="D17396" s="16" t="s">
        <v>85</v>
      </c>
      <c r="E17396" s="15" t="str">
        <f>'[5]HGAC FS12-23 Gladiator Options'!C7093</f>
        <v>NO Flashlight</v>
      </c>
      <c r="F17396" s="17">
        <f>'[5]HGAC FS12-23 Gladiator Options'!K7093</f>
        <v>0</v>
      </c>
      <c r="G17396" s="13">
        <v>0.15</v>
      </c>
      <c r="H17396" s="14"/>
    </row>
    <row r="17397" spans="1:8" x14ac:dyDescent="0.35">
      <c r="A17397" s="11" t="s">
        <v>8</v>
      </c>
      <c r="B17397" s="16" t="str">
        <f>'[5]HGAC FS12-23 Gladiator Options'!B7094</f>
        <v>GLAD07094</v>
      </c>
      <c r="C17397" s="27" t="s">
        <v>73</v>
      </c>
      <c r="D17397" s="16" t="s">
        <v>85</v>
      </c>
      <c r="E17397" s="15" t="str">
        <f>'[5]HGAC FS12-23 Gladiator Options'!C7094</f>
        <v>Do Not Move App Lt Flashing Red Tecniq K50 LED w/Alarm</v>
      </c>
      <c r="F17397" s="17">
        <f>'[5]HGAC FS12-23 Gladiator Options'!K7094</f>
        <v>0</v>
      </c>
      <c r="G17397" s="13">
        <v>0.15</v>
      </c>
      <c r="H17397" s="14"/>
    </row>
    <row r="17398" spans="1:8" x14ac:dyDescent="0.35">
      <c r="A17398" s="11" t="s">
        <v>8</v>
      </c>
      <c r="B17398" s="16" t="str">
        <f>'[5]HGAC FS12-23 Gladiator Options'!B7095</f>
        <v>GLAD07095</v>
      </c>
      <c r="C17398" s="27" t="s">
        <v>73</v>
      </c>
      <c r="D17398" s="16" t="s">
        <v>85</v>
      </c>
      <c r="E17398" s="15" t="str">
        <f>'[5]HGAC FS12-23 Gladiator Options'!C7095</f>
        <v>Do Not Move App Lt Flashing Red Tecniq K50 LED w/Alarm MUX</v>
      </c>
      <c r="F17398" s="17">
        <f>'[5]HGAC FS12-23 Gladiator Options'!K7095</f>
        <v>0</v>
      </c>
      <c r="G17398" s="13">
        <v>0.15</v>
      </c>
      <c r="H17398" s="14"/>
    </row>
    <row r="17399" spans="1:8" x14ac:dyDescent="0.35">
      <c r="A17399" s="11" t="s">
        <v>8</v>
      </c>
      <c r="B17399" s="16" t="str">
        <f>'[5]HGAC FS12-23 Gladiator Options'!B7096</f>
        <v>GLAD07096</v>
      </c>
      <c r="C17399" s="27" t="s">
        <v>73</v>
      </c>
      <c r="D17399" s="16" t="s">
        <v>85</v>
      </c>
      <c r="E17399" s="15" t="str">
        <f>'[5]HGAC FS12-23 Gladiator Options'!C7096</f>
        <v>Do Not Move App Lt Flashing Red Tecniq K50 LED w/Chime</v>
      </c>
      <c r="F17399" s="17">
        <f>'[5]HGAC FS12-23 Gladiator Options'!K7096</f>
        <v>178</v>
      </c>
      <c r="G17399" s="13">
        <v>0.15</v>
      </c>
      <c r="H17399" s="14"/>
    </row>
    <row r="17400" spans="1:8" x14ac:dyDescent="0.35">
      <c r="A17400" s="11" t="s">
        <v>8</v>
      </c>
      <c r="B17400" s="16" t="str">
        <f>'[5]HGAC FS12-23 Gladiator Options'!B7097</f>
        <v>GLAD07097</v>
      </c>
      <c r="C17400" s="27" t="s">
        <v>73</v>
      </c>
      <c r="D17400" s="16" t="s">
        <v>85</v>
      </c>
      <c r="E17400" s="15" t="str">
        <f>'[5]HGAC FS12-23 Gladiator Options'!C7097</f>
        <v>Do Not Move App Lt Flashing Red Tecniq K50 LED w/Chime Mux</v>
      </c>
      <c r="F17400" s="17">
        <f>'[5]HGAC FS12-23 Gladiator Options'!K7097</f>
        <v>178</v>
      </c>
      <c r="G17400" s="13">
        <v>0.15</v>
      </c>
      <c r="H17400" s="14"/>
    </row>
    <row r="17401" spans="1:8" x14ac:dyDescent="0.35">
      <c r="A17401" s="11" t="s">
        <v>8</v>
      </c>
      <c r="B17401" s="16" t="str">
        <f>'[5]HGAC FS12-23 Gladiator Options'!B7098</f>
        <v>GLAD07098</v>
      </c>
      <c r="C17401" s="27" t="s">
        <v>73</v>
      </c>
      <c r="D17401" s="16" t="s">
        <v>85</v>
      </c>
      <c r="E17401" s="15" t="str">
        <f>'[5]HGAC FS12-23 Gladiator Options'!C7098</f>
        <v>Do Not Move App Lt Flashing (2) Red Tecniq K50 LED w/Alarm</v>
      </c>
      <c r="F17401" s="17">
        <f>'[5]HGAC FS12-23 Gladiator Options'!K7098</f>
        <v>209</v>
      </c>
      <c r="G17401" s="13">
        <v>0.15</v>
      </c>
      <c r="H17401" s="14"/>
    </row>
    <row r="17402" spans="1:8" x14ac:dyDescent="0.35">
      <c r="A17402" s="11" t="s">
        <v>8</v>
      </c>
      <c r="B17402" s="16" t="str">
        <f>'[5]HGAC FS12-23 Gladiator Options'!B7099</f>
        <v>GLAD07099</v>
      </c>
      <c r="C17402" s="27" t="s">
        <v>73</v>
      </c>
      <c r="D17402" s="16" t="s">
        <v>85</v>
      </c>
      <c r="E17402" s="15" t="str">
        <f>'[5]HGAC FS12-23 Gladiator Options'!C7099</f>
        <v>Do Not Move App Lt Flashing Red Whelen Ion LED w/Alarm</v>
      </c>
      <c r="F17402" s="17">
        <f>'[5]HGAC FS12-23 Gladiator Options'!K7099</f>
        <v>112</v>
      </c>
      <c r="G17402" s="13">
        <v>0.15</v>
      </c>
      <c r="H17402" s="14"/>
    </row>
    <row r="17403" spans="1:8" x14ac:dyDescent="0.35">
      <c r="A17403" s="11" t="s">
        <v>8</v>
      </c>
      <c r="B17403" s="16" t="str">
        <f>'[5]HGAC FS12-23 Gladiator Options'!B7100</f>
        <v>GLAD07100</v>
      </c>
      <c r="C17403" s="27" t="s">
        <v>73</v>
      </c>
      <c r="D17403" s="16" t="s">
        <v>85</v>
      </c>
      <c r="E17403" s="15" t="str">
        <f>'[5]HGAC FS12-23 Gladiator Options'!C7100</f>
        <v>Do Not Move App Lt Flashing Red Whelen Ion LED w/Alarm/Delay</v>
      </c>
      <c r="F17403" s="17">
        <f>'[5]HGAC FS12-23 Gladiator Options'!K7100</f>
        <v>377</v>
      </c>
      <c r="G17403" s="13">
        <v>0.15</v>
      </c>
      <c r="H17403" s="14"/>
    </row>
    <row r="17404" spans="1:8" x14ac:dyDescent="0.35">
      <c r="A17404" s="11" t="s">
        <v>8</v>
      </c>
      <c r="B17404" s="16" t="str">
        <f>'[5]HGAC FS12-23 Gladiator Options'!B7101</f>
        <v>GLAD07101</v>
      </c>
      <c r="C17404" s="27" t="s">
        <v>73</v>
      </c>
      <c r="D17404" s="16" t="s">
        <v>85</v>
      </c>
      <c r="E17404" s="15" t="str">
        <f>'[5]HGAC FS12-23 Gladiator Options'!C7101</f>
        <v>Do Not Move App Lt Flashing Red Whelen Ion LED w/Alarm MUX</v>
      </c>
      <c r="F17404" s="17">
        <f>'[5]HGAC FS12-23 Gladiator Options'!K7101</f>
        <v>112</v>
      </c>
      <c r="G17404" s="13">
        <v>0.15</v>
      </c>
      <c r="H17404" s="14"/>
    </row>
    <row r="17405" spans="1:8" x14ac:dyDescent="0.35">
      <c r="A17405" s="11" t="s">
        <v>8</v>
      </c>
      <c r="B17405" s="16" t="str">
        <f>'[5]HGAC FS12-23 Gladiator Options'!B7102</f>
        <v>GLAD07102</v>
      </c>
      <c r="C17405" s="27" t="s">
        <v>73</v>
      </c>
      <c r="D17405" s="16" t="s">
        <v>85</v>
      </c>
      <c r="E17405" s="15" t="str">
        <f>'[5]HGAC FS12-23 Gladiator Options'!C7102</f>
        <v>Do Not Move App Lt Flashing Red Whelen Ion LED w/Alarm Disable Mux</v>
      </c>
      <c r="F17405" s="17">
        <f>'[5]HGAC FS12-23 Gladiator Options'!K7102</f>
        <v>217</v>
      </c>
      <c r="G17405" s="13">
        <v>0.15</v>
      </c>
      <c r="H17405" s="14"/>
    </row>
    <row r="17406" spans="1:8" x14ac:dyDescent="0.35">
      <c r="A17406" s="11" t="s">
        <v>8</v>
      </c>
      <c r="B17406" s="16" t="str">
        <f>'[5]HGAC FS12-23 Gladiator Options'!B7103</f>
        <v>GLAD07103</v>
      </c>
      <c r="C17406" s="27" t="s">
        <v>73</v>
      </c>
      <c r="D17406" s="16" t="s">
        <v>85</v>
      </c>
      <c r="E17406" s="15" t="str">
        <f>'[5]HGAC FS12-23 Gladiator Options'!C7103</f>
        <v>Do Not Move App Lt Flashing Red Whelen Ion LED w/Alarm Light Disable Mux</v>
      </c>
      <c r="F17406" s="17">
        <f>'[5]HGAC FS12-23 Gladiator Options'!K7103</f>
        <v>441</v>
      </c>
      <c r="G17406" s="13">
        <v>0.15</v>
      </c>
      <c r="H17406" s="14"/>
    </row>
    <row r="17407" spans="1:8" x14ac:dyDescent="0.35">
      <c r="A17407" s="11" t="s">
        <v>8</v>
      </c>
      <c r="B17407" s="16" t="str">
        <f>'[5]HGAC FS12-23 Gladiator Options'!B7104</f>
        <v>GLAD07104</v>
      </c>
      <c r="C17407" s="27" t="s">
        <v>73</v>
      </c>
      <c r="D17407" s="16" t="s">
        <v>85</v>
      </c>
      <c r="E17407" s="15" t="str">
        <f>'[5]HGAC FS12-23 Gladiator Options'!C7104</f>
        <v>Do Not Move App Lt Flashing Red Whelen Ion LED w/Chime</v>
      </c>
      <c r="F17407" s="17">
        <f>'[5]HGAC FS12-23 Gladiator Options'!K7104</f>
        <v>287</v>
      </c>
      <c r="G17407" s="13">
        <v>0.15</v>
      </c>
      <c r="H17407" s="14"/>
    </row>
    <row r="17408" spans="1:8" x14ac:dyDescent="0.35">
      <c r="A17408" s="11" t="s">
        <v>8</v>
      </c>
      <c r="B17408" s="16" t="str">
        <f>'[5]HGAC FS12-23 Gladiator Options'!B7105</f>
        <v>GLAD07105</v>
      </c>
      <c r="C17408" s="27" t="s">
        <v>73</v>
      </c>
      <c r="D17408" s="16" t="s">
        <v>85</v>
      </c>
      <c r="E17408" s="15" t="str">
        <f>'[5]HGAC FS12-23 Gladiator Options'!C7105</f>
        <v>Do Not Move App Lt Flashing Red Whelen Ion LED w/Chime Mux</v>
      </c>
      <c r="F17408" s="17">
        <f>'[5]HGAC FS12-23 Gladiator Options'!K7105</f>
        <v>287</v>
      </c>
      <c r="G17408" s="13">
        <v>0.15</v>
      </c>
      <c r="H17408" s="14"/>
    </row>
    <row r="17409" spans="1:8" x14ac:dyDescent="0.35">
      <c r="A17409" s="11" t="s">
        <v>8</v>
      </c>
      <c r="B17409" s="16" t="str">
        <f>'[5]HGAC FS12-23 Gladiator Options'!B7106</f>
        <v>GLAD07106</v>
      </c>
      <c r="C17409" s="27" t="s">
        <v>73</v>
      </c>
      <c r="D17409" s="16" t="s">
        <v>85</v>
      </c>
      <c r="E17409" s="15" t="str">
        <f>'[5]HGAC FS12-23 Gladiator Options'!C7106</f>
        <v>Do Not Move App Lt Flashing Red Whelen Ion LED w/Chime &amp; Disable Mux</v>
      </c>
      <c r="F17409" s="17">
        <f>'[5]HGAC FS12-23 Gladiator Options'!K7106</f>
        <v>287</v>
      </c>
      <c r="G17409" s="13">
        <v>0.15</v>
      </c>
      <c r="H17409" s="14"/>
    </row>
    <row r="17410" spans="1:8" x14ac:dyDescent="0.35">
      <c r="A17410" s="11" t="s">
        <v>8</v>
      </c>
      <c r="B17410" s="16" t="str">
        <f>'[5]HGAC FS12-23 Gladiator Options'!B7107</f>
        <v>GLAD07107</v>
      </c>
      <c r="C17410" s="27" t="s">
        <v>73</v>
      </c>
      <c r="D17410" s="16" t="s">
        <v>85</v>
      </c>
      <c r="E17410" s="15" t="str">
        <f>'[5]HGAC FS12-23 Gladiator Options'!C7107</f>
        <v>Do Not Move App Lt Flashing Red Whelen TIR6 LED w/Alarm</v>
      </c>
      <c r="F17410" s="17">
        <f>'[5]HGAC FS12-23 Gladiator Options'!K7107</f>
        <v>187</v>
      </c>
      <c r="G17410" s="13">
        <v>0.15</v>
      </c>
      <c r="H17410" s="14"/>
    </row>
    <row r="17411" spans="1:8" x14ac:dyDescent="0.35">
      <c r="A17411" s="11" t="s">
        <v>8</v>
      </c>
      <c r="B17411" s="16" t="str">
        <f>'[5]HGAC FS12-23 Gladiator Options'!B7108</f>
        <v>GLAD07108</v>
      </c>
      <c r="C17411" s="27" t="s">
        <v>73</v>
      </c>
      <c r="D17411" s="16" t="s">
        <v>85</v>
      </c>
      <c r="E17411" s="15" t="str">
        <f>'[5]HGAC FS12-23 Gladiator Options'!C7108</f>
        <v>Do Not Move App Lt Flashing Red Whelen TIR6 LED w/Alarm &amp; Disable Sw Sw Pnl</v>
      </c>
      <c r="F17411" s="17">
        <f>'[5]HGAC FS12-23 Gladiator Options'!K7108</f>
        <v>223</v>
      </c>
      <c r="G17411" s="13">
        <v>0.15</v>
      </c>
      <c r="H17411" s="14"/>
    </row>
    <row r="17412" spans="1:8" x14ac:dyDescent="0.35">
      <c r="A17412" s="11" t="s">
        <v>8</v>
      </c>
      <c r="B17412" s="16" t="str">
        <f>'[5]HGAC FS12-23 Gladiator Options'!B7109</f>
        <v>GLAD07109</v>
      </c>
      <c r="C17412" s="27" t="s">
        <v>73</v>
      </c>
      <c r="D17412" s="16" t="s">
        <v>85</v>
      </c>
      <c r="E17412" s="15" t="str">
        <f>'[5]HGAC FS12-23 Gladiator Options'!C7109</f>
        <v>Do Not Move App Lt Flashing Red Whelen TIR6 LED w/Staccato Alarm</v>
      </c>
      <c r="F17412" s="17">
        <f>'[5]HGAC FS12-23 Gladiator Options'!K7109</f>
        <v>255</v>
      </c>
      <c r="G17412" s="13">
        <v>0.15</v>
      </c>
      <c r="H17412" s="14"/>
    </row>
    <row r="17413" spans="1:8" x14ac:dyDescent="0.35">
      <c r="A17413" s="11" t="s">
        <v>8</v>
      </c>
      <c r="B17413" s="16" t="str">
        <f>'[5]HGAC FS12-23 Gladiator Options'!B7110</f>
        <v>GLAD07110</v>
      </c>
      <c r="C17413" s="27" t="s">
        <v>73</v>
      </c>
      <c r="D17413" s="16" t="s">
        <v>85</v>
      </c>
      <c r="E17413" s="15" t="str">
        <f>'[5]HGAC FS12-23 Gladiator Options'!C7110</f>
        <v>Do Not Move App Lt Flashing Red w/Clr Lens Whelen TIR6 LED w/Alarm</v>
      </c>
      <c r="F17413" s="17">
        <f>'[5]HGAC FS12-23 Gladiator Options'!K7110</f>
        <v>187</v>
      </c>
      <c r="G17413" s="13">
        <v>0.15</v>
      </c>
      <c r="H17413" s="14"/>
    </row>
    <row r="17414" spans="1:8" x14ac:dyDescent="0.35">
      <c r="A17414" s="11" t="s">
        <v>8</v>
      </c>
      <c r="B17414" s="16" t="str">
        <f>'[5]HGAC FS12-23 Gladiator Options'!B7111</f>
        <v>GLAD07111</v>
      </c>
      <c r="C17414" s="27" t="s">
        <v>73</v>
      </c>
      <c r="D17414" s="16" t="s">
        <v>85</v>
      </c>
      <c r="E17414" s="15" t="str">
        <f>'[5]HGAC FS12-23 Gladiator Options'!C7111</f>
        <v>Do Not Move App Lt Flashing Red &amp; Amber Whelen TIR6 LED w/Alarm</v>
      </c>
      <c r="F17414" s="17">
        <f>'[5]HGAC FS12-23 Gladiator Options'!K7111</f>
        <v>384</v>
      </c>
      <c r="G17414" s="13">
        <v>0.15</v>
      </c>
      <c r="H17414" s="14"/>
    </row>
    <row r="17415" spans="1:8" x14ac:dyDescent="0.35">
      <c r="A17415" s="11" t="s">
        <v>8</v>
      </c>
      <c r="B17415" s="16" t="str">
        <f>'[5]HGAC FS12-23 Gladiator Options'!B7112</f>
        <v>GLAD07112</v>
      </c>
      <c r="C17415" s="27" t="s">
        <v>73</v>
      </c>
      <c r="D17415" s="16" t="s">
        <v>85</v>
      </c>
      <c r="E17415" s="15" t="str">
        <f>'[5]HGAC FS12-23 Gladiator Options'!C7112</f>
        <v>Do Not Move App Lt Flashing Blue Whelen TIR6 LED w/Alarm</v>
      </c>
      <c r="F17415" s="17">
        <f>'[5]HGAC FS12-23 Gladiator Options'!K7112</f>
        <v>187</v>
      </c>
      <c r="G17415" s="13">
        <v>0.15</v>
      </c>
      <c r="H17415" s="14"/>
    </row>
    <row r="17416" spans="1:8" x14ac:dyDescent="0.35">
      <c r="A17416" s="11" t="s">
        <v>8</v>
      </c>
      <c r="B17416" s="16" t="str">
        <f>'[5]HGAC FS12-23 Gladiator Options'!B7113</f>
        <v>GLAD07113</v>
      </c>
      <c r="C17416" s="27" t="s">
        <v>73</v>
      </c>
      <c r="D17416" s="16" t="s">
        <v>85</v>
      </c>
      <c r="E17416" s="15" t="str">
        <f>'[5]HGAC FS12-23 Gladiator Options'!C7113</f>
        <v>Do Not Move App Lt Flashing Red Whelen TIR3 LED (2) w/Alarm &amp; Disable Sw Sw Pnl</v>
      </c>
      <c r="F17416" s="17">
        <f>'[5]HGAC FS12-23 Gladiator Options'!K7113</f>
        <v>385</v>
      </c>
      <c r="G17416" s="13">
        <v>0.15</v>
      </c>
      <c r="H17416" s="14"/>
    </row>
    <row r="17417" spans="1:8" x14ac:dyDescent="0.35">
      <c r="A17417" s="11" t="s">
        <v>8</v>
      </c>
      <c r="B17417" s="16" t="str">
        <f>'[5]HGAC FS12-23 Gladiator Options'!B7114</f>
        <v>GLAD07114</v>
      </c>
      <c r="C17417" s="27" t="s">
        <v>73</v>
      </c>
      <c r="D17417" s="16" t="s">
        <v>85</v>
      </c>
      <c r="E17417" s="15" t="str">
        <f>'[5]HGAC FS12-23 Gladiator Options'!C7114</f>
        <v>Do Not Move App Lt Flashing (2) Red (1) Amber Whelen Vertex LED Chrm Bzl</v>
      </c>
      <c r="F17417" s="17">
        <f>'[5]HGAC FS12-23 Gladiator Options'!K7114</f>
        <v>639</v>
      </c>
      <c r="G17417" s="13">
        <v>0.15</v>
      </c>
      <c r="H17417" s="14"/>
    </row>
    <row r="17418" spans="1:8" x14ac:dyDescent="0.35">
      <c r="A17418" s="11" t="s">
        <v>8</v>
      </c>
      <c r="B17418" s="16" t="str">
        <f>'[5]HGAC FS12-23 Gladiator Options'!B7115</f>
        <v>GLAD07115</v>
      </c>
      <c r="C17418" s="27" t="s">
        <v>73</v>
      </c>
      <c r="D17418" s="16" t="s">
        <v>85</v>
      </c>
      <c r="E17418" s="15" t="str">
        <f>'[5]HGAC FS12-23 Gladiator Options'!C7115</f>
        <v>Do Not Move App Lt Flashing Red &amp; Amber Whelen OS LED w/Alarm</v>
      </c>
      <c r="F17418" s="17">
        <f>'[5]HGAC FS12-23 Gladiator Options'!K7115</f>
        <v>105</v>
      </c>
      <c r="G17418" s="13">
        <v>0.15</v>
      </c>
      <c r="H17418" s="14"/>
    </row>
    <row r="17419" spans="1:8" x14ac:dyDescent="0.35">
      <c r="A17419" s="11" t="s">
        <v>8</v>
      </c>
      <c r="B17419" s="16" t="str">
        <f>'[5]HGAC FS12-23 Gladiator Options'!B7116</f>
        <v>GLAD07116</v>
      </c>
      <c r="C17419" s="27" t="s">
        <v>73</v>
      </c>
      <c r="D17419" s="16" t="s">
        <v>85</v>
      </c>
      <c r="E17419" s="15" t="str">
        <f>'[5]HGAC FS12-23 Gladiator Options'!C7116</f>
        <v>Do Not Move App Lt Flashing Red &amp; Amber Whelen OS LED w/Alarm/Flash Warn Label</v>
      </c>
      <c r="F17419" s="17">
        <f>'[5]HGAC FS12-23 Gladiator Options'!K7116</f>
        <v>105</v>
      </c>
      <c r="G17419" s="13">
        <v>0.15</v>
      </c>
      <c r="H17419" s="14"/>
    </row>
    <row r="17420" spans="1:8" x14ac:dyDescent="0.35">
      <c r="A17420" s="11" t="s">
        <v>8</v>
      </c>
      <c r="B17420" s="16" t="str">
        <f>'[5]HGAC FS12-23 Gladiator Options'!B7117</f>
        <v>GLAD07117</v>
      </c>
      <c r="C17420" s="27" t="s">
        <v>73</v>
      </c>
      <c r="D17420" s="16" t="s">
        <v>85</v>
      </c>
      <c r="E17420" s="15" t="str">
        <f>'[5]HGAC FS12-23 Gladiator Options'!C7117</f>
        <v>Do Not Move App Lt Flashing Red &amp; (2) Amber Whelen OS LED w/Alarm</v>
      </c>
      <c r="F17420" s="17">
        <f>'[5]HGAC FS12-23 Gladiator Options'!K7117</f>
        <v>105</v>
      </c>
      <c r="G17420" s="13">
        <v>0.15</v>
      </c>
      <c r="H17420" s="14"/>
    </row>
    <row r="17421" spans="1:8" x14ac:dyDescent="0.35">
      <c r="A17421" s="11" t="s">
        <v>8</v>
      </c>
      <c r="B17421" s="16" t="str">
        <f>'[5]HGAC FS12-23 Gladiator Options'!B7118</f>
        <v>GLAD07118</v>
      </c>
      <c r="C17421" s="27" t="s">
        <v>73</v>
      </c>
      <c r="D17421" s="16" t="s">
        <v>85</v>
      </c>
      <c r="E17421" s="15" t="str">
        <f>'[5]HGAC FS12-23 Gladiator Options'!C7118</f>
        <v>Do Not Move App Lt Flashing Red &amp; (2) Amber Whelen OS LED w/Alarm (2) Labels</v>
      </c>
      <c r="F17421" s="17">
        <f>'[5]HGAC FS12-23 Gladiator Options'!K7118</f>
        <v>246</v>
      </c>
      <c r="G17421" s="13">
        <v>0.15</v>
      </c>
      <c r="H17421" s="14"/>
    </row>
    <row r="17422" spans="1:8" x14ac:dyDescent="0.35">
      <c r="A17422" s="11" t="s">
        <v>8</v>
      </c>
      <c r="B17422" s="16" t="str">
        <f>'[5]HGAC FS12-23 Gladiator Options'!B7119</f>
        <v>GLAD07119</v>
      </c>
      <c r="C17422" s="27" t="s">
        <v>73</v>
      </c>
      <c r="D17422" s="16" t="s">
        <v>85</v>
      </c>
      <c r="E17422" s="15" t="str">
        <f>'[5]HGAC FS12-23 Gladiator Options'!C7119</f>
        <v>Do Not Move App Lt Flashing Red Whelen 4" Round 2G LED w/Alarm Light Disable Mux</v>
      </c>
      <c r="F17422" s="17">
        <f>'[5]HGAC FS12-23 Gladiator Options'!K7119</f>
        <v>195</v>
      </c>
      <c r="G17422" s="13">
        <v>0.15</v>
      </c>
      <c r="H17422" s="14"/>
    </row>
    <row r="17423" spans="1:8" x14ac:dyDescent="0.35">
      <c r="A17423" s="11" t="s">
        <v>8</v>
      </c>
      <c r="B17423" s="16" t="str">
        <f>'[5]HGAC FS12-23 Gladiator Options'!B7120</f>
        <v>GLAD07120</v>
      </c>
      <c r="C17423" s="27" t="s">
        <v>73</v>
      </c>
      <c r="D17423" s="16" t="s">
        <v>85</v>
      </c>
      <c r="E17423" s="15" t="str">
        <f>'[5]HGAC FS12-23 Gladiator Options'!C7120</f>
        <v>Do Not Move App Lt Flashing Blue SoundOff Signal GHOST LED w/Alarm MUX</v>
      </c>
      <c r="F17423" s="17">
        <f>'[5]HGAC FS12-23 Gladiator Options'!K7120</f>
        <v>244</v>
      </c>
      <c r="G17423" s="13">
        <v>0.15</v>
      </c>
      <c r="H17423" s="14"/>
    </row>
    <row r="17424" spans="1:8" x14ac:dyDescent="0.35">
      <c r="A17424" s="11" t="s">
        <v>8</v>
      </c>
      <c r="B17424" s="16" t="str">
        <f>'[5]HGAC FS12-23 Gladiator Options'!B7121</f>
        <v>GLAD07121</v>
      </c>
      <c r="C17424" s="27" t="s">
        <v>73</v>
      </c>
      <c r="D17424" s="16" t="s">
        <v>85</v>
      </c>
      <c r="E17424" s="15" t="str">
        <f>'[5]HGAC FS12-23 Gladiator Options'!C7121</f>
        <v>Do Not Move App Lt Flashing Red &amp; (2) Amber Federal COM1 LED w/Alarm/Disable Sw</v>
      </c>
      <c r="F17424" s="17">
        <f>'[5]HGAC FS12-23 Gladiator Options'!K7121</f>
        <v>279</v>
      </c>
      <c r="G17424" s="13">
        <v>0.15</v>
      </c>
      <c r="H17424" s="14"/>
    </row>
    <row r="17425" spans="1:8" x14ac:dyDescent="0.35">
      <c r="A17425" s="11" t="s">
        <v>8</v>
      </c>
      <c r="B17425" s="16" t="str">
        <f>'[5]HGAC FS12-23 Gladiator Options'!B7122</f>
        <v>GLAD07122</v>
      </c>
      <c r="C17425" s="27" t="s">
        <v>73</v>
      </c>
      <c r="D17425" s="16" t="s">
        <v>85</v>
      </c>
      <c r="E17425" s="15" t="str">
        <f>'[5]HGAC FS12-23 Gladiator Options'!C7122</f>
        <v>NO Master Warning Smart Controller</v>
      </c>
      <c r="F17425" s="17">
        <f>'[5]HGAC FS12-23 Gladiator Options'!K7122</f>
        <v>0</v>
      </c>
      <c r="G17425" s="13">
        <v>0.15</v>
      </c>
      <c r="H17425" s="14"/>
    </row>
    <row r="17426" spans="1:8" x14ac:dyDescent="0.35">
      <c r="A17426" s="11" t="s">
        <v>8</v>
      </c>
      <c r="B17426" s="16" t="str">
        <f>'[5]HGAC FS12-23 Gladiator Options'!B7123</f>
        <v>GLAD07123</v>
      </c>
      <c r="C17426" s="27" t="s">
        <v>73</v>
      </c>
      <c r="D17426" s="16" t="s">
        <v>85</v>
      </c>
      <c r="E17426" s="15" t="str">
        <f>'[5]HGAC FS12-23 Gladiator Options'!C7123</f>
        <v>Mstr Warn Smart Ctrl Whelen CenCom Core w/CV2V</v>
      </c>
      <c r="F17426" s="17">
        <f>'[5]HGAC FS12-23 Gladiator Options'!K7123</f>
        <v>2891</v>
      </c>
      <c r="G17426" s="13">
        <v>0.15</v>
      </c>
      <c r="H17426" s="14"/>
    </row>
    <row r="17427" spans="1:8" x14ac:dyDescent="0.35">
      <c r="A17427" s="11" t="s">
        <v>8</v>
      </c>
      <c r="B17427" s="16" t="str">
        <f>'[5]HGAC FS12-23 Gladiator Options'!B7124</f>
        <v>GLAD07124</v>
      </c>
      <c r="C17427" s="27" t="s">
        <v>73</v>
      </c>
      <c r="D17427" s="16" t="s">
        <v>85</v>
      </c>
      <c r="E17427" s="15" t="str">
        <f>'[5]HGAC FS12-23 Gladiator Options'!C7124</f>
        <v>Mstr Warn Smart Ctrl Whelen CenCom Core w/CV2V/Photocell A-Pillar/RkrSw Override</v>
      </c>
      <c r="F17427" s="17">
        <f>'[5]HGAC FS12-23 Gladiator Options'!K7124</f>
        <v>3129</v>
      </c>
      <c r="G17427" s="13">
        <v>0.15</v>
      </c>
      <c r="H17427" s="14"/>
    </row>
    <row r="17428" spans="1:8" x14ac:dyDescent="0.35">
      <c r="A17428" s="11" t="s">
        <v>8</v>
      </c>
      <c r="B17428" s="16" t="str">
        <f>'[5]HGAC FS12-23 Gladiator Options'!B7125</f>
        <v>GLAD07125</v>
      </c>
      <c r="C17428" s="27" t="s">
        <v>73</v>
      </c>
      <c r="D17428" s="16" t="s">
        <v>85</v>
      </c>
      <c r="E17428" s="15" t="str">
        <f>'[5]HGAC FS12-23 Gladiator Options'!C7125</f>
        <v>Mstr Warn Smart Ctrl Whelen CenCom Core-R w/Expansion/Photocell Override</v>
      </c>
      <c r="F17428" s="17">
        <f>'[5]HGAC FS12-23 Gladiator Options'!K7125</f>
        <v>2013</v>
      </c>
      <c r="G17428" s="13">
        <v>0.15</v>
      </c>
      <c r="H17428" s="14"/>
    </row>
    <row r="17429" spans="1:8" x14ac:dyDescent="0.35">
      <c r="A17429" s="11" t="s">
        <v>8</v>
      </c>
      <c r="B17429" s="16" t="str">
        <f>'[5]HGAC FS12-23 Gladiator Options'!B7126</f>
        <v>GLAD07126</v>
      </c>
      <c r="C17429" s="27" t="s">
        <v>73</v>
      </c>
      <c r="D17429" s="16" t="s">
        <v>85</v>
      </c>
      <c r="E17429" s="15" t="str">
        <f>'[5]HGAC FS12-23 Gladiator Options'!C7126</f>
        <v>Mstr Warn Smart Ctrl Whelen CenCom Core w/CV2V/Photocell Override</v>
      </c>
      <c r="F17429" s="17">
        <f>'[5]HGAC FS12-23 Gladiator Options'!K7126</f>
        <v>3002</v>
      </c>
      <c r="G17429" s="13">
        <v>0.15</v>
      </c>
      <c r="H17429" s="14"/>
    </row>
    <row r="17430" spans="1:8" x14ac:dyDescent="0.35">
      <c r="A17430" s="11" t="s">
        <v>8</v>
      </c>
      <c r="B17430" s="16" t="str">
        <f>'[5]HGAC FS12-23 Gladiator Options'!B7127</f>
        <v>GLAD07127</v>
      </c>
      <c r="C17430" s="27" t="s">
        <v>73</v>
      </c>
      <c r="D17430" s="16" t="s">
        <v>85</v>
      </c>
      <c r="E17430" s="15" t="str">
        <f>'[5]HGAC FS12-23 Gladiator Options'!C7127</f>
        <v>Mstr Warn Smart Ctrl Whelen WeCanX Control Point</v>
      </c>
      <c r="F17430" s="17">
        <f>'[5]HGAC FS12-23 Gladiator Options'!K7127</f>
        <v>293</v>
      </c>
      <c r="G17430" s="13">
        <v>0.15</v>
      </c>
      <c r="H17430" s="14"/>
    </row>
    <row r="17431" spans="1:8" x14ac:dyDescent="0.35">
      <c r="A17431" s="11" t="s">
        <v>8</v>
      </c>
      <c r="B17431" s="16" t="str">
        <f>'[5]HGAC FS12-23 Gladiator Options'!B7128</f>
        <v>GLAD07128</v>
      </c>
      <c r="C17431" s="27" t="s">
        <v>73</v>
      </c>
      <c r="D17431" s="16" t="s">
        <v>85</v>
      </c>
      <c r="E17431" s="15" t="str">
        <f>'[5]HGAC FS12-23 Gladiator Options'!C7128</f>
        <v>Mstr Warn Smart Ctrl Whelen WeCanX Control Point (2)</v>
      </c>
      <c r="F17431" s="17">
        <f>'[5]HGAC FS12-23 Gladiator Options'!K7128</f>
        <v>585</v>
      </c>
      <c r="G17431" s="13">
        <v>0.15</v>
      </c>
      <c r="H17431" s="14"/>
    </row>
    <row r="17432" spans="1:8" x14ac:dyDescent="0.35">
      <c r="A17432" s="11" t="s">
        <v>8</v>
      </c>
      <c r="B17432" s="16" t="str">
        <f>'[5]HGAC FS12-23 Gladiator Options'!B7129</f>
        <v>GLAD07129</v>
      </c>
      <c r="C17432" s="27" t="s">
        <v>73</v>
      </c>
      <c r="D17432" s="16" t="s">
        <v>85</v>
      </c>
      <c r="E17432" s="15" t="str">
        <f>'[5]HGAC FS12-23 Gladiator Options'!C7129</f>
        <v>Mstr Warn Smart Ctrl Whelen WeCanX Control Point (3)</v>
      </c>
      <c r="F17432" s="17">
        <f>'[5]HGAC FS12-23 Gladiator Options'!K7129</f>
        <v>884</v>
      </c>
      <c r="G17432" s="13">
        <v>0.15</v>
      </c>
      <c r="H17432" s="14"/>
    </row>
    <row r="17433" spans="1:8" x14ac:dyDescent="0.35">
      <c r="A17433" s="11" t="s">
        <v>8</v>
      </c>
      <c r="B17433" s="16" t="str">
        <f>'[5]HGAC FS12-23 Gladiator Options'!B7130</f>
        <v>GLAD07130</v>
      </c>
      <c r="C17433" s="27" t="s">
        <v>73</v>
      </c>
      <c r="D17433" s="16" t="s">
        <v>85</v>
      </c>
      <c r="E17433" s="15" t="str">
        <f>'[5]HGAC FS12-23 Gladiator Options'!C7130</f>
        <v>Mstr Warn Smart Ctrl Whelen WeCanX Control Point (4)</v>
      </c>
      <c r="F17433" s="17">
        <f>'[5]HGAC FS12-23 Gladiator Options'!K7130</f>
        <v>1179</v>
      </c>
      <c r="G17433" s="13">
        <v>0.15</v>
      </c>
      <c r="H17433" s="14"/>
    </row>
    <row r="17434" spans="1:8" x14ac:dyDescent="0.35">
      <c r="A17434" s="11" t="s">
        <v>8</v>
      </c>
      <c r="B17434" s="16" t="str">
        <f>'[5]HGAC FS12-23 Gladiator Options'!B7131</f>
        <v>GLAD07131</v>
      </c>
      <c r="C17434" s="27" t="s">
        <v>73</v>
      </c>
      <c r="D17434" s="16" t="s">
        <v>85</v>
      </c>
      <c r="E17434" s="15" t="str">
        <f>'[5]HGAC FS12-23 Gladiator Options'!C7131</f>
        <v>Mstr Warn Sw Pnl</v>
      </c>
      <c r="F17434" s="17">
        <f>'[5]HGAC FS12-23 Gladiator Options'!K7131</f>
        <v>0</v>
      </c>
      <c r="G17434" s="13">
        <v>0.15</v>
      </c>
      <c r="H17434" s="14"/>
    </row>
    <row r="17435" spans="1:8" x14ac:dyDescent="0.35">
      <c r="A17435" s="11" t="s">
        <v>8</v>
      </c>
      <c r="B17435" s="16" t="str">
        <f>'[5]HGAC FS12-23 Gladiator Options'!B7132</f>
        <v>GLAD07132</v>
      </c>
      <c r="C17435" s="27" t="s">
        <v>73</v>
      </c>
      <c r="D17435" s="16" t="s">
        <v>85</v>
      </c>
      <c r="E17435" s="15" t="str">
        <f>'[5]HGAC FS12-23 Gladiator Options'!C7132</f>
        <v>Mstr Warn Sw Pnl 'Master Warning'</v>
      </c>
      <c r="F17435" s="17">
        <f>'[5]HGAC FS12-23 Gladiator Options'!K7132</f>
        <v>105</v>
      </c>
      <c r="G17435" s="13">
        <v>0.15</v>
      </c>
      <c r="H17435" s="14"/>
    </row>
    <row r="17436" spans="1:8" x14ac:dyDescent="0.35">
      <c r="A17436" s="11" t="s">
        <v>8</v>
      </c>
      <c r="B17436" s="16" t="str">
        <f>'[5]HGAC FS12-23 Gladiator Options'!B7133</f>
        <v>GLAD07133</v>
      </c>
      <c r="C17436" s="27" t="s">
        <v>73</v>
      </c>
      <c r="D17436" s="16" t="s">
        <v>85</v>
      </c>
      <c r="E17436" s="15" t="str">
        <f>'[5]HGAC FS12-23 Gladiator Options'!C7133</f>
        <v>Mstr Warn Sw MUX</v>
      </c>
      <c r="F17436" s="17">
        <f>'[5]HGAC FS12-23 Gladiator Options'!K7133</f>
        <v>0</v>
      </c>
      <c r="G17436" s="13">
        <v>0.15</v>
      </c>
      <c r="H17436" s="14"/>
    </row>
    <row r="17437" spans="1:8" x14ac:dyDescent="0.35">
      <c r="A17437" s="11" t="s">
        <v>8</v>
      </c>
      <c r="B17437" s="16" t="str">
        <f>'[5]HGAC FS12-23 Gladiator Options'!B7134</f>
        <v>GLAD07134</v>
      </c>
      <c r="C17437" s="27" t="s">
        <v>73</v>
      </c>
      <c r="D17437" s="16" t="s">
        <v>85</v>
      </c>
      <c r="E17437" s="15" t="str">
        <f>'[5]HGAC FS12-23 Gladiator Options'!C7134</f>
        <v>Mstr Warn Sw MUX w/Eng On</v>
      </c>
      <c r="F17437" s="17">
        <f>'[5]HGAC FS12-23 Gladiator Options'!K7134</f>
        <v>105</v>
      </c>
      <c r="G17437" s="13">
        <v>0.15</v>
      </c>
      <c r="H17437" s="14"/>
    </row>
    <row r="17438" spans="1:8" x14ac:dyDescent="0.35">
      <c r="A17438" s="11" t="s">
        <v>8</v>
      </c>
      <c r="B17438" s="16" t="str">
        <f>'[5]HGAC FS12-23 Gladiator Options'!B7135</f>
        <v>GLAD07135</v>
      </c>
      <c r="C17438" s="27" t="s">
        <v>73</v>
      </c>
      <c r="D17438" s="16" t="s">
        <v>85</v>
      </c>
      <c r="E17438" s="15" t="str">
        <f>'[5]HGAC FS12-23 Gladiator Options'!C7135</f>
        <v>Mstr Warn Sw MUX w/Low Power Feature/Default to High</v>
      </c>
      <c r="F17438" s="17">
        <f>'[5]HGAC FS12-23 Gladiator Options'!K7135</f>
        <v>356</v>
      </c>
      <c r="G17438" s="13">
        <v>0.15</v>
      </c>
      <c r="H17438" s="14"/>
    </row>
    <row r="17439" spans="1:8" x14ac:dyDescent="0.35">
      <c r="A17439" s="11" t="s">
        <v>8</v>
      </c>
      <c r="B17439" s="16" t="str">
        <f>'[5]HGAC FS12-23 Gladiator Options'!B7136</f>
        <v>GLAD07136</v>
      </c>
      <c r="C17439" s="27" t="s">
        <v>73</v>
      </c>
      <c r="D17439" s="16" t="s">
        <v>85</v>
      </c>
      <c r="E17439" s="15" t="str">
        <f>'[5]HGAC FS12-23 Gladiator Options'!C7136</f>
        <v>Mstr Warn Sw MUX &amp; Smart Wheel</v>
      </c>
      <c r="F17439" s="17">
        <f>'[5]HGAC FS12-23 Gladiator Options'!K7136</f>
        <v>105</v>
      </c>
      <c r="G17439" s="13">
        <v>0.15</v>
      </c>
      <c r="H17439" s="14"/>
    </row>
    <row r="17440" spans="1:8" x14ac:dyDescent="0.35">
      <c r="A17440" s="11" t="s">
        <v>8</v>
      </c>
      <c r="B17440" s="16" t="str">
        <f>'[5]HGAC FS12-23 Gladiator Options'!B7137</f>
        <v>GLAD07137</v>
      </c>
      <c r="C17440" s="27" t="s">
        <v>73</v>
      </c>
      <c r="D17440" s="16" t="s">
        <v>85</v>
      </c>
      <c r="E17440" s="15" t="str">
        <f>'[5]HGAC FS12-23 Gladiator Options'!C7137</f>
        <v>Mstr Warn Sw MUX &amp; Sw Pnl</v>
      </c>
      <c r="F17440" s="17">
        <f>'[5]HGAC FS12-23 Gladiator Options'!K7137</f>
        <v>165</v>
      </c>
      <c r="G17440" s="13">
        <v>0.15</v>
      </c>
      <c r="H17440" s="14"/>
    </row>
    <row r="17441" spans="1:8" x14ac:dyDescent="0.35">
      <c r="A17441" s="11" t="s">
        <v>8</v>
      </c>
      <c r="B17441" s="16" t="str">
        <f>'[5]HGAC FS12-23 Gladiator Options'!B7138</f>
        <v>GLAD07138</v>
      </c>
      <c r="C17441" s="27" t="s">
        <v>73</v>
      </c>
      <c r="D17441" s="16" t="s">
        <v>85</v>
      </c>
      <c r="E17441" s="15" t="str">
        <f>'[5]HGAC FS12-23 Gladiator Options'!C7138</f>
        <v>Mstr Warn Sw MUX w/Warning Lt Dimmer, Disp Dim &amp; Prk Brk Interlock</v>
      </c>
      <c r="F17441" s="17">
        <f>'[5]HGAC FS12-23 Gladiator Options'!K7138</f>
        <v>356</v>
      </c>
      <c r="G17441" s="13">
        <v>0.15</v>
      </c>
      <c r="H17441" s="14"/>
    </row>
    <row r="17442" spans="1:8" x14ac:dyDescent="0.35">
      <c r="A17442" s="11" t="s">
        <v>8</v>
      </c>
      <c r="B17442" s="16" t="str">
        <f>'[5]HGAC FS12-23 Gladiator Options'!B7139</f>
        <v>GLAD07139</v>
      </c>
      <c r="C17442" s="27" t="s">
        <v>73</v>
      </c>
      <c r="D17442" s="16" t="s">
        <v>85</v>
      </c>
      <c r="E17442" s="15" t="str">
        <f>'[5]HGAC FS12-23 Gladiator Options'!C7139</f>
        <v>Mstr Warn Sw (2) Sw Pnl</v>
      </c>
      <c r="F17442" s="17">
        <f>'[5]HGAC FS12-23 Gladiator Options'!K7139</f>
        <v>174</v>
      </c>
      <c r="G17442" s="13">
        <v>0.15</v>
      </c>
      <c r="H17442" s="14"/>
    </row>
    <row r="17443" spans="1:8" x14ac:dyDescent="0.35">
      <c r="A17443" s="11" t="s">
        <v>8</v>
      </c>
      <c r="B17443" s="16" t="str">
        <f>'[5]HGAC FS12-23 Gladiator Options'!B7140</f>
        <v>GLAD07140</v>
      </c>
      <c r="C17443" s="27" t="s">
        <v>73</v>
      </c>
      <c r="D17443" s="16" t="s">
        <v>85</v>
      </c>
      <c r="E17443" s="15" t="str">
        <f>'[5]HGAC FS12-23 Gladiator Options'!C7140</f>
        <v>Mstr Warn Sw (2) Upr/Lwr Level Warn Sw Pnl</v>
      </c>
      <c r="F17443" s="17">
        <f>'[5]HGAC FS12-23 Gladiator Options'!K7140</f>
        <v>105</v>
      </c>
      <c r="G17443" s="13">
        <v>0.15</v>
      </c>
      <c r="H17443" s="14"/>
    </row>
    <row r="17444" spans="1:8" x14ac:dyDescent="0.35">
      <c r="A17444" s="11" t="s">
        <v>8</v>
      </c>
      <c r="B17444" s="16" t="str">
        <f>'[5]HGAC FS12-23 Gladiator Options'!B7141</f>
        <v>GLAD07141</v>
      </c>
      <c r="C17444" s="27" t="s">
        <v>73</v>
      </c>
      <c r="D17444" s="16" t="s">
        <v>85</v>
      </c>
      <c r="E17444" s="15" t="str">
        <f>'[5]HGAC FS12-23 Gladiator Options'!C7141</f>
        <v>Headlight Flasher Alternating</v>
      </c>
      <c r="F17444" s="17">
        <f>'[5]HGAC FS12-23 Gladiator Options'!K7141</f>
        <v>0</v>
      </c>
      <c r="G17444" s="13">
        <v>0.15</v>
      </c>
      <c r="H17444" s="14"/>
    </row>
    <row r="17445" spans="1:8" x14ac:dyDescent="0.35">
      <c r="A17445" s="11" t="s">
        <v>8</v>
      </c>
      <c r="B17445" s="16" t="str">
        <f>'[5]HGAC FS12-23 Gladiator Options'!B7142</f>
        <v>GLAD07142</v>
      </c>
      <c r="C17445" s="27" t="s">
        <v>73</v>
      </c>
      <c r="D17445" s="16" t="s">
        <v>85</v>
      </c>
      <c r="E17445" s="15" t="str">
        <f>'[5]HGAC FS12-23 Gladiator Options'!C7142</f>
        <v>Headlight Flasher Alternating w/Headlight Override</v>
      </c>
      <c r="F17445" s="17">
        <f>'[5]HGAC FS12-23 Gladiator Options'!K7142</f>
        <v>178</v>
      </c>
      <c r="G17445" s="13">
        <v>0.15</v>
      </c>
      <c r="H17445" s="14"/>
    </row>
    <row r="17446" spans="1:8" x14ac:dyDescent="0.35">
      <c r="A17446" s="11" t="s">
        <v>8</v>
      </c>
      <c r="B17446" s="16" t="str">
        <f>'[5]HGAC FS12-23 Gladiator Options'!B7143</f>
        <v>GLAD07143</v>
      </c>
      <c r="C17446" s="27" t="s">
        <v>73</v>
      </c>
      <c r="D17446" s="16" t="s">
        <v>85</v>
      </c>
      <c r="E17446" s="15" t="str">
        <f>'[5]HGAC FS12-23 Gladiator Options'!C7143</f>
        <v>Headlight Flasher Alternating w/Whelen Flasher</v>
      </c>
      <c r="F17446" s="17">
        <f>'[5]HGAC FS12-23 Gladiator Options'!K7143</f>
        <v>222</v>
      </c>
      <c r="G17446" s="13">
        <v>0.15</v>
      </c>
      <c r="H17446" s="14"/>
    </row>
    <row r="17447" spans="1:8" x14ac:dyDescent="0.35">
      <c r="A17447" s="11" t="s">
        <v>8</v>
      </c>
      <c r="B17447" s="16" t="str">
        <f>'[5]HGAC FS12-23 Gladiator Options'!B7144</f>
        <v>GLAD07144</v>
      </c>
      <c r="C17447" s="27" t="s">
        <v>73</v>
      </c>
      <c r="D17447" s="16" t="s">
        <v>85</v>
      </c>
      <c r="E17447" s="15" t="str">
        <f>'[5]HGAC FS12-23 Gladiator Options'!C7144</f>
        <v>Headlight Flasher Alternating w/Federal Signal FHL2-SC</v>
      </c>
      <c r="F17447" s="17">
        <f>'[5]HGAC FS12-23 Gladiator Options'!K7144</f>
        <v>108</v>
      </c>
      <c r="G17447" s="13">
        <v>0.15</v>
      </c>
      <c r="H17447" s="14"/>
    </row>
    <row r="17448" spans="1:8" x14ac:dyDescent="0.35">
      <c r="A17448" s="11" t="s">
        <v>8</v>
      </c>
      <c r="B17448" s="16" t="str">
        <f>'[5]HGAC FS12-23 Gladiator Options'!B7145</f>
        <v>GLAD07145</v>
      </c>
      <c r="C17448" s="27" t="s">
        <v>73</v>
      </c>
      <c r="D17448" s="16" t="s">
        <v>85</v>
      </c>
      <c r="E17448" s="15" t="str">
        <f>'[5]HGAC FS12-23 Gladiator Options'!C7145</f>
        <v>Headlight Flasher Modulated</v>
      </c>
      <c r="F17448" s="17">
        <f>'[5]HGAC FS12-23 Gladiator Options'!K7145</f>
        <v>101</v>
      </c>
      <c r="G17448" s="13">
        <v>0.15</v>
      </c>
      <c r="H17448" s="14"/>
    </row>
    <row r="17449" spans="1:8" x14ac:dyDescent="0.35">
      <c r="A17449" s="11" t="s">
        <v>8</v>
      </c>
      <c r="B17449" s="16" t="str">
        <f>'[5]HGAC FS12-23 Gladiator Options'!B7146</f>
        <v>GLAD07146</v>
      </c>
      <c r="C17449" s="27" t="s">
        <v>73</v>
      </c>
      <c r="D17449" s="16" t="s">
        <v>85</v>
      </c>
      <c r="E17449" s="15" t="str">
        <f>'[5]HGAC FS12-23 Gladiator Options'!C7146</f>
        <v>Headlight Flasher Modulated - 160 FPM</v>
      </c>
      <c r="F17449" s="17">
        <f>'[5]HGAC FS12-23 Gladiator Options'!K7146</f>
        <v>101</v>
      </c>
      <c r="G17449" s="13">
        <v>0.15</v>
      </c>
      <c r="H17449" s="14"/>
    </row>
    <row r="17450" spans="1:8" x14ac:dyDescent="0.35">
      <c r="A17450" s="11" t="s">
        <v>8</v>
      </c>
      <c r="B17450" s="16" t="str">
        <f>'[5]HGAC FS12-23 Gladiator Options'!B7147</f>
        <v>GLAD07147</v>
      </c>
      <c r="C17450" s="27" t="s">
        <v>73</v>
      </c>
      <c r="D17450" s="16" t="s">
        <v>85</v>
      </c>
      <c r="E17450" s="15" t="str">
        <f>'[5]HGAC FS12-23 Gladiator Options'!C7147</f>
        <v>NO Headlight Flasher</v>
      </c>
      <c r="F17450" s="17">
        <f>'[5]HGAC FS12-23 Gladiator Options'!K7147</f>
        <v>-98</v>
      </c>
      <c r="G17450" s="13">
        <v>0.15</v>
      </c>
      <c r="H17450" s="14"/>
    </row>
    <row r="17451" spans="1:8" x14ac:dyDescent="0.35">
      <c r="A17451" s="11" t="s">
        <v>8</v>
      </c>
      <c r="B17451" s="16" t="str">
        <f>'[5]HGAC FS12-23 Gladiator Options'!B7148</f>
        <v>GLAD07148</v>
      </c>
      <c r="C17451" s="27" t="s">
        <v>73</v>
      </c>
      <c r="D17451" s="16" t="s">
        <v>85</v>
      </c>
      <c r="E17451" s="15" t="str">
        <f>'[5]HGAC FS12-23 Gladiator Options'!C7148</f>
        <v>Headlight Flasher Sw Pnl</v>
      </c>
      <c r="F17451" s="17">
        <f>'[5]HGAC FS12-23 Gladiator Options'!K7148</f>
        <v>0</v>
      </c>
      <c r="G17451" s="13">
        <v>0.15</v>
      </c>
      <c r="H17451" s="14"/>
    </row>
    <row r="17452" spans="1:8" x14ac:dyDescent="0.35">
      <c r="A17452" s="11" t="s">
        <v>8</v>
      </c>
      <c r="B17452" s="16" t="str">
        <f>'[5]HGAC FS12-23 Gladiator Options'!B7149</f>
        <v>GLAD07149</v>
      </c>
      <c r="C17452" s="27" t="s">
        <v>73</v>
      </c>
      <c r="D17452" s="16" t="s">
        <v>85</v>
      </c>
      <c r="E17452" s="15" t="str">
        <f>'[5]HGAC FS12-23 Gladiator Options'!C7149</f>
        <v>Headlight Flasher Sw Pnl Labeled Wig Wag</v>
      </c>
      <c r="F17452" s="17">
        <f>'[5]HGAC FS12-23 Gladiator Options'!K7149</f>
        <v>105</v>
      </c>
      <c r="G17452" s="13">
        <v>0.15</v>
      </c>
      <c r="H17452" s="14"/>
    </row>
    <row r="17453" spans="1:8" x14ac:dyDescent="0.35">
      <c r="A17453" s="11" t="s">
        <v>8</v>
      </c>
      <c r="B17453" s="16" t="str">
        <f>'[5]HGAC FS12-23 Gladiator Options'!B7150</f>
        <v>GLAD07150</v>
      </c>
      <c r="C17453" s="27" t="s">
        <v>73</v>
      </c>
      <c r="D17453" s="16" t="s">
        <v>85</v>
      </c>
      <c r="E17453" s="15" t="str">
        <f>'[5]HGAC FS12-23 Gladiator Options'!C7150</f>
        <v>Headlight Flasher Sw MUX</v>
      </c>
      <c r="F17453" s="17">
        <f>'[5]HGAC FS12-23 Gladiator Options'!K7150</f>
        <v>0</v>
      </c>
      <c r="G17453" s="13">
        <v>0.15</v>
      </c>
      <c r="H17453" s="14"/>
    </row>
    <row r="17454" spans="1:8" x14ac:dyDescent="0.35">
      <c r="A17454" s="11" t="s">
        <v>8</v>
      </c>
      <c r="B17454" s="16" t="str">
        <f>'[5]HGAC FS12-23 Gladiator Options'!B7151</f>
        <v>GLAD07151</v>
      </c>
      <c r="C17454" s="27" t="s">
        <v>73</v>
      </c>
      <c r="D17454" s="16" t="s">
        <v>85</v>
      </c>
      <c r="E17454" s="15" t="str">
        <f>'[5]HGAC FS12-23 Gladiator Options'!C7151</f>
        <v>Headlight Flasher Sw MUX Def On w/Mstr Warn</v>
      </c>
      <c r="F17454" s="17">
        <f>'[5]HGAC FS12-23 Gladiator Options'!K7151</f>
        <v>105</v>
      </c>
      <c r="G17454" s="13">
        <v>0.15</v>
      </c>
      <c r="H17454" s="14"/>
    </row>
    <row r="17455" spans="1:8" x14ac:dyDescent="0.35">
      <c r="A17455" s="11" t="s">
        <v>8</v>
      </c>
      <c r="B17455" s="16" t="str">
        <f>'[5]HGAC FS12-23 Gladiator Options'!B7152</f>
        <v>GLAD07152</v>
      </c>
      <c r="C17455" s="27" t="s">
        <v>73</v>
      </c>
      <c r="D17455" s="16" t="s">
        <v>85</v>
      </c>
      <c r="E17455" s="15" t="str">
        <f>'[5]HGAC FS12-23 Gladiator Options'!C7152</f>
        <v>Headlight Flasher Sw MUX Def On &amp; Mom Rkr Sw</v>
      </c>
      <c r="F17455" s="17">
        <f>'[5]HGAC FS12-23 Gladiator Options'!K7152</f>
        <v>105</v>
      </c>
      <c r="G17455" s="13">
        <v>0.15</v>
      </c>
      <c r="H17455" s="14"/>
    </row>
    <row r="17456" spans="1:8" x14ac:dyDescent="0.35">
      <c r="A17456" s="11" t="s">
        <v>8</v>
      </c>
      <c r="B17456" s="16" t="str">
        <f>'[5]HGAC FS12-23 Gladiator Options'!B7153</f>
        <v>GLAD07153</v>
      </c>
      <c r="C17456" s="27" t="s">
        <v>73</v>
      </c>
      <c r="D17456" s="16" t="s">
        <v>85</v>
      </c>
      <c r="E17456" s="15" t="str">
        <f>'[5]HGAC FS12-23 Gladiator Options'!C7153</f>
        <v>Headlight Flasher Sw MUX &amp; Mom Rkr Sw</v>
      </c>
      <c r="F17456" s="17">
        <f>'[5]HGAC FS12-23 Gladiator Options'!K7153</f>
        <v>105</v>
      </c>
      <c r="G17456" s="13">
        <v>0.15</v>
      </c>
      <c r="H17456" s="14"/>
    </row>
    <row r="17457" spans="1:8" x14ac:dyDescent="0.35">
      <c r="A17457" s="11" t="s">
        <v>8</v>
      </c>
      <c r="B17457" s="16" t="str">
        <f>'[5]HGAC FS12-23 Gladiator Options'!B7154</f>
        <v>GLAD07154</v>
      </c>
      <c r="C17457" s="27" t="s">
        <v>73</v>
      </c>
      <c r="D17457" s="16" t="s">
        <v>85</v>
      </c>
      <c r="E17457" s="15" t="str">
        <f>'[5]HGAC FS12-23 Gladiator Options'!C7154</f>
        <v>Headlight Flasher Sw MUX No Blocking Mode</v>
      </c>
      <c r="F17457" s="17">
        <f>'[5]HGAC FS12-23 Gladiator Options'!K7154</f>
        <v>105</v>
      </c>
      <c r="G17457" s="13">
        <v>0.15</v>
      </c>
      <c r="H17457" s="14"/>
    </row>
    <row r="17458" spans="1:8" x14ac:dyDescent="0.35">
      <c r="A17458" s="11" t="s">
        <v>8</v>
      </c>
      <c r="B17458" s="16" t="str">
        <f>'[5]HGAC FS12-23 Gladiator Options'!B7155</f>
        <v>GLAD07155</v>
      </c>
      <c r="C17458" s="27" t="s">
        <v>73</v>
      </c>
      <c r="D17458" s="16" t="s">
        <v>85</v>
      </c>
      <c r="E17458" s="15" t="str">
        <f>'[5]HGAC FS12-23 Gladiator Options'!C7155</f>
        <v>Headlight Flasher Sw Switched w/Mstr Warn/Lightbar Clear Sw</v>
      </c>
      <c r="F17458" s="17">
        <f>'[5]HGAC FS12-23 Gladiator Options'!K7155</f>
        <v>105</v>
      </c>
      <c r="G17458" s="13">
        <v>0.15</v>
      </c>
      <c r="H17458" s="14"/>
    </row>
    <row r="17459" spans="1:8" x14ac:dyDescent="0.35">
      <c r="A17459" s="11" t="s">
        <v>8</v>
      </c>
      <c r="B17459" s="16" t="str">
        <f>'[5]HGAC FS12-23 Gladiator Options'!B7156</f>
        <v>GLAD07156</v>
      </c>
      <c r="C17459" s="27" t="s">
        <v>73</v>
      </c>
      <c r="D17459" s="16" t="s">
        <v>85</v>
      </c>
      <c r="E17459" s="15" t="str">
        <f>'[5]HGAC FS12-23 Gladiator Options'!C7156</f>
        <v>Headlight Flasher Sw Switched w/Respond Sw</v>
      </c>
      <c r="F17459" s="17">
        <f>'[5]HGAC FS12-23 Gladiator Options'!K7156</f>
        <v>105</v>
      </c>
      <c r="G17459" s="13">
        <v>0.15</v>
      </c>
      <c r="H17459" s="14"/>
    </row>
    <row r="17460" spans="1:8" x14ac:dyDescent="0.35">
      <c r="A17460" s="11" t="s">
        <v>8</v>
      </c>
      <c r="B17460" s="16" t="str">
        <f>'[5]HGAC FS12-23 Gladiator Options'!B7157</f>
        <v>GLAD07157</v>
      </c>
      <c r="C17460" s="27" t="s">
        <v>73</v>
      </c>
      <c r="D17460" s="16" t="s">
        <v>85</v>
      </c>
      <c r="E17460" s="15" t="str">
        <f>'[5]HGAC FS12-23 Gladiator Options'!C7157</f>
        <v>Headlight Flasher Sw Switched Def On w/Mstr Warn/Headlight Flasher Cutoff Sw</v>
      </c>
      <c r="F17460" s="17">
        <f>'[5]HGAC FS12-23 Gladiator Options'!K7157</f>
        <v>182</v>
      </c>
      <c r="G17460" s="13">
        <v>0.15</v>
      </c>
      <c r="H17460" s="14"/>
    </row>
    <row r="17461" spans="1:8" x14ac:dyDescent="0.35">
      <c r="A17461" s="11" t="s">
        <v>8</v>
      </c>
      <c r="B17461" s="16" t="str">
        <f>'[5]HGAC FS12-23 Gladiator Options'!B7158</f>
        <v>GLAD07158</v>
      </c>
      <c r="C17461" s="27" t="s">
        <v>73</v>
      </c>
      <c r="D17461" s="16" t="s">
        <v>85</v>
      </c>
      <c r="E17461" s="15" t="str">
        <f>'[5]HGAC FS12-23 Gladiator Options'!C7158</f>
        <v>Headlight Flasher Prewire Bhd Sw Pnl</v>
      </c>
      <c r="F17461" s="17">
        <f>'[5]HGAC FS12-23 Gladiator Options'!K7158</f>
        <v>105</v>
      </c>
      <c r="G17461" s="13">
        <v>0.15</v>
      </c>
      <c r="H17461" s="14"/>
    </row>
    <row r="17462" spans="1:8" x14ac:dyDescent="0.35">
      <c r="A17462" s="11" t="s">
        <v>8</v>
      </c>
      <c r="B17462" s="16" t="str">
        <f>'[5]HGAC FS12-23 Gladiator Options'!B7159</f>
        <v>GLAD07159</v>
      </c>
      <c r="C17462" s="27" t="s">
        <v>73</v>
      </c>
      <c r="D17462" s="16" t="s">
        <v>85</v>
      </c>
      <c r="E17462" s="15" t="str">
        <f>'[5]HGAC FS12-23 Gladiator Options'!C7159</f>
        <v>NO Headlight Flasher Switch</v>
      </c>
      <c r="F17462" s="17">
        <f>'[5]HGAC FS12-23 Gladiator Options'!K7159</f>
        <v>0</v>
      </c>
      <c r="G17462" s="13">
        <v>0.15</v>
      </c>
      <c r="H17462" s="14"/>
    </row>
    <row r="17463" spans="1:8" x14ac:dyDescent="0.35">
      <c r="A17463" s="11" t="s">
        <v>8</v>
      </c>
      <c r="B17463" s="16" t="str">
        <f>'[5]HGAC FS12-23 Gladiator Options'!B7160</f>
        <v>GLAD07160</v>
      </c>
      <c r="C17463" s="27" t="s">
        <v>73</v>
      </c>
      <c r="D17463" s="16" t="s">
        <v>85</v>
      </c>
      <c r="E17463" s="15" t="str">
        <f>'[5]HGAC FS12-23 Gladiator Options'!C7160</f>
        <v>Inboard Frt Warn Lts Whelen 600 LED Chrm Bezel</v>
      </c>
      <c r="F17463" s="17">
        <f>'[5]HGAC FS12-23 Gladiator Options'!K7160</f>
        <v>456</v>
      </c>
      <c r="G17463" s="13">
        <v>0.15</v>
      </c>
      <c r="H17463" s="14"/>
    </row>
    <row r="17464" spans="1:8" x14ac:dyDescent="0.35">
      <c r="A17464" s="11" t="s">
        <v>8</v>
      </c>
      <c r="B17464" s="16" t="str">
        <f>'[5]HGAC FS12-23 Gladiator Options'!B7161</f>
        <v>GLAD07161</v>
      </c>
      <c r="C17464" s="27" t="s">
        <v>73</v>
      </c>
      <c r="D17464" s="16" t="s">
        <v>85</v>
      </c>
      <c r="E17464" s="15" t="str">
        <f>'[5]HGAC FS12-23 Gladiator Options'!C7161</f>
        <v>Inboard Frt Warn Lts Whelen 600 LED Blk Bezel</v>
      </c>
      <c r="F17464" s="17">
        <f>'[5]HGAC FS12-23 Gladiator Options'!K7161</f>
        <v>666</v>
      </c>
      <c r="G17464" s="13">
        <v>0.15</v>
      </c>
      <c r="H17464" s="14"/>
    </row>
    <row r="17465" spans="1:8" x14ac:dyDescent="0.35">
      <c r="A17465" s="11" t="s">
        <v>8</v>
      </c>
      <c r="B17465" s="16" t="str">
        <f>'[5]HGAC FS12-23 Gladiator Options'!B7162</f>
        <v>GLAD07162</v>
      </c>
      <c r="C17465" s="27" t="s">
        <v>73</v>
      </c>
      <c r="D17465" s="16" t="s">
        <v>85</v>
      </c>
      <c r="E17465" s="15" t="str">
        <f>'[5]HGAC FS12-23 Gladiator Options'!C7162</f>
        <v>Inboard Frt Warn Lts Whelen 600 LED Prog Wir Under Dash Chrm Bezel</v>
      </c>
      <c r="F17465" s="17">
        <f>'[5]HGAC FS12-23 Gladiator Options'!K7162</f>
        <v>806</v>
      </c>
      <c r="G17465" s="13">
        <v>0.15</v>
      </c>
      <c r="H17465" s="14"/>
    </row>
    <row r="17466" spans="1:8" x14ac:dyDescent="0.35">
      <c r="A17466" s="11" t="s">
        <v>8</v>
      </c>
      <c r="B17466" s="16" t="str">
        <f>'[5]HGAC FS12-23 Gladiator Options'!B7163</f>
        <v>GLAD07163</v>
      </c>
      <c r="C17466" s="27" t="s">
        <v>73</v>
      </c>
      <c r="D17466" s="16" t="s">
        <v>85</v>
      </c>
      <c r="E17466" s="15" t="str">
        <f>'[5]HGAC FS12-23 Gladiator Options'!C7163</f>
        <v>Inboard Frt Warn Lts Whelen 600 LED ActionFlash 150 Alt Pattern Chrm Bezel</v>
      </c>
      <c r="F17466" s="17">
        <f>'[5]HGAC FS12-23 Gladiator Options'!K7163</f>
        <v>771</v>
      </c>
      <c r="G17466" s="13">
        <v>0.15</v>
      </c>
      <c r="H17466" s="14"/>
    </row>
    <row r="17467" spans="1:8" x14ac:dyDescent="0.35">
      <c r="A17467" s="11" t="s">
        <v>8</v>
      </c>
      <c r="B17467" s="16" t="str">
        <f>'[5]HGAC FS12-23 Gladiator Options'!B7164</f>
        <v>GLAD07164</v>
      </c>
      <c r="C17467" s="27" t="s">
        <v>73</v>
      </c>
      <c r="D17467" s="16" t="s">
        <v>85</v>
      </c>
      <c r="E17467" s="15" t="str">
        <f>'[5]HGAC FS12-23 Gladiator Options'!C7164</f>
        <v>Inboard Frt Warn Lts Whelen 600 LED Comet Flash 75 Pattern Chrm Bezel</v>
      </c>
      <c r="F17467" s="17">
        <f>'[5]HGAC FS12-23 Gladiator Options'!K7164</f>
        <v>771</v>
      </c>
      <c r="G17467" s="13">
        <v>0.15</v>
      </c>
      <c r="H17467" s="14"/>
    </row>
    <row r="17468" spans="1:8" x14ac:dyDescent="0.35">
      <c r="A17468" s="11" t="s">
        <v>8</v>
      </c>
      <c r="B17468" s="16" t="str">
        <f>'[5]HGAC FS12-23 Gladiator Options'!B7165</f>
        <v>GLAD07165</v>
      </c>
      <c r="C17468" s="27" t="s">
        <v>73</v>
      </c>
      <c r="D17468" s="16" t="s">
        <v>85</v>
      </c>
      <c r="E17468" s="15" t="str">
        <f>'[5]HGAC FS12-23 Gladiator Options'!C7165</f>
        <v>Inboard Frt Warn Lts Whelen 600 LED SignalAlert Pattern Chrm Bezel</v>
      </c>
      <c r="F17468" s="17">
        <f>'[5]HGAC FS12-23 Gladiator Options'!K7165</f>
        <v>771</v>
      </c>
      <c r="G17468" s="13">
        <v>0.15</v>
      </c>
      <c r="H17468" s="14"/>
    </row>
    <row r="17469" spans="1:8" x14ac:dyDescent="0.35">
      <c r="A17469" s="11" t="s">
        <v>8</v>
      </c>
      <c r="B17469" s="16" t="str">
        <f>'[5]HGAC FS12-23 Gladiator Options'!B7166</f>
        <v>GLAD07166</v>
      </c>
      <c r="C17469" s="27" t="s">
        <v>73</v>
      </c>
      <c r="D17469" s="16" t="s">
        <v>85</v>
      </c>
      <c r="E17469" s="15" t="str">
        <f>'[5]HGAC FS12-23 Gladiator Options'!C7166</f>
        <v>Inboard Frt Warn Lts Whelen 600 LED SingleFlash 375 Pattern Chrm Bezel</v>
      </c>
      <c r="F17469" s="17">
        <f>'[5]HGAC FS12-23 Gladiator Options'!K7166</f>
        <v>771</v>
      </c>
      <c r="G17469" s="13">
        <v>0.15</v>
      </c>
      <c r="H17469" s="14"/>
    </row>
    <row r="17470" spans="1:8" x14ac:dyDescent="0.35">
      <c r="A17470" s="11" t="s">
        <v>8</v>
      </c>
      <c r="B17470" s="16" t="str">
        <f>'[5]HGAC FS12-23 Gladiator Options'!B7167</f>
        <v>GLAD07167</v>
      </c>
      <c r="C17470" s="27" t="s">
        <v>73</v>
      </c>
      <c r="D17470" s="16" t="s">
        <v>85</v>
      </c>
      <c r="E17470" s="15" t="str">
        <f>'[5]HGAC FS12-23 Gladiator Options'!C7167</f>
        <v>Inboard Frt Warn Lts Whelen 600 LED Steady Burn Chrm Bezel</v>
      </c>
      <c r="F17470" s="17">
        <f>'[5]HGAC FS12-23 Gladiator Options'!K7167</f>
        <v>771</v>
      </c>
      <c r="G17470" s="13">
        <v>0.15</v>
      </c>
      <c r="H17470" s="14"/>
    </row>
    <row r="17471" spans="1:8" x14ac:dyDescent="0.35">
      <c r="A17471" s="11" t="s">
        <v>8</v>
      </c>
      <c r="B17471" s="16" t="str">
        <f>'[5]HGAC FS12-23 Gladiator Options'!B7168</f>
        <v>GLAD07168</v>
      </c>
      <c r="C17471" s="27" t="s">
        <v>73</v>
      </c>
      <c r="D17471" s="16" t="s">
        <v>85</v>
      </c>
      <c r="E17471" s="15" t="str">
        <f>'[5]HGAC FS12-23 Gladiator Options'!C7168</f>
        <v>Inboard Frt Warn Lts Whelen 600 LED Rota-Beam Chrm Bezel</v>
      </c>
      <c r="F17471" s="17">
        <f>'[5]HGAC FS12-23 Gladiator Options'!K7168</f>
        <v>1659</v>
      </c>
      <c r="G17471" s="13">
        <v>0.15</v>
      </c>
      <c r="H17471" s="14"/>
    </row>
    <row r="17472" spans="1:8" x14ac:dyDescent="0.35">
      <c r="A17472" s="11" t="s">
        <v>8</v>
      </c>
      <c r="B17472" s="16" t="str">
        <f>'[5]HGAC FS12-23 Gladiator Options'!B7169</f>
        <v>GLAD07169</v>
      </c>
      <c r="C17472" s="27" t="s">
        <v>73</v>
      </c>
      <c r="D17472" s="16" t="s">
        <v>85</v>
      </c>
      <c r="E17472" s="15" t="str">
        <f>'[5]HGAC FS12-23 Gladiator Options'!C7169</f>
        <v>Inboard Frt Warn Lts Whelen 600 LED Rota-Beam Blk Bezel</v>
      </c>
      <c r="F17472" s="17">
        <f>'[5]HGAC FS12-23 Gladiator Options'!K7169</f>
        <v>1659</v>
      </c>
      <c r="G17472" s="13">
        <v>0.15</v>
      </c>
      <c r="H17472" s="14"/>
    </row>
    <row r="17473" spans="1:8" x14ac:dyDescent="0.35">
      <c r="A17473" s="11" t="s">
        <v>8</v>
      </c>
      <c r="B17473" s="16" t="str">
        <f>'[5]HGAC FS12-23 Gladiator Options'!B7170</f>
        <v>GLAD07170</v>
      </c>
      <c r="C17473" s="27" t="s">
        <v>73</v>
      </c>
      <c r="D17473" s="16" t="s">
        <v>85</v>
      </c>
      <c r="E17473" s="15" t="str">
        <f>'[5]HGAC FS12-23 Gladiator Options'!C7170</f>
        <v>Inboard Frt Warn Lts Whelen 600 LED Rota-Beam Chrm Bezel Rotator 150 Pattern</v>
      </c>
      <c r="F17473" s="17">
        <f>'[5]HGAC FS12-23 Gladiator Options'!K7170</f>
        <v>1796</v>
      </c>
      <c r="G17473" s="13">
        <v>0.15</v>
      </c>
      <c r="H17473" s="14"/>
    </row>
    <row r="17474" spans="1:8" x14ac:dyDescent="0.35">
      <c r="A17474" s="11" t="s">
        <v>8</v>
      </c>
      <c r="B17474" s="16" t="str">
        <f>'[5]HGAC FS12-23 Gladiator Options'!B7171</f>
        <v>GLAD07171</v>
      </c>
      <c r="C17474" s="27" t="s">
        <v>73</v>
      </c>
      <c r="D17474" s="16" t="s">
        <v>85</v>
      </c>
      <c r="E17474" s="15" t="str">
        <f>'[5]HGAC FS12-23 Gladiator Options'!C7171</f>
        <v>Inboard Frt Warn Lts Whelen 600 LED Rota-Beam Rotator 150 LH-CCW/RH-CW Chrm Bzl</v>
      </c>
      <c r="F17474" s="17">
        <f>'[5]HGAC FS12-23 Gladiator Options'!K7171</f>
        <v>1796</v>
      </c>
      <c r="G17474" s="13">
        <v>0.15</v>
      </c>
      <c r="H17474" s="14"/>
    </row>
    <row r="17475" spans="1:8" x14ac:dyDescent="0.35">
      <c r="A17475" s="11" t="s">
        <v>8</v>
      </c>
      <c r="B17475" s="16" t="str">
        <f>'[5]HGAC FS12-23 Gladiator Options'!B7172</f>
        <v>GLAD07172</v>
      </c>
      <c r="C17475" s="27" t="s">
        <v>73</v>
      </c>
      <c r="D17475" s="16" t="s">
        <v>85</v>
      </c>
      <c r="E17475" s="15" t="str">
        <f>'[5]HGAC FS12-23 Gladiator Options'!C7172</f>
        <v>Inboard Frt Warn Lts Whelen 600 LED Rota-Beam Chrm Bezel Rotator 150 CCW Pattern</v>
      </c>
      <c r="F17475" s="17">
        <f>'[5]HGAC FS12-23 Gladiator Options'!K7172</f>
        <v>1796</v>
      </c>
      <c r="G17475" s="13">
        <v>0.15</v>
      </c>
      <c r="H17475" s="14"/>
    </row>
    <row r="17476" spans="1:8" x14ac:dyDescent="0.35">
      <c r="A17476" s="11" t="s">
        <v>8</v>
      </c>
      <c r="B17476" s="16" t="str">
        <f>'[5]HGAC FS12-23 Gladiator Options'!B7173</f>
        <v>GLAD07173</v>
      </c>
      <c r="C17476" s="27" t="s">
        <v>73</v>
      </c>
      <c r="D17476" s="16" t="s">
        <v>85</v>
      </c>
      <c r="E17476" s="15" t="str">
        <f>'[5]HGAC FS12-23 Gladiator Options'!C7173</f>
        <v>Inboard Frt Warn Lts Whelen 600 LED Rota-Beam Wig/Wag 150 Pattern Chrm Bezel</v>
      </c>
      <c r="F17476" s="17">
        <f>'[5]HGAC FS12-23 Gladiator Options'!K7173</f>
        <v>1796</v>
      </c>
      <c r="G17476" s="13">
        <v>0.15</v>
      </c>
      <c r="H17476" s="14"/>
    </row>
    <row r="17477" spans="1:8" x14ac:dyDescent="0.35">
      <c r="A17477" s="11" t="s">
        <v>8</v>
      </c>
      <c r="B17477" s="16" t="str">
        <f>'[5]HGAC FS12-23 Gladiator Options'!B7174</f>
        <v>GLAD07174</v>
      </c>
      <c r="C17477" s="27" t="s">
        <v>73</v>
      </c>
      <c r="D17477" s="16" t="s">
        <v>85</v>
      </c>
      <c r="E17477" s="15" t="str">
        <f>'[5]HGAC FS12-23 Gladiator Options'!C7174</f>
        <v>Inboard Frt Warn Lts Whelen 600 LED Rota-Beam Blk Bezel Rotator 150 Pattern</v>
      </c>
      <c r="F17477" s="17">
        <f>'[5]HGAC FS12-23 Gladiator Options'!K7174</f>
        <v>1796</v>
      </c>
      <c r="G17477" s="13">
        <v>0.15</v>
      </c>
      <c r="H17477" s="14"/>
    </row>
    <row r="17478" spans="1:8" x14ac:dyDescent="0.35">
      <c r="A17478" s="11" t="s">
        <v>8</v>
      </c>
      <c r="B17478" s="16" t="str">
        <f>'[5]HGAC FS12-23 Gladiator Options'!B7175</f>
        <v>GLAD07175</v>
      </c>
      <c r="C17478" s="27" t="s">
        <v>73</v>
      </c>
      <c r="D17478" s="16" t="s">
        <v>85</v>
      </c>
      <c r="E17478" s="15" t="str">
        <f>'[5]HGAC FS12-23 Gladiator Options'!C7175</f>
        <v>Inboard Frt Warn Lts Whelen 600 LED WigWag LH Phase 1/RH Phase 2 Chrm Bezel</v>
      </c>
      <c r="F17478" s="17">
        <f>'[5]HGAC FS12-23 Gladiator Options'!K7175</f>
        <v>806</v>
      </c>
      <c r="G17478" s="13">
        <v>0.15</v>
      </c>
      <c r="H17478" s="14"/>
    </row>
    <row r="17479" spans="1:8" x14ac:dyDescent="0.35">
      <c r="A17479" s="11" t="s">
        <v>8</v>
      </c>
      <c r="B17479" s="16" t="str">
        <f>'[5]HGAC FS12-23 Gladiator Options'!B7176</f>
        <v>GLAD07176</v>
      </c>
      <c r="C17479" s="27" t="s">
        <v>73</v>
      </c>
      <c r="D17479" s="16" t="s">
        <v>85</v>
      </c>
      <c r="E17479" s="15" t="str">
        <f>'[5]HGAC FS12-23 Gladiator Options'!C7176</f>
        <v>Inboard Frt Warn Lts Whelen M6 LED Blk Bezel</v>
      </c>
      <c r="F17479" s="17">
        <f>'[5]HGAC FS12-23 Gladiator Options'!K7176</f>
        <v>1044</v>
      </c>
      <c r="G17479" s="13">
        <v>0.15</v>
      </c>
      <c r="H17479" s="14"/>
    </row>
    <row r="17480" spans="1:8" x14ac:dyDescent="0.35">
      <c r="A17480" s="11" t="s">
        <v>8</v>
      </c>
      <c r="B17480" s="16" t="str">
        <f>'[5]HGAC FS12-23 Gladiator Options'!B7177</f>
        <v>GLAD07177</v>
      </c>
      <c r="C17480" s="27" t="s">
        <v>73</v>
      </c>
      <c r="D17480" s="16" t="s">
        <v>85</v>
      </c>
      <c r="E17480" s="15" t="str">
        <f>'[5]HGAC FS12-23 Gladiator Options'!C7177</f>
        <v>Inboard Frt Warn Lts Whelen M6 LED Chrm Bezel</v>
      </c>
      <c r="F17480" s="17">
        <f>'[5]HGAC FS12-23 Gladiator Options'!K7177</f>
        <v>727</v>
      </c>
      <c r="G17480" s="13">
        <v>0.15</v>
      </c>
      <c r="H17480" s="14"/>
    </row>
    <row r="17481" spans="1:8" x14ac:dyDescent="0.35">
      <c r="A17481" s="11" t="s">
        <v>8</v>
      </c>
      <c r="B17481" s="16" t="str">
        <f>'[5]HGAC FS12-23 Gladiator Options'!B7178</f>
        <v>GLAD07178</v>
      </c>
      <c r="C17481" s="27" t="s">
        <v>73</v>
      </c>
      <c r="D17481" s="16" t="s">
        <v>85</v>
      </c>
      <c r="E17481" s="15" t="str">
        <f>'[5]HGAC FS12-23 Gladiator Options'!C7178</f>
        <v>Inboard Frt Warn Lts Whelen M6 LED Steady Burn Blk Flange Adapter</v>
      </c>
      <c r="F17481" s="17">
        <f>'[5]HGAC FS12-23 Gladiator Options'!K7178</f>
        <v>1287</v>
      </c>
      <c r="G17481" s="13">
        <v>0.15</v>
      </c>
      <c r="H17481" s="14"/>
    </row>
    <row r="17482" spans="1:8" x14ac:dyDescent="0.35">
      <c r="A17482" s="11" t="s">
        <v>8</v>
      </c>
      <c r="B17482" s="16" t="str">
        <f>'[5]HGAC FS12-23 Gladiator Options'!B7179</f>
        <v>GLAD07179</v>
      </c>
      <c r="C17482" s="27" t="s">
        <v>73</v>
      </c>
      <c r="D17482" s="16" t="s">
        <v>85</v>
      </c>
      <c r="E17482" s="15" t="str">
        <f>'[5]HGAC FS12-23 Gladiator Options'!C7179</f>
        <v>Inboard Frt Warn Lts Whelen M6 LED Blk Flange Adapter</v>
      </c>
      <c r="F17482" s="17">
        <f>'[5]HGAC FS12-23 Gladiator Options'!K7179</f>
        <v>1287</v>
      </c>
      <c r="G17482" s="13">
        <v>0.15</v>
      </c>
      <c r="H17482" s="14"/>
    </row>
    <row r="17483" spans="1:8" x14ac:dyDescent="0.35">
      <c r="A17483" s="11" t="s">
        <v>8</v>
      </c>
      <c r="B17483" s="16" t="str">
        <f>'[5]HGAC FS12-23 Gladiator Options'!B7180</f>
        <v>GLAD07180</v>
      </c>
      <c r="C17483" s="27" t="s">
        <v>73</v>
      </c>
      <c r="D17483" s="16" t="s">
        <v>85</v>
      </c>
      <c r="E17483" s="15" t="str">
        <f>'[5]HGAC FS12-23 Gladiator Options'!C7180</f>
        <v>Inboard Frt Warn Lts Whelen M6 LED ComAlert 150 Diag Blk Flange Adapter</v>
      </c>
      <c r="F17483" s="17">
        <f>'[5]HGAC FS12-23 Gladiator Options'!K7180</f>
        <v>1392</v>
      </c>
      <c r="G17483" s="13">
        <v>0.15</v>
      </c>
      <c r="H17483" s="14"/>
    </row>
    <row r="17484" spans="1:8" x14ac:dyDescent="0.35">
      <c r="A17484" s="11" t="s">
        <v>8</v>
      </c>
      <c r="B17484" s="16" t="str">
        <f>'[5]HGAC FS12-23 Gladiator Options'!B7181</f>
        <v>GLAD07181</v>
      </c>
      <c r="C17484" s="27" t="s">
        <v>73</v>
      </c>
      <c r="D17484" s="16" t="s">
        <v>85</v>
      </c>
      <c r="E17484" s="15" t="str">
        <f>'[5]HGAC FS12-23 Gladiator Options'!C7181</f>
        <v>Inboard Frt Warn Lts Whelen M6 Duo LED Blk Flange Adapter</v>
      </c>
      <c r="F17484" s="17">
        <f>'[5]HGAC FS12-23 Gladiator Options'!K7181</f>
        <v>1287</v>
      </c>
      <c r="G17484" s="13">
        <v>0.15</v>
      </c>
      <c r="H17484" s="14"/>
    </row>
    <row r="17485" spans="1:8" x14ac:dyDescent="0.35">
      <c r="A17485" s="11" t="s">
        <v>8</v>
      </c>
      <c r="B17485" s="16" t="str">
        <f>'[5]HGAC FS12-23 Gladiator Options'!B7182</f>
        <v>GLAD07182</v>
      </c>
      <c r="C17485" s="27" t="s">
        <v>73</v>
      </c>
      <c r="D17485" s="16" t="s">
        <v>85</v>
      </c>
      <c r="E17485" s="15" t="str">
        <f>'[5]HGAC FS12-23 Gladiator Options'!C7182</f>
        <v>Inboard Frt Warn Lts Whelen M6 LED Single Flsh 300 Solid Blk Flange Adapter</v>
      </c>
      <c r="F17485" s="17">
        <f>'[5]HGAC FS12-23 Gladiator Options'!K7182</f>
        <v>1392</v>
      </c>
      <c r="G17485" s="13">
        <v>0.15</v>
      </c>
      <c r="H17485" s="14"/>
    </row>
    <row r="17486" spans="1:8" x14ac:dyDescent="0.35">
      <c r="A17486" s="11" t="s">
        <v>8</v>
      </c>
      <c r="B17486" s="16" t="str">
        <f>'[5]HGAC FS12-23 Gladiator Options'!B7183</f>
        <v>GLAD07183</v>
      </c>
      <c r="C17486" s="27" t="s">
        <v>73</v>
      </c>
      <c r="D17486" s="16" t="s">
        <v>85</v>
      </c>
      <c r="E17486" s="15" t="str">
        <f>'[5]HGAC FS12-23 Gladiator Options'!C7183</f>
        <v>Inboard Frt Warn Lts Whelen M6 LED ActionFlash 150 Diag Pattern Chrm Bezel</v>
      </c>
      <c r="F17486" s="17">
        <f>'[5]HGAC FS12-23 Gladiator Options'!K7183</f>
        <v>1044</v>
      </c>
      <c r="G17486" s="13">
        <v>0.15</v>
      </c>
      <c r="H17486" s="14"/>
    </row>
    <row r="17487" spans="1:8" x14ac:dyDescent="0.35">
      <c r="A17487" s="11" t="s">
        <v>8</v>
      </c>
      <c r="B17487" s="16" t="str">
        <f>'[5]HGAC FS12-23 Gladiator Options'!B7184</f>
        <v>GLAD07184</v>
      </c>
      <c r="C17487" s="27" t="s">
        <v>73</v>
      </c>
      <c r="D17487" s="16" t="s">
        <v>85</v>
      </c>
      <c r="E17487" s="15" t="str">
        <f>'[5]HGAC FS12-23 Gladiator Options'!C7184</f>
        <v>Inboard Frt Warn Lts Whelen M6 LED Steady Burn Chrm Bezel</v>
      </c>
      <c r="F17487" s="17">
        <f>'[5]HGAC FS12-23 Gladiator Options'!K7184</f>
        <v>1044</v>
      </c>
      <c r="G17487" s="13">
        <v>0.15</v>
      </c>
      <c r="H17487" s="14"/>
    </row>
    <row r="17488" spans="1:8" x14ac:dyDescent="0.35">
      <c r="A17488" s="11" t="s">
        <v>8</v>
      </c>
      <c r="B17488" s="16" t="str">
        <f>'[5]HGAC FS12-23 Gladiator Options'!B7185</f>
        <v>GLAD07185</v>
      </c>
      <c r="C17488" s="27" t="s">
        <v>73</v>
      </c>
      <c r="D17488" s="16" t="s">
        <v>85</v>
      </c>
      <c r="E17488" s="15" t="str">
        <f>'[5]HGAC FS12-23 Gladiator Options'!C7185</f>
        <v>Inboard Frt Warn Lts Whelen M6 LED CometFlash 75 L/R Pattern Chrm Bezel</v>
      </c>
      <c r="F17488" s="17">
        <f>'[5]HGAC FS12-23 Gladiator Options'!K7185</f>
        <v>1044</v>
      </c>
      <c r="G17488" s="13">
        <v>0.15</v>
      </c>
      <c r="H17488" s="14"/>
    </row>
    <row r="17489" spans="1:8" x14ac:dyDescent="0.35">
      <c r="A17489" s="11" t="s">
        <v>8</v>
      </c>
      <c r="B17489" s="16" t="str">
        <f>'[5]HGAC FS12-23 Gladiator Options'!B7186</f>
        <v>GLAD07186</v>
      </c>
      <c r="C17489" s="27" t="s">
        <v>73</v>
      </c>
      <c r="D17489" s="16" t="s">
        <v>85</v>
      </c>
      <c r="E17489" s="15" t="str">
        <f>'[5]HGAC FS12-23 Gladiator Options'!C7186</f>
        <v>Inboard Frt Warn Lts Whelen M6 LED CometFlash 75 Solid Pattern Chrm Bezel</v>
      </c>
      <c r="F17489" s="17">
        <f>'[5]HGAC FS12-23 Gladiator Options'!K7186</f>
        <v>1044</v>
      </c>
      <c r="G17489" s="13">
        <v>0.15</v>
      </c>
      <c r="H17489" s="14"/>
    </row>
    <row r="17490" spans="1:8" x14ac:dyDescent="0.35">
      <c r="A17490" s="11" t="s">
        <v>8</v>
      </c>
      <c r="B17490" s="16" t="str">
        <f>'[5]HGAC FS12-23 Gladiator Options'!B7187</f>
        <v>GLAD07187</v>
      </c>
      <c r="C17490" s="27" t="s">
        <v>73</v>
      </c>
      <c r="D17490" s="16" t="s">
        <v>85</v>
      </c>
      <c r="E17490" s="15" t="str">
        <f>'[5]HGAC FS12-23 Gladiator Options'!C7187</f>
        <v>Inboard Frt Warn Lts Whelen M6 LED DoubleFlash 75 I/O L-1/R-2 Chrm Bzl</v>
      </c>
      <c r="F17490" s="17">
        <f>'[5]HGAC FS12-23 Gladiator Options'!K7187</f>
        <v>1081</v>
      </c>
      <c r="G17490" s="13">
        <v>0.15</v>
      </c>
      <c r="H17490" s="14"/>
    </row>
    <row r="17491" spans="1:8" x14ac:dyDescent="0.35">
      <c r="A17491" s="11" t="s">
        <v>8</v>
      </c>
      <c r="B17491" s="16" t="str">
        <f>'[5]HGAC FS12-23 Gladiator Options'!B7188</f>
        <v>GLAD07188</v>
      </c>
      <c r="C17491" s="27" t="s">
        <v>73</v>
      </c>
      <c r="D17491" s="16" t="s">
        <v>85</v>
      </c>
      <c r="E17491" s="15" t="str">
        <f>'[5]HGAC FS12-23 Gladiator Options'!C7188</f>
        <v>Inboard Frt Warn Lts Whelen M6 LED DoubleFlash 75 Solid L-1/R-2 Chrm Bzl</v>
      </c>
      <c r="F17491" s="17">
        <f>'[5]HGAC FS12-23 Gladiator Options'!K7188</f>
        <v>1081</v>
      </c>
      <c r="G17491" s="13">
        <v>0.15</v>
      </c>
      <c r="H17491" s="14"/>
    </row>
    <row r="17492" spans="1:8" x14ac:dyDescent="0.35">
      <c r="A17492" s="11" t="s">
        <v>8</v>
      </c>
      <c r="B17492" s="16" t="str">
        <f>'[5]HGAC FS12-23 Gladiator Options'!B7189</f>
        <v>GLAD07189</v>
      </c>
      <c r="C17492" s="27" t="s">
        <v>73</v>
      </c>
      <c r="D17492" s="16" t="s">
        <v>85</v>
      </c>
      <c r="E17492" s="15" t="str">
        <f>'[5]HGAC FS12-23 Gladiator Options'!C7189</f>
        <v>Inboard Frt Warn Lts Whelen M6 LED TripleFlash 75 I/O Pattern Chrm Bezel</v>
      </c>
      <c r="F17492" s="17">
        <f>'[5]HGAC FS12-23 Gladiator Options'!K7189</f>
        <v>1044</v>
      </c>
      <c r="G17492" s="13">
        <v>0.15</v>
      </c>
      <c r="H17492" s="14"/>
    </row>
    <row r="17493" spans="1:8" x14ac:dyDescent="0.35">
      <c r="A17493" s="11" t="s">
        <v>8</v>
      </c>
      <c r="B17493" s="16" t="str">
        <f>'[5]HGAC FS12-23 Gladiator Options'!B7190</f>
        <v>GLAD07190</v>
      </c>
      <c r="C17493" s="27" t="s">
        <v>73</v>
      </c>
      <c r="D17493" s="16" t="s">
        <v>85</v>
      </c>
      <c r="E17493" s="15" t="str">
        <f>'[5]HGAC FS12-23 Gladiator Options'!C7190</f>
        <v>Inboard Frt Warn Lts Whelen M6 LED TripleFlash 75 I/O Pattern Blk Bezel</v>
      </c>
      <c r="F17493" s="17">
        <f>'[5]HGAC FS12-23 Gladiator Options'!K7190</f>
        <v>1044</v>
      </c>
      <c r="G17493" s="13">
        <v>0.15</v>
      </c>
      <c r="H17493" s="14"/>
    </row>
    <row r="17494" spans="1:8" x14ac:dyDescent="0.35">
      <c r="A17494" s="11" t="s">
        <v>8</v>
      </c>
      <c r="B17494" s="16" t="str">
        <f>'[5]HGAC FS12-23 Gladiator Options'!B7191</f>
        <v>GLAD07191</v>
      </c>
      <c r="C17494" s="27" t="s">
        <v>73</v>
      </c>
      <c r="D17494" s="16" t="s">
        <v>85</v>
      </c>
      <c r="E17494" s="15" t="str">
        <f>'[5]HGAC FS12-23 Gladiator Options'!C7191</f>
        <v>Inboard Frt Warn Lts Whelen M6 LED SingleFlash 75 Diag Pattern Chrm Bezel</v>
      </c>
      <c r="F17494" s="17">
        <f>'[5]HGAC FS12-23 Gladiator Options'!K7191</f>
        <v>1044</v>
      </c>
      <c r="G17494" s="13">
        <v>0.15</v>
      </c>
      <c r="H17494" s="14"/>
    </row>
    <row r="17495" spans="1:8" x14ac:dyDescent="0.35">
      <c r="A17495" s="11" t="s">
        <v>8</v>
      </c>
      <c r="B17495" s="16" t="str">
        <f>'[5]HGAC FS12-23 Gladiator Options'!B7192</f>
        <v>GLAD07192</v>
      </c>
      <c r="C17495" s="27" t="s">
        <v>73</v>
      </c>
      <c r="D17495" s="16" t="s">
        <v>85</v>
      </c>
      <c r="E17495" s="15" t="str">
        <f>'[5]HGAC FS12-23 Gladiator Options'!C7192</f>
        <v>Inboard Frt Warn Lts Whelen M6 LED SingleFlash 75 Solid Phase1 Sync Chrm Bezel</v>
      </c>
      <c r="F17495" s="17">
        <f>'[5]HGAC FS12-23 Gladiator Options'!K7192</f>
        <v>1081</v>
      </c>
      <c r="G17495" s="13">
        <v>0.15</v>
      </c>
      <c r="H17495" s="14"/>
    </row>
    <row r="17496" spans="1:8" x14ac:dyDescent="0.35">
      <c r="A17496" s="11" t="s">
        <v>8</v>
      </c>
      <c r="B17496" s="16" t="str">
        <f>'[5]HGAC FS12-23 Gladiator Options'!B7193</f>
        <v>GLAD07193</v>
      </c>
      <c r="C17496" s="27" t="s">
        <v>73</v>
      </c>
      <c r="D17496" s="16" t="s">
        <v>85</v>
      </c>
      <c r="E17496" s="15" t="str">
        <f>'[5]HGAC FS12-23 Gladiator Options'!C7193</f>
        <v>Inboard Frt Warn Lts Whelen M6 LED PinWheel Variable Pattern Chrm Bezel</v>
      </c>
      <c r="F17496" s="17">
        <f>'[5]HGAC FS12-23 Gladiator Options'!K7193</f>
        <v>1044</v>
      </c>
      <c r="G17496" s="13">
        <v>0.15</v>
      </c>
      <c r="H17496" s="14"/>
    </row>
    <row r="17497" spans="1:8" x14ac:dyDescent="0.35">
      <c r="A17497" s="11" t="s">
        <v>8</v>
      </c>
      <c r="B17497" s="16" t="str">
        <f>'[5]HGAC FS12-23 Gladiator Options'!B7194</f>
        <v>GLAD07194</v>
      </c>
      <c r="C17497" s="27" t="s">
        <v>73</v>
      </c>
      <c r="D17497" s="16" t="s">
        <v>85</v>
      </c>
      <c r="E17497" s="15" t="str">
        <f>'[5]HGAC FS12-23 Gladiator Options'!C7194</f>
        <v>Inboard Frt Warn Lts Whelen M6 LED DoubleFlash 150 L/R Pattern Chrm Bezel</v>
      </c>
      <c r="F17497" s="17">
        <f>'[5]HGAC FS12-23 Gladiator Options'!K7194</f>
        <v>1044</v>
      </c>
      <c r="G17497" s="13">
        <v>0.15</v>
      </c>
      <c r="H17497" s="14"/>
    </row>
    <row r="17498" spans="1:8" x14ac:dyDescent="0.35">
      <c r="A17498" s="11" t="s">
        <v>8</v>
      </c>
      <c r="B17498" s="16" t="str">
        <f>'[5]HGAC FS12-23 Gladiator Options'!B7195</f>
        <v>GLAD07195</v>
      </c>
      <c r="C17498" s="27" t="s">
        <v>73</v>
      </c>
      <c r="D17498" s="16" t="s">
        <v>85</v>
      </c>
      <c r="E17498" s="15" t="str">
        <f>'[5]HGAC FS12-23 Gladiator Options'!C7195</f>
        <v>Inboard Frt Warn Lts Whelen M6 LED ComAlert 150 L/R Pattern Chrm Bezel</v>
      </c>
      <c r="F17498" s="17">
        <f>'[5]HGAC FS12-23 Gladiator Options'!K7195</f>
        <v>1044</v>
      </c>
      <c r="G17498" s="13">
        <v>0.15</v>
      </c>
      <c r="H17498" s="14"/>
    </row>
    <row r="17499" spans="1:8" x14ac:dyDescent="0.35">
      <c r="A17499" s="11" t="s">
        <v>8</v>
      </c>
      <c r="B17499" s="16" t="str">
        <f>'[5]HGAC FS12-23 Gladiator Options'!B7196</f>
        <v>GLAD07196</v>
      </c>
      <c r="C17499" s="27" t="s">
        <v>73</v>
      </c>
      <c r="D17499" s="16" t="s">
        <v>85</v>
      </c>
      <c r="E17499" s="15" t="str">
        <f>'[5]HGAC FS12-23 Gladiator Options'!C7196</f>
        <v>Inboard Frt Warn Lts Whelen M6 LED Longburst 75 Solid Pattern Chrm Bezel</v>
      </c>
      <c r="F17499" s="17">
        <f>'[5]HGAC FS12-23 Gladiator Options'!K7196</f>
        <v>1044</v>
      </c>
      <c r="G17499" s="13">
        <v>0.15</v>
      </c>
      <c r="H17499" s="14"/>
    </row>
    <row r="17500" spans="1:8" x14ac:dyDescent="0.35">
      <c r="A17500" s="11" t="s">
        <v>8</v>
      </c>
      <c r="B17500" s="16" t="str">
        <f>'[5]HGAC FS12-23 Gladiator Options'!B7197</f>
        <v>GLAD07197</v>
      </c>
      <c r="C17500" s="27" t="s">
        <v>73</v>
      </c>
      <c r="D17500" s="16" t="s">
        <v>85</v>
      </c>
      <c r="E17500" s="15" t="str">
        <f>'[5]HGAC FS12-23 Gladiator Options'!C7197</f>
        <v>Inboard Frt Warn Lts Whelen M6 LED Longburst 75 L/R Pattern Chrm Bezel</v>
      </c>
      <c r="F17500" s="17">
        <f>'[5]HGAC FS12-23 Gladiator Options'!K7197</f>
        <v>1044</v>
      </c>
      <c r="G17500" s="13">
        <v>0.15</v>
      </c>
      <c r="H17500" s="14"/>
    </row>
    <row r="17501" spans="1:8" x14ac:dyDescent="0.35">
      <c r="A17501" s="11" t="s">
        <v>8</v>
      </c>
      <c r="B17501" s="16" t="str">
        <f>'[5]HGAC FS12-23 Gladiator Options'!B7198</f>
        <v>GLAD07198</v>
      </c>
      <c r="C17501" s="27" t="s">
        <v>73</v>
      </c>
      <c r="D17501" s="16" t="s">
        <v>85</v>
      </c>
      <c r="E17501" s="15" t="str">
        <f>'[5]HGAC FS12-23 Gladiator Options'!C7198</f>
        <v>Inboard Frt Warn Lts Whelen M6 LED TripleFlash 75 Solid Pattern Chrm Bezel</v>
      </c>
      <c r="F17501" s="17">
        <f>'[5]HGAC FS12-23 Gladiator Options'!K7198</f>
        <v>1044</v>
      </c>
      <c r="G17501" s="13">
        <v>0.15</v>
      </c>
      <c r="H17501" s="14"/>
    </row>
    <row r="17502" spans="1:8" x14ac:dyDescent="0.35">
      <c r="A17502" s="11" t="s">
        <v>8</v>
      </c>
      <c r="B17502" s="16" t="str">
        <f>'[5]HGAC FS12-23 Gladiator Options'!B7199</f>
        <v>GLAD07199</v>
      </c>
      <c r="C17502" s="27" t="s">
        <v>73</v>
      </c>
      <c r="D17502" s="16" t="s">
        <v>85</v>
      </c>
      <c r="E17502" s="15" t="str">
        <f>'[5]HGAC FS12-23 Gladiator Options'!C7199</f>
        <v>Inboard Frt Warn Lts Whelen M6 LED TripleFlash 120 Solid Pattern Chrm Bezel</v>
      </c>
      <c r="F17502" s="17">
        <f>'[5]HGAC FS12-23 Gladiator Options'!K7199</f>
        <v>1044</v>
      </c>
      <c r="G17502" s="13">
        <v>0.15</v>
      </c>
      <c r="H17502" s="14"/>
    </row>
    <row r="17503" spans="1:8" x14ac:dyDescent="0.35">
      <c r="A17503" s="11" t="s">
        <v>8</v>
      </c>
      <c r="B17503" s="16" t="str">
        <f>'[5]HGAC FS12-23 Gladiator Options'!B7200</f>
        <v>GLAD07200</v>
      </c>
      <c r="C17503" s="27" t="s">
        <v>73</v>
      </c>
      <c r="D17503" s="16" t="s">
        <v>85</v>
      </c>
      <c r="E17503" s="15" t="str">
        <f>'[5]HGAC FS12-23 Gladiator Options'!C7200</f>
        <v>Inboard Frt Warn Lts Whelen M6 LED DoubleFlash 150 I/O Pattern Chrm Bezel</v>
      </c>
      <c r="F17503" s="17">
        <f>'[5]HGAC FS12-23 Gladiator Options'!K7200</f>
        <v>1044</v>
      </c>
      <c r="G17503" s="13">
        <v>0.15</v>
      </c>
      <c r="H17503" s="14"/>
    </row>
    <row r="17504" spans="1:8" x14ac:dyDescent="0.35">
      <c r="A17504" s="11" t="s">
        <v>8</v>
      </c>
      <c r="B17504" s="16" t="str">
        <f>'[5]HGAC FS12-23 Gladiator Options'!B7201</f>
        <v>GLAD07201</v>
      </c>
      <c r="C17504" s="27" t="s">
        <v>73</v>
      </c>
      <c r="D17504" s="16" t="s">
        <v>85</v>
      </c>
      <c r="E17504" s="15" t="str">
        <f>'[5]HGAC FS12-23 Gladiator Options'!C7201</f>
        <v>Inboard Frt Warn Lts Whelen M6 LED DoubleFlash 150 I/O Blk Flange Adapter</v>
      </c>
      <c r="F17504" s="17">
        <f>'[5]HGAC FS12-23 Gladiator Options'!K7201</f>
        <v>1392</v>
      </c>
      <c r="G17504" s="13">
        <v>0.15</v>
      </c>
      <c r="H17504" s="14"/>
    </row>
    <row r="17505" spans="1:8" x14ac:dyDescent="0.35">
      <c r="A17505" s="11" t="s">
        <v>8</v>
      </c>
      <c r="B17505" s="16" t="str">
        <f>'[5]HGAC FS12-23 Gladiator Options'!B7202</f>
        <v>GLAD07202</v>
      </c>
      <c r="C17505" s="27" t="s">
        <v>73</v>
      </c>
      <c r="D17505" s="16" t="s">
        <v>85</v>
      </c>
      <c r="E17505" s="15" t="str">
        <f>'[5]HGAC FS12-23 Gladiator Options'!C7202</f>
        <v>Inboard Frt Warn Lts Whelen M6 LED PinWhl Variable Blk Flange Adapter</v>
      </c>
      <c r="F17505" s="17">
        <f>'[5]HGAC FS12-23 Gladiator Options'!K7202</f>
        <v>1392</v>
      </c>
      <c r="G17505" s="13">
        <v>0.15</v>
      </c>
      <c r="H17505" s="14"/>
    </row>
    <row r="17506" spans="1:8" x14ac:dyDescent="0.35">
      <c r="A17506" s="11" t="s">
        <v>8</v>
      </c>
      <c r="B17506" s="16" t="str">
        <f>'[5]HGAC FS12-23 Gladiator Options'!B7203</f>
        <v>GLAD07203</v>
      </c>
      <c r="C17506" s="27" t="s">
        <v>73</v>
      </c>
      <c r="D17506" s="16" t="s">
        <v>85</v>
      </c>
      <c r="E17506" s="15" t="str">
        <f>'[5]HGAC FS12-23 Gladiator Options'!C7203</f>
        <v>Inboard Frt Warn Lts Whelen M6 LED Cometflash 75 L/R, L-1/R-2/Chrm Bzl/Prog Wire</v>
      </c>
      <c r="F17506" s="17">
        <f>'[5]HGAC FS12-23 Gladiator Options'!K7203</f>
        <v>1081</v>
      </c>
      <c r="G17506" s="13">
        <v>0.15</v>
      </c>
      <c r="H17506" s="14"/>
    </row>
    <row r="17507" spans="1:8" x14ac:dyDescent="0.35">
      <c r="A17507" s="11" t="s">
        <v>8</v>
      </c>
      <c r="B17507" s="16" t="str">
        <f>'[5]HGAC FS12-23 Gladiator Options'!B7204</f>
        <v>GLAD07204</v>
      </c>
      <c r="C17507" s="27" t="s">
        <v>73</v>
      </c>
      <c r="D17507" s="16" t="s">
        <v>85</v>
      </c>
      <c r="E17507" s="15" t="str">
        <f>'[5]HGAC FS12-23 Gladiator Options'!C7204</f>
        <v>Inboard Frt Warn Lts Whelen M6 LED WigWag LH Phase 1/RH Phase 2 Chrm Bezel</v>
      </c>
      <c r="F17507" s="17">
        <f>'[5]HGAC FS12-23 Gladiator Options'!K7204</f>
        <v>1081</v>
      </c>
      <c r="G17507" s="13">
        <v>0.15</v>
      </c>
      <c r="H17507" s="14"/>
    </row>
    <row r="17508" spans="1:8" x14ac:dyDescent="0.35">
      <c r="A17508" s="11" t="s">
        <v>8</v>
      </c>
      <c r="B17508" s="16" t="str">
        <f>'[5]HGAC FS12-23 Gladiator Options'!B7205</f>
        <v>GLAD07205</v>
      </c>
      <c r="C17508" s="27" t="s">
        <v>73</v>
      </c>
      <c r="D17508" s="16" t="s">
        <v>85</v>
      </c>
      <c r="E17508" s="15" t="str">
        <f>'[5]HGAC FS12-23 Gladiator Options'!C7205</f>
        <v>Inboard Frt Warn Lts Whelen M6 LED SignalAlert Solid L-2/R-1 Chrm Bzl</v>
      </c>
      <c r="F17508" s="17">
        <f>'[5]HGAC FS12-23 Gladiator Options'!K7205</f>
        <v>1081</v>
      </c>
      <c r="G17508" s="13">
        <v>0.15</v>
      </c>
      <c r="H17508" s="14"/>
    </row>
    <row r="17509" spans="1:8" x14ac:dyDescent="0.35">
      <c r="A17509" s="11" t="s">
        <v>8</v>
      </c>
      <c r="B17509" s="16" t="str">
        <f>'[5]HGAC FS12-23 Gladiator Options'!B7206</f>
        <v>GLAD07206</v>
      </c>
      <c r="C17509" s="27" t="s">
        <v>73</v>
      </c>
      <c r="D17509" s="16" t="s">
        <v>85</v>
      </c>
      <c r="E17509" s="15" t="str">
        <f>'[5]HGAC FS12-23 Gladiator Options'!C7206</f>
        <v>Inboard Frt Warn Lts Whelen M6 V-Series LED Chrm Bezel</v>
      </c>
      <c r="F17509" s="17">
        <f>'[5]HGAC FS12-23 Gladiator Options'!K7206</f>
        <v>2311</v>
      </c>
      <c r="G17509" s="13">
        <v>0.15</v>
      </c>
      <c r="H17509" s="14"/>
    </row>
    <row r="17510" spans="1:8" x14ac:dyDescent="0.35">
      <c r="A17510" s="11" t="s">
        <v>8</v>
      </c>
      <c r="B17510" s="16" t="str">
        <f>'[5]HGAC FS12-23 Gladiator Options'!B7207</f>
        <v>GLAD07207</v>
      </c>
      <c r="C17510" s="27" t="s">
        <v>73</v>
      </c>
      <c r="D17510" s="16" t="s">
        <v>85</v>
      </c>
      <c r="E17510" s="15" t="str">
        <f>'[5]HGAC FS12-23 Gladiator Options'!C7207</f>
        <v>Inboard Frt Warn Lts Whelen LED Prewire</v>
      </c>
      <c r="F17510" s="17">
        <f>'[5]HGAC FS12-23 Gladiator Options'!K7207</f>
        <v>495</v>
      </c>
      <c r="G17510" s="13">
        <v>0.15</v>
      </c>
      <c r="H17510" s="14"/>
    </row>
    <row r="17511" spans="1:8" x14ac:dyDescent="0.35">
      <c r="A17511" s="11" t="s">
        <v>8</v>
      </c>
      <c r="B17511" s="16" t="str">
        <f>'[5]HGAC FS12-23 Gladiator Options'!B7208</f>
        <v>GLAD07208</v>
      </c>
      <c r="C17511" s="27" t="s">
        <v>73</v>
      </c>
      <c r="D17511" s="16" t="s">
        <v>85</v>
      </c>
      <c r="E17511" s="15" t="str">
        <f>'[5]HGAC FS12-23 Gladiator Options'!C7208</f>
        <v>Inboard Frt Warn Lts Federal Signal Quadra Flare LED Chrm Bezel</v>
      </c>
      <c r="F17511" s="17">
        <f>'[5]HGAC FS12-23 Gladiator Options'!K7208</f>
        <v>829</v>
      </c>
      <c r="G17511" s="13">
        <v>0.15</v>
      </c>
      <c r="H17511" s="14"/>
    </row>
    <row r="17512" spans="1:8" x14ac:dyDescent="0.35">
      <c r="A17512" s="11" t="s">
        <v>8</v>
      </c>
      <c r="B17512" s="16" t="str">
        <f>'[5]HGAC FS12-23 Gladiator Options'!B7209</f>
        <v>GLAD07209</v>
      </c>
      <c r="C17512" s="27" t="s">
        <v>73</v>
      </c>
      <c r="D17512" s="16" t="s">
        <v>85</v>
      </c>
      <c r="E17512" s="15" t="str">
        <f>'[5]HGAC FS12-23 Gladiator Options'!C7209</f>
        <v>Inboard Frt Warn Lts Federal Signal Fire Ray LED 6x4 Chrm Bezel</v>
      </c>
      <c r="F17512" s="17">
        <f>'[5]HGAC FS12-23 Gladiator Options'!K7209</f>
        <v>758</v>
      </c>
      <c r="G17512" s="13">
        <v>0.15</v>
      </c>
      <c r="H17512" s="14"/>
    </row>
    <row r="17513" spans="1:8" x14ac:dyDescent="0.35">
      <c r="A17513" s="11" t="s">
        <v>8</v>
      </c>
      <c r="B17513" s="16" t="str">
        <f>'[5]HGAC FS12-23 Gladiator Options'!B7210</f>
        <v>GLAD07210</v>
      </c>
      <c r="C17513" s="27" t="s">
        <v>73</v>
      </c>
      <c r="D17513" s="16" t="s">
        <v>85</v>
      </c>
      <c r="E17513" s="15" t="str">
        <f>'[5]HGAC FS12-23 Gladiator Options'!C7210</f>
        <v>Inboard Frt Warn Lts Code 3 65 LED Chrm Bezel</v>
      </c>
      <c r="F17513" s="17">
        <f>'[5]HGAC FS12-23 Gladiator Options'!K7210</f>
        <v>869</v>
      </c>
      <c r="G17513" s="13">
        <v>0.15</v>
      </c>
      <c r="H17513" s="14"/>
    </row>
    <row r="17514" spans="1:8" x14ac:dyDescent="0.35">
      <c r="A17514" s="11" t="s">
        <v>8</v>
      </c>
      <c r="B17514" s="16" t="str">
        <f>'[5]HGAC FS12-23 Gladiator Options'!B7211</f>
        <v>GLAD07211</v>
      </c>
      <c r="C17514" s="27" t="s">
        <v>73</v>
      </c>
      <c r="D17514" s="16" t="s">
        <v>85</v>
      </c>
      <c r="E17514" s="15" t="str">
        <f>'[5]HGAC FS12-23 Gladiator Options'!C7211</f>
        <v>Inboard Frt Warn Lts Code 3 65 LED</v>
      </c>
      <c r="F17514" s="17">
        <f>'[5]HGAC FS12-23 Gladiator Options'!K7211</f>
        <v>869</v>
      </c>
      <c r="G17514" s="13">
        <v>0.15</v>
      </c>
      <c r="H17514" s="14"/>
    </row>
    <row r="17515" spans="1:8" x14ac:dyDescent="0.35">
      <c r="A17515" s="11" t="s">
        <v>8</v>
      </c>
      <c r="B17515" s="16" t="str">
        <f>'[5]HGAC FS12-23 Gladiator Options'!B7212</f>
        <v>GLAD07212</v>
      </c>
      <c r="C17515" s="27" t="s">
        <v>73</v>
      </c>
      <c r="D17515" s="16" t="s">
        <v>85</v>
      </c>
      <c r="E17515" s="15" t="str">
        <f>'[5]HGAC FS12-23 Gladiator Options'!C7212</f>
        <v>Inboard Frt Warn Lts Code 3 65 LED w/Prog Wir Under Dash Chrm Bezel</v>
      </c>
      <c r="F17515" s="17">
        <f>'[5]HGAC FS12-23 Gladiator Options'!K7212</f>
        <v>1011</v>
      </c>
      <c r="G17515" s="13">
        <v>0.15</v>
      </c>
      <c r="H17515" s="14"/>
    </row>
    <row r="17516" spans="1:8" x14ac:dyDescent="0.35">
      <c r="A17516" s="11" t="s">
        <v>8</v>
      </c>
      <c r="B17516" s="16" t="str">
        <f>'[5]HGAC FS12-23 Gladiator Options'!B7213</f>
        <v>GLAD07213</v>
      </c>
      <c r="C17516" s="27" t="s">
        <v>73</v>
      </c>
      <c r="D17516" s="16" t="s">
        <v>85</v>
      </c>
      <c r="E17516" s="15" t="str">
        <f>'[5]HGAC FS12-23 Gladiator Options'!C7213</f>
        <v>Inboard Frt Warn Lts Code 3 65 LED w/Prog Wir Under Dash</v>
      </c>
      <c r="F17516" s="17">
        <f>'[5]HGAC FS12-23 Gladiator Options'!K7213</f>
        <v>1011</v>
      </c>
      <c r="G17516" s="13">
        <v>0.15</v>
      </c>
      <c r="H17516" s="14"/>
    </row>
    <row r="17517" spans="1:8" x14ac:dyDescent="0.35">
      <c r="A17517" s="11" t="s">
        <v>8</v>
      </c>
      <c r="B17517" s="16" t="str">
        <f>'[5]HGAC FS12-23 Gladiator Options'!B7214</f>
        <v>GLAD07214</v>
      </c>
      <c r="C17517" s="27" t="s">
        <v>73</v>
      </c>
      <c r="D17517" s="16" t="s">
        <v>85</v>
      </c>
      <c r="E17517" s="15" t="str">
        <f>'[5]HGAC FS12-23 Gladiator Options'!C7214</f>
        <v>Inboard Frt Warn Lts Code 3 OL-M180L LED Chrm Bezel</v>
      </c>
      <c r="F17517" s="17">
        <f>'[5]HGAC FS12-23 Gladiator Options'!K7214</f>
        <v>1418</v>
      </c>
      <c r="G17517" s="13">
        <v>0.15</v>
      </c>
      <c r="H17517" s="14"/>
    </row>
    <row r="17518" spans="1:8" x14ac:dyDescent="0.35">
      <c r="A17518" s="11" t="s">
        <v>8</v>
      </c>
      <c r="B17518" s="16" t="str">
        <f>'[5]HGAC FS12-23 Gladiator Options'!B7215</f>
        <v>GLAD07215</v>
      </c>
      <c r="C17518" s="27" t="s">
        <v>73</v>
      </c>
      <c r="D17518" s="16" t="s">
        <v>85</v>
      </c>
      <c r="E17518" s="15" t="str">
        <f>'[5]HGAC FS12-23 Gladiator Options'!C7215</f>
        <v>Inboard Frt Warn Lts Code 3 Prizm 468 LED Chrm Bezel</v>
      </c>
      <c r="F17518" s="17">
        <f>'[5]HGAC FS12-23 Gladiator Options'!K7215</f>
        <v>1061</v>
      </c>
      <c r="G17518" s="13">
        <v>0.15</v>
      </c>
      <c r="H17518" s="14"/>
    </row>
    <row r="17519" spans="1:8" x14ac:dyDescent="0.35">
      <c r="A17519" s="11" t="s">
        <v>8</v>
      </c>
      <c r="B17519" s="16" t="str">
        <f>'[5]HGAC FS12-23 Gladiator Options'!B7216</f>
        <v>GLAD07216</v>
      </c>
      <c r="C17519" s="27" t="s">
        <v>73</v>
      </c>
      <c r="D17519" s="16" t="s">
        <v>85</v>
      </c>
      <c r="E17519" s="15" t="str">
        <f>'[5]HGAC FS12-23 Gladiator Options'!C7216</f>
        <v>Inboard Frt Warn Lts Code 3 Prizm 468 LED</v>
      </c>
      <c r="F17519" s="17">
        <f>'[5]HGAC FS12-23 Gladiator Options'!K7216</f>
        <v>1061</v>
      </c>
      <c r="G17519" s="13">
        <v>0.15</v>
      </c>
      <c r="H17519" s="14"/>
    </row>
    <row r="17520" spans="1:8" x14ac:dyDescent="0.35">
      <c r="A17520" s="11" t="s">
        <v>8</v>
      </c>
      <c r="B17520" s="16" t="str">
        <f>'[5]HGAC FS12-23 Gladiator Options'!B7217</f>
        <v>GLAD07217</v>
      </c>
      <c r="C17520" s="27" t="s">
        <v>73</v>
      </c>
      <c r="D17520" s="16" t="s">
        <v>85</v>
      </c>
      <c r="E17520" s="15" t="str">
        <f>'[5]HGAC FS12-23 Gladiator Options'!C7217</f>
        <v>Inboard Frt Warn Lts SoundOff Signal MPower 6x4 EMPSB0C Chrm Bezel</v>
      </c>
      <c r="F17520" s="17">
        <f>'[5]HGAC FS12-23 Gladiator Options'!K7217</f>
        <v>1304</v>
      </c>
      <c r="G17520" s="13">
        <v>0.15</v>
      </c>
      <c r="H17520" s="14"/>
    </row>
    <row r="17521" spans="1:8" x14ac:dyDescent="0.35">
      <c r="A17521" s="11" t="s">
        <v>8</v>
      </c>
      <c r="B17521" s="16" t="str">
        <f>'[5]HGAC FS12-23 Gladiator Options'!B7218</f>
        <v>GLAD07218</v>
      </c>
      <c r="C17521" s="27" t="s">
        <v>73</v>
      </c>
      <c r="D17521" s="16" t="s">
        <v>85</v>
      </c>
      <c r="E17521" s="15" t="str">
        <f>'[5]HGAC FS12-23 Gladiator Options'!C7218</f>
        <v>Inboard Frt Warn Lts SoundOff Signal MPower 6x4 EMPSB0C Blk Bezel</v>
      </c>
      <c r="F17521" s="17">
        <f>'[5]HGAC FS12-23 Gladiator Options'!K7218</f>
        <v>1304</v>
      </c>
      <c r="G17521" s="13">
        <v>0.15</v>
      </c>
      <c r="H17521" s="14"/>
    </row>
    <row r="17522" spans="1:8" x14ac:dyDescent="0.35">
      <c r="A17522" s="11" t="s">
        <v>8</v>
      </c>
      <c r="B17522" s="16" t="str">
        <f>'[5]HGAC FS12-23 Gladiator Options'!B7219</f>
        <v>GLAD07219</v>
      </c>
      <c r="C17522" s="27" t="s">
        <v>73</v>
      </c>
      <c r="D17522" s="16" t="s">
        <v>85</v>
      </c>
      <c r="E17522" s="15" t="str">
        <f>'[5]HGAC FS12-23 Gladiator Options'!C7219</f>
        <v>Inboard Frt Warn Lts SoundOff Signal 6x4 P Series LED w/Blk Bezel</v>
      </c>
      <c r="F17522" s="17">
        <f>'[5]HGAC FS12-23 Gladiator Options'!K7219</f>
        <v>880</v>
      </c>
      <c r="G17522" s="13">
        <v>0.15</v>
      </c>
      <c r="H17522" s="14"/>
    </row>
    <row r="17523" spans="1:8" x14ac:dyDescent="0.35">
      <c r="A17523" s="11" t="s">
        <v>8</v>
      </c>
      <c r="B17523" s="16" t="str">
        <f>'[5]HGAC FS12-23 Gladiator Options'!B7220</f>
        <v>GLAD07220</v>
      </c>
      <c r="C17523" s="27" t="s">
        <v>73</v>
      </c>
      <c r="D17523" s="16" t="s">
        <v>85</v>
      </c>
      <c r="E17523" s="15" t="str">
        <f>'[5]HGAC FS12-23 Gladiator Options'!C7220</f>
        <v>Inboard Frt Warn Lts Weldon Diamondback 4x6 LED Chrm Bezel</v>
      </c>
      <c r="F17523" s="17">
        <f>'[5]HGAC FS12-23 Gladiator Options'!K7220</f>
        <v>670</v>
      </c>
      <c r="G17523" s="13">
        <v>0.15</v>
      </c>
      <c r="H17523" s="14"/>
    </row>
    <row r="17524" spans="1:8" x14ac:dyDescent="0.35">
      <c r="A17524" s="11" t="s">
        <v>8</v>
      </c>
      <c r="B17524" s="16" t="str">
        <f>'[5]HGAC FS12-23 Gladiator Options'!B7221</f>
        <v>GLAD07221</v>
      </c>
      <c r="C17524" s="27" t="s">
        <v>73</v>
      </c>
      <c r="D17524" s="16" t="s">
        <v>85</v>
      </c>
      <c r="E17524" s="15" t="str">
        <f>'[5]HGAC FS12-23 Gladiator Options'!C7221</f>
        <v>Inboard Frt Warn Lts Tomar R46 LED Blk Bezel</v>
      </c>
      <c r="F17524" s="17">
        <f>'[5]HGAC FS12-23 Gladiator Options'!K7221</f>
        <v>1097</v>
      </c>
      <c r="G17524" s="13">
        <v>0.15</v>
      </c>
      <c r="H17524" s="14"/>
    </row>
    <row r="17525" spans="1:8" x14ac:dyDescent="0.35">
      <c r="A17525" s="11" t="s">
        <v>8</v>
      </c>
      <c r="B17525" s="16" t="str">
        <f>'[5]HGAC FS12-23 Gladiator Options'!B7222</f>
        <v>GLAD07222</v>
      </c>
      <c r="C17525" s="27" t="s">
        <v>73</v>
      </c>
      <c r="D17525" s="16" t="s">
        <v>85</v>
      </c>
      <c r="E17525" s="15" t="str">
        <f>'[5]HGAC FS12-23 Gladiator Options'!C7222</f>
        <v>Inboard Frt Warn Lts Provision</v>
      </c>
      <c r="F17525" s="17">
        <f>'[5]HGAC FS12-23 Gladiator Options'!K7222</f>
        <v>0</v>
      </c>
      <c r="G17525" s="13">
        <v>0.15</v>
      </c>
      <c r="H17525" s="14"/>
    </row>
    <row r="17526" spans="1:8" x14ac:dyDescent="0.35">
      <c r="A17526" s="11" t="s">
        <v>8</v>
      </c>
      <c r="B17526" s="16" t="str">
        <f>'[5]HGAC FS12-23 Gladiator Options'!B7223</f>
        <v>GLAD07223</v>
      </c>
      <c r="C17526" s="27" t="s">
        <v>73</v>
      </c>
      <c r="D17526" s="16" t="s">
        <v>85</v>
      </c>
      <c r="E17526" s="15" t="str">
        <f>'[5]HGAC FS12-23 Gladiator Options'!C7223</f>
        <v>Inboard Frt Warn Lts Color Red</v>
      </c>
      <c r="F17526" s="17">
        <f>'[5]HGAC FS12-23 Gladiator Options'!K7223</f>
        <v>0</v>
      </c>
      <c r="G17526" s="13">
        <v>0.15</v>
      </c>
      <c r="H17526" s="14"/>
    </row>
    <row r="17527" spans="1:8" x14ac:dyDescent="0.35">
      <c r="A17527" s="11" t="s">
        <v>8</v>
      </c>
      <c r="B17527" s="16" t="str">
        <f>'[5]HGAC FS12-23 Gladiator Options'!B7224</f>
        <v>GLAD07224</v>
      </c>
      <c r="C17527" s="27" t="s">
        <v>73</v>
      </c>
      <c r="D17527" s="16" t="s">
        <v>85</v>
      </c>
      <c r="E17527" s="15" t="str">
        <f>'[5]HGAC FS12-23 Gladiator Options'!C7224</f>
        <v>Inboard Frt Warn Lts Color Red w/Clr Lens</v>
      </c>
      <c r="F17527" s="17">
        <f>'[5]HGAC FS12-23 Gladiator Options'!K7224</f>
        <v>0</v>
      </c>
      <c r="G17527" s="13">
        <v>0.15</v>
      </c>
      <c r="H17527" s="14"/>
    </row>
    <row r="17528" spans="1:8" x14ac:dyDescent="0.35">
      <c r="A17528" s="11" t="s">
        <v>8</v>
      </c>
      <c r="B17528" s="16" t="str">
        <f>'[5]HGAC FS12-23 Gladiator Options'!B7225</f>
        <v>GLAD07225</v>
      </c>
      <c r="C17528" s="27" t="s">
        <v>73</v>
      </c>
      <c r="D17528" s="16" t="s">
        <v>85</v>
      </c>
      <c r="E17528" s="15" t="str">
        <f>'[5]HGAC FS12-23 Gladiator Options'!C7225</f>
        <v>Inboard Frt Warn Lts Color Red w/Clr Lens &amp; Clr Optics</v>
      </c>
      <c r="F17528" s="17">
        <f>'[5]HGAC FS12-23 Gladiator Options'!K7225</f>
        <v>0</v>
      </c>
      <c r="G17528" s="13">
        <v>0.15</v>
      </c>
      <c r="H17528" s="14"/>
    </row>
    <row r="17529" spans="1:8" x14ac:dyDescent="0.35">
      <c r="A17529" s="11" t="s">
        <v>8</v>
      </c>
      <c r="B17529" s="16" t="str">
        <f>'[5]HGAC FS12-23 Gladiator Options'!B7226</f>
        <v>GLAD07226</v>
      </c>
      <c r="C17529" s="27" t="s">
        <v>73</v>
      </c>
      <c r="D17529" s="16" t="s">
        <v>85</v>
      </c>
      <c r="E17529" s="15" t="str">
        <f>'[5]HGAC FS12-23 Gladiator Options'!C7226</f>
        <v>Inboard Frt Warn Lts Color Red/Blue</v>
      </c>
      <c r="F17529" s="17">
        <f>'[5]HGAC FS12-23 Gladiator Options'!K7226</f>
        <v>112</v>
      </c>
      <c r="G17529" s="13">
        <v>0.15</v>
      </c>
      <c r="H17529" s="14"/>
    </row>
    <row r="17530" spans="1:8" x14ac:dyDescent="0.35">
      <c r="A17530" s="11" t="s">
        <v>8</v>
      </c>
      <c r="B17530" s="16" t="str">
        <f>'[5]HGAC FS12-23 Gladiator Options'!B7227</f>
        <v>GLAD07227</v>
      </c>
      <c r="C17530" s="27" t="s">
        <v>73</v>
      </c>
      <c r="D17530" s="16" t="s">
        <v>85</v>
      </c>
      <c r="E17530" s="15" t="str">
        <f>'[5]HGAC FS12-23 Gladiator Options'!C7227</f>
        <v>Inboard Frt Warn Lts Color Red/Blue w/Clr Lens</v>
      </c>
      <c r="F17530" s="17">
        <f>'[5]HGAC FS12-23 Gladiator Options'!K7227</f>
        <v>112</v>
      </c>
      <c r="G17530" s="13">
        <v>0.15</v>
      </c>
      <c r="H17530" s="14"/>
    </row>
    <row r="17531" spans="1:8" x14ac:dyDescent="0.35">
      <c r="A17531" s="11" t="s">
        <v>8</v>
      </c>
      <c r="B17531" s="16" t="str">
        <f>'[5]HGAC FS12-23 Gladiator Options'!B7228</f>
        <v>GLAD07228</v>
      </c>
      <c r="C17531" s="27" t="s">
        <v>73</v>
      </c>
      <c r="D17531" s="16" t="s">
        <v>85</v>
      </c>
      <c r="E17531" s="15" t="str">
        <f>'[5]HGAC FS12-23 Gladiator Options'!C7228</f>
        <v>Inboard Frt Warn Lts Color Red/Amber w/Clr Lens</v>
      </c>
      <c r="F17531" s="17">
        <f>'[5]HGAC FS12-23 Gladiator Options'!K7228</f>
        <v>208</v>
      </c>
      <c r="G17531" s="13">
        <v>0.15</v>
      </c>
      <c r="H17531" s="14"/>
    </row>
    <row r="17532" spans="1:8" x14ac:dyDescent="0.35">
      <c r="A17532" s="11" t="s">
        <v>8</v>
      </c>
      <c r="B17532" s="16" t="str">
        <f>'[5]HGAC FS12-23 Gladiator Options'!B7229</f>
        <v>GLAD07229</v>
      </c>
      <c r="C17532" s="27" t="s">
        <v>73</v>
      </c>
      <c r="D17532" s="16" t="s">
        <v>85</v>
      </c>
      <c r="E17532" s="15" t="str">
        <f>'[5]HGAC FS12-23 Gladiator Options'!C7229</f>
        <v>Inboard Frt Warn Lts Color Red/Blue Vert Splt Clr Lens/Optics</v>
      </c>
      <c r="F17532" s="17">
        <f>'[5]HGAC FS12-23 Gladiator Options'!K7229</f>
        <v>104</v>
      </c>
      <c r="G17532" s="13">
        <v>0.15</v>
      </c>
      <c r="H17532" s="14"/>
    </row>
    <row r="17533" spans="1:8" x14ac:dyDescent="0.35">
      <c r="A17533" s="11" t="s">
        <v>8</v>
      </c>
      <c r="B17533" s="16" t="str">
        <f>'[5]HGAC FS12-23 Gladiator Options'!B7230</f>
        <v>GLAD07230</v>
      </c>
      <c r="C17533" s="27" t="s">
        <v>73</v>
      </c>
      <c r="D17533" s="16" t="s">
        <v>85</v>
      </c>
      <c r="E17533" s="15" t="str">
        <f>'[5]HGAC FS12-23 Gladiator Options'!C7230</f>
        <v>Inboard Frt Warn Lts Color Red LH/Blue RH</v>
      </c>
      <c r="F17533" s="17">
        <f>'[5]HGAC FS12-23 Gladiator Options'!K7230</f>
        <v>84</v>
      </c>
      <c r="G17533" s="13">
        <v>0.15</v>
      </c>
      <c r="H17533" s="14"/>
    </row>
    <row r="17534" spans="1:8" x14ac:dyDescent="0.35">
      <c r="A17534" s="11" t="s">
        <v>8</v>
      </c>
      <c r="B17534" s="16" t="str">
        <f>'[5]HGAC FS12-23 Gladiator Options'!B7231</f>
        <v>GLAD07231</v>
      </c>
      <c r="C17534" s="27" t="s">
        <v>73</v>
      </c>
      <c r="D17534" s="16" t="s">
        <v>85</v>
      </c>
      <c r="E17534" s="15" t="str">
        <f>'[5]HGAC FS12-23 Gladiator Options'!C7231</f>
        <v>Inboard Frt Warn Lts Color Red LH/Blue RH w/Clr Lens</v>
      </c>
      <c r="F17534" s="17">
        <f>'[5]HGAC FS12-23 Gladiator Options'!K7231</f>
        <v>84</v>
      </c>
      <c r="G17534" s="13">
        <v>0.15</v>
      </c>
      <c r="H17534" s="14"/>
    </row>
    <row r="17535" spans="1:8" x14ac:dyDescent="0.35">
      <c r="A17535" s="11" t="s">
        <v>8</v>
      </c>
      <c r="B17535" s="16" t="str">
        <f>'[5]HGAC FS12-23 Gladiator Options'!B7232</f>
        <v>GLAD07232</v>
      </c>
      <c r="C17535" s="27" t="s">
        <v>73</v>
      </c>
      <c r="D17535" s="16" t="s">
        <v>85</v>
      </c>
      <c r="E17535" s="15" t="str">
        <f>'[5]HGAC FS12-23 Gladiator Options'!C7232</f>
        <v>Inboard Frt Warn Lts Color Red LH/Clr RH</v>
      </c>
      <c r="F17535" s="17">
        <f>'[5]HGAC FS12-23 Gladiator Options'!K7232</f>
        <v>82</v>
      </c>
      <c r="G17535" s="13">
        <v>0.15</v>
      </c>
      <c r="H17535" s="14"/>
    </row>
    <row r="17536" spans="1:8" x14ac:dyDescent="0.35">
      <c r="A17536" s="11" t="s">
        <v>8</v>
      </c>
      <c r="B17536" s="16" t="str">
        <f>'[5]HGAC FS12-23 Gladiator Options'!B7233</f>
        <v>GLAD07233</v>
      </c>
      <c r="C17536" s="27" t="s">
        <v>73</v>
      </c>
      <c r="D17536" s="16" t="s">
        <v>85</v>
      </c>
      <c r="E17536" s="15" t="str">
        <f>'[5]HGAC FS12-23 Gladiator Options'!C7233</f>
        <v>Inboard Frt Warn Lts Color Red LH/Clr RH w/ Clr Lens</v>
      </c>
      <c r="F17536" s="17">
        <f>'[5]HGAC FS12-23 Gladiator Options'!K7233</f>
        <v>82</v>
      </c>
      <c r="G17536" s="13">
        <v>0.15</v>
      </c>
      <c r="H17536" s="14"/>
    </row>
    <row r="17537" spans="1:8" x14ac:dyDescent="0.35">
      <c r="A17537" s="11" t="s">
        <v>8</v>
      </c>
      <c r="B17537" s="16" t="str">
        <f>'[5]HGAC FS12-23 Gladiator Options'!B7234</f>
        <v>GLAD07234</v>
      </c>
      <c r="C17537" s="27" t="s">
        <v>73</v>
      </c>
      <c r="D17537" s="16" t="s">
        <v>85</v>
      </c>
      <c r="E17537" s="15" t="str">
        <f>'[5]HGAC FS12-23 Gladiator Options'!C7234</f>
        <v>Inboard Frt Warn Lts Color Red LH/Green RH</v>
      </c>
      <c r="F17537" s="17">
        <f>'[5]HGAC FS12-23 Gladiator Options'!K7234</f>
        <v>208</v>
      </c>
      <c r="G17537" s="13">
        <v>0.15</v>
      </c>
      <c r="H17537" s="14"/>
    </row>
    <row r="17538" spans="1:8" x14ac:dyDescent="0.35">
      <c r="A17538" s="11" t="s">
        <v>8</v>
      </c>
      <c r="B17538" s="16" t="str">
        <f>'[5]HGAC FS12-23 Gladiator Options'!B7235</f>
        <v>GLAD07235</v>
      </c>
      <c r="C17538" s="27" t="s">
        <v>73</v>
      </c>
      <c r="D17538" s="16" t="s">
        <v>85</v>
      </c>
      <c r="E17538" s="15" t="str">
        <f>'[5]HGAC FS12-23 Gladiator Options'!C7235</f>
        <v>Inboard Frt Warn Lts Color Red LH/Green RH w/Clr Lens</v>
      </c>
      <c r="F17538" s="17">
        <f>'[5]HGAC FS12-23 Gladiator Options'!K7235</f>
        <v>208</v>
      </c>
      <c r="G17538" s="13">
        <v>0.15</v>
      </c>
      <c r="H17538" s="14"/>
    </row>
    <row r="17539" spans="1:8" x14ac:dyDescent="0.35">
      <c r="A17539" s="11" t="s">
        <v>8</v>
      </c>
      <c r="B17539" s="16" t="str">
        <f>'[5]HGAC FS12-23 Gladiator Options'!B7236</f>
        <v>GLAD07236</v>
      </c>
      <c r="C17539" s="27" t="s">
        <v>73</v>
      </c>
      <c r="D17539" s="16" t="s">
        <v>85</v>
      </c>
      <c r="E17539" s="15" t="str">
        <f>'[5]HGAC FS12-23 Gladiator Options'!C7236</f>
        <v>Inboard Frt Warn Lts Color Red/Clr</v>
      </c>
      <c r="F17539" s="17">
        <f>'[5]HGAC FS12-23 Gladiator Options'!K7236</f>
        <v>280</v>
      </c>
      <c r="G17539" s="13">
        <v>0.15</v>
      </c>
      <c r="H17539" s="14"/>
    </row>
    <row r="17540" spans="1:8" x14ac:dyDescent="0.35">
      <c r="A17540" s="11" t="s">
        <v>8</v>
      </c>
      <c r="B17540" s="16" t="str">
        <f>'[5]HGAC FS12-23 Gladiator Options'!B7237</f>
        <v>GLAD07237</v>
      </c>
      <c r="C17540" s="27" t="s">
        <v>73</v>
      </c>
      <c r="D17540" s="16" t="s">
        <v>85</v>
      </c>
      <c r="E17540" s="15" t="str">
        <f>'[5]HGAC FS12-23 Gladiator Options'!C7237</f>
        <v>Inboard Frt Warn Lts Color Red/Clr w/Clr Lens</v>
      </c>
      <c r="F17540" s="17">
        <f>'[5]HGAC FS12-23 Gladiator Options'!K7237</f>
        <v>280</v>
      </c>
      <c r="G17540" s="13">
        <v>0.15</v>
      </c>
      <c r="H17540" s="14"/>
    </row>
    <row r="17541" spans="1:8" x14ac:dyDescent="0.35">
      <c r="A17541" s="11" t="s">
        <v>8</v>
      </c>
      <c r="B17541" s="16" t="str">
        <f>'[5]HGAC FS12-23 Gladiator Options'!B7238</f>
        <v>GLAD07238</v>
      </c>
      <c r="C17541" s="27" t="s">
        <v>73</v>
      </c>
      <c r="D17541" s="16" t="s">
        <v>85</v>
      </c>
      <c r="E17541" s="15" t="str">
        <f>'[5]HGAC FS12-23 Gladiator Options'!C7238</f>
        <v>Inboard Frt Warn Lts Color Red/Clr X Pattern Clr Lens/Clr Optics</v>
      </c>
      <c r="F17541" s="17">
        <f>'[5]HGAC FS12-23 Gladiator Options'!K7238</f>
        <v>0</v>
      </c>
      <c r="G17541" s="13">
        <v>0.15</v>
      </c>
      <c r="H17541" s="14"/>
    </row>
    <row r="17542" spans="1:8" x14ac:dyDescent="0.35">
      <c r="A17542" s="11" t="s">
        <v>8</v>
      </c>
      <c r="B17542" s="16" t="str">
        <f>'[5]HGAC FS12-23 Gladiator Options'!B7239</f>
        <v>GLAD07239</v>
      </c>
      <c r="C17542" s="27" t="s">
        <v>73</v>
      </c>
      <c r="D17542" s="16" t="s">
        <v>85</v>
      </c>
      <c r="E17542" s="15" t="str">
        <f>'[5]HGAC FS12-23 Gladiator Options'!C7239</f>
        <v>Inboard Frt Warn Lts Color Red/Red</v>
      </c>
      <c r="F17542" s="17">
        <f>'[5]HGAC FS12-23 Gladiator Options'!K7239</f>
        <v>112</v>
      </c>
      <c r="G17542" s="13">
        <v>0.15</v>
      </c>
      <c r="H17542" s="14"/>
    </row>
    <row r="17543" spans="1:8" x14ac:dyDescent="0.35">
      <c r="A17543" s="11" t="s">
        <v>8</v>
      </c>
      <c r="B17543" s="16" t="str">
        <f>'[5]HGAC FS12-23 Gladiator Options'!B7240</f>
        <v>GLAD07240</v>
      </c>
      <c r="C17543" s="27" t="s">
        <v>73</v>
      </c>
      <c r="D17543" s="16" t="s">
        <v>85</v>
      </c>
      <c r="E17543" s="15" t="str">
        <f>'[5]HGAC FS12-23 Gladiator Options'!C7240</f>
        <v>Inboard Frt Warn Lts Color Red/Red w/Clr Lens</v>
      </c>
      <c r="F17543" s="17">
        <f>'[5]HGAC FS12-23 Gladiator Options'!K7240</f>
        <v>112</v>
      </c>
      <c r="G17543" s="13">
        <v>0.15</v>
      </c>
      <c r="H17543" s="14"/>
    </row>
    <row r="17544" spans="1:8" x14ac:dyDescent="0.35">
      <c r="A17544" s="11" t="s">
        <v>8</v>
      </c>
      <c r="B17544" s="16" t="str">
        <f>'[5]HGAC FS12-23 Gladiator Options'!B7241</f>
        <v>GLAD07241</v>
      </c>
      <c r="C17544" s="27" t="s">
        <v>73</v>
      </c>
      <c r="D17544" s="16" t="s">
        <v>85</v>
      </c>
      <c r="E17544" s="15" t="str">
        <f>'[5]HGAC FS12-23 Gladiator Options'!C7241</f>
        <v>Inboard Frt Warn Lts Color Clr</v>
      </c>
      <c r="F17544" s="17">
        <f>'[5]HGAC FS12-23 Gladiator Options'!K7241</f>
        <v>165</v>
      </c>
      <c r="G17544" s="13">
        <v>0.15</v>
      </c>
      <c r="H17544" s="14"/>
    </row>
    <row r="17545" spans="1:8" x14ac:dyDescent="0.35">
      <c r="A17545" s="11" t="s">
        <v>8</v>
      </c>
      <c r="B17545" s="16" t="str">
        <f>'[5]HGAC FS12-23 Gladiator Options'!B7242</f>
        <v>GLAD07242</v>
      </c>
      <c r="C17545" s="27" t="s">
        <v>73</v>
      </c>
      <c r="D17545" s="16" t="s">
        <v>85</v>
      </c>
      <c r="E17545" s="15" t="str">
        <f>'[5]HGAC FS12-23 Gladiator Options'!C7242</f>
        <v>Inboard Frt Warn Lts Color Clr/Clr</v>
      </c>
      <c r="F17545" s="17">
        <f>'[5]HGAC FS12-23 Gladiator Options'!K7242</f>
        <v>112</v>
      </c>
      <c r="G17545" s="13">
        <v>0.15</v>
      </c>
      <c r="H17545" s="14"/>
    </row>
    <row r="17546" spans="1:8" x14ac:dyDescent="0.35">
      <c r="A17546" s="11" t="s">
        <v>8</v>
      </c>
      <c r="B17546" s="16" t="str">
        <f>'[5]HGAC FS12-23 Gladiator Options'!B7243</f>
        <v>GLAD07243</v>
      </c>
      <c r="C17546" s="27" t="s">
        <v>73</v>
      </c>
      <c r="D17546" s="16" t="s">
        <v>85</v>
      </c>
      <c r="E17546" s="15" t="str">
        <f>'[5]HGAC FS12-23 Gladiator Options'!C7243</f>
        <v>Inboard Frt Warn Lts Color Clr/Red Horiz Splt Clr Lens</v>
      </c>
      <c r="F17546" s="17">
        <f>'[5]HGAC FS12-23 Gladiator Options'!K7243</f>
        <v>0</v>
      </c>
      <c r="G17546" s="13">
        <v>0.15</v>
      </c>
      <c r="H17546" s="14"/>
    </row>
    <row r="17547" spans="1:8" x14ac:dyDescent="0.35">
      <c r="A17547" s="11" t="s">
        <v>8</v>
      </c>
      <c r="B17547" s="16" t="str">
        <f>'[5]HGAC FS12-23 Gladiator Options'!B7244</f>
        <v>GLAD07244</v>
      </c>
      <c r="C17547" s="27" t="s">
        <v>73</v>
      </c>
      <c r="D17547" s="16" t="s">
        <v>85</v>
      </c>
      <c r="E17547" s="15" t="str">
        <f>'[5]HGAC FS12-23 Gladiator Options'!C7244</f>
        <v>Inboard Frt Warn Lts Color Clr/Blue LH/Clr/Red RH Horiz Splt Clr Lens</v>
      </c>
      <c r="F17547" s="17">
        <f>'[5]HGAC FS12-23 Gladiator Options'!K7244</f>
        <v>0</v>
      </c>
      <c r="G17547" s="13">
        <v>0.15</v>
      </c>
      <c r="H17547" s="14"/>
    </row>
    <row r="17548" spans="1:8" x14ac:dyDescent="0.35">
      <c r="A17548" s="11" t="s">
        <v>8</v>
      </c>
      <c r="B17548" s="16" t="str">
        <f>'[5]HGAC FS12-23 Gladiator Options'!B7245</f>
        <v>GLAD07245</v>
      </c>
      <c r="C17548" s="27" t="s">
        <v>73</v>
      </c>
      <c r="D17548" s="16" t="s">
        <v>85</v>
      </c>
      <c r="E17548" s="15" t="str">
        <f>'[5]HGAC FS12-23 Gladiator Options'!C7245</f>
        <v>Inboard Frt Warn Lts Color Clr LH/Red RH w/ Clr Lens</v>
      </c>
      <c r="F17548" s="17">
        <f>'[5]HGAC FS12-23 Gladiator Options'!K7245</f>
        <v>82</v>
      </c>
      <c r="G17548" s="13">
        <v>0.15</v>
      </c>
      <c r="H17548" s="14"/>
    </row>
    <row r="17549" spans="1:8" x14ac:dyDescent="0.35">
      <c r="A17549" s="11" t="s">
        <v>8</v>
      </c>
      <c r="B17549" s="16" t="str">
        <f>'[5]HGAC FS12-23 Gladiator Options'!B7246</f>
        <v>GLAD07246</v>
      </c>
      <c r="C17549" s="27" t="s">
        <v>73</v>
      </c>
      <c r="D17549" s="16" t="s">
        <v>85</v>
      </c>
      <c r="E17549" s="15" t="str">
        <f>'[5]HGAC FS12-23 Gladiator Options'!C7246</f>
        <v>Inboard Frt Warn Lts Color Clr LH/Blue RH</v>
      </c>
      <c r="F17549" s="17">
        <f>'[5]HGAC FS12-23 Gladiator Options'!K7246</f>
        <v>84</v>
      </c>
      <c r="G17549" s="13">
        <v>0.15</v>
      </c>
      <c r="H17549" s="14"/>
    </row>
    <row r="17550" spans="1:8" x14ac:dyDescent="0.35">
      <c r="A17550" s="11" t="s">
        <v>8</v>
      </c>
      <c r="B17550" s="16" t="str">
        <f>'[5]HGAC FS12-23 Gladiator Options'!B7247</f>
        <v>GLAD07247</v>
      </c>
      <c r="C17550" s="27" t="s">
        <v>73</v>
      </c>
      <c r="D17550" s="16" t="s">
        <v>85</v>
      </c>
      <c r="E17550" s="15" t="str">
        <f>'[5]HGAC FS12-23 Gladiator Options'!C7247</f>
        <v>Inboard Frt Warn Lts Color Clr LH/Blue w/Clr Lens RH</v>
      </c>
      <c r="F17550" s="17">
        <f>'[5]HGAC FS12-23 Gladiator Options'!K7247</f>
        <v>84</v>
      </c>
      <c r="G17550" s="13">
        <v>0.15</v>
      </c>
      <c r="H17550" s="14"/>
    </row>
    <row r="17551" spans="1:8" x14ac:dyDescent="0.35">
      <c r="A17551" s="11" t="s">
        <v>8</v>
      </c>
      <c r="B17551" s="16" t="str">
        <f>'[5]HGAC FS12-23 Gladiator Options'!B7248</f>
        <v>GLAD07248</v>
      </c>
      <c r="C17551" s="27" t="s">
        <v>73</v>
      </c>
      <c r="D17551" s="16" t="s">
        <v>85</v>
      </c>
      <c r="E17551" s="15" t="str">
        <f>'[5]HGAC FS12-23 Gladiator Options'!C7248</f>
        <v>Inboard Frt Warn Lts Color Blue</v>
      </c>
      <c r="F17551" s="17">
        <f>'[5]HGAC FS12-23 Gladiator Options'!K7248</f>
        <v>84</v>
      </c>
      <c r="G17551" s="13">
        <v>0.15</v>
      </c>
      <c r="H17551" s="14"/>
    </row>
    <row r="17552" spans="1:8" x14ac:dyDescent="0.35">
      <c r="A17552" s="11" t="s">
        <v>8</v>
      </c>
      <c r="B17552" s="16" t="str">
        <f>'[5]HGAC FS12-23 Gladiator Options'!B7249</f>
        <v>GLAD07249</v>
      </c>
      <c r="C17552" s="27" t="s">
        <v>73</v>
      </c>
      <c r="D17552" s="16" t="s">
        <v>85</v>
      </c>
      <c r="E17552" s="15" t="str">
        <f>'[5]HGAC FS12-23 Gladiator Options'!C7249</f>
        <v>Inboard Frt Warn Lts Color Blue w/Clr Lens</v>
      </c>
      <c r="F17552" s="17">
        <f>'[5]HGAC FS12-23 Gladiator Options'!K7249</f>
        <v>84</v>
      </c>
      <c r="G17552" s="13">
        <v>0.15</v>
      </c>
      <c r="H17552" s="14"/>
    </row>
    <row r="17553" spans="1:8" x14ac:dyDescent="0.35">
      <c r="A17553" s="11" t="s">
        <v>8</v>
      </c>
      <c r="B17553" s="16" t="str">
        <f>'[5]HGAC FS12-23 Gladiator Options'!B7250</f>
        <v>GLAD07250</v>
      </c>
      <c r="C17553" s="27" t="s">
        <v>73</v>
      </c>
      <c r="D17553" s="16" t="s">
        <v>85</v>
      </c>
      <c r="E17553" s="15" t="str">
        <f>'[5]HGAC FS12-23 Gladiator Options'!C7250</f>
        <v>Inboard Frt Warn Lts Color Blue w/Clr Lens LH/Clr RH</v>
      </c>
      <c r="F17553" s="17">
        <f>'[5]HGAC FS12-23 Gladiator Options'!K7250</f>
        <v>134</v>
      </c>
      <c r="G17553" s="13">
        <v>0.15</v>
      </c>
      <c r="H17553" s="14"/>
    </row>
    <row r="17554" spans="1:8" x14ac:dyDescent="0.35">
      <c r="A17554" s="11" t="s">
        <v>8</v>
      </c>
      <c r="B17554" s="16" t="str">
        <f>'[5]HGAC FS12-23 Gladiator Options'!B7251</f>
        <v>GLAD07251</v>
      </c>
      <c r="C17554" s="27" t="s">
        <v>73</v>
      </c>
      <c r="D17554" s="16" t="s">
        <v>85</v>
      </c>
      <c r="E17554" s="15" t="str">
        <f>'[5]HGAC FS12-23 Gladiator Options'!C7251</f>
        <v>Inboard Frt Warn Lts Color Blue w/Clr Lens &amp; Clr Optics</v>
      </c>
      <c r="F17554" s="17">
        <f>'[5]HGAC FS12-23 Gladiator Options'!K7251</f>
        <v>209</v>
      </c>
      <c r="G17554" s="13">
        <v>0.15</v>
      </c>
      <c r="H17554" s="14"/>
    </row>
    <row r="17555" spans="1:8" x14ac:dyDescent="0.35">
      <c r="A17555" s="11" t="s">
        <v>8</v>
      </c>
      <c r="B17555" s="16" t="str">
        <f>'[5]HGAC FS12-23 Gladiator Options'!B7252</f>
        <v>GLAD07252</v>
      </c>
      <c r="C17555" s="27" t="s">
        <v>73</v>
      </c>
      <c r="D17555" s="16" t="s">
        <v>85</v>
      </c>
      <c r="E17555" s="15" t="str">
        <f>'[5]HGAC FS12-23 Gladiator Options'!C7252</f>
        <v>Inboard Frt Warn Lts Color Blue LH/Red RH</v>
      </c>
      <c r="F17555" s="17">
        <f>'[5]HGAC FS12-23 Gladiator Options'!K7252</f>
        <v>84</v>
      </c>
      <c r="G17555" s="13">
        <v>0.15</v>
      </c>
      <c r="H17555" s="14"/>
    </row>
    <row r="17556" spans="1:8" x14ac:dyDescent="0.35">
      <c r="A17556" s="11" t="s">
        <v>8</v>
      </c>
      <c r="B17556" s="16" t="str">
        <f>'[5]HGAC FS12-23 Gladiator Options'!B7253</f>
        <v>GLAD07253</v>
      </c>
      <c r="C17556" s="27" t="s">
        <v>73</v>
      </c>
      <c r="D17556" s="16" t="s">
        <v>85</v>
      </c>
      <c r="E17556" s="15" t="str">
        <f>'[5]HGAC FS12-23 Gladiator Options'!C7253</f>
        <v>Inboard Frt Warn Lts Color Blue LH/Red RH w/Clr Lens</v>
      </c>
      <c r="F17556" s="17">
        <f>'[5]HGAC FS12-23 Gladiator Options'!K7253</f>
        <v>84</v>
      </c>
      <c r="G17556" s="13">
        <v>0.15</v>
      </c>
      <c r="H17556" s="14"/>
    </row>
    <row r="17557" spans="1:8" x14ac:dyDescent="0.35">
      <c r="A17557" s="11" t="s">
        <v>8</v>
      </c>
      <c r="B17557" s="16" t="str">
        <f>'[5]HGAC FS12-23 Gladiator Options'!B7254</f>
        <v>GLAD07254</v>
      </c>
      <c r="C17557" s="27" t="s">
        <v>73</v>
      </c>
      <c r="D17557" s="16" t="s">
        <v>85</v>
      </c>
      <c r="E17557" s="15" t="str">
        <f>'[5]HGAC FS12-23 Gladiator Options'!C7254</f>
        <v>Inboard Frt Warn Lts Color Blue LH/Green RH w/Clr Lens</v>
      </c>
      <c r="F17557" s="17">
        <f>'[5]HGAC FS12-23 Gladiator Options'!K7254</f>
        <v>165</v>
      </c>
      <c r="G17557" s="13">
        <v>0.15</v>
      </c>
      <c r="H17557" s="14"/>
    </row>
    <row r="17558" spans="1:8" x14ac:dyDescent="0.35">
      <c r="A17558" s="11" t="s">
        <v>8</v>
      </c>
      <c r="B17558" s="16" t="str">
        <f>'[5]HGAC FS12-23 Gladiator Options'!B7255</f>
        <v>GLAD07255</v>
      </c>
      <c r="C17558" s="27" t="s">
        <v>73</v>
      </c>
      <c r="D17558" s="16" t="s">
        <v>85</v>
      </c>
      <c r="E17558" s="15" t="str">
        <f>'[5]HGAC FS12-23 Gladiator Options'!C7255</f>
        <v>Inboard Frt Warn Lts Color Blue LH/Green RH Clr Lens/Optics</v>
      </c>
      <c r="F17558" s="17">
        <f>'[5]HGAC FS12-23 Gladiator Options'!K7255</f>
        <v>209</v>
      </c>
      <c r="G17558" s="13">
        <v>0.15</v>
      </c>
      <c r="H17558" s="14"/>
    </row>
    <row r="17559" spans="1:8" x14ac:dyDescent="0.35">
      <c r="A17559" s="11" t="s">
        <v>8</v>
      </c>
      <c r="B17559" s="16" t="str">
        <f>'[5]HGAC FS12-23 Gladiator Options'!B7256</f>
        <v>GLAD07256</v>
      </c>
      <c r="C17559" s="27" t="s">
        <v>73</v>
      </c>
      <c r="D17559" s="16" t="s">
        <v>85</v>
      </c>
      <c r="E17559" s="15" t="str">
        <f>'[5]HGAC FS12-23 Gladiator Options'!C7256</f>
        <v>Inboard Frt Warn Lts Color Blue/Blue w/Clr Lens LH/Red/Red w/Clr Lens RH</v>
      </c>
      <c r="F17559" s="17">
        <f>'[5]HGAC FS12-23 Gladiator Options'!K7256</f>
        <v>112</v>
      </c>
      <c r="G17559" s="13">
        <v>0.15</v>
      </c>
      <c r="H17559" s="14"/>
    </row>
    <row r="17560" spans="1:8" x14ac:dyDescent="0.35">
      <c r="A17560" s="11" t="s">
        <v>8</v>
      </c>
      <c r="B17560" s="16" t="str">
        <f>'[5]HGAC FS12-23 Gladiator Options'!B7257</f>
        <v>GLAD07257</v>
      </c>
      <c r="C17560" s="27" t="s">
        <v>73</v>
      </c>
      <c r="D17560" s="16" t="s">
        <v>85</v>
      </c>
      <c r="E17560" s="15" t="str">
        <f>'[5]HGAC FS12-23 Gladiator Options'!C7257</f>
        <v>Inboard Frt Warn Lts Color Green</v>
      </c>
      <c r="F17560" s="17">
        <f>'[5]HGAC FS12-23 Gladiator Options'!K7257</f>
        <v>320</v>
      </c>
      <c r="G17560" s="13">
        <v>0.15</v>
      </c>
      <c r="H17560" s="14"/>
    </row>
    <row r="17561" spans="1:8" x14ac:dyDescent="0.35">
      <c r="A17561" s="11" t="s">
        <v>8</v>
      </c>
      <c r="B17561" s="16" t="str">
        <f>'[5]HGAC FS12-23 Gladiator Options'!B7258</f>
        <v>GLAD07258</v>
      </c>
      <c r="C17561" s="27" t="s">
        <v>73</v>
      </c>
      <c r="D17561" s="16" t="s">
        <v>85</v>
      </c>
      <c r="E17561" s="15" t="str">
        <f>'[5]HGAC FS12-23 Gladiator Options'!C7258</f>
        <v>Inboard Frt Warn Lts Color Green w/Clr Lens</v>
      </c>
      <c r="F17561" s="17">
        <f>'[5]HGAC FS12-23 Gladiator Options'!K7258</f>
        <v>320</v>
      </c>
      <c r="G17561" s="13">
        <v>0.15</v>
      </c>
      <c r="H17561" s="14"/>
    </row>
    <row r="17562" spans="1:8" x14ac:dyDescent="0.35">
      <c r="A17562" s="11" t="s">
        <v>8</v>
      </c>
      <c r="B17562" s="16" t="str">
        <f>'[5]HGAC FS12-23 Gladiator Options'!B7259</f>
        <v>GLAD07259</v>
      </c>
      <c r="C17562" s="27" t="s">
        <v>73</v>
      </c>
      <c r="D17562" s="16" t="s">
        <v>85</v>
      </c>
      <c r="E17562" s="15" t="str">
        <f>'[5]HGAC FS12-23 Gladiator Options'!C7259</f>
        <v>Inboard Frt Warn Lts Color Green LH/Red RH w/Clr Lens</v>
      </c>
      <c r="F17562" s="17">
        <f>'[5]HGAC FS12-23 Gladiator Options'!K7259</f>
        <v>208</v>
      </c>
      <c r="G17562" s="13">
        <v>0.15</v>
      </c>
      <c r="H17562" s="14"/>
    </row>
    <row r="17563" spans="1:8" x14ac:dyDescent="0.35">
      <c r="A17563" s="11" t="s">
        <v>8</v>
      </c>
      <c r="B17563" s="16" t="str">
        <f>'[5]HGAC FS12-23 Gladiator Options'!B7260</f>
        <v>GLAD07260</v>
      </c>
      <c r="C17563" s="27" t="s">
        <v>73</v>
      </c>
      <c r="D17563" s="16" t="s">
        <v>85</v>
      </c>
      <c r="E17563" s="15" t="str">
        <f>'[5]HGAC FS12-23 Gladiator Options'!C7260</f>
        <v>Inboard Frt Warn Lts Color Green LH/Blue RH w/Clr Lens</v>
      </c>
      <c r="F17563" s="17">
        <f>'[5]HGAC FS12-23 Gladiator Options'!K7260</f>
        <v>165</v>
      </c>
      <c r="G17563" s="13">
        <v>0.15</v>
      </c>
      <c r="H17563" s="14"/>
    </row>
    <row r="17564" spans="1:8" x14ac:dyDescent="0.35">
      <c r="A17564" s="11" t="s">
        <v>8</v>
      </c>
      <c r="B17564" s="16" t="str">
        <f>'[5]HGAC FS12-23 Gladiator Options'!B7261</f>
        <v>GLAD07261</v>
      </c>
      <c r="C17564" s="27" t="s">
        <v>73</v>
      </c>
      <c r="D17564" s="16" t="s">
        <v>85</v>
      </c>
      <c r="E17564" s="15" t="str">
        <f>'[5]HGAC FS12-23 Gladiator Options'!C7261</f>
        <v>Inboard Frt Warn Lts Color Amber LH/Red RH</v>
      </c>
      <c r="F17564" s="17">
        <f>'[5]HGAC FS12-23 Gladiator Options'!K7261</f>
        <v>84</v>
      </c>
      <c r="G17564" s="13">
        <v>0.15</v>
      </c>
      <c r="H17564" s="14"/>
    </row>
    <row r="17565" spans="1:8" x14ac:dyDescent="0.35">
      <c r="A17565" s="11" t="s">
        <v>8</v>
      </c>
      <c r="B17565" s="16" t="str">
        <f>'[5]HGAC FS12-23 Gladiator Options'!B7262</f>
        <v>GLAD07262</v>
      </c>
      <c r="C17565" s="27" t="s">
        <v>73</v>
      </c>
      <c r="D17565" s="16" t="s">
        <v>85</v>
      </c>
      <c r="E17565" s="15" t="str">
        <f>'[5]HGAC FS12-23 Gladiator Options'!C7262</f>
        <v>NO Inboard Front Warning Lights Color</v>
      </c>
      <c r="F17565" s="17">
        <f>'[5]HGAC FS12-23 Gladiator Options'!K7262</f>
        <v>0</v>
      </c>
      <c r="G17565" s="13">
        <v>0.15</v>
      </c>
      <c r="H17565" s="14"/>
    </row>
    <row r="17566" spans="1:8" x14ac:dyDescent="0.35">
      <c r="A17566" s="11" t="s">
        <v>8</v>
      </c>
      <c r="B17566" s="16" t="str">
        <f>'[5]HGAC FS12-23 Gladiator Options'!B7263</f>
        <v>GLAD07263</v>
      </c>
      <c r="C17566" s="27" t="s">
        <v>73</v>
      </c>
      <c r="D17566" s="16" t="s">
        <v>85</v>
      </c>
      <c r="E17566" s="15" t="str">
        <f>'[5]HGAC FS12-23 Gladiator Options'!C7263</f>
        <v>Outboard Frt Warn Lts Whelen LED Prewire</v>
      </c>
      <c r="F17566" s="17">
        <f>'[5]HGAC FS12-23 Gladiator Options'!K7263</f>
        <v>168</v>
      </c>
      <c r="G17566" s="13">
        <v>0.15</v>
      </c>
      <c r="H17566" s="14"/>
    </row>
    <row r="17567" spans="1:8" x14ac:dyDescent="0.35">
      <c r="A17567" s="11" t="s">
        <v>8</v>
      </c>
      <c r="B17567" s="16" t="str">
        <f>'[5]HGAC FS12-23 Gladiator Options'!B7264</f>
        <v>GLAD07264</v>
      </c>
      <c r="C17567" s="27" t="s">
        <v>73</v>
      </c>
      <c r="D17567" s="16" t="s">
        <v>85</v>
      </c>
      <c r="E17567" s="15" t="str">
        <f>'[5]HGAC FS12-23 Gladiator Options'!C7264</f>
        <v>Outboard Frt Warn Lts Whelen M6 LED Chrm Bezel</v>
      </c>
      <c r="F17567" s="17">
        <f>'[5]HGAC FS12-23 Gladiator Options'!K7264</f>
        <v>788</v>
      </c>
      <c r="G17567" s="13">
        <v>0.15</v>
      </c>
      <c r="H17567" s="14"/>
    </row>
    <row r="17568" spans="1:8" x14ac:dyDescent="0.35">
      <c r="A17568" s="11" t="s">
        <v>8</v>
      </c>
      <c r="B17568" s="16" t="str">
        <f>'[5]HGAC FS12-23 Gladiator Options'!B7265</f>
        <v>GLAD07265</v>
      </c>
      <c r="C17568" s="27" t="s">
        <v>73</v>
      </c>
      <c r="D17568" s="16" t="s">
        <v>85</v>
      </c>
      <c r="E17568" s="15" t="str">
        <f>'[5]HGAC FS12-23 Gladiator Options'!C7265</f>
        <v>Outboard Frt Warn Lts Whelen M6 LED Blk Flange</v>
      </c>
      <c r="F17568" s="17">
        <f>'[5]HGAC FS12-23 Gladiator Options'!K7265</f>
        <v>894</v>
      </c>
      <c r="G17568" s="13">
        <v>0.15</v>
      </c>
      <c r="H17568" s="14"/>
    </row>
    <row r="17569" spans="1:8" x14ac:dyDescent="0.35">
      <c r="A17569" s="11" t="s">
        <v>8</v>
      </c>
      <c r="B17569" s="16" t="str">
        <f>'[5]HGAC FS12-23 Gladiator Options'!B7266</f>
        <v>GLAD07266</v>
      </c>
      <c r="C17569" s="27" t="s">
        <v>73</v>
      </c>
      <c r="D17569" s="16" t="s">
        <v>85</v>
      </c>
      <c r="E17569" s="15" t="str">
        <f>'[5]HGAC FS12-23 Gladiator Options'!C7266</f>
        <v>Outboard Frt Warn Lts Whelen M6 Duo LED Blk Flange</v>
      </c>
      <c r="F17569" s="17">
        <f>'[5]HGAC FS12-23 Gladiator Options'!K7266</f>
        <v>894</v>
      </c>
      <c r="G17569" s="13">
        <v>0.15</v>
      </c>
      <c r="H17569" s="14"/>
    </row>
    <row r="17570" spans="1:8" x14ac:dyDescent="0.35">
      <c r="A17570" s="11" t="s">
        <v>8</v>
      </c>
      <c r="B17570" s="16" t="str">
        <f>'[5]HGAC FS12-23 Gladiator Options'!B7267</f>
        <v>GLAD07267</v>
      </c>
      <c r="C17570" s="27" t="s">
        <v>73</v>
      </c>
      <c r="D17570" s="16" t="s">
        <v>85</v>
      </c>
      <c r="E17570" s="15" t="str">
        <f>'[5]HGAC FS12-23 Gladiator Options'!C7267</f>
        <v>Outboard Frt Warn Lts Whelen M6 LED 300 SingleFlash Solid Pattern Blk Flange</v>
      </c>
      <c r="F17570" s="17">
        <f>'[5]HGAC FS12-23 Gladiator Options'!K7267</f>
        <v>1000</v>
      </c>
      <c r="G17570" s="13">
        <v>0.15</v>
      </c>
      <c r="H17570" s="14"/>
    </row>
    <row r="17571" spans="1:8" x14ac:dyDescent="0.35">
      <c r="A17571" s="11" t="s">
        <v>8</v>
      </c>
      <c r="B17571" s="16" t="str">
        <f>'[5]HGAC FS12-23 Gladiator Options'!B7268</f>
        <v>GLAD07268</v>
      </c>
      <c r="C17571" s="27" t="s">
        <v>73</v>
      </c>
      <c r="D17571" s="16" t="s">
        <v>85</v>
      </c>
      <c r="E17571" s="15" t="str">
        <f>'[5]HGAC FS12-23 Gladiator Options'!C7268</f>
        <v>Outboard Frt Warn Lts Whelen M6 LED PinWhl Variable Pattern Blk Flange</v>
      </c>
      <c r="F17571" s="17">
        <f>'[5]HGAC FS12-23 Gladiator Options'!K7268</f>
        <v>1000</v>
      </c>
      <c r="G17571" s="13">
        <v>0.15</v>
      </c>
      <c r="H17571" s="14"/>
    </row>
    <row r="17572" spans="1:8" x14ac:dyDescent="0.35">
      <c r="A17572" s="11" t="s">
        <v>8</v>
      </c>
      <c r="B17572" s="16" t="str">
        <f>'[5]HGAC FS12-23 Gladiator Options'!B7269</f>
        <v>GLAD07269</v>
      </c>
      <c r="C17572" s="27" t="s">
        <v>73</v>
      </c>
      <c r="D17572" s="16" t="s">
        <v>85</v>
      </c>
      <c r="E17572" s="15" t="str">
        <f>'[5]HGAC FS12-23 Gladiator Options'!C7269</f>
        <v>Outboard Frt Warn Lts Whelen M6 LED SingleFlash 75 Diag Pattern Chrm Bezel</v>
      </c>
      <c r="F17572" s="17">
        <f>'[5]HGAC FS12-23 Gladiator Options'!K7269</f>
        <v>1000</v>
      </c>
      <c r="G17572" s="13">
        <v>0.15</v>
      </c>
      <c r="H17572" s="14"/>
    </row>
    <row r="17573" spans="1:8" x14ac:dyDescent="0.35">
      <c r="A17573" s="11" t="s">
        <v>8</v>
      </c>
      <c r="B17573" s="16" t="str">
        <f>'[5]HGAC FS12-23 Gladiator Options'!B7270</f>
        <v>GLAD07270</v>
      </c>
      <c r="C17573" s="27" t="s">
        <v>73</v>
      </c>
      <c r="D17573" s="16" t="s">
        <v>85</v>
      </c>
      <c r="E17573" s="15" t="str">
        <f>'[5]HGAC FS12-23 Gladiator Options'!C7270</f>
        <v>Outboard Frt Warn Lts Whelen M6 LED SingleFlash 75 Solid Phase2 Sync Chrm Bezel</v>
      </c>
      <c r="F17573" s="17">
        <f>'[5]HGAC FS12-23 Gladiator Options'!K7270</f>
        <v>1035</v>
      </c>
      <c r="G17573" s="13">
        <v>0.15</v>
      </c>
      <c r="H17573" s="14"/>
    </row>
    <row r="17574" spans="1:8" x14ac:dyDescent="0.35">
      <c r="A17574" s="11" t="s">
        <v>8</v>
      </c>
      <c r="B17574" s="16" t="str">
        <f>'[5]HGAC FS12-23 Gladiator Options'!B7271</f>
        <v>GLAD07271</v>
      </c>
      <c r="C17574" s="27" t="s">
        <v>73</v>
      </c>
      <c r="D17574" s="16" t="s">
        <v>85</v>
      </c>
      <c r="E17574" s="15" t="str">
        <f>'[5]HGAC FS12-23 Gladiator Options'!C7271</f>
        <v>Outboard Frt Warn Lts Whelen M6 LED DoubleFlash 150 L/R Pattern Blk Flange</v>
      </c>
      <c r="F17574" s="17">
        <f>'[5]HGAC FS12-23 Gladiator Options'!K7271</f>
        <v>1000</v>
      </c>
      <c r="G17574" s="13">
        <v>0.15</v>
      </c>
      <c r="H17574" s="14"/>
    </row>
    <row r="17575" spans="1:8" x14ac:dyDescent="0.35">
      <c r="A17575" s="11" t="s">
        <v>8</v>
      </c>
      <c r="B17575" s="16" t="str">
        <f>'[5]HGAC FS12-23 Gladiator Options'!B7272</f>
        <v>GLAD07272</v>
      </c>
      <c r="C17575" s="27" t="s">
        <v>73</v>
      </c>
      <c r="D17575" s="16" t="s">
        <v>85</v>
      </c>
      <c r="E17575" s="15" t="str">
        <f>'[5]HGAC FS12-23 Gladiator Options'!C7272</f>
        <v>Outboard Frt Warn Lts Whelen M6 LED DoubleFlash 150 L/R Pattern Chrm Bezel</v>
      </c>
      <c r="F17575" s="17">
        <f>'[5]HGAC FS12-23 Gladiator Options'!K7272</f>
        <v>1000</v>
      </c>
      <c r="G17575" s="13">
        <v>0.15</v>
      </c>
      <c r="H17575" s="14"/>
    </row>
    <row r="17576" spans="1:8" x14ac:dyDescent="0.35">
      <c r="A17576" s="11" t="s">
        <v>8</v>
      </c>
      <c r="B17576" s="16" t="str">
        <f>'[5]HGAC FS12-23 Gladiator Options'!B7273</f>
        <v>GLAD07273</v>
      </c>
      <c r="C17576" s="27" t="s">
        <v>73</v>
      </c>
      <c r="D17576" s="16" t="s">
        <v>85</v>
      </c>
      <c r="E17576" s="15" t="str">
        <f>'[5]HGAC FS12-23 Gladiator Options'!C7273</f>
        <v>Outboard Frt Warn Lts Whelen M6 LED ComAlert 150 L/R Pattern Chrm Bezel</v>
      </c>
      <c r="F17576" s="17">
        <f>'[5]HGAC FS12-23 Gladiator Options'!K7273</f>
        <v>1000</v>
      </c>
      <c r="G17576" s="13">
        <v>0.15</v>
      </c>
      <c r="H17576" s="14"/>
    </row>
    <row r="17577" spans="1:8" x14ac:dyDescent="0.35">
      <c r="A17577" s="11" t="s">
        <v>8</v>
      </c>
      <c r="B17577" s="16" t="str">
        <f>'[5]HGAC FS12-23 Gladiator Options'!B7274</f>
        <v>GLAD07274</v>
      </c>
      <c r="C17577" s="27" t="s">
        <v>73</v>
      </c>
      <c r="D17577" s="16" t="s">
        <v>85</v>
      </c>
      <c r="E17577" s="15" t="str">
        <f>'[5]HGAC FS12-23 Gladiator Options'!C7274</f>
        <v>Outboard Frt Warn Lts Whelen M6 LED TripleFlash 75 Solid Pattern Chrm Bezel</v>
      </c>
      <c r="F17577" s="17">
        <f>'[5]HGAC FS12-23 Gladiator Options'!K7274</f>
        <v>1000</v>
      </c>
      <c r="G17577" s="13">
        <v>0.15</v>
      </c>
      <c r="H17577" s="14"/>
    </row>
    <row r="17578" spans="1:8" x14ac:dyDescent="0.35">
      <c r="A17578" s="11" t="s">
        <v>8</v>
      </c>
      <c r="B17578" s="16" t="str">
        <f>'[5]HGAC FS12-23 Gladiator Options'!B7275</f>
        <v>GLAD07275</v>
      </c>
      <c r="C17578" s="27" t="s">
        <v>73</v>
      </c>
      <c r="D17578" s="16" t="s">
        <v>85</v>
      </c>
      <c r="E17578" s="15" t="str">
        <f>'[5]HGAC FS12-23 Gladiator Options'!C7275</f>
        <v>Outboard Frt Warn Lts Whelen M6 LED TripleFlash 120 Solid Pattern Chrm Bezel</v>
      </c>
      <c r="F17578" s="17">
        <f>'[5]HGAC FS12-23 Gladiator Options'!K7275</f>
        <v>1000</v>
      </c>
      <c r="G17578" s="13">
        <v>0.15</v>
      </c>
      <c r="H17578" s="14"/>
    </row>
    <row r="17579" spans="1:8" x14ac:dyDescent="0.35">
      <c r="A17579" s="11" t="s">
        <v>8</v>
      </c>
      <c r="B17579" s="16" t="str">
        <f>'[5]HGAC FS12-23 Gladiator Options'!B7276</f>
        <v>GLAD07276</v>
      </c>
      <c r="C17579" s="27" t="s">
        <v>73</v>
      </c>
      <c r="D17579" s="16" t="s">
        <v>85</v>
      </c>
      <c r="E17579" s="15" t="str">
        <f>'[5]HGAC FS12-23 Gladiator Options'!C7276</f>
        <v>Outboard Frt Warn Lts Whelen M6 LED CometFlash 75 L/R Pattern Chrm Bezel</v>
      </c>
      <c r="F17579" s="17">
        <f>'[5]HGAC FS12-23 Gladiator Options'!K7276</f>
        <v>1000</v>
      </c>
      <c r="G17579" s="13">
        <v>0.15</v>
      </c>
      <c r="H17579" s="14"/>
    </row>
    <row r="17580" spans="1:8" x14ac:dyDescent="0.35">
      <c r="A17580" s="11" t="s">
        <v>8</v>
      </c>
      <c r="B17580" s="16" t="str">
        <f>'[5]HGAC FS12-23 Gladiator Options'!B7277</f>
        <v>GLAD07277</v>
      </c>
      <c r="C17580" s="27" t="s">
        <v>73</v>
      </c>
      <c r="D17580" s="16" t="s">
        <v>85</v>
      </c>
      <c r="E17580" s="15" t="str">
        <f>'[5]HGAC FS12-23 Gladiator Options'!C7277</f>
        <v>Outboard Frt Warn Lts Whelen M6 LED CometFlash 75 Solid Pattern Chrm Bezel</v>
      </c>
      <c r="F17580" s="17">
        <f>'[5]HGAC FS12-23 Gladiator Options'!K7277</f>
        <v>1000</v>
      </c>
      <c r="G17580" s="13">
        <v>0.15</v>
      </c>
      <c r="H17580" s="14"/>
    </row>
    <row r="17581" spans="1:8" x14ac:dyDescent="0.35">
      <c r="A17581" s="11" t="s">
        <v>8</v>
      </c>
      <c r="B17581" s="16" t="str">
        <f>'[5]HGAC FS12-23 Gladiator Options'!B7278</f>
        <v>GLAD07278</v>
      </c>
      <c r="C17581" s="27" t="s">
        <v>73</v>
      </c>
      <c r="D17581" s="16" t="s">
        <v>85</v>
      </c>
      <c r="E17581" s="15" t="str">
        <f>'[5]HGAC FS12-23 Gladiator Options'!C7278</f>
        <v>Outboard Frt Warn Lts Whelen M6 LED Longburst 75 L/R Pattern Chrm Bezel</v>
      </c>
      <c r="F17581" s="17">
        <f>'[5]HGAC FS12-23 Gladiator Options'!K7278</f>
        <v>1000</v>
      </c>
      <c r="G17581" s="13">
        <v>0.15</v>
      </c>
      <c r="H17581" s="14"/>
    </row>
    <row r="17582" spans="1:8" x14ac:dyDescent="0.35">
      <c r="A17582" s="11" t="s">
        <v>8</v>
      </c>
      <c r="B17582" s="16" t="str">
        <f>'[5]HGAC FS12-23 Gladiator Options'!B7279</f>
        <v>GLAD07279</v>
      </c>
      <c r="C17582" s="27" t="s">
        <v>73</v>
      </c>
      <c r="D17582" s="16" t="s">
        <v>85</v>
      </c>
      <c r="E17582" s="15" t="str">
        <f>'[5]HGAC FS12-23 Gladiator Options'!C7279</f>
        <v>Outboard Frt Warn Lts Whelen M6 LED TripleFlash 75 I/O Pattern Chrm Bezel</v>
      </c>
      <c r="F17582" s="17">
        <f>'[5]HGAC FS12-23 Gladiator Options'!K7279</f>
        <v>1000</v>
      </c>
      <c r="G17582" s="13">
        <v>0.15</v>
      </c>
      <c r="H17582" s="14"/>
    </row>
    <row r="17583" spans="1:8" x14ac:dyDescent="0.35">
      <c r="A17583" s="11" t="s">
        <v>8</v>
      </c>
      <c r="B17583" s="16" t="str">
        <f>'[5]HGAC FS12-23 Gladiator Options'!B7280</f>
        <v>GLAD07280</v>
      </c>
      <c r="C17583" s="27" t="s">
        <v>73</v>
      </c>
      <c r="D17583" s="16" t="s">
        <v>85</v>
      </c>
      <c r="E17583" s="15" t="str">
        <f>'[5]HGAC FS12-23 Gladiator Options'!C7280</f>
        <v>Outboard Frt Warn Lts Whelen M6 LED Cylon Fast Chrm Bezel</v>
      </c>
      <c r="F17583" s="17">
        <f>'[5]HGAC FS12-23 Gladiator Options'!K7280</f>
        <v>1000</v>
      </c>
      <c r="G17583" s="13">
        <v>0.15</v>
      </c>
      <c r="H17583" s="14"/>
    </row>
    <row r="17584" spans="1:8" x14ac:dyDescent="0.35">
      <c r="A17584" s="11" t="s">
        <v>8</v>
      </c>
      <c r="B17584" s="16" t="str">
        <f>'[5]HGAC FS12-23 Gladiator Options'!B7281</f>
        <v>GLAD07281</v>
      </c>
      <c r="C17584" s="27" t="s">
        <v>73</v>
      </c>
      <c r="D17584" s="16" t="s">
        <v>85</v>
      </c>
      <c r="E17584" s="15" t="str">
        <f>'[5]HGAC FS12-23 Gladiator Options'!C7281</f>
        <v>Outboard Frt Warn Lts Whelen M6 LED Steady Burn Chrm Bezel</v>
      </c>
      <c r="F17584" s="17">
        <f>'[5]HGAC FS12-23 Gladiator Options'!K7281</f>
        <v>1000</v>
      </c>
      <c r="G17584" s="13">
        <v>0.15</v>
      </c>
      <c r="H17584" s="14"/>
    </row>
    <row r="17585" spans="1:8" x14ac:dyDescent="0.35">
      <c r="A17585" s="11" t="s">
        <v>8</v>
      </c>
      <c r="B17585" s="16" t="str">
        <f>'[5]HGAC FS12-23 Gladiator Options'!B7282</f>
        <v>GLAD07282</v>
      </c>
      <c r="C17585" s="27" t="s">
        <v>73</v>
      </c>
      <c r="D17585" s="16" t="s">
        <v>85</v>
      </c>
      <c r="E17585" s="15" t="str">
        <f>'[5]HGAC FS12-23 Gladiator Options'!C7282</f>
        <v>Outboard Frt Warn Lts Whelen M6 LED Steady Burn Blk Flange</v>
      </c>
      <c r="F17585" s="17">
        <f>'[5]HGAC FS12-23 Gladiator Options'!K7282</f>
        <v>894</v>
      </c>
      <c r="G17585" s="13">
        <v>0.15</v>
      </c>
      <c r="H17585" s="14"/>
    </row>
    <row r="17586" spans="1:8" x14ac:dyDescent="0.35">
      <c r="A17586" s="11" t="s">
        <v>8</v>
      </c>
      <c r="B17586" s="16" t="str">
        <f>'[5]HGAC FS12-23 Gladiator Options'!B7283</f>
        <v>GLAD07283</v>
      </c>
      <c r="C17586" s="27" t="s">
        <v>73</v>
      </c>
      <c r="D17586" s="16" t="s">
        <v>85</v>
      </c>
      <c r="E17586" s="15" t="str">
        <f>'[5]HGAC FS12-23 Gladiator Options'!C7283</f>
        <v>Outboard Frt Warn Lts Whelen M6 LED DoubleFlash 75 I/O L-1/R-2 Chrm Bezel</v>
      </c>
      <c r="F17586" s="17">
        <f>'[5]HGAC FS12-23 Gladiator Options'!K7283</f>
        <v>1035</v>
      </c>
      <c r="G17586" s="13">
        <v>0.15</v>
      </c>
      <c r="H17586" s="14"/>
    </row>
    <row r="17587" spans="1:8" x14ac:dyDescent="0.35">
      <c r="A17587" s="11" t="s">
        <v>8</v>
      </c>
      <c r="B17587" s="16" t="str">
        <f>'[5]HGAC FS12-23 Gladiator Options'!B7284</f>
        <v>GLAD07284</v>
      </c>
      <c r="C17587" s="27" t="s">
        <v>73</v>
      </c>
      <c r="D17587" s="16" t="s">
        <v>85</v>
      </c>
      <c r="E17587" s="15" t="str">
        <f>'[5]HGAC FS12-23 Gladiator Options'!C7284</f>
        <v>Outboard Frt Warn Lts Whelen M6 LED DoubleFlash 75 Solid L-2/R-1 Chrm Bezel</v>
      </c>
      <c r="F17587" s="17">
        <f>'[5]HGAC FS12-23 Gladiator Options'!K7284</f>
        <v>1035</v>
      </c>
      <c r="G17587" s="13">
        <v>0.15</v>
      </c>
      <c r="H17587" s="14"/>
    </row>
    <row r="17588" spans="1:8" x14ac:dyDescent="0.35">
      <c r="A17588" s="11" t="s">
        <v>8</v>
      </c>
      <c r="B17588" s="16" t="str">
        <f>'[5]HGAC FS12-23 Gladiator Options'!B7285</f>
        <v>GLAD07285</v>
      </c>
      <c r="C17588" s="27" t="s">
        <v>73</v>
      </c>
      <c r="D17588" s="16" t="s">
        <v>85</v>
      </c>
      <c r="E17588" s="15" t="str">
        <f>'[5]HGAC FS12-23 Gladiator Options'!C7285</f>
        <v>Outboard Frt Warn Lts Whelen M6 LED DoubleFlash 150 I/O Pattern Chrm Bezel</v>
      </c>
      <c r="F17588" s="17">
        <f>'[5]HGAC FS12-23 Gladiator Options'!K7285</f>
        <v>1000</v>
      </c>
      <c r="G17588" s="13">
        <v>0.15</v>
      </c>
      <c r="H17588" s="14"/>
    </row>
    <row r="17589" spans="1:8" x14ac:dyDescent="0.35">
      <c r="A17589" s="11" t="s">
        <v>8</v>
      </c>
      <c r="B17589" s="16" t="str">
        <f>'[5]HGAC FS12-23 Gladiator Options'!B7286</f>
        <v>GLAD07286</v>
      </c>
      <c r="C17589" s="27" t="s">
        <v>73</v>
      </c>
      <c r="D17589" s="16" t="s">
        <v>85</v>
      </c>
      <c r="E17589" s="15" t="str">
        <f>'[5]HGAC FS12-23 Gladiator Options'!C7286</f>
        <v>Outboard Frt Warn Lts Whelen M6 LED PinWheel Variable Pattern Chrm Bezel</v>
      </c>
      <c r="F17589" s="17">
        <f>'[5]HGAC FS12-23 Gladiator Options'!K7286</f>
        <v>1000</v>
      </c>
      <c r="G17589" s="13">
        <v>0.15</v>
      </c>
      <c r="H17589" s="14"/>
    </row>
    <row r="17590" spans="1:8" x14ac:dyDescent="0.35">
      <c r="A17590" s="11" t="s">
        <v>8</v>
      </c>
      <c r="B17590" s="16" t="str">
        <f>'[5]HGAC FS12-23 Gladiator Options'!B7287</f>
        <v>GLAD07287</v>
      </c>
      <c r="C17590" s="27" t="s">
        <v>73</v>
      </c>
      <c r="D17590" s="16" t="s">
        <v>85</v>
      </c>
      <c r="E17590" s="15" t="str">
        <f>'[5]HGAC FS12-23 Gladiator Options'!C7287</f>
        <v>Outboard Frt Warn Lts Whelen M6 LED SignalAlert Solid L-1/R-2 Chrm Bzl</v>
      </c>
      <c r="F17590" s="17">
        <f>'[5]HGAC FS12-23 Gladiator Options'!K7287</f>
        <v>1035</v>
      </c>
      <c r="G17590" s="13">
        <v>0.15</v>
      </c>
      <c r="H17590" s="14"/>
    </row>
    <row r="17591" spans="1:8" x14ac:dyDescent="0.35">
      <c r="A17591" s="11" t="s">
        <v>8</v>
      </c>
      <c r="B17591" s="16" t="str">
        <f>'[5]HGAC FS12-23 Gladiator Options'!B7288</f>
        <v>GLAD07288</v>
      </c>
      <c r="C17591" s="27" t="s">
        <v>73</v>
      </c>
      <c r="D17591" s="16" t="s">
        <v>85</v>
      </c>
      <c r="E17591" s="15" t="str">
        <f>'[5]HGAC FS12-23 Gladiator Options'!C7288</f>
        <v>Outboard Frt Warn Lts Whelen M6 LED WigWag LH Phase 2/RH Phase 1 Chrm Bezel</v>
      </c>
      <c r="F17591" s="17">
        <f>'[5]HGAC FS12-23 Gladiator Options'!K7288</f>
        <v>1035</v>
      </c>
      <c r="G17591" s="13">
        <v>0.15</v>
      </c>
      <c r="H17591" s="14"/>
    </row>
    <row r="17592" spans="1:8" x14ac:dyDescent="0.35">
      <c r="A17592" s="11" t="s">
        <v>8</v>
      </c>
      <c r="B17592" s="16" t="str">
        <f>'[5]HGAC FS12-23 Gladiator Options'!B7289</f>
        <v>GLAD07289</v>
      </c>
      <c r="C17592" s="27" t="s">
        <v>73</v>
      </c>
      <c r="D17592" s="16" t="s">
        <v>85</v>
      </c>
      <c r="E17592" s="15" t="str">
        <f>'[5]HGAC FS12-23 Gladiator Options'!C7289</f>
        <v>Outboard Frt Warn Lts Whelen M6 V-Series LED Chrm Bezel</v>
      </c>
      <c r="F17592" s="17">
        <f>'[5]HGAC FS12-23 Gladiator Options'!K7289</f>
        <v>2206</v>
      </c>
      <c r="G17592" s="13">
        <v>0.15</v>
      </c>
      <c r="H17592" s="14"/>
    </row>
    <row r="17593" spans="1:8" x14ac:dyDescent="0.35">
      <c r="A17593" s="11" t="s">
        <v>8</v>
      </c>
      <c r="B17593" s="16" t="str">
        <f>'[5]HGAC FS12-23 Gladiator Options'!B7290</f>
        <v>GLAD07290</v>
      </c>
      <c r="C17593" s="27" t="s">
        <v>73</v>
      </c>
      <c r="D17593" s="16" t="s">
        <v>85</v>
      </c>
      <c r="E17593" s="15" t="str">
        <f>'[5]HGAC FS12-23 Gladiator Options'!C7290</f>
        <v>Outboard Frt Warn Lts Whelen 600 LED Chrm Bezel</v>
      </c>
      <c r="F17593" s="17">
        <f>'[5]HGAC FS12-23 Gladiator Options'!K7290</f>
        <v>354</v>
      </c>
      <c r="G17593" s="13">
        <v>0.15</v>
      </c>
      <c r="H17593" s="14"/>
    </row>
    <row r="17594" spans="1:8" x14ac:dyDescent="0.35">
      <c r="A17594" s="11" t="s">
        <v>8</v>
      </c>
      <c r="B17594" s="16" t="str">
        <f>'[5]HGAC FS12-23 Gladiator Options'!B7291</f>
        <v>GLAD07291</v>
      </c>
      <c r="C17594" s="27" t="s">
        <v>73</v>
      </c>
      <c r="D17594" s="16" t="s">
        <v>85</v>
      </c>
      <c r="E17594" s="15" t="str">
        <f>'[5]HGAC FS12-23 Gladiator Options'!C7291</f>
        <v>Outboard Frt Warn Lts Whelen 600 LED Blk Bezel</v>
      </c>
      <c r="F17594" s="17">
        <f>'[5]HGAC FS12-23 Gladiator Options'!K7291</f>
        <v>459</v>
      </c>
      <c r="G17594" s="13">
        <v>0.15</v>
      </c>
      <c r="H17594" s="14"/>
    </row>
    <row r="17595" spans="1:8" x14ac:dyDescent="0.35">
      <c r="A17595" s="11" t="s">
        <v>8</v>
      </c>
      <c r="B17595" s="16" t="str">
        <f>'[5]HGAC FS12-23 Gladiator Options'!B7292</f>
        <v>GLAD07292</v>
      </c>
      <c r="C17595" s="27" t="s">
        <v>73</v>
      </c>
      <c r="D17595" s="16" t="s">
        <v>85</v>
      </c>
      <c r="E17595" s="15" t="str">
        <f>'[5]HGAC FS12-23 Gladiator Options'!C7292</f>
        <v>Outboard Frt Warn Lts Whelen 600 LED Steady Burn Chrm Bezel</v>
      </c>
      <c r="F17595" s="17">
        <f>'[5]HGAC FS12-23 Gladiator Options'!K7292</f>
        <v>565</v>
      </c>
      <c r="G17595" s="13">
        <v>0.15</v>
      </c>
      <c r="H17595" s="14"/>
    </row>
    <row r="17596" spans="1:8" x14ac:dyDescent="0.35">
      <c r="A17596" s="11" t="s">
        <v>8</v>
      </c>
      <c r="B17596" s="16" t="str">
        <f>'[5]HGAC FS12-23 Gladiator Options'!B7293</f>
        <v>GLAD07293</v>
      </c>
      <c r="C17596" s="27" t="s">
        <v>73</v>
      </c>
      <c r="D17596" s="16" t="s">
        <v>85</v>
      </c>
      <c r="E17596" s="15" t="str">
        <f>'[5]HGAC FS12-23 Gladiator Options'!C7293</f>
        <v>Outboard Frt Warn Lts Whelen 600 LED Chrm Bezel Prog Wire Ctr Dash</v>
      </c>
      <c r="F17596" s="17">
        <f>'[5]HGAC FS12-23 Gladiator Options'!K7293</f>
        <v>600</v>
      </c>
      <c r="G17596" s="13">
        <v>0.15</v>
      </c>
      <c r="H17596" s="14"/>
    </row>
    <row r="17597" spans="1:8" x14ac:dyDescent="0.35">
      <c r="A17597" s="11" t="s">
        <v>8</v>
      </c>
      <c r="B17597" s="16" t="str">
        <f>'[5]HGAC FS12-23 Gladiator Options'!B7294</f>
        <v>GLAD07294</v>
      </c>
      <c r="C17597" s="27" t="s">
        <v>73</v>
      </c>
      <c r="D17597" s="16" t="s">
        <v>85</v>
      </c>
      <c r="E17597" s="15" t="str">
        <f>'[5]HGAC FS12-23 Gladiator Options'!C7294</f>
        <v>Outboard Frt Warn Lts Whelen 600 LED ActionFlash 150 Alt Pattern Chrm Bezel</v>
      </c>
      <c r="F17597" s="17">
        <f>'[5]HGAC FS12-23 Gladiator Options'!K7294</f>
        <v>565</v>
      </c>
      <c r="G17597" s="13">
        <v>0.15</v>
      </c>
      <c r="H17597" s="14"/>
    </row>
    <row r="17598" spans="1:8" x14ac:dyDescent="0.35">
      <c r="A17598" s="11" t="s">
        <v>8</v>
      </c>
      <c r="B17598" s="16" t="str">
        <f>'[5]HGAC FS12-23 Gladiator Options'!B7295</f>
        <v>GLAD07295</v>
      </c>
      <c r="C17598" s="27" t="s">
        <v>73</v>
      </c>
      <c r="D17598" s="16" t="s">
        <v>85</v>
      </c>
      <c r="E17598" s="15" t="str">
        <f>'[5]HGAC FS12-23 Gladiator Options'!C7295</f>
        <v>Outboard Frt Warn Lts Whelen 600 LED Comet Flash 75 Pattern Chrm Bezel</v>
      </c>
      <c r="F17598" s="17">
        <f>'[5]HGAC FS12-23 Gladiator Options'!K7295</f>
        <v>565</v>
      </c>
      <c r="G17598" s="13">
        <v>0.15</v>
      </c>
      <c r="H17598" s="14"/>
    </row>
    <row r="17599" spans="1:8" x14ac:dyDescent="0.35">
      <c r="A17599" s="11" t="s">
        <v>8</v>
      </c>
      <c r="B17599" s="16" t="str">
        <f>'[5]HGAC FS12-23 Gladiator Options'!B7296</f>
        <v>GLAD07296</v>
      </c>
      <c r="C17599" s="27" t="s">
        <v>73</v>
      </c>
      <c r="D17599" s="16" t="s">
        <v>85</v>
      </c>
      <c r="E17599" s="15" t="str">
        <f>'[5]HGAC FS12-23 Gladiator Options'!C7296</f>
        <v>Outboard Frt Warn Lts Whelen 600 LED WigWag LH Phase 1/RH Phase 2 Chrm Bezel</v>
      </c>
      <c r="F17599" s="17">
        <f>'[5]HGAC FS12-23 Gladiator Options'!K7296</f>
        <v>600</v>
      </c>
      <c r="G17599" s="13">
        <v>0.15</v>
      </c>
      <c r="H17599" s="14"/>
    </row>
    <row r="17600" spans="1:8" x14ac:dyDescent="0.35">
      <c r="A17600" s="11" t="s">
        <v>8</v>
      </c>
      <c r="B17600" s="16" t="str">
        <f>'[5]HGAC FS12-23 Gladiator Options'!B7297</f>
        <v>GLAD07297</v>
      </c>
      <c r="C17600" s="27" t="s">
        <v>73</v>
      </c>
      <c r="D17600" s="16" t="s">
        <v>85</v>
      </c>
      <c r="E17600" s="15" t="str">
        <f>'[5]HGAC FS12-23 Gladiator Options'!C7297</f>
        <v>Outboard Frt Warn Lts Whelen 600 LED WigWag ComAlert 75 Pattern Chrm Bezel</v>
      </c>
      <c r="F17600" s="17">
        <f>'[5]HGAC FS12-23 Gladiator Options'!K7297</f>
        <v>565</v>
      </c>
      <c r="G17600" s="13">
        <v>0.15</v>
      </c>
      <c r="H17600" s="14"/>
    </row>
    <row r="17601" spans="1:8" x14ac:dyDescent="0.35">
      <c r="A17601" s="11" t="s">
        <v>8</v>
      </c>
      <c r="B17601" s="16" t="str">
        <f>'[5]HGAC FS12-23 Gladiator Options'!B7298</f>
        <v>GLAD07298</v>
      </c>
      <c r="C17601" s="27" t="s">
        <v>73</v>
      </c>
      <c r="D17601" s="16" t="s">
        <v>85</v>
      </c>
      <c r="E17601" s="15" t="str">
        <f>'[5]HGAC FS12-23 Gladiator Options'!C7298</f>
        <v>Outboard Frt Warn Lts Whelen 600 LED SignalAlert Pattern Chrm Bezel</v>
      </c>
      <c r="F17601" s="17">
        <f>'[5]HGAC FS12-23 Gladiator Options'!K7298</f>
        <v>565</v>
      </c>
      <c r="G17601" s="13">
        <v>0.15</v>
      </c>
      <c r="H17601" s="14"/>
    </row>
    <row r="17602" spans="1:8" x14ac:dyDescent="0.35">
      <c r="A17602" s="11" t="s">
        <v>8</v>
      </c>
      <c r="B17602" s="16" t="str">
        <f>'[5]HGAC FS12-23 Gladiator Options'!B7299</f>
        <v>GLAD07299</v>
      </c>
      <c r="C17602" s="27" t="s">
        <v>73</v>
      </c>
      <c r="D17602" s="16" t="s">
        <v>85</v>
      </c>
      <c r="E17602" s="15" t="str">
        <f>'[5]HGAC FS12-23 Gladiator Options'!C7299</f>
        <v>Outboard Frt Warn Lts Whelen 600 LED Rota-Beam Chrm Bezel</v>
      </c>
      <c r="F17602" s="17">
        <f>'[5]HGAC FS12-23 Gladiator Options'!K7299</f>
        <v>1588</v>
      </c>
      <c r="G17602" s="13">
        <v>0.15</v>
      </c>
      <c r="H17602" s="14"/>
    </row>
    <row r="17603" spans="1:8" x14ac:dyDescent="0.35">
      <c r="A17603" s="11" t="s">
        <v>8</v>
      </c>
      <c r="B17603" s="16" t="str">
        <f>'[5]HGAC FS12-23 Gladiator Options'!B7300</f>
        <v>GLAD07300</v>
      </c>
      <c r="C17603" s="27" t="s">
        <v>73</v>
      </c>
      <c r="D17603" s="16" t="s">
        <v>85</v>
      </c>
      <c r="E17603" s="15" t="str">
        <f>'[5]HGAC FS12-23 Gladiator Options'!C7300</f>
        <v>Outboard Frt Warn Lts Whelen 600 LED Rota-Beam Chrm Bezel WigWag 150 Phase 2</v>
      </c>
      <c r="F17603" s="17">
        <f>'[5]HGAC FS12-23 Gladiator Options'!K7300</f>
        <v>1694</v>
      </c>
      <c r="G17603" s="13">
        <v>0.15</v>
      </c>
      <c r="H17603" s="14"/>
    </row>
    <row r="17604" spans="1:8" x14ac:dyDescent="0.35">
      <c r="A17604" s="11" t="s">
        <v>8</v>
      </c>
      <c r="B17604" s="16" t="str">
        <f>'[5]HGAC FS12-23 Gladiator Options'!B7301</f>
        <v>GLAD07301</v>
      </c>
      <c r="C17604" s="27" t="s">
        <v>73</v>
      </c>
      <c r="D17604" s="16" t="s">
        <v>85</v>
      </c>
      <c r="E17604" s="15" t="str">
        <f>'[5]HGAC FS12-23 Gladiator Options'!C7301</f>
        <v>Outboard Frt Warn Lts Whelen 600 LED Rota-Beam Chrm Bezel WigWag 150 Pattern</v>
      </c>
      <c r="F17604" s="17">
        <f>'[5]HGAC FS12-23 Gladiator Options'!K7301</f>
        <v>1694</v>
      </c>
      <c r="G17604" s="13">
        <v>0.15</v>
      </c>
      <c r="H17604" s="14"/>
    </row>
    <row r="17605" spans="1:8" x14ac:dyDescent="0.35">
      <c r="A17605" s="11" t="s">
        <v>8</v>
      </c>
      <c r="B17605" s="16" t="str">
        <f>'[5]HGAC FS12-23 Gladiator Options'!B7302</f>
        <v>GLAD07302</v>
      </c>
      <c r="C17605" s="27" t="s">
        <v>73</v>
      </c>
      <c r="D17605" s="16" t="s">
        <v>85</v>
      </c>
      <c r="E17605" s="15" t="str">
        <f>'[5]HGAC FS12-23 Gladiator Options'!C7302</f>
        <v>Outboard Frt Warn Lts Whelen 600 LED Rota-Beam Chrm Bezel Rotator150 CW Pattern</v>
      </c>
      <c r="F17605" s="17">
        <f>'[5]HGAC FS12-23 Gladiator Options'!K7302</f>
        <v>1694</v>
      </c>
      <c r="G17605" s="13">
        <v>0.15</v>
      </c>
      <c r="H17605" s="14"/>
    </row>
    <row r="17606" spans="1:8" x14ac:dyDescent="0.35">
      <c r="A17606" s="11" t="s">
        <v>8</v>
      </c>
      <c r="B17606" s="16" t="str">
        <f>'[5]HGAC FS12-23 Gladiator Options'!B7303</f>
        <v>GLAD07303</v>
      </c>
      <c r="C17606" s="27" t="s">
        <v>73</v>
      </c>
      <c r="D17606" s="16" t="s">
        <v>85</v>
      </c>
      <c r="E17606" s="15" t="str">
        <f>'[5]HGAC FS12-23 Gladiator Options'!C7303</f>
        <v>Outboard Frt Warn Lts Whelen 600 LED Rota-Beam Rotator 150 LH-CW/RH-CCW Chrm Bzl</v>
      </c>
      <c r="F17606" s="17">
        <f>'[5]HGAC FS12-23 Gladiator Options'!K7303</f>
        <v>1694</v>
      </c>
      <c r="G17606" s="13">
        <v>0.15</v>
      </c>
      <c r="H17606" s="14"/>
    </row>
    <row r="17607" spans="1:8" x14ac:dyDescent="0.35">
      <c r="A17607" s="11" t="s">
        <v>8</v>
      </c>
      <c r="B17607" s="16" t="str">
        <f>'[5]HGAC FS12-23 Gladiator Options'!B7304</f>
        <v>GLAD07304</v>
      </c>
      <c r="C17607" s="27" t="s">
        <v>73</v>
      </c>
      <c r="D17607" s="16" t="s">
        <v>85</v>
      </c>
      <c r="E17607" s="15" t="str">
        <f>'[5]HGAC FS12-23 Gladiator Options'!C7304</f>
        <v>Outboard Frt Warn Lts Whelen 600 LED Rota-Beam Blk Bezel</v>
      </c>
      <c r="F17607" s="17">
        <f>'[5]HGAC FS12-23 Gladiator Options'!K7304</f>
        <v>1588</v>
      </c>
      <c r="G17607" s="13">
        <v>0.15</v>
      </c>
      <c r="H17607" s="14"/>
    </row>
    <row r="17608" spans="1:8" x14ac:dyDescent="0.35">
      <c r="A17608" s="11" t="s">
        <v>8</v>
      </c>
      <c r="B17608" s="16" t="str">
        <f>'[5]HGAC FS12-23 Gladiator Options'!B7305</f>
        <v>GLAD07305</v>
      </c>
      <c r="C17608" s="27" t="s">
        <v>73</v>
      </c>
      <c r="D17608" s="16" t="s">
        <v>85</v>
      </c>
      <c r="E17608" s="15" t="str">
        <f>'[5]HGAC FS12-23 Gladiator Options'!C7305</f>
        <v>Outboard Frt Warn Lts Federal Signal Fire Ray LED 6x4 Chrm Bezel</v>
      </c>
      <c r="F17608" s="17">
        <f>'[5]HGAC FS12-23 Gladiator Options'!K7305</f>
        <v>653</v>
      </c>
      <c r="G17608" s="13">
        <v>0.15</v>
      </c>
      <c r="H17608" s="14"/>
    </row>
    <row r="17609" spans="1:8" x14ac:dyDescent="0.35">
      <c r="A17609" s="11" t="s">
        <v>8</v>
      </c>
      <c r="B17609" s="16" t="str">
        <f>'[5]HGAC FS12-23 Gladiator Options'!B7306</f>
        <v>GLAD07306</v>
      </c>
      <c r="C17609" s="27" t="s">
        <v>73</v>
      </c>
      <c r="D17609" s="16" t="s">
        <v>85</v>
      </c>
      <c r="E17609" s="15" t="str">
        <f>'[5]HGAC FS12-23 Gladiator Options'!C7306</f>
        <v>Outboard Frt Warn Lts Federal Signal Quadra Flare Chrm Bezel</v>
      </c>
      <c r="F17609" s="17">
        <f>'[5]HGAC FS12-23 Gladiator Options'!K7306</f>
        <v>722</v>
      </c>
      <c r="G17609" s="13">
        <v>0.15</v>
      </c>
      <c r="H17609" s="14"/>
    </row>
    <row r="17610" spans="1:8" x14ac:dyDescent="0.35">
      <c r="A17610" s="11" t="s">
        <v>8</v>
      </c>
      <c r="B17610" s="16" t="str">
        <f>'[5]HGAC FS12-23 Gladiator Options'!B7307</f>
        <v>GLAD07307</v>
      </c>
      <c r="C17610" s="27" t="s">
        <v>73</v>
      </c>
      <c r="D17610" s="16" t="s">
        <v>85</v>
      </c>
      <c r="E17610" s="15" t="str">
        <f>'[5]HGAC FS12-23 Gladiator Options'!C7307</f>
        <v>Outboard Frt Warn Lts Code 3 65 LED Chrm Bezel</v>
      </c>
      <c r="F17610" s="17">
        <f>'[5]HGAC FS12-23 Gladiator Options'!K7307</f>
        <v>639</v>
      </c>
      <c r="G17610" s="13">
        <v>0.15</v>
      </c>
      <c r="H17610" s="14"/>
    </row>
    <row r="17611" spans="1:8" x14ac:dyDescent="0.35">
      <c r="A17611" s="11" t="s">
        <v>8</v>
      </c>
      <c r="B17611" s="16" t="str">
        <f>'[5]HGAC FS12-23 Gladiator Options'!B7308</f>
        <v>GLAD07308</v>
      </c>
      <c r="C17611" s="27" t="s">
        <v>73</v>
      </c>
      <c r="D17611" s="16" t="s">
        <v>85</v>
      </c>
      <c r="E17611" s="15" t="str">
        <f>'[5]HGAC FS12-23 Gladiator Options'!C7308</f>
        <v>Outboard Frt Warn Lts Code 3 65 LED Chrm Bezel Prog Wire Ctr Dash</v>
      </c>
      <c r="F17611" s="17">
        <f>'[5]HGAC FS12-23 Gladiator Options'!K7308</f>
        <v>870</v>
      </c>
      <c r="G17611" s="13">
        <v>0.15</v>
      </c>
      <c r="H17611" s="14"/>
    </row>
    <row r="17612" spans="1:8" x14ac:dyDescent="0.35">
      <c r="A17612" s="11" t="s">
        <v>8</v>
      </c>
      <c r="B17612" s="16" t="str">
        <f>'[5]HGAC FS12-23 Gladiator Options'!B7309</f>
        <v>GLAD07309</v>
      </c>
      <c r="C17612" s="27" t="s">
        <v>73</v>
      </c>
      <c r="D17612" s="16" t="s">
        <v>85</v>
      </c>
      <c r="E17612" s="15" t="str">
        <f>'[5]HGAC FS12-23 Gladiator Options'!C7309</f>
        <v>Outboard Frt Warn Lts Code 3 Prizm 468 LED Chrm Bezel</v>
      </c>
      <c r="F17612" s="17">
        <f>'[5]HGAC FS12-23 Gladiator Options'!K7309</f>
        <v>518</v>
      </c>
      <c r="G17612" s="13">
        <v>0.15</v>
      </c>
      <c r="H17612" s="14"/>
    </row>
    <row r="17613" spans="1:8" x14ac:dyDescent="0.35">
      <c r="A17613" s="11" t="s">
        <v>8</v>
      </c>
      <c r="B17613" s="16" t="str">
        <f>'[5]HGAC FS12-23 Gladiator Options'!B7310</f>
        <v>GLAD07310</v>
      </c>
      <c r="C17613" s="27" t="s">
        <v>73</v>
      </c>
      <c r="D17613" s="16" t="s">
        <v>85</v>
      </c>
      <c r="E17613" s="15" t="str">
        <f>'[5]HGAC FS12-23 Gladiator Options'!C7310</f>
        <v>Outboard Frt Warn Lts Code 3 Prizm 468 LED</v>
      </c>
      <c r="F17613" s="17">
        <f>'[5]HGAC FS12-23 Gladiator Options'!K7310</f>
        <v>443</v>
      </c>
      <c r="G17613" s="13">
        <v>0.15</v>
      </c>
      <c r="H17613" s="14"/>
    </row>
    <row r="17614" spans="1:8" x14ac:dyDescent="0.35">
      <c r="A17614" s="11" t="s">
        <v>8</v>
      </c>
      <c r="B17614" s="16" t="str">
        <f>'[5]HGAC FS12-23 Gladiator Options'!B7311</f>
        <v>GLAD07311</v>
      </c>
      <c r="C17614" s="27" t="s">
        <v>73</v>
      </c>
      <c r="D17614" s="16" t="s">
        <v>85</v>
      </c>
      <c r="E17614" s="15" t="str">
        <f>'[5]HGAC FS12-23 Gladiator Options'!C7311</f>
        <v>Outboard Frt Warn Lts SoundOff Signal MPower 6x4 EMPSB0C Chrm Bezel</v>
      </c>
      <c r="F17614" s="17">
        <f>'[5]HGAC FS12-23 Gladiator Options'!K7311</f>
        <v>1199</v>
      </c>
      <c r="G17614" s="13">
        <v>0.15</v>
      </c>
      <c r="H17614" s="14"/>
    </row>
    <row r="17615" spans="1:8" x14ac:dyDescent="0.35">
      <c r="A17615" s="11" t="s">
        <v>8</v>
      </c>
      <c r="B17615" s="16" t="str">
        <f>'[5]HGAC FS12-23 Gladiator Options'!B7312</f>
        <v>GLAD07312</v>
      </c>
      <c r="C17615" s="27" t="s">
        <v>73</v>
      </c>
      <c r="D17615" s="16" t="s">
        <v>85</v>
      </c>
      <c r="E17615" s="15" t="str">
        <f>'[5]HGAC FS12-23 Gladiator Options'!C7312</f>
        <v>Outboard Frt Warn Lts SoundOff Signal MPower 6x4 EMPSB0C Blk Bezel</v>
      </c>
      <c r="F17615" s="17">
        <f>'[5]HGAC FS12-23 Gladiator Options'!K7312</f>
        <v>1199</v>
      </c>
      <c r="G17615" s="13">
        <v>0.15</v>
      </c>
      <c r="H17615" s="14"/>
    </row>
    <row r="17616" spans="1:8" x14ac:dyDescent="0.35">
      <c r="A17616" s="11" t="s">
        <v>8</v>
      </c>
      <c r="B17616" s="16" t="str">
        <f>'[5]HGAC FS12-23 Gladiator Options'!B7313</f>
        <v>GLAD07313</v>
      </c>
      <c r="C17616" s="27" t="s">
        <v>73</v>
      </c>
      <c r="D17616" s="16" t="s">
        <v>85</v>
      </c>
      <c r="E17616" s="15" t="str">
        <f>'[5]HGAC FS12-23 Gladiator Options'!C7313</f>
        <v>Outboard Frt Warn Lts Weldon Diamondback 4x6 LED Chrm Bezel</v>
      </c>
      <c r="F17616" s="17">
        <f>'[5]HGAC FS12-23 Gladiator Options'!K7313</f>
        <v>716</v>
      </c>
      <c r="G17616" s="13">
        <v>0.15</v>
      </c>
      <c r="H17616" s="14"/>
    </row>
    <row r="17617" spans="1:8" x14ac:dyDescent="0.35">
      <c r="A17617" s="11" t="s">
        <v>8</v>
      </c>
      <c r="B17617" s="16" t="str">
        <f>'[5]HGAC FS12-23 Gladiator Options'!B7314</f>
        <v>GLAD07314</v>
      </c>
      <c r="C17617" s="27" t="s">
        <v>73</v>
      </c>
      <c r="D17617" s="16" t="s">
        <v>85</v>
      </c>
      <c r="E17617" s="15" t="str">
        <f>'[5]HGAC FS12-23 Gladiator Options'!C7314</f>
        <v>Outboard Frt Warn Lts Tomar R46 Blk Bezel</v>
      </c>
      <c r="F17617" s="17">
        <f>'[5]HGAC FS12-23 Gladiator Options'!K7314</f>
        <v>991</v>
      </c>
      <c r="G17617" s="13">
        <v>0.15</v>
      </c>
      <c r="H17617" s="14"/>
    </row>
    <row r="17618" spans="1:8" x14ac:dyDescent="0.35">
      <c r="A17618" s="11" t="s">
        <v>8</v>
      </c>
      <c r="B17618" s="16" t="str">
        <f>'[5]HGAC FS12-23 Gladiator Options'!B7315</f>
        <v>GLAD07315</v>
      </c>
      <c r="C17618" s="27" t="s">
        <v>73</v>
      </c>
      <c r="D17618" s="16" t="s">
        <v>85</v>
      </c>
      <c r="E17618" s="15" t="str">
        <f>'[5]HGAC FS12-23 Gladiator Options'!C7315</f>
        <v>Outboard Frt Warn Lts Prov Only</v>
      </c>
      <c r="F17618" s="17">
        <f>'[5]HGAC FS12-23 Gladiator Options'!K7315</f>
        <v>105</v>
      </c>
      <c r="G17618" s="13">
        <v>0.15</v>
      </c>
      <c r="H17618" s="14"/>
    </row>
    <row r="17619" spans="1:8" x14ac:dyDescent="0.35">
      <c r="A17619" s="11" t="s">
        <v>8</v>
      </c>
      <c r="B17619" s="16" t="str">
        <f>'[5]HGAC FS12-23 Gladiator Options'!B7316</f>
        <v>GLAD07316</v>
      </c>
      <c r="C17619" s="27" t="s">
        <v>73</v>
      </c>
      <c r="D17619" s="16" t="s">
        <v>85</v>
      </c>
      <c r="E17619" s="15" t="str">
        <f>'[5]HGAC FS12-23 Gladiator Options'!C7316</f>
        <v>NO Outboard Front Warning Lights</v>
      </c>
      <c r="F17619" s="17">
        <f>'[5]HGAC FS12-23 Gladiator Options'!K7316</f>
        <v>0</v>
      </c>
      <c r="G17619" s="13">
        <v>0.15</v>
      </c>
      <c r="H17619" s="14"/>
    </row>
    <row r="17620" spans="1:8" x14ac:dyDescent="0.35">
      <c r="A17620" s="11" t="s">
        <v>8</v>
      </c>
      <c r="B17620" s="16" t="str">
        <f>'[5]HGAC FS12-23 Gladiator Options'!B7317</f>
        <v>GLAD07317</v>
      </c>
      <c r="C17620" s="27" t="s">
        <v>73</v>
      </c>
      <c r="D17620" s="16" t="s">
        <v>85</v>
      </c>
      <c r="E17620" s="15" t="str">
        <f>'[5]HGAC FS12-23 Gladiator Options'!C7317</f>
        <v>Outboard Frt Warn Lts Color Red</v>
      </c>
      <c r="F17620" s="17">
        <f>'[5]HGAC FS12-23 Gladiator Options'!K7317</f>
        <v>0</v>
      </c>
      <c r="G17620" s="13">
        <v>0.15</v>
      </c>
      <c r="H17620" s="14"/>
    </row>
    <row r="17621" spans="1:8" x14ac:dyDescent="0.35">
      <c r="A17621" s="11" t="s">
        <v>8</v>
      </c>
      <c r="B17621" s="16" t="str">
        <f>'[5]HGAC FS12-23 Gladiator Options'!B7318</f>
        <v>GLAD07318</v>
      </c>
      <c r="C17621" s="27" t="s">
        <v>73</v>
      </c>
      <c r="D17621" s="16" t="s">
        <v>85</v>
      </c>
      <c r="E17621" s="15" t="str">
        <f>'[5]HGAC FS12-23 Gladiator Options'!C7318</f>
        <v>Outboard Frt Warn Lts Color Red w/Clr Lens</v>
      </c>
      <c r="F17621" s="17">
        <f>'[5]HGAC FS12-23 Gladiator Options'!K7318</f>
        <v>0</v>
      </c>
      <c r="G17621" s="13">
        <v>0.15</v>
      </c>
      <c r="H17621" s="14"/>
    </row>
    <row r="17622" spans="1:8" x14ac:dyDescent="0.35">
      <c r="A17622" s="11" t="s">
        <v>8</v>
      </c>
      <c r="B17622" s="16" t="str">
        <f>'[5]HGAC FS12-23 Gladiator Options'!B7319</f>
        <v>GLAD07319</v>
      </c>
      <c r="C17622" s="27" t="s">
        <v>73</v>
      </c>
      <c r="D17622" s="16" t="s">
        <v>85</v>
      </c>
      <c r="E17622" s="15" t="str">
        <f>'[5]HGAC FS12-23 Gladiator Options'!C7319</f>
        <v>Outboard Frt Warn Lts Color Red w/Clr Lens/Clr Optics</v>
      </c>
      <c r="F17622" s="17">
        <f>'[5]HGAC FS12-23 Gladiator Options'!K7319</f>
        <v>0</v>
      </c>
      <c r="G17622" s="13">
        <v>0.15</v>
      </c>
      <c r="H17622" s="14"/>
    </row>
    <row r="17623" spans="1:8" x14ac:dyDescent="0.35">
      <c r="A17623" s="11" t="s">
        <v>8</v>
      </c>
      <c r="B17623" s="16" t="str">
        <f>'[5]HGAC FS12-23 Gladiator Options'!B7320</f>
        <v>GLAD07320</v>
      </c>
      <c r="C17623" s="27" t="s">
        <v>73</v>
      </c>
      <c r="D17623" s="16" t="s">
        <v>85</v>
      </c>
      <c r="E17623" s="15" t="str">
        <f>'[5]HGAC FS12-23 Gladiator Options'!C7320</f>
        <v>Outboard Frt Warn Lts Color Red/Blue</v>
      </c>
      <c r="F17623" s="17">
        <f>'[5]HGAC FS12-23 Gladiator Options'!K7320</f>
        <v>112</v>
      </c>
      <c r="G17623" s="13">
        <v>0.15</v>
      </c>
      <c r="H17623" s="14"/>
    </row>
    <row r="17624" spans="1:8" x14ac:dyDescent="0.35">
      <c r="A17624" s="11" t="s">
        <v>8</v>
      </c>
      <c r="B17624" s="16" t="str">
        <f>'[5]HGAC FS12-23 Gladiator Options'!B7321</f>
        <v>GLAD07321</v>
      </c>
      <c r="C17624" s="27" t="s">
        <v>73</v>
      </c>
      <c r="D17624" s="16" t="s">
        <v>85</v>
      </c>
      <c r="E17624" s="15" t="str">
        <f>'[5]HGAC FS12-23 Gladiator Options'!C7321</f>
        <v>Outboard Frt Warn Lts Color Red/Blue w/Clr Lens</v>
      </c>
      <c r="F17624" s="17">
        <f>'[5]HGAC FS12-23 Gladiator Options'!K7321</f>
        <v>112</v>
      </c>
      <c r="G17624" s="13">
        <v>0.15</v>
      </c>
      <c r="H17624" s="14"/>
    </row>
    <row r="17625" spans="1:8" x14ac:dyDescent="0.35">
      <c r="A17625" s="11" t="s">
        <v>8</v>
      </c>
      <c r="B17625" s="16" t="str">
        <f>'[5]HGAC FS12-23 Gladiator Options'!B7322</f>
        <v>GLAD07322</v>
      </c>
      <c r="C17625" s="27" t="s">
        <v>73</v>
      </c>
      <c r="D17625" s="16" t="s">
        <v>85</v>
      </c>
      <c r="E17625" s="15" t="str">
        <f>'[5]HGAC FS12-23 Gladiator Options'!C7322</f>
        <v>Outboard Frt Warn Lts Color Red/Blue Vert Split w/Clr Lens/Optics</v>
      </c>
      <c r="F17625" s="17">
        <f>'[5]HGAC FS12-23 Gladiator Options'!K7322</f>
        <v>104</v>
      </c>
      <c r="G17625" s="13">
        <v>0.15</v>
      </c>
      <c r="H17625" s="14"/>
    </row>
    <row r="17626" spans="1:8" x14ac:dyDescent="0.35">
      <c r="A17626" s="11" t="s">
        <v>8</v>
      </c>
      <c r="B17626" s="16" t="str">
        <f>'[5]HGAC FS12-23 Gladiator Options'!B7323</f>
        <v>GLAD07323</v>
      </c>
      <c r="C17626" s="27" t="s">
        <v>73</v>
      </c>
      <c r="D17626" s="16" t="s">
        <v>85</v>
      </c>
      <c r="E17626" s="15" t="str">
        <f>'[5]HGAC FS12-23 Gladiator Options'!C7323</f>
        <v>Outboard Frt Warn Lts Color Red/Blue X Pattern w/Clr Lens/Optics</v>
      </c>
      <c r="F17626" s="17">
        <f>'[5]HGAC FS12-23 Gladiator Options'!K7323</f>
        <v>104</v>
      </c>
      <c r="G17626" s="13">
        <v>0.15</v>
      </c>
      <c r="H17626" s="14"/>
    </row>
    <row r="17627" spans="1:8" x14ac:dyDescent="0.35">
      <c r="A17627" s="11" t="s">
        <v>8</v>
      </c>
      <c r="B17627" s="16" t="str">
        <f>'[5]HGAC FS12-23 Gladiator Options'!B7324</f>
        <v>GLAD07324</v>
      </c>
      <c r="C17627" s="27" t="s">
        <v>73</v>
      </c>
      <c r="D17627" s="16" t="s">
        <v>85</v>
      </c>
      <c r="E17627" s="15" t="str">
        <f>'[5]HGAC FS12-23 Gladiator Options'!C7324</f>
        <v>Outboard Frt Warn Lts Color Red LH/Blue RH</v>
      </c>
      <c r="F17627" s="17">
        <f>'[5]HGAC FS12-23 Gladiator Options'!K7324</f>
        <v>84</v>
      </c>
      <c r="G17627" s="13">
        <v>0.15</v>
      </c>
      <c r="H17627" s="14"/>
    </row>
    <row r="17628" spans="1:8" x14ac:dyDescent="0.35">
      <c r="A17628" s="11" t="s">
        <v>8</v>
      </c>
      <c r="B17628" s="16" t="str">
        <f>'[5]HGAC FS12-23 Gladiator Options'!B7325</f>
        <v>GLAD07325</v>
      </c>
      <c r="C17628" s="27" t="s">
        <v>73</v>
      </c>
      <c r="D17628" s="16" t="s">
        <v>85</v>
      </c>
      <c r="E17628" s="15" t="str">
        <f>'[5]HGAC FS12-23 Gladiator Options'!C7325</f>
        <v>Outboard Frt Warn Lts Color Red LH/Green RH</v>
      </c>
      <c r="F17628" s="17">
        <f>'[5]HGAC FS12-23 Gladiator Options'!K7325</f>
        <v>84</v>
      </c>
      <c r="G17628" s="13">
        <v>0.15</v>
      </c>
      <c r="H17628" s="14"/>
    </row>
    <row r="17629" spans="1:8" x14ac:dyDescent="0.35">
      <c r="A17629" s="11" t="s">
        <v>8</v>
      </c>
      <c r="B17629" s="16" t="str">
        <f>'[5]HGAC FS12-23 Gladiator Options'!B7326</f>
        <v>GLAD07326</v>
      </c>
      <c r="C17629" s="27" t="s">
        <v>73</v>
      </c>
      <c r="D17629" s="16" t="s">
        <v>85</v>
      </c>
      <c r="E17629" s="15" t="str">
        <f>'[5]HGAC FS12-23 Gladiator Options'!C7326</f>
        <v>Outboard Frt Warn Lts Color Red LH/Blue RH w/Clr Lens</v>
      </c>
      <c r="F17629" s="17">
        <f>'[5]HGAC FS12-23 Gladiator Options'!K7326</f>
        <v>84</v>
      </c>
      <c r="G17629" s="13">
        <v>0.15</v>
      </c>
      <c r="H17629" s="14"/>
    </row>
    <row r="17630" spans="1:8" x14ac:dyDescent="0.35">
      <c r="A17630" s="11" t="s">
        <v>8</v>
      </c>
      <c r="B17630" s="16" t="str">
        <f>'[5]HGAC FS12-23 Gladiator Options'!B7327</f>
        <v>GLAD07327</v>
      </c>
      <c r="C17630" s="27" t="s">
        <v>73</v>
      </c>
      <c r="D17630" s="16" t="s">
        <v>85</v>
      </c>
      <c r="E17630" s="15" t="str">
        <f>'[5]HGAC FS12-23 Gladiator Options'!C7327</f>
        <v>Outboard Frt Warn Lts Color Red LH/Clear RH w/Clr Lens</v>
      </c>
      <c r="F17630" s="17">
        <f>'[5]HGAC FS12-23 Gladiator Options'!K7327</f>
        <v>82</v>
      </c>
      <c r="G17630" s="13">
        <v>0.15</v>
      </c>
      <c r="H17630" s="14"/>
    </row>
    <row r="17631" spans="1:8" x14ac:dyDescent="0.35">
      <c r="A17631" s="11" t="s">
        <v>8</v>
      </c>
      <c r="B17631" s="16" t="str">
        <f>'[5]HGAC FS12-23 Gladiator Options'!B7328</f>
        <v>GLAD07328</v>
      </c>
      <c r="C17631" s="27" t="s">
        <v>73</v>
      </c>
      <c r="D17631" s="16" t="s">
        <v>85</v>
      </c>
      <c r="E17631" s="15" t="str">
        <f>'[5]HGAC FS12-23 Gladiator Options'!C7328</f>
        <v>Outboard Frt Warn Lts Color Red LH/Clr RH</v>
      </c>
      <c r="F17631" s="17">
        <f>'[5]HGAC FS12-23 Gladiator Options'!K7328</f>
        <v>82</v>
      </c>
      <c r="G17631" s="13">
        <v>0.15</v>
      </c>
      <c r="H17631" s="14"/>
    </row>
    <row r="17632" spans="1:8" x14ac:dyDescent="0.35">
      <c r="A17632" s="11" t="s">
        <v>8</v>
      </c>
      <c r="B17632" s="16" t="str">
        <f>'[5]HGAC FS12-23 Gladiator Options'!B7329</f>
        <v>GLAD07329</v>
      </c>
      <c r="C17632" s="27" t="s">
        <v>73</v>
      </c>
      <c r="D17632" s="16" t="s">
        <v>85</v>
      </c>
      <c r="E17632" s="15" t="str">
        <f>'[5]HGAC FS12-23 Gladiator Options'!C7329</f>
        <v>Outboard Frt Warn Lts Color Red LH/Green RH w/Clr Lens</v>
      </c>
      <c r="F17632" s="17">
        <f>'[5]HGAC FS12-23 Gladiator Options'!K7329</f>
        <v>166</v>
      </c>
      <c r="G17632" s="13">
        <v>0.15</v>
      </c>
      <c r="H17632" s="14"/>
    </row>
    <row r="17633" spans="1:8" x14ac:dyDescent="0.35">
      <c r="A17633" s="11" t="s">
        <v>8</v>
      </c>
      <c r="B17633" s="16" t="str">
        <f>'[5]HGAC FS12-23 Gladiator Options'!B7330</f>
        <v>GLAD07330</v>
      </c>
      <c r="C17633" s="27" t="s">
        <v>73</v>
      </c>
      <c r="D17633" s="16" t="s">
        <v>85</v>
      </c>
      <c r="E17633" s="15" t="str">
        <f>'[5]HGAC FS12-23 Gladiator Options'!C7330</f>
        <v>Outboard Frt Warn Lts Color Red LH/Red/Green RH w/Clr Lens</v>
      </c>
      <c r="F17633" s="17">
        <f>'[5]HGAC FS12-23 Gladiator Options'!K7330</f>
        <v>166</v>
      </c>
      <c r="G17633" s="13">
        <v>0.15</v>
      </c>
      <c r="H17633" s="14"/>
    </row>
    <row r="17634" spans="1:8" x14ac:dyDescent="0.35">
      <c r="A17634" s="11" t="s">
        <v>8</v>
      </c>
      <c r="B17634" s="16" t="str">
        <f>'[5]HGAC FS12-23 Gladiator Options'!B7331</f>
        <v>GLAD07331</v>
      </c>
      <c r="C17634" s="27" t="s">
        <v>73</v>
      </c>
      <c r="D17634" s="16" t="s">
        <v>85</v>
      </c>
      <c r="E17634" s="15" t="str">
        <f>'[5]HGAC FS12-23 Gladiator Options'!C7331</f>
        <v>Outboard Frt Warn Lts Color Red/Red LH/Red/Green RH w/Clr Lens</v>
      </c>
      <c r="F17634" s="17">
        <f>'[5]HGAC FS12-23 Gladiator Options'!K7331</f>
        <v>166</v>
      </c>
      <c r="G17634" s="13">
        <v>0.15</v>
      </c>
      <c r="H17634" s="14"/>
    </row>
    <row r="17635" spans="1:8" x14ac:dyDescent="0.35">
      <c r="A17635" s="11" t="s">
        <v>8</v>
      </c>
      <c r="B17635" s="16" t="str">
        <f>'[5]HGAC FS12-23 Gladiator Options'!B7332</f>
        <v>GLAD07332</v>
      </c>
      <c r="C17635" s="27" t="s">
        <v>73</v>
      </c>
      <c r="D17635" s="16" t="s">
        <v>85</v>
      </c>
      <c r="E17635" s="15" t="str">
        <f>'[5]HGAC FS12-23 Gladiator Options'!C7332</f>
        <v>Outboard Frt Warn Lts Color Red/Clr</v>
      </c>
      <c r="F17635" s="17">
        <f>'[5]HGAC FS12-23 Gladiator Options'!K7332</f>
        <v>280</v>
      </c>
      <c r="G17635" s="13">
        <v>0.15</v>
      </c>
      <c r="H17635" s="14"/>
    </row>
    <row r="17636" spans="1:8" x14ac:dyDescent="0.35">
      <c r="A17636" s="11" t="s">
        <v>8</v>
      </c>
      <c r="B17636" s="16" t="str">
        <f>'[5]HGAC FS12-23 Gladiator Options'!B7333</f>
        <v>GLAD07333</v>
      </c>
      <c r="C17636" s="27" t="s">
        <v>73</v>
      </c>
      <c r="D17636" s="16" t="s">
        <v>85</v>
      </c>
      <c r="E17636" s="15" t="str">
        <f>'[5]HGAC FS12-23 Gladiator Options'!C7333</f>
        <v>Outboard Frt Warn Lts Color Red/Clr w/Clr Lens</v>
      </c>
      <c r="F17636" s="17">
        <f>'[5]HGAC FS12-23 Gladiator Options'!K7333</f>
        <v>280</v>
      </c>
      <c r="G17636" s="13">
        <v>0.15</v>
      </c>
      <c r="H17636" s="14"/>
    </row>
    <row r="17637" spans="1:8" x14ac:dyDescent="0.35">
      <c r="A17637" s="11" t="s">
        <v>8</v>
      </c>
      <c r="B17637" s="16" t="str">
        <f>'[5]HGAC FS12-23 Gladiator Options'!B7334</f>
        <v>GLAD07334</v>
      </c>
      <c r="C17637" s="27" t="s">
        <v>73</v>
      </c>
      <c r="D17637" s="16" t="s">
        <v>85</v>
      </c>
      <c r="E17637" s="15" t="str">
        <f>'[5]HGAC FS12-23 Gladiator Options'!C7334</f>
        <v>Outboard Frt Warn Lts Color Red/Clr Horiz Splt Clr Lens</v>
      </c>
      <c r="F17637" s="17">
        <f>'[5]HGAC FS12-23 Gladiator Options'!K7334</f>
        <v>0</v>
      </c>
      <c r="G17637" s="13">
        <v>0.15</v>
      </c>
      <c r="H17637" s="14"/>
    </row>
    <row r="17638" spans="1:8" x14ac:dyDescent="0.35">
      <c r="A17638" s="11" t="s">
        <v>8</v>
      </c>
      <c r="B17638" s="16" t="str">
        <f>'[5]HGAC FS12-23 Gladiator Options'!B7335</f>
        <v>GLAD07335</v>
      </c>
      <c r="C17638" s="27" t="s">
        <v>73</v>
      </c>
      <c r="D17638" s="16" t="s">
        <v>85</v>
      </c>
      <c r="E17638" s="15" t="str">
        <f>'[5]HGAC FS12-23 Gladiator Options'!C7335</f>
        <v>Outboard Frt Warn Lts Color Red/Red</v>
      </c>
      <c r="F17638" s="17">
        <f>'[5]HGAC FS12-23 Gladiator Options'!K7335</f>
        <v>112</v>
      </c>
      <c r="G17638" s="13">
        <v>0.15</v>
      </c>
      <c r="H17638" s="14"/>
    </row>
    <row r="17639" spans="1:8" x14ac:dyDescent="0.35">
      <c r="A17639" s="11" t="s">
        <v>8</v>
      </c>
      <c r="B17639" s="16" t="str">
        <f>'[5]HGAC FS12-23 Gladiator Options'!B7336</f>
        <v>GLAD07336</v>
      </c>
      <c r="C17639" s="27" t="s">
        <v>73</v>
      </c>
      <c r="D17639" s="16" t="s">
        <v>85</v>
      </c>
      <c r="E17639" s="15" t="str">
        <f>'[5]HGAC FS12-23 Gladiator Options'!C7336</f>
        <v>Outboard Frt Warn Lts Color Red/Red w/Clr Lens</v>
      </c>
      <c r="F17639" s="17">
        <f>'[5]HGAC FS12-23 Gladiator Options'!K7336</f>
        <v>112</v>
      </c>
      <c r="G17639" s="13">
        <v>0.15</v>
      </c>
      <c r="H17639" s="14"/>
    </row>
    <row r="17640" spans="1:8" x14ac:dyDescent="0.35">
      <c r="A17640" s="11" t="s">
        <v>8</v>
      </c>
      <c r="B17640" s="16" t="str">
        <f>'[5]HGAC FS12-23 Gladiator Options'!B7337</f>
        <v>GLAD07337</v>
      </c>
      <c r="C17640" s="27" t="s">
        <v>73</v>
      </c>
      <c r="D17640" s="16" t="s">
        <v>85</v>
      </c>
      <c r="E17640" s="15" t="str">
        <f>'[5]HGAC FS12-23 Gladiator Options'!C7337</f>
        <v>Outboard Frt Warn Lts Color Clr</v>
      </c>
      <c r="F17640" s="17">
        <f>'[5]HGAC FS12-23 Gladiator Options'!K7337</f>
        <v>165</v>
      </c>
      <c r="G17640" s="13">
        <v>0.15</v>
      </c>
      <c r="H17640" s="14"/>
    </row>
    <row r="17641" spans="1:8" x14ac:dyDescent="0.35">
      <c r="A17641" s="11" t="s">
        <v>8</v>
      </c>
      <c r="B17641" s="16" t="str">
        <f>'[5]HGAC FS12-23 Gladiator Options'!B7338</f>
        <v>GLAD07338</v>
      </c>
      <c r="C17641" s="27" t="s">
        <v>73</v>
      </c>
      <c r="D17641" s="16" t="s">
        <v>85</v>
      </c>
      <c r="E17641" s="15" t="str">
        <f>'[5]HGAC FS12-23 Gladiator Options'!C7338</f>
        <v>Outboard Frt Warn Lts Color Blue</v>
      </c>
      <c r="F17641" s="17">
        <f>'[5]HGAC FS12-23 Gladiator Options'!K7338</f>
        <v>84</v>
      </c>
      <c r="G17641" s="13">
        <v>0.15</v>
      </c>
      <c r="H17641" s="14"/>
    </row>
    <row r="17642" spans="1:8" x14ac:dyDescent="0.35">
      <c r="A17642" s="11" t="s">
        <v>8</v>
      </c>
      <c r="B17642" s="16" t="str">
        <f>'[5]HGAC FS12-23 Gladiator Options'!B7339</f>
        <v>GLAD07339</v>
      </c>
      <c r="C17642" s="27" t="s">
        <v>73</v>
      </c>
      <c r="D17642" s="16" t="s">
        <v>85</v>
      </c>
      <c r="E17642" s="15" t="str">
        <f>'[5]HGAC FS12-23 Gladiator Options'!C7339</f>
        <v>Outboard Frt Warn Lts Color Blue w/Clr Lens</v>
      </c>
      <c r="F17642" s="17">
        <f>'[5]HGAC FS12-23 Gladiator Options'!K7339</f>
        <v>84</v>
      </c>
      <c r="G17642" s="13">
        <v>0.15</v>
      </c>
      <c r="H17642" s="14"/>
    </row>
    <row r="17643" spans="1:8" x14ac:dyDescent="0.35">
      <c r="A17643" s="11" t="s">
        <v>8</v>
      </c>
      <c r="B17643" s="16" t="str">
        <f>'[5]HGAC FS12-23 Gladiator Options'!B7340</f>
        <v>GLAD07340</v>
      </c>
      <c r="C17643" s="27" t="s">
        <v>73</v>
      </c>
      <c r="D17643" s="16" t="s">
        <v>85</v>
      </c>
      <c r="E17643" s="15" t="str">
        <f>'[5]HGAC FS12-23 Gladiator Options'!C7340</f>
        <v>Outboard Frt Warn Lts Color Blue w/Clr Lens/Clr Optics</v>
      </c>
      <c r="F17643" s="17">
        <f>'[5]HGAC FS12-23 Gladiator Options'!K7340</f>
        <v>84</v>
      </c>
      <c r="G17643" s="13">
        <v>0.15</v>
      </c>
      <c r="H17643" s="14"/>
    </row>
    <row r="17644" spans="1:8" x14ac:dyDescent="0.35">
      <c r="A17644" s="11" t="s">
        <v>8</v>
      </c>
      <c r="B17644" s="16" t="str">
        <f>'[5]HGAC FS12-23 Gladiator Options'!B7341</f>
        <v>GLAD07341</v>
      </c>
      <c r="C17644" s="27" t="s">
        <v>73</v>
      </c>
      <c r="D17644" s="16" t="s">
        <v>85</v>
      </c>
      <c r="E17644" s="15" t="str">
        <f>'[5]HGAC FS12-23 Gladiator Options'!C7341</f>
        <v>Outboard Frt Warn Lts Color Blue LH/Red RH w/Clr Lens</v>
      </c>
      <c r="F17644" s="17">
        <f>'[5]HGAC FS12-23 Gladiator Options'!K7341</f>
        <v>84</v>
      </c>
      <c r="G17644" s="13">
        <v>0.15</v>
      </c>
      <c r="H17644" s="14"/>
    </row>
    <row r="17645" spans="1:8" x14ac:dyDescent="0.35">
      <c r="A17645" s="11" t="s">
        <v>8</v>
      </c>
      <c r="B17645" s="16" t="str">
        <f>'[5]HGAC FS12-23 Gladiator Options'!B7342</f>
        <v>GLAD07342</v>
      </c>
      <c r="C17645" s="27" t="s">
        <v>73</v>
      </c>
      <c r="D17645" s="16" t="s">
        <v>85</v>
      </c>
      <c r="E17645" s="15" t="str">
        <f>'[5]HGAC FS12-23 Gladiator Options'!C7342</f>
        <v>Outboard Frt Warn Lts Color Blue LH/Red RH</v>
      </c>
      <c r="F17645" s="17">
        <f>'[5]HGAC FS12-23 Gladiator Options'!K7342</f>
        <v>84</v>
      </c>
      <c r="G17645" s="13">
        <v>0.15</v>
      </c>
      <c r="H17645" s="14"/>
    </row>
    <row r="17646" spans="1:8" x14ac:dyDescent="0.35">
      <c r="A17646" s="11" t="s">
        <v>8</v>
      </c>
      <c r="B17646" s="16" t="str">
        <f>'[5]HGAC FS12-23 Gladiator Options'!B7343</f>
        <v>GLAD07343</v>
      </c>
      <c r="C17646" s="27" t="s">
        <v>73</v>
      </c>
      <c r="D17646" s="16" t="s">
        <v>85</v>
      </c>
      <c r="E17646" s="15" t="str">
        <f>'[5]HGAC FS12-23 Gladiator Options'!C7343</f>
        <v>Outboard Frt Warn Lts Color Green</v>
      </c>
      <c r="F17646" s="17">
        <f>'[5]HGAC FS12-23 Gladiator Options'!K7343</f>
        <v>320</v>
      </c>
      <c r="G17646" s="13">
        <v>0.15</v>
      </c>
      <c r="H17646" s="14"/>
    </row>
    <row r="17647" spans="1:8" x14ac:dyDescent="0.35">
      <c r="A17647" s="11" t="s">
        <v>8</v>
      </c>
      <c r="B17647" s="16" t="str">
        <f>'[5]HGAC FS12-23 Gladiator Options'!B7344</f>
        <v>GLAD07344</v>
      </c>
      <c r="C17647" s="27" t="s">
        <v>73</v>
      </c>
      <c r="D17647" s="16" t="s">
        <v>85</v>
      </c>
      <c r="E17647" s="15" t="str">
        <f>'[5]HGAC FS12-23 Gladiator Options'!C7344</f>
        <v>Outboard Frt Warn Lts Color Green w/Clr Lens</v>
      </c>
      <c r="F17647" s="17">
        <f>'[5]HGAC FS12-23 Gladiator Options'!K7344</f>
        <v>320</v>
      </c>
      <c r="G17647" s="13">
        <v>0.15</v>
      </c>
      <c r="H17647" s="14"/>
    </row>
    <row r="17648" spans="1:8" x14ac:dyDescent="0.35">
      <c r="A17648" s="11" t="s">
        <v>8</v>
      </c>
      <c r="B17648" s="16" t="str">
        <f>'[5]HGAC FS12-23 Gladiator Options'!B7345</f>
        <v>GLAD07345</v>
      </c>
      <c r="C17648" s="27" t="s">
        <v>73</v>
      </c>
      <c r="D17648" s="16" t="s">
        <v>85</v>
      </c>
      <c r="E17648" s="15" t="str">
        <f>'[5]HGAC FS12-23 Gladiator Options'!C7345</f>
        <v>Outboard Frt Warn Lts Color Green LH/Red RH w/Clr Lens</v>
      </c>
      <c r="F17648" s="17">
        <f>'[5]HGAC FS12-23 Gladiator Options'!K7345</f>
        <v>166</v>
      </c>
      <c r="G17648" s="13">
        <v>0.15</v>
      </c>
      <c r="H17648" s="14"/>
    </row>
    <row r="17649" spans="1:8" x14ac:dyDescent="0.35">
      <c r="A17649" s="11" t="s">
        <v>8</v>
      </c>
      <c r="B17649" s="16" t="str">
        <f>'[5]HGAC FS12-23 Gladiator Options'!B7346</f>
        <v>GLAD07346</v>
      </c>
      <c r="C17649" s="27" t="s">
        <v>73</v>
      </c>
      <c r="D17649" s="16" t="s">
        <v>85</v>
      </c>
      <c r="E17649" s="15" t="str">
        <f>'[5]HGAC FS12-23 Gladiator Options'!C7346</f>
        <v>Outboard Frt Warn Lts Color Amber for On Scene Only</v>
      </c>
      <c r="F17649" s="17">
        <f>'[5]HGAC FS12-23 Gladiator Options'!K7346</f>
        <v>393</v>
      </c>
      <c r="G17649" s="13">
        <v>0.15</v>
      </c>
      <c r="H17649" s="14"/>
    </row>
    <row r="17650" spans="1:8" x14ac:dyDescent="0.35">
      <c r="A17650" s="11" t="s">
        <v>8</v>
      </c>
      <c r="B17650" s="16" t="str">
        <f>'[5]HGAC FS12-23 Gladiator Options'!B7347</f>
        <v>GLAD07347</v>
      </c>
      <c r="C17650" s="27" t="s">
        <v>73</v>
      </c>
      <c r="D17650" s="16" t="s">
        <v>85</v>
      </c>
      <c r="E17650" s="15" t="str">
        <f>'[5]HGAC FS12-23 Gladiator Options'!C7347</f>
        <v>NO Outboard Front Warning Lights Color</v>
      </c>
      <c r="F17650" s="17">
        <f>'[5]HGAC FS12-23 Gladiator Options'!K7347</f>
        <v>0</v>
      </c>
      <c r="G17650" s="13">
        <v>0.15</v>
      </c>
      <c r="H17650" s="14"/>
    </row>
    <row r="17651" spans="1:8" x14ac:dyDescent="0.35">
      <c r="A17651" s="11" t="s">
        <v>8</v>
      </c>
      <c r="B17651" s="16" t="str">
        <f>'[5]HGAC FS12-23 Gladiator Options'!B7348</f>
        <v>GLAD07348</v>
      </c>
      <c r="C17651" s="27" t="s">
        <v>73</v>
      </c>
      <c r="D17651" s="16" t="s">
        <v>85</v>
      </c>
      <c r="E17651" s="15" t="str">
        <f>'[5]HGAC FS12-23 Gladiator Options'!C7348</f>
        <v>NO Auxiliary Front Warning Light</v>
      </c>
      <c r="F17651" s="17">
        <f>'[5]HGAC FS12-23 Gladiator Options'!K7348</f>
        <v>0</v>
      </c>
      <c r="G17651" s="13">
        <v>0.15</v>
      </c>
      <c r="H17651" s="14"/>
    </row>
    <row r="17652" spans="1:8" x14ac:dyDescent="0.35">
      <c r="A17652" s="11" t="s">
        <v>8</v>
      </c>
      <c r="B17652" s="16" t="str">
        <f>'[5]HGAC FS12-23 Gladiator Options'!B7349</f>
        <v>GLAD07349</v>
      </c>
      <c r="C17652" s="27" t="s">
        <v>73</v>
      </c>
      <c r="D17652" s="16" t="s">
        <v>85</v>
      </c>
      <c r="E17652" s="15" t="str">
        <f>'[5]HGAC FS12-23 Gladiator Options'!C7349</f>
        <v>Aux Frt Warn Lts Whelen Ion Super LED Horiz Mtd Upr Otr Grill</v>
      </c>
      <c r="F17652" s="17">
        <f>'[5]HGAC FS12-23 Gladiator Options'!K7349</f>
        <v>800</v>
      </c>
      <c r="G17652" s="13">
        <v>0.15</v>
      </c>
      <c r="H17652" s="14"/>
    </row>
    <row r="17653" spans="1:8" x14ac:dyDescent="0.35">
      <c r="A17653" s="11" t="s">
        <v>8</v>
      </c>
      <c r="B17653" s="16" t="str">
        <f>'[5]HGAC FS12-23 Gladiator Options'!B7350</f>
        <v>GLAD07350</v>
      </c>
      <c r="C17653" s="27" t="s">
        <v>73</v>
      </c>
      <c r="D17653" s="16" t="s">
        <v>85</v>
      </c>
      <c r="E17653" s="15" t="str">
        <f>'[5]HGAC FS12-23 Gladiator Options'!C7350</f>
        <v>Aux Frt Warn Lts Whelen Ion Super LED Horiz Mtd Upr Ctr IB Grill</v>
      </c>
      <c r="F17653" s="17">
        <f>'[5]HGAC FS12-23 Gladiator Options'!K7350</f>
        <v>800</v>
      </c>
      <c r="G17653" s="13">
        <v>0.15</v>
      </c>
      <c r="H17653" s="14"/>
    </row>
    <row r="17654" spans="1:8" x14ac:dyDescent="0.35">
      <c r="A17654" s="11" t="s">
        <v>8</v>
      </c>
      <c r="B17654" s="16" t="str">
        <f>'[5]HGAC FS12-23 Gladiator Options'!B7351</f>
        <v>GLAD07351</v>
      </c>
      <c r="C17654" s="27" t="s">
        <v>73</v>
      </c>
      <c r="D17654" s="16" t="s">
        <v>85</v>
      </c>
      <c r="E17654" s="15" t="str">
        <f>'[5]HGAC FS12-23 Gladiator Options'!C7351</f>
        <v>Aux Frt Warn Lts Whelen Ion Super LED (4) Horiz Mtd Upr Grill</v>
      </c>
      <c r="F17654" s="17">
        <f>'[5]HGAC FS12-23 Gladiator Options'!K7351</f>
        <v>1498</v>
      </c>
      <c r="G17654" s="13">
        <v>0.15</v>
      </c>
      <c r="H17654" s="14"/>
    </row>
    <row r="17655" spans="1:8" x14ac:dyDescent="0.35">
      <c r="A17655" s="11" t="s">
        <v>8</v>
      </c>
      <c r="B17655" s="16" t="str">
        <f>'[5]HGAC FS12-23 Gladiator Options'!B7352</f>
        <v>GLAD07352</v>
      </c>
      <c r="C17655" s="27" t="s">
        <v>73</v>
      </c>
      <c r="D17655" s="16" t="s">
        <v>85</v>
      </c>
      <c r="E17655" s="15" t="str">
        <f>'[5]HGAC FS12-23 Gladiator Options'!C7352</f>
        <v>Aux Frt Warn Lts Whelen Ion Super LED Horiz Mtd Upr Otr Grill Blk Bezel</v>
      </c>
      <c r="F17655" s="17">
        <f>'[5]HGAC FS12-23 Gladiator Options'!K7352</f>
        <v>800</v>
      </c>
      <c r="G17655" s="13">
        <v>0.15</v>
      </c>
      <c r="H17655" s="14"/>
    </row>
    <row r="17656" spans="1:8" x14ac:dyDescent="0.35">
      <c r="A17656" s="11" t="s">
        <v>8</v>
      </c>
      <c r="B17656" s="16" t="str">
        <f>'[5]HGAC FS12-23 Gladiator Options'!B7353</f>
        <v>GLAD07353</v>
      </c>
      <c r="C17656" s="27" t="s">
        <v>73</v>
      </c>
      <c r="D17656" s="16" t="s">
        <v>85</v>
      </c>
      <c r="E17656" s="15" t="str">
        <f>'[5]HGAC FS12-23 Gladiator Options'!C7353</f>
        <v>Aux Frt Warn Lts Whelen Ion Super LED (4) Horiz Mtd Upr Grill/(2) Vert Mnt Hdlt</v>
      </c>
      <c r="F17656" s="17">
        <f>'[5]HGAC FS12-23 Gladiator Options'!K7353</f>
        <v>2297</v>
      </c>
      <c r="G17656" s="13">
        <v>0.15</v>
      </c>
      <c r="H17656" s="14"/>
    </row>
    <row r="17657" spans="1:8" x14ac:dyDescent="0.35">
      <c r="A17657" s="11" t="s">
        <v>8</v>
      </c>
      <c r="B17657" s="16" t="str">
        <f>'[5]HGAC FS12-23 Gladiator Options'!B7354</f>
        <v>GLAD07354</v>
      </c>
      <c r="C17657" s="27" t="s">
        <v>73</v>
      </c>
      <c r="D17657" s="16" t="s">
        <v>85</v>
      </c>
      <c r="E17657" s="15" t="str">
        <f>'[5]HGAC FS12-23 Gladiator Options'!C7354</f>
        <v>Aux Frt Warn Lts Whelen Ion Super LED Horiz Mtd Behind Lwr Otr Grill w/Ext Flshr</v>
      </c>
      <c r="F17657" s="17">
        <f>'[5]HGAC FS12-23 Gladiator Options'!K7354</f>
        <v>1237</v>
      </c>
      <c r="G17657" s="13">
        <v>0.15</v>
      </c>
      <c r="H17657" s="14"/>
    </row>
    <row r="17658" spans="1:8" x14ac:dyDescent="0.35">
      <c r="A17658" s="11" t="s">
        <v>8</v>
      </c>
      <c r="B17658" s="16" t="str">
        <f>'[5]HGAC FS12-23 Gladiator Options'!B7355</f>
        <v>GLAD07355</v>
      </c>
      <c r="C17658" s="27" t="s">
        <v>73</v>
      </c>
      <c r="D17658" s="16" t="s">
        <v>85</v>
      </c>
      <c r="E17658" s="15" t="str">
        <f>'[5]HGAC FS12-23 Gladiator Options'!C7355</f>
        <v>Aux Frt Warn Lts Whelen Ion Super LED Vert Mtd Outer Edge of Headlight Bezel</v>
      </c>
      <c r="F17658" s="17">
        <f>'[5]HGAC FS12-23 Gladiator Options'!K7355</f>
        <v>905</v>
      </c>
      <c r="G17658" s="13">
        <v>0.15</v>
      </c>
      <c r="H17658" s="14"/>
    </row>
    <row r="17659" spans="1:8" x14ac:dyDescent="0.35">
      <c r="A17659" s="11" t="s">
        <v>8</v>
      </c>
      <c r="B17659" s="16" t="str">
        <f>'[5]HGAC FS12-23 Gladiator Options'!B7356</f>
        <v>GLAD07356</v>
      </c>
      <c r="C17659" s="27" t="s">
        <v>73</v>
      </c>
      <c r="D17659" s="16" t="s">
        <v>85</v>
      </c>
      <c r="E17659" s="15" t="str">
        <f>'[5]HGAC FS12-23 Gladiator Options'!C7356</f>
        <v>Aux Frt Warn Lts Whelen TIR3 Super LED Horiz Ctr Below Windshield</v>
      </c>
      <c r="F17659" s="17">
        <f>'[5]HGAC FS12-23 Gladiator Options'!K7356</f>
        <v>340</v>
      </c>
      <c r="G17659" s="13">
        <v>0.15</v>
      </c>
      <c r="H17659" s="14"/>
    </row>
    <row r="17660" spans="1:8" x14ac:dyDescent="0.35">
      <c r="A17660" s="11" t="s">
        <v>8</v>
      </c>
      <c r="B17660" s="16" t="str">
        <f>'[5]HGAC FS12-23 Gladiator Options'!B7357</f>
        <v>GLAD07357</v>
      </c>
      <c r="C17660" s="27" t="s">
        <v>73</v>
      </c>
      <c r="D17660" s="16" t="s">
        <v>85</v>
      </c>
      <c r="E17660" s="15" t="str">
        <f>'[5]HGAC FS12-23 Gladiator Options'!C7357</f>
        <v>Aux Frt Warn Lts Whelen 600 Super LED Upper Outer Rad Mnt</v>
      </c>
      <c r="F17660" s="17">
        <f>'[5]HGAC FS12-23 Gladiator Options'!K7357</f>
        <v>548</v>
      </c>
      <c r="G17660" s="13">
        <v>0.15</v>
      </c>
      <c r="H17660" s="14"/>
    </row>
    <row r="17661" spans="1:8" x14ac:dyDescent="0.35">
      <c r="A17661" s="11" t="s">
        <v>8</v>
      </c>
      <c r="B17661" s="16" t="str">
        <f>'[5]HGAC FS12-23 Gladiator Options'!B7358</f>
        <v>GLAD07358</v>
      </c>
      <c r="C17661" s="27" t="s">
        <v>73</v>
      </c>
      <c r="D17661" s="16" t="s">
        <v>85</v>
      </c>
      <c r="E17661" s="15" t="str">
        <f>'[5]HGAC FS12-23 Gladiator Options'!C7358</f>
        <v>Aux Frt Warn Lts Whelen 600 Super LED Ctr Below Headlights</v>
      </c>
      <c r="F17661" s="17">
        <f>'[5]HGAC FS12-23 Gladiator Options'!K7358</f>
        <v>548</v>
      </c>
      <c r="G17661" s="13">
        <v>0.15</v>
      </c>
      <c r="H17661" s="14"/>
    </row>
    <row r="17662" spans="1:8" x14ac:dyDescent="0.35">
      <c r="A17662" s="11" t="s">
        <v>8</v>
      </c>
      <c r="B17662" s="16" t="str">
        <f>'[5]HGAC FS12-23 Gladiator Options'!B7359</f>
        <v>GLAD07359</v>
      </c>
      <c r="C17662" s="27" t="s">
        <v>73</v>
      </c>
      <c r="D17662" s="16" t="s">
        <v>85</v>
      </c>
      <c r="E17662" s="15" t="str">
        <f>'[5]HGAC FS12-23 Gladiator Options'!C7359</f>
        <v>Aux Frt Warn Lts Whelen M6 Super LED Below Inboard Headlights</v>
      </c>
      <c r="F17662" s="17">
        <f>'[5]HGAC FS12-23 Gladiator Options'!K7359</f>
        <v>713</v>
      </c>
      <c r="G17662" s="13">
        <v>0.15</v>
      </c>
      <c r="H17662" s="14"/>
    </row>
    <row r="17663" spans="1:8" x14ac:dyDescent="0.35">
      <c r="A17663" s="11" t="s">
        <v>8</v>
      </c>
      <c r="B17663" s="16" t="str">
        <f>'[5]HGAC FS12-23 Gladiator Options'!B7360</f>
        <v>GLAD07360</v>
      </c>
      <c r="C17663" s="27" t="s">
        <v>73</v>
      </c>
      <c r="D17663" s="16" t="s">
        <v>85</v>
      </c>
      <c r="E17663" s="15" t="str">
        <f>'[5]HGAC FS12-23 Gladiator Options'!C7360</f>
        <v>Aux Frt Warn Lts Whelen M6 Super LED Upper Outer Rad Mnt</v>
      </c>
      <c r="F17663" s="17">
        <f>'[5]HGAC FS12-23 Gladiator Options'!K7360</f>
        <v>765</v>
      </c>
      <c r="G17663" s="13">
        <v>0.15</v>
      </c>
      <c r="H17663" s="14"/>
    </row>
    <row r="17664" spans="1:8" x14ac:dyDescent="0.35">
      <c r="A17664" s="11" t="s">
        <v>8</v>
      </c>
      <c r="B17664" s="16" t="str">
        <f>'[5]HGAC FS12-23 Gladiator Options'!B7361</f>
        <v>GLAD07361</v>
      </c>
      <c r="C17664" s="27" t="s">
        <v>73</v>
      </c>
      <c r="D17664" s="16" t="s">
        <v>85</v>
      </c>
      <c r="E17664" s="15" t="str">
        <f>'[5]HGAC FS12-23 Gladiator Options'!C7361</f>
        <v>Aux Frt Warn Lts Whelen 4500 Light Bar 20" 4R1C Front Grille Mtd</v>
      </c>
      <c r="F17664" s="17">
        <f>'[5]HGAC FS12-23 Gladiator Options'!K7361</f>
        <v>2974</v>
      </c>
      <c r="G17664" s="13">
        <v>0.15</v>
      </c>
      <c r="H17664" s="14"/>
    </row>
    <row r="17665" spans="1:8" x14ac:dyDescent="0.35">
      <c r="A17665" s="11" t="s">
        <v>8</v>
      </c>
      <c r="B17665" s="16" t="str">
        <f>'[5]HGAC FS12-23 Gladiator Options'!B7362</f>
        <v>GLAD07362</v>
      </c>
      <c r="C17665" s="27" t="s">
        <v>73</v>
      </c>
      <c r="D17665" s="16" t="s">
        <v>85</v>
      </c>
      <c r="E17665" s="15" t="str">
        <f>'[5]HGAC FS12-23 Gladiator Options'!C7362</f>
        <v>Aux Frt Warn Lts Whelen 4500 Light Bar 28" Rota-Beam 2R1C Front Grille Mtd</v>
      </c>
      <c r="F17665" s="17">
        <f>'[5]HGAC FS12-23 Gladiator Options'!K7362</f>
        <v>3887</v>
      </c>
      <c r="G17665" s="13">
        <v>0.15</v>
      </c>
      <c r="H17665" s="14"/>
    </row>
    <row r="17666" spans="1:8" x14ac:dyDescent="0.35">
      <c r="A17666" s="11" t="s">
        <v>8</v>
      </c>
      <c r="B17666" s="16" t="str">
        <f>'[5]HGAC FS12-23 Gladiator Options'!B7363</f>
        <v>GLAD07363</v>
      </c>
      <c r="C17666" s="27" t="s">
        <v>73</v>
      </c>
      <c r="D17666" s="16" t="s">
        <v>85</v>
      </c>
      <c r="E17666" s="15" t="str">
        <f>'[5]HGAC FS12-23 Gladiator Options'!C7363</f>
        <v>Aux Frt Warn Lts Whelen 4500 Light Bar 38" 4R Front Grille Mtd</v>
      </c>
      <c r="F17666" s="17">
        <f>'[5]HGAC FS12-23 Gladiator Options'!K7363</f>
        <v>3051</v>
      </c>
      <c r="G17666" s="13">
        <v>0.15</v>
      </c>
      <c r="H17666" s="14"/>
    </row>
    <row r="17667" spans="1:8" x14ac:dyDescent="0.35">
      <c r="A17667" s="11" t="s">
        <v>8</v>
      </c>
      <c r="B17667" s="16" t="str">
        <f>'[5]HGAC FS12-23 Gladiator Options'!B7364</f>
        <v>GLAD07364</v>
      </c>
      <c r="C17667" s="27" t="s">
        <v>73</v>
      </c>
      <c r="D17667" s="16" t="s">
        <v>85</v>
      </c>
      <c r="E17667" s="15" t="str">
        <f>'[5]HGAC FS12-23 Gladiator Options'!C7364</f>
        <v>Aux Frt Warn Lt Whelen Dominator TIR3 Light Bar 30" 4R4C Lwr Grill</v>
      </c>
      <c r="F17667" s="17">
        <f>'[5]HGAC FS12-23 Gladiator Options'!K7364</f>
        <v>1272</v>
      </c>
      <c r="G17667" s="13">
        <v>0.15</v>
      </c>
      <c r="H17667" s="14"/>
    </row>
    <row r="17668" spans="1:8" x14ac:dyDescent="0.35">
      <c r="A17668" s="11" t="s">
        <v>8</v>
      </c>
      <c r="B17668" s="16" t="str">
        <f>'[5]HGAC FS12-23 Gladiator Options'!B7365</f>
        <v>GLAD07365</v>
      </c>
      <c r="C17668" s="27" t="s">
        <v>73</v>
      </c>
      <c r="D17668" s="16" t="s">
        <v>85</v>
      </c>
      <c r="E17668" s="15" t="str">
        <f>'[5]HGAC FS12-23 Gladiator Options'!C7365</f>
        <v>Aux Frt Warn Lt Whelen Dominator Plus 8 LINZ6 8C above Grill</v>
      </c>
      <c r="F17668" s="17">
        <f>'[5]HGAC FS12-23 Gladiator Options'!K7365</f>
        <v>2430</v>
      </c>
      <c r="G17668" s="13">
        <v>0.15</v>
      </c>
      <c r="H17668" s="14"/>
    </row>
    <row r="17669" spans="1:8" x14ac:dyDescent="0.35">
      <c r="A17669" s="11" t="s">
        <v>8</v>
      </c>
      <c r="B17669" s="16" t="str">
        <f>'[5]HGAC FS12-23 Gladiator Options'!B7366</f>
        <v>GLAD07366</v>
      </c>
      <c r="C17669" s="27" t="s">
        <v>73</v>
      </c>
      <c r="D17669" s="16" t="s">
        <v>85</v>
      </c>
      <c r="E17669" s="15" t="str">
        <f>'[5]HGAC FS12-23 Gladiator Options'!C7366</f>
        <v>Aux Frt Warn Lt Whelen (1) M7 Super LED on Grille Below Logo</v>
      </c>
      <c r="F17669" s="17">
        <f>'[5]HGAC FS12-23 Gladiator Options'!K7366</f>
        <v>676</v>
      </c>
      <c r="G17669" s="13">
        <v>0.15</v>
      </c>
      <c r="H17669" s="14"/>
    </row>
    <row r="17670" spans="1:8" x14ac:dyDescent="0.35">
      <c r="A17670" s="11" t="s">
        <v>8</v>
      </c>
      <c r="B17670" s="16" t="str">
        <f>'[5]HGAC FS12-23 Gladiator Options'!B7367</f>
        <v>GLAD07367</v>
      </c>
      <c r="C17670" s="27" t="s">
        <v>73</v>
      </c>
      <c r="D17670" s="16" t="s">
        <v>85</v>
      </c>
      <c r="E17670" s="15" t="str">
        <f>'[5]HGAC FS12-23 Gladiator Options'!C7367</f>
        <v>Aux Frt Warn Lt Whelen (2) M7 Super LED on Grille Ctr Horizontal</v>
      </c>
      <c r="F17670" s="17">
        <f>'[5]HGAC FS12-23 Gladiator Options'!K7367</f>
        <v>1248</v>
      </c>
      <c r="G17670" s="13">
        <v>0.15</v>
      </c>
      <c r="H17670" s="14"/>
    </row>
    <row r="17671" spans="1:8" x14ac:dyDescent="0.35">
      <c r="A17671" s="11" t="s">
        <v>8</v>
      </c>
      <c r="B17671" s="16" t="str">
        <f>'[5]HGAC FS12-23 Gladiator Options'!B7368</f>
        <v>GLAD07368</v>
      </c>
      <c r="C17671" s="27" t="s">
        <v>73</v>
      </c>
      <c r="D17671" s="16" t="s">
        <v>85</v>
      </c>
      <c r="E17671" s="15" t="str">
        <f>'[5]HGAC FS12-23 Gladiator Options'!C7368</f>
        <v>Aux Frt Warn Lts Whelen (1) 700 Super LED Horiz Upr Ctr Grille</v>
      </c>
      <c r="F17671" s="17">
        <f>'[5]HGAC FS12-23 Gladiator Options'!K7368</f>
        <v>841</v>
      </c>
      <c r="G17671" s="13">
        <v>0.15</v>
      </c>
      <c r="H17671" s="14"/>
    </row>
    <row r="17672" spans="1:8" x14ac:dyDescent="0.35">
      <c r="A17672" s="11" t="s">
        <v>8</v>
      </c>
      <c r="B17672" s="16" t="str">
        <f>'[5]HGAC FS12-23 Gladiator Options'!B7369</f>
        <v>GLAD07369</v>
      </c>
      <c r="C17672" s="27" t="s">
        <v>73</v>
      </c>
      <c r="D17672" s="16" t="s">
        <v>85</v>
      </c>
      <c r="E17672" s="15" t="str">
        <f>'[5]HGAC FS12-23 Gladiator Options'!C7369</f>
        <v>Aux Frt Warn Lts Tecniq K60 LED Horiz Upr Fascia Abv Lts Bzl</v>
      </c>
      <c r="F17672" s="17">
        <f>'[5]HGAC FS12-23 Gladiator Options'!K7369</f>
        <v>478</v>
      </c>
      <c r="G17672" s="13">
        <v>0.15</v>
      </c>
      <c r="H17672" s="14"/>
    </row>
    <row r="17673" spans="1:8" x14ac:dyDescent="0.35">
      <c r="A17673" s="11" t="s">
        <v>8</v>
      </c>
      <c r="B17673" s="16" t="str">
        <f>'[5]HGAC FS12-23 Gladiator Options'!B7370</f>
        <v>GLAD07370</v>
      </c>
      <c r="C17673" s="27" t="s">
        <v>73</v>
      </c>
      <c r="D17673" s="16" t="s">
        <v>85</v>
      </c>
      <c r="E17673" s="15" t="str">
        <f>'[5]HGAC FS12-23 Gladiator Options'!C7370</f>
        <v>Aux Frt Warn Lts Federal Signal Quadra Flare LED Upper Outer Rad Mnt</v>
      </c>
      <c r="F17673" s="17">
        <f>'[5]HGAC FS12-23 Gladiator Options'!K7370</f>
        <v>810</v>
      </c>
      <c r="G17673" s="13">
        <v>0.15</v>
      </c>
      <c r="H17673" s="14"/>
    </row>
    <row r="17674" spans="1:8" x14ac:dyDescent="0.35">
      <c r="A17674" s="11" t="s">
        <v>8</v>
      </c>
      <c r="B17674" s="16" t="str">
        <f>'[5]HGAC FS12-23 Gladiator Options'!B7371</f>
        <v>GLAD07371</v>
      </c>
      <c r="C17674" s="27" t="s">
        <v>73</v>
      </c>
      <c r="D17674" s="16" t="s">
        <v>85</v>
      </c>
      <c r="E17674" s="15" t="str">
        <f>'[5]HGAC FS12-23 Gladiator Options'!C7371</f>
        <v>Aux Frt Warn Lts SoundOff Signal MPower Fascia 4" LED (4) Horiz Mtd Upr Grill</v>
      </c>
      <c r="F17674" s="17">
        <f>'[5]HGAC FS12-23 Gladiator Options'!K7371</f>
        <v>1927</v>
      </c>
      <c r="G17674" s="13">
        <v>0.15</v>
      </c>
      <c r="H17674" s="14"/>
    </row>
    <row r="17675" spans="1:8" x14ac:dyDescent="0.35">
      <c r="A17675" s="11" t="s">
        <v>8</v>
      </c>
      <c r="B17675" s="16" t="str">
        <f>'[5]HGAC FS12-23 Gladiator Options'!B7372</f>
        <v>GLAD07372</v>
      </c>
      <c r="C17675" s="27" t="s">
        <v>73</v>
      </c>
      <c r="D17675" s="16" t="s">
        <v>85</v>
      </c>
      <c r="E17675" s="15" t="str">
        <f>'[5]HGAC FS12-23 Gladiator Options'!C7372</f>
        <v>NO Auxiliary Front Warning Light Color</v>
      </c>
      <c r="F17675" s="17">
        <f>'[5]HGAC FS12-23 Gladiator Options'!K7372</f>
        <v>0</v>
      </c>
      <c r="G17675" s="13">
        <v>0.15</v>
      </c>
      <c r="H17675" s="14"/>
    </row>
    <row r="17676" spans="1:8" x14ac:dyDescent="0.35">
      <c r="A17676" s="11" t="s">
        <v>8</v>
      </c>
      <c r="B17676" s="16" t="str">
        <f>'[5]HGAC FS12-23 Gladiator Options'!B7373</f>
        <v>GLAD07373</v>
      </c>
      <c r="C17676" s="27" t="s">
        <v>73</v>
      </c>
      <c r="D17676" s="16" t="s">
        <v>85</v>
      </c>
      <c r="E17676" s="15" t="str">
        <f>'[5]HGAC FS12-23 Gladiator Options'!C7373</f>
        <v>Aux Front Warn Light Color Clear</v>
      </c>
      <c r="F17676" s="17">
        <f>'[5]HGAC FS12-23 Gladiator Options'!K7373</f>
        <v>0</v>
      </c>
      <c r="G17676" s="13">
        <v>0.15</v>
      </c>
      <c r="H17676" s="14"/>
    </row>
    <row r="17677" spans="1:8" x14ac:dyDescent="0.35">
      <c r="A17677" s="11" t="s">
        <v>8</v>
      </c>
      <c r="B17677" s="16" t="str">
        <f>'[5]HGAC FS12-23 Gladiator Options'!B7374</f>
        <v>GLAD07374</v>
      </c>
      <c r="C17677" s="27" t="s">
        <v>73</v>
      </c>
      <c r="D17677" s="16" t="s">
        <v>85</v>
      </c>
      <c r="E17677" s="15" t="str">
        <f>'[5]HGAC FS12-23 Gladiator Options'!C7374</f>
        <v>Aux Front Warn Light Color Red</v>
      </c>
      <c r="F17677" s="17">
        <f>'[5]HGAC FS12-23 Gladiator Options'!K7374</f>
        <v>0</v>
      </c>
      <c r="G17677" s="13">
        <v>0.15</v>
      </c>
      <c r="H17677" s="14"/>
    </row>
    <row r="17678" spans="1:8" x14ac:dyDescent="0.35">
      <c r="A17678" s="11" t="s">
        <v>8</v>
      </c>
      <c r="B17678" s="16" t="str">
        <f>'[5]HGAC FS12-23 Gladiator Options'!B7375</f>
        <v>GLAD07375</v>
      </c>
      <c r="C17678" s="27" t="s">
        <v>73</v>
      </c>
      <c r="D17678" s="16" t="s">
        <v>85</v>
      </c>
      <c r="E17678" s="15" t="str">
        <f>'[5]HGAC FS12-23 Gladiator Options'!C7375</f>
        <v>Aux Front Warn Light Color Red w/Clr Lens</v>
      </c>
      <c r="F17678" s="17">
        <f>'[5]HGAC FS12-23 Gladiator Options'!K7375</f>
        <v>0</v>
      </c>
      <c r="G17678" s="13">
        <v>0.15</v>
      </c>
      <c r="H17678" s="14"/>
    </row>
    <row r="17679" spans="1:8" x14ac:dyDescent="0.35">
      <c r="A17679" s="11" t="s">
        <v>8</v>
      </c>
      <c r="B17679" s="16" t="str">
        <f>'[5]HGAC FS12-23 Gladiator Options'!B7376</f>
        <v>GLAD07376</v>
      </c>
      <c r="C17679" s="27" t="s">
        <v>73</v>
      </c>
      <c r="D17679" s="16" t="s">
        <v>85</v>
      </c>
      <c r="E17679" s="15" t="str">
        <f>'[5]HGAC FS12-23 Gladiator Options'!C7376</f>
        <v>Aux Front Warn Light Color Red/Clr</v>
      </c>
      <c r="F17679" s="17">
        <f>'[5]HGAC FS12-23 Gladiator Options'!K7376</f>
        <v>0</v>
      </c>
      <c r="G17679" s="13">
        <v>0.15</v>
      </c>
      <c r="H17679" s="14"/>
    </row>
    <row r="17680" spans="1:8" x14ac:dyDescent="0.35">
      <c r="A17680" s="11" t="s">
        <v>8</v>
      </c>
      <c r="B17680" s="16" t="str">
        <f>'[5]HGAC FS12-23 Gladiator Options'!B7377</f>
        <v>GLAD07377</v>
      </c>
      <c r="C17680" s="27" t="s">
        <v>73</v>
      </c>
      <c r="D17680" s="16" t="s">
        <v>85</v>
      </c>
      <c r="E17680" s="15" t="str">
        <f>'[5]HGAC FS12-23 Gladiator Options'!C7377</f>
        <v>Aux Front Warn Light Color Red/Clr w/Clr Lens</v>
      </c>
      <c r="F17680" s="17">
        <f>'[5]HGAC FS12-23 Gladiator Options'!K7377</f>
        <v>280</v>
      </c>
      <c r="G17680" s="13">
        <v>0.15</v>
      </c>
      <c r="H17680" s="14"/>
    </row>
    <row r="17681" spans="1:8" x14ac:dyDescent="0.35">
      <c r="A17681" s="11" t="s">
        <v>8</v>
      </c>
      <c r="B17681" s="16" t="str">
        <f>'[5]HGAC FS12-23 Gladiator Options'!B7378</f>
        <v>GLAD07378</v>
      </c>
      <c r="C17681" s="27" t="s">
        <v>73</v>
      </c>
      <c r="D17681" s="16" t="s">
        <v>85</v>
      </c>
      <c r="E17681" s="15" t="str">
        <f>'[5]HGAC FS12-23 Gladiator Options'!C7378</f>
        <v>Aux Front Warn Light Color Red/Blue w/Clr Lens</v>
      </c>
      <c r="F17681" s="17">
        <f>'[5]HGAC FS12-23 Gladiator Options'!K7378</f>
        <v>280</v>
      </c>
      <c r="G17681" s="13">
        <v>0.15</v>
      </c>
      <c r="H17681" s="14"/>
    </row>
    <row r="17682" spans="1:8" x14ac:dyDescent="0.35">
      <c r="A17682" s="11" t="s">
        <v>8</v>
      </c>
      <c r="B17682" s="16" t="str">
        <f>'[5]HGAC FS12-23 Gladiator Options'!B7379</f>
        <v>GLAD07379</v>
      </c>
      <c r="C17682" s="27" t="s">
        <v>73</v>
      </c>
      <c r="D17682" s="16" t="s">
        <v>85</v>
      </c>
      <c r="E17682" s="15" t="str">
        <f>'[5]HGAC FS12-23 Gladiator Options'!C7379</f>
        <v>Aux Front Warn Light Color LH Blue/RH Red w/Clr Lens</v>
      </c>
      <c r="F17682" s="17">
        <f>'[5]HGAC FS12-23 Gladiator Options'!K7379</f>
        <v>0</v>
      </c>
      <c r="G17682" s="13">
        <v>0.15</v>
      </c>
      <c r="H17682" s="14"/>
    </row>
    <row r="17683" spans="1:8" x14ac:dyDescent="0.35">
      <c r="A17683" s="11" t="s">
        <v>8</v>
      </c>
      <c r="B17683" s="16" t="str">
        <f>'[5]HGAC FS12-23 Gladiator Options'!B7380</f>
        <v>GLAD07380</v>
      </c>
      <c r="C17683" s="27" t="s">
        <v>73</v>
      </c>
      <c r="D17683" s="16" t="s">
        <v>85</v>
      </c>
      <c r="E17683" s="15" t="str">
        <f>'[5]HGAC FS12-23 Gladiator Options'!C7380</f>
        <v>Aux Front Warn Light Color LH Red/RH Green</v>
      </c>
      <c r="F17683" s="17">
        <f>'[5]HGAC FS12-23 Gladiator Options'!K7380</f>
        <v>0</v>
      </c>
      <c r="G17683" s="13">
        <v>0.15</v>
      </c>
      <c r="H17683" s="14"/>
    </row>
    <row r="17684" spans="1:8" x14ac:dyDescent="0.35">
      <c r="A17684" s="11" t="s">
        <v>8</v>
      </c>
      <c r="B17684" s="16" t="str">
        <f>'[5]HGAC FS12-23 Gladiator Options'!B7381</f>
        <v>GLAD07381</v>
      </c>
      <c r="C17684" s="27" t="s">
        <v>73</v>
      </c>
      <c r="D17684" s="16" t="s">
        <v>85</v>
      </c>
      <c r="E17684" s="15" t="str">
        <f>'[5]HGAC FS12-23 Gladiator Options'!C7381</f>
        <v>Aux Front Warn Light Color LH Green/RH Red</v>
      </c>
      <c r="F17684" s="17">
        <f>'[5]HGAC FS12-23 Gladiator Options'!K7381</f>
        <v>0</v>
      </c>
      <c r="G17684" s="13">
        <v>0.15</v>
      </c>
      <c r="H17684" s="14"/>
    </row>
    <row r="17685" spans="1:8" x14ac:dyDescent="0.35">
      <c r="A17685" s="11" t="s">
        <v>8</v>
      </c>
      <c r="B17685" s="16" t="str">
        <f>'[5]HGAC FS12-23 Gladiator Options'!B7382</f>
        <v>GLAD07382</v>
      </c>
      <c r="C17685" s="27" t="s">
        <v>73</v>
      </c>
      <c r="D17685" s="16" t="s">
        <v>85</v>
      </c>
      <c r="E17685" s="15" t="str">
        <f>'[5]HGAC FS12-23 Gladiator Options'!C7382</f>
        <v>NO Bumper Face Warning Light Location</v>
      </c>
      <c r="F17685" s="17">
        <f>'[5]HGAC FS12-23 Gladiator Options'!K7382</f>
        <v>0</v>
      </c>
      <c r="G17685" s="13">
        <v>0.15</v>
      </c>
      <c r="H17685" s="14"/>
    </row>
    <row r="17686" spans="1:8" x14ac:dyDescent="0.35">
      <c r="A17686" s="11" t="s">
        <v>8</v>
      </c>
      <c r="B17686" s="16" t="str">
        <f>'[5]HGAC FS12-23 Gladiator Options'!B7383</f>
        <v>GLAD07383</v>
      </c>
      <c r="C17686" s="27" t="s">
        <v>73</v>
      </c>
      <c r="D17686" s="16" t="s">
        <v>85</v>
      </c>
      <c r="E17686" s="15" t="str">
        <f>'[5]HGAC FS12-23 Gladiator Options'!C7383</f>
        <v>Bmpr Face Warn Lt Location R/L IB</v>
      </c>
      <c r="F17686" s="17">
        <f>'[5]HGAC FS12-23 Gladiator Options'!K7383</f>
        <v>0</v>
      </c>
      <c r="G17686" s="13">
        <v>0.15</v>
      </c>
      <c r="H17686" s="14"/>
    </row>
    <row r="17687" spans="1:8" x14ac:dyDescent="0.35">
      <c r="A17687" s="11" t="s">
        <v>8</v>
      </c>
      <c r="B17687" s="16" t="str">
        <f>'[5]HGAC FS12-23 Gladiator Options'!B7384</f>
        <v>GLAD07384</v>
      </c>
      <c r="C17687" s="27" t="s">
        <v>73</v>
      </c>
      <c r="D17687" s="16" t="s">
        <v>85</v>
      </c>
      <c r="E17687" s="15" t="str">
        <f>'[5]HGAC FS12-23 Gladiator Options'!C7384</f>
        <v>Bmpr Face Warn Lt Location R/L OB</v>
      </c>
      <c r="F17687" s="17">
        <f>'[5]HGAC FS12-23 Gladiator Options'!K7384</f>
        <v>0</v>
      </c>
      <c r="G17687" s="13">
        <v>0.15</v>
      </c>
      <c r="H17687" s="14"/>
    </row>
    <row r="17688" spans="1:8" x14ac:dyDescent="0.35">
      <c r="A17688" s="11" t="s">
        <v>8</v>
      </c>
      <c r="B17688" s="16" t="str">
        <f>'[5]HGAC FS12-23 Gladiator Options'!B7385</f>
        <v>GLAD07385</v>
      </c>
      <c r="C17688" s="27" t="s">
        <v>73</v>
      </c>
      <c r="D17688" s="16" t="s">
        <v>85</v>
      </c>
      <c r="E17688" s="15" t="str">
        <f>'[5]HGAC FS12-23 Gladiator Options'!C7385</f>
        <v>Bmpr Face Warn Lt Location R/L OB Recess Mnt</v>
      </c>
      <c r="F17688" s="17">
        <f>'[5]HGAC FS12-23 Gladiator Options'!K7385</f>
        <v>373</v>
      </c>
      <c r="G17688" s="13">
        <v>0.15</v>
      </c>
      <c r="H17688" s="14"/>
    </row>
    <row r="17689" spans="1:8" x14ac:dyDescent="0.35">
      <c r="A17689" s="11" t="s">
        <v>8</v>
      </c>
      <c r="B17689" s="16" t="str">
        <f>'[5]HGAC FS12-23 Gladiator Options'!B7386</f>
        <v>GLAD07386</v>
      </c>
      <c r="C17689" s="27" t="s">
        <v>73</v>
      </c>
      <c r="D17689" s="16" t="s">
        <v>85</v>
      </c>
      <c r="E17689" s="15" t="str">
        <f>'[5]HGAC FS12-23 Gladiator Options'!C7386</f>
        <v>Bmpr Face Warn Lt Location Ctr R/L IB</v>
      </c>
      <c r="F17689" s="17">
        <f>'[5]HGAC FS12-23 Gladiator Options'!K7386</f>
        <v>0</v>
      </c>
      <c r="G17689" s="13">
        <v>0.15</v>
      </c>
      <c r="H17689" s="14"/>
    </row>
    <row r="17690" spans="1:8" x14ac:dyDescent="0.35">
      <c r="A17690" s="11" t="s">
        <v>8</v>
      </c>
      <c r="B17690" s="16" t="str">
        <f>'[5]HGAC FS12-23 Gladiator Options'!B7387</f>
        <v>GLAD07387</v>
      </c>
      <c r="C17690" s="27" t="s">
        <v>73</v>
      </c>
      <c r="D17690" s="16" t="s">
        <v>85</v>
      </c>
      <c r="E17690" s="15" t="str">
        <f>'[5]HGAC FS12-23 Gladiator Options'!C7387</f>
        <v>Bmpr Face Warn Lt Location Ctr R/L IB Recess Mnt</v>
      </c>
      <c r="F17690" s="17">
        <f>'[5]HGAC FS12-23 Gladiator Options'!K7387</f>
        <v>373</v>
      </c>
      <c r="G17690" s="13">
        <v>0.15</v>
      </c>
      <c r="H17690" s="14"/>
    </row>
    <row r="17691" spans="1:8" x14ac:dyDescent="0.35">
      <c r="A17691" s="11" t="s">
        <v>8</v>
      </c>
      <c r="B17691" s="16" t="str">
        <f>'[5]HGAC FS12-23 Gladiator Options'!B7388</f>
        <v>GLAD07388</v>
      </c>
      <c r="C17691" s="27" t="s">
        <v>73</v>
      </c>
      <c r="D17691" s="16" t="s">
        <v>85</v>
      </c>
      <c r="E17691" s="15" t="str">
        <f>'[5]HGAC FS12-23 Gladiator Options'!C7388</f>
        <v>Bmpr Face Warn Lt Location Ctr R/L OB</v>
      </c>
      <c r="F17691" s="17">
        <f>'[5]HGAC FS12-23 Gladiator Options'!K7388</f>
        <v>0</v>
      </c>
      <c r="G17691" s="13">
        <v>0.15</v>
      </c>
      <c r="H17691" s="14"/>
    </row>
    <row r="17692" spans="1:8" x14ac:dyDescent="0.35">
      <c r="A17692" s="11" t="s">
        <v>8</v>
      </c>
      <c r="B17692" s="16" t="str">
        <f>'[5]HGAC FS12-23 Gladiator Options'!B7389</f>
        <v>GLAD07389</v>
      </c>
      <c r="C17692" s="27" t="s">
        <v>73</v>
      </c>
      <c r="D17692" s="16" t="s">
        <v>85</v>
      </c>
      <c r="E17692" s="15" t="str">
        <f>'[5]HGAC FS12-23 Gladiator Options'!C7389</f>
        <v>Bmpr Face Warn Lt Location Ctr R/L OB Recess Mnt</v>
      </c>
      <c r="F17692" s="17">
        <f>'[5]HGAC FS12-23 Gladiator Options'!K7389</f>
        <v>373</v>
      </c>
      <c r="G17692" s="13">
        <v>0.15</v>
      </c>
      <c r="H17692" s="14"/>
    </row>
    <row r="17693" spans="1:8" x14ac:dyDescent="0.35">
      <c r="A17693" s="11" t="s">
        <v>8</v>
      </c>
      <c r="B17693" s="16" t="str">
        <f>'[5]HGAC FS12-23 Gladiator Options'!B7390</f>
        <v>GLAD07390</v>
      </c>
      <c r="C17693" s="27" t="s">
        <v>73</v>
      </c>
      <c r="D17693" s="16" t="s">
        <v>85</v>
      </c>
      <c r="E17693" s="15" t="str">
        <f>'[5]HGAC FS12-23 Gladiator Options'!C7390</f>
        <v>Bmpr Face Warn Lt Location R/L IB Abv Air Horns</v>
      </c>
      <c r="F17693" s="17">
        <f>'[5]HGAC FS12-23 Gladiator Options'!K7390</f>
        <v>0</v>
      </c>
      <c r="G17693" s="13">
        <v>0.15</v>
      </c>
      <c r="H17693" s="14"/>
    </row>
    <row r="17694" spans="1:8" x14ac:dyDescent="0.35">
      <c r="A17694" s="11" t="s">
        <v>8</v>
      </c>
      <c r="B17694" s="16" t="str">
        <f>'[5]HGAC FS12-23 Gladiator Options'!B7391</f>
        <v>GLAD07391</v>
      </c>
      <c r="C17694" s="27" t="s">
        <v>73</v>
      </c>
      <c r="D17694" s="16" t="s">
        <v>85</v>
      </c>
      <c r="E17694" s="15" t="str">
        <f>'[5]HGAC FS12-23 Gladiator Options'!C7391</f>
        <v>Bmpr Face Warn Lt Location Prewire Bhd Bumper Face</v>
      </c>
      <c r="F17694" s="17">
        <f>'[5]HGAC FS12-23 Gladiator Options'!K7391</f>
        <v>0</v>
      </c>
      <c r="G17694" s="13">
        <v>0.15</v>
      </c>
      <c r="H17694" s="14"/>
    </row>
    <row r="17695" spans="1:8" x14ac:dyDescent="0.35">
      <c r="A17695" s="11" t="s">
        <v>8</v>
      </c>
      <c r="B17695" s="16" t="str">
        <f>'[5]HGAC FS12-23 Gladiator Options'!B7392</f>
        <v>GLAD07392</v>
      </c>
      <c r="C17695" s="27" t="s">
        <v>73</v>
      </c>
      <c r="D17695" s="16" t="s">
        <v>85</v>
      </c>
      <c r="E17695" s="15" t="str">
        <f>'[5]HGAC FS12-23 Gladiator Options'!C7392</f>
        <v>NO Bumper Face Warning Light</v>
      </c>
      <c r="F17695" s="17">
        <f>'[5]HGAC FS12-23 Gladiator Options'!K7392</f>
        <v>0</v>
      </c>
      <c r="G17695" s="13">
        <v>0.15</v>
      </c>
      <c r="H17695" s="14"/>
    </row>
    <row r="17696" spans="1:8" x14ac:dyDescent="0.35">
      <c r="A17696" s="11" t="s">
        <v>8</v>
      </c>
      <c r="B17696" s="16" t="str">
        <f>'[5]HGAC FS12-23 Gladiator Options'!B7393</f>
        <v>GLAD07393</v>
      </c>
      <c r="C17696" s="27" t="s">
        <v>73</v>
      </c>
      <c r="D17696" s="16" t="s">
        <v>85</v>
      </c>
      <c r="E17696" s="15" t="str">
        <f>'[5]HGAC FS12-23 Gladiator Options'!C7393</f>
        <v>Bmpr Face Warn Lt Whelen 600 Super LED</v>
      </c>
      <c r="F17696" s="17">
        <f>'[5]HGAC FS12-23 Gladiator Options'!K7393</f>
        <v>546</v>
      </c>
      <c r="G17696" s="13">
        <v>0.15</v>
      </c>
      <c r="H17696" s="14"/>
    </row>
    <row r="17697" spans="1:8" x14ac:dyDescent="0.35">
      <c r="A17697" s="11" t="s">
        <v>8</v>
      </c>
      <c r="B17697" s="16" t="str">
        <f>'[5]HGAC FS12-23 Gladiator Options'!B7394</f>
        <v>GLAD07394</v>
      </c>
      <c r="C17697" s="27" t="s">
        <v>73</v>
      </c>
      <c r="D17697" s="16" t="s">
        <v>85</v>
      </c>
      <c r="E17697" s="15" t="str">
        <f>'[5]HGAC FS12-23 Gladiator Options'!C7394</f>
        <v>Bmpr Face Warn Lt Whelen 600 Super LED Rota-Beam</v>
      </c>
      <c r="F17697" s="17">
        <f>'[5]HGAC FS12-23 Gladiator Options'!K7394</f>
        <v>1800</v>
      </c>
      <c r="G17697" s="13">
        <v>0.15</v>
      </c>
      <c r="H17697" s="14"/>
    </row>
    <row r="17698" spans="1:8" x14ac:dyDescent="0.35">
      <c r="A17698" s="11" t="s">
        <v>8</v>
      </c>
      <c r="B17698" s="16" t="str">
        <f>'[5]HGAC FS12-23 Gladiator Options'!B7395</f>
        <v>GLAD07395</v>
      </c>
      <c r="C17698" s="27" t="s">
        <v>73</v>
      </c>
      <c r="D17698" s="16" t="s">
        <v>85</v>
      </c>
      <c r="E17698" s="15" t="str">
        <f>'[5]HGAC FS12-23 Gladiator Options'!C7395</f>
        <v>Bmpr Face Warn Lt Whelen M6 LED</v>
      </c>
      <c r="F17698" s="17">
        <f>'[5]HGAC FS12-23 Gladiator Options'!K7395</f>
        <v>833</v>
      </c>
      <c r="G17698" s="13">
        <v>0.15</v>
      </c>
      <c r="H17698" s="14"/>
    </row>
    <row r="17699" spans="1:8" x14ac:dyDescent="0.35">
      <c r="A17699" s="11" t="s">
        <v>8</v>
      </c>
      <c r="B17699" s="16" t="str">
        <f>'[5]HGAC FS12-23 Gladiator Options'!B7396</f>
        <v>GLAD07396</v>
      </c>
      <c r="C17699" s="27" t="s">
        <v>73</v>
      </c>
      <c r="D17699" s="16" t="s">
        <v>85</v>
      </c>
      <c r="E17699" s="15" t="str">
        <f>'[5]HGAC FS12-23 Gladiator Options'!C7396</f>
        <v>Bmpr Face Warn Lt Whelen M6 LED PinWheel Variable</v>
      </c>
      <c r="F17699" s="17">
        <f>'[5]HGAC FS12-23 Gladiator Options'!K7396</f>
        <v>939</v>
      </c>
      <c r="G17699" s="13">
        <v>0.15</v>
      </c>
      <c r="H17699" s="14"/>
    </row>
    <row r="17700" spans="1:8" x14ac:dyDescent="0.35">
      <c r="A17700" s="11" t="s">
        <v>8</v>
      </c>
      <c r="B17700" s="16" t="str">
        <f>'[5]HGAC FS12-23 Gladiator Options'!B7397</f>
        <v>GLAD07397</v>
      </c>
      <c r="C17700" s="27" t="s">
        <v>73</v>
      </c>
      <c r="D17700" s="16" t="s">
        <v>85</v>
      </c>
      <c r="E17700" s="15" t="str">
        <f>'[5]HGAC FS12-23 Gladiator Options'!C7397</f>
        <v>Bmpr Face Warn Lt Whelen M6 LED PinWheel Variable Blk Bezel</v>
      </c>
      <c r="F17700" s="17">
        <f>'[5]HGAC FS12-23 Gladiator Options'!K7397</f>
        <v>939</v>
      </c>
      <c r="G17700" s="13">
        <v>0.15</v>
      </c>
      <c r="H17700" s="14"/>
    </row>
    <row r="17701" spans="1:8" x14ac:dyDescent="0.35">
      <c r="A17701" s="11" t="s">
        <v>8</v>
      </c>
      <c r="B17701" s="16" t="str">
        <f>'[5]HGAC FS12-23 Gladiator Options'!B7398</f>
        <v>GLAD07398</v>
      </c>
      <c r="C17701" s="27" t="s">
        <v>73</v>
      </c>
      <c r="D17701" s="16" t="s">
        <v>85</v>
      </c>
      <c r="E17701" s="15" t="str">
        <f>'[5]HGAC FS12-23 Gladiator Options'!C7398</f>
        <v>Bmpr Face Warn Lt Whelen M6 LED DoubleFlash 150 L/R</v>
      </c>
      <c r="F17701" s="17">
        <f>'[5]HGAC FS12-23 Gladiator Options'!K7398</f>
        <v>939</v>
      </c>
      <c r="G17701" s="13">
        <v>0.15</v>
      </c>
      <c r="H17701" s="14"/>
    </row>
    <row r="17702" spans="1:8" x14ac:dyDescent="0.35">
      <c r="A17702" s="11" t="s">
        <v>8</v>
      </c>
      <c r="B17702" s="16" t="str">
        <f>'[5]HGAC FS12-23 Gladiator Options'!B7399</f>
        <v>GLAD07399</v>
      </c>
      <c r="C17702" s="27" t="s">
        <v>73</v>
      </c>
      <c r="D17702" s="16" t="s">
        <v>85</v>
      </c>
      <c r="E17702" s="15" t="str">
        <f>'[5]HGAC FS12-23 Gladiator Options'!C7399</f>
        <v>Bmpr Face Warn Lt Whelen M6 LED DoubleFlash 150 I/O</v>
      </c>
      <c r="F17702" s="17">
        <f>'[5]HGAC FS12-23 Gladiator Options'!K7399</f>
        <v>939</v>
      </c>
      <c r="G17702" s="13">
        <v>0.15</v>
      </c>
      <c r="H17702" s="14"/>
    </row>
    <row r="17703" spans="1:8" x14ac:dyDescent="0.35">
      <c r="A17703" s="11" t="s">
        <v>8</v>
      </c>
      <c r="B17703" s="16" t="str">
        <f>'[5]HGAC FS12-23 Gladiator Options'!B7400</f>
        <v>GLAD07400</v>
      </c>
      <c r="C17703" s="27" t="s">
        <v>73</v>
      </c>
      <c r="D17703" s="16" t="s">
        <v>85</v>
      </c>
      <c r="E17703" s="15" t="str">
        <f>'[5]HGAC FS12-23 Gladiator Options'!C7400</f>
        <v>Bmpr Face Warn Lt Whelen M6 LED DoubleFlash 150 I/O Blk Bezel</v>
      </c>
      <c r="F17703" s="17">
        <f>'[5]HGAC FS12-23 Gladiator Options'!K7400</f>
        <v>939</v>
      </c>
      <c r="G17703" s="13">
        <v>0.15</v>
      </c>
      <c r="H17703" s="14"/>
    </row>
    <row r="17704" spans="1:8" x14ac:dyDescent="0.35">
      <c r="A17704" s="11" t="s">
        <v>8</v>
      </c>
      <c r="B17704" s="16" t="str">
        <f>'[5]HGAC FS12-23 Gladiator Options'!B7401</f>
        <v>GLAD07401</v>
      </c>
      <c r="C17704" s="27" t="s">
        <v>73</v>
      </c>
      <c r="D17704" s="16" t="s">
        <v>85</v>
      </c>
      <c r="E17704" s="15" t="str">
        <f>'[5]HGAC FS12-23 Gladiator Options'!C7401</f>
        <v>Bmpr Face Warn Lt Whelen M6 Duo LED</v>
      </c>
      <c r="F17704" s="17">
        <f>'[5]HGAC FS12-23 Gladiator Options'!K7401</f>
        <v>833</v>
      </c>
      <c r="G17704" s="13">
        <v>0.15</v>
      </c>
      <c r="H17704" s="14"/>
    </row>
    <row r="17705" spans="1:8" x14ac:dyDescent="0.35">
      <c r="A17705" s="11" t="s">
        <v>8</v>
      </c>
      <c r="B17705" s="16" t="str">
        <f>'[5]HGAC FS12-23 Gladiator Options'!B7402</f>
        <v>GLAD07402</v>
      </c>
      <c r="C17705" s="27" t="s">
        <v>73</v>
      </c>
      <c r="D17705" s="16" t="s">
        <v>85</v>
      </c>
      <c r="E17705" s="15" t="str">
        <f>'[5]HGAC FS12-23 Gladiator Options'!C7402</f>
        <v>Bmpr Face Warn Lt Whelen M6 LED Comet Flash 75 L/R</v>
      </c>
      <c r="F17705" s="17">
        <f>'[5]HGAC FS12-23 Gladiator Options'!K7402</f>
        <v>939</v>
      </c>
      <c r="G17705" s="13">
        <v>0.15</v>
      </c>
      <c r="H17705" s="14"/>
    </row>
    <row r="17706" spans="1:8" x14ac:dyDescent="0.35">
      <c r="A17706" s="11" t="s">
        <v>8</v>
      </c>
      <c r="B17706" s="16" t="str">
        <f>'[5]HGAC FS12-23 Gladiator Options'!B7403</f>
        <v>GLAD07403</v>
      </c>
      <c r="C17706" s="27" t="s">
        <v>73</v>
      </c>
      <c r="D17706" s="16" t="s">
        <v>85</v>
      </c>
      <c r="E17706" s="15" t="str">
        <f>'[5]HGAC FS12-23 Gladiator Options'!C7403</f>
        <v>Bmpr Face Warn Lt Whelen M6 LED SignalAlert L/R</v>
      </c>
      <c r="F17706" s="17">
        <f>'[5]HGAC FS12-23 Gladiator Options'!K7403</f>
        <v>939</v>
      </c>
      <c r="G17706" s="13">
        <v>0.15</v>
      </c>
      <c r="H17706" s="14"/>
    </row>
    <row r="17707" spans="1:8" x14ac:dyDescent="0.35">
      <c r="A17707" s="11" t="s">
        <v>8</v>
      </c>
      <c r="B17707" s="16" t="str">
        <f>'[5]HGAC FS12-23 Gladiator Options'!B7404</f>
        <v>GLAD07404</v>
      </c>
      <c r="C17707" s="27" t="s">
        <v>73</v>
      </c>
      <c r="D17707" s="16" t="s">
        <v>85</v>
      </c>
      <c r="E17707" s="15" t="str">
        <f>'[5]HGAC FS12-23 Gladiator Options'!C7404</f>
        <v>Bmpr Face Warn Lt Whelen M6 LED Action Scan</v>
      </c>
      <c r="F17707" s="17">
        <f>'[5]HGAC FS12-23 Gladiator Options'!K7404</f>
        <v>939</v>
      </c>
      <c r="G17707" s="13">
        <v>0.15</v>
      </c>
      <c r="H17707" s="14"/>
    </row>
    <row r="17708" spans="1:8" x14ac:dyDescent="0.35">
      <c r="A17708" s="11" t="s">
        <v>8</v>
      </c>
      <c r="B17708" s="16" t="str">
        <f>'[5]HGAC FS12-23 Gladiator Options'!B7405</f>
        <v>GLAD07405</v>
      </c>
      <c r="C17708" s="27" t="s">
        <v>73</v>
      </c>
      <c r="D17708" s="16" t="s">
        <v>85</v>
      </c>
      <c r="E17708" s="15" t="str">
        <f>'[5]HGAC FS12-23 Gladiator Options'!C7405</f>
        <v>Bmpr Face Warn Lt Whelen M6 LED Prewire / Shiploose</v>
      </c>
      <c r="F17708" s="17">
        <f>'[5]HGAC FS12-23 Gladiator Options'!K7405</f>
        <v>833</v>
      </c>
      <c r="G17708" s="13">
        <v>0.15</v>
      </c>
      <c r="H17708" s="14"/>
    </row>
    <row r="17709" spans="1:8" x14ac:dyDescent="0.35">
      <c r="A17709" s="11" t="s">
        <v>8</v>
      </c>
      <c r="B17709" s="16" t="str">
        <f>'[5]HGAC FS12-23 Gladiator Options'!B7406</f>
        <v>GLAD07406</v>
      </c>
      <c r="C17709" s="27" t="s">
        <v>73</v>
      </c>
      <c r="D17709" s="16" t="s">
        <v>85</v>
      </c>
      <c r="E17709" s="15" t="str">
        <f>'[5]HGAC FS12-23 Gladiator Options'!C7406</f>
        <v>Bmpr Face Warn Lt Whelen LINZ6 Super LED</v>
      </c>
      <c r="F17709" s="17">
        <f>'[5]HGAC FS12-23 Gladiator Options'!K7406</f>
        <v>105</v>
      </c>
      <c r="G17709" s="13">
        <v>0.15</v>
      </c>
      <c r="H17709" s="14"/>
    </row>
    <row r="17710" spans="1:8" x14ac:dyDescent="0.35">
      <c r="A17710" s="11" t="s">
        <v>8</v>
      </c>
      <c r="B17710" s="16" t="str">
        <f>'[5]HGAC FS12-23 Gladiator Options'!B7407</f>
        <v>GLAD07407</v>
      </c>
      <c r="C17710" s="27" t="s">
        <v>73</v>
      </c>
      <c r="D17710" s="16" t="s">
        <v>85</v>
      </c>
      <c r="E17710" s="15" t="str">
        <f>'[5]HGAC FS12-23 Gladiator Options'!C7407</f>
        <v>Bmpr Face Warn Lt Prewire</v>
      </c>
      <c r="F17710" s="17">
        <f>'[5]HGAC FS12-23 Gladiator Options'!K7407</f>
        <v>105</v>
      </c>
      <c r="G17710" s="13">
        <v>0.15</v>
      </c>
      <c r="H17710" s="14"/>
    </row>
    <row r="17711" spans="1:8" x14ac:dyDescent="0.35">
      <c r="A17711" s="11" t="s">
        <v>8</v>
      </c>
      <c r="B17711" s="16" t="str">
        <f>'[5]HGAC FS12-23 Gladiator Options'!B7408</f>
        <v>GLAD07408</v>
      </c>
      <c r="C17711" s="27" t="s">
        <v>73</v>
      </c>
      <c r="D17711" s="16" t="s">
        <v>85</v>
      </c>
      <c r="E17711" s="15" t="str">
        <f>'[5]HGAC FS12-23 Gladiator Options'!C7408</f>
        <v>Bmpr Face Warn Lt Whelen (4) WION LED</v>
      </c>
      <c r="F17711" s="17">
        <f>'[5]HGAC FS12-23 Gladiator Options'!K7408</f>
        <v>105</v>
      </c>
      <c r="G17711" s="13">
        <v>0.15</v>
      </c>
      <c r="H17711" s="14"/>
    </row>
    <row r="17712" spans="1:8" x14ac:dyDescent="0.35">
      <c r="A17712" s="11" t="s">
        <v>8</v>
      </c>
      <c r="B17712" s="16" t="str">
        <f>'[5]HGAC FS12-23 Gladiator Options'!B7409</f>
        <v>GLAD07409</v>
      </c>
      <c r="C17712" s="27" t="s">
        <v>73</v>
      </c>
      <c r="D17712" s="16" t="s">
        <v>85</v>
      </c>
      <c r="E17712" s="15" t="str">
        <f>'[5]HGAC FS12-23 Gladiator Options'!C7409</f>
        <v>Bmpr Face Warn Lt Whelen (4) Vertex VTX609 Super LED</v>
      </c>
      <c r="F17712" s="17">
        <f>'[5]HGAC FS12-23 Gladiator Options'!K7409</f>
        <v>105</v>
      </c>
      <c r="G17712" s="13">
        <v>0.15</v>
      </c>
      <c r="H17712" s="14"/>
    </row>
    <row r="17713" spans="1:8" x14ac:dyDescent="0.35">
      <c r="A17713" s="11" t="s">
        <v>8</v>
      </c>
      <c r="B17713" s="16" t="str">
        <f>'[5]HGAC FS12-23 Gladiator Options'!B7410</f>
        <v>GLAD07410</v>
      </c>
      <c r="C17713" s="27" t="s">
        <v>73</v>
      </c>
      <c r="D17713" s="16" t="s">
        <v>85</v>
      </c>
      <c r="E17713" s="15" t="str">
        <f>'[5]HGAC FS12-23 Gladiator Options'!C7410</f>
        <v>Bmpr Face Warn Lt Federal Signal Quadra Flare</v>
      </c>
      <c r="F17713" s="17">
        <f>'[5]HGAC FS12-23 Gladiator Options'!K7410</f>
        <v>105</v>
      </c>
      <c r="G17713" s="13">
        <v>0.15</v>
      </c>
      <c r="H17713" s="14"/>
    </row>
    <row r="17714" spans="1:8" x14ac:dyDescent="0.35">
      <c r="A17714" s="11" t="s">
        <v>8</v>
      </c>
      <c r="B17714" s="16" t="str">
        <f>'[5]HGAC FS12-23 Gladiator Options'!B7411</f>
        <v>GLAD07411</v>
      </c>
      <c r="C17714" s="27" t="s">
        <v>73</v>
      </c>
      <c r="D17714" s="16" t="s">
        <v>85</v>
      </c>
      <c r="E17714" s="15" t="str">
        <f>'[5]HGAC FS12-23 Gladiator Options'!C7411</f>
        <v>NO Bumper Face Warning Light Color</v>
      </c>
      <c r="F17714" s="17">
        <f>'[5]HGAC FS12-23 Gladiator Options'!K7411</f>
        <v>0</v>
      </c>
      <c r="G17714" s="13">
        <v>0.15</v>
      </c>
      <c r="H17714" s="14"/>
    </row>
    <row r="17715" spans="1:8" x14ac:dyDescent="0.35">
      <c r="A17715" s="11" t="s">
        <v>8</v>
      </c>
      <c r="B17715" s="16" t="str">
        <f>'[5]HGAC FS12-23 Gladiator Options'!B7412</f>
        <v>GLAD07412</v>
      </c>
      <c r="C17715" s="27" t="s">
        <v>73</v>
      </c>
      <c r="D17715" s="16" t="s">
        <v>85</v>
      </c>
      <c r="E17715" s="15" t="str">
        <f>'[5]HGAC FS12-23 Gladiator Options'!C7412</f>
        <v>Bmpr Face Warn Lt Color Blue</v>
      </c>
      <c r="F17715" s="17">
        <f>'[5]HGAC FS12-23 Gladiator Options'!K7412</f>
        <v>84</v>
      </c>
      <c r="G17715" s="13">
        <v>0.15</v>
      </c>
      <c r="H17715" s="14"/>
    </row>
    <row r="17716" spans="1:8" x14ac:dyDescent="0.35">
      <c r="A17716" s="11" t="s">
        <v>8</v>
      </c>
      <c r="B17716" s="16" t="str">
        <f>'[5]HGAC FS12-23 Gladiator Options'!B7413</f>
        <v>GLAD07413</v>
      </c>
      <c r="C17716" s="27" t="s">
        <v>73</v>
      </c>
      <c r="D17716" s="16" t="s">
        <v>85</v>
      </c>
      <c r="E17716" s="15" t="str">
        <f>'[5]HGAC FS12-23 Gladiator Options'!C7413</f>
        <v>Bmpr Face Warn Lt Color Blue w/Clear Lens</v>
      </c>
      <c r="F17716" s="17">
        <f>'[5]HGAC FS12-23 Gladiator Options'!K7413</f>
        <v>84</v>
      </c>
      <c r="G17716" s="13">
        <v>0.15</v>
      </c>
      <c r="H17716" s="14"/>
    </row>
    <row r="17717" spans="1:8" x14ac:dyDescent="0.35">
      <c r="A17717" s="11" t="s">
        <v>8</v>
      </c>
      <c r="B17717" s="16" t="str">
        <f>'[5]HGAC FS12-23 Gladiator Options'!B7414</f>
        <v>GLAD07414</v>
      </c>
      <c r="C17717" s="27" t="s">
        <v>73</v>
      </c>
      <c r="D17717" s="16" t="s">
        <v>85</v>
      </c>
      <c r="E17717" s="15" t="str">
        <f>'[5]HGAC FS12-23 Gladiator Options'!C7414</f>
        <v>Bmpr Face Warn Lt Color Blue LH &amp; Red RH w/Clear Lens</v>
      </c>
      <c r="F17717" s="17">
        <f>'[5]HGAC FS12-23 Gladiator Options'!K7414</f>
        <v>0</v>
      </c>
      <c r="G17717" s="13">
        <v>0.15</v>
      </c>
      <c r="H17717" s="14"/>
    </row>
    <row r="17718" spans="1:8" x14ac:dyDescent="0.35">
      <c r="A17718" s="11" t="s">
        <v>8</v>
      </c>
      <c r="B17718" s="16" t="str">
        <f>'[5]HGAC FS12-23 Gladiator Options'!B7415</f>
        <v>GLAD07415</v>
      </c>
      <c r="C17718" s="27" t="s">
        <v>73</v>
      </c>
      <c r="D17718" s="16" t="s">
        <v>85</v>
      </c>
      <c r="E17718" s="15" t="str">
        <f>'[5]HGAC FS12-23 Gladiator Options'!C7415</f>
        <v>Bmpr Face Warn Lt Color Red</v>
      </c>
      <c r="F17718" s="17">
        <f>'[5]HGAC FS12-23 Gladiator Options'!K7415</f>
        <v>0</v>
      </c>
      <c r="G17718" s="13">
        <v>0.15</v>
      </c>
      <c r="H17718" s="14"/>
    </row>
    <row r="17719" spans="1:8" x14ac:dyDescent="0.35">
      <c r="A17719" s="11" t="s">
        <v>8</v>
      </c>
      <c r="B17719" s="16" t="str">
        <f>'[5]HGAC FS12-23 Gladiator Options'!B7416</f>
        <v>GLAD07416</v>
      </c>
      <c r="C17719" s="27" t="s">
        <v>73</v>
      </c>
      <c r="D17719" s="16" t="s">
        <v>85</v>
      </c>
      <c r="E17719" s="15" t="str">
        <f>'[5]HGAC FS12-23 Gladiator Options'!C7416</f>
        <v>Bmpr Face Warn Lt Color Red w/Clear Lens</v>
      </c>
      <c r="F17719" s="17">
        <f>'[5]HGAC FS12-23 Gladiator Options'!K7416</f>
        <v>0</v>
      </c>
      <c r="G17719" s="13">
        <v>0.15</v>
      </c>
      <c r="H17719" s="14"/>
    </row>
    <row r="17720" spans="1:8" x14ac:dyDescent="0.35">
      <c r="A17720" s="11" t="s">
        <v>8</v>
      </c>
      <c r="B17720" s="16" t="str">
        <f>'[5]HGAC FS12-23 Gladiator Options'!B7417</f>
        <v>GLAD07417</v>
      </c>
      <c r="C17720" s="27" t="s">
        <v>73</v>
      </c>
      <c r="D17720" s="16" t="s">
        <v>85</v>
      </c>
      <c r="E17720" s="15" t="str">
        <f>'[5]HGAC FS12-23 Gladiator Options'!C7417</f>
        <v>Bmpr Face Warn Lt Color Red w/Clear Lens &amp; Clear Optics</v>
      </c>
      <c r="F17720" s="17">
        <f>'[5]HGAC FS12-23 Gladiator Options'!K7417</f>
        <v>0</v>
      </c>
      <c r="G17720" s="13">
        <v>0.15</v>
      </c>
      <c r="H17720" s="14"/>
    </row>
    <row r="17721" spans="1:8" x14ac:dyDescent="0.35">
      <c r="A17721" s="11" t="s">
        <v>8</v>
      </c>
      <c r="B17721" s="16" t="str">
        <f>'[5]HGAC FS12-23 Gladiator Options'!B7418</f>
        <v>GLAD07418</v>
      </c>
      <c r="C17721" s="27" t="s">
        <v>73</v>
      </c>
      <c r="D17721" s="16" t="s">
        <v>85</v>
      </c>
      <c r="E17721" s="15" t="str">
        <f>'[5]HGAC FS12-23 Gladiator Options'!C7418</f>
        <v>Bmpr Face Warn Lt Color Red/Blue w/Clear Lens</v>
      </c>
      <c r="F17721" s="17">
        <f>'[5]HGAC FS12-23 Gladiator Options'!K7418</f>
        <v>112</v>
      </c>
      <c r="G17721" s="13">
        <v>0.15</v>
      </c>
      <c r="H17721" s="14"/>
    </row>
    <row r="17722" spans="1:8" x14ac:dyDescent="0.35">
      <c r="A17722" s="11" t="s">
        <v>8</v>
      </c>
      <c r="B17722" s="16" t="str">
        <f>'[5]HGAC FS12-23 Gladiator Options'!B7419</f>
        <v>GLAD07419</v>
      </c>
      <c r="C17722" s="27" t="s">
        <v>73</v>
      </c>
      <c r="D17722" s="16" t="s">
        <v>85</v>
      </c>
      <c r="E17722" s="15" t="str">
        <f>'[5]HGAC FS12-23 Gladiator Options'!C7419</f>
        <v>Bmpr Face Warn Lt Color Red/Blue LH Red/Red RH</v>
      </c>
      <c r="F17722" s="17">
        <f>'[5]HGAC FS12-23 Gladiator Options'!K7419</f>
        <v>0</v>
      </c>
      <c r="G17722" s="13">
        <v>0.15</v>
      </c>
      <c r="H17722" s="14"/>
    </row>
    <row r="17723" spans="1:8" x14ac:dyDescent="0.35">
      <c r="A17723" s="11" t="s">
        <v>8</v>
      </c>
      <c r="B17723" s="16" t="str">
        <f>'[5]HGAC FS12-23 Gladiator Options'!B7420</f>
        <v>GLAD07420</v>
      </c>
      <c r="C17723" s="27" t="s">
        <v>73</v>
      </c>
      <c r="D17723" s="16" t="s">
        <v>85</v>
      </c>
      <c r="E17723" s="15" t="str">
        <f>'[5]HGAC FS12-23 Gladiator Options'!C7420</f>
        <v>Bmpr Face Warn Lt Color Red/Blue LH Red/Red RH w/Clear Lens</v>
      </c>
      <c r="F17723" s="17">
        <f>'[5]HGAC FS12-23 Gladiator Options'!K7420</f>
        <v>0</v>
      </c>
      <c r="G17723" s="13">
        <v>0.15</v>
      </c>
      <c r="H17723" s="14"/>
    </row>
    <row r="17724" spans="1:8" x14ac:dyDescent="0.35">
      <c r="A17724" s="11" t="s">
        <v>8</v>
      </c>
      <c r="B17724" s="16" t="str">
        <f>'[5]HGAC FS12-23 Gladiator Options'!B7421</f>
        <v>GLAD07421</v>
      </c>
      <c r="C17724" s="27" t="s">
        <v>73</v>
      </c>
      <c r="D17724" s="16" t="s">
        <v>85</v>
      </c>
      <c r="E17724" s="15" t="str">
        <f>'[5]HGAC FS12-23 Gladiator Options'!C7421</f>
        <v>Bmpr Face Warn Lt Color Red/Clear w/Clear Lens</v>
      </c>
      <c r="F17724" s="17">
        <f>'[5]HGAC FS12-23 Gladiator Options'!K7421</f>
        <v>280</v>
      </c>
      <c r="G17724" s="13">
        <v>0.15</v>
      </c>
      <c r="H17724" s="14"/>
    </row>
    <row r="17725" spans="1:8" x14ac:dyDescent="0.35">
      <c r="A17725" s="11" t="s">
        <v>8</v>
      </c>
      <c r="B17725" s="16" t="str">
        <f>'[5]HGAC FS12-23 Gladiator Options'!B7422</f>
        <v>GLAD07422</v>
      </c>
      <c r="C17725" s="27" t="s">
        <v>73</v>
      </c>
      <c r="D17725" s="16" t="s">
        <v>85</v>
      </c>
      <c r="E17725" s="15" t="str">
        <f>'[5]HGAC FS12-23 Gladiator Options'!C7422</f>
        <v>Bmpr Face Warn Lt Color Red/Clear, Clear Inboard w/Clear Lens</v>
      </c>
      <c r="F17725" s="17">
        <f>'[5]HGAC FS12-23 Gladiator Options'!K7422</f>
        <v>280</v>
      </c>
      <c r="G17725" s="13">
        <v>0.15</v>
      </c>
      <c r="H17725" s="14"/>
    </row>
    <row r="17726" spans="1:8" x14ac:dyDescent="0.35">
      <c r="A17726" s="11" t="s">
        <v>8</v>
      </c>
      <c r="B17726" s="16" t="str">
        <f>'[5]HGAC FS12-23 Gladiator Options'!B7423</f>
        <v>GLAD07423</v>
      </c>
      <c r="C17726" s="27" t="s">
        <v>73</v>
      </c>
      <c r="D17726" s="16" t="s">
        <v>85</v>
      </c>
      <c r="E17726" s="15" t="str">
        <f>'[5]HGAC FS12-23 Gladiator Options'!C7423</f>
        <v>Bmpr Face Warn Lt Color Red/Clear w/Red/Clear Lens</v>
      </c>
      <c r="F17726" s="17">
        <f>'[5]HGAC FS12-23 Gladiator Options'!K7423</f>
        <v>389</v>
      </c>
      <c r="G17726" s="13">
        <v>0.15</v>
      </c>
      <c r="H17726" s="14"/>
    </row>
    <row r="17727" spans="1:8" x14ac:dyDescent="0.35">
      <c r="A17727" s="11" t="s">
        <v>8</v>
      </c>
      <c r="B17727" s="16" t="str">
        <f>'[5]HGAC FS12-23 Gladiator Options'!B7424</f>
        <v>GLAD07424</v>
      </c>
      <c r="C17727" s="27" t="s">
        <v>73</v>
      </c>
      <c r="D17727" s="16" t="s">
        <v>85</v>
      </c>
      <c r="E17727" s="15" t="str">
        <f>'[5]HGAC FS12-23 Gladiator Options'!C7424</f>
        <v>Bmpr Face Warn Lt Color Red LH &amp; Green RH w/Clear Lens</v>
      </c>
      <c r="F17727" s="17">
        <f>'[5]HGAC FS12-23 Gladiator Options'!K7424</f>
        <v>0</v>
      </c>
      <c r="G17727" s="13">
        <v>0.15</v>
      </c>
      <c r="H17727" s="14"/>
    </row>
    <row r="17728" spans="1:8" x14ac:dyDescent="0.35">
      <c r="A17728" s="11" t="s">
        <v>8</v>
      </c>
      <c r="B17728" s="16" t="str">
        <f>'[5]HGAC FS12-23 Gladiator Options'!B7425</f>
        <v>GLAD07425</v>
      </c>
      <c r="C17728" s="27" t="s">
        <v>73</v>
      </c>
      <c r="D17728" s="16" t="s">
        <v>85</v>
      </c>
      <c r="E17728" s="15" t="str">
        <f>'[5]HGAC FS12-23 Gladiator Options'!C7425</f>
        <v>Frt Warn Sw Pnl</v>
      </c>
      <c r="F17728" s="17">
        <f>'[5]HGAC FS12-23 Gladiator Options'!K7425</f>
        <v>0</v>
      </c>
      <c r="G17728" s="13">
        <v>0.15</v>
      </c>
      <c r="H17728" s="14"/>
    </row>
    <row r="17729" spans="1:8" x14ac:dyDescent="0.35">
      <c r="A17729" s="11" t="s">
        <v>8</v>
      </c>
      <c r="B17729" s="16" t="str">
        <f>'[5]HGAC FS12-23 Gladiator Options'!B7426</f>
        <v>GLAD07426</v>
      </c>
      <c r="C17729" s="27" t="s">
        <v>73</v>
      </c>
      <c r="D17729" s="16" t="s">
        <v>85</v>
      </c>
      <c r="E17729" s="15" t="str">
        <f>'[5]HGAC FS12-23 Gladiator Options'!C7426</f>
        <v>Frt Warn Sw Pnl w/Lightbar</v>
      </c>
      <c r="F17729" s="17">
        <f>'[5]HGAC FS12-23 Gladiator Options'!K7426</f>
        <v>184</v>
      </c>
      <c r="G17729" s="13">
        <v>0.15</v>
      </c>
      <c r="H17729" s="14"/>
    </row>
    <row r="17730" spans="1:8" x14ac:dyDescent="0.35">
      <c r="A17730" s="11" t="s">
        <v>8</v>
      </c>
      <c r="B17730" s="16" t="str">
        <f>'[5]HGAC FS12-23 Gladiator Options'!B7427</f>
        <v>GLAD07427</v>
      </c>
      <c r="C17730" s="27" t="s">
        <v>73</v>
      </c>
      <c r="D17730" s="16" t="s">
        <v>85</v>
      </c>
      <c r="E17730" s="15" t="str">
        <f>'[5]HGAC FS12-23 Gladiator Options'!C7427</f>
        <v>Frt Warn Sw Pnl w/Red Sw</v>
      </c>
      <c r="F17730" s="17">
        <f>'[5]HGAC FS12-23 Gladiator Options'!K7427</f>
        <v>105</v>
      </c>
      <c r="G17730" s="13">
        <v>0.15</v>
      </c>
      <c r="H17730" s="14"/>
    </row>
    <row r="17731" spans="1:8" x14ac:dyDescent="0.35">
      <c r="A17731" s="11" t="s">
        <v>8</v>
      </c>
      <c r="B17731" s="16" t="str">
        <f>'[5]HGAC FS12-23 Gladiator Options'!B7428</f>
        <v>GLAD07428</v>
      </c>
      <c r="C17731" s="27" t="s">
        <v>73</v>
      </c>
      <c r="D17731" s="16" t="s">
        <v>85</v>
      </c>
      <c r="E17731" s="15" t="str">
        <f>'[5]HGAC FS12-23 Gladiator Options'!C7428</f>
        <v>Frt Warn Sw On w/Lwr Level Sw</v>
      </c>
      <c r="F17731" s="17">
        <f>'[5]HGAC FS12-23 Gladiator Options'!K7428</f>
        <v>105</v>
      </c>
      <c r="G17731" s="13">
        <v>0.15</v>
      </c>
      <c r="H17731" s="14"/>
    </row>
    <row r="17732" spans="1:8" x14ac:dyDescent="0.35">
      <c r="A17732" s="11" t="s">
        <v>8</v>
      </c>
      <c r="B17732" s="16" t="str">
        <f>'[5]HGAC FS12-23 Gladiator Options'!B7429</f>
        <v>GLAD07429</v>
      </c>
      <c r="C17732" s="27" t="s">
        <v>73</v>
      </c>
      <c r="D17732" s="16" t="s">
        <v>85</v>
      </c>
      <c r="E17732" s="15" t="str">
        <f>'[5]HGAC FS12-23 Gladiator Options'!C7429</f>
        <v>Frt Warn Sw On w/Front/Rear Warning Sw</v>
      </c>
      <c r="F17732" s="17">
        <f>'[5]HGAC FS12-23 Gladiator Options'!K7429</f>
        <v>105</v>
      </c>
      <c r="G17732" s="13">
        <v>0.15</v>
      </c>
      <c r="H17732" s="14"/>
    </row>
    <row r="17733" spans="1:8" x14ac:dyDescent="0.35">
      <c r="A17733" s="11" t="s">
        <v>8</v>
      </c>
      <c r="B17733" s="16" t="str">
        <f>'[5]HGAC FS12-23 Gladiator Options'!B7430</f>
        <v>GLAD07430</v>
      </c>
      <c r="C17733" s="27" t="s">
        <v>73</v>
      </c>
      <c r="D17733" s="16" t="s">
        <v>85</v>
      </c>
      <c r="E17733" s="15" t="str">
        <f>'[5]HGAC FS12-23 Gladiator Options'!C7430</f>
        <v>Frt Warn Sw On w/Mstr Warn Sw</v>
      </c>
      <c r="F17733" s="17">
        <f>'[5]HGAC FS12-23 Gladiator Options'!K7430</f>
        <v>0</v>
      </c>
      <c r="G17733" s="13">
        <v>0.15</v>
      </c>
      <c r="H17733" s="14"/>
    </row>
    <row r="17734" spans="1:8" x14ac:dyDescent="0.35">
      <c r="A17734" s="11" t="s">
        <v>8</v>
      </c>
      <c r="B17734" s="16" t="str">
        <f>'[5]HGAC FS12-23 Gladiator Options'!B7431</f>
        <v>GLAD07431</v>
      </c>
      <c r="C17734" s="27" t="s">
        <v>73</v>
      </c>
      <c r="D17734" s="16" t="s">
        <v>85</v>
      </c>
      <c r="E17734" s="15" t="str">
        <f>'[5]HGAC FS12-23 Gladiator Options'!C7431</f>
        <v>Frt Warn Sw On w/Mstr Warn Sw w/External Flasher Layout 1</v>
      </c>
      <c r="F17734" s="17">
        <f>'[5]HGAC FS12-23 Gladiator Options'!K7431</f>
        <v>243</v>
      </c>
      <c r="G17734" s="13">
        <v>0.15</v>
      </c>
      <c r="H17734" s="14"/>
    </row>
    <row r="17735" spans="1:8" x14ac:dyDescent="0.35">
      <c r="A17735" s="11" t="s">
        <v>8</v>
      </c>
      <c r="B17735" s="16" t="str">
        <f>'[5]HGAC FS12-23 Gladiator Options'!B7432</f>
        <v>GLAD07432</v>
      </c>
      <c r="C17735" s="27" t="s">
        <v>73</v>
      </c>
      <c r="D17735" s="16" t="s">
        <v>85</v>
      </c>
      <c r="E17735" s="15" t="str">
        <f>'[5]HGAC FS12-23 Gladiator Options'!C7432</f>
        <v>Frt Warn Sw On w/Mstr Warn Sw Comet Flash Synced w/External Flasher</v>
      </c>
      <c r="F17735" s="17">
        <f>'[5]HGAC FS12-23 Gladiator Options'!K7432</f>
        <v>243</v>
      </c>
      <c r="G17735" s="13">
        <v>0.15</v>
      </c>
      <c r="H17735" s="14"/>
    </row>
    <row r="17736" spans="1:8" x14ac:dyDescent="0.35">
      <c r="A17736" s="11" t="s">
        <v>8</v>
      </c>
      <c r="B17736" s="16" t="str">
        <f>'[5]HGAC FS12-23 Gladiator Options'!B7433</f>
        <v>GLAD07433</v>
      </c>
      <c r="C17736" s="27" t="s">
        <v>73</v>
      </c>
      <c r="D17736" s="16" t="s">
        <v>85</v>
      </c>
      <c r="E17736" s="15" t="str">
        <f>'[5]HGAC FS12-23 Gladiator Options'!C7433</f>
        <v>Frt Warn Sw On w/Mstr Warn w/Lwr Warn Sw</v>
      </c>
      <c r="F17736" s="17">
        <f>'[5]HGAC FS12-23 Gladiator Options'!K7433</f>
        <v>184</v>
      </c>
      <c r="G17736" s="13">
        <v>0.15</v>
      </c>
      <c r="H17736" s="14"/>
    </row>
    <row r="17737" spans="1:8" x14ac:dyDescent="0.35">
      <c r="A17737" s="11" t="s">
        <v>8</v>
      </c>
      <c r="B17737" s="16" t="str">
        <f>'[5]HGAC FS12-23 Gladiator Options'!B7434</f>
        <v>GLAD07434</v>
      </c>
      <c r="C17737" s="27" t="s">
        <v>73</v>
      </c>
      <c r="D17737" s="16" t="s">
        <v>85</v>
      </c>
      <c r="E17737" s="15" t="str">
        <f>'[5]HGAC FS12-23 Gladiator Options'!C7434</f>
        <v>Frt Warn Sw Disp</v>
      </c>
      <c r="F17737" s="17">
        <f>'[5]HGAC FS12-23 Gladiator Options'!K7434</f>
        <v>0</v>
      </c>
      <c r="G17737" s="13">
        <v>0.15</v>
      </c>
      <c r="H17737" s="14"/>
    </row>
    <row r="17738" spans="1:8" x14ac:dyDescent="0.35">
      <c r="A17738" s="11" t="s">
        <v>8</v>
      </c>
      <c r="B17738" s="16" t="str">
        <f>'[5]HGAC FS12-23 Gladiator Options'!B7435</f>
        <v>GLAD07435</v>
      </c>
      <c r="C17738" s="27" t="s">
        <v>73</v>
      </c>
      <c r="D17738" s="16" t="s">
        <v>85</v>
      </c>
      <c r="E17738" s="15" t="str">
        <f>'[5]HGAC FS12-23 Gladiator Options'!C7435</f>
        <v>Frt Warn Sw Disp Lwr Level</v>
      </c>
      <c r="F17738" s="17">
        <f>'[5]HGAC FS12-23 Gladiator Options'!K7435</f>
        <v>105</v>
      </c>
      <c r="G17738" s="13">
        <v>0.15</v>
      </c>
      <c r="H17738" s="14"/>
    </row>
    <row r="17739" spans="1:8" x14ac:dyDescent="0.35">
      <c r="A17739" s="11" t="s">
        <v>8</v>
      </c>
      <c r="B17739" s="16" t="str">
        <f>'[5]HGAC FS12-23 Gladiator Options'!B7436</f>
        <v>GLAD07436</v>
      </c>
      <c r="C17739" s="27" t="s">
        <v>73</v>
      </c>
      <c r="D17739" s="16" t="s">
        <v>85</v>
      </c>
      <c r="E17739" s="15" t="str">
        <f>'[5]HGAC FS12-23 Gladiator Options'!C7436</f>
        <v>Frt Warn Sw Disp w/OB Lt Cutoff w/Prk Brk</v>
      </c>
      <c r="F17739" s="17">
        <f>'[5]HGAC FS12-23 Gladiator Options'!K7436</f>
        <v>105</v>
      </c>
      <c r="G17739" s="13">
        <v>0.15</v>
      </c>
      <c r="H17739" s="14"/>
    </row>
    <row r="17740" spans="1:8" x14ac:dyDescent="0.35">
      <c r="A17740" s="11" t="s">
        <v>8</v>
      </c>
      <c r="B17740" s="16" t="str">
        <f>'[5]HGAC FS12-23 Gladiator Options'!B7437</f>
        <v>GLAD07437</v>
      </c>
      <c r="C17740" s="27" t="s">
        <v>73</v>
      </c>
      <c r="D17740" s="16" t="s">
        <v>85</v>
      </c>
      <c r="E17740" s="15" t="str">
        <f>'[5]HGAC FS12-23 Gladiator Options'!C7437</f>
        <v>Frt Warn Sw Disp Synced</v>
      </c>
      <c r="F17740" s="17">
        <f>'[5]HGAC FS12-23 Gladiator Options'!K7437</f>
        <v>176</v>
      </c>
      <c r="G17740" s="13">
        <v>0.15</v>
      </c>
      <c r="H17740" s="14"/>
    </row>
    <row r="17741" spans="1:8" x14ac:dyDescent="0.35">
      <c r="A17741" s="11" t="s">
        <v>8</v>
      </c>
      <c r="B17741" s="16" t="str">
        <f>'[5]HGAC FS12-23 Gladiator Options'!B7438</f>
        <v>GLAD07438</v>
      </c>
      <c r="C17741" s="27" t="s">
        <v>73</v>
      </c>
      <c r="D17741" s="16" t="s">
        <v>85</v>
      </c>
      <c r="E17741" s="15" t="str">
        <f>'[5]HGAC FS12-23 Gladiator Options'!C7438</f>
        <v>Frt Warn Sw Disp &amp; Mom Sw Pnl</v>
      </c>
      <c r="F17741" s="17">
        <f>'[5]HGAC FS12-23 Gladiator Options'!K7438</f>
        <v>105</v>
      </c>
      <c r="G17741" s="13">
        <v>0.15</v>
      </c>
      <c r="H17741" s="14"/>
    </row>
    <row r="17742" spans="1:8" x14ac:dyDescent="0.35">
      <c r="A17742" s="11" t="s">
        <v>8</v>
      </c>
      <c r="B17742" s="16" t="str">
        <f>'[5]HGAC FS12-23 Gladiator Options'!B7439</f>
        <v>GLAD07439</v>
      </c>
      <c r="C17742" s="27" t="s">
        <v>73</v>
      </c>
      <c r="D17742" s="16" t="s">
        <v>85</v>
      </c>
      <c r="E17742" s="15" t="str">
        <f>'[5]HGAC FS12-23 Gladiator Options'!C7439</f>
        <v>Frt Warn Sw Disp &amp; On w/Reverse</v>
      </c>
      <c r="F17742" s="17">
        <f>'[5]HGAC FS12-23 Gladiator Options'!K7439</f>
        <v>105</v>
      </c>
      <c r="G17742" s="13">
        <v>0.15</v>
      </c>
      <c r="H17742" s="14"/>
    </row>
    <row r="17743" spans="1:8" x14ac:dyDescent="0.35">
      <c r="A17743" s="11" t="s">
        <v>8</v>
      </c>
      <c r="B17743" s="16" t="str">
        <f>'[5]HGAC FS12-23 Gladiator Options'!B7440</f>
        <v>GLAD07440</v>
      </c>
      <c r="C17743" s="27" t="s">
        <v>73</v>
      </c>
      <c r="D17743" s="16" t="s">
        <v>85</v>
      </c>
      <c r="E17743" s="15" t="str">
        <f>'[5]HGAC FS12-23 Gladiator Options'!C7440</f>
        <v>Frt Warn Sw Disp No Blocking Mode</v>
      </c>
      <c r="F17743" s="17">
        <f>'[5]HGAC FS12-23 Gladiator Options'!K7440</f>
        <v>105</v>
      </c>
      <c r="G17743" s="13">
        <v>0.15</v>
      </c>
      <c r="H17743" s="14"/>
    </row>
    <row r="17744" spans="1:8" x14ac:dyDescent="0.35">
      <c r="A17744" s="11" t="s">
        <v>8</v>
      </c>
      <c r="B17744" s="16" t="str">
        <f>'[5]HGAC FS12-23 Gladiator Options'!B7441</f>
        <v>GLAD07441</v>
      </c>
      <c r="C17744" s="27" t="s">
        <v>73</v>
      </c>
      <c r="D17744" s="16" t="s">
        <v>85</v>
      </c>
      <c r="E17744" s="15" t="str">
        <f>'[5]HGAC FS12-23 Gladiator Options'!C7441</f>
        <v>Frt Warn Sw Disp w/Warn Lt Dimmer, Disp Dim &amp; Prk Brk Interlock</v>
      </c>
      <c r="F17744" s="17">
        <f>'[5]HGAC FS12-23 Gladiator Options'!K7441</f>
        <v>246</v>
      </c>
      <c r="G17744" s="13">
        <v>0.15</v>
      </c>
      <c r="H17744" s="14"/>
    </row>
    <row r="17745" spans="1:8" x14ac:dyDescent="0.35">
      <c r="A17745" s="11" t="s">
        <v>8</v>
      </c>
      <c r="B17745" s="16" t="str">
        <f>'[5]HGAC FS12-23 Gladiator Options'!B7442</f>
        <v>GLAD07442</v>
      </c>
      <c r="C17745" s="27" t="s">
        <v>73</v>
      </c>
      <c r="D17745" s="16" t="s">
        <v>85</v>
      </c>
      <c r="E17745" s="15" t="str">
        <f>'[5]HGAC FS12-23 Gladiator Options'!C7442</f>
        <v>Frt Warn Sw Disp w/Clear Lt Cutoff</v>
      </c>
      <c r="F17745" s="17">
        <f>'[5]HGAC FS12-23 Gladiator Options'!K7442</f>
        <v>105</v>
      </c>
      <c r="G17745" s="13">
        <v>0.15</v>
      </c>
      <c r="H17745" s="14"/>
    </row>
    <row r="17746" spans="1:8" x14ac:dyDescent="0.35">
      <c r="A17746" s="11" t="s">
        <v>8</v>
      </c>
      <c r="B17746" s="16" t="str">
        <f>'[5]HGAC FS12-23 Gladiator Options'!B7443</f>
        <v>GLAD07443</v>
      </c>
      <c r="C17746" s="27" t="s">
        <v>73</v>
      </c>
      <c r="D17746" s="16" t="s">
        <v>85</v>
      </c>
      <c r="E17746" s="15" t="str">
        <f>'[5]HGAC FS12-23 Gladiator Options'!C7443</f>
        <v>Frt Warn Sw Disp Prewire Bhd Sw Pnl</v>
      </c>
      <c r="F17746" s="17">
        <f>'[5]HGAC FS12-23 Gladiator Options'!K7443</f>
        <v>105</v>
      </c>
      <c r="G17746" s="13">
        <v>0.15</v>
      </c>
      <c r="H17746" s="14"/>
    </row>
    <row r="17747" spans="1:8" x14ac:dyDescent="0.35">
      <c r="A17747" s="11" t="s">
        <v>8</v>
      </c>
      <c r="B17747" s="16" t="str">
        <f>'[5]HGAC FS12-23 Gladiator Options'!B7444</f>
        <v>GLAD07444</v>
      </c>
      <c r="C17747" s="27" t="s">
        <v>73</v>
      </c>
      <c r="D17747" s="16" t="s">
        <v>85</v>
      </c>
      <c r="E17747" s="15" t="str">
        <f>'[5]HGAC FS12-23 Gladiator Options'!C7444</f>
        <v>Frt Warn Sw Prewire Bhd Sw Pnl</v>
      </c>
      <c r="F17747" s="17">
        <f>'[5]HGAC FS12-23 Gladiator Options'!K7444</f>
        <v>105</v>
      </c>
      <c r="G17747" s="13">
        <v>0.15</v>
      </c>
      <c r="H17747" s="14"/>
    </row>
    <row r="17748" spans="1:8" x14ac:dyDescent="0.35">
      <c r="A17748" s="11" t="s">
        <v>8</v>
      </c>
      <c r="B17748" s="16" t="str">
        <f>'[5]HGAC FS12-23 Gladiator Options'!B7445</f>
        <v>GLAD07445</v>
      </c>
      <c r="C17748" s="27" t="s">
        <v>73</v>
      </c>
      <c r="D17748" s="16" t="s">
        <v>85</v>
      </c>
      <c r="E17748" s="15" t="str">
        <f>'[5]HGAC FS12-23 Gladiator Options'!C7445</f>
        <v>NO Front Warning Switch</v>
      </c>
      <c r="F17748" s="17">
        <f>'[5]HGAC FS12-23 Gladiator Options'!K7445</f>
        <v>0</v>
      </c>
      <c r="G17748" s="13">
        <v>0.15</v>
      </c>
      <c r="H17748" s="14"/>
    </row>
    <row r="17749" spans="1:8" x14ac:dyDescent="0.35">
      <c r="A17749" s="11" t="s">
        <v>8</v>
      </c>
      <c r="B17749" s="16" t="str">
        <f>'[5]HGAC FS12-23 Gladiator Options'!B7446</f>
        <v>GLAD07446</v>
      </c>
      <c r="C17749" s="27" t="s">
        <v>73</v>
      </c>
      <c r="D17749" s="16" t="s">
        <v>85</v>
      </c>
      <c r="E17749" s="15" t="str">
        <f>'[5]HGAC FS12-23 Gladiator Options'!C7446</f>
        <v>NO Intersection Warning Lights</v>
      </c>
      <c r="F17749" s="17">
        <f>'[5]HGAC FS12-23 Gladiator Options'!K7446</f>
        <v>0</v>
      </c>
      <c r="G17749" s="13">
        <v>0.15</v>
      </c>
      <c r="H17749" s="14"/>
    </row>
    <row r="17750" spans="1:8" x14ac:dyDescent="0.35">
      <c r="A17750" s="11" t="s">
        <v>8</v>
      </c>
      <c r="B17750" s="16" t="str">
        <f>'[5]HGAC FS12-23 Gladiator Options'!B7447</f>
        <v>GLAD07447</v>
      </c>
      <c r="C17750" s="27" t="s">
        <v>73</v>
      </c>
      <c r="D17750" s="16" t="s">
        <v>85</v>
      </c>
      <c r="E17750" s="15" t="str">
        <f>'[5]HGAC FS12-23 Gladiator Options'!C7447</f>
        <v>Intersection Warn Lts Whelen M4 LED</v>
      </c>
      <c r="F17750" s="17">
        <f>'[5]HGAC FS12-23 Gladiator Options'!K7447</f>
        <v>1028</v>
      </c>
      <c r="G17750" s="13">
        <v>0.15</v>
      </c>
      <c r="H17750" s="14"/>
    </row>
    <row r="17751" spans="1:8" x14ac:dyDescent="0.35">
      <c r="A17751" s="11" t="s">
        <v>8</v>
      </c>
      <c r="B17751" s="16" t="str">
        <f>'[5]HGAC FS12-23 Gladiator Options'!B7448</f>
        <v>GLAD07448</v>
      </c>
      <c r="C17751" s="27" t="s">
        <v>73</v>
      </c>
      <c r="D17751" s="16" t="s">
        <v>85</v>
      </c>
      <c r="E17751" s="15" t="str">
        <f>'[5]HGAC FS12-23 Gladiator Options'!C7448</f>
        <v>Intersection Warn Lts Whelen M6 LED</v>
      </c>
      <c r="F17751" s="17">
        <f>'[5]HGAC FS12-23 Gladiator Options'!K7448</f>
        <v>727</v>
      </c>
      <c r="G17751" s="13">
        <v>0.15</v>
      </c>
      <c r="H17751" s="14"/>
    </row>
    <row r="17752" spans="1:8" x14ac:dyDescent="0.35">
      <c r="A17752" s="11" t="s">
        <v>8</v>
      </c>
      <c r="B17752" s="16" t="str">
        <f>'[5]HGAC FS12-23 Gladiator Options'!B7449</f>
        <v>GLAD07449</v>
      </c>
      <c r="C17752" s="27" t="s">
        <v>73</v>
      </c>
      <c r="D17752" s="16" t="s">
        <v>85</v>
      </c>
      <c r="E17752" s="15" t="str">
        <f>'[5]HGAC FS12-23 Gladiator Options'!C7449</f>
        <v>Intersection Warn Lts Whelen M6 Duo LED Chrome Bezel</v>
      </c>
      <c r="F17752" s="17">
        <f>'[5]HGAC FS12-23 Gladiator Options'!K7449</f>
        <v>833</v>
      </c>
      <c r="G17752" s="13">
        <v>0.15</v>
      </c>
      <c r="H17752" s="14"/>
    </row>
    <row r="17753" spans="1:8" x14ac:dyDescent="0.35">
      <c r="A17753" s="11" t="s">
        <v>8</v>
      </c>
      <c r="B17753" s="16" t="str">
        <f>'[5]HGAC FS12-23 Gladiator Options'!B7450</f>
        <v>GLAD07450</v>
      </c>
      <c r="C17753" s="27" t="s">
        <v>73</v>
      </c>
      <c r="D17753" s="16" t="s">
        <v>85</v>
      </c>
      <c r="E17753" s="15" t="str">
        <f>'[5]HGAC FS12-23 Gladiator Options'!C7450</f>
        <v>Intersection Warn Lts Whelen M6 LED Blk Bezel</v>
      </c>
      <c r="F17753" s="17">
        <f>'[5]HGAC FS12-23 Gladiator Options'!K7450</f>
        <v>833</v>
      </c>
      <c r="G17753" s="13">
        <v>0.15</v>
      </c>
      <c r="H17753" s="14"/>
    </row>
    <row r="17754" spans="1:8" x14ac:dyDescent="0.35">
      <c r="A17754" s="11" t="s">
        <v>8</v>
      </c>
      <c r="B17754" s="16" t="str">
        <f>'[5]HGAC FS12-23 Gladiator Options'!B7451</f>
        <v>GLAD07451</v>
      </c>
      <c r="C17754" s="27" t="s">
        <v>73</v>
      </c>
      <c r="D17754" s="16" t="s">
        <v>85</v>
      </c>
      <c r="E17754" s="15" t="str">
        <f>'[5]HGAC FS12-23 Gladiator Options'!C7451</f>
        <v>Intersection Warn Lts Whelen M6 Duo LED Blk Bezel</v>
      </c>
      <c r="F17754" s="17">
        <f>'[5]HGAC FS12-23 Gladiator Options'!K7451</f>
        <v>833</v>
      </c>
      <c r="G17754" s="13">
        <v>0.15</v>
      </c>
      <c r="H17754" s="14"/>
    </row>
    <row r="17755" spans="1:8" x14ac:dyDescent="0.35">
      <c r="A17755" s="11" t="s">
        <v>8</v>
      </c>
      <c r="B17755" s="16" t="str">
        <f>'[5]HGAC FS12-23 Gladiator Options'!B7452</f>
        <v>GLAD07452</v>
      </c>
      <c r="C17755" s="27" t="s">
        <v>73</v>
      </c>
      <c r="D17755" s="16" t="s">
        <v>85</v>
      </c>
      <c r="E17755" s="15" t="str">
        <f>'[5]HGAC FS12-23 Gladiator Options'!C7452</f>
        <v>Intersection Warn Lts Whelen M6 LED Steady Burn Blk Bezel</v>
      </c>
      <c r="F17755" s="17">
        <f>'[5]HGAC FS12-23 Gladiator Options'!K7452</f>
        <v>833</v>
      </c>
      <c r="G17755" s="13">
        <v>0.15</v>
      </c>
      <c r="H17755" s="14"/>
    </row>
    <row r="17756" spans="1:8" x14ac:dyDescent="0.35">
      <c r="A17756" s="11" t="s">
        <v>8</v>
      </c>
      <c r="B17756" s="16" t="str">
        <f>'[5]HGAC FS12-23 Gladiator Options'!B7453</f>
        <v>GLAD07453</v>
      </c>
      <c r="C17756" s="27" t="s">
        <v>73</v>
      </c>
      <c r="D17756" s="16" t="s">
        <v>85</v>
      </c>
      <c r="E17756" s="15" t="str">
        <f>'[5]HGAC FS12-23 Gladiator Options'!C7453</f>
        <v>Intersection Warn Lts Whelen M6 LED Steady Burn</v>
      </c>
      <c r="F17756" s="17">
        <f>'[5]HGAC FS12-23 Gladiator Options'!K7453</f>
        <v>939</v>
      </c>
      <c r="G17756" s="13">
        <v>0.15</v>
      </c>
      <c r="H17756" s="14"/>
    </row>
    <row r="17757" spans="1:8" x14ac:dyDescent="0.35">
      <c r="A17757" s="11" t="s">
        <v>8</v>
      </c>
      <c r="B17757" s="16" t="str">
        <f>'[5]HGAC FS12-23 Gladiator Options'!B7454</f>
        <v>GLAD07454</v>
      </c>
      <c r="C17757" s="27" t="s">
        <v>73</v>
      </c>
      <c r="D17757" s="16" t="s">
        <v>85</v>
      </c>
      <c r="E17757" s="15" t="str">
        <f>'[5]HGAC FS12-23 Gladiator Options'!C7454</f>
        <v>Intersection Warn Lts Whelen M6 LED Signal Alert L/R Pattern</v>
      </c>
      <c r="F17757" s="17">
        <f>'[5]HGAC FS12-23 Gladiator Options'!K7454</f>
        <v>939</v>
      </c>
      <c r="G17757" s="13">
        <v>0.15</v>
      </c>
      <c r="H17757" s="14"/>
    </row>
    <row r="17758" spans="1:8" x14ac:dyDescent="0.35">
      <c r="A17758" s="11" t="s">
        <v>8</v>
      </c>
      <c r="B17758" s="16" t="str">
        <f>'[5]HGAC FS12-23 Gladiator Options'!B7455</f>
        <v>GLAD07455</v>
      </c>
      <c r="C17758" s="27" t="s">
        <v>73</v>
      </c>
      <c r="D17758" s="16" t="s">
        <v>85</v>
      </c>
      <c r="E17758" s="15" t="str">
        <f>'[5]HGAC FS12-23 Gladiator Options'!C7455</f>
        <v>Intersection Warn Lts Whelen M6 LED DoubleFlash 75 Solid Pattern</v>
      </c>
      <c r="F17758" s="17">
        <f>'[5]HGAC FS12-23 Gladiator Options'!K7455</f>
        <v>939</v>
      </c>
      <c r="G17758" s="13">
        <v>0.15</v>
      </c>
      <c r="H17758" s="14"/>
    </row>
    <row r="17759" spans="1:8" x14ac:dyDescent="0.35">
      <c r="A17759" s="11" t="s">
        <v>8</v>
      </c>
      <c r="B17759" s="16" t="str">
        <f>'[5]HGAC FS12-23 Gladiator Options'!B7456</f>
        <v>GLAD07456</v>
      </c>
      <c r="C17759" s="27" t="s">
        <v>73</v>
      </c>
      <c r="D17759" s="16" t="s">
        <v>85</v>
      </c>
      <c r="E17759" s="15" t="str">
        <f>'[5]HGAC FS12-23 Gladiator Options'!C7456</f>
        <v>Intersection Warn Lts Whelen M6 LED DoubleFlash 150 L/R Pattern</v>
      </c>
      <c r="F17759" s="17">
        <f>'[5]HGAC FS12-23 Gladiator Options'!K7456</f>
        <v>939</v>
      </c>
      <c r="G17759" s="13">
        <v>0.15</v>
      </c>
      <c r="H17759" s="14"/>
    </row>
    <row r="17760" spans="1:8" x14ac:dyDescent="0.35">
      <c r="A17760" s="11" t="s">
        <v>8</v>
      </c>
      <c r="B17760" s="16" t="str">
        <f>'[5]HGAC FS12-23 Gladiator Options'!B7457</f>
        <v>GLAD07457</v>
      </c>
      <c r="C17760" s="27" t="s">
        <v>73</v>
      </c>
      <c r="D17760" s="16" t="s">
        <v>85</v>
      </c>
      <c r="E17760" s="15" t="str">
        <f>'[5]HGAC FS12-23 Gladiator Options'!C7457</f>
        <v>Intersection Warn Lts Whelen M6 LED DoubleFlash 150 T/B Pattern</v>
      </c>
      <c r="F17760" s="17">
        <f>'[5]HGAC FS12-23 Gladiator Options'!K7457</f>
        <v>939</v>
      </c>
      <c r="G17760" s="13">
        <v>0.15</v>
      </c>
      <c r="H17760" s="14"/>
    </row>
    <row r="17761" spans="1:8" x14ac:dyDescent="0.35">
      <c r="A17761" s="11" t="s">
        <v>8</v>
      </c>
      <c r="B17761" s="16" t="str">
        <f>'[5]HGAC FS12-23 Gladiator Options'!B7458</f>
        <v>GLAD07458</v>
      </c>
      <c r="C17761" s="27" t="s">
        <v>73</v>
      </c>
      <c r="D17761" s="16" t="s">
        <v>85</v>
      </c>
      <c r="E17761" s="15" t="str">
        <f>'[5]HGAC FS12-23 Gladiator Options'!C7458</f>
        <v>Intersection Warn Lts Whelen M6 LED ComAlert 150 Diagonal Pattern Blk Bezel</v>
      </c>
      <c r="F17761" s="17">
        <f>'[5]HGAC FS12-23 Gladiator Options'!K7458</f>
        <v>939</v>
      </c>
      <c r="G17761" s="13">
        <v>0.15</v>
      </c>
      <c r="H17761" s="14"/>
    </row>
    <row r="17762" spans="1:8" x14ac:dyDescent="0.35">
      <c r="A17762" s="11" t="s">
        <v>8</v>
      </c>
      <c r="B17762" s="16" t="str">
        <f>'[5]HGAC FS12-23 Gladiator Options'!B7459</f>
        <v>GLAD07459</v>
      </c>
      <c r="C17762" s="27" t="s">
        <v>73</v>
      </c>
      <c r="D17762" s="16" t="s">
        <v>85</v>
      </c>
      <c r="E17762" s="15" t="str">
        <f>'[5]HGAC FS12-23 Gladiator Options'!C7459</f>
        <v>Intersection Warn Lts Whelen M6 LED ComAlert 150 L/R Pattern</v>
      </c>
      <c r="F17762" s="17">
        <f>'[5]HGAC FS12-23 Gladiator Options'!K7459</f>
        <v>939</v>
      </c>
      <c r="G17762" s="13">
        <v>0.15</v>
      </c>
      <c r="H17762" s="14"/>
    </row>
    <row r="17763" spans="1:8" x14ac:dyDescent="0.35">
      <c r="A17763" s="11" t="s">
        <v>8</v>
      </c>
      <c r="B17763" s="16" t="str">
        <f>'[5]HGAC FS12-23 Gladiator Options'!B7460</f>
        <v>GLAD07460</v>
      </c>
      <c r="C17763" s="27" t="s">
        <v>73</v>
      </c>
      <c r="D17763" s="16" t="s">
        <v>85</v>
      </c>
      <c r="E17763" s="15" t="str">
        <f>'[5]HGAC FS12-23 Gladiator Options'!C7460</f>
        <v>Intersection Warn Lts Whelen M6 LED ComAlert 150 L/R Pattern Blk Bezel</v>
      </c>
      <c r="F17763" s="17">
        <f>'[5]HGAC FS12-23 Gladiator Options'!K7460</f>
        <v>939</v>
      </c>
      <c r="G17763" s="13">
        <v>0.15</v>
      </c>
      <c r="H17763" s="14"/>
    </row>
    <row r="17764" spans="1:8" x14ac:dyDescent="0.35">
      <c r="A17764" s="11" t="s">
        <v>8</v>
      </c>
      <c r="B17764" s="16" t="str">
        <f>'[5]HGAC FS12-23 Gladiator Options'!B7461</f>
        <v>GLAD07461</v>
      </c>
      <c r="C17764" s="27" t="s">
        <v>73</v>
      </c>
      <c r="D17764" s="16" t="s">
        <v>85</v>
      </c>
      <c r="E17764" s="15" t="str">
        <f>'[5]HGAC FS12-23 Gladiator Options'!C7461</f>
        <v>Intersection Warn Lts Whelen M6 LED Longburst 75 L/R Pattern</v>
      </c>
      <c r="F17764" s="17">
        <f>'[5]HGAC FS12-23 Gladiator Options'!K7461</f>
        <v>939</v>
      </c>
      <c r="G17764" s="13">
        <v>0.15</v>
      </c>
      <c r="H17764" s="14"/>
    </row>
    <row r="17765" spans="1:8" x14ac:dyDescent="0.35">
      <c r="A17765" s="11" t="s">
        <v>8</v>
      </c>
      <c r="B17765" s="16" t="str">
        <f>'[5]HGAC FS12-23 Gladiator Options'!B7462</f>
        <v>GLAD07462</v>
      </c>
      <c r="C17765" s="27" t="s">
        <v>73</v>
      </c>
      <c r="D17765" s="16" t="s">
        <v>85</v>
      </c>
      <c r="E17765" s="15" t="str">
        <f>'[5]HGAC FS12-23 Gladiator Options'!C7462</f>
        <v>Intersection Warn Lts Whelen M6 LED Longburst 75 Solid Pattern</v>
      </c>
      <c r="F17765" s="17">
        <f>'[5]HGAC FS12-23 Gladiator Options'!K7462</f>
        <v>939</v>
      </c>
      <c r="G17765" s="13">
        <v>0.15</v>
      </c>
      <c r="H17765" s="14"/>
    </row>
    <row r="17766" spans="1:8" x14ac:dyDescent="0.35">
      <c r="A17766" s="11" t="s">
        <v>8</v>
      </c>
      <c r="B17766" s="16" t="str">
        <f>'[5]HGAC FS12-23 Gladiator Options'!B7463</f>
        <v>GLAD07463</v>
      </c>
      <c r="C17766" s="27" t="s">
        <v>73</v>
      </c>
      <c r="D17766" s="16" t="s">
        <v>85</v>
      </c>
      <c r="E17766" s="15" t="str">
        <f>'[5]HGAC FS12-23 Gladiator Options'!C7463</f>
        <v>Intersection Warn Lts Whelen M6 LED TripleFlash 75 Solid Pattern Blk Bezel</v>
      </c>
      <c r="F17766" s="17">
        <f>'[5]HGAC FS12-23 Gladiator Options'!K7463</f>
        <v>939</v>
      </c>
      <c r="G17766" s="13">
        <v>0.15</v>
      </c>
      <c r="H17766" s="14"/>
    </row>
    <row r="17767" spans="1:8" x14ac:dyDescent="0.35">
      <c r="A17767" s="11" t="s">
        <v>8</v>
      </c>
      <c r="B17767" s="16" t="str">
        <f>'[5]HGAC FS12-23 Gladiator Options'!B7464</f>
        <v>GLAD07464</v>
      </c>
      <c r="C17767" s="27" t="s">
        <v>73</v>
      </c>
      <c r="D17767" s="16" t="s">
        <v>85</v>
      </c>
      <c r="E17767" s="15" t="str">
        <f>'[5]HGAC FS12-23 Gladiator Options'!C7464</f>
        <v>Intersection Warn Lts Whelen M6 LED TripleFlash 75 Solid Pattern</v>
      </c>
      <c r="F17767" s="17">
        <f>'[5]HGAC FS12-23 Gladiator Options'!K7464</f>
        <v>939</v>
      </c>
      <c r="G17767" s="13">
        <v>0.15</v>
      </c>
      <c r="H17767" s="14"/>
    </row>
    <row r="17768" spans="1:8" x14ac:dyDescent="0.35">
      <c r="A17768" s="11" t="s">
        <v>8</v>
      </c>
      <c r="B17768" s="16" t="str">
        <f>'[5]HGAC FS12-23 Gladiator Options'!B7465</f>
        <v>GLAD07465</v>
      </c>
      <c r="C17768" s="27" t="s">
        <v>73</v>
      </c>
      <c r="D17768" s="16" t="s">
        <v>85</v>
      </c>
      <c r="E17768" s="15" t="str">
        <f>'[5]HGAC FS12-23 Gladiator Options'!C7465</f>
        <v>Intersection Warn Lts Whelen M6 LED TripleFlash 75 I/O Pattern</v>
      </c>
      <c r="F17768" s="17">
        <f>'[5]HGAC FS12-23 Gladiator Options'!K7465</f>
        <v>939</v>
      </c>
      <c r="G17768" s="13">
        <v>0.15</v>
      </c>
      <c r="H17768" s="14"/>
    </row>
    <row r="17769" spans="1:8" x14ac:dyDescent="0.35">
      <c r="A17769" s="11" t="s">
        <v>8</v>
      </c>
      <c r="B17769" s="16" t="str">
        <f>'[5]HGAC FS12-23 Gladiator Options'!B7466</f>
        <v>GLAD07466</v>
      </c>
      <c r="C17769" s="27" t="s">
        <v>73</v>
      </c>
      <c r="D17769" s="16" t="s">
        <v>85</v>
      </c>
      <c r="E17769" s="15" t="str">
        <f>'[5]HGAC FS12-23 Gladiator Options'!C7466</f>
        <v>Intersection Warn Lts Whelen M6 LED TripleFlash 75 I/O Pattern Blk Bezel</v>
      </c>
      <c r="F17769" s="17">
        <f>'[5]HGAC FS12-23 Gladiator Options'!K7466</f>
        <v>939</v>
      </c>
      <c r="G17769" s="13">
        <v>0.15</v>
      </c>
      <c r="H17769" s="14"/>
    </row>
    <row r="17770" spans="1:8" x14ac:dyDescent="0.35">
      <c r="A17770" s="11" t="s">
        <v>8</v>
      </c>
      <c r="B17770" s="16" t="str">
        <f>'[5]HGAC FS12-23 Gladiator Options'!B7467</f>
        <v>GLAD07467</v>
      </c>
      <c r="C17770" s="27" t="s">
        <v>73</v>
      </c>
      <c r="D17770" s="16" t="s">
        <v>85</v>
      </c>
      <c r="E17770" s="15" t="str">
        <f>'[5]HGAC FS12-23 Gladiator Options'!C7467</f>
        <v>Intersection Warn Lts Whelen M6 LED TripleFlash 120 Solid Pattern</v>
      </c>
      <c r="F17770" s="17">
        <f>'[5]HGAC FS12-23 Gladiator Options'!K7467</f>
        <v>939</v>
      </c>
      <c r="G17770" s="13">
        <v>0.15</v>
      </c>
      <c r="H17770" s="14"/>
    </row>
    <row r="17771" spans="1:8" x14ac:dyDescent="0.35">
      <c r="A17771" s="11" t="s">
        <v>8</v>
      </c>
      <c r="B17771" s="16" t="str">
        <f>'[5]HGAC FS12-23 Gladiator Options'!B7468</f>
        <v>GLAD07468</v>
      </c>
      <c r="C17771" s="27" t="s">
        <v>73</v>
      </c>
      <c r="D17771" s="16" t="s">
        <v>85</v>
      </c>
      <c r="E17771" s="15" t="str">
        <f>'[5]HGAC FS12-23 Gladiator Options'!C7468</f>
        <v>Intersection Warn Lts Whelen M6 LED TripleFlash 120 I/O Pattern</v>
      </c>
      <c r="F17771" s="17">
        <f>'[5]HGAC FS12-23 Gladiator Options'!K7468</f>
        <v>939</v>
      </c>
      <c r="G17771" s="13">
        <v>0.15</v>
      </c>
      <c r="H17771" s="14"/>
    </row>
    <row r="17772" spans="1:8" x14ac:dyDescent="0.35">
      <c r="A17772" s="11" t="s">
        <v>8</v>
      </c>
      <c r="B17772" s="16" t="str">
        <f>'[5]HGAC FS12-23 Gladiator Options'!B7469</f>
        <v>GLAD07469</v>
      </c>
      <c r="C17772" s="27" t="s">
        <v>73</v>
      </c>
      <c r="D17772" s="16" t="s">
        <v>85</v>
      </c>
      <c r="E17772" s="15" t="str">
        <f>'[5]HGAC FS12-23 Gladiator Options'!C7469</f>
        <v>Intersection Warn Lts Whelen M6 LED DoubleFlash 150 Diag Pattern</v>
      </c>
      <c r="F17772" s="17">
        <f>'[5]HGAC FS12-23 Gladiator Options'!K7469</f>
        <v>939</v>
      </c>
      <c r="G17772" s="13">
        <v>0.15</v>
      </c>
      <c r="H17772" s="14"/>
    </row>
    <row r="17773" spans="1:8" x14ac:dyDescent="0.35">
      <c r="A17773" s="11" t="s">
        <v>8</v>
      </c>
      <c r="B17773" s="16" t="str">
        <f>'[5]HGAC FS12-23 Gladiator Options'!B7470</f>
        <v>GLAD07470</v>
      </c>
      <c r="C17773" s="27" t="s">
        <v>73</v>
      </c>
      <c r="D17773" s="16" t="s">
        <v>85</v>
      </c>
      <c r="E17773" s="15" t="str">
        <f>'[5]HGAC FS12-23 Gladiator Options'!C7470</f>
        <v>Intersection Warn Lts Whelen M6 LED DoubleFlash 150 I/O Pattern</v>
      </c>
      <c r="F17773" s="17">
        <f>'[5]HGAC FS12-23 Gladiator Options'!K7470</f>
        <v>939</v>
      </c>
      <c r="G17773" s="13">
        <v>0.15</v>
      </c>
      <c r="H17773" s="14"/>
    </row>
    <row r="17774" spans="1:8" x14ac:dyDescent="0.35">
      <c r="A17774" s="11" t="s">
        <v>8</v>
      </c>
      <c r="B17774" s="16" t="str">
        <f>'[5]HGAC FS12-23 Gladiator Options'!B7471</f>
        <v>GLAD07471</v>
      </c>
      <c r="C17774" s="27" t="s">
        <v>73</v>
      </c>
      <c r="D17774" s="16" t="s">
        <v>85</v>
      </c>
      <c r="E17774" s="15" t="str">
        <f>'[5]HGAC FS12-23 Gladiator Options'!C7471</f>
        <v>Intersection Warn Lts Whelen M6 LED DoubleFlash 150 I/O Pattern Blk Bezel</v>
      </c>
      <c r="F17774" s="17">
        <f>'[5]HGAC FS12-23 Gladiator Options'!K7471</f>
        <v>939</v>
      </c>
      <c r="G17774" s="13">
        <v>0.15</v>
      </c>
      <c r="H17774" s="14"/>
    </row>
    <row r="17775" spans="1:8" x14ac:dyDescent="0.35">
      <c r="A17775" s="11" t="s">
        <v>8</v>
      </c>
      <c r="B17775" s="16" t="str">
        <f>'[5]HGAC FS12-23 Gladiator Options'!B7472</f>
        <v>GLAD07472</v>
      </c>
      <c r="C17775" s="27" t="s">
        <v>73</v>
      </c>
      <c r="D17775" s="16" t="s">
        <v>85</v>
      </c>
      <c r="E17775" s="15" t="str">
        <f>'[5]HGAC FS12-23 Gladiator Options'!C7472</f>
        <v>Intersection Warn Lts Whelen M6 LED ActionScan Pattern</v>
      </c>
      <c r="F17775" s="17">
        <f>'[5]HGAC FS12-23 Gladiator Options'!K7472</f>
        <v>939</v>
      </c>
      <c r="G17775" s="13">
        <v>0.15</v>
      </c>
      <c r="H17775" s="14"/>
    </row>
    <row r="17776" spans="1:8" x14ac:dyDescent="0.35">
      <c r="A17776" s="11" t="s">
        <v>8</v>
      </c>
      <c r="B17776" s="16" t="str">
        <f>'[5]HGAC FS12-23 Gladiator Options'!B7473</f>
        <v>GLAD07473</v>
      </c>
      <c r="C17776" s="27" t="s">
        <v>73</v>
      </c>
      <c r="D17776" s="16" t="s">
        <v>85</v>
      </c>
      <c r="E17776" s="15" t="str">
        <f>'[5]HGAC FS12-23 Gladiator Options'!C7473</f>
        <v>Intersection Warn Lts Whelen M6 LED Action SF 60/TF 120 Solid</v>
      </c>
      <c r="F17776" s="17">
        <f>'[5]HGAC FS12-23 Gladiator Options'!K7473</f>
        <v>939</v>
      </c>
      <c r="G17776" s="13">
        <v>0.15</v>
      </c>
      <c r="H17776" s="14"/>
    </row>
    <row r="17777" spans="1:8" x14ac:dyDescent="0.35">
      <c r="A17777" s="11" t="s">
        <v>8</v>
      </c>
      <c r="B17777" s="16" t="str">
        <f>'[5]HGAC FS12-23 Gladiator Options'!B7474</f>
        <v>GLAD07474</v>
      </c>
      <c r="C17777" s="27" t="s">
        <v>73</v>
      </c>
      <c r="D17777" s="16" t="s">
        <v>85</v>
      </c>
      <c r="E17777" s="15" t="str">
        <f>'[5]HGAC FS12-23 Gladiator Options'!C7474</f>
        <v>Intersection Warn Lts Whelen M6 LED SingleFlash 75 Diag Pattern</v>
      </c>
      <c r="F17777" s="17">
        <f>'[5]HGAC FS12-23 Gladiator Options'!K7474</f>
        <v>939</v>
      </c>
      <c r="G17777" s="13">
        <v>0.15</v>
      </c>
      <c r="H17777" s="14"/>
    </row>
    <row r="17778" spans="1:8" x14ac:dyDescent="0.35">
      <c r="A17778" s="11" t="s">
        <v>8</v>
      </c>
      <c r="B17778" s="16" t="str">
        <f>'[5]HGAC FS12-23 Gladiator Options'!B7475</f>
        <v>GLAD07475</v>
      </c>
      <c r="C17778" s="27" t="s">
        <v>73</v>
      </c>
      <c r="D17778" s="16" t="s">
        <v>85</v>
      </c>
      <c r="E17778" s="15" t="str">
        <f>'[5]HGAC FS12-23 Gladiator Options'!C7475</f>
        <v>Intersection Warn Lts Whelen M6 LED SingleFlash 90 L/R Pattern</v>
      </c>
      <c r="F17778" s="17">
        <f>'[5]HGAC FS12-23 Gladiator Options'!K7475</f>
        <v>939</v>
      </c>
      <c r="G17778" s="13">
        <v>0.15</v>
      </c>
      <c r="H17778" s="14"/>
    </row>
    <row r="17779" spans="1:8" x14ac:dyDescent="0.35">
      <c r="A17779" s="11" t="s">
        <v>8</v>
      </c>
      <c r="B17779" s="16" t="str">
        <f>'[5]HGAC FS12-23 Gladiator Options'!B7476</f>
        <v>GLAD07476</v>
      </c>
      <c r="C17779" s="27" t="s">
        <v>73</v>
      </c>
      <c r="D17779" s="16" t="s">
        <v>85</v>
      </c>
      <c r="E17779" s="15" t="str">
        <f>'[5]HGAC FS12-23 Gladiator Options'!C7476</f>
        <v>Intersection Warn Lts Whelen M6 LED SingleFlash 300 I/O Pattern</v>
      </c>
      <c r="F17779" s="17">
        <f>'[5]HGAC FS12-23 Gladiator Options'!K7476</f>
        <v>939</v>
      </c>
      <c r="G17779" s="13">
        <v>0.15</v>
      </c>
      <c r="H17779" s="14"/>
    </row>
    <row r="17780" spans="1:8" x14ac:dyDescent="0.35">
      <c r="A17780" s="11" t="s">
        <v>8</v>
      </c>
      <c r="B17780" s="16" t="str">
        <f>'[5]HGAC FS12-23 Gladiator Options'!B7477</f>
        <v>GLAD07477</v>
      </c>
      <c r="C17780" s="27" t="s">
        <v>73</v>
      </c>
      <c r="D17780" s="16" t="s">
        <v>85</v>
      </c>
      <c r="E17780" s="15" t="str">
        <f>'[5]HGAC FS12-23 Gladiator Options'!C7477</f>
        <v>Intersection Warn Lts Whelen M6 LED SingleFlash 300 Solid Pattern</v>
      </c>
      <c r="F17780" s="17">
        <f>'[5]HGAC FS12-23 Gladiator Options'!K7477</f>
        <v>939</v>
      </c>
      <c r="G17780" s="13">
        <v>0.15</v>
      </c>
      <c r="H17780" s="14"/>
    </row>
    <row r="17781" spans="1:8" x14ac:dyDescent="0.35">
      <c r="A17781" s="11" t="s">
        <v>8</v>
      </c>
      <c r="B17781" s="16" t="str">
        <f>'[5]HGAC FS12-23 Gladiator Options'!B7478</f>
        <v>GLAD07478</v>
      </c>
      <c r="C17781" s="27" t="s">
        <v>73</v>
      </c>
      <c r="D17781" s="16" t="s">
        <v>85</v>
      </c>
      <c r="E17781" s="15" t="str">
        <f>'[5]HGAC FS12-23 Gladiator Options'!C7478</f>
        <v>Intersection Warn Lts Whelen M6 LED SingleFlash 300 Solid Pattern Blk Bezel</v>
      </c>
      <c r="F17781" s="17">
        <f>'[5]HGAC FS12-23 Gladiator Options'!K7478</f>
        <v>939</v>
      </c>
      <c r="G17781" s="13">
        <v>0.15</v>
      </c>
      <c r="H17781" s="14"/>
    </row>
    <row r="17782" spans="1:8" x14ac:dyDescent="0.35">
      <c r="A17782" s="11" t="s">
        <v>8</v>
      </c>
      <c r="B17782" s="16" t="str">
        <f>'[5]HGAC FS12-23 Gladiator Options'!B7479</f>
        <v>GLAD07479</v>
      </c>
      <c r="C17782" s="27" t="s">
        <v>73</v>
      </c>
      <c r="D17782" s="16" t="s">
        <v>85</v>
      </c>
      <c r="E17782" s="15" t="str">
        <f>'[5]HGAC FS12-23 Gladiator Options'!C7479</f>
        <v>Intersection Warn Lts Whelen M6 LED WigWag LH Phase 1/RH Phase 2</v>
      </c>
      <c r="F17782" s="17">
        <f>'[5]HGAC FS12-23 Gladiator Options'!K7479</f>
        <v>976</v>
      </c>
      <c r="G17782" s="13">
        <v>0.15</v>
      </c>
      <c r="H17782" s="14"/>
    </row>
    <row r="17783" spans="1:8" x14ac:dyDescent="0.35">
      <c r="A17783" s="11" t="s">
        <v>8</v>
      </c>
      <c r="B17783" s="16" t="str">
        <f>'[5]HGAC FS12-23 Gladiator Options'!B7480</f>
        <v>GLAD07480</v>
      </c>
      <c r="C17783" s="27" t="s">
        <v>73</v>
      </c>
      <c r="D17783" s="16" t="s">
        <v>85</v>
      </c>
      <c r="E17783" s="15" t="str">
        <f>'[5]HGAC FS12-23 Gladiator Options'!C7480</f>
        <v>Intersection Warn Lts Whelen M6 LED Comet Flash 75 L/R Pattern</v>
      </c>
      <c r="F17783" s="17">
        <f>'[5]HGAC FS12-23 Gladiator Options'!K7480</f>
        <v>939</v>
      </c>
      <c r="G17783" s="13">
        <v>0.15</v>
      </c>
      <c r="H17783" s="14"/>
    </row>
    <row r="17784" spans="1:8" x14ac:dyDescent="0.35">
      <c r="A17784" s="11" t="s">
        <v>8</v>
      </c>
      <c r="B17784" s="16" t="str">
        <f>'[5]HGAC FS12-23 Gladiator Options'!B7481</f>
        <v>GLAD07481</v>
      </c>
      <c r="C17784" s="27" t="s">
        <v>73</v>
      </c>
      <c r="D17784" s="16" t="s">
        <v>85</v>
      </c>
      <c r="E17784" s="15" t="str">
        <f>'[5]HGAC FS12-23 Gladiator Options'!C7481</f>
        <v>Intersection Warn Lts Whelen M6 LED Comet Flash 75 Solid Pattern</v>
      </c>
      <c r="F17784" s="17">
        <f>'[5]HGAC FS12-23 Gladiator Options'!K7481</f>
        <v>939</v>
      </c>
      <c r="G17784" s="13">
        <v>0.15</v>
      </c>
      <c r="H17784" s="14"/>
    </row>
    <row r="17785" spans="1:8" x14ac:dyDescent="0.35">
      <c r="A17785" s="11" t="s">
        <v>8</v>
      </c>
      <c r="B17785" s="16" t="str">
        <f>'[5]HGAC FS12-23 Gladiator Options'!B7482</f>
        <v>GLAD07482</v>
      </c>
      <c r="C17785" s="27" t="s">
        <v>73</v>
      </c>
      <c r="D17785" s="16" t="s">
        <v>85</v>
      </c>
      <c r="E17785" s="15" t="str">
        <f>'[5]HGAC FS12-23 Gladiator Options'!C7482</f>
        <v>Intersection Warn Lts Whelen M6 LED Comet Flash 75 Solid Pattern Blk Bezel</v>
      </c>
      <c r="F17785" s="17">
        <f>'[5]HGAC FS12-23 Gladiator Options'!K7482</f>
        <v>939</v>
      </c>
      <c r="G17785" s="13">
        <v>0.15</v>
      </c>
      <c r="H17785" s="14"/>
    </row>
    <row r="17786" spans="1:8" x14ac:dyDescent="0.35">
      <c r="A17786" s="11" t="s">
        <v>8</v>
      </c>
      <c r="B17786" s="16" t="str">
        <f>'[5]HGAC FS12-23 Gladiator Options'!B7483</f>
        <v>GLAD07483</v>
      </c>
      <c r="C17786" s="27" t="s">
        <v>73</v>
      </c>
      <c r="D17786" s="16" t="s">
        <v>85</v>
      </c>
      <c r="E17786" s="15" t="str">
        <f>'[5]HGAC FS12-23 Gladiator Options'!C7483</f>
        <v>Intersection Warn Lts Whelen M6 LED Cylon Med Solid Pattern</v>
      </c>
      <c r="F17786" s="17">
        <f>'[5]HGAC FS12-23 Gladiator Options'!K7483</f>
        <v>939</v>
      </c>
      <c r="G17786" s="13">
        <v>0.15</v>
      </c>
      <c r="H17786" s="14"/>
    </row>
    <row r="17787" spans="1:8" x14ac:dyDescent="0.35">
      <c r="A17787" s="11" t="s">
        <v>8</v>
      </c>
      <c r="B17787" s="16" t="str">
        <f>'[5]HGAC FS12-23 Gladiator Options'!B7484</f>
        <v>GLAD07484</v>
      </c>
      <c r="C17787" s="27" t="s">
        <v>73</v>
      </c>
      <c r="D17787" s="16" t="s">
        <v>85</v>
      </c>
      <c r="E17787" s="15" t="str">
        <f>'[5]HGAC FS12-23 Gladiator Options'!C7484</f>
        <v>Intersection Warn Lts Whelen M6 V-Series LED</v>
      </c>
      <c r="F17787" s="17">
        <f>'[5]HGAC FS12-23 Gladiator Options'!K7484</f>
        <v>2137</v>
      </c>
      <c r="G17787" s="13">
        <v>0.15</v>
      </c>
      <c r="H17787" s="14"/>
    </row>
    <row r="17788" spans="1:8" x14ac:dyDescent="0.35">
      <c r="A17788" s="11" t="s">
        <v>8</v>
      </c>
      <c r="B17788" s="16" t="str">
        <f>'[5]HGAC FS12-23 Gladiator Options'!B7485</f>
        <v>GLAD07485</v>
      </c>
      <c r="C17788" s="27" t="s">
        <v>73</v>
      </c>
      <c r="D17788" s="16" t="s">
        <v>85</v>
      </c>
      <c r="E17788" s="15" t="str">
        <f>'[5]HGAC FS12-23 Gladiator Options'!C7485</f>
        <v>Intersection Warn Lts Whelen M6 V-Series LED Blk Bezel</v>
      </c>
      <c r="F17788" s="17">
        <f>'[5]HGAC FS12-23 Gladiator Options'!K7485</f>
        <v>2137</v>
      </c>
      <c r="G17788" s="13">
        <v>0.15</v>
      </c>
      <c r="H17788" s="14"/>
    </row>
    <row r="17789" spans="1:8" x14ac:dyDescent="0.35">
      <c r="A17789" s="11" t="s">
        <v>8</v>
      </c>
      <c r="B17789" s="16" t="str">
        <f>'[5]HGAC FS12-23 Gladiator Options'!B7486</f>
        <v>GLAD07486</v>
      </c>
      <c r="C17789" s="27" t="s">
        <v>73</v>
      </c>
      <c r="D17789" s="16" t="s">
        <v>85</v>
      </c>
      <c r="E17789" s="15" t="str">
        <f>'[5]HGAC FS12-23 Gladiator Options'!C7486</f>
        <v>Intersection Warn Lts Whelen M6 V-Series LED SingleFlash 75 Solid Phase 2 Synced</v>
      </c>
      <c r="F17789" s="17">
        <f>'[5]HGAC FS12-23 Gladiator Options'!K7486</f>
        <v>2279</v>
      </c>
      <c r="G17789" s="13">
        <v>0.15</v>
      </c>
      <c r="H17789" s="14"/>
    </row>
    <row r="17790" spans="1:8" x14ac:dyDescent="0.35">
      <c r="A17790" s="11" t="s">
        <v>8</v>
      </c>
      <c r="B17790" s="16" t="str">
        <f>'[5]HGAC FS12-23 Gladiator Options'!B7487</f>
        <v>GLAD07487</v>
      </c>
      <c r="C17790" s="27" t="s">
        <v>73</v>
      </c>
      <c r="D17790" s="16" t="s">
        <v>85</v>
      </c>
      <c r="E17790" s="15" t="str">
        <f>'[5]HGAC FS12-23 Gladiator Options'!C7487</f>
        <v>Intersection Warn Lts Whelen M6 V-Series LED DoubleFlash 120 Pattern</v>
      </c>
      <c r="F17790" s="17">
        <f>'[5]HGAC FS12-23 Gladiator Options'!K7487</f>
        <v>2243</v>
      </c>
      <c r="G17790" s="13">
        <v>0.15</v>
      </c>
      <c r="H17790" s="14"/>
    </row>
    <row r="17791" spans="1:8" x14ac:dyDescent="0.35">
      <c r="A17791" s="11" t="s">
        <v>8</v>
      </c>
      <c r="B17791" s="16" t="str">
        <f>'[5]HGAC FS12-23 Gladiator Options'!B7488</f>
        <v>GLAD07488</v>
      </c>
      <c r="C17791" s="27" t="s">
        <v>73</v>
      </c>
      <c r="D17791" s="16" t="s">
        <v>85</v>
      </c>
      <c r="E17791" s="15" t="str">
        <f>'[5]HGAC FS12-23 Gladiator Options'!C7488</f>
        <v>Intersection Warn Lts Whelen M6 V-Series LED Steady Burn</v>
      </c>
      <c r="F17791" s="17">
        <f>'[5]HGAC FS12-23 Gladiator Options'!K7488</f>
        <v>2137</v>
      </c>
      <c r="G17791" s="13">
        <v>0.15</v>
      </c>
      <c r="H17791" s="14"/>
    </row>
    <row r="17792" spans="1:8" x14ac:dyDescent="0.35">
      <c r="A17792" s="11" t="s">
        <v>8</v>
      </c>
      <c r="B17792" s="16" t="str">
        <f>'[5]HGAC FS12-23 Gladiator Options'!B7489</f>
        <v>GLAD07489</v>
      </c>
      <c r="C17792" s="27" t="s">
        <v>73</v>
      </c>
      <c r="D17792" s="16" t="s">
        <v>85</v>
      </c>
      <c r="E17792" s="15" t="str">
        <f>'[5]HGAC FS12-23 Gladiator Options'!C7489</f>
        <v>Intersection Warn Lts Whelen M7 LED</v>
      </c>
      <c r="F17792" s="17">
        <f>'[5]HGAC FS12-23 Gladiator Options'!K7489</f>
        <v>963</v>
      </c>
      <c r="G17792" s="13">
        <v>0.15</v>
      </c>
      <c r="H17792" s="14"/>
    </row>
    <row r="17793" spans="1:8" x14ac:dyDescent="0.35">
      <c r="A17793" s="11" t="s">
        <v>8</v>
      </c>
      <c r="B17793" s="16" t="str">
        <f>'[5]HGAC FS12-23 Gladiator Options'!B7490</f>
        <v>GLAD07490</v>
      </c>
      <c r="C17793" s="27" t="s">
        <v>73</v>
      </c>
      <c r="D17793" s="16" t="s">
        <v>85</v>
      </c>
      <c r="E17793" s="15" t="str">
        <f>'[5]HGAC FS12-23 Gladiator Options'!C7490</f>
        <v>Intersection Warn Lts Whelen M9 LED</v>
      </c>
      <c r="F17793" s="17">
        <f>'[5]HGAC FS12-23 Gladiator Options'!K7490</f>
        <v>1255</v>
      </c>
      <c r="G17793" s="13">
        <v>0.15</v>
      </c>
      <c r="H17793" s="14"/>
    </row>
    <row r="17794" spans="1:8" x14ac:dyDescent="0.35">
      <c r="A17794" s="11" t="s">
        <v>8</v>
      </c>
      <c r="B17794" s="16" t="str">
        <f>'[5]HGAC FS12-23 Gladiator Options'!B7491</f>
        <v>GLAD07491</v>
      </c>
      <c r="C17794" s="27" t="s">
        <v>73</v>
      </c>
      <c r="D17794" s="16" t="s">
        <v>85</v>
      </c>
      <c r="E17794" s="15" t="str">
        <f>'[5]HGAC FS12-23 Gladiator Options'!C7491</f>
        <v>Intersection Warn Lts Whelen M9 LED TripleFlash 75 Solid Pattern</v>
      </c>
      <c r="F17794" s="17">
        <f>'[5]HGAC FS12-23 Gladiator Options'!K7491</f>
        <v>1361</v>
      </c>
      <c r="G17794" s="13">
        <v>0.15</v>
      </c>
      <c r="H17794" s="14"/>
    </row>
    <row r="17795" spans="1:8" x14ac:dyDescent="0.35">
      <c r="A17795" s="11" t="s">
        <v>8</v>
      </c>
      <c r="B17795" s="16" t="str">
        <f>'[5]HGAC FS12-23 Gladiator Options'!B7492</f>
        <v>GLAD07492</v>
      </c>
      <c r="C17795" s="27" t="s">
        <v>73</v>
      </c>
      <c r="D17795" s="16" t="s">
        <v>85</v>
      </c>
      <c r="E17795" s="15" t="str">
        <f>'[5]HGAC FS12-23 Gladiator Options'!C7492</f>
        <v>Intersection Warn Lts Whelen M9 LED Steady Burn</v>
      </c>
      <c r="F17795" s="17">
        <f>'[5]HGAC FS12-23 Gladiator Options'!K7492</f>
        <v>1255</v>
      </c>
      <c r="G17795" s="13">
        <v>0.15</v>
      </c>
      <c r="H17795" s="14"/>
    </row>
    <row r="17796" spans="1:8" x14ac:dyDescent="0.35">
      <c r="A17796" s="11" t="s">
        <v>8</v>
      </c>
      <c r="B17796" s="16" t="str">
        <f>'[5]HGAC FS12-23 Gladiator Options'!B7493</f>
        <v>GLAD07493</v>
      </c>
      <c r="C17796" s="27" t="s">
        <v>73</v>
      </c>
      <c r="D17796" s="16" t="s">
        <v>85</v>
      </c>
      <c r="E17796" s="15" t="str">
        <f>'[5]HGAC FS12-23 Gladiator Options'!C7493</f>
        <v>Intersection Warn Lts Whelen 600 Super LED</v>
      </c>
      <c r="F17796" s="17">
        <f>'[5]HGAC FS12-23 Gladiator Options'!K7493</f>
        <v>440</v>
      </c>
      <c r="G17796" s="13">
        <v>0.15</v>
      </c>
      <c r="H17796" s="14"/>
    </row>
    <row r="17797" spans="1:8" x14ac:dyDescent="0.35">
      <c r="A17797" s="11" t="s">
        <v>8</v>
      </c>
      <c r="B17797" s="16" t="str">
        <f>'[5]HGAC FS12-23 Gladiator Options'!B7494</f>
        <v>GLAD07494</v>
      </c>
      <c r="C17797" s="27" t="s">
        <v>73</v>
      </c>
      <c r="D17797" s="16" t="s">
        <v>85</v>
      </c>
      <c r="E17797" s="15" t="str">
        <f>'[5]HGAC FS12-23 Gladiator Options'!C7494</f>
        <v>Intersection Warn Lts Whelen 600 Super LED Blk Bezel</v>
      </c>
      <c r="F17797" s="17">
        <f>'[5]HGAC FS12-23 Gladiator Options'!K7494</f>
        <v>545</v>
      </c>
      <c r="G17797" s="13">
        <v>0.15</v>
      </c>
      <c r="H17797" s="14"/>
    </row>
    <row r="17798" spans="1:8" x14ac:dyDescent="0.35">
      <c r="A17798" s="11" t="s">
        <v>8</v>
      </c>
      <c r="B17798" s="16" t="str">
        <f>'[5]HGAC FS12-23 Gladiator Options'!B7495</f>
        <v>GLAD07495</v>
      </c>
      <c r="C17798" s="27" t="s">
        <v>73</v>
      </c>
      <c r="D17798" s="16" t="s">
        <v>85</v>
      </c>
      <c r="E17798" s="15" t="str">
        <f>'[5]HGAC FS12-23 Gladiator Options'!C7495</f>
        <v>Intersection Warn Lts Whelen 600 Super LED Steady Burn</v>
      </c>
      <c r="F17798" s="17">
        <f>'[5]HGAC FS12-23 Gladiator Options'!K7495</f>
        <v>650</v>
      </c>
      <c r="G17798" s="13">
        <v>0.15</v>
      </c>
      <c r="H17798" s="14"/>
    </row>
    <row r="17799" spans="1:8" x14ac:dyDescent="0.35">
      <c r="A17799" s="11" t="s">
        <v>8</v>
      </c>
      <c r="B17799" s="16" t="str">
        <f>'[5]HGAC FS12-23 Gladiator Options'!B7496</f>
        <v>GLAD07496</v>
      </c>
      <c r="C17799" s="27" t="s">
        <v>73</v>
      </c>
      <c r="D17799" s="16" t="s">
        <v>85</v>
      </c>
      <c r="E17799" s="15" t="str">
        <f>'[5]HGAC FS12-23 Gladiator Options'!C7496</f>
        <v>Intersection Warn Lts Whelen 600 Super LED Vertical</v>
      </c>
      <c r="F17799" s="17">
        <f>'[5]HGAC FS12-23 Gladiator Options'!K7496</f>
        <v>545</v>
      </c>
      <c r="G17799" s="13">
        <v>0.15</v>
      </c>
      <c r="H17799" s="14"/>
    </row>
    <row r="17800" spans="1:8" x14ac:dyDescent="0.35">
      <c r="A17800" s="11" t="s">
        <v>8</v>
      </c>
      <c r="B17800" s="16" t="str">
        <f>'[5]HGAC FS12-23 Gladiator Options'!B7497</f>
        <v>GLAD07497</v>
      </c>
      <c r="C17800" s="27" t="s">
        <v>73</v>
      </c>
      <c r="D17800" s="16" t="s">
        <v>85</v>
      </c>
      <c r="E17800" s="15" t="str">
        <f>'[5]HGAC FS12-23 Gladiator Options'!C7497</f>
        <v>Intersection Warn Lts Whelen 600 Super LED ActionFlash 150 Alt Pattern</v>
      </c>
      <c r="F17800" s="17">
        <f>'[5]HGAC FS12-23 Gladiator Options'!K7497</f>
        <v>650</v>
      </c>
      <c r="G17800" s="13">
        <v>0.15</v>
      </c>
      <c r="H17800" s="14"/>
    </row>
    <row r="17801" spans="1:8" x14ac:dyDescent="0.35">
      <c r="A17801" s="11" t="s">
        <v>8</v>
      </c>
      <c r="B17801" s="16" t="str">
        <f>'[5]HGAC FS12-23 Gladiator Options'!B7498</f>
        <v>GLAD07498</v>
      </c>
      <c r="C17801" s="27" t="s">
        <v>73</v>
      </c>
      <c r="D17801" s="16" t="s">
        <v>85</v>
      </c>
      <c r="E17801" s="15" t="str">
        <f>'[5]HGAC FS12-23 Gladiator Options'!C7498</f>
        <v>Intersection Warn Lts Whelen 600 Super LED TripleFlash 120 Alt Pattern</v>
      </c>
      <c r="F17801" s="17">
        <f>'[5]HGAC FS12-23 Gladiator Options'!K7498</f>
        <v>650</v>
      </c>
      <c r="G17801" s="13">
        <v>0.15</v>
      </c>
      <c r="H17801" s="14"/>
    </row>
    <row r="17802" spans="1:8" x14ac:dyDescent="0.35">
      <c r="A17802" s="11" t="s">
        <v>8</v>
      </c>
      <c r="B17802" s="16" t="str">
        <f>'[5]HGAC FS12-23 Gladiator Options'!B7499</f>
        <v>GLAD07499</v>
      </c>
      <c r="C17802" s="27" t="s">
        <v>73</v>
      </c>
      <c r="D17802" s="16" t="s">
        <v>85</v>
      </c>
      <c r="E17802" s="15" t="str">
        <f>'[5]HGAC FS12-23 Gladiator Options'!C7499</f>
        <v>Intersection Warn Lts Whelen 600 Super LED Prog Wir Undr Dsh</v>
      </c>
      <c r="F17802" s="17">
        <f>'[5]HGAC FS12-23 Gladiator Options'!K7499</f>
        <v>688</v>
      </c>
      <c r="G17802" s="13">
        <v>0.15</v>
      </c>
      <c r="H17802" s="14"/>
    </row>
    <row r="17803" spans="1:8" x14ac:dyDescent="0.35">
      <c r="A17803" s="11" t="s">
        <v>8</v>
      </c>
      <c r="B17803" s="16" t="str">
        <f>'[5]HGAC FS12-23 Gladiator Options'!B7500</f>
        <v>GLAD07500</v>
      </c>
      <c r="C17803" s="27" t="s">
        <v>73</v>
      </c>
      <c r="D17803" s="16" t="s">
        <v>85</v>
      </c>
      <c r="E17803" s="15" t="str">
        <f>'[5]HGAC FS12-23 Gladiator Options'!C7500</f>
        <v>Intersection Warn Lts Whelen 600 Super LED Comet Flash 75 Pattern</v>
      </c>
      <c r="F17803" s="17">
        <f>'[5]HGAC FS12-23 Gladiator Options'!K7500</f>
        <v>650</v>
      </c>
      <c r="G17803" s="13">
        <v>0.15</v>
      </c>
      <c r="H17803" s="14"/>
    </row>
    <row r="17804" spans="1:8" x14ac:dyDescent="0.35">
      <c r="A17804" s="11" t="s">
        <v>8</v>
      </c>
      <c r="B17804" s="16" t="str">
        <f>'[5]HGAC FS12-23 Gladiator Options'!B7501</f>
        <v>GLAD07501</v>
      </c>
      <c r="C17804" s="27" t="s">
        <v>73</v>
      </c>
      <c r="D17804" s="16" t="s">
        <v>85</v>
      </c>
      <c r="E17804" s="15" t="str">
        <f>'[5]HGAC FS12-23 Gladiator Options'!C7501</f>
        <v>Intersection Warn Lts Whelen 600 Super LED Comet Flash 75 Pattern Blk Bezel</v>
      </c>
      <c r="F17804" s="17">
        <f>'[5]HGAC FS12-23 Gladiator Options'!K7501</f>
        <v>650</v>
      </c>
      <c r="G17804" s="13">
        <v>0.15</v>
      </c>
      <c r="H17804" s="14"/>
    </row>
    <row r="17805" spans="1:8" x14ac:dyDescent="0.35">
      <c r="A17805" s="11" t="s">
        <v>8</v>
      </c>
      <c r="B17805" s="16" t="str">
        <f>'[5]HGAC FS12-23 Gladiator Options'!B7502</f>
        <v>GLAD07502</v>
      </c>
      <c r="C17805" s="27" t="s">
        <v>73</v>
      </c>
      <c r="D17805" s="16" t="s">
        <v>85</v>
      </c>
      <c r="E17805" s="15" t="str">
        <f>'[5]HGAC FS12-23 Gladiator Options'!C7502</f>
        <v>Intersection Warn Lts Whelen 600 Super LED SignalAlert Pattern</v>
      </c>
      <c r="F17805" s="17">
        <f>'[5]HGAC FS12-23 Gladiator Options'!K7502</f>
        <v>650</v>
      </c>
      <c r="G17805" s="13">
        <v>0.15</v>
      </c>
      <c r="H17805" s="14"/>
    </row>
    <row r="17806" spans="1:8" x14ac:dyDescent="0.35">
      <c r="A17806" s="11" t="s">
        <v>8</v>
      </c>
      <c r="B17806" s="16" t="str">
        <f>'[5]HGAC FS12-23 Gladiator Options'!B7503</f>
        <v>GLAD07503</v>
      </c>
      <c r="C17806" s="27" t="s">
        <v>73</v>
      </c>
      <c r="D17806" s="16" t="s">
        <v>85</v>
      </c>
      <c r="E17806" s="15" t="str">
        <f>'[5]HGAC FS12-23 Gladiator Options'!C7503</f>
        <v>Intersection Warn Lts Whelen 600 Super LED Rota-Beam</v>
      </c>
      <c r="F17806" s="17">
        <f>'[5]HGAC FS12-23 Gladiator Options'!K7503</f>
        <v>1518</v>
      </c>
      <c r="G17806" s="13">
        <v>0.15</v>
      </c>
      <c r="H17806" s="14"/>
    </row>
    <row r="17807" spans="1:8" x14ac:dyDescent="0.35">
      <c r="A17807" s="11" t="s">
        <v>8</v>
      </c>
      <c r="B17807" s="16" t="str">
        <f>'[5]HGAC FS12-23 Gladiator Options'!B7504</f>
        <v>GLAD07504</v>
      </c>
      <c r="C17807" s="27" t="s">
        <v>73</v>
      </c>
      <c r="D17807" s="16" t="s">
        <v>85</v>
      </c>
      <c r="E17807" s="15" t="str">
        <f>'[5]HGAC FS12-23 Gladiator Options'!C7504</f>
        <v>Intersection Warn Lts Whelen 600 Super LED Rota-Beam Blk Bezel</v>
      </c>
      <c r="F17807" s="17">
        <f>'[5]HGAC FS12-23 Gladiator Options'!K7504</f>
        <v>1518</v>
      </c>
      <c r="G17807" s="13">
        <v>0.15</v>
      </c>
      <c r="H17807" s="14"/>
    </row>
    <row r="17808" spans="1:8" x14ac:dyDescent="0.35">
      <c r="A17808" s="11" t="s">
        <v>8</v>
      </c>
      <c r="B17808" s="16" t="str">
        <f>'[5]HGAC FS12-23 Gladiator Options'!B7505</f>
        <v>GLAD07505</v>
      </c>
      <c r="C17808" s="27" t="s">
        <v>73</v>
      </c>
      <c r="D17808" s="16" t="s">
        <v>85</v>
      </c>
      <c r="E17808" s="15" t="str">
        <f>'[5]HGAC FS12-23 Gladiator Options'!C7505</f>
        <v>Intersection Warn Lts Whelen 600 Super LED Rota-Beam Rotator 75 LH-CCW/RH-CW</v>
      </c>
      <c r="F17808" s="17">
        <f>'[5]HGAC FS12-23 Gladiator Options'!K7505</f>
        <v>1623</v>
      </c>
      <c r="G17808" s="13">
        <v>0.15</v>
      </c>
      <c r="H17808" s="14"/>
    </row>
    <row r="17809" spans="1:8" x14ac:dyDescent="0.35">
      <c r="A17809" s="11" t="s">
        <v>8</v>
      </c>
      <c r="B17809" s="16" t="str">
        <f>'[5]HGAC FS12-23 Gladiator Options'!B7506</f>
        <v>GLAD07506</v>
      </c>
      <c r="C17809" s="27" t="s">
        <v>73</v>
      </c>
      <c r="D17809" s="16" t="s">
        <v>85</v>
      </c>
      <c r="E17809" s="15" t="str">
        <f>'[5]HGAC FS12-23 Gladiator Options'!C7506</f>
        <v>Intersection Warn Lts Whelen 600 Super LED Rota-Beam Rotator 75 Frt to Rr Sweep</v>
      </c>
      <c r="F17809" s="17">
        <f>'[5]HGAC FS12-23 Gladiator Options'!K7506</f>
        <v>1623</v>
      </c>
      <c r="G17809" s="13">
        <v>0.15</v>
      </c>
      <c r="H17809" s="14"/>
    </row>
    <row r="17810" spans="1:8" x14ac:dyDescent="0.35">
      <c r="A17810" s="11" t="s">
        <v>8</v>
      </c>
      <c r="B17810" s="16" t="str">
        <f>'[5]HGAC FS12-23 Gladiator Options'!B7507</f>
        <v>GLAD07507</v>
      </c>
      <c r="C17810" s="27" t="s">
        <v>73</v>
      </c>
      <c r="D17810" s="16" t="s">
        <v>85</v>
      </c>
      <c r="E17810" s="15" t="str">
        <f>'[5]HGAC FS12-23 Gladiator Options'!C7507</f>
        <v>Intersection Warn Lts Whelen 600 Super LED Rota-Beam Rotator 150 CCW Pattern</v>
      </c>
      <c r="F17810" s="17">
        <f>'[5]HGAC FS12-23 Gladiator Options'!K7507</f>
        <v>1623</v>
      </c>
      <c r="G17810" s="13">
        <v>0.15</v>
      </c>
      <c r="H17810" s="14"/>
    </row>
    <row r="17811" spans="1:8" x14ac:dyDescent="0.35">
      <c r="A17811" s="11" t="s">
        <v>8</v>
      </c>
      <c r="B17811" s="16" t="str">
        <f>'[5]HGAC FS12-23 Gladiator Options'!B7508</f>
        <v>GLAD07508</v>
      </c>
      <c r="C17811" s="27" t="s">
        <v>73</v>
      </c>
      <c r="D17811" s="16" t="s">
        <v>85</v>
      </c>
      <c r="E17811" s="15" t="str">
        <f>'[5]HGAC FS12-23 Gladiator Options'!C7508</f>
        <v>Intersection Warn Lts Whelen 600 Super LED Rota-Beam Rotator 150 LH-CCW/RH-CW</v>
      </c>
      <c r="F17811" s="17">
        <f>'[5]HGAC FS12-23 Gladiator Options'!K7508</f>
        <v>1623</v>
      </c>
      <c r="G17811" s="13">
        <v>0.15</v>
      </c>
      <c r="H17811" s="14"/>
    </row>
    <row r="17812" spans="1:8" x14ac:dyDescent="0.35">
      <c r="A17812" s="11" t="s">
        <v>8</v>
      </c>
      <c r="B17812" s="16" t="str">
        <f>'[5]HGAC FS12-23 Gladiator Options'!B7509</f>
        <v>GLAD07509</v>
      </c>
      <c r="C17812" s="27" t="s">
        <v>73</v>
      </c>
      <c r="D17812" s="16" t="s">
        <v>85</v>
      </c>
      <c r="E17812" s="15" t="str">
        <f>'[5]HGAC FS12-23 Gladiator Options'!C7509</f>
        <v>Intersection Warn Lts Whelen 600 Super LED Rota-Beam Rotator 150 LH-CW/RH-CCW</v>
      </c>
      <c r="F17812" s="17">
        <f>'[5]HGAC FS12-23 Gladiator Options'!K7509</f>
        <v>1623</v>
      </c>
      <c r="G17812" s="13">
        <v>0.15</v>
      </c>
      <c r="H17812" s="14"/>
    </row>
    <row r="17813" spans="1:8" x14ac:dyDescent="0.35">
      <c r="A17813" s="11" t="s">
        <v>8</v>
      </c>
      <c r="B17813" s="16" t="str">
        <f>'[5]HGAC FS12-23 Gladiator Options'!B7510</f>
        <v>GLAD07510</v>
      </c>
      <c r="C17813" s="27" t="s">
        <v>73</v>
      </c>
      <c r="D17813" s="16" t="s">
        <v>85</v>
      </c>
      <c r="E17813" s="15" t="str">
        <f>'[5]HGAC FS12-23 Gladiator Options'!C7510</f>
        <v>Intersection Warn Lts Whelen 600 Super LED Rota-Beam WigWag 150 Pattern</v>
      </c>
      <c r="F17813" s="17">
        <f>'[5]HGAC FS12-23 Gladiator Options'!K7510</f>
        <v>1623</v>
      </c>
      <c r="G17813" s="13">
        <v>0.15</v>
      </c>
      <c r="H17813" s="14"/>
    </row>
    <row r="17814" spans="1:8" x14ac:dyDescent="0.35">
      <c r="A17814" s="11" t="s">
        <v>8</v>
      </c>
      <c r="B17814" s="16" t="str">
        <f>'[5]HGAC FS12-23 Gladiator Options'!B7511</f>
        <v>GLAD07511</v>
      </c>
      <c r="C17814" s="27" t="s">
        <v>73</v>
      </c>
      <c r="D17814" s="16" t="s">
        <v>85</v>
      </c>
      <c r="E17814" s="15" t="str">
        <f>'[5]HGAC FS12-23 Gladiator Options'!C7511</f>
        <v>Intersection Warn Lts Whelen 700 Super LED</v>
      </c>
      <c r="F17814" s="17">
        <f>'[5]HGAC FS12-23 Gladiator Options'!K7511</f>
        <v>636</v>
      </c>
      <c r="G17814" s="13">
        <v>0.15</v>
      </c>
      <c r="H17814" s="14"/>
    </row>
    <row r="17815" spans="1:8" x14ac:dyDescent="0.35">
      <c r="A17815" s="11" t="s">
        <v>8</v>
      </c>
      <c r="B17815" s="16" t="str">
        <f>'[5]HGAC FS12-23 Gladiator Options'!B7512</f>
        <v>GLAD07512</v>
      </c>
      <c r="C17815" s="27" t="s">
        <v>73</v>
      </c>
      <c r="D17815" s="16" t="s">
        <v>85</v>
      </c>
      <c r="E17815" s="15" t="str">
        <f>'[5]HGAC FS12-23 Gladiator Options'!C7512</f>
        <v>Intersection Warn Lts Whelen 400 Super LED</v>
      </c>
      <c r="F17815" s="17">
        <f>'[5]HGAC FS12-23 Gladiator Options'!K7512</f>
        <v>408</v>
      </c>
      <c r="G17815" s="13">
        <v>0.15</v>
      </c>
      <c r="H17815" s="14"/>
    </row>
    <row r="17816" spans="1:8" x14ac:dyDescent="0.35">
      <c r="A17816" s="11" t="s">
        <v>8</v>
      </c>
      <c r="B17816" s="16" t="str">
        <f>'[5]HGAC FS12-23 Gladiator Options'!B7513</f>
        <v>GLAD07513</v>
      </c>
      <c r="C17816" s="27" t="s">
        <v>73</v>
      </c>
      <c r="D17816" s="16" t="s">
        <v>85</v>
      </c>
      <c r="E17816" s="15" t="str">
        <f>'[5]HGAC FS12-23 Gladiator Options'!C7513</f>
        <v>Intersection Warn Lts Whelen 400 V-Series Super LED</v>
      </c>
      <c r="F17816" s="17">
        <f>'[5]HGAC FS12-23 Gladiator Options'!K7513</f>
        <v>1513</v>
      </c>
      <c r="G17816" s="13">
        <v>0.15</v>
      </c>
      <c r="H17816" s="14"/>
    </row>
    <row r="17817" spans="1:8" x14ac:dyDescent="0.35">
      <c r="A17817" s="11" t="s">
        <v>8</v>
      </c>
      <c r="B17817" s="16" t="str">
        <f>'[5]HGAC FS12-23 Gladiator Options'!B7514</f>
        <v>GLAD07514</v>
      </c>
      <c r="C17817" s="27" t="s">
        <v>73</v>
      </c>
      <c r="D17817" s="16" t="s">
        <v>85</v>
      </c>
      <c r="E17817" s="15" t="str">
        <f>'[5]HGAC FS12-23 Gladiator Options'!C7514</f>
        <v>Intersection Warn Lts Whelen 900 Super LED</v>
      </c>
      <c r="F17817" s="17">
        <f>'[5]HGAC FS12-23 Gladiator Options'!K7514</f>
        <v>1082</v>
      </c>
      <c r="G17817" s="13">
        <v>0.15</v>
      </c>
      <c r="H17817" s="14"/>
    </row>
    <row r="17818" spans="1:8" x14ac:dyDescent="0.35">
      <c r="A17818" s="11" t="s">
        <v>8</v>
      </c>
      <c r="B17818" s="16" t="str">
        <f>'[5]HGAC FS12-23 Gladiator Options'!B7515</f>
        <v>GLAD07515</v>
      </c>
      <c r="C17818" s="27" t="s">
        <v>73</v>
      </c>
      <c r="D17818" s="16" t="s">
        <v>85</v>
      </c>
      <c r="E17818" s="15" t="str">
        <f>'[5]HGAC FS12-23 Gladiator Options'!C7515</f>
        <v>Intersection Warn Lts Whelen LED Prewire</v>
      </c>
      <c r="F17818" s="17">
        <f>'[5]HGAC FS12-23 Gladiator Options'!K7515</f>
        <v>389</v>
      </c>
      <c r="G17818" s="13">
        <v>0.15</v>
      </c>
      <c r="H17818" s="14"/>
    </row>
    <row r="17819" spans="1:8" x14ac:dyDescent="0.35">
      <c r="A17819" s="11" t="s">
        <v>8</v>
      </c>
      <c r="B17819" s="16" t="str">
        <f>'[5]HGAC FS12-23 Gladiator Options'!B7516</f>
        <v>GLAD07516</v>
      </c>
      <c r="C17819" s="27" t="s">
        <v>73</v>
      </c>
      <c r="D17819" s="16" t="s">
        <v>85</v>
      </c>
      <c r="E17819" s="15" t="str">
        <f>'[5]HGAC FS12-23 Gladiator Options'!C7516</f>
        <v>Intersection Warn Lts Whelen 500 TIR6 LED Horizontal</v>
      </c>
      <c r="F17819" s="17">
        <f>'[5]HGAC FS12-23 Gladiator Options'!K7516</f>
        <v>686</v>
      </c>
      <c r="G17819" s="13">
        <v>0.15</v>
      </c>
      <c r="H17819" s="14"/>
    </row>
    <row r="17820" spans="1:8" x14ac:dyDescent="0.35">
      <c r="A17820" s="11" t="s">
        <v>8</v>
      </c>
      <c r="B17820" s="16" t="str">
        <f>'[5]HGAC FS12-23 Gladiator Options'!B7517</f>
        <v>GLAD07517</v>
      </c>
      <c r="C17820" s="27" t="s">
        <v>73</v>
      </c>
      <c r="D17820" s="16" t="s">
        <v>85</v>
      </c>
      <c r="E17820" s="15" t="str">
        <f>'[5]HGAC FS12-23 Gladiator Options'!C7517</f>
        <v>Intersection Warn Lts Whelen 500 TIR6 LED Vertical</v>
      </c>
      <c r="F17820" s="17">
        <f>'[5]HGAC FS12-23 Gladiator Options'!K7517</f>
        <v>686</v>
      </c>
      <c r="G17820" s="13">
        <v>0.15</v>
      </c>
      <c r="H17820" s="14"/>
    </row>
    <row r="17821" spans="1:8" x14ac:dyDescent="0.35">
      <c r="A17821" s="11" t="s">
        <v>8</v>
      </c>
      <c r="B17821" s="16" t="str">
        <f>'[5]HGAC FS12-23 Gladiator Options'!B7518</f>
        <v>GLAD07518</v>
      </c>
      <c r="C17821" s="27" t="s">
        <v>73</v>
      </c>
      <c r="D17821" s="16" t="s">
        <v>85</v>
      </c>
      <c r="E17821" s="15" t="str">
        <f>'[5]HGAC FS12-23 Gladiator Options'!C7518</f>
        <v>Intersection Warn Lts Whelen 500 V-Series LED</v>
      </c>
      <c r="F17821" s="17">
        <f>'[5]HGAC FS12-23 Gladiator Options'!K7518</f>
        <v>1237</v>
      </c>
      <c r="G17821" s="13">
        <v>0.15</v>
      </c>
      <c r="H17821" s="14"/>
    </row>
    <row r="17822" spans="1:8" x14ac:dyDescent="0.35">
      <c r="A17822" s="11" t="s">
        <v>8</v>
      </c>
      <c r="B17822" s="16" t="str">
        <f>'[5]HGAC FS12-23 Gladiator Options'!B7519</f>
        <v>GLAD07519</v>
      </c>
      <c r="C17822" s="27" t="s">
        <v>73</v>
      </c>
      <c r="D17822" s="16" t="s">
        <v>85</v>
      </c>
      <c r="E17822" s="15" t="str">
        <f>'[5]HGAC FS12-23 Gladiator Options'!C7519</f>
        <v>Intersection Warn Lts Whelen ION LED</v>
      </c>
      <c r="F17822" s="17">
        <f>'[5]HGAC FS12-23 Gladiator Options'!K7519</f>
        <v>749</v>
      </c>
      <c r="G17822" s="13">
        <v>0.15</v>
      </c>
      <c r="H17822" s="14"/>
    </row>
    <row r="17823" spans="1:8" x14ac:dyDescent="0.35">
      <c r="A17823" s="11" t="s">
        <v>8</v>
      </c>
      <c r="B17823" s="16" t="str">
        <f>'[5]HGAC FS12-23 Gladiator Options'!B7520</f>
        <v>GLAD07520</v>
      </c>
      <c r="C17823" s="27" t="s">
        <v>73</v>
      </c>
      <c r="D17823" s="16" t="s">
        <v>85</v>
      </c>
      <c r="E17823" s="15" t="str">
        <f>'[5]HGAC FS12-23 Gladiator Options'!C7520</f>
        <v>Intersection Warn Lts Whelen ION T Horiz LED Blk Flange</v>
      </c>
      <c r="F17823" s="17">
        <f>'[5]HGAC FS12-23 Gladiator Options'!K7520</f>
        <v>762</v>
      </c>
      <c r="G17823" s="13">
        <v>0.15</v>
      </c>
      <c r="H17823" s="14"/>
    </row>
    <row r="17824" spans="1:8" x14ac:dyDescent="0.35">
      <c r="A17824" s="11" t="s">
        <v>8</v>
      </c>
      <c r="B17824" s="16" t="str">
        <f>'[5]HGAC FS12-23 Gladiator Options'!B7521</f>
        <v>GLAD07521</v>
      </c>
      <c r="C17824" s="27" t="s">
        <v>73</v>
      </c>
      <c r="D17824" s="16" t="s">
        <v>85</v>
      </c>
      <c r="E17824" s="15" t="str">
        <f>'[5]HGAC FS12-23 Gladiator Options'!C7521</f>
        <v>Intersection Warn Lts Whelen ION V-Series LED</v>
      </c>
      <c r="F17824" s="17">
        <f>'[5]HGAC FS12-23 Gladiator Options'!K7521</f>
        <v>1043</v>
      </c>
      <c r="G17824" s="13">
        <v>0.15</v>
      </c>
      <c r="H17824" s="14"/>
    </row>
    <row r="17825" spans="1:8" x14ac:dyDescent="0.35">
      <c r="A17825" s="11" t="s">
        <v>8</v>
      </c>
      <c r="B17825" s="16" t="str">
        <f>'[5]HGAC FS12-23 Gladiator Options'!B7522</f>
        <v>GLAD07522</v>
      </c>
      <c r="C17825" s="27" t="s">
        <v>73</v>
      </c>
      <c r="D17825" s="16" t="s">
        <v>85</v>
      </c>
      <c r="E17825" s="15" t="str">
        <f>'[5]HGAC FS12-23 Gladiator Options'!C7522</f>
        <v>Intersection Warn Lts Federal Signal Quadra Flare LED</v>
      </c>
      <c r="F17825" s="17">
        <f>'[5]HGAC FS12-23 Gladiator Options'!K7522</f>
        <v>708</v>
      </c>
      <c r="G17825" s="13">
        <v>0.15</v>
      </c>
      <c r="H17825" s="14"/>
    </row>
    <row r="17826" spans="1:8" x14ac:dyDescent="0.35">
      <c r="A17826" s="11" t="s">
        <v>8</v>
      </c>
      <c r="B17826" s="16" t="str">
        <f>'[5]HGAC FS12-23 Gladiator Options'!B7523</f>
        <v>GLAD07523</v>
      </c>
      <c r="C17826" s="27" t="s">
        <v>73</v>
      </c>
      <c r="D17826" s="16" t="s">
        <v>85</v>
      </c>
      <c r="E17826" s="15" t="str">
        <f>'[5]HGAC FS12-23 Gladiator Options'!C7523</f>
        <v>Intersection Warn Lts Federal Signal Quadra Flare 7x3</v>
      </c>
      <c r="F17826" s="17">
        <f>'[5]HGAC FS12-23 Gladiator Options'!K7523</f>
        <v>708</v>
      </c>
      <c r="G17826" s="13">
        <v>0.15</v>
      </c>
      <c r="H17826" s="14"/>
    </row>
    <row r="17827" spans="1:8" x14ac:dyDescent="0.35">
      <c r="A17827" s="11" t="s">
        <v>8</v>
      </c>
      <c r="B17827" s="16" t="str">
        <f>'[5]HGAC FS12-23 Gladiator Options'!B7524</f>
        <v>GLAD07524</v>
      </c>
      <c r="C17827" s="27" t="s">
        <v>73</v>
      </c>
      <c r="D17827" s="16" t="s">
        <v>85</v>
      </c>
      <c r="E17827" s="15" t="str">
        <f>'[5]HGAC FS12-23 Gladiator Options'!C7524</f>
        <v>Intersection Warn Lts Federal Signal Fire Ray 4x3 Blk Bezel</v>
      </c>
      <c r="F17827" s="17">
        <f>'[5]HGAC FS12-23 Gladiator Options'!K7524</f>
        <v>800</v>
      </c>
      <c r="G17827" s="13">
        <v>0.15</v>
      </c>
      <c r="H17827" s="14"/>
    </row>
    <row r="17828" spans="1:8" x14ac:dyDescent="0.35">
      <c r="A17828" s="11" t="s">
        <v>8</v>
      </c>
      <c r="B17828" s="16" t="str">
        <f>'[5]HGAC FS12-23 Gladiator Options'!B7525</f>
        <v>GLAD07525</v>
      </c>
      <c r="C17828" s="27" t="s">
        <v>73</v>
      </c>
      <c r="D17828" s="16" t="s">
        <v>85</v>
      </c>
      <c r="E17828" s="15" t="str">
        <f>'[5]HGAC FS12-23 Gladiator Options'!C7525</f>
        <v>Intersection Warn Lts Federal Signal Fire Ray LED 6x4 Chrm Bzl</v>
      </c>
      <c r="F17828" s="17">
        <f>'[5]HGAC FS12-23 Gladiator Options'!K7525</f>
        <v>800</v>
      </c>
      <c r="G17828" s="13">
        <v>0.15</v>
      </c>
      <c r="H17828" s="14"/>
    </row>
    <row r="17829" spans="1:8" x14ac:dyDescent="0.35">
      <c r="A17829" s="11" t="s">
        <v>8</v>
      </c>
      <c r="B17829" s="16" t="str">
        <f>'[5]HGAC FS12-23 Gladiator Options'!B7526</f>
        <v>GLAD07526</v>
      </c>
      <c r="C17829" s="27" t="s">
        <v>73</v>
      </c>
      <c r="D17829" s="16" t="s">
        <v>85</v>
      </c>
      <c r="E17829" s="15" t="str">
        <f>'[5]HGAC FS12-23 Gladiator Options'!C7526</f>
        <v>Intersection Warn Lts Federal Signal Fire Ray LED 6x4 Blk Bzl</v>
      </c>
      <c r="F17829" s="17">
        <f>'[5]HGAC FS12-23 Gladiator Options'!K7526</f>
        <v>800</v>
      </c>
      <c r="G17829" s="13">
        <v>0.15</v>
      </c>
      <c r="H17829" s="14"/>
    </row>
    <row r="17830" spans="1:8" x14ac:dyDescent="0.35">
      <c r="A17830" s="11" t="s">
        <v>8</v>
      </c>
      <c r="B17830" s="16" t="str">
        <f>'[5]HGAC FS12-23 Gladiator Options'!B7527</f>
        <v>GLAD07527</v>
      </c>
      <c r="C17830" s="27" t="s">
        <v>73</v>
      </c>
      <c r="D17830" s="16" t="s">
        <v>85</v>
      </c>
      <c r="E17830" s="15" t="str">
        <f>'[5]HGAC FS12-23 Gladiator Options'!C7527</f>
        <v>Intersection Warn Lts Code 3 65BZ LED</v>
      </c>
      <c r="F17830" s="17">
        <f>'[5]HGAC FS12-23 Gladiator Options'!K7527</f>
        <v>696</v>
      </c>
      <c r="G17830" s="13">
        <v>0.15</v>
      </c>
      <c r="H17830" s="14"/>
    </row>
    <row r="17831" spans="1:8" x14ac:dyDescent="0.35">
      <c r="A17831" s="11" t="s">
        <v>8</v>
      </c>
      <c r="B17831" s="16" t="str">
        <f>'[5]HGAC FS12-23 Gladiator Options'!B7528</f>
        <v>GLAD07528</v>
      </c>
      <c r="C17831" s="27" t="s">
        <v>73</v>
      </c>
      <c r="D17831" s="16" t="s">
        <v>85</v>
      </c>
      <c r="E17831" s="15" t="str">
        <f>'[5]HGAC FS12-23 Gladiator Options'!C7528</f>
        <v>Intersection Warn Lts Code 3 65BZ LED w/Prog Wires Under Dash</v>
      </c>
      <c r="F17831" s="17">
        <f>'[5]HGAC FS12-23 Gladiator Options'!K7528</f>
        <v>740</v>
      </c>
      <c r="G17831" s="13">
        <v>0.15</v>
      </c>
      <c r="H17831" s="14"/>
    </row>
    <row r="17832" spans="1:8" x14ac:dyDescent="0.35">
      <c r="A17832" s="11" t="s">
        <v>8</v>
      </c>
      <c r="B17832" s="16" t="str">
        <f>'[5]HGAC FS12-23 Gladiator Options'!B7529</f>
        <v>GLAD07529</v>
      </c>
      <c r="C17832" s="27" t="s">
        <v>73</v>
      </c>
      <c r="D17832" s="16" t="s">
        <v>85</v>
      </c>
      <c r="E17832" s="15" t="str">
        <f>'[5]HGAC FS12-23 Gladiator Options'!C7529</f>
        <v>Intersection Warn Lts Code 3 45BZ LED</v>
      </c>
      <c r="F17832" s="17">
        <f>'[5]HGAC FS12-23 Gladiator Options'!K7529</f>
        <v>579</v>
      </c>
      <c r="G17832" s="13">
        <v>0.15</v>
      </c>
      <c r="H17832" s="14"/>
    </row>
    <row r="17833" spans="1:8" x14ac:dyDescent="0.35">
      <c r="A17833" s="11" t="s">
        <v>8</v>
      </c>
      <c r="B17833" s="16" t="str">
        <f>'[5]HGAC FS12-23 Gladiator Options'!B7530</f>
        <v>GLAD07530</v>
      </c>
      <c r="C17833" s="27" t="s">
        <v>73</v>
      </c>
      <c r="D17833" s="16" t="s">
        <v>85</v>
      </c>
      <c r="E17833" s="15" t="str">
        <f>'[5]HGAC FS12-23 Gladiator Options'!C7530</f>
        <v>Intersection Warn Lts Code 3 LED Prizm 468BZ</v>
      </c>
      <c r="F17833" s="17">
        <f>'[5]HGAC FS12-23 Gladiator Options'!K7530</f>
        <v>956</v>
      </c>
      <c r="G17833" s="13">
        <v>0.15</v>
      </c>
      <c r="H17833" s="14"/>
    </row>
    <row r="17834" spans="1:8" x14ac:dyDescent="0.35">
      <c r="A17834" s="11" t="s">
        <v>8</v>
      </c>
      <c r="B17834" s="16" t="str">
        <f>'[5]HGAC FS12-23 Gladiator Options'!B7531</f>
        <v>GLAD07531</v>
      </c>
      <c r="C17834" s="27" t="s">
        <v>73</v>
      </c>
      <c r="D17834" s="16" t="s">
        <v>85</v>
      </c>
      <c r="E17834" s="15" t="str">
        <f>'[5]HGAC FS12-23 Gladiator Options'!C7531</f>
        <v>Intersection Warn Lts SoundOff Signal MPower Stud Mnt 6x4 EMPSB0C</v>
      </c>
      <c r="F17834" s="17">
        <f>'[5]HGAC FS12-23 Gladiator Options'!K7531</f>
        <v>1202</v>
      </c>
      <c r="G17834" s="13">
        <v>0.15</v>
      </c>
      <c r="H17834" s="14"/>
    </row>
    <row r="17835" spans="1:8" x14ac:dyDescent="0.35">
      <c r="A17835" s="11" t="s">
        <v>8</v>
      </c>
      <c r="B17835" s="16" t="str">
        <f>'[5]HGAC FS12-23 Gladiator Options'!B7532</f>
        <v>GLAD07532</v>
      </c>
      <c r="C17835" s="27" t="s">
        <v>73</v>
      </c>
      <c r="D17835" s="16" t="s">
        <v>85</v>
      </c>
      <c r="E17835" s="15" t="str">
        <f>'[5]HGAC FS12-23 Gladiator Options'!C7532</f>
        <v>Intersection Warn Lts SoundOff Signal MPower Stud Mnt 7x3 EMPSC07</v>
      </c>
      <c r="F17835" s="17">
        <f>'[5]HGAC FS12-23 Gladiator Options'!K7532</f>
        <v>903</v>
      </c>
      <c r="G17835" s="13">
        <v>0.15</v>
      </c>
      <c r="H17835" s="14"/>
    </row>
    <row r="17836" spans="1:8" x14ac:dyDescent="0.35">
      <c r="A17836" s="11" t="s">
        <v>8</v>
      </c>
      <c r="B17836" s="16" t="str">
        <f>'[5]HGAC FS12-23 Gladiator Options'!B7533</f>
        <v>GLAD07533</v>
      </c>
      <c r="C17836" s="27" t="s">
        <v>73</v>
      </c>
      <c r="D17836" s="16" t="s">
        <v>85</v>
      </c>
      <c r="E17836" s="15" t="str">
        <f>'[5]HGAC FS12-23 Gladiator Options'!C7533</f>
        <v>Intersection Warn Lts SoundOff Signal MPower Stud Mnt 7x3 EMPSC07 Blk Bezel</v>
      </c>
      <c r="F17836" s="17">
        <f>'[5]HGAC FS12-23 Gladiator Options'!K7533</f>
        <v>903</v>
      </c>
      <c r="G17836" s="13">
        <v>0.15</v>
      </c>
      <c r="H17836" s="14"/>
    </row>
    <row r="17837" spans="1:8" x14ac:dyDescent="0.35">
      <c r="A17837" s="11" t="s">
        <v>8</v>
      </c>
      <c r="B17837" s="16" t="str">
        <f>'[5]HGAC FS12-23 Gladiator Options'!B7534</f>
        <v>GLAD07534</v>
      </c>
      <c r="C17837" s="27" t="s">
        <v>73</v>
      </c>
      <c r="D17837" s="16" t="s">
        <v>85</v>
      </c>
      <c r="E17837" s="15" t="str">
        <f>'[5]HGAC FS12-23 Gladiator Options'!C7534</f>
        <v>Intersection Warn Lts Tomar R37 LED Blk Bezel</v>
      </c>
      <c r="F17837" s="17">
        <f>'[5]HGAC FS12-23 Gladiator Options'!K7534</f>
        <v>703</v>
      </c>
      <c r="G17837" s="13">
        <v>0.15</v>
      </c>
      <c r="H17837" s="14"/>
    </row>
    <row r="17838" spans="1:8" x14ac:dyDescent="0.35">
      <c r="A17838" s="11" t="s">
        <v>8</v>
      </c>
      <c r="B17838" s="16" t="str">
        <f>'[5]HGAC FS12-23 Gladiator Options'!B7535</f>
        <v>GLAD07535</v>
      </c>
      <c r="C17838" s="27" t="s">
        <v>73</v>
      </c>
      <c r="D17838" s="16" t="s">
        <v>85</v>
      </c>
      <c r="E17838" s="15" t="str">
        <f>'[5]HGAC FS12-23 Gladiator Options'!C7535</f>
        <v>Intersection Warn Lts Weldon Diamondback 4x6 LED</v>
      </c>
      <c r="F17838" s="17">
        <f>'[5]HGAC FS12-23 Gladiator Options'!K7535</f>
        <v>565</v>
      </c>
      <c r="G17838" s="13">
        <v>0.15</v>
      </c>
      <c r="H17838" s="14"/>
    </row>
    <row r="17839" spans="1:8" x14ac:dyDescent="0.35">
      <c r="A17839" s="11" t="s">
        <v>8</v>
      </c>
      <c r="B17839" s="16" t="str">
        <f>'[5]HGAC FS12-23 Gladiator Options'!B7536</f>
        <v>GLAD07536</v>
      </c>
      <c r="C17839" s="27" t="s">
        <v>73</v>
      </c>
      <c r="D17839" s="16" t="s">
        <v>85</v>
      </c>
      <c r="E17839" s="15" t="str">
        <f>'[5]HGAC FS12-23 Gladiator Options'!C7536</f>
        <v>Intersection Warn Lts Weldon LED Prewire</v>
      </c>
      <c r="F17839" s="17">
        <f>'[5]HGAC FS12-23 Gladiator Options'!K7536</f>
        <v>389</v>
      </c>
      <c r="G17839" s="13">
        <v>0.15</v>
      </c>
      <c r="H17839" s="14"/>
    </row>
    <row r="17840" spans="1:8" x14ac:dyDescent="0.35">
      <c r="A17840" s="11" t="s">
        <v>8</v>
      </c>
      <c r="B17840" s="16" t="str">
        <f>'[5]HGAC FS12-23 Gladiator Options'!B7537</f>
        <v>GLAD07537</v>
      </c>
      <c r="C17840" s="27" t="s">
        <v>73</v>
      </c>
      <c r="D17840" s="16" t="s">
        <v>85</v>
      </c>
      <c r="E17840" s="15" t="str">
        <f>'[5]HGAC FS12-23 Gladiator Options'!C7537</f>
        <v>Int Warn Lts Color Red</v>
      </c>
      <c r="F17840" s="17">
        <f>'[5]HGAC FS12-23 Gladiator Options'!K7537</f>
        <v>0</v>
      </c>
      <c r="G17840" s="13">
        <v>0.15</v>
      </c>
      <c r="H17840" s="14"/>
    </row>
    <row r="17841" spans="1:8" x14ac:dyDescent="0.35">
      <c r="A17841" s="11" t="s">
        <v>8</v>
      </c>
      <c r="B17841" s="16" t="str">
        <f>'[5]HGAC FS12-23 Gladiator Options'!B7538</f>
        <v>GLAD07538</v>
      </c>
      <c r="C17841" s="27" t="s">
        <v>73</v>
      </c>
      <c r="D17841" s="16" t="s">
        <v>85</v>
      </c>
      <c r="E17841" s="15" t="str">
        <f>'[5]HGAC FS12-23 Gladiator Options'!C7538</f>
        <v>Int Warn Lts Color Red w/Clr Lens/Optics</v>
      </c>
      <c r="F17841" s="17">
        <f>'[5]HGAC FS12-23 Gladiator Options'!K7538</f>
        <v>0</v>
      </c>
      <c r="G17841" s="13">
        <v>0.15</v>
      </c>
      <c r="H17841" s="14"/>
    </row>
    <row r="17842" spans="1:8" x14ac:dyDescent="0.35">
      <c r="A17842" s="11" t="s">
        <v>8</v>
      </c>
      <c r="B17842" s="16" t="str">
        <f>'[5]HGAC FS12-23 Gladiator Options'!B7539</f>
        <v>GLAD07539</v>
      </c>
      <c r="C17842" s="27" t="s">
        <v>73</v>
      </c>
      <c r="D17842" s="16" t="s">
        <v>85</v>
      </c>
      <c r="E17842" s="15" t="str">
        <f>'[5]HGAC FS12-23 Gladiator Options'!C7539</f>
        <v>Int Warn Lts Color Red w/Clr Lens</v>
      </c>
      <c r="F17842" s="17">
        <f>'[5]HGAC FS12-23 Gladiator Options'!K7539</f>
        <v>0</v>
      </c>
      <c r="G17842" s="13">
        <v>0.15</v>
      </c>
      <c r="H17842" s="14"/>
    </row>
    <row r="17843" spans="1:8" x14ac:dyDescent="0.35">
      <c r="A17843" s="11" t="s">
        <v>8</v>
      </c>
      <c r="B17843" s="16" t="str">
        <f>'[5]HGAC FS12-23 Gladiator Options'!B7540</f>
        <v>GLAD07540</v>
      </c>
      <c r="C17843" s="27" t="s">
        <v>73</v>
      </c>
      <c r="D17843" s="16" t="s">
        <v>85</v>
      </c>
      <c r="E17843" s="15" t="str">
        <f>'[5]HGAC FS12-23 Gladiator Options'!C7540</f>
        <v>Int Warn Lts Color Red/Amber</v>
      </c>
      <c r="F17843" s="17">
        <f>'[5]HGAC FS12-23 Gladiator Options'!K7540</f>
        <v>112</v>
      </c>
      <c r="G17843" s="13">
        <v>0.15</v>
      </c>
      <c r="H17843" s="14"/>
    </row>
    <row r="17844" spans="1:8" x14ac:dyDescent="0.35">
      <c r="A17844" s="11" t="s">
        <v>8</v>
      </c>
      <c r="B17844" s="16" t="str">
        <f>'[5]HGAC FS12-23 Gladiator Options'!B7541</f>
        <v>GLAD07541</v>
      </c>
      <c r="C17844" s="27" t="s">
        <v>73</v>
      </c>
      <c r="D17844" s="16" t="s">
        <v>85</v>
      </c>
      <c r="E17844" s="15" t="str">
        <f>'[5]HGAC FS12-23 Gladiator Options'!C7541</f>
        <v>Int Warn Lts Color Red/Amber w/Clr Lens</v>
      </c>
      <c r="F17844" s="17">
        <f>'[5]HGAC FS12-23 Gladiator Options'!K7541</f>
        <v>112</v>
      </c>
      <c r="G17844" s="13">
        <v>0.15</v>
      </c>
      <c r="H17844" s="14"/>
    </row>
    <row r="17845" spans="1:8" x14ac:dyDescent="0.35">
      <c r="A17845" s="11" t="s">
        <v>8</v>
      </c>
      <c r="B17845" s="16" t="str">
        <f>'[5]HGAC FS12-23 Gladiator Options'!B7542</f>
        <v>GLAD07542</v>
      </c>
      <c r="C17845" s="27" t="s">
        <v>73</v>
      </c>
      <c r="D17845" s="16" t="s">
        <v>85</v>
      </c>
      <c r="E17845" s="15" t="str">
        <f>'[5]HGAC FS12-23 Gladiator Options'!C7542</f>
        <v>Int Warn Lts Color Red/Amber X Pat/Clr Lens/Optics</v>
      </c>
      <c r="F17845" s="17">
        <f>'[5]HGAC FS12-23 Gladiator Options'!K7542</f>
        <v>0</v>
      </c>
      <c r="G17845" s="13">
        <v>0.15</v>
      </c>
      <c r="H17845" s="14"/>
    </row>
    <row r="17846" spans="1:8" x14ac:dyDescent="0.35">
      <c r="A17846" s="11" t="s">
        <v>8</v>
      </c>
      <c r="B17846" s="16" t="str">
        <f>'[5]HGAC FS12-23 Gladiator Options'!B7543</f>
        <v>GLAD07543</v>
      </c>
      <c r="C17846" s="27" t="s">
        <v>73</v>
      </c>
      <c r="D17846" s="16" t="s">
        <v>85</v>
      </c>
      <c r="E17846" s="15" t="str">
        <f>'[5]HGAC FS12-23 Gladiator Options'!C7543</f>
        <v>Int Warn Lts Color Red/Blue</v>
      </c>
      <c r="F17846" s="17">
        <f>'[5]HGAC FS12-23 Gladiator Options'!K7543</f>
        <v>112</v>
      </c>
      <c r="G17846" s="13">
        <v>0.15</v>
      </c>
      <c r="H17846" s="14"/>
    </row>
    <row r="17847" spans="1:8" x14ac:dyDescent="0.35">
      <c r="A17847" s="11" t="s">
        <v>8</v>
      </c>
      <c r="B17847" s="16" t="str">
        <f>'[5]HGAC FS12-23 Gladiator Options'!B7544</f>
        <v>GLAD07544</v>
      </c>
      <c r="C17847" s="27" t="s">
        <v>73</v>
      </c>
      <c r="D17847" s="16" t="s">
        <v>85</v>
      </c>
      <c r="E17847" s="15" t="str">
        <f>'[5]HGAC FS12-23 Gladiator Options'!C7544</f>
        <v>Int Warn Lts Color Red/Blue w/Clr Lens</v>
      </c>
      <c r="F17847" s="17">
        <f>'[5]HGAC FS12-23 Gladiator Options'!K7544</f>
        <v>112</v>
      </c>
      <c r="G17847" s="13">
        <v>0.15</v>
      </c>
      <c r="H17847" s="14"/>
    </row>
    <row r="17848" spans="1:8" x14ac:dyDescent="0.35">
      <c r="A17848" s="11" t="s">
        <v>8</v>
      </c>
      <c r="B17848" s="16" t="str">
        <f>'[5]HGAC FS12-23 Gladiator Options'!B7545</f>
        <v>GLAD07545</v>
      </c>
      <c r="C17848" s="27" t="s">
        <v>73</v>
      </c>
      <c r="D17848" s="16" t="s">
        <v>85</v>
      </c>
      <c r="E17848" s="15" t="str">
        <f>'[5]HGAC FS12-23 Gladiator Options'!C7545</f>
        <v>Int Warn Lts Color Red/Blue w/Clr Lens Red Fwd</v>
      </c>
      <c r="F17848" s="17">
        <f>'[5]HGAC FS12-23 Gladiator Options'!K7545</f>
        <v>112</v>
      </c>
      <c r="G17848" s="13">
        <v>0.15</v>
      </c>
      <c r="H17848" s="14"/>
    </row>
    <row r="17849" spans="1:8" x14ac:dyDescent="0.35">
      <c r="A17849" s="11" t="s">
        <v>8</v>
      </c>
      <c r="B17849" s="16" t="str">
        <f>'[5]HGAC FS12-23 Gladiator Options'!B7546</f>
        <v>GLAD07546</v>
      </c>
      <c r="C17849" s="27" t="s">
        <v>73</v>
      </c>
      <c r="D17849" s="16" t="s">
        <v>85</v>
      </c>
      <c r="E17849" s="15" t="str">
        <f>'[5]HGAC FS12-23 Gladiator Options'!C7546</f>
        <v>Int Warn Lts Color Red/Blue w/Clr Lens Blue Fwd</v>
      </c>
      <c r="F17849" s="17">
        <f>'[5]HGAC FS12-23 Gladiator Options'!K7546</f>
        <v>112</v>
      </c>
      <c r="G17849" s="13">
        <v>0.15</v>
      </c>
      <c r="H17849" s="14"/>
    </row>
    <row r="17850" spans="1:8" x14ac:dyDescent="0.35">
      <c r="A17850" s="11" t="s">
        <v>8</v>
      </c>
      <c r="B17850" s="16" t="str">
        <f>'[5]HGAC FS12-23 Gladiator Options'!B7547</f>
        <v>GLAD07547</v>
      </c>
      <c r="C17850" s="27" t="s">
        <v>73</v>
      </c>
      <c r="D17850" s="16" t="s">
        <v>85</v>
      </c>
      <c r="E17850" s="15" t="str">
        <f>'[5]HGAC FS12-23 Gladiator Options'!C7547</f>
        <v>Int Warn Lts Color Red/Blue,Blue Fwd L,Red Fwd R w/Clr Lens</v>
      </c>
      <c r="F17850" s="17">
        <f>'[5]HGAC FS12-23 Gladiator Options'!K7547</f>
        <v>112</v>
      </c>
      <c r="G17850" s="13">
        <v>0.15</v>
      </c>
      <c r="H17850" s="14"/>
    </row>
    <row r="17851" spans="1:8" x14ac:dyDescent="0.35">
      <c r="A17851" s="11" t="s">
        <v>8</v>
      </c>
      <c r="B17851" s="16" t="str">
        <f>'[5]HGAC FS12-23 Gladiator Options'!B7548</f>
        <v>GLAD07548</v>
      </c>
      <c r="C17851" s="27" t="s">
        <v>73</v>
      </c>
      <c r="D17851" s="16" t="s">
        <v>85</v>
      </c>
      <c r="E17851" s="15" t="str">
        <f>'[5]HGAC FS12-23 Gladiator Options'!C7548</f>
        <v>Int Warn Lts Color Red/Blue X Pat w/Clr Lens/Optics</v>
      </c>
      <c r="F17851" s="17">
        <f>'[5]HGAC FS12-23 Gladiator Options'!K7548</f>
        <v>104</v>
      </c>
      <c r="G17851" s="13">
        <v>0.15</v>
      </c>
      <c r="H17851" s="14"/>
    </row>
    <row r="17852" spans="1:8" x14ac:dyDescent="0.35">
      <c r="A17852" s="11" t="s">
        <v>8</v>
      </c>
      <c r="B17852" s="16" t="str">
        <f>'[5]HGAC FS12-23 Gladiator Options'!B7549</f>
        <v>GLAD07549</v>
      </c>
      <c r="C17852" s="27" t="s">
        <v>73</v>
      </c>
      <c r="D17852" s="16" t="s">
        <v>85</v>
      </c>
      <c r="E17852" s="15" t="str">
        <f>'[5]HGAC FS12-23 Gladiator Options'!C7549</f>
        <v>Int Warn Lts Color Red/Blue/V/Red Fwd/Clr Lens/Optics</v>
      </c>
      <c r="F17852" s="17">
        <f>'[5]HGAC FS12-23 Gladiator Options'!K7549</f>
        <v>104</v>
      </c>
      <c r="G17852" s="13">
        <v>0.15</v>
      </c>
      <c r="H17852" s="14"/>
    </row>
    <row r="17853" spans="1:8" x14ac:dyDescent="0.35">
      <c r="A17853" s="11" t="s">
        <v>8</v>
      </c>
      <c r="B17853" s="16" t="str">
        <f>'[5]HGAC FS12-23 Gladiator Options'!B7550</f>
        <v>GLAD07550</v>
      </c>
      <c r="C17853" s="27" t="s">
        <v>73</v>
      </c>
      <c r="D17853" s="16" t="s">
        <v>85</v>
      </c>
      <c r="E17853" s="15" t="str">
        <f>'[5]HGAC FS12-23 Gladiator Options'!C7550</f>
        <v>Int Warn Lts Color Red LH/Blue RH</v>
      </c>
      <c r="F17853" s="17">
        <f>'[5]HGAC FS12-23 Gladiator Options'!K7550</f>
        <v>112</v>
      </c>
      <c r="G17853" s="13">
        <v>0.15</v>
      </c>
      <c r="H17853" s="14"/>
    </row>
    <row r="17854" spans="1:8" x14ac:dyDescent="0.35">
      <c r="A17854" s="11" t="s">
        <v>8</v>
      </c>
      <c r="B17854" s="16" t="str">
        <f>'[5]HGAC FS12-23 Gladiator Options'!B7551</f>
        <v>GLAD07551</v>
      </c>
      <c r="C17854" s="27" t="s">
        <v>73</v>
      </c>
      <c r="D17854" s="16" t="s">
        <v>85</v>
      </c>
      <c r="E17854" s="15" t="str">
        <f>'[5]HGAC FS12-23 Gladiator Options'!C7551</f>
        <v>Int Warn Lts Color Red LH/Blue RH w/Clr Lens</v>
      </c>
      <c r="F17854" s="17">
        <f>'[5]HGAC FS12-23 Gladiator Options'!K7551</f>
        <v>112</v>
      </c>
      <c r="G17854" s="13">
        <v>0.15</v>
      </c>
      <c r="H17854" s="14"/>
    </row>
    <row r="17855" spans="1:8" x14ac:dyDescent="0.35">
      <c r="A17855" s="11" t="s">
        <v>8</v>
      </c>
      <c r="B17855" s="16" t="str">
        <f>'[5]HGAC FS12-23 Gladiator Options'!B7552</f>
        <v>GLAD07552</v>
      </c>
      <c r="C17855" s="27" t="s">
        <v>73</v>
      </c>
      <c r="D17855" s="16" t="s">
        <v>85</v>
      </c>
      <c r="E17855" s="15" t="str">
        <f>'[5]HGAC FS12-23 Gladiator Options'!C7552</f>
        <v>Int Warn Lts Color Red LH/Clear RH w/Clr Lens</v>
      </c>
      <c r="F17855" s="17">
        <f>'[5]HGAC FS12-23 Gladiator Options'!K7552</f>
        <v>112</v>
      </c>
      <c r="G17855" s="13">
        <v>0.15</v>
      </c>
      <c r="H17855" s="14"/>
    </row>
    <row r="17856" spans="1:8" x14ac:dyDescent="0.35">
      <c r="A17856" s="11" t="s">
        <v>8</v>
      </c>
      <c r="B17856" s="16" t="str">
        <f>'[5]HGAC FS12-23 Gladiator Options'!B7553</f>
        <v>GLAD07553</v>
      </c>
      <c r="C17856" s="27" t="s">
        <v>73</v>
      </c>
      <c r="D17856" s="16" t="s">
        <v>85</v>
      </c>
      <c r="E17856" s="15" t="str">
        <f>'[5]HGAC FS12-23 Gladiator Options'!C7553</f>
        <v>Int Warn Lts Color Red/Clr</v>
      </c>
      <c r="F17856" s="17">
        <f>'[5]HGAC FS12-23 Gladiator Options'!K7553</f>
        <v>280</v>
      </c>
      <c r="G17856" s="13">
        <v>0.15</v>
      </c>
      <c r="H17856" s="14"/>
    </row>
    <row r="17857" spans="1:8" x14ac:dyDescent="0.35">
      <c r="A17857" s="11" t="s">
        <v>8</v>
      </c>
      <c r="B17857" s="16" t="str">
        <f>'[5]HGAC FS12-23 Gladiator Options'!B7554</f>
        <v>GLAD07554</v>
      </c>
      <c r="C17857" s="27" t="s">
        <v>73</v>
      </c>
      <c r="D17857" s="16" t="s">
        <v>85</v>
      </c>
      <c r="E17857" s="15" t="str">
        <f>'[5]HGAC FS12-23 Gladiator Options'!C7554</f>
        <v>Int Warn Lts Color Red/Clr w/Clr Lens</v>
      </c>
      <c r="F17857" s="17">
        <f>'[5]HGAC FS12-23 Gladiator Options'!K7554</f>
        <v>280</v>
      </c>
      <c r="G17857" s="13">
        <v>0.15</v>
      </c>
      <c r="H17857" s="14"/>
    </row>
    <row r="17858" spans="1:8" x14ac:dyDescent="0.35">
      <c r="A17858" s="11" t="s">
        <v>8</v>
      </c>
      <c r="B17858" s="16" t="str">
        <f>'[5]HGAC FS12-23 Gladiator Options'!B7555</f>
        <v>GLAD07555</v>
      </c>
      <c r="C17858" s="27" t="s">
        <v>73</v>
      </c>
      <c r="D17858" s="16" t="s">
        <v>85</v>
      </c>
      <c r="E17858" s="15" t="str">
        <f>'[5]HGAC FS12-23 Gladiator Options'!C7555</f>
        <v>Int Warn Lts Color Red/Clr w/Clr Lens Clr Fwd</v>
      </c>
      <c r="F17858" s="17">
        <f>'[5]HGAC FS12-23 Gladiator Options'!K7555</f>
        <v>280</v>
      </c>
      <c r="G17858" s="13">
        <v>0.15</v>
      </c>
      <c r="H17858" s="14"/>
    </row>
    <row r="17859" spans="1:8" x14ac:dyDescent="0.35">
      <c r="A17859" s="11" t="s">
        <v>8</v>
      </c>
      <c r="B17859" s="16" t="str">
        <f>'[5]HGAC FS12-23 Gladiator Options'!B7556</f>
        <v>GLAD07556</v>
      </c>
      <c r="C17859" s="27" t="s">
        <v>73</v>
      </c>
      <c r="D17859" s="16" t="s">
        <v>85</v>
      </c>
      <c r="E17859" s="15" t="str">
        <f>'[5]HGAC FS12-23 Gladiator Options'!C7556</f>
        <v>Int Warn Lts Color Red/Clr Vert Splt Clr Lens/Optics</v>
      </c>
      <c r="F17859" s="17">
        <f>'[5]HGAC FS12-23 Gladiator Options'!K7556</f>
        <v>112</v>
      </c>
      <c r="G17859" s="13">
        <v>0.15</v>
      </c>
      <c r="H17859" s="14"/>
    </row>
    <row r="17860" spans="1:8" x14ac:dyDescent="0.35">
      <c r="A17860" s="11" t="s">
        <v>8</v>
      </c>
      <c r="B17860" s="16" t="str">
        <f>'[5]HGAC FS12-23 Gladiator Options'!B7557</f>
        <v>GLAD07557</v>
      </c>
      <c r="C17860" s="27" t="s">
        <v>73</v>
      </c>
      <c r="D17860" s="16" t="s">
        <v>85</v>
      </c>
      <c r="E17860" s="15" t="str">
        <f>'[5]HGAC FS12-23 Gladiator Options'!C7557</f>
        <v>Int Warn Lts Color Red/Red</v>
      </c>
      <c r="F17860" s="17">
        <f>'[5]HGAC FS12-23 Gladiator Options'!K7557</f>
        <v>112</v>
      </c>
      <c r="G17860" s="13">
        <v>0.15</v>
      </c>
      <c r="H17860" s="14"/>
    </row>
    <row r="17861" spans="1:8" x14ac:dyDescent="0.35">
      <c r="A17861" s="11" t="s">
        <v>8</v>
      </c>
      <c r="B17861" s="16" t="str">
        <f>'[5]HGAC FS12-23 Gladiator Options'!B7558</f>
        <v>GLAD07558</v>
      </c>
      <c r="C17861" s="27" t="s">
        <v>73</v>
      </c>
      <c r="D17861" s="16" t="s">
        <v>85</v>
      </c>
      <c r="E17861" s="15" t="str">
        <f>'[5]HGAC FS12-23 Gladiator Options'!C7558</f>
        <v>Int Warn Lts Color Red/Red w/Clr Lens</v>
      </c>
      <c r="F17861" s="17">
        <f>'[5]HGAC FS12-23 Gladiator Options'!K7558</f>
        <v>112</v>
      </c>
      <c r="G17861" s="13">
        <v>0.15</v>
      </c>
      <c r="H17861" s="14"/>
    </row>
    <row r="17862" spans="1:8" x14ac:dyDescent="0.35">
      <c r="A17862" s="11" t="s">
        <v>8</v>
      </c>
      <c r="B17862" s="16" t="str">
        <f>'[5]HGAC FS12-23 Gladiator Options'!B7559</f>
        <v>GLAD07559</v>
      </c>
      <c r="C17862" s="27" t="s">
        <v>73</v>
      </c>
      <c r="D17862" s="16" t="s">
        <v>85</v>
      </c>
      <c r="E17862" s="15" t="str">
        <f>'[5]HGAC FS12-23 Gladiator Options'!C7559</f>
        <v>Int Warn Lts Color Red/Blue Red Fwd LH/Blue Fwd RH/Clr Lens</v>
      </c>
      <c r="F17862" s="17">
        <f>'[5]HGAC FS12-23 Gladiator Options'!K7559</f>
        <v>112</v>
      </c>
      <c r="G17862" s="13">
        <v>0.15</v>
      </c>
      <c r="H17862" s="14"/>
    </row>
    <row r="17863" spans="1:8" x14ac:dyDescent="0.35">
      <c r="A17863" s="11" t="s">
        <v>8</v>
      </c>
      <c r="B17863" s="16" t="str">
        <f>'[5]HGAC FS12-23 Gladiator Options'!B7560</f>
        <v>GLAD07560</v>
      </c>
      <c r="C17863" s="27" t="s">
        <v>73</v>
      </c>
      <c r="D17863" s="16" t="s">
        <v>85</v>
      </c>
      <c r="E17863" s="15" t="str">
        <f>'[5]HGAC FS12-23 Gladiator Options'!C7560</f>
        <v>Int Warn Lts Color Clr</v>
      </c>
      <c r="F17863" s="17">
        <f>'[5]HGAC FS12-23 Gladiator Options'!K7560</f>
        <v>165</v>
      </c>
      <c r="G17863" s="13">
        <v>0.15</v>
      </c>
      <c r="H17863" s="14"/>
    </row>
    <row r="17864" spans="1:8" x14ac:dyDescent="0.35">
      <c r="A17864" s="11" t="s">
        <v>8</v>
      </c>
      <c r="B17864" s="16" t="str">
        <f>'[5]HGAC FS12-23 Gladiator Options'!B7561</f>
        <v>GLAD07561</v>
      </c>
      <c r="C17864" s="27" t="s">
        <v>73</v>
      </c>
      <c r="D17864" s="16" t="s">
        <v>85</v>
      </c>
      <c r="E17864" s="15" t="str">
        <f>'[5]HGAC FS12-23 Gladiator Options'!C7561</f>
        <v>Int Warn Lts Color Amber</v>
      </c>
      <c r="F17864" s="17">
        <f>'[5]HGAC FS12-23 Gladiator Options'!K7561</f>
        <v>84</v>
      </c>
      <c r="G17864" s="13">
        <v>0.15</v>
      </c>
      <c r="H17864" s="14"/>
    </row>
    <row r="17865" spans="1:8" x14ac:dyDescent="0.35">
      <c r="A17865" s="11" t="s">
        <v>8</v>
      </c>
      <c r="B17865" s="16" t="str">
        <f>'[5]HGAC FS12-23 Gladiator Options'!B7562</f>
        <v>GLAD07562</v>
      </c>
      <c r="C17865" s="27" t="s">
        <v>73</v>
      </c>
      <c r="D17865" s="16" t="s">
        <v>85</v>
      </c>
      <c r="E17865" s="15" t="str">
        <f>'[5]HGAC FS12-23 Gladiator Options'!C7562</f>
        <v>Int Warn Lts Color Amber w/Clr Lens</v>
      </c>
      <c r="F17865" s="17">
        <f>'[5]HGAC FS12-23 Gladiator Options'!K7562</f>
        <v>84</v>
      </c>
      <c r="G17865" s="13">
        <v>0.15</v>
      </c>
      <c r="H17865" s="14"/>
    </row>
    <row r="17866" spans="1:8" x14ac:dyDescent="0.35">
      <c r="A17866" s="11" t="s">
        <v>8</v>
      </c>
      <c r="B17866" s="16" t="str">
        <f>'[5]HGAC FS12-23 Gladiator Options'!B7563</f>
        <v>GLAD07563</v>
      </c>
      <c r="C17866" s="27" t="s">
        <v>73</v>
      </c>
      <c r="D17866" s="16" t="s">
        <v>85</v>
      </c>
      <c r="E17866" s="15" t="str">
        <f>'[5]HGAC FS12-23 Gladiator Options'!C7563</f>
        <v>Int Warn Lts Color Blue</v>
      </c>
      <c r="F17866" s="17">
        <f>'[5]HGAC FS12-23 Gladiator Options'!K7563</f>
        <v>84</v>
      </c>
      <c r="G17866" s="13">
        <v>0.15</v>
      </c>
      <c r="H17866" s="14"/>
    </row>
    <row r="17867" spans="1:8" x14ac:dyDescent="0.35">
      <c r="A17867" s="11" t="s">
        <v>8</v>
      </c>
      <c r="B17867" s="16" t="str">
        <f>'[5]HGAC FS12-23 Gladiator Options'!B7564</f>
        <v>GLAD07564</v>
      </c>
      <c r="C17867" s="27" t="s">
        <v>73</v>
      </c>
      <c r="D17867" s="16" t="s">
        <v>85</v>
      </c>
      <c r="E17867" s="15" t="str">
        <f>'[5]HGAC FS12-23 Gladiator Options'!C7564</f>
        <v>Int Warn Lts Color Blue w/Clr Lens</v>
      </c>
      <c r="F17867" s="17">
        <f>'[5]HGAC FS12-23 Gladiator Options'!K7564</f>
        <v>84</v>
      </c>
      <c r="G17867" s="13">
        <v>0.15</v>
      </c>
      <c r="H17867" s="14"/>
    </row>
    <row r="17868" spans="1:8" x14ac:dyDescent="0.35">
      <c r="A17868" s="11" t="s">
        <v>8</v>
      </c>
      <c r="B17868" s="16" t="str">
        <f>'[5]HGAC FS12-23 Gladiator Options'!B7565</f>
        <v>GLAD07565</v>
      </c>
      <c r="C17868" s="27" t="s">
        <v>73</v>
      </c>
      <c r="D17868" s="16" t="s">
        <v>85</v>
      </c>
      <c r="E17868" s="15" t="str">
        <f>'[5]HGAC FS12-23 Gladiator Options'!C7565</f>
        <v>Int Warn Lts Color Blue/Blue</v>
      </c>
      <c r="F17868" s="17">
        <f>'[5]HGAC FS12-23 Gladiator Options'!K7565</f>
        <v>112</v>
      </c>
      <c r="G17868" s="13">
        <v>0.15</v>
      </c>
      <c r="H17868" s="14"/>
    </row>
    <row r="17869" spans="1:8" x14ac:dyDescent="0.35">
      <c r="A17869" s="11" t="s">
        <v>8</v>
      </c>
      <c r="B17869" s="16" t="str">
        <f>'[5]HGAC FS12-23 Gladiator Options'!B7566</f>
        <v>GLAD07566</v>
      </c>
      <c r="C17869" s="27" t="s">
        <v>73</v>
      </c>
      <c r="D17869" s="16" t="s">
        <v>85</v>
      </c>
      <c r="E17869" s="15" t="str">
        <f>'[5]HGAC FS12-23 Gladiator Options'!C7566</f>
        <v>Int Warn Lts Color Blue/Clr w/Clr Lens</v>
      </c>
      <c r="F17869" s="17">
        <f>'[5]HGAC FS12-23 Gladiator Options'!K7566</f>
        <v>280</v>
      </c>
      <c r="G17869" s="13">
        <v>0.15</v>
      </c>
      <c r="H17869" s="14"/>
    </row>
    <row r="17870" spans="1:8" x14ac:dyDescent="0.35">
      <c r="A17870" s="11" t="s">
        <v>8</v>
      </c>
      <c r="B17870" s="16" t="str">
        <f>'[5]HGAC FS12-23 Gladiator Options'!B7567</f>
        <v>GLAD07567</v>
      </c>
      <c r="C17870" s="27" t="s">
        <v>73</v>
      </c>
      <c r="D17870" s="16" t="s">
        <v>85</v>
      </c>
      <c r="E17870" s="15" t="str">
        <f>'[5]HGAC FS12-23 Gladiator Options'!C7567</f>
        <v>Int Warn Lts Color Blue LH/Red RH</v>
      </c>
      <c r="F17870" s="17">
        <f>'[5]HGAC FS12-23 Gladiator Options'!K7567</f>
        <v>112</v>
      </c>
      <c r="G17870" s="13">
        <v>0.15</v>
      </c>
      <c r="H17870" s="14"/>
    </row>
    <row r="17871" spans="1:8" x14ac:dyDescent="0.35">
      <c r="A17871" s="11" t="s">
        <v>8</v>
      </c>
      <c r="B17871" s="16" t="str">
        <f>'[5]HGAC FS12-23 Gladiator Options'!B7568</f>
        <v>GLAD07568</v>
      </c>
      <c r="C17871" s="27" t="s">
        <v>73</v>
      </c>
      <c r="D17871" s="16" t="s">
        <v>85</v>
      </c>
      <c r="E17871" s="15" t="str">
        <f>'[5]HGAC FS12-23 Gladiator Options'!C7568</f>
        <v>Int Warn Lts Color Blue LH/Red RH w/Clr Lens</v>
      </c>
      <c r="F17871" s="17">
        <f>'[5]HGAC FS12-23 Gladiator Options'!K7568</f>
        <v>112</v>
      </c>
      <c r="G17871" s="13">
        <v>0.15</v>
      </c>
      <c r="H17871" s="14"/>
    </row>
    <row r="17872" spans="1:8" x14ac:dyDescent="0.35">
      <c r="A17872" s="11" t="s">
        <v>8</v>
      </c>
      <c r="B17872" s="16" t="str">
        <f>'[5]HGAC FS12-23 Gladiator Options'!B7569</f>
        <v>GLAD07569</v>
      </c>
      <c r="C17872" s="27" t="s">
        <v>73</v>
      </c>
      <c r="D17872" s="16" t="s">
        <v>85</v>
      </c>
      <c r="E17872" s="15" t="str">
        <f>'[5]HGAC FS12-23 Gladiator Options'!C7569</f>
        <v>Int Warn Lts Color Green</v>
      </c>
      <c r="F17872" s="17">
        <f>'[5]HGAC FS12-23 Gladiator Options'!K7569</f>
        <v>320</v>
      </c>
      <c r="G17872" s="13">
        <v>0.15</v>
      </c>
      <c r="H17872" s="14"/>
    </row>
    <row r="17873" spans="1:8" x14ac:dyDescent="0.35">
      <c r="A17873" s="11" t="s">
        <v>8</v>
      </c>
      <c r="B17873" s="16" t="str">
        <f>'[5]HGAC FS12-23 Gladiator Options'!B7570</f>
        <v>GLAD07570</v>
      </c>
      <c r="C17873" s="27" t="s">
        <v>73</v>
      </c>
      <c r="D17873" s="16" t="s">
        <v>85</v>
      </c>
      <c r="E17873" s="15" t="str">
        <f>'[5]HGAC FS12-23 Gladiator Options'!C7570</f>
        <v>Int Warn Lts Color Green w/Clr Lens</v>
      </c>
      <c r="F17873" s="17">
        <f>'[5]HGAC FS12-23 Gladiator Options'!K7570</f>
        <v>320</v>
      </c>
      <c r="G17873" s="13">
        <v>0.15</v>
      </c>
      <c r="H17873" s="14"/>
    </row>
    <row r="17874" spans="1:8" x14ac:dyDescent="0.35">
      <c r="A17874" s="11" t="s">
        <v>8</v>
      </c>
      <c r="B17874" s="16" t="str">
        <f>'[5]HGAC FS12-23 Gladiator Options'!B7571</f>
        <v>GLAD07571</v>
      </c>
      <c r="C17874" s="27" t="s">
        <v>73</v>
      </c>
      <c r="D17874" s="16" t="s">
        <v>85</v>
      </c>
      <c r="E17874" s="15" t="str">
        <f>'[5]HGAC FS12-23 Gladiator Options'!C7571</f>
        <v>NO Intersection Warning Lights Color</v>
      </c>
      <c r="F17874" s="17">
        <f>'[5]HGAC FS12-23 Gladiator Options'!K7571</f>
        <v>0</v>
      </c>
      <c r="G17874" s="13">
        <v>0.15</v>
      </c>
      <c r="H17874" s="14"/>
    </row>
    <row r="17875" spans="1:8" x14ac:dyDescent="0.35">
      <c r="A17875" s="11" t="s">
        <v>8</v>
      </c>
      <c r="B17875" s="16" t="str">
        <f>'[5]HGAC FS12-23 Gladiator Options'!B7572</f>
        <v>GLAD07572</v>
      </c>
      <c r="C17875" s="27" t="s">
        <v>73</v>
      </c>
      <c r="D17875" s="16" t="s">
        <v>85</v>
      </c>
      <c r="E17875" s="15" t="str">
        <f>'[5]HGAC FS12-23 Gladiator Options'!C7572</f>
        <v>Intersection Warn Lts Location Bumper Tail Rwd</v>
      </c>
      <c r="F17875" s="17">
        <f>'[5]HGAC FS12-23 Gladiator Options'!K7572</f>
        <v>0</v>
      </c>
      <c r="G17875" s="13">
        <v>0.15</v>
      </c>
      <c r="H17875" s="14"/>
    </row>
    <row r="17876" spans="1:8" x14ac:dyDescent="0.35">
      <c r="A17876" s="11" t="s">
        <v>8</v>
      </c>
      <c r="B17876" s="16" t="str">
        <f>'[5]HGAC FS12-23 Gladiator Options'!B7573</f>
        <v>GLAD07573</v>
      </c>
      <c r="C17876" s="27" t="s">
        <v>73</v>
      </c>
      <c r="D17876" s="16" t="s">
        <v>85</v>
      </c>
      <c r="E17876" s="15" t="str">
        <f>'[5]HGAC FS12-23 Gladiator Options'!C7573</f>
        <v>Intersection Warn Lts Location Bumper Tail Upper Rear</v>
      </c>
      <c r="F17876" s="17">
        <f>'[5]HGAC FS12-23 Gladiator Options'!K7573</f>
        <v>0</v>
      </c>
      <c r="G17876" s="13">
        <v>0.15</v>
      </c>
      <c r="H17876" s="14"/>
    </row>
    <row r="17877" spans="1:8" x14ac:dyDescent="0.35">
      <c r="A17877" s="11" t="s">
        <v>8</v>
      </c>
      <c r="B17877" s="16" t="str">
        <f>'[5]HGAC FS12-23 Gladiator Options'!B7574</f>
        <v>GLAD07574</v>
      </c>
      <c r="C17877" s="27" t="s">
        <v>73</v>
      </c>
      <c r="D17877" s="16" t="s">
        <v>85</v>
      </c>
      <c r="E17877" s="15" t="str">
        <f>'[5]HGAC FS12-23 Gladiator Options'!C7574</f>
        <v>Intersection Warn Lts Location Bumper Tail Rwd Ctr Ovr Add-on Seam</v>
      </c>
      <c r="F17877" s="17">
        <f>'[5]HGAC FS12-23 Gladiator Options'!K7574</f>
        <v>0</v>
      </c>
      <c r="G17877" s="13">
        <v>0.15</v>
      </c>
      <c r="H17877" s="14"/>
    </row>
    <row r="17878" spans="1:8" x14ac:dyDescent="0.35">
      <c r="A17878" s="11" t="s">
        <v>8</v>
      </c>
      <c r="B17878" s="16" t="str">
        <f>'[5]HGAC FS12-23 Gladiator Options'!B7575</f>
        <v>GLAD07575</v>
      </c>
      <c r="C17878" s="27" t="s">
        <v>73</v>
      </c>
      <c r="D17878" s="16" t="s">
        <v>85</v>
      </c>
      <c r="E17878" s="15" t="str">
        <f>'[5]HGAC FS12-23 Gladiator Options'!C7575</f>
        <v>Intersection Warn Lts Location Bumper Tail Ctr Position</v>
      </c>
      <c r="F17878" s="17">
        <f>'[5]HGAC FS12-23 Gladiator Options'!K7575</f>
        <v>0</v>
      </c>
      <c r="G17878" s="13">
        <v>0.15</v>
      </c>
      <c r="H17878" s="14"/>
    </row>
    <row r="17879" spans="1:8" x14ac:dyDescent="0.35">
      <c r="A17879" s="11" t="s">
        <v>8</v>
      </c>
      <c r="B17879" s="16" t="str">
        <f>'[5]HGAC FS12-23 Gladiator Options'!B7576</f>
        <v>GLAD07576</v>
      </c>
      <c r="C17879" s="27" t="s">
        <v>73</v>
      </c>
      <c r="D17879" s="16" t="s">
        <v>85</v>
      </c>
      <c r="E17879" s="15" t="str">
        <f>'[5]HGAC FS12-23 Gladiator Options'!C7576</f>
        <v>Intersection Warn Lts Location Bumper Tail Fwd Position</v>
      </c>
      <c r="F17879" s="17">
        <f>'[5]HGAC FS12-23 Gladiator Options'!K7576</f>
        <v>0</v>
      </c>
      <c r="G17879" s="13">
        <v>0.15</v>
      </c>
      <c r="H17879" s="14"/>
    </row>
    <row r="17880" spans="1:8" x14ac:dyDescent="0.35">
      <c r="A17880" s="11" t="s">
        <v>8</v>
      </c>
      <c r="B17880" s="16" t="str">
        <f>'[5]HGAC FS12-23 Gladiator Options'!B7577</f>
        <v>GLAD07577</v>
      </c>
      <c r="C17880" s="27" t="s">
        <v>73</v>
      </c>
      <c r="D17880" s="16" t="s">
        <v>85</v>
      </c>
      <c r="E17880" s="15" t="str">
        <f>'[5]HGAC FS12-23 Gladiator Options'!C7577</f>
        <v>Intersection Warn Lts Location Bumper Tail Dual Recess Fwd Pos W/Cornering Lt</v>
      </c>
      <c r="F17880" s="17">
        <f>'[5]HGAC FS12-23 Gladiator Options'!K7577</f>
        <v>519</v>
      </c>
      <c r="G17880" s="13">
        <v>0.15</v>
      </c>
      <c r="H17880" s="14"/>
    </row>
    <row r="17881" spans="1:8" x14ac:dyDescent="0.35">
      <c r="A17881" s="11" t="s">
        <v>8</v>
      </c>
      <c r="B17881" s="16" t="str">
        <f>'[5]HGAC FS12-23 Gladiator Options'!B7578</f>
        <v>GLAD07578</v>
      </c>
      <c r="C17881" s="27" t="s">
        <v>73</v>
      </c>
      <c r="D17881" s="16" t="s">
        <v>85</v>
      </c>
      <c r="E17881" s="15" t="str">
        <f>'[5]HGAC FS12-23 Gladiator Options'!C7578</f>
        <v>Intersection Warn Lts Location Bumper Tail Dual Recess Fwd Pos w/Aux Int Warn Lt</v>
      </c>
      <c r="F17881" s="17">
        <f>'[5]HGAC FS12-23 Gladiator Options'!K7578</f>
        <v>519</v>
      </c>
      <c r="G17881" s="13">
        <v>0.15</v>
      </c>
      <c r="H17881" s="14"/>
    </row>
    <row r="17882" spans="1:8" x14ac:dyDescent="0.35">
      <c r="A17882" s="11" t="s">
        <v>8</v>
      </c>
      <c r="B17882" s="16" t="str">
        <f>'[5]HGAC FS12-23 Gladiator Options'!B7579</f>
        <v>GLAD07579</v>
      </c>
      <c r="C17882" s="27" t="s">
        <v>73</v>
      </c>
      <c r="D17882" s="16" t="s">
        <v>85</v>
      </c>
      <c r="E17882" s="15" t="str">
        <f>'[5]HGAC FS12-23 Gladiator Options'!C7579</f>
        <v>Intersection Warn Lts Location Bumper Tail Recess Mnt</v>
      </c>
      <c r="F17882" s="17">
        <f>'[5]HGAC FS12-23 Gladiator Options'!K7579</f>
        <v>345</v>
      </c>
      <c r="G17882" s="13">
        <v>0.15</v>
      </c>
      <c r="H17882" s="14"/>
    </row>
    <row r="17883" spans="1:8" x14ac:dyDescent="0.35">
      <c r="A17883" s="11" t="s">
        <v>8</v>
      </c>
      <c r="B17883" s="16" t="str">
        <f>'[5]HGAC FS12-23 Gladiator Options'!B7580</f>
        <v>GLAD07580</v>
      </c>
      <c r="C17883" s="27" t="s">
        <v>73</v>
      </c>
      <c r="D17883" s="16" t="s">
        <v>85</v>
      </c>
      <c r="E17883" s="15" t="str">
        <f>'[5]HGAC FS12-23 Gladiator Options'!C7580</f>
        <v>Intersection Warn Lts Location Bumper Tail Recess Mnt Fwd Position</v>
      </c>
      <c r="F17883" s="17">
        <f>'[5]HGAC FS12-23 Gladiator Options'!K7580</f>
        <v>345</v>
      </c>
      <c r="G17883" s="13">
        <v>0.15</v>
      </c>
      <c r="H17883" s="14"/>
    </row>
    <row r="17884" spans="1:8" x14ac:dyDescent="0.35">
      <c r="A17884" s="11" t="s">
        <v>8</v>
      </c>
      <c r="B17884" s="16" t="str">
        <f>'[5]HGAC FS12-23 Gladiator Options'!B7581</f>
        <v>GLAD07581</v>
      </c>
      <c r="C17884" s="27" t="s">
        <v>73</v>
      </c>
      <c r="D17884" s="16" t="s">
        <v>85</v>
      </c>
      <c r="E17884" s="15" t="str">
        <f>'[5]HGAC FS12-23 Gladiator Options'!C7581</f>
        <v>Intersection Warn Lts Location Bumper Tail Recess Mnt Rwd Position</v>
      </c>
      <c r="F17884" s="17">
        <f>'[5]HGAC FS12-23 Gladiator Options'!K7581</f>
        <v>345</v>
      </c>
      <c r="G17884" s="13">
        <v>0.15</v>
      </c>
      <c r="H17884" s="14"/>
    </row>
    <row r="17885" spans="1:8" x14ac:dyDescent="0.35">
      <c r="A17885" s="11" t="s">
        <v>8</v>
      </c>
      <c r="B17885" s="16" t="str">
        <f>'[5]HGAC FS12-23 Gladiator Options'!B7582</f>
        <v>GLAD07582</v>
      </c>
      <c r="C17885" s="27" t="s">
        <v>73</v>
      </c>
      <c r="D17885" s="16" t="s">
        <v>85</v>
      </c>
      <c r="E17885" s="15" t="str">
        <f>'[5]HGAC FS12-23 Gladiator Options'!C7582</f>
        <v>Intersection Warn Lts Location Bumper Radius</v>
      </c>
      <c r="F17885" s="17">
        <f>'[5]HGAC FS12-23 Gladiator Options'!K7582</f>
        <v>0</v>
      </c>
      <c r="G17885" s="13">
        <v>0.15</v>
      </c>
      <c r="H17885" s="14"/>
    </row>
    <row r="17886" spans="1:8" x14ac:dyDescent="0.35">
      <c r="A17886" s="11" t="s">
        <v>8</v>
      </c>
      <c r="B17886" s="16" t="str">
        <f>'[5]HGAC FS12-23 Gladiator Options'!B7583</f>
        <v>GLAD07583</v>
      </c>
      <c r="C17886" s="27" t="s">
        <v>73</v>
      </c>
      <c r="D17886" s="16" t="s">
        <v>85</v>
      </c>
      <c r="E17886" s="15" t="str">
        <f>'[5]HGAC FS12-23 Gladiator Options'!C7583</f>
        <v>Intersection Warn Lts Location Cab Radius</v>
      </c>
      <c r="F17886" s="17">
        <f>'[5]HGAC FS12-23 Gladiator Options'!K7583</f>
        <v>0</v>
      </c>
      <c r="G17886" s="13">
        <v>0.15</v>
      </c>
      <c r="H17886" s="14"/>
    </row>
    <row r="17887" spans="1:8" x14ac:dyDescent="0.35">
      <c r="A17887" s="11" t="s">
        <v>8</v>
      </c>
      <c r="B17887" s="16" t="str">
        <f>'[5]HGAC FS12-23 Gladiator Options'!B7584</f>
        <v>GLAD07584</v>
      </c>
      <c r="C17887" s="27" t="s">
        <v>73</v>
      </c>
      <c r="D17887" s="16" t="s">
        <v>85</v>
      </c>
      <c r="E17887" s="15" t="str">
        <f>'[5]HGAC FS12-23 Gladiator Options'!C7584</f>
        <v>Intersection Warn Lts Location Cab Radius Abv Headlight</v>
      </c>
      <c r="F17887" s="17">
        <f>'[5]HGAC FS12-23 Gladiator Options'!K7584</f>
        <v>0</v>
      </c>
      <c r="G17887" s="13">
        <v>0.15</v>
      </c>
      <c r="H17887" s="14"/>
    </row>
    <row r="17888" spans="1:8" x14ac:dyDescent="0.35">
      <c r="A17888" s="11" t="s">
        <v>8</v>
      </c>
      <c r="B17888" s="16" t="str">
        <f>'[5]HGAC FS12-23 Gladiator Options'!B7585</f>
        <v>GLAD07585</v>
      </c>
      <c r="C17888" s="27" t="s">
        <v>73</v>
      </c>
      <c r="D17888" s="16" t="s">
        <v>85</v>
      </c>
      <c r="E17888" s="15" t="str">
        <f>'[5]HGAC FS12-23 Gladiator Options'!C7585</f>
        <v>Intersection Warn Lts Location Behind Cab Radius</v>
      </c>
      <c r="F17888" s="17">
        <f>'[5]HGAC FS12-23 Gladiator Options'!K7585</f>
        <v>0</v>
      </c>
      <c r="G17888" s="13">
        <v>0.15</v>
      </c>
      <c r="H17888" s="14"/>
    </row>
    <row r="17889" spans="1:8" x14ac:dyDescent="0.35">
      <c r="A17889" s="11" t="s">
        <v>8</v>
      </c>
      <c r="B17889" s="16" t="str">
        <f>'[5]HGAC FS12-23 Gladiator Options'!B7586</f>
        <v>GLAD07586</v>
      </c>
      <c r="C17889" s="27" t="s">
        <v>73</v>
      </c>
      <c r="D17889" s="16" t="s">
        <v>85</v>
      </c>
      <c r="E17889" s="15" t="str">
        <f>'[5]HGAC FS12-23 Gladiator Options'!C7586</f>
        <v>Intersection Warn Lts Location Behind Cab Radius/Abv Mrkr Lt</v>
      </c>
      <c r="F17889" s="17">
        <f>'[5]HGAC FS12-23 Gladiator Options'!K7586</f>
        <v>0</v>
      </c>
      <c r="G17889" s="13">
        <v>0.15</v>
      </c>
      <c r="H17889" s="14"/>
    </row>
    <row r="17890" spans="1:8" x14ac:dyDescent="0.35">
      <c r="A17890" s="11" t="s">
        <v>8</v>
      </c>
      <c r="B17890" s="16" t="str">
        <f>'[5]HGAC FS12-23 Gladiator Options'!B7587</f>
        <v>GLAD07587</v>
      </c>
      <c r="C17890" s="27" t="s">
        <v>73</v>
      </c>
      <c r="D17890" s="16" t="s">
        <v>85</v>
      </c>
      <c r="E17890" s="15" t="str">
        <f>'[5]HGAC FS12-23 Gladiator Options'!C7587</f>
        <v>Intersection Warn Lts Location Bumper Corner Mnt</v>
      </c>
      <c r="F17890" s="17">
        <f>'[5]HGAC FS12-23 Gladiator Options'!K7587</f>
        <v>0</v>
      </c>
      <c r="G17890" s="13">
        <v>0.15</v>
      </c>
      <c r="H17890" s="14"/>
    </row>
    <row r="17891" spans="1:8" x14ac:dyDescent="0.35">
      <c r="A17891" s="11" t="s">
        <v>8</v>
      </c>
      <c r="B17891" s="16" t="str">
        <f>'[5]HGAC FS12-23 Gladiator Options'!B7588</f>
        <v>GLAD07588</v>
      </c>
      <c r="C17891" s="27" t="s">
        <v>73</v>
      </c>
      <c r="D17891" s="16" t="s">
        <v>85</v>
      </c>
      <c r="E17891" s="15" t="str">
        <f>'[5]HGAC FS12-23 Gladiator Options'!C7588</f>
        <v>Intersection Warn Lts Location Bumper Corner Recess Mnt</v>
      </c>
      <c r="F17891" s="17">
        <f>'[5]HGAC FS12-23 Gladiator Options'!K7588</f>
        <v>345</v>
      </c>
      <c r="G17891" s="13">
        <v>0.15</v>
      </c>
      <c r="H17891" s="14"/>
    </row>
    <row r="17892" spans="1:8" x14ac:dyDescent="0.35">
      <c r="A17892" s="11" t="s">
        <v>8</v>
      </c>
      <c r="B17892" s="16" t="str">
        <f>'[5]HGAC FS12-23 Gladiator Options'!B7589</f>
        <v>GLAD07589</v>
      </c>
      <c r="C17892" s="27" t="s">
        <v>73</v>
      </c>
      <c r="D17892" s="16" t="s">
        <v>85</v>
      </c>
      <c r="E17892" s="15" t="str">
        <f>'[5]HGAC FS12-23 Gladiator Options'!C7589</f>
        <v>Intersection Warn Lts Location Bumper Prewire &amp; Shiploose</v>
      </c>
      <c r="F17892" s="17">
        <f>'[5]HGAC FS12-23 Gladiator Options'!K7589</f>
        <v>0</v>
      </c>
      <c r="G17892" s="13">
        <v>0.15</v>
      </c>
      <c r="H17892" s="14"/>
    </row>
    <row r="17893" spans="1:8" x14ac:dyDescent="0.35">
      <c r="A17893" s="11" t="s">
        <v>8</v>
      </c>
      <c r="B17893" s="16" t="str">
        <f>'[5]HGAC FS12-23 Gladiator Options'!B7590</f>
        <v>GLAD07590</v>
      </c>
      <c r="C17893" s="27" t="s">
        <v>73</v>
      </c>
      <c r="D17893" s="16" t="s">
        <v>85</v>
      </c>
      <c r="E17893" s="15" t="str">
        <f>'[5]HGAC FS12-23 Gladiator Options'!C7590</f>
        <v>NO Intersection Warning Lights Location</v>
      </c>
      <c r="F17893" s="17">
        <f>'[5]HGAC FS12-23 Gladiator Options'!K7590</f>
        <v>0</v>
      </c>
      <c r="G17893" s="13">
        <v>0.15</v>
      </c>
      <c r="H17893" s="14"/>
    </row>
    <row r="17894" spans="1:8" x14ac:dyDescent="0.35">
      <c r="A17894" s="11" t="s">
        <v>8</v>
      </c>
      <c r="B17894" s="16" t="str">
        <f>'[5]HGAC FS12-23 Gladiator Options'!B7591</f>
        <v>GLAD07591</v>
      </c>
      <c r="C17894" s="27" t="s">
        <v>73</v>
      </c>
      <c r="D17894" s="16" t="s">
        <v>85</v>
      </c>
      <c r="E17894" s="15" t="str">
        <f>'[5]HGAC FS12-23 Gladiator Options'!C7591</f>
        <v>NO Auxiliary Intersection Warning Lights</v>
      </c>
      <c r="F17894" s="17">
        <f>'[5]HGAC FS12-23 Gladiator Options'!K7591</f>
        <v>0</v>
      </c>
      <c r="G17894" s="13">
        <v>0.15</v>
      </c>
      <c r="H17894" s="14"/>
    </row>
    <row r="17895" spans="1:8" x14ac:dyDescent="0.35">
      <c r="A17895" s="11" t="s">
        <v>8</v>
      </c>
      <c r="B17895" s="16" t="str">
        <f>'[5]HGAC FS12-23 Gladiator Options'!B7592</f>
        <v>GLAD07592</v>
      </c>
      <c r="C17895" s="27" t="s">
        <v>73</v>
      </c>
      <c r="D17895" s="16" t="s">
        <v>85</v>
      </c>
      <c r="E17895" s="15" t="str">
        <f>'[5]HGAC FS12-23 Gladiator Options'!C7592</f>
        <v>Aux Intersection Warn Lts Code 3 65BZ LED</v>
      </c>
      <c r="F17895" s="17">
        <f>'[5]HGAC FS12-23 Gladiator Options'!K7592</f>
        <v>696</v>
      </c>
      <c r="G17895" s="13">
        <v>0.15</v>
      </c>
      <c r="H17895" s="14"/>
    </row>
    <row r="17896" spans="1:8" x14ac:dyDescent="0.35">
      <c r="A17896" s="11" t="s">
        <v>8</v>
      </c>
      <c r="B17896" s="16" t="str">
        <f>'[5]HGAC FS12-23 Gladiator Options'!B7593</f>
        <v>GLAD07593</v>
      </c>
      <c r="C17896" s="27" t="s">
        <v>73</v>
      </c>
      <c r="D17896" s="16" t="s">
        <v>85</v>
      </c>
      <c r="E17896" s="15" t="str">
        <f>'[5]HGAC FS12-23 Gladiator Options'!C7593</f>
        <v>Aux Intersection Warn Lts Federal Signal Quadra Flare</v>
      </c>
      <c r="F17896" s="17">
        <f>'[5]HGAC FS12-23 Gladiator Options'!K7593</f>
        <v>708</v>
      </c>
      <c r="G17896" s="13">
        <v>0.15</v>
      </c>
      <c r="H17896" s="14"/>
    </row>
    <row r="17897" spans="1:8" x14ac:dyDescent="0.35">
      <c r="A17897" s="11" t="s">
        <v>8</v>
      </c>
      <c r="B17897" s="16" t="str">
        <f>'[5]HGAC FS12-23 Gladiator Options'!B7594</f>
        <v>GLAD07594</v>
      </c>
      <c r="C17897" s="27" t="s">
        <v>73</v>
      </c>
      <c r="D17897" s="16" t="s">
        <v>85</v>
      </c>
      <c r="E17897" s="15" t="str">
        <f>'[5]HGAC FS12-23 Gladiator Options'!C7594</f>
        <v>Aux Intersection Warn Lts Whelen 700 Super LED</v>
      </c>
      <c r="F17897" s="17">
        <f>'[5]HGAC FS12-23 Gladiator Options'!K7594</f>
        <v>636</v>
      </c>
      <c r="G17897" s="13">
        <v>0.15</v>
      </c>
      <c r="H17897" s="14"/>
    </row>
    <row r="17898" spans="1:8" x14ac:dyDescent="0.35">
      <c r="A17898" s="11" t="s">
        <v>8</v>
      </c>
      <c r="B17898" s="16" t="str">
        <f>'[5]HGAC FS12-23 Gladiator Options'!B7595</f>
        <v>GLAD07595</v>
      </c>
      <c r="C17898" s="27" t="s">
        <v>73</v>
      </c>
      <c r="D17898" s="16" t="s">
        <v>85</v>
      </c>
      <c r="E17898" s="15" t="str">
        <f>'[5]HGAC FS12-23 Gladiator Options'!C7595</f>
        <v>Aux Intersection Warn Lts Whelen 600 Super LED</v>
      </c>
      <c r="F17898" s="17">
        <f>'[5]HGAC FS12-23 Gladiator Options'!K7595</f>
        <v>545</v>
      </c>
      <c r="G17898" s="13">
        <v>0.15</v>
      </c>
      <c r="H17898" s="14"/>
    </row>
    <row r="17899" spans="1:8" x14ac:dyDescent="0.35">
      <c r="A17899" s="11" t="s">
        <v>8</v>
      </c>
      <c r="B17899" s="16" t="str">
        <f>'[5]HGAC FS12-23 Gladiator Options'!B7596</f>
        <v>GLAD07596</v>
      </c>
      <c r="C17899" s="27" t="s">
        <v>73</v>
      </c>
      <c r="D17899" s="16" t="s">
        <v>85</v>
      </c>
      <c r="E17899" s="15" t="str">
        <f>'[5]HGAC FS12-23 Gladiator Options'!C7596</f>
        <v>Aux Intersection Warn Lts Whelen 600 Super LED Blk Bezel</v>
      </c>
      <c r="F17899" s="17">
        <f>'[5]HGAC FS12-23 Gladiator Options'!K7596</f>
        <v>545</v>
      </c>
      <c r="G17899" s="13">
        <v>0.15</v>
      </c>
      <c r="H17899" s="14"/>
    </row>
    <row r="17900" spans="1:8" x14ac:dyDescent="0.35">
      <c r="A17900" s="11" t="s">
        <v>8</v>
      </c>
      <c r="B17900" s="16" t="str">
        <f>'[5]HGAC FS12-23 Gladiator Options'!B7597</f>
        <v>GLAD07597</v>
      </c>
      <c r="C17900" s="27" t="s">
        <v>73</v>
      </c>
      <c r="D17900" s="16" t="s">
        <v>85</v>
      </c>
      <c r="E17900" s="15" t="str">
        <f>'[5]HGAC FS12-23 Gladiator Options'!C7597</f>
        <v>Aux Intersection Warn Lts Whelen 600 Super LED Rota-Beam</v>
      </c>
      <c r="F17900" s="17">
        <f>'[5]HGAC FS12-23 Gladiator Options'!K7597</f>
        <v>1471</v>
      </c>
      <c r="G17900" s="13">
        <v>0.15</v>
      </c>
      <c r="H17900" s="14"/>
    </row>
    <row r="17901" spans="1:8" x14ac:dyDescent="0.35">
      <c r="A17901" s="11" t="s">
        <v>8</v>
      </c>
      <c r="B17901" s="16" t="str">
        <f>'[5]HGAC FS12-23 Gladiator Options'!B7598</f>
        <v>GLAD07598</v>
      </c>
      <c r="C17901" s="27" t="s">
        <v>73</v>
      </c>
      <c r="D17901" s="16" t="s">
        <v>85</v>
      </c>
      <c r="E17901" s="15" t="str">
        <f>'[5]HGAC FS12-23 Gladiator Options'!C7598</f>
        <v>Aux Intersection Warn Lts Whelen 600 Super LED Rota-Beam Rotator 150 CW Blk Bzl</v>
      </c>
      <c r="F17901" s="17">
        <f>'[5]HGAC FS12-23 Gladiator Options'!K7598</f>
        <v>1578</v>
      </c>
      <c r="G17901" s="13">
        <v>0.15</v>
      </c>
      <c r="H17901" s="14"/>
    </row>
    <row r="17902" spans="1:8" x14ac:dyDescent="0.35">
      <c r="A17902" s="11" t="s">
        <v>8</v>
      </c>
      <c r="B17902" s="16" t="str">
        <f>'[5]HGAC FS12-23 Gladiator Options'!B7599</f>
        <v>GLAD07599</v>
      </c>
      <c r="C17902" s="27" t="s">
        <v>73</v>
      </c>
      <c r="D17902" s="16" t="s">
        <v>85</v>
      </c>
      <c r="E17902" s="15" t="str">
        <f>'[5]HGAC FS12-23 Gladiator Options'!C7599</f>
        <v>Aux Intersection Warn Lts Whelen 600 Super LED Rota-Beam Rotator 150 CW Pattern</v>
      </c>
      <c r="F17902" s="17">
        <f>'[5]HGAC FS12-23 Gladiator Options'!K7599</f>
        <v>1578</v>
      </c>
      <c r="G17902" s="13">
        <v>0.15</v>
      </c>
      <c r="H17902" s="14"/>
    </row>
    <row r="17903" spans="1:8" x14ac:dyDescent="0.35">
      <c r="A17903" s="11" t="s">
        <v>8</v>
      </c>
      <c r="B17903" s="16" t="str">
        <f>'[5]HGAC FS12-23 Gladiator Options'!B7600</f>
        <v>GLAD07600</v>
      </c>
      <c r="C17903" s="27" t="s">
        <v>73</v>
      </c>
      <c r="D17903" s="16" t="s">
        <v>85</v>
      </c>
      <c r="E17903" s="15" t="str">
        <f>'[5]HGAC FS12-23 Gladiator Options'!C7600</f>
        <v>Aux Intersection Warn Lts Whelen 600 Sup LED Rota-Beam Rotator 150 LH-CCW/RH-CW</v>
      </c>
      <c r="F17903" s="17">
        <f>'[5]HGAC FS12-23 Gladiator Options'!K7600</f>
        <v>1578</v>
      </c>
      <c r="G17903" s="13">
        <v>0.15</v>
      </c>
      <c r="H17903" s="14"/>
    </row>
    <row r="17904" spans="1:8" x14ac:dyDescent="0.35">
      <c r="A17904" s="11" t="s">
        <v>8</v>
      </c>
      <c r="B17904" s="16" t="str">
        <f>'[5]HGAC FS12-23 Gladiator Options'!B7601</f>
        <v>GLAD07601</v>
      </c>
      <c r="C17904" s="27" t="s">
        <v>73</v>
      </c>
      <c r="D17904" s="16" t="s">
        <v>85</v>
      </c>
      <c r="E17904" s="15" t="str">
        <f>'[5]HGAC FS12-23 Gladiator Options'!C7601</f>
        <v>Aux Intersection Warn Lts Whelen 500 TIR6 LED Horizontal</v>
      </c>
      <c r="F17904" s="17">
        <f>'[5]HGAC FS12-23 Gladiator Options'!K7601</f>
        <v>686</v>
      </c>
      <c r="G17904" s="13">
        <v>0.15</v>
      </c>
      <c r="H17904" s="14"/>
    </row>
    <row r="17905" spans="1:8" x14ac:dyDescent="0.35">
      <c r="A17905" s="11" t="s">
        <v>8</v>
      </c>
      <c r="B17905" s="16" t="str">
        <f>'[5]HGAC FS12-23 Gladiator Options'!B7602</f>
        <v>GLAD07602</v>
      </c>
      <c r="C17905" s="27" t="s">
        <v>73</v>
      </c>
      <c r="D17905" s="16" t="s">
        <v>85</v>
      </c>
      <c r="E17905" s="15" t="str">
        <f>'[5]HGAC FS12-23 Gladiator Options'!C7602</f>
        <v>Aux Intersection Warn Lts Whelen M6 LED</v>
      </c>
      <c r="F17905" s="17">
        <f>'[5]HGAC FS12-23 Gladiator Options'!K7602</f>
        <v>833</v>
      </c>
      <c r="G17905" s="13">
        <v>0.15</v>
      </c>
      <c r="H17905" s="14"/>
    </row>
    <row r="17906" spans="1:8" x14ac:dyDescent="0.35">
      <c r="A17906" s="11" t="s">
        <v>8</v>
      </c>
      <c r="B17906" s="16" t="str">
        <f>'[5]HGAC FS12-23 Gladiator Options'!B7603</f>
        <v>GLAD07603</v>
      </c>
      <c r="C17906" s="27" t="s">
        <v>73</v>
      </c>
      <c r="D17906" s="16" t="s">
        <v>85</v>
      </c>
      <c r="E17906" s="15" t="str">
        <f>'[5]HGAC FS12-23 Gladiator Options'!C7603</f>
        <v>Aux Intersection Warn Lts Whelen M6 LED DoubleFlash 150 I/O Pattern</v>
      </c>
      <c r="F17906" s="17">
        <f>'[5]HGAC FS12-23 Gladiator Options'!K7603</f>
        <v>939</v>
      </c>
      <c r="G17906" s="13">
        <v>0.15</v>
      </c>
      <c r="H17906" s="14"/>
    </row>
    <row r="17907" spans="1:8" x14ac:dyDescent="0.35">
      <c r="A17907" s="11" t="s">
        <v>8</v>
      </c>
      <c r="B17907" s="16" t="str">
        <f>'[5]HGAC FS12-23 Gladiator Options'!B7604</f>
        <v>GLAD07604</v>
      </c>
      <c r="C17907" s="27" t="s">
        <v>73</v>
      </c>
      <c r="D17907" s="16" t="s">
        <v>85</v>
      </c>
      <c r="E17907" s="15" t="str">
        <f>'[5]HGAC FS12-23 Gladiator Options'!C7604</f>
        <v>Aux Intersection Warn Lts Whelen M6 LED DoubleFlash 150 I/O Pattern Blk Bzl</v>
      </c>
      <c r="F17907" s="17">
        <f>'[5]HGAC FS12-23 Gladiator Options'!K7604</f>
        <v>939</v>
      </c>
      <c r="G17907" s="13">
        <v>0.15</v>
      </c>
      <c r="H17907" s="14"/>
    </row>
    <row r="17908" spans="1:8" x14ac:dyDescent="0.35">
      <c r="A17908" s="11" t="s">
        <v>8</v>
      </c>
      <c r="B17908" s="16" t="str">
        <f>'[5]HGAC FS12-23 Gladiator Options'!B7605</f>
        <v>GLAD07605</v>
      </c>
      <c r="C17908" s="27" t="s">
        <v>73</v>
      </c>
      <c r="D17908" s="16" t="s">
        <v>85</v>
      </c>
      <c r="E17908" s="15" t="str">
        <f>'[5]HGAC FS12-23 Gladiator Options'!C7605</f>
        <v>Aux Intersection Warn Lts Whelen M6 LED Signal Alert L/R Pattern</v>
      </c>
      <c r="F17908" s="17">
        <f>'[5]HGAC FS12-23 Gladiator Options'!K7605</f>
        <v>939</v>
      </c>
      <c r="G17908" s="13">
        <v>0.15</v>
      </c>
      <c r="H17908" s="14"/>
    </row>
    <row r="17909" spans="1:8" x14ac:dyDescent="0.35">
      <c r="A17909" s="11" t="s">
        <v>8</v>
      </c>
      <c r="B17909" s="16" t="str">
        <f>'[5]HGAC FS12-23 Gladiator Options'!B7606</f>
        <v>GLAD07606</v>
      </c>
      <c r="C17909" s="27" t="s">
        <v>73</v>
      </c>
      <c r="D17909" s="16" t="s">
        <v>85</v>
      </c>
      <c r="E17909" s="15" t="str">
        <f>'[5]HGAC FS12-23 Gladiator Options'!C7606</f>
        <v>Aux Intersection Warn Lts Whelen M7 LED</v>
      </c>
      <c r="F17909" s="17">
        <f>'[5]HGAC FS12-23 Gladiator Options'!K7606</f>
        <v>963</v>
      </c>
      <c r="G17909" s="13">
        <v>0.15</v>
      </c>
      <c r="H17909" s="14"/>
    </row>
    <row r="17910" spans="1:8" x14ac:dyDescent="0.35">
      <c r="A17910" s="11" t="s">
        <v>8</v>
      </c>
      <c r="B17910" s="16" t="str">
        <f>'[5]HGAC FS12-23 Gladiator Options'!B7607</f>
        <v>GLAD07607</v>
      </c>
      <c r="C17910" s="27" t="s">
        <v>73</v>
      </c>
      <c r="D17910" s="16" t="s">
        <v>85</v>
      </c>
      <c r="E17910" s="15" t="str">
        <f>'[5]HGAC FS12-23 Gladiator Options'!C7607</f>
        <v>Aux Intersection Warn Lts Whelen ION LED</v>
      </c>
      <c r="F17910" s="17">
        <f>'[5]HGAC FS12-23 Gladiator Options'!K7607</f>
        <v>800</v>
      </c>
      <c r="G17910" s="13">
        <v>0.15</v>
      </c>
      <c r="H17910" s="14"/>
    </row>
    <row r="17911" spans="1:8" x14ac:dyDescent="0.35">
      <c r="A17911" s="11" t="s">
        <v>8</v>
      </c>
      <c r="B17911" s="16" t="str">
        <f>'[5]HGAC FS12-23 Gladiator Options'!B7608</f>
        <v>GLAD07608</v>
      </c>
      <c r="C17911" s="27" t="s">
        <v>73</v>
      </c>
      <c r="D17911" s="16" t="s">
        <v>85</v>
      </c>
      <c r="E17911" s="15" t="str">
        <f>'[5]HGAC FS12-23 Gladiator Options'!C7608</f>
        <v>Aux Intersection Warn Lts Whelen ION LED Blk Bzl</v>
      </c>
      <c r="F17911" s="17">
        <f>'[5]HGAC FS12-23 Gladiator Options'!K7608</f>
        <v>800</v>
      </c>
      <c r="G17911" s="13">
        <v>0.15</v>
      </c>
      <c r="H17911" s="14"/>
    </row>
    <row r="17912" spans="1:8" x14ac:dyDescent="0.35">
      <c r="A17912" s="11" t="s">
        <v>8</v>
      </c>
      <c r="B17912" s="16" t="str">
        <f>'[5]HGAC FS12-23 Gladiator Options'!B7609</f>
        <v>GLAD07609</v>
      </c>
      <c r="C17912" s="27" t="s">
        <v>73</v>
      </c>
      <c r="D17912" s="16" t="s">
        <v>85</v>
      </c>
      <c r="E17912" s="15" t="str">
        <f>'[5]HGAC FS12-23 Gladiator Options'!C7609</f>
        <v>Aux Intersection Warn Lts SoundOff Signal MPower Fascia 4" LED</v>
      </c>
      <c r="F17912" s="17">
        <f>'[5]HGAC FS12-23 Gladiator Options'!K7609</f>
        <v>641</v>
      </c>
      <c r="G17912" s="13">
        <v>0.15</v>
      </c>
      <c r="H17912" s="14"/>
    </row>
    <row r="17913" spans="1:8" x14ac:dyDescent="0.35">
      <c r="A17913" s="11" t="s">
        <v>8</v>
      </c>
      <c r="B17913" s="16" t="str">
        <f>'[5]HGAC FS12-23 Gladiator Options'!B7610</f>
        <v>GLAD07610</v>
      </c>
      <c r="C17913" s="27" t="s">
        <v>73</v>
      </c>
      <c r="D17913" s="16" t="s">
        <v>85</v>
      </c>
      <c r="E17913" s="15" t="str">
        <f>'[5]HGAC FS12-23 Gladiator Options'!C7610</f>
        <v>Aux Intersection Warn Lts SoundOff Signal MPower Fascia 4" LED Blk Bezel</v>
      </c>
      <c r="F17913" s="17">
        <f>'[5]HGAC FS12-23 Gladiator Options'!K7610</f>
        <v>641</v>
      </c>
      <c r="G17913" s="13">
        <v>0.15</v>
      </c>
      <c r="H17913" s="14"/>
    </row>
    <row r="17914" spans="1:8" x14ac:dyDescent="0.35">
      <c r="A17914" s="11" t="s">
        <v>8</v>
      </c>
      <c r="B17914" s="16" t="str">
        <f>'[5]HGAC FS12-23 Gladiator Options'!B7611</f>
        <v>GLAD07611</v>
      </c>
      <c r="C17914" s="27" t="s">
        <v>73</v>
      </c>
      <c r="D17914" s="16" t="s">
        <v>85</v>
      </c>
      <c r="E17914" s="15" t="str">
        <f>'[5]HGAC FS12-23 Gladiator Options'!C7611</f>
        <v>NO Auxiliary Intersection Warning Lights Color</v>
      </c>
      <c r="F17914" s="17">
        <f>'[5]HGAC FS12-23 Gladiator Options'!K7611</f>
        <v>0</v>
      </c>
      <c r="G17914" s="13">
        <v>0.15</v>
      </c>
      <c r="H17914" s="14"/>
    </row>
    <row r="17915" spans="1:8" x14ac:dyDescent="0.35">
      <c r="A17915" s="11" t="s">
        <v>8</v>
      </c>
      <c r="B17915" s="16" t="str">
        <f>'[5]HGAC FS12-23 Gladiator Options'!B7612</f>
        <v>GLAD07612</v>
      </c>
      <c r="C17915" s="27" t="s">
        <v>73</v>
      </c>
      <c r="D17915" s="16" t="s">
        <v>85</v>
      </c>
      <c r="E17915" s="15" t="str">
        <f>'[5]HGAC FS12-23 Gladiator Options'!C7612</f>
        <v>Aux Intersection Warn Lts Color Red</v>
      </c>
      <c r="F17915" s="17">
        <f>'[5]HGAC FS12-23 Gladiator Options'!K7612</f>
        <v>0</v>
      </c>
      <c r="G17915" s="13">
        <v>0.15</v>
      </c>
      <c r="H17915" s="14"/>
    </row>
    <row r="17916" spans="1:8" x14ac:dyDescent="0.35">
      <c r="A17916" s="11" t="s">
        <v>8</v>
      </c>
      <c r="B17916" s="16" t="str">
        <f>'[5]HGAC FS12-23 Gladiator Options'!B7613</f>
        <v>GLAD07613</v>
      </c>
      <c r="C17916" s="27" t="s">
        <v>73</v>
      </c>
      <c r="D17916" s="16" t="s">
        <v>85</v>
      </c>
      <c r="E17916" s="15" t="str">
        <f>'[5]HGAC FS12-23 Gladiator Options'!C7613</f>
        <v>Aux Intersection Warn Lts Color Red w/Clear Lens</v>
      </c>
      <c r="F17916" s="17">
        <f>'[5]HGAC FS12-23 Gladiator Options'!K7613</f>
        <v>0</v>
      </c>
      <c r="G17916" s="13">
        <v>0.15</v>
      </c>
      <c r="H17916" s="14"/>
    </row>
    <row r="17917" spans="1:8" x14ac:dyDescent="0.35">
      <c r="A17917" s="11" t="s">
        <v>8</v>
      </c>
      <c r="B17917" s="16" t="str">
        <f>'[5]HGAC FS12-23 Gladiator Options'!B7614</f>
        <v>GLAD07614</v>
      </c>
      <c r="C17917" s="27" t="s">
        <v>73</v>
      </c>
      <c r="D17917" s="16" t="s">
        <v>85</v>
      </c>
      <c r="E17917" s="15" t="str">
        <f>'[5]HGAC FS12-23 Gladiator Options'!C7614</f>
        <v>Aux Intersection Warn Lts Color Red/Blue w/Clear Lens</v>
      </c>
      <c r="F17917" s="17">
        <f>'[5]HGAC FS12-23 Gladiator Options'!K7614</f>
        <v>112</v>
      </c>
      <c r="G17917" s="13">
        <v>0.15</v>
      </c>
      <c r="H17917" s="14"/>
    </row>
    <row r="17918" spans="1:8" x14ac:dyDescent="0.35">
      <c r="A17918" s="11" t="s">
        <v>8</v>
      </c>
      <c r="B17918" s="16" t="str">
        <f>'[5]HGAC FS12-23 Gladiator Options'!B7615</f>
        <v>GLAD07615</v>
      </c>
      <c r="C17918" s="27" t="s">
        <v>73</v>
      </c>
      <c r="D17918" s="16" t="s">
        <v>85</v>
      </c>
      <c r="E17918" s="15" t="str">
        <f>'[5]HGAC FS12-23 Gladiator Options'!C7615</f>
        <v>Aux Intersection Warn Lts Color Red/Clear w/Clear Lens</v>
      </c>
      <c r="F17918" s="17">
        <f>'[5]HGAC FS12-23 Gladiator Options'!K7615</f>
        <v>280</v>
      </c>
      <c r="G17918" s="13">
        <v>0.15</v>
      </c>
      <c r="H17918" s="14"/>
    </row>
    <row r="17919" spans="1:8" x14ac:dyDescent="0.35">
      <c r="A17919" s="11" t="s">
        <v>8</v>
      </c>
      <c r="B17919" s="16" t="str">
        <f>'[5]HGAC FS12-23 Gladiator Options'!B7616</f>
        <v>GLAD07616</v>
      </c>
      <c r="C17919" s="27" t="s">
        <v>73</v>
      </c>
      <c r="D17919" s="16" t="s">
        <v>85</v>
      </c>
      <c r="E17919" s="15" t="str">
        <f>'[5]HGAC FS12-23 Gladiator Options'!C7616</f>
        <v>Aux Intersection Warn Lts Color Clear</v>
      </c>
      <c r="F17919" s="17">
        <f>'[5]HGAC FS12-23 Gladiator Options'!K7616</f>
        <v>165</v>
      </c>
      <c r="G17919" s="13">
        <v>0.15</v>
      </c>
      <c r="H17919" s="14"/>
    </row>
    <row r="17920" spans="1:8" x14ac:dyDescent="0.35">
      <c r="A17920" s="11" t="s">
        <v>8</v>
      </c>
      <c r="B17920" s="16" t="str">
        <f>'[5]HGAC FS12-23 Gladiator Options'!B7617</f>
        <v>GLAD07617</v>
      </c>
      <c r="C17920" s="27" t="s">
        <v>73</v>
      </c>
      <c r="D17920" s="16" t="s">
        <v>85</v>
      </c>
      <c r="E17920" s="15" t="str">
        <f>'[5]HGAC FS12-23 Gladiator Options'!C7617</f>
        <v>Aux Intersection Warn Lts Color Blue</v>
      </c>
      <c r="F17920" s="17">
        <f>'[5]HGAC FS12-23 Gladiator Options'!K7617</f>
        <v>84</v>
      </c>
      <c r="G17920" s="13">
        <v>0.15</v>
      </c>
      <c r="H17920" s="14"/>
    </row>
    <row r="17921" spans="1:8" x14ac:dyDescent="0.35">
      <c r="A17921" s="11" t="s">
        <v>8</v>
      </c>
      <c r="B17921" s="16" t="str">
        <f>'[5]HGAC FS12-23 Gladiator Options'!B7618</f>
        <v>GLAD07618</v>
      </c>
      <c r="C17921" s="27" t="s">
        <v>73</v>
      </c>
      <c r="D17921" s="16" t="s">
        <v>85</v>
      </c>
      <c r="E17921" s="15" t="str">
        <f>'[5]HGAC FS12-23 Gladiator Options'!C7618</f>
        <v>Aux Intersection Warn Lts Color Blue w/ Clear Lens</v>
      </c>
      <c r="F17921" s="17">
        <f>'[5]HGAC FS12-23 Gladiator Options'!K7618</f>
        <v>84</v>
      </c>
      <c r="G17921" s="13">
        <v>0.15</v>
      </c>
      <c r="H17921" s="14"/>
    </row>
    <row r="17922" spans="1:8" x14ac:dyDescent="0.35">
      <c r="A17922" s="11" t="s">
        <v>8</v>
      </c>
      <c r="B17922" s="16" t="str">
        <f>'[5]HGAC FS12-23 Gladiator Options'!B7619</f>
        <v>GLAD07619</v>
      </c>
      <c r="C17922" s="27" t="s">
        <v>73</v>
      </c>
      <c r="D17922" s="16" t="s">
        <v>85</v>
      </c>
      <c r="E17922" s="15" t="str">
        <f>'[5]HGAC FS12-23 Gladiator Options'!C7619</f>
        <v>Aux Intersection Warn Lts Color Red/Clear LH/Blue/Clear RH w/Clear Lens</v>
      </c>
      <c r="F17922" s="17">
        <f>'[5]HGAC FS12-23 Gladiator Options'!K7619</f>
        <v>280</v>
      </c>
      <c r="G17922" s="13">
        <v>0.15</v>
      </c>
      <c r="H17922" s="14"/>
    </row>
    <row r="17923" spans="1:8" x14ac:dyDescent="0.35">
      <c r="A17923" s="11" t="s">
        <v>8</v>
      </c>
      <c r="B17923" s="16" t="str">
        <f>'[5]HGAC FS12-23 Gladiator Options'!B7620</f>
        <v>GLAD07620</v>
      </c>
      <c r="C17923" s="27" t="s">
        <v>73</v>
      </c>
      <c r="D17923" s="16" t="s">
        <v>85</v>
      </c>
      <c r="E17923" s="15" t="str">
        <f>'[5]HGAC FS12-23 Gladiator Options'!C7620</f>
        <v>Aux Intersection Warn Lts Color Blue/Clear LH/Red/Clear RH w/Clear Lens</v>
      </c>
      <c r="F17923" s="17">
        <f>'[5]HGAC FS12-23 Gladiator Options'!K7620</f>
        <v>280</v>
      </c>
      <c r="G17923" s="13">
        <v>0.15</v>
      </c>
      <c r="H17923" s="14"/>
    </row>
    <row r="17924" spans="1:8" x14ac:dyDescent="0.35">
      <c r="A17924" s="11" t="s">
        <v>8</v>
      </c>
      <c r="B17924" s="16" t="str">
        <f>'[5]HGAC FS12-23 Gladiator Options'!B7621</f>
        <v>GLAD07621</v>
      </c>
      <c r="C17924" s="27" t="s">
        <v>73</v>
      </c>
      <c r="D17924" s="16" t="s">
        <v>85</v>
      </c>
      <c r="E17924" s="15" t="str">
        <f>'[5]HGAC FS12-23 Gladiator Options'!C7621</f>
        <v>Aux Intersection Warn Lts Color Amber</v>
      </c>
      <c r="F17924" s="17">
        <f>'[5]HGAC FS12-23 Gladiator Options'!K7621</f>
        <v>0</v>
      </c>
      <c r="G17924" s="13">
        <v>0.15</v>
      </c>
      <c r="H17924" s="14"/>
    </row>
    <row r="17925" spans="1:8" x14ac:dyDescent="0.35">
      <c r="A17925" s="11" t="s">
        <v>8</v>
      </c>
      <c r="B17925" s="16" t="str">
        <f>'[5]HGAC FS12-23 Gladiator Options'!B7622</f>
        <v>GLAD07622</v>
      </c>
      <c r="C17925" s="27" t="s">
        <v>73</v>
      </c>
      <c r="D17925" s="16" t="s">
        <v>85</v>
      </c>
      <c r="E17925" s="15" t="str">
        <f>'[5]HGAC FS12-23 Gladiator Options'!C7622</f>
        <v>Aux Intersection Warn Lts Color Amber w/Clear Lens</v>
      </c>
      <c r="F17925" s="17">
        <f>'[5]HGAC FS12-23 Gladiator Options'!K7622</f>
        <v>0</v>
      </c>
      <c r="G17925" s="13">
        <v>0.15</v>
      </c>
      <c r="H17925" s="14"/>
    </row>
    <row r="17926" spans="1:8" x14ac:dyDescent="0.35">
      <c r="A17926" s="11" t="s">
        <v>8</v>
      </c>
      <c r="B17926" s="16" t="str">
        <f>'[5]HGAC FS12-23 Gladiator Options'!B7623</f>
        <v>GLAD07623</v>
      </c>
      <c r="C17926" s="27" t="s">
        <v>73</v>
      </c>
      <c r="D17926" s="16" t="s">
        <v>85</v>
      </c>
      <c r="E17926" s="15" t="str">
        <f>'[5]HGAC FS12-23 Gladiator Options'!C7623</f>
        <v>NO Auxiliary Intersection Warning Lights Location</v>
      </c>
      <c r="F17926" s="17">
        <f>'[5]HGAC FS12-23 Gladiator Options'!K7623</f>
        <v>0</v>
      </c>
      <c r="G17926" s="13">
        <v>0.15</v>
      </c>
      <c r="H17926" s="14"/>
    </row>
    <row r="17927" spans="1:8" x14ac:dyDescent="0.35">
      <c r="A17927" s="11" t="s">
        <v>8</v>
      </c>
      <c r="B17927" s="16" t="str">
        <f>'[5]HGAC FS12-23 Gladiator Options'!B7624</f>
        <v>GLAD07624</v>
      </c>
      <c r="C17927" s="27" t="s">
        <v>73</v>
      </c>
      <c r="D17927" s="16" t="s">
        <v>85</v>
      </c>
      <c r="E17927" s="15" t="str">
        <f>'[5]HGAC FS12-23 Gladiator Options'!C7624</f>
        <v>Aux Intersection Warn Lts Loc Bmpr Corner Mnt</v>
      </c>
      <c r="F17927" s="17">
        <f>'[5]HGAC FS12-23 Gladiator Options'!K7624</f>
        <v>0</v>
      </c>
      <c r="G17927" s="13">
        <v>0.15</v>
      </c>
      <c r="H17927" s="14"/>
    </row>
    <row r="17928" spans="1:8" x14ac:dyDescent="0.35">
      <c r="A17928" s="11" t="s">
        <v>8</v>
      </c>
      <c r="B17928" s="16" t="str">
        <f>'[5]HGAC FS12-23 Gladiator Options'!B7625</f>
        <v>GLAD07625</v>
      </c>
      <c r="C17928" s="27" t="s">
        <v>73</v>
      </c>
      <c r="D17928" s="16" t="s">
        <v>85</v>
      </c>
      <c r="E17928" s="15" t="str">
        <f>'[5]HGAC FS12-23 Gladiator Options'!C7625</f>
        <v>Aux Intersection Warn Lts Loc Bmpr Corner Recess Mnt</v>
      </c>
      <c r="F17928" s="17">
        <f>'[5]HGAC FS12-23 Gladiator Options'!K7625</f>
        <v>724</v>
      </c>
      <c r="G17928" s="13">
        <v>0.15</v>
      </c>
      <c r="H17928" s="14"/>
    </row>
    <row r="17929" spans="1:8" x14ac:dyDescent="0.35">
      <c r="A17929" s="11" t="s">
        <v>8</v>
      </c>
      <c r="B17929" s="16" t="str">
        <f>'[5]HGAC FS12-23 Gladiator Options'!B7626</f>
        <v>GLAD07626</v>
      </c>
      <c r="C17929" s="27" t="s">
        <v>73</v>
      </c>
      <c r="D17929" s="16" t="s">
        <v>85</v>
      </c>
      <c r="E17929" s="15" t="str">
        <f>'[5]HGAC FS12-23 Gladiator Options'!C7626</f>
        <v>Aux Intersection Warn Lts Loc Bmpr Tail Mnt</v>
      </c>
      <c r="F17929" s="17">
        <f>'[5]HGAC FS12-23 Gladiator Options'!K7626</f>
        <v>0</v>
      </c>
      <c r="G17929" s="13">
        <v>0.15</v>
      </c>
      <c r="H17929" s="14"/>
    </row>
    <row r="17930" spans="1:8" x14ac:dyDescent="0.35">
      <c r="A17930" s="11" t="s">
        <v>8</v>
      </c>
      <c r="B17930" s="16" t="str">
        <f>'[5]HGAC FS12-23 Gladiator Options'!B7627</f>
        <v>GLAD07627</v>
      </c>
      <c r="C17930" s="27" t="s">
        <v>73</v>
      </c>
      <c r="D17930" s="16" t="s">
        <v>85</v>
      </c>
      <c r="E17930" s="15" t="str">
        <f>'[5]HGAC FS12-23 Gladiator Options'!C7627</f>
        <v>Aux Intersection Warn Lts Loc Bmpr Tail Mnt Lwr</v>
      </c>
      <c r="F17930" s="17">
        <f>'[5]HGAC FS12-23 Gladiator Options'!K7627</f>
        <v>0</v>
      </c>
      <c r="G17930" s="13">
        <v>0.15</v>
      </c>
      <c r="H17930" s="14"/>
    </row>
    <row r="17931" spans="1:8" x14ac:dyDescent="0.35">
      <c r="A17931" s="11" t="s">
        <v>8</v>
      </c>
      <c r="B17931" s="16" t="str">
        <f>'[5]HGAC FS12-23 Gladiator Options'!B7628</f>
        <v>GLAD07628</v>
      </c>
      <c r="C17931" s="27" t="s">
        <v>73</v>
      </c>
      <c r="D17931" s="16" t="s">
        <v>85</v>
      </c>
      <c r="E17931" s="15" t="str">
        <f>'[5]HGAC FS12-23 Gladiator Options'!C7628</f>
        <v>Aux Intersection Warn Lts Loc Bmpr Tail Mnt Ahd Of Int Warn</v>
      </c>
      <c r="F17931" s="17">
        <f>'[5]HGAC FS12-23 Gladiator Options'!K7628</f>
        <v>0</v>
      </c>
      <c r="G17931" s="13">
        <v>0.15</v>
      </c>
      <c r="H17931" s="14"/>
    </row>
    <row r="17932" spans="1:8" x14ac:dyDescent="0.35">
      <c r="A17932" s="11" t="s">
        <v>8</v>
      </c>
      <c r="B17932" s="16" t="str">
        <f>'[5]HGAC FS12-23 Gladiator Options'!B7629</f>
        <v>GLAD07629</v>
      </c>
      <c r="C17932" s="27" t="s">
        <v>73</v>
      </c>
      <c r="D17932" s="16" t="s">
        <v>85</v>
      </c>
      <c r="E17932" s="15" t="str">
        <f>'[5]HGAC FS12-23 Gladiator Options'!C7629</f>
        <v>Aux Intersection Warn Lts Loc Bmpr Tail Recess Mnt Bhd Int Warn Lt</v>
      </c>
      <c r="F17932" s="17">
        <f>'[5]HGAC FS12-23 Gladiator Options'!K7629</f>
        <v>0</v>
      </c>
      <c r="G17932" s="13">
        <v>0.15</v>
      </c>
      <c r="H17932" s="14"/>
    </row>
    <row r="17933" spans="1:8" x14ac:dyDescent="0.35">
      <c r="A17933" s="11" t="s">
        <v>8</v>
      </c>
      <c r="B17933" s="16" t="str">
        <f>'[5]HGAC FS12-23 Gladiator Options'!B7630</f>
        <v>GLAD07630</v>
      </c>
      <c r="C17933" s="27" t="s">
        <v>73</v>
      </c>
      <c r="D17933" s="16" t="s">
        <v>85</v>
      </c>
      <c r="E17933" s="15" t="str">
        <f>'[5]HGAC FS12-23 Gladiator Options'!C7630</f>
        <v>Aux Intersection Warn Lts Loc Bmpr Tail Mnt Above Ctr Int Warn</v>
      </c>
      <c r="F17933" s="17">
        <f>'[5]HGAC FS12-23 Gladiator Options'!K7630</f>
        <v>0</v>
      </c>
      <c r="G17933" s="13">
        <v>0.15</v>
      </c>
      <c r="H17933" s="14"/>
    </row>
    <row r="17934" spans="1:8" x14ac:dyDescent="0.35">
      <c r="A17934" s="11" t="s">
        <v>8</v>
      </c>
      <c r="B17934" s="16" t="str">
        <f>'[5]HGAC FS12-23 Gladiator Options'!B7631</f>
        <v>GLAD07631</v>
      </c>
      <c r="C17934" s="27" t="s">
        <v>73</v>
      </c>
      <c r="D17934" s="16" t="s">
        <v>85</v>
      </c>
      <c r="E17934" s="15" t="str">
        <f>'[5]HGAC FS12-23 Gladiator Options'!C7631</f>
        <v>Aux Intersection Warn Lts Loc Cab Radius Mnt</v>
      </c>
      <c r="F17934" s="17">
        <f>'[5]HGAC FS12-23 Gladiator Options'!K7631</f>
        <v>0</v>
      </c>
      <c r="G17934" s="13">
        <v>0.15</v>
      </c>
      <c r="H17934" s="14"/>
    </row>
    <row r="17935" spans="1:8" x14ac:dyDescent="0.35">
      <c r="A17935" s="11" t="s">
        <v>8</v>
      </c>
      <c r="B17935" s="16" t="str">
        <f>'[5]HGAC FS12-23 Gladiator Options'!B7632</f>
        <v>GLAD07632</v>
      </c>
      <c r="C17935" s="27" t="s">
        <v>73</v>
      </c>
      <c r="D17935" s="16" t="s">
        <v>85</v>
      </c>
      <c r="E17935" s="15" t="str">
        <f>'[5]HGAC FS12-23 Gladiator Options'!C7632</f>
        <v>Aux Intersection Warn Lts Loc Cab Radius Mnt Level w/Side Warn Lt</v>
      </c>
      <c r="F17935" s="17">
        <f>'[5]HGAC FS12-23 Gladiator Options'!K7632</f>
        <v>0</v>
      </c>
      <c r="G17935" s="13">
        <v>0.15</v>
      </c>
      <c r="H17935" s="14"/>
    </row>
    <row r="17936" spans="1:8" x14ac:dyDescent="0.35">
      <c r="A17936" s="11" t="s">
        <v>8</v>
      </c>
      <c r="B17936" s="16" t="str">
        <f>'[5]HGAC FS12-23 Gladiator Options'!B7633</f>
        <v>GLAD07633</v>
      </c>
      <c r="C17936" s="27" t="s">
        <v>73</v>
      </c>
      <c r="D17936" s="16" t="s">
        <v>85</v>
      </c>
      <c r="E17936" s="15" t="str">
        <f>'[5]HGAC FS12-23 Gladiator Options'!C7633</f>
        <v>Aux Intersection Warn Lts Loc Cab Radius Mnt Abv Int Warn</v>
      </c>
      <c r="F17936" s="17">
        <f>'[5]HGAC FS12-23 Gladiator Options'!K7633</f>
        <v>0</v>
      </c>
      <c r="G17936" s="13">
        <v>0.15</v>
      </c>
      <c r="H17936" s="14"/>
    </row>
    <row r="17937" spans="1:8" x14ac:dyDescent="0.35">
      <c r="A17937" s="11" t="s">
        <v>8</v>
      </c>
      <c r="B17937" s="16" t="str">
        <f>'[5]HGAC FS12-23 Gladiator Options'!B7634</f>
        <v>GLAD07634</v>
      </c>
      <c r="C17937" s="27" t="s">
        <v>73</v>
      </c>
      <c r="D17937" s="16" t="s">
        <v>85</v>
      </c>
      <c r="E17937" s="15" t="str">
        <f>'[5]HGAC FS12-23 Gladiator Options'!C7634</f>
        <v>Aux Intersection Warn Lts Loc Cab Radius Mnt Centered w/Hdlt Bezel</v>
      </c>
      <c r="F17937" s="17">
        <f>'[5]HGAC FS12-23 Gladiator Options'!K7634</f>
        <v>0</v>
      </c>
      <c r="G17937" s="13">
        <v>0.15</v>
      </c>
      <c r="H17937" s="14"/>
    </row>
    <row r="17938" spans="1:8" x14ac:dyDescent="0.35">
      <c r="A17938" s="11" t="s">
        <v>8</v>
      </c>
      <c r="B17938" s="16" t="str">
        <f>'[5]HGAC FS12-23 Gladiator Options'!B7635</f>
        <v>GLAD07635</v>
      </c>
      <c r="C17938" s="27" t="s">
        <v>73</v>
      </c>
      <c r="D17938" s="16" t="s">
        <v>85</v>
      </c>
      <c r="E17938" s="15" t="str">
        <f>'[5]HGAC FS12-23 Gladiator Options'!C7635</f>
        <v>Aux Intersection Warn Lts Loc Vert Mnt (2) Upr Radius Mnt &amp; (2) Abv Sd Mrkr Lt</v>
      </c>
      <c r="F17938" s="17">
        <f>'[5]HGAC FS12-23 Gladiator Options'!K7635</f>
        <v>0</v>
      </c>
      <c r="G17938" s="13">
        <v>0.15</v>
      </c>
      <c r="H17938" s="14"/>
    </row>
    <row r="17939" spans="1:8" x14ac:dyDescent="0.35">
      <c r="A17939" s="11" t="s">
        <v>8</v>
      </c>
      <c r="B17939" s="16" t="str">
        <f>'[5]HGAC FS12-23 Gladiator Options'!B7636</f>
        <v>GLAD07636</v>
      </c>
      <c r="C17939" s="27" t="s">
        <v>73</v>
      </c>
      <c r="D17939" s="16" t="s">
        <v>85</v>
      </c>
      <c r="E17939" s="15" t="str">
        <f>'[5]HGAC FS12-23 Gladiator Options'!C7636</f>
        <v>Aux Intersection Warn Lts Loc Vert Mnt (2) Upr Radius Mnt &amp; (2) Below Sd Mrkr Lt</v>
      </c>
      <c r="F17939" s="17">
        <f>'[5]HGAC FS12-23 Gladiator Options'!K7636</f>
        <v>0</v>
      </c>
      <c r="G17939" s="13">
        <v>0.15</v>
      </c>
      <c r="H17939" s="14"/>
    </row>
    <row r="17940" spans="1:8" x14ac:dyDescent="0.35">
      <c r="A17940" s="11" t="s">
        <v>8</v>
      </c>
      <c r="B17940" s="16" t="str">
        <f>'[5]HGAC FS12-23 Gladiator Options'!B7637</f>
        <v>GLAD07637</v>
      </c>
      <c r="C17940" s="27" t="s">
        <v>73</v>
      </c>
      <c r="D17940" s="16" t="s">
        <v>85</v>
      </c>
      <c r="E17940" s="15" t="str">
        <f>'[5]HGAC FS12-23 Gladiator Options'!C7637</f>
        <v>Aux Intersection Warn Lts Loc Bhd Cab Radius Mnt Level w/Side Warn Lt</v>
      </c>
      <c r="F17940" s="17">
        <f>'[5]HGAC FS12-23 Gladiator Options'!K7637</f>
        <v>0</v>
      </c>
      <c r="G17940" s="13">
        <v>0.15</v>
      </c>
      <c r="H17940" s="14"/>
    </row>
    <row r="17941" spans="1:8" x14ac:dyDescent="0.35">
      <c r="A17941" s="11" t="s">
        <v>8</v>
      </c>
      <c r="B17941" s="16" t="str">
        <f>'[5]HGAC FS12-23 Gladiator Options'!B7638</f>
        <v>GLAD07638</v>
      </c>
      <c r="C17941" s="27" t="s">
        <v>73</v>
      </c>
      <c r="D17941" s="16" t="s">
        <v>85</v>
      </c>
      <c r="E17941" s="15" t="str">
        <f>'[5]HGAC FS12-23 Gladiator Options'!C7638</f>
        <v>Aux Intersection Warn Lts Loc Bhd Cab Radius Upr Vertical Mnt</v>
      </c>
      <c r="F17941" s="17">
        <f>'[5]HGAC FS12-23 Gladiator Options'!K7638</f>
        <v>0</v>
      </c>
      <c r="G17941" s="13">
        <v>0.15</v>
      </c>
      <c r="H17941" s="14"/>
    </row>
    <row r="17942" spans="1:8" x14ac:dyDescent="0.35">
      <c r="A17942" s="11" t="s">
        <v>8</v>
      </c>
      <c r="B17942" s="16" t="str">
        <f>'[5]HGAC FS12-23 Gladiator Options'!B7639</f>
        <v>GLAD07639</v>
      </c>
      <c r="C17942" s="27" t="s">
        <v>73</v>
      </c>
      <c r="D17942" s="16" t="s">
        <v>85</v>
      </c>
      <c r="E17942" s="15" t="str">
        <f>'[5]HGAC FS12-23 Gladiator Options'!C7639</f>
        <v>Aux Intersection Warn Lts Loc Vert Mtd Outer Edge of Headlight Bezel</v>
      </c>
      <c r="F17942" s="17">
        <f>'[5]HGAC FS12-23 Gladiator Options'!K7639</f>
        <v>0</v>
      </c>
      <c r="G17942" s="13">
        <v>0.15</v>
      </c>
      <c r="H17942" s="14"/>
    </row>
    <row r="17943" spans="1:8" x14ac:dyDescent="0.35">
      <c r="A17943" s="11" t="s">
        <v>8</v>
      </c>
      <c r="B17943" s="16" t="str">
        <f>'[5]HGAC FS12-23 Gladiator Options'!B7640</f>
        <v>GLAD07640</v>
      </c>
      <c r="C17943" s="27" t="s">
        <v>73</v>
      </c>
      <c r="D17943" s="16" t="s">
        <v>85</v>
      </c>
      <c r="E17943" s="15" t="str">
        <f>'[5]HGAC FS12-23 Gladiator Options'!C7640</f>
        <v>Side Warn Lts Whelen 500 TIR6 LED</v>
      </c>
      <c r="F17943" s="17">
        <f>'[5]HGAC FS12-23 Gladiator Options'!K7640</f>
        <v>743</v>
      </c>
      <c r="G17943" s="13">
        <v>0.15</v>
      </c>
      <c r="H17943" s="14"/>
    </row>
    <row r="17944" spans="1:8" x14ac:dyDescent="0.35">
      <c r="A17944" s="11" t="s">
        <v>8</v>
      </c>
      <c r="B17944" s="16" t="str">
        <f>'[5]HGAC FS12-23 Gladiator Options'!B7641</f>
        <v>GLAD07641</v>
      </c>
      <c r="C17944" s="27" t="s">
        <v>73</v>
      </c>
      <c r="D17944" s="16" t="s">
        <v>85</v>
      </c>
      <c r="E17944" s="15" t="str">
        <f>'[5]HGAC FS12-23 Gladiator Options'!C7641</f>
        <v>Side Warn Lts Whelen 600 Super LED</v>
      </c>
      <c r="F17944" s="17">
        <f>'[5]HGAC FS12-23 Gladiator Options'!K7641</f>
        <v>446</v>
      </c>
      <c r="G17944" s="13">
        <v>0.15</v>
      </c>
      <c r="H17944" s="14"/>
    </row>
    <row r="17945" spans="1:8" x14ac:dyDescent="0.35">
      <c r="A17945" s="11" t="s">
        <v>8</v>
      </c>
      <c r="B17945" s="16" t="str">
        <f>'[5]HGAC FS12-23 Gladiator Options'!B7642</f>
        <v>GLAD07642</v>
      </c>
      <c r="C17945" s="27" t="s">
        <v>73</v>
      </c>
      <c r="D17945" s="16" t="s">
        <v>85</v>
      </c>
      <c r="E17945" s="15" t="str">
        <f>'[5]HGAC FS12-23 Gladiator Options'!C7642</f>
        <v>Side Warn Lts Whelen 600 Super LED Steady Burn</v>
      </c>
      <c r="F17945" s="17">
        <f>'[5]HGAC FS12-23 Gladiator Options'!K7642</f>
        <v>659</v>
      </c>
      <c r="G17945" s="13">
        <v>0.15</v>
      </c>
      <c r="H17945" s="14"/>
    </row>
    <row r="17946" spans="1:8" x14ac:dyDescent="0.35">
      <c r="A17946" s="11" t="s">
        <v>8</v>
      </c>
      <c r="B17946" s="16" t="str">
        <f>'[5]HGAC FS12-23 Gladiator Options'!B7643</f>
        <v>GLAD07643</v>
      </c>
      <c r="C17946" s="27" t="s">
        <v>73</v>
      </c>
      <c r="D17946" s="16" t="s">
        <v>85</v>
      </c>
      <c r="E17946" s="15" t="str">
        <f>'[5]HGAC FS12-23 Gladiator Options'!C7643</f>
        <v>Side Warn Lts Whelen 600 Super LED Blk Bezel</v>
      </c>
      <c r="F17946" s="17">
        <f>'[5]HGAC FS12-23 Gladiator Options'!K7643</f>
        <v>551</v>
      </c>
      <c r="G17946" s="13">
        <v>0.15</v>
      </c>
      <c r="H17946" s="14"/>
    </row>
    <row r="17947" spans="1:8" x14ac:dyDescent="0.35">
      <c r="A17947" s="11" t="s">
        <v>8</v>
      </c>
      <c r="B17947" s="16" t="str">
        <f>'[5]HGAC FS12-23 Gladiator Options'!B7644</f>
        <v>GLAD07644</v>
      </c>
      <c r="C17947" s="27" t="s">
        <v>73</v>
      </c>
      <c r="D17947" s="16" t="s">
        <v>85</v>
      </c>
      <c r="E17947" s="15" t="str">
        <f>'[5]HGAC FS12-23 Gladiator Options'!C7644</f>
        <v>Side Warn Lts Whelen 600 Super LED ActionFlash 150 Alt Pattern</v>
      </c>
      <c r="F17947" s="17">
        <f>'[5]HGAC FS12-23 Gladiator Options'!K7644</f>
        <v>659</v>
      </c>
      <c r="G17947" s="13">
        <v>0.15</v>
      </c>
      <c r="H17947" s="14"/>
    </row>
    <row r="17948" spans="1:8" x14ac:dyDescent="0.35">
      <c r="A17948" s="11" t="s">
        <v>8</v>
      </c>
      <c r="B17948" s="16" t="str">
        <f>'[5]HGAC FS12-23 Gladiator Options'!B7645</f>
        <v>GLAD07645</v>
      </c>
      <c r="C17948" s="27" t="s">
        <v>73</v>
      </c>
      <c r="D17948" s="16" t="s">
        <v>85</v>
      </c>
      <c r="E17948" s="15" t="str">
        <f>'[5]HGAC FS12-23 Gladiator Options'!C7645</f>
        <v>Side Warn Lts Whelen 600 Super LED Comet Flash 75 Pattern</v>
      </c>
      <c r="F17948" s="17">
        <f>'[5]HGAC FS12-23 Gladiator Options'!K7645</f>
        <v>659</v>
      </c>
      <c r="G17948" s="13">
        <v>0.15</v>
      </c>
      <c r="H17948" s="14"/>
    </row>
    <row r="17949" spans="1:8" x14ac:dyDescent="0.35">
      <c r="A17949" s="11" t="s">
        <v>8</v>
      </c>
      <c r="B17949" s="16" t="str">
        <f>'[5]HGAC FS12-23 Gladiator Options'!B7646</f>
        <v>GLAD07646</v>
      </c>
      <c r="C17949" s="27" t="s">
        <v>73</v>
      </c>
      <c r="D17949" s="16" t="s">
        <v>85</v>
      </c>
      <c r="E17949" s="15" t="str">
        <f>'[5]HGAC FS12-23 Gladiator Options'!C7646</f>
        <v>Side Warn Lts Whelen 600 Super LED Comet Flash 75 Pattern Blk Bezel</v>
      </c>
      <c r="F17949" s="17">
        <f>'[5]HGAC FS12-23 Gladiator Options'!K7646</f>
        <v>659</v>
      </c>
      <c r="G17949" s="13">
        <v>0.15</v>
      </c>
      <c r="H17949" s="14"/>
    </row>
    <row r="17950" spans="1:8" x14ac:dyDescent="0.35">
      <c r="A17950" s="11" t="s">
        <v>8</v>
      </c>
      <c r="B17950" s="16" t="str">
        <f>'[5]HGAC FS12-23 Gladiator Options'!B7647</f>
        <v>GLAD07647</v>
      </c>
      <c r="C17950" s="27" t="s">
        <v>73</v>
      </c>
      <c r="D17950" s="16" t="s">
        <v>85</v>
      </c>
      <c r="E17950" s="15" t="str">
        <f>'[5]HGAC FS12-23 Gladiator Options'!C7647</f>
        <v>Side Warn Lts Whelen 600 Super LED SignalAlert Pattern</v>
      </c>
      <c r="F17950" s="17">
        <f>'[5]HGAC FS12-23 Gladiator Options'!K7647</f>
        <v>659</v>
      </c>
      <c r="G17950" s="13">
        <v>0.15</v>
      </c>
      <c r="H17950" s="14"/>
    </row>
    <row r="17951" spans="1:8" x14ac:dyDescent="0.35">
      <c r="A17951" s="11" t="s">
        <v>8</v>
      </c>
      <c r="B17951" s="16" t="str">
        <f>'[5]HGAC FS12-23 Gladiator Options'!B7648</f>
        <v>GLAD07648</v>
      </c>
      <c r="C17951" s="27" t="s">
        <v>73</v>
      </c>
      <c r="D17951" s="16" t="s">
        <v>85</v>
      </c>
      <c r="E17951" s="15" t="str">
        <f>'[5]HGAC FS12-23 Gladiator Options'!C7648</f>
        <v>Side Warn Lts Whelen 600 Super LED Rota-Beam</v>
      </c>
      <c r="F17951" s="17">
        <f>'[5]HGAC FS12-23 Gladiator Options'!K7648</f>
        <v>1518</v>
      </c>
      <c r="G17951" s="13">
        <v>0.15</v>
      </c>
      <c r="H17951" s="14"/>
    </row>
    <row r="17952" spans="1:8" x14ac:dyDescent="0.35">
      <c r="A17952" s="11" t="s">
        <v>8</v>
      </c>
      <c r="B17952" s="16" t="str">
        <f>'[5]HGAC FS12-23 Gladiator Options'!B7649</f>
        <v>GLAD07649</v>
      </c>
      <c r="C17952" s="27" t="s">
        <v>73</v>
      </c>
      <c r="D17952" s="16" t="s">
        <v>85</v>
      </c>
      <c r="E17952" s="15" t="str">
        <f>'[5]HGAC FS12-23 Gladiator Options'!C7649</f>
        <v>Side Warn Lts Whelen 600 Super LED Rota-Beam Blk Bezel</v>
      </c>
      <c r="F17952" s="17">
        <f>'[5]HGAC FS12-23 Gladiator Options'!K7649</f>
        <v>1518</v>
      </c>
      <c r="G17952" s="13">
        <v>0.15</v>
      </c>
      <c r="H17952" s="14"/>
    </row>
    <row r="17953" spans="1:8" x14ac:dyDescent="0.35">
      <c r="A17953" s="11" t="s">
        <v>8</v>
      </c>
      <c r="B17953" s="16" t="str">
        <f>'[5]HGAC FS12-23 Gladiator Options'!B7650</f>
        <v>GLAD07650</v>
      </c>
      <c r="C17953" s="27" t="s">
        <v>73</v>
      </c>
      <c r="D17953" s="16" t="s">
        <v>85</v>
      </c>
      <c r="E17953" s="15" t="str">
        <f>'[5]HGAC FS12-23 Gladiator Options'!C7650</f>
        <v>Side Warn Lts Whelen 600 Super LED Rota-Beam Rotator 75 Frt to Rr Sweep</v>
      </c>
      <c r="F17953" s="17">
        <f>'[5]HGAC FS12-23 Gladiator Options'!K7650</f>
        <v>1623</v>
      </c>
      <c r="G17953" s="13">
        <v>0.15</v>
      </c>
      <c r="H17953" s="14"/>
    </row>
    <row r="17954" spans="1:8" x14ac:dyDescent="0.35">
      <c r="A17954" s="11" t="s">
        <v>8</v>
      </c>
      <c r="B17954" s="16" t="str">
        <f>'[5]HGAC FS12-23 Gladiator Options'!B7651</f>
        <v>GLAD07651</v>
      </c>
      <c r="C17954" s="27" t="s">
        <v>73</v>
      </c>
      <c r="D17954" s="16" t="s">
        <v>85</v>
      </c>
      <c r="E17954" s="15" t="str">
        <f>'[5]HGAC FS12-23 Gladiator Options'!C7651</f>
        <v>Side Warn Lts Whelen 600 Super LED Rota-Beam Rotator 150 CCW Pattern</v>
      </c>
      <c r="F17954" s="17">
        <f>'[5]HGAC FS12-23 Gladiator Options'!K7651</f>
        <v>1623</v>
      </c>
      <c r="G17954" s="13">
        <v>0.15</v>
      </c>
      <c r="H17954" s="14"/>
    </row>
    <row r="17955" spans="1:8" x14ac:dyDescent="0.35">
      <c r="A17955" s="11" t="s">
        <v>8</v>
      </c>
      <c r="B17955" s="16" t="str">
        <f>'[5]HGAC FS12-23 Gladiator Options'!B7652</f>
        <v>GLAD07652</v>
      </c>
      <c r="C17955" s="27" t="s">
        <v>73</v>
      </c>
      <c r="D17955" s="16" t="s">
        <v>85</v>
      </c>
      <c r="E17955" s="15" t="str">
        <f>'[5]HGAC FS12-23 Gladiator Options'!C7652</f>
        <v>Side Warn Lts Whelen 600 Super LED Rota-Beam Rotator WigWag 150 Pattern</v>
      </c>
      <c r="F17955" s="17">
        <f>'[5]HGAC FS12-23 Gladiator Options'!K7652</f>
        <v>1623</v>
      </c>
      <c r="G17955" s="13">
        <v>0.15</v>
      </c>
      <c r="H17955" s="14"/>
    </row>
    <row r="17956" spans="1:8" x14ac:dyDescent="0.35">
      <c r="A17956" s="11" t="s">
        <v>8</v>
      </c>
      <c r="B17956" s="16" t="str">
        <f>'[5]HGAC FS12-23 Gladiator Options'!B7653</f>
        <v>GLAD07653</v>
      </c>
      <c r="C17956" s="27" t="s">
        <v>73</v>
      </c>
      <c r="D17956" s="16" t="s">
        <v>85</v>
      </c>
      <c r="E17956" s="15" t="str">
        <f>'[5]HGAC FS12-23 Gladiator Options'!C7653</f>
        <v>Side Warn Lts Whelen 700 Super LED</v>
      </c>
      <c r="F17956" s="17">
        <f>'[5]HGAC FS12-23 Gladiator Options'!K7653</f>
        <v>642</v>
      </c>
      <c r="G17956" s="13">
        <v>0.15</v>
      </c>
      <c r="H17956" s="14"/>
    </row>
    <row r="17957" spans="1:8" x14ac:dyDescent="0.35">
      <c r="A17957" s="11" t="s">
        <v>8</v>
      </c>
      <c r="B17957" s="16" t="str">
        <f>'[5]HGAC FS12-23 Gladiator Options'!B7654</f>
        <v>GLAD07654</v>
      </c>
      <c r="C17957" s="27" t="s">
        <v>73</v>
      </c>
      <c r="D17957" s="16" t="s">
        <v>85</v>
      </c>
      <c r="E17957" s="15" t="str">
        <f>'[5]HGAC FS12-23 Gladiator Options'!C7654</f>
        <v>Side Warn Lts Whelen 900 Super LED</v>
      </c>
      <c r="F17957" s="17">
        <f>'[5]HGAC FS12-23 Gladiator Options'!K7654</f>
        <v>1082</v>
      </c>
      <c r="G17957" s="13">
        <v>0.15</v>
      </c>
      <c r="H17957" s="14"/>
    </row>
    <row r="17958" spans="1:8" x14ac:dyDescent="0.35">
      <c r="A17958" s="11" t="s">
        <v>8</v>
      </c>
      <c r="B17958" s="16" t="str">
        <f>'[5]HGAC FS12-23 Gladiator Options'!B7655</f>
        <v>GLAD07655</v>
      </c>
      <c r="C17958" s="27" t="s">
        <v>73</v>
      </c>
      <c r="D17958" s="16" t="s">
        <v>85</v>
      </c>
      <c r="E17958" s="15" t="str">
        <f>'[5]HGAC FS12-23 Gladiator Options'!C7655</f>
        <v>Side Warn Lts Whelen M6 LED Action SF 60/TF 120 Solid</v>
      </c>
      <c r="F17958" s="17">
        <f>'[5]HGAC FS12-23 Gladiator Options'!K7655</f>
        <v>939</v>
      </c>
      <c r="G17958" s="13">
        <v>0.15</v>
      </c>
      <c r="H17958" s="14"/>
    </row>
    <row r="17959" spans="1:8" x14ac:dyDescent="0.35">
      <c r="A17959" s="11" t="s">
        <v>8</v>
      </c>
      <c r="B17959" s="16" t="str">
        <f>'[5]HGAC FS12-23 Gladiator Options'!B7656</f>
        <v>GLAD07656</v>
      </c>
      <c r="C17959" s="27" t="s">
        <v>73</v>
      </c>
      <c r="D17959" s="16" t="s">
        <v>85</v>
      </c>
      <c r="E17959" s="15" t="str">
        <f>'[5]HGAC FS12-23 Gladiator Options'!C7656</f>
        <v>Side Warn Lts Whelen M6 LED ActionScan Pattern</v>
      </c>
      <c r="F17959" s="17">
        <f>'[5]HGAC FS12-23 Gladiator Options'!K7656</f>
        <v>939</v>
      </c>
      <c r="G17959" s="13">
        <v>0.15</v>
      </c>
      <c r="H17959" s="14"/>
    </row>
    <row r="17960" spans="1:8" x14ac:dyDescent="0.35">
      <c r="A17960" s="11" t="s">
        <v>8</v>
      </c>
      <c r="B17960" s="16" t="str">
        <f>'[5]HGAC FS12-23 Gladiator Options'!B7657</f>
        <v>GLAD07657</v>
      </c>
      <c r="C17960" s="27" t="s">
        <v>73</v>
      </c>
      <c r="D17960" s="16" t="s">
        <v>85</v>
      </c>
      <c r="E17960" s="15" t="str">
        <f>'[5]HGAC FS12-23 Gladiator Options'!C7657</f>
        <v>Side Warn Lts Whelen M6 LED</v>
      </c>
      <c r="F17960" s="17">
        <f>'[5]HGAC FS12-23 Gladiator Options'!K7657</f>
        <v>727</v>
      </c>
      <c r="G17960" s="13">
        <v>0.15</v>
      </c>
      <c r="H17960" s="14"/>
    </row>
    <row r="17961" spans="1:8" x14ac:dyDescent="0.35">
      <c r="A17961" s="11" t="s">
        <v>8</v>
      </c>
      <c r="B17961" s="16" t="str">
        <f>'[5]HGAC FS12-23 Gladiator Options'!B7658</f>
        <v>GLAD07658</v>
      </c>
      <c r="C17961" s="27" t="s">
        <v>73</v>
      </c>
      <c r="D17961" s="16" t="s">
        <v>85</v>
      </c>
      <c r="E17961" s="15" t="str">
        <f>'[5]HGAC FS12-23 Gladiator Options'!C7658</f>
        <v>Side Warn Lts Whelen M6 LED Off w/Pump</v>
      </c>
      <c r="F17961" s="17">
        <f>'[5]HGAC FS12-23 Gladiator Options'!K7658</f>
        <v>833</v>
      </c>
      <c r="G17961" s="13">
        <v>0.15</v>
      </c>
      <c r="H17961" s="14"/>
    </row>
    <row r="17962" spans="1:8" x14ac:dyDescent="0.35">
      <c r="A17962" s="11" t="s">
        <v>8</v>
      </c>
      <c r="B17962" s="16" t="str">
        <f>'[5]HGAC FS12-23 Gladiator Options'!B7659</f>
        <v>GLAD07659</v>
      </c>
      <c r="C17962" s="27" t="s">
        <v>73</v>
      </c>
      <c r="D17962" s="16" t="s">
        <v>85</v>
      </c>
      <c r="E17962" s="15" t="str">
        <f>'[5]HGAC FS12-23 Gladiator Options'!C7659</f>
        <v>Side Warn Lts Whelen M6 LED Blk Bezel</v>
      </c>
      <c r="F17962" s="17">
        <f>'[5]HGAC FS12-23 Gladiator Options'!K7659</f>
        <v>833</v>
      </c>
      <c r="G17962" s="13">
        <v>0.15</v>
      </c>
      <c r="H17962" s="14"/>
    </row>
    <row r="17963" spans="1:8" x14ac:dyDescent="0.35">
      <c r="A17963" s="11" t="s">
        <v>8</v>
      </c>
      <c r="B17963" s="16" t="str">
        <f>'[5]HGAC FS12-23 Gladiator Options'!B7660</f>
        <v>GLAD07660</v>
      </c>
      <c r="C17963" s="27" t="s">
        <v>73</v>
      </c>
      <c r="D17963" s="16" t="s">
        <v>85</v>
      </c>
      <c r="E17963" s="15" t="str">
        <f>'[5]HGAC FS12-23 Gladiator Options'!C7660</f>
        <v>Side Warn Lts Whelen M6 Duo LED Blk Bezel</v>
      </c>
      <c r="F17963" s="17">
        <f>'[5]HGAC FS12-23 Gladiator Options'!K7660</f>
        <v>833</v>
      </c>
      <c r="G17963" s="13">
        <v>0.15</v>
      </c>
      <c r="H17963" s="14"/>
    </row>
    <row r="17964" spans="1:8" x14ac:dyDescent="0.35">
      <c r="A17964" s="11" t="s">
        <v>8</v>
      </c>
      <c r="B17964" s="16" t="str">
        <f>'[5]HGAC FS12-23 Gladiator Options'!B7661</f>
        <v>GLAD07661</v>
      </c>
      <c r="C17964" s="27" t="s">
        <v>73</v>
      </c>
      <c r="D17964" s="16" t="s">
        <v>85</v>
      </c>
      <c r="E17964" s="15" t="str">
        <f>'[5]HGAC FS12-23 Gladiator Options'!C7661</f>
        <v>Side Warn Lts Whelen M6 LED Longburst 75 Solid Pattern</v>
      </c>
      <c r="F17964" s="17">
        <f>'[5]HGAC FS12-23 Gladiator Options'!K7661</f>
        <v>939</v>
      </c>
      <c r="G17964" s="13">
        <v>0.15</v>
      </c>
      <c r="H17964" s="14"/>
    </row>
    <row r="17965" spans="1:8" x14ac:dyDescent="0.35">
      <c r="A17965" s="11" t="s">
        <v>8</v>
      </c>
      <c r="B17965" s="16" t="str">
        <f>'[5]HGAC FS12-23 Gladiator Options'!B7662</f>
        <v>GLAD07662</v>
      </c>
      <c r="C17965" s="27" t="s">
        <v>73</v>
      </c>
      <c r="D17965" s="16" t="s">
        <v>85</v>
      </c>
      <c r="E17965" s="15" t="str">
        <f>'[5]HGAC FS12-23 Gladiator Options'!C7662</f>
        <v>Side Warn Lts Whelen M6 LED Longburst 75 L/R Pattern</v>
      </c>
      <c r="F17965" s="17">
        <f>'[5]HGAC FS12-23 Gladiator Options'!K7662</f>
        <v>939</v>
      </c>
      <c r="G17965" s="13">
        <v>0.15</v>
      </c>
      <c r="H17965" s="14"/>
    </row>
    <row r="17966" spans="1:8" x14ac:dyDescent="0.35">
      <c r="A17966" s="11" t="s">
        <v>8</v>
      </c>
      <c r="B17966" s="16" t="str">
        <f>'[5]HGAC FS12-23 Gladiator Options'!B7663</f>
        <v>GLAD07663</v>
      </c>
      <c r="C17966" s="27" t="s">
        <v>73</v>
      </c>
      <c r="D17966" s="16" t="s">
        <v>85</v>
      </c>
      <c r="E17966" s="15" t="str">
        <f>'[5]HGAC FS12-23 Gladiator Options'!C7663</f>
        <v>Side Warn Lts Whelen M6 LED SingleFlash 75 Diag Pattern</v>
      </c>
      <c r="F17966" s="17">
        <f>'[5]HGAC FS12-23 Gladiator Options'!K7663</f>
        <v>939</v>
      </c>
      <c r="G17966" s="13">
        <v>0.15</v>
      </c>
      <c r="H17966" s="14"/>
    </row>
    <row r="17967" spans="1:8" x14ac:dyDescent="0.35">
      <c r="A17967" s="11" t="s">
        <v>8</v>
      </c>
      <c r="B17967" s="16" t="str">
        <f>'[5]HGAC FS12-23 Gladiator Options'!B7664</f>
        <v>GLAD07664</v>
      </c>
      <c r="C17967" s="27" t="s">
        <v>73</v>
      </c>
      <c r="D17967" s="16" t="s">
        <v>85</v>
      </c>
      <c r="E17967" s="15" t="str">
        <f>'[5]HGAC FS12-23 Gladiator Options'!C7664</f>
        <v>Side Warn Lts Whelen M6 LED Steady Burn</v>
      </c>
      <c r="F17967" s="17">
        <f>'[5]HGAC FS12-23 Gladiator Options'!K7664</f>
        <v>939</v>
      </c>
      <c r="G17967" s="13">
        <v>0.15</v>
      </c>
      <c r="H17967" s="14"/>
    </row>
    <row r="17968" spans="1:8" x14ac:dyDescent="0.35">
      <c r="A17968" s="11" t="s">
        <v>8</v>
      </c>
      <c r="B17968" s="16" t="str">
        <f>'[5]HGAC FS12-23 Gladiator Options'!B7665</f>
        <v>GLAD07665</v>
      </c>
      <c r="C17968" s="27" t="s">
        <v>73</v>
      </c>
      <c r="D17968" s="16" t="s">
        <v>85</v>
      </c>
      <c r="E17968" s="15" t="str">
        <f>'[5]HGAC FS12-23 Gladiator Options'!C7665</f>
        <v>Side Warn Lts Whelen M6 LED SingleFlash 300 Top/Bottom Pattern</v>
      </c>
      <c r="F17968" s="17">
        <f>'[5]HGAC FS12-23 Gladiator Options'!K7665</f>
        <v>939</v>
      </c>
      <c r="G17968" s="13">
        <v>0.15</v>
      </c>
      <c r="H17968" s="14"/>
    </row>
    <row r="17969" spans="1:8" x14ac:dyDescent="0.35">
      <c r="A17969" s="11" t="s">
        <v>8</v>
      </c>
      <c r="B17969" s="16" t="str">
        <f>'[5]HGAC FS12-23 Gladiator Options'!B7666</f>
        <v>GLAD07666</v>
      </c>
      <c r="C17969" s="27" t="s">
        <v>73</v>
      </c>
      <c r="D17969" s="16" t="s">
        <v>85</v>
      </c>
      <c r="E17969" s="15" t="str">
        <f>'[5]HGAC FS12-23 Gladiator Options'!C7666</f>
        <v>Side Warn Lts Whelen M6 LED CometFlash 75 L/R Pattern</v>
      </c>
      <c r="F17969" s="17">
        <f>'[5]HGAC FS12-23 Gladiator Options'!K7666</f>
        <v>939</v>
      </c>
      <c r="G17969" s="13">
        <v>0.15</v>
      </c>
      <c r="H17969" s="14"/>
    </row>
    <row r="17970" spans="1:8" x14ac:dyDescent="0.35">
      <c r="A17970" s="11" t="s">
        <v>8</v>
      </c>
      <c r="B17970" s="16" t="str">
        <f>'[5]HGAC FS12-23 Gladiator Options'!B7667</f>
        <v>GLAD07667</v>
      </c>
      <c r="C17970" s="27" t="s">
        <v>73</v>
      </c>
      <c r="D17970" s="16" t="s">
        <v>85</v>
      </c>
      <c r="E17970" s="15" t="str">
        <f>'[5]HGAC FS12-23 Gladiator Options'!C7667</f>
        <v>Side Warn Lts Whelen M6 LED CometFlash 75 L/R Pattern Blk Bezel</v>
      </c>
      <c r="F17970" s="17">
        <f>'[5]HGAC FS12-23 Gladiator Options'!K7667</f>
        <v>939</v>
      </c>
      <c r="G17970" s="13">
        <v>0.15</v>
      </c>
      <c r="H17970" s="14"/>
    </row>
    <row r="17971" spans="1:8" x14ac:dyDescent="0.35">
      <c r="A17971" s="11" t="s">
        <v>8</v>
      </c>
      <c r="B17971" s="16" t="str">
        <f>'[5]HGAC FS12-23 Gladiator Options'!B7668</f>
        <v>GLAD07668</v>
      </c>
      <c r="C17971" s="27" t="s">
        <v>73</v>
      </c>
      <c r="D17971" s="16" t="s">
        <v>85</v>
      </c>
      <c r="E17971" s="15" t="str">
        <f>'[5]HGAC FS12-23 Gladiator Options'!C7668</f>
        <v>Side Warn Lts Whelen M6 LED CometFlash 75 Solid Pattern</v>
      </c>
      <c r="F17971" s="17">
        <f>'[5]HGAC FS12-23 Gladiator Options'!K7668</f>
        <v>939</v>
      </c>
      <c r="G17971" s="13">
        <v>0.15</v>
      </c>
      <c r="H17971" s="14"/>
    </row>
    <row r="17972" spans="1:8" x14ac:dyDescent="0.35">
      <c r="A17972" s="11" t="s">
        <v>8</v>
      </c>
      <c r="B17972" s="16" t="str">
        <f>'[5]HGAC FS12-23 Gladiator Options'!B7669</f>
        <v>GLAD07669</v>
      </c>
      <c r="C17972" s="27" t="s">
        <v>73</v>
      </c>
      <c r="D17972" s="16" t="s">
        <v>85</v>
      </c>
      <c r="E17972" s="15" t="str">
        <f>'[5]HGAC FS12-23 Gladiator Options'!C7669</f>
        <v>Side Warn Lts Whelen M6 LED CometFlash 75 Solid Pattern Blk Bezel</v>
      </c>
      <c r="F17972" s="17">
        <f>'[5]HGAC FS12-23 Gladiator Options'!K7669</f>
        <v>939</v>
      </c>
      <c r="G17972" s="13">
        <v>0.15</v>
      </c>
      <c r="H17972" s="14"/>
    </row>
    <row r="17973" spans="1:8" x14ac:dyDescent="0.35">
      <c r="A17973" s="11" t="s">
        <v>8</v>
      </c>
      <c r="B17973" s="16" t="str">
        <f>'[5]HGAC FS12-23 Gladiator Options'!B7670</f>
        <v>GLAD07670</v>
      </c>
      <c r="C17973" s="27" t="s">
        <v>73</v>
      </c>
      <c r="D17973" s="16" t="s">
        <v>85</v>
      </c>
      <c r="E17973" s="15" t="str">
        <f>'[5]HGAC FS12-23 Gladiator Options'!C7670</f>
        <v>Side Warn Lts Whelen M6 LED DoubleFlash 75 Solid Pattern</v>
      </c>
      <c r="F17973" s="17">
        <f>'[5]HGAC FS12-23 Gladiator Options'!K7670</f>
        <v>939</v>
      </c>
      <c r="G17973" s="13">
        <v>0.15</v>
      </c>
      <c r="H17973" s="14"/>
    </row>
    <row r="17974" spans="1:8" x14ac:dyDescent="0.35">
      <c r="A17974" s="11" t="s">
        <v>8</v>
      </c>
      <c r="B17974" s="16" t="str">
        <f>'[5]HGAC FS12-23 Gladiator Options'!B7671</f>
        <v>GLAD07671</v>
      </c>
      <c r="C17974" s="27" t="s">
        <v>73</v>
      </c>
      <c r="D17974" s="16" t="s">
        <v>85</v>
      </c>
      <c r="E17974" s="15" t="str">
        <f>'[5]HGAC FS12-23 Gladiator Options'!C7671</f>
        <v>Side Warn Lts Whelen M6 LED DoubleFlash 75 I/O Pattern</v>
      </c>
      <c r="F17974" s="17">
        <f>'[5]HGAC FS12-23 Gladiator Options'!K7671</f>
        <v>939</v>
      </c>
      <c r="G17974" s="13">
        <v>0.15</v>
      </c>
      <c r="H17974" s="14"/>
    </row>
    <row r="17975" spans="1:8" x14ac:dyDescent="0.35">
      <c r="A17975" s="11" t="s">
        <v>8</v>
      </c>
      <c r="B17975" s="16" t="str">
        <f>'[5]HGAC FS12-23 Gladiator Options'!B7672</f>
        <v>GLAD07672</v>
      </c>
      <c r="C17975" s="27" t="s">
        <v>73</v>
      </c>
      <c r="D17975" s="16" t="s">
        <v>85</v>
      </c>
      <c r="E17975" s="15" t="str">
        <f>'[5]HGAC FS12-23 Gladiator Options'!C7672</f>
        <v>Side Warn Lts Whelen M6 LED TripleFlash 75 I/O Pattern</v>
      </c>
      <c r="F17975" s="17">
        <f>'[5]HGAC FS12-23 Gladiator Options'!K7672</f>
        <v>939</v>
      </c>
      <c r="G17975" s="13">
        <v>0.15</v>
      </c>
      <c r="H17975" s="14"/>
    </row>
    <row r="17976" spans="1:8" x14ac:dyDescent="0.35">
      <c r="A17976" s="11" t="s">
        <v>8</v>
      </c>
      <c r="B17976" s="16" t="str">
        <f>'[5]HGAC FS12-23 Gladiator Options'!B7673</f>
        <v>GLAD07673</v>
      </c>
      <c r="C17976" s="27" t="s">
        <v>73</v>
      </c>
      <c r="D17976" s="16" t="s">
        <v>85</v>
      </c>
      <c r="E17976" s="15" t="str">
        <f>'[5]HGAC FS12-23 Gladiator Options'!C7673</f>
        <v>Side Warn Lts Whelen M6 LED TripleFlash 75 I/O Pattern Blk Bezel</v>
      </c>
      <c r="F17976" s="17">
        <f>'[5]HGAC FS12-23 Gladiator Options'!K7673</f>
        <v>939</v>
      </c>
      <c r="G17976" s="13">
        <v>0.15</v>
      </c>
      <c r="H17976" s="14"/>
    </row>
    <row r="17977" spans="1:8" x14ac:dyDescent="0.35">
      <c r="A17977" s="11" t="s">
        <v>8</v>
      </c>
      <c r="B17977" s="16" t="str">
        <f>'[5]HGAC FS12-23 Gladiator Options'!B7674</f>
        <v>GLAD07674</v>
      </c>
      <c r="C17977" s="27" t="s">
        <v>73</v>
      </c>
      <c r="D17977" s="16" t="s">
        <v>85</v>
      </c>
      <c r="E17977" s="15" t="str">
        <f>'[5]HGAC FS12-23 Gladiator Options'!C7674</f>
        <v>Side Warn Lts Whelen M6 LED DoubleFlash 150 T/B Pattern</v>
      </c>
      <c r="F17977" s="17">
        <f>'[5]HGAC FS12-23 Gladiator Options'!K7674</f>
        <v>939</v>
      </c>
      <c r="G17977" s="13">
        <v>0.15</v>
      </c>
      <c r="H17977" s="14"/>
    </row>
    <row r="17978" spans="1:8" x14ac:dyDescent="0.35">
      <c r="A17978" s="11" t="s">
        <v>8</v>
      </c>
      <c r="B17978" s="16" t="str">
        <f>'[5]HGAC FS12-23 Gladiator Options'!B7675</f>
        <v>GLAD07675</v>
      </c>
      <c r="C17978" s="27" t="s">
        <v>73</v>
      </c>
      <c r="D17978" s="16" t="s">
        <v>85</v>
      </c>
      <c r="E17978" s="15" t="str">
        <f>'[5]HGAC FS12-23 Gladiator Options'!C7675</f>
        <v>Side Warn Lts Whelen M6 LED DoubleFlash 150 L/R Pattern</v>
      </c>
      <c r="F17978" s="17">
        <f>'[5]HGAC FS12-23 Gladiator Options'!K7675</f>
        <v>939</v>
      </c>
      <c r="G17978" s="13">
        <v>0.15</v>
      </c>
      <c r="H17978" s="14"/>
    </row>
    <row r="17979" spans="1:8" x14ac:dyDescent="0.35">
      <c r="A17979" s="11" t="s">
        <v>8</v>
      </c>
      <c r="B17979" s="16" t="str">
        <f>'[5]HGAC FS12-23 Gladiator Options'!B7676</f>
        <v>GLAD07676</v>
      </c>
      <c r="C17979" s="27" t="s">
        <v>73</v>
      </c>
      <c r="D17979" s="16" t="s">
        <v>85</v>
      </c>
      <c r="E17979" s="15" t="str">
        <f>'[5]HGAC FS12-23 Gladiator Options'!C7676</f>
        <v>Side Warn Lts Whelen M6 LED ComAlert 150 L/R Pattern</v>
      </c>
      <c r="F17979" s="17">
        <f>'[5]HGAC FS12-23 Gladiator Options'!K7676</f>
        <v>939</v>
      </c>
      <c r="G17979" s="13">
        <v>0.15</v>
      </c>
      <c r="H17979" s="14"/>
    </row>
    <row r="17980" spans="1:8" x14ac:dyDescent="0.35">
      <c r="A17980" s="11" t="s">
        <v>8</v>
      </c>
      <c r="B17980" s="16" t="str">
        <f>'[5]HGAC FS12-23 Gladiator Options'!B7677</f>
        <v>GLAD07677</v>
      </c>
      <c r="C17980" s="27" t="s">
        <v>73</v>
      </c>
      <c r="D17980" s="16" t="s">
        <v>85</v>
      </c>
      <c r="E17980" s="15" t="str">
        <f>'[5]HGAC FS12-23 Gladiator Options'!C7677</f>
        <v>Side Warn Lts Whelen M6 LED TripleFlash 75 Solid Pattern</v>
      </c>
      <c r="F17980" s="17">
        <f>'[5]HGAC FS12-23 Gladiator Options'!K7677</f>
        <v>939</v>
      </c>
      <c r="G17980" s="13">
        <v>0.15</v>
      </c>
      <c r="H17980" s="14"/>
    </row>
    <row r="17981" spans="1:8" x14ac:dyDescent="0.35">
      <c r="A17981" s="11" t="s">
        <v>8</v>
      </c>
      <c r="B17981" s="16" t="str">
        <f>'[5]HGAC FS12-23 Gladiator Options'!B7678</f>
        <v>GLAD07678</v>
      </c>
      <c r="C17981" s="27" t="s">
        <v>73</v>
      </c>
      <c r="D17981" s="16" t="s">
        <v>85</v>
      </c>
      <c r="E17981" s="15" t="str">
        <f>'[5]HGAC FS12-23 Gladiator Options'!C7678</f>
        <v>Side Warn Lts Whelen M6 LED TripleFlash 120 I/O Pattern</v>
      </c>
      <c r="F17981" s="17">
        <f>'[5]HGAC FS12-23 Gladiator Options'!K7678</f>
        <v>939</v>
      </c>
      <c r="G17981" s="13">
        <v>0.15</v>
      </c>
      <c r="H17981" s="14"/>
    </row>
    <row r="17982" spans="1:8" x14ac:dyDescent="0.35">
      <c r="A17982" s="11" t="s">
        <v>8</v>
      </c>
      <c r="B17982" s="16" t="str">
        <f>'[5]HGAC FS12-23 Gladiator Options'!B7679</f>
        <v>GLAD07679</v>
      </c>
      <c r="C17982" s="27" t="s">
        <v>73</v>
      </c>
      <c r="D17982" s="16" t="s">
        <v>85</v>
      </c>
      <c r="E17982" s="15" t="str">
        <f>'[5]HGAC FS12-23 Gladiator Options'!C7679</f>
        <v>Side Warn Lts Whelen M6 LED DoubleFlash 150 Diag Pattern</v>
      </c>
      <c r="F17982" s="17">
        <f>'[5]HGAC FS12-23 Gladiator Options'!K7679</f>
        <v>939</v>
      </c>
      <c r="G17982" s="13">
        <v>0.15</v>
      </c>
      <c r="H17982" s="14"/>
    </row>
    <row r="17983" spans="1:8" x14ac:dyDescent="0.35">
      <c r="A17983" s="11" t="s">
        <v>8</v>
      </c>
      <c r="B17983" s="16" t="str">
        <f>'[5]HGAC FS12-23 Gladiator Options'!B7680</f>
        <v>GLAD07680</v>
      </c>
      <c r="C17983" s="27" t="s">
        <v>73</v>
      </c>
      <c r="D17983" s="16" t="s">
        <v>85</v>
      </c>
      <c r="E17983" s="15" t="str">
        <f>'[5]HGAC FS12-23 Gladiator Options'!C7680</f>
        <v>Side Warn Lts Whelen M6 LED DoubleFlash 150 I/O Pattern</v>
      </c>
      <c r="F17983" s="17">
        <f>'[5]HGAC FS12-23 Gladiator Options'!K7680</f>
        <v>939</v>
      </c>
      <c r="G17983" s="13">
        <v>0.15</v>
      </c>
      <c r="H17983" s="14"/>
    </row>
    <row r="17984" spans="1:8" x14ac:dyDescent="0.35">
      <c r="A17984" s="11" t="s">
        <v>8</v>
      </c>
      <c r="B17984" s="16" t="str">
        <f>'[5]HGAC FS12-23 Gladiator Options'!B7681</f>
        <v>GLAD07681</v>
      </c>
      <c r="C17984" s="27" t="s">
        <v>73</v>
      </c>
      <c r="D17984" s="16" t="s">
        <v>85</v>
      </c>
      <c r="E17984" s="15" t="str">
        <f>'[5]HGAC FS12-23 Gladiator Options'!C7681</f>
        <v>Side Warn Lts Whelen M6 LED DoubleFlash 150 I/O Pattern Blk Bezel</v>
      </c>
      <c r="F17984" s="17">
        <f>'[5]HGAC FS12-23 Gladiator Options'!K7681</f>
        <v>939</v>
      </c>
      <c r="G17984" s="13">
        <v>0.15</v>
      </c>
      <c r="H17984" s="14"/>
    </row>
    <row r="17985" spans="1:8" x14ac:dyDescent="0.35">
      <c r="A17985" s="11" t="s">
        <v>8</v>
      </c>
      <c r="B17985" s="16" t="str">
        <f>'[5]HGAC FS12-23 Gladiator Options'!B7682</f>
        <v>GLAD07682</v>
      </c>
      <c r="C17985" s="27" t="s">
        <v>73</v>
      </c>
      <c r="D17985" s="16" t="s">
        <v>85</v>
      </c>
      <c r="E17985" s="15" t="str">
        <f>'[5]HGAC FS12-23 Gladiator Options'!C7682</f>
        <v>Side Warn Lts Whelen M6 LED PinWheel Variable Pattern</v>
      </c>
      <c r="F17985" s="17">
        <f>'[5]HGAC FS12-23 Gladiator Options'!K7682</f>
        <v>939</v>
      </c>
      <c r="G17985" s="13">
        <v>0.15</v>
      </c>
      <c r="H17985" s="14"/>
    </row>
    <row r="17986" spans="1:8" x14ac:dyDescent="0.35">
      <c r="A17986" s="11" t="s">
        <v>8</v>
      </c>
      <c r="B17986" s="16" t="str">
        <f>'[5]HGAC FS12-23 Gladiator Options'!B7683</f>
        <v>GLAD07683</v>
      </c>
      <c r="C17986" s="27" t="s">
        <v>73</v>
      </c>
      <c r="D17986" s="16" t="s">
        <v>85</v>
      </c>
      <c r="E17986" s="15" t="str">
        <f>'[5]HGAC FS12-23 Gladiator Options'!C7683</f>
        <v>Side Warn Lts Whelen M6 LED WigWag LH Phase 2/RH Phase 1</v>
      </c>
      <c r="F17986" s="17">
        <f>'[5]HGAC FS12-23 Gladiator Options'!K7683</f>
        <v>976</v>
      </c>
      <c r="G17986" s="13">
        <v>0.15</v>
      </c>
      <c r="H17986" s="14"/>
    </row>
    <row r="17987" spans="1:8" x14ac:dyDescent="0.35">
      <c r="A17987" s="11" t="s">
        <v>8</v>
      </c>
      <c r="B17987" s="16" t="str">
        <f>'[5]HGAC FS12-23 Gladiator Options'!B7684</f>
        <v>GLAD07684</v>
      </c>
      <c r="C17987" s="27" t="s">
        <v>73</v>
      </c>
      <c r="D17987" s="16" t="s">
        <v>85</v>
      </c>
      <c r="E17987" s="15" t="str">
        <f>'[5]HGAC FS12-23 Gladiator Options'!C7684</f>
        <v>Side Warn Lts Whelen M6 V-Series LED SingleFlash 75 Solid Phase 1</v>
      </c>
      <c r="F17987" s="17">
        <f>'[5]HGAC FS12-23 Gladiator Options'!K7684</f>
        <v>2347</v>
      </c>
      <c r="G17987" s="13">
        <v>0.15</v>
      </c>
      <c r="H17987" s="14"/>
    </row>
    <row r="17988" spans="1:8" x14ac:dyDescent="0.35">
      <c r="A17988" s="11" t="s">
        <v>8</v>
      </c>
      <c r="B17988" s="16" t="str">
        <f>'[5]HGAC FS12-23 Gladiator Options'!B7685</f>
        <v>GLAD07685</v>
      </c>
      <c r="C17988" s="27" t="s">
        <v>73</v>
      </c>
      <c r="D17988" s="16" t="s">
        <v>85</v>
      </c>
      <c r="E17988" s="15" t="str">
        <f>'[5]HGAC FS12-23 Gladiator Options'!C7685</f>
        <v>Side Warn Lts Whelen M6 V-Series LED</v>
      </c>
      <c r="F17988" s="17">
        <f>'[5]HGAC FS12-23 Gladiator Options'!K7685</f>
        <v>2206</v>
      </c>
      <c r="G17988" s="13">
        <v>0.15</v>
      </c>
      <c r="H17988" s="14"/>
    </row>
    <row r="17989" spans="1:8" x14ac:dyDescent="0.35">
      <c r="A17989" s="11" t="s">
        <v>8</v>
      </c>
      <c r="B17989" s="16" t="str">
        <f>'[5]HGAC FS12-23 Gladiator Options'!B7686</f>
        <v>GLAD07686</v>
      </c>
      <c r="C17989" s="27" t="s">
        <v>73</v>
      </c>
      <c r="D17989" s="16" t="s">
        <v>85</v>
      </c>
      <c r="E17989" s="15" t="str">
        <f>'[5]HGAC FS12-23 Gladiator Options'!C7686</f>
        <v>Side Warn Lts Whelen M6 V-Series LED Doubleflash 120 Pattern</v>
      </c>
      <c r="F17989" s="17">
        <f>'[5]HGAC FS12-23 Gladiator Options'!K7686</f>
        <v>2311</v>
      </c>
      <c r="G17989" s="13">
        <v>0.15</v>
      </c>
      <c r="H17989" s="14"/>
    </row>
    <row r="17990" spans="1:8" x14ac:dyDescent="0.35">
      <c r="A17990" s="11" t="s">
        <v>8</v>
      </c>
      <c r="B17990" s="16" t="str">
        <f>'[5]HGAC FS12-23 Gladiator Options'!B7687</f>
        <v>GLAD07687</v>
      </c>
      <c r="C17990" s="27" t="s">
        <v>73</v>
      </c>
      <c r="D17990" s="16" t="s">
        <v>85</v>
      </c>
      <c r="E17990" s="15" t="str">
        <f>'[5]HGAC FS12-23 Gladiator Options'!C7687</f>
        <v>Side Warn Lts Whelen M6 V-Series LED Blk Bezel</v>
      </c>
      <c r="F17990" s="17">
        <f>'[5]HGAC FS12-23 Gladiator Options'!K7687</f>
        <v>2206</v>
      </c>
      <c r="G17990" s="13">
        <v>0.15</v>
      </c>
      <c r="H17990" s="14"/>
    </row>
    <row r="17991" spans="1:8" x14ac:dyDescent="0.35">
      <c r="A17991" s="11" t="s">
        <v>8</v>
      </c>
      <c r="B17991" s="16" t="str">
        <f>'[5]HGAC FS12-23 Gladiator Options'!B7688</f>
        <v>GLAD07688</v>
      </c>
      <c r="C17991" s="27" t="s">
        <v>73</v>
      </c>
      <c r="D17991" s="16" t="s">
        <v>85</v>
      </c>
      <c r="E17991" s="15" t="str">
        <f>'[5]HGAC FS12-23 Gladiator Options'!C7688</f>
        <v>Side Warn Lts Whelen M6 V-Series LED Steady Burn</v>
      </c>
      <c r="F17991" s="17">
        <f>'[5]HGAC FS12-23 Gladiator Options'!K7688</f>
        <v>2206</v>
      </c>
      <c r="G17991" s="13">
        <v>0.15</v>
      </c>
      <c r="H17991" s="14"/>
    </row>
    <row r="17992" spans="1:8" x14ac:dyDescent="0.35">
      <c r="A17992" s="11" t="s">
        <v>8</v>
      </c>
      <c r="B17992" s="16" t="str">
        <f>'[5]HGAC FS12-23 Gladiator Options'!B7689</f>
        <v>GLAD07689</v>
      </c>
      <c r="C17992" s="27" t="s">
        <v>73</v>
      </c>
      <c r="D17992" s="16" t="s">
        <v>85</v>
      </c>
      <c r="E17992" s="15" t="str">
        <f>'[5]HGAC FS12-23 Gladiator Options'!C7689</f>
        <v>Side Warn Lts Whelen M7 LED</v>
      </c>
      <c r="F17992" s="17">
        <f>'[5]HGAC FS12-23 Gladiator Options'!K7689</f>
        <v>963</v>
      </c>
      <c r="G17992" s="13">
        <v>0.15</v>
      </c>
      <c r="H17992" s="14"/>
    </row>
    <row r="17993" spans="1:8" x14ac:dyDescent="0.35">
      <c r="A17993" s="11" t="s">
        <v>8</v>
      </c>
      <c r="B17993" s="16" t="str">
        <f>'[5]HGAC FS12-23 Gladiator Options'!B7690</f>
        <v>GLAD07690</v>
      </c>
      <c r="C17993" s="27" t="s">
        <v>73</v>
      </c>
      <c r="D17993" s="16" t="s">
        <v>85</v>
      </c>
      <c r="E17993" s="15" t="str">
        <f>'[5]HGAC FS12-23 Gladiator Options'!C7690</f>
        <v>Side Warn Lts Whelen M9 LED</v>
      </c>
      <c r="F17993" s="17">
        <f>'[5]HGAC FS12-23 Gladiator Options'!K7690</f>
        <v>1255</v>
      </c>
      <c r="G17993" s="13">
        <v>0.15</v>
      </c>
      <c r="H17993" s="14"/>
    </row>
    <row r="17994" spans="1:8" x14ac:dyDescent="0.35">
      <c r="A17994" s="11" t="s">
        <v>8</v>
      </c>
      <c r="B17994" s="16" t="str">
        <f>'[5]HGAC FS12-23 Gladiator Options'!B7691</f>
        <v>GLAD07691</v>
      </c>
      <c r="C17994" s="27" t="s">
        <v>73</v>
      </c>
      <c r="D17994" s="16" t="s">
        <v>85</v>
      </c>
      <c r="E17994" s="15" t="str">
        <f>'[5]HGAC FS12-23 Gladiator Options'!C7691</f>
        <v>Side Warn Lts Whelen M9 LED Blk Bezel</v>
      </c>
      <c r="F17994" s="17">
        <f>'[5]HGAC FS12-23 Gladiator Options'!K7691</f>
        <v>1255</v>
      </c>
      <c r="G17994" s="13">
        <v>0.15</v>
      </c>
      <c r="H17994" s="14"/>
    </row>
    <row r="17995" spans="1:8" x14ac:dyDescent="0.35">
      <c r="A17995" s="11" t="s">
        <v>8</v>
      </c>
      <c r="B17995" s="16" t="str">
        <f>'[5]HGAC FS12-23 Gladiator Options'!B7692</f>
        <v>GLAD07692</v>
      </c>
      <c r="C17995" s="27" t="s">
        <v>73</v>
      </c>
      <c r="D17995" s="16" t="s">
        <v>85</v>
      </c>
      <c r="E17995" s="15" t="str">
        <f>'[5]HGAC FS12-23 Gladiator Options'!C7692</f>
        <v>Side Warn Lts Whelen M9 LED Steady Burn</v>
      </c>
      <c r="F17995" s="17">
        <f>'[5]HGAC FS12-23 Gladiator Options'!K7692</f>
        <v>1255</v>
      </c>
      <c r="G17995" s="13">
        <v>0.15</v>
      </c>
      <c r="H17995" s="14"/>
    </row>
    <row r="17996" spans="1:8" x14ac:dyDescent="0.35">
      <c r="A17996" s="11" t="s">
        <v>8</v>
      </c>
      <c r="B17996" s="16" t="str">
        <f>'[5]HGAC FS12-23 Gladiator Options'!B7693</f>
        <v>GLAD07693</v>
      </c>
      <c r="C17996" s="27" t="s">
        <v>73</v>
      </c>
      <c r="D17996" s="16" t="s">
        <v>85</v>
      </c>
      <c r="E17996" s="15" t="str">
        <f>'[5]HGAC FS12-23 Gladiator Options'!C7693</f>
        <v>Side Warn Lts Whelen M9 LED Cylon Med Solid Pattern</v>
      </c>
      <c r="F17996" s="17">
        <f>'[5]HGAC FS12-23 Gladiator Options'!K7693</f>
        <v>1361</v>
      </c>
      <c r="G17996" s="13">
        <v>0.15</v>
      </c>
      <c r="H17996" s="14"/>
    </row>
    <row r="17997" spans="1:8" x14ac:dyDescent="0.35">
      <c r="A17997" s="11" t="s">
        <v>8</v>
      </c>
      <c r="B17997" s="16" t="str">
        <f>'[5]HGAC FS12-23 Gladiator Options'!B7694</f>
        <v>GLAD07694</v>
      </c>
      <c r="C17997" s="27" t="s">
        <v>73</v>
      </c>
      <c r="D17997" s="16" t="s">
        <v>85</v>
      </c>
      <c r="E17997" s="15" t="str">
        <f>'[5]HGAC FS12-23 Gladiator Options'!C7694</f>
        <v>Side Warn Lts Whelen ION LED</v>
      </c>
      <c r="F17997" s="17">
        <f>'[5]HGAC FS12-23 Gladiator Options'!K7694</f>
        <v>754</v>
      </c>
      <c r="G17997" s="13">
        <v>0.15</v>
      </c>
      <c r="H17997" s="14"/>
    </row>
    <row r="17998" spans="1:8" x14ac:dyDescent="0.35">
      <c r="A17998" s="11" t="s">
        <v>8</v>
      </c>
      <c r="B17998" s="16" t="str">
        <f>'[5]HGAC FS12-23 Gladiator Options'!B7695</f>
        <v>GLAD07695</v>
      </c>
      <c r="C17998" s="27" t="s">
        <v>73</v>
      </c>
      <c r="D17998" s="16" t="s">
        <v>85</v>
      </c>
      <c r="E17998" s="15" t="str">
        <f>'[5]HGAC FS12-23 Gladiator Options'!C7695</f>
        <v>Side Warn Lts Whelen ION LED Blk Bezel</v>
      </c>
      <c r="F17998" s="17">
        <f>'[5]HGAC FS12-23 Gladiator Options'!K7695</f>
        <v>754</v>
      </c>
      <c r="G17998" s="13">
        <v>0.15</v>
      </c>
      <c r="H17998" s="14"/>
    </row>
    <row r="17999" spans="1:8" x14ac:dyDescent="0.35">
      <c r="A17999" s="11" t="s">
        <v>8</v>
      </c>
      <c r="B17999" s="16" t="str">
        <f>'[5]HGAC FS12-23 Gladiator Options'!B7696</f>
        <v>GLAD07696</v>
      </c>
      <c r="C17999" s="27" t="s">
        <v>73</v>
      </c>
      <c r="D17999" s="16" t="s">
        <v>85</v>
      </c>
      <c r="E17999" s="15" t="str">
        <f>'[5]HGAC FS12-23 Gladiator Options'!C7696</f>
        <v>Side Warn Lts Whelen ION T LED Blk Flange</v>
      </c>
      <c r="F17999" s="17">
        <f>'[5]HGAC FS12-23 Gladiator Options'!K7696</f>
        <v>762</v>
      </c>
      <c r="G17999" s="13">
        <v>0.15</v>
      </c>
      <c r="H17999" s="14"/>
    </row>
    <row r="18000" spans="1:8" x14ac:dyDescent="0.35">
      <c r="A18000" s="11" t="s">
        <v>8</v>
      </c>
      <c r="B18000" s="16" t="str">
        <f>'[5]HGAC FS12-23 Gladiator Options'!B7697</f>
        <v>GLAD07697</v>
      </c>
      <c r="C18000" s="27" t="s">
        <v>73</v>
      </c>
      <c r="D18000" s="16" t="s">
        <v>85</v>
      </c>
      <c r="E18000" s="15" t="str">
        <f>'[5]HGAC FS12-23 Gladiator Options'!C7697</f>
        <v>Side Warn Lts Tecniq K60 LED</v>
      </c>
      <c r="F18000" s="17">
        <f>'[5]HGAC FS12-23 Gladiator Options'!K7697</f>
        <v>478</v>
      </c>
      <c r="G18000" s="13">
        <v>0.15</v>
      </c>
      <c r="H18000" s="14"/>
    </row>
    <row r="18001" spans="1:8" x14ac:dyDescent="0.35">
      <c r="A18001" s="11" t="s">
        <v>8</v>
      </c>
      <c r="B18001" s="16" t="str">
        <f>'[5]HGAC FS12-23 Gladiator Options'!B7698</f>
        <v>GLAD07698</v>
      </c>
      <c r="C18001" s="27" t="s">
        <v>73</v>
      </c>
      <c r="D18001" s="16" t="s">
        <v>85</v>
      </c>
      <c r="E18001" s="15" t="str">
        <f>'[5]HGAC FS12-23 Gladiator Options'!C7698</f>
        <v>Side Warn Lts Federal Signal Fire Ray LED 6x4 Chrm Bzl</v>
      </c>
      <c r="F18001" s="17">
        <f>'[5]HGAC FS12-23 Gladiator Options'!K7698</f>
        <v>847</v>
      </c>
      <c r="G18001" s="13">
        <v>0.15</v>
      </c>
      <c r="H18001" s="14"/>
    </row>
    <row r="18002" spans="1:8" x14ac:dyDescent="0.35">
      <c r="A18002" s="11" t="s">
        <v>8</v>
      </c>
      <c r="B18002" s="16" t="str">
        <f>'[5]HGAC FS12-23 Gladiator Options'!B7699</f>
        <v>GLAD07699</v>
      </c>
      <c r="C18002" s="27" t="s">
        <v>73</v>
      </c>
      <c r="D18002" s="16" t="s">
        <v>85</v>
      </c>
      <c r="E18002" s="15" t="str">
        <f>'[5]HGAC FS12-23 Gladiator Options'!C7699</f>
        <v>Side Warn Lts Federal Signal Fire Ray LED 6x4 Blk Bzl</v>
      </c>
      <c r="F18002" s="17">
        <f>'[5]HGAC FS12-23 Gladiator Options'!K7699</f>
        <v>847</v>
      </c>
      <c r="G18002" s="13">
        <v>0.15</v>
      </c>
      <c r="H18002" s="14"/>
    </row>
    <row r="18003" spans="1:8" x14ac:dyDescent="0.35">
      <c r="A18003" s="11" t="s">
        <v>8</v>
      </c>
      <c r="B18003" s="16" t="str">
        <f>'[5]HGAC FS12-23 Gladiator Options'!B7700</f>
        <v>GLAD07700</v>
      </c>
      <c r="C18003" s="27" t="s">
        <v>73</v>
      </c>
      <c r="D18003" s="16" t="s">
        <v>85</v>
      </c>
      <c r="E18003" s="15" t="str">
        <f>'[5]HGAC FS12-23 Gladiator Options'!C7700</f>
        <v>Side Warn Lts Federal Signal Quadra Flare LED</v>
      </c>
      <c r="F18003" s="17">
        <f>'[5]HGAC FS12-23 Gladiator Options'!K7700</f>
        <v>713</v>
      </c>
      <c r="G18003" s="13">
        <v>0.15</v>
      </c>
      <c r="H18003" s="14"/>
    </row>
    <row r="18004" spans="1:8" x14ac:dyDescent="0.35">
      <c r="A18004" s="11" t="s">
        <v>8</v>
      </c>
      <c r="B18004" s="16" t="str">
        <f>'[5]HGAC FS12-23 Gladiator Options'!B7701</f>
        <v>GLAD07701</v>
      </c>
      <c r="C18004" s="27" t="s">
        <v>73</v>
      </c>
      <c r="D18004" s="16" t="s">
        <v>85</v>
      </c>
      <c r="E18004" s="15" t="str">
        <f>'[5]HGAC FS12-23 Gladiator Options'!C7701</f>
        <v>Side Warn Lts Code 3 65BZ LED</v>
      </c>
      <c r="F18004" s="17">
        <f>'[5]HGAC FS12-23 Gladiator Options'!K7701</f>
        <v>716</v>
      </c>
      <c r="G18004" s="13">
        <v>0.15</v>
      </c>
      <c r="H18004" s="14"/>
    </row>
    <row r="18005" spans="1:8" x14ac:dyDescent="0.35">
      <c r="A18005" s="11" t="s">
        <v>8</v>
      </c>
      <c r="B18005" s="16" t="str">
        <f>'[5]HGAC FS12-23 Gladiator Options'!B7702</f>
        <v>GLAD07702</v>
      </c>
      <c r="C18005" s="27" t="s">
        <v>73</v>
      </c>
      <c r="D18005" s="16" t="s">
        <v>85</v>
      </c>
      <c r="E18005" s="15" t="str">
        <f>'[5]HGAC FS12-23 Gladiator Options'!C7702</f>
        <v>Side Warn Lts Code 3 45BZ LED</v>
      </c>
      <c r="F18005" s="17">
        <f>'[5]HGAC FS12-23 Gladiator Options'!K7702</f>
        <v>579</v>
      </c>
      <c r="G18005" s="13">
        <v>0.15</v>
      </c>
      <c r="H18005" s="14"/>
    </row>
    <row r="18006" spans="1:8" x14ac:dyDescent="0.35">
      <c r="A18006" s="11" t="s">
        <v>8</v>
      </c>
      <c r="B18006" s="16" t="str">
        <f>'[5]HGAC FS12-23 Gladiator Options'!B7703</f>
        <v>GLAD07703</v>
      </c>
      <c r="C18006" s="27" t="s">
        <v>73</v>
      </c>
      <c r="D18006" s="16" t="s">
        <v>85</v>
      </c>
      <c r="E18006" s="15" t="str">
        <f>'[5]HGAC FS12-23 Gladiator Options'!C7703</f>
        <v>Side Warn Lts Code 3 85BZ LED</v>
      </c>
      <c r="F18006" s="17">
        <f>'[5]HGAC FS12-23 Gladiator Options'!K7703</f>
        <v>667</v>
      </c>
      <c r="G18006" s="13">
        <v>0.15</v>
      </c>
      <c r="H18006" s="14"/>
    </row>
    <row r="18007" spans="1:8" x14ac:dyDescent="0.35">
      <c r="A18007" s="11" t="s">
        <v>8</v>
      </c>
      <c r="B18007" s="16" t="str">
        <f>'[5]HGAC FS12-23 Gladiator Options'!B7704</f>
        <v>GLAD07704</v>
      </c>
      <c r="C18007" s="27" t="s">
        <v>73</v>
      </c>
      <c r="D18007" s="16" t="s">
        <v>85</v>
      </c>
      <c r="E18007" s="15" t="str">
        <f>'[5]HGAC FS12-23 Gladiator Options'!C7704</f>
        <v>Side Warn Lts Code 3 LED Prizm 468BZ</v>
      </c>
      <c r="F18007" s="17">
        <f>'[5]HGAC FS12-23 Gladiator Options'!K7704</f>
        <v>956</v>
      </c>
      <c r="G18007" s="13">
        <v>0.15</v>
      </c>
      <c r="H18007" s="14"/>
    </row>
    <row r="18008" spans="1:8" x14ac:dyDescent="0.35">
      <c r="A18008" s="11" t="s">
        <v>8</v>
      </c>
      <c r="B18008" s="16" t="str">
        <f>'[5]HGAC FS12-23 Gladiator Options'!B7705</f>
        <v>GLAD07705</v>
      </c>
      <c r="C18008" s="27" t="s">
        <v>73</v>
      </c>
      <c r="D18008" s="16" t="s">
        <v>85</v>
      </c>
      <c r="E18008" s="15" t="str">
        <f>'[5]HGAC FS12-23 Gladiator Options'!C7705</f>
        <v>Side Warn Lts SoundOff Signal 6x4 P Series LED w/Blk Bezel</v>
      </c>
      <c r="F18008" s="17">
        <f>'[5]HGAC FS12-23 Gladiator Options'!K7705</f>
        <v>775</v>
      </c>
      <c r="G18008" s="13">
        <v>0.15</v>
      </c>
      <c r="H18008" s="14"/>
    </row>
    <row r="18009" spans="1:8" x14ac:dyDescent="0.35">
      <c r="A18009" s="11" t="s">
        <v>8</v>
      </c>
      <c r="B18009" s="16" t="str">
        <f>'[5]HGAC FS12-23 Gladiator Options'!B7706</f>
        <v>GLAD07706</v>
      </c>
      <c r="C18009" s="27" t="s">
        <v>73</v>
      </c>
      <c r="D18009" s="16" t="s">
        <v>85</v>
      </c>
      <c r="E18009" s="15" t="str">
        <f>'[5]HGAC FS12-23 Gladiator Options'!C7706</f>
        <v>Side Warn Lts SoundOff Signal MPower 6x4 EMPSB0C</v>
      </c>
      <c r="F18009" s="17">
        <f>'[5]HGAC FS12-23 Gladiator Options'!K7706</f>
        <v>1207</v>
      </c>
      <c r="G18009" s="13">
        <v>0.15</v>
      </c>
      <c r="H18009" s="14"/>
    </row>
    <row r="18010" spans="1:8" x14ac:dyDescent="0.35">
      <c r="A18010" s="11" t="s">
        <v>8</v>
      </c>
      <c r="B18010" s="16" t="str">
        <f>'[5]HGAC FS12-23 Gladiator Options'!B7707</f>
        <v>GLAD07707</v>
      </c>
      <c r="C18010" s="27" t="s">
        <v>73</v>
      </c>
      <c r="D18010" s="16" t="s">
        <v>85</v>
      </c>
      <c r="E18010" s="15" t="str">
        <f>'[5]HGAC FS12-23 Gladiator Options'!C7707</f>
        <v>Side Warn Lts SoundOff Signal MPower 7x3 EMPSC07</v>
      </c>
      <c r="F18010" s="17">
        <f>'[5]HGAC FS12-23 Gladiator Options'!K7707</f>
        <v>903</v>
      </c>
      <c r="G18010" s="13">
        <v>0.15</v>
      </c>
      <c r="H18010" s="14"/>
    </row>
    <row r="18011" spans="1:8" x14ac:dyDescent="0.35">
      <c r="A18011" s="11" t="s">
        <v>8</v>
      </c>
      <c r="B18011" s="16" t="str">
        <f>'[5]HGAC FS12-23 Gladiator Options'!B7708</f>
        <v>GLAD07708</v>
      </c>
      <c r="C18011" s="27" t="s">
        <v>73</v>
      </c>
      <c r="D18011" s="16" t="s">
        <v>85</v>
      </c>
      <c r="E18011" s="15" t="str">
        <f>'[5]HGAC FS12-23 Gladiator Options'!C7708</f>
        <v>Side Warn Lts SoundOff Signal MPower 7x3 EMPSC07 Blk Bezel</v>
      </c>
      <c r="F18011" s="17">
        <f>'[5]HGAC FS12-23 Gladiator Options'!K7708</f>
        <v>903</v>
      </c>
      <c r="G18011" s="13">
        <v>0.15</v>
      </c>
      <c r="H18011" s="14"/>
    </row>
    <row r="18012" spans="1:8" x14ac:dyDescent="0.35">
      <c r="A18012" s="11" t="s">
        <v>8</v>
      </c>
      <c r="B18012" s="16" t="str">
        <f>'[5]HGAC FS12-23 Gladiator Options'!B7709</f>
        <v>GLAD07709</v>
      </c>
      <c r="C18012" s="27" t="s">
        <v>73</v>
      </c>
      <c r="D18012" s="16" t="s">
        <v>85</v>
      </c>
      <c r="E18012" s="15" t="str">
        <f>'[5]HGAC FS12-23 Gladiator Options'!C7709</f>
        <v>Side Warn Lts Tomar R46 LED Blk Bezel</v>
      </c>
      <c r="F18012" s="17">
        <f>'[5]HGAC FS12-23 Gladiator Options'!K7709</f>
        <v>1028</v>
      </c>
      <c r="G18012" s="13">
        <v>0.15</v>
      </c>
      <c r="H18012" s="14"/>
    </row>
    <row r="18013" spans="1:8" x14ac:dyDescent="0.35">
      <c r="A18013" s="11" t="s">
        <v>8</v>
      </c>
      <c r="B18013" s="16" t="str">
        <f>'[5]HGAC FS12-23 Gladiator Options'!B7710</f>
        <v>GLAD07710</v>
      </c>
      <c r="C18013" s="27" t="s">
        <v>73</v>
      </c>
      <c r="D18013" s="16" t="s">
        <v>85</v>
      </c>
      <c r="E18013" s="15" t="str">
        <f>'[5]HGAC FS12-23 Gladiator Options'!C7710</f>
        <v>Side Warn Lts Weldon Diamondback 4x6 LED</v>
      </c>
      <c r="F18013" s="17">
        <f>'[5]HGAC FS12-23 Gladiator Options'!K7710</f>
        <v>565</v>
      </c>
      <c r="G18013" s="13">
        <v>0.15</v>
      </c>
      <c r="H18013" s="14"/>
    </row>
    <row r="18014" spans="1:8" x14ac:dyDescent="0.35">
      <c r="A18014" s="11" t="s">
        <v>8</v>
      </c>
      <c r="B18014" s="16" t="str">
        <f>'[5]HGAC FS12-23 Gladiator Options'!B7711</f>
        <v>GLAD07711</v>
      </c>
      <c r="C18014" s="27" t="s">
        <v>73</v>
      </c>
      <c r="D18014" s="16" t="s">
        <v>85</v>
      </c>
      <c r="E18014" s="15" t="str">
        <f>'[5]HGAC FS12-23 Gladiator Options'!C7711</f>
        <v>Side Warn Lts Weldon LED Prewire</v>
      </c>
      <c r="F18014" s="17">
        <f>'[5]HGAC FS12-23 Gladiator Options'!K7711</f>
        <v>389</v>
      </c>
      <c r="G18014" s="13">
        <v>0.15</v>
      </c>
      <c r="H18014" s="14"/>
    </row>
    <row r="18015" spans="1:8" x14ac:dyDescent="0.35">
      <c r="A18015" s="11" t="s">
        <v>8</v>
      </c>
      <c r="B18015" s="16" t="str">
        <f>'[5]HGAC FS12-23 Gladiator Options'!B7712</f>
        <v>GLAD07712</v>
      </c>
      <c r="C18015" s="27" t="s">
        <v>73</v>
      </c>
      <c r="D18015" s="16" t="s">
        <v>85</v>
      </c>
      <c r="E18015" s="15" t="str">
        <f>'[5]HGAC FS12-23 Gladiator Options'!C7712</f>
        <v>NO Side Warning Lights</v>
      </c>
      <c r="F18015" s="17">
        <f>'[5]HGAC FS12-23 Gladiator Options'!K7712</f>
        <v>0</v>
      </c>
      <c r="G18015" s="13">
        <v>0.15</v>
      </c>
      <c r="H18015" s="14"/>
    </row>
    <row r="18016" spans="1:8" x14ac:dyDescent="0.35">
      <c r="A18016" s="11" t="s">
        <v>8</v>
      </c>
      <c r="B18016" s="16" t="str">
        <f>'[5]HGAC FS12-23 Gladiator Options'!B7713</f>
        <v>GLAD07713</v>
      </c>
      <c r="C18016" s="27" t="s">
        <v>73</v>
      </c>
      <c r="D18016" s="16" t="s">
        <v>85</v>
      </c>
      <c r="E18016" s="15" t="str">
        <f>'[5]HGAC FS12-23 Gladiator Options'!C7713</f>
        <v>Side Warn Lts Color Red</v>
      </c>
      <c r="F18016" s="17">
        <f>'[5]HGAC FS12-23 Gladiator Options'!K7713</f>
        <v>0</v>
      </c>
      <c r="G18016" s="13">
        <v>0.15</v>
      </c>
      <c r="H18016" s="14"/>
    </row>
    <row r="18017" spans="1:8" x14ac:dyDescent="0.35">
      <c r="A18017" s="11" t="s">
        <v>8</v>
      </c>
      <c r="B18017" s="16" t="str">
        <f>'[5]HGAC FS12-23 Gladiator Options'!B7714</f>
        <v>GLAD07714</v>
      </c>
      <c r="C18017" s="27" t="s">
        <v>73</v>
      </c>
      <c r="D18017" s="16" t="s">
        <v>85</v>
      </c>
      <c r="E18017" s="15" t="str">
        <f>'[5]HGAC FS12-23 Gladiator Options'!C7714</f>
        <v>Side Warn Lts Color Red w/Clr Lens</v>
      </c>
      <c r="F18017" s="17">
        <f>'[5]HGAC FS12-23 Gladiator Options'!K7714</f>
        <v>0</v>
      </c>
      <c r="G18017" s="13">
        <v>0.15</v>
      </c>
      <c r="H18017" s="14"/>
    </row>
    <row r="18018" spans="1:8" x14ac:dyDescent="0.35">
      <c r="A18018" s="11" t="s">
        <v>8</v>
      </c>
      <c r="B18018" s="16" t="str">
        <f>'[5]HGAC FS12-23 Gladiator Options'!B7715</f>
        <v>GLAD07715</v>
      </c>
      <c r="C18018" s="27" t="s">
        <v>73</v>
      </c>
      <c r="D18018" s="16" t="s">
        <v>85</v>
      </c>
      <c r="E18018" s="15" t="str">
        <f>'[5]HGAC FS12-23 Gladiator Options'!C7715</f>
        <v>Side Warn Lts Color Red w/Clr Lens &amp; Clr Optics</v>
      </c>
      <c r="F18018" s="17">
        <f>'[5]HGAC FS12-23 Gladiator Options'!K7715</f>
        <v>0</v>
      </c>
      <c r="G18018" s="13">
        <v>0.15</v>
      </c>
      <c r="H18018" s="14"/>
    </row>
    <row r="18019" spans="1:8" x14ac:dyDescent="0.35">
      <c r="A18019" s="11" t="s">
        <v>8</v>
      </c>
      <c r="B18019" s="16" t="str">
        <f>'[5]HGAC FS12-23 Gladiator Options'!B7716</f>
        <v>GLAD07716</v>
      </c>
      <c r="C18019" s="27" t="s">
        <v>73</v>
      </c>
      <c r="D18019" s="16" t="s">
        <v>85</v>
      </c>
      <c r="E18019" s="15" t="str">
        <f>'[5]HGAC FS12-23 Gladiator Options'!C7716</f>
        <v>Side Warn Lts Color Red/Blue,Blue Fwd w/Clr Lens</v>
      </c>
      <c r="F18019" s="17">
        <f>'[5]HGAC FS12-23 Gladiator Options'!K7716</f>
        <v>112</v>
      </c>
      <c r="G18019" s="13">
        <v>0.15</v>
      </c>
      <c r="H18019" s="14"/>
    </row>
    <row r="18020" spans="1:8" x14ac:dyDescent="0.35">
      <c r="A18020" s="11" t="s">
        <v>8</v>
      </c>
      <c r="B18020" s="16" t="str">
        <f>'[5]HGAC FS12-23 Gladiator Options'!B7717</f>
        <v>GLAD07717</v>
      </c>
      <c r="C18020" s="27" t="s">
        <v>73</v>
      </c>
      <c r="D18020" s="16" t="s">
        <v>85</v>
      </c>
      <c r="E18020" s="15" t="str">
        <f>'[5]HGAC FS12-23 Gladiator Options'!C7717</f>
        <v>Side Warn Lts Color Red/Blue,Blue Fwd L,Red Fwd R w/Clr Lens</v>
      </c>
      <c r="F18020" s="17">
        <f>'[5]HGAC FS12-23 Gladiator Options'!K7717</f>
        <v>112</v>
      </c>
      <c r="G18020" s="13">
        <v>0.15</v>
      </c>
      <c r="H18020" s="14"/>
    </row>
    <row r="18021" spans="1:8" x14ac:dyDescent="0.35">
      <c r="A18021" s="11" t="s">
        <v>8</v>
      </c>
      <c r="B18021" s="16" t="str">
        <f>'[5]HGAC FS12-23 Gladiator Options'!B7718</f>
        <v>GLAD07718</v>
      </c>
      <c r="C18021" s="27" t="s">
        <v>73</v>
      </c>
      <c r="D18021" s="16" t="s">
        <v>85</v>
      </c>
      <c r="E18021" s="15" t="str">
        <f>'[5]HGAC FS12-23 Gladiator Options'!C7718</f>
        <v>Side Warn Lts Color Red/Amber</v>
      </c>
      <c r="F18021" s="17">
        <f>'[5]HGAC FS12-23 Gladiator Options'!K7718</f>
        <v>112</v>
      </c>
      <c r="G18021" s="13">
        <v>0.15</v>
      </c>
      <c r="H18021" s="14"/>
    </row>
    <row r="18022" spans="1:8" x14ac:dyDescent="0.35">
      <c r="A18022" s="11" t="s">
        <v>8</v>
      </c>
      <c r="B18022" s="16" t="str">
        <f>'[5]HGAC FS12-23 Gladiator Options'!B7719</f>
        <v>GLAD07719</v>
      </c>
      <c r="C18022" s="27" t="s">
        <v>73</v>
      </c>
      <c r="D18022" s="16" t="s">
        <v>85</v>
      </c>
      <c r="E18022" s="15" t="str">
        <f>'[5]HGAC FS12-23 Gladiator Options'!C7719</f>
        <v>Side Warn Lts Color Red/Amber w/Clr Lens</v>
      </c>
      <c r="F18022" s="17">
        <f>'[5]HGAC FS12-23 Gladiator Options'!K7719</f>
        <v>112</v>
      </c>
      <c r="G18022" s="13">
        <v>0.15</v>
      </c>
      <c r="H18022" s="14"/>
    </row>
    <row r="18023" spans="1:8" x14ac:dyDescent="0.35">
      <c r="A18023" s="11" t="s">
        <v>8</v>
      </c>
      <c r="B18023" s="16" t="str">
        <f>'[5]HGAC FS12-23 Gladiator Options'!B7720</f>
        <v>GLAD07720</v>
      </c>
      <c r="C18023" s="27" t="s">
        <v>73</v>
      </c>
      <c r="D18023" s="16" t="s">
        <v>85</v>
      </c>
      <c r="E18023" s="15" t="str">
        <f>'[5]HGAC FS12-23 Gladiator Options'!C7720</f>
        <v>Side Warn Lts Color Red/Blue</v>
      </c>
      <c r="F18023" s="17">
        <f>'[5]HGAC FS12-23 Gladiator Options'!K7720</f>
        <v>112</v>
      </c>
      <c r="G18023" s="13">
        <v>0.15</v>
      </c>
      <c r="H18023" s="14"/>
    </row>
    <row r="18024" spans="1:8" x14ac:dyDescent="0.35">
      <c r="A18024" s="11" t="s">
        <v>8</v>
      </c>
      <c r="B18024" s="16" t="str">
        <f>'[5]HGAC FS12-23 Gladiator Options'!B7721</f>
        <v>GLAD07721</v>
      </c>
      <c r="C18024" s="27" t="s">
        <v>73</v>
      </c>
      <c r="D18024" s="16" t="s">
        <v>85</v>
      </c>
      <c r="E18024" s="15" t="str">
        <f>'[5]HGAC FS12-23 Gladiator Options'!C7721</f>
        <v>Side Warn Lts Color Red/Blue w/Clr Lens</v>
      </c>
      <c r="F18024" s="17">
        <f>'[5]HGAC FS12-23 Gladiator Options'!K7721</f>
        <v>112</v>
      </c>
      <c r="G18024" s="13">
        <v>0.15</v>
      </c>
      <c r="H18024" s="14"/>
    </row>
    <row r="18025" spans="1:8" x14ac:dyDescent="0.35">
      <c r="A18025" s="11" t="s">
        <v>8</v>
      </c>
      <c r="B18025" s="16" t="str">
        <f>'[5]HGAC FS12-23 Gladiator Options'!B7722</f>
        <v>GLAD07722</v>
      </c>
      <c r="C18025" s="27" t="s">
        <v>73</v>
      </c>
      <c r="D18025" s="16" t="s">
        <v>85</v>
      </c>
      <c r="E18025" s="15" t="str">
        <f>'[5]HGAC FS12-23 Gladiator Options'!C7722</f>
        <v>Side Warn Lts Color Red/Blue X Pattern /Clr Lens/Clr Optics</v>
      </c>
      <c r="F18025" s="17">
        <f>'[5]HGAC FS12-23 Gladiator Options'!K7722</f>
        <v>104</v>
      </c>
      <c r="G18025" s="13">
        <v>0.15</v>
      </c>
      <c r="H18025" s="14"/>
    </row>
    <row r="18026" spans="1:8" x14ac:dyDescent="0.35">
      <c r="A18026" s="11" t="s">
        <v>8</v>
      </c>
      <c r="B18026" s="16" t="str">
        <f>'[5]HGAC FS12-23 Gladiator Options'!B7723</f>
        <v>GLAD07723</v>
      </c>
      <c r="C18026" s="27" t="s">
        <v>73</v>
      </c>
      <c r="D18026" s="16" t="s">
        <v>85</v>
      </c>
      <c r="E18026" s="15" t="str">
        <f>'[5]HGAC FS12-23 Gladiator Options'!C7723</f>
        <v>Side Warn Lts Color Red/Blue/V/Split Red Fwd/Clr Lens/Optics</v>
      </c>
      <c r="F18026" s="17">
        <f>'[5]HGAC FS12-23 Gladiator Options'!K7723</f>
        <v>104</v>
      </c>
      <c r="G18026" s="13">
        <v>0.15</v>
      </c>
      <c r="H18026" s="14"/>
    </row>
    <row r="18027" spans="1:8" x14ac:dyDescent="0.35">
      <c r="A18027" s="11" t="s">
        <v>8</v>
      </c>
      <c r="B18027" s="16" t="str">
        <f>'[5]HGAC FS12-23 Gladiator Options'!B7724</f>
        <v>GLAD07724</v>
      </c>
      <c r="C18027" s="27" t="s">
        <v>73</v>
      </c>
      <c r="D18027" s="16" t="s">
        <v>85</v>
      </c>
      <c r="E18027" s="15" t="str">
        <f>'[5]HGAC FS12-23 Gladiator Options'!C7724</f>
        <v>Side Warn Lts Color Red/Clr</v>
      </c>
      <c r="F18027" s="17">
        <f>'[5]HGAC FS12-23 Gladiator Options'!K7724</f>
        <v>280</v>
      </c>
      <c r="G18027" s="13">
        <v>0.15</v>
      </c>
      <c r="H18027" s="14"/>
    </row>
    <row r="18028" spans="1:8" x14ac:dyDescent="0.35">
      <c r="A18028" s="11" t="s">
        <v>8</v>
      </c>
      <c r="B18028" s="16" t="str">
        <f>'[5]HGAC FS12-23 Gladiator Options'!B7725</f>
        <v>GLAD07725</v>
      </c>
      <c r="C18028" s="27" t="s">
        <v>73</v>
      </c>
      <c r="D18028" s="16" t="s">
        <v>85</v>
      </c>
      <c r="E18028" s="15" t="str">
        <f>'[5]HGAC FS12-23 Gladiator Options'!C7725</f>
        <v>Side Warn Lts Color Red/Clr w/Clr Lens</v>
      </c>
      <c r="F18028" s="17">
        <f>'[5]HGAC FS12-23 Gladiator Options'!K7725</f>
        <v>280</v>
      </c>
      <c r="G18028" s="13">
        <v>0.15</v>
      </c>
      <c r="H18028" s="14"/>
    </row>
    <row r="18029" spans="1:8" x14ac:dyDescent="0.35">
      <c r="A18029" s="11" t="s">
        <v>8</v>
      </c>
      <c r="B18029" s="16" t="str">
        <f>'[5]HGAC FS12-23 Gladiator Options'!B7726</f>
        <v>GLAD07726</v>
      </c>
      <c r="C18029" s="27" t="s">
        <v>73</v>
      </c>
      <c r="D18029" s="16" t="s">
        <v>85</v>
      </c>
      <c r="E18029" s="15" t="str">
        <f>'[5]HGAC FS12-23 Gladiator Options'!C7726</f>
        <v>Side Warn Lts Color Red/Red</v>
      </c>
      <c r="F18029" s="17">
        <f>'[5]HGAC FS12-23 Gladiator Options'!K7726</f>
        <v>112</v>
      </c>
      <c r="G18029" s="13">
        <v>0.15</v>
      </c>
      <c r="H18029" s="14"/>
    </row>
    <row r="18030" spans="1:8" x14ac:dyDescent="0.35">
      <c r="A18030" s="11" t="s">
        <v>8</v>
      </c>
      <c r="B18030" s="16" t="str">
        <f>'[5]HGAC FS12-23 Gladiator Options'!B7727</f>
        <v>GLAD07727</v>
      </c>
      <c r="C18030" s="27" t="s">
        <v>73</v>
      </c>
      <c r="D18030" s="16" t="s">
        <v>85</v>
      </c>
      <c r="E18030" s="15" t="str">
        <f>'[5]HGAC FS12-23 Gladiator Options'!C7727</f>
        <v>Side Warn Lts Color Red/Red w/Clr Lens</v>
      </c>
      <c r="F18030" s="17">
        <f>'[5]HGAC FS12-23 Gladiator Options'!K7727</f>
        <v>112</v>
      </c>
      <c r="G18030" s="13">
        <v>0.15</v>
      </c>
      <c r="H18030" s="14"/>
    </row>
    <row r="18031" spans="1:8" x14ac:dyDescent="0.35">
      <c r="A18031" s="11" t="s">
        <v>8</v>
      </c>
      <c r="B18031" s="16" t="str">
        <f>'[5]HGAC FS12-23 Gladiator Options'!B7728</f>
        <v>GLAD07728</v>
      </c>
      <c r="C18031" s="27" t="s">
        <v>73</v>
      </c>
      <c r="D18031" s="16" t="s">
        <v>85</v>
      </c>
      <c r="E18031" s="15" t="str">
        <f>'[5]HGAC FS12-23 Gladiator Options'!C7728</f>
        <v>Side Warn Lts Color Red/Red LH and Blue/Blue RH</v>
      </c>
      <c r="F18031" s="17">
        <f>'[5]HGAC FS12-23 Gladiator Options'!K7728</f>
        <v>112</v>
      </c>
      <c r="G18031" s="13">
        <v>0.15</v>
      </c>
      <c r="H18031" s="14"/>
    </row>
    <row r="18032" spans="1:8" x14ac:dyDescent="0.35">
      <c r="A18032" s="11" t="s">
        <v>8</v>
      </c>
      <c r="B18032" s="16" t="str">
        <f>'[5]HGAC FS12-23 Gladiator Options'!B7729</f>
        <v>GLAD07729</v>
      </c>
      <c r="C18032" s="27" t="s">
        <v>73</v>
      </c>
      <c r="D18032" s="16" t="s">
        <v>85</v>
      </c>
      <c r="E18032" s="15" t="str">
        <f>'[5]HGAC FS12-23 Gladiator Options'!C7729</f>
        <v>Side Warn Lts Color Red/Red LH and Blue/Blue RH w/Clr Lens</v>
      </c>
      <c r="F18032" s="17">
        <f>'[5]HGAC FS12-23 Gladiator Options'!K7729</f>
        <v>84</v>
      </c>
      <c r="G18032" s="13">
        <v>0.15</v>
      </c>
      <c r="H18032" s="14"/>
    </row>
    <row r="18033" spans="1:8" x14ac:dyDescent="0.35">
      <c r="A18033" s="11" t="s">
        <v>8</v>
      </c>
      <c r="B18033" s="16" t="str">
        <f>'[5]HGAC FS12-23 Gladiator Options'!B7730</f>
        <v>GLAD07730</v>
      </c>
      <c r="C18033" s="27" t="s">
        <v>73</v>
      </c>
      <c r="D18033" s="16" t="s">
        <v>85</v>
      </c>
      <c r="E18033" s="15" t="str">
        <f>'[5]HGAC FS12-23 Gladiator Options'!C7730</f>
        <v>Side Warn Lts Color Red LH/Blue RH</v>
      </c>
      <c r="F18033" s="17">
        <f>'[5]HGAC FS12-23 Gladiator Options'!K7730</f>
        <v>84</v>
      </c>
      <c r="G18033" s="13">
        <v>0.15</v>
      </c>
      <c r="H18033" s="14"/>
    </row>
    <row r="18034" spans="1:8" x14ac:dyDescent="0.35">
      <c r="A18034" s="11" t="s">
        <v>8</v>
      </c>
      <c r="B18034" s="16" t="str">
        <f>'[5]HGAC FS12-23 Gladiator Options'!B7731</f>
        <v>GLAD07731</v>
      </c>
      <c r="C18034" s="27" t="s">
        <v>73</v>
      </c>
      <c r="D18034" s="16" t="s">
        <v>85</v>
      </c>
      <c r="E18034" s="15" t="str">
        <f>'[5]HGAC FS12-23 Gladiator Options'!C7731</f>
        <v>Side Warn Lts Color Clr</v>
      </c>
      <c r="F18034" s="17">
        <f>'[5]HGAC FS12-23 Gladiator Options'!K7731</f>
        <v>165</v>
      </c>
      <c r="G18034" s="13">
        <v>0.15</v>
      </c>
      <c r="H18034" s="14"/>
    </row>
    <row r="18035" spans="1:8" x14ac:dyDescent="0.35">
      <c r="A18035" s="11" t="s">
        <v>8</v>
      </c>
      <c r="B18035" s="16" t="str">
        <f>'[5]HGAC FS12-23 Gladiator Options'!B7732</f>
        <v>GLAD07732</v>
      </c>
      <c r="C18035" s="27" t="s">
        <v>73</v>
      </c>
      <c r="D18035" s="16" t="s">
        <v>85</v>
      </c>
      <c r="E18035" s="15" t="str">
        <f>'[5]HGAC FS12-23 Gladiator Options'!C7732</f>
        <v>Side Warn Lts Color Amber</v>
      </c>
      <c r="F18035" s="17">
        <f>'[5]HGAC FS12-23 Gladiator Options'!K7732</f>
        <v>84</v>
      </c>
      <c r="G18035" s="13">
        <v>0.15</v>
      </c>
      <c r="H18035" s="14"/>
    </row>
    <row r="18036" spans="1:8" x14ac:dyDescent="0.35">
      <c r="A18036" s="11" t="s">
        <v>8</v>
      </c>
      <c r="B18036" s="16" t="str">
        <f>'[5]HGAC FS12-23 Gladiator Options'!B7733</f>
        <v>GLAD07733</v>
      </c>
      <c r="C18036" s="27" t="s">
        <v>73</v>
      </c>
      <c r="D18036" s="16" t="s">
        <v>85</v>
      </c>
      <c r="E18036" s="15" t="str">
        <f>'[5]HGAC FS12-23 Gladiator Options'!C7733</f>
        <v>Side Warn Lts Color Amber w/Clr Lens</v>
      </c>
      <c r="F18036" s="17">
        <f>'[5]HGAC FS12-23 Gladiator Options'!K7733</f>
        <v>84</v>
      </c>
      <c r="G18036" s="13">
        <v>0.15</v>
      </c>
      <c r="H18036" s="14"/>
    </row>
    <row r="18037" spans="1:8" x14ac:dyDescent="0.35">
      <c r="A18037" s="11" t="s">
        <v>8</v>
      </c>
      <c r="B18037" s="16" t="str">
        <f>'[5]HGAC FS12-23 Gladiator Options'!B7734</f>
        <v>GLAD07734</v>
      </c>
      <c r="C18037" s="27" t="s">
        <v>73</v>
      </c>
      <c r="D18037" s="16" t="s">
        <v>85</v>
      </c>
      <c r="E18037" s="15" t="str">
        <f>'[5]HGAC FS12-23 Gladiator Options'!C7734</f>
        <v>Side Warn Lts Color Amber w/Clr Lens/Clr Optics</v>
      </c>
      <c r="F18037" s="17">
        <f>'[5]HGAC FS12-23 Gladiator Options'!K7734</f>
        <v>209</v>
      </c>
      <c r="G18037" s="13">
        <v>0.15</v>
      </c>
      <c r="H18037" s="14"/>
    </row>
    <row r="18038" spans="1:8" x14ac:dyDescent="0.35">
      <c r="A18038" s="11" t="s">
        <v>8</v>
      </c>
      <c r="B18038" s="16" t="str">
        <f>'[5]HGAC FS12-23 Gladiator Options'!B7735</f>
        <v>GLAD07735</v>
      </c>
      <c r="C18038" s="27" t="s">
        <v>73</v>
      </c>
      <c r="D18038" s="16" t="s">
        <v>85</v>
      </c>
      <c r="E18038" s="15" t="str">
        <f>'[5]HGAC FS12-23 Gladiator Options'!C7735</f>
        <v>Side Warn Lts Color Blue</v>
      </c>
      <c r="F18038" s="17">
        <f>'[5]HGAC FS12-23 Gladiator Options'!K7735</f>
        <v>84</v>
      </c>
      <c r="G18038" s="13">
        <v>0.15</v>
      </c>
      <c r="H18038" s="14"/>
    </row>
    <row r="18039" spans="1:8" x14ac:dyDescent="0.35">
      <c r="A18039" s="11" t="s">
        <v>8</v>
      </c>
      <c r="B18039" s="16" t="str">
        <f>'[5]HGAC FS12-23 Gladiator Options'!B7736</f>
        <v>GLAD07736</v>
      </c>
      <c r="C18039" s="27" t="s">
        <v>73</v>
      </c>
      <c r="D18039" s="16" t="s">
        <v>85</v>
      </c>
      <c r="E18039" s="15" t="str">
        <f>'[5]HGAC FS12-23 Gladiator Options'!C7736</f>
        <v>Side Warn Lts Color Blue w/Clr Lens</v>
      </c>
      <c r="F18039" s="17">
        <f>'[5]HGAC FS12-23 Gladiator Options'!K7736</f>
        <v>84</v>
      </c>
      <c r="G18039" s="13">
        <v>0.15</v>
      </c>
      <c r="H18039" s="14"/>
    </row>
    <row r="18040" spans="1:8" x14ac:dyDescent="0.35">
      <c r="A18040" s="11" t="s">
        <v>8</v>
      </c>
      <c r="B18040" s="16" t="str">
        <f>'[5]HGAC FS12-23 Gladiator Options'!B7737</f>
        <v>GLAD07737</v>
      </c>
      <c r="C18040" s="27" t="s">
        <v>73</v>
      </c>
      <c r="D18040" s="16" t="s">
        <v>85</v>
      </c>
      <c r="E18040" s="15" t="str">
        <f>'[5]HGAC FS12-23 Gladiator Options'!C7737</f>
        <v>Side Warn Lts Color Blue/Amber w/Clr Lens</v>
      </c>
      <c r="F18040" s="17">
        <f>'[5]HGAC FS12-23 Gladiator Options'!K7737</f>
        <v>112</v>
      </c>
      <c r="G18040" s="13">
        <v>0.15</v>
      </c>
      <c r="H18040" s="14"/>
    </row>
    <row r="18041" spans="1:8" x14ac:dyDescent="0.35">
      <c r="A18041" s="11" t="s">
        <v>8</v>
      </c>
      <c r="B18041" s="16" t="str">
        <f>'[5]HGAC FS12-23 Gladiator Options'!B7738</f>
        <v>GLAD07738</v>
      </c>
      <c r="C18041" s="27" t="s">
        <v>73</v>
      </c>
      <c r="D18041" s="16" t="s">
        <v>85</v>
      </c>
      <c r="E18041" s="15" t="str">
        <f>'[5]HGAC FS12-23 Gladiator Options'!C7738</f>
        <v>Side Warn Lts Color Blue/Clr LH/Red/Clr RH w/Clr Lens</v>
      </c>
      <c r="F18041" s="17">
        <f>'[5]HGAC FS12-23 Gladiator Options'!K7738</f>
        <v>280</v>
      </c>
      <c r="G18041" s="13">
        <v>0.15</v>
      </c>
      <c r="H18041" s="14"/>
    </row>
    <row r="18042" spans="1:8" x14ac:dyDescent="0.35">
      <c r="A18042" s="11" t="s">
        <v>8</v>
      </c>
      <c r="B18042" s="16" t="str">
        <f>'[5]HGAC FS12-23 Gladiator Options'!B7739</f>
        <v>GLAD07739</v>
      </c>
      <c r="C18042" s="27" t="s">
        <v>73</v>
      </c>
      <c r="D18042" s="16" t="s">
        <v>85</v>
      </c>
      <c r="E18042" s="15" t="str">
        <f>'[5]HGAC FS12-23 Gladiator Options'!C7739</f>
        <v>Side Warn Lts Color Blue w/Clr Lens &amp; Clr Optics</v>
      </c>
      <c r="F18042" s="17">
        <f>'[5]HGAC FS12-23 Gladiator Options'!K7739</f>
        <v>209</v>
      </c>
      <c r="G18042" s="13">
        <v>0.15</v>
      </c>
      <c r="H18042" s="14"/>
    </row>
    <row r="18043" spans="1:8" x14ac:dyDescent="0.35">
      <c r="A18043" s="11" t="s">
        <v>8</v>
      </c>
      <c r="B18043" s="16" t="str">
        <f>'[5]HGAC FS12-23 Gladiator Options'!B7740</f>
        <v>GLAD07740</v>
      </c>
      <c r="C18043" s="27" t="s">
        <v>73</v>
      </c>
      <c r="D18043" s="16" t="s">
        <v>85</v>
      </c>
      <c r="E18043" s="15" t="str">
        <f>'[5]HGAC FS12-23 Gladiator Options'!C7740</f>
        <v>Side Warn Lts Color Blue/Blue w/Clr Lens</v>
      </c>
      <c r="F18043" s="17">
        <f>'[5]HGAC FS12-23 Gladiator Options'!K7740</f>
        <v>112</v>
      </c>
      <c r="G18043" s="13">
        <v>0.15</v>
      </c>
      <c r="H18043" s="14"/>
    </row>
    <row r="18044" spans="1:8" x14ac:dyDescent="0.35">
      <c r="A18044" s="11" t="s">
        <v>8</v>
      </c>
      <c r="B18044" s="16" t="str">
        <f>'[5]HGAC FS12-23 Gladiator Options'!B7741</f>
        <v>GLAD07741</v>
      </c>
      <c r="C18044" s="27" t="s">
        <v>73</v>
      </c>
      <c r="D18044" s="16" t="s">
        <v>85</v>
      </c>
      <c r="E18044" s="15" t="str">
        <f>'[5]HGAC FS12-23 Gladiator Options'!C7741</f>
        <v>Side Warn Lts Color Blue/Blue LH and Red/Red RH</v>
      </c>
      <c r="F18044" s="17">
        <f>'[5]HGAC FS12-23 Gladiator Options'!K7741</f>
        <v>112</v>
      </c>
      <c r="G18044" s="13">
        <v>0.15</v>
      </c>
      <c r="H18044" s="14"/>
    </row>
    <row r="18045" spans="1:8" x14ac:dyDescent="0.35">
      <c r="A18045" s="11" t="s">
        <v>8</v>
      </c>
      <c r="B18045" s="16" t="str">
        <f>'[5]HGAC FS12-23 Gladiator Options'!B7742</f>
        <v>GLAD07742</v>
      </c>
      <c r="C18045" s="27" t="s">
        <v>73</v>
      </c>
      <c r="D18045" s="16" t="s">
        <v>85</v>
      </c>
      <c r="E18045" s="15" t="str">
        <f>'[5]HGAC FS12-23 Gladiator Options'!C7742</f>
        <v>Side Warn Lts Color Blue LH/Red RH</v>
      </c>
      <c r="F18045" s="17">
        <f>'[5]HGAC FS12-23 Gladiator Options'!K7742</f>
        <v>84</v>
      </c>
      <c r="G18045" s="13">
        <v>0.15</v>
      </c>
      <c r="H18045" s="14"/>
    </row>
    <row r="18046" spans="1:8" x14ac:dyDescent="0.35">
      <c r="A18046" s="11" t="s">
        <v>8</v>
      </c>
      <c r="B18046" s="16" t="str">
        <f>'[5]HGAC FS12-23 Gladiator Options'!B7743</f>
        <v>GLAD07743</v>
      </c>
      <c r="C18046" s="27" t="s">
        <v>73</v>
      </c>
      <c r="D18046" s="16" t="s">
        <v>85</v>
      </c>
      <c r="E18046" s="15" t="str">
        <f>'[5]HGAC FS12-23 Gladiator Options'!C7743</f>
        <v>Side Warn Lts Color Blue LH/Red RH w/Clr Lens</v>
      </c>
      <c r="F18046" s="17">
        <f>'[5]HGAC FS12-23 Gladiator Options'!K7743</f>
        <v>84</v>
      </c>
      <c r="G18046" s="13">
        <v>0.15</v>
      </c>
      <c r="H18046" s="14"/>
    </row>
    <row r="18047" spans="1:8" x14ac:dyDescent="0.35">
      <c r="A18047" s="11" t="s">
        <v>8</v>
      </c>
      <c r="B18047" s="16" t="str">
        <f>'[5]HGAC FS12-23 Gladiator Options'!B7744</f>
        <v>GLAD07744</v>
      </c>
      <c r="C18047" s="27" t="s">
        <v>73</v>
      </c>
      <c r="D18047" s="16" t="s">
        <v>85</v>
      </c>
      <c r="E18047" s="15" t="str">
        <f>'[5]HGAC FS12-23 Gladiator Options'!C7744</f>
        <v>Side Warn Lts Color Red LH/Blue RH w/Clr Lens</v>
      </c>
      <c r="F18047" s="17">
        <f>'[5]HGAC FS12-23 Gladiator Options'!K7744</f>
        <v>84</v>
      </c>
      <c r="G18047" s="13">
        <v>0.15</v>
      </c>
      <c r="H18047" s="14"/>
    </row>
    <row r="18048" spans="1:8" x14ac:dyDescent="0.35">
      <c r="A18048" s="11" t="s">
        <v>8</v>
      </c>
      <c r="B18048" s="16" t="str">
        <f>'[5]HGAC FS12-23 Gladiator Options'!B7745</f>
        <v>GLAD07745</v>
      </c>
      <c r="C18048" s="27" t="s">
        <v>73</v>
      </c>
      <c r="D18048" s="16" t="s">
        <v>85</v>
      </c>
      <c r="E18048" s="15" t="str">
        <f>'[5]HGAC FS12-23 Gladiator Options'!C7745</f>
        <v>Side Warn Lts Color Green</v>
      </c>
      <c r="F18048" s="17">
        <f>'[5]HGAC FS12-23 Gladiator Options'!K7745</f>
        <v>320</v>
      </c>
      <c r="G18048" s="13">
        <v>0.15</v>
      </c>
      <c r="H18048" s="14"/>
    </row>
    <row r="18049" spans="1:8" x14ac:dyDescent="0.35">
      <c r="A18049" s="11" t="s">
        <v>8</v>
      </c>
      <c r="B18049" s="16" t="str">
        <f>'[5]HGAC FS12-23 Gladiator Options'!B7746</f>
        <v>GLAD07746</v>
      </c>
      <c r="C18049" s="27" t="s">
        <v>73</v>
      </c>
      <c r="D18049" s="16" t="s">
        <v>85</v>
      </c>
      <c r="E18049" s="15" t="str">
        <f>'[5]HGAC FS12-23 Gladiator Options'!C7746</f>
        <v>Side Warn Lts Color Green w/Clr Lens</v>
      </c>
      <c r="F18049" s="17">
        <f>'[5]HGAC FS12-23 Gladiator Options'!K7746</f>
        <v>320</v>
      </c>
      <c r="G18049" s="13">
        <v>0.15</v>
      </c>
      <c r="H18049" s="14"/>
    </row>
    <row r="18050" spans="1:8" x14ac:dyDescent="0.35">
      <c r="A18050" s="11" t="s">
        <v>8</v>
      </c>
      <c r="B18050" s="16" t="str">
        <f>'[5]HGAC FS12-23 Gladiator Options'!B7747</f>
        <v>GLAD07747</v>
      </c>
      <c r="C18050" s="27" t="s">
        <v>73</v>
      </c>
      <c r="D18050" s="16" t="s">
        <v>85</v>
      </c>
      <c r="E18050" s="15" t="str">
        <f>'[5]HGAC FS12-23 Gladiator Options'!C7747</f>
        <v>NO Side Warning Lights Color</v>
      </c>
      <c r="F18050" s="17">
        <f>'[5]HGAC FS12-23 Gladiator Options'!K7747</f>
        <v>0</v>
      </c>
      <c r="G18050" s="13">
        <v>0.15</v>
      </c>
      <c r="H18050" s="14"/>
    </row>
    <row r="18051" spans="1:8" x14ac:dyDescent="0.35">
      <c r="A18051" s="11" t="s">
        <v>8</v>
      </c>
      <c r="B18051" s="16" t="str">
        <f>'[5]HGAC FS12-23 Gladiator Options'!B7748</f>
        <v>GLAD07748</v>
      </c>
      <c r="C18051" s="27" t="s">
        <v>73</v>
      </c>
      <c r="D18051" s="16" t="s">
        <v>85</v>
      </c>
      <c r="E18051" s="15" t="str">
        <f>'[5]HGAC FS12-23 Gladiator Options'!C7748</f>
        <v>Side Warn Lts Location Lwr Mid</v>
      </c>
      <c r="F18051" s="17">
        <f>'[5]HGAC FS12-23 Gladiator Options'!K7748</f>
        <v>0</v>
      </c>
      <c r="G18051" s="13">
        <v>0.15</v>
      </c>
      <c r="H18051" s="14"/>
    </row>
    <row r="18052" spans="1:8" x14ac:dyDescent="0.35">
      <c r="A18052" s="11" t="s">
        <v>8</v>
      </c>
      <c r="B18052" s="16" t="str">
        <f>'[5]HGAC FS12-23 Gladiator Options'!B7749</f>
        <v>GLAD07749</v>
      </c>
      <c r="C18052" s="27" t="s">
        <v>73</v>
      </c>
      <c r="D18052" s="16" t="s">
        <v>85</v>
      </c>
      <c r="E18052" s="15" t="str">
        <f>'[5]HGAC FS12-23 Gladiator Options'!C7749</f>
        <v>Side Warn Lts Location Lwr Mid 9.50" Above Wheel Well</v>
      </c>
      <c r="F18052" s="17">
        <f>'[5]HGAC FS12-23 Gladiator Options'!K7749</f>
        <v>0</v>
      </c>
      <c r="G18052" s="13">
        <v>0.15</v>
      </c>
      <c r="H18052" s="14"/>
    </row>
    <row r="18053" spans="1:8" x14ac:dyDescent="0.35">
      <c r="A18053" s="11" t="s">
        <v>8</v>
      </c>
      <c r="B18053" s="16" t="str">
        <f>'[5]HGAC FS12-23 Gladiator Options'!B7750</f>
        <v>GLAD07750</v>
      </c>
      <c r="C18053" s="27" t="s">
        <v>73</v>
      </c>
      <c r="D18053" s="16" t="s">
        <v>85</v>
      </c>
      <c r="E18053" s="15" t="str">
        <f>'[5]HGAC FS12-23 Gladiator Options'!C7750</f>
        <v>Side Warn Lts Location Lwr Mid Upper</v>
      </c>
      <c r="F18053" s="17">
        <f>'[5]HGAC FS12-23 Gladiator Options'!K7750</f>
        <v>0</v>
      </c>
      <c r="G18053" s="13">
        <v>0.15</v>
      </c>
      <c r="H18053" s="14"/>
    </row>
    <row r="18054" spans="1:8" x14ac:dyDescent="0.35">
      <c r="A18054" s="11" t="s">
        <v>8</v>
      </c>
      <c r="B18054" s="16" t="str">
        <f>'[5]HGAC FS12-23 Gladiator Options'!B7751</f>
        <v>GLAD07751</v>
      </c>
      <c r="C18054" s="27" t="s">
        <v>73</v>
      </c>
      <c r="D18054" s="16" t="s">
        <v>85</v>
      </c>
      <c r="E18054" s="15" t="str">
        <f>'[5]HGAC FS12-23 Gladiator Options'!C7751</f>
        <v>Side Warn Lts Location Lwr Mid Rwd Position</v>
      </c>
      <c r="F18054" s="17">
        <f>'[5]HGAC FS12-23 Gladiator Options'!K7751</f>
        <v>0</v>
      </c>
      <c r="G18054" s="13">
        <v>0.15</v>
      </c>
      <c r="H18054" s="14"/>
    </row>
    <row r="18055" spans="1:8" x14ac:dyDescent="0.35">
      <c r="A18055" s="11" t="s">
        <v>8</v>
      </c>
      <c r="B18055" s="16" t="str">
        <f>'[5]HGAC FS12-23 Gladiator Options'!B7752</f>
        <v>GLAD07752</v>
      </c>
      <c r="C18055" s="27" t="s">
        <v>73</v>
      </c>
      <c r="D18055" s="16" t="s">
        <v>85</v>
      </c>
      <c r="E18055" s="15" t="str">
        <f>'[5]HGAC FS12-23 Gladiator Options'!C7752</f>
        <v>Side Warn Lts Location Lwr Mid Fwd Position</v>
      </c>
      <c r="F18055" s="17">
        <f>'[5]HGAC FS12-23 Gladiator Options'!K7752</f>
        <v>0</v>
      </c>
      <c r="G18055" s="13">
        <v>0.15</v>
      </c>
      <c r="H18055" s="14"/>
    </row>
    <row r="18056" spans="1:8" x14ac:dyDescent="0.35">
      <c r="A18056" s="11" t="s">
        <v>8</v>
      </c>
      <c r="B18056" s="16" t="str">
        <f>'[5]HGAC FS12-23 Gladiator Options'!B7753</f>
        <v>GLAD07753</v>
      </c>
      <c r="C18056" s="27" t="s">
        <v>73</v>
      </c>
      <c r="D18056" s="16" t="s">
        <v>85</v>
      </c>
      <c r="E18056" s="15" t="str">
        <f>'[5]HGAC FS12-23 Gladiator Options'!C7753</f>
        <v>Side Warn Lts Location Lwr Mid Fwd Position 5" Above Wheel Well</v>
      </c>
      <c r="F18056" s="17">
        <f>'[5]HGAC FS12-23 Gladiator Options'!K7753</f>
        <v>0</v>
      </c>
      <c r="G18056" s="13">
        <v>0.15</v>
      </c>
      <c r="H18056" s="14"/>
    </row>
    <row r="18057" spans="1:8" x14ac:dyDescent="0.35">
      <c r="A18057" s="11" t="s">
        <v>8</v>
      </c>
      <c r="B18057" s="16" t="str">
        <f>'[5]HGAC FS12-23 Gladiator Options'!B7754</f>
        <v>GLAD07754</v>
      </c>
      <c r="C18057" s="27" t="s">
        <v>73</v>
      </c>
      <c r="D18057" s="16" t="s">
        <v>85</v>
      </c>
      <c r="E18057" s="15" t="str">
        <f>'[5]HGAC FS12-23 Gladiator Options'!C7754</f>
        <v>Side Warn Lts Location Lwr Mid Fwd Position LH/Lwr Mid Position RH</v>
      </c>
      <c r="F18057" s="17">
        <f>'[5]HGAC FS12-23 Gladiator Options'!K7754</f>
        <v>0</v>
      </c>
      <c r="G18057" s="13">
        <v>0.15</v>
      </c>
      <c r="H18057" s="14"/>
    </row>
    <row r="18058" spans="1:8" x14ac:dyDescent="0.35">
      <c r="A18058" s="11" t="s">
        <v>8</v>
      </c>
      <c r="B18058" s="16" t="str">
        <f>'[5]HGAC FS12-23 Gladiator Options'!B7755</f>
        <v>GLAD07755</v>
      </c>
      <c r="C18058" s="27" t="s">
        <v>73</v>
      </c>
      <c r="D18058" s="16" t="s">
        <v>85</v>
      </c>
      <c r="E18058" s="15" t="str">
        <f>'[5]HGAC FS12-23 Gladiator Options'!C7755</f>
        <v>Side Warn Lts Location Lwr Mid Position LH/Lwr Mid Fwd Position RH</v>
      </c>
      <c r="F18058" s="17">
        <f>'[5]HGAC FS12-23 Gladiator Options'!K7755</f>
        <v>0</v>
      </c>
      <c r="G18058" s="13">
        <v>0.15</v>
      </c>
      <c r="H18058" s="14"/>
    </row>
    <row r="18059" spans="1:8" x14ac:dyDescent="0.35">
      <c r="A18059" s="11" t="s">
        <v>8</v>
      </c>
      <c r="B18059" s="16" t="str">
        <f>'[5]HGAC FS12-23 Gladiator Options'!B7756</f>
        <v>GLAD07756</v>
      </c>
      <c r="C18059" s="27" t="s">
        <v>73</v>
      </c>
      <c r="D18059" s="16" t="s">
        <v>85</v>
      </c>
      <c r="E18059" s="15" t="str">
        <f>'[5]HGAC FS12-23 Gladiator Options'!C7756</f>
        <v>Side Warn Lts Location Mid Fwd Position Below Scene Lt</v>
      </c>
      <c r="F18059" s="17">
        <f>'[5]HGAC FS12-23 Gladiator Options'!K7756</f>
        <v>0</v>
      </c>
      <c r="G18059" s="13">
        <v>0.15</v>
      </c>
      <c r="H18059" s="14"/>
    </row>
    <row r="18060" spans="1:8" x14ac:dyDescent="0.35">
      <c r="A18060" s="11" t="s">
        <v>8</v>
      </c>
      <c r="B18060" s="16" t="str">
        <f>'[5]HGAC FS12-23 Gladiator Options'!B7757</f>
        <v>GLAD07757</v>
      </c>
      <c r="C18060" s="27" t="s">
        <v>73</v>
      </c>
      <c r="D18060" s="16" t="s">
        <v>85</v>
      </c>
      <c r="E18060" s="15" t="str">
        <f>'[5]HGAC FS12-23 Gladiator Options'!C7757</f>
        <v>Side Warn Lts Location Lwr Rear</v>
      </c>
      <c r="F18060" s="17">
        <f>'[5]HGAC FS12-23 Gladiator Options'!K7757</f>
        <v>0</v>
      </c>
      <c r="G18060" s="13">
        <v>0.15</v>
      </c>
      <c r="H18060" s="14"/>
    </row>
    <row r="18061" spans="1:8" x14ac:dyDescent="0.35">
      <c r="A18061" s="11" t="s">
        <v>8</v>
      </c>
      <c r="B18061" s="16" t="str">
        <f>'[5]HGAC FS12-23 Gladiator Options'!B7758</f>
        <v>GLAD07758</v>
      </c>
      <c r="C18061" s="27" t="s">
        <v>73</v>
      </c>
      <c r="D18061" s="16" t="s">
        <v>85</v>
      </c>
      <c r="E18061" s="15" t="str">
        <f>'[5]HGAC FS12-23 Gladiator Options'!C7758</f>
        <v>Side Warn Lts Location Upper Frt</v>
      </c>
      <c r="F18061" s="17">
        <f>'[5]HGAC FS12-23 Gladiator Options'!K7758</f>
        <v>0</v>
      </c>
      <c r="G18061" s="13">
        <v>0.15</v>
      </c>
      <c r="H18061" s="14"/>
    </row>
    <row r="18062" spans="1:8" x14ac:dyDescent="0.35">
      <c r="A18062" s="11" t="s">
        <v>8</v>
      </c>
      <c r="B18062" s="16" t="str">
        <f>'[5]HGAC FS12-23 Gladiator Options'!B7759</f>
        <v>GLAD07759</v>
      </c>
      <c r="C18062" s="27" t="s">
        <v>73</v>
      </c>
      <c r="D18062" s="16" t="s">
        <v>85</v>
      </c>
      <c r="E18062" s="15" t="str">
        <f>'[5]HGAC FS12-23 Gladiator Options'!C7759</f>
        <v>Side Warn Lts Location Cab Radius</v>
      </c>
      <c r="F18062" s="17">
        <f>'[5]HGAC FS12-23 Gladiator Options'!K7759</f>
        <v>0</v>
      </c>
      <c r="G18062" s="13">
        <v>0.15</v>
      </c>
      <c r="H18062" s="14"/>
    </row>
    <row r="18063" spans="1:8" x14ac:dyDescent="0.35">
      <c r="A18063" s="11" t="s">
        <v>8</v>
      </c>
      <c r="B18063" s="16" t="str">
        <f>'[5]HGAC FS12-23 Gladiator Options'!B7760</f>
        <v>GLAD07760</v>
      </c>
      <c r="C18063" s="27" t="s">
        <v>73</v>
      </c>
      <c r="D18063" s="16" t="s">
        <v>85</v>
      </c>
      <c r="E18063" s="15" t="str">
        <f>'[5]HGAC FS12-23 Gladiator Options'!C7760</f>
        <v>Side Warn Lts Location Cab Radius Mid</v>
      </c>
      <c r="F18063" s="17">
        <f>'[5]HGAC FS12-23 Gladiator Options'!K7760</f>
        <v>0</v>
      </c>
      <c r="G18063" s="13">
        <v>0.15</v>
      </c>
      <c r="H18063" s="14"/>
    </row>
    <row r="18064" spans="1:8" x14ac:dyDescent="0.35">
      <c r="A18064" s="11" t="s">
        <v>8</v>
      </c>
      <c r="B18064" s="16" t="str">
        <f>'[5]HGAC FS12-23 Gladiator Options'!B7761</f>
        <v>GLAD07761</v>
      </c>
      <c r="C18064" s="27" t="s">
        <v>73</v>
      </c>
      <c r="D18064" s="16" t="s">
        <v>85</v>
      </c>
      <c r="E18064" s="15" t="str">
        <f>'[5]HGAC FS12-23 Gladiator Options'!C7761</f>
        <v>Side Warn Lts Location Cab Radius Upper</v>
      </c>
      <c r="F18064" s="17">
        <f>'[5]HGAC FS12-23 Gladiator Options'!K7761</f>
        <v>0</v>
      </c>
      <c r="G18064" s="13">
        <v>0.15</v>
      </c>
      <c r="H18064" s="14"/>
    </row>
    <row r="18065" spans="1:8" x14ac:dyDescent="0.35">
      <c r="A18065" s="11" t="s">
        <v>8</v>
      </c>
      <c r="B18065" s="16" t="str">
        <f>'[5]HGAC FS12-23 Gladiator Options'!B7762</f>
        <v>GLAD07762</v>
      </c>
      <c r="C18065" s="27" t="s">
        <v>73</v>
      </c>
      <c r="D18065" s="16" t="s">
        <v>85</v>
      </c>
      <c r="E18065" s="15" t="str">
        <f>'[5]HGAC FS12-23 Gladiator Options'!C7762</f>
        <v>Side Warn Lts Location Upper Mid Fwd Flat Roof Position</v>
      </c>
      <c r="F18065" s="17">
        <f>'[5]HGAC FS12-23 Gladiator Options'!K7762</f>
        <v>0</v>
      </c>
      <c r="G18065" s="13">
        <v>0.15</v>
      </c>
      <c r="H18065" s="14"/>
    </row>
    <row r="18066" spans="1:8" x14ac:dyDescent="0.35">
      <c r="A18066" s="11" t="s">
        <v>8</v>
      </c>
      <c r="B18066" s="16" t="str">
        <f>'[5]HGAC FS12-23 Gladiator Options'!B7763</f>
        <v>GLAD07763</v>
      </c>
      <c r="C18066" s="27" t="s">
        <v>73</v>
      </c>
      <c r="D18066" s="16" t="s">
        <v>85</v>
      </c>
      <c r="E18066" s="15" t="str">
        <f>'[5]HGAC FS12-23 Gladiator Options'!C7763</f>
        <v>Side Warn Lts Location Upper Mid Fwd 5" Roof Position</v>
      </c>
      <c r="F18066" s="17">
        <f>'[5]HGAC FS12-23 Gladiator Options'!K7763</f>
        <v>0</v>
      </c>
      <c r="G18066" s="13">
        <v>0.15</v>
      </c>
      <c r="H18066" s="14"/>
    </row>
    <row r="18067" spans="1:8" x14ac:dyDescent="0.35">
      <c r="A18067" s="11" t="s">
        <v>8</v>
      </c>
      <c r="B18067" s="16" t="str">
        <f>'[5]HGAC FS12-23 Gladiator Options'!B7764</f>
        <v>GLAD07764</v>
      </c>
      <c r="C18067" s="27" t="s">
        <v>73</v>
      </c>
      <c r="D18067" s="16" t="s">
        <v>85</v>
      </c>
      <c r="E18067" s="15" t="str">
        <f>'[5]HGAC FS12-23 Gladiator Options'!C7764</f>
        <v>Side Warn Lts Location Upper Mid Fwd 10" Roof Position</v>
      </c>
      <c r="F18067" s="17">
        <f>'[5]HGAC FS12-23 Gladiator Options'!K7764</f>
        <v>0</v>
      </c>
      <c r="G18067" s="13">
        <v>0.15</v>
      </c>
      <c r="H18067" s="14"/>
    </row>
    <row r="18068" spans="1:8" x14ac:dyDescent="0.35">
      <c r="A18068" s="11" t="s">
        <v>8</v>
      </c>
      <c r="B18068" s="16" t="str">
        <f>'[5]HGAC FS12-23 Gladiator Options'!B7765</f>
        <v>GLAD07765</v>
      </c>
      <c r="C18068" s="27" t="s">
        <v>73</v>
      </c>
      <c r="D18068" s="16" t="s">
        <v>85</v>
      </c>
      <c r="E18068" s="15" t="str">
        <f>'[5]HGAC FS12-23 Gladiator Options'!C7765</f>
        <v>Side Warn Lts Location Upper Mid Fwd 20" Roof Position</v>
      </c>
      <c r="F18068" s="17">
        <f>'[5]HGAC FS12-23 Gladiator Options'!K7765</f>
        <v>0</v>
      </c>
      <c r="G18068" s="13">
        <v>0.15</v>
      </c>
      <c r="H18068" s="14"/>
    </row>
    <row r="18069" spans="1:8" x14ac:dyDescent="0.35">
      <c r="A18069" s="11" t="s">
        <v>8</v>
      </c>
      <c r="B18069" s="16" t="str">
        <f>'[5]HGAC FS12-23 Gladiator Options'!B7766</f>
        <v>GLAD07766</v>
      </c>
      <c r="C18069" s="27" t="s">
        <v>73</v>
      </c>
      <c r="D18069" s="16" t="s">
        <v>85</v>
      </c>
      <c r="E18069" s="15" t="str">
        <f>'[5]HGAC FS12-23 Gladiator Options'!C7766</f>
        <v>Side Warn Lts Location Upper Mid Rwd 10" Roof Position</v>
      </c>
      <c r="F18069" s="17">
        <f>'[5]HGAC FS12-23 Gladiator Options'!K7766</f>
        <v>0</v>
      </c>
      <c r="G18069" s="13">
        <v>0.15</v>
      </c>
      <c r="H18069" s="14"/>
    </row>
    <row r="18070" spans="1:8" x14ac:dyDescent="0.35">
      <c r="A18070" s="11" t="s">
        <v>8</v>
      </c>
      <c r="B18070" s="16" t="str">
        <f>'[5]HGAC FS12-23 Gladiator Options'!B7767</f>
        <v>GLAD07767</v>
      </c>
      <c r="C18070" s="27" t="s">
        <v>73</v>
      </c>
      <c r="D18070" s="16" t="s">
        <v>85</v>
      </c>
      <c r="E18070" s="15" t="str">
        <f>'[5]HGAC FS12-23 Gladiator Options'!C7767</f>
        <v>Side Warn Lts Location Upper Mid Rwd 20" Roof Position</v>
      </c>
      <c r="F18070" s="17">
        <f>'[5]HGAC FS12-23 Gladiator Options'!K7767</f>
        <v>0</v>
      </c>
      <c r="G18070" s="13">
        <v>0.15</v>
      </c>
      <c r="H18070" s="14"/>
    </row>
    <row r="18071" spans="1:8" x14ac:dyDescent="0.35">
      <c r="A18071" s="11" t="s">
        <v>8</v>
      </c>
      <c r="B18071" s="16" t="str">
        <f>'[5]HGAC FS12-23 Gladiator Options'!B7768</f>
        <v>GLAD07768</v>
      </c>
      <c r="C18071" s="27" t="s">
        <v>73</v>
      </c>
      <c r="D18071" s="16" t="s">
        <v>85</v>
      </c>
      <c r="E18071" s="15" t="str">
        <f>'[5]HGAC FS12-23 Gladiator Options'!C7768</f>
        <v>Side Warn Lts Location Upper Rear</v>
      </c>
      <c r="F18071" s="17">
        <f>'[5]HGAC FS12-23 Gladiator Options'!K7768</f>
        <v>0</v>
      </c>
      <c r="G18071" s="13">
        <v>0.15</v>
      </c>
      <c r="H18071" s="14"/>
    </row>
    <row r="18072" spans="1:8" x14ac:dyDescent="0.35">
      <c r="A18072" s="11" t="s">
        <v>8</v>
      </c>
      <c r="B18072" s="16" t="str">
        <f>'[5]HGAC FS12-23 Gladiator Options'!B7769</f>
        <v>GLAD07769</v>
      </c>
      <c r="C18072" s="27" t="s">
        <v>73</v>
      </c>
      <c r="D18072" s="16" t="s">
        <v>85</v>
      </c>
      <c r="E18072" s="15" t="str">
        <f>'[5]HGAC FS12-23 Gladiator Options'!C7769</f>
        <v>Side Warn Lts Location Upper Rear Below Tank Level Lts</v>
      </c>
      <c r="F18072" s="17">
        <f>'[5]HGAC FS12-23 Gladiator Options'!K7769</f>
        <v>0</v>
      </c>
      <c r="G18072" s="13">
        <v>0.15</v>
      </c>
      <c r="H18072" s="14"/>
    </row>
    <row r="18073" spans="1:8" x14ac:dyDescent="0.35">
      <c r="A18073" s="11" t="s">
        <v>8</v>
      </c>
      <c r="B18073" s="16" t="str">
        <f>'[5]HGAC FS12-23 Gladiator Options'!B7770</f>
        <v>GLAD07770</v>
      </c>
      <c r="C18073" s="27" t="s">
        <v>73</v>
      </c>
      <c r="D18073" s="16" t="s">
        <v>85</v>
      </c>
      <c r="E18073" s="15" t="str">
        <f>'[5]HGAC FS12-23 Gladiator Options'!C7770</f>
        <v>NO Side Warning Lights Location</v>
      </c>
      <c r="F18073" s="17">
        <f>'[5]HGAC FS12-23 Gladiator Options'!K7770</f>
        <v>0</v>
      </c>
      <c r="G18073" s="13">
        <v>0.15</v>
      </c>
      <c r="H18073" s="14"/>
    </row>
    <row r="18074" spans="1:8" x14ac:dyDescent="0.35">
      <c r="A18074" s="11" t="s">
        <v>8</v>
      </c>
      <c r="B18074" s="16" t="str">
        <f>'[5]HGAC FS12-23 Gladiator Options'!B7771</f>
        <v>GLAD07771</v>
      </c>
      <c r="C18074" s="27" t="s">
        <v>73</v>
      </c>
      <c r="D18074" s="16" t="s">
        <v>85</v>
      </c>
      <c r="E18074" s="15" t="str">
        <f>'[5]HGAC FS12-23 Gladiator Options'!C7771</f>
        <v>NO Auxiliary Side Warn Lights</v>
      </c>
      <c r="F18074" s="17">
        <f>'[5]HGAC FS12-23 Gladiator Options'!K7771</f>
        <v>0</v>
      </c>
      <c r="G18074" s="13">
        <v>0.15</v>
      </c>
      <c r="H18074" s="14"/>
    </row>
    <row r="18075" spans="1:8" x14ac:dyDescent="0.35">
      <c r="A18075" s="11" t="s">
        <v>8</v>
      </c>
      <c r="B18075" s="16" t="str">
        <f>'[5]HGAC FS12-23 Gladiator Options'!B7772</f>
        <v>GLAD07772</v>
      </c>
      <c r="C18075" s="27" t="s">
        <v>73</v>
      </c>
      <c r="D18075" s="16" t="s">
        <v>85</v>
      </c>
      <c r="E18075" s="15" t="str">
        <f>'[5]HGAC FS12-23 Gladiator Options'!C7772</f>
        <v>Aux Side Warn Lts Whelen M6 LED</v>
      </c>
      <c r="F18075" s="17">
        <f>'[5]HGAC FS12-23 Gladiator Options'!K7772</f>
        <v>833</v>
      </c>
      <c r="G18075" s="13">
        <v>0.15</v>
      </c>
      <c r="H18075" s="14"/>
    </row>
    <row r="18076" spans="1:8" x14ac:dyDescent="0.35">
      <c r="A18076" s="11" t="s">
        <v>8</v>
      </c>
      <c r="B18076" s="16" t="str">
        <f>'[5]HGAC FS12-23 Gladiator Options'!B7773</f>
        <v>GLAD07773</v>
      </c>
      <c r="C18076" s="27" t="s">
        <v>73</v>
      </c>
      <c r="D18076" s="16" t="s">
        <v>85</v>
      </c>
      <c r="E18076" s="15" t="str">
        <f>'[5]HGAC FS12-23 Gladiator Options'!C7773</f>
        <v>Aux Side Warn Lts Whelen M6 LED Steady Burn</v>
      </c>
      <c r="F18076" s="17">
        <f>'[5]HGAC FS12-23 Gladiator Options'!K7773</f>
        <v>833</v>
      </c>
      <c r="G18076" s="13">
        <v>0.15</v>
      </c>
      <c r="H18076" s="14"/>
    </row>
    <row r="18077" spans="1:8" x14ac:dyDescent="0.35">
      <c r="A18077" s="11" t="s">
        <v>8</v>
      </c>
      <c r="B18077" s="16" t="str">
        <f>'[5]HGAC FS12-23 Gladiator Options'!B7774</f>
        <v>GLAD07774</v>
      </c>
      <c r="C18077" s="27" t="s">
        <v>73</v>
      </c>
      <c r="D18077" s="16" t="s">
        <v>85</v>
      </c>
      <c r="E18077" s="15" t="str">
        <f>'[5]HGAC FS12-23 Gladiator Options'!C7774</f>
        <v>Aux Side Warn Lts Whelen M6 LED SingleFlash 75 Diag Pattern</v>
      </c>
      <c r="F18077" s="17">
        <f>'[5]HGAC FS12-23 Gladiator Options'!K7774</f>
        <v>939</v>
      </c>
      <c r="G18077" s="13">
        <v>0.15</v>
      </c>
      <c r="H18077" s="14"/>
    </row>
    <row r="18078" spans="1:8" x14ac:dyDescent="0.35">
      <c r="A18078" s="11" t="s">
        <v>8</v>
      </c>
      <c r="B18078" s="16" t="str">
        <f>'[5]HGAC FS12-23 Gladiator Options'!B7775</f>
        <v>GLAD07775</v>
      </c>
      <c r="C18078" s="27" t="s">
        <v>73</v>
      </c>
      <c r="D18078" s="16" t="s">
        <v>85</v>
      </c>
      <c r="E18078" s="15" t="str">
        <f>'[5]HGAC FS12-23 Gladiator Options'!C7775</f>
        <v>Aux Side Warn Lts Whelen M6 LED SingleFlash 300 Solid Pattern</v>
      </c>
      <c r="F18078" s="17">
        <f>'[5]HGAC FS12-23 Gladiator Options'!K7775</f>
        <v>939</v>
      </c>
      <c r="G18078" s="13">
        <v>0.15</v>
      </c>
      <c r="H18078" s="14"/>
    </row>
    <row r="18079" spans="1:8" x14ac:dyDescent="0.35">
      <c r="A18079" s="11" t="s">
        <v>8</v>
      </c>
      <c r="B18079" s="16" t="str">
        <f>'[5]HGAC FS12-23 Gladiator Options'!B7776</f>
        <v>GLAD07776</v>
      </c>
      <c r="C18079" s="27" t="s">
        <v>73</v>
      </c>
      <c r="D18079" s="16" t="s">
        <v>85</v>
      </c>
      <c r="E18079" s="15" t="str">
        <f>'[5]HGAC FS12-23 Gladiator Options'!C7776</f>
        <v>Aux Side Warn Lts Whelen M6 LED DoubleFlash 75 Solid Pattern</v>
      </c>
      <c r="F18079" s="17">
        <f>'[5]HGAC FS12-23 Gladiator Options'!K7776</f>
        <v>939</v>
      </c>
      <c r="G18079" s="13">
        <v>0.15</v>
      </c>
      <c r="H18079" s="14"/>
    </row>
    <row r="18080" spans="1:8" x14ac:dyDescent="0.35">
      <c r="A18080" s="11" t="s">
        <v>8</v>
      </c>
      <c r="B18080" s="16" t="str">
        <f>'[5]HGAC FS12-23 Gladiator Options'!B7777</f>
        <v>GLAD07777</v>
      </c>
      <c r="C18080" s="27" t="s">
        <v>73</v>
      </c>
      <c r="D18080" s="16" t="s">
        <v>85</v>
      </c>
      <c r="E18080" s="15" t="str">
        <f>'[5]HGAC FS12-23 Gladiator Options'!C7777</f>
        <v>Aux Side Warn Lts Whelen M6 LED DoubleFlash 150 Diag Pattern</v>
      </c>
      <c r="F18080" s="17">
        <f>'[5]HGAC FS12-23 Gladiator Options'!K7777</f>
        <v>939</v>
      </c>
      <c r="G18080" s="13">
        <v>0.15</v>
      </c>
      <c r="H18080" s="14"/>
    </row>
    <row r="18081" spans="1:8" x14ac:dyDescent="0.35">
      <c r="A18081" s="11" t="s">
        <v>8</v>
      </c>
      <c r="B18081" s="16" t="str">
        <f>'[5]HGAC FS12-23 Gladiator Options'!B7778</f>
        <v>GLAD07778</v>
      </c>
      <c r="C18081" s="27" t="s">
        <v>73</v>
      </c>
      <c r="D18081" s="16" t="s">
        <v>85</v>
      </c>
      <c r="E18081" s="15" t="str">
        <f>'[5]HGAC FS12-23 Gladiator Options'!C7778</f>
        <v>Aux Side Warn Lts Whelen M6 LED DoubleFlash 150 L/R Pattern</v>
      </c>
      <c r="F18081" s="17">
        <f>'[5]HGAC FS12-23 Gladiator Options'!K7778</f>
        <v>939</v>
      </c>
      <c r="G18081" s="13">
        <v>0.15</v>
      </c>
      <c r="H18081" s="14"/>
    </row>
    <row r="18082" spans="1:8" x14ac:dyDescent="0.35">
      <c r="A18082" s="11" t="s">
        <v>8</v>
      </c>
      <c r="B18082" s="16" t="str">
        <f>'[5]HGAC FS12-23 Gladiator Options'!B7779</f>
        <v>GLAD07779</v>
      </c>
      <c r="C18082" s="27" t="s">
        <v>73</v>
      </c>
      <c r="D18082" s="16" t="s">
        <v>85</v>
      </c>
      <c r="E18082" s="15" t="str">
        <f>'[5]HGAC FS12-23 Gladiator Options'!C7779</f>
        <v>Aux Side Warn Lts Whelen M6 LED DoubleFlash 150 T/B Pattern</v>
      </c>
      <c r="F18082" s="17">
        <f>'[5]HGAC FS12-23 Gladiator Options'!K7779</f>
        <v>939</v>
      </c>
      <c r="G18082" s="13">
        <v>0.15</v>
      </c>
      <c r="H18082" s="14"/>
    </row>
    <row r="18083" spans="1:8" x14ac:dyDescent="0.35">
      <c r="A18083" s="11" t="s">
        <v>8</v>
      </c>
      <c r="B18083" s="16" t="str">
        <f>'[5]HGAC FS12-23 Gladiator Options'!B7780</f>
        <v>GLAD07780</v>
      </c>
      <c r="C18083" s="27" t="s">
        <v>73</v>
      </c>
      <c r="D18083" s="16" t="s">
        <v>85</v>
      </c>
      <c r="E18083" s="15" t="str">
        <f>'[5]HGAC FS12-23 Gladiator Options'!C7780</f>
        <v>Aux Side Warn Lts Whelen M6 LED TripleFlash 75 Solid Pattern</v>
      </c>
      <c r="F18083" s="17">
        <f>'[5]HGAC FS12-23 Gladiator Options'!K7780</f>
        <v>939</v>
      </c>
      <c r="G18083" s="13">
        <v>0.15</v>
      </c>
      <c r="H18083" s="14"/>
    </row>
    <row r="18084" spans="1:8" x14ac:dyDescent="0.35">
      <c r="A18084" s="11" t="s">
        <v>8</v>
      </c>
      <c r="B18084" s="16" t="str">
        <f>'[5]HGAC FS12-23 Gladiator Options'!B7781</f>
        <v>GLAD07781</v>
      </c>
      <c r="C18084" s="27" t="s">
        <v>73</v>
      </c>
      <c r="D18084" s="16" t="s">
        <v>85</v>
      </c>
      <c r="E18084" s="15" t="str">
        <f>'[5]HGAC FS12-23 Gladiator Options'!C7781</f>
        <v>Aux Side Warn Lts Whelen M6 LED DoubleFlash 150 I/O Pattern</v>
      </c>
      <c r="F18084" s="17">
        <f>'[5]HGAC FS12-23 Gladiator Options'!K7781</f>
        <v>939</v>
      </c>
      <c r="G18084" s="13">
        <v>0.15</v>
      </c>
      <c r="H18084" s="14"/>
    </row>
    <row r="18085" spans="1:8" x14ac:dyDescent="0.35">
      <c r="A18085" s="11" t="s">
        <v>8</v>
      </c>
      <c r="B18085" s="16" t="str">
        <f>'[5]HGAC FS12-23 Gladiator Options'!B7782</f>
        <v>GLAD07782</v>
      </c>
      <c r="C18085" s="27" t="s">
        <v>73</v>
      </c>
      <c r="D18085" s="16" t="s">
        <v>85</v>
      </c>
      <c r="E18085" s="15" t="str">
        <f>'[5]HGAC FS12-23 Gladiator Options'!C7782</f>
        <v>Aux Side Warn Lts Whelen M6 LED TripleFlash 75 I/O Pattern</v>
      </c>
      <c r="F18085" s="17">
        <f>'[5]HGAC FS12-23 Gladiator Options'!K7782</f>
        <v>939</v>
      </c>
      <c r="G18085" s="13">
        <v>0.15</v>
      </c>
      <c r="H18085" s="14"/>
    </row>
    <row r="18086" spans="1:8" x14ac:dyDescent="0.35">
      <c r="A18086" s="11" t="s">
        <v>8</v>
      </c>
      <c r="B18086" s="16" t="str">
        <f>'[5]HGAC FS12-23 Gladiator Options'!B7783</f>
        <v>GLAD07783</v>
      </c>
      <c r="C18086" s="27" t="s">
        <v>73</v>
      </c>
      <c r="D18086" s="16" t="s">
        <v>85</v>
      </c>
      <c r="E18086" s="15" t="str">
        <f>'[5]HGAC FS12-23 Gladiator Options'!C7783</f>
        <v>Aux Side Warn Lts Whelen M6 LED TripleFlash 75 I/O Pattern Blk Bezel</v>
      </c>
      <c r="F18086" s="17">
        <f>'[5]HGAC FS12-23 Gladiator Options'!K7783</f>
        <v>939</v>
      </c>
      <c r="G18086" s="13">
        <v>0.15</v>
      </c>
      <c r="H18086" s="14"/>
    </row>
    <row r="18087" spans="1:8" x14ac:dyDescent="0.35">
      <c r="A18087" s="11" t="s">
        <v>8</v>
      </c>
      <c r="B18087" s="16" t="str">
        <f>'[5]HGAC FS12-23 Gladiator Options'!B7784</f>
        <v>GLAD07784</v>
      </c>
      <c r="C18087" s="27" t="s">
        <v>73</v>
      </c>
      <c r="D18087" s="16" t="s">
        <v>85</v>
      </c>
      <c r="E18087" s="15" t="str">
        <f>'[5]HGAC FS12-23 Gladiator Options'!C7784</f>
        <v>Aux Side Warn Lts Whelen M6 LED CometFlash 75 L/R Pattern</v>
      </c>
      <c r="F18087" s="17">
        <f>'[5]HGAC FS12-23 Gladiator Options'!K7784</f>
        <v>939</v>
      </c>
      <c r="G18087" s="13">
        <v>0.15</v>
      </c>
      <c r="H18087" s="14"/>
    </row>
    <row r="18088" spans="1:8" x14ac:dyDescent="0.35">
      <c r="A18088" s="11" t="s">
        <v>8</v>
      </c>
      <c r="B18088" s="16" t="str">
        <f>'[5]HGAC FS12-23 Gladiator Options'!B7785</f>
        <v>GLAD07785</v>
      </c>
      <c r="C18088" s="27" t="s">
        <v>73</v>
      </c>
      <c r="D18088" s="16" t="s">
        <v>85</v>
      </c>
      <c r="E18088" s="15" t="str">
        <f>'[5]HGAC FS12-23 Gladiator Options'!C7785</f>
        <v>Aux Side Warn Lts Whelen M6 LED Blk Bezel</v>
      </c>
      <c r="F18088" s="17">
        <f>'[5]HGAC FS12-23 Gladiator Options'!K7785</f>
        <v>833</v>
      </c>
      <c r="G18088" s="13">
        <v>0.15</v>
      </c>
      <c r="H18088" s="14"/>
    </row>
    <row r="18089" spans="1:8" x14ac:dyDescent="0.35">
      <c r="A18089" s="11" t="s">
        <v>8</v>
      </c>
      <c r="B18089" s="16" t="str">
        <f>'[5]HGAC FS12-23 Gladiator Options'!B7786</f>
        <v>GLAD07786</v>
      </c>
      <c r="C18089" s="27" t="s">
        <v>73</v>
      </c>
      <c r="D18089" s="16" t="s">
        <v>85</v>
      </c>
      <c r="E18089" s="15" t="str">
        <f>'[5]HGAC FS12-23 Gladiator Options'!C7786</f>
        <v>Aux Side Warn Lts Whelen M6 LED DoubleFlash 150 I/O Pattern Blk Bezel</v>
      </c>
      <c r="F18089" s="17">
        <f>'[5]HGAC FS12-23 Gladiator Options'!K7786</f>
        <v>939</v>
      </c>
      <c r="G18089" s="13">
        <v>0.15</v>
      </c>
      <c r="H18089" s="14"/>
    </row>
    <row r="18090" spans="1:8" x14ac:dyDescent="0.35">
      <c r="A18090" s="11" t="s">
        <v>8</v>
      </c>
      <c r="B18090" s="16" t="str">
        <f>'[5]HGAC FS12-23 Gladiator Options'!B7787</f>
        <v>GLAD07787</v>
      </c>
      <c r="C18090" s="27" t="s">
        <v>73</v>
      </c>
      <c r="D18090" s="16" t="s">
        <v>85</v>
      </c>
      <c r="E18090" s="15" t="str">
        <f>'[5]HGAC FS12-23 Gladiator Options'!C7787</f>
        <v>Aux Side Warn Lts Whelen M7 LED</v>
      </c>
      <c r="F18090" s="17">
        <f>'[5]HGAC FS12-23 Gladiator Options'!K7787</f>
        <v>963</v>
      </c>
      <c r="G18090" s="13">
        <v>0.15</v>
      </c>
      <c r="H18090" s="14"/>
    </row>
    <row r="18091" spans="1:8" x14ac:dyDescent="0.35">
      <c r="A18091" s="11" t="s">
        <v>8</v>
      </c>
      <c r="B18091" s="16" t="str">
        <f>'[5]HGAC FS12-23 Gladiator Options'!B7788</f>
        <v>GLAD07788</v>
      </c>
      <c r="C18091" s="27" t="s">
        <v>73</v>
      </c>
      <c r="D18091" s="16" t="s">
        <v>85</v>
      </c>
      <c r="E18091" s="15" t="str">
        <f>'[5]HGAC FS12-23 Gladiator Options'!C7788</f>
        <v>Aux Side Warn Lts Whelen M9 LED Blk Bezel</v>
      </c>
      <c r="F18091" s="17">
        <f>'[5]HGAC FS12-23 Gladiator Options'!K7788</f>
        <v>1282</v>
      </c>
      <c r="G18091" s="13">
        <v>0.15</v>
      </c>
      <c r="H18091" s="14"/>
    </row>
    <row r="18092" spans="1:8" x14ac:dyDescent="0.35">
      <c r="A18092" s="11" t="s">
        <v>8</v>
      </c>
      <c r="B18092" s="16" t="str">
        <f>'[5]HGAC FS12-23 Gladiator Options'!B7789</f>
        <v>GLAD07789</v>
      </c>
      <c r="C18092" s="27" t="s">
        <v>73</v>
      </c>
      <c r="D18092" s="16" t="s">
        <v>85</v>
      </c>
      <c r="E18092" s="15" t="str">
        <f>'[5]HGAC FS12-23 Gladiator Options'!C7789</f>
        <v>Aux Side Warn Lts Whelen M9 LED</v>
      </c>
      <c r="F18092" s="17">
        <f>'[5]HGAC FS12-23 Gladiator Options'!K7789</f>
        <v>1282</v>
      </c>
      <c r="G18092" s="13">
        <v>0.15</v>
      </c>
      <c r="H18092" s="14"/>
    </row>
    <row r="18093" spans="1:8" x14ac:dyDescent="0.35">
      <c r="A18093" s="11" t="s">
        <v>8</v>
      </c>
      <c r="B18093" s="16" t="str">
        <f>'[5]HGAC FS12-23 Gladiator Options'!B7790</f>
        <v>GLAD07790</v>
      </c>
      <c r="C18093" s="27" t="s">
        <v>73</v>
      </c>
      <c r="D18093" s="16" t="s">
        <v>85</v>
      </c>
      <c r="E18093" s="15" t="str">
        <f>'[5]HGAC FS12-23 Gladiator Options'!C7790</f>
        <v>Aux Side Warn Lts Whelen M9 LED Action SF 60/TF 120 Solid</v>
      </c>
      <c r="F18093" s="17">
        <f>'[5]HGAC FS12-23 Gladiator Options'!K7790</f>
        <v>1387</v>
      </c>
      <c r="G18093" s="13">
        <v>0.15</v>
      </c>
      <c r="H18093" s="14"/>
    </row>
    <row r="18094" spans="1:8" x14ac:dyDescent="0.35">
      <c r="A18094" s="11" t="s">
        <v>8</v>
      </c>
      <c r="B18094" s="16" t="str">
        <f>'[5]HGAC FS12-23 Gladiator Options'!B7791</f>
        <v>GLAD07791</v>
      </c>
      <c r="C18094" s="27" t="s">
        <v>73</v>
      </c>
      <c r="D18094" s="16" t="s">
        <v>85</v>
      </c>
      <c r="E18094" s="15" t="str">
        <f>'[5]HGAC FS12-23 Gladiator Options'!C7791</f>
        <v>Aux Side Warn Lts Whelen M9 LED ComAlert 150 L/R Pattern Blk Bezel</v>
      </c>
      <c r="F18094" s="17">
        <f>'[5]HGAC FS12-23 Gladiator Options'!K7791</f>
        <v>1387</v>
      </c>
      <c r="G18094" s="13">
        <v>0.15</v>
      </c>
      <c r="H18094" s="14"/>
    </row>
    <row r="18095" spans="1:8" x14ac:dyDescent="0.35">
      <c r="A18095" s="11" t="s">
        <v>8</v>
      </c>
      <c r="B18095" s="16" t="str">
        <f>'[5]HGAC FS12-23 Gladiator Options'!B7792</f>
        <v>GLAD07792</v>
      </c>
      <c r="C18095" s="27" t="s">
        <v>73</v>
      </c>
      <c r="D18095" s="16" t="s">
        <v>85</v>
      </c>
      <c r="E18095" s="15" t="str">
        <f>'[5]HGAC FS12-23 Gladiator Options'!C7792</f>
        <v>Aux Side Warn Lts Whelen M9 LED ComAlert 150 L/R Pattern</v>
      </c>
      <c r="F18095" s="17">
        <f>'[5]HGAC FS12-23 Gladiator Options'!K7792</f>
        <v>1387</v>
      </c>
      <c r="G18095" s="13">
        <v>0.15</v>
      </c>
      <c r="H18095" s="14"/>
    </row>
    <row r="18096" spans="1:8" x14ac:dyDescent="0.35">
      <c r="A18096" s="11" t="s">
        <v>8</v>
      </c>
      <c r="B18096" s="16" t="str">
        <f>'[5]HGAC FS12-23 Gladiator Options'!B7793</f>
        <v>GLAD07793</v>
      </c>
      <c r="C18096" s="27" t="s">
        <v>73</v>
      </c>
      <c r="D18096" s="16" t="s">
        <v>85</v>
      </c>
      <c r="E18096" s="15" t="str">
        <f>'[5]HGAC FS12-23 Gladiator Options'!C7793</f>
        <v>Aux Side Warn Lts Whelen M9 LED DoubleFlash 150 I/O Pattern</v>
      </c>
      <c r="F18096" s="17">
        <f>'[5]HGAC FS12-23 Gladiator Options'!K7793</f>
        <v>1387</v>
      </c>
      <c r="G18096" s="13">
        <v>0.15</v>
      </c>
      <c r="H18096" s="14"/>
    </row>
    <row r="18097" spans="1:8" x14ac:dyDescent="0.35">
      <c r="A18097" s="11" t="s">
        <v>8</v>
      </c>
      <c r="B18097" s="16" t="str">
        <f>'[5]HGAC FS12-23 Gladiator Options'!B7794</f>
        <v>GLAD07794</v>
      </c>
      <c r="C18097" s="27" t="s">
        <v>73</v>
      </c>
      <c r="D18097" s="16" t="s">
        <v>85</v>
      </c>
      <c r="E18097" s="15" t="str">
        <f>'[5]HGAC FS12-23 Gladiator Options'!C7794</f>
        <v>Aux Side Warn Lts Whelen M9 LED Steady Burn</v>
      </c>
      <c r="F18097" s="17">
        <f>'[5]HGAC FS12-23 Gladiator Options'!K7794</f>
        <v>1387</v>
      </c>
      <c r="G18097" s="13">
        <v>0.15</v>
      </c>
      <c r="H18097" s="14"/>
    </row>
    <row r="18098" spans="1:8" x14ac:dyDescent="0.35">
      <c r="A18098" s="11" t="s">
        <v>8</v>
      </c>
      <c r="B18098" s="16" t="str">
        <f>'[5]HGAC FS12-23 Gladiator Options'!B7795</f>
        <v>GLAD07795</v>
      </c>
      <c r="C18098" s="27" t="s">
        <v>73</v>
      </c>
      <c r="D18098" s="16" t="s">
        <v>85</v>
      </c>
      <c r="E18098" s="15" t="str">
        <f>'[5]HGAC FS12-23 Gladiator Options'!C7795</f>
        <v>Aux Side Warn Lts Whelen M9 Combo Integrated w/Sd Scene Lts/Sgl Flash 75 Phase 1</v>
      </c>
      <c r="F18098" s="17">
        <f>'[5]HGAC FS12-23 Gladiator Options'!K7795</f>
        <v>246</v>
      </c>
      <c r="G18098" s="13">
        <v>0.15</v>
      </c>
      <c r="H18098" s="14"/>
    </row>
    <row r="18099" spans="1:8" x14ac:dyDescent="0.35">
      <c r="A18099" s="11" t="s">
        <v>8</v>
      </c>
      <c r="B18099" s="16" t="str">
        <f>'[5]HGAC FS12-23 Gladiator Options'!B7796</f>
        <v>GLAD07796</v>
      </c>
      <c r="C18099" s="27" t="s">
        <v>73</v>
      </c>
      <c r="D18099" s="16" t="s">
        <v>85</v>
      </c>
      <c r="E18099" s="15" t="str">
        <f>'[5]HGAC FS12-23 Gladiator Options'!C7796</f>
        <v>Aux Side Warn Lts Whelen M9 Combo Integrated w/Sd Scene Lts</v>
      </c>
      <c r="F18099" s="17">
        <f>'[5]HGAC FS12-23 Gladiator Options'!K7796</f>
        <v>105</v>
      </c>
      <c r="G18099" s="13">
        <v>0.15</v>
      </c>
      <c r="H18099" s="14"/>
    </row>
    <row r="18100" spans="1:8" x14ac:dyDescent="0.35">
      <c r="A18100" s="11" t="s">
        <v>8</v>
      </c>
      <c r="B18100" s="16" t="str">
        <f>'[5]HGAC FS12-23 Gladiator Options'!B7797</f>
        <v>GLAD07797</v>
      </c>
      <c r="C18100" s="27" t="s">
        <v>73</v>
      </c>
      <c r="D18100" s="16" t="s">
        <v>85</v>
      </c>
      <c r="E18100" s="15" t="str">
        <f>'[5]HGAC FS12-23 Gladiator Options'!C7797</f>
        <v>Aux Side Warn Lts Whelen M9 V-Series Integrated w/Sd Scene Lts</v>
      </c>
      <c r="F18100" s="17">
        <f>'[5]HGAC FS12-23 Gladiator Options'!K7797</f>
        <v>105</v>
      </c>
      <c r="G18100" s="13">
        <v>0.15</v>
      </c>
      <c r="H18100" s="14"/>
    </row>
    <row r="18101" spans="1:8" x14ac:dyDescent="0.35">
      <c r="A18101" s="11" t="s">
        <v>8</v>
      </c>
      <c r="B18101" s="16" t="str">
        <f>'[5]HGAC FS12-23 Gladiator Options'!B7798</f>
        <v>GLAD07798</v>
      </c>
      <c r="C18101" s="27" t="s">
        <v>73</v>
      </c>
      <c r="D18101" s="16" t="s">
        <v>85</v>
      </c>
      <c r="E18101" s="15" t="str">
        <f>'[5]HGAC FS12-23 Gladiator Options'!C7798</f>
        <v>Aux Side Warn Lts Whelen M9 V-Series Integrated w/Sd Scene Lts Dbl Flash 120</v>
      </c>
      <c r="F18101" s="17">
        <f>'[5]HGAC FS12-23 Gladiator Options'!K7798</f>
        <v>210</v>
      </c>
      <c r="G18101" s="13">
        <v>0.15</v>
      </c>
      <c r="H18101" s="14"/>
    </row>
    <row r="18102" spans="1:8" x14ac:dyDescent="0.35">
      <c r="A18102" s="11" t="s">
        <v>8</v>
      </c>
      <c r="B18102" s="16" t="str">
        <f>'[5]HGAC FS12-23 Gladiator Options'!B7799</f>
        <v>GLAD07799</v>
      </c>
      <c r="C18102" s="27" t="s">
        <v>73</v>
      </c>
      <c r="D18102" s="16" t="s">
        <v>85</v>
      </c>
      <c r="E18102" s="15" t="str">
        <f>'[5]HGAC FS12-23 Gladiator Options'!C7799</f>
        <v>Aux Side Warn Lts Whelen M9 V-Series Integrated w/Aux Sd Scene Lts</v>
      </c>
      <c r="F18102" s="17">
        <f>'[5]HGAC FS12-23 Gladiator Options'!K7799</f>
        <v>105</v>
      </c>
      <c r="G18102" s="13">
        <v>0.15</v>
      </c>
      <c r="H18102" s="14"/>
    </row>
    <row r="18103" spans="1:8" x14ac:dyDescent="0.35">
      <c r="A18103" s="11" t="s">
        <v>8</v>
      </c>
      <c r="B18103" s="16" t="str">
        <f>'[5]HGAC FS12-23 Gladiator Options'!B7800</f>
        <v>GLAD07800</v>
      </c>
      <c r="C18103" s="27" t="s">
        <v>73</v>
      </c>
      <c r="D18103" s="16" t="s">
        <v>85</v>
      </c>
      <c r="E18103" s="15" t="str">
        <f>'[5]HGAC FS12-23 Gladiator Options'!C7800</f>
        <v>Aux Side Warn Lts Whelen 400 LED</v>
      </c>
      <c r="F18103" s="17">
        <f>'[5]HGAC FS12-23 Gladiator Options'!K7800</f>
        <v>575</v>
      </c>
      <c r="G18103" s="13">
        <v>0.15</v>
      </c>
      <c r="H18103" s="14"/>
    </row>
    <row r="18104" spans="1:8" x14ac:dyDescent="0.35">
      <c r="A18104" s="11" t="s">
        <v>8</v>
      </c>
      <c r="B18104" s="16" t="str">
        <f>'[5]HGAC FS12-23 Gladiator Options'!B7801</f>
        <v>GLAD07801</v>
      </c>
      <c r="C18104" s="27" t="s">
        <v>73</v>
      </c>
      <c r="D18104" s="16" t="s">
        <v>85</v>
      </c>
      <c r="E18104" s="15" t="str">
        <f>'[5]HGAC FS12-23 Gladiator Options'!C7801</f>
        <v>Aux Side Warn Lts Whelen ION LED</v>
      </c>
      <c r="F18104" s="17">
        <f>'[5]HGAC FS12-23 Gladiator Options'!K7801</f>
        <v>681</v>
      </c>
      <c r="G18104" s="13">
        <v>0.15</v>
      </c>
      <c r="H18104" s="14"/>
    </row>
    <row r="18105" spans="1:8" x14ac:dyDescent="0.35">
      <c r="A18105" s="11" t="s">
        <v>8</v>
      </c>
      <c r="B18105" s="16" t="str">
        <f>'[5]HGAC FS12-23 Gladiator Options'!B7802</f>
        <v>GLAD07802</v>
      </c>
      <c r="C18105" s="27" t="s">
        <v>73</v>
      </c>
      <c r="D18105" s="16" t="s">
        <v>85</v>
      </c>
      <c r="E18105" s="15" t="str">
        <f>'[5]HGAC FS12-23 Gladiator Options'!C7802</f>
        <v>Aux Side Warn Lts Whelen ION LED Blk Bezel</v>
      </c>
      <c r="F18105" s="17">
        <f>'[5]HGAC FS12-23 Gladiator Options'!K7802</f>
        <v>681</v>
      </c>
      <c r="G18105" s="13">
        <v>0.15</v>
      </c>
      <c r="H18105" s="14"/>
    </row>
    <row r="18106" spans="1:8" x14ac:dyDescent="0.35">
      <c r="A18106" s="11" t="s">
        <v>8</v>
      </c>
      <c r="B18106" s="16" t="str">
        <f>'[5]HGAC FS12-23 Gladiator Options'!B7803</f>
        <v>GLAD07803</v>
      </c>
      <c r="C18106" s="27" t="s">
        <v>73</v>
      </c>
      <c r="D18106" s="16" t="s">
        <v>85</v>
      </c>
      <c r="E18106" s="15" t="str">
        <f>'[5]HGAC FS12-23 Gladiator Options'!C7803</f>
        <v>Aux Side Warn Lts Whelen 500 TIR6 LED</v>
      </c>
      <c r="F18106" s="17">
        <f>'[5]HGAC FS12-23 Gladiator Options'!K7803</f>
        <v>743</v>
      </c>
      <c r="G18106" s="13">
        <v>0.15</v>
      </c>
      <c r="H18106" s="14"/>
    </row>
    <row r="18107" spans="1:8" x14ac:dyDescent="0.35">
      <c r="A18107" s="11" t="s">
        <v>8</v>
      </c>
      <c r="B18107" s="16" t="str">
        <f>'[5]HGAC FS12-23 Gladiator Options'!B7804</f>
        <v>GLAD07804</v>
      </c>
      <c r="C18107" s="27" t="s">
        <v>73</v>
      </c>
      <c r="D18107" s="16" t="s">
        <v>85</v>
      </c>
      <c r="E18107" s="15" t="str">
        <f>'[5]HGAC FS12-23 Gladiator Options'!C7804</f>
        <v>Aux Side Warn Lts Whelen 600 Super LED</v>
      </c>
      <c r="F18107" s="17">
        <f>'[5]HGAC FS12-23 Gladiator Options'!K7804</f>
        <v>551</v>
      </c>
      <c r="G18107" s="13">
        <v>0.15</v>
      </c>
      <c r="H18107" s="14"/>
    </row>
    <row r="18108" spans="1:8" x14ac:dyDescent="0.35">
      <c r="A18108" s="11" t="s">
        <v>8</v>
      </c>
      <c r="B18108" s="16" t="str">
        <f>'[5]HGAC FS12-23 Gladiator Options'!B7805</f>
        <v>GLAD07805</v>
      </c>
      <c r="C18108" s="27" t="s">
        <v>73</v>
      </c>
      <c r="D18108" s="16" t="s">
        <v>85</v>
      </c>
      <c r="E18108" s="15" t="str">
        <f>'[5]HGAC FS12-23 Gladiator Options'!C7805</f>
        <v>Aux Side Warn Lts Whelen 600 Super LED Blk Bezel</v>
      </c>
      <c r="F18108" s="17">
        <f>'[5]HGAC FS12-23 Gladiator Options'!K7805</f>
        <v>551</v>
      </c>
      <c r="G18108" s="13">
        <v>0.15</v>
      </c>
      <c r="H18108" s="14"/>
    </row>
    <row r="18109" spans="1:8" x14ac:dyDescent="0.35">
      <c r="A18109" s="11" t="s">
        <v>8</v>
      </c>
      <c r="B18109" s="16" t="str">
        <f>'[5]HGAC FS12-23 Gladiator Options'!B7806</f>
        <v>GLAD07806</v>
      </c>
      <c r="C18109" s="27" t="s">
        <v>73</v>
      </c>
      <c r="D18109" s="16" t="s">
        <v>85</v>
      </c>
      <c r="E18109" s="15" t="str">
        <f>'[5]HGAC FS12-23 Gladiator Options'!C7806</f>
        <v>Aux Side Warn Lts Whelen 600 Super LED ActionFlash 150 Alt Pattern</v>
      </c>
      <c r="F18109" s="17">
        <f>'[5]HGAC FS12-23 Gladiator Options'!K7806</f>
        <v>659</v>
      </c>
      <c r="G18109" s="13">
        <v>0.15</v>
      </c>
      <c r="H18109" s="14"/>
    </row>
    <row r="18110" spans="1:8" x14ac:dyDescent="0.35">
      <c r="A18110" s="11" t="s">
        <v>8</v>
      </c>
      <c r="B18110" s="16" t="str">
        <f>'[5]HGAC FS12-23 Gladiator Options'!B7807</f>
        <v>GLAD07807</v>
      </c>
      <c r="C18110" s="27" t="s">
        <v>73</v>
      </c>
      <c r="D18110" s="16" t="s">
        <v>85</v>
      </c>
      <c r="E18110" s="15" t="str">
        <f>'[5]HGAC FS12-23 Gladiator Options'!C7807</f>
        <v>Aux Side Warn Lts Whelen 600 Rota-Beam Super LED</v>
      </c>
      <c r="F18110" s="17">
        <f>'[5]HGAC FS12-23 Gladiator Options'!K7807</f>
        <v>1596</v>
      </c>
      <c r="G18110" s="13">
        <v>0.15</v>
      </c>
      <c r="H18110" s="14"/>
    </row>
    <row r="18111" spans="1:8" x14ac:dyDescent="0.35">
      <c r="A18111" s="11" t="s">
        <v>8</v>
      </c>
      <c r="B18111" s="16" t="str">
        <f>'[5]HGAC FS12-23 Gladiator Options'!B7808</f>
        <v>GLAD07808</v>
      </c>
      <c r="C18111" s="27" t="s">
        <v>73</v>
      </c>
      <c r="D18111" s="16" t="s">
        <v>85</v>
      </c>
      <c r="E18111" s="15" t="str">
        <f>'[5]HGAC FS12-23 Gladiator Options'!C7808</f>
        <v>Aux Side Warn Lts Whelen 600 Rota-Beam Super LED Rotator 75 Frt to Rr Sweep</v>
      </c>
      <c r="F18111" s="17">
        <f>'[5]HGAC FS12-23 Gladiator Options'!K7808</f>
        <v>1702</v>
      </c>
      <c r="G18111" s="13">
        <v>0.15</v>
      </c>
      <c r="H18111" s="14"/>
    </row>
    <row r="18112" spans="1:8" x14ac:dyDescent="0.35">
      <c r="A18112" s="11" t="s">
        <v>8</v>
      </c>
      <c r="B18112" s="16" t="str">
        <f>'[5]HGAC FS12-23 Gladiator Options'!B7809</f>
        <v>GLAD07809</v>
      </c>
      <c r="C18112" s="27" t="s">
        <v>73</v>
      </c>
      <c r="D18112" s="16" t="s">
        <v>85</v>
      </c>
      <c r="E18112" s="15" t="str">
        <f>'[5]HGAC FS12-23 Gladiator Options'!C7809</f>
        <v>Aux Side Warn Lts Whelen 700 Super LED</v>
      </c>
      <c r="F18112" s="17">
        <f>'[5]HGAC FS12-23 Gladiator Options'!K7809</f>
        <v>642</v>
      </c>
      <c r="G18112" s="13">
        <v>0.15</v>
      </c>
      <c r="H18112" s="14"/>
    </row>
    <row r="18113" spans="1:8" x14ac:dyDescent="0.35">
      <c r="A18113" s="11" t="s">
        <v>8</v>
      </c>
      <c r="B18113" s="16" t="str">
        <f>'[5]HGAC FS12-23 Gladiator Options'!B7810</f>
        <v>GLAD07810</v>
      </c>
      <c r="C18113" s="27" t="s">
        <v>73</v>
      </c>
      <c r="D18113" s="16" t="s">
        <v>85</v>
      </c>
      <c r="E18113" s="15" t="str">
        <f>'[5]HGAC FS12-23 Gladiator Options'!C7810</f>
        <v>Aux Side Warn Lts Whelen 900 Super LED</v>
      </c>
      <c r="F18113" s="17">
        <f>'[5]HGAC FS12-23 Gladiator Options'!K7810</f>
        <v>1082</v>
      </c>
      <c r="G18113" s="13">
        <v>0.15</v>
      </c>
      <c r="H18113" s="14"/>
    </row>
    <row r="18114" spans="1:8" x14ac:dyDescent="0.35">
      <c r="A18114" s="11" t="s">
        <v>8</v>
      </c>
      <c r="B18114" s="16" t="str">
        <f>'[5]HGAC FS12-23 Gladiator Options'!B7811</f>
        <v>GLAD07811</v>
      </c>
      <c r="C18114" s="27" t="s">
        <v>73</v>
      </c>
      <c r="D18114" s="16" t="s">
        <v>85</v>
      </c>
      <c r="E18114" s="15" t="str">
        <f>'[5]HGAC FS12-23 Gladiator Options'!C7811</f>
        <v>Aux Side Warn Lts Whelen 900 Super LED Steady Burn</v>
      </c>
      <c r="F18114" s="17">
        <f>'[5]HGAC FS12-23 Gladiator Options'!K7811</f>
        <v>1187</v>
      </c>
      <c r="G18114" s="13">
        <v>0.15</v>
      </c>
      <c r="H18114" s="14"/>
    </row>
    <row r="18115" spans="1:8" x14ac:dyDescent="0.35">
      <c r="A18115" s="11" t="s">
        <v>8</v>
      </c>
      <c r="B18115" s="16" t="str">
        <f>'[5]HGAC FS12-23 Gladiator Options'!B7812</f>
        <v>GLAD07812</v>
      </c>
      <c r="C18115" s="27" t="s">
        <v>73</v>
      </c>
      <c r="D18115" s="16" t="s">
        <v>85</v>
      </c>
      <c r="E18115" s="15" t="str">
        <f>'[5]HGAC FS12-23 Gladiator Options'!C7812</f>
        <v>Aux Side Warn Lts Tomar R79 LED Blk Bezel</v>
      </c>
      <c r="F18115" s="17">
        <f>'[5]HGAC FS12-23 Gladiator Options'!K7812</f>
        <v>1163</v>
      </c>
      <c r="G18115" s="13">
        <v>0.15</v>
      </c>
      <c r="H18115" s="14"/>
    </row>
    <row r="18116" spans="1:8" x14ac:dyDescent="0.35">
      <c r="A18116" s="11" t="s">
        <v>8</v>
      </c>
      <c r="B18116" s="16" t="str">
        <f>'[5]HGAC FS12-23 Gladiator Options'!B7813</f>
        <v>GLAD07813</v>
      </c>
      <c r="C18116" s="27" t="s">
        <v>73</v>
      </c>
      <c r="D18116" s="16" t="s">
        <v>85</v>
      </c>
      <c r="E18116" s="15" t="str">
        <f>'[5]HGAC FS12-23 Gladiator Options'!C7813</f>
        <v>Aux Side Warn Lts Federal Signal Quadra Flare</v>
      </c>
      <c r="F18116" s="17">
        <f>'[5]HGAC FS12-23 Gladiator Options'!K7813</f>
        <v>713</v>
      </c>
      <c r="G18116" s="13">
        <v>0.15</v>
      </c>
      <c r="H18116" s="14"/>
    </row>
    <row r="18117" spans="1:8" x14ac:dyDescent="0.35">
      <c r="A18117" s="11" t="s">
        <v>8</v>
      </c>
      <c r="B18117" s="16" t="str">
        <f>'[5]HGAC FS12-23 Gladiator Options'!B7814</f>
        <v>GLAD07814</v>
      </c>
      <c r="C18117" s="27" t="s">
        <v>73</v>
      </c>
      <c r="D18117" s="16" t="s">
        <v>85</v>
      </c>
      <c r="E18117" s="15" t="str">
        <f>'[5]HGAC FS12-23 Gladiator Options'!C7814</f>
        <v>Aux Side Warn Lts Federal Signal Quadra Flare 7x9</v>
      </c>
      <c r="F18117" s="17">
        <f>'[5]HGAC FS12-23 Gladiator Options'!K7814</f>
        <v>1030</v>
      </c>
      <c r="G18117" s="13">
        <v>0.15</v>
      </c>
      <c r="H18117" s="14"/>
    </row>
    <row r="18118" spans="1:8" x14ac:dyDescent="0.35">
      <c r="A18118" s="11" t="s">
        <v>8</v>
      </c>
      <c r="B18118" s="16" t="str">
        <f>'[5]HGAC FS12-23 Gladiator Options'!B7815</f>
        <v>GLAD07815</v>
      </c>
      <c r="C18118" s="27" t="s">
        <v>73</v>
      </c>
      <c r="D18118" s="16" t="s">
        <v>85</v>
      </c>
      <c r="E18118" s="15" t="str">
        <f>'[5]HGAC FS12-23 Gladiator Options'!C7815</f>
        <v>Aux Side Warn Lts Code 3 65BZ LED</v>
      </c>
      <c r="F18118" s="17">
        <f>'[5]HGAC FS12-23 Gladiator Options'!K7815</f>
        <v>716</v>
      </c>
      <c r="G18118" s="13">
        <v>0.15</v>
      </c>
      <c r="H18118" s="14"/>
    </row>
    <row r="18119" spans="1:8" x14ac:dyDescent="0.35">
      <c r="A18119" s="11" t="s">
        <v>8</v>
      </c>
      <c r="B18119" s="16" t="str">
        <f>'[5]HGAC FS12-23 Gladiator Options'!B7816</f>
        <v>GLAD07816</v>
      </c>
      <c r="C18119" s="27" t="s">
        <v>73</v>
      </c>
      <c r="D18119" s="16" t="s">
        <v>85</v>
      </c>
      <c r="E18119" s="15" t="str">
        <f>'[5]HGAC FS12-23 Gladiator Options'!C7816</f>
        <v>Aux Side Warn Lts Code 3 85BZ LED</v>
      </c>
      <c r="F18119" s="17">
        <f>'[5]HGAC FS12-23 Gladiator Options'!K7816</f>
        <v>667</v>
      </c>
      <c r="G18119" s="13">
        <v>0.15</v>
      </c>
      <c r="H18119" s="14"/>
    </row>
    <row r="18120" spans="1:8" x14ac:dyDescent="0.35">
      <c r="A18120" s="11" t="s">
        <v>8</v>
      </c>
      <c r="B18120" s="16" t="str">
        <f>'[5]HGAC FS12-23 Gladiator Options'!B7817</f>
        <v>GLAD07817</v>
      </c>
      <c r="C18120" s="27" t="s">
        <v>73</v>
      </c>
      <c r="D18120" s="16" t="s">
        <v>85</v>
      </c>
      <c r="E18120" s="15" t="str">
        <f>'[5]HGAC FS12-23 Gladiator Options'!C7817</f>
        <v>Aux Side Warn Lts SoundOff Signal MPower 6x4 EMPSB0C Integrated w/Sd Scene Lts</v>
      </c>
      <c r="F18120" s="17">
        <f>'[5]HGAC FS12-23 Gladiator Options'!K7817</f>
        <v>246</v>
      </c>
      <c r="G18120" s="13">
        <v>0.15</v>
      </c>
      <c r="H18120" s="14"/>
    </row>
    <row r="18121" spans="1:8" x14ac:dyDescent="0.35">
      <c r="A18121" s="11" t="s">
        <v>8</v>
      </c>
      <c r="B18121" s="16" t="str">
        <f>'[5]HGAC FS12-23 Gladiator Options'!B7818</f>
        <v>GLAD07818</v>
      </c>
      <c r="C18121" s="27" t="s">
        <v>73</v>
      </c>
      <c r="D18121" s="16" t="s">
        <v>85</v>
      </c>
      <c r="E18121" s="15" t="str">
        <f>'[5]HGAC FS12-23 Gladiator Options'!C7818</f>
        <v>Aux Side Warn Lts SoundOff Signal MPower 7x3 EMPSC07</v>
      </c>
      <c r="F18121" s="17">
        <f>'[5]HGAC FS12-23 Gladiator Options'!K7818</f>
        <v>903</v>
      </c>
      <c r="G18121" s="13">
        <v>0.15</v>
      </c>
      <c r="H18121" s="14"/>
    </row>
    <row r="18122" spans="1:8" x14ac:dyDescent="0.35">
      <c r="A18122" s="11" t="s">
        <v>8</v>
      </c>
      <c r="B18122" s="16" t="str">
        <f>'[5]HGAC FS12-23 Gladiator Options'!B7819</f>
        <v>GLAD07819</v>
      </c>
      <c r="C18122" s="27" t="s">
        <v>73</v>
      </c>
      <c r="D18122" s="16" t="s">
        <v>85</v>
      </c>
      <c r="E18122" s="15" t="str">
        <f>'[5]HGAC FS12-23 Gladiator Options'!C7819</f>
        <v>Aux Side Warn Lts SoundOff Signal MPower 7x3 EMPSC07 Blk Bezel</v>
      </c>
      <c r="F18122" s="17">
        <f>'[5]HGAC FS12-23 Gladiator Options'!K7819</f>
        <v>903</v>
      </c>
      <c r="G18122" s="13">
        <v>0.15</v>
      </c>
      <c r="H18122" s="14"/>
    </row>
    <row r="18123" spans="1:8" x14ac:dyDescent="0.35">
      <c r="A18123" s="11" t="s">
        <v>8</v>
      </c>
      <c r="B18123" s="16" t="str">
        <f>'[5]HGAC FS12-23 Gladiator Options'!B7820</f>
        <v>GLAD07820</v>
      </c>
      <c r="C18123" s="27" t="s">
        <v>73</v>
      </c>
      <c r="D18123" s="16" t="s">
        <v>85</v>
      </c>
      <c r="E18123" s="15" t="str">
        <f>'[5]HGAC FS12-23 Gladiator Options'!C7820</f>
        <v>Aux Side Warn Lts Weldon Diamondback 4x6 LED</v>
      </c>
      <c r="F18123" s="17">
        <f>'[5]HGAC FS12-23 Gladiator Options'!K7820</f>
        <v>565</v>
      </c>
      <c r="G18123" s="13">
        <v>0.15</v>
      </c>
      <c r="H18123" s="14"/>
    </row>
    <row r="18124" spans="1:8" x14ac:dyDescent="0.35">
      <c r="A18124" s="11" t="s">
        <v>8</v>
      </c>
      <c r="B18124" s="16" t="str">
        <f>'[5]HGAC FS12-23 Gladiator Options'!B7821</f>
        <v>GLAD07821</v>
      </c>
      <c r="C18124" s="27" t="s">
        <v>73</v>
      </c>
      <c r="D18124" s="16" t="s">
        <v>85</v>
      </c>
      <c r="E18124" s="15" t="str">
        <f>'[5]HGAC FS12-23 Gladiator Options'!C7821</f>
        <v>NO Auxiliary Side Warning Lights Color</v>
      </c>
      <c r="F18124" s="17">
        <f>'[5]HGAC FS12-23 Gladiator Options'!K7821</f>
        <v>0</v>
      </c>
      <c r="G18124" s="13">
        <v>0.15</v>
      </c>
      <c r="H18124" s="14"/>
    </row>
    <row r="18125" spans="1:8" x14ac:dyDescent="0.35">
      <c r="A18125" s="11" t="s">
        <v>8</v>
      </c>
      <c r="B18125" s="16" t="str">
        <f>'[5]HGAC FS12-23 Gladiator Options'!B7822</f>
        <v>GLAD07822</v>
      </c>
      <c r="C18125" s="27" t="s">
        <v>73</v>
      </c>
      <c r="D18125" s="16" t="s">
        <v>85</v>
      </c>
      <c r="E18125" s="15" t="str">
        <f>'[5]HGAC FS12-23 Gladiator Options'!C7822</f>
        <v>Aux Side Warn Lts Color Red</v>
      </c>
      <c r="F18125" s="17">
        <f>'[5]HGAC FS12-23 Gladiator Options'!K7822</f>
        <v>0</v>
      </c>
      <c r="G18125" s="13">
        <v>0.15</v>
      </c>
      <c r="H18125" s="14"/>
    </row>
    <row r="18126" spans="1:8" x14ac:dyDescent="0.35">
      <c r="A18126" s="11" t="s">
        <v>8</v>
      </c>
      <c r="B18126" s="16" t="str">
        <f>'[5]HGAC FS12-23 Gladiator Options'!B7823</f>
        <v>GLAD07823</v>
      </c>
      <c r="C18126" s="27" t="s">
        <v>73</v>
      </c>
      <c r="D18126" s="16" t="s">
        <v>85</v>
      </c>
      <c r="E18126" s="15" t="str">
        <f>'[5]HGAC FS12-23 Gladiator Options'!C7823</f>
        <v>Aux Side Warn Lts Color Red LH/Blue RH</v>
      </c>
      <c r="F18126" s="17">
        <f>'[5]HGAC FS12-23 Gladiator Options'!K7823</f>
        <v>44</v>
      </c>
      <c r="G18126" s="13">
        <v>0.15</v>
      </c>
      <c r="H18126" s="14"/>
    </row>
    <row r="18127" spans="1:8" x14ac:dyDescent="0.35">
      <c r="A18127" s="11" t="s">
        <v>8</v>
      </c>
      <c r="B18127" s="16" t="str">
        <f>'[5]HGAC FS12-23 Gladiator Options'!B7824</f>
        <v>GLAD07824</v>
      </c>
      <c r="C18127" s="27" t="s">
        <v>73</v>
      </c>
      <c r="D18127" s="16" t="s">
        <v>85</v>
      </c>
      <c r="E18127" s="15" t="str">
        <f>'[5]HGAC FS12-23 Gladiator Options'!C7824</f>
        <v>Aux Side Warn Lts Color Red LH/Blue RH w/Clr Lens</v>
      </c>
      <c r="F18127" s="17">
        <f>'[5]HGAC FS12-23 Gladiator Options'!K7824</f>
        <v>44</v>
      </c>
      <c r="G18127" s="13">
        <v>0.15</v>
      </c>
      <c r="H18127" s="14"/>
    </row>
    <row r="18128" spans="1:8" x14ac:dyDescent="0.35">
      <c r="A18128" s="11" t="s">
        <v>8</v>
      </c>
      <c r="B18128" s="16" t="str">
        <f>'[5]HGAC FS12-23 Gladiator Options'!B7825</f>
        <v>GLAD07825</v>
      </c>
      <c r="C18128" s="27" t="s">
        <v>73</v>
      </c>
      <c r="D18128" s="16" t="s">
        <v>85</v>
      </c>
      <c r="E18128" s="15" t="str">
        <f>'[5]HGAC FS12-23 Gladiator Options'!C7825</f>
        <v>Aux Side Warn Lts Color Red w/Clr Lens</v>
      </c>
      <c r="F18128" s="17">
        <f>'[5]HGAC FS12-23 Gladiator Options'!K7825</f>
        <v>0</v>
      </c>
      <c r="G18128" s="13">
        <v>0.15</v>
      </c>
      <c r="H18128" s="14"/>
    </row>
    <row r="18129" spans="1:8" x14ac:dyDescent="0.35">
      <c r="A18129" s="11" t="s">
        <v>8</v>
      </c>
      <c r="B18129" s="16" t="str">
        <f>'[5]HGAC FS12-23 Gladiator Options'!B7826</f>
        <v>GLAD07826</v>
      </c>
      <c r="C18129" s="27" t="s">
        <v>73</v>
      </c>
      <c r="D18129" s="16" t="s">
        <v>85</v>
      </c>
      <c r="E18129" s="15" t="str">
        <f>'[5]HGAC FS12-23 Gladiator Options'!C7826</f>
        <v>Aux Side Warn Lts Color Red w/Clear Lens/Clear Optics</v>
      </c>
      <c r="F18129" s="17">
        <f>'[5]HGAC FS12-23 Gladiator Options'!K7826</f>
        <v>0</v>
      </c>
      <c r="G18129" s="13">
        <v>0.15</v>
      </c>
      <c r="H18129" s="14"/>
    </row>
    <row r="18130" spans="1:8" x14ac:dyDescent="0.35">
      <c r="A18130" s="11" t="s">
        <v>8</v>
      </c>
      <c r="B18130" s="16" t="str">
        <f>'[5]HGAC FS12-23 Gladiator Options'!B7827</f>
        <v>GLAD07827</v>
      </c>
      <c r="C18130" s="27" t="s">
        <v>73</v>
      </c>
      <c r="D18130" s="16" t="s">
        <v>85</v>
      </c>
      <c r="E18130" s="15" t="str">
        <f>'[5]HGAC FS12-23 Gladiator Options'!C7827</f>
        <v>Aux Side Warn Lts Color Red/Amber</v>
      </c>
      <c r="F18130" s="17">
        <f>'[5]HGAC FS12-23 Gladiator Options'!K7827</f>
        <v>112</v>
      </c>
      <c r="G18130" s="13">
        <v>0.15</v>
      </c>
      <c r="H18130" s="14"/>
    </row>
    <row r="18131" spans="1:8" x14ac:dyDescent="0.35">
      <c r="A18131" s="11" t="s">
        <v>8</v>
      </c>
      <c r="B18131" s="16" t="str">
        <f>'[5]HGAC FS12-23 Gladiator Options'!B7828</f>
        <v>GLAD07828</v>
      </c>
      <c r="C18131" s="27" t="s">
        <v>73</v>
      </c>
      <c r="D18131" s="16" t="s">
        <v>85</v>
      </c>
      <c r="E18131" s="15" t="str">
        <f>'[5]HGAC FS12-23 Gladiator Options'!C7828</f>
        <v>Aux Side Warn Lts Color Red/Amber w/Clr Lens</v>
      </c>
      <c r="F18131" s="17">
        <f>'[5]HGAC FS12-23 Gladiator Options'!K7828</f>
        <v>112</v>
      </c>
      <c r="G18131" s="13">
        <v>0.15</v>
      </c>
      <c r="H18131" s="14"/>
    </row>
    <row r="18132" spans="1:8" x14ac:dyDescent="0.35">
      <c r="A18132" s="11" t="s">
        <v>8</v>
      </c>
      <c r="B18132" s="16" t="str">
        <f>'[5]HGAC FS12-23 Gladiator Options'!B7829</f>
        <v>GLAD07829</v>
      </c>
      <c r="C18132" s="27" t="s">
        <v>73</v>
      </c>
      <c r="D18132" s="16" t="s">
        <v>85</v>
      </c>
      <c r="E18132" s="15" t="str">
        <f>'[5]HGAC FS12-23 Gladiator Options'!C7829</f>
        <v>Aux Side Warn Lts Color Red/Amber X Pat w/Clr Lens/Optics</v>
      </c>
      <c r="F18132" s="17">
        <f>'[5]HGAC FS12-23 Gladiator Options'!K7829</f>
        <v>0</v>
      </c>
      <c r="G18132" s="13">
        <v>0.15</v>
      </c>
      <c r="H18132" s="14"/>
    </row>
    <row r="18133" spans="1:8" x14ac:dyDescent="0.35">
      <c r="A18133" s="11" t="s">
        <v>8</v>
      </c>
      <c r="B18133" s="16" t="str">
        <f>'[5]HGAC FS12-23 Gladiator Options'!B7830</f>
        <v>GLAD07830</v>
      </c>
      <c r="C18133" s="27" t="s">
        <v>73</v>
      </c>
      <c r="D18133" s="16" t="s">
        <v>85</v>
      </c>
      <c r="E18133" s="15" t="str">
        <f>'[5]HGAC FS12-23 Gladiator Options'!C7830</f>
        <v>Aux Side Warn Lts Color Red/Blue</v>
      </c>
      <c r="F18133" s="17">
        <f>'[5]HGAC FS12-23 Gladiator Options'!K7830</f>
        <v>112</v>
      </c>
      <c r="G18133" s="13">
        <v>0.15</v>
      </c>
      <c r="H18133" s="14"/>
    </row>
    <row r="18134" spans="1:8" x14ac:dyDescent="0.35">
      <c r="A18134" s="11" t="s">
        <v>8</v>
      </c>
      <c r="B18134" s="16" t="str">
        <f>'[5]HGAC FS12-23 Gladiator Options'!B7831</f>
        <v>GLAD07831</v>
      </c>
      <c r="C18134" s="27" t="s">
        <v>73</v>
      </c>
      <c r="D18134" s="16" t="s">
        <v>85</v>
      </c>
      <c r="E18134" s="15" t="str">
        <f>'[5]HGAC FS12-23 Gladiator Options'!C7831</f>
        <v>Aux Side Warn Lts Color Red/Blue Split Red Fwd w/Clr Lens/Optics</v>
      </c>
      <c r="F18134" s="17">
        <f>'[5]HGAC FS12-23 Gladiator Options'!K7831</f>
        <v>104</v>
      </c>
      <c r="G18134" s="13">
        <v>0.15</v>
      </c>
      <c r="H18134" s="14"/>
    </row>
    <row r="18135" spans="1:8" x14ac:dyDescent="0.35">
      <c r="A18135" s="11" t="s">
        <v>8</v>
      </c>
      <c r="B18135" s="16" t="str">
        <f>'[5]HGAC FS12-23 Gladiator Options'!B7832</f>
        <v>GLAD07832</v>
      </c>
      <c r="C18135" s="27" t="s">
        <v>73</v>
      </c>
      <c r="D18135" s="16" t="s">
        <v>85</v>
      </c>
      <c r="E18135" s="15" t="str">
        <f>'[5]HGAC FS12-23 Gladiator Options'!C7832</f>
        <v>Aux Side Warn Lts Color Red/Blue w/Clr Lens</v>
      </c>
      <c r="F18135" s="17">
        <f>'[5]HGAC FS12-23 Gladiator Options'!K7832</f>
        <v>112</v>
      </c>
      <c r="G18135" s="13">
        <v>0.15</v>
      </c>
      <c r="H18135" s="14"/>
    </row>
    <row r="18136" spans="1:8" x14ac:dyDescent="0.35">
      <c r="A18136" s="11" t="s">
        <v>8</v>
      </c>
      <c r="B18136" s="16" t="str">
        <f>'[5]HGAC FS12-23 Gladiator Options'!B7833</f>
        <v>GLAD07833</v>
      </c>
      <c r="C18136" s="27" t="s">
        <v>73</v>
      </c>
      <c r="D18136" s="16" t="s">
        <v>85</v>
      </c>
      <c r="E18136" s="15" t="str">
        <f>'[5]HGAC FS12-23 Gladiator Options'!C7833</f>
        <v>Aux Side Warn Lts Color Red/Blue X Pat w/Clr Lens/Optics</v>
      </c>
      <c r="F18136" s="17">
        <f>'[5]HGAC FS12-23 Gladiator Options'!K7833</f>
        <v>104</v>
      </c>
      <c r="G18136" s="13">
        <v>0.15</v>
      </c>
      <c r="H18136" s="14"/>
    </row>
    <row r="18137" spans="1:8" x14ac:dyDescent="0.35">
      <c r="A18137" s="11" t="s">
        <v>8</v>
      </c>
      <c r="B18137" s="16" t="str">
        <f>'[5]HGAC FS12-23 Gladiator Options'!B7834</f>
        <v>GLAD07834</v>
      </c>
      <c r="C18137" s="27" t="s">
        <v>73</v>
      </c>
      <c r="D18137" s="16" t="s">
        <v>85</v>
      </c>
      <c r="E18137" s="15" t="str">
        <f>'[5]HGAC FS12-23 Gladiator Options'!C7834</f>
        <v>Aux Side Warn Lts Color Red/Clr</v>
      </c>
      <c r="F18137" s="17">
        <f>'[5]HGAC FS12-23 Gladiator Options'!K7834</f>
        <v>280</v>
      </c>
      <c r="G18137" s="13">
        <v>0.15</v>
      </c>
      <c r="H18137" s="14"/>
    </row>
    <row r="18138" spans="1:8" x14ac:dyDescent="0.35">
      <c r="A18138" s="11" t="s">
        <v>8</v>
      </c>
      <c r="B18138" s="16" t="str">
        <f>'[5]HGAC FS12-23 Gladiator Options'!B7835</f>
        <v>GLAD07835</v>
      </c>
      <c r="C18138" s="27" t="s">
        <v>73</v>
      </c>
      <c r="D18138" s="16" t="s">
        <v>85</v>
      </c>
      <c r="E18138" s="15" t="str">
        <f>'[5]HGAC FS12-23 Gladiator Options'!C7835</f>
        <v>Aux Side Warn Lts Color Red/Clr w/Clr Lens</v>
      </c>
      <c r="F18138" s="17">
        <f>'[5]HGAC FS12-23 Gladiator Options'!K7835</f>
        <v>280</v>
      </c>
      <c r="G18138" s="13">
        <v>0.15</v>
      </c>
      <c r="H18138" s="14"/>
    </row>
    <row r="18139" spans="1:8" x14ac:dyDescent="0.35">
      <c r="A18139" s="11" t="s">
        <v>8</v>
      </c>
      <c r="B18139" s="16" t="str">
        <f>'[5]HGAC FS12-23 Gladiator Options'!B7836</f>
        <v>GLAD07836</v>
      </c>
      <c r="C18139" s="27" t="s">
        <v>73</v>
      </c>
      <c r="D18139" s="16" t="s">
        <v>85</v>
      </c>
      <c r="E18139" s="15" t="str">
        <f>'[5]HGAC FS12-23 Gladiator Options'!C7836</f>
        <v>Aux Side Warn Lts Color Red/Clr LH/Blue/Clr RH w/Clr Lens</v>
      </c>
      <c r="F18139" s="17">
        <f>'[5]HGAC FS12-23 Gladiator Options'!K7836</f>
        <v>280</v>
      </c>
      <c r="G18139" s="13">
        <v>0.15</v>
      </c>
      <c r="H18139" s="14"/>
    </row>
    <row r="18140" spans="1:8" x14ac:dyDescent="0.35">
      <c r="A18140" s="11" t="s">
        <v>8</v>
      </c>
      <c r="B18140" s="16" t="str">
        <f>'[5]HGAC FS12-23 Gladiator Options'!B7837</f>
        <v>GLAD07837</v>
      </c>
      <c r="C18140" s="27" t="s">
        <v>73</v>
      </c>
      <c r="D18140" s="16" t="s">
        <v>85</v>
      </c>
      <c r="E18140" s="15" t="str">
        <f>'[5]HGAC FS12-23 Gladiator Options'!C7837</f>
        <v>Aux Side Warn Lts Color Red/Red</v>
      </c>
      <c r="F18140" s="17">
        <f>'[5]HGAC FS12-23 Gladiator Options'!K7837</f>
        <v>112</v>
      </c>
      <c r="G18140" s="13">
        <v>0.15</v>
      </c>
      <c r="H18140" s="14"/>
    </row>
    <row r="18141" spans="1:8" x14ac:dyDescent="0.35">
      <c r="A18141" s="11" t="s">
        <v>8</v>
      </c>
      <c r="B18141" s="16" t="str">
        <f>'[5]HGAC FS12-23 Gladiator Options'!B7838</f>
        <v>GLAD07838</v>
      </c>
      <c r="C18141" s="27" t="s">
        <v>73</v>
      </c>
      <c r="D18141" s="16" t="s">
        <v>85</v>
      </c>
      <c r="E18141" s="15" t="str">
        <f>'[5]HGAC FS12-23 Gladiator Options'!C7838</f>
        <v>Aux Side Warn Lts Color Red/Red w/Clr Lens</v>
      </c>
      <c r="F18141" s="17">
        <f>'[5]HGAC FS12-23 Gladiator Options'!K7838</f>
        <v>112</v>
      </c>
      <c r="G18141" s="13">
        <v>0.15</v>
      </c>
      <c r="H18141" s="14"/>
    </row>
    <row r="18142" spans="1:8" x14ac:dyDescent="0.35">
      <c r="A18142" s="11" t="s">
        <v>8</v>
      </c>
      <c r="B18142" s="16" t="str">
        <f>'[5]HGAC FS12-23 Gladiator Options'!B7839</f>
        <v>GLAD07839</v>
      </c>
      <c r="C18142" s="27" t="s">
        <v>73</v>
      </c>
      <c r="D18142" s="16" t="s">
        <v>85</v>
      </c>
      <c r="E18142" s="15" t="str">
        <f>'[5]HGAC FS12-23 Gladiator Options'!C7839</f>
        <v>Aux Side Warn Lts Color Clr</v>
      </c>
      <c r="F18142" s="17">
        <f>'[5]HGAC FS12-23 Gladiator Options'!K7839</f>
        <v>165</v>
      </c>
      <c r="G18142" s="13">
        <v>0.15</v>
      </c>
      <c r="H18142" s="14"/>
    </row>
    <row r="18143" spans="1:8" x14ac:dyDescent="0.35">
      <c r="A18143" s="11" t="s">
        <v>8</v>
      </c>
      <c r="B18143" s="16" t="str">
        <f>'[5]HGAC FS12-23 Gladiator Options'!B7840</f>
        <v>GLAD07840</v>
      </c>
      <c r="C18143" s="27" t="s">
        <v>73</v>
      </c>
      <c r="D18143" s="16" t="s">
        <v>85</v>
      </c>
      <c r="E18143" s="15" t="str">
        <f>'[5]HGAC FS12-23 Gladiator Options'!C7840</f>
        <v>Aux Side Warn Lts Color Amber</v>
      </c>
      <c r="F18143" s="17">
        <f>'[5]HGAC FS12-23 Gladiator Options'!K7840</f>
        <v>84</v>
      </c>
      <c r="G18143" s="13">
        <v>0.15</v>
      </c>
      <c r="H18143" s="14"/>
    </row>
    <row r="18144" spans="1:8" x14ac:dyDescent="0.35">
      <c r="A18144" s="11" t="s">
        <v>8</v>
      </c>
      <c r="B18144" s="16" t="str">
        <f>'[5]HGAC FS12-23 Gladiator Options'!B7841</f>
        <v>GLAD07841</v>
      </c>
      <c r="C18144" s="27" t="s">
        <v>73</v>
      </c>
      <c r="D18144" s="16" t="s">
        <v>85</v>
      </c>
      <c r="E18144" s="15" t="str">
        <f>'[5]HGAC FS12-23 Gladiator Options'!C7841</f>
        <v>Aux Side Warn Lts Color Amber w/Clr Lens</v>
      </c>
      <c r="F18144" s="17">
        <f>'[5]HGAC FS12-23 Gladiator Options'!K7841</f>
        <v>84</v>
      </c>
      <c r="G18144" s="13">
        <v>0.15</v>
      </c>
      <c r="H18144" s="14"/>
    </row>
    <row r="18145" spans="1:8" x14ac:dyDescent="0.35">
      <c r="A18145" s="11" t="s">
        <v>8</v>
      </c>
      <c r="B18145" s="16" t="str">
        <f>'[5]HGAC FS12-23 Gladiator Options'!B7842</f>
        <v>GLAD07842</v>
      </c>
      <c r="C18145" s="27" t="s">
        <v>73</v>
      </c>
      <c r="D18145" s="16" t="s">
        <v>85</v>
      </c>
      <c r="E18145" s="15" t="str">
        <f>'[5]HGAC FS12-23 Gladiator Options'!C7842</f>
        <v>Aux Side Warn Lts Color Blue</v>
      </c>
      <c r="F18145" s="17">
        <f>'[5]HGAC FS12-23 Gladiator Options'!K7842</f>
        <v>84</v>
      </c>
      <c r="G18145" s="13">
        <v>0.15</v>
      </c>
      <c r="H18145" s="14"/>
    </row>
    <row r="18146" spans="1:8" x14ac:dyDescent="0.35">
      <c r="A18146" s="11" t="s">
        <v>8</v>
      </c>
      <c r="B18146" s="16" t="str">
        <f>'[5]HGAC FS12-23 Gladiator Options'!B7843</f>
        <v>GLAD07843</v>
      </c>
      <c r="C18146" s="27" t="s">
        <v>73</v>
      </c>
      <c r="D18146" s="16" t="s">
        <v>85</v>
      </c>
      <c r="E18146" s="15" t="str">
        <f>'[5]HGAC FS12-23 Gladiator Options'!C7843</f>
        <v>Aux Side Warn Lts Color Blue w/Clr Lens</v>
      </c>
      <c r="F18146" s="17">
        <f>'[5]HGAC FS12-23 Gladiator Options'!K7843</f>
        <v>84</v>
      </c>
      <c r="G18146" s="13">
        <v>0.15</v>
      </c>
      <c r="H18146" s="14"/>
    </row>
    <row r="18147" spans="1:8" x14ac:dyDescent="0.35">
      <c r="A18147" s="11" t="s">
        <v>8</v>
      </c>
      <c r="B18147" s="16" t="str">
        <f>'[5]HGAC FS12-23 Gladiator Options'!B7844</f>
        <v>GLAD07844</v>
      </c>
      <c r="C18147" s="27" t="s">
        <v>73</v>
      </c>
      <c r="D18147" s="16" t="s">
        <v>85</v>
      </c>
      <c r="E18147" s="15" t="str">
        <f>'[5]HGAC FS12-23 Gladiator Options'!C7844</f>
        <v>Aux Side Warn Lts Color Blue/Blue w/Clr Lens</v>
      </c>
      <c r="F18147" s="17">
        <f>'[5]HGAC FS12-23 Gladiator Options'!K7844</f>
        <v>112</v>
      </c>
      <c r="G18147" s="13">
        <v>0.15</v>
      </c>
      <c r="H18147" s="14"/>
    </row>
    <row r="18148" spans="1:8" x14ac:dyDescent="0.35">
      <c r="A18148" s="11" t="s">
        <v>8</v>
      </c>
      <c r="B18148" s="16" t="str">
        <f>'[5]HGAC FS12-23 Gladiator Options'!B7845</f>
        <v>GLAD07845</v>
      </c>
      <c r="C18148" s="27" t="s">
        <v>73</v>
      </c>
      <c r="D18148" s="16" t="s">
        <v>85</v>
      </c>
      <c r="E18148" s="15" t="str">
        <f>'[5]HGAC FS12-23 Gladiator Options'!C7845</f>
        <v>Aux Side Warn Lts Color Blue LH/Red RH</v>
      </c>
      <c r="F18148" s="17">
        <f>'[5]HGAC FS12-23 Gladiator Options'!K7845</f>
        <v>44</v>
      </c>
      <c r="G18148" s="13">
        <v>0.15</v>
      </c>
      <c r="H18148" s="14"/>
    </row>
    <row r="18149" spans="1:8" x14ac:dyDescent="0.35">
      <c r="A18149" s="11" t="s">
        <v>8</v>
      </c>
      <c r="B18149" s="16" t="str">
        <f>'[5]HGAC FS12-23 Gladiator Options'!B7846</f>
        <v>GLAD07846</v>
      </c>
      <c r="C18149" s="27" t="s">
        <v>73</v>
      </c>
      <c r="D18149" s="16" t="s">
        <v>85</v>
      </c>
      <c r="E18149" s="15" t="str">
        <f>'[5]HGAC FS12-23 Gladiator Options'!C7846</f>
        <v>Aux Side Warn Lts Color Blue LH/Red RH w/Clr Lens</v>
      </c>
      <c r="F18149" s="17">
        <f>'[5]HGAC FS12-23 Gladiator Options'!K7846</f>
        <v>44</v>
      </c>
      <c r="G18149" s="13">
        <v>0.15</v>
      </c>
      <c r="H18149" s="14"/>
    </row>
    <row r="18150" spans="1:8" x14ac:dyDescent="0.35">
      <c r="A18150" s="11" t="s">
        <v>8</v>
      </c>
      <c r="B18150" s="16" t="str">
        <f>'[5]HGAC FS12-23 Gladiator Options'!B7847</f>
        <v>GLAD07847</v>
      </c>
      <c r="C18150" s="27" t="s">
        <v>73</v>
      </c>
      <c r="D18150" s="16" t="s">
        <v>85</v>
      </c>
      <c r="E18150" s="15" t="str">
        <f>'[5]HGAC FS12-23 Gladiator Options'!C7847</f>
        <v>Aux Side Warn Lts Color Green</v>
      </c>
      <c r="F18150" s="17">
        <f>'[5]HGAC FS12-23 Gladiator Options'!K7847</f>
        <v>320</v>
      </c>
      <c r="G18150" s="13">
        <v>0.15</v>
      </c>
      <c r="H18150" s="14"/>
    </row>
    <row r="18151" spans="1:8" x14ac:dyDescent="0.35">
      <c r="A18151" s="11" t="s">
        <v>8</v>
      </c>
      <c r="B18151" s="16" t="str">
        <f>'[5]HGAC FS12-23 Gladiator Options'!B7848</f>
        <v>GLAD07848</v>
      </c>
      <c r="C18151" s="27" t="s">
        <v>73</v>
      </c>
      <c r="D18151" s="16" t="s">
        <v>85</v>
      </c>
      <c r="E18151" s="15" t="str">
        <f>'[5]HGAC FS12-23 Gladiator Options'!C7848</f>
        <v>Aux Side Warn Lts Color Green w/Clr Lens</v>
      </c>
      <c r="F18151" s="17">
        <f>'[5]HGAC FS12-23 Gladiator Options'!K7848</f>
        <v>320</v>
      </c>
      <c r="G18151" s="13">
        <v>0.15</v>
      </c>
      <c r="H18151" s="14"/>
    </row>
    <row r="18152" spans="1:8" x14ac:dyDescent="0.35">
      <c r="A18152" s="11" t="s">
        <v>8</v>
      </c>
      <c r="B18152" s="16" t="str">
        <f>'[5]HGAC FS12-23 Gladiator Options'!B7849</f>
        <v>GLAD07849</v>
      </c>
      <c r="C18152" s="27" t="s">
        <v>73</v>
      </c>
      <c r="D18152" s="16" t="s">
        <v>85</v>
      </c>
      <c r="E18152" s="15" t="str">
        <f>'[5]HGAC FS12-23 Gladiator Options'!C7849</f>
        <v>NO Auxiliary Side Warning Lights Location</v>
      </c>
      <c r="F18152" s="17">
        <f>'[5]HGAC FS12-23 Gladiator Options'!K7849</f>
        <v>0</v>
      </c>
      <c r="G18152" s="13">
        <v>0.15</v>
      </c>
      <c r="H18152" s="14"/>
    </row>
    <row r="18153" spans="1:8" x14ac:dyDescent="0.35">
      <c r="A18153" s="11" t="s">
        <v>8</v>
      </c>
      <c r="B18153" s="16" t="str">
        <f>'[5]HGAC FS12-23 Gladiator Options'!B7850</f>
        <v>GLAD07850</v>
      </c>
      <c r="C18153" s="27" t="s">
        <v>73</v>
      </c>
      <c r="D18153" s="16" t="s">
        <v>85</v>
      </c>
      <c r="E18153" s="15" t="str">
        <f>'[5]HGAC FS12-23 Gladiator Options'!C7850</f>
        <v>Aux Side Warn Lts Location Lwr Mid</v>
      </c>
      <c r="F18153" s="17">
        <f>'[5]HGAC FS12-23 Gladiator Options'!K7850</f>
        <v>0</v>
      </c>
      <c r="G18153" s="13">
        <v>0.15</v>
      </c>
      <c r="H18153" s="14"/>
    </row>
    <row r="18154" spans="1:8" x14ac:dyDescent="0.35">
      <c r="A18154" s="11" t="s">
        <v>8</v>
      </c>
      <c r="B18154" s="16" t="str">
        <f>'[5]HGAC FS12-23 Gladiator Options'!B7851</f>
        <v>GLAD07851</v>
      </c>
      <c r="C18154" s="27" t="s">
        <v>73</v>
      </c>
      <c r="D18154" s="16" t="s">
        <v>85</v>
      </c>
      <c r="E18154" s="15" t="str">
        <f>'[5]HGAC FS12-23 Gladiator Options'!C7851</f>
        <v>Aux Side Warn Lts Location Lwr Mid Rwd</v>
      </c>
      <c r="F18154" s="17">
        <f>'[5]HGAC FS12-23 Gladiator Options'!K7851</f>
        <v>0</v>
      </c>
      <c r="G18154" s="13">
        <v>0.15</v>
      </c>
      <c r="H18154" s="14"/>
    </row>
    <row r="18155" spans="1:8" x14ac:dyDescent="0.35">
      <c r="A18155" s="11" t="s">
        <v>8</v>
      </c>
      <c r="B18155" s="16" t="str">
        <f>'[5]HGAC FS12-23 Gladiator Options'!B7852</f>
        <v>GLAD07852</v>
      </c>
      <c r="C18155" s="27" t="s">
        <v>73</v>
      </c>
      <c r="D18155" s="16" t="s">
        <v>85</v>
      </c>
      <c r="E18155" s="15" t="str">
        <f>'[5]HGAC FS12-23 Gladiator Options'!C7852</f>
        <v>Aux Side Warn Lts Location Lwr Mid 12" Abv Wheel Well</v>
      </c>
      <c r="F18155" s="17">
        <f>'[5]HGAC FS12-23 Gladiator Options'!K7852</f>
        <v>0</v>
      </c>
      <c r="G18155" s="13">
        <v>0.15</v>
      </c>
      <c r="H18155" s="14"/>
    </row>
    <row r="18156" spans="1:8" x14ac:dyDescent="0.35">
      <c r="A18156" s="11" t="s">
        <v>8</v>
      </c>
      <c r="B18156" s="16" t="str">
        <f>'[5]HGAC FS12-23 Gladiator Options'!B7853</f>
        <v>GLAD07853</v>
      </c>
      <c r="C18156" s="27" t="s">
        <v>73</v>
      </c>
      <c r="D18156" s="16" t="s">
        <v>85</v>
      </c>
      <c r="E18156" s="15" t="str">
        <f>'[5]HGAC FS12-23 Gladiator Options'!C7853</f>
        <v>Aux Side Warn Lts Location Lwr Mid 14.5" Abv Wheel Well</v>
      </c>
      <c r="F18156" s="17">
        <f>'[5]HGAC FS12-23 Gladiator Options'!K7853</f>
        <v>0</v>
      </c>
      <c r="G18156" s="13">
        <v>0.15</v>
      </c>
      <c r="H18156" s="14"/>
    </row>
    <row r="18157" spans="1:8" x14ac:dyDescent="0.35">
      <c r="A18157" s="11" t="s">
        <v>8</v>
      </c>
      <c r="B18157" s="16" t="str">
        <f>'[5]HGAC FS12-23 Gladiator Options'!B7854</f>
        <v>GLAD07854</v>
      </c>
      <c r="C18157" s="27" t="s">
        <v>73</v>
      </c>
      <c r="D18157" s="16" t="s">
        <v>85</v>
      </c>
      <c r="E18157" s="15" t="str">
        <f>'[5]HGAC FS12-23 Gladiator Options'!C7854</f>
        <v>Aux Side Warn Lts Location Lwr Mid Abv Side Warn Lt</v>
      </c>
      <c r="F18157" s="17">
        <f>'[5]HGAC FS12-23 Gladiator Options'!K7854</f>
        <v>0</v>
      </c>
      <c r="G18157" s="13">
        <v>0.15</v>
      </c>
      <c r="H18157" s="14"/>
    </row>
    <row r="18158" spans="1:8" x14ac:dyDescent="0.35">
      <c r="A18158" s="11" t="s">
        <v>8</v>
      </c>
      <c r="B18158" s="16" t="str">
        <f>'[5]HGAC FS12-23 Gladiator Options'!B7855</f>
        <v>GLAD07855</v>
      </c>
      <c r="C18158" s="27" t="s">
        <v>73</v>
      </c>
      <c r="D18158" s="16" t="s">
        <v>85</v>
      </c>
      <c r="E18158" s="15" t="str">
        <f>'[5]HGAC FS12-23 Gladiator Options'!C7855</f>
        <v>Aux Side Warn Lts Location Lwr Mid Fwd Position</v>
      </c>
      <c r="F18158" s="17">
        <f>'[5]HGAC FS12-23 Gladiator Options'!K7855</f>
        <v>0</v>
      </c>
      <c r="G18158" s="13">
        <v>0.15</v>
      </c>
      <c r="H18158" s="14"/>
    </row>
    <row r="18159" spans="1:8" x14ac:dyDescent="0.35">
      <c r="A18159" s="11" t="s">
        <v>8</v>
      </c>
      <c r="B18159" s="16" t="str">
        <f>'[5]HGAC FS12-23 Gladiator Options'!B7856</f>
        <v>GLAD07856</v>
      </c>
      <c r="C18159" s="27" t="s">
        <v>73</v>
      </c>
      <c r="D18159" s="16" t="s">
        <v>85</v>
      </c>
      <c r="E18159" s="15" t="str">
        <f>'[5]HGAC FS12-23 Gladiator Options'!C7856</f>
        <v>Aux Side Warn Lts Location Lwr Rear</v>
      </c>
      <c r="F18159" s="17">
        <f>'[5]HGAC FS12-23 Gladiator Options'!K7856</f>
        <v>0</v>
      </c>
      <c r="G18159" s="13">
        <v>0.15</v>
      </c>
      <c r="H18159" s="14"/>
    </row>
    <row r="18160" spans="1:8" x14ac:dyDescent="0.35">
      <c r="A18160" s="11" t="s">
        <v>8</v>
      </c>
      <c r="B18160" s="16" t="str">
        <f>'[5]HGAC FS12-23 Gladiator Options'!B7857</f>
        <v>GLAD07857</v>
      </c>
      <c r="C18160" s="27" t="s">
        <v>73</v>
      </c>
      <c r="D18160" s="16" t="s">
        <v>85</v>
      </c>
      <c r="E18160" s="15" t="str">
        <f>'[5]HGAC FS12-23 Gladiator Options'!C7857</f>
        <v>Aux Side Warn Lts Location Lwr Rear Abv Side Warn Lt</v>
      </c>
      <c r="F18160" s="17">
        <f>'[5]HGAC FS12-23 Gladiator Options'!K7857</f>
        <v>0</v>
      </c>
      <c r="G18160" s="13">
        <v>0.15</v>
      </c>
      <c r="H18160" s="14"/>
    </row>
    <row r="18161" spans="1:8" x14ac:dyDescent="0.35">
      <c r="A18161" s="11" t="s">
        <v>8</v>
      </c>
      <c r="B18161" s="16" t="str">
        <f>'[5]HGAC FS12-23 Gladiator Options'!B7858</f>
        <v>GLAD07858</v>
      </c>
      <c r="C18161" s="27" t="s">
        <v>73</v>
      </c>
      <c r="D18161" s="16" t="s">
        <v>85</v>
      </c>
      <c r="E18161" s="15" t="str">
        <f>'[5]HGAC FS12-23 Gladiator Options'!C7858</f>
        <v>Aux Side Warn Lts Location Lwr Rear Below Cmpt Door</v>
      </c>
      <c r="F18161" s="17">
        <f>'[5]HGAC FS12-23 Gladiator Options'!K7858</f>
        <v>0</v>
      </c>
      <c r="G18161" s="13">
        <v>0.15</v>
      </c>
      <c r="H18161" s="14"/>
    </row>
    <row r="18162" spans="1:8" x14ac:dyDescent="0.35">
      <c r="A18162" s="11" t="s">
        <v>8</v>
      </c>
      <c r="B18162" s="16" t="str">
        <f>'[5]HGAC FS12-23 Gladiator Options'!B7859</f>
        <v>GLAD07859</v>
      </c>
      <c r="C18162" s="27" t="s">
        <v>73</v>
      </c>
      <c r="D18162" s="16" t="s">
        <v>85</v>
      </c>
      <c r="E18162" s="15" t="str">
        <f>'[5]HGAC FS12-23 Gladiator Options'!C7859</f>
        <v>Aux Side Warn Lts Location Mid Rear 36.25" Up Frm Bottom Of Cab</v>
      </c>
      <c r="F18162" s="17">
        <f>'[5]HGAC FS12-23 Gladiator Options'!K7859</f>
        <v>0</v>
      </c>
      <c r="G18162" s="13">
        <v>0.15</v>
      </c>
      <c r="H18162" s="14"/>
    </row>
    <row r="18163" spans="1:8" x14ac:dyDescent="0.35">
      <c r="A18163" s="11" t="s">
        <v>8</v>
      </c>
      <c r="B18163" s="16" t="str">
        <f>'[5]HGAC FS12-23 Gladiator Options'!B7860</f>
        <v>GLAD07860</v>
      </c>
      <c r="C18163" s="27" t="s">
        <v>73</v>
      </c>
      <c r="D18163" s="16" t="s">
        <v>85</v>
      </c>
      <c r="E18163" s="15" t="str">
        <f>'[5]HGAC FS12-23 Gladiator Options'!C7860</f>
        <v>Aux Side Warn Lts Location Upper Frt</v>
      </c>
      <c r="F18163" s="17">
        <f>'[5]HGAC FS12-23 Gladiator Options'!K7860</f>
        <v>0</v>
      </c>
      <c r="G18163" s="13">
        <v>0.15</v>
      </c>
      <c r="H18163" s="14"/>
    </row>
    <row r="18164" spans="1:8" x14ac:dyDescent="0.35">
      <c r="A18164" s="11" t="s">
        <v>8</v>
      </c>
      <c r="B18164" s="16" t="str">
        <f>'[5]HGAC FS12-23 Gladiator Options'!B7861</f>
        <v>GLAD07861</v>
      </c>
      <c r="C18164" s="27" t="s">
        <v>73</v>
      </c>
      <c r="D18164" s="16" t="s">
        <v>85</v>
      </c>
      <c r="E18164" s="15" t="str">
        <f>'[5]HGAC FS12-23 Gladiator Options'!C7861</f>
        <v>Aux Side Warn Lts Location Upper Mid Fwd Flat Roof Position</v>
      </c>
      <c r="F18164" s="17">
        <f>'[5]HGAC FS12-23 Gladiator Options'!K7861</f>
        <v>0</v>
      </c>
      <c r="G18164" s="13">
        <v>0.15</v>
      </c>
      <c r="H18164" s="14"/>
    </row>
    <row r="18165" spans="1:8" x14ac:dyDescent="0.35">
      <c r="A18165" s="11" t="s">
        <v>8</v>
      </c>
      <c r="B18165" s="16" t="str">
        <f>'[5]HGAC FS12-23 Gladiator Options'!B7862</f>
        <v>GLAD07862</v>
      </c>
      <c r="C18165" s="27" t="s">
        <v>73</v>
      </c>
      <c r="D18165" s="16" t="s">
        <v>85</v>
      </c>
      <c r="E18165" s="15" t="str">
        <f>'[5]HGAC FS12-23 Gladiator Options'!C7862</f>
        <v>Aux Side Warn Lts Location Upper Mid Fwd 10" Roof Position</v>
      </c>
      <c r="F18165" s="17">
        <f>'[5]HGAC FS12-23 Gladiator Options'!K7862</f>
        <v>0</v>
      </c>
      <c r="G18165" s="13">
        <v>0.15</v>
      </c>
      <c r="H18165" s="14"/>
    </row>
    <row r="18166" spans="1:8" x14ac:dyDescent="0.35">
      <c r="A18166" s="11" t="s">
        <v>8</v>
      </c>
      <c r="B18166" s="16" t="str">
        <f>'[5]HGAC FS12-23 Gladiator Options'!B7863</f>
        <v>GLAD07863</v>
      </c>
      <c r="C18166" s="27" t="s">
        <v>73</v>
      </c>
      <c r="D18166" s="16" t="s">
        <v>85</v>
      </c>
      <c r="E18166" s="15" t="str">
        <f>'[5]HGAC FS12-23 Gladiator Options'!C7863</f>
        <v>Aux Side Warn Lts Location Upper Mid Fwd 20" Roof Position</v>
      </c>
      <c r="F18166" s="17">
        <f>'[5]HGAC FS12-23 Gladiator Options'!K7863</f>
        <v>0</v>
      </c>
      <c r="G18166" s="13">
        <v>0.15</v>
      </c>
      <c r="H18166" s="14"/>
    </row>
    <row r="18167" spans="1:8" x14ac:dyDescent="0.35">
      <c r="A18167" s="11" t="s">
        <v>8</v>
      </c>
      <c r="B18167" s="16" t="str">
        <f>'[5]HGAC FS12-23 Gladiator Options'!B7864</f>
        <v>GLAD07864</v>
      </c>
      <c r="C18167" s="27" t="s">
        <v>73</v>
      </c>
      <c r="D18167" s="16" t="s">
        <v>85</v>
      </c>
      <c r="E18167" s="15" t="str">
        <f>'[5]HGAC FS12-23 Gladiator Options'!C7864</f>
        <v>Aux Side Warn Lts Location Upper Mid Flat Roof Position</v>
      </c>
      <c r="F18167" s="17">
        <f>'[5]HGAC FS12-23 Gladiator Options'!K7864</f>
        <v>0</v>
      </c>
      <c r="G18167" s="13">
        <v>0.15</v>
      </c>
      <c r="H18167" s="14"/>
    </row>
    <row r="18168" spans="1:8" x14ac:dyDescent="0.35">
      <c r="A18168" s="11" t="s">
        <v>8</v>
      </c>
      <c r="B18168" s="16" t="str">
        <f>'[5]HGAC FS12-23 Gladiator Options'!B7865</f>
        <v>GLAD07865</v>
      </c>
      <c r="C18168" s="27" t="s">
        <v>73</v>
      </c>
      <c r="D18168" s="16" t="s">
        <v>85</v>
      </c>
      <c r="E18168" s="15" t="str">
        <f>'[5]HGAC FS12-23 Gladiator Options'!C7865</f>
        <v>Aux Side Warn Lts Location Upper Mid 10" Roof Position</v>
      </c>
      <c r="F18168" s="17">
        <f>'[5]HGAC FS12-23 Gladiator Options'!K7865</f>
        <v>0</v>
      </c>
      <c r="G18168" s="13">
        <v>0.15</v>
      </c>
      <c r="H18168" s="14"/>
    </row>
    <row r="18169" spans="1:8" x14ac:dyDescent="0.35">
      <c r="A18169" s="11" t="s">
        <v>8</v>
      </c>
      <c r="B18169" s="16" t="str">
        <f>'[5]HGAC FS12-23 Gladiator Options'!B7866</f>
        <v>GLAD07866</v>
      </c>
      <c r="C18169" s="27" t="s">
        <v>73</v>
      </c>
      <c r="D18169" s="16" t="s">
        <v>85</v>
      </c>
      <c r="E18169" s="15" t="str">
        <f>'[5]HGAC FS12-23 Gladiator Options'!C7866</f>
        <v>Aux Side Warn Lts Location Upper Mid Rwd 5" Roof Position Rwd of Scene Lt</v>
      </c>
      <c r="F18169" s="17">
        <f>'[5]HGAC FS12-23 Gladiator Options'!K7866</f>
        <v>0</v>
      </c>
      <c r="G18169" s="13">
        <v>0.15</v>
      </c>
      <c r="H18169" s="14"/>
    </row>
    <row r="18170" spans="1:8" x14ac:dyDescent="0.35">
      <c r="A18170" s="11" t="s">
        <v>8</v>
      </c>
      <c r="B18170" s="16" t="str">
        <f>'[5]HGAC FS12-23 Gladiator Options'!B7867</f>
        <v>GLAD07867</v>
      </c>
      <c r="C18170" s="27" t="s">
        <v>73</v>
      </c>
      <c r="D18170" s="16" t="s">
        <v>85</v>
      </c>
      <c r="E18170" s="15" t="str">
        <f>'[5]HGAC FS12-23 Gladiator Options'!C7867</f>
        <v>Aux Side Warn Lts Location Upper Mid Rwd 10" Roof Position</v>
      </c>
      <c r="F18170" s="17">
        <f>'[5]HGAC FS12-23 Gladiator Options'!K7867</f>
        <v>0</v>
      </c>
      <c r="G18170" s="13">
        <v>0.15</v>
      </c>
      <c r="H18170" s="14"/>
    </row>
    <row r="18171" spans="1:8" x14ac:dyDescent="0.35">
      <c r="A18171" s="11" t="s">
        <v>8</v>
      </c>
      <c r="B18171" s="16" t="str">
        <f>'[5]HGAC FS12-23 Gladiator Options'!B7868</f>
        <v>GLAD07868</v>
      </c>
      <c r="C18171" s="27" t="s">
        <v>73</v>
      </c>
      <c r="D18171" s="16" t="s">
        <v>85</v>
      </c>
      <c r="E18171" s="15" t="str">
        <f>'[5]HGAC FS12-23 Gladiator Options'!C7868</f>
        <v>Aux Side Warn Lts Location Upper Rear</v>
      </c>
      <c r="F18171" s="17">
        <f>'[5]HGAC FS12-23 Gladiator Options'!K7868</f>
        <v>0</v>
      </c>
      <c r="G18171" s="13">
        <v>0.15</v>
      </c>
      <c r="H18171" s="14"/>
    </row>
    <row r="18172" spans="1:8" x14ac:dyDescent="0.35">
      <c r="A18172" s="11" t="s">
        <v>8</v>
      </c>
      <c r="B18172" s="16" t="str">
        <f>'[5]HGAC FS12-23 Gladiator Options'!B7869</f>
        <v>GLAD07869</v>
      </c>
      <c r="C18172" s="27" t="s">
        <v>73</v>
      </c>
      <c r="D18172" s="16" t="s">
        <v>85</v>
      </c>
      <c r="E18172" s="15" t="str">
        <f>'[5]HGAC FS12-23 Gladiator Options'!C7869</f>
        <v>Aux Side Warn Lts Location Upper Rear Even w/Top of Rear Door Window</v>
      </c>
      <c r="F18172" s="17">
        <f>'[5]HGAC FS12-23 Gladiator Options'!K7869</f>
        <v>0</v>
      </c>
      <c r="G18172" s="13">
        <v>0.15</v>
      </c>
      <c r="H18172" s="14"/>
    </row>
    <row r="18173" spans="1:8" x14ac:dyDescent="0.35">
      <c r="A18173" s="11" t="s">
        <v>8</v>
      </c>
      <c r="B18173" s="16" t="str">
        <f>'[5]HGAC FS12-23 Gladiator Options'!B7870</f>
        <v>GLAD07870</v>
      </c>
      <c r="C18173" s="27" t="s">
        <v>73</v>
      </c>
      <c r="D18173" s="16" t="s">
        <v>85</v>
      </c>
      <c r="E18173" s="15" t="str">
        <f>'[5]HGAC FS12-23 Gladiator Options'!C7870</f>
        <v>Aux Side Warn Lts Location Integrated w/Scene Lts</v>
      </c>
      <c r="F18173" s="17">
        <f>'[5]HGAC FS12-23 Gladiator Options'!K7870</f>
        <v>0</v>
      </c>
      <c r="G18173" s="13">
        <v>0.15</v>
      </c>
      <c r="H18173" s="14"/>
    </row>
    <row r="18174" spans="1:8" x14ac:dyDescent="0.35">
      <c r="A18174" s="11" t="s">
        <v>8</v>
      </c>
      <c r="B18174" s="16" t="str">
        <f>'[5]HGAC FS12-23 Gladiator Options'!B7871</f>
        <v>GLAD07871</v>
      </c>
      <c r="C18174" s="27" t="s">
        <v>73</v>
      </c>
      <c r="D18174" s="16" t="s">
        <v>85</v>
      </c>
      <c r="E18174" s="15" t="str">
        <f>'[5]HGAC FS12-23 Gladiator Options'!C7871</f>
        <v>NO Additional Side Warning Lights</v>
      </c>
      <c r="F18174" s="17">
        <f>'[5]HGAC FS12-23 Gladiator Options'!K7871</f>
        <v>0</v>
      </c>
      <c r="G18174" s="13">
        <v>0.15</v>
      </c>
      <c r="H18174" s="14"/>
    </row>
    <row r="18175" spans="1:8" x14ac:dyDescent="0.35">
      <c r="A18175" s="11" t="s">
        <v>8</v>
      </c>
      <c r="B18175" s="16" t="str">
        <f>'[5]HGAC FS12-23 Gladiator Options'!B7872</f>
        <v>GLAD07872</v>
      </c>
      <c r="C18175" s="27" t="s">
        <v>73</v>
      </c>
      <c r="D18175" s="16" t="s">
        <v>85</v>
      </c>
      <c r="E18175" s="15" t="str">
        <f>'[5]HGAC FS12-23 Gladiator Options'!C7872</f>
        <v>Addl Side Warn Lts Whelen M6 LED</v>
      </c>
      <c r="F18175" s="17">
        <f>'[5]HGAC FS12-23 Gladiator Options'!K7872</f>
        <v>833</v>
      </c>
      <c r="G18175" s="13">
        <v>0.15</v>
      </c>
      <c r="H18175" s="14"/>
    </row>
    <row r="18176" spans="1:8" x14ac:dyDescent="0.35">
      <c r="A18176" s="11" t="s">
        <v>8</v>
      </c>
      <c r="B18176" s="16" t="str">
        <f>'[5]HGAC FS12-23 Gladiator Options'!B7873</f>
        <v>GLAD07873</v>
      </c>
      <c r="C18176" s="27" t="s">
        <v>73</v>
      </c>
      <c r="D18176" s="16" t="s">
        <v>85</v>
      </c>
      <c r="E18176" s="15" t="str">
        <f>'[5]HGAC FS12-23 Gladiator Options'!C7873</f>
        <v>Addl Side Warn Lts Whelen M6 LED Blk Bezel</v>
      </c>
      <c r="F18176" s="17">
        <f>'[5]HGAC FS12-23 Gladiator Options'!K7873</f>
        <v>833</v>
      </c>
      <c r="G18176" s="13">
        <v>0.15</v>
      </c>
      <c r="H18176" s="14"/>
    </row>
    <row r="18177" spans="1:8" x14ac:dyDescent="0.35">
      <c r="A18177" s="11" t="s">
        <v>8</v>
      </c>
      <c r="B18177" s="16" t="str">
        <f>'[5]HGAC FS12-23 Gladiator Options'!B7874</f>
        <v>GLAD07874</v>
      </c>
      <c r="C18177" s="27" t="s">
        <v>73</v>
      </c>
      <c r="D18177" s="16" t="s">
        <v>85</v>
      </c>
      <c r="E18177" s="15" t="str">
        <f>'[5]HGAC FS12-23 Gladiator Options'!C7874</f>
        <v>Addl Side Warn Lts Whelen M6 LED SingleFlash 75 Diag Pattern</v>
      </c>
      <c r="F18177" s="17">
        <f>'[5]HGAC FS12-23 Gladiator Options'!K7874</f>
        <v>939</v>
      </c>
      <c r="G18177" s="13">
        <v>0.15</v>
      </c>
      <c r="H18177" s="14"/>
    </row>
    <row r="18178" spans="1:8" x14ac:dyDescent="0.35">
      <c r="A18178" s="11" t="s">
        <v>8</v>
      </c>
      <c r="B18178" s="16" t="str">
        <f>'[5]HGAC FS12-23 Gladiator Options'!B7875</f>
        <v>GLAD07875</v>
      </c>
      <c r="C18178" s="27" t="s">
        <v>73</v>
      </c>
      <c r="D18178" s="16" t="s">
        <v>85</v>
      </c>
      <c r="E18178" s="15" t="str">
        <f>'[5]HGAC FS12-23 Gladiator Options'!C7875</f>
        <v>Addl Side Warn Lts Whelen M6 LED DoubleFlash 75 Solid Pattern</v>
      </c>
      <c r="F18178" s="17">
        <f>'[5]HGAC FS12-23 Gladiator Options'!K7875</f>
        <v>939</v>
      </c>
      <c r="G18178" s="13">
        <v>0.15</v>
      </c>
      <c r="H18178" s="14"/>
    </row>
    <row r="18179" spans="1:8" x14ac:dyDescent="0.35">
      <c r="A18179" s="11" t="s">
        <v>8</v>
      </c>
      <c r="B18179" s="16" t="str">
        <f>'[5]HGAC FS12-23 Gladiator Options'!B7876</f>
        <v>GLAD07876</v>
      </c>
      <c r="C18179" s="27" t="s">
        <v>73</v>
      </c>
      <c r="D18179" s="16" t="s">
        <v>85</v>
      </c>
      <c r="E18179" s="15" t="str">
        <f>'[5]HGAC FS12-23 Gladiator Options'!C7876</f>
        <v>Addl Side Warn Lts Whelen M6 LED DoubleFlash 150 Diag Pattern</v>
      </c>
      <c r="F18179" s="17">
        <f>'[5]HGAC FS12-23 Gladiator Options'!K7876</f>
        <v>939</v>
      </c>
      <c r="G18179" s="13">
        <v>0.15</v>
      </c>
      <c r="H18179" s="14"/>
    </row>
    <row r="18180" spans="1:8" x14ac:dyDescent="0.35">
      <c r="A18180" s="11" t="s">
        <v>8</v>
      </c>
      <c r="B18180" s="16" t="str">
        <f>'[5]HGAC FS12-23 Gladiator Options'!B7877</f>
        <v>GLAD07877</v>
      </c>
      <c r="C18180" s="27" t="s">
        <v>73</v>
      </c>
      <c r="D18180" s="16" t="s">
        <v>85</v>
      </c>
      <c r="E18180" s="15" t="str">
        <f>'[5]HGAC FS12-23 Gladiator Options'!C7877</f>
        <v>Addl Side Warn Lts Whelen M6 LED DoubleFlash 150 L/R Pattern</v>
      </c>
      <c r="F18180" s="17">
        <f>'[5]HGAC FS12-23 Gladiator Options'!K7877</f>
        <v>939</v>
      </c>
      <c r="G18180" s="13">
        <v>0.15</v>
      </c>
      <c r="H18180" s="14"/>
    </row>
    <row r="18181" spans="1:8" x14ac:dyDescent="0.35">
      <c r="A18181" s="11" t="s">
        <v>8</v>
      </c>
      <c r="B18181" s="16" t="str">
        <f>'[5]HGAC FS12-23 Gladiator Options'!B7878</f>
        <v>GLAD07878</v>
      </c>
      <c r="C18181" s="27" t="s">
        <v>73</v>
      </c>
      <c r="D18181" s="16" t="s">
        <v>85</v>
      </c>
      <c r="E18181" s="15" t="str">
        <f>'[5]HGAC FS12-23 Gladiator Options'!C7878</f>
        <v>Addl Side Warn Lts Whelen M6 LED DoubleFlash 150 I/O Pattern</v>
      </c>
      <c r="F18181" s="17">
        <f>'[5]HGAC FS12-23 Gladiator Options'!K7878</f>
        <v>939</v>
      </c>
      <c r="G18181" s="13">
        <v>0.15</v>
      </c>
      <c r="H18181" s="14"/>
    </row>
    <row r="18182" spans="1:8" x14ac:dyDescent="0.35">
      <c r="A18182" s="11" t="s">
        <v>8</v>
      </c>
      <c r="B18182" s="16" t="str">
        <f>'[5]HGAC FS12-23 Gladiator Options'!B7879</f>
        <v>GLAD07879</v>
      </c>
      <c r="C18182" s="27" t="s">
        <v>73</v>
      </c>
      <c r="D18182" s="16" t="s">
        <v>85</v>
      </c>
      <c r="E18182" s="15" t="str">
        <f>'[5]HGAC FS12-23 Gladiator Options'!C7879</f>
        <v>Addl Side Warn Lts Whelen M6 LED TripleFlash 75 Solid Pattern</v>
      </c>
      <c r="F18182" s="17">
        <f>'[5]HGAC FS12-23 Gladiator Options'!K7879</f>
        <v>939</v>
      </c>
      <c r="G18182" s="13">
        <v>0.15</v>
      </c>
      <c r="H18182" s="14"/>
    </row>
    <row r="18183" spans="1:8" x14ac:dyDescent="0.35">
      <c r="A18183" s="11" t="s">
        <v>8</v>
      </c>
      <c r="B18183" s="16" t="str">
        <f>'[5]HGAC FS12-23 Gladiator Options'!B7880</f>
        <v>GLAD07880</v>
      </c>
      <c r="C18183" s="27" t="s">
        <v>73</v>
      </c>
      <c r="D18183" s="16" t="s">
        <v>85</v>
      </c>
      <c r="E18183" s="15" t="str">
        <f>'[5]HGAC FS12-23 Gladiator Options'!C7880</f>
        <v>Addl Side Warn Lts Whelen M7 LED</v>
      </c>
      <c r="F18183" s="17">
        <f>'[5]HGAC FS12-23 Gladiator Options'!K7880</f>
        <v>963</v>
      </c>
      <c r="G18183" s="13">
        <v>0.15</v>
      </c>
      <c r="H18183" s="14"/>
    </row>
    <row r="18184" spans="1:8" x14ac:dyDescent="0.35">
      <c r="A18184" s="11" t="s">
        <v>8</v>
      </c>
      <c r="B18184" s="16" t="str">
        <f>'[5]HGAC FS12-23 Gladiator Options'!B7881</f>
        <v>GLAD07881</v>
      </c>
      <c r="C18184" s="27" t="s">
        <v>73</v>
      </c>
      <c r="D18184" s="16" t="s">
        <v>85</v>
      </c>
      <c r="E18184" s="15" t="str">
        <f>'[5]HGAC FS12-23 Gladiator Options'!C7881</f>
        <v>Addl Side Warn Lts Whelen M9 LED DoubleFlash 150 L/R Pattern</v>
      </c>
      <c r="F18184" s="17">
        <f>'[5]HGAC FS12-23 Gladiator Options'!K7881</f>
        <v>1361</v>
      </c>
      <c r="G18184" s="13">
        <v>0.15</v>
      </c>
      <c r="H18184" s="14"/>
    </row>
    <row r="18185" spans="1:8" x14ac:dyDescent="0.35">
      <c r="A18185" s="11" t="s">
        <v>8</v>
      </c>
      <c r="B18185" s="16" t="str">
        <f>'[5]HGAC FS12-23 Gladiator Options'!B7882</f>
        <v>GLAD07882</v>
      </c>
      <c r="C18185" s="27" t="s">
        <v>73</v>
      </c>
      <c r="D18185" s="16" t="s">
        <v>85</v>
      </c>
      <c r="E18185" s="15" t="str">
        <f>'[5]HGAC FS12-23 Gladiator Options'!C7882</f>
        <v>Addl Side Warn Lts Whelen 500 TIR6 LED</v>
      </c>
      <c r="F18185" s="17">
        <f>'[5]HGAC FS12-23 Gladiator Options'!K7882</f>
        <v>743</v>
      </c>
      <c r="G18185" s="13">
        <v>0.15</v>
      </c>
      <c r="H18185" s="14"/>
    </row>
    <row r="18186" spans="1:8" x14ac:dyDescent="0.35">
      <c r="A18186" s="11" t="s">
        <v>8</v>
      </c>
      <c r="B18186" s="16" t="str">
        <f>'[5]HGAC FS12-23 Gladiator Options'!B7883</f>
        <v>GLAD07883</v>
      </c>
      <c r="C18186" s="27" t="s">
        <v>73</v>
      </c>
      <c r="D18186" s="16" t="s">
        <v>85</v>
      </c>
      <c r="E18186" s="15" t="str">
        <f>'[5]HGAC FS12-23 Gladiator Options'!C7883</f>
        <v>Addl Side Warn Lts Whelen 600 Super LED</v>
      </c>
      <c r="F18186" s="17">
        <f>'[5]HGAC FS12-23 Gladiator Options'!K7883</f>
        <v>551</v>
      </c>
      <c r="G18186" s="13">
        <v>0.15</v>
      </c>
      <c r="H18186" s="14"/>
    </row>
    <row r="18187" spans="1:8" x14ac:dyDescent="0.35">
      <c r="A18187" s="11" t="s">
        <v>8</v>
      </c>
      <c r="B18187" s="16" t="str">
        <f>'[5]HGAC FS12-23 Gladiator Options'!B7884</f>
        <v>GLAD07884</v>
      </c>
      <c r="C18187" s="27" t="s">
        <v>73</v>
      </c>
      <c r="D18187" s="16" t="s">
        <v>85</v>
      </c>
      <c r="E18187" s="15" t="str">
        <f>'[5]HGAC FS12-23 Gladiator Options'!C7884</f>
        <v>Addl Side Warn Lts Whelen 700 Super LED</v>
      </c>
      <c r="F18187" s="17">
        <f>'[5]HGAC FS12-23 Gladiator Options'!K7884</f>
        <v>642</v>
      </c>
      <c r="G18187" s="13">
        <v>0.15</v>
      </c>
      <c r="H18187" s="14"/>
    </row>
    <row r="18188" spans="1:8" x14ac:dyDescent="0.35">
      <c r="A18188" s="11" t="s">
        <v>8</v>
      </c>
      <c r="B18188" s="16" t="str">
        <f>'[5]HGAC FS12-23 Gladiator Options'!B7885</f>
        <v>GLAD07885</v>
      </c>
      <c r="C18188" s="27" t="s">
        <v>73</v>
      </c>
      <c r="D18188" s="16" t="s">
        <v>85</v>
      </c>
      <c r="E18188" s="15" t="str">
        <f>'[5]HGAC FS12-23 Gladiator Options'!C7885</f>
        <v>Addl Side Warn Lts Whelen 900 Super LED</v>
      </c>
      <c r="F18188" s="17">
        <f>'[5]HGAC FS12-23 Gladiator Options'!K7885</f>
        <v>1082</v>
      </c>
      <c r="G18188" s="13">
        <v>0.15</v>
      </c>
      <c r="H18188" s="14"/>
    </row>
    <row r="18189" spans="1:8" x14ac:dyDescent="0.35">
      <c r="A18189" s="11" t="s">
        <v>8</v>
      </c>
      <c r="B18189" s="16" t="str">
        <f>'[5]HGAC FS12-23 Gladiator Options'!B7886</f>
        <v>GLAD07886</v>
      </c>
      <c r="C18189" s="27" t="s">
        <v>73</v>
      </c>
      <c r="D18189" s="16" t="s">
        <v>85</v>
      </c>
      <c r="E18189" s="15" t="str">
        <f>'[5]HGAC FS12-23 Gladiator Options'!C7886</f>
        <v>Addl Side Warn Lts Whelen Ion Duo LED Blk Bezel</v>
      </c>
      <c r="F18189" s="17">
        <f>'[5]HGAC FS12-23 Gladiator Options'!K7886</f>
        <v>783</v>
      </c>
      <c r="G18189" s="13">
        <v>0.15</v>
      </c>
      <c r="H18189" s="14"/>
    </row>
    <row r="18190" spans="1:8" x14ac:dyDescent="0.35">
      <c r="A18190" s="11" t="s">
        <v>8</v>
      </c>
      <c r="B18190" s="16" t="str">
        <f>'[5]HGAC FS12-23 Gladiator Options'!B7887</f>
        <v>GLAD07887</v>
      </c>
      <c r="C18190" s="27" t="s">
        <v>73</v>
      </c>
      <c r="D18190" s="16" t="s">
        <v>85</v>
      </c>
      <c r="E18190" s="15" t="str">
        <f>'[5]HGAC FS12-23 Gladiator Options'!C7887</f>
        <v>Addl Side Warn Lts Federal Signal Quadra Flare</v>
      </c>
      <c r="F18190" s="17">
        <f>'[5]HGAC FS12-23 Gladiator Options'!K7887</f>
        <v>713</v>
      </c>
      <c r="G18190" s="13">
        <v>0.15</v>
      </c>
      <c r="H18190" s="14"/>
    </row>
    <row r="18191" spans="1:8" x14ac:dyDescent="0.35">
      <c r="A18191" s="11" t="s">
        <v>8</v>
      </c>
      <c r="B18191" s="16" t="str">
        <f>'[5]HGAC FS12-23 Gladiator Options'!B7888</f>
        <v>GLAD07888</v>
      </c>
      <c r="C18191" s="27" t="s">
        <v>73</v>
      </c>
      <c r="D18191" s="16" t="s">
        <v>85</v>
      </c>
      <c r="E18191" s="15" t="str">
        <f>'[5]HGAC FS12-23 Gladiator Options'!C7888</f>
        <v>Addl Side Warn Lts Code 3 65BZ LED</v>
      </c>
      <c r="F18191" s="17">
        <f>'[5]HGAC FS12-23 Gladiator Options'!K7888</f>
        <v>716</v>
      </c>
      <c r="G18191" s="13">
        <v>0.15</v>
      </c>
      <c r="H18191" s="14"/>
    </row>
    <row r="18192" spans="1:8" x14ac:dyDescent="0.35">
      <c r="A18192" s="11" t="s">
        <v>8</v>
      </c>
      <c r="B18192" s="16" t="str">
        <f>'[5]HGAC FS12-23 Gladiator Options'!B7889</f>
        <v>GLAD07889</v>
      </c>
      <c r="C18192" s="27" t="s">
        <v>73</v>
      </c>
      <c r="D18192" s="16" t="s">
        <v>85</v>
      </c>
      <c r="E18192" s="15" t="str">
        <f>'[5]HGAC FS12-23 Gladiator Options'!C7889</f>
        <v>Addl Side Warn Lts Code 3 45BZ LED</v>
      </c>
      <c r="F18192" s="17">
        <f>'[5]HGAC FS12-23 Gladiator Options'!K7889</f>
        <v>579</v>
      </c>
      <c r="G18192" s="13">
        <v>0.15</v>
      </c>
      <c r="H18192" s="14"/>
    </row>
    <row r="18193" spans="1:8" x14ac:dyDescent="0.35">
      <c r="A18193" s="11" t="s">
        <v>8</v>
      </c>
      <c r="B18193" s="16" t="str">
        <f>'[5]HGAC FS12-23 Gladiator Options'!B7890</f>
        <v>GLAD07890</v>
      </c>
      <c r="C18193" s="27" t="s">
        <v>73</v>
      </c>
      <c r="D18193" s="16" t="s">
        <v>85</v>
      </c>
      <c r="E18193" s="15" t="str">
        <f>'[5]HGAC FS12-23 Gladiator Options'!C7890</f>
        <v>Addl Side Warn Lts Weldon Diamondback 4x6 LED</v>
      </c>
      <c r="F18193" s="17">
        <f>'[5]HGAC FS12-23 Gladiator Options'!K7890</f>
        <v>565</v>
      </c>
      <c r="G18193" s="13">
        <v>0.15</v>
      </c>
      <c r="H18193" s="14"/>
    </row>
    <row r="18194" spans="1:8" x14ac:dyDescent="0.35">
      <c r="A18194" s="11" t="s">
        <v>8</v>
      </c>
      <c r="B18194" s="16" t="str">
        <f>'[5]HGAC FS12-23 Gladiator Options'!B7891</f>
        <v>GLAD07891</v>
      </c>
      <c r="C18194" s="27" t="s">
        <v>73</v>
      </c>
      <c r="D18194" s="16" t="s">
        <v>85</v>
      </c>
      <c r="E18194" s="15" t="str">
        <f>'[5]HGAC FS12-23 Gladiator Options'!C7891</f>
        <v>NO Additional Side Warning Lights Color</v>
      </c>
      <c r="F18194" s="17">
        <f>'[5]HGAC FS12-23 Gladiator Options'!K7891</f>
        <v>0</v>
      </c>
      <c r="G18194" s="13">
        <v>0.15</v>
      </c>
      <c r="H18194" s="14"/>
    </row>
    <row r="18195" spans="1:8" x14ac:dyDescent="0.35">
      <c r="A18195" s="11" t="s">
        <v>8</v>
      </c>
      <c r="B18195" s="16" t="str">
        <f>'[5]HGAC FS12-23 Gladiator Options'!B7892</f>
        <v>GLAD07892</v>
      </c>
      <c r="C18195" s="27" t="s">
        <v>73</v>
      </c>
      <c r="D18195" s="16" t="s">
        <v>85</v>
      </c>
      <c r="E18195" s="15" t="str">
        <f>'[5]HGAC FS12-23 Gladiator Options'!C7892</f>
        <v>Addl Side Warn Lts Color Red</v>
      </c>
      <c r="F18195" s="17">
        <f>'[5]HGAC FS12-23 Gladiator Options'!K7892</f>
        <v>0</v>
      </c>
      <c r="G18195" s="13">
        <v>0.15</v>
      </c>
      <c r="H18195" s="14"/>
    </row>
    <row r="18196" spans="1:8" x14ac:dyDescent="0.35">
      <c r="A18196" s="11" t="s">
        <v>8</v>
      </c>
      <c r="B18196" s="16" t="str">
        <f>'[5]HGAC FS12-23 Gladiator Options'!B7893</f>
        <v>GLAD07893</v>
      </c>
      <c r="C18196" s="27" t="s">
        <v>73</v>
      </c>
      <c r="D18196" s="16" t="s">
        <v>85</v>
      </c>
      <c r="E18196" s="15" t="str">
        <f>'[5]HGAC FS12-23 Gladiator Options'!C7893</f>
        <v>Addl Side Warn Lts Color Red w/Clr Lens</v>
      </c>
      <c r="F18196" s="17">
        <f>'[5]HGAC FS12-23 Gladiator Options'!K7893</f>
        <v>0</v>
      </c>
      <c r="G18196" s="13">
        <v>0.15</v>
      </c>
      <c r="H18196" s="14"/>
    </row>
    <row r="18197" spans="1:8" x14ac:dyDescent="0.35">
      <c r="A18197" s="11" t="s">
        <v>8</v>
      </c>
      <c r="B18197" s="16" t="str">
        <f>'[5]HGAC FS12-23 Gladiator Options'!B7894</f>
        <v>GLAD07894</v>
      </c>
      <c r="C18197" s="27" t="s">
        <v>73</v>
      </c>
      <c r="D18197" s="16" t="s">
        <v>85</v>
      </c>
      <c r="E18197" s="15" t="str">
        <f>'[5]HGAC FS12-23 Gladiator Options'!C7894</f>
        <v>Addl Side Warn Lts Color Red/Amber</v>
      </c>
      <c r="F18197" s="17">
        <f>'[5]HGAC FS12-23 Gladiator Options'!K7894</f>
        <v>112</v>
      </c>
      <c r="G18197" s="13">
        <v>0.15</v>
      </c>
      <c r="H18197" s="14"/>
    </row>
    <row r="18198" spans="1:8" x14ac:dyDescent="0.35">
      <c r="A18198" s="11" t="s">
        <v>8</v>
      </c>
      <c r="B18198" s="16" t="str">
        <f>'[5]HGAC FS12-23 Gladiator Options'!B7895</f>
        <v>GLAD07895</v>
      </c>
      <c r="C18198" s="27" t="s">
        <v>73</v>
      </c>
      <c r="D18198" s="16" t="s">
        <v>85</v>
      </c>
      <c r="E18198" s="15" t="str">
        <f>'[5]HGAC FS12-23 Gladiator Options'!C7895</f>
        <v>Addl Side Warn Lts Color Red/Amber w/Clr Lens</v>
      </c>
      <c r="F18198" s="17">
        <f>'[5]HGAC FS12-23 Gladiator Options'!K7895</f>
        <v>112</v>
      </c>
      <c r="G18198" s="13">
        <v>0.15</v>
      </c>
      <c r="H18198" s="14"/>
    </row>
    <row r="18199" spans="1:8" x14ac:dyDescent="0.35">
      <c r="A18199" s="11" t="s">
        <v>8</v>
      </c>
      <c r="B18199" s="16" t="str">
        <f>'[5]HGAC FS12-23 Gladiator Options'!B7896</f>
        <v>GLAD07896</v>
      </c>
      <c r="C18199" s="27" t="s">
        <v>73</v>
      </c>
      <c r="D18199" s="16" t="s">
        <v>85</v>
      </c>
      <c r="E18199" s="15" t="str">
        <f>'[5]HGAC FS12-23 Gladiator Options'!C7896</f>
        <v>Addl Side Warn Lts Color Red/Blue</v>
      </c>
      <c r="F18199" s="17">
        <f>'[5]HGAC FS12-23 Gladiator Options'!K7896</f>
        <v>112</v>
      </c>
      <c r="G18199" s="13">
        <v>0.15</v>
      </c>
      <c r="H18199" s="14"/>
    </row>
    <row r="18200" spans="1:8" x14ac:dyDescent="0.35">
      <c r="A18200" s="11" t="s">
        <v>8</v>
      </c>
      <c r="B18200" s="16" t="str">
        <f>'[5]HGAC FS12-23 Gladiator Options'!B7897</f>
        <v>GLAD07897</v>
      </c>
      <c r="C18200" s="27" t="s">
        <v>73</v>
      </c>
      <c r="D18200" s="16" t="s">
        <v>85</v>
      </c>
      <c r="E18200" s="15" t="str">
        <f>'[5]HGAC FS12-23 Gladiator Options'!C7897</f>
        <v>Addl Side Warn Lts Color Red/Blue w/Clr Lens</v>
      </c>
      <c r="F18200" s="17">
        <f>'[5]HGAC FS12-23 Gladiator Options'!K7897</f>
        <v>112</v>
      </c>
      <c r="G18200" s="13">
        <v>0.15</v>
      </c>
      <c r="H18200" s="14"/>
    </row>
    <row r="18201" spans="1:8" x14ac:dyDescent="0.35">
      <c r="A18201" s="11" t="s">
        <v>8</v>
      </c>
      <c r="B18201" s="16" t="str">
        <f>'[5]HGAC FS12-23 Gladiator Options'!B7898</f>
        <v>GLAD07898</v>
      </c>
      <c r="C18201" s="27" t="s">
        <v>73</v>
      </c>
      <c r="D18201" s="16" t="s">
        <v>85</v>
      </c>
      <c r="E18201" s="15" t="str">
        <f>'[5]HGAC FS12-23 Gladiator Options'!C7898</f>
        <v>Addl Side Warn Lts Color Red/Blue/V/Split Red Fwd/Clr Lens/Optics</v>
      </c>
      <c r="F18201" s="17">
        <f>'[5]HGAC FS12-23 Gladiator Options'!K7898</f>
        <v>104</v>
      </c>
      <c r="G18201" s="13">
        <v>0.15</v>
      </c>
      <c r="H18201" s="14"/>
    </row>
    <row r="18202" spans="1:8" x14ac:dyDescent="0.35">
      <c r="A18202" s="11" t="s">
        <v>8</v>
      </c>
      <c r="B18202" s="16" t="str">
        <f>'[5]HGAC FS12-23 Gladiator Options'!B7899</f>
        <v>GLAD07899</v>
      </c>
      <c r="C18202" s="27" t="s">
        <v>73</v>
      </c>
      <c r="D18202" s="16" t="s">
        <v>85</v>
      </c>
      <c r="E18202" s="15" t="str">
        <f>'[5]HGAC FS12-23 Gladiator Options'!C7899</f>
        <v>Addl Side Warn Lts Color Red/Blue X Pat w/Clr Lens &amp; Optics</v>
      </c>
      <c r="F18202" s="17">
        <f>'[5]HGAC FS12-23 Gladiator Options'!K7899</f>
        <v>104</v>
      </c>
      <c r="G18202" s="13">
        <v>0.15</v>
      </c>
      <c r="H18202" s="14"/>
    </row>
    <row r="18203" spans="1:8" x14ac:dyDescent="0.35">
      <c r="A18203" s="11" t="s">
        <v>8</v>
      </c>
      <c r="B18203" s="16" t="str">
        <f>'[5]HGAC FS12-23 Gladiator Options'!B7900</f>
        <v>GLAD07900</v>
      </c>
      <c r="C18203" s="27" t="s">
        <v>73</v>
      </c>
      <c r="D18203" s="16" t="s">
        <v>85</v>
      </c>
      <c r="E18203" s="15" t="str">
        <f>'[5]HGAC FS12-23 Gladiator Options'!C7900</f>
        <v>Addl Side Warn Lts Color Red/Clr</v>
      </c>
      <c r="F18203" s="17">
        <f>'[5]HGAC FS12-23 Gladiator Options'!K7900</f>
        <v>280</v>
      </c>
      <c r="G18203" s="13">
        <v>0.15</v>
      </c>
      <c r="H18203" s="14"/>
    </row>
    <row r="18204" spans="1:8" x14ac:dyDescent="0.35">
      <c r="A18204" s="11" t="s">
        <v>8</v>
      </c>
      <c r="B18204" s="16" t="str">
        <f>'[5]HGAC FS12-23 Gladiator Options'!B7901</f>
        <v>GLAD07901</v>
      </c>
      <c r="C18204" s="27" t="s">
        <v>73</v>
      </c>
      <c r="D18204" s="16" t="s">
        <v>85</v>
      </c>
      <c r="E18204" s="15" t="str">
        <f>'[5]HGAC FS12-23 Gladiator Options'!C7901</f>
        <v>Addl Side Warn Lts Color Red/Clr w/Clr Lens</v>
      </c>
      <c r="F18204" s="17">
        <f>'[5]HGAC FS12-23 Gladiator Options'!K7901</f>
        <v>280</v>
      </c>
      <c r="G18204" s="13">
        <v>0.15</v>
      </c>
      <c r="H18204" s="14"/>
    </row>
    <row r="18205" spans="1:8" x14ac:dyDescent="0.35">
      <c r="A18205" s="11" t="s">
        <v>8</v>
      </c>
      <c r="B18205" s="16" t="str">
        <f>'[5]HGAC FS12-23 Gladiator Options'!B7902</f>
        <v>GLAD07902</v>
      </c>
      <c r="C18205" s="27" t="s">
        <v>73</v>
      </c>
      <c r="D18205" s="16" t="s">
        <v>85</v>
      </c>
      <c r="E18205" s="15" t="str">
        <f>'[5]HGAC FS12-23 Gladiator Options'!C7902</f>
        <v>Addl Side Warn Lts Color Red/Red</v>
      </c>
      <c r="F18205" s="17">
        <f>'[5]HGAC FS12-23 Gladiator Options'!K7902</f>
        <v>112</v>
      </c>
      <c r="G18205" s="13">
        <v>0.15</v>
      </c>
      <c r="H18205" s="14"/>
    </row>
    <row r="18206" spans="1:8" x14ac:dyDescent="0.35">
      <c r="A18206" s="11" t="s">
        <v>8</v>
      </c>
      <c r="B18206" s="16" t="str">
        <f>'[5]HGAC FS12-23 Gladiator Options'!B7903</f>
        <v>GLAD07903</v>
      </c>
      <c r="C18206" s="27" t="s">
        <v>73</v>
      </c>
      <c r="D18206" s="16" t="s">
        <v>85</v>
      </c>
      <c r="E18206" s="15" t="str">
        <f>'[5]HGAC FS12-23 Gladiator Options'!C7903</f>
        <v>Addl Side Warn Lts Color Red/Red w/Clr Lens</v>
      </c>
      <c r="F18206" s="17">
        <f>'[5]HGAC FS12-23 Gladiator Options'!K7903</f>
        <v>112</v>
      </c>
      <c r="G18206" s="13">
        <v>0.15</v>
      </c>
      <c r="H18206" s="14"/>
    </row>
    <row r="18207" spans="1:8" x14ac:dyDescent="0.35">
      <c r="A18207" s="11" t="s">
        <v>8</v>
      </c>
      <c r="B18207" s="16" t="str">
        <f>'[5]HGAC FS12-23 Gladiator Options'!B7904</f>
        <v>GLAD07904</v>
      </c>
      <c r="C18207" s="27" t="s">
        <v>73</v>
      </c>
      <c r="D18207" s="16" t="s">
        <v>85</v>
      </c>
      <c r="E18207" s="15" t="str">
        <f>'[5]HGAC FS12-23 Gladiator Options'!C7904</f>
        <v>Addl Side Warn Lts Color Clr</v>
      </c>
      <c r="F18207" s="17">
        <f>'[5]HGAC FS12-23 Gladiator Options'!K7904</f>
        <v>165</v>
      </c>
      <c r="G18207" s="13">
        <v>0.15</v>
      </c>
      <c r="H18207" s="14"/>
    </row>
    <row r="18208" spans="1:8" x14ac:dyDescent="0.35">
      <c r="A18208" s="11" t="s">
        <v>8</v>
      </c>
      <c r="B18208" s="16" t="str">
        <f>'[5]HGAC FS12-23 Gladiator Options'!B7905</f>
        <v>GLAD07905</v>
      </c>
      <c r="C18208" s="27" t="s">
        <v>73</v>
      </c>
      <c r="D18208" s="16" t="s">
        <v>85</v>
      </c>
      <c r="E18208" s="15" t="str">
        <f>'[5]HGAC FS12-23 Gladiator Options'!C7905</f>
        <v>Addl Side Warn Lts Color Amber</v>
      </c>
      <c r="F18208" s="17">
        <f>'[5]HGAC FS12-23 Gladiator Options'!K7905</f>
        <v>84</v>
      </c>
      <c r="G18208" s="13">
        <v>0.15</v>
      </c>
      <c r="H18208" s="14"/>
    </row>
    <row r="18209" spans="1:8" x14ac:dyDescent="0.35">
      <c r="A18209" s="11" t="s">
        <v>8</v>
      </c>
      <c r="B18209" s="16" t="str">
        <f>'[5]HGAC FS12-23 Gladiator Options'!B7906</f>
        <v>GLAD07906</v>
      </c>
      <c r="C18209" s="27" t="s">
        <v>73</v>
      </c>
      <c r="D18209" s="16" t="s">
        <v>85</v>
      </c>
      <c r="E18209" s="15" t="str">
        <f>'[5]HGAC FS12-23 Gladiator Options'!C7906</f>
        <v>Addl Side Warn Lts Color Amber w/Clr Lens</v>
      </c>
      <c r="F18209" s="17">
        <f>'[5]HGAC FS12-23 Gladiator Options'!K7906</f>
        <v>84</v>
      </c>
      <c r="G18209" s="13">
        <v>0.15</v>
      </c>
      <c r="H18209" s="14"/>
    </row>
    <row r="18210" spans="1:8" x14ac:dyDescent="0.35">
      <c r="A18210" s="11" t="s">
        <v>8</v>
      </c>
      <c r="B18210" s="16" t="str">
        <f>'[5]HGAC FS12-23 Gladiator Options'!B7907</f>
        <v>GLAD07907</v>
      </c>
      <c r="C18210" s="27" t="s">
        <v>73</v>
      </c>
      <c r="D18210" s="16" t="s">
        <v>85</v>
      </c>
      <c r="E18210" s="15" t="str">
        <f>'[5]HGAC FS12-23 Gladiator Options'!C7907</f>
        <v>Addl Side Warn Lts Color Blue</v>
      </c>
      <c r="F18210" s="17">
        <f>'[5]HGAC FS12-23 Gladiator Options'!K7907</f>
        <v>84</v>
      </c>
      <c r="G18210" s="13">
        <v>0.15</v>
      </c>
      <c r="H18210" s="14"/>
    </row>
    <row r="18211" spans="1:8" x14ac:dyDescent="0.35">
      <c r="A18211" s="11" t="s">
        <v>8</v>
      </c>
      <c r="B18211" s="16" t="str">
        <f>'[5]HGAC FS12-23 Gladiator Options'!B7908</f>
        <v>GLAD07908</v>
      </c>
      <c r="C18211" s="27" t="s">
        <v>73</v>
      </c>
      <c r="D18211" s="16" t="s">
        <v>85</v>
      </c>
      <c r="E18211" s="15" t="str">
        <f>'[5]HGAC FS12-23 Gladiator Options'!C7908</f>
        <v>Addl Side Warn Lts Color Blue w/Clr Lens</v>
      </c>
      <c r="F18211" s="17">
        <f>'[5]HGAC FS12-23 Gladiator Options'!K7908</f>
        <v>84</v>
      </c>
      <c r="G18211" s="13">
        <v>0.15</v>
      </c>
      <c r="H18211" s="14"/>
    </row>
    <row r="18212" spans="1:8" x14ac:dyDescent="0.35">
      <c r="A18212" s="11" t="s">
        <v>8</v>
      </c>
      <c r="B18212" s="16" t="str">
        <f>'[5]HGAC FS12-23 Gladiator Options'!B7909</f>
        <v>GLAD07909</v>
      </c>
      <c r="C18212" s="27" t="s">
        <v>73</v>
      </c>
      <c r="D18212" s="16" t="s">
        <v>85</v>
      </c>
      <c r="E18212" s="15" t="str">
        <f>'[5]HGAC FS12-23 Gladiator Options'!C7909</f>
        <v>Addl Side Warn Lts Color Green</v>
      </c>
      <c r="F18212" s="17">
        <f>'[5]HGAC FS12-23 Gladiator Options'!K7909</f>
        <v>320</v>
      </c>
      <c r="G18212" s="13">
        <v>0.15</v>
      </c>
      <c r="H18212" s="14"/>
    </row>
    <row r="18213" spans="1:8" x14ac:dyDescent="0.35">
      <c r="A18213" s="11" t="s">
        <v>8</v>
      </c>
      <c r="B18213" s="16" t="str">
        <f>'[5]HGAC FS12-23 Gladiator Options'!B7910</f>
        <v>GLAD07910</v>
      </c>
      <c r="C18213" s="27" t="s">
        <v>73</v>
      </c>
      <c r="D18213" s="16" t="s">
        <v>85</v>
      </c>
      <c r="E18213" s="15" t="str">
        <f>'[5]HGAC FS12-23 Gladiator Options'!C7910</f>
        <v>Addl Side Warn Lts Color Green w/Clr Lens</v>
      </c>
      <c r="F18213" s="17">
        <f>'[5]HGAC FS12-23 Gladiator Options'!K7910</f>
        <v>320</v>
      </c>
      <c r="G18213" s="13">
        <v>0.15</v>
      </c>
      <c r="H18213" s="14"/>
    </row>
    <row r="18214" spans="1:8" x14ac:dyDescent="0.35">
      <c r="A18214" s="11" t="s">
        <v>8</v>
      </c>
      <c r="B18214" s="16" t="str">
        <f>'[5]HGAC FS12-23 Gladiator Options'!B7911</f>
        <v>GLAD07911</v>
      </c>
      <c r="C18214" s="27" t="s">
        <v>73</v>
      </c>
      <c r="D18214" s="16" t="s">
        <v>85</v>
      </c>
      <c r="E18214" s="15" t="str">
        <f>'[5]HGAC FS12-23 Gladiator Options'!C7911</f>
        <v>NO Additional Side Warning Lights Location</v>
      </c>
      <c r="F18214" s="17">
        <f>'[5]HGAC FS12-23 Gladiator Options'!K7911</f>
        <v>0</v>
      </c>
      <c r="G18214" s="13">
        <v>0.15</v>
      </c>
      <c r="H18214" s="14"/>
    </row>
    <row r="18215" spans="1:8" x14ac:dyDescent="0.35">
      <c r="A18215" s="11" t="s">
        <v>8</v>
      </c>
      <c r="B18215" s="16" t="str">
        <f>'[5]HGAC FS12-23 Gladiator Options'!B7912</f>
        <v>GLAD07912</v>
      </c>
      <c r="C18215" s="27" t="s">
        <v>73</v>
      </c>
      <c r="D18215" s="16" t="s">
        <v>85</v>
      </c>
      <c r="E18215" s="15" t="str">
        <f>'[5]HGAC FS12-23 Gladiator Options'!C7912</f>
        <v>Addl Side Warn Lts Location Lower Mid</v>
      </c>
      <c r="F18215" s="17">
        <f>'[5]HGAC FS12-23 Gladiator Options'!K7912</f>
        <v>0</v>
      </c>
      <c r="G18215" s="13">
        <v>0.15</v>
      </c>
      <c r="H18215" s="14"/>
    </row>
    <row r="18216" spans="1:8" x14ac:dyDescent="0.35">
      <c r="A18216" s="11" t="s">
        <v>8</v>
      </c>
      <c r="B18216" s="16" t="str">
        <f>'[5]HGAC FS12-23 Gladiator Options'!B7913</f>
        <v>GLAD07913</v>
      </c>
      <c r="C18216" s="27" t="s">
        <v>73</v>
      </c>
      <c r="D18216" s="16" t="s">
        <v>85</v>
      </c>
      <c r="E18216" s="15" t="str">
        <f>'[5]HGAC FS12-23 Gladiator Options'!C7913</f>
        <v>Addl Side Warn Lts Location Lower Mid Rwd</v>
      </c>
      <c r="F18216" s="17">
        <f>'[5]HGAC FS12-23 Gladiator Options'!K7913</f>
        <v>0</v>
      </c>
      <c r="G18216" s="13">
        <v>0.15</v>
      </c>
      <c r="H18216" s="14"/>
    </row>
    <row r="18217" spans="1:8" x14ac:dyDescent="0.35">
      <c r="A18217" s="11" t="s">
        <v>8</v>
      </c>
      <c r="B18217" s="16" t="str">
        <f>'[5]HGAC FS12-23 Gladiator Options'!B7914</f>
        <v>GLAD07914</v>
      </c>
      <c r="C18217" s="27" t="s">
        <v>73</v>
      </c>
      <c r="D18217" s="16" t="s">
        <v>85</v>
      </c>
      <c r="E18217" s="15" t="str">
        <f>'[5]HGAC FS12-23 Gladiator Options'!C7914</f>
        <v>Addl Side Warn Lts Location Lower Rear</v>
      </c>
      <c r="F18217" s="17">
        <f>'[5]HGAC FS12-23 Gladiator Options'!K7914</f>
        <v>0</v>
      </c>
      <c r="G18217" s="13">
        <v>0.15</v>
      </c>
      <c r="H18217" s="14"/>
    </row>
    <row r="18218" spans="1:8" x14ac:dyDescent="0.35">
      <c r="A18218" s="11" t="s">
        <v>8</v>
      </c>
      <c r="B18218" s="16" t="str">
        <f>'[5]HGAC FS12-23 Gladiator Options'!B7915</f>
        <v>GLAD07915</v>
      </c>
      <c r="C18218" s="27" t="s">
        <v>73</v>
      </c>
      <c r="D18218" s="16" t="s">
        <v>85</v>
      </c>
      <c r="E18218" s="15" t="str">
        <f>'[5]HGAC FS12-23 Gladiator Options'!C7915</f>
        <v>Addl Side Warn Lts Location Upper Frt</v>
      </c>
      <c r="F18218" s="17">
        <f>'[5]HGAC FS12-23 Gladiator Options'!K7915</f>
        <v>0</v>
      </c>
      <c r="G18218" s="13">
        <v>0.15</v>
      </c>
      <c r="H18218" s="14"/>
    </row>
    <row r="18219" spans="1:8" x14ac:dyDescent="0.35">
      <c r="A18219" s="11" t="s">
        <v>8</v>
      </c>
      <c r="B18219" s="16" t="str">
        <f>'[5]HGAC FS12-23 Gladiator Options'!B7916</f>
        <v>GLAD07916</v>
      </c>
      <c r="C18219" s="27" t="s">
        <v>73</v>
      </c>
      <c r="D18219" s="16" t="s">
        <v>85</v>
      </c>
      <c r="E18219" s="15" t="str">
        <f>'[5]HGAC FS12-23 Gladiator Options'!C7916</f>
        <v>Addl Side Warn Lts Location Upper Frt 20" Roof Position</v>
      </c>
      <c r="F18219" s="17">
        <f>'[5]HGAC FS12-23 Gladiator Options'!K7916</f>
        <v>0</v>
      </c>
      <c r="G18219" s="13">
        <v>0.15</v>
      </c>
      <c r="H18219" s="14"/>
    </row>
    <row r="18220" spans="1:8" x14ac:dyDescent="0.35">
      <c r="A18220" s="11" t="s">
        <v>8</v>
      </c>
      <c r="B18220" s="16" t="str">
        <f>'[5]HGAC FS12-23 Gladiator Options'!B7917</f>
        <v>GLAD07917</v>
      </c>
      <c r="C18220" s="27" t="s">
        <v>73</v>
      </c>
      <c r="D18220" s="16" t="s">
        <v>85</v>
      </c>
      <c r="E18220" s="15" t="str">
        <f>'[5]HGAC FS12-23 Gladiator Options'!C7917</f>
        <v>Addl Side Warn Lts Location Upper Mid Fwd 20" Roof Position</v>
      </c>
      <c r="F18220" s="17">
        <f>'[5]HGAC FS12-23 Gladiator Options'!K7917</f>
        <v>0</v>
      </c>
      <c r="G18220" s="13">
        <v>0.15</v>
      </c>
      <c r="H18220" s="14"/>
    </row>
    <row r="18221" spans="1:8" x14ac:dyDescent="0.35">
      <c r="A18221" s="11" t="s">
        <v>8</v>
      </c>
      <c r="B18221" s="16" t="str">
        <f>'[5]HGAC FS12-23 Gladiator Options'!B7918</f>
        <v>GLAD07918</v>
      </c>
      <c r="C18221" s="27" t="s">
        <v>73</v>
      </c>
      <c r="D18221" s="16" t="s">
        <v>85</v>
      </c>
      <c r="E18221" s="15" t="str">
        <f>'[5]HGAC FS12-23 Gladiator Options'!C7918</f>
        <v>Addl Side Warn Lts Location Upper Mid Fwd Flat Roof Position</v>
      </c>
      <c r="F18221" s="17">
        <f>'[5]HGAC FS12-23 Gladiator Options'!K7918</f>
        <v>0</v>
      </c>
      <c r="G18221" s="13">
        <v>0.15</v>
      </c>
      <c r="H18221" s="14"/>
    </row>
    <row r="18222" spans="1:8" x14ac:dyDescent="0.35">
      <c r="A18222" s="11" t="s">
        <v>8</v>
      </c>
      <c r="B18222" s="16" t="str">
        <f>'[5]HGAC FS12-23 Gladiator Options'!B7919</f>
        <v>GLAD07919</v>
      </c>
      <c r="C18222" s="27" t="s">
        <v>73</v>
      </c>
      <c r="D18222" s="16" t="s">
        <v>85</v>
      </c>
      <c r="E18222" s="15" t="str">
        <f>'[5]HGAC FS12-23 Gladiator Options'!C7919</f>
        <v>Addl Side Warn Lts Location Upper Mid Fwd 5" Roof Position</v>
      </c>
      <c r="F18222" s="17">
        <f>'[5]HGAC FS12-23 Gladiator Options'!K7919</f>
        <v>0</v>
      </c>
      <c r="G18222" s="13">
        <v>0.15</v>
      </c>
      <c r="H18222" s="14"/>
    </row>
    <row r="18223" spans="1:8" x14ac:dyDescent="0.35">
      <c r="A18223" s="11" t="s">
        <v>8</v>
      </c>
      <c r="B18223" s="16" t="str">
        <f>'[5]HGAC FS12-23 Gladiator Options'!B7920</f>
        <v>GLAD07920</v>
      </c>
      <c r="C18223" s="27" t="s">
        <v>73</v>
      </c>
      <c r="D18223" s="16" t="s">
        <v>85</v>
      </c>
      <c r="E18223" s="15" t="str">
        <f>'[5]HGAC FS12-23 Gladiator Options'!C7920</f>
        <v>Addl Side Warn Lts Location Upper Mid Fwd 10" Roof Position</v>
      </c>
      <c r="F18223" s="17">
        <f>'[5]HGAC FS12-23 Gladiator Options'!K7920</f>
        <v>0</v>
      </c>
      <c r="G18223" s="13">
        <v>0.15</v>
      </c>
      <c r="H18223" s="14"/>
    </row>
    <row r="18224" spans="1:8" x14ac:dyDescent="0.35">
      <c r="A18224" s="11" t="s">
        <v>8</v>
      </c>
      <c r="B18224" s="16" t="str">
        <f>'[5]HGAC FS12-23 Gladiator Options'!B7921</f>
        <v>GLAD07921</v>
      </c>
      <c r="C18224" s="27" t="s">
        <v>73</v>
      </c>
      <c r="D18224" s="16" t="s">
        <v>85</v>
      </c>
      <c r="E18224" s="15" t="str">
        <f>'[5]HGAC FS12-23 Gladiator Options'!C7921</f>
        <v>Addl Side Warn Lts Location Upper Mid Rwd 10" Roof Position</v>
      </c>
      <c r="F18224" s="17">
        <f>'[5]HGAC FS12-23 Gladiator Options'!K7921</f>
        <v>0</v>
      </c>
      <c r="G18224" s="13">
        <v>0.15</v>
      </c>
      <c r="H18224" s="14"/>
    </row>
    <row r="18225" spans="1:8" x14ac:dyDescent="0.35">
      <c r="A18225" s="11" t="s">
        <v>8</v>
      </c>
      <c r="B18225" s="16" t="str">
        <f>'[5]HGAC FS12-23 Gladiator Options'!B7922</f>
        <v>GLAD07922</v>
      </c>
      <c r="C18225" s="27" t="s">
        <v>73</v>
      </c>
      <c r="D18225" s="16" t="s">
        <v>85</v>
      </c>
      <c r="E18225" s="15" t="str">
        <f>'[5]HGAC FS12-23 Gladiator Options'!C7922</f>
        <v>Addl Side Warn Lts Location Upper Rear</v>
      </c>
      <c r="F18225" s="17">
        <f>'[5]HGAC FS12-23 Gladiator Options'!K7922</f>
        <v>0</v>
      </c>
      <c r="G18225" s="13">
        <v>0.15</v>
      </c>
      <c r="H18225" s="14"/>
    </row>
    <row r="18226" spans="1:8" x14ac:dyDescent="0.35">
      <c r="A18226" s="11" t="s">
        <v>8</v>
      </c>
      <c r="B18226" s="16" t="str">
        <f>'[5]HGAC FS12-23 Gladiator Options'!B7923</f>
        <v>GLAD07923</v>
      </c>
      <c r="C18226" s="27" t="s">
        <v>73</v>
      </c>
      <c r="D18226" s="16" t="s">
        <v>85</v>
      </c>
      <c r="E18226" s="15" t="str">
        <f>'[5]HGAC FS12-23 Gladiator Options'!C7923</f>
        <v>Addl Side Warn Lts Location Upper Rear In Cab Extension</v>
      </c>
      <c r="F18226" s="17">
        <f>'[5]HGAC FS12-23 Gladiator Options'!K7923</f>
        <v>0</v>
      </c>
      <c r="G18226" s="13">
        <v>0.15</v>
      </c>
      <c r="H18226" s="14"/>
    </row>
    <row r="18227" spans="1:8" x14ac:dyDescent="0.35">
      <c r="A18227" s="11" t="s">
        <v>8</v>
      </c>
      <c r="B18227" s="16" t="str">
        <f>'[5]HGAC FS12-23 Gladiator Options'!B7924</f>
        <v>GLAD07924</v>
      </c>
      <c r="C18227" s="27" t="s">
        <v>73</v>
      </c>
      <c r="D18227" s="16" t="s">
        <v>85</v>
      </c>
      <c r="E18227" s="15" t="str">
        <f>'[5]HGAC FS12-23 Gladiator Options'!C7924</f>
        <v>Addl Side Warn Lts Location Bhd Cab Radius</v>
      </c>
      <c r="F18227" s="17">
        <f>'[5]HGAC FS12-23 Gladiator Options'!K7924</f>
        <v>0</v>
      </c>
      <c r="G18227" s="13">
        <v>0.15</v>
      </c>
      <c r="H18227" s="14"/>
    </row>
    <row r="18228" spans="1:8" x14ac:dyDescent="0.35">
      <c r="A18228" s="11" t="s">
        <v>8</v>
      </c>
      <c r="B18228" s="16" t="str">
        <f>'[5]HGAC FS12-23 Gladiator Options'!B7925</f>
        <v>GLAD07925</v>
      </c>
      <c r="C18228" s="27" t="s">
        <v>73</v>
      </c>
      <c r="D18228" s="16" t="s">
        <v>85</v>
      </c>
      <c r="E18228" s="15" t="str">
        <f>'[5]HGAC FS12-23 Gladiator Options'!C7925</f>
        <v>NO Extra Side Warning Lights</v>
      </c>
      <c r="F18228" s="17">
        <f>'[5]HGAC FS12-23 Gladiator Options'!K7925</f>
        <v>0</v>
      </c>
      <c r="G18228" s="13">
        <v>0.15</v>
      </c>
      <c r="H18228" s="14"/>
    </row>
    <row r="18229" spans="1:8" x14ac:dyDescent="0.35">
      <c r="A18229" s="11" t="s">
        <v>8</v>
      </c>
      <c r="B18229" s="16" t="str">
        <f>'[5]HGAC FS12-23 Gladiator Options'!B7926</f>
        <v>GLAD07926</v>
      </c>
      <c r="C18229" s="27" t="s">
        <v>73</v>
      </c>
      <c r="D18229" s="16" t="s">
        <v>85</v>
      </c>
      <c r="E18229" s="15" t="str">
        <f>'[5]HGAC FS12-23 Gladiator Options'!C7926</f>
        <v>Extra Side Warn Lts Whelen M6 LED</v>
      </c>
      <c r="F18229" s="17">
        <f>'[5]HGAC FS12-23 Gladiator Options'!K7926</f>
        <v>833</v>
      </c>
      <c r="G18229" s="13">
        <v>0.15</v>
      </c>
      <c r="H18229" s="14"/>
    </row>
    <row r="18230" spans="1:8" x14ac:dyDescent="0.35">
      <c r="A18230" s="11" t="s">
        <v>8</v>
      </c>
      <c r="B18230" s="16" t="str">
        <f>'[5]HGAC FS12-23 Gladiator Options'!B7927</f>
        <v>GLAD07927</v>
      </c>
      <c r="C18230" s="27" t="s">
        <v>73</v>
      </c>
      <c r="D18230" s="16" t="s">
        <v>85</v>
      </c>
      <c r="E18230" s="15" t="str">
        <f>'[5]HGAC FS12-23 Gladiator Options'!C7927</f>
        <v>Extra Side Warn Lts Whelen M6 LED DoubleFlash 150 Diag Pattern</v>
      </c>
      <c r="F18230" s="17">
        <f>'[5]HGAC FS12-23 Gladiator Options'!K7927</f>
        <v>939</v>
      </c>
      <c r="G18230" s="13">
        <v>0.15</v>
      </c>
      <c r="H18230" s="14"/>
    </row>
    <row r="18231" spans="1:8" x14ac:dyDescent="0.35">
      <c r="A18231" s="11" t="s">
        <v>8</v>
      </c>
      <c r="B18231" s="16" t="str">
        <f>'[5]HGAC FS12-23 Gladiator Options'!B7928</f>
        <v>GLAD07928</v>
      </c>
      <c r="C18231" s="27" t="s">
        <v>73</v>
      </c>
      <c r="D18231" s="16" t="s">
        <v>85</v>
      </c>
      <c r="E18231" s="15" t="str">
        <f>'[5]HGAC FS12-23 Gladiator Options'!C7928</f>
        <v>Extra Side Warn Lts Whelen 600 Super LED</v>
      </c>
      <c r="F18231" s="17">
        <f>'[5]HGAC FS12-23 Gladiator Options'!K7928</f>
        <v>551</v>
      </c>
      <c r="G18231" s="13">
        <v>0.15</v>
      </c>
      <c r="H18231" s="14"/>
    </row>
    <row r="18232" spans="1:8" x14ac:dyDescent="0.35">
      <c r="A18232" s="11" t="s">
        <v>8</v>
      </c>
      <c r="B18232" s="16" t="str">
        <f>'[5]HGAC FS12-23 Gladiator Options'!B7929</f>
        <v>GLAD07929</v>
      </c>
      <c r="C18232" s="27" t="s">
        <v>73</v>
      </c>
      <c r="D18232" s="16" t="s">
        <v>85</v>
      </c>
      <c r="E18232" s="15" t="str">
        <f>'[5]HGAC FS12-23 Gladiator Options'!C7929</f>
        <v>Extra Side Warn Lts Whelen 700 Super LED</v>
      </c>
      <c r="F18232" s="17">
        <f>'[5]HGAC FS12-23 Gladiator Options'!K7929</f>
        <v>642</v>
      </c>
      <c r="G18232" s="13">
        <v>0.15</v>
      </c>
      <c r="H18232" s="14"/>
    </row>
    <row r="18233" spans="1:8" x14ac:dyDescent="0.35">
      <c r="A18233" s="11" t="s">
        <v>8</v>
      </c>
      <c r="B18233" s="16" t="str">
        <f>'[5]HGAC FS12-23 Gladiator Options'!B7930</f>
        <v>GLAD07930</v>
      </c>
      <c r="C18233" s="27" t="s">
        <v>73</v>
      </c>
      <c r="D18233" s="16" t="s">
        <v>85</v>
      </c>
      <c r="E18233" s="15" t="str">
        <f>'[5]HGAC FS12-23 Gladiator Options'!C7930</f>
        <v>Extra Side Warn Lts Federal Signal Quadra Flare</v>
      </c>
      <c r="F18233" s="17">
        <f>'[5]HGAC FS12-23 Gladiator Options'!K7930</f>
        <v>713</v>
      </c>
      <c r="G18233" s="13">
        <v>0.15</v>
      </c>
      <c r="H18233" s="14"/>
    </row>
    <row r="18234" spans="1:8" x14ac:dyDescent="0.35">
      <c r="A18234" s="11" t="s">
        <v>8</v>
      </c>
      <c r="B18234" s="16" t="str">
        <f>'[5]HGAC FS12-23 Gladiator Options'!B7931</f>
        <v>GLAD07931</v>
      </c>
      <c r="C18234" s="27" t="s">
        <v>73</v>
      </c>
      <c r="D18234" s="16" t="s">
        <v>85</v>
      </c>
      <c r="E18234" s="15" t="str">
        <f>'[5]HGAC FS12-23 Gladiator Options'!C7931</f>
        <v>Extra Side Warn Lts Code 3 65BZ LED</v>
      </c>
      <c r="F18234" s="17">
        <f>'[5]HGAC FS12-23 Gladiator Options'!K7931</f>
        <v>716</v>
      </c>
      <c r="G18234" s="13">
        <v>0.15</v>
      </c>
      <c r="H18234" s="14"/>
    </row>
    <row r="18235" spans="1:8" x14ac:dyDescent="0.35">
      <c r="A18235" s="11" t="s">
        <v>8</v>
      </c>
      <c r="B18235" s="16" t="str">
        <f>'[5]HGAC FS12-23 Gladiator Options'!B7932</f>
        <v>GLAD07932</v>
      </c>
      <c r="C18235" s="27" t="s">
        <v>73</v>
      </c>
      <c r="D18235" s="16" t="s">
        <v>85</v>
      </c>
      <c r="E18235" s="15" t="str">
        <f>'[5]HGAC FS12-23 Gladiator Options'!C7932</f>
        <v>NO Extra Side Warning Lights Color</v>
      </c>
      <c r="F18235" s="17">
        <f>'[5]HGAC FS12-23 Gladiator Options'!K7932</f>
        <v>0</v>
      </c>
      <c r="G18235" s="13">
        <v>0.15</v>
      </c>
      <c r="H18235" s="14"/>
    </row>
    <row r="18236" spans="1:8" x14ac:dyDescent="0.35">
      <c r="A18236" s="11" t="s">
        <v>8</v>
      </c>
      <c r="B18236" s="16" t="str">
        <f>'[5]HGAC FS12-23 Gladiator Options'!B7933</f>
        <v>GLAD07933</v>
      </c>
      <c r="C18236" s="27" t="s">
        <v>73</v>
      </c>
      <c r="D18236" s="16" t="s">
        <v>85</v>
      </c>
      <c r="E18236" s="15" t="str">
        <f>'[5]HGAC FS12-23 Gladiator Options'!C7933</f>
        <v>Extra Side Warn Lts Color Red</v>
      </c>
      <c r="F18236" s="17">
        <f>'[5]HGAC FS12-23 Gladiator Options'!K7933</f>
        <v>0</v>
      </c>
      <c r="G18236" s="13">
        <v>0.15</v>
      </c>
      <c r="H18236" s="14"/>
    </row>
    <row r="18237" spans="1:8" x14ac:dyDescent="0.35">
      <c r="A18237" s="11" t="s">
        <v>8</v>
      </c>
      <c r="B18237" s="16" t="str">
        <f>'[5]HGAC FS12-23 Gladiator Options'!B7934</f>
        <v>GLAD07934</v>
      </c>
      <c r="C18237" s="27" t="s">
        <v>73</v>
      </c>
      <c r="D18237" s="16" t="s">
        <v>85</v>
      </c>
      <c r="E18237" s="15" t="str">
        <f>'[5]HGAC FS12-23 Gladiator Options'!C7934</f>
        <v>Extra Side Warn Lts Color Red w/Clear Lens</v>
      </c>
      <c r="F18237" s="17">
        <f>'[5]HGAC FS12-23 Gladiator Options'!K7934</f>
        <v>0</v>
      </c>
      <c r="G18237" s="13">
        <v>0.15</v>
      </c>
      <c r="H18237" s="14"/>
    </row>
    <row r="18238" spans="1:8" x14ac:dyDescent="0.35">
      <c r="A18238" s="11" t="s">
        <v>8</v>
      </c>
      <c r="B18238" s="16" t="str">
        <f>'[5]HGAC FS12-23 Gladiator Options'!B7935</f>
        <v>GLAD07935</v>
      </c>
      <c r="C18238" s="27" t="s">
        <v>73</v>
      </c>
      <c r="D18238" s="16" t="s">
        <v>85</v>
      </c>
      <c r="E18238" s="15" t="str">
        <f>'[5]HGAC FS12-23 Gladiator Options'!C7935</f>
        <v>Extra Side Warn Lts Color Red/Amber</v>
      </c>
      <c r="F18238" s="17">
        <f>'[5]HGAC FS12-23 Gladiator Options'!K7935</f>
        <v>112</v>
      </c>
      <c r="G18238" s="13">
        <v>0.15</v>
      </c>
      <c r="H18238" s="14"/>
    </row>
    <row r="18239" spans="1:8" x14ac:dyDescent="0.35">
      <c r="A18239" s="11" t="s">
        <v>8</v>
      </c>
      <c r="B18239" s="16" t="str">
        <f>'[5]HGAC FS12-23 Gladiator Options'!B7936</f>
        <v>GLAD07936</v>
      </c>
      <c r="C18239" s="27" t="s">
        <v>73</v>
      </c>
      <c r="D18239" s="16" t="s">
        <v>85</v>
      </c>
      <c r="E18239" s="15" t="str">
        <f>'[5]HGAC FS12-23 Gladiator Options'!C7936</f>
        <v>Extra Side Warn Lts Color Red/Amber w/Clear Lens</v>
      </c>
      <c r="F18239" s="17">
        <f>'[5]HGAC FS12-23 Gladiator Options'!K7936</f>
        <v>112</v>
      </c>
      <c r="G18239" s="13">
        <v>0.15</v>
      </c>
      <c r="H18239" s="14"/>
    </row>
    <row r="18240" spans="1:8" x14ac:dyDescent="0.35">
      <c r="A18240" s="11" t="s">
        <v>8</v>
      </c>
      <c r="B18240" s="16" t="str">
        <f>'[5]HGAC FS12-23 Gladiator Options'!B7937</f>
        <v>GLAD07937</v>
      </c>
      <c r="C18240" s="27" t="s">
        <v>73</v>
      </c>
      <c r="D18240" s="16" t="s">
        <v>85</v>
      </c>
      <c r="E18240" s="15" t="str">
        <f>'[5]HGAC FS12-23 Gladiator Options'!C7937</f>
        <v>Extra Side Warn Lts Color Red/Blue</v>
      </c>
      <c r="F18240" s="17">
        <f>'[5]HGAC FS12-23 Gladiator Options'!K7937</f>
        <v>112</v>
      </c>
      <c r="G18240" s="13">
        <v>0.15</v>
      </c>
      <c r="H18240" s="14"/>
    </row>
    <row r="18241" spans="1:8" x14ac:dyDescent="0.35">
      <c r="A18241" s="11" t="s">
        <v>8</v>
      </c>
      <c r="B18241" s="16" t="str">
        <f>'[5]HGAC FS12-23 Gladiator Options'!B7938</f>
        <v>GLAD07938</v>
      </c>
      <c r="C18241" s="27" t="s">
        <v>73</v>
      </c>
      <c r="D18241" s="16" t="s">
        <v>85</v>
      </c>
      <c r="E18241" s="15" t="str">
        <f>'[5]HGAC FS12-23 Gladiator Options'!C7938</f>
        <v>Extra Side Warn Lts Color Red/Blue w/Clear Lens</v>
      </c>
      <c r="F18241" s="17">
        <f>'[5]HGAC FS12-23 Gladiator Options'!K7938</f>
        <v>112</v>
      </c>
      <c r="G18241" s="13">
        <v>0.15</v>
      </c>
      <c r="H18241" s="14"/>
    </row>
    <row r="18242" spans="1:8" x14ac:dyDescent="0.35">
      <c r="A18242" s="11" t="s">
        <v>8</v>
      </c>
      <c r="B18242" s="16" t="str">
        <f>'[5]HGAC FS12-23 Gladiator Options'!B7939</f>
        <v>GLAD07939</v>
      </c>
      <c r="C18242" s="27" t="s">
        <v>73</v>
      </c>
      <c r="D18242" s="16" t="s">
        <v>85</v>
      </c>
      <c r="E18242" s="15" t="str">
        <f>'[5]HGAC FS12-23 Gladiator Options'!C7939</f>
        <v>Extra Side Warn Lts Color Red/Blue w/Clear Lens Upr &amp; Red/Amber w/Clear Lens Lwr</v>
      </c>
      <c r="F18242" s="17">
        <f>'[5]HGAC FS12-23 Gladiator Options'!K7939</f>
        <v>221</v>
      </c>
      <c r="G18242" s="13">
        <v>0.15</v>
      </c>
      <c r="H18242" s="14"/>
    </row>
    <row r="18243" spans="1:8" x14ac:dyDescent="0.35">
      <c r="A18243" s="11" t="s">
        <v>8</v>
      </c>
      <c r="B18243" s="16" t="str">
        <f>'[5]HGAC FS12-23 Gladiator Options'!B7940</f>
        <v>GLAD07940</v>
      </c>
      <c r="C18243" s="27" t="s">
        <v>73</v>
      </c>
      <c r="D18243" s="16" t="s">
        <v>85</v>
      </c>
      <c r="E18243" s="15" t="str">
        <f>'[5]HGAC FS12-23 Gladiator Options'!C7940</f>
        <v>Extra Side Warn Lts Color Red/Clear</v>
      </c>
      <c r="F18243" s="17">
        <f>'[5]HGAC FS12-23 Gladiator Options'!K7940</f>
        <v>280</v>
      </c>
      <c r="G18243" s="13">
        <v>0.15</v>
      </c>
      <c r="H18243" s="14"/>
    </row>
    <row r="18244" spans="1:8" x14ac:dyDescent="0.35">
      <c r="A18244" s="11" t="s">
        <v>8</v>
      </c>
      <c r="B18244" s="16" t="str">
        <f>'[5]HGAC FS12-23 Gladiator Options'!B7941</f>
        <v>GLAD07941</v>
      </c>
      <c r="C18244" s="27" t="s">
        <v>73</v>
      </c>
      <c r="D18244" s="16" t="s">
        <v>85</v>
      </c>
      <c r="E18244" s="15" t="str">
        <f>'[5]HGAC FS12-23 Gladiator Options'!C7941</f>
        <v>Extra Side Warn Lts Color Red/Clear w/Clear Lens</v>
      </c>
      <c r="F18244" s="17">
        <f>'[5]HGAC FS12-23 Gladiator Options'!K7941</f>
        <v>280</v>
      </c>
      <c r="G18244" s="13">
        <v>0.15</v>
      </c>
      <c r="H18244" s="14"/>
    </row>
    <row r="18245" spans="1:8" x14ac:dyDescent="0.35">
      <c r="A18245" s="11" t="s">
        <v>8</v>
      </c>
      <c r="B18245" s="16" t="str">
        <f>'[5]HGAC FS12-23 Gladiator Options'!B7942</f>
        <v>GLAD07942</v>
      </c>
      <c r="C18245" s="27" t="s">
        <v>73</v>
      </c>
      <c r="D18245" s="16" t="s">
        <v>85</v>
      </c>
      <c r="E18245" s="15" t="str">
        <f>'[5]HGAC FS12-23 Gladiator Options'!C7942</f>
        <v>Extra Side Warn Lts Color Red/Red</v>
      </c>
      <c r="F18245" s="17">
        <f>'[5]HGAC FS12-23 Gladiator Options'!K7942</f>
        <v>112</v>
      </c>
      <c r="G18245" s="13">
        <v>0.15</v>
      </c>
      <c r="H18245" s="14"/>
    </row>
    <row r="18246" spans="1:8" x14ac:dyDescent="0.35">
      <c r="A18246" s="11" t="s">
        <v>8</v>
      </c>
      <c r="B18246" s="16" t="str">
        <f>'[5]HGAC FS12-23 Gladiator Options'!B7943</f>
        <v>GLAD07943</v>
      </c>
      <c r="C18246" s="27" t="s">
        <v>73</v>
      </c>
      <c r="D18246" s="16" t="s">
        <v>85</v>
      </c>
      <c r="E18246" s="15" t="str">
        <f>'[5]HGAC FS12-23 Gladiator Options'!C7943</f>
        <v>Extra Side Warn Lts Color Red/Red w/Clear Lens</v>
      </c>
      <c r="F18246" s="17">
        <f>'[5]HGAC FS12-23 Gladiator Options'!K7943</f>
        <v>112</v>
      </c>
      <c r="G18246" s="13">
        <v>0.15</v>
      </c>
      <c r="H18246" s="14"/>
    </row>
    <row r="18247" spans="1:8" x14ac:dyDescent="0.35">
      <c r="A18247" s="11" t="s">
        <v>8</v>
      </c>
      <c r="B18247" s="16" t="str">
        <f>'[5]HGAC FS12-23 Gladiator Options'!B7944</f>
        <v>GLAD07944</v>
      </c>
      <c r="C18247" s="27" t="s">
        <v>73</v>
      </c>
      <c r="D18247" s="16" t="s">
        <v>85</v>
      </c>
      <c r="E18247" s="15" t="str">
        <f>'[5]HGAC FS12-23 Gladiator Options'!C7944</f>
        <v>Extra Side Warn Lts Color Clear</v>
      </c>
      <c r="F18247" s="17">
        <f>'[5]HGAC FS12-23 Gladiator Options'!K7944</f>
        <v>165</v>
      </c>
      <c r="G18247" s="13">
        <v>0.15</v>
      </c>
      <c r="H18247" s="14"/>
    </row>
    <row r="18248" spans="1:8" x14ac:dyDescent="0.35">
      <c r="A18248" s="11" t="s">
        <v>8</v>
      </c>
      <c r="B18248" s="16" t="str">
        <f>'[5]HGAC FS12-23 Gladiator Options'!B7945</f>
        <v>GLAD07945</v>
      </c>
      <c r="C18248" s="27" t="s">
        <v>73</v>
      </c>
      <c r="D18248" s="16" t="s">
        <v>85</v>
      </c>
      <c r="E18248" s="15" t="str">
        <f>'[5]HGAC FS12-23 Gladiator Options'!C7945</f>
        <v>Extra Side Warn Lts Color Amber</v>
      </c>
      <c r="F18248" s="17">
        <f>'[5]HGAC FS12-23 Gladiator Options'!K7945</f>
        <v>84</v>
      </c>
      <c r="G18248" s="13">
        <v>0.15</v>
      </c>
      <c r="H18248" s="14"/>
    </row>
    <row r="18249" spans="1:8" x14ac:dyDescent="0.35">
      <c r="A18249" s="11" t="s">
        <v>8</v>
      </c>
      <c r="B18249" s="16" t="str">
        <f>'[5]HGAC FS12-23 Gladiator Options'!B7946</f>
        <v>GLAD07946</v>
      </c>
      <c r="C18249" s="27" t="s">
        <v>73</v>
      </c>
      <c r="D18249" s="16" t="s">
        <v>85</v>
      </c>
      <c r="E18249" s="15" t="str">
        <f>'[5]HGAC FS12-23 Gladiator Options'!C7946</f>
        <v>Extra Side Warn Lts Color Amber w/Clear Lens</v>
      </c>
      <c r="F18249" s="17">
        <f>'[5]HGAC FS12-23 Gladiator Options'!K7946</f>
        <v>84</v>
      </c>
      <c r="G18249" s="13">
        <v>0.15</v>
      </c>
      <c r="H18249" s="14"/>
    </row>
    <row r="18250" spans="1:8" x14ac:dyDescent="0.35">
      <c r="A18250" s="11" t="s">
        <v>8</v>
      </c>
      <c r="B18250" s="16" t="str">
        <f>'[5]HGAC FS12-23 Gladiator Options'!B7947</f>
        <v>GLAD07947</v>
      </c>
      <c r="C18250" s="27" t="s">
        <v>73</v>
      </c>
      <c r="D18250" s="16" t="s">
        <v>85</v>
      </c>
      <c r="E18250" s="15" t="str">
        <f>'[5]HGAC FS12-23 Gladiator Options'!C7947</f>
        <v>Extra Side Warn Lts Color Blue</v>
      </c>
      <c r="F18250" s="17">
        <f>'[5]HGAC FS12-23 Gladiator Options'!K7947</f>
        <v>84</v>
      </c>
      <c r="G18250" s="13">
        <v>0.15</v>
      </c>
      <c r="H18250" s="14"/>
    </row>
    <row r="18251" spans="1:8" x14ac:dyDescent="0.35">
      <c r="A18251" s="11" t="s">
        <v>8</v>
      </c>
      <c r="B18251" s="16" t="str">
        <f>'[5]HGAC FS12-23 Gladiator Options'!B7948</f>
        <v>GLAD07948</v>
      </c>
      <c r="C18251" s="27" t="s">
        <v>73</v>
      </c>
      <c r="D18251" s="16" t="s">
        <v>85</v>
      </c>
      <c r="E18251" s="15" t="str">
        <f>'[5]HGAC FS12-23 Gladiator Options'!C7948</f>
        <v>Extra Side Warn Lts Color Blue w/Clear Lens</v>
      </c>
      <c r="F18251" s="17">
        <f>'[5]HGAC FS12-23 Gladiator Options'!K7948</f>
        <v>84</v>
      </c>
      <c r="G18251" s="13">
        <v>0.15</v>
      </c>
      <c r="H18251" s="14"/>
    </row>
    <row r="18252" spans="1:8" x14ac:dyDescent="0.35">
      <c r="A18252" s="11" t="s">
        <v>8</v>
      </c>
      <c r="B18252" s="16" t="str">
        <f>'[5]HGAC FS12-23 Gladiator Options'!B7949</f>
        <v>GLAD07949</v>
      </c>
      <c r="C18252" s="27" t="s">
        <v>73</v>
      </c>
      <c r="D18252" s="16" t="s">
        <v>85</v>
      </c>
      <c r="E18252" s="15" t="str">
        <f>'[5]HGAC FS12-23 Gladiator Options'!C7949</f>
        <v>Extra Side Warn Lts Color Green</v>
      </c>
      <c r="F18252" s="17">
        <f>'[5]HGAC FS12-23 Gladiator Options'!K7949</f>
        <v>320</v>
      </c>
      <c r="G18252" s="13">
        <v>0.15</v>
      </c>
      <c r="H18252" s="14"/>
    </row>
    <row r="18253" spans="1:8" x14ac:dyDescent="0.35">
      <c r="A18253" s="11" t="s">
        <v>8</v>
      </c>
      <c r="B18253" s="16" t="str">
        <f>'[5]HGAC FS12-23 Gladiator Options'!B7950</f>
        <v>GLAD07950</v>
      </c>
      <c r="C18253" s="27" t="s">
        <v>73</v>
      </c>
      <c r="D18253" s="16" t="s">
        <v>85</v>
      </c>
      <c r="E18253" s="15" t="str">
        <f>'[5]HGAC FS12-23 Gladiator Options'!C7950</f>
        <v>Extra Side Warn Lts Color Green w/Clear Lens</v>
      </c>
      <c r="F18253" s="17">
        <f>'[5]HGAC FS12-23 Gladiator Options'!K7950</f>
        <v>320</v>
      </c>
      <c r="G18253" s="13">
        <v>0.15</v>
      </c>
      <c r="H18253" s="14"/>
    </row>
    <row r="18254" spans="1:8" x14ac:dyDescent="0.35">
      <c r="A18254" s="11" t="s">
        <v>8</v>
      </c>
      <c r="B18254" s="16" t="str">
        <f>'[5]HGAC FS12-23 Gladiator Options'!B7951</f>
        <v>GLAD07951</v>
      </c>
      <c r="C18254" s="27" t="s">
        <v>73</v>
      </c>
      <c r="D18254" s="16" t="s">
        <v>85</v>
      </c>
      <c r="E18254" s="15" t="str">
        <f>'[5]HGAC FS12-23 Gladiator Options'!C7951</f>
        <v>NO Extra Side Warning Lights Location</v>
      </c>
      <c r="F18254" s="17">
        <f>'[5]HGAC FS12-23 Gladiator Options'!K7951</f>
        <v>0</v>
      </c>
      <c r="G18254" s="13">
        <v>0.15</v>
      </c>
      <c r="H18254" s="14"/>
    </row>
    <row r="18255" spans="1:8" x14ac:dyDescent="0.35">
      <c r="A18255" s="11" t="s">
        <v>8</v>
      </c>
      <c r="B18255" s="16" t="str">
        <f>'[5]HGAC FS12-23 Gladiator Options'!B7952</f>
        <v>GLAD07952</v>
      </c>
      <c r="C18255" s="27" t="s">
        <v>73</v>
      </c>
      <c r="D18255" s="16" t="s">
        <v>85</v>
      </c>
      <c r="E18255" s="15" t="str">
        <f>'[5]HGAC FS12-23 Gladiator Options'!C7952</f>
        <v>Extra Side Warn Lts Location Lwr Mid</v>
      </c>
      <c r="F18255" s="17">
        <f>'[5]HGAC FS12-23 Gladiator Options'!K7952</f>
        <v>0</v>
      </c>
      <c r="G18255" s="13">
        <v>0.15</v>
      </c>
      <c r="H18255" s="14"/>
    </row>
    <row r="18256" spans="1:8" x14ac:dyDescent="0.35">
      <c r="A18256" s="11" t="s">
        <v>8</v>
      </c>
      <c r="B18256" s="16" t="str">
        <f>'[5]HGAC FS12-23 Gladiator Options'!B7953</f>
        <v>GLAD07953</v>
      </c>
      <c r="C18256" s="27" t="s">
        <v>73</v>
      </c>
      <c r="D18256" s="16" t="s">
        <v>85</v>
      </c>
      <c r="E18256" s="15" t="str">
        <f>'[5]HGAC FS12-23 Gladiator Options'!C7953</f>
        <v>Extra Side Warn Lts Location Lwr Rear</v>
      </c>
      <c r="F18256" s="17">
        <f>'[5]HGAC FS12-23 Gladiator Options'!K7953</f>
        <v>0</v>
      </c>
      <c r="G18256" s="13">
        <v>0.15</v>
      </c>
      <c r="H18256" s="14"/>
    </row>
    <row r="18257" spans="1:8" x14ac:dyDescent="0.35">
      <c r="A18257" s="11" t="s">
        <v>8</v>
      </c>
      <c r="B18257" s="16" t="str">
        <f>'[5]HGAC FS12-23 Gladiator Options'!B7954</f>
        <v>GLAD07954</v>
      </c>
      <c r="C18257" s="27" t="s">
        <v>73</v>
      </c>
      <c r="D18257" s="16" t="s">
        <v>85</v>
      </c>
      <c r="E18257" s="15" t="str">
        <f>'[5]HGAC FS12-23 Gladiator Options'!C7954</f>
        <v>Extra Side Warn Lts Location Upper Frt</v>
      </c>
      <c r="F18257" s="17">
        <f>'[5]HGAC FS12-23 Gladiator Options'!K7954</f>
        <v>0</v>
      </c>
      <c r="G18257" s="13">
        <v>0.15</v>
      </c>
      <c r="H18257" s="14"/>
    </row>
    <row r="18258" spans="1:8" x14ac:dyDescent="0.35">
      <c r="A18258" s="11" t="s">
        <v>8</v>
      </c>
      <c r="B18258" s="16" t="str">
        <f>'[5]HGAC FS12-23 Gladiator Options'!B7955</f>
        <v>GLAD07955</v>
      </c>
      <c r="C18258" s="27" t="s">
        <v>73</v>
      </c>
      <c r="D18258" s="16" t="s">
        <v>85</v>
      </c>
      <c r="E18258" s="15" t="str">
        <f>'[5]HGAC FS12-23 Gladiator Options'!C7955</f>
        <v>Extra Side Warn Lts Location Upper Mid Fwd Flat Rf Position</v>
      </c>
      <c r="F18258" s="17">
        <f>'[5]HGAC FS12-23 Gladiator Options'!K7955</f>
        <v>0</v>
      </c>
      <c r="G18258" s="13">
        <v>0.15</v>
      </c>
      <c r="H18258" s="14"/>
    </row>
    <row r="18259" spans="1:8" x14ac:dyDescent="0.35">
      <c r="A18259" s="11" t="s">
        <v>8</v>
      </c>
      <c r="B18259" s="16" t="str">
        <f>'[5]HGAC FS12-23 Gladiator Options'!B7956</f>
        <v>GLAD07956</v>
      </c>
      <c r="C18259" s="27" t="s">
        <v>73</v>
      </c>
      <c r="D18259" s="16" t="s">
        <v>85</v>
      </c>
      <c r="E18259" s="15" t="str">
        <f>'[5]HGAC FS12-23 Gladiator Options'!C7956</f>
        <v>Extra Side Warn Lts Location Upper Mid Fwd 10" Rf Position</v>
      </c>
      <c r="F18259" s="17">
        <f>'[5]HGAC FS12-23 Gladiator Options'!K7956</f>
        <v>0</v>
      </c>
      <c r="G18259" s="13">
        <v>0.15</v>
      </c>
      <c r="H18259" s="14"/>
    </row>
    <row r="18260" spans="1:8" x14ac:dyDescent="0.35">
      <c r="A18260" s="11" t="s">
        <v>8</v>
      </c>
      <c r="B18260" s="16" t="str">
        <f>'[5]HGAC FS12-23 Gladiator Options'!B7957</f>
        <v>GLAD07957</v>
      </c>
      <c r="C18260" s="27" t="s">
        <v>73</v>
      </c>
      <c r="D18260" s="16" t="s">
        <v>85</v>
      </c>
      <c r="E18260" s="15" t="str">
        <f>'[5]HGAC FS12-23 Gladiator Options'!C7957</f>
        <v>Extra Side Warn Lts Location Upper Mid Rwd 10" Rf Position</v>
      </c>
      <c r="F18260" s="17">
        <f>'[5]HGAC FS12-23 Gladiator Options'!K7957</f>
        <v>0</v>
      </c>
      <c r="G18260" s="13">
        <v>0.15</v>
      </c>
      <c r="H18260" s="14"/>
    </row>
    <row r="18261" spans="1:8" x14ac:dyDescent="0.35">
      <c r="A18261" s="11" t="s">
        <v>8</v>
      </c>
      <c r="B18261" s="16" t="str">
        <f>'[5]HGAC FS12-23 Gladiator Options'!B7958</f>
        <v>GLAD07958</v>
      </c>
      <c r="C18261" s="27" t="s">
        <v>73</v>
      </c>
      <c r="D18261" s="16" t="s">
        <v>85</v>
      </c>
      <c r="E18261" s="15" t="str">
        <f>'[5]HGAC FS12-23 Gladiator Options'!C7958</f>
        <v>Extra Side Warn Lts Location Upper Rear</v>
      </c>
      <c r="F18261" s="17">
        <f>'[5]HGAC FS12-23 Gladiator Options'!K7958</f>
        <v>0</v>
      </c>
      <c r="G18261" s="13">
        <v>0.15</v>
      </c>
      <c r="H18261" s="14"/>
    </row>
    <row r="18262" spans="1:8" x14ac:dyDescent="0.35">
      <c r="A18262" s="11" t="s">
        <v>8</v>
      </c>
      <c r="B18262" s="16" t="str">
        <f>'[5]HGAC FS12-23 Gladiator Options'!B7959</f>
        <v>GLAD07959</v>
      </c>
      <c r="C18262" s="27" t="s">
        <v>73</v>
      </c>
      <c r="D18262" s="16" t="s">
        <v>85</v>
      </c>
      <c r="E18262" s="15" t="str">
        <f>'[5]HGAC FS12-23 Gladiator Options'!C7959</f>
        <v>Side &amp; Intersection Warn Sw Pnl</v>
      </c>
      <c r="F18262" s="17">
        <f>'[5]HGAC FS12-23 Gladiator Options'!K7959</f>
        <v>0</v>
      </c>
      <c r="G18262" s="13">
        <v>0.15</v>
      </c>
      <c r="H18262" s="14"/>
    </row>
    <row r="18263" spans="1:8" x14ac:dyDescent="0.35">
      <c r="A18263" s="11" t="s">
        <v>8</v>
      </c>
      <c r="B18263" s="16" t="str">
        <f>'[5]HGAC FS12-23 Gladiator Options'!B7960</f>
        <v>GLAD07960</v>
      </c>
      <c r="C18263" s="27" t="s">
        <v>73</v>
      </c>
      <c r="D18263" s="16" t="s">
        <v>85</v>
      </c>
      <c r="E18263" s="15" t="str">
        <f>'[5]HGAC FS12-23 Gladiator Options'!C7960</f>
        <v>Side &amp; Intersection Warn Sw Pnl Labeled Flashers</v>
      </c>
      <c r="F18263" s="17">
        <f>'[5]HGAC FS12-23 Gladiator Options'!K7960</f>
        <v>105</v>
      </c>
      <c r="G18263" s="13">
        <v>0.15</v>
      </c>
      <c r="H18263" s="14"/>
    </row>
    <row r="18264" spans="1:8" x14ac:dyDescent="0.35">
      <c r="A18264" s="11" t="s">
        <v>8</v>
      </c>
      <c r="B18264" s="16" t="str">
        <f>'[5]HGAC FS12-23 Gladiator Options'!B7961</f>
        <v>GLAD07961</v>
      </c>
      <c r="C18264" s="27" t="s">
        <v>73</v>
      </c>
      <c r="D18264" s="16" t="s">
        <v>85</v>
      </c>
      <c r="E18264" s="15" t="str">
        <f>'[5]HGAC FS12-23 Gladiator Options'!C7961</f>
        <v>Side &amp; Intersection Warn Sw Pnl Labeled Intersector</v>
      </c>
      <c r="F18264" s="17">
        <f>'[5]HGAC FS12-23 Gladiator Options'!K7961</f>
        <v>105</v>
      </c>
      <c r="G18264" s="13">
        <v>0.15</v>
      </c>
      <c r="H18264" s="14"/>
    </row>
    <row r="18265" spans="1:8" x14ac:dyDescent="0.35">
      <c r="A18265" s="11" t="s">
        <v>8</v>
      </c>
      <c r="B18265" s="16" t="str">
        <f>'[5]HGAC FS12-23 Gladiator Options'!B7962</f>
        <v>GLAD07962</v>
      </c>
      <c r="C18265" s="27" t="s">
        <v>73</v>
      </c>
      <c r="D18265" s="16" t="s">
        <v>85</v>
      </c>
      <c r="E18265" s="15" t="str">
        <f>'[5]HGAC FS12-23 Gladiator Options'!C7962</f>
        <v>Side &amp; Intersection Warn Sw Pnl, Individual, Intersection Labeled Intersector</v>
      </c>
      <c r="F18265" s="17">
        <f>'[5]HGAC FS12-23 Gladiator Options'!K7962</f>
        <v>105</v>
      </c>
      <c r="G18265" s="13">
        <v>0.15</v>
      </c>
      <c r="H18265" s="14"/>
    </row>
    <row r="18266" spans="1:8" x14ac:dyDescent="0.35">
      <c r="A18266" s="11" t="s">
        <v>8</v>
      </c>
      <c r="B18266" s="16" t="str">
        <f>'[5]HGAC FS12-23 Gladiator Options'!B7963</f>
        <v>GLAD07963</v>
      </c>
      <c r="C18266" s="27" t="s">
        <v>73</v>
      </c>
      <c r="D18266" s="16" t="s">
        <v>85</v>
      </c>
      <c r="E18266" s="15" t="str">
        <f>'[5]HGAC FS12-23 Gladiator Options'!C7963</f>
        <v>Side &amp; Intersection Warn Sw Disp</v>
      </c>
      <c r="F18266" s="17">
        <f>'[5]HGAC FS12-23 Gladiator Options'!K7963</f>
        <v>0</v>
      </c>
      <c r="G18266" s="13">
        <v>0.15</v>
      </c>
      <c r="H18266" s="14"/>
    </row>
    <row r="18267" spans="1:8" x14ac:dyDescent="0.35">
      <c r="A18267" s="11" t="s">
        <v>8</v>
      </c>
      <c r="B18267" s="16" t="str">
        <f>'[5]HGAC FS12-23 Gladiator Options'!B7964</f>
        <v>GLAD07964</v>
      </c>
      <c r="C18267" s="27" t="s">
        <v>73</v>
      </c>
      <c r="D18267" s="16" t="s">
        <v>85</v>
      </c>
      <c r="E18267" s="15" t="str">
        <f>'[5]HGAC FS12-23 Gladiator Options'!C7964</f>
        <v>Side &amp; Intersection Warn Sw Disp Lwr Level/Disp Upper Level</v>
      </c>
      <c r="F18267" s="17">
        <f>'[5]HGAC FS12-23 Gladiator Options'!K7964</f>
        <v>105</v>
      </c>
      <c r="G18267" s="13">
        <v>0.15</v>
      </c>
      <c r="H18267" s="14"/>
    </row>
    <row r="18268" spans="1:8" x14ac:dyDescent="0.35">
      <c r="A18268" s="11" t="s">
        <v>8</v>
      </c>
      <c r="B18268" s="16" t="str">
        <f>'[5]HGAC FS12-23 Gladiator Options'!B7965</f>
        <v>GLAD07965</v>
      </c>
      <c r="C18268" s="27" t="s">
        <v>73</v>
      </c>
      <c r="D18268" s="16" t="s">
        <v>85</v>
      </c>
      <c r="E18268" s="15" t="str">
        <f>'[5]HGAC FS12-23 Gladiator Options'!C7965</f>
        <v>Side &amp; Intersection Warn Sw Disp w/Frt Synced/Addl Sync Wire Bhd Cab</v>
      </c>
      <c r="F18268" s="17">
        <f>'[5]HGAC FS12-23 Gladiator Options'!K7965</f>
        <v>246</v>
      </c>
      <c r="G18268" s="13">
        <v>0.15</v>
      </c>
      <c r="H18268" s="14"/>
    </row>
    <row r="18269" spans="1:8" x14ac:dyDescent="0.35">
      <c r="A18269" s="11" t="s">
        <v>8</v>
      </c>
      <c r="B18269" s="16" t="str">
        <f>'[5]HGAC FS12-23 Gladiator Options'!B7966</f>
        <v>GLAD07966</v>
      </c>
      <c r="C18269" s="27" t="s">
        <v>73</v>
      </c>
      <c r="D18269" s="16" t="s">
        <v>85</v>
      </c>
      <c r="E18269" s="15" t="str">
        <f>'[5]HGAC FS12-23 Gladiator Options'!C7966</f>
        <v>Side &amp; Intersection Warn Sw Disp No Blocking Mode</v>
      </c>
      <c r="F18269" s="17">
        <f>'[5]HGAC FS12-23 Gladiator Options'!K7966</f>
        <v>105</v>
      </c>
      <c r="G18269" s="13">
        <v>0.15</v>
      </c>
      <c r="H18269" s="14"/>
    </row>
    <row r="18270" spans="1:8" x14ac:dyDescent="0.35">
      <c r="A18270" s="11" t="s">
        <v>8</v>
      </c>
      <c r="B18270" s="16" t="str">
        <f>'[5]HGAC FS12-23 Gladiator Options'!B7967</f>
        <v>GLAD07967</v>
      </c>
      <c r="C18270" s="27" t="s">
        <v>73</v>
      </c>
      <c r="D18270" s="16" t="s">
        <v>85</v>
      </c>
      <c r="E18270" s="15" t="str">
        <f>'[5]HGAC FS12-23 Gladiator Options'!C7967</f>
        <v>Side &amp; Intersection Warn Sw Disp w/Aux Inter Clr Resp Turn Sig Steady Burn</v>
      </c>
      <c r="F18270" s="17">
        <f>'[5]HGAC FS12-23 Gladiator Options'!K7967</f>
        <v>698</v>
      </c>
      <c r="G18270" s="13">
        <v>0.15</v>
      </c>
      <c r="H18270" s="14"/>
    </row>
    <row r="18271" spans="1:8" x14ac:dyDescent="0.35">
      <c r="A18271" s="11" t="s">
        <v>8</v>
      </c>
      <c r="B18271" s="16" t="str">
        <f>'[5]HGAC FS12-23 Gladiator Options'!B7968</f>
        <v>GLAD07968</v>
      </c>
      <c r="C18271" s="27" t="s">
        <v>73</v>
      </c>
      <c r="D18271" s="16" t="s">
        <v>85</v>
      </c>
      <c r="E18271" s="15" t="str">
        <f>'[5]HGAC FS12-23 Gladiator Options'!C7968</f>
        <v>Side &amp; Intersection Warn Sw Disp w/Warn Lt Dimmer Disp Dim &amp; Prk Brk Interlock</v>
      </c>
      <c r="F18271" s="17">
        <f>'[5]HGAC FS12-23 Gladiator Options'!K7968</f>
        <v>246</v>
      </c>
      <c r="G18271" s="13">
        <v>0.15</v>
      </c>
      <c r="H18271" s="14"/>
    </row>
    <row r="18272" spans="1:8" x14ac:dyDescent="0.35">
      <c r="A18272" s="11" t="s">
        <v>8</v>
      </c>
      <c r="B18272" s="16" t="str">
        <f>'[5]HGAC FS12-23 Gladiator Options'!B7969</f>
        <v>GLAD07969</v>
      </c>
      <c r="C18272" s="27" t="s">
        <v>73</v>
      </c>
      <c r="D18272" s="16" t="s">
        <v>85</v>
      </c>
      <c r="E18272" s="15" t="str">
        <f>'[5]HGAC FS12-23 Gladiator Options'!C7969</f>
        <v>Side &amp; Intersection Warn Sw Disp &amp; Mom Sw Pnl</v>
      </c>
      <c r="F18272" s="17">
        <f>'[5]HGAC FS12-23 Gladiator Options'!K7969</f>
        <v>105</v>
      </c>
      <c r="G18272" s="13">
        <v>0.15</v>
      </c>
      <c r="H18272" s="14"/>
    </row>
    <row r="18273" spans="1:8" x14ac:dyDescent="0.35">
      <c r="A18273" s="11" t="s">
        <v>8</v>
      </c>
      <c r="B18273" s="16" t="str">
        <f>'[5]HGAC FS12-23 Gladiator Options'!B7970</f>
        <v>GLAD07970</v>
      </c>
      <c r="C18273" s="27" t="s">
        <v>73</v>
      </c>
      <c r="D18273" s="16" t="s">
        <v>85</v>
      </c>
      <c r="E18273" s="15" t="str">
        <f>'[5]HGAC FS12-23 Gladiator Options'!C7970</f>
        <v>Side &amp; Intersection Warn Sw Disp &amp; Off w/Resp Side EMS Door Open</v>
      </c>
      <c r="F18273" s="17">
        <f>'[5]HGAC FS12-23 Gladiator Options'!K7970</f>
        <v>389</v>
      </c>
      <c r="G18273" s="13">
        <v>0.15</v>
      </c>
      <c r="H18273" s="14"/>
    </row>
    <row r="18274" spans="1:8" x14ac:dyDescent="0.35">
      <c r="A18274" s="11" t="s">
        <v>8</v>
      </c>
      <c r="B18274" s="16" t="str">
        <f>'[5]HGAC FS12-23 Gladiator Options'!B7971</f>
        <v>GLAD07971</v>
      </c>
      <c r="C18274" s="27" t="s">
        <v>73</v>
      </c>
      <c r="D18274" s="16" t="s">
        <v>85</v>
      </c>
      <c r="E18274" s="15" t="str">
        <f>'[5]HGAC FS12-23 Gladiator Options'!C7971</f>
        <v>Side &amp; Intersection Warn Sw Disp &amp; On w/Reverse</v>
      </c>
      <c r="F18274" s="17">
        <f>'[5]HGAC FS12-23 Gladiator Options'!K7971</f>
        <v>105</v>
      </c>
      <c r="G18274" s="13">
        <v>0.15</v>
      </c>
      <c r="H18274" s="14"/>
    </row>
    <row r="18275" spans="1:8" x14ac:dyDescent="0.35">
      <c r="A18275" s="11" t="s">
        <v>8</v>
      </c>
      <c r="B18275" s="16" t="str">
        <f>'[5]HGAC FS12-23 Gladiator Options'!B7972</f>
        <v>GLAD07972</v>
      </c>
      <c r="C18275" s="27" t="s">
        <v>73</v>
      </c>
      <c r="D18275" s="16" t="s">
        <v>85</v>
      </c>
      <c r="E18275" s="15" t="str">
        <f>'[5]HGAC FS12-23 Gladiator Options'!C7972</f>
        <v>Side &amp; Intersection Warn Sw Disp &amp; On w/Reverse w/Pump Shift Aux Side Warn</v>
      </c>
      <c r="F18275" s="17">
        <f>'[5]HGAC FS12-23 Gladiator Options'!K7972</f>
        <v>105</v>
      </c>
      <c r="G18275" s="13">
        <v>0.15</v>
      </c>
      <c r="H18275" s="14"/>
    </row>
    <row r="18276" spans="1:8" x14ac:dyDescent="0.35">
      <c r="A18276" s="11" t="s">
        <v>8</v>
      </c>
      <c r="B18276" s="16" t="str">
        <f>'[5]HGAC FS12-23 Gladiator Options'!B7973</f>
        <v>GLAD07973</v>
      </c>
      <c r="C18276" s="27" t="s">
        <v>73</v>
      </c>
      <c r="D18276" s="16" t="s">
        <v>85</v>
      </c>
      <c r="E18276" s="15" t="str">
        <f>'[5]HGAC FS12-23 Gladiator Options'!C7973</f>
        <v>Side &amp; Intersection Warn Sw &amp; Legend Only w/Red Sw</v>
      </c>
      <c r="F18276" s="17">
        <f>'[5]HGAC FS12-23 Gladiator Options'!K7973</f>
        <v>140</v>
      </c>
      <c r="G18276" s="13">
        <v>0.15</v>
      </c>
      <c r="H18276" s="14"/>
    </row>
    <row r="18277" spans="1:8" x14ac:dyDescent="0.35">
      <c r="A18277" s="11" t="s">
        <v>8</v>
      </c>
      <c r="B18277" s="16" t="str">
        <f>'[5]HGAC FS12-23 Gladiator Options'!B7974</f>
        <v>GLAD07974</v>
      </c>
      <c r="C18277" s="27" t="s">
        <v>73</v>
      </c>
      <c r="D18277" s="16" t="s">
        <v>85</v>
      </c>
      <c r="E18277" s="15" t="str">
        <f>'[5]HGAC FS12-23 Gladiator Options'!C7974</f>
        <v>Side &amp; Intersection Warn Sw Lwr Level Sw/Upper Level Sw</v>
      </c>
      <c r="F18277" s="17">
        <f>'[5]HGAC FS12-23 Gladiator Options'!K7974</f>
        <v>105</v>
      </c>
      <c r="G18277" s="13">
        <v>0.15</v>
      </c>
      <c r="H18277" s="14"/>
    </row>
    <row r="18278" spans="1:8" x14ac:dyDescent="0.35">
      <c r="A18278" s="11" t="s">
        <v>8</v>
      </c>
      <c r="B18278" s="16" t="str">
        <f>'[5]HGAC FS12-23 Gladiator Options'!B7975</f>
        <v>GLAD07975</v>
      </c>
      <c r="C18278" s="27" t="s">
        <v>73</v>
      </c>
      <c r="D18278" s="16" t="s">
        <v>85</v>
      </c>
      <c r="E18278" s="15" t="str">
        <f>'[5]HGAC FS12-23 Gladiator Options'!C7975</f>
        <v>Side &amp; Intersection Warn Sw On w/Mstr Warn</v>
      </c>
      <c r="F18278" s="17">
        <f>'[5]HGAC FS12-23 Gladiator Options'!K7975</f>
        <v>0</v>
      </c>
      <c r="G18278" s="13">
        <v>0.15</v>
      </c>
      <c r="H18278" s="14"/>
    </row>
    <row r="18279" spans="1:8" x14ac:dyDescent="0.35">
      <c r="A18279" s="11" t="s">
        <v>8</v>
      </c>
      <c r="B18279" s="16" t="str">
        <f>'[5]HGAC FS12-23 Gladiator Options'!B7976</f>
        <v>GLAD07976</v>
      </c>
      <c r="C18279" s="27" t="s">
        <v>73</v>
      </c>
      <c r="D18279" s="16" t="s">
        <v>85</v>
      </c>
      <c r="E18279" s="15" t="str">
        <f>'[5]HGAC FS12-23 Gladiator Options'!C7976</f>
        <v>Side &amp; Intersection Warn Sw On w/Mstr Warn w/Frt Comet Flsh Synced w/Ext Flsh</v>
      </c>
      <c r="F18279" s="17">
        <f>'[5]HGAC FS12-23 Gladiator Options'!K7976</f>
        <v>243</v>
      </c>
      <c r="G18279" s="13">
        <v>0.15</v>
      </c>
      <c r="H18279" s="14"/>
    </row>
    <row r="18280" spans="1:8" x14ac:dyDescent="0.35">
      <c r="A18280" s="11" t="s">
        <v>8</v>
      </c>
      <c r="B18280" s="16" t="str">
        <f>'[5]HGAC FS12-23 Gladiator Options'!B7977</f>
        <v>GLAD07977</v>
      </c>
      <c r="C18280" s="27" t="s">
        <v>73</v>
      </c>
      <c r="D18280" s="16" t="s">
        <v>85</v>
      </c>
      <c r="E18280" s="15" t="str">
        <f>'[5]HGAC FS12-23 Gladiator Options'!C7977</f>
        <v>Side &amp; Intersection Warn Sw On w/Mstr Warn w/Frt Synced w/Ext Flsh Layout 1</v>
      </c>
      <c r="F18280" s="17">
        <f>'[5]HGAC FS12-23 Gladiator Options'!K7977</f>
        <v>243</v>
      </c>
      <c r="G18280" s="13">
        <v>0.15</v>
      </c>
      <c r="H18280" s="14"/>
    </row>
    <row r="18281" spans="1:8" x14ac:dyDescent="0.35">
      <c r="A18281" s="11" t="s">
        <v>8</v>
      </c>
      <c r="B18281" s="16" t="str">
        <f>'[5]HGAC FS12-23 Gladiator Options'!B7978</f>
        <v>GLAD07978</v>
      </c>
      <c r="C18281" s="27" t="s">
        <v>73</v>
      </c>
      <c r="D18281" s="16" t="s">
        <v>85</v>
      </c>
      <c r="E18281" s="15" t="str">
        <f>'[5]HGAC FS12-23 Gladiator Options'!C7978</f>
        <v>Side &amp; Intersection Warn Sw On w/Mstr Warn w/Lwr Warn Sw</v>
      </c>
      <c r="F18281" s="17">
        <f>'[5]HGAC FS12-23 Gladiator Options'!K7978</f>
        <v>105</v>
      </c>
      <c r="G18281" s="13">
        <v>0.15</v>
      </c>
      <c r="H18281" s="14"/>
    </row>
    <row r="18282" spans="1:8" x14ac:dyDescent="0.35">
      <c r="A18282" s="11" t="s">
        <v>8</v>
      </c>
      <c r="B18282" s="16" t="str">
        <f>'[5]HGAC FS12-23 Gladiator Options'!B7979</f>
        <v>GLAD07979</v>
      </c>
      <c r="C18282" s="27" t="s">
        <v>73</v>
      </c>
      <c r="D18282" s="16" t="s">
        <v>85</v>
      </c>
      <c r="E18282" s="15" t="str">
        <f>'[5]HGAC FS12-23 Gladiator Options'!C7979</f>
        <v>Side &amp; Intersection Warn Sw On w/Lwr Level Sw</v>
      </c>
      <c r="F18282" s="17">
        <f>'[5]HGAC FS12-23 Gladiator Options'!K7979</f>
        <v>105</v>
      </c>
      <c r="G18282" s="13">
        <v>0.15</v>
      </c>
      <c r="H18282" s="14"/>
    </row>
    <row r="18283" spans="1:8" x14ac:dyDescent="0.35">
      <c r="A18283" s="11" t="s">
        <v>8</v>
      </c>
      <c r="B18283" s="16" t="str">
        <f>'[5]HGAC FS12-23 Gladiator Options'!B7980</f>
        <v>GLAD07980</v>
      </c>
      <c r="C18283" s="27" t="s">
        <v>73</v>
      </c>
      <c r="D18283" s="16" t="s">
        <v>85</v>
      </c>
      <c r="E18283" s="15" t="str">
        <f>'[5]HGAC FS12-23 Gladiator Options'!C7980</f>
        <v>Side &amp; Intersection Warn Sw On w/Front Warn</v>
      </c>
      <c r="F18283" s="17">
        <f>'[5]HGAC FS12-23 Gladiator Options'!K7980</f>
        <v>105</v>
      </c>
      <c r="G18283" s="13">
        <v>0.15</v>
      </c>
      <c r="H18283" s="14"/>
    </row>
    <row r="18284" spans="1:8" x14ac:dyDescent="0.35">
      <c r="A18284" s="11" t="s">
        <v>8</v>
      </c>
      <c r="B18284" s="16" t="str">
        <f>'[5]HGAC FS12-23 Gladiator Options'!B7981</f>
        <v>GLAD07981</v>
      </c>
      <c r="C18284" s="27" t="s">
        <v>73</v>
      </c>
      <c r="D18284" s="16" t="s">
        <v>85</v>
      </c>
      <c r="E18284" s="15" t="str">
        <f>'[5]HGAC FS12-23 Gladiator Options'!C7981</f>
        <v>Side &amp; Intersection Warn Sw On w/Front/Rear Warn Sw</v>
      </c>
      <c r="F18284" s="17">
        <f>'[5]HGAC FS12-23 Gladiator Options'!K7981</f>
        <v>105</v>
      </c>
      <c r="G18284" s="13">
        <v>0.15</v>
      </c>
      <c r="H18284" s="14"/>
    </row>
    <row r="18285" spans="1:8" x14ac:dyDescent="0.35">
      <c r="A18285" s="11" t="s">
        <v>8</v>
      </c>
      <c r="B18285" s="16" t="str">
        <f>'[5]HGAC FS12-23 Gladiator Options'!B7982</f>
        <v>GLAD07982</v>
      </c>
      <c r="C18285" s="27" t="s">
        <v>73</v>
      </c>
      <c r="D18285" s="16" t="s">
        <v>85</v>
      </c>
      <c r="E18285" s="15" t="str">
        <f>'[5]HGAC FS12-23 Gladiator Options'!C7982</f>
        <v>Side &amp; Intersection Warn Sw Disp Prewire Bhd Sw Pnl</v>
      </c>
      <c r="F18285" s="17">
        <f>'[5]HGAC FS12-23 Gladiator Options'!K7982</f>
        <v>105</v>
      </c>
      <c r="G18285" s="13">
        <v>0.15</v>
      </c>
      <c r="H18285" s="14"/>
    </row>
    <row r="18286" spans="1:8" x14ac:dyDescent="0.35">
      <c r="A18286" s="11" t="s">
        <v>8</v>
      </c>
      <c r="B18286" s="16" t="str">
        <f>'[5]HGAC FS12-23 Gladiator Options'!B7983</f>
        <v>GLAD07983</v>
      </c>
      <c r="C18286" s="27" t="s">
        <v>73</v>
      </c>
      <c r="D18286" s="16" t="s">
        <v>85</v>
      </c>
      <c r="E18286" s="15" t="str">
        <f>'[5]HGAC FS12-23 Gladiator Options'!C7983</f>
        <v>Side &amp; Intersection Warn Sw Prewire Bhd Sw Pnl</v>
      </c>
      <c r="F18286" s="17">
        <f>'[5]HGAC FS12-23 Gladiator Options'!K7983</f>
        <v>105</v>
      </c>
      <c r="G18286" s="13">
        <v>0.15</v>
      </c>
      <c r="H18286" s="14"/>
    </row>
    <row r="18287" spans="1:8" x14ac:dyDescent="0.35">
      <c r="A18287" s="11" t="s">
        <v>8</v>
      </c>
      <c r="B18287" s="16" t="str">
        <f>'[5]HGAC FS12-23 Gladiator Options'!B7984</f>
        <v>GLAD07984</v>
      </c>
      <c r="C18287" s="27" t="s">
        <v>73</v>
      </c>
      <c r="D18287" s="16" t="s">
        <v>85</v>
      </c>
      <c r="E18287" s="15" t="str">
        <f>'[5]HGAC FS12-23 Gladiator Options'!C7984</f>
        <v>NO Side and Intersection Warning Switch</v>
      </c>
      <c r="F18287" s="17">
        <f>'[5]HGAC FS12-23 Gladiator Options'!K7984</f>
        <v>0</v>
      </c>
      <c r="G18287" s="13">
        <v>0.15</v>
      </c>
      <c r="H18287" s="14"/>
    </row>
    <row r="18288" spans="1:8" x14ac:dyDescent="0.35">
      <c r="A18288" s="11" t="s">
        <v>8</v>
      </c>
      <c r="B18288" s="16" t="str">
        <f>'[5]HGAC FS12-23 Gladiator Options'!B7985</f>
        <v>GLAD07985</v>
      </c>
      <c r="C18288" s="27" t="s">
        <v>73</v>
      </c>
      <c r="D18288" s="16" t="s">
        <v>85</v>
      </c>
      <c r="E18288" s="15" t="str">
        <f>'[5]HGAC FS12-23 Gladiator Options'!C7985</f>
        <v>NO Warning Lights Shiploose</v>
      </c>
      <c r="F18288" s="17">
        <f>'[5]HGAC FS12-23 Gladiator Options'!K7985</f>
        <v>0</v>
      </c>
      <c r="G18288" s="13">
        <v>0.15</v>
      </c>
      <c r="H18288" s="14"/>
    </row>
    <row r="18289" spans="1:8" x14ac:dyDescent="0.35">
      <c r="A18289" s="11" t="s">
        <v>8</v>
      </c>
      <c r="B18289" s="16" t="str">
        <f>'[5]HGAC FS12-23 Gladiator Options'!B7986</f>
        <v>GLAD07986</v>
      </c>
      <c r="C18289" s="27" t="s">
        <v>73</v>
      </c>
      <c r="D18289" s="16" t="s">
        <v>85</v>
      </c>
      <c r="E18289" s="15" t="str">
        <f>'[5]HGAC FS12-23 Gladiator Options'!C7986</f>
        <v>NO Warning Lights Shiploose Color</v>
      </c>
      <c r="F18289" s="17">
        <f>'[5]HGAC FS12-23 Gladiator Options'!K7986</f>
        <v>0</v>
      </c>
      <c r="G18289" s="13">
        <v>0.15</v>
      </c>
      <c r="H18289" s="14"/>
    </row>
    <row r="18290" spans="1:8" x14ac:dyDescent="0.35">
      <c r="A18290" s="11" t="s">
        <v>8</v>
      </c>
      <c r="B18290" s="16" t="str">
        <f>'[5]HGAC FS12-23 Gladiator Options'!B7987</f>
        <v>GLAD07987</v>
      </c>
      <c r="C18290" s="27" t="s">
        <v>73</v>
      </c>
      <c r="D18290" s="16" t="s">
        <v>85</v>
      </c>
      <c r="E18290" s="15" t="str">
        <f>'[5]HGAC FS12-23 Gladiator Options'!C7987</f>
        <v>NO Tank Lvl Lights</v>
      </c>
      <c r="F18290" s="17">
        <f>'[5]HGAC FS12-23 Gladiator Options'!K7987</f>
        <v>0</v>
      </c>
      <c r="G18290" s="13">
        <v>0.15</v>
      </c>
      <c r="H18290" s="14"/>
    </row>
    <row r="18291" spans="1:8" x14ac:dyDescent="0.35">
      <c r="A18291" s="11" t="s">
        <v>8</v>
      </c>
      <c r="B18291" s="16" t="str">
        <f>'[5]HGAC FS12-23 Gladiator Options'!B7988</f>
        <v>GLAD07988</v>
      </c>
      <c r="C18291" s="27" t="s">
        <v>73</v>
      </c>
      <c r="D18291" s="16" t="s">
        <v>85</v>
      </c>
      <c r="E18291" s="15" t="str">
        <f>'[5]HGAC FS12-23 Gladiator Options'!C7988</f>
        <v>Tank Lvl Lts FRC Max Vision</v>
      </c>
      <c r="F18291" s="17">
        <f>'[5]HGAC FS12-23 Gladiator Options'!K7988</f>
        <v>1569</v>
      </c>
      <c r="G18291" s="13">
        <v>0.15</v>
      </c>
      <c r="H18291" s="14"/>
    </row>
    <row r="18292" spans="1:8" x14ac:dyDescent="0.35">
      <c r="A18292" s="11" t="s">
        <v>8</v>
      </c>
      <c r="B18292" s="16" t="str">
        <f>'[5]HGAC FS12-23 Gladiator Options'!B7989</f>
        <v>GLAD07989</v>
      </c>
      <c r="C18292" s="27" t="s">
        <v>73</v>
      </c>
      <c r="D18292" s="16" t="s">
        <v>85</v>
      </c>
      <c r="E18292" s="15" t="str">
        <f>'[5]HGAC FS12-23 Gladiator Options'!C7989</f>
        <v>Tank Lvl Lts Innovative Controls Monster w/Non SL Plus Master</v>
      </c>
      <c r="F18292" s="17">
        <f>'[5]HGAC FS12-23 Gladiator Options'!K7989</f>
        <v>1054</v>
      </c>
      <c r="G18292" s="13">
        <v>0.15</v>
      </c>
      <c r="H18292" s="14"/>
    </row>
    <row r="18293" spans="1:8" x14ac:dyDescent="0.35">
      <c r="A18293" s="11" t="s">
        <v>8</v>
      </c>
      <c r="B18293" s="16" t="str">
        <f>'[5]HGAC FS12-23 Gladiator Options'!B7990</f>
        <v>GLAD07990</v>
      </c>
      <c r="C18293" s="27" t="s">
        <v>73</v>
      </c>
      <c r="D18293" s="16" t="s">
        <v>85</v>
      </c>
      <c r="E18293" s="15" t="str">
        <f>'[5]HGAC FS12-23 Gladiator Options'!C7990</f>
        <v>Tank Lvl Lts Innovative Controls Monster w/SL Plus Master/Deutsch Conn</v>
      </c>
      <c r="F18293" s="17">
        <f>'[5]HGAC FS12-23 Gladiator Options'!K7990</f>
        <v>1254</v>
      </c>
      <c r="G18293" s="13">
        <v>0.15</v>
      </c>
      <c r="H18293" s="14"/>
    </row>
    <row r="18294" spans="1:8" x14ac:dyDescent="0.35">
      <c r="A18294" s="11" t="s">
        <v>8</v>
      </c>
      <c r="B18294" s="16" t="str">
        <f>'[5]HGAC FS12-23 Gladiator Options'!B7991</f>
        <v>GLAD07991</v>
      </c>
      <c r="C18294" s="27" t="s">
        <v>73</v>
      </c>
      <c r="D18294" s="16" t="s">
        <v>85</v>
      </c>
      <c r="E18294" s="15" t="str">
        <f>'[5]HGAC FS12-23 Gladiator Options'!C7991</f>
        <v>Tank Lvl Lts Innovative Controls Monster w/SL Plus Master/Deutsch Conn/Blk Bzl</v>
      </c>
      <c r="F18294" s="17">
        <f>'[5]HGAC FS12-23 Gladiator Options'!K7991</f>
        <v>1396</v>
      </c>
      <c r="G18294" s="13">
        <v>0.15</v>
      </c>
      <c r="H18294" s="14"/>
    </row>
    <row r="18295" spans="1:8" x14ac:dyDescent="0.35">
      <c r="A18295" s="11" t="s">
        <v>8</v>
      </c>
      <c r="B18295" s="16" t="str">
        <f>'[5]HGAC FS12-23 Gladiator Options'!B7992</f>
        <v>GLAD07992</v>
      </c>
      <c r="C18295" s="27" t="s">
        <v>73</v>
      </c>
      <c r="D18295" s="16" t="s">
        <v>85</v>
      </c>
      <c r="E18295" s="15" t="str">
        <f>'[5]HGAC FS12-23 Gladiator Options'!C7992</f>
        <v>Tank Lvl Lts Innovative Controls Monster w/Non SL Plus Master/Blk Bzl</v>
      </c>
      <c r="F18295" s="17">
        <f>'[5]HGAC FS12-23 Gladiator Options'!K7992</f>
        <v>1196</v>
      </c>
      <c r="G18295" s="13">
        <v>0.15</v>
      </c>
      <c r="H18295" s="14"/>
    </row>
    <row r="18296" spans="1:8" x14ac:dyDescent="0.35">
      <c r="A18296" s="11" t="s">
        <v>8</v>
      </c>
      <c r="B18296" s="16" t="str">
        <f>'[5]HGAC FS12-23 Gladiator Options'!B7993</f>
        <v>GLAD07993</v>
      </c>
      <c r="C18296" s="27" t="s">
        <v>73</v>
      </c>
      <c r="D18296" s="16" t="s">
        <v>85</v>
      </c>
      <c r="E18296" s="15" t="str">
        <f>'[5]HGAC FS12-23 Gladiator Options'!C7993</f>
        <v>Tank Lvl Lts Whelen M6 (4) w/Chrm Bzl</v>
      </c>
      <c r="F18296" s="17">
        <f>'[5]HGAC FS12-23 Gladiator Options'!K7993</f>
        <v>2599</v>
      </c>
      <c r="G18296" s="13">
        <v>0.15</v>
      </c>
      <c r="H18296" s="14"/>
    </row>
    <row r="18297" spans="1:8" x14ac:dyDescent="0.35">
      <c r="A18297" s="11" t="s">
        <v>8</v>
      </c>
      <c r="B18297" s="16" t="str">
        <f>'[5]HGAC FS12-23 Gladiator Options'!B7994</f>
        <v>GLAD07994</v>
      </c>
      <c r="C18297" s="27" t="s">
        <v>73</v>
      </c>
      <c r="D18297" s="16" t="s">
        <v>85</v>
      </c>
      <c r="E18297" s="15" t="str">
        <f>'[5]HGAC FS12-23 Gladiator Options'!C7994</f>
        <v>Tank Lvl Lts Whelen M6 (4) w/Blk Bzl</v>
      </c>
      <c r="F18297" s="17">
        <f>'[5]HGAC FS12-23 Gladiator Options'!K7994</f>
        <v>2599</v>
      </c>
      <c r="G18297" s="13">
        <v>0.15</v>
      </c>
      <c r="H18297" s="14"/>
    </row>
    <row r="18298" spans="1:8" x14ac:dyDescent="0.35">
      <c r="A18298" s="11" t="s">
        <v>8</v>
      </c>
      <c r="B18298" s="16" t="str">
        <f>'[5]HGAC FS12-23 Gladiator Options'!B7995</f>
        <v>GLAD07995</v>
      </c>
      <c r="C18298" s="27" t="s">
        <v>73</v>
      </c>
      <c r="D18298" s="16" t="s">
        <v>85</v>
      </c>
      <c r="E18298" s="15" t="str">
        <f>'[5]HGAC FS12-23 Gladiator Options'!C7995</f>
        <v>Tank Lvl Lts Whelen PSTANK2 w/Blk Bzl</v>
      </c>
      <c r="F18298" s="17">
        <f>'[5]HGAC FS12-23 Gladiator Options'!K7995</f>
        <v>821</v>
      </c>
      <c r="G18298" s="13">
        <v>0.15</v>
      </c>
      <c r="H18298" s="14"/>
    </row>
    <row r="18299" spans="1:8" x14ac:dyDescent="0.35">
      <c r="A18299" s="11" t="s">
        <v>8</v>
      </c>
      <c r="B18299" s="16" t="str">
        <f>'[5]HGAC FS12-23 Gladiator Options'!B7996</f>
        <v>GLAD07996</v>
      </c>
      <c r="C18299" s="27" t="s">
        <v>73</v>
      </c>
      <c r="D18299" s="16" t="s">
        <v>85</v>
      </c>
      <c r="E18299" s="15" t="str">
        <f>'[5]HGAC FS12-23 Gladiator Options'!C7996</f>
        <v>Tank Lvl Lts Whelen PSTANK2 w/Chrm Bzl</v>
      </c>
      <c r="F18299" s="17">
        <f>'[5]HGAC FS12-23 Gladiator Options'!K7996</f>
        <v>821</v>
      </c>
      <c r="G18299" s="13">
        <v>0.15</v>
      </c>
      <c r="H18299" s="14"/>
    </row>
    <row r="18300" spans="1:8" x14ac:dyDescent="0.35">
      <c r="A18300" s="11" t="s">
        <v>8</v>
      </c>
      <c r="B18300" s="16" t="str">
        <f>'[5]HGAC FS12-23 Gladiator Options'!B7997</f>
        <v>GLAD07997</v>
      </c>
      <c r="C18300" s="27" t="s">
        <v>73</v>
      </c>
      <c r="D18300" s="16" t="s">
        <v>85</v>
      </c>
      <c r="E18300" s="15" t="str">
        <f>'[5]HGAC FS12-23 Gladiator Options'!C7997</f>
        <v>Tank Lvl Lts Whelen PSTANK2 w/Chrm Bzl &amp; Branch Guard</v>
      </c>
      <c r="F18300" s="17">
        <f>'[5]HGAC FS12-23 Gladiator Options'!K7997</f>
        <v>926</v>
      </c>
      <c r="G18300" s="13">
        <v>0.15</v>
      </c>
      <c r="H18300" s="14"/>
    </row>
    <row r="18301" spans="1:8" x14ac:dyDescent="0.35">
      <c r="A18301" s="11" t="s">
        <v>8</v>
      </c>
      <c r="B18301" s="16" t="str">
        <f>'[5]HGAC FS12-23 Gladiator Options'!B7998</f>
        <v>GLAD07998</v>
      </c>
      <c r="C18301" s="27" t="s">
        <v>73</v>
      </c>
      <c r="D18301" s="16" t="s">
        <v>85</v>
      </c>
      <c r="E18301" s="15" t="str">
        <f>'[5]HGAC FS12-23 Gladiator Options'!C7998</f>
        <v>Tank Lvl Lts Innovative Controls Soft-Glo Mini Monster/Deutsch Conn</v>
      </c>
      <c r="F18301" s="17">
        <f>'[5]HGAC FS12-23 Gladiator Options'!K7998</f>
        <v>1384</v>
      </c>
      <c r="G18301" s="13">
        <v>0.15</v>
      </c>
      <c r="H18301" s="14"/>
    </row>
    <row r="18302" spans="1:8" x14ac:dyDescent="0.35">
      <c r="A18302" s="11" t="s">
        <v>8</v>
      </c>
      <c r="B18302" s="16" t="str">
        <f>'[5]HGAC FS12-23 Gladiator Options'!B7999</f>
        <v>GLAD07999</v>
      </c>
      <c r="C18302" s="27" t="s">
        <v>73</v>
      </c>
      <c r="D18302" s="16" t="s">
        <v>85</v>
      </c>
      <c r="E18302" s="15" t="str">
        <f>'[5]HGAC FS12-23 Gladiator Options'!C7999</f>
        <v>Tank Lvl Lts Whelen 500 Linear LED (4) w/Clr Lens &amp; Blk Bzl</v>
      </c>
      <c r="F18302" s="17">
        <f>'[5]HGAC FS12-23 Gladiator Options'!K7999</f>
        <v>2705</v>
      </c>
      <c r="G18302" s="13">
        <v>0.15</v>
      </c>
      <c r="H18302" s="14"/>
    </row>
    <row r="18303" spans="1:8" x14ac:dyDescent="0.35">
      <c r="A18303" s="11" t="s">
        <v>8</v>
      </c>
      <c r="B18303" s="16" t="str">
        <f>'[5]HGAC FS12-23 Gladiator Options'!B8000</f>
        <v>GLAD08000</v>
      </c>
      <c r="C18303" s="27" t="s">
        <v>73</v>
      </c>
      <c r="D18303" s="16" t="s">
        <v>85</v>
      </c>
      <c r="E18303" s="15" t="str">
        <f>'[5]HGAC FS12-23 Gladiator Options'!C8000</f>
        <v>Tank Lvl Lts Whelen 500 Linear LED (4) w/Clr Lens &amp; Chrm Bzl</v>
      </c>
      <c r="F18303" s="17">
        <f>'[5]HGAC FS12-23 Gladiator Options'!K8000</f>
        <v>2705</v>
      </c>
      <c r="G18303" s="13">
        <v>0.15</v>
      </c>
      <c r="H18303" s="14"/>
    </row>
    <row r="18304" spans="1:8" x14ac:dyDescent="0.35">
      <c r="A18304" s="11" t="s">
        <v>8</v>
      </c>
      <c r="B18304" s="16" t="str">
        <f>'[5]HGAC FS12-23 Gladiator Options'!B8001</f>
        <v>GLAD08001</v>
      </c>
      <c r="C18304" s="27" t="s">
        <v>73</v>
      </c>
      <c r="D18304" s="16" t="s">
        <v>85</v>
      </c>
      <c r="E18304" s="15" t="str">
        <f>'[5]HGAC FS12-23 Gladiator Options'!C8001</f>
        <v>Tank Lvl Lts Tecniq T23</v>
      </c>
      <c r="F18304" s="17">
        <f>'[5]HGAC FS12-23 Gladiator Options'!K8001</f>
        <v>475</v>
      </c>
      <c r="G18304" s="13">
        <v>0.15</v>
      </c>
      <c r="H18304" s="14"/>
    </row>
    <row r="18305" spans="1:8" x14ac:dyDescent="0.35">
      <c r="A18305" s="11" t="s">
        <v>8</v>
      </c>
      <c r="B18305" s="16" t="str">
        <f>'[5]HGAC FS12-23 Gladiator Options'!B8002</f>
        <v>GLAD08002</v>
      </c>
      <c r="C18305" s="27" t="s">
        <v>73</v>
      </c>
      <c r="D18305" s="16" t="s">
        <v>85</v>
      </c>
      <c r="E18305" s="15" t="str">
        <f>'[5]HGAC FS12-23 Gladiator Options'!C8002</f>
        <v>Tank Lvl Lts SoundOff Signal MPower Fascia 4" w/Blk Housing</v>
      </c>
      <c r="F18305" s="17">
        <f>'[5]HGAC FS12-23 Gladiator Options'!K8002</f>
        <v>2145</v>
      </c>
      <c r="G18305" s="13">
        <v>0.15</v>
      </c>
      <c r="H18305" s="14"/>
    </row>
    <row r="18306" spans="1:8" x14ac:dyDescent="0.35">
      <c r="A18306" s="11" t="s">
        <v>8</v>
      </c>
      <c r="B18306" s="16" t="str">
        <f>'[5]HGAC FS12-23 Gladiator Options'!B8003</f>
        <v>GLAD08003</v>
      </c>
      <c r="C18306" s="27" t="s">
        <v>73</v>
      </c>
      <c r="D18306" s="16" t="s">
        <v>85</v>
      </c>
      <c r="E18306" s="15" t="str">
        <f>'[5]HGAC FS12-23 Gladiator Options'!C8003</f>
        <v>NO Tank Lvl Lights Activation</v>
      </c>
      <c r="F18306" s="17">
        <f>'[5]HGAC FS12-23 Gladiator Options'!K8003</f>
        <v>0</v>
      </c>
      <c r="G18306" s="13">
        <v>0.15</v>
      </c>
      <c r="H18306" s="14"/>
    </row>
    <row r="18307" spans="1:8" x14ac:dyDescent="0.35">
      <c r="A18307" s="11" t="s">
        <v>8</v>
      </c>
      <c r="B18307" s="16" t="str">
        <f>'[5]HGAC FS12-23 Gladiator Options'!B8004</f>
        <v>GLAD08004</v>
      </c>
      <c r="C18307" s="27" t="s">
        <v>73</v>
      </c>
      <c r="D18307" s="16" t="s">
        <v>85</v>
      </c>
      <c r="E18307" s="15" t="str">
        <f>'[5]HGAC FS12-23 Gladiator Options'!C8004</f>
        <v>Tank Lvl Lights Actv FRC Lt Driver Under Dash Ign &amp; Prk Brake</v>
      </c>
      <c r="F18307" s="17">
        <f>'[5]HGAC FS12-23 Gladiator Options'!K8004</f>
        <v>671</v>
      </c>
      <c r="G18307" s="13">
        <v>0.15</v>
      </c>
      <c r="H18307" s="14"/>
    </row>
    <row r="18308" spans="1:8" x14ac:dyDescent="0.35">
      <c r="A18308" s="11" t="s">
        <v>8</v>
      </c>
      <c r="B18308" s="16" t="str">
        <f>'[5]HGAC FS12-23 Gladiator Options'!B8005</f>
        <v>GLAD08005</v>
      </c>
      <c r="C18308" s="27" t="s">
        <v>73</v>
      </c>
      <c r="D18308" s="16" t="s">
        <v>85</v>
      </c>
      <c r="E18308" s="15" t="str">
        <f>'[5]HGAC FS12-23 Gladiator Options'!C8005</f>
        <v>Tank Lvl Lights Actv Hale Class1 Lt Driver Under Dash Ign &amp; Prk Brake</v>
      </c>
      <c r="F18308" s="17">
        <f>'[5]HGAC FS12-23 Gladiator Options'!K8005</f>
        <v>803</v>
      </c>
      <c r="G18308" s="13">
        <v>0.15</v>
      </c>
      <c r="H18308" s="14"/>
    </row>
    <row r="18309" spans="1:8" x14ac:dyDescent="0.35">
      <c r="A18309" s="11" t="s">
        <v>8</v>
      </c>
      <c r="B18309" s="16" t="str">
        <f>'[5]HGAC FS12-23 Gladiator Options'!B8006</f>
        <v>GLAD08006</v>
      </c>
      <c r="C18309" s="27" t="s">
        <v>73</v>
      </c>
      <c r="D18309" s="16" t="s">
        <v>85</v>
      </c>
      <c r="E18309" s="15" t="str">
        <f>'[5]HGAC FS12-23 Gladiator Options'!C8006</f>
        <v>Tank Lvl Lights Actv IC Monster SL Plus Lt Driver Under Dash Ign &amp; Prk Brake</v>
      </c>
      <c r="F18309" s="17">
        <f>'[5]HGAC FS12-23 Gladiator Options'!K8006</f>
        <v>645</v>
      </c>
      <c r="G18309" s="13">
        <v>0.15</v>
      </c>
      <c r="H18309" s="14"/>
    </row>
    <row r="18310" spans="1:8" x14ac:dyDescent="0.35">
      <c r="A18310" s="11" t="s">
        <v>8</v>
      </c>
      <c r="B18310" s="16" t="str">
        <f>'[5]HGAC FS12-23 Gladiator Options'!B8007</f>
        <v>GLAD08007</v>
      </c>
      <c r="C18310" s="27" t="s">
        <v>73</v>
      </c>
      <c r="D18310" s="16" t="s">
        <v>85</v>
      </c>
      <c r="E18310" s="15" t="str">
        <f>'[5]HGAC FS12-23 Gladiator Options'!C8007</f>
        <v>Tank Lvl Lights Actv IC SL Series Non-Plus Lt Driver Under Dash Ign &amp; Prk Brake</v>
      </c>
      <c r="F18310" s="17">
        <f>'[5]HGAC FS12-23 Gladiator Options'!K8007</f>
        <v>645</v>
      </c>
      <c r="G18310" s="13">
        <v>0.15</v>
      </c>
      <c r="H18310" s="14"/>
    </row>
    <row r="18311" spans="1:8" x14ac:dyDescent="0.35">
      <c r="A18311" s="11" t="s">
        <v>8</v>
      </c>
      <c r="B18311" s="16" t="str">
        <f>'[5]HGAC FS12-23 Gladiator Options'!B8008</f>
        <v>GLAD08008</v>
      </c>
      <c r="C18311" s="27" t="s">
        <v>73</v>
      </c>
      <c r="D18311" s="16" t="s">
        <v>85</v>
      </c>
      <c r="E18311" s="15" t="str">
        <f>'[5]HGAC FS12-23 Gladiator Options'!C8008</f>
        <v>Tank Lvl Lights Actv Prewire Rear of Cab</v>
      </c>
      <c r="F18311" s="17">
        <f>'[5]HGAC FS12-23 Gladiator Options'!K8008</f>
        <v>0</v>
      </c>
      <c r="G18311" s="13">
        <v>0.15</v>
      </c>
      <c r="H18311" s="14"/>
    </row>
    <row r="18312" spans="1:8" x14ac:dyDescent="0.35">
      <c r="A18312" s="11" t="s">
        <v>8</v>
      </c>
      <c r="B18312" s="16" t="str">
        <f>'[5]HGAC FS12-23 Gladiator Options'!B8009</f>
        <v>GLAD08009</v>
      </c>
      <c r="C18312" s="27" t="s">
        <v>73</v>
      </c>
      <c r="D18312" s="16" t="s">
        <v>85</v>
      </c>
      <c r="E18312" s="15" t="str">
        <f>'[5]HGAC FS12-23 Gladiator Options'!C8009</f>
        <v>NO Tank Lvl Lights Location</v>
      </c>
      <c r="F18312" s="17">
        <f>'[5]HGAC FS12-23 Gladiator Options'!K8009</f>
        <v>0</v>
      </c>
      <c r="G18312" s="13">
        <v>0.15</v>
      </c>
      <c r="H18312" s="14"/>
    </row>
    <row r="18313" spans="1:8" x14ac:dyDescent="0.35">
      <c r="A18313" s="11" t="s">
        <v>8</v>
      </c>
      <c r="B18313" s="16" t="str">
        <f>'[5]HGAC FS12-23 Gladiator Options'!B8010</f>
        <v>GLAD08010</v>
      </c>
      <c r="C18313" s="27" t="s">
        <v>73</v>
      </c>
      <c r="D18313" s="16" t="s">
        <v>85</v>
      </c>
      <c r="E18313" s="15" t="str">
        <f>'[5]HGAC FS12-23 Gladiator Options'!C8010</f>
        <v>Tank Lvl Lights Loc Upper Mid Fwd Cab Sides</v>
      </c>
      <c r="F18313" s="17">
        <f>'[5]HGAC FS12-23 Gladiator Options'!K8010</f>
        <v>0</v>
      </c>
      <c r="G18313" s="13">
        <v>0.15</v>
      </c>
      <c r="H18313" s="14"/>
    </row>
    <row r="18314" spans="1:8" x14ac:dyDescent="0.35">
      <c r="A18314" s="11" t="s">
        <v>8</v>
      </c>
      <c r="B18314" s="16" t="str">
        <f>'[5]HGAC FS12-23 Gladiator Options'!B8011</f>
        <v>GLAD08011</v>
      </c>
      <c r="C18314" s="27" t="s">
        <v>73</v>
      </c>
      <c r="D18314" s="16" t="s">
        <v>85</v>
      </c>
      <c r="E18314" s="15" t="str">
        <f>'[5]HGAC FS12-23 Gladiator Options'!C8011</f>
        <v>Tank Lvl Lights Loc Upper Mid Fwd Cab Sides Flat Rf Pos</v>
      </c>
      <c r="F18314" s="17">
        <f>'[5]HGAC FS12-23 Gladiator Options'!K8011</f>
        <v>0</v>
      </c>
      <c r="G18314" s="13">
        <v>0.15</v>
      </c>
      <c r="H18314" s="14"/>
    </row>
    <row r="18315" spans="1:8" x14ac:dyDescent="0.35">
      <c r="A18315" s="11" t="s">
        <v>8</v>
      </c>
      <c r="B18315" s="16" t="str">
        <f>'[5]HGAC FS12-23 Gladiator Options'!B8012</f>
        <v>GLAD08012</v>
      </c>
      <c r="C18315" s="27" t="s">
        <v>73</v>
      </c>
      <c r="D18315" s="16" t="s">
        <v>85</v>
      </c>
      <c r="E18315" s="15" t="str">
        <f>'[5]HGAC FS12-23 Gladiator Options'!C8012</f>
        <v>Tank Lvl Lights Loc Upper Mid Fwd Cab Sides 10" RR Pos</v>
      </c>
      <c r="F18315" s="17">
        <f>'[5]HGAC FS12-23 Gladiator Options'!K8012</f>
        <v>0</v>
      </c>
      <c r="G18315" s="13">
        <v>0.15</v>
      </c>
      <c r="H18315" s="14"/>
    </row>
    <row r="18316" spans="1:8" x14ac:dyDescent="0.35">
      <c r="A18316" s="11" t="s">
        <v>8</v>
      </c>
      <c r="B18316" s="16" t="str">
        <f>'[5]HGAC FS12-23 Gladiator Options'!B8013</f>
        <v>GLAD08013</v>
      </c>
      <c r="C18316" s="27" t="s">
        <v>73</v>
      </c>
      <c r="D18316" s="16" t="s">
        <v>85</v>
      </c>
      <c r="E18316" s="15" t="str">
        <f>'[5]HGAC FS12-23 Gladiator Options'!C8013</f>
        <v>Tank Lvl Lights Loc Rear Cab Sides</v>
      </c>
      <c r="F18316" s="17">
        <f>'[5]HGAC FS12-23 Gladiator Options'!K8013</f>
        <v>0</v>
      </c>
      <c r="G18316" s="13">
        <v>0.15</v>
      </c>
      <c r="H18316" s="14"/>
    </row>
    <row r="18317" spans="1:8" x14ac:dyDescent="0.35">
      <c r="A18317" s="11" t="s">
        <v>8</v>
      </c>
      <c r="B18317" s="16" t="str">
        <f>'[5]HGAC FS12-23 Gladiator Options'!B8014</f>
        <v>GLAD08014</v>
      </c>
      <c r="C18317" s="27" t="s">
        <v>73</v>
      </c>
      <c r="D18317" s="16" t="s">
        <v>85</v>
      </c>
      <c r="E18317" s="15" t="str">
        <f>'[5]HGAC FS12-23 Gladiator Options'!C8014</f>
        <v>Tank Lvl Lights Loc Rear Cab Sides Centered</v>
      </c>
      <c r="F18317" s="17">
        <f>'[5]HGAC FS12-23 Gladiator Options'!K8014</f>
        <v>0</v>
      </c>
      <c r="G18317" s="13">
        <v>0.15</v>
      </c>
      <c r="H18317" s="14"/>
    </row>
    <row r="18318" spans="1:8" x14ac:dyDescent="0.35">
      <c r="A18318" s="11" t="s">
        <v>8</v>
      </c>
      <c r="B18318" s="16" t="str">
        <f>'[5]HGAC FS12-23 Gladiator Options'!B8015</f>
        <v>GLAD08015</v>
      </c>
      <c r="C18318" s="27" t="s">
        <v>73</v>
      </c>
      <c r="D18318" s="16" t="s">
        <v>85</v>
      </c>
      <c r="E18318" s="15" t="str">
        <f>'[5]HGAC FS12-23 Gladiator Options'!C8015</f>
        <v>Tank Lvl Lights Loc Rear Cab Sides Centered Below Scene Lt</v>
      </c>
      <c r="F18318" s="17">
        <f>'[5]HGAC FS12-23 Gladiator Options'!K8015</f>
        <v>0</v>
      </c>
      <c r="G18318" s="13">
        <v>0.15</v>
      </c>
      <c r="H18318" s="14"/>
    </row>
    <row r="18319" spans="1:8" x14ac:dyDescent="0.35">
      <c r="A18319" s="11" t="s">
        <v>8</v>
      </c>
      <c r="B18319" s="16" t="str">
        <f>'[5]HGAC FS12-23 Gladiator Options'!B8016</f>
        <v>GLAD08016</v>
      </c>
      <c r="C18319" s="27" t="s">
        <v>73</v>
      </c>
      <c r="D18319" s="16" t="s">
        <v>85</v>
      </c>
      <c r="E18319" s="15" t="str">
        <f>'[5]HGAC FS12-23 Gladiator Options'!C8016</f>
        <v>Tank Lvl Lights Loc Rear Cab Sides Centered Below Warn Lt</v>
      </c>
      <c r="F18319" s="17">
        <f>'[5]HGAC FS12-23 Gladiator Options'!K8016</f>
        <v>0</v>
      </c>
      <c r="G18319" s="13">
        <v>0.15</v>
      </c>
      <c r="H18319" s="14"/>
    </row>
    <row r="18320" spans="1:8" x14ac:dyDescent="0.35">
      <c r="A18320" s="11" t="s">
        <v>8</v>
      </c>
      <c r="B18320" s="16" t="str">
        <f>'[5]HGAC FS12-23 Gladiator Options'!B8017</f>
        <v>GLAD08017</v>
      </c>
      <c r="C18320" s="27" t="s">
        <v>73</v>
      </c>
      <c r="D18320" s="16" t="s">
        <v>85</v>
      </c>
      <c r="E18320" s="15" t="str">
        <f>'[5]HGAC FS12-23 Gladiator Options'!C8017</f>
        <v>Tank Lvl Lights Loc Rear Cab Sides Centered Flat Rf Pos</v>
      </c>
      <c r="F18320" s="17">
        <f>'[5]HGAC FS12-23 Gladiator Options'!K8017</f>
        <v>0</v>
      </c>
      <c r="G18320" s="13">
        <v>0.15</v>
      </c>
      <c r="H18320" s="14"/>
    </row>
    <row r="18321" spans="1:8" x14ac:dyDescent="0.35">
      <c r="A18321" s="11" t="s">
        <v>8</v>
      </c>
      <c r="B18321" s="16" t="str">
        <f>'[5]HGAC FS12-23 Gladiator Options'!B8018</f>
        <v>GLAD08018</v>
      </c>
      <c r="C18321" s="27" t="s">
        <v>73</v>
      </c>
      <c r="D18321" s="16" t="s">
        <v>85</v>
      </c>
      <c r="E18321" s="15" t="str">
        <f>'[5]HGAC FS12-23 Gladiator Options'!C8018</f>
        <v>Tank Lvl Lights Loc Rear Edge of Cab</v>
      </c>
      <c r="F18321" s="17">
        <f>'[5]HGAC FS12-23 Gladiator Options'!K8018</f>
        <v>0</v>
      </c>
      <c r="G18321" s="13">
        <v>0.15</v>
      </c>
      <c r="H18321" s="14"/>
    </row>
    <row r="18322" spans="1:8" x14ac:dyDescent="0.35">
      <c r="A18322" s="11" t="s">
        <v>8</v>
      </c>
      <c r="B18322" s="16" t="str">
        <f>'[5]HGAC FS12-23 Gladiator Options'!B8019</f>
        <v>GLAD08019</v>
      </c>
      <c r="C18322" s="27" t="s">
        <v>73</v>
      </c>
      <c r="D18322" s="16" t="s">
        <v>85</v>
      </c>
      <c r="E18322" s="15" t="str">
        <f>'[5]HGAC FS12-23 Gladiator Options'!C8019</f>
        <v>NO Traffic Control</v>
      </c>
      <c r="F18322" s="17">
        <f>'[5]HGAC FS12-23 Gladiator Options'!K8019</f>
        <v>0</v>
      </c>
      <c r="G18322" s="13">
        <v>0.15</v>
      </c>
      <c r="H18322" s="14"/>
    </row>
    <row r="18323" spans="1:8" x14ac:dyDescent="0.35">
      <c r="A18323" s="11" t="s">
        <v>8</v>
      </c>
      <c r="B18323" s="16" t="str">
        <f>'[5]HGAC FS12-23 Gladiator Options'!B8020</f>
        <v>GLAD08020</v>
      </c>
      <c r="C18323" s="27" t="s">
        <v>73</v>
      </c>
      <c r="D18323" s="16" t="s">
        <v>85</v>
      </c>
      <c r="E18323" s="15" t="str">
        <f>'[5]HGAC FS12-23 Gladiator Options'!C8020</f>
        <v>Traffic Ctrl Opticom 792 Model Rf Mnt Ctr Mstr Sw Prewire</v>
      </c>
      <c r="F18323" s="17">
        <f>'[5]HGAC FS12-23 Gladiator Options'!K8020</f>
        <v>444</v>
      </c>
      <c r="G18323" s="13">
        <v>0.15</v>
      </c>
      <c r="H18323" s="14"/>
    </row>
    <row r="18324" spans="1:8" x14ac:dyDescent="0.35">
      <c r="A18324" s="11" t="s">
        <v>8</v>
      </c>
      <c r="B18324" s="16" t="str">
        <f>'[5]HGAC FS12-23 Gladiator Options'!B8021</f>
        <v>GLAD08021</v>
      </c>
      <c r="C18324" s="27" t="s">
        <v>73</v>
      </c>
      <c r="D18324" s="16" t="s">
        <v>85</v>
      </c>
      <c r="E18324" s="15" t="str">
        <f>'[5]HGAC FS12-23 Gladiator Options'!C8021</f>
        <v>Traffic Ctrl Opticom 792 Model Prewire Bhd Ctr Dash Mstr Sw</v>
      </c>
      <c r="F18324" s="17">
        <f>'[5]HGAC FS12-23 Gladiator Options'!K8021</f>
        <v>444</v>
      </c>
      <c r="G18324" s="13">
        <v>0.15</v>
      </c>
      <c r="H18324" s="14"/>
    </row>
    <row r="18325" spans="1:8" x14ac:dyDescent="0.35">
      <c r="A18325" s="11" t="s">
        <v>8</v>
      </c>
      <c r="B18325" s="16" t="str">
        <f>'[5]HGAC FS12-23 Gladiator Options'!B8022</f>
        <v>GLAD08022</v>
      </c>
      <c r="C18325" s="27" t="s">
        <v>73</v>
      </c>
      <c r="D18325" s="16" t="s">
        <v>85</v>
      </c>
      <c r="E18325" s="15" t="str">
        <f>'[5]HGAC FS12-23 Gladiator Options'!C8022</f>
        <v>Traffic Ctrl Opticom 792D Rf Mnt Ctr w/Delaware Switch</v>
      </c>
      <c r="F18325" s="17">
        <f>'[5]HGAC FS12-23 Gladiator Options'!K8022</f>
        <v>3865</v>
      </c>
      <c r="G18325" s="13">
        <v>0.15</v>
      </c>
      <c r="H18325" s="14"/>
    </row>
    <row r="18326" spans="1:8" x14ac:dyDescent="0.35">
      <c r="A18326" s="11" t="s">
        <v>8</v>
      </c>
      <c r="B18326" s="16" t="str">
        <f>'[5]HGAC FS12-23 Gladiator Options'!B8023</f>
        <v>GLAD08023</v>
      </c>
      <c r="C18326" s="27" t="s">
        <v>73</v>
      </c>
      <c r="D18326" s="16" t="s">
        <v>85</v>
      </c>
      <c r="E18326" s="15" t="str">
        <f>'[5]HGAC FS12-23 Gladiator Options'!C8023</f>
        <v>Traffic Ctrl Opticom 792H Rf Mnt Ctr Mstr Sw</v>
      </c>
      <c r="F18326" s="17">
        <f>'[5]HGAC FS12-23 Gladiator Options'!K8023</f>
        <v>4256</v>
      </c>
      <c r="G18326" s="13">
        <v>0.15</v>
      </c>
      <c r="H18326" s="14"/>
    </row>
    <row r="18327" spans="1:8" x14ac:dyDescent="0.35">
      <c r="A18327" s="11" t="s">
        <v>8</v>
      </c>
      <c r="B18327" s="16" t="str">
        <f>'[5]HGAC FS12-23 Gladiator Options'!B8024</f>
        <v>GLAD08024</v>
      </c>
      <c r="C18327" s="27" t="s">
        <v>73</v>
      </c>
      <c r="D18327" s="16" t="s">
        <v>85</v>
      </c>
      <c r="E18327" s="15" t="str">
        <f>'[5]HGAC FS12-23 Gladiator Options'!C8024</f>
        <v>Traffic Ctrl Opticom 792H Cab Face Abv LH Windshield Mstr Sw</v>
      </c>
      <c r="F18327" s="17">
        <f>'[5]HGAC FS12-23 Gladiator Options'!K8024</f>
        <v>4256</v>
      </c>
      <c r="G18327" s="13">
        <v>0.15</v>
      </c>
      <c r="H18327" s="14"/>
    </row>
    <row r="18328" spans="1:8" x14ac:dyDescent="0.35">
      <c r="A18328" s="11" t="s">
        <v>8</v>
      </c>
      <c r="B18328" s="16" t="str">
        <f>'[5]HGAC FS12-23 Gladiator Options'!B8025</f>
        <v>GLAD08025</v>
      </c>
      <c r="C18328" s="27" t="s">
        <v>73</v>
      </c>
      <c r="D18328" s="16" t="s">
        <v>85</v>
      </c>
      <c r="E18328" s="15" t="str">
        <f>'[5]HGAC FS12-23 Gladiator Options'!C8025</f>
        <v>Traffic Ctrl Opticom 792H Cab Face Abv LH Windshield Mstr Sw/Mux Sw/Lt in Dash</v>
      </c>
      <c r="F18328" s="17">
        <f>'[5]HGAC FS12-23 Gladiator Options'!K8025</f>
        <v>4208</v>
      </c>
      <c r="G18328" s="13">
        <v>0.15</v>
      </c>
      <c r="H18328" s="14"/>
    </row>
    <row r="18329" spans="1:8" x14ac:dyDescent="0.35">
      <c r="A18329" s="11" t="s">
        <v>8</v>
      </c>
      <c r="B18329" s="16" t="str">
        <f>'[5]HGAC FS12-23 Gladiator Options'!B8026</f>
        <v>GLAD08026</v>
      </c>
      <c r="C18329" s="27" t="s">
        <v>73</v>
      </c>
      <c r="D18329" s="16" t="s">
        <v>85</v>
      </c>
      <c r="E18329" s="15" t="str">
        <f>'[5]HGAC FS12-23 Gladiator Options'!C8026</f>
        <v>Traffic Ctrl Opticom 792H Rf Mnt Ctr w/Rkr Sw</v>
      </c>
      <c r="F18329" s="17">
        <f>'[5]HGAC FS12-23 Gladiator Options'!K8026</f>
        <v>4188</v>
      </c>
      <c r="G18329" s="13">
        <v>0.15</v>
      </c>
      <c r="H18329" s="14"/>
    </row>
    <row r="18330" spans="1:8" x14ac:dyDescent="0.35">
      <c r="A18330" s="11" t="s">
        <v>8</v>
      </c>
      <c r="B18330" s="16" t="str">
        <f>'[5]HGAC FS12-23 Gladiator Options'!B8027</f>
        <v>GLAD08027</v>
      </c>
      <c r="C18330" s="27" t="s">
        <v>73</v>
      </c>
      <c r="D18330" s="16" t="s">
        <v>85</v>
      </c>
      <c r="E18330" s="15" t="str">
        <f>'[5]HGAC FS12-23 Gladiator Options'!C8027</f>
        <v>Traffic Ctrl Opticom 792H Rf Mnt Ctr LH Offset w/Rkr Sw</v>
      </c>
      <c r="F18330" s="17">
        <f>'[5]HGAC FS12-23 Gladiator Options'!K8027</f>
        <v>3109</v>
      </c>
      <c r="G18330" s="13">
        <v>0.15</v>
      </c>
      <c r="H18330" s="14"/>
    </row>
    <row r="18331" spans="1:8" x14ac:dyDescent="0.35">
      <c r="A18331" s="11" t="s">
        <v>8</v>
      </c>
      <c r="B18331" s="16" t="str">
        <f>'[5]HGAC FS12-23 Gladiator Options'!B8028</f>
        <v>GLAD08028</v>
      </c>
      <c r="C18331" s="27" t="s">
        <v>73</v>
      </c>
      <c r="D18331" s="16" t="s">
        <v>85</v>
      </c>
      <c r="E18331" s="15" t="str">
        <f>'[5]HGAC FS12-23 Gladiator Options'!C8028</f>
        <v>Traffic Ctrl Opticom 792H Rf Mnt Ctr/MUX Sw/Lt In Dash Pnl</v>
      </c>
      <c r="F18331" s="17">
        <f>'[5]HGAC FS12-23 Gladiator Options'!K8028</f>
        <v>4208</v>
      </c>
      <c r="G18331" s="13">
        <v>0.15</v>
      </c>
      <c r="H18331" s="14"/>
    </row>
    <row r="18332" spans="1:8" x14ac:dyDescent="0.35">
      <c r="A18332" s="11" t="s">
        <v>8</v>
      </c>
      <c r="B18332" s="16" t="str">
        <f>'[5]HGAC FS12-23 Gladiator Options'!B8029</f>
        <v>GLAD08029</v>
      </c>
      <c r="C18332" s="27" t="s">
        <v>73</v>
      </c>
      <c r="D18332" s="16" t="s">
        <v>85</v>
      </c>
      <c r="E18332" s="15" t="str">
        <f>'[5]HGAC FS12-23 Gladiator Options'!C8029</f>
        <v>Traffic Ctrl Opticom 792H Rf Mnt LH Sd w/Rkr Sw</v>
      </c>
      <c r="F18332" s="17">
        <f>'[5]HGAC FS12-23 Gladiator Options'!K8029</f>
        <v>4188</v>
      </c>
      <c r="G18332" s="13">
        <v>0.15</v>
      </c>
      <c r="H18332" s="14"/>
    </row>
    <row r="18333" spans="1:8" x14ac:dyDescent="0.35">
      <c r="A18333" s="11" t="s">
        <v>8</v>
      </c>
      <c r="B18333" s="16" t="str">
        <f>'[5]HGAC FS12-23 Gladiator Options'!B8030</f>
        <v>GLAD08030</v>
      </c>
      <c r="C18333" s="27" t="s">
        <v>73</v>
      </c>
      <c r="D18333" s="16" t="s">
        <v>85</v>
      </c>
      <c r="E18333" s="15" t="str">
        <f>'[5]HGAC FS12-23 Gladiator Options'!C8030</f>
        <v>Traffic Ctrl Opticom 792H Rf Mnt LH Sd/Mstr Warn Ctrl/Lt In Dash Pnl</v>
      </c>
      <c r="F18333" s="17">
        <f>'[5]HGAC FS12-23 Gladiator Options'!K8030</f>
        <v>4256</v>
      </c>
      <c r="G18333" s="13">
        <v>0.15</v>
      </c>
      <c r="H18333" s="14"/>
    </row>
    <row r="18334" spans="1:8" x14ac:dyDescent="0.35">
      <c r="A18334" s="11" t="s">
        <v>8</v>
      </c>
      <c r="B18334" s="16" t="str">
        <f>'[5]HGAC FS12-23 Gladiator Options'!B8031</f>
        <v>GLAD08031</v>
      </c>
      <c r="C18334" s="27" t="s">
        <v>73</v>
      </c>
      <c r="D18334" s="16" t="s">
        <v>85</v>
      </c>
      <c r="E18334" s="15" t="str">
        <f>'[5]HGAC FS12-23 Gladiator Options'!C8031</f>
        <v>Traffic Ctrl Opticom 792H Rf Mnt LH Sd Ib of Ob Scn Lt w/Rkr</v>
      </c>
      <c r="F18334" s="17">
        <f>'[5]HGAC FS12-23 Gladiator Options'!K8031</f>
        <v>3109</v>
      </c>
      <c r="G18334" s="13">
        <v>0.15</v>
      </c>
      <c r="H18334" s="14"/>
    </row>
    <row r="18335" spans="1:8" x14ac:dyDescent="0.35">
      <c r="A18335" s="11" t="s">
        <v>8</v>
      </c>
      <c r="B18335" s="16" t="str">
        <f>'[5]HGAC FS12-23 Gladiator Options'!B8032</f>
        <v>GLAD08032</v>
      </c>
      <c r="C18335" s="27" t="s">
        <v>73</v>
      </c>
      <c r="D18335" s="16" t="s">
        <v>85</v>
      </c>
      <c r="E18335" s="15" t="str">
        <f>'[5]HGAC FS12-23 Gladiator Options'!C8032</f>
        <v>Traffic Ctrl Opticom 792H Shiploose w/Prewire Rkr Sw</v>
      </c>
      <c r="F18335" s="17">
        <f>'[5]HGAC FS12-23 Gladiator Options'!K8032</f>
        <v>4182</v>
      </c>
      <c r="G18335" s="13">
        <v>0.15</v>
      </c>
      <c r="H18335" s="14"/>
    </row>
    <row r="18336" spans="1:8" x14ac:dyDescent="0.35">
      <c r="A18336" s="11" t="s">
        <v>8</v>
      </c>
      <c r="B18336" s="16" t="str">
        <f>'[5]HGAC FS12-23 Gladiator Options'!B8033</f>
        <v>GLAD08033</v>
      </c>
      <c r="C18336" s="27" t="s">
        <v>73</v>
      </c>
      <c r="D18336" s="16" t="s">
        <v>85</v>
      </c>
      <c r="E18336" s="15" t="str">
        <f>'[5]HGAC FS12-23 Gladiator Options'!C8033</f>
        <v>Traffic Ctrl Opticom 792H Mnt Ctr Above Grille w/Rkr Sw</v>
      </c>
      <c r="F18336" s="17">
        <f>'[5]HGAC FS12-23 Gladiator Options'!K8033</f>
        <v>4188</v>
      </c>
      <c r="G18336" s="13">
        <v>0.15</v>
      </c>
      <c r="H18336" s="14"/>
    </row>
    <row r="18337" spans="1:8" x14ac:dyDescent="0.35">
      <c r="A18337" s="11" t="s">
        <v>8</v>
      </c>
      <c r="B18337" s="16" t="str">
        <f>'[5]HGAC FS12-23 Gladiator Options'!B8034</f>
        <v>GLAD08034</v>
      </c>
      <c r="C18337" s="27" t="s">
        <v>73</v>
      </c>
      <c r="D18337" s="16" t="s">
        <v>85</v>
      </c>
      <c r="E18337" s="15" t="str">
        <f>'[5]HGAC FS12-23 Gladiator Options'!C8034</f>
        <v>Traffic Ctrl Opticom 792H Mnt Ctr Above Grille w/Mstr Warn Ctrl</v>
      </c>
      <c r="F18337" s="17">
        <f>'[5]HGAC FS12-23 Gladiator Options'!K8034</f>
        <v>4256</v>
      </c>
      <c r="G18337" s="13">
        <v>0.15</v>
      </c>
      <c r="H18337" s="14"/>
    </row>
    <row r="18338" spans="1:8" x14ac:dyDescent="0.35">
      <c r="A18338" s="11" t="s">
        <v>8</v>
      </c>
      <c r="B18338" s="16" t="str">
        <f>'[5]HGAC FS12-23 Gladiator Options'!B8035</f>
        <v>GLAD08035</v>
      </c>
      <c r="C18338" s="27" t="s">
        <v>73</v>
      </c>
      <c r="D18338" s="16" t="s">
        <v>85</v>
      </c>
      <c r="E18338" s="15" t="str">
        <f>'[5]HGAC FS12-23 Gladiator Options'!C8035</f>
        <v>Traffic Ctrl Opticom 792H Shiploose w/Prewire Rkr Sw/5' Loop Overhead</v>
      </c>
      <c r="F18338" s="17">
        <f>'[5]HGAC FS12-23 Gladiator Options'!K8035</f>
        <v>4199</v>
      </c>
      <c r="G18338" s="13">
        <v>0.15</v>
      </c>
      <c r="H18338" s="14"/>
    </row>
    <row r="18339" spans="1:8" x14ac:dyDescent="0.35">
      <c r="A18339" s="11" t="s">
        <v>8</v>
      </c>
      <c r="B18339" s="16" t="str">
        <f>'[5]HGAC FS12-23 Gladiator Options'!B8036</f>
        <v>GLAD08036</v>
      </c>
      <c r="C18339" s="27" t="s">
        <v>73</v>
      </c>
      <c r="D18339" s="16" t="s">
        <v>85</v>
      </c>
      <c r="E18339" s="15" t="str">
        <f>'[5]HGAC FS12-23 Gladiator Options'!C8036</f>
        <v>Traffic Ctrl Opticom 792H In Lt Bar w/Mstr Warn Ctrl</v>
      </c>
      <c r="F18339" s="17">
        <f>'[5]HGAC FS12-23 Gladiator Options'!K8036</f>
        <v>210</v>
      </c>
      <c r="G18339" s="13">
        <v>0.15</v>
      </c>
      <c r="H18339" s="14"/>
    </row>
    <row r="18340" spans="1:8" x14ac:dyDescent="0.35">
      <c r="A18340" s="11" t="s">
        <v>8</v>
      </c>
      <c r="B18340" s="16" t="str">
        <f>'[5]HGAC FS12-23 Gladiator Options'!B8037</f>
        <v>GLAD08037</v>
      </c>
      <c r="C18340" s="27" t="s">
        <v>73</v>
      </c>
      <c r="D18340" s="16" t="s">
        <v>85</v>
      </c>
      <c r="E18340" s="15" t="str">
        <f>'[5]HGAC FS12-23 Gladiator Options'!C8037</f>
        <v>Traffic Ctrl Opticom 792 In Lt Bar/MUX Sw/Lt In Dash Pnl</v>
      </c>
      <c r="F18340" s="17">
        <f>'[5]HGAC FS12-23 Gladiator Options'!K8037</f>
        <v>210</v>
      </c>
      <c r="G18340" s="13">
        <v>0.15</v>
      </c>
      <c r="H18340" s="14"/>
    </row>
    <row r="18341" spans="1:8" x14ac:dyDescent="0.35">
      <c r="A18341" s="11" t="s">
        <v>8</v>
      </c>
      <c r="B18341" s="16" t="str">
        <f>'[5]HGAC FS12-23 Gladiator Options'!B8038</f>
        <v>GLAD08038</v>
      </c>
      <c r="C18341" s="27" t="s">
        <v>73</v>
      </c>
      <c r="D18341" s="16" t="s">
        <v>85</v>
      </c>
      <c r="E18341" s="15" t="str">
        <f>'[5]HGAC FS12-23 Gladiator Options'!C8038</f>
        <v>Traffic Ctrl Opticom 794H LED Mnt Ctr Above Grille/Mux Sw</v>
      </c>
      <c r="F18341" s="17">
        <f>'[5]HGAC FS12-23 Gladiator Options'!K8038</f>
        <v>3415</v>
      </c>
      <c r="G18341" s="13">
        <v>0.15</v>
      </c>
      <c r="H18341" s="14"/>
    </row>
    <row r="18342" spans="1:8" x14ac:dyDescent="0.35">
      <c r="A18342" s="11" t="s">
        <v>8</v>
      </c>
      <c r="B18342" s="16" t="str">
        <f>'[5]HGAC FS12-23 Gladiator Options'!B8039</f>
        <v>GLAD08039</v>
      </c>
      <c r="C18342" s="27" t="s">
        <v>73</v>
      </c>
      <c r="D18342" s="16" t="s">
        <v>85</v>
      </c>
      <c r="E18342" s="15" t="str">
        <f>'[5]HGAC FS12-23 Gladiator Options'!C8039</f>
        <v>Traffic Ctrl Opticom 794H LED Rf Mnt LH Sd w/Rkr Sw</v>
      </c>
      <c r="F18342" s="17">
        <f>'[5]HGAC FS12-23 Gladiator Options'!K8039</f>
        <v>3476</v>
      </c>
      <c r="G18342" s="13">
        <v>0.15</v>
      </c>
      <c r="H18342" s="14"/>
    </row>
    <row r="18343" spans="1:8" x14ac:dyDescent="0.35">
      <c r="A18343" s="11" t="s">
        <v>8</v>
      </c>
      <c r="B18343" s="16" t="str">
        <f>'[5]HGAC FS12-23 Gladiator Options'!B8040</f>
        <v>GLAD08040</v>
      </c>
      <c r="C18343" s="27" t="s">
        <v>73</v>
      </c>
      <c r="D18343" s="16" t="s">
        <v>85</v>
      </c>
      <c r="E18343" s="15" t="str">
        <f>'[5]HGAC FS12-23 Gladiator Options'!C8040</f>
        <v>Traffic Ctrl Opticom 794H LED Rf Mnt LH Sd w/Mstr Warn Ctrl/3-Pos Rkr w/Test Mod</v>
      </c>
      <c r="F18343" s="17">
        <f>'[5]HGAC FS12-23 Gladiator Options'!K8040</f>
        <v>3478</v>
      </c>
      <c r="G18343" s="13">
        <v>0.15</v>
      </c>
      <c r="H18343" s="14"/>
    </row>
    <row r="18344" spans="1:8" x14ac:dyDescent="0.35">
      <c r="A18344" s="11" t="s">
        <v>8</v>
      </c>
      <c r="B18344" s="16" t="str">
        <f>'[5]HGAC FS12-23 Gladiator Options'!B8041</f>
        <v>GLAD08041</v>
      </c>
      <c r="C18344" s="27" t="s">
        <v>73</v>
      </c>
      <c r="D18344" s="16" t="s">
        <v>85</v>
      </c>
      <c r="E18344" s="15" t="str">
        <f>'[5]HGAC FS12-23 Gladiator Options'!C8041</f>
        <v>Traffic Ctrl Opticom 794H LED Rf Mnt LH Sd w/GPS/Radio Ant Mstr Warn Ctrl</v>
      </c>
      <c r="F18344" s="17">
        <f>'[5]HGAC FS12-23 Gladiator Options'!K8041</f>
        <v>4047</v>
      </c>
      <c r="G18344" s="13">
        <v>0.15</v>
      </c>
      <c r="H18344" s="14"/>
    </row>
    <row r="18345" spans="1:8" x14ac:dyDescent="0.35">
      <c r="A18345" s="11" t="s">
        <v>8</v>
      </c>
      <c r="B18345" s="16" t="str">
        <f>'[5]HGAC FS12-23 Gladiator Options'!B8042</f>
        <v>GLAD08042</v>
      </c>
      <c r="C18345" s="27" t="s">
        <v>73</v>
      </c>
      <c r="D18345" s="16" t="s">
        <v>85</v>
      </c>
      <c r="E18345" s="15" t="str">
        <f>'[5]HGAC FS12-23 Gladiator Options'!C8042</f>
        <v>Traffic Ctrl Opticom 794H LED Rf Mnt LH Sd w/GPS/Radio Ant/2100 Bhd Ctr Dash</v>
      </c>
      <c r="F18345" s="17">
        <f>'[5]HGAC FS12-23 Gladiator Options'!K8042</f>
        <v>15152</v>
      </c>
      <c r="G18345" s="13">
        <v>0.15</v>
      </c>
      <c r="H18345" s="14"/>
    </row>
    <row r="18346" spans="1:8" x14ac:dyDescent="0.35">
      <c r="A18346" s="11" t="s">
        <v>8</v>
      </c>
      <c r="B18346" s="16" t="str">
        <f>'[5]HGAC FS12-23 Gladiator Options'!B8043</f>
        <v>GLAD08043</v>
      </c>
      <c r="C18346" s="27" t="s">
        <v>73</v>
      </c>
      <c r="D18346" s="16" t="s">
        <v>85</v>
      </c>
      <c r="E18346" s="15" t="str">
        <f>'[5]HGAC FS12-23 Gladiator Options'!C8043</f>
        <v>Traffic Ctrl Opticom 794H LED Rf Mnt LH Sd w/MUX Sw</v>
      </c>
      <c r="F18346" s="17">
        <f>'[5]HGAC FS12-23 Gladiator Options'!K8043</f>
        <v>3414</v>
      </c>
      <c r="G18346" s="13">
        <v>0.15</v>
      </c>
      <c r="H18346" s="14"/>
    </row>
    <row r="18347" spans="1:8" x14ac:dyDescent="0.35">
      <c r="A18347" s="11" t="s">
        <v>8</v>
      </c>
      <c r="B18347" s="16" t="str">
        <f>'[5]HGAC FS12-23 Gladiator Options'!B8044</f>
        <v>GLAD08044</v>
      </c>
      <c r="C18347" s="27" t="s">
        <v>73</v>
      </c>
      <c r="D18347" s="16" t="s">
        <v>85</v>
      </c>
      <c r="E18347" s="15" t="str">
        <f>'[5]HGAC FS12-23 Gladiator Options'!C8044</f>
        <v>Traffic Ctrl Opticom 794H LED Rf Mnt Ctr Mstr Warn Ctrl</v>
      </c>
      <c r="F18347" s="17">
        <f>'[5]HGAC FS12-23 Gladiator Options'!K8044</f>
        <v>3542</v>
      </c>
      <c r="G18347" s="13">
        <v>0.15</v>
      </c>
      <c r="H18347" s="14"/>
    </row>
    <row r="18348" spans="1:8" x14ac:dyDescent="0.35">
      <c r="A18348" s="11" t="s">
        <v>8</v>
      </c>
      <c r="B18348" s="16" t="str">
        <f>'[5]HGAC FS12-23 Gladiator Options'!B8045</f>
        <v>GLAD08045</v>
      </c>
      <c r="C18348" s="27" t="s">
        <v>73</v>
      </c>
      <c r="D18348" s="16" t="s">
        <v>85</v>
      </c>
      <c r="E18348" s="15" t="str">
        <f>'[5]HGAC FS12-23 Gladiator Options'!C8045</f>
        <v>Traffic Ctrl Opticom 794H LED Rf Mnt Ctr/MUX Sw</v>
      </c>
      <c r="F18348" s="17">
        <f>'[5]HGAC FS12-23 Gladiator Options'!K8045</f>
        <v>3414</v>
      </c>
      <c r="G18348" s="13">
        <v>0.15</v>
      </c>
      <c r="H18348" s="14"/>
    </row>
    <row r="18349" spans="1:8" x14ac:dyDescent="0.35">
      <c r="A18349" s="11" t="s">
        <v>8</v>
      </c>
      <c r="B18349" s="16" t="str">
        <f>'[5]HGAC FS12-23 Gladiator Options'!B8046</f>
        <v>GLAD08046</v>
      </c>
      <c r="C18349" s="27" t="s">
        <v>73</v>
      </c>
      <c r="D18349" s="16" t="s">
        <v>85</v>
      </c>
      <c r="E18349" s="15" t="str">
        <f>'[5]HGAC FS12-23 Gladiator Options'!C8046</f>
        <v>Traffic Ctrl Opticom 794H LED Prewire LH frame w/MUX Sw</v>
      </c>
      <c r="F18349" s="17">
        <f>'[5]HGAC FS12-23 Gladiator Options'!K8046</f>
        <v>3414</v>
      </c>
      <c r="G18349" s="13">
        <v>0.15</v>
      </c>
      <c r="H18349" s="14"/>
    </row>
    <row r="18350" spans="1:8" x14ac:dyDescent="0.35">
      <c r="A18350" s="11" t="s">
        <v>8</v>
      </c>
      <c r="B18350" s="16" t="str">
        <f>'[5]HGAC FS12-23 Gladiator Options'!B8047</f>
        <v>GLAD08047</v>
      </c>
      <c r="C18350" s="27" t="s">
        <v>73</v>
      </c>
      <c r="D18350" s="16" t="s">
        <v>85</v>
      </c>
      <c r="E18350" s="15" t="str">
        <f>'[5]HGAC FS12-23 Gladiator Options'!C8047</f>
        <v>Traffic Ctrl Opticom 795D In Lt bar w/Rkr Sw Ctrl</v>
      </c>
      <c r="F18350" s="17">
        <f>'[5]HGAC FS12-23 Gladiator Options'!K8047</f>
        <v>966</v>
      </c>
      <c r="G18350" s="13">
        <v>0.15</v>
      </c>
      <c r="H18350" s="14"/>
    </row>
    <row r="18351" spans="1:8" x14ac:dyDescent="0.35">
      <c r="A18351" s="11" t="s">
        <v>8</v>
      </c>
      <c r="B18351" s="16" t="str">
        <f>'[5]HGAC FS12-23 Gladiator Options'!B8048</f>
        <v>GLAD08048</v>
      </c>
      <c r="C18351" s="27" t="s">
        <v>73</v>
      </c>
      <c r="D18351" s="16" t="s">
        <v>85</v>
      </c>
      <c r="E18351" s="15" t="str">
        <f>'[5]HGAC FS12-23 Gladiator Options'!C8048</f>
        <v>Traffic Ctrl Opticom 795H In Lt Bar w/GPS/Radio Ant/2100 Lwr LH</v>
      </c>
      <c r="F18351" s="17">
        <f>'[5]HGAC FS12-23 Gladiator Options'!K8048</f>
        <v>9802</v>
      </c>
      <c r="G18351" s="13">
        <v>0.15</v>
      </c>
      <c r="H18351" s="14"/>
    </row>
    <row r="18352" spans="1:8" x14ac:dyDescent="0.35">
      <c r="A18352" s="11" t="s">
        <v>8</v>
      </c>
      <c r="B18352" s="16" t="str">
        <f>'[5]HGAC FS12-23 Gladiator Options'!B8049</f>
        <v>GLAD08049</v>
      </c>
      <c r="C18352" s="27" t="s">
        <v>73</v>
      </c>
      <c r="D18352" s="16" t="s">
        <v>85</v>
      </c>
      <c r="E18352" s="15" t="str">
        <f>'[5]HGAC FS12-23 Gladiator Options'!C8049</f>
        <v>Traffic Ctrl Opticom 795H In Lt Bar w/GPS/Radio Ant/2100 RH Pnl</v>
      </c>
      <c r="F18352" s="17">
        <f>'[5]HGAC FS12-23 Gladiator Options'!K8049</f>
        <v>9775</v>
      </c>
      <c r="G18352" s="13">
        <v>0.15</v>
      </c>
      <c r="H18352" s="14"/>
    </row>
    <row r="18353" spans="1:8" x14ac:dyDescent="0.35">
      <c r="A18353" s="11" t="s">
        <v>8</v>
      </c>
      <c r="B18353" s="16" t="str">
        <f>'[5]HGAC FS12-23 Gladiator Options'!B8050</f>
        <v>GLAD08050</v>
      </c>
      <c r="C18353" s="27" t="s">
        <v>73</v>
      </c>
      <c r="D18353" s="16" t="s">
        <v>85</v>
      </c>
      <c r="E18353" s="15" t="str">
        <f>'[5]HGAC FS12-23 Gladiator Options'!C8050</f>
        <v>Traffic Ctrl Opticom 795H In Lt Bar w/GPS/RadioAnt/2100 Bhd Ctr Dsh/Lt In Sw Pnl</v>
      </c>
      <c r="F18353" s="17">
        <f>'[5]HGAC FS12-23 Gladiator Options'!K8050</f>
        <v>9802</v>
      </c>
      <c r="G18353" s="13">
        <v>0.15</v>
      </c>
      <c r="H18353" s="14"/>
    </row>
    <row r="18354" spans="1:8" x14ac:dyDescent="0.35">
      <c r="A18354" s="11" t="s">
        <v>8</v>
      </c>
      <c r="B18354" s="16" t="str">
        <f>'[5]HGAC FS12-23 Gladiator Options'!B8051</f>
        <v>GLAD08051</v>
      </c>
      <c r="C18354" s="27" t="s">
        <v>73</v>
      </c>
      <c r="D18354" s="16" t="s">
        <v>85</v>
      </c>
      <c r="E18354" s="15" t="str">
        <f>'[5]HGAC FS12-23 Gladiator Options'!C8051</f>
        <v>Traffic Ctrl Opticom 795H In Lt Bar/MUX Sw w/GPS/Radio Ant</v>
      </c>
      <c r="F18354" s="17">
        <f>'[5]HGAC FS12-23 Gladiator Options'!K8051</f>
        <v>555</v>
      </c>
      <c r="G18354" s="13">
        <v>0.15</v>
      </c>
      <c r="H18354" s="14"/>
    </row>
    <row r="18355" spans="1:8" x14ac:dyDescent="0.35">
      <c r="A18355" s="11" t="s">
        <v>8</v>
      </c>
      <c r="B18355" s="16" t="str">
        <f>'[5]HGAC FS12-23 Gladiator Options'!B8052</f>
        <v>GLAD08052</v>
      </c>
      <c r="C18355" s="27" t="s">
        <v>73</v>
      </c>
      <c r="D18355" s="16" t="s">
        <v>85</v>
      </c>
      <c r="E18355" s="15" t="str">
        <f>'[5]HGAC FS12-23 Gladiator Options'!C8052</f>
        <v>Traffic Ctrl Opticom 795H In Lt bar w/Rkr Sw Ctrl</v>
      </c>
      <c r="F18355" s="17">
        <f>'[5]HGAC FS12-23 Gladiator Options'!K8052</f>
        <v>105</v>
      </c>
      <c r="G18355" s="13">
        <v>0.15</v>
      </c>
      <c r="H18355" s="14"/>
    </row>
    <row r="18356" spans="1:8" x14ac:dyDescent="0.35">
      <c r="A18356" s="11" t="s">
        <v>8</v>
      </c>
      <c r="B18356" s="16" t="str">
        <f>'[5]HGAC FS12-23 Gladiator Options'!B8053</f>
        <v>GLAD08053</v>
      </c>
      <c r="C18356" s="27" t="s">
        <v>73</v>
      </c>
      <c r="D18356" s="16" t="s">
        <v>85</v>
      </c>
      <c r="E18356" s="15" t="str">
        <f>'[5]HGAC FS12-23 Gladiator Options'!C8053</f>
        <v>Traffic Ctrl Opticom 795H In Lt Bar w/Mstr Warn Ctrl/MUX Sw/No Ind Lt</v>
      </c>
      <c r="F18356" s="17">
        <f>'[5]HGAC FS12-23 Gladiator Options'!K8053</f>
        <v>210</v>
      </c>
      <c r="G18356" s="13">
        <v>0.15</v>
      </c>
      <c r="H18356" s="14"/>
    </row>
    <row r="18357" spans="1:8" x14ac:dyDescent="0.35">
      <c r="A18357" s="11" t="s">
        <v>8</v>
      </c>
      <c r="B18357" s="16" t="str">
        <f>'[5]HGAC FS12-23 Gladiator Options'!B8054</f>
        <v>GLAD08054</v>
      </c>
      <c r="C18357" s="27" t="s">
        <v>73</v>
      </c>
      <c r="D18357" s="16" t="s">
        <v>85</v>
      </c>
      <c r="E18357" s="15" t="str">
        <f>'[5]HGAC FS12-23 Gladiator Options'!C8054</f>
        <v>Traffic Ctrl Opticom 795H In Lt Bar w/Lt Bar Ctrl</v>
      </c>
      <c r="F18357" s="17">
        <f>'[5]HGAC FS12-23 Gladiator Options'!K8054</f>
        <v>210</v>
      </c>
      <c r="G18357" s="13">
        <v>0.15</v>
      </c>
      <c r="H18357" s="14"/>
    </row>
    <row r="18358" spans="1:8" x14ac:dyDescent="0.35">
      <c r="A18358" s="11" t="s">
        <v>8</v>
      </c>
      <c r="B18358" s="16" t="str">
        <f>'[5]HGAC FS12-23 Gladiator Options'!B8055</f>
        <v>GLAD08055</v>
      </c>
      <c r="C18358" s="27" t="s">
        <v>73</v>
      </c>
      <c r="D18358" s="16" t="s">
        <v>85</v>
      </c>
      <c r="E18358" s="15" t="str">
        <f>'[5]HGAC FS12-23 Gladiator Options'!C8055</f>
        <v>Traffic Ctrl Opticom 795H In Lt Bar w/Mstr Warn Ctrl/MUX Sw/Lt In Dash Pnl</v>
      </c>
      <c r="F18358" s="17">
        <f>'[5]HGAC FS12-23 Gladiator Options'!K8055</f>
        <v>210</v>
      </c>
      <c r="G18358" s="13">
        <v>0.15</v>
      </c>
      <c r="H18358" s="14"/>
    </row>
    <row r="18359" spans="1:8" x14ac:dyDescent="0.35">
      <c r="A18359" s="11" t="s">
        <v>8</v>
      </c>
      <c r="B18359" s="16" t="str">
        <f>'[5]HGAC FS12-23 Gladiator Options'!B8056</f>
        <v>GLAD08056</v>
      </c>
      <c r="C18359" s="27" t="s">
        <v>73</v>
      </c>
      <c r="D18359" s="16" t="s">
        <v>85</v>
      </c>
      <c r="E18359" s="15" t="str">
        <f>'[5]HGAC FS12-23 Gladiator Options'!C8056</f>
        <v>Traffic Ctrl Opticom 795H In Lt Bar w/Mstr Warn Ctrl</v>
      </c>
      <c r="F18359" s="17">
        <f>'[5]HGAC FS12-23 Gladiator Options'!K8056</f>
        <v>105</v>
      </c>
      <c r="G18359" s="13">
        <v>0.15</v>
      </c>
      <c r="H18359" s="14"/>
    </row>
    <row r="18360" spans="1:8" x14ac:dyDescent="0.35">
      <c r="A18360" s="11" t="s">
        <v>8</v>
      </c>
      <c r="B18360" s="16" t="str">
        <f>'[5]HGAC FS12-23 Gladiator Options'!B8057</f>
        <v>GLAD08057</v>
      </c>
      <c r="C18360" s="27" t="s">
        <v>73</v>
      </c>
      <c r="D18360" s="16" t="s">
        <v>85</v>
      </c>
      <c r="E18360" s="15" t="str">
        <f>'[5]HGAC FS12-23 Gladiator Options'!C8057</f>
        <v>Traffic Ctrl Opticom 795H In Lt Bar/MUX Sw</v>
      </c>
      <c r="F18360" s="17">
        <f>'[5]HGAC FS12-23 Gladiator Options'!K8057</f>
        <v>210</v>
      </c>
      <c r="G18360" s="13">
        <v>0.15</v>
      </c>
      <c r="H18360" s="14"/>
    </row>
    <row r="18361" spans="1:8" x14ac:dyDescent="0.35">
      <c r="A18361" s="11" t="s">
        <v>8</v>
      </c>
      <c r="B18361" s="16" t="str">
        <f>'[5]HGAC FS12-23 Gladiator Options'!B8058</f>
        <v>GLAD08058</v>
      </c>
      <c r="C18361" s="27" t="s">
        <v>73</v>
      </c>
      <c r="D18361" s="16" t="s">
        <v>85</v>
      </c>
      <c r="E18361" s="15" t="str">
        <f>'[5]HGAC FS12-23 Gladiator Options'!C8058</f>
        <v>Traffic Ctrl Opticom 795H In Lt Bar Mstr Warn/Mom Rkr Sw</v>
      </c>
      <c r="F18361" s="17">
        <f>'[5]HGAC FS12-23 Gladiator Options'!K8058</f>
        <v>210</v>
      </c>
      <c r="G18361" s="13">
        <v>0.15</v>
      </c>
      <c r="H18361" s="14"/>
    </row>
    <row r="18362" spans="1:8" x14ac:dyDescent="0.35">
      <c r="A18362" s="11" t="s">
        <v>8</v>
      </c>
      <c r="B18362" s="16" t="str">
        <f>'[5]HGAC FS12-23 Gladiator Options'!B8059</f>
        <v>GLAD08059</v>
      </c>
      <c r="C18362" s="27" t="s">
        <v>73</v>
      </c>
      <c r="D18362" s="16" t="s">
        <v>85</v>
      </c>
      <c r="E18362" s="15" t="str">
        <f>'[5]HGAC FS12-23 Gladiator Options'!C8059</f>
        <v>Traffic Ctrl Opticom 795H In Lt Bar Mstr Warn/MUX/Mom Rkr Sw</v>
      </c>
      <c r="F18362" s="17">
        <f>'[5]HGAC FS12-23 Gladiator Options'!K8059</f>
        <v>210</v>
      </c>
      <c r="G18362" s="13">
        <v>0.15</v>
      </c>
      <c r="H18362" s="14"/>
    </row>
    <row r="18363" spans="1:8" x14ac:dyDescent="0.35">
      <c r="A18363" s="11" t="s">
        <v>8</v>
      </c>
      <c r="B18363" s="16" t="str">
        <f>'[5]HGAC FS12-23 Gladiator Options'!B8060</f>
        <v>GLAD08060</v>
      </c>
      <c r="C18363" s="27" t="s">
        <v>73</v>
      </c>
      <c r="D18363" s="16" t="s">
        <v>85</v>
      </c>
      <c r="E18363" s="15" t="str">
        <f>'[5]HGAC FS12-23 Gladiator Options'!C8060</f>
        <v>Traffic Ctrl Opticom 795H In Lt Bar/MUX Sw/Lt In Dash Pnl</v>
      </c>
      <c r="F18363" s="17">
        <f>'[5]HGAC FS12-23 Gladiator Options'!K8060</f>
        <v>210</v>
      </c>
      <c r="G18363" s="13">
        <v>0.15</v>
      </c>
      <c r="H18363" s="14"/>
    </row>
    <row r="18364" spans="1:8" x14ac:dyDescent="0.35">
      <c r="A18364" s="11" t="s">
        <v>8</v>
      </c>
      <c r="B18364" s="16" t="str">
        <f>'[5]HGAC FS12-23 Gladiator Options'!B8061</f>
        <v>GLAD08061</v>
      </c>
      <c r="C18364" s="27" t="s">
        <v>73</v>
      </c>
      <c r="D18364" s="16" t="s">
        <v>85</v>
      </c>
      <c r="E18364" s="15" t="str">
        <f>'[5]HGAC FS12-23 Gladiator Options'!C8061</f>
        <v>Traffic Ctrl Opticom 2100 Shplse w/Rf Mnt GPS/Radio Ant</v>
      </c>
      <c r="F18364" s="17">
        <f>'[5]HGAC FS12-23 Gladiator Options'!K8061</f>
        <v>11918</v>
      </c>
      <c r="G18364" s="13">
        <v>0.15</v>
      </c>
      <c r="H18364" s="14"/>
    </row>
    <row r="18365" spans="1:8" x14ac:dyDescent="0.35">
      <c r="A18365" s="11" t="s">
        <v>8</v>
      </c>
      <c r="B18365" s="16" t="str">
        <f>'[5]HGAC FS12-23 Gladiator Options'!B8062</f>
        <v>GLAD08062</v>
      </c>
      <c r="C18365" s="27" t="s">
        <v>73</v>
      </c>
      <c r="D18365" s="16" t="s">
        <v>85</v>
      </c>
      <c r="E18365" s="15" t="str">
        <f>'[5]HGAC FS12-23 Gladiator Options'!C8062</f>
        <v>Traffic Ctrl Opticom 2100 Shplse w/Rf Mnt GPS/Radio Ant/No Ind Light</v>
      </c>
      <c r="F18365" s="17">
        <f>'[5]HGAC FS12-23 Gladiator Options'!K8062</f>
        <v>11833</v>
      </c>
      <c r="G18365" s="13">
        <v>0.15</v>
      </c>
      <c r="H18365" s="14"/>
    </row>
    <row r="18366" spans="1:8" x14ac:dyDescent="0.35">
      <c r="A18366" s="11" t="s">
        <v>8</v>
      </c>
      <c r="B18366" s="16" t="str">
        <f>'[5]HGAC FS12-23 Gladiator Options'!B8063</f>
        <v>GLAD08063</v>
      </c>
      <c r="C18366" s="27" t="s">
        <v>73</v>
      </c>
      <c r="D18366" s="16" t="s">
        <v>85</v>
      </c>
      <c r="E18366" s="15" t="str">
        <f>'[5]HGAC FS12-23 Gladiator Options'!C8063</f>
        <v>Traffic Ctrl Priority Green Bhd Sw Pnl w/Strobe In Lt Bar/MUX Sw/Lt In Dash Pnl</v>
      </c>
      <c r="F18366" s="17">
        <f>'[5]HGAC FS12-23 Gladiator Options'!K8063</f>
        <v>1018</v>
      </c>
      <c r="G18366" s="13">
        <v>0.15</v>
      </c>
      <c r="H18366" s="14"/>
    </row>
    <row r="18367" spans="1:8" x14ac:dyDescent="0.35">
      <c r="A18367" s="11" t="s">
        <v>8</v>
      </c>
      <c r="B18367" s="16" t="str">
        <f>'[5]HGAC FS12-23 Gladiator Options'!B8064</f>
        <v>GLAD08064</v>
      </c>
      <c r="C18367" s="27" t="s">
        <v>73</v>
      </c>
      <c r="D18367" s="16" t="s">
        <v>85</v>
      </c>
      <c r="E18367" s="15" t="str">
        <f>'[5]HGAC FS12-23 Gladiator Options'!C8064</f>
        <v>Traffic Ctrl Priority Green Bhd Sw Pnl w/Strobe In Lt Bar/MUX Sw/Mom Rkr Sw Crtl</v>
      </c>
      <c r="F18367" s="17">
        <f>'[5]HGAC FS12-23 Gladiator Options'!K8064</f>
        <v>1018</v>
      </c>
      <c r="G18367" s="13">
        <v>0.15</v>
      </c>
      <c r="H18367" s="14"/>
    </row>
    <row r="18368" spans="1:8" x14ac:dyDescent="0.35">
      <c r="A18368" s="11" t="s">
        <v>8</v>
      </c>
      <c r="B18368" s="16" t="str">
        <f>'[5]HGAC FS12-23 Gladiator Options'!B8065</f>
        <v>GLAD08065</v>
      </c>
      <c r="C18368" s="27" t="s">
        <v>73</v>
      </c>
      <c r="D18368" s="16" t="s">
        <v>85</v>
      </c>
      <c r="E18368" s="15" t="str">
        <f>'[5]HGAC FS12-23 Gladiator Options'!C8065</f>
        <v>Traffic Ctrl Tomar 3065 Emitter Rf Mnt Ctr Mstr Warn Ctrl Prewire</v>
      </c>
      <c r="F18368" s="17">
        <f>'[5]HGAC FS12-23 Gladiator Options'!K8065</f>
        <v>444</v>
      </c>
      <c r="G18368" s="13">
        <v>0.15</v>
      </c>
      <c r="H18368" s="14"/>
    </row>
    <row r="18369" spans="1:8" x14ac:dyDescent="0.35">
      <c r="A18369" s="11" t="s">
        <v>8</v>
      </c>
      <c r="B18369" s="16" t="str">
        <f>'[5]HGAC FS12-23 Gladiator Options'!B8066</f>
        <v>GLAD08066</v>
      </c>
      <c r="C18369" s="27" t="s">
        <v>73</v>
      </c>
      <c r="D18369" s="16" t="s">
        <v>85</v>
      </c>
      <c r="E18369" s="15" t="str">
        <f>'[5]HGAC FS12-23 Gladiator Options'!C8066</f>
        <v>Traffic Ctrl Tomar 3065 Emitter Rf Mnt Ctr Mstr Warn Ctrl</v>
      </c>
      <c r="F18369" s="17">
        <f>'[5]HGAC FS12-23 Gladiator Options'!K8066</f>
        <v>1500</v>
      </c>
      <c r="G18369" s="13">
        <v>0.15</v>
      </c>
      <c r="H18369" s="14"/>
    </row>
    <row r="18370" spans="1:8" x14ac:dyDescent="0.35">
      <c r="A18370" s="11" t="s">
        <v>8</v>
      </c>
      <c r="B18370" s="16" t="str">
        <f>'[5]HGAC FS12-23 Gladiator Options'!B8067</f>
        <v>GLAD08067</v>
      </c>
      <c r="C18370" s="27" t="s">
        <v>73</v>
      </c>
      <c r="D18370" s="16" t="s">
        <v>85</v>
      </c>
      <c r="E18370" s="15" t="str">
        <f>'[5]HGAC FS12-23 Gladiator Options'!C8067</f>
        <v>Traffic Ctrl Tomar 3065 Emitter Rf Mnt LH Sd Mstr Warn Ctrl</v>
      </c>
      <c r="F18370" s="17">
        <f>'[5]HGAC FS12-23 Gladiator Options'!K8067</f>
        <v>1451</v>
      </c>
      <c r="G18370" s="13">
        <v>0.15</v>
      </c>
      <c r="H18370" s="14"/>
    </row>
    <row r="18371" spans="1:8" x14ac:dyDescent="0.35">
      <c r="A18371" s="11" t="s">
        <v>8</v>
      </c>
      <c r="B18371" s="16" t="str">
        <f>'[5]HGAC FS12-23 Gladiator Options'!B8068</f>
        <v>GLAD08068</v>
      </c>
      <c r="C18371" s="27" t="s">
        <v>73</v>
      </c>
      <c r="D18371" s="16" t="s">
        <v>85</v>
      </c>
      <c r="E18371" s="15" t="str">
        <f>'[5]HGAC FS12-23 Gladiator Options'!C8068</f>
        <v>Traffic Control Strobe In Lightbar Prewire Ctr Dash</v>
      </c>
      <c r="F18371" s="17">
        <f>'[5]HGAC FS12-23 Gladiator Options'!K8068</f>
        <v>210</v>
      </c>
      <c r="G18371" s="13">
        <v>0.15</v>
      </c>
      <c r="H18371" s="14"/>
    </row>
    <row r="18372" spans="1:8" x14ac:dyDescent="0.35">
      <c r="A18372" s="11" t="s">
        <v>8</v>
      </c>
      <c r="B18372" s="16" t="str">
        <f>'[5]HGAC FS12-23 Gladiator Options'!B8069</f>
        <v>GLAD08069</v>
      </c>
      <c r="C18372" s="27" t="s">
        <v>73</v>
      </c>
      <c r="D18372" s="16" t="s">
        <v>85</v>
      </c>
      <c r="E18372" s="15" t="str">
        <f>'[5]HGAC FS12-23 Gladiator Options'!C8069</f>
        <v>NO Rear Warning Lights</v>
      </c>
      <c r="F18372" s="17">
        <f>'[5]HGAC FS12-23 Gladiator Options'!K8069</f>
        <v>0</v>
      </c>
      <c r="G18372" s="13">
        <v>0.15</v>
      </c>
      <c r="H18372" s="14"/>
    </row>
    <row r="18373" spans="1:8" x14ac:dyDescent="0.35">
      <c r="A18373" s="11" t="s">
        <v>8</v>
      </c>
      <c r="B18373" s="16" t="str">
        <f>'[5]HGAC FS12-23 Gladiator Options'!B8070</f>
        <v>GLAD08070</v>
      </c>
      <c r="C18373" s="27" t="s">
        <v>73</v>
      </c>
      <c r="D18373" s="16" t="s">
        <v>85</v>
      </c>
      <c r="E18373" s="15" t="str">
        <f>'[5]HGAC FS12-23 Gladiator Options'!C8070</f>
        <v>Rr Warn Lts LH Overhead Signalmstr 330104 Traf Advsr</v>
      </c>
      <c r="F18373" s="17">
        <f>'[5]HGAC FS12-23 Gladiator Options'!K8070</f>
        <v>1938</v>
      </c>
      <c r="G18373" s="13">
        <v>0.15</v>
      </c>
      <c r="H18373" s="14"/>
    </row>
    <row r="18374" spans="1:8" x14ac:dyDescent="0.35">
      <c r="A18374" s="11" t="s">
        <v>8</v>
      </c>
      <c r="B18374" s="16" t="str">
        <f>'[5]HGAC FS12-23 Gladiator Options'!B8071</f>
        <v>GLAD08071</v>
      </c>
      <c r="C18374" s="27" t="s">
        <v>73</v>
      </c>
      <c r="D18374" s="16" t="s">
        <v>85</v>
      </c>
      <c r="E18374" s="15" t="str">
        <f>'[5]HGAC FS12-23 Gladiator Options'!C8071</f>
        <v>Rr Warn Lts Prewire &amp; Cutout Whelen TACTL5 Traf Advsr Sw Pnl</v>
      </c>
      <c r="F18374" s="17">
        <f>'[5]HGAC FS12-23 Gladiator Options'!K8071</f>
        <v>868</v>
      </c>
      <c r="G18374" s="13">
        <v>0.15</v>
      </c>
      <c r="H18374" s="14"/>
    </row>
    <row r="18375" spans="1:8" x14ac:dyDescent="0.35">
      <c r="A18375" s="11" t="s">
        <v>8</v>
      </c>
      <c r="B18375" s="16" t="str">
        <f>'[5]HGAC FS12-23 Gladiator Options'!B8072</f>
        <v>GLAD08072</v>
      </c>
      <c r="C18375" s="27" t="s">
        <v>73</v>
      </c>
      <c r="D18375" s="16" t="s">
        <v>85</v>
      </c>
      <c r="E18375" s="15" t="str">
        <f>'[5]HGAC FS12-23 Gladiator Options'!C8072</f>
        <v>Rr Warn Lts Controller On Ctr Dash Lid Whelen TACTL5 Traf Advsr</v>
      </c>
      <c r="F18375" s="17">
        <f>'[5]HGAC FS12-23 Gladiator Options'!K8072</f>
        <v>1716</v>
      </c>
      <c r="G18375" s="13">
        <v>0.15</v>
      </c>
      <c r="H18375" s="14"/>
    </row>
    <row r="18376" spans="1:8" x14ac:dyDescent="0.35">
      <c r="A18376" s="11" t="s">
        <v>8</v>
      </c>
      <c r="B18376" s="16" t="str">
        <f>'[5]HGAC FS12-23 Gladiator Options'!B8073</f>
        <v>GLAD08073</v>
      </c>
      <c r="C18376" s="27" t="s">
        <v>73</v>
      </c>
      <c r="D18376" s="16" t="s">
        <v>85</v>
      </c>
      <c r="E18376" s="15" t="str">
        <f>'[5]HGAC FS12-23 Gladiator Options'!C8073</f>
        <v>Rr Warn Lts Prewire &amp; Cutout Whelen TACTL5 Traf Advsr Sw Pnl MstrPwr</v>
      </c>
      <c r="F18376" s="17">
        <f>'[5]HGAC FS12-23 Gladiator Options'!K8073</f>
        <v>868</v>
      </c>
      <c r="G18376" s="13">
        <v>0.15</v>
      </c>
      <c r="H18376" s="14"/>
    </row>
    <row r="18377" spans="1:8" x14ac:dyDescent="0.35">
      <c r="A18377" s="11" t="s">
        <v>8</v>
      </c>
      <c r="B18377" s="16" t="str">
        <f>'[5]HGAC FS12-23 Gladiator Options'!B8074</f>
        <v>GLAD08074</v>
      </c>
      <c r="C18377" s="27" t="s">
        <v>73</v>
      </c>
      <c r="D18377" s="16" t="s">
        <v>85</v>
      </c>
      <c r="E18377" s="15" t="str">
        <f>'[5]HGAC FS12-23 Gladiator Options'!C8074</f>
        <v>Rr Warn Lts Prewire &amp; Cutout Whelen TACTL5 Traf Advsr Sw Pnl MstrPwr/ActionFlash</v>
      </c>
      <c r="F18377" s="17">
        <f>'[5]HGAC FS12-23 Gladiator Options'!K8074</f>
        <v>868</v>
      </c>
      <c r="G18377" s="13">
        <v>0.15</v>
      </c>
      <c r="H18377" s="14"/>
    </row>
    <row r="18378" spans="1:8" x14ac:dyDescent="0.35">
      <c r="A18378" s="11" t="s">
        <v>8</v>
      </c>
      <c r="B18378" s="16" t="str">
        <f>'[5]HGAC FS12-23 Gladiator Options'!B8075</f>
        <v>GLAD08075</v>
      </c>
      <c r="C18378" s="27" t="s">
        <v>73</v>
      </c>
      <c r="D18378" s="16" t="s">
        <v>85</v>
      </c>
      <c r="E18378" s="15" t="str">
        <f>'[5]HGAC FS12-23 Gladiator Options'!C8075</f>
        <v>Rr Warn Lts Controller Ctr Dash Lid Whelen TACTL5 Cont &amp; TAM65 Traf Advsr Shplse</v>
      </c>
      <c r="F18378" s="17">
        <f>'[5]HGAC FS12-23 Gladiator Options'!K8075</f>
        <v>2759</v>
      </c>
      <c r="G18378" s="13">
        <v>0.15</v>
      </c>
      <c r="H18378" s="14"/>
    </row>
    <row r="18379" spans="1:8" x14ac:dyDescent="0.35">
      <c r="A18379" s="11" t="s">
        <v>8</v>
      </c>
      <c r="B18379" s="16" t="str">
        <f>'[5]HGAC FS12-23 Gladiator Options'!B8076</f>
        <v>GLAD08076</v>
      </c>
      <c r="C18379" s="27" t="s">
        <v>73</v>
      </c>
      <c r="D18379" s="16" t="s">
        <v>85</v>
      </c>
      <c r="E18379" s="15" t="str">
        <f>'[5]HGAC FS12-23 Gladiator Options'!C8076</f>
        <v>Rr Warn Lts Prewire Bhd Ctr Dash Pnl Whelen TACTL5 Traf Advsr</v>
      </c>
      <c r="F18379" s="17">
        <f>'[5]HGAC FS12-23 Gladiator Options'!K8076</f>
        <v>868</v>
      </c>
      <c r="G18379" s="13">
        <v>0.15</v>
      </c>
      <c r="H18379" s="14"/>
    </row>
    <row r="18380" spans="1:8" x14ac:dyDescent="0.35">
      <c r="A18380" s="11" t="s">
        <v>8</v>
      </c>
      <c r="B18380" s="16" t="str">
        <f>'[5]HGAC FS12-23 Gladiator Options'!B8077</f>
        <v>GLAD08077</v>
      </c>
      <c r="C18380" s="27" t="s">
        <v>73</v>
      </c>
      <c r="D18380" s="16" t="s">
        <v>85</v>
      </c>
      <c r="E18380" s="15" t="str">
        <f>'[5]HGAC FS12-23 Gladiator Options'!C8077</f>
        <v>Rr Warn Lts Prewire &amp; Cutout LH Ovrhd/Whelen TACTL5 Traf Advsr/Act Flsh/Prk Brk</v>
      </c>
      <c r="F18380" s="17">
        <f>'[5]HGAC FS12-23 Gladiator Options'!K8077</f>
        <v>623</v>
      </c>
      <c r="G18380" s="13">
        <v>0.15</v>
      </c>
      <c r="H18380" s="14"/>
    </row>
    <row r="18381" spans="1:8" x14ac:dyDescent="0.35">
      <c r="A18381" s="11" t="s">
        <v>8</v>
      </c>
      <c r="B18381" s="16" t="str">
        <f>'[5]HGAC FS12-23 Gladiator Options'!B8078</f>
        <v>GLAD08078</v>
      </c>
      <c r="C18381" s="27" t="s">
        <v>73</v>
      </c>
      <c r="D18381" s="16" t="s">
        <v>85</v>
      </c>
      <c r="E18381" s="15" t="str">
        <f>'[5]HGAC FS12-23 Gladiator Options'!C8078</f>
        <v>Rr Warn Lts Prewire &amp; Cutout LH Overhead Whelen TACTL5 Traf Advsr</v>
      </c>
      <c r="F18381" s="17">
        <f>'[5]HGAC FS12-23 Gladiator Options'!K8078</f>
        <v>623</v>
      </c>
      <c r="G18381" s="13">
        <v>0.15</v>
      </c>
      <c r="H18381" s="14"/>
    </row>
    <row r="18382" spans="1:8" x14ac:dyDescent="0.35">
      <c r="A18382" s="11" t="s">
        <v>8</v>
      </c>
      <c r="B18382" s="16" t="str">
        <f>'[5]HGAC FS12-23 Gladiator Options'!B8079</f>
        <v>GLAD08079</v>
      </c>
      <c r="C18382" s="27" t="s">
        <v>73</v>
      </c>
      <c r="D18382" s="16" t="s">
        <v>85</v>
      </c>
      <c r="E18382" s="15" t="str">
        <f>'[5]HGAC FS12-23 Gladiator Options'!C8079</f>
        <v>Rr Warn Lts LH Overhead Whelen TACTL5 Traf Advsr E-Mstr Pwr</v>
      </c>
      <c r="F18382" s="17">
        <f>'[5]HGAC FS12-23 Gladiator Options'!K8079</f>
        <v>1439</v>
      </c>
      <c r="G18382" s="13">
        <v>0.15</v>
      </c>
      <c r="H18382" s="14"/>
    </row>
    <row r="18383" spans="1:8" x14ac:dyDescent="0.35">
      <c r="A18383" s="11" t="s">
        <v>8</v>
      </c>
      <c r="B18383" s="16" t="str">
        <f>'[5]HGAC FS12-23 Gladiator Options'!B8080</f>
        <v>GLAD08080</v>
      </c>
      <c r="C18383" s="27" t="s">
        <v>73</v>
      </c>
      <c r="D18383" s="16" t="s">
        <v>85</v>
      </c>
      <c r="E18383" s="15" t="str">
        <f>'[5]HGAC FS12-23 Gladiator Options'!C8080</f>
        <v>Rr Warn Lts LH Overhead Whelen TACTL5 Traf Advsr</v>
      </c>
      <c r="F18383" s="17">
        <f>'[5]HGAC FS12-23 Gladiator Options'!K8080</f>
        <v>1439</v>
      </c>
      <c r="G18383" s="13">
        <v>0.15</v>
      </c>
      <c r="H18383" s="14"/>
    </row>
    <row r="18384" spans="1:8" x14ac:dyDescent="0.35">
      <c r="A18384" s="11" t="s">
        <v>8</v>
      </c>
      <c r="B18384" s="16" t="str">
        <f>'[5]HGAC FS12-23 Gladiator Options'!B8081</f>
        <v>GLAD08081</v>
      </c>
      <c r="C18384" s="27" t="s">
        <v>73</v>
      </c>
      <c r="D18384" s="16" t="s">
        <v>85</v>
      </c>
      <c r="E18384" s="15" t="str">
        <f>'[5]HGAC FS12-23 Gladiator Options'!C8081</f>
        <v>Rr Warn Lts LH Overhead Whelen TACTL5 Traf Advsr Prog Action Flash Mux</v>
      </c>
      <c r="F18384" s="17">
        <f>'[5]HGAC FS12-23 Gladiator Options'!K8081</f>
        <v>1439</v>
      </c>
      <c r="G18384" s="13">
        <v>0.15</v>
      </c>
      <c r="H18384" s="14"/>
    </row>
    <row r="18385" spans="1:8" x14ac:dyDescent="0.35">
      <c r="A18385" s="11" t="s">
        <v>8</v>
      </c>
      <c r="B18385" s="16" t="str">
        <f>'[5]HGAC FS12-23 Gladiator Options'!B8082</f>
        <v>GLAD08082</v>
      </c>
      <c r="C18385" s="27" t="s">
        <v>73</v>
      </c>
      <c r="D18385" s="16" t="s">
        <v>85</v>
      </c>
      <c r="E18385" s="15" t="str">
        <f>'[5]HGAC FS12-23 Gladiator Options'!C8082</f>
        <v>Rr Warn Lts LH Overhead Whelen TACTL5 Traf Advsr Prog Action Flash</v>
      </c>
      <c r="F18385" s="17">
        <f>'[5]HGAC FS12-23 Gladiator Options'!K8082</f>
        <v>1439</v>
      </c>
      <c r="G18385" s="13">
        <v>0.15</v>
      </c>
      <c r="H18385" s="14"/>
    </row>
    <row r="18386" spans="1:8" x14ac:dyDescent="0.35">
      <c r="A18386" s="11" t="s">
        <v>8</v>
      </c>
      <c r="B18386" s="16" t="str">
        <f>'[5]HGAC FS12-23 Gladiator Options'!B8083</f>
        <v>GLAD08083</v>
      </c>
      <c r="C18386" s="27" t="s">
        <v>73</v>
      </c>
      <c r="D18386" s="16" t="s">
        <v>85</v>
      </c>
      <c r="E18386" s="15" t="str">
        <f>'[5]HGAC FS12-23 Gladiator Options'!C8083</f>
        <v>Rr Warn Lts LH Overhead Whelen TACTL5 Cont &amp; TAL65 Advsr Shplse</v>
      </c>
      <c r="F18386" s="17">
        <f>'[5]HGAC FS12-23 Gladiator Options'!K8083</f>
        <v>1808</v>
      </c>
      <c r="G18386" s="13">
        <v>0.15</v>
      </c>
      <c r="H18386" s="14"/>
    </row>
    <row r="18387" spans="1:8" x14ac:dyDescent="0.35">
      <c r="A18387" s="11" t="s">
        <v>8</v>
      </c>
      <c r="B18387" s="16" t="str">
        <f>'[5]HGAC FS12-23 Gladiator Options'!B8084</f>
        <v>GLAD08084</v>
      </c>
      <c r="C18387" s="27" t="s">
        <v>73</v>
      </c>
      <c r="D18387" s="16" t="s">
        <v>85</v>
      </c>
      <c r="E18387" s="15" t="str">
        <f>'[5]HGAC FS12-23 Gladiator Options'!C8084</f>
        <v>Rr Warn Lts LH Overhead Whelen TACTL5 Cont &amp; TAM65 Advsr Shplse</v>
      </c>
      <c r="F18387" s="17">
        <f>'[5]HGAC FS12-23 Gladiator Options'!K8084</f>
        <v>2506</v>
      </c>
      <c r="G18387" s="13">
        <v>0.15</v>
      </c>
      <c r="H18387" s="14"/>
    </row>
    <row r="18388" spans="1:8" x14ac:dyDescent="0.35">
      <c r="A18388" s="11" t="s">
        <v>8</v>
      </c>
      <c r="B18388" s="16" t="str">
        <f>'[5]HGAC FS12-23 Gladiator Options'!B8085</f>
        <v>GLAD08085</v>
      </c>
      <c r="C18388" s="27" t="s">
        <v>73</v>
      </c>
      <c r="D18388" s="16" t="s">
        <v>85</v>
      </c>
      <c r="E18388" s="15" t="str">
        <f>'[5]HGAC FS12-23 Gladiator Options'!C8085</f>
        <v>Rr Warn Lts LH IB Overhead Whelen TACTL5 Cont &amp; TAL65 Advsr Shplse</v>
      </c>
      <c r="F18388" s="17">
        <f>'[5]HGAC FS12-23 Gladiator Options'!K8085</f>
        <v>1879</v>
      </c>
      <c r="G18388" s="13">
        <v>0.15</v>
      </c>
      <c r="H18388" s="14"/>
    </row>
    <row r="18389" spans="1:8" x14ac:dyDescent="0.35">
      <c r="A18389" s="11" t="s">
        <v>8</v>
      </c>
      <c r="B18389" s="16" t="str">
        <f>'[5]HGAC FS12-23 Gladiator Options'!B8086</f>
        <v>GLAD08086</v>
      </c>
      <c r="C18389" s="27" t="s">
        <v>73</v>
      </c>
      <c r="D18389" s="16" t="s">
        <v>85</v>
      </c>
      <c r="E18389" s="15" t="str">
        <f>'[5]HGAC FS12-23 Gladiator Options'!C8086</f>
        <v>Rr Warn Lts LH IB Overhead Whelen TACTL5 Traf Advsr</v>
      </c>
      <c r="F18389" s="17">
        <f>'[5]HGAC FS12-23 Gladiator Options'!K8086</f>
        <v>1404</v>
      </c>
      <c r="G18389" s="13">
        <v>0.15</v>
      </c>
      <c r="H18389" s="14"/>
    </row>
    <row r="18390" spans="1:8" x14ac:dyDescent="0.35">
      <c r="A18390" s="11" t="s">
        <v>8</v>
      </c>
      <c r="B18390" s="16" t="str">
        <f>'[5]HGAC FS12-23 Gladiator Options'!B8087</f>
        <v>GLAD08087</v>
      </c>
      <c r="C18390" s="27" t="s">
        <v>73</v>
      </c>
      <c r="D18390" s="16" t="s">
        <v>85</v>
      </c>
      <c r="E18390" s="15" t="str">
        <f>'[5]HGAC FS12-23 Gladiator Options'!C8087</f>
        <v>Rr Warn Lts LH IB Overhead Whelen TACTL5 Cont &amp; TAM65 Advsr Shplse</v>
      </c>
      <c r="F18390" s="17">
        <f>'[5]HGAC FS12-23 Gladiator Options'!K8087</f>
        <v>2578</v>
      </c>
      <c r="G18390" s="13">
        <v>0.15</v>
      </c>
      <c r="H18390" s="14"/>
    </row>
    <row r="18391" spans="1:8" x14ac:dyDescent="0.35">
      <c r="A18391" s="11" t="s">
        <v>8</v>
      </c>
      <c r="B18391" s="16" t="str">
        <f>'[5]HGAC FS12-23 Gladiator Options'!B8088</f>
        <v>GLAD08088</v>
      </c>
      <c r="C18391" s="27" t="s">
        <v>73</v>
      </c>
      <c r="D18391" s="16" t="s">
        <v>85</v>
      </c>
      <c r="E18391" s="15" t="str">
        <f>'[5]HGAC FS12-23 Gladiator Options'!C8088</f>
        <v>Rr Warn Lts LH IB Overhead Whelen TACTL5 Cont &amp; TAM83 Advsr Shplse</v>
      </c>
      <c r="F18391" s="17">
        <f>'[5]HGAC FS12-23 Gladiator Options'!K8088</f>
        <v>2045</v>
      </c>
      <c r="G18391" s="13">
        <v>0.15</v>
      </c>
      <c r="H18391" s="14"/>
    </row>
    <row r="18392" spans="1:8" x14ac:dyDescent="0.35">
      <c r="A18392" s="11" t="s">
        <v>8</v>
      </c>
      <c r="B18392" s="16" t="str">
        <f>'[5]HGAC FS12-23 Gladiator Options'!B8089</f>
        <v>GLAD08089</v>
      </c>
      <c r="C18392" s="27" t="s">
        <v>73</v>
      </c>
      <c r="D18392" s="16" t="s">
        <v>85</v>
      </c>
      <c r="E18392" s="15" t="str">
        <f>'[5]HGAC FS12-23 Gladiator Options'!C8089</f>
        <v>Rr Warn Lts Controller Sw Pnl Whelen TACTL5 Traf Advsr</v>
      </c>
      <c r="F18392" s="17">
        <f>'[5]HGAC FS12-23 Gladiator Options'!K8089</f>
        <v>1716</v>
      </c>
      <c r="G18392" s="13">
        <v>0.15</v>
      </c>
      <c r="H18392" s="14"/>
    </row>
    <row r="18393" spans="1:8" x14ac:dyDescent="0.35">
      <c r="A18393" s="11" t="s">
        <v>8</v>
      </c>
      <c r="B18393" s="16" t="str">
        <f>'[5]HGAC FS12-23 Gladiator Options'!B8090</f>
        <v>GLAD08090</v>
      </c>
      <c r="C18393" s="27" t="s">
        <v>73</v>
      </c>
      <c r="D18393" s="16" t="s">
        <v>85</v>
      </c>
      <c r="E18393" s="15" t="str">
        <f>'[5]HGAC FS12-23 Gladiator Options'!C8090</f>
        <v>Rr Warn Lts Controller Sw Pnl Whelen TACTL5 Traf Advsr Prog Action Flash</v>
      </c>
      <c r="F18393" s="17">
        <f>'[5]HGAC FS12-23 Gladiator Options'!K8090</f>
        <v>1716</v>
      </c>
      <c r="G18393" s="13">
        <v>0.15</v>
      </c>
      <c r="H18393" s="14"/>
    </row>
    <row r="18394" spans="1:8" x14ac:dyDescent="0.35">
      <c r="A18394" s="11" t="s">
        <v>8</v>
      </c>
      <c r="B18394" s="16" t="str">
        <f>'[5]HGAC FS12-23 Gladiator Options'!B8091</f>
        <v>GLAD08091</v>
      </c>
      <c r="C18394" s="27" t="s">
        <v>73</v>
      </c>
      <c r="D18394" s="16" t="s">
        <v>85</v>
      </c>
      <c r="E18394" s="15" t="str">
        <f>'[5]HGAC FS12-23 Gladiator Options'!C8091</f>
        <v>Rr Warn Lts Sw Pnl Whelen TACTL5 Cont &amp; TAM65 Advsr Shplse</v>
      </c>
      <c r="F18394" s="17">
        <f>'[5]HGAC FS12-23 Gladiator Options'!K8091</f>
        <v>2759</v>
      </c>
      <c r="G18394" s="13">
        <v>0.15</v>
      </c>
      <c r="H18394" s="14"/>
    </row>
    <row r="18395" spans="1:8" x14ac:dyDescent="0.35">
      <c r="A18395" s="11" t="s">
        <v>8</v>
      </c>
      <c r="B18395" s="16" t="str">
        <f>'[5]HGAC FS12-23 Gladiator Options'!B8092</f>
        <v>GLAD08092</v>
      </c>
      <c r="C18395" s="27" t="s">
        <v>73</v>
      </c>
      <c r="D18395" s="16" t="s">
        <v>85</v>
      </c>
      <c r="E18395" s="15" t="str">
        <f>'[5]HGAC FS12-23 Gladiator Options'!C8092</f>
        <v>Rr Warn Lts Sw Pnl Whelen TACTL5 Cont &amp; TAM83 Advsr Shplse</v>
      </c>
      <c r="F18395" s="17">
        <f>'[5]HGAC FS12-23 Gladiator Options'!K8092</f>
        <v>2224</v>
      </c>
      <c r="G18395" s="13">
        <v>0.15</v>
      </c>
      <c r="H18395" s="14"/>
    </row>
    <row r="18396" spans="1:8" x14ac:dyDescent="0.35">
      <c r="A18396" s="11" t="s">
        <v>8</v>
      </c>
      <c r="B18396" s="16" t="str">
        <f>'[5]HGAC FS12-23 Gladiator Options'!B8093</f>
        <v>GLAD08093</v>
      </c>
      <c r="C18396" s="27" t="s">
        <v>73</v>
      </c>
      <c r="D18396" s="16" t="s">
        <v>85</v>
      </c>
      <c r="E18396" s="15" t="str">
        <f>'[5]HGAC FS12-23 Gladiator Options'!C8093</f>
        <v>Rr Warn Lts Sw Pnl Whelen TACTL5 Cont &amp; TAL65 Advsr Shplse</v>
      </c>
      <c r="F18396" s="17">
        <f>'[5]HGAC FS12-23 Gladiator Options'!K8093</f>
        <v>2055</v>
      </c>
      <c r="G18396" s="13">
        <v>0.15</v>
      </c>
      <c r="H18396" s="14"/>
    </row>
    <row r="18397" spans="1:8" x14ac:dyDescent="0.35">
      <c r="A18397" s="11" t="s">
        <v>8</v>
      </c>
      <c r="B18397" s="16" t="str">
        <f>'[5]HGAC FS12-23 Gladiator Options'!B8094</f>
        <v>GLAD08094</v>
      </c>
      <c r="C18397" s="27" t="s">
        <v>73</v>
      </c>
      <c r="D18397" s="16" t="s">
        <v>85</v>
      </c>
      <c r="E18397" s="15" t="str">
        <f>'[5]HGAC FS12-23 Gladiator Options'!C8094</f>
        <v>Rr Warn Lts Sw Pnl Whelen TACTL5 Cont &amp; TANF65 Advsr Shplse</v>
      </c>
      <c r="F18397" s="17">
        <f>'[5]HGAC FS12-23 Gladiator Options'!K8094</f>
        <v>2932</v>
      </c>
      <c r="G18397" s="13">
        <v>0.15</v>
      </c>
      <c r="H18397" s="14"/>
    </row>
    <row r="18398" spans="1:8" x14ac:dyDescent="0.35">
      <c r="A18398" s="11" t="s">
        <v>8</v>
      </c>
      <c r="B18398" s="16" t="str">
        <f>'[5]HGAC FS12-23 Gladiator Options'!B8095</f>
        <v>GLAD08095</v>
      </c>
      <c r="C18398" s="27" t="s">
        <v>73</v>
      </c>
      <c r="D18398" s="16" t="s">
        <v>85</v>
      </c>
      <c r="E18398" s="15" t="str">
        <f>'[5]HGAC FS12-23 Gladiator Options'!C8095</f>
        <v>Rr Warn Lts Sw Pnl Whelen TACTL5 Cont &amp; TANF65 Advsr Shplse Prog Action Flash</v>
      </c>
      <c r="F18398" s="17">
        <f>'[5]HGAC FS12-23 Gladiator Options'!K8095</f>
        <v>2991</v>
      </c>
      <c r="G18398" s="13">
        <v>0.15</v>
      </c>
      <c r="H18398" s="14"/>
    </row>
    <row r="18399" spans="1:8" x14ac:dyDescent="0.35">
      <c r="A18399" s="11" t="s">
        <v>8</v>
      </c>
      <c r="B18399" s="16" t="str">
        <f>'[5]HGAC FS12-23 Gladiator Options'!B8096</f>
        <v>GLAD08096</v>
      </c>
      <c r="C18399" s="27" t="s">
        <v>73</v>
      </c>
      <c r="D18399" s="16" t="s">
        <v>85</v>
      </c>
      <c r="E18399" s="15" t="str">
        <f>'[5]HGAC FS12-23 Gladiator Options'!C8096</f>
        <v>Rr Warn Lts Sw Pnl Whelen TACTL5 Cont &amp; TANF85 Advsr Shplse</v>
      </c>
      <c r="F18399" s="17">
        <f>'[5]HGAC FS12-23 Gladiator Options'!K8096</f>
        <v>3503</v>
      </c>
      <c r="G18399" s="13">
        <v>0.15</v>
      </c>
      <c r="H18399" s="14"/>
    </row>
    <row r="18400" spans="1:8" x14ac:dyDescent="0.35">
      <c r="A18400" s="11" t="s">
        <v>8</v>
      </c>
      <c r="B18400" s="16" t="str">
        <f>'[5]HGAC FS12-23 Gladiator Options'!B8097</f>
        <v>GLAD08097</v>
      </c>
      <c r="C18400" s="27" t="s">
        <v>73</v>
      </c>
      <c r="D18400" s="16" t="s">
        <v>85</v>
      </c>
      <c r="E18400" s="15" t="str">
        <f>'[5]HGAC FS12-23 Gladiator Options'!C8097</f>
        <v>Rr Warn Lts Sw Pnl Whelen TACTL5 Cont &amp; TA4437M Advsr Shplse</v>
      </c>
      <c r="F18400" s="17">
        <f>'[5]HGAC FS12-23 Gladiator Options'!K8097</f>
        <v>3649</v>
      </c>
      <c r="G18400" s="13">
        <v>0.15</v>
      </c>
      <c r="H18400" s="14"/>
    </row>
    <row r="18401" spans="1:8" x14ac:dyDescent="0.35">
      <c r="A18401" s="11" t="s">
        <v>8</v>
      </c>
      <c r="B18401" s="16" t="str">
        <f>'[5]HGAC FS12-23 Gladiator Options'!B8098</f>
        <v>GLAD08098</v>
      </c>
      <c r="C18401" s="27" t="s">
        <v>73</v>
      </c>
      <c r="D18401" s="16" t="s">
        <v>85</v>
      </c>
      <c r="E18401" s="15" t="str">
        <f>'[5]HGAC FS12-23 Gladiator Options'!C8098</f>
        <v>Rr Warn Lts RH IB Overhead Whelen TACTL5 Traf Advsr</v>
      </c>
      <c r="F18401" s="17">
        <f>'[5]HGAC FS12-23 Gladiator Options'!K8098</f>
        <v>1509</v>
      </c>
      <c r="G18401" s="13">
        <v>0.15</v>
      </c>
      <c r="H18401" s="14"/>
    </row>
    <row r="18402" spans="1:8" x14ac:dyDescent="0.35">
      <c r="A18402" s="11" t="s">
        <v>8</v>
      </c>
      <c r="B18402" s="16" t="str">
        <f>'[5]HGAC FS12-23 Gladiator Options'!B8099</f>
        <v>GLAD08099</v>
      </c>
      <c r="C18402" s="27" t="s">
        <v>73</v>
      </c>
      <c r="D18402" s="16" t="s">
        <v>85</v>
      </c>
      <c r="E18402" s="15" t="str">
        <f>'[5]HGAC FS12-23 Gladiator Options'!C8099</f>
        <v>NO Cab Rear Warning Lights</v>
      </c>
      <c r="F18402" s="17">
        <f>'[5]HGAC FS12-23 Gladiator Options'!K8099</f>
        <v>0</v>
      </c>
      <c r="G18402" s="13">
        <v>0.15</v>
      </c>
      <c r="H18402" s="14"/>
    </row>
    <row r="18403" spans="1:8" x14ac:dyDescent="0.35">
      <c r="A18403" s="11" t="s">
        <v>8</v>
      </c>
      <c r="B18403" s="16" t="str">
        <f>'[5]HGAC FS12-23 Gladiator Options'!B8100</f>
        <v>GLAD08100</v>
      </c>
      <c r="C18403" s="27" t="s">
        <v>73</v>
      </c>
      <c r="D18403" s="16" t="s">
        <v>85</v>
      </c>
      <c r="E18403" s="15" t="str">
        <f>'[5]HGAC FS12-23 Gladiator Options'!C8100</f>
        <v>NO Cab Rear Warning Lights Color</v>
      </c>
      <c r="F18403" s="17">
        <f>'[5]HGAC FS12-23 Gladiator Options'!K8100</f>
        <v>0</v>
      </c>
      <c r="G18403" s="13">
        <v>0.15</v>
      </c>
      <c r="H18403" s="14"/>
    </row>
    <row r="18404" spans="1:8" x14ac:dyDescent="0.35">
      <c r="A18404" s="11" t="s">
        <v>8</v>
      </c>
      <c r="B18404" s="16" t="str">
        <f>'[5]HGAC FS12-23 Gladiator Options'!B8101</f>
        <v>GLAD08101</v>
      </c>
      <c r="C18404" s="27" t="s">
        <v>73</v>
      </c>
      <c r="D18404" s="16" t="s">
        <v>85</v>
      </c>
      <c r="E18404" s="15" t="str">
        <f>'[5]HGAC FS12-23 Gladiator Options'!C8101</f>
        <v>Cab Rear Warn Lts Color Red w/Clr Lens</v>
      </c>
      <c r="F18404" s="17">
        <f>'[5]HGAC FS12-23 Gladiator Options'!K8101</f>
        <v>0</v>
      </c>
      <c r="G18404" s="13">
        <v>0.15</v>
      </c>
      <c r="H18404" s="14"/>
    </row>
    <row r="18405" spans="1:8" x14ac:dyDescent="0.35">
      <c r="A18405" s="11" t="s">
        <v>8</v>
      </c>
      <c r="B18405" s="16" t="str">
        <f>'[5]HGAC FS12-23 Gladiator Options'!B8102</f>
        <v>GLAD08102</v>
      </c>
      <c r="C18405" s="27" t="s">
        <v>73</v>
      </c>
      <c r="D18405" s="16" t="s">
        <v>85</v>
      </c>
      <c r="E18405" s="15" t="str">
        <f>'[5]HGAC FS12-23 Gladiator Options'!C8102</f>
        <v>NO Cab Rear Warning Lights Switch</v>
      </c>
      <c r="F18405" s="17">
        <f>'[5]HGAC FS12-23 Gladiator Options'!K8102</f>
        <v>0</v>
      </c>
      <c r="G18405" s="13">
        <v>0.15</v>
      </c>
      <c r="H18405" s="14"/>
    </row>
    <row r="18406" spans="1:8" x14ac:dyDescent="0.35">
      <c r="A18406" s="11" t="s">
        <v>8</v>
      </c>
      <c r="B18406" s="16" t="str">
        <f>'[5]HGAC FS12-23 Gladiator Options'!B8103</f>
        <v>GLAD08103</v>
      </c>
      <c r="C18406" s="27" t="s">
        <v>73</v>
      </c>
      <c r="D18406" s="16" t="s">
        <v>85</v>
      </c>
      <c r="E18406" s="15" t="str">
        <f>'[5]HGAC FS12-23 Gladiator Options'!C8103</f>
        <v>NO Auxiliary Cornering/Alley Lights</v>
      </c>
      <c r="F18406" s="17">
        <f>'[5]HGAC FS12-23 Gladiator Options'!K8103</f>
        <v>0</v>
      </c>
      <c r="G18406" s="13">
        <v>0.15</v>
      </c>
      <c r="H18406" s="14"/>
    </row>
    <row r="18407" spans="1:8" x14ac:dyDescent="0.35">
      <c r="A18407" s="11" t="s">
        <v>8</v>
      </c>
      <c r="B18407" s="16" t="str">
        <f>'[5]HGAC FS12-23 Gladiator Options'!B8104</f>
        <v>GLAD08104</v>
      </c>
      <c r="C18407" s="27" t="s">
        <v>73</v>
      </c>
      <c r="D18407" s="16" t="s">
        <v>85</v>
      </c>
      <c r="E18407" s="15" t="str">
        <f>'[5]HGAC FS12-23 Gladiator Options'!C8104</f>
        <v>Aux Cornering/Alley Lts Whelen M6 LED Lwr Mid Fwd</v>
      </c>
      <c r="F18407" s="17">
        <f>'[5]HGAC FS12-23 Gladiator Options'!K8104</f>
        <v>450</v>
      </c>
      <c r="G18407" s="13">
        <v>0.15</v>
      </c>
      <c r="H18407" s="14"/>
    </row>
    <row r="18408" spans="1:8" x14ac:dyDescent="0.35">
      <c r="A18408" s="11" t="s">
        <v>8</v>
      </c>
      <c r="B18408" s="16" t="str">
        <f>'[5]HGAC FS12-23 Gladiator Options'!B8105</f>
        <v>GLAD08105</v>
      </c>
      <c r="C18408" s="27" t="s">
        <v>73</v>
      </c>
      <c r="D18408" s="16" t="s">
        <v>85</v>
      </c>
      <c r="E18408" s="15" t="str">
        <f>'[5]HGAC FS12-23 Gladiator Options'!C8105</f>
        <v>Aux Cornering/Alley Lts V-Series Sd Turn Alley Lt Function On w/Ground Lts</v>
      </c>
      <c r="F18408" s="17">
        <f>'[5]HGAC FS12-23 Gladiator Options'!K8105</f>
        <v>105</v>
      </c>
      <c r="G18408" s="13">
        <v>0.15</v>
      </c>
      <c r="H18408" s="14"/>
    </row>
    <row r="18409" spans="1:8" x14ac:dyDescent="0.35">
      <c r="A18409" s="11" t="s">
        <v>8</v>
      </c>
      <c r="B18409" s="16" t="str">
        <f>'[5]HGAC FS12-23 Gladiator Options'!B8106</f>
        <v>GLAD08106</v>
      </c>
      <c r="C18409" s="27" t="s">
        <v>73</v>
      </c>
      <c r="D18409" s="16" t="s">
        <v>85</v>
      </c>
      <c r="E18409" s="15" t="str">
        <f>'[5]HGAC FS12-23 Gladiator Options'!C8106</f>
        <v>NO Auxiliary Ground/Perimeter Lights</v>
      </c>
      <c r="F18409" s="17">
        <f>'[5]HGAC FS12-23 Gladiator Options'!K8106</f>
        <v>0</v>
      </c>
      <c r="G18409" s="13">
        <v>0.15</v>
      </c>
      <c r="H18409" s="14"/>
    </row>
    <row r="18410" spans="1:8" x14ac:dyDescent="0.35">
      <c r="A18410" s="11" t="s">
        <v>8</v>
      </c>
      <c r="B18410" s="16" t="str">
        <f>'[5]HGAC FS12-23 Gladiator Options'!B8107</f>
        <v>GLAD08107</v>
      </c>
      <c r="C18410" s="27" t="s">
        <v>73</v>
      </c>
      <c r="D18410" s="16" t="s">
        <v>85</v>
      </c>
      <c r="E18410" s="15" t="str">
        <f>'[5]HGAC FS12-23 Gladiator Options'!C8107</f>
        <v>Aux Ground/Perimeter Lights Front/Side/Intersection Wrn V-Series On w/Ground Lts</v>
      </c>
      <c r="F18410" s="17">
        <f>'[5]HGAC FS12-23 Gladiator Options'!K8107</f>
        <v>0</v>
      </c>
      <c r="G18410" s="13">
        <v>0.15</v>
      </c>
      <c r="H18410" s="14"/>
    </row>
    <row r="18411" spans="1:8" x14ac:dyDescent="0.35">
      <c r="A18411" s="11" t="s">
        <v>8</v>
      </c>
      <c r="B18411" s="16" t="str">
        <f>'[5]HGAC FS12-23 Gladiator Options'!B8108</f>
        <v>GLAD08108</v>
      </c>
      <c r="C18411" s="27" t="s">
        <v>73</v>
      </c>
      <c r="D18411" s="16" t="s">
        <v>85</v>
      </c>
      <c r="E18411" s="15" t="str">
        <f>'[5]HGAC FS12-23 Gladiator Options'!C8108</f>
        <v>Aux Ground/Perimeter Lights Side Wrn V-Series On w/Ground Lts</v>
      </c>
      <c r="F18411" s="17">
        <f>'[5]HGAC FS12-23 Gladiator Options'!K8108</f>
        <v>0</v>
      </c>
      <c r="G18411" s="13">
        <v>0.15</v>
      </c>
      <c r="H18411" s="14"/>
    </row>
    <row r="18412" spans="1:8" x14ac:dyDescent="0.35">
      <c r="A18412" s="11" t="s">
        <v>8</v>
      </c>
      <c r="B18412" s="16" t="str">
        <f>'[5]HGAC FS12-23 Gladiator Options'!B8109</f>
        <v>GLAD08109</v>
      </c>
      <c r="C18412" s="27" t="s">
        <v>73</v>
      </c>
      <c r="D18412" s="16" t="s">
        <v>85</v>
      </c>
      <c r="E18412" s="15" t="str">
        <f>'[5]HGAC FS12-23 Gladiator Options'!C8109</f>
        <v>Aux Ground/Perimeter Lights Side &amp; Intersection Wrn V-Series On w/Ground Lts</v>
      </c>
      <c r="F18412" s="17">
        <f>'[5]HGAC FS12-23 Gladiator Options'!K8109</f>
        <v>0</v>
      </c>
      <c r="G18412" s="13">
        <v>0.15</v>
      </c>
      <c r="H18412" s="14"/>
    </row>
    <row r="18413" spans="1:8" x14ac:dyDescent="0.35">
      <c r="A18413" s="11" t="s">
        <v>8</v>
      </c>
      <c r="B18413" s="16" t="str">
        <f>'[5]HGAC FS12-23 Gladiator Options'!B8110</f>
        <v>GLAD08110</v>
      </c>
      <c r="C18413" s="27" t="s">
        <v>73</v>
      </c>
      <c r="D18413" s="16" t="s">
        <v>85</v>
      </c>
      <c r="E18413" s="15" t="str">
        <f>'[5]HGAC FS12-23 Gladiator Options'!C8110</f>
        <v>Aux Ground/Perimeter Lights Side &amp; Inter Wrn V-Series On w/Gnd Lts/Turn Sign/Rev</v>
      </c>
      <c r="F18413" s="17">
        <f>'[5]HGAC FS12-23 Gladiator Options'!K8110</f>
        <v>165</v>
      </c>
      <c r="G18413" s="13">
        <v>0.15</v>
      </c>
      <c r="H18413" s="14"/>
    </row>
    <row r="18414" spans="1:8" x14ac:dyDescent="0.35">
      <c r="A18414" s="11" t="s">
        <v>8</v>
      </c>
      <c r="B18414" s="16" t="str">
        <f>'[5]HGAC FS12-23 Gladiator Options'!B8111</f>
        <v>GLAD08111</v>
      </c>
      <c r="C18414" s="27" t="s">
        <v>73</v>
      </c>
      <c r="D18414" s="16" t="s">
        <v>85</v>
      </c>
      <c r="E18414" s="15" t="str">
        <f>'[5]HGAC FS12-23 Gladiator Options'!C8111</f>
        <v>Aux Ground/Perimeter Lights Intersection Wrn V-Series On w/Ground Lts</v>
      </c>
      <c r="F18414" s="17">
        <f>'[5]HGAC FS12-23 Gladiator Options'!K8111</f>
        <v>0</v>
      </c>
      <c r="G18414" s="13">
        <v>0.15</v>
      </c>
      <c r="H18414" s="14"/>
    </row>
    <row r="18415" spans="1:8" x14ac:dyDescent="0.35">
      <c r="A18415" s="11" t="s">
        <v>8</v>
      </c>
      <c r="B18415" s="16" t="str">
        <f>'[5]HGAC FS12-23 Gladiator Options'!B8112</f>
        <v>GLAD08112</v>
      </c>
      <c r="C18415" s="27" t="s">
        <v>73</v>
      </c>
      <c r="D18415" s="16" t="s">
        <v>85</v>
      </c>
      <c r="E18415" s="15" t="str">
        <f>'[5]HGAC FS12-23 Gladiator Options'!C8112</f>
        <v>Aux Ground/Perimeter Lights Intersection Wrn V-Series On w/Gnd Lts &amp; Trn Sig</v>
      </c>
      <c r="F18415" s="17">
        <f>'[5]HGAC FS12-23 Gladiator Options'!K8112</f>
        <v>165</v>
      </c>
      <c r="G18415" s="13">
        <v>0.15</v>
      </c>
      <c r="H18415" s="14"/>
    </row>
    <row r="18416" spans="1:8" x14ac:dyDescent="0.35">
      <c r="A18416" s="11" t="s">
        <v>8</v>
      </c>
      <c r="B18416" s="16" t="str">
        <f>'[5]HGAC FS12-23 Gladiator Options'!B8113</f>
        <v>GLAD08113</v>
      </c>
      <c r="C18416" s="27" t="s">
        <v>73</v>
      </c>
      <c r="D18416" s="16" t="s">
        <v>85</v>
      </c>
      <c r="E18416" s="15" t="str">
        <f>'[5]HGAC FS12-23 Gladiator Options'!C8113</f>
        <v>NO Roto-Rays Warning Light</v>
      </c>
      <c r="F18416" s="17">
        <f>'[5]HGAC FS12-23 Gladiator Options'!K8113</f>
        <v>0</v>
      </c>
      <c r="G18416" s="13">
        <v>0.15</v>
      </c>
      <c r="H18416" s="14"/>
    </row>
    <row r="18417" spans="1:8" x14ac:dyDescent="0.35">
      <c r="A18417" s="11" t="s">
        <v>8</v>
      </c>
      <c r="B18417" s="16" t="str">
        <f>'[5]HGAC FS12-23 Gladiator Options'!B8114</f>
        <v>GLAD08114</v>
      </c>
      <c r="C18417" s="27" t="s">
        <v>73</v>
      </c>
      <c r="D18417" s="16" t="s">
        <v>85</v>
      </c>
      <c r="E18417" s="15" t="str">
        <f>'[5]HGAC FS12-23 Gladiator Options'!C8114</f>
        <v>Roto-Rays Warn Lt LED (3) Red Upr Fascia Ped Mnt Dual Circuit w/Flasher</v>
      </c>
      <c r="F18417" s="17">
        <f>'[5]HGAC FS12-23 Gladiator Options'!K8114</f>
        <v>5791</v>
      </c>
      <c r="G18417" s="13">
        <v>0.15</v>
      </c>
      <c r="H18417" s="14"/>
    </row>
    <row r="18418" spans="1:8" x14ac:dyDescent="0.35">
      <c r="A18418" s="11" t="s">
        <v>8</v>
      </c>
      <c r="B18418" s="16" t="str">
        <f>'[5]HGAC FS12-23 Gladiator Options'!B8115</f>
        <v>GLAD08115</v>
      </c>
      <c r="C18418" s="27" t="s">
        <v>73</v>
      </c>
      <c r="D18418" s="16" t="s">
        <v>85</v>
      </c>
      <c r="E18418" s="15" t="str">
        <f>'[5]HGAC FS12-23 Gladiator Options'!C8115</f>
        <v>Roto-Rays Warn Lt LED Red &amp; Clr &amp; Grn Upr Fascia Ped Mnt</v>
      </c>
      <c r="F18418" s="17">
        <f>'[5]HGAC FS12-23 Gladiator Options'!K8115</f>
        <v>5784</v>
      </c>
      <c r="G18418" s="13">
        <v>0.15</v>
      </c>
      <c r="H18418" s="14"/>
    </row>
    <row r="18419" spans="1:8" x14ac:dyDescent="0.35">
      <c r="A18419" s="11" t="s">
        <v>8</v>
      </c>
      <c r="B18419" s="16" t="str">
        <f>'[5]HGAC FS12-23 Gladiator Options'!B8116</f>
        <v>GLAD08116</v>
      </c>
      <c r="C18419" s="27" t="s">
        <v>73</v>
      </c>
      <c r="D18419" s="16" t="s">
        <v>85</v>
      </c>
      <c r="E18419" s="15" t="str">
        <f>'[5]HGAC FS12-23 Gladiator Options'!C8116</f>
        <v>Roto-Rays Warn Lt LED (2) Red &amp; Clr Upr Fascia Ped Mnt</v>
      </c>
      <c r="F18419" s="17">
        <f>'[5]HGAC FS12-23 Gladiator Options'!K8116</f>
        <v>5564</v>
      </c>
      <c r="G18419" s="13">
        <v>0.15</v>
      </c>
      <c r="H18419" s="14"/>
    </row>
    <row r="18420" spans="1:8" x14ac:dyDescent="0.35">
      <c r="A18420" s="11" t="s">
        <v>8</v>
      </c>
      <c r="B18420" s="16" t="str">
        <f>'[5]HGAC FS12-23 Gladiator Options'!B8117</f>
        <v>GLAD08117</v>
      </c>
      <c r="C18420" s="27" t="s">
        <v>73</v>
      </c>
      <c r="D18420" s="16" t="s">
        <v>85</v>
      </c>
      <c r="E18420" s="15" t="str">
        <f>'[5]HGAC FS12-23 Gladiator Options'!C8117</f>
        <v>Roto-Rays Warn Lt LED (2) Blue &amp; Clr Upr Fascia Ped Mnt</v>
      </c>
      <c r="F18420" s="17">
        <f>'[5]HGAC FS12-23 Gladiator Options'!K8117</f>
        <v>5159</v>
      </c>
      <c r="G18420" s="13">
        <v>0.15</v>
      </c>
      <c r="H18420" s="14"/>
    </row>
    <row r="18421" spans="1:8" x14ac:dyDescent="0.35">
      <c r="A18421" s="11" t="s">
        <v>8</v>
      </c>
      <c r="B18421" s="16" t="str">
        <f>'[5]HGAC FS12-23 Gladiator Options'!B8118</f>
        <v>GLAD08118</v>
      </c>
      <c r="C18421" s="27" t="s">
        <v>73</v>
      </c>
      <c r="D18421" s="16" t="s">
        <v>85</v>
      </c>
      <c r="E18421" s="15" t="str">
        <f>'[5]HGAC FS12-23 Gladiator Options'!C8118</f>
        <v>Roto-Rays Warn Lt LED (2) Red &amp; Grn Upr Fascia Ped Mnt</v>
      </c>
      <c r="F18421" s="17">
        <f>'[5]HGAC FS12-23 Gladiator Options'!K8118</f>
        <v>5783</v>
      </c>
      <c r="G18421" s="13">
        <v>0.15</v>
      </c>
      <c r="H18421" s="14"/>
    </row>
    <row r="18422" spans="1:8" x14ac:dyDescent="0.35">
      <c r="A18422" s="11" t="s">
        <v>8</v>
      </c>
      <c r="B18422" s="16" t="str">
        <f>'[5]HGAC FS12-23 Gladiator Options'!B8119</f>
        <v>GLAD08119</v>
      </c>
      <c r="C18422" s="27" t="s">
        <v>73</v>
      </c>
      <c r="D18422" s="16" t="s">
        <v>85</v>
      </c>
      <c r="E18422" s="15" t="str">
        <f>'[5]HGAC FS12-23 Gladiator Options'!C8119</f>
        <v>Roto-Rays Warn Lt LED Red &amp; Blue &amp; Grn Upr Fascia Ped Mnt</v>
      </c>
      <c r="F18422" s="17">
        <f>'[5]HGAC FS12-23 Gladiator Options'!K8119</f>
        <v>5910</v>
      </c>
      <c r="G18422" s="13">
        <v>0.15</v>
      </c>
      <c r="H18422" s="14"/>
    </row>
    <row r="18423" spans="1:8" x14ac:dyDescent="0.35">
      <c r="A18423" s="11" t="s">
        <v>8</v>
      </c>
      <c r="B18423" s="16" t="str">
        <f>'[5]HGAC FS12-23 Gladiator Options'!B8120</f>
        <v>GLAD08120</v>
      </c>
      <c r="C18423" s="27" t="s">
        <v>73</v>
      </c>
      <c r="D18423" s="16" t="s">
        <v>85</v>
      </c>
      <c r="E18423" s="15" t="str">
        <f>'[5]HGAC FS12-23 Gladiator Options'!C8120</f>
        <v>Roto-Rays Warn Lt LED (2) Red &amp; Clr Upr Fascia Ped Mnt Dual Circuit/Scene Flash</v>
      </c>
      <c r="F18423" s="17">
        <f>'[5]HGAC FS12-23 Gladiator Options'!K8120</f>
        <v>5685</v>
      </c>
      <c r="G18423" s="13">
        <v>0.15</v>
      </c>
      <c r="H18423" s="14"/>
    </row>
    <row r="18424" spans="1:8" x14ac:dyDescent="0.35">
      <c r="A18424" s="11" t="s">
        <v>8</v>
      </c>
      <c r="B18424" s="16" t="str">
        <f>'[5]HGAC FS12-23 Gladiator Options'!B8121</f>
        <v>GLAD08121</v>
      </c>
      <c r="C18424" s="27" t="s">
        <v>73</v>
      </c>
      <c r="D18424" s="16" t="s">
        <v>85</v>
      </c>
      <c r="E18424" s="15" t="str">
        <f>'[5]HGAC FS12-23 Gladiator Options'!C8121</f>
        <v>Roto-Rays Warn Lt LED (2) Red &amp; Grn Upr Fascia Ped Mnt Dual Circuit/Scene Flash</v>
      </c>
      <c r="F18424" s="17">
        <f>'[5]HGAC FS12-23 Gladiator Options'!K8121</f>
        <v>5917</v>
      </c>
      <c r="G18424" s="13">
        <v>0.15</v>
      </c>
      <c r="H18424" s="14"/>
    </row>
    <row r="18425" spans="1:8" x14ac:dyDescent="0.35">
      <c r="A18425" s="11" t="s">
        <v>8</v>
      </c>
      <c r="B18425" s="16" t="str">
        <f>'[5]HGAC FS12-23 Gladiator Options'!B8122</f>
        <v>GLAD08122</v>
      </c>
      <c r="C18425" s="27" t="s">
        <v>73</v>
      </c>
      <c r="D18425" s="16" t="s">
        <v>85</v>
      </c>
      <c r="E18425" s="15" t="str">
        <f>'[5]HGAC FS12-23 Gladiator Options'!C8122</f>
        <v>Roto-Rays Warn Lt LED (2) Red &amp; Blue Upr Fascia Ped Mnt Dual Circuit/Scene Flash</v>
      </c>
      <c r="F18425" s="17">
        <f>'[5]HGAC FS12-23 Gladiator Options'!K8122</f>
        <v>5112</v>
      </c>
      <c r="G18425" s="13">
        <v>0.15</v>
      </c>
      <c r="H18425" s="14"/>
    </row>
    <row r="18426" spans="1:8" x14ac:dyDescent="0.35">
      <c r="A18426" s="11" t="s">
        <v>8</v>
      </c>
      <c r="B18426" s="16" t="str">
        <f>'[5]HGAC FS12-23 Gladiator Options'!B8123</f>
        <v>GLAD08123</v>
      </c>
      <c r="C18426" s="27" t="s">
        <v>73</v>
      </c>
      <c r="D18426" s="16" t="s">
        <v>85</v>
      </c>
      <c r="E18426" s="15" t="str">
        <f>'[5]HGAC FS12-23 Gladiator Options'!C8123</f>
        <v>Roto-Rays Warn Lt LED Red &amp; Clr &amp; Blue Upr Fascia Ped Mnt</v>
      </c>
      <c r="F18426" s="17">
        <f>'[5]HGAC FS12-23 Gladiator Options'!K8123</f>
        <v>5784</v>
      </c>
      <c r="G18426" s="13">
        <v>0.15</v>
      </c>
      <c r="H18426" s="14"/>
    </row>
    <row r="18427" spans="1:8" x14ac:dyDescent="0.35">
      <c r="A18427" s="11" t="s">
        <v>8</v>
      </c>
      <c r="B18427" s="16" t="str">
        <f>'[5]HGAC FS12-23 Gladiator Options'!B8124</f>
        <v>GLAD08124</v>
      </c>
      <c r="C18427" s="27" t="s">
        <v>73</v>
      </c>
      <c r="D18427" s="16" t="s">
        <v>85</v>
      </c>
      <c r="E18427" s="15" t="str">
        <f>'[5]HGAC FS12-23 Gladiator Options'!C8124</f>
        <v>Roto-Rays Warn Lt Prewire Dual Circuit to Grille</v>
      </c>
      <c r="F18427" s="17">
        <f>'[5]HGAC FS12-23 Gladiator Options'!K8124</f>
        <v>673</v>
      </c>
      <c r="G18427" s="13">
        <v>0.15</v>
      </c>
      <c r="H18427" s="14"/>
    </row>
    <row r="18428" spans="1:8" x14ac:dyDescent="0.35">
      <c r="A18428" s="11" t="s">
        <v>8</v>
      </c>
      <c r="B18428" s="16" t="str">
        <f>'[5]HGAC FS12-23 Gladiator Options'!B8125</f>
        <v>GLAD08125</v>
      </c>
      <c r="C18428" s="27" t="s">
        <v>73</v>
      </c>
      <c r="D18428" s="16" t="s">
        <v>85</v>
      </c>
      <c r="E18428" s="15" t="str">
        <f>'[5]HGAC FS12-23 Gladiator Options'!C8125</f>
        <v>Roto-Rays Warn Lt Prewire to Grille</v>
      </c>
      <c r="F18428" s="17">
        <f>'[5]HGAC FS12-23 Gladiator Options'!K8125</f>
        <v>246</v>
      </c>
      <c r="G18428" s="13">
        <v>0.15</v>
      </c>
      <c r="H18428" s="14"/>
    </row>
    <row r="18429" spans="1:8" x14ac:dyDescent="0.35">
      <c r="A18429" s="11" t="s">
        <v>8</v>
      </c>
      <c r="B18429" s="16" t="str">
        <f>'[5]HGAC FS12-23 Gladiator Options'!B8126</f>
        <v>GLAD08126</v>
      </c>
      <c r="C18429" s="27" t="s">
        <v>73</v>
      </c>
      <c r="D18429" s="16" t="s">
        <v>85</v>
      </c>
      <c r="E18429" s="15" t="str">
        <f>'[5]HGAC FS12-23 Gladiator Options'!C8126</f>
        <v>Roto-Rays Warn Lt Prewire &amp; Upr Fascia Ped Mnt</v>
      </c>
      <c r="F18429" s="17">
        <f>'[5]HGAC FS12-23 Gladiator Options'!K8126</f>
        <v>433</v>
      </c>
      <c r="G18429" s="13">
        <v>0.15</v>
      </c>
      <c r="H18429" s="14"/>
    </row>
    <row r="18430" spans="1:8" x14ac:dyDescent="0.35">
      <c r="A18430" s="11" t="s">
        <v>8</v>
      </c>
      <c r="B18430" s="16" t="str">
        <f>'[5]HGAC FS12-23 Gladiator Options'!B8127</f>
        <v>GLAD08127</v>
      </c>
      <c r="C18430" s="27" t="s">
        <v>73</v>
      </c>
      <c r="D18430" s="16" t="s">
        <v>85</v>
      </c>
      <c r="E18430" s="15" t="str">
        <f>'[5]HGAC FS12-23 Gladiator Options'!C8127</f>
        <v>Roto-Rays Warn Lt Prewire &amp; Upr Fascia Ped Mnt Dual Circuit</v>
      </c>
      <c r="F18430" s="17">
        <f>'[5]HGAC FS12-23 Gladiator Options'!K8127</f>
        <v>845</v>
      </c>
      <c r="G18430" s="13">
        <v>0.15</v>
      </c>
      <c r="H18430" s="14"/>
    </row>
    <row r="18431" spans="1:8" x14ac:dyDescent="0.35">
      <c r="A18431" s="11" t="s">
        <v>8</v>
      </c>
      <c r="B18431" s="16" t="str">
        <f>'[5]HGAC FS12-23 Gladiator Options'!B8128</f>
        <v>GLAD08128</v>
      </c>
      <c r="C18431" s="27" t="s">
        <v>73</v>
      </c>
      <c r="D18431" s="16" t="s">
        <v>85</v>
      </c>
      <c r="E18431" s="15" t="str">
        <f>'[5]HGAC FS12-23 Gladiator Options'!C8128</f>
        <v>NO Roto-Ray Warning Lights Switch</v>
      </c>
      <c r="F18431" s="17">
        <f>'[5]HGAC FS12-23 Gladiator Options'!K8128</f>
        <v>0</v>
      </c>
      <c r="G18431" s="13">
        <v>0.15</v>
      </c>
      <c r="H18431" s="14"/>
    </row>
    <row r="18432" spans="1:8" x14ac:dyDescent="0.35">
      <c r="A18432" s="11" t="s">
        <v>8</v>
      </c>
      <c r="B18432" s="16" t="str">
        <f>'[5]HGAC FS12-23 Gladiator Options'!B8129</f>
        <v>GLAD08129</v>
      </c>
      <c r="C18432" s="27" t="s">
        <v>73</v>
      </c>
      <c r="D18432" s="16" t="s">
        <v>85</v>
      </c>
      <c r="E18432" s="15" t="str">
        <f>'[5]HGAC FS12-23 Gladiator Options'!C8129</f>
        <v>Roto-Ray Warn Lts Sw Pnl</v>
      </c>
      <c r="F18432" s="17">
        <f>'[5]HGAC FS12-23 Gladiator Options'!K8129</f>
        <v>105</v>
      </c>
      <c r="G18432" s="13">
        <v>0.15</v>
      </c>
      <c r="H18432" s="14"/>
    </row>
    <row r="18433" spans="1:8" x14ac:dyDescent="0.35">
      <c r="A18433" s="11" t="s">
        <v>8</v>
      </c>
      <c r="B18433" s="16" t="str">
        <f>'[5]HGAC FS12-23 Gladiator Options'!B8130</f>
        <v>GLAD08130</v>
      </c>
      <c r="C18433" s="27" t="s">
        <v>73</v>
      </c>
      <c r="D18433" s="16" t="s">
        <v>85</v>
      </c>
      <c r="E18433" s="15" t="str">
        <f>'[5]HGAC FS12-23 Gladiator Options'!C8130</f>
        <v>Roto-Ray Warn Lts Sw MUX</v>
      </c>
      <c r="F18433" s="17">
        <f>'[5]HGAC FS12-23 Gladiator Options'!K8130</f>
        <v>0</v>
      </c>
      <c r="G18433" s="13">
        <v>0.15</v>
      </c>
      <c r="H18433" s="14"/>
    </row>
    <row r="18434" spans="1:8" x14ac:dyDescent="0.35">
      <c r="A18434" s="11" t="s">
        <v>8</v>
      </c>
      <c r="B18434" s="16" t="str">
        <f>'[5]HGAC FS12-23 Gladiator Options'!B8131</f>
        <v>GLAD08131</v>
      </c>
      <c r="C18434" s="27" t="s">
        <v>73</v>
      </c>
      <c r="D18434" s="16" t="s">
        <v>85</v>
      </c>
      <c r="E18434" s="15" t="str">
        <f>'[5]HGAC FS12-23 Gladiator Options'!C8131</f>
        <v>Roto-Ray Warn Lts Sw MUX &amp; On w/Reverse</v>
      </c>
      <c r="F18434" s="17">
        <f>'[5]HGAC FS12-23 Gladiator Options'!K8131</f>
        <v>105</v>
      </c>
      <c r="G18434" s="13">
        <v>0.15</v>
      </c>
      <c r="H18434" s="14"/>
    </row>
    <row r="18435" spans="1:8" x14ac:dyDescent="0.35">
      <c r="A18435" s="11" t="s">
        <v>8</v>
      </c>
      <c r="B18435" s="16" t="str">
        <f>'[5]HGAC FS12-23 Gladiator Options'!B8132</f>
        <v>GLAD08132</v>
      </c>
      <c r="C18435" s="27" t="s">
        <v>73</v>
      </c>
      <c r="D18435" s="16" t="s">
        <v>85</v>
      </c>
      <c r="E18435" s="15" t="str">
        <f>'[5]HGAC FS12-23 Gladiator Options'!C8132</f>
        <v>Roto-Ray Warn Lts Sw MUX w/Clear Lt Cutoff</v>
      </c>
      <c r="F18435" s="17">
        <f>'[5]HGAC FS12-23 Gladiator Options'!K8132</f>
        <v>105</v>
      </c>
      <c r="G18435" s="13">
        <v>0.15</v>
      </c>
      <c r="H18435" s="14"/>
    </row>
    <row r="18436" spans="1:8" x14ac:dyDescent="0.35">
      <c r="A18436" s="11" t="s">
        <v>8</v>
      </c>
      <c r="B18436" s="16" t="str">
        <f>'[5]HGAC FS12-23 Gladiator Options'!B8133</f>
        <v>GLAD08133</v>
      </c>
      <c r="C18436" s="27" t="s">
        <v>73</v>
      </c>
      <c r="D18436" s="16" t="s">
        <v>85</v>
      </c>
      <c r="E18436" s="15" t="str">
        <f>'[5]HGAC FS12-23 Gladiator Options'!C8133</f>
        <v>Roto-Ray Warn Lts Switched w/Mstr Warn</v>
      </c>
      <c r="F18436" s="17">
        <f>'[5]HGAC FS12-23 Gladiator Options'!K8133</f>
        <v>105</v>
      </c>
      <c r="G18436" s="13">
        <v>0.15</v>
      </c>
      <c r="H18436" s="14"/>
    </row>
    <row r="18437" spans="1:8" x14ac:dyDescent="0.35">
      <c r="A18437" s="11" t="s">
        <v>8</v>
      </c>
      <c r="B18437" s="16" t="str">
        <f>'[5]HGAC FS12-23 Gladiator Options'!B8134</f>
        <v>GLAD08134</v>
      </c>
      <c r="C18437" s="27" t="s">
        <v>73</v>
      </c>
      <c r="D18437" s="16" t="s">
        <v>85</v>
      </c>
      <c r="E18437" s="15" t="str">
        <f>'[5]HGAC FS12-23 Gladiator Options'!C8134</f>
        <v>NO Mars Warning Lights</v>
      </c>
      <c r="F18437" s="17">
        <f>'[5]HGAC FS12-23 Gladiator Options'!K8134</f>
        <v>0</v>
      </c>
      <c r="G18437" s="13">
        <v>0.15</v>
      </c>
      <c r="H18437" s="14"/>
    </row>
    <row r="18438" spans="1:8" x14ac:dyDescent="0.35">
      <c r="A18438" s="11" t="s">
        <v>8</v>
      </c>
      <c r="B18438" s="16" t="str">
        <f>'[5]HGAC FS12-23 Gladiator Options'!B8135</f>
        <v>GLAD08135</v>
      </c>
      <c r="C18438" s="27" t="s">
        <v>73</v>
      </c>
      <c r="D18438" s="16" t="s">
        <v>85</v>
      </c>
      <c r="E18438" s="15" t="str">
        <f>'[5]HGAC FS12-23 Gladiator Options'!C8135</f>
        <v>Mars Warn Lts LED Clear</v>
      </c>
      <c r="F18438" s="17">
        <f>'[5]HGAC FS12-23 Gladiator Options'!K8135</f>
        <v>2912</v>
      </c>
      <c r="G18438" s="13">
        <v>0.15</v>
      </c>
      <c r="H18438" s="14"/>
    </row>
    <row r="18439" spans="1:8" x14ac:dyDescent="0.35">
      <c r="A18439" s="11" t="s">
        <v>8</v>
      </c>
      <c r="B18439" s="16" t="str">
        <f>'[5]HGAC FS12-23 Gladiator Options'!B8136</f>
        <v>GLAD08136</v>
      </c>
      <c r="C18439" s="27" t="s">
        <v>73</v>
      </c>
      <c r="D18439" s="16" t="s">
        <v>85</v>
      </c>
      <c r="E18439" s="15" t="str">
        <f>'[5]HGAC FS12-23 Gladiator Options'!C8136</f>
        <v>Mars Warn Lts (2) LED Clear</v>
      </c>
      <c r="F18439" s="17">
        <f>'[5]HGAC FS12-23 Gladiator Options'!K8136</f>
        <v>7167</v>
      </c>
      <c r="G18439" s="13">
        <v>0.15</v>
      </c>
      <c r="H18439" s="14"/>
    </row>
    <row r="18440" spans="1:8" x14ac:dyDescent="0.35">
      <c r="A18440" s="11" t="s">
        <v>8</v>
      </c>
      <c r="B18440" s="16" t="str">
        <f>'[5]HGAC FS12-23 Gladiator Options'!B8137</f>
        <v>GLAD08137</v>
      </c>
      <c r="C18440" s="27" t="s">
        <v>73</v>
      </c>
      <c r="D18440" s="16" t="s">
        <v>85</v>
      </c>
      <c r="E18440" s="15" t="str">
        <f>'[5]HGAC FS12-23 Gladiator Options'!C8137</f>
        <v>Mars Warn Lts LED Red</v>
      </c>
      <c r="F18440" s="17">
        <f>'[5]HGAC FS12-23 Gladiator Options'!K8137</f>
        <v>2912</v>
      </c>
      <c r="G18440" s="13">
        <v>0.15</v>
      </c>
      <c r="H18440" s="14"/>
    </row>
    <row r="18441" spans="1:8" x14ac:dyDescent="0.35">
      <c r="A18441" s="11" t="s">
        <v>8</v>
      </c>
      <c r="B18441" s="16" t="str">
        <f>'[5]HGAC FS12-23 Gladiator Options'!B8138</f>
        <v>GLAD08138</v>
      </c>
      <c r="C18441" s="27" t="s">
        <v>73</v>
      </c>
      <c r="D18441" s="16" t="s">
        <v>85</v>
      </c>
      <c r="E18441" s="15" t="str">
        <f>'[5]HGAC FS12-23 Gladiator Options'!C8138</f>
        <v>Mars Warn Lts (2) LED Red</v>
      </c>
      <c r="F18441" s="17">
        <f>'[5]HGAC FS12-23 Gladiator Options'!K8138</f>
        <v>7167</v>
      </c>
      <c r="G18441" s="13">
        <v>0.15</v>
      </c>
      <c r="H18441" s="14"/>
    </row>
    <row r="18442" spans="1:8" x14ac:dyDescent="0.35">
      <c r="A18442" s="11" t="s">
        <v>8</v>
      </c>
      <c r="B18442" s="16" t="str">
        <f>'[5]HGAC FS12-23 Gladiator Options'!B8139</f>
        <v>GLAD08139</v>
      </c>
      <c r="C18442" s="27" t="s">
        <v>73</v>
      </c>
      <c r="D18442" s="16" t="s">
        <v>85</v>
      </c>
      <c r="E18442" s="15" t="str">
        <f>'[5]HGAC FS12-23 Gladiator Options'!C8139</f>
        <v>NO Mars Warning Lights Switch</v>
      </c>
      <c r="F18442" s="17">
        <f>'[5]HGAC FS12-23 Gladiator Options'!K8139</f>
        <v>0</v>
      </c>
      <c r="G18442" s="13">
        <v>0.15</v>
      </c>
      <c r="H18442" s="14"/>
    </row>
    <row r="18443" spans="1:8" x14ac:dyDescent="0.35">
      <c r="A18443" s="11" t="s">
        <v>8</v>
      </c>
      <c r="B18443" s="16" t="str">
        <f>'[5]HGAC FS12-23 Gladiator Options'!B8140</f>
        <v>GLAD08140</v>
      </c>
      <c r="C18443" s="27" t="s">
        <v>73</v>
      </c>
      <c r="D18443" s="16" t="s">
        <v>85</v>
      </c>
      <c r="E18443" s="15" t="str">
        <f>'[5]HGAC FS12-23 Gladiator Options'!C8140</f>
        <v>Mars Warn Lts Sw Pnl</v>
      </c>
      <c r="F18443" s="17">
        <f>'[5]HGAC FS12-23 Gladiator Options'!K8140</f>
        <v>105</v>
      </c>
      <c r="G18443" s="13">
        <v>0.15</v>
      </c>
      <c r="H18443" s="14"/>
    </row>
    <row r="18444" spans="1:8" x14ac:dyDescent="0.35">
      <c r="A18444" s="11" t="s">
        <v>8</v>
      </c>
      <c r="B18444" s="16" t="str">
        <f>'[5]HGAC FS12-23 Gladiator Options'!B8141</f>
        <v>GLAD08141</v>
      </c>
      <c r="C18444" s="27" t="s">
        <v>73</v>
      </c>
      <c r="D18444" s="16" t="s">
        <v>85</v>
      </c>
      <c r="E18444" s="15" t="str">
        <f>'[5]HGAC FS12-23 Gladiator Options'!C8141</f>
        <v>Mars Warn Lts Sw Pnl Prk Brk Interloc</v>
      </c>
      <c r="F18444" s="17">
        <f>'[5]HGAC FS12-23 Gladiator Options'!K8141</f>
        <v>105</v>
      </c>
      <c r="G18444" s="13">
        <v>0.15</v>
      </c>
      <c r="H18444" s="14"/>
    </row>
    <row r="18445" spans="1:8" x14ac:dyDescent="0.35">
      <c r="A18445" s="11" t="s">
        <v>8</v>
      </c>
      <c r="B18445" s="16" t="str">
        <f>'[5]HGAC FS12-23 Gladiator Options'!B8142</f>
        <v>GLAD08142</v>
      </c>
      <c r="C18445" s="27" t="s">
        <v>73</v>
      </c>
      <c r="D18445" s="16" t="s">
        <v>85</v>
      </c>
      <c r="E18445" s="15" t="str">
        <f>'[5]HGAC FS12-23 Gladiator Options'!C8142</f>
        <v>Mars Warn Lts Sw MUX</v>
      </c>
      <c r="F18445" s="17">
        <f>'[5]HGAC FS12-23 Gladiator Options'!K8142</f>
        <v>105</v>
      </c>
      <c r="G18445" s="13">
        <v>0.15</v>
      </c>
      <c r="H18445" s="14"/>
    </row>
    <row r="18446" spans="1:8" x14ac:dyDescent="0.35">
      <c r="A18446" s="11" t="s">
        <v>8</v>
      </c>
      <c r="B18446" s="16" t="str">
        <f>'[5]HGAC FS12-23 Gladiator Options'!B8143</f>
        <v>GLAD08143</v>
      </c>
      <c r="C18446" s="27" t="s">
        <v>73</v>
      </c>
      <c r="D18446" s="16" t="s">
        <v>85</v>
      </c>
      <c r="E18446" s="15" t="str">
        <f>'[5]HGAC FS12-23 Gladiator Options'!C8143</f>
        <v>Mars Warn Lts Sw MUX Prk Brk Interloc</v>
      </c>
      <c r="F18446" s="17">
        <f>'[5]HGAC FS12-23 Gladiator Options'!K8143</f>
        <v>246</v>
      </c>
      <c r="G18446" s="13">
        <v>0.15</v>
      </c>
      <c r="H18446" s="14"/>
    </row>
    <row r="18447" spans="1:8" x14ac:dyDescent="0.35">
      <c r="A18447" s="11" t="s">
        <v>8</v>
      </c>
      <c r="B18447" s="16" t="str">
        <f>'[5]HGAC FS12-23 Gladiator Options'!B8144</f>
        <v>GLAD08144</v>
      </c>
      <c r="C18447" s="27" t="s">
        <v>73</v>
      </c>
      <c r="D18447" s="16" t="s">
        <v>85</v>
      </c>
      <c r="E18447" s="15" t="str">
        <f>'[5]HGAC FS12-23 Gladiator Options'!C8144</f>
        <v>Mars Warn Lts Sw MUX Prewire</v>
      </c>
      <c r="F18447" s="17">
        <f>'[5]HGAC FS12-23 Gladiator Options'!K8144</f>
        <v>105</v>
      </c>
      <c r="G18447" s="13">
        <v>0.15</v>
      </c>
      <c r="H18447" s="14"/>
    </row>
    <row r="18448" spans="1:8" x14ac:dyDescent="0.35">
      <c r="A18448" s="11" t="s">
        <v>8</v>
      </c>
      <c r="B18448" s="16" t="str">
        <f>'[5]HGAC FS12-23 Gladiator Options'!B8145</f>
        <v>GLAD08145</v>
      </c>
      <c r="C18448" s="27" t="s">
        <v>73</v>
      </c>
      <c r="D18448" s="16" t="s">
        <v>85</v>
      </c>
      <c r="E18448" s="15" t="str">
        <f>'[5]HGAC FS12-23 Gladiator Options'!C8145</f>
        <v>Mars Warn Lts Switched w/Mstr Warn</v>
      </c>
      <c r="F18448" s="17">
        <f>'[5]HGAC FS12-23 Gladiator Options'!K8145</f>
        <v>105</v>
      </c>
      <c r="G18448" s="13">
        <v>0.15</v>
      </c>
      <c r="H18448" s="14"/>
    </row>
    <row r="18449" spans="1:8" x14ac:dyDescent="0.35">
      <c r="A18449" s="11" t="s">
        <v>8</v>
      </c>
      <c r="B18449" s="16" t="str">
        <f>'[5]HGAC FS12-23 Gladiator Options'!B8146</f>
        <v>GLAD08146</v>
      </c>
      <c r="C18449" s="27" t="s">
        <v>73</v>
      </c>
      <c r="D18449" s="16" t="s">
        <v>85</v>
      </c>
      <c r="E18449" s="15" t="str">
        <f>'[5]HGAC FS12-23 Gladiator Options'!C8146</f>
        <v>NO Meteor Warning Light</v>
      </c>
      <c r="F18449" s="17">
        <f>'[5]HGAC FS12-23 Gladiator Options'!K8146</f>
        <v>0</v>
      </c>
      <c r="G18449" s="13">
        <v>0.15</v>
      </c>
      <c r="H18449" s="14"/>
    </row>
    <row r="18450" spans="1:8" x14ac:dyDescent="0.35">
      <c r="A18450" s="11" t="s">
        <v>8</v>
      </c>
      <c r="B18450" s="16" t="str">
        <f>'[5]HGAC FS12-23 Gladiator Options'!B8147</f>
        <v>GLAD08147</v>
      </c>
      <c r="C18450" s="27" t="s">
        <v>73</v>
      </c>
      <c r="D18450" s="16" t="s">
        <v>85</v>
      </c>
      <c r="E18450" s="15" t="str">
        <f>'[5]HGAC FS12-23 Gladiator Options'!C8147</f>
        <v>NO Meteor Warning Light Switch</v>
      </c>
      <c r="F18450" s="17">
        <f>'[5]HGAC FS12-23 Gladiator Options'!K8147</f>
        <v>0</v>
      </c>
      <c r="G18450" s="13">
        <v>0.15</v>
      </c>
      <c r="H18450" s="14"/>
    </row>
    <row r="18451" spans="1:8" x14ac:dyDescent="0.35">
      <c r="A18451" s="11" t="s">
        <v>8</v>
      </c>
      <c r="B18451" s="16" t="str">
        <f>'[5]HGAC FS12-23 Gladiator Options'!B8148</f>
        <v>GLAD08148</v>
      </c>
      <c r="C18451" s="27" t="s">
        <v>73</v>
      </c>
      <c r="D18451" s="16" t="s">
        <v>85</v>
      </c>
      <c r="E18451" s="15" t="str">
        <f>'[5]HGAC FS12-23 Gladiator Options'!C8148</f>
        <v>Meteor Warn Lt Sw Pnl</v>
      </c>
      <c r="F18451" s="17">
        <f>'[5]HGAC FS12-23 Gladiator Options'!K8148</f>
        <v>105</v>
      </c>
      <c r="G18451" s="13">
        <v>0.15</v>
      </c>
      <c r="H18451" s="14"/>
    </row>
    <row r="18452" spans="1:8" x14ac:dyDescent="0.35">
      <c r="A18452" s="11" t="s">
        <v>8</v>
      </c>
      <c r="B18452" s="16" t="str">
        <f>'[5]HGAC FS12-23 Gladiator Options'!B8149</f>
        <v>GLAD08149</v>
      </c>
      <c r="C18452" s="27" t="s">
        <v>73</v>
      </c>
      <c r="D18452" s="16" t="s">
        <v>85</v>
      </c>
      <c r="E18452" s="15" t="str">
        <f>'[5]HGAC FS12-23 Gladiator Options'!C8149</f>
        <v>Meteor Warn Lt Sw MUX</v>
      </c>
      <c r="F18452" s="17">
        <f>'[5]HGAC FS12-23 Gladiator Options'!K8149</f>
        <v>105</v>
      </c>
      <c r="G18452" s="13">
        <v>0.15</v>
      </c>
      <c r="H18452" s="14"/>
    </row>
    <row r="18453" spans="1:8" x14ac:dyDescent="0.35">
      <c r="A18453" s="11" t="s">
        <v>8</v>
      </c>
      <c r="B18453" s="16" t="str">
        <f>'[5]HGAC FS12-23 Gladiator Options'!B8150</f>
        <v>GLAD08150</v>
      </c>
      <c r="C18453" s="27" t="s">
        <v>73</v>
      </c>
      <c r="D18453" s="16" t="s">
        <v>85</v>
      </c>
      <c r="E18453" s="15" t="str">
        <f>'[5]HGAC FS12-23 Gladiator Options'!C8150</f>
        <v>Meteor Warn Switched w/Mstr Warn</v>
      </c>
      <c r="F18453" s="17">
        <f>'[5]HGAC FS12-23 Gladiator Options'!K8150</f>
        <v>105</v>
      </c>
      <c r="G18453" s="13">
        <v>0.15</v>
      </c>
      <c r="H18453" s="14"/>
    </row>
    <row r="18454" spans="1:8" x14ac:dyDescent="0.35">
      <c r="A18454" s="11" t="s">
        <v>8</v>
      </c>
      <c r="B18454" s="16" t="str">
        <f>'[5]HGAC FS12-23 Gladiator Options'!B8151</f>
        <v>GLAD08151</v>
      </c>
      <c r="C18454" s="27" t="s">
        <v>73</v>
      </c>
      <c r="D18454" s="16" t="s">
        <v>85</v>
      </c>
      <c r="E18454" s="15" t="str">
        <f>'[5]HGAC FS12-23 Gladiator Options'!C8151</f>
        <v>NO Interior Door Open Warning Lights</v>
      </c>
      <c r="F18454" s="17">
        <f>'[5]HGAC FS12-23 Gladiator Options'!K8151</f>
        <v>0</v>
      </c>
      <c r="G18454" s="13">
        <v>0.15</v>
      </c>
      <c r="H18454" s="14"/>
    </row>
    <row r="18455" spans="1:8" x14ac:dyDescent="0.35">
      <c r="A18455" s="11" t="s">
        <v>8</v>
      </c>
      <c r="B18455" s="16" t="str">
        <f>'[5]HGAC FS12-23 Gladiator Options'!B8152</f>
        <v>GLAD08152</v>
      </c>
      <c r="C18455" s="27" t="s">
        <v>73</v>
      </c>
      <c r="D18455" s="16" t="s">
        <v>85</v>
      </c>
      <c r="E18455" s="15" t="str">
        <f>'[5]HGAC FS12-23 Gladiator Options'!C8152</f>
        <v>Int Dr Open Warn Lts Red Tecniq T40 LED Flsh</v>
      </c>
      <c r="F18455" s="17">
        <f>'[5]HGAC FS12-23 Gladiator Options'!K8152</f>
        <v>192</v>
      </c>
      <c r="G18455" s="13">
        <v>0.15</v>
      </c>
      <c r="H18455" s="14"/>
    </row>
    <row r="18456" spans="1:8" x14ac:dyDescent="0.35">
      <c r="A18456" s="11" t="s">
        <v>8</v>
      </c>
      <c r="B18456" s="16" t="str">
        <f>'[5]HGAC FS12-23 Gladiator Options'!B8153</f>
        <v>GLAD08153</v>
      </c>
      <c r="C18456" s="27" t="s">
        <v>73</v>
      </c>
      <c r="D18456" s="16" t="s">
        <v>85</v>
      </c>
      <c r="E18456" s="15" t="str">
        <f>'[5]HGAC FS12-23 Gladiator Options'!C8153</f>
        <v>Int Dr Open Warn Lts Red Tecniq T40 LED Flsh/Clr T44 LED Non Flsh</v>
      </c>
      <c r="F18456" s="17">
        <f>'[5]HGAC FS12-23 Gladiator Options'!K8153</f>
        <v>445</v>
      </c>
      <c r="G18456" s="13">
        <v>0.15</v>
      </c>
      <c r="H18456" s="14"/>
    </row>
    <row r="18457" spans="1:8" x14ac:dyDescent="0.35">
      <c r="A18457" s="11" t="s">
        <v>8</v>
      </c>
      <c r="B18457" s="16" t="str">
        <f>'[5]HGAC FS12-23 Gladiator Options'!B8154</f>
        <v>GLAD08154</v>
      </c>
      <c r="C18457" s="27" t="s">
        <v>73</v>
      </c>
      <c r="D18457" s="16" t="s">
        <v>85</v>
      </c>
      <c r="E18457" s="15" t="str">
        <f>'[5]HGAC FS12-23 Gladiator Options'!C8154</f>
        <v>Int Dr Open Warn Lts Red Tecniq T40 LED Flsh/Amber Weldon 15" LED Dir Flsh</v>
      </c>
      <c r="F18457" s="17">
        <f>'[5]HGAC FS12-23 Gladiator Options'!K8154</f>
        <v>1011</v>
      </c>
      <c r="G18457" s="13">
        <v>0.15</v>
      </c>
      <c r="H18457" s="14"/>
    </row>
    <row r="18458" spans="1:8" x14ac:dyDescent="0.35">
      <c r="A18458" s="11" t="s">
        <v>8</v>
      </c>
      <c r="B18458" s="16" t="str">
        <f>'[5]HGAC FS12-23 Gladiator Options'!B8155</f>
        <v>GLAD08155</v>
      </c>
      <c r="C18458" s="27" t="s">
        <v>73</v>
      </c>
      <c r="D18458" s="16" t="s">
        <v>85</v>
      </c>
      <c r="E18458" s="15" t="str">
        <f>'[5]HGAC FS12-23 Gladiator Options'!C8155</f>
        <v>Int Dr Open Warn Lts Red Truck-Lite 4" LED Flsh</v>
      </c>
      <c r="F18458" s="17">
        <f>'[5]HGAC FS12-23 Gladiator Options'!K8155</f>
        <v>355</v>
      </c>
      <c r="G18458" s="13">
        <v>0.15</v>
      </c>
      <c r="H18458" s="14"/>
    </row>
    <row r="18459" spans="1:8" x14ac:dyDescent="0.35">
      <c r="A18459" s="11" t="s">
        <v>8</v>
      </c>
      <c r="B18459" s="16" t="str">
        <f>'[5]HGAC FS12-23 Gladiator Options'!B8156</f>
        <v>GLAD08156</v>
      </c>
      <c r="C18459" s="27" t="s">
        <v>73</v>
      </c>
      <c r="D18459" s="16" t="s">
        <v>85</v>
      </c>
      <c r="E18459" s="15" t="str">
        <f>'[5]HGAC FS12-23 Gladiator Options'!C8156</f>
        <v>Int Dr Open Warn Lts Red Truck-Lite 4" LED Flsh/Amber Weldon 15" LED Dir Flsh</v>
      </c>
      <c r="F18459" s="17">
        <f>'[5]HGAC FS12-23 Gladiator Options'!K8156</f>
        <v>1172</v>
      </c>
      <c r="G18459" s="13">
        <v>0.15</v>
      </c>
      <c r="H18459" s="14"/>
    </row>
    <row r="18460" spans="1:8" x14ac:dyDescent="0.35">
      <c r="A18460" s="11" t="s">
        <v>8</v>
      </c>
      <c r="B18460" s="16" t="str">
        <f>'[5]HGAC FS12-23 Gladiator Options'!B8157</f>
        <v>GLAD08157</v>
      </c>
      <c r="C18460" s="27" t="s">
        <v>73</v>
      </c>
      <c r="D18460" s="16" t="s">
        <v>85</v>
      </c>
      <c r="E18460" s="15" t="str">
        <f>'[5]HGAC FS12-23 Gladiator Options'!C8157</f>
        <v>Int Dr Open Warn Lts Red Whelen TIR6 LED Flsh</v>
      </c>
      <c r="F18460" s="17">
        <f>'[5]HGAC FS12-23 Gladiator Options'!K8157</f>
        <v>739</v>
      </c>
      <c r="G18460" s="13">
        <v>0.15</v>
      </c>
      <c r="H18460" s="14"/>
    </row>
    <row r="18461" spans="1:8" x14ac:dyDescent="0.35">
      <c r="A18461" s="11" t="s">
        <v>8</v>
      </c>
      <c r="B18461" s="16" t="str">
        <f>'[5]HGAC FS12-23 Gladiator Options'!B8158</f>
        <v>GLAD08158</v>
      </c>
      <c r="C18461" s="27" t="s">
        <v>73</v>
      </c>
      <c r="D18461" s="16" t="s">
        <v>85</v>
      </c>
      <c r="E18461" s="15" t="str">
        <f>'[5]HGAC FS12-23 Gladiator Options'!C8158</f>
        <v>Int Dr Open Warn Lts Red Whelen TIR6 LED Steady Burn</v>
      </c>
      <c r="F18461" s="17">
        <f>'[5]HGAC FS12-23 Gladiator Options'!K8158</f>
        <v>844</v>
      </c>
      <c r="G18461" s="13">
        <v>0.15</v>
      </c>
      <c r="H18461" s="14"/>
    </row>
    <row r="18462" spans="1:8" x14ac:dyDescent="0.35">
      <c r="A18462" s="11" t="s">
        <v>8</v>
      </c>
      <c r="B18462" s="16" t="str">
        <f>'[5]HGAC FS12-23 Gladiator Options'!B8159</f>
        <v>GLAD08159</v>
      </c>
      <c r="C18462" s="27" t="s">
        <v>73</v>
      </c>
      <c r="D18462" s="16" t="s">
        <v>85</v>
      </c>
      <c r="E18462" s="15" t="str">
        <f>'[5]HGAC FS12-23 Gladiator Options'!C8159</f>
        <v>Int Dr Open Warn Lts Red Whelen TIR6 LED Clr Lens Flsh</v>
      </c>
      <c r="F18462" s="17">
        <f>'[5]HGAC FS12-23 Gladiator Options'!K8159</f>
        <v>844</v>
      </c>
      <c r="G18462" s="13">
        <v>0.15</v>
      </c>
      <c r="H18462" s="14"/>
    </row>
    <row r="18463" spans="1:8" x14ac:dyDescent="0.35">
      <c r="A18463" s="11" t="s">
        <v>8</v>
      </c>
      <c r="B18463" s="16" t="str">
        <f>'[5]HGAC FS12-23 Gladiator Options'!B8160</f>
        <v>GLAD08160</v>
      </c>
      <c r="C18463" s="27" t="s">
        <v>73</v>
      </c>
      <c r="D18463" s="16" t="s">
        <v>85</v>
      </c>
      <c r="E18463" s="15" t="str">
        <f>'[5]HGAC FS12-23 Gladiator Options'!C8160</f>
        <v>Int Dr Open Warn Lts Red Whelen Strip-Lite Plus LED Flsh</v>
      </c>
      <c r="F18463" s="17">
        <f>'[5]HGAC FS12-23 Gladiator Options'!K8160</f>
        <v>985</v>
      </c>
      <c r="G18463" s="13">
        <v>0.15</v>
      </c>
      <c r="H18463" s="14"/>
    </row>
    <row r="18464" spans="1:8" x14ac:dyDescent="0.35">
      <c r="A18464" s="11" t="s">
        <v>8</v>
      </c>
      <c r="B18464" s="16" t="str">
        <f>'[5]HGAC FS12-23 Gladiator Options'!B8161</f>
        <v>GLAD08161</v>
      </c>
      <c r="C18464" s="27" t="s">
        <v>73</v>
      </c>
      <c r="D18464" s="16" t="s">
        <v>85</v>
      </c>
      <c r="E18464" s="15" t="str">
        <f>'[5]HGAC FS12-23 Gladiator Options'!C8161</f>
        <v>Int Dr Open Warn Lts Red Whelen TIR6 LED Flsh/Amber Weldon 15" LED Dir Flsh</v>
      </c>
      <c r="F18464" s="17">
        <f>'[5]HGAC FS12-23 Gladiator Options'!K8161</f>
        <v>1601</v>
      </c>
      <c r="G18464" s="13">
        <v>0.15</v>
      </c>
      <c r="H18464" s="14"/>
    </row>
    <row r="18465" spans="1:8" x14ac:dyDescent="0.35">
      <c r="A18465" s="11" t="s">
        <v>8</v>
      </c>
      <c r="B18465" s="16" t="str">
        <f>'[5]HGAC FS12-23 Gladiator Options'!B8162</f>
        <v>GLAD08162</v>
      </c>
      <c r="C18465" s="27" t="s">
        <v>73</v>
      </c>
      <c r="D18465" s="16" t="s">
        <v>85</v>
      </c>
      <c r="E18465" s="15" t="str">
        <f>'[5]HGAC FS12-23 Gladiator Options'!C8162</f>
        <v>Int Dr Open Warn Lts Red Whelen M2 LED Flsh w/Clr Lens</v>
      </c>
      <c r="F18465" s="17">
        <f>'[5]HGAC FS12-23 Gladiator Options'!K8162</f>
        <v>961</v>
      </c>
      <c r="G18465" s="13">
        <v>0.15</v>
      </c>
      <c r="H18465" s="14"/>
    </row>
    <row r="18466" spans="1:8" x14ac:dyDescent="0.35">
      <c r="A18466" s="11" t="s">
        <v>8</v>
      </c>
      <c r="B18466" s="16" t="str">
        <f>'[5]HGAC FS12-23 Gladiator Options'!B8163</f>
        <v>GLAD08163</v>
      </c>
      <c r="C18466" s="27" t="s">
        <v>73</v>
      </c>
      <c r="D18466" s="16" t="s">
        <v>85</v>
      </c>
      <c r="E18466" s="15" t="str">
        <f>'[5]HGAC FS12-23 Gladiator Options'!C8163</f>
        <v>Int Dr Open Warn Lts Red/Clr Whelen M4V LED/Ambr Weldon 15" LED Dir Non Flsh</v>
      </c>
      <c r="F18466" s="17">
        <f>'[5]HGAC FS12-23 Gladiator Options'!K8163</f>
        <v>3757</v>
      </c>
      <c r="G18466" s="13">
        <v>0.15</v>
      </c>
      <c r="H18466" s="14"/>
    </row>
    <row r="18467" spans="1:8" x14ac:dyDescent="0.35">
      <c r="A18467" s="11" t="s">
        <v>8</v>
      </c>
      <c r="B18467" s="16" t="str">
        <f>'[5]HGAC FS12-23 Gladiator Options'!B8164</f>
        <v>GLAD08164</v>
      </c>
      <c r="C18467" s="27" t="s">
        <v>73</v>
      </c>
      <c r="D18467" s="16" t="s">
        <v>85</v>
      </c>
      <c r="E18467" s="15" t="str">
        <f>'[5]HGAC FS12-23 Gladiator Options'!C8164</f>
        <v>Int Dr Open Warn Lts Red Whelen Ion LED Flsh</v>
      </c>
      <c r="F18467" s="17">
        <f>'[5]HGAC FS12-23 Gladiator Options'!K8164</f>
        <v>1061</v>
      </c>
      <c r="G18467" s="13">
        <v>0.15</v>
      </c>
      <c r="H18467" s="14"/>
    </row>
    <row r="18468" spans="1:8" x14ac:dyDescent="0.35">
      <c r="A18468" s="11" t="s">
        <v>8</v>
      </c>
      <c r="B18468" s="16" t="str">
        <f>'[5]HGAC FS12-23 Gladiator Options'!B8165</f>
        <v>GLAD08165</v>
      </c>
      <c r="C18468" s="27" t="s">
        <v>73</v>
      </c>
      <c r="D18468" s="16" t="s">
        <v>85</v>
      </c>
      <c r="E18468" s="15" t="str">
        <f>'[5]HGAC FS12-23 Gladiator Options'!C8165</f>
        <v>Int Dr Open Warn Lts Amber Tecniq T46 LED Flsh</v>
      </c>
      <c r="F18468" s="17">
        <f>'[5]HGAC FS12-23 Gladiator Options'!K8165</f>
        <v>255</v>
      </c>
      <c r="G18468" s="13">
        <v>0.15</v>
      </c>
      <c r="H18468" s="14"/>
    </row>
    <row r="18469" spans="1:8" x14ac:dyDescent="0.35">
      <c r="A18469" s="11" t="s">
        <v>8</v>
      </c>
      <c r="B18469" s="16" t="str">
        <f>'[5]HGAC FS12-23 Gladiator Options'!B8166</f>
        <v>GLAD08166</v>
      </c>
      <c r="C18469" s="27" t="s">
        <v>73</v>
      </c>
      <c r="D18469" s="16" t="s">
        <v>85</v>
      </c>
      <c r="E18469" s="15" t="str">
        <f>'[5]HGAC FS12-23 Gladiator Options'!C8166</f>
        <v>Int Dr Open Warn Lts Amber Weldon 15" LED Dir Flsh</v>
      </c>
      <c r="F18469" s="17">
        <f>'[5]HGAC FS12-23 Gladiator Options'!K8166</f>
        <v>814</v>
      </c>
      <c r="G18469" s="13">
        <v>0.15</v>
      </c>
      <c r="H18469" s="14"/>
    </row>
    <row r="18470" spans="1:8" x14ac:dyDescent="0.35">
      <c r="A18470" s="11" t="s">
        <v>8</v>
      </c>
      <c r="B18470" s="16" t="str">
        <f>'[5]HGAC FS12-23 Gladiator Options'!B8167</f>
        <v>GLAD08167</v>
      </c>
      <c r="C18470" s="27" t="s">
        <v>73</v>
      </c>
      <c r="D18470" s="16" t="s">
        <v>85</v>
      </c>
      <c r="E18470" s="15" t="str">
        <f>'[5]HGAC FS12-23 Gladiator Options'!C8167</f>
        <v>Int Dr Open Warn Lts Amber Weldon 15" LED Dir Flsh Upr Rr Doors</v>
      </c>
      <c r="F18470" s="17">
        <f>'[5]HGAC FS12-23 Gladiator Options'!K8167</f>
        <v>919</v>
      </c>
      <c r="G18470" s="13">
        <v>0.15</v>
      </c>
      <c r="H18470" s="14"/>
    </row>
    <row r="18471" spans="1:8" x14ac:dyDescent="0.35">
      <c r="A18471" s="11" t="s">
        <v>8</v>
      </c>
      <c r="B18471" s="16" t="str">
        <f>'[5]HGAC FS12-23 Gladiator Options'!B8168</f>
        <v>GLAD08168</v>
      </c>
      <c r="C18471" s="27" t="s">
        <v>73</v>
      </c>
      <c r="D18471" s="16" t="s">
        <v>85</v>
      </c>
      <c r="E18471" s="15" t="str">
        <f>'[5]HGAC FS12-23 Gladiator Options'!C8168</f>
        <v>Int Dr Open Warn Lts Amber Tecniq T46 LED Flsh/Amber Weldon 15" LED Dir Flsh</v>
      </c>
      <c r="F18471" s="17">
        <f>'[5]HGAC FS12-23 Gladiator Options'!K8168</f>
        <v>1011</v>
      </c>
      <c r="G18471" s="13">
        <v>0.15</v>
      </c>
      <c r="H18471" s="14"/>
    </row>
    <row r="18472" spans="1:8" x14ac:dyDescent="0.35">
      <c r="A18472" s="11" t="s">
        <v>8</v>
      </c>
      <c r="B18472" s="16" t="str">
        <f>'[5]HGAC FS12-23 Gladiator Options'!B8169</f>
        <v>GLAD08169</v>
      </c>
      <c r="C18472" s="27" t="s">
        <v>73</v>
      </c>
      <c r="D18472" s="16" t="s">
        <v>85</v>
      </c>
      <c r="E18472" s="15" t="str">
        <f>'[5]HGAC FS12-23 Gladiator Options'!C8169</f>
        <v>Int Dr Open Warn Lts Amber Whelen TIR6 LED Flsh</v>
      </c>
      <c r="F18472" s="17">
        <f>'[5]HGAC FS12-23 Gladiator Options'!K8169</f>
        <v>742</v>
      </c>
      <c r="G18472" s="13">
        <v>0.15</v>
      </c>
      <c r="H18472" s="14"/>
    </row>
    <row r="18473" spans="1:8" x14ac:dyDescent="0.35">
      <c r="A18473" s="11" t="s">
        <v>8</v>
      </c>
      <c r="B18473" s="16" t="str">
        <f>'[5]HGAC FS12-23 Gladiator Options'!B8170</f>
        <v>GLAD08170</v>
      </c>
      <c r="C18473" s="27" t="s">
        <v>73</v>
      </c>
      <c r="D18473" s="16" t="s">
        <v>85</v>
      </c>
      <c r="E18473" s="15" t="str">
        <f>'[5]HGAC FS12-23 Gladiator Options'!C8170</f>
        <v>Int Dr Open Warn Lts Amber Whelen M2 LED Flsh w/Clr Lens</v>
      </c>
      <c r="F18473" s="17">
        <f>'[5]HGAC FS12-23 Gladiator Options'!K8170</f>
        <v>961</v>
      </c>
      <c r="G18473" s="13">
        <v>0.15</v>
      </c>
      <c r="H18473" s="14"/>
    </row>
    <row r="18474" spans="1:8" x14ac:dyDescent="0.35">
      <c r="A18474" s="11" t="s">
        <v>8</v>
      </c>
      <c r="B18474" s="16" t="str">
        <f>'[5]HGAC FS12-23 Gladiator Options'!B8171</f>
        <v>GLAD08171</v>
      </c>
      <c r="C18474" s="27" t="s">
        <v>73</v>
      </c>
      <c r="D18474" s="16" t="s">
        <v>85</v>
      </c>
      <c r="E18474" s="15" t="str">
        <f>'[5]HGAC FS12-23 Gladiator Options'!C8171</f>
        <v>Int Dr Open Warn Lts Amber Whelen 600 Super LED Flsh Arrow</v>
      </c>
      <c r="F18474" s="17">
        <f>'[5]HGAC FS12-23 Gladiator Options'!K8171</f>
        <v>996</v>
      </c>
      <c r="G18474" s="13">
        <v>0.15</v>
      </c>
      <c r="H18474" s="14"/>
    </row>
    <row r="18475" spans="1:8" x14ac:dyDescent="0.35">
      <c r="A18475" s="11" t="s">
        <v>8</v>
      </c>
      <c r="B18475" s="16" t="str">
        <f>'[5]HGAC FS12-23 Gladiator Options'!B8172</f>
        <v>GLAD08172</v>
      </c>
      <c r="C18475" s="27" t="s">
        <v>73</v>
      </c>
      <c r="D18475" s="16" t="s">
        <v>85</v>
      </c>
      <c r="E18475" s="15" t="str">
        <f>'[5]HGAC FS12-23 Gladiator Options'!C8172</f>
        <v>Int Dr Open Warn Lts Amber Whelen 0S LED Flsh</v>
      </c>
      <c r="F18475" s="17">
        <f>'[5]HGAC FS12-23 Gladiator Options'!K8172</f>
        <v>238</v>
      </c>
      <c r="G18475" s="13">
        <v>0.15</v>
      </c>
      <c r="H18475" s="14"/>
    </row>
    <row r="18476" spans="1:8" x14ac:dyDescent="0.35">
      <c r="A18476" s="11" t="s">
        <v>8</v>
      </c>
      <c r="B18476" s="16" t="str">
        <f>'[5]HGAC FS12-23 Gladiator Options'!B8173</f>
        <v>GLAD08173</v>
      </c>
      <c r="C18476" s="27" t="s">
        <v>73</v>
      </c>
      <c r="D18476" s="16" t="s">
        <v>85</v>
      </c>
      <c r="E18476" s="15" t="str">
        <f>'[5]HGAC FS12-23 Gladiator Options'!C8173</f>
        <v>Int Dr Open Warn Lts Clr Whelen TIR6 LED Steady Burn</v>
      </c>
      <c r="F18476" s="17">
        <f>'[5]HGAC FS12-23 Gladiator Options'!K8173</f>
        <v>844</v>
      </c>
      <c r="G18476" s="13">
        <v>0.15</v>
      </c>
      <c r="H18476" s="14"/>
    </row>
    <row r="18477" spans="1:8" x14ac:dyDescent="0.35">
      <c r="A18477" s="11" t="s">
        <v>8</v>
      </c>
      <c r="B18477" s="16" t="str">
        <f>'[5]HGAC FS12-23 Gladiator Options'!B8174</f>
        <v>GLAD08174</v>
      </c>
      <c r="C18477" s="27" t="s">
        <v>73</v>
      </c>
      <c r="D18477" s="16" t="s">
        <v>85</v>
      </c>
      <c r="E18477" s="15" t="str">
        <f>'[5]HGAC FS12-23 Gladiator Options'!C8174</f>
        <v>Int Dr Open Warn Lts Blue SoundOff Signal GHOST LED Flsh</v>
      </c>
      <c r="F18477" s="17">
        <f>'[5]HGAC FS12-23 Gladiator Options'!K8174</f>
        <v>1031</v>
      </c>
      <c r="G18477" s="13">
        <v>0.15</v>
      </c>
      <c r="H18477" s="14"/>
    </row>
    <row r="18478" spans="1:8" x14ac:dyDescent="0.35">
      <c r="A18478" s="11" t="s">
        <v>8</v>
      </c>
      <c r="B18478" s="16" t="str">
        <f>'[5]HGAC FS12-23 Gladiator Options'!B8175</f>
        <v>GLAD08175</v>
      </c>
      <c r="C18478" s="27" t="s">
        <v>73</v>
      </c>
      <c r="D18478" s="16" t="s">
        <v>85</v>
      </c>
      <c r="E18478" s="15" t="str">
        <f>'[5]HGAC FS12-23 Gladiator Options'!C8175</f>
        <v>Int Dr Open Warn Lts Blue Whelen TIR6 LED Flsh</v>
      </c>
      <c r="F18478" s="17">
        <f>'[5]HGAC FS12-23 Gladiator Options'!K8175</f>
        <v>955</v>
      </c>
      <c r="G18478" s="13">
        <v>0.15</v>
      </c>
      <c r="H18478" s="14"/>
    </row>
    <row r="18479" spans="1:8" x14ac:dyDescent="0.35">
      <c r="A18479" s="11" t="s">
        <v>8</v>
      </c>
      <c r="B18479" s="16" t="str">
        <f>'[5]HGAC FS12-23 Gladiator Options'!B8176</f>
        <v>GLAD08176</v>
      </c>
      <c r="C18479" s="27" t="s">
        <v>73</v>
      </c>
      <c r="D18479" s="16" t="s">
        <v>85</v>
      </c>
      <c r="E18479" s="15" t="str">
        <f>'[5]HGAC FS12-23 Gladiator Options'!C8176</f>
        <v>Siren Ctrl Head Federal Signal EQ2B</v>
      </c>
      <c r="F18479" s="17">
        <f>'[5]HGAC FS12-23 Gladiator Options'!K8176</f>
        <v>3003</v>
      </c>
      <c r="G18479" s="13">
        <v>0.15</v>
      </c>
      <c r="H18479" s="14"/>
    </row>
    <row r="18480" spans="1:8" x14ac:dyDescent="0.35">
      <c r="A18480" s="11" t="s">
        <v>8</v>
      </c>
      <c r="B18480" s="16" t="str">
        <f>'[5]HGAC FS12-23 Gladiator Options'!B8177</f>
        <v>GLAD08177</v>
      </c>
      <c r="C18480" s="27" t="s">
        <v>73</v>
      </c>
      <c r="D18480" s="16" t="s">
        <v>85</v>
      </c>
      <c r="E18480" s="15" t="str">
        <f>'[5]HGAC FS12-23 Gladiator Options'!C8177</f>
        <v>Siren Ctrl Head Federal Signal EQ2B, Amp Bhd Drv Seat w/5' Coil</v>
      </c>
      <c r="F18480" s="17">
        <f>'[5]HGAC FS12-23 Gladiator Options'!K8177</f>
        <v>3144</v>
      </c>
      <c r="G18480" s="13">
        <v>0.15</v>
      </c>
      <c r="H18480" s="14"/>
    </row>
    <row r="18481" spans="1:8" x14ac:dyDescent="0.35">
      <c r="A18481" s="11" t="s">
        <v>8</v>
      </c>
      <c r="B18481" s="16" t="str">
        <f>'[5]HGAC FS12-23 Gladiator Options'!B8178</f>
        <v>GLAD08178</v>
      </c>
      <c r="C18481" s="27" t="s">
        <v>73</v>
      </c>
      <c r="D18481" s="16" t="s">
        <v>85</v>
      </c>
      <c r="E18481" s="15" t="str">
        <f>'[5]HGAC FS12-23 Gladiator Options'!C8178</f>
        <v>Siren Ctrl Head Federal Signal EQ2B, Amp Bhd Off Seat w/Prk Brk Interlock</v>
      </c>
      <c r="F18481" s="17">
        <f>'[5]HGAC FS12-23 Gladiator Options'!K8178</f>
        <v>3144</v>
      </c>
      <c r="G18481" s="13">
        <v>0.15</v>
      </c>
      <c r="H18481" s="14"/>
    </row>
    <row r="18482" spans="1:8" x14ac:dyDescent="0.35">
      <c r="A18482" s="11" t="s">
        <v>8</v>
      </c>
      <c r="B18482" s="16" t="str">
        <f>'[5]HGAC FS12-23 Gladiator Options'!B8179</f>
        <v>GLAD08179</v>
      </c>
      <c r="C18482" s="27" t="s">
        <v>73</v>
      </c>
      <c r="D18482" s="16" t="s">
        <v>85</v>
      </c>
      <c r="E18482" s="15" t="str">
        <f>'[5]HGAC FS12-23 Gladiator Options'!C8179</f>
        <v>Siren Ctrl Head Federal Signal EQ2B On w/Mstr Warn</v>
      </c>
      <c r="F18482" s="17">
        <f>'[5]HGAC FS12-23 Gladiator Options'!K8179</f>
        <v>3003</v>
      </c>
      <c r="G18482" s="13">
        <v>0.15</v>
      </c>
      <c r="H18482" s="14"/>
    </row>
    <row r="18483" spans="1:8" x14ac:dyDescent="0.35">
      <c r="A18483" s="11" t="s">
        <v>8</v>
      </c>
      <c r="B18483" s="16" t="str">
        <f>'[5]HGAC FS12-23 Gladiator Options'!B8180</f>
        <v>GLAD08180</v>
      </c>
      <c r="C18483" s="27" t="s">
        <v>73</v>
      </c>
      <c r="D18483" s="16" t="s">
        <v>85</v>
      </c>
      <c r="E18483" s="15" t="str">
        <f>'[5]HGAC FS12-23 Gladiator Options'!C8180</f>
        <v>Siren Ctrl Head Federal Signal EQ2B Lwr Center Dash</v>
      </c>
      <c r="F18483" s="17">
        <f>'[5]HGAC FS12-23 Gladiator Options'!K8180</f>
        <v>3003</v>
      </c>
      <c r="G18483" s="13">
        <v>0.15</v>
      </c>
      <c r="H18483" s="14"/>
    </row>
    <row r="18484" spans="1:8" x14ac:dyDescent="0.35">
      <c r="A18484" s="11" t="s">
        <v>8</v>
      </c>
      <c r="B18484" s="16" t="str">
        <f>'[5]HGAC FS12-23 Gladiator Options'!B8181</f>
        <v>GLAD08181</v>
      </c>
      <c r="C18484" s="27" t="s">
        <v>73</v>
      </c>
      <c r="D18484" s="16" t="s">
        <v>85</v>
      </c>
      <c r="E18484" s="15" t="str">
        <f>'[5]HGAC FS12-23 Gladiator Options'!C8181</f>
        <v>Siren Ctrl Head Federal Signal EQ2B Top of X-duty Shift Console</v>
      </c>
      <c r="F18484" s="17">
        <f>'[5]HGAC FS12-23 Gladiator Options'!K8181</f>
        <v>3214</v>
      </c>
      <c r="G18484" s="13">
        <v>0.15</v>
      </c>
      <c r="H18484" s="14"/>
    </row>
    <row r="18485" spans="1:8" x14ac:dyDescent="0.35">
      <c r="A18485" s="11" t="s">
        <v>8</v>
      </c>
      <c r="B18485" s="16" t="str">
        <f>'[5]HGAC FS12-23 Gladiator Options'!B8182</f>
        <v>GLAD08182</v>
      </c>
      <c r="C18485" s="27" t="s">
        <v>73</v>
      </c>
      <c r="D18485" s="16" t="s">
        <v>85</v>
      </c>
      <c r="E18485" s="15" t="str">
        <f>'[5]HGAC FS12-23 Gladiator Options'!C8182</f>
        <v>Siren Ctrl Head Federal Signal EQ2B Prewire &amp; Shiploose</v>
      </c>
      <c r="F18485" s="17">
        <f>'[5]HGAC FS12-23 Gladiator Options'!K8182</f>
        <v>3003</v>
      </c>
      <c r="G18485" s="13">
        <v>0.15</v>
      </c>
      <c r="H18485" s="14"/>
    </row>
    <row r="18486" spans="1:8" x14ac:dyDescent="0.35">
      <c r="A18486" s="11" t="s">
        <v>8</v>
      </c>
      <c r="B18486" s="16" t="str">
        <f>'[5]HGAC FS12-23 Gladiator Options'!B8183</f>
        <v>GLAD08183</v>
      </c>
      <c r="C18486" s="27" t="s">
        <v>73</v>
      </c>
      <c r="D18486" s="16" t="s">
        <v>85</v>
      </c>
      <c r="E18486" s="15" t="str">
        <f>'[5]HGAC FS12-23 Gladiator Options'!C8183</f>
        <v>Siren Ctrl Head Federal Signal PA4000-200</v>
      </c>
      <c r="F18486" s="17">
        <f>'[5]HGAC FS12-23 Gladiator Options'!K8183</f>
        <v>1471</v>
      </c>
      <c r="G18486" s="13">
        <v>0.15</v>
      </c>
      <c r="H18486" s="14"/>
    </row>
    <row r="18487" spans="1:8" x14ac:dyDescent="0.35">
      <c r="A18487" s="11" t="s">
        <v>8</v>
      </c>
      <c r="B18487" s="16" t="str">
        <f>'[5]HGAC FS12-23 Gladiator Options'!B8184</f>
        <v>GLAD08184</v>
      </c>
      <c r="C18487" s="27" t="s">
        <v>73</v>
      </c>
      <c r="D18487" s="16" t="s">
        <v>85</v>
      </c>
      <c r="E18487" s="15" t="str">
        <f>'[5]HGAC FS12-23 Gladiator Options'!C8184</f>
        <v>Siren Ctrl Head Federal Signal PA4000-200 On w/Mstr Warn</v>
      </c>
      <c r="F18487" s="17">
        <f>'[5]HGAC FS12-23 Gladiator Options'!K8184</f>
        <v>1471</v>
      </c>
      <c r="G18487" s="13">
        <v>0.15</v>
      </c>
      <c r="H18487" s="14"/>
    </row>
    <row r="18488" spans="1:8" x14ac:dyDescent="0.35">
      <c r="A18488" s="11" t="s">
        <v>8</v>
      </c>
      <c r="B18488" s="16" t="str">
        <f>'[5]HGAC FS12-23 Gladiator Options'!B8185</f>
        <v>GLAD08185</v>
      </c>
      <c r="C18488" s="27" t="s">
        <v>73</v>
      </c>
      <c r="D18488" s="16" t="s">
        <v>85</v>
      </c>
      <c r="E18488" s="15" t="str">
        <f>'[5]HGAC FS12-23 Gladiator Options'!C8185</f>
        <v>Siren Ctrl Head Federal Signal PA300 LH Pnl</v>
      </c>
      <c r="F18488" s="17">
        <f>'[5]HGAC FS12-23 Gladiator Options'!K8185</f>
        <v>1220</v>
      </c>
      <c r="G18488" s="13">
        <v>0.15</v>
      </c>
      <c r="H18488" s="14"/>
    </row>
    <row r="18489" spans="1:8" x14ac:dyDescent="0.35">
      <c r="A18489" s="11" t="s">
        <v>8</v>
      </c>
      <c r="B18489" s="16" t="str">
        <f>'[5]HGAC FS12-23 Gladiator Options'!B8186</f>
        <v>GLAD08186</v>
      </c>
      <c r="C18489" s="27" t="s">
        <v>73</v>
      </c>
      <c r="D18489" s="16" t="s">
        <v>85</v>
      </c>
      <c r="E18489" s="15" t="str">
        <f>'[5]HGAC FS12-23 Gladiator Options'!C8186</f>
        <v>Siren Ctrl Head Federal Signal PA300 Lwr RH</v>
      </c>
      <c r="F18489" s="17">
        <f>'[5]HGAC FS12-23 Gladiator Options'!K8186</f>
        <v>1220</v>
      </c>
      <c r="G18489" s="13">
        <v>0.15</v>
      </c>
      <c r="H18489" s="14"/>
    </row>
    <row r="18490" spans="1:8" x14ac:dyDescent="0.35">
      <c r="A18490" s="11" t="s">
        <v>8</v>
      </c>
      <c r="B18490" s="16" t="str">
        <f>'[5]HGAC FS12-23 Gladiator Options'!B8187</f>
        <v>GLAD08187</v>
      </c>
      <c r="C18490" s="27" t="s">
        <v>73</v>
      </c>
      <c r="D18490" s="16" t="s">
        <v>85</v>
      </c>
      <c r="E18490" s="15" t="str">
        <f>'[5]HGAC FS12-23 Gladiator Options'!C8187</f>
        <v>Siren Ctrl Head Federal Signal PA300 Lwr LH</v>
      </c>
      <c r="F18490" s="17">
        <f>'[5]HGAC FS12-23 Gladiator Options'!K8187</f>
        <v>1220</v>
      </c>
      <c r="G18490" s="13">
        <v>0.15</v>
      </c>
      <c r="H18490" s="14"/>
    </row>
    <row r="18491" spans="1:8" x14ac:dyDescent="0.35">
      <c r="A18491" s="11" t="s">
        <v>8</v>
      </c>
      <c r="B18491" s="16" t="str">
        <f>'[5]HGAC FS12-23 Gladiator Options'!B8188</f>
        <v>GLAD08188</v>
      </c>
      <c r="C18491" s="27" t="s">
        <v>73</v>
      </c>
      <c r="D18491" s="16" t="s">
        <v>85</v>
      </c>
      <c r="E18491" s="15" t="str">
        <f>'[5]HGAC FS12-23 Gladiator Options'!C8188</f>
        <v>Siren Ctrl Head Federal Signal PA300 Lwr LH On w/Mstr Warn</v>
      </c>
      <c r="F18491" s="17">
        <f>'[5]HGAC FS12-23 Gladiator Options'!K8188</f>
        <v>1220</v>
      </c>
      <c r="G18491" s="13">
        <v>0.15</v>
      </c>
      <c r="H18491" s="14"/>
    </row>
    <row r="18492" spans="1:8" x14ac:dyDescent="0.35">
      <c r="A18492" s="11" t="s">
        <v>8</v>
      </c>
      <c r="B18492" s="16" t="str">
        <f>'[5]HGAC FS12-23 Gladiator Options'!B8189</f>
        <v>GLAD08189</v>
      </c>
      <c r="C18492" s="27" t="s">
        <v>73</v>
      </c>
      <c r="D18492" s="16" t="s">
        <v>85</v>
      </c>
      <c r="E18492" s="15" t="str">
        <f>'[5]HGAC FS12-23 Gladiator Options'!C8189</f>
        <v>Siren Ctrl Head Federal Signal PA300 Lwr Ctr LH Offset</v>
      </c>
      <c r="F18492" s="17">
        <f>'[5]HGAC FS12-23 Gladiator Options'!K8189</f>
        <v>1220</v>
      </c>
      <c r="G18492" s="13">
        <v>0.15</v>
      </c>
      <c r="H18492" s="14"/>
    </row>
    <row r="18493" spans="1:8" x14ac:dyDescent="0.35">
      <c r="A18493" s="11" t="s">
        <v>8</v>
      </c>
      <c r="B18493" s="16" t="str">
        <f>'[5]HGAC FS12-23 Gladiator Options'!B8190</f>
        <v>GLAD08190</v>
      </c>
      <c r="C18493" s="27" t="s">
        <v>73</v>
      </c>
      <c r="D18493" s="16" t="s">
        <v>85</v>
      </c>
      <c r="E18493" s="15" t="str">
        <f>'[5]HGAC FS12-23 Gladiator Options'!C8190</f>
        <v>Siren Ctrl Head Federal Signal PA300 Lwr Ctr LH Offset On w/Mstr Warn</v>
      </c>
      <c r="F18493" s="17">
        <f>'[5]HGAC FS12-23 Gladiator Options'!K8190</f>
        <v>1220</v>
      </c>
      <c r="G18493" s="13">
        <v>0.15</v>
      </c>
      <c r="H18493" s="14"/>
    </row>
    <row r="18494" spans="1:8" x14ac:dyDescent="0.35">
      <c r="A18494" s="11" t="s">
        <v>8</v>
      </c>
      <c r="B18494" s="16" t="str">
        <f>'[5]HGAC FS12-23 Gladiator Options'!B8191</f>
        <v>GLAD08191</v>
      </c>
      <c r="C18494" s="27" t="s">
        <v>73</v>
      </c>
      <c r="D18494" s="16" t="s">
        <v>85</v>
      </c>
      <c r="E18494" s="15" t="str">
        <f>'[5]HGAC FS12-23 Gladiator Options'!C8191</f>
        <v>Siren Ctrl Head Federal Signal PA300 Lwr LH/Ctr</v>
      </c>
      <c r="F18494" s="17">
        <f>'[5]HGAC FS12-23 Gladiator Options'!K8191</f>
        <v>1220</v>
      </c>
      <c r="G18494" s="13">
        <v>0.15</v>
      </c>
      <c r="H18494" s="14"/>
    </row>
    <row r="18495" spans="1:8" x14ac:dyDescent="0.35">
      <c r="A18495" s="11" t="s">
        <v>8</v>
      </c>
      <c r="B18495" s="16" t="str">
        <f>'[5]HGAC FS12-23 Gladiator Options'!B8192</f>
        <v>GLAD08192</v>
      </c>
      <c r="C18495" s="27" t="s">
        <v>73</v>
      </c>
      <c r="D18495" s="16" t="s">
        <v>85</v>
      </c>
      <c r="E18495" s="15" t="str">
        <f>'[5]HGAC FS12-23 Gladiator Options'!C8192</f>
        <v>Siren Ctrl Head Federal Signal PA300 Upr RH</v>
      </c>
      <c r="F18495" s="17">
        <f>'[5]HGAC FS12-23 Gladiator Options'!K8192</f>
        <v>1220</v>
      </c>
      <c r="G18495" s="13">
        <v>0.15</v>
      </c>
      <c r="H18495" s="14"/>
    </row>
    <row r="18496" spans="1:8" x14ac:dyDescent="0.35">
      <c r="A18496" s="11" t="s">
        <v>8</v>
      </c>
      <c r="B18496" s="16" t="str">
        <f>'[5]HGAC FS12-23 Gladiator Options'!B8193</f>
        <v>GLAD08193</v>
      </c>
      <c r="C18496" s="27" t="s">
        <v>73</v>
      </c>
      <c r="D18496" s="16" t="s">
        <v>85</v>
      </c>
      <c r="E18496" s="15" t="str">
        <f>'[5]HGAC FS12-23 Gladiator Options'!C8193</f>
        <v>Siren Ctrl Head Federal Signal PA300 Upr LH Pnl</v>
      </c>
      <c r="F18496" s="17">
        <f>'[5]HGAC FS12-23 Gladiator Options'!K8193</f>
        <v>1220</v>
      </c>
      <c r="G18496" s="13">
        <v>0.15</v>
      </c>
      <c r="H18496" s="14"/>
    </row>
    <row r="18497" spans="1:8" x14ac:dyDescent="0.35">
      <c r="A18497" s="11" t="s">
        <v>8</v>
      </c>
      <c r="B18497" s="16" t="str">
        <f>'[5]HGAC FS12-23 Gladiator Options'!B8194</f>
        <v>GLAD08194</v>
      </c>
      <c r="C18497" s="27" t="s">
        <v>73</v>
      </c>
      <c r="D18497" s="16" t="s">
        <v>85</v>
      </c>
      <c r="E18497" s="15" t="str">
        <f>'[5]HGAC FS12-23 Gladiator Options'!C8194</f>
        <v>Siren Ctrl Head Federal Signal PA300 Prewire &amp; Shiploose</v>
      </c>
      <c r="F18497" s="17">
        <f>'[5]HGAC FS12-23 Gladiator Options'!K8194</f>
        <v>1094</v>
      </c>
      <c r="G18497" s="13">
        <v>0.15</v>
      </c>
      <c r="H18497" s="14"/>
    </row>
    <row r="18498" spans="1:8" x14ac:dyDescent="0.35">
      <c r="A18498" s="11" t="s">
        <v>8</v>
      </c>
      <c r="B18498" s="16" t="str">
        <f>'[5]HGAC FS12-23 Gladiator Options'!B8195</f>
        <v>GLAD08195</v>
      </c>
      <c r="C18498" s="27" t="s">
        <v>73</v>
      </c>
      <c r="D18498" s="16" t="s">
        <v>85</v>
      </c>
      <c r="E18498" s="15" t="str">
        <f>'[5]HGAC FS12-23 Gladiator Options'!C8195</f>
        <v>Siren Ctrl Head Federal Signal PF200R</v>
      </c>
      <c r="F18498" s="17">
        <f>'[5]HGAC FS12-23 Gladiator Options'!K8195</f>
        <v>2426</v>
      </c>
      <c r="G18498" s="13">
        <v>0.15</v>
      </c>
      <c r="H18498" s="14"/>
    </row>
    <row r="18499" spans="1:8" x14ac:dyDescent="0.35">
      <c r="A18499" s="11" t="s">
        <v>8</v>
      </c>
      <c r="B18499" s="16" t="str">
        <f>'[5]HGAC FS12-23 Gladiator Options'!B8196</f>
        <v>GLAD08196</v>
      </c>
      <c r="C18499" s="27" t="s">
        <v>73</v>
      </c>
      <c r="D18499" s="16" t="s">
        <v>85</v>
      </c>
      <c r="E18499" s="15" t="str">
        <f>'[5]HGAC FS12-23 Gladiator Options'!C8196</f>
        <v>Siren Ctrl Head Federal Signal PF200R On w/Mstr Warn</v>
      </c>
      <c r="F18499" s="17">
        <f>'[5]HGAC FS12-23 Gladiator Options'!K8196</f>
        <v>2426</v>
      </c>
      <c r="G18499" s="13">
        <v>0.15</v>
      </c>
      <c r="H18499" s="14"/>
    </row>
    <row r="18500" spans="1:8" x14ac:dyDescent="0.35">
      <c r="A18500" s="11" t="s">
        <v>8</v>
      </c>
      <c r="B18500" s="16" t="str">
        <f>'[5]HGAC FS12-23 Gladiator Options'!B8197</f>
        <v>GLAD08197</v>
      </c>
      <c r="C18500" s="27" t="s">
        <v>73</v>
      </c>
      <c r="D18500" s="16" t="s">
        <v>85</v>
      </c>
      <c r="E18500" s="15" t="str">
        <f>'[5]HGAC FS12-23 Gladiator Options'!C8197</f>
        <v>Siren Ctrl Head Federal Signal SSP3000</v>
      </c>
      <c r="F18500" s="17">
        <f>'[5]HGAC FS12-23 Gladiator Options'!K8197</f>
        <v>3195</v>
      </c>
      <c r="G18500" s="13">
        <v>0.15</v>
      </c>
      <c r="H18500" s="14"/>
    </row>
    <row r="18501" spans="1:8" x14ac:dyDescent="0.35">
      <c r="A18501" s="11" t="s">
        <v>8</v>
      </c>
      <c r="B18501" s="16" t="str">
        <f>'[5]HGAC FS12-23 Gladiator Options'!B8198</f>
        <v>GLAD08198</v>
      </c>
      <c r="C18501" s="27" t="s">
        <v>73</v>
      </c>
      <c r="D18501" s="16" t="s">
        <v>85</v>
      </c>
      <c r="E18501" s="15" t="str">
        <f>'[5]HGAC FS12-23 Gladiator Options'!C8198</f>
        <v>Siren Ctrl Head Federal Signal Unitrol TM-4 Lwr LH</v>
      </c>
      <c r="F18501" s="17">
        <f>'[5]HGAC FS12-23 Gladiator Options'!K8198</f>
        <v>1789</v>
      </c>
      <c r="G18501" s="13">
        <v>0.15</v>
      </c>
      <c r="H18501" s="14"/>
    </row>
    <row r="18502" spans="1:8" x14ac:dyDescent="0.35">
      <c r="A18502" s="11" t="s">
        <v>8</v>
      </c>
      <c r="B18502" s="16" t="str">
        <f>'[5]HGAC FS12-23 Gladiator Options'!B8199</f>
        <v>GLAD08199</v>
      </c>
      <c r="C18502" s="27" t="s">
        <v>73</v>
      </c>
      <c r="D18502" s="16" t="s">
        <v>85</v>
      </c>
      <c r="E18502" s="15" t="str">
        <f>'[5]HGAC FS12-23 Gladiator Options'!C8199</f>
        <v>Siren Ctrl Head Whelen CCTL9</v>
      </c>
      <c r="F18502" s="17">
        <f>'[5]HGAC FS12-23 Gladiator Options'!K8199</f>
        <v>823</v>
      </c>
      <c r="G18502" s="13">
        <v>0.15</v>
      </c>
      <c r="H18502" s="14"/>
    </row>
    <row r="18503" spans="1:8" x14ac:dyDescent="0.35">
      <c r="A18503" s="11" t="s">
        <v>8</v>
      </c>
      <c r="B18503" s="16" t="str">
        <f>'[5]HGAC FS12-23 Gladiator Options'!B8200</f>
        <v>GLAD08200</v>
      </c>
      <c r="C18503" s="27" t="s">
        <v>73</v>
      </c>
      <c r="D18503" s="16" t="s">
        <v>85</v>
      </c>
      <c r="E18503" s="15" t="str">
        <f>'[5]HGAC FS12-23 Gladiator Options'!C8200</f>
        <v>Siren Ctrl Head Whelen CCTL9 On w/Mstr Warn &amp; Prk Brk</v>
      </c>
      <c r="F18503" s="17">
        <f>'[5]HGAC FS12-23 Gladiator Options'!K8200</f>
        <v>928</v>
      </c>
      <c r="G18503" s="13">
        <v>0.15</v>
      </c>
      <c r="H18503" s="14"/>
    </row>
    <row r="18504" spans="1:8" x14ac:dyDescent="0.35">
      <c r="A18504" s="11" t="s">
        <v>8</v>
      </c>
      <c r="B18504" s="16" t="str">
        <f>'[5]HGAC FS12-23 Gladiator Options'!B8201</f>
        <v>GLAD08201</v>
      </c>
      <c r="C18504" s="27" t="s">
        <v>73</v>
      </c>
      <c r="D18504" s="16" t="s">
        <v>85</v>
      </c>
      <c r="E18504" s="15" t="str">
        <f>'[5]HGAC FS12-23 Gladiator Options'!C8201</f>
        <v>Siren Ctrl Head Whelen 295HFS2</v>
      </c>
      <c r="F18504" s="17">
        <f>'[5]HGAC FS12-23 Gladiator Options'!K8201</f>
        <v>801</v>
      </c>
      <c r="G18504" s="13">
        <v>0.15</v>
      </c>
      <c r="H18504" s="14"/>
    </row>
    <row r="18505" spans="1:8" x14ac:dyDescent="0.35">
      <c r="A18505" s="11" t="s">
        <v>8</v>
      </c>
      <c r="B18505" s="16" t="str">
        <f>'[5]HGAC FS12-23 Gladiator Options'!B8202</f>
        <v>GLAD08202</v>
      </c>
      <c r="C18505" s="27" t="s">
        <v>73</v>
      </c>
      <c r="D18505" s="16" t="s">
        <v>85</v>
      </c>
      <c r="E18505" s="15" t="str">
        <f>'[5]HGAC FS12-23 Gladiator Options'!C8202</f>
        <v>Siren Ctrl Head Whelen 295HFS2 Prewire &amp; Shiploose</v>
      </c>
      <c r="F18505" s="17">
        <f>'[5]HGAC FS12-23 Gladiator Options'!K8202</f>
        <v>971</v>
      </c>
      <c r="G18505" s="13">
        <v>0.15</v>
      </c>
      <c r="H18505" s="14"/>
    </row>
    <row r="18506" spans="1:8" x14ac:dyDescent="0.35">
      <c r="A18506" s="11" t="s">
        <v>8</v>
      </c>
      <c r="B18506" s="16" t="str">
        <f>'[5]HGAC FS12-23 Gladiator Options'!B8203</f>
        <v>GLAD08203</v>
      </c>
      <c r="C18506" s="27" t="s">
        <v>73</v>
      </c>
      <c r="D18506" s="16" t="s">
        <v>85</v>
      </c>
      <c r="E18506" s="15" t="str">
        <f>'[5]HGAC FS12-23 Gladiator Options'!C8203</f>
        <v>Siren Ctrl Head Whelen 295HFS2 Prewire &amp; Shiploose On w/Mastr Warn</v>
      </c>
      <c r="F18506" s="17">
        <f>'[5]HGAC FS12-23 Gladiator Options'!K8203</f>
        <v>971</v>
      </c>
      <c r="G18506" s="13">
        <v>0.15</v>
      </c>
      <c r="H18506" s="14"/>
    </row>
    <row r="18507" spans="1:8" x14ac:dyDescent="0.35">
      <c r="A18507" s="11" t="s">
        <v>8</v>
      </c>
      <c r="B18507" s="16" t="str">
        <f>'[5]HGAC FS12-23 Gladiator Options'!B8204</f>
        <v>GLAD08204</v>
      </c>
      <c r="C18507" s="27" t="s">
        <v>73</v>
      </c>
      <c r="D18507" s="16" t="s">
        <v>85</v>
      </c>
      <c r="E18507" s="15" t="str">
        <f>'[5]HGAC FS12-23 Gladiator Options'!C8204</f>
        <v>Siren Ctrl Head Whelen 295HFS2 w/Prk Brk Interlock</v>
      </c>
      <c r="F18507" s="17">
        <f>'[5]HGAC FS12-23 Gladiator Options'!K8204</f>
        <v>906</v>
      </c>
      <c r="G18507" s="13">
        <v>0.15</v>
      </c>
      <c r="H18507" s="14"/>
    </row>
    <row r="18508" spans="1:8" x14ac:dyDescent="0.35">
      <c r="A18508" s="11" t="s">
        <v>8</v>
      </c>
      <c r="B18508" s="16" t="str">
        <f>'[5]HGAC FS12-23 Gladiator Options'!B8205</f>
        <v>GLAD08205</v>
      </c>
      <c r="C18508" s="27" t="s">
        <v>73</v>
      </c>
      <c r="D18508" s="16" t="s">
        <v>85</v>
      </c>
      <c r="E18508" s="15" t="str">
        <f>'[5]HGAC FS12-23 Gladiator Options'!C8205</f>
        <v>Siren Ctrl Head Whelen 295HFS2 On w/Mstr Warn</v>
      </c>
      <c r="F18508" s="17">
        <f>'[5]HGAC FS12-23 Gladiator Options'!K8205</f>
        <v>906</v>
      </c>
      <c r="G18508" s="13">
        <v>0.15</v>
      </c>
      <c r="H18508" s="14"/>
    </row>
    <row r="18509" spans="1:8" x14ac:dyDescent="0.35">
      <c r="A18509" s="11" t="s">
        <v>8</v>
      </c>
      <c r="B18509" s="16" t="str">
        <f>'[5]HGAC FS12-23 Gladiator Options'!B8206</f>
        <v>GLAD08206</v>
      </c>
      <c r="C18509" s="27" t="s">
        <v>73</v>
      </c>
      <c r="D18509" s="16" t="s">
        <v>85</v>
      </c>
      <c r="E18509" s="15" t="str">
        <f>'[5]HGAC FS12-23 Gladiator Options'!C8206</f>
        <v>Siren Ctrl Head Whelen 295HFS2X</v>
      </c>
      <c r="F18509" s="17">
        <f>'[5]HGAC FS12-23 Gladiator Options'!K8206</f>
        <v>2325</v>
      </c>
      <c r="G18509" s="13">
        <v>0.15</v>
      </c>
      <c r="H18509" s="14"/>
    </row>
    <row r="18510" spans="1:8" x14ac:dyDescent="0.35">
      <c r="A18510" s="11" t="s">
        <v>8</v>
      </c>
      <c r="B18510" s="16" t="str">
        <f>'[5]HGAC FS12-23 Gladiator Options'!B8207</f>
        <v>GLAD08207</v>
      </c>
      <c r="C18510" s="27" t="s">
        <v>73</v>
      </c>
      <c r="D18510" s="16" t="s">
        <v>85</v>
      </c>
      <c r="E18510" s="15" t="str">
        <f>'[5]HGAC FS12-23 Gladiator Options'!C8207</f>
        <v>Siren Ctrl Head Whelen 295HFSA7</v>
      </c>
      <c r="F18510" s="17">
        <f>'[5]HGAC FS12-23 Gladiator Options'!K8207</f>
        <v>813</v>
      </c>
      <c r="G18510" s="13">
        <v>0.15</v>
      </c>
      <c r="H18510" s="14"/>
    </row>
    <row r="18511" spans="1:8" x14ac:dyDescent="0.35">
      <c r="A18511" s="11" t="s">
        <v>8</v>
      </c>
      <c r="B18511" s="16" t="str">
        <f>'[5]HGAC FS12-23 Gladiator Options'!B8208</f>
        <v>GLAD08208</v>
      </c>
      <c r="C18511" s="27" t="s">
        <v>73</v>
      </c>
      <c r="D18511" s="16" t="s">
        <v>85</v>
      </c>
      <c r="E18511" s="15" t="str">
        <f>'[5]HGAC FS12-23 Gladiator Options'!C8208</f>
        <v>Siren Ctrl Head Whelen 295HFSA7 Prewire Center Rearwall &amp; Shiploose</v>
      </c>
      <c r="F18511" s="17">
        <f>'[5]HGAC FS12-23 Gladiator Options'!K8208</f>
        <v>1202</v>
      </c>
      <c r="G18511" s="13">
        <v>0.15</v>
      </c>
      <c r="H18511" s="14"/>
    </row>
    <row r="18512" spans="1:8" x14ac:dyDescent="0.35">
      <c r="A18512" s="11" t="s">
        <v>8</v>
      </c>
      <c r="B18512" s="16" t="str">
        <f>'[5]HGAC FS12-23 Gladiator Options'!B8209</f>
        <v>GLAD08209</v>
      </c>
      <c r="C18512" s="27" t="s">
        <v>73</v>
      </c>
      <c r="D18512" s="16" t="s">
        <v>85</v>
      </c>
      <c r="E18512" s="15" t="str">
        <f>'[5]HGAC FS12-23 Gladiator Options'!C8209</f>
        <v>Siren Ctrl Head Whelen 295HFSA7 w/Prk Brk Interlock</v>
      </c>
      <c r="F18512" s="17">
        <f>'[5]HGAC FS12-23 Gladiator Options'!K8209</f>
        <v>918</v>
      </c>
      <c r="G18512" s="13">
        <v>0.15</v>
      </c>
      <c r="H18512" s="14"/>
    </row>
    <row r="18513" spans="1:8" x14ac:dyDescent="0.35">
      <c r="A18513" s="11" t="s">
        <v>8</v>
      </c>
      <c r="B18513" s="16" t="str">
        <f>'[5]HGAC FS12-23 Gladiator Options'!B8210</f>
        <v>GLAD08210</v>
      </c>
      <c r="C18513" s="27" t="s">
        <v>73</v>
      </c>
      <c r="D18513" s="16" t="s">
        <v>85</v>
      </c>
      <c r="E18513" s="15" t="str">
        <f>'[5]HGAC FS12-23 Gladiator Options'!C8210</f>
        <v>Siren Ctrl Head Whelen 295SLSA1</v>
      </c>
      <c r="F18513" s="17">
        <f>'[5]HGAC FS12-23 Gladiator Options'!K8210</f>
        <v>998</v>
      </c>
      <c r="G18513" s="13">
        <v>0.15</v>
      </c>
      <c r="H18513" s="14"/>
    </row>
    <row r="18514" spans="1:8" x14ac:dyDescent="0.35">
      <c r="A18514" s="11" t="s">
        <v>8</v>
      </c>
      <c r="B18514" s="16" t="str">
        <f>'[5]HGAC FS12-23 Gladiator Options'!B8211</f>
        <v>GLAD08211</v>
      </c>
      <c r="C18514" s="27" t="s">
        <v>73</v>
      </c>
      <c r="D18514" s="16" t="s">
        <v>85</v>
      </c>
      <c r="E18514" s="15" t="str">
        <f>'[5]HGAC FS12-23 Gladiator Options'!C8211</f>
        <v>Siren Ctrl Head Whelen 295SLSA1 On w/Mstr Warn</v>
      </c>
      <c r="F18514" s="17">
        <f>'[5]HGAC FS12-23 Gladiator Options'!K8211</f>
        <v>998</v>
      </c>
      <c r="G18514" s="13">
        <v>0.15</v>
      </c>
      <c r="H18514" s="14"/>
    </row>
    <row r="18515" spans="1:8" x14ac:dyDescent="0.35">
      <c r="A18515" s="11" t="s">
        <v>8</v>
      </c>
      <c r="B18515" s="16" t="str">
        <f>'[5]HGAC FS12-23 Gladiator Options'!B8212</f>
        <v>GLAD08212</v>
      </c>
      <c r="C18515" s="27" t="s">
        <v>73</v>
      </c>
      <c r="D18515" s="16" t="s">
        <v>85</v>
      </c>
      <c r="E18515" s="15" t="str">
        <f>'[5]HGAC FS12-23 Gladiator Options'!C8212</f>
        <v>Siren Ctrl Head Whelen 295SLSA1 Upper LH</v>
      </c>
      <c r="F18515" s="17">
        <f>'[5]HGAC FS12-23 Gladiator Options'!K8212</f>
        <v>1103</v>
      </c>
      <c r="G18515" s="13">
        <v>0.15</v>
      </c>
      <c r="H18515" s="14"/>
    </row>
    <row r="18516" spans="1:8" x14ac:dyDescent="0.35">
      <c r="A18516" s="11" t="s">
        <v>8</v>
      </c>
      <c r="B18516" s="16" t="str">
        <f>'[5]HGAC FS12-23 Gladiator Options'!B8213</f>
        <v>GLAD08213</v>
      </c>
      <c r="C18516" s="27" t="s">
        <v>73</v>
      </c>
      <c r="D18516" s="16" t="s">
        <v>85</v>
      </c>
      <c r="E18516" s="15" t="str">
        <f>'[5]HGAC FS12-23 Gladiator Options'!C8213</f>
        <v>Siren Ctrl Head Whelen 295SLSA1 Upper LH On w/Mstr Warn &amp; Prk Brk</v>
      </c>
      <c r="F18516" s="17">
        <f>'[5]HGAC FS12-23 Gladiator Options'!K8213</f>
        <v>1103</v>
      </c>
      <c r="G18516" s="13">
        <v>0.15</v>
      </c>
      <c r="H18516" s="14"/>
    </row>
    <row r="18517" spans="1:8" x14ac:dyDescent="0.35">
      <c r="A18517" s="11" t="s">
        <v>8</v>
      </c>
      <c r="B18517" s="16" t="str">
        <f>'[5]HGAC FS12-23 Gladiator Options'!B8214</f>
        <v>GLAD08214</v>
      </c>
      <c r="C18517" s="27" t="s">
        <v>73</v>
      </c>
      <c r="D18517" s="16" t="s">
        <v>85</v>
      </c>
      <c r="E18517" s="15" t="str">
        <f>'[5]HGAC FS12-23 Gladiator Options'!C8214</f>
        <v>Siren Ctrl Head Whelen 295SLSA1 Upper LH/Ctr On w/Mstr Warn &amp; Prk Brk</v>
      </c>
      <c r="F18517" s="17">
        <f>'[5]HGAC FS12-23 Gladiator Options'!K8214</f>
        <v>1103</v>
      </c>
      <c r="G18517" s="13">
        <v>0.15</v>
      </c>
      <c r="H18517" s="14"/>
    </row>
    <row r="18518" spans="1:8" x14ac:dyDescent="0.35">
      <c r="A18518" s="11" t="s">
        <v>8</v>
      </c>
      <c r="B18518" s="16" t="str">
        <f>'[5]HGAC FS12-23 Gladiator Options'!B8215</f>
        <v>GLAD08215</v>
      </c>
      <c r="C18518" s="27" t="s">
        <v>73</v>
      </c>
      <c r="D18518" s="16" t="s">
        <v>85</v>
      </c>
      <c r="E18518" s="15" t="str">
        <f>'[5]HGAC FS12-23 Gladiator Options'!C8215</f>
        <v>Siren Ctrl Head Whelen 295SLSA1 Lwr LH On w/Mstr Warn &amp; Prk Brk</v>
      </c>
      <c r="F18518" s="17">
        <f>'[5]HGAC FS12-23 Gladiator Options'!K8215</f>
        <v>1103</v>
      </c>
      <c r="G18518" s="13">
        <v>0.15</v>
      </c>
      <c r="H18518" s="14"/>
    </row>
    <row r="18519" spans="1:8" x14ac:dyDescent="0.35">
      <c r="A18519" s="11" t="s">
        <v>8</v>
      </c>
      <c r="B18519" s="16" t="str">
        <f>'[5]HGAC FS12-23 Gladiator Options'!B8216</f>
        <v>GLAD08216</v>
      </c>
      <c r="C18519" s="27" t="s">
        <v>73</v>
      </c>
      <c r="D18519" s="16" t="s">
        <v>85</v>
      </c>
      <c r="E18519" s="15" t="str">
        <f>'[5]HGAC FS12-23 Gladiator Options'!C8216</f>
        <v>Siren Ctrl Head Whelen 295SLSA1 Lwr LH On w/Mstr Warn w/T3 Pos Programmed HI/LOW</v>
      </c>
      <c r="F18519" s="17">
        <f>'[5]HGAC FS12-23 Gladiator Options'!K8216</f>
        <v>1138</v>
      </c>
      <c r="G18519" s="13">
        <v>0.15</v>
      </c>
      <c r="H18519" s="14"/>
    </row>
    <row r="18520" spans="1:8" x14ac:dyDescent="0.35">
      <c r="A18520" s="11" t="s">
        <v>8</v>
      </c>
      <c r="B18520" s="16" t="str">
        <f>'[5]HGAC FS12-23 Gladiator Options'!B8217</f>
        <v>GLAD08217</v>
      </c>
      <c r="C18520" s="27" t="s">
        <v>73</v>
      </c>
      <c r="D18520" s="16" t="s">
        <v>85</v>
      </c>
      <c r="E18520" s="15" t="str">
        <f>'[5]HGAC FS12-23 Gladiator Options'!C8217</f>
        <v>Siren Ctrl Head Whelen 295SLSA1 Lwr RH On w/Mstr Warn &amp; Prk Brk</v>
      </c>
      <c r="F18520" s="17">
        <f>'[5]HGAC FS12-23 Gladiator Options'!K8217</f>
        <v>1103</v>
      </c>
      <c r="G18520" s="13">
        <v>0.15</v>
      </c>
      <c r="H18520" s="14"/>
    </row>
    <row r="18521" spans="1:8" x14ac:dyDescent="0.35">
      <c r="A18521" s="11" t="s">
        <v>8</v>
      </c>
      <c r="B18521" s="16" t="str">
        <f>'[5]HGAC FS12-23 Gladiator Options'!B8218</f>
        <v>GLAD08218</v>
      </c>
      <c r="C18521" s="27" t="s">
        <v>73</v>
      </c>
      <c r="D18521" s="16" t="s">
        <v>85</v>
      </c>
      <c r="E18521" s="15" t="str">
        <f>'[5]HGAC FS12-23 Gladiator Options'!C8218</f>
        <v>Siren Ctrl Head Whelen 295SLSA1 Prewire w/10' loop &amp; Shiploose</v>
      </c>
      <c r="F18521" s="17">
        <f>'[5]HGAC FS12-23 Gladiator Options'!K8218</f>
        <v>1012</v>
      </c>
      <c r="G18521" s="13">
        <v>0.15</v>
      </c>
      <c r="H18521" s="14"/>
    </row>
    <row r="18522" spans="1:8" x14ac:dyDescent="0.35">
      <c r="A18522" s="11" t="s">
        <v>8</v>
      </c>
      <c r="B18522" s="16" t="str">
        <f>'[5]HGAC FS12-23 Gladiator Options'!B8219</f>
        <v>GLAD08219</v>
      </c>
      <c r="C18522" s="27" t="s">
        <v>73</v>
      </c>
      <c r="D18522" s="16" t="s">
        <v>85</v>
      </c>
      <c r="E18522" s="15" t="str">
        <f>'[5]HGAC FS12-23 Gladiator Options'!C8219</f>
        <v>Siren Ctrl Head Whelen 295SLSA6 Lwr RH</v>
      </c>
      <c r="F18522" s="17">
        <f>'[5]HGAC FS12-23 Gladiator Options'!K8219</f>
        <v>1483</v>
      </c>
      <c r="G18522" s="13">
        <v>0.15</v>
      </c>
      <c r="H18522" s="14"/>
    </row>
    <row r="18523" spans="1:8" x14ac:dyDescent="0.35">
      <c r="A18523" s="11" t="s">
        <v>8</v>
      </c>
      <c r="B18523" s="16" t="str">
        <f>'[5]HGAC FS12-23 Gladiator Options'!B8220</f>
        <v>GLAD08220</v>
      </c>
      <c r="C18523" s="27" t="s">
        <v>73</v>
      </c>
      <c r="D18523" s="16" t="s">
        <v>85</v>
      </c>
      <c r="E18523" s="15" t="str">
        <f>'[5]HGAC FS12-23 Gladiator Options'!C8220</f>
        <v>Siren Ctrl Head Whelen 295SLSA6 Upper LH</v>
      </c>
      <c r="F18523" s="17">
        <f>'[5]HGAC FS12-23 Gladiator Options'!K8220</f>
        <v>1483</v>
      </c>
      <c r="G18523" s="13">
        <v>0.15</v>
      </c>
      <c r="H18523" s="14"/>
    </row>
    <row r="18524" spans="1:8" x14ac:dyDescent="0.35">
      <c r="A18524" s="11" t="s">
        <v>8</v>
      </c>
      <c r="B18524" s="16" t="str">
        <f>'[5]HGAC FS12-23 Gladiator Options'!B8221</f>
        <v>GLAD08221</v>
      </c>
      <c r="C18524" s="27" t="s">
        <v>73</v>
      </c>
      <c r="D18524" s="16" t="s">
        <v>85</v>
      </c>
      <c r="E18524" s="15" t="str">
        <f>'[5]HGAC FS12-23 Gladiator Options'!C8221</f>
        <v>Siren Ctrl Head Whelen 295SLSC1 Prewire &amp; Shiploose</v>
      </c>
      <c r="F18524" s="17">
        <f>'[5]HGAC FS12-23 Gladiator Options'!K8221</f>
        <v>1235</v>
      </c>
      <c r="G18524" s="13">
        <v>0.15</v>
      </c>
      <c r="H18524" s="14"/>
    </row>
    <row r="18525" spans="1:8" x14ac:dyDescent="0.35">
      <c r="A18525" s="11" t="s">
        <v>8</v>
      </c>
      <c r="B18525" s="16" t="str">
        <f>'[5]HGAC FS12-23 Gladiator Options'!B8222</f>
        <v>GLAD08222</v>
      </c>
      <c r="C18525" s="27" t="s">
        <v>73</v>
      </c>
      <c r="D18525" s="16" t="s">
        <v>85</v>
      </c>
      <c r="E18525" s="15" t="str">
        <f>'[5]HGAC FS12-23 Gladiator Options'!C8222</f>
        <v>Siren Ctrl Head Whelen 295SLSC1 Upper RH</v>
      </c>
      <c r="F18525" s="17">
        <f>'[5]HGAC FS12-23 Gladiator Options'!K8222</f>
        <v>1235</v>
      </c>
      <c r="G18525" s="13">
        <v>0.15</v>
      </c>
      <c r="H18525" s="14"/>
    </row>
    <row r="18526" spans="1:8" x14ac:dyDescent="0.35">
      <c r="A18526" s="11" t="s">
        <v>8</v>
      </c>
      <c r="B18526" s="16" t="str">
        <f>'[5]HGAC FS12-23 Gladiator Options'!B8223</f>
        <v>GLAD08223</v>
      </c>
      <c r="C18526" s="27" t="s">
        <v>73</v>
      </c>
      <c r="D18526" s="16" t="s">
        <v>85</v>
      </c>
      <c r="E18526" s="15" t="str">
        <f>'[5]HGAC FS12-23 Gladiator Options'!C8223</f>
        <v>Siren Ctrl Head Whelen 295SLSC1 Lwr RH</v>
      </c>
      <c r="F18526" s="17">
        <f>'[5]HGAC FS12-23 Gladiator Options'!K8223</f>
        <v>1235</v>
      </c>
      <c r="G18526" s="13">
        <v>0.15</v>
      </c>
      <c r="H18526" s="14"/>
    </row>
    <row r="18527" spans="1:8" x14ac:dyDescent="0.35">
      <c r="A18527" s="11" t="s">
        <v>8</v>
      </c>
      <c r="B18527" s="16" t="str">
        <f>'[5]HGAC FS12-23 Gladiator Options'!B8224</f>
        <v>GLAD08224</v>
      </c>
      <c r="C18527" s="27" t="s">
        <v>73</v>
      </c>
      <c r="D18527" s="16" t="s">
        <v>85</v>
      </c>
      <c r="E18527" s="15" t="str">
        <f>'[5]HGAC FS12-23 Gladiator Options'!C8224</f>
        <v>Siren Ctrl Head Whelen 295SL100 Lwr LH</v>
      </c>
      <c r="F18527" s="17">
        <f>'[5]HGAC FS12-23 Gladiator Options'!K8224</f>
        <v>1054</v>
      </c>
      <c r="G18527" s="13">
        <v>0.15</v>
      </c>
      <c r="H18527" s="14"/>
    </row>
    <row r="18528" spans="1:8" x14ac:dyDescent="0.35">
      <c r="A18528" s="11" t="s">
        <v>8</v>
      </c>
      <c r="B18528" s="16" t="str">
        <f>'[5]HGAC FS12-23 Gladiator Options'!B8225</f>
        <v>GLAD08225</v>
      </c>
      <c r="C18528" s="27" t="s">
        <v>73</v>
      </c>
      <c r="D18528" s="16" t="s">
        <v>85</v>
      </c>
      <c r="E18528" s="15" t="str">
        <f>'[5]HGAC FS12-23 Gladiator Options'!C8225</f>
        <v>Siren Ctrl Head Whelen 295SL101</v>
      </c>
      <c r="F18528" s="17">
        <f>'[5]HGAC FS12-23 Gladiator Options'!K8225</f>
        <v>1166</v>
      </c>
      <c r="G18528" s="13">
        <v>0.15</v>
      </c>
      <c r="H18528" s="14"/>
    </row>
    <row r="18529" spans="1:8" x14ac:dyDescent="0.35">
      <c r="A18529" s="11" t="s">
        <v>8</v>
      </c>
      <c r="B18529" s="16" t="str">
        <f>'[5]HGAC FS12-23 Gladiator Options'!B8226</f>
        <v>GLAD08226</v>
      </c>
      <c r="C18529" s="27" t="s">
        <v>73</v>
      </c>
      <c r="D18529" s="16" t="s">
        <v>85</v>
      </c>
      <c r="E18529" s="15" t="str">
        <f>'[5]HGAC FS12-23 Gladiator Options'!C8226</f>
        <v>Siren Ctrl Head Whelen 295SL101 Lwr LH</v>
      </c>
      <c r="F18529" s="17">
        <f>'[5]HGAC FS12-23 Gladiator Options'!K8226</f>
        <v>1166</v>
      </c>
      <c r="G18529" s="13">
        <v>0.15</v>
      </c>
      <c r="H18529" s="14"/>
    </row>
    <row r="18530" spans="1:8" x14ac:dyDescent="0.35">
      <c r="A18530" s="11" t="s">
        <v>8</v>
      </c>
      <c r="B18530" s="16" t="str">
        <f>'[5]HGAC FS12-23 Gladiator Options'!B8227</f>
        <v>GLAD08227</v>
      </c>
      <c r="C18530" s="27" t="s">
        <v>73</v>
      </c>
      <c r="D18530" s="16" t="s">
        <v>85</v>
      </c>
      <c r="E18530" s="15" t="str">
        <f>'[5]HGAC FS12-23 Gladiator Options'!C8227</f>
        <v>Siren Ctrl Head Whelen 295HFSC9</v>
      </c>
      <c r="F18530" s="17">
        <f>'[5]HGAC FS12-23 Gladiator Options'!K8227</f>
        <v>1005</v>
      </c>
      <c r="G18530" s="13">
        <v>0.15</v>
      </c>
      <c r="H18530" s="14"/>
    </row>
    <row r="18531" spans="1:8" x14ac:dyDescent="0.35">
      <c r="A18531" s="11" t="s">
        <v>8</v>
      </c>
      <c r="B18531" s="16" t="str">
        <f>'[5]HGAC FS12-23 Gladiator Options'!B8228</f>
        <v>GLAD08228</v>
      </c>
      <c r="C18531" s="27" t="s">
        <v>73</v>
      </c>
      <c r="D18531" s="16" t="s">
        <v>85</v>
      </c>
      <c r="E18531" s="15" t="str">
        <f>'[5]HGAC FS12-23 Gladiator Options'!C8228</f>
        <v>Siren Ctrl Head Whelen 295HFSC9 Lwr LH</v>
      </c>
      <c r="F18531" s="17">
        <f>'[5]HGAC FS12-23 Gladiator Options'!K8228</f>
        <v>1110</v>
      </c>
      <c r="G18531" s="13">
        <v>0.15</v>
      </c>
      <c r="H18531" s="14"/>
    </row>
    <row r="18532" spans="1:8" x14ac:dyDescent="0.35">
      <c r="A18532" s="11" t="s">
        <v>8</v>
      </c>
      <c r="B18532" s="16" t="str">
        <f>'[5]HGAC FS12-23 Gladiator Options'!B8229</f>
        <v>GLAD08229</v>
      </c>
      <c r="C18532" s="27" t="s">
        <v>73</v>
      </c>
      <c r="D18532" s="16" t="s">
        <v>85</v>
      </c>
      <c r="E18532" s="15" t="str">
        <f>'[5]HGAC FS12-23 Gladiator Options'!C8229</f>
        <v>Siren Ctrl Head Whelen 295HFSC9 Lwr RH</v>
      </c>
      <c r="F18532" s="17">
        <f>'[5]HGAC FS12-23 Gladiator Options'!K8229</f>
        <v>1110</v>
      </c>
      <c r="G18532" s="13">
        <v>0.15</v>
      </c>
      <c r="H18532" s="14"/>
    </row>
    <row r="18533" spans="1:8" x14ac:dyDescent="0.35">
      <c r="A18533" s="11" t="s">
        <v>8</v>
      </c>
      <c r="B18533" s="16" t="str">
        <f>'[5]HGAC FS12-23 Gladiator Options'!B8230</f>
        <v>GLAD08230</v>
      </c>
      <c r="C18533" s="27" t="s">
        <v>73</v>
      </c>
      <c r="D18533" s="16" t="s">
        <v>85</v>
      </c>
      <c r="E18533" s="15" t="str">
        <f>'[5]HGAC FS12-23 Gladiator Options'!C8230</f>
        <v>Siren Ctrl Head Whelen 295HFSC9 Shiploose</v>
      </c>
      <c r="F18533" s="17">
        <f>'[5]HGAC FS12-23 Gladiator Options'!K8230</f>
        <v>983</v>
      </c>
      <c r="G18533" s="13">
        <v>0.15</v>
      </c>
      <c r="H18533" s="14"/>
    </row>
    <row r="18534" spans="1:8" x14ac:dyDescent="0.35">
      <c r="A18534" s="11" t="s">
        <v>8</v>
      </c>
      <c r="B18534" s="16" t="str">
        <f>'[5]HGAC FS12-23 Gladiator Options'!B8231</f>
        <v>GLAD08231</v>
      </c>
      <c r="C18534" s="27" t="s">
        <v>73</v>
      </c>
      <c r="D18534" s="16" t="s">
        <v>85</v>
      </c>
      <c r="E18534" s="15" t="str">
        <f>'[5]HGAC FS12-23 Gladiator Options'!C8231</f>
        <v>Siren Ctrl Head Code 3 3672 Lwr RH</v>
      </c>
      <c r="F18534" s="17">
        <f>'[5]HGAC FS12-23 Gladiator Options'!K8231</f>
        <v>1342</v>
      </c>
      <c r="G18534" s="13">
        <v>0.15</v>
      </c>
      <c r="H18534" s="14"/>
    </row>
    <row r="18535" spans="1:8" x14ac:dyDescent="0.35">
      <c r="A18535" s="11" t="s">
        <v>8</v>
      </c>
      <c r="B18535" s="16" t="str">
        <f>'[5]HGAC FS12-23 Gladiator Options'!B8232</f>
        <v>GLAD08232</v>
      </c>
      <c r="C18535" s="27" t="s">
        <v>73</v>
      </c>
      <c r="D18535" s="16" t="s">
        <v>85</v>
      </c>
      <c r="E18535" s="15" t="str">
        <f>'[5]HGAC FS12-23 Gladiator Options'!C8232</f>
        <v>Siren Ctrl Head Code 3 3672 Lwr Ctr RH Offset</v>
      </c>
      <c r="F18535" s="17">
        <f>'[5]HGAC FS12-23 Gladiator Options'!K8232</f>
        <v>1342</v>
      </c>
      <c r="G18535" s="13">
        <v>0.15</v>
      </c>
      <c r="H18535" s="14"/>
    </row>
    <row r="18536" spans="1:8" x14ac:dyDescent="0.35">
      <c r="A18536" s="11" t="s">
        <v>8</v>
      </c>
      <c r="B18536" s="16" t="str">
        <f>'[5]HGAC FS12-23 Gladiator Options'!B8233</f>
        <v>GLAD08233</v>
      </c>
      <c r="C18536" s="27" t="s">
        <v>73</v>
      </c>
      <c r="D18536" s="16" t="s">
        <v>85</v>
      </c>
      <c r="E18536" s="15" t="str">
        <f>'[5]HGAC FS12-23 Gladiator Options'!C8233</f>
        <v>Siren Ctrl Head Code 3 3692 Lwr RH</v>
      </c>
      <c r="F18536" s="17">
        <f>'[5]HGAC FS12-23 Gladiator Options'!K8233</f>
        <v>789</v>
      </c>
      <c r="G18536" s="13">
        <v>0.15</v>
      </c>
      <c r="H18536" s="14"/>
    </row>
    <row r="18537" spans="1:8" x14ac:dyDescent="0.35">
      <c r="A18537" s="11" t="s">
        <v>8</v>
      </c>
      <c r="B18537" s="16" t="str">
        <f>'[5]HGAC FS12-23 Gladiator Options'!B8234</f>
        <v>GLAD08234</v>
      </c>
      <c r="C18537" s="27" t="s">
        <v>73</v>
      </c>
      <c r="D18537" s="16" t="s">
        <v>85</v>
      </c>
      <c r="E18537" s="15" t="str">
        <f>'[5]HGAC FS12-23 Gladiator Options'!C8234</f>
        <v>Siren Ctrl Head Code 3 3692 Lwr LH</v>
      </c>
      <c r="F18537" s="17">
        <f>'[5]HGAC FS12-23 Gladiator Options'!K8234</f>
        <v>789</v>
      </c>
      <c r="G18537" s="13">
        <v>0.15</v>
      </c>
      <c r="H18537" s="14"/>
    </row>
    <row r="18538" spans="1:8" x14ac:dyDescent="0.35">
      <c r="A18538" s="11" t="s">
        <v>8</v>
      </c>
      <c r="B18538" s="16" t="str">
        <f>'[5]HGAC FS12-23 Gladiator Options'!B8235</f>
        <v>GLAD08235</v>
      </c>
      <c r="C18538" s="27" t="s">
        <v>73</v>
      </c>
      <c r="D18538" s="16" t="s">
        <v>85</v>
      </c>
      <c r="E18538" s="15" t="str">
        <f>'[5]HGAC FS12-23 Gladiator Options'!C8235</f>
        <v>Siren Ctrl Head Feniex 4200 Mini Controller w/Storm Pro 200W Amp Behind Sw Pnl</v>
      </c>
      <c r="F18538" s="17">
        <f>'[5]HGAC FS12-23 Gladiator Options'!K8235</f>
        <v>1471</v>
      </c>
      <c r="G18538" s="13">
        <v>0.15</v>
      </c>
      <c r="H18538" s="14"/>
    </row>
    <row r="18539" spans="1:8" x14ac:dyDescent="0.35">
      <c r="A18539" s="11" t="s">
        <v>8</v>
      </c>
      <c r="B18539" s="16" t="str">
        <f>'[5]HGAC FS12-23 Gladiator Options'!B8236</f>
        <v>GLAD08236</v>
      </c>
      <c r="C18539" s="27" t="s">
        <v>73</v>
      </c>
      <c r="D18539" s="16" t="s">
        <v>85</v>
      </c>
      <c r="E18539" s="15" t="str">
        <f>'[5]HGAC FS12-23 Gladiator Options'!C8236</f>
        <v>Siren Ctrl Head Feniex Typhoon C4017 Prewire &amp; Cutout Only</v>
      </c>
      <c r="F18539" s="17">
        <f>'[5]HGAC FS12-23 Gladiator Options'!K8236</f>
        <v>397</v>
      </c>
      <c r="G18539" s="13">
        <v>0.15</v>
      </c>
      <c r="H18539" s="14"/>
    </row>
    <row r="18540" spans="1:8" x14ac:dyDescent="0.35">
      <c r="A18540" s="11" t="s">
        <v>8</v>
      </c>
      <c r="B18540" s="16" t="str">
        <f>'[5]HGAC FS12-23 Gladiator Options'!B8237</f>
        <v>GLAD08237</v>
      </c>
      <c r="C18540" s="27" t="s">
        <v>73</v>
      </c>
      <c r="D18540" s="16" t="s">
        <v>85</v>
      </c>
      <c r="E18540" s="15" t="str">
        <f>'[5]HGAC FS12-23 Gladiator Options'!C8237</f>
        <v>Siren Ctrl Head Powercall DX5200 TB3.7 Prewire &amp; Cutout Only</v>
      </c>
      <c r="F18540" s="17">
        <f>'[5]HGAC FS12-23 Gladiator Options'!K8237</f>
        <v>397</v>
      </c>
      <c r="G18540" s="13">
        <v>0.15</v>
      </c>
      <c r="H18540" s="14"/>
    </row>
    <row r="18541" spans="1:8" x14ac:dyDescent="0.35">
      <c r="A18541" s="11" t="s">
        <v>8</v>
      </c>
      <c r="B18541" s="16" t="str">
        <f>'[5]HGAC FS12-23 Gladiator Options'!B8238</f>
        <v>GLAD08238</v>
      </c>
      <c r="C18541" s="27" t="s">
        <v>73</v>
      </c>
      <c r="D18541" s="16" t="s">
        <v>85</v>
      </c>
      <c r="E18541" s="15" t="str">
        <f>'[5]HGAC FS12-23 Gladiator Options'!C8238</f>
        <v>Siren Ctrl Head Powercall DX5200 TB3.7 Prewire</v>
      </c>
      <c r="F18541" s="17">
        <f>'[5]HGAC FS12-23 Gladiator Options'!K8238</f>
        <v>397</v>
      </c>
      <c r="G18541" s="13">
        <v>0.15</v>
      </c>
      <c r="H18541" s="14"/>
    </row>
    <row r="18542" spans="1:8" x14ac:dyDescent="0.35">
      <c r="A18542" s="11" t="s">
        <v>8</v>
      </c>
      <c r="B18542" s="16" t="str">
        <f>'[5]HGAC FS12-23 Gladiator Options'!B8239</f>
        <v>GLAD08239</v>
      </c>
      <c r="C18542" s="27" t="s">
        <v>73</v>
      </c>
      <c r="D18542" s="16" t="s">
        <v>85</v>
      </c>
      <c r="E18542" s="15" t="str">
        <f>'[5]HGAC FS12-23 Gladiator Options'!C8239</f>
        <v>Siren Ctrl Head Powercall UDX7 Prewire &amp; Cutout Only</v>
      </c>
      <c r="F18542" s="17">
        <f>'[5]HGAC FS12-23 Gladiator Options'!K8239</f>
        <v>397</v>
      </c>
      <c r="G18542" s="13">
        <v>0.15</v>
      </c>
      <c r="H18542" s="14"/>
    </row>
    <row r="18543" spans="1:8" x14ac:dyDescent="0.35">
      <c r="A18543" s="11" t="s">
        <v>8</v>
      </c>
      <c r="B18543" s="16" t="str">
        <f>'[5]HGAC FS12-23 Gladiator Options'!B8240</f>
        <v>GLAD08240</v>
      </c>
      <c r="C18543" s="27" t="s">
        <v>73</v>
      </c>
      <c r="D18543" s="16" t="s">
        <v>85</v>
      </c>
      <c r="E18543" s="15" t="str">
        <f>'[5]HGAC FS12-23 Gladiator Options'!C8240</f>
        <v>Siren Ctrl Head Signal Vehicle Products SS741MG</v>
      </c>
      <c r="F18543" s="17">
        <f>'[5]HGAC FS12-23 Gladiator Options'!K8240</f>
        <v>741</v>
      </c>
      <c r="G18543" s="13">
        <v>0.15</v>
      </c>
      <c r="H18543" s="14"/>
    </row>
    <row r="18544" spans="1:8" x14ac:dyDescent="0.35">
      <c r="A18544" s="11" t="s">
        <v>8</v>
      </c>
      <c r="B18544" s="16" t="str">
        <f>'[5]HGAC FS12-23 Gladiator Options'!B8241</f>
        <v>GLAD08241</v>
      </c>
      <c r="C18544" s="27" t="s">
        <v>73</v>
      </c>
      <c r="D18544" s="16" t="s">
        <v>85</v>
      </c>
      <c r="E18544" s="15" t="str">
        <f>'[5]HGAC FS12-23 Gladiator Options'!C8241</f>
        <v>Siren Ctrl Head Carson MagForce SA-441-10</v>
      </c>
      <c r="F18544" s="17">
        <f>'[5]HGAC FS12-23 Gladiator Options'!K8241</f>
        <v>1179</v>
      </c>
      <c r="G18544" s="13">
        <v>0.15</v>
      </c>
      <c r="H18544" s="14"/>
    </row>
    <row r="18545" spans="1:8" x14ac:dyDescent="0.35">
      <c r="A18545" s="11" t="s">
        <v>8</v>
      </c>
      <c r="B18545" s="16" t="str">
        <f>'[5]HGAC FS12-23 Gladiator Options'!B8242</f>
        <v>GLAD08242</v>
      </c>
      <c r="C18545" s="27" t="s">
        <v>73</v>
      </c>
      <c r="D18545" s="16" t="s">
        <v>85</v>
      </c>
      <c r="E18545" s="15" t="str">
        <f>'[5]HGAC FS12-23 Gladiator Options'!C8242</f>
        <v>Siren Ctrl Head Carson SA-400M</v>
      </c>
      <c r="F18545" s="17">
        <f>'[5]HGAC FS12-23 Gladiator Options'!K8242</f>
        <v>1112</v>
      </c>
      <c r="G18545" s="13">
        <v>0.15</v>
      </c>
      <c r="H18545" s="14"/>
    </row>
    <row r="18546" spans="1:8" x14ac:dyDescent="0.35">
      <c r="A18546" s="11" t="s">
        <v>8</v>
      </c>
      <c r="B18546" s="16" t="str">
        <f>'[5]HGAC FS12-23 Gladiator Options'!B8243</f>
        <v>GLAD08243</v>
      </c>
      <c r="C18546" s="27" t="s">
        <v>73</v>
      </c>
      <c r="D18546" s="16" t="s">
        <v>85</v>
      </c>
      <c r="E18546" s="15" t="str">
        <f>'[5]HGAC FS12-23 Gladiator Options'!C8243</f>
        <v>NO Siren Control Head</v>
      </c>
      <c r="F18546" s="17">
        <f>'[5]HGAC FS12-23 Gladiator Options'!K8243</f>
        <v>0</v>
      </c>
      <c r="G18546" s="13">
        <v>0.15</v>
      </c>
      <c r="H18546" s="14"/>
    </row>
    <row r="18547" spans="1:8" x14ac:dyDescent="0.35">
      <c r="A18547" s="11" t="s">
        <v>8</v>
      </c>
      <c r="B18547" s="16" t="str">
        <f>'[5]HGAC FS12-23 Gladiator Options'!B8244</f>
        <v>GLAD08244</v>
      </c>
      <c r="C18547" s="27" t="s">
        <v>73</v>
      </c>
      <c r="D18547" s="16" t="s">
        <v>85</v>
      </c>
      <c r="E18547" s="15" t="str">
        <f>'[5]HGAC FS12-23 Gladiator Options'!C8244</f>
        <v>Horn Btn Sel Sw Elec Horn/Air Horn</v>
      </c>
      <c r="F18547" s="17">
        <f>'[5]HGAC FS12-23 Gladiator Options'!K8244</f>
        <v>71</v>
      </c>
      <c r="G18547" s="13">
        <v>0.15</v>
      </c>
      <c r="H18547" s="14"/>
    </row>
    <row r="18548" spans="1:8" x14ac:dyDescent="0.35">
      <c r="A18548" s="11" t="s">
        <v>8</v>
      </c>
      <c r="B18548" s="16" t="str">
        <f>'[5]HGAC FS12-23 Gladiator Options'!B8245</f>
        <v>GLAD08245</v>
      </c>
      <c r="C18548" s="27" t="s">
        <v>73</v>
      </c>
      <c r="D18548" s="16" t="s">
        <v>85</v>
      </c>
      <c r="E18548" s="15" t="str">
        <f>'[5]HGAC FS12-23 Gladiator Options'!C8245</f>
        <v>Horn Btn Sel Sw Elec Horn/Air Horn MUX</v>
      </c>
      <c r="F18548" s="17">
        <f>'[5]HGAC FS12-23 Gladiator Options'!K8245</f>
        <v>71</v>
      </c>
      <c r="G18548" s="13">
        <v>0.15</v>
      </c>
      <c r="H18548" s="14"/>
    </row>
    <row r="18549" spans="1:8" x14ac:dyDescent="0.35">
      <c r="A18549" s="11" t="s">
        <v>8</v>
      </c>
      <c r="B18549" s="16" t="str">
        <f>'[5]HGAC FS12-23 Gladiator Options'!B8246</f>
        <v>GLAD08246</v>
      </c>
      <c r="C18549" s="27" t="s">
        <v>73</v>
      </c>
      <c r="D18549" s="16" t="s">
        <v>85</v>
      </c>
      <c r="E18549" s="15" t="str">
        <f>'[5]HGAC FS12-23 Gladiator Options'!C8246</f>
        <v>Horn Btn Sel Sw Elec Horn/Air Horn MUX Def Air Horn On</v>
      </c>
      <c r="F18549" s="17">
        <f>'[5]HGAC FS12-23 Gladiator Options'!K8246</f>
        <v>246</v>
      </c>
      <c r="G18549" s="13">
        <v>0.15</v>
      </c>
      <c r="H18549" s="14"/>
    </row>
    <row r="18550" spans="1:8" x14ac:dyDescent="0.35">
      <c r="A18550" s="11" t="s">
        <v>8</v>
      </c>
      <c r="B18550" s="16" t="str">
        <f>'[5]HGAC FS12-23 Gladiator Options'!B8247</f>
        <v>GLAD08247</v>
      </c>
      <c r="C18550" s="27" t="s">
        <v>73</v>
      </c>
      <c r="D18550" s="16" t="s">
        <v>85</v>
      </c>
      <c r="E18550" s="15" t="str">
        <f>'[5]HGAC FS12-23 Gladiator Options'!C8247</f>
        <v>Horn Btn Sel Sw Elec Horn/Air Horn/Elec Srn</v>
      </c>
      <c r="F18550" s="17">
        <f>'[5]HGAC FS12-23 Gladiator Options'!K8247</f>
        <v>141</v>
      </c>
      <c r="G18550" s="13">
        <v>0.15</v>
      </c>
      <c r="H18550" s="14"/>
    </row>
    <row r="18551" spans="1:8" x14ac:dyDescent="0.35">
      <c r="A18551" s="11" t="s">
        <v>8</v>
      </c>
      <c r="B18551" s="16" t="str">
        <f>'[5]HGAC FS12-23 Gladiator Options'!B8248</f>
        <v>GLAD08248</v>
      </c>
      <c r="C18551" s="27" t="s">
        <v>73</v>
      </c>
      <c r="D18551" s="16" t="s">
        <v>85</v>
      </c>
      <c r="E18551" s="15" t="str">
        <f>'[5]HGAC FS12-23 Gladiator Options'!C8248</f>
        <v>Horn Btn Sel Sw Elec Horn/Air Horn/Elec Srn MUX</v>
      </c>
      <c r="F18551" s="17">
        <f>'[5]HGAC FS12-23 Gladiator Options'!K8248</f>
        <v>141</v>
      </c>
      <c r="G18551" s="13">
        <v>0.15</v>
      </c>
      <c r="H18551" s="14"/>
    </row>
    <row r="18552" spans="1:8" x14ac:dyDescent="0.35">
      <c r="A18552" s="11" t="s">
        <v>8</v>
      </c>
      <c r="B18552" s="16" t="str">
        <f>'[5]HGAC FS12-23 Gladiator Options'!B8249</f>
        <v>GLAD08249</v>
      </c>
      <c r="C18552" s="27" t="s">
        <v>73</v>
      </c>
      <c r="D18552" s="16" t="s">
        <v>85</v>
      </c>
      <c r="E18552" s="15" t="str">
        <f>'[5]HGAC FS12-23 Gladiator Options'!C8249</f>
        <v>Horn Btn Sel Sw Elec Horn/Elec Srn</v>
      </c>
      <c r="F18552" s="17">
        <f>'[5]HGAC FS12-23 Gladiator Options'!K8249</f>
        <v>176</v>
      </c>
      <c r="G18552" s="13">
        <v>0.15</v>
      </c>
      <c r="H18552" s="14"/>
    </row>
    <row r="18553" spans="1:8" x14ac:dyDescent="0.35">
      <c r="A18553" s="11" t="s">
        <v>8</v>
      </c>
      <c r="B18553" s="16" t="str">
        <f>'[5]HGAC FS12-23 Gladiator Options'!B8250</f>
        <v>GLAD08250</v>
      </c>
      <c r="C18553" s="27" t="s">
        <v>73</v>
      </c>
      <c r="D18553" s="16" t="s">
        <v>85</v>
      </c>
      <c r="E18553" s="15" t="str">
        <f>'[5]HGAC FS12-23 Gladiator Options'!C8250</f>
        <v>Horn Btn Sel Sw Elec Horn/Elec Srn MUX</v>
      </c>
      <c r="F18553" s="17">
        <f>'[5]HGAC FS12-23 Gladiator Options'!K8250</f>
        <v>176</v>
      </c>
      <c r="G18553" s="13">
        <v>0.15</v>
      </c>
      <c r="H18553" s="14"/>
    </row>
    <row r="18554" spans="1:8" x14ac:dyDescent="0.35">
      <c r="A18554" s="11" t="s">
        <v>8</v>
      </c>
      <c r="B18554" s="16" t="str">
        <f>'[5]HGAC FS12-23 Gladiator Options'!B8251</f>
        <v>GLAD08251</v>
      </c>
      <c r="C18554" s="27" t="s">
        <v>73</v>
      </c>
      <c r="D18554" s="16" t="s">
        <v>85</v>
      </c>
      <c r="E18554" s="15" t="str">
        <f>'[5]HGAC FS12-23 Gladiator Options'!C8251</f>
        <v>Horn Btn Sel Sw Elec Horn/Air Horn/Srn</v>
      </c>
      <c r="F18554" s="17">
        <f>'[5]HGAC FS12-23 Gladiator Options'!K8251</f>
        <v>141</v>
      </c>
      <c r="G18554" s="13">
        <v>0.15</v>
      </c>
      <c r="H18554" s="14"/>
    </row>
    <row r="18555" spans="1:8" x14ac:dyDescent="0.35">
      <c r="A18555" s="11" t="s">
        <v>8</v>
      </c>
      <c r="B18555" s="16" t="str">
        <f>'[5]HGAC FS12-23 Gladiator Options'!B8252</f>
        <v>GLAD08252</v>
      </c>
      <c r="C18555" s="27" t="s">
        <v>73</v>
      </c>
      <c r="D18555" s="16" t="s">
        <v>85</v>
      </c>
      <c r="E18555" s="15" t="str">
        <f>'[5]HGAC FS12-23 Gladiator Options'!C8252</f>
        <v>Horn Btn Sel Sw Elec Horn/Air Horn/Srn MUX</v>
      </c>
      <c r="F18555" s="17">
        <f>'[5]HGAC FS12-23 Gladiator Options'!K8252</f>
        <v>141</v>
      </c>
      <c r="G18555" s="13">
        <v>0.15</v>
      </c>
      <c r="H18555" s="14"/>
    </row>
    <row r="18556" spans="1:8" x14ac:dyDescent="0.35">
      <c r="A18556" s="11" t="s">
        <v>8</v>
      </c>
      <c r="B18556" s="16" t="str">
        <f>'[5]HGAC FS12-23 Gladiator Options'!B8253</f>
        <v>GLAD08253</v>
      </c>
      <c r="C18556" s="27" t="s">
        <v>73</v>
      </c>
      <c r="D18556" s="16" t="s">
        <v>85</v>
      </c>
      <c r="E18556" s="15" t="str">
        <f>'[5]HGAC FS12-23 Gladiator Options'!C8253</f>
        <v>Horn Btn Sel Sw Elec Horn/Srn</v>
      </c>
      <c r="F18556" s="17">
        <f>'[5]HGAC FS12-23 Gladiator Options'!K8253</f>
        <v>176</v>
      </c>
      <c r="G18556" s="13">
        <v>0.15</v>
      </c>
      <c r="H18556" s="14"/>
    </row>
    <row r="18557" spans="1:8" x14ac:dyDescent="0.35">
      <c r="A18557" s="11" t="s">
        <v>8</v>
      </c>
      <c r="B18557" s="16" t="str">
        <f>'[5]HGAC FS12-23 Gladiator Options'!B8254</f>
        <v>GLAD08254</v>
      </c>
      <c r="C18557" s="27" t="s">
        <v>73</v>
      </c>
      <c r="D18557" s="16" t="s">
        <v>85</v>
      </c>
      <c r="E18557" s="15" t="str">
        <f>'[5]HGAC FS12-23 Gladiator Options'!C8254</f>
        <v>Horn Btn Sel Sw Elec Horn/Srn MUX</v>
      </c>
      <c r="F18557" s="17">
        <f>'[5]HGAC FS12-23 Gladiator Options'!K8254</f>
        <v>176</v>
      </c>
      <c r="G18557" s="13">
        <v>0.15</v>
      </c>
      <c r="H18557" s="14"/>
    </row>
    <row r="18558" spans="1:8" x14ac:dyDescent="0.35">
      <c r="A18558" s="11" t="s">
        <v>8</v>
      </c>
      <c r="B18558" s="16" t="str">
        <f>'[5]HGAC FS12-23 Gladiator Options'!B8255</f>
        <v>GLAD08255</v>
      </c>
      <c r="C18558" s="27" t="s">
        <v>73</v>
      </c>
      <c r="D18558" s="16" t="s">
        <v>85</v>
      </c>
      <c r="E18558" s="15" t="str">
        <f>'[5]HGAC FS12-23 Gladiator Options'!C8255</f>
        <v>Horn Btn Sel Sw Elec Horn/Elec Srn/Srn</v>
      </c>
      <c r="F18558" s="17">
        <f>'[5]HGAC FS12-23 Gladiator Options'!K8255</f>
        <v>246</v>
      </c>
      <c r="G18558" s="13">
        <v>0.15</v>
      </c>
      <c r="H18558" s="14"/>
    </row>
    <row r="18559" spans="1:8" x14ac:dyDescent="0.35">
      <c r="A18559" s="11" t="s">
        <v>8</v>
      </c>
      <c r="B18559" s="16" t="str">
        <f>'[5]HGAC FS12-23 Gladiator Options'!B8256</f>
        <v>GLAD08256</v>
      </c>
      <c r="C18559" s="27" t="s">
        <v>73</v>
      </c>
      <c r="D18559" s="16" t="s">
        <v>85</v>
      </c>
      <c r="E18559" s="15" t="str">
        <f>'[5]HGAC FS12-23 Gladiator Options'!C8256</f>
        <v>Horn Btn Sel Sw Elec Horn/Elec Srn/Srn MUX</v>
      </c>
      <c r="F18559" s="17">
        <f>'[5]HGAC FS12-23 Gladiator Options'!K8256</f>
        <v>246</v>
      </c>
      <c r="G18559" s="13">
        <v>0.15</v>
      </c>
      <c r="H18559" s="14"/>
    </row>
    <row r="18560" spans="1:8" x14ac:dyDescent="0.35">
      <c r="A18560" s="11" t="s">
        <v>8</v>
      </c>
      <c r="B18560" s="16" t="str">
        <f>'[5]HGAC FS12-23 Gladiator Options'!B8257</f>
        <v>GLAD08257</v>
      </c>
      <c r="C18560" s="27" t="s">
        <v>73</v>
      </c>
      <c r="D18560" s="16" t="s">
        <v>85</v>
      </c>
      <c r="E18560" s="15" t="str">
        <f>'[5]HGAC FS12-23 Gladiator Options'!C8257</f>
        <v>Horn Btn Sel Sw Elec Horn/Rumbler</v>
      </c>
      <c r="F18560" s="17">
        <f>'[5]HGAC FS12-23 Gladiator Options'!K8257</f>
        <v>176</v>
      </c>
      <c r="G18560" s="13">
        <v>0.15</v>
      </c>
      <c r="H18560" s="14"/>
    </row>
    <row r="18561" spans="1:8" x14ac:dyDescent="0.35">
      <c r="A18561" s="11" t="s">
        <v>8</v>
      </c>
      <c r="B18561" s="16" t="str">
        <f>'[5]HGAC FS12-23 Gladiator Options'!B8258</f>
        <v>GLAD08258</v>
      </c>
      <c r="C18561" s="27" t="s">
        <v>73</v>
      </c>
      <c r="D18561" s="16" t="s">
        <v>85</v>
      </c>
      <c r="E18561" s="15" t="str">
        <f>'[5]HGAC FS12-23 Gladiator Options'!C8258</f>
        <v>Horn Btn Sel Sw Elec Horn/Rumbler MUX</v>
      </c>
      <c r="F18561" s="17">
        <f>'[5]HGAC FS12-23 Gladiator Options'!K8258</f>
        <v>176</v>
      </c>
      <c r="G18561" s="13">
        <v>0.15</v>
      </c>
      <c r="H18561" s="14"/>
    </row>
    <row r="18562" spans="1:8" x14ac:dyDescent="0.35">
      <c r="A18562" s="11" t="s">
        <v>8</v>
      </c>
      <c r="B18562" s="16" t="str">
        <f>'[5]HGAC FS12-23 Gladiator Options'!B8259</f>
        <v>GLAD08259</v>
      </c>
      <c r="C18562" s="27" t="s">
        <v>73</v>
      </c>
      <c r="D18562" s="16" t="s">
        <v>85</v>
      </c>
      <c r="E18562" s="15" t="str">
        <f>'[5]HGAC FS12-23 Gladiator Options'!C8259</f>
        <v>NO Horn Button Selector Switch</v>
      </c>
      <c r="F18562" s="17">
        <f>'[5]HGAC FS12-23 Gladiator Options'!K8259</f>
        <v>0</v>
      </c>
      <c r="G18562" s="13">
        <v>0.15</v>
      </c>
      <c r="H18562" s="14"/>
    </row>
    <row r="18563" spans="1:8" x14ac:dyDescent="0.35">
      <c r="A18563" s="11" t="s">
        <v>8</v>
      </c>
      <c r="B18563" s="16" t="str">
        <f>'[5]HGAC FS12-23 Gladiator Options'!B8260</f>
        <v>GLAD08260</v>
      </c>
      <c r="C18563" s="27" t="s">
        <v>73</v>
      </c>
      <c r="D18563" s="16" t="s">
        <v>85</v>
      </c>
      <c r="E18563" s="15" t="str">
        <f>'[5]HGAC FS12-23 Gladiator Options'!C8260</f>
        <v>NO Audible Warning LH Foot Switch</v>
      </c>
      <c r="F18563" s="17">
        <f>'[5]HGAC FS12-23 Gladiator Options'!K8260</f>
        <v>0</v>
      </c>
      <c r="G18563" s="13">
        <v>0.15</v>
      </c>
      <c r="H18563" s="14"/>
    </row>
    <row r="18564" spans="1:8" x14ac:dyDescent="0.35">
      <c r="A18564" s="11" t="s">
        <v>8</v>
      </c>
      <c r="B18564" s="16" t="str">
        <f>'[5]HGAC FS12-23 Gladiator Options'!B8261</f>
        <v>GLAD08261</v>
      </c>
      <c r="C18564" s="27" t="s">
        <v>73</v>
      </c>
      <c r="D18564" s="16" t="s">
        <v>85</v>
      </c>
      <c r="E18564" s="15" t="str">
        <f>'[5]HGAC FS12-23 Gladiator Options'!C8261</f>
        <v>Audible Warning LH Foot Switch Air Horn</v>
      </c>
      <c r="F18564" s="17">
        <f>'[5]HGAC FS12-23 Gladiator Options'!K8261</f>
        <v>71</v>
      </c>
      <c r="G18564" s="13">
        <v>0.15</v>
      </c>
      <c r="H18564" s="14"/>
    </row>
    <row r="18565" spans="1:8" x14ac:dyDescent="0.35">
      <c r="A18565" s="11" t="s">
        <v>8</v>
      </c>
      <c r="B18565" s="16" t="str">
        <f>'[5]HGAC FS12-23 Gladiator Options'!B8262</f>
        <v>GLAD08262</v>
      </c>
      <c r="C18565" s="27" t="s">
        <v>73</v>
      </c>
      <c r="D18565" s="16" t="s">
        <v>85</v>
      </c>
      <c r="E18565" s="15" t="str">
        <f>'[5]HGAC FS12-23 Gladiator Options'!C8262</f>
        <v>Audible Warning LH Foot Switch Air Horn &amp; Electric Siren</v>
      </c>
      <c r="F18565" s="17">
        <f>'[5]HGAC FS12-23 Gladiator Options'!K8262</f>
        <v>141</v>
      </c>
      <c r="G18565" s="13">
        <v>0.15</v>
      </c>
      <c r="H18565" s="14"/>
    </row>
    <row r="18566" spans="1:8" x14ac:dyDescent="0.35">
      <c r="A18566" s="11" t="s">
        <v>8</v>
      </c>
      <c r="B18566" s="16" t="str">
        <f>'[5]HGAC FS12-23 Gladiator Options'!B8263</f>
        <v>GLAD08263</v>
      </c>
      <c r="C18566" s="27" t="s">
        <v>73</v>
      </c>
      <c r="D18566" s="16" t="s">
        <v>85</v>
      </c>
      <c r="E18566" s="15" t="str">
        <f>'[5]HGAC FS12-23 Gladiator Options'!C8263</f>
        <v>Audible Warning LH Foot Switch Air Horn &amp; Siren</v>
      </c>
      <c r="F18566" s="17">
        <f>'[5]HGAC FS12-23 Gladiator Options'!K8263</f>
        <v>141</v>
      </c>
      <c r="G18566" s="13">
        <v>0.15</v>
      </c>
      <c r="H18566" s="14"/>
    </row>
    <row r="18567" spans="1:8" x14ac:dyDescent="0.35">
      <c r="A18567" s="11" t="s">
        <v>8</v>
      </c>
      <c r="B18567" s="16" t="str">
        <f>'[5]HGAC FS12-23 Gladiator Options'!B8264</f>
        <v>GLAD08264</v>
      </c>
      <c r="C18567" s="27" t="s">
        <v>73</v>
      </c>
      <c r="D18567" s="16" t="s">
        <v>85</v>
      </c>
      <c r="E18567" s="15" t="str">
        <f>'[5]HGAC FS12-23 Gladiator Options'!C8264</f>
        <v>Audible Warning LH Foot Switch Electric Siren</v>
      </c>
      <c r="F18567" s="17">
        <f>'[5]HGAC FS12-23 Gladiator Options'!K8264</f>
        <v>71</v>
      </c>
      <c r="G18567" s="13">
        <v>0.15</v>
      </c>
      <c r="H18567" s="14"/>
    </row>
    <row r="18568" spans="1:8" x14ac:dyDescent="0.35">
      <c r="A18568" s="11" t="s">
        <v>8</v>
      </c>
      <c r="B18568" s="16" t="str">
        <f>'[5]HGAC FS12-23 Gladiator Options'!B8265</f>
        <v>GLAD08265</v>
      </c>
      <c r="C18568" s="27" t="s">
        <v>73</v>
      </c>
      <c r="D18568" s="16" t="s">
        <v>85</v>
      </c>
      <c r="E18568" s="15" t="str">
        <f>'[5]HGAC FS12-23 Gladiator Options'!C8265</f>
        <v>Audible Warning LH Foot Switch Siren</v>
      </c>
      <c r="F18568" s="17">
        <f>'[5]HGAC FS12-23 Gladiator Options'!K8265</f>
        <v>71</v>
      </c>
      <c r="G18568" s="13">
        <v>0.15</v>
      </c>
      <c r="H18568" s="14"/>
    </row>
    <row r="18569" spans="1:8" x14ac:dyDescent="0.35">
      <c r="A18569" s="11" t="s">
        <v>8</v>
      </c>
      <c r="B18569" s="16" t="str">
        <f>'[5]HGAC FS12-23 Gladiator Options'!B8266</f>
        <v>GLAD08266</v>
      </c>
      <c r="C18569" s="27" t="s">
        <v>73</v>
      </c>
      <c r="D18569" s="16" t="s">
        <v>85</v>
      </c>
      <c r="E18569" s="15" t="str">
        <f>'[5]HGAC FS12-23 Gladiator Options'!C8266</f>
        <v>Audible Warning LH Foot Switch Siren &amp; Electric Siren</v>
      </c>
      <c r="F18569" s="17">
        <f>'[5]HGAC FS12-23 Gladiator Options'!K8266</f>
        <v>141</v>
      </c>
      <c r="G18569" s="13">
        <v>0.15</v>
      </c>
      <c r="H18569" s="14"/>
    </row>
    <row r="18570" spans="1:8" x14ac:dyDescent="0.35">
      <c r="A18570" s="11" t="s">
        <v>8</v>
      </c>
      <c r="B18570" s="16" t="str">
        <f>'[5]HGAC FS12-23 Gladiator Options'!B8267</f>
        <v>GLAD08267</v>
      </c>
      <c r="C18570" s="27" t="s">
        <v>73</v>
      </c>
      <c r="D18570" s="16" t="s">
        <v>85</v>
      </c>
      <c r="E18570" s="15" t="str">
        <f>'[5]HGAC FS12-23 Gladiator Options'!C8267</f>
        <v>NO Air Horn Foot Switch LH</v>
      </c>
      <c r="F18570" s="17">
        <f>'[5]HGAC FS12-23 Gladiator Options'!K8267</f>
        <v>0</v>
      </c>
      <c r="G18570" s="13">
        <v>0.15</v>
      </c>
      <c r="H18570" s="14"/>
    </row>
    <row r="18571" spans="1:8" x14ac:dyDescent="0.35">
      <c r="A18571" s="11" t="s">
        <v>8</v>
      </c>
      <c r="B18571" s="16" t="str">
        <f>'[5]HGAC FS12-23 Gladiator Options'!B8268</f>
        <v>GLAD08268</v>
      </c>
      <c r="C18571" s="27" t="s">
        <v>73</v>
      </c>
      <c r="D18571" s="16" t="s">
        <v>85</v>
      </c>
      <c r="E18571" s="15" t="str">
        <f>'[5]HGAC FS12-23 Gladiator Options'!C8268</f>
        <v>Air Horn Foot Switch LH Linemaster 491-S</v>
      </c>
      <c r="F18571" s="17">
        <f>'[5]HGAC FS12-23 Gladiator Options'!K8268</f>
        <v>0</v>
      </c>
      <c r="G18571" s="13">
        <v>0.15</v>
      </c>
      <c r="H18571" s="14"/>
    </row>
    <row r="18572" spans="1:8" x14ac:dyDescent="0.35">
      <c r="A18572" s="11" t="s">
        <v>8</v>
      </c>
      <c r="B18572" s="16" t="str">
        <f>'[5]HGAC FS12-23 Gladiator Options'!B8269</f>
        <v>GLAD08269</v>
      </c>
      <c r="C18572" s="27" t="s">
        <v>73</v>
      </c>
      <c r="D18572" s="16" t="s">
        <v>85</v>
      </c>
      <c r="E18572" s="15" t="str">
        <f>'[5]HGAC FS12-23 Gladiator Options'!C8269</f>
        <v>Air Horn Foot Switch LH Linemaster 632-S</v>
      </c>
      <c r="F18572" s="17">
        <f>'[5]HGAC FS12-23 Gladiator Options'!K8269</f>
        <v>35</v>
      </c>
      <c r="G18572" s="13">
        <v>0.15</v>
      </c>
      <c r="H18572" s="14"/>
    </row>
    <row r="18573" spans="1:8" x14ac:dyDescent="0.35">
      <c r="A18573" s="11" t="s">
        <v>8</v>
      </c>
      <c r="B18573" s="16" t="str">
        <f>'[5]HGAC FS12-23 Gladiator Options'!B8270</f>
        <v>GLAD08270</v>
      </c>
      <c r="C18573" s="27" t="s">
        <v>73</v>
      </c>
      <c r="D18573" s="16" t="s">
        <v>85</v>
      </c>
      <c r="E18573" s="15" t="str">
        <f>'[5]HGAC FS12-23 Gladiator Options'!C8270</f>
        <v>NO Air Horn Foot Switch LH Location</v>
      </c>
      <c r="F18573" s="17">
        <f>'[5]HGAC FS12-23 Gladiator Options'!K8270</f>
        <v>0</v>
      </c>
      <c r="G18573" s="13">
        <v>0.15</v>
      </c>
      <c r="H18573" s="14"/>
    </row>
    <row r="18574" spans="1:8" x14ac:dyDescent="0.35">
      <c r="A18574" s="11" t="s">
        <v>8</v>
      </c>
      <c r="B18574" s="16" t="str">
        <f>'[5]HGAC FS12-23 Gladiator Options'!B8271</f>
        <v>GLAD08271</v>
      </c>
      <c r="C18574" s="27" t="s">
        <v>73</v>
      </c>
      <c r="D18574" s="16" t="s">
        <v>85</v>
      </c>
      <c r="E18574" s="15" t="str">
        <f>'[5]HGAC FS12-23 Gladiator Options'!C8271</f>
        <v>Air Horn Foot Switch LH Location A-Pillar</v>
      </c>
      <c r="F18574" s="17">
        <f>'[5]HGAC FS12-23 Gladiator Options'!K8271</f>
        <v>0</v>
      </c>
      <c r="G18574" s="13">
        <v>0.15</v>
      </c>
      <c r="H18574" s="14"/>
    </row>
    <row r="18575" spans="1:8" x14ac:dyDescent="0.35">
      <c r="A18575" s="11" t="s">
        <v>8</v>
      </c>
      <c r="B18575" s="16" t="str">
        <f>'[5]HGAC FS12-23 Gladiator Options'!B8272</f>
        <v>GLAD08272</v>
      </c>
      <c r="C18575" s="27" t="s">
        <v>73</v>
      </c>
      <c r="D18575" s="16" t="s">
        <v>85</v>
      </c>
      <c r="E18575" s="15" t="str">
        <f>'[5]HGAC FS12-23 Gladiator Options'!C8272</f>
        <v>Air Horn Foot Switch LH Location Temporary A-Pillar Coiled</v>
      </c>
      <c r="F18575" s="17">
        <f>'[5]HGAC FS12-23 Gladiator Options'!K8272</f>
        <v>0</v>
      </c>
      <c r="G18575" s="13">
        <v>0.15</v>
      </c>
      <c r="H18575" s="14"/>
    </row>
    <row r="18576" spans="1:8" x14ac:dyDescent="0.35">
      <c r="A18576" s="11" t="s">
        <v>8</v>
      </c>
      <c r="B18576" s="16" t="str">
        <f>'[5]HGAC FS12-23 Gladiator Options'!B8273</f>
        <v>GLAD08273</v>
      </c>
      <c r="C18576" s="27" t="s">
        <v>73</v>
      </c>
      <c r="D18576" s="16" t="s">
        <v>85</v>
      </c>
      <c r="E18576" s="15" t="str">
        <f>'[5]HGAC FS12-23 Gladiator Options'!C8273</f>
        <v>NO Air Horn Foot Switch LH Position</v>
      </c>
      <c r="F18576" s="17">
        <f>'[5]HGAC FS12-23 Gladiator Options'!K8273</f>
        <v>0</v>
      </c>
      <c r="G18576" s="13">
        <v>0.15</v>
      </c>
      <c r="H18576" s="14"/>
    </row>
    <row r="18577" spans="1:8" x14ac:dyDescent="0.35">
      <c r="A18577" s="11" t="s">
        <v>8</v>
      </c>
      <c r="B18577" s="16" t="str">
        <f>'[5]HGAC FS12-23 Gladiator Options'!B8274</f>
        <v>GLAD08274</v>
      </c>
      <c r="C18577" s="27" t="s">
        <v>73</v>
      </c>
      <c r="D18577" s="16" t="s">
        <v>85</v>
      </c>
      <c r="E18577" s="15" t="str">
        <f>'[5]HGAC FS12-23 Gladiator Options'!C8274</f>
        <v>Air Horn Foot Switch LH Position Inboard of Other Foot Switch</v>
      </c>
      <c r="F18577" s="17">
        <f>'[5]HGAC FS12-23 Gladiator Options'!K8274</f>
        <v>0</v>
      </c>
      <c r="G18577" s="13">
        <v>0.15</v>
      </c>
      <c r="H18577" s="14"/>
    </row>
    <row r="18578" spans="1:8" x14ac:dyDescent="0.35">
      <c r="A18578" s="11" t="s">
        <v>8</v>
      </c>
      <c r="B18578" s="16" t="str">
        <f>'[5]HGAC FS12-23 Gladiator Options'!B8275</f>
        <v>GLAD08275</v>
      </c>
      <c r="C18578" s="27" t="s">
        <v>73</v>
      </c>
      <c r="D18578" s="16" t="s">
        <v>85</v>
      </c>
      <c r="E18578" s="15" t="str">
        <f>'[5]HGAC FS12-23 Gladiator Options'!C8275</f>
        <v>Air Horn Foot Switch LH Position Outboard of Other Foot Switch</v>
      </c>
      <c r="F18578" s="17">
        <f>'[5]HGAC FS12-23 Gladiator Options'!K8275</f>
        <v>0</v>
      </c>
      <c r="G18578" s="13">
        <v>0.15</v>
      </c>
      <c r="H18578" s="14"/>
    </row>
    <row r="18579" spans="1:8" x14ac:dyDescent="0.35">
      <c r="A18579" s="11" t="s">
        <v>8</v>
      </c>
      <c r="B18579" s="16" t="str">
        <f>'[5]HGAC FS12-23 Gladiator Options'!B8276</f>
        <v>GLAD08276</v>
      </c>
      <c r="C18579" s="27" t="s">
        <v>73</v>
      </c>
      <c r="D18579" s="16" t="s">
        <v>85</v>
      </c>
      <c r="E18579" s="15" t="str">
        <f>'[5]HGAC FS12-23 Gladiator Options'!C8276</f>
        <v>NO Mechanical Siren Foot Switch LH</v>
      </c>
      <c r="F18579" s="17">
        <f>'[5]HGAC FS12-23 Gladiator Options'!K8276</f>
        <v>0</v>
      </c>
      <c r="G18579" s="13">
        <v>0.15</v>
      </c>
      <c r="H18579" s="14"/>
    </row>
    <row r="18580" spans="1:8" x14ac:dyDescent="0.35">
      <c r="A18580" s="11" t="s">
        <v>8</v>
      </c>
      <c r="B18580" s="16" t="str">
        <f>'[5]HGAC FS12-23 Gladiator Options'!B8277</f>
        <v>GLAD08277</v>
      </c>
      <c r="C18580" s="27" t="s">
        <v>73</v>
      </c>
      <c r="D18580" s="16" t="s">
        <v>85</v>
      </c>
      <c r="E18580" s="15" t="str">
        <f>'[5]HGAC FS12-23 Gladiator Options'!C8277</f>
        <v>Mechanical Siren Foot Switch LH Linemaster 491-S</v>
      </c>
      <c r="F18580" s="17">
        <f>'[5]HGAC FS12-23 Gladiator Options'!K8277</f>
        <v>0</v>
      </c>
      <c r="G18580" s="13">
        <v>0.15</v>
      </c>
      <c r="H18580" s="14"/>
    </row>
    <row r="18581" spans="1:8" x14ac:dyDescent="0.35">
      <c r="A18581" s="11" t="s">
        <v>8</v>
      </c>
      <c r="B18581" s="16" t="str">
        <f>'[5]HGAC FS12-23 Gladiator Options'!B8278</f>
        <v>GLAD08278</v>
      </c>
      <c r="C18581" s="27" t="s">
        <v>73</v>
      </c>
      <c r="D18581" s="16" t="s">
        <v>85</v>
      </c>
      <c r="E18581" s="15" t="str">
        <f>'[5]HGAC FS12-23 Gladiator Options'!C8278</f>
        <v>Mechanical Siren Foot Switch LH Linemaster 632-S</v>
      </c>
      <c r="F18581" s="17">
        <f>'[5]HGAC FS12-23 Gladiator Options'!K8278</f>
        <v>35</v>
      </c>
      <c r="G18581" s="13">
        <v>0.15</v>
      </c>
      <c r="H18581" s="14"/>
    </row>
    <row r="18582" spans="1:8" x14ac:dyDescent="0.35">
      <c r="A18582" s="11" t="s">
        <v>8</v>
      </c>
      <c r="B18582" s="16" t="str">
        <f>'[5]HGAC FS12-23 Gladiator Options'!B8279</f>
        <v>GLAD08279</v>
      </c>
      <c r="C18582" s="27" t="s">
        <v>73</v>
      </c>
      <c r="D18582" s="16" t="s">
        <v>85</v>
      </c>
      <c r="E18582" s="15" t="str">
        <f>'[5]HGAC FS12-23 Gladiator Options'!C8279</f>
        <v>NO Mechanical Siren Foot Switch LH Location</v>
      </c>
      <c r="F18582" s="17">
        <f>'[5]HGAC FS12-23 Gladiator Options'!K8279</f>
        <v>0</v>
      </c>
      <c r="G18582" s="13">
        <v>0.15</v>
      </c>
      <c r="H18582" s="14"/>
    </row>
    <row r="18583" spans="1:8" x14ac:dyDescent="0.35">
      <c r="A18583" s="11" t="s">
        <v>8</v>
      </c>
      <c r="B18583" s="16" t="str">
        <f>'[5]HGAC FS12-23 Gladiator Options'!B8280</f>
        <v>GLAD08280</v>
      </c>
      <c r="C18583" s="27" t="s">
        <v>73</v>
      </c>
      <c r="D18583" s="16" t="s">
        <v>85</v>
      </c>
      <c r="E18583" s="15" t="str">
        <f>'[5]HGAC FS12-23 Gladiator Options'!C8280</f>
        <v>Mechanical Foot Switch LH Location A-Pillar</v>
      </c>
      <c r="F18583" s="17">
        <f>'[5]HGAC FS12-23 Gladiator Options'!K8280</f>
        <v>0</v>
      </c>
      <c r="G18583" s="13">
        <v>0.15</v>
      </c>
      <c r="H18583" s="14"/>
    </row>
    <row r="18584" spans="1:8" x14ac:dyDescent="0.35">
      <c r="A18584" s="11" t="s">
        <v>8</v>
      </c>
      <c r="B18584" s="16" t="str">
        <f>'[5]HGAC FS12-23 Gladiator Options'!B8281</f>
        <v>GLAD08281</v>
      </c>
      <c r="C18584" s="27" t="s">
        <v>73</v>
      </c>
      <c r="D18584" s="16" t="s">
        <v>85</v>
      </c>
      <c r="E18584" s="15" t="str">
        <f>'[5]HGAC FS12-23 Gladiator Options'!C8281</f>
        <v>Mechanical Foot Switch LH Location Temporary A-Pillar Coiled</v>
      </c>
      <c r="F18584" s="17">
        <f>'[5]HGAC FS12-23 Gladiator Options'!K8281</f>
        <v>0</v>
      </c>
      <c r="G18584" s="13">
        <v>0.15</v>
      </c>
      <c r="H18584" s="14"/>
    </row>
    <row r="18585" spans="1:8" x14ac:dyDescent="0.35">
      <c r="A18585" s="11" t="s">
        <v>8</v>
      </c>
      <c r="B18585" s="16" t="str">
        <f>'[5]HGAC FS12-23 Gladiator Options'!B8282</f>
        <v>GLAD08282</v>
      </c>
      <c r="C18585" s="27" t="s">
        <v>73</v>
      </c>
      <c r="D18585" s="16" t="s">
        <v>85</v>
      </c>
      <c r="E18585" s="15" t="str">
        <f>'[5]HGAC FS12-23 Gladiator Options'!C8282</f>
        <v>NO Mechanical Siren Foot Switch LH Position</v>
      </c>
      <c r="F18585" s="17">
        <f>'[5]HGAC FS12-23 Gladiator Options'!K8282</f>
        <v>0</v>
      </c>
      <c r="G18585" s="13">
        <v>0.15</v>
      </c>
      <c r="H18585" s="14"/>
    </row>
    <row r="18586" spans="1:8" x14ac:dyDescent="0.35">
      <c r="A18586" s="11" t="s">
        <v>8</v>
      </c>
      <c r="B18586" s="16" t="str">
        <f>'[5]HGAC FS12-23 Gladiator Options'!B8283</f>
        <v>GLAD08283</v>
      </c>
      <c r="C18586" s="27" t="s">
        <v>73</v>
      </c>
      <c r="D18586" s="16" t="s">
        <v>85</v>
      </c>
      <c r="E18586" s="15" t="str">
        <f>'[5]HGAC FS12-23 Gladiator Options'!C8283</f>
        <v>Mechanical Siren Foot Switch Position Outboard of Other Foot Switches</v>
      </c>
      <c r="F18586" s="17">
        <f>'[5]HGAC FS12-23 Gladiator Options'!K8283</f>
        <v>0</v>
      </c>
      <c r="G18586" s="13">
        <v>0.15</v>
      </c>
      <c r="H18586" s="14"/>
    </row>
    <row r="18587" spans="1:8" x14ac:dyDescent="0.35">
      <c r="A18587" s="11" t="s">
        <v>8</v>
      </c>
      <c r="B18587" s="16" t="str">
        <f>'[5]HGAC FS12-23 Gladiator Options'!B8284</f>
        <v>GLAD08284</v>
      </c>
      <c r="C18587" s="27" t="s">
        <v>73</v>
      </c>
      <c r="D18587" s="16" t="s">
        <v>85</v>
      </c>
      <c r="E18587" s="15" t="str">
        <f>'[5]HGAC FS12-23 Gladiator Options'!C8284</f>
        <v>Mechanical Siren Foot Switch Position Inboard of Other Foot Switches</v>
      </c>
      <c r="F18587" s="17">
        <f>'[5]HGAC FS12-23 Gladiator Options'!K8284</f>
        <v>0</v>
      </c>
      <c r="G18587" s="13">
        <v>0.15</v>
      </c>
      <c r="H18587" s="14"/>
    </row>
    <row r="18588" spans="1:8" x14ac:dyDescent="0.35">
      <c r="A18588" s="11" t="s">
        <v>8</v>
      </c>
      <c r="B18588" s="16" t="str">
        <f>'[5]HGAC FS12-23 Gladiator Options'!B8285</f>
        <v>GLAD08285</v>
      </c>
      <c r="C18588" s="27" t="s">
        <v>73</v>
      </c>
      <c r="D18588" s="16" t="s">
        <v>85</v>
      </c>
      <c r="E18588" s="15" t="str">
        <f>'[5]HGAC FS12-23 Gladiator Options'!C8285</f>
        <v>NO Electric Siren Foot Switch LH</v>
      </c>
      <c r="F18588" s="17">
        <f>'[5]HGAC FS12-23 Gladiator Options'!K8285</f>
        <v>0</v>
      </c>
      <c r="G18588" s="13">
        <v>0.15</v>
      </c>
      <c r="H18588" s="14"/>
    </row>
    <row r="18589" spans="1:8" x14ac:dyDescent="0.35">
      <c r="A18589" s="11" t="s">
        <v>8</v>
      </c>
      <c r="B18589" s="16" t="str">
        <f>'[5]HGAC FS12-23 Gladiator Options'!B8286</f>
        <v>GLAD08286</v>
      </c>
      <c r="C18589" s="27" t="s">
        <v>73</v>
      </c>
      <c r="D18589" s="16" t="s">
        <v>85</v>
      </c>
      <c r="E18589" s="15" t="str">
        <f>'[5]HGAC FS12-23 Gladiator Options'!C8286</f>
        <v>Electric Siren Foot Switch LH Linemaster 491-S</v>
      </c>
      <c r="F18589" s="17">
        <f>'[5]HGAC FS12-23 Gladiator Options'!K8286</f>
        <v>0</v>
      </c>
      <c r="G18589" s="13">
        <v>0.15</v>
      </c>
      <c r="H18589" s="14"/>
    </row>
    <row r="18590" spans="1:8" x14ac:dyDescent="0.35">
      <c r="A18590" s="11" t="s">
        <v>8</v>
      </c>
      <c r="B18590" s="16" t="str">
        <f>'[5]HGAC FS12-23 Gladiator Options'!B8287</f>
        <v>GLAD08287</v>
      </c>
      <c r="C18590" s="27" t="s">
        <v>73</v>
      </c>
      <c r="D18590" s="16" t="s">
        <v>85</v>
      </c>
      <c r="E18590" s="15" t="str">
        <f>'[5]HGAC FS12-23 Gladiator Options'!C8287</f>
        <v>Electric Siren Foot Switch LH Linemaster 632-S</v>
      </c>
      <c r="F18590" s="17">
        <f>'[5]HGAC FS12-23 Gladiator Options'!K8287</f>
        <v>35</v>
      </c>
      <c r="G18590" s="13">
        <v>0.15</v>
      </c>
      <c r="H18590" s="14"/>
    </row>
    <row r="18591" spans="1:8" x14ac:dyDescent="0.35">
      <c r="A18591" s="11" t="s">
        <v>8</v>
      </c>
      <c r="B18591" s="16" t="str">
        <f>'[5]HGAC FS12-23 Gladiator Options'!B8288</f>
        <v>GLAD08288</v>
      </c>
      <c r="C18591" s="27" t="s">
        <v>73</v>
      </c>
      <c r="D18591" s="16" t="s">
        <v>85</v>
      </c>
      <c r="E18591" s="15" t="str">
        <f>'[5]HGAC FS12-23 Gladiator Options'!C8288</f>
        <v>NO Electric Siren Foot Switch LH Location</v>
      </c>
      <c r="F18591" s="17">
        <f>'[5]HGAC FS12-23 Gladiator Options'!K8288</f>
        <v>0</v>
      </c>
      <c r="G18591" s="13">
        <v>0.15</v>
      </c>
      <c r="H18591" s="14"/>
    </row>
    <row r="18592" spans="1:8" x14ac:dyDescent="0.35">
      <c r="A18592" s="11" t="s">
        <v>8</v>
      </c>
      <c r="B18592" s="16" t="str">
        <f>'[5]HGAC FS12-23 Gladiator Options'!B8289</f>
        <v>GLAD08289</v>
      </c>
      <c r="C18592" s="27" t="s">
        <v>73</v>
      </c>
      <c r="D18592" s="16" t="s">
        <v>85</v>
      </c>
      <c r="E18592" s="15" t="str">
        <f>'[5]HGAC FS12-23 Gladiator Options'!C8289</f>
        <v>Electric Foot Switch LH Location A-Pillar</v>
      </c>
      <c r="F18592" s="17">
        <f>'[5]HGAC FS12-23 Gladiator Options'!K8289</f>
        <v>0</v>
      </c>
      <c r="G18592" s="13">
        <v>0.15</v>
      </c>
      <c r="H18592" s="14"/>
    </row>
    <row r="18593" spans="1:8" x14ac:dyDescent="0.35">
      <c r="A18593" s="11" t="s">
        <v>8</v>
      </c>
      <c r="B18593" s="16" t="str">
        <f>'[5]HGAC FS12-23 Gladiator Options'!B8290</f>
        <v>GLAD08290</v>
      </c>
      <c r="C18593" s="27" t="s">
        <v>73</v>
      </c>
      <c r="D18593" s="16" t="s">
        <v>85</v>
      </c>
      <c r="E18593" s="15" t="str">
        <f>'[5]HGAC FS12-23 Gladiator Options'!C8290</f>
        <v>Electric Foot Switch LH Location Temporary A-Pillar Coiled</v>
      </c>
      <c r="F18593" s="17">
        <f>'[5]HGAC FS12-23 Gladiator Options'!K8290</f>
        <v>0</v>
      </c>
      <c r="G18593" s="13">
        <v>0.15</v>
      </c>
      <c r="H18593" s="14"/>
    </row>
    <row r="18594" spans="1:8" x14ac:dyDescent="0.35">
      <c r="A18594" s="11" t="s">
        <v>8</v>
      </c>
      <c r="B18594" s="16" t="str">
        <f>'[5]HGAC FS12-23 Gladiator Options'!B8291</f>
        <v>GLAD08291</v>
      </c>
      <c r="C18594" s="27" t="s">
        <v>73</v>
      </c>
      <c r="D18594" s="16" t="s">
        <v>85</v>
      </c>
      <c r="E18594" s="15" t="str">
        <f>'[5]HGAC FS12-23 Gladiator Options'!C8291</f>
        <v>NO Electric Siren Foot Switch LH Position</v>
      </c>
      <c r="F18594" s="17">
        <f>'[5]HGAC FS12-23 Gladiator Options'!K8291</f>
        <v>0</v>
      </c>
      <c r="G18594" s="13">
        <v>0.15</v>
      </c>
      <c r="H18594" s="14"/>
    </row>
    <row r="18595" spans="1:8" x14ac:dyDescent="0.35">
      <c r="A18595" s="11" t="s">
        <v>8</v>
      </c>
      <c r="B18595" s="16" t="str">
        <f>'[5]HGAC FS12-23 Gladiator Options'!B8292</f>
        <v>GLAD08292</v>
      </c>
      <c r="C18595" s="27" t="s">
        <v>73</v>
      </c>
      <c r="D18595" s="16" t="s">
        <v>85</v>
      </c>
      <c r="E18595" s="15" t="str">
        <f>'[5]HGAC FS12-23 Gladiator Options'!C8292</f>
        <v>Electric Siren Foot Switch Position Outboard of Other Foot Switches</v>
      </c>
      <c r="F18595" s="17">
        <f>'[5]HGAC FS12-23 Gladiator Options'!K8292</f>
        <v>0</v>
      </c>
      <c r="G18595" s="13">
        <v>0.15</v>
      </c>
      <c r="H18595" s="14"/>
    </row>
    <row r="18596" spans="1:8" x14ac:dyDescent="0.35">
      <c r="A18596" s="11" t="s">
        <v>8</v>
      </c>
      <c r="B18596" s="16" t="str">
        <f>'[5]HGAC FS12-23 Gladiator Options'!B8293</f>
        <v>GLAD08293</v>
      </c>
      <c r="C18596" s="27" t="s">
        <v>73</v>
      </c>
      <c r="D18596" s="16" t="s">
        <v>85</v>
      </c>
      <c r="E18596" s="15" t="str">
        <f>'[5]HGAC FS12-23 Gladiator Options'!C8293</f>
        <v>Electric Siren Foot Switch Position Inboard of Other Foot Switches</v>
      </c>
      <c r="F18596" s="17">
        <f>'[5]HGAC FS12-23 Gladiator Options'!K8293</f>
        <v>0</v>
      </c>
      <c r="G18596" s="13">
        <v>0.15</v>
      </c>
      <c r="H18596" s="14"/>
    </row>
    <row r="18597" spans="1:8" x14ac:dyDescent="0.35">
      <c r="A18597" s="11" t="s">
        <v>8</v>
      </c>
      <c r="B18597" s="16" t="str">
        <f>'[5]HGAC FS12-23 Gladiator Options'!B8294</f>
        <v>GLAD08294</v>
      </c>
      <c r="C18597" s="27" t="s">
        <v>73</v>
      </c>
      <c r="D18597" s="16" t="s">
        <v>85</v>
      </c>
      <c r="E18597" s="15" t="str">
        <f>'[5]HGAC FS12-23 Gladiator Options'!C8294</f>
        <v>NO Audible Warning LH Foot Switch Bracket</v>
      </c>
      <c r="F18597" s="17">
        <f>'[5]HGAC FS12-23 Gladiator Options'!K8294</f>
        <v>0</v>
      </c>
      <c r="G18597" s="13">
        <v>0.15</v>
      </c>
      <c r="H18597" s="14"/>
    </row>
    <row r="18598" spans="1:8" x14ac:dyDescent="0.35">
      <c r="A18598" s="11" t="s">
        <v>8</v>
      </c>
      <c r="B18598" s="16" t="str">
        <f>'[5]HGAC FS12-23 Gladiator Options'!B8295</f>
        <v>GLAD08295</v>
      </c>
      <c r="C18598" s="27" t="s">
        <v>73</v>
      </c>
      <c r="D18598" s="16" t="s">
        <v>85</v>
      </c>
      <c r="E18598" s="15" t="str">
        <f>'[5]HGAC FS12-23 Gladiator Options'!C8295</f>
        <v>Audible Warn LH Ft Sw Double Brkt 30Deg TPlate</v>
      </c>
      <c r="F18598" s="17">
        <f>'[5]HGAC FS12-23 Gladiator Options'!K8295</f>
        <v>0</v>
      </c>
      <c r="G18598" s="13">
        <v>0.15</v>
      </c>
      <c r="H18598" s="14"/>
    </row>
    <row r="18599" spans="1:8" x14ac:dyDescent="0.35">
      <c r="A18599" s="11" t="s">
        <v>8</v>
      </c>
      <c r="B18599" s="16" t="str">
        <f>'[5]HGAC FS12-23 Gladiator Options'!B8296</f>
        <v>GLAD08296</v>
      </c>
      <c r="C18599" s="27" t="s">
        <v>73</v>
      </c>
      <c r="D18599" s="16" t="s">
        <v>85</v>
      </c>
      <c r="E18599" s="15" t="str">
        <f>'[5]HGAC FS12-23 Gladiator Options'!C8296</f>
        <v>Audible Warn LH Ft Sw Double Brkt 30Deg TPlate Shiploose</v>
      </c>
      <c r="F18599" s="17">
        <f>'[5]HGAC FS12-23 Gladiator Options'!K8296</f>
        <v>0</v>
      </c>
      <c r="G18599" s="13">
        <v>0.15</v>
      </c>
      <c r="H18599" s="14"/>
    </row>
    <row r="18600" spans="1:8" x14ac:dyDescent="0.35">
      <c r="A18600" s="11" t="s">
        <v>8</v>
      </c>
      <c r="B18600" s="16" t="str">
        <f>'[5]HGAC FS12-23 Gladiator Options'!B8297</f>
        <v>GLAD08297</v>
      </c>
      <c r="C18600" s="27" t="s">
        <v>73</v>
      </c>
      <c r="D18600" s="16" t="s">
        <v>85</v>
      </c>
      <c r="E18600" s="15" t="str">
        <f>'[5]HGAC FS12-23 Gladiator Options'!C8297</f>
        <v>Audible Warn LH Ft Sw Single Brkt 30Deg TPlate</v>
      </c>
      <c r="F18600" s="17">
        <f>'[5]HGAC FS12-23 Gladiator Options'!K8297</f>
        <v>59</v>
      </c>
      <c r="G18600" s="13">
        <v>0.15</v>
      </c>
      <c r="H18600" s="14"/>
    </row>
    <row r="18601" spans="1:8" x14ac:dyDescent="0.35">
      <c r="A18601" s="11" t="s">
        <v>8</v>
      </c>
      <c r="B18601" s="16" t="str">
        <f>'[5]HGAC FS12-23 Gladiator Options'!B8298</f>
        <v>GLAD08298</v>
      </c>
      <c r="C18601" s="27" t="s">
        <v>73</v>
      </c>
      <c r="D18601" s="16" t="s">
        <v>85</v>
      </c>
      <c r="E18601" s="15" t="str">
        <f>'[5]HGAC FS12-23 Gladiator Options'!C8298</f>
        <v>Audible Warn LH Ft Sw Single Brkt 30Deg TPlate Shiploose</v>
      </c>
      <c r="F18601" s="17">
        <f>'[5]HGAC FS12-23 Gladiator Options'!K8298</f>
        <v>59</v>
      </c>
      <c r="G18601" s="13">
        <v>0.15</v>
      </c>
      <c r="H18601" s="14"/>
    </row>
    <row r="18602" spans="1:8" x14ac:dyDescent="0.35">
      <c r="A18602" s="11" t="s">
        <v>8</v>
      </c>
      <c r="B18602" s="16" t="str">
        <f>'[5]HGAC FS12-23 Gladiator Options'!B8299</f>
        <v>GLAD08299</v>
      </c>
      <c r="C18602" s="27" t="s">
        <v>73</v>
      </c>
      <c r="D18602" s="16" t="s">
        <v>85</v>
      </c>
      <c r="E18602" s="15" t="str">
        <f>'[5]HGAC FS12-23 Gladiator Options'!C8299</f>
        <v>NO Audible Warning RH Foot Switch</v>
      </c>
      <c r="F18602" s="17">
        <f>'[5]HGAC FS12-23 Gladiator Options'!K8299</f>
        <v>0</v>
      </c>
      <c r="G18602" s="13">
        <v>0.15</v>
      </c>
      <c r="H18602" s="14"/>
    </row>
    <row r="18603" spans="1:8" x14ac:dyDescent="0.35">
      <c r="A18603" s="11" t="s">
        <v>8</v>
      </c>
      <c r="B18603" s="16" t="str">
        <f>'[5]HGAC FS12-23 Gladiator Options'!B8300</f>
        <v>GLAD08300</v>
      </c>
      <c r="C18603" s="27" t="s">
        <v>73</v>
      </c>
      <c r="D18603" s="16" t="s">
        <v>85</v>
      </c>
      <c r="E18603" s="15" t="str">
        <f>'[5]HGAC FS12-23 Gladiator Options'!C8300</f>
        <v>Audible Warning RH Foot Switch Air Horn</v>
      </c>
      <c r="F18603" s="17">
        <f>'[5]HGAC FS12-23 Gladiator Options'!K8300</f>
        <v>71</v>
      </c>
      <c r="G18603" s="13">
        <v>0.15</v>
      </c>
      <c r="H18603" s="14"/>
    </row>
    <row r="18604" spans="1:8" x14ac:dyDescent="0.35">
      <c r="A18604" s="11" t="s">
        <v>8</v>
      </c>
      <c r="B18604" s="16" t="str">
        <f>'[5]HGAC FS12-23 Gladiator Options'!B8301</f>
        <v>GLAD08301</v>
      </c>
      <c r="C18604" s="27" t="s">
        <v>73</v>
      </c>
      <c r="D18604" s="16" t="s">
        <v>85</v>
      </c>
      <c r="E18604" s="15" t="str">
        <f>'[5]HGAC FS12-23 Gladiator Options'!C8301</f>
        <v>Audible Warning RH Foot Switch Air Horn &amp; Electric Siren</v>
      </c>
      <c r="F18604" s="17">
        <f>'[5]HGAC FS12-23 Gladiator Options'!K8301</f>
        <v>141</v>
      </c>
      <c r="G18604" s="13">
        <v>0.15</v>
      </c>
      <c r="H18604" s="14"/>
    </row>
    <row r="18605" spans="1:8" x14ac:dyDescent="0.35">
      <c r="A18605" s="11" t="s">
        <v>8</v>
      </c>
      <c r="B18605" s="16" t="str">
        <f>'[5]HGAC FS12-23 Gladiator Options'!B8302</f>
        <v>GLAD08302</v>
      </c>
      <c r="C18605" s="27" t="s">
        <v>73</v>
      </c>
      <c r="D18605" s="16" t="s">
        <v>85</v>
      </c>
      <c r="E18605" s="15" t="str">
        <f>'[5]HGAC FS12-23 Gladiator Options'!C8302</f>
        <v>Audible Warning RH Foot Switch Air Horn &amp; Siren</v>
      </c>
      <c r="F18605" s="17">
        <f>'[5]HGAC FS12-23 Gladiator Options'!K8302</f>
        <v>141</v>
      </c>
      <c r="G18605" s="13">
        <v>0.15</v>
      </c>
      <c r="H18605" s="14"/>
    </row>
    <row r="18606" spans="1:8" x14ac:dyDescent="0.35">
      <c r="A18606" s="11" t="s">
        <v>8</v>
      </c>
      <c r="B18606" s="16" t="str">
        <f>'[5]HGAC FS12-23 Gladiator Options'!B8303</f>
        <v>GLAD08303</v>
      </c>
      <c r="C18606" s="27" t="s">
        <v>73</v>
      </c>
      <c r="D18606" s="16" t="s">
        <v>85</v>
      </c>
      <c r="E18606" s="15" t="str">
        <f>'[5]HGAC FS12-23 Gladiator Options'!C8303</f>
        <v>Audible Warning RH Foot Switch Air Horn, Siren &amp; Electric Siren</v>
      </c>
      <c r="F18606" s="17">
        <f>'[5]HGAC FS12-23 Gladiator Options'!K8303</f>
        <v>214</v>
      </c>
      <c r="G18606" s="13">
        <v>0.15</v>
      </c>
      <c r="H18606" s="14"/>
    </row>
    <row r="18607" spans="1:8" x14ac:dyDescent="0.35">
      <c r="A18607" s="11" t="s">
        <v>8</v>
      </c>
      <c r="B18607" s="16" t="str">
        <f>'[5]HGAC FS12-23 Gladiator Options'!B8304</f>
        <v>GLAD08304</v>
      </c>
      <c r="C18607" s="27" t="s">
        <v>73</v>
      </c>
      <c r="D18607" s="16" t="s">
        <v>85</v>
      </c>
      <c r="E18607" s="15" t="str">
        <f>'[5]HGAC FS12-23 Gladiator Options'!C8304</f>
        <v>Audible Warning RH Foot Switch Electric Siren</v>
      </c>
      <c r="F18607" s="17">
        <f>'[5]HGAC FS12-23 Gladiator Options'!K8304</f>
        <v>71</v>
      </c>
      <c r="G18607" s="13">
        <v>0.15</v>
      </c>
      <c r="H18607" s="14"/>
    </row>
    <row r="18608" spans="1:8" x14ac:dyDescent="0.35">
      <c r="A18608" s="11" t="s">
        <v>8</v>
      </c>
      <c r="B18608" s="16" t="str">
        <f>'[5]HGAC FS12-23 Gladiator Options'!B8305</f>
        <v>GLAD08305</v>
      </c>
      <c r="C18608" s="27" t="s">
        <v>73</v>
      </c>
      <c r="D18608" s="16" t="s">
        <v>85</v>
      </c>
      <c r="E18608" s="15" t="str">
        <f>'[5]HGAC FS12-23 Gladiator Options'!C8305</f>
        <v>Audible Warning RH Foot Switch Siren</v>
      </c>
      <c r="F18608" s="17">
        <f>'[5]HGAC FS12-23 Gladiator Options'!K8305</f>
        <v>71</v>
      </c>
      <c r="G18608" s="13">
        <v>0.15</v>
      </c>
      <c r="H18608" s="14"/>
    </row>
    <row r="18609" spans="1:8" x14ac:dyDescent="0.35">
      <c r="A18609" s="11" t="s">
        <v>8</v>
      </c>
      <c r="B18609" s="16" t="str">
        <f>'[5]HGAC FS12-23 Gladiator Options'!B8306</f>
        <v>GLAD08306</v>
      </c>
      <c r="C18609" s="27" t="s">
        <v>73</v>
      </c>
      <c r="D18609" s="16" t="s">
        <v>85</v>
      </c>
      <c r="E18609" s="15" t="str">
        <f>'[5]HGAC FS12-23 Gladiator Options'!C8306</f>
        <v>Audible Warning RH Foot Switch Siren &amp; Electric Siren</v>
      </c>
      <c r="F18609" s="17">
        <f>'[5]HGAC FS12-23 Gladiator Options'!K8306</f>
        <v>141</v>
      </c>
      <c r="G18609" s="13">
        <v>0.15</v>
      </c>
      <c r="H18609" s="14"/>
    </row>
    <row r="18610" spans="1:8" x14ac:dyDescent="0.35">
      <c r="A18610" s="11" t="s">
        <v>8</v>
      </c>
      <c r="B18610" s="16" t="str">
        <f>'[5]HGAC FS12-23 Gladiator Options'!B8307</f>
        <v>GLAD08307</v>
      </c>
      <c r="C18610" s="27" t="s">
        <v>73</v>
      </c>
      <c r="D18610" s="16" t="s">
        <v>85</v>
      </c>
      <c r="E18610" s="15" t="str">
        <f>'[5]HGAC FS12-23 Gladiator Options'!C8307</f>
        <v>NO Air Horn Foot Switch RH</v>
      </c>
      <c r="F18610" s="17">
        <f>'[5]HGAC FS12-23 Gladiator Options'!K8307</f>
        <v>0</v>
      </c>
      <c r="G18610" s="13">
        <v>0.15</v>
      </c>
      <c r="H18610" s="14"/>
    </row>
    <row r="18611" spans="1:8" x14ac:dyDescent="0.35">
      <c r="A18611" s="11" t="s">
        <v>8</v>
      </c>
      <c r="B18611" s="16" t="str">
        <f>'[5]HGAC FS12-23 Gladiator Options'!B8308</f>
        <v>GLAD08308</v>
      </c>
      <c r="C18611" s="27" t="s">
        <v>73</v>
      </c>
      <c r="D18611" s="16" t="s">
        <v>85</v>
      </c>
      <c r="E18611" s="15" t="str">
        <f>'[5]HGAC FS12-23 Gladiator Options'!C8308</f>
        <v>Air Horn Foot Switch RH Linemaster 491-S</v>
      </c>
      <c r="F18611" s="17">
        <f>'[5]HGAC FS12-23 Gladiator Options'!K8308</f>
        <v>0</v>
      </c>
      <c r="G18611" s="13">
        <v>0.15</v>
      </c>
      <c r="H18611" s="14"/>
    </row>
    <row r="18612" spans="1:8" x14ac:dyDescent="0.35">
      <c r="A18612" s="11" t="s">
        <v>8</v>
      </c>
      <c r="B18612" s="16" t="str">
        <f>'[5]HGAC FS12-23 Gladiator Options'!B8309</f>
        <v>GLAD08309</v>
      </c>
      <c r="C18612" s="27" t="s">
        <v>73</v>
      </c>
      <c r="D18612" s="16" t="s">
        <v>85</v>
      </c>
      <c r="E18612" s="15" t="str">
        <f>'[5]HGAC FS12-23 Gladiator Options'!C8309</f>
        <v>Air Horn Foot Switch RH Linemaster 632-S</v>
      </c>
      <c r="F18612" s="17">
        <f>'[5]HGAC FS12-23 Gladiator Options'!K8309</f>
        <v>35</v>
      </c>
      <c r="G18612" s="13">
        <v>0.15</v>
      </c>
      <c r="H18612" s="14"/>
    </row>
    <row r="18613" spans="1:8" x14ac:dyDescent="0.35">
      <c r="A18613" s="11" t="s">
        <v>8</v>
      </c>
      <c r="B18613" s="16" t="str">
        <f>'[5]HGAC FS12-23 Gladiator Options'!B8310</f>
        <v>GLAD08310</v>
      </c>
      <c r="C18613" s="27" t="s">
        <v>73</v>
      </c>
      <c r="D18613" s="16" t="s">
        <v>85</v>
      </c>
      <c r="E18613" s="15" t="str">
        <f>'[5]HGAC FS12-23 Gladiator Options'!C8310</f>
        <v>NO Air Horn Foot Switch RH Location</v>
      </c>
      <c r="F18613" s="17">
        <f>'[5]HGAC FS12-23 Gladiator Options'!K8310</f>
        <v>0</v>
      </c>
      <c r="G18613" s="13">
        <v>0.15</v>
      </c>
      <c r="H18613" s="14"/>
    </row>
    <row r="18614" spans="1:8" x14ac:dyDescent="0.35">
      <c r="A18614" s="11" t="s">
        <v>8</v>
      </c>
      <c r="B18614" s="16" t="str">
        <f>'[5]HGAC FS12-23 Gladiator Options'!B8311</f>
        <v>GLAD08311</v>
      </c>
      <c r="C18614" s="27" t="s">
        <v>73</v>
      </c>
      <c r="D18614" s="16" t="s">
        <v>85</v>
      </c>
      <c r="E18614" s="15" t="str">
        <f>'[5]HGAC FS12-23 Gladiator Options'!C8311</f>
        <v>Air Horn Foot Switch RH Location Temporary Firewall Inboard Coiled</v>
      </c>
      <c r="F18614" s="17">
        <f>'[5]HGAC FS12-23 Gladiator Options'!K8311</f>
        <v>0</v>
      </c>
      <c r="G18614" s="13">
        <v>0.15</v>
      </c>
      <c r="H18614" s="14"/>
    </row>
    <row r="18615" spans="1:8" x14ac:dyDescent="0.35">
      <c r="A18615" s="11" t="s">
        <v>8</v>
      </c>
      <c r="B18615" s="16" t="str">
        <f>'[5]HGAC FS12-23 Gladiator Options'!B8312</f>
        <v>GLAD08312</v>
      </c>
      <c r="C18615" s="27" t="s">
        <v>73</v>
      </c>
      <c r="D18615" s="16" t="s">
        <v>85</v>
      </c>
      <c r="E18615" s="15" t="str">
        <f>'[5]HGAC FS12-23 Gladiator Options'!C8312</f>
        <v>Air Horn Foot Switch RH Location Temporary A-Pillar Coiled</v>
      </c>
      <c r="F18615" s="17">
        <f>'[5]HGAC FS12-23 Gladiator Options'!K8312</f>
        <v>0</v>
      </c>
      <c r="G18615" s="13">
        <v>0.15</v>
      </c>
      <c r="H18615" s="14"/>
    </row>
    <row r="18616" spans="1:8" x14ac:dyDescent="0.35">
      <c r="A18616" s="11" t="s">
        <v>8</v>
      </c>
      <c r="B18616" s="16" t="str">
        <f>'[5]HGAC FS12-23 Gladiator Options'!B8313</f>
        <v>GLAD08313</v>
      </c>
      <c r="C18616" s="27" t="s">
        <v>73</v>
      </c>
      <c r="D18616" s="16" t="s">
        <v>85</v>
      </c>
      <c r="E18616" s="15" t="str">
        <f>'[5]HGAC FS12-23 Gladiator Options'!C8313</f>
        <v>Air Horn Foot Switch RH Location Temporary Behind Dash Panel Coiled</v>
      </c>
      <c r="F18616" s="17">
        <f>'[5]HGAC FS12-23 Gladiator Options'!K8313</f>
        <v>0</v>
      </c>
      <c r="G18616" s="13">
        <v>0.15</v>
      </c>
      <c r="H18616" s="14"/>
    </row>
    <row r="18617" spans="1:8" x14ac:dyDescent="0.35">
      <c r="A18617" s="11" t="s">
        <v>8</v>
      </c>
      <c r="B18617" s="16" t="str">
        <f>'[5]HGAC FS12-23 Gladiator Options'!B8314</f>
        <v>GLAD08314</v>
      </c>
      <c r="C18617" s="27" t="s">
        <v>73</v>
      </c>
      <c r="D18617" s="16" t="s">
        <v>85</v>
      </c>
      <c r="E18617" s="15" t="str">
        <f>'[5]HGAC FS12-23 Gladiator Options'!C8314</f>
        <v>NO Mechanical Siren Foot Switch RH</v>
      </c>
      <c r="F18617" s="17">
        <f>'[5]HGAC FS12-23 Gladiator Options'!K8314</f>
        <v>0</v>
      </c>
      <c r="G18617" s="13">
        <v>0.15</v>
      </c>
      <c r="H18617" s="14"/>
    </row>
    <row r="18618" spans="1:8" x14ac:dyDescent="0.35">
      <c r="A18618" s="11" t="s">
        <v>8</v>
      </c>
      <c r="B18618" s="16" t="str">
        <f>'[5]HGAC FS12-23 Gladiator Options'!B8315</f>
        <v>GLAD08315</v>
      </c>
      <c r="C18618" s="27" t="s">
        <v>73</v>
      </c>
      <c r="D18618" s="16" t="s">
        <v>85</v>
      </c>
      <c r="E18618" s="15" t="str">
        <f>'[5]HGAC FS12-23 Gladiator Options'!C8315</f>
        <v>Mechanical Siren Foot Switch RH Linemaster 491-S</v>
      </c>
      <c r="F18618" s="17">
        <f>'[5]HGAC FS12-23 Gladiator Options'!K8315</f>
        <v>0</v>
      </c>
      <c r="G18618" s="13">
        <v>0.15</v>
      </c>
      <c r="H18618" s="14"/>
    </row>
    <row r="18619" spans="1:8" x14ac:dyDescent="0.35">
      <c r="A18619" s="11" t="s">
        <v>8</v>
      </c>
      <c r="B18619" s="16" t="str">
        <f>'[5]HGAC FS12-23 Gladiator Options'!B8316</f>
        <v>GLAD08316</v>
      </c>
      <c r="C18619" s="27" t="s">
        <v>73</v>
      </c>
      <c r="D18619" s="16" t="s">
        <v>85</v>
      </c>
      <c r="E18619" s="15" t="str">
        <f>'[5]HGAC FS12-23 Gladiator Options'!C8316</f>
        <v>Mechanical Siren Foot Switch RH Linemaster 632-S</v>
      </c>
      <c r="F18619" s="17">
        <f>'[5]HGAC FS12-23 Gladiator Options'!K8316</f>
        <v>35</v>
      </c>
      <c r="G18619" s="13">
        <v>0.15</v>
      </c>
      <c r="H18619" s="14"/>
    </row>
    <row r="18620" spans="1:8" x14ac:dyDescent="0.35">
      <c r="A18620" s="11" t="s">
        <v>8</v>
      </c>
      <c r="B18620" s="16" t="str">
        <f>'[5]HGAC FS12-23 Gladiator Options'!B8317</f>
        <v>GLAD08317</v>
      </c>
      <c r="C18620" s="27" t="s">
        <v>73</v>
      </c>
      <c r="D18620" s="16" t="s">
        <v>85</v>
      </c>
      <c r="E18620" s="15" t="str">
        <f>'[5]HGAC FS12-23 Gladiator Options'!C8317</f>
        <v>NO Mechanical Siren Foot Switch RH Location</v>
      </c>
      <c r="F18620" s="17">
        <f>'[5]HGAC FS12-23 Gladiator Options'!K8317</f>
        <v>0</v>
      </c>
      <c r="G18620" s="13">
        <v>0.15</v>
      </c>
      <c r="H18620" s="14"/>
    </row>
    <row r="18621" spans="1:8" x14ac:dyDescent="0.35">
      <c r="A18621" s="11" t="s">
        <v>8</v>
      </c>
      <c r="B18621" s="16" t="str">
        <f>'[5]HGAC FS12-23 Gladiator Options'!B8318</f>
        <v>GLAD08318</v>
      </c>
      <c r="C18621" s="27" t="s">
        <v>73</v>
      </c>
      <c r="D18621" s="16" t="s">
        <v>85</v>
      </c>
      <c r="E18621" s="15" t="str">
        <f>'[5]HGAC FS12-23 Gladiator Options'!C8318</f>
        <v>Mechanical Siren Foot Switch RH Location Temporary A-Pillar Coiled</v>
      </c>
      <c r="F18621" s="17">
        <f>'[5]HGAC FS12-23 Gladiator Options'!K8318</f>
        <v>0</v>
      </c>
      <c r="G18621" s="13">
        <v>0.15</v>
      </c>
      <c r="H18621" s="14"/>
    </row>
    <row r="18622" spans="1:8" x14ac:dyDescent="0.35">
      <c r="A18622" s="11" t="s">
        <v>8</v>
      </c>
      <c r="B18622" s="16" t="str">
        <f>'[5]HGAC FS12-23 Gladiator Options'!B8319</f>
        <v>GLAD08319</v>
      </c>
      <c r="C18622" s="27" t="s">
        <v>73</v>
      </c>
      <c r="D18622" s="16" t="s">
        <v>85</v>
      </c>
      <c r="E18622" s="15" t="str">
        <f>'[5]HGAC FS12-23 Gladiator Options'!C8319</f>
        <v>Mechanical Siren Foot Switch RH Location Temporary Firewall Inboard Coiled</v>
      </c>
      <c r="F18622" s="17">
        <f>'[5]HGAC FS12-23 Gladiator Options'!K8319</f>
        <v>0</v>
      </c>
      <c r="G18622" s="13">
        <v>0.15</v>
      </c>
      <c r="H18622" s="14"/>
    </row>
    <row r="18623" spans="1:8" x14ac:dyDescent="0.35">
      <c r="A18623" s="11" t="s">
        <v>8</v>
      </c>
      <c r="B18623" s="16" t="str">
        <f>'[5]HGAC FS12-23 Gladiator Options'!B8320</f>
        <v>GLAD08320</v>
      </c>
      <c r="C18623" s="27" t="s">
        <v>73</v>
      </c>
      <c r="D18623" s="16" t="s">
        <v>85</v>
      </c>
      <c r="E18623" s="15" t="str">
        <f>'[5]HGAC FS12-23 Gladiator Options'!C8320</f>
        <v>Mechanical Siren Foot Switch RH Location Temporary Behind Dash Panel Coiled</v>
      </c>
      <c r="F18623" s="17">
        <f>'[5]HGAC FS12-23 Gladiator Options'!K8320</f>
        <v>0</v>
      </c>
      <c r="G18623" s="13">
        <v>0.15</v>
      </c>
      <c r="H18623" s="14"/>
    </row>
    <row r="18624" spans="1:8" x14ac:dyDescent="0.35">
      <c r="A18624" s="11" t="s">
        <v>8</v>
      </c>
      <c r="B18624" s="16" t="str">
        <f>'[5]HGAC FS12-23 Gladiator Options'!B8321</f>
        <v>GLAD08321</v>
      </c>
      <c r="C18624" s="27" t="s">
        <v>73</v>
      </c>
      <c r="D18624" s="16" t="s">
        <v>85</v>
      </c>
      <c r="E18624" s="15" t="str">
        <f>'[5]HGAC FS12-23 Gladiator Options'!C8321</f>
        <v>NO Electric Siren Foot Switch RH</v>
      </c>
      <c r="F18624" s="17">
        <f>'[5]HGAC FS12-23 Gladiator Options'!K8321</f>
        <v>0</v>
      </c>
      <c r="G18624" s="13">
        <v>0.15</v>
      </c>
      <c r="H18624" s="14"/>
    </row>
    <row r="18625" spans="1:8" x14ac:dyDescent="0.35">
      <c r="A18625" s="11" t="s">
        <v>8</v>
      </c>
      <c r="B18625" s="16" t="str">
        <f>'[5]HGAC FS12-23 Gladiator Options'!B8322</f>
        <v>GLAD08322</v>
      </c>
      <c r="C18625" s="27" t="s">
        <v>73</v>
      </c>
      <c r="D18625" s="16" t="s">
        <v>85</v>
      </c>
      <c r="E18625" s="15" t="str">
        <f>'[5]HGAC FS12-23 Gladiator Options'!C8322</f>
        <v>Electric Siren Foot Switch RH Linemaster 491-S</v>
      </c>
      <c r="F18625" s="17">
        <f>'[5]HGAC FS12-23 Gladiator Options'!K8322</f>
        <v>0</v>
      </c>
      <c r="G18625" s="13">
        <v>0.15</v>
      </c>
      <c r="H18625" s="14"/>
    </row>
    <row r="18626" spans="1:8" x14ac:dyDescent="0.35">
      <c r="A18626" s="11" t="s">
        <v>8</v>
      </c>
      <c r="B18626" s="16" t="str">
        <f>'[5]HGAC FS12-23 Gladiator Options'!B8323</f>
        <v>GLAD08323</v>
      </c>
      <c r="C18626" s="27" t="s">
        <v>73</v>
      </c>
      <c r="D18626" s="16" t="s">
        <v>85</v>
      </c>
      <c r="E18626" s="15" t="str">
        <f>'[5]HGAC FS12-23 Gladiator Options'!C8323</f>
        <v>Electric Siren Foot Switch RH Linemaster 632-S</v>
      </c>
      <c r="F18626" s="17">
        <f>'[5]HGAC FS12-23 Gladiator Options'!K8323</f>
        <v>35</v>
      </c>
      <c r="G18626" s="13">
        <v>0.15</v>
      </c>
      <c r="H18626" s="14"/>
    </row>
    <row r="18627" spans="1:8" x14ac:dyDescent="0.35">
      <c r="A18627" s="11" t="s">
        <v>8</v>
      </c>
      <c r="B18627" s="16" t="str">
        <f>'[5]HGAC FS12-23 Gladiator Options'!B8324</f>
        <v>GLAD08324</v>
      </c>
      <c r="C18627" s="27" t="s">
        <v>73</v>
      </c>
      <c r="D18627" s="16" t="s">
        <v>85</v>
      </c>
      <c r="E18627" s="15" t="str">
        <f>'[5]HGAC FS12-23 Gladiator Options'!C8324</f>
        <v>NO Electric Siren Foot Switch RH Location</v>
      </c>
      <c r="F18627" s="17">
        <f>'[5]HGAC FS12-23 Gladiator Options'!K8324</f>
        <v>0</v>
      </c>
      <c r="G18627" s="13">
        <v>0.15</v>
      </c>
      <c r="H18627" s="14"/>
    </row>
    <row r="18628" spans="1:8" x14ac:dyDescent="0.35">
      <c r="A18628" s="11" t="s">
        <v>8</v>
      </c>
      <c r="B18628" s="16" t="str">
        <f>'[5]HGAC FS12-23 Gladiator Options'!B8325</f>
        <v>GLAD08325</v>
      </c>
      <c r="C18628" s="27" t="s">
        <v>73</v>
      </c>
      <c r="D18628" s="16" t="s">
        <v>85</v>
      </c>
      <c r="E18628" s="15" t="str">
        <f>'[5]HGAC FS12-23 Gladiator Options'!C8325</f>
        <v>Electric Siren Foot Switch RH Location Temporary A-Pillar Coiled</v>
      </c>
      <c r="F18628" s="17">
        <f>'[5]HGAC FS12-23 Gladiator Options'!K8325</f>
        <v>0</v>
      </c>
      <c r="G18628" s="13">
        <v>0.15</v>
      </c>
      <c r="H18628" s="14"/>
    </row>
    <row r="18629" spans="1:8" x14ac:dyDescent="0.35">
      <c r="A18629" s="11" t="s">
        <v>8</v>
      </c>
      <c r="B18629" s="16" t="str">
        <f>'[5]HGAC FS12-23 Gladiator Options'!B8326</f>
        <v>GLAD08326</v>
      </c>
      <c r="C18629" s="27" t="s">
        <v>73</v>
      </c>
      <c r="D18629" s="16" t="s">
        <v>85</v>
      </c>
      <c r="E18629" s="15" t="str">
        <f>'[5]HGAC FS12-23 Gladiator Options'!C8326</f>
        <v>Electric Siren Foot Switch RH Location Temporary Firewall Inboard Coiled</v>
      </c>
      <c r="F18629" s="17">
        <f>'[5]HGAC FS12-23 Gladiator Options'!K8326</f>
        <v>0</v>
      </c>
      <c r="G18629" s="13">
        <v>0.15</v>
      </c>
      <c r="H18629" s="14"/>
    </row>
    <row r="18630" spans="1:8" x14ac:dyDescent="0.35">
      <c r="A18630" s="11" t="s">
        <v>8</v>
      </c>
      <c r="B18630" s="16" t="str">
        <f>'[5]HGAC FS12-23 Gladiator Options'!B8327</f>
        <v>GLAD08327</v>
      </c>
      <c r="C18630" s="27" t="s">
        <v>73</v>
      </c>
      <c r="D18630" s="16" t="s">
        <v>85</v>
      </c>
      <c r="E18630" s="15" t="str">
        <f>'[5]HGAC FS12-23 Gladiator Options'!C8327</f>
        <v>Electric Siren Foot Switch RH Location Temporary Behind Dash Panel Coiled</v>
      </c>
      <c r="F18630" s="17">
        <f>'[5]HGAC FS12-23 Gladiator Options'!K8327</f>
        <v>0</v>
      </c>
      <c r="G18630" s="13">
        <v>0.15</v>
      </c>
      <c r="H18630" s="14"/>
    </row>
    <row r="18631" spans="1:8" x14ac:dyDescent="0.35">
      <c r="A18631" s="11" t="s">
        <v>8</v>
      </c>
      <c r="B18631" s="16" t="str">
        <f>'[5]HGAC FS12-23 Gladiator Options'!B8328</f>
        <v>GLAD08328</v>
      </c>
      <c r="C18631" s="27" t="s">
        <v>73</v>
      </c>
      <c r="D18631" s="16" t="s">
        <v>85</v>
      </c>
      <c r="E18631" s="15" t="str">
        <f>'[5]HGAC FS12-23 Gladiator Options'!C8328</f>
        <v>NO Aux Electric Siren Foot Switch RH</v>
      </c>
      <c r="F18631" s="17">
        <f>'[5]HGAC FS12-23 Gladiator Options'!K8328</f>
        <v>0</v>
      </c>
      <c r="G18631" s="13">
        <v>0.15</v>
      </c>
      <c r="H18631" s="14"/>
    </row>
    <row r="18632" spans="1:8" x14ac:dyDescent="0.35">
      <c r="A18632" s="11" t="s">
        <v>8</v>
      </c>
      <c r="B18632" s="16" t="str">
        <f>'[5]HGAC FS12-23 Gladiator Options'!B8329</f>
        <v>GLAD08329</v>
      </c>
      <c r="C18632" s="27" t="s">
        <v>73</v>
      </c>
      <c r="D18632" s="16" t="s">
        <v>85</v>
      </c>
      <c r="E18632" s="15" t="str">
        <f>'[5]HGAC FS12-23 Gladiator Options'!C8329</f>
        <v>Aux Electric Siren Foot Switch RH Linemaster 632-S</v>
      </c>
      <c r="F18632" s="17">
        <f>'[5]HGAC FS12-23 Gladiator Options'!K8329</f>
        <v>35</v>
      </c>
      <c r="G18632" s="13">
        <v>0.15</v>
      </c>
      <c r="H18632" s="14"/>
    </row>
    <row r="18633" spans="1:8" x14ac:dyDescent="0.35">
      <c r="A18633" s="11" t="s">
        <v>8</v>
      </c>
      <c r="B18633" s="16" t="str">
        <f>'[5]HGAC FS12-23 Gladiator Options'!B8330</f>
        <v>GLAD08330</v>
      </c>
      <c r="C18633" s="27" t="s">
        <v>73</v>
      </c>
      <c r="D18633" s="16" t="s">
        <v>85</v>
      </c>
      <c r="E18633" s="15" t="str">
        <f>'[5]HGAC FS12-23 Gladiator Options'!C8330</f>
        <v>NO Aux Electric Siren Foot Switch RH Location</v>
      </c>
      <c r="F18633" s="17">
        <f>'[5]HGAC FS12-23 Gladiator Options'!K8330</f>
        <v>0</v>
      </c>
      <c r="G18633" s="13">
        <v>0.15</v>
      </c>
      <c r="H18633" s="14"/>
    </row>
    <row r="18634" spans="1:8" x14ac:dyDescent="0.35">
      <c r="A18634" s="11" t="s">
        <v>8</v>
      </c>
      <c r="B18634" s="16" t="str">
        <f>'[5]HGAC FS12-23 Gladiator Options'!B8331</f>
        <v>GLAD08331</v>
      </c>
      <c r="C18634" s="27" t="s">
        <v>73</v>
      </c>
      <c r="D18634" s="16" t="s">
        <v>85</v>
      </c>
      <c r="E18634" s="15" t="str">
        <f>'[5]HGAC FS12-23 Gladiator Options'!C8331</f>
        <v>Aux Electric Siren Foot Switch RH Location Temporary Firewall Inboard Coiled</v>
      </c>
      <c r="F18634" s="17">
        <f>'[5]HGAC FS12-23 Gladiator Options'!K8331</f>
        <v>0</v>
      </c>
      <c r="G18634" s="13">
        <v>0.15</v>
      </c>
      <c r="H18634" s="14"/>
    </row>
    <row r="18635" spans="1:8" x14ac:dyDescent="0.35">
      <c r="A18635" s="11" t="s">
        <v>8</v>
      </c>
      <c r="B18635" s="16" t="str">
        <f>'[5]HGAC FS12-23 Gladiator Options'!B8332</f>
        <v>GLAD08332</v>
      </c>
      <c r="C18635" s="27" t="s">
        <v>73</v>
      </c>
      <c r="D18635" s="16" t="s">
        <v>85</v>
      </c>
      <c r="E18635" s="15" t="str">
        <f>'[5]HGAC FS12-23 Gladiator Options'!C8332</f>
        <v>NO Audible Warning RH Foot Switch Bracket</v>
      </c>
      <c r="F18635" s="17">
        <f>'[5]HGAC FS12-23 Gladiator Options'!K8332</f>
        <v>0</v>
      </c>
      <c r="G18635" s="13">
        <v>0.15</v>
      </c>
      <c r="H18635" s="14"/>
    </row>
    <row r="18636" spans="1:8" x14ac:dyDescent="0.35">
      <c r="A18636" s="11" t="s">
        <v>8</v>
      </c>
      <c r="B18636" s="16" t="str">
        <f>'[5]HGAC FS12-23 Gladiator Options'!B8333</f>
        <v>GLAD08333</v>
      </c>
      <c r="C18636" s="27" t="s">
        <v>73</v>
      </c>
      <c r="D18636" s="16" t="s">
        <v>85</v>
      </c>
      <c r="E18636" s="15" t="str">
        <f>'[5]HGAC FS12-23 Gladiator Options'!C8333</f>
        <v>Audible Warn RH Ft Sw Indv Brkt 30Deg TPlate Shiploose</v>
      </c>
      <c r="F18636" s="17">
        <f>'[5]HGAC FS12-23 Gladiator Options'!K8333</f>
        <v>35</v>
      </c>
      <c r="G18636" s="13">
        <v>0.15</v>
      </c>
      <c r="H18636" s="14"/>
    </row>
    <row r="18637" spans="1:8" x14ac:dyDescent="0.35">
      <c r="A18637" s="11" t="s">
        <v>8</v>
      </c>
      <c r="B18637" s="16" t="str">
        <f>'[5]HGAC FS12-23 Gladiator Options'!B8334</f>
        <v>GLAD08334</v>
      </c>
      <c r="C18637" s="27" t="s">
        <v>73</v>
      </c>
      <c r="D18637" s="16" t="s">
        <v>85</v>
      </c>
      <c r="E18637" s="15" t="str">
        <f>'[5]HGAC FS12-23 Gladiator Options'!C8334</f>
        <v>Audible Warn RH Ft Sw Indv Brkt 45Deg TPlate Shiploose</v>
      </c>
      <c r="F18637" s="17">
        <f>'[5]HGAC FS12-23 Gladiator Options'!K8334</f>
        <v>71</v>
      </c>
      <c r="G18637" s="13">
        <v>0.15</v>
      </c>
      <c r="H18637" s="14"/>
    </row>
    <row r="18638" spans="1:8" x14ac:dyDescent="0.35">
      <c r="A18638" s="11" t="s">
        <v>8</v>
      </c>
      <c r="B18638" s="16" t="str">
        <f>'[5]HGAC FS12-23 Gladiator Options'!B8335</f>
        <v>GLAD08335</v>
      </c>
      <c r="C18638" s="27" t="s">
        <v>73</v>
      </c>
      <c r="D18638" s="16" t="s">
        <v>85</v>
      </c>
      <c r="E18638" s="15" t="str">
        <f>'[5]HGAC FS12-23 Gladiator Options'!C8335</f>
        <v>Air Horn Actv Red Rkr Sw</v>
      </c>
      <c r="F18638" s="17">
        <f>'[5]HGAC FS12-23 Gladiator Options'!K8335</f>
        <v>105</v>
      </c>
      <c r="G18638" s="13">
        <v>0.15</v>
      </c>
      <c r="H18638" s="14"/>
    </row>
    <row r="18639" spans="1:8" x14ac:dyDescent="0.35">
      <c r="A18639" s="11" t="s">
        <v>8</v>
      </c>
      <c r="B18639" s="16" t="str">
        <f>'[5]HGAC FS12-23 Gladiator Options'!B8336</f>
        <v>GLAD08336</v>
      </c>
      <c r="C18639" s="27" t="s">
        <v>73</v>
      </c>
      <c r="D18639" s="16" t="s">
        <v>85</v>
      </c>
      <c r="E18639" s="15" t="str">
        <f>'[5]HGAC FS12-23 Gladiator Options'!C8336</f>
        <v>Air Horn Actv Rkr Sw</v>
      </c>
      <c r="F18639" s="17">
        <f>'[5]HGAC FS12-23 Gladiator Options'!K8336</f>
        <v>0</v>
      </c>
      <c r="G18639" s="13">
        <v>0.15</v>
      </c>
      <c r="H18639" s="14"/>
    </row>
    <row r="18640" spans="1:8" x14ac:dyDescent="0.35">
      <c r="A18640" s="11" t="s">
        <v>8</v>
      </c>
      <c r="B18640" s="16" t="str">
        <f>'[5]HGAC FS12-23 Gladiator Options'!B8337</f>
        <v>GLAD08337</v>
      </c>
      <c r="C18640" s="27" t="s">
        <v>73</v>
      </c>
      <c r="D18640" s="16" t="s">
        <v>85</v>
      </c>
      <c r="E18640" s="15" t="str">
        <f>'[5]HGAC FS12-23 Gladiator Options'!C8337</f>
        <v>Air Horn Actv (2) Rkr Sw</v>
      </c>
      <c r="F18640" s="17">
        <f>'[5]HGAC FS12-23 Gladiator Options'!K8337</f>
        <v>71</v>
      </c>
      <c r="G18640" s="13">
        <v>0.15</v>
      </c>
      <c r="H18640" s="14"/>
    </row>
    <row r="18641" spans="1:8" x14ac:dyDescent="0.35">
      <c r="A18641" s="11" t="s">
        <v>8</v>
      </c>
      <c r="B18641" s="16" t="str">
        <f>'[5]HGAC FS12-23 Gladiator Options'!B8338</f>
        <v>GLAD08338</v>
      </c>
      <c r="C18641" s="27" t="s">
        <v>73</v>
      </c>
      <c r="D18641" s="16" t="s">
        <v>85</v>
      </c>
      <c r="E18641" s="15" t="str">
        <f>'[5]HGAC FS12-23 Gladiator Options'!C8338</f>
        <v>Air Horn Actv LH Lanyard</v>
      </c>
      <c r="F18641" s="17">
        <f>'[5]HGAC FS12-23 Gladiator Options'!K8338</f>
        <v>176</v>
      </c>
      <c r="G18641" s="13">
        <v>0.15</v>
      </c>
      <c r="H18641" s="14"/>
    </row>
    <row r="18642" spans="1:8" x14ac:dyDescent="0.35">
      <c r="A18642" s="11" t="s">
        <v>8</v>
      </c>
      <c r="B18642" s="16" t="str">
        <f>'[5]HGAC FS12-23 Gladiator Options'!B8339</f>
        <v>GLAD08339</v>
      </c>
      <c r="C18642" s="27" t="s">
        <v>73</v>
      </c>
      <c r="D18642" s="16" t="s">
        <v>85</v>
      </c>
      <c r="E18642" s="15" t="str">
        <f>'[5]HGAC FS12-23 Gladiator Options'!C8339</f>
        <v>Air Horn Actv RH Lanyard</v>
      </c>
      <c r="F18642" s="17">
        <f>'[5]HGAC FS12-23 Gladiator Options'!K8339</f>
        <v>176</v>
      </c>
      <c r="G18642" s="13">
        <v>0.15</v>
      </c>
      <c r="H18642" s="14"/>
    </row>
    <row r="18643" spans="1:8" x14ac:dyDescent="0.35">
      <c r="A18643" s="11" t="s">
        <v>8</v>
      </c>
      <c r="B18643" s="16" t="str">
        <f>'[5]HGAC FS12-23 Gladiator Options'!B8340</f>
        <v>GLAD08340</v>
      </c>
      <c r="C18643" s="27" t="s">
        <v>73</v>
      </c>
      <c r="D18643" s="16" t="s">
        <v>85</v>
      </c>
      <c r="E18643" s="15" t="str">
        <f>'[5]HGAC FS12-23 Gladiator Options'!C8340</f>
        <v>Air Horn Actv LH Lanyard/Rkr Sw</v>
      </c>
      <c r="F18643" s="17">
        <f>'[5]HGAC FS12-23 Gladiator Options'!K8340</f>
        <v>176</v>
      </c>
      <c r="G18643" s="13">
        <v>0.15</v>
      </c>
      <c r="H18643" s="14"/>
    </row>
    <row r="18644" spans="1:8" x14ac:dyDescent="0.35">
      <c r="A18644" s="11" t="s">
        <v>8</v>
      </c>
      <c r="B18644" s="16" t="str">
        <f>'[5]HGAC FS12-23 Gladiator Options'!B8341</f>
        <v>GLAD08341</v>
      </c>
      <c r="C18644" s="27" t="s">
        <v>73</v>
      </c>
      <c r="D18644" s="16" t="s">
        <v>85</v>
      </c>
      <c r="E18644" s="15" t="str">
        <f>'[5]HGAC FS12-23 Gladiator Options'!C8341</f>
        <v>Air Horn Actv LH Lanyard/PB Sw Pnl</v>
      </c>
      <c r="F18644" s="17">
        <f>'[5]HGAC FS12-23 Gladiator Options'!K8341</f>
        <v>176</v>
      </c>
      <c r="G18644" s="13">
        <v>0.15</v>
      </c>
      <c r="H18644" s="14"/>
    </row>
    <row r="18645" spans="1:8" x14ac:dyDescent="0.35">
      <c r="A18645" s="11" t="s">
        <v>8</v>
      </c>
      <c r="B18645" s="16" t="str">
        <f>'[5]HGAC FS12-23 Gladiator Options'!B8342</f>
        <v>GLAD08342</v>
      </c>
      <c r="C18645" s="27" t="s">
        <v>73</v>
      </c>
      <c r="D18645" s="16" t="s">
        <v>85</v>
      </c>
      <c r="E18645" s="15" t="str">
        <f>'[5]HGAC FS12-23 Gladiator Options'!C8342</f>
        <v>Air Horn Actv RH Lanyard/Rkr Sw</v>
      </c>
      <c r="F18645" s="17">
        <f>'[5]HGAC FS12-23 Gladiator Options'!K8342</f>
        <v>176</v>
      </c>
      <c r="G18645" s="13">
        <v>0.15</v>
      </c>
      <c r="H18645" s="14"/>
    </row>
    <row r="18646" spans="1:8" x14ac:dyDescent="0.35">
      <c r="A18646" s="11" t="s">
        <v>8</v>
      </c>
      <c r="B18646" s="16" t="str">
        <f>'[5]HGAC FS12-23 Gladiator Options'!B8343</f>
        <v>GLAD08343</v>
      </c>
      <c r="C18646" s="27" t="s">
        <v>73</v>
      </c>
      <c r="D18646" s="16" t="s">
        <v>85</v>
      </c>
      <c r="E18646" s="15" t="str">
        <f>'[5]HGAC FS12-23 Gladiator Options'!C8343</f>
        <v>Air Horn Actv L/R Lanyard</v>
      </c>
      <c r="F18646" s="17">
        <f>'[5]HGAC FS12-23 Gladiator Options'!K8343</f>
        <v>71</v>
      </c>
      <c r="G18646" s="13">
        <v>0.15</v>
      </c>
      <c r="H18646" s="14"/>
    </row>
    <row r="18647" spans="1:8" x14ac:dyDescent="0.35">
      <c r="A18647" s="11" t="s">
        <v>8</v>
      </c>
      <c r="B18647" s="16" t="str">
        <f>'[5]HGAC FS12-23 Gladiator Options'!B8344</f>
        <v>GLAD08344</v>
      </c>
      <c r="C18647" s="27" t="s">
        <v>73</v>
      </c>
      <c r="D18647" s="16" t="s">
        <v>85</v>
      </c>
      <c r="E18647" s="15" t="str">
        <f>'[5]HGAC FS12-23 Gladiator Options'!C8344</f>
        <v>Air Horn Actv L/R Lanyard/Rkr Sw</v>
      </c>
      <c r="F18647" s="17">
        <f>'[5]HGAC FS12-23 Gladiator Options'!K8344</f>
        <v>176</v>
      </c>
      <c r="G18647" s="13">
        <v>0.15</v>
      </c>
      <c r="H18647" s="14"/>
    </row>
    <row r="18648" spans="1:8" x14ac:dyDescent="0.35">
      <c r="A18648" s="11" t="s">
        <v>8</v>
      </c>
      <c r="B18648" s="16" t="str">
        <f>'[5]HGAC FS12-23 Gladiator Options'!B8345</f>
        <v>GLAD08345</v>
      </c>
      <c r="C18648" s="27" t="s">
        <v>73</v>
      </c>
      <c r="D18648" s="16" t="s">
        <v>85</v>
      </c>
      <c r="E18648" s="15" t="str">
        <f>'[5]HGAC FS12-23 Gladiator Options'!C8345</f>
        <v>Air Horn Actv PB RH Disp</v>
      </c>
      <c r="F18648" s="17">
        <f>'[5]HGAC FS12-23 Gladiator Options'!K8345</f>
        <v>176</v>
      </c>
      <c r="G18648" s="13">
        <v>0.15</v>
      </c>
      <c r="H18648" s="14"/>
    </row>
    <row r="18649" spans="1:8" x14ac:dyDescent="0.35">
      <c r="A18649" s="11" t="s">
        <v>8</v>
      </c>
      <c r="B18649" s="16" t="str">
        <f>'[5]HGAC FS12-23 Gladiator Options'!B8346</f>
        <v>GLAD08346</v>
      </c>
      <c r="C18649" s="27" t="s">
        <v>73</v>
      </c>
      <c r="D18649" s="16" t="s">
        <v>85</v>
      </c>
      <c r="E18649" s="15" t="str">
        <f>'[5]HGAC FS12-23 Gladiator Options'!C8346</f>
        <v>Air Horn Actv PB Sw Pnl</v>
      </c>
      <c r="F18649" s="17">
        <f>'[5]HGAC FS12-23 Gladiator Options'!K8346</f>
        <v>0</v>
      </c>
      <c r="G18649" s="13">
        <v>0.15</v>
      </c>
      <c r="H18649" s="14"/>
    </row>
    <row r="18650" spans="1:8" x14ac:dyDescent="0.35">
      <c r="A18650" s="11" t="s">
        <v>8</v>
      </c>
      <c r="B18650" s="16" t="str">
        <f>'[5]HGAC FS12-23 Gladiator Options'!B8347</f>
        <v>GLAD08347</v>
      </c>
      <c r="C18650" s="27" t="s">
        <v>73</v>
      </c>
      <c r="D18650" s="16" t="s">
        <v>85</v>
      </c>
      <c r="E18650" s="15" t="str">
        <f>'[5]HGAC FS12-23 Gladiator Options'!C8347</f>
        <v>Air Horn Actv (2) PB Sw Pnl</v>
      </c>
      <c r="F18650" s="17">
        <f>'[5]HGAC FS12-23 Gladiator Options'!K8347</f>
        <v>71</v>
      </c>
      <c r="G18650" s="13">
        <v>0.15</v>
      </c>
      <c r="H18650" s="14"/>
    </row>
    <row r="18651" spans="1:8" x14ac:dyDescent="0.35">
      <c r="A18651" s="11" t="s">
        <v>8</v>
      </c>
      <c r="B18651" s="16" t="str">
        <f>'[5]HGAC FS12-23 Gladiator Options'!B8348</f>
        <v>GLAD08348</v>
      </c>
      <c r="C18651" s="27" t="s">
        <v>73</v>
      </c>
      <c r="D18651" s="16" t="s">
        <v>85</v>
      </c>
      <c r="E18651" s="15" t="str">
        <f>'[5]HGAC FS12-23 Gladiator Options'!C8348</f>
        <v>Air Horn Actv (2) PB Sw Pnl/Guarded Mom Tgl Sw Prewire &amp; Shiploose</v>
      </c>
      <c r="F18651" s="17">
        <f>'[5]HGAC FS12-23 Gladiator Options'!K8348</f>
        <v>176</v>
      </c>
      <c r="G18651" s="13">
        <v>0.15</v>
      </c>
      <c r="H18651" s="14"/>
    </row>
    <row r="18652" spans="1:8" x14ac:dyDescent="0.35">
      <c r="A18652" s="11" t="s">
        <v>8</v>
      </c>
      <c r="B18652" s="16" t="str">
        <f>'[5]HGAC FS12-23 Gladiator Options'!B8349</f>
        <v>GLAD08349</v>
      </c>
      <c r="C18652" s="27" t="s">
        <v>73</v>
      </c>
      <c r="D18652" s="16" t="s">
        <v>85</v>
      </c>
      <c r="E18652" s="15" t="str">
        <f>'[5]HGAC FS12-23 Gladiator Options'!C8349</f>
        <v>NO Air Horn Auxiliary Activation</v>
      </c>
      <c r="F18652" s="17">
        <f>'[5]HGAC FS12-23 Gladiator Options'!K8349</f>
        <v>105</v>
      </c>
      <c r="G18652" s="13">
        <v>0.15</v>
      </c>
      <c r="H18652" s="14"/>
    </row>
    <row r="18653" spans="1:8" x14ac:dyDescent="0.35">
      <c r="A18653" s="11" t="s">
        <v>8</v>
      </c>
      <c r="B18653" s="16" t="str">
        <f>'[5]HGAC FS12-23 Gladiator Options'!B8350</f>
        <v>GLAD08350</v>
      </c>
      <c r="C18653" s="27" t="s">
        <v>73</v>
      </c>
      <c r="D18653" s="16" t="s">
        <v>85</v>
      </c>
      <c r="E18653" s="15" t="str">
        <f>'[5]HGAC FS12-23 Gladiator Options'!C8350</f>
        <v>NO Air Horn Circuit Interlock</v>
      </c>
      <c r="F18653" s="17">
        <f>'[5]HGAC FS12-23 Gladiator Options'!K8350</f>
        <v>0</v>
      </c>
      <c r="G18653" s="13">
        <v>0.15</v>
      </c>
      <c r="H18653" s="14"/>
    </row>
    <row r="18654" spans="1:8" x14ac:dyDescent="0.35">
      <c r="A18654" s="11" t="s">
        <v>8</v>
      </c>
      <c r="B18654" s="16" t="str">
        <f>'[5]HGAC FS12-23 Gladiator Options'!B8351</f>
        <v>GLAD08351</v>
      </c>
      <c r="C18654" s="27" t="s">
        <v>73</v>
      </c>
      <c r="D18654" s="16" t="s">
        <v>85</v>
      </c>
      <c r="E18654" s="15" t="str">
        <f>'[5]HGAC FS12-23 Gladiator Options'!C8351</f>
        <v>Air Horn Circuit Interlock Master Warn</v>
      </c>
      <c r="F18654" s="17">
        <f>'[5]HGAC FS12-23 Gladiator Options'!K8351</f>
        <v>35</v>
      </c>
      <c r="G18654" s="13">
        <v>0.15</v>
      </c>
      <c r="H18654" s="14"/>
    </row>
    <row r="18655" spans="1:8" x14ac:dyDescent="0.35">
      <c r="A18655" s="11" t="s">
        <v>8</v>
      </c>
      <c r="B18655" s="16" t="str">
        <f>'[5]HGAC FS12-23 Gladiator Options'!B8352</f>
        <v>GLAD08352</v>
      </c>
      <c r="C18655" s="27" t="s">
        <v>73</v>
      </c>
      <c r="D18655" s="16" t="s">
        <v>85</v>
      </c>
      <c r="E18655" s="15" t="str">
        <f>'[5]HGAC FS12-23 Gladiator Options'!C8352</f>
        <v>Air Horn Circuit Interlock Master Warn RH Ft Switch Only</v>
      </c>
      <c r="F18655" s="17">
        <f>'[5]HGAC FS12-23 Gladiator Options'!K8352</f>
        <v>35</v>
      </c>
      <c r="G18655" s="13">
        <v>0.15</v>
      </c>
      <c r="H18655" s="14"/>
    </row>
    <row r="18656" spans="1:8" x14ac:dyDescent="0.35">
      <c r="A18656" s="11" t="s">
        <v>8</v>
      </c>
      <c r="B18656" s="16" t="str">
        <f>'[5]HGAC FS12-23 Gladiator Options'!B8353</f>
        <v>GLAD08353</v>
      </c>
      <c r="C18656" s="27" t="s">
        <v>73</v>
      </c>
      <c r="D18656" s="16" t="s">
        <v>85</v>
      </c>
      <c r="E18656" s="15" t="str">
        <f>'[5]HGAC FS12-23 Gladiator Options'!C8353</f>
        <v>Air Horn Circuit Interlock Park Brake</v>
      </c>
      <c r="F18656" s="17">
        <f>'[5]HGAC FS12-23 Gladiator Options'!K8353</f>
        <v>35</v>
      </c>
      <c r="G18656" s="13">
        <v>0.15</v>
      </c>
      <c r="H18656" s="14"/>
    </row>
    <row r="18657" spans="1:8" x14ac:dyDescent="0.35">
      <c r="A18657" s="11" t="s">
        <v>8</v>
      </c>
      <c r="B18657" s="16" t="str">
        <f>'[5]HGAC FS12-23 Gladiator Options'!B8354</f>
        <v>GLAD08354</v>
      </c>
      <c r="C18657" s="27" t="s">
        <v>73</v>
      </c>
      <c r="D18657" s="16" t="s">
        <v>85</v>
      </c>
      <c r="E18657" s="15" t="str">
        <f>'[5]HGAC FS12-23 Gladiator Options'!C8354</f>
        <v>Mech Siren Actv Red PB Sw Pnl/Brk Sw/Brk Sw Disp</v>
      </c>
      <c r="F18657" s="17">
        <f>'[5]HGAC FS12-23 Gladiator Options'!K8354</f>
        <v>176</v>
      </c>
      <c r="G18657" s="13">
        <v>0.15</v>
      </c>
      <c r="H18657" s="14"/>
    </row>
    <row r="18658" spans="1:8" x14ac:dyDescent="0.35">
      <c r="A18658" s="11" t="s">
        <v>8</v>
      </c>
      <c r="B18658" s="16" t="str">
        <f>'[5]HGAC FS12-23 Gladiator Options'!B8355</f>
        <v>GLAD08355</v>
      </c>
      <c r="C18658" s="27" t="s">
        <v>73</v>
      </c>
      <c r="D18658" s="16" t="s">
        <v>85</v>
      </c>
      <c r="E18658" s="15" t="str">
        <f>'[5]HGAC FS12-23 Gladiator Options'!C8355</f>
        <v>Mech Siren Brk Sw</v>
      </c>
      <c r="F18658" s="17">
        <f>'[5]HGAC FS12-23 Gladiator Options'!K8355</f>
        <v>71</v>
      </c>
      <c r="G18658" s="13">
        <v>0.15</v>
      </c>
      <c r="H18658" s="14"/>
    </row>
    <row r="18659" spans="1:8" x14ac:dyDescent="0.35">
      <c r="A18659" s="11" t="s">
        <v>8</v>
      </c>
      <c r="B18659" s="16" t="str">
        <f>'[5]HGAC FS12-23 Gladiator Options'!B8356</f>
        <v>GLAD08356</v>
      </c>
      <c r="C18659" s="27" t="s">
        <v>73</v>
      </c>
      <c r="D18659" s="16" t="s">
        <v>85</v>
      </c>
      <c r="E18659" s="15" t="str">
        <f>'[5]HGAC FS12-23 Gladiator Options'!C8356</f>
        <v>Mech Siren Actv (2) PB Sw Pnl/(2) PB Brk Sw</v>
      </c>
      <c r="F18659" s="17">
        <f>'[5]HGAC FS12-23 Gladiator Options'!K8356</f>
        <v>176</v>
      </c>
      <c r="G18659" s="13">
        <v>0.15</v>
      </c>
      <c r="H18659" s="14"/>
    </row>
    <row r="18660" spans="1:8" x14ac:dyDescent="0.35">
      <c r="A18660" s="11" t="s">
        <v>8</v>
      </c>
      <c r="B18660" s="16" t="str">
        <f>'[5]HGAC FS12-23 Gladiator Options'!B8357</f>
        <v>GLAD08357</v>
      </c>
      <c r="C18660" s="27" t="s">
        <v>73</v>
      </c>
      <c r="D18660" s="16" t="s">
        <v>85</v>
      </c>
      <c r="E18660" s="15" t="str">
        <f>'[5]HGAC FS12-23 Gladiator Options'!C8357</f>
        <v>Mech Siren Actv PB Sw Pnl/(2)PB Brk Sw</v>
      </c>
      <c r="F18660" s="17">
        <f>'[5]HGAC FS12-23 Gladiator Options'!K8357</f>
        <v>176</v>
      </c>
      <c r="G18660" s="13">
        <v>0.15</v>
      </c>
      <c r="H18660" s="14"/>
    </row>
    <row r="18661" spans="1:8" x14ac:dyDescent="0.35">
      <c r="A18661" s="11" t="s">
        <v>8</v>
      </c>
      <c r="B18661" s="16" t="str">
        <f>'[5]HGAC FS12-23 Gladiator Options'!B8358</f>
        <v>GLAD08358</v>
      </c>
      <c r="C18661" s="27" t="s">
        <v>73</v>
      </c>
      <c r="D18661" s="16" t="s">
        <v>85</v>
      </c>
      <c r="E18661" s="15" t="str">
        <f>'[5]HGAC FS12-23 Gladiator Options'!C8358</f>
        <v>Mech Siren PB Brk Sw, Siren/Brk Combo Sw</v>
      </c>
      <c r="F18661" s="17">
        <f>'[5]HGAC FS12-23 Gladiator Options'!K8358</f>
        <v>71</v>
      </c>
      <c r="G18661" s="13">
        <v>0.15</v>
      </c>
      <c r="H18661" s="14"/>
    </row>
    <row r="18662" spans="1:8" x14ac:dyDescent="0.35">
      <c r="A18662" s="11" t="s">
        <v>8</v>
      </c>
      <c r="B18662" s="16" t="str">
        <f>'[5]HGAC FS12-23 Gladiator Options'!B8359</f>
        <v>GLAD08359</v>
      </c>
      <c r="C18662" s="27" t="s">
        <v>73</v>
      </c>
      <c r="D18662" s="16" t="s">
        <v>85</v>
      </c>
      <c r="E18662" s="15" t="str">
        <f>'[5]HGAC FS12-23 Gladiator Options'!C8359</f>
        <v>Mech Siren Brk PB</v>
      </c>
      <c r="F18662" s="17">
        <f>'[5]HGAC FS12-23 Gladiator Options'!K8359</f>
        <v>71</v>
      </c>
      <c r="G18662" s="13">
        <v>0.15</v>
      </c>
      <c r="H18662" s="14"/>
    </row>
    <row r="18663" spans="1:8" x14ac:dyDescent="0.35">
      <c r="A18663" s="11" t="s">
        <v>8</v>
      </c>
      <c r="B18663" s="16" t="str">
        <f>'[5]HGAC FS12-23 Gladiator Options'!B8360</f>
        <v>GLAD08360</v>
      </c>
      <c r="C18663" s="27" t="s">
        <v>73</v>
      </c>
      <c r="D18663" s="16" t="s">
        <v>85</v>
      </c>
      <c r="E18663" s="15" t="str">
        <f>'[5]HGAC FS12-23 Gladiator Options'!C8360</f>
        <v>Mech Siren Brk PB/Brk Sw Disp</v>
      </c>
      <c r="F18663" s="17">
        <f>'[5]HGAC FS12-23 Gladiator Options'!K8360</f>
        <v>105</v>
      </c>
      <c r="G18663" s="13">
        <v>0.15</v>
      </c>
      <c r="H18663" s="14"/>
    </row>
    <row r="18664" spans="1:8" x14ac:dyDescent="0.35">
      <c r="A18664" s="11" t="s">
        <v>8</v>
      </c>
      <c r="B18664" s="16" t="str">
        <f>'[5]HGAC FS12-23 Gladiator Options'!B8361</f>
        <v>GLAD08361</v>
      </c>
      <c r="C18664" s="27" t="s">
        <v>73</v>
      </c>
      <c r="D18664" s="16" t="s">
        <v>85</v>
      </c>
      <c r="E18664" s="15" t="str">
        <f>'[5]HGAC FS12-23 Gladiator Options'!C8361</f>
        <v>Mech Siren Brk Sw Disp</v>
      </c>
      <c r="F18664" s="17">
        <f>'[5]HGAC FS12-23 Gladiator Options'!K8361</f>
        <v>71</v>
      </c>
      <c r="G18664" s="13">
        <v>0.15</v>
      </c>
      <c r="H18664" s="14"/>
    </row>
    <row r="18665" spans="1:8" x14ac:dyDescent="0.35">
      <c r="A18665" s="11" t="s">
        <v>8</v>
      </c>
      <c r="B18665" s="16" t="str">
        <f>'[5]HGAC FS12-23 Gladiator Options'!B8362</f>
        <v>GLAD08362</v>
      </c>
      <c r="C18665" s="27" t="s">
        <v>73</v>
      </c>
      <c r="D18665" s="16" t="s">
        <v>85</v>
      </c>
      <c r="E18665" s="15" t="str">
        <f>'[5]HGAC FS12-23 Gladiator Options'!C8362</f>
        <v>Mech Siren Brk (2) PBs</v>
      </c>
      <c r="F18665" s="17">
        <f>'[5]HGAC FS12-23 Gladiator Options'!K8362</f>
        <v>71</v>
      </c>
      <c r="G18665" s="13">
        <v>0.15</v>
      </c>
      <c r="H18665" s="14"/>
    </row>
    <row r="18666" spans="1:8" x14ac:dyDescent="0.35">
      <c r="A18666" s="11" t="s">
        <v>8</v>
      </c>
      <c r="B18666" s="16" t="str">
        <f>'[5]HGAC FS12-23 Gladiator Options'!B8363</f>
        <v>GLAD08363</v>
      </c>
      <c r="C18666" s="27" t="s">
        <v>73</v>
      </c>
      <c r="D18666" s="16" t="s">
        <v>85</v>
      </c>
      <c r="E18666" s="15" t="str">
        <f>'[5]HGAC FS12-23 Gladiator Options'!C8363</f>
        <v>Mech Siren Brk (2), L/R Disp</v>
      </c>
      <c r="F18666" s="17">
        <f>'[5]HGAC FS12-23 Gladiator Options'!K8363</f>
        <v>71</v>
      </c>
      <c r="G18666" s="13">
        <v>0.15</v>
      </c>
      <c r="H18666" s="14"/>
    </row>
    <row r="18667" spans="1:8" x14ac:dyDescent="0.35">
      <c r="A18667" s="11" t="s">
        <v>8</v>
      </c>
      <c r="B18667" s="16" t="str">
        <f>'[5]HGAC FS12-23 Gladiator Options'!B8364</f>
        <v>GLAD08364</v>
      </c>
      <c r="C18667" s="27" t="s">
        <v>73</v>
      </c>
      <c r="D18667" s="16" t="s">
        <v>85</v>
      </c>
      <c r="E18667" s="15" t="str">
        <f>'[5]HGAC FS12-23 Gladiator Options'!C8364</f>
        <v>Mech Siren Brk (2), L/R Disp, Siren/Brk Combo Sw</v>
      </c>
      <c r="F18667" s="17">
        <f>'[5]HGAC FS12-23 Gladiator Options'!K8364</f>
        <v>141</v>
      </c>
      <c r="G18667" s="13">
        <v>0.15</v>
      </c>
      <c r="H18667" s="14"/>
    </row>
    <row r="18668" spans="1:8" x14ac:dyDescent="0.35">
      <c r="A18668" s="11" t="s">
        <v>8</v>
      </c>
      <c r="B18668" s="16" t="str">
        <f>'[5]HGAC FS12-23 Gladiator Options'!B8365</f>
        <v>GLAD08365</v>
      </c>
      <c r="C18668" s="27" t="s">
        <v>73</v>
      </c>
      <c r="D18668" s="16" t="s">
        <v>85</v>
      </c>
      <c r="E18668" s="15" t="str">
        <f>'[5]HGAC FS12-23 Gladiator Options'!C8365</f>
        <v>Mech Siren Brk (2) Sws</v>
      </c>
      <c r="F18668" s="17">
        <f>'[5]HGAC FS12-23 Gladiator Options'!K8365</f>
        <v>71</v>
      </c>
      <c r="G18668" s="13">
        <v>0.15</v>
      </c>
      <c r="H18668" s="14"/>
    </row>
    <row r="18669" spans="1:8" x14ac:dyDescent="0.35">
      <c r="A18669" s="11" t="s">
        <v>8</v>
      </c>
      <c r="B18669" s="16" t="str">
        <f>'[5]HGAC FS12-23 Gladiator Options'!B8366</f>
        <v>GLAD08366</v>
      </c>
      <c r="C18669" s="27" t="s">
        <v>73</v>
      </c>
      <c r="D18669" s="16" t="s">
        <v>85</v>
      </c>
      <c r="E18669" s="15" t="str">
        <f>'[5]HGAC FS12-23 Gladiator Options'!C8366</f>
        <v>Mech Siren Actv Smart Wheel/Brk Sw Smart Wheel &amp; Sw Pnl</v>
      </c>
      <c r="F18669" s="17">
        <f>'[5]HGAC FS12-23 Gladiator Options'!K8366</f>
        <v>246</v>
      </c>
      <c r="G18669" s="13">
        <v>0.15</v>
      </c>
      <c r="H18669" s="14"/>
    </row>
    <row r="18670" spans="1:8" x14ac:dyDescent="0.35">
      <c r="A18670" s="11" t="s">
        <v>8</v>
      </c>
      <c r="B18670" s="16" t="str">
        <f>'[5]HGAC FS12-23 Gladiator Options'!B8367</f>
        <v>GLAD08367</v>
      </c>
      <c r="C18670" s="27" t="s">
        <v>73</v>
      </c>
      <c r="D18670" s="16" t="s">
        <v>85</v>
      </c>
      <c r="E18670" s="15" t="str">
        <f>'[5]HGAC FS12-23 Gladiator Options'!C8367</f>
        <v>Mech Siren Actv (1) Rkr Sw/(2) Brk Sw</v>
      </c>
      <c r="F18670" s="17">
        <f>'[5]HGAC FS12-23 Gladiator Options'!K8367</f>
        <v>71</v>
      </c>
      <c r="G18670" s="13">
        <v>0.15</v>
      </c>
      <c r="H18670" s="14"/>
    </row>
    <row r="18671" spans="1:8" x14ac:dyDescent="0.35">
      <c r="A18671" s="11" t="s">
        <v>8</v>
      </c>
      <c r="B18671" s="16" t="str">
        <f>'[5]HGAC FS12-23 Gladiator Options'!B8368</f>
        <v>GLAD08368</v>
      </c>
      <c r="C18671" s="27" t="s">
        <v>73</v>
      </c>
      <c r="D18671" s="16" t="s">
        <v>85</v>
      </c>
      <c r="E18671" s="15" t="str">
        <f>'[5]HGAC FS12-23 Gladiator Options'!C8368</f>
        <v>Mech Siren Brk Sw/Brk Sw Disp</v>
      </c>
      <c r="F18671" s="17">
        <f>'[5]HGAC FS12-23 Gladiator Options'!K8368</f>
        <v>71</v>
      </c>
      <c r="G18671" s="13">
        <v>0.15</v>
      </c>
      <c r="H18671" s="14"/>
    </row>
    <row r="18672" spans="1:8" x14ac:dyDescent="0.35">
      <c r="A18672" s="11" t="s">
        <v>8</v>
      </c>
      <c r="B18672" s="16" t="str">
        <f>'[5]HGAC FS12-23 Gladiator Options'!B8369</f>
        <v>GLAD08369</v>
      </c>
      <c r="C18672" s="27" t="s">
        <v>73</v>
      </c>
      <c r="D18672" s="16" t="s">
        <v>85</v>
      </c>
      <c r="E18672" s="15" t="str">
        <f>'[5]HGAC FS12-23 Gladiator Options'!C8369</f>
        <v>Mech Siren Actv Chrome PB Sw Pnl/Brk Sw/Brk Sw L/R Disp</v>
      </c>
      <c r="F18672" s="17">
        <f>'[5]HGAC FS12-23 Gladiator Options'!K8369</f>
        <v>246</v>
      </c>
      <c r="G18672" s="13">
        <v>0.15</v>
      </c>
      <c r="H18672" s="14"/>
    </row>
    <row r="18673" spans="1:8" x14ac:dyDescent="0.35">
      <c r="A18673" s="11" t="s">
        <v>8</v>
      </c>
      <c r="B18673" s="16" t="str">
        <f>'[5]HGAC FS12-23 Gladiator Options'!B8370</f>
        <v>GLAD08370</v>
      </c>
      <c r="C18673" s="27" t="s">
        <v>73</v>
      </c>
      <c r="D18673" s="16" t="s">
        <v>85</v>
      </c>
      <c r="E18673" s="15" t="str">
        <f>'[5]HGAC FS12-23 Gladiator Options'!C8370</f>
        <v>Mech Siren Actv Disp/Brk Sw Disp</v>
      </c>
      <c r="F18673" s="17">
        <f>'[5]HGAC FS12-23 Gladiator Options'!K8370</f>
        <v>71</v>
      </c>
      <c r="G18673" s="13">
        <v>0.15</v>
      </c>
      <c r="H18673" s="14"/>
    </row>
    <row r="18674" spans="1:8" x14ac:dyDescent="0.35">
      <c r="A18674" s="11" t="s">
        <v>8</v>
      </c>
      <c r="B18674" s="16" t="str">
        <f>'[5]HGAC FS12-23 Gladiator Options'!B8371</f>
        <v>GLAD08371</v>
      </c>
      <c r="C18674" s="27" t="s">
        <v>73</v>
      </c>
      <c r="D18674" s="16" t="s">
        <v>85</v>
      </c>
      <c r="E18674" s="15" t="str">
        <f>'[5]HGAC FS12-23 Gladiator Options'!C8371</f>
        <v>Mech Siren Actv Red PB Sw Pnl/Brk Sw</v>
      </c>
      <c r="F18674" s="17">
        <f>'[5]HGAC FS12-23 Gladiator Options'!K8371</f>
        <v>176</v>
      </c>
      <c r="G18674" s="13">
        <v>0.15</v>
      </c>
      <c r="H18674" s="14"/>
    </row>
    <row r="18675" spans="1:8" x14ac:dyDescent="0.35">
      <c r="A18675" s="11" t="s">
        <v>8</v>
      </c>
      <c r="B18675" s="16" t="str">
        <f>'[5]HGAC FS12-23 Gladiator Options'!B8372</f>
        <v>GLAD08372</v>
      </c>
      <c r="C18675" s="27" t="s">
        <v>73</v>
      </c>
      <c r="D18675" s="16" t="s">
        <v>85</v>
      </c>
      <c r="E18675" s="15" t="str">
        <f>'[5]HGAC FS12-23 Gladiator Options'!C8372</f>
        <v>Mech Siren Actv Red Siren/Brk Combo Sw, Brk Up Pos/Brk Sw Disp</v>
      </c>
      <c r="F18675" s="17">
        <f>'[5]HGAC FS12-23 Gladiator Options'!K8372</f>
        <v>246</v>
      </c>
      <c r="G18675" s="13">
        <v>0.15</v>
      </c>
      <c r="H18675" s="14"/>
    </row>
    <row r="18676" spans="1:8" x14ac:dyDescent="0.35">
      <c r="A18676" s="11" t="s">
        <v>8</v>
      </c>
      <c r="B18676" s="16" t="str">
        <f>'[5]HGAC FS12-23 Gladiator Options'!B8373</f>
        <v>GLAD08373</v>
      </c>
      <c r="C18676" s="27" t="s">
        <v>73</v>
      </c>
      <c r="D18676" s="16" t="s">
        <v>85</v>
      </c>
      <c r="E18676" s="15" t="str">
        <f>'[5]HGAC FS12-23 Gladiator Options'!C8373</f>
        <v>Mech Siren Actv PB Sw Pnl w/(2) Brk Sw</v>
      </c>
      <c r="F18676" s="17">
        <f>'[5]HGAC FS12-23 Gladiator Options'!K8373</f>
        <v>71</v>
      </c>
      <c r="G18676" s="13">
        <v>0.15</v>
      </c>
      <c r="H18676" s="14"/>
    </row>
    <row r="18677" spans="1:8" x14ac:dyDescent="0.35">
      <c r="A18677" s="11" t="s">
        <v>8</v>
      </c>
      <c r="B18677" s="16" t="str">
        <f>'[5]HGAC FS12-23 Gladiator Options'!B8374</f>
        <v>GLAD08374</v>
      </c>
      <c r="C18677" s="27" t="s">
        <v>73</v>
      </c>
      <c r="D18677" s="16" t="s">
        <v>85</v>
      </c>
      <c r="E18677" s="15" t="str">
        <f>'[5]HGAC FS12-23 Gladiator Options'!C8374</f>
        <v>Mech Siren Actv PB Sw Pnl/Brk Sw</v>
      </c>
      <c r="F18677" s="17">
        <f>'[5]HGAC FS12-23 Gladiator Options'!K8374</f>
        <v>71</v>
      </c>
      <c r="G18677" s="13">
        <v>0.15</v>
      </c>
      <c r="H18677" s="14"/>
    </row>
    <row r="18678" spans="1:8" x14ac:dyDescent="0.35">
      <c r="A18678" s="11" t="s">
        <v>8</v>
      </c>
      <c r="B18678" s="16" t="str">
        <f>'[5]HGAC FS12-23 Gladiator Options'!B8375</f>
        <v>GLAD08375</v>
      </c>
      <c r="C18678" s="27" t="s">
        <v>73</v>
      </c>
      <c r="D18678" s="16" t="s">
        <v>85</v>
      </c>
      <c r="E18678" s="15" t="str">
        <f>'[5]HGAC FS12-23 Gladiator Options'!C8375</f>
        <v>Mech Siren Actv PB Sw Pnl/PB Brk Sw</v>
      </c>
      <c r="F18678" s="17">
        <f>'[5]HGAC FS12-23 Gladiator Options'!K8375</f>
        <v>71</v>
      </c>
      <c r="G18678" s="13">
        <v>0.15</v>
      </c>
      <c r="H18678" s="14"/>
    </row>
    <row r="18679" spans="1:8" x14ac:dyDescent="0.35">
      <c r="A18679" s="11" t="s">
        <v>8</v>
      </c>
      <c r="B18679" s="16" t="str">
        <f>'[5]HGAC FS12-23 Gladiator Options'!B8376</f>
        <v>GLAD08376</v>
      </c>
      <c r="C18679" s="27" t="s">
        <v>73</v>
      </c>
      <c r="D18679" s="16" t="s">
        <v>85</v>
      </c>
      <c r="E18679" s="15" t="str">
        <f>'[5]HGAC FS12-23 Gladiator Options'!C8376</f>
        <v>Mech Siren Actv PB Sw Pnl &amp; Disp/(2) Blk PB Brk Sw Pnl &amp; Disp</v>
      </c>
      <c r="F18679" s="17">
        <f>'[5]HGAC FS12-23 Gladiator Options'!K8376</f>
        <v>71</v>
      </c>
      <c r="G18679" s="13">
        <v>0.15</v>
      </c>
      <c r="H18679" s="14"/>
    </row>
    <row r="18680" spans="1:8" x14ac:dyDescent="0.35">
      <c r="A18680" s="11" t="s">
        <v>8</v>
      </c>
      <c r="B18680" s="16" t="str">
        <f>'[5]HGAC FS12-23 Gladiator Options'!B8377</f>
        <v>GLAD08377</v>
      </c>
      <c r="C18680" s="27" t="s">
        <v>73</v>
      </c>
      <c r="D18680" s="16" t="s">
        <v>85</v>
      </c>
      <c r="E18680" s="15" t="str">
        <f>'[5]HGAC FS12-23 Gladiator Options'!C8377</f>
        <v>Mech Siren Actv PB Sw Pnl &amp; Disp/PB Brk Sw Pnl &amp; Disp</v>
      </c>
      <c r="F18680" s="17">
        <f>'[5]HGAC FS12-23 Gladiator Options'!K8377</f>
        <v>71</v>
      </c>
      <c r="G18680" s="13">
        <v>0.15</v>
      </c>
      <c r="H18680" s="14"/>
    </row>
    <row r="18681" spans="1:8" x14ac:dyDescent="0.35">
      <c r="A18681" s="11" t="s">
        <v>8</v>
      </c>
      <c r="B18681" s="16" t="str">
        <f>'[5]HGAC FS12-23 Gladiator Options'!B8378</f>
        <v>GLAD08378</v>
      </c>
      <c r="C18681" s="27" t="s">
        <v>73</v>
      </c>
      <c r="D18681" s="16" t="s">
        <v>85</v>
      </c>
      <c r="E18681" s="15" t="str">
        <f>'[5]HGAC FS12-23 Gladiator Options'!C8378</f>
        <v>Mech Siren Actv PB Sw Pnl/Brk Disp Btn</v>
      </c>
      <c r="F18681" s="17">
        <f>'[5]HGAC FS12-23 Gladiator Options'!K8378</f>
        <v>71</v>
      </c>
      <c r="G18681" s="13">
        <v>0.15</v>
      </c>
      <c r="H18681" s="14"/>
    </row>
    <row r="18682" spans="1:8" x14ac:dyDescent="0.35">
      <c r="A18682" s="11" t="s">
        <v>8</v>
      </c>
      <c r="B18682" s="16" t="str">
        <f>'[5]HGAC FS12-23 Gladiator Options'!B8379</f>
        <v>GLAD08379</v>
      </c>
      <c r="C18682" s="27" t="s">
        <v>73</v>
      </c>
      <c r="D18682" s="16" t="s">
        <v>85</v>
      </c>
      <c r="E18682" s="15" t="str">
        <f>'[5]HGAC FS12-23 Gladiator Options'!C8379</f>
        <v>Mech Siren Actv (1) Rkr Sw/ (2) PB Brk Sw</v>
      </c>
      <c r="F18682" s="17">
        <f>'[5]HGAC FS12-23 Gladiator Options'!K8379</f>
        <v>71</v>
      </c>
      <c r="G18682" s="13">
        <v>0.15</v>
      </c>
      <c r="H18682" s="14"/>
    </row>
    <row r="18683" spans="1:8" x14ac:dyDescent="0.35">
      <c r="A18683" s="11" t="s">
        <v>8</v>
      </c>
      <c r="B18683" s="16" t="str">
        <f>'[5]HGAC FS12-23 Gladiator Options'!B8380</f>
        <v>GLAD08380</v>
      </c>
      <c r="C18683" s="27" t="s">
        <v>73</v>
      </c>
      <c r="D18683" s="16" t="s">
        <v>85</v>
      </c>
      <c r="E18683" s="15" t="str">
        <f>'[5]HGAC FS12-23 Gladiator Options'!C8380</f>
        <v>Mech Siren Actv Enable Sw</v>
      </c>
      <c r="F18683" s="17">
        <f>'[5]HGAC FS12-23 Gladiator Options'!K8380</f>
        <v>176</v>
      </c>
      <c r="G18683" s="13">
        <v>0.15</v>
      </c>
      <c r="H18683" s="14"/>
    </row>
    <row r="18684" spans="1:8" x14ac:dyDescent="0.35">
      <c r="A18684" s="11" t="s">
        <v>8</v>
      </c>
      <c r="B18684" s="16" t="str">
        <f>'[5]HGAC FS12-23 Gladiator Options'!B8381</f>
        <v>GLAD08381</v>
      </c>
      <c r="C18684" s="27" t="s">
        <v>73</v>
      </c>
      <c r="D18684" s="16" t="s">
        <v>85</v>
      </c>
      <c r="E18684" s="15" t="str">
        <f>'[5]HGAC FS12-23 Gladiator Options'!C8381</f>
        <v>Mech Siren Actv Rkr Sw Pnl/Brk Sw X-Duty Shift Pod Mirror Ctrl Pnl</v>
      </c>
      <c r="F18684" s="17">
        <f>'[5]HGAC FS12-23 Gladiator Options'!K8381</f>
        <v>284</v>
      </c>
      <c r="G18684" s="13">
        <v>0.15</v>
      </c>
      <c r="H18684" s="14"/>
    </row>
    <row r="18685" spans="1:8" x14ac:dyDescent="0.35">
      <c r="A18685" s="11" t="s">
        <v>8</v>
      </c>
      <c r="B18685" s="16" t="str">
        <f>'[5]HGAC FS12-23 Gladiator Options'!B8382</f>
        <v>GLAD08382</v>
      </c>
      <c r="C18685" s="27" t="s">
        <v>73</v>
      </c>
      <c r="D18685" s="16" t="s">
        <v>85</v>
      </c>
      <c r="E18685" s="15" t="str">
        <f>'[5]HGAC FS12-23 Gladiator Options'!C8382</f>
        <v>Mech Siren Actv (2) PB Sw Pnl/Brk Sw</v>
      </c>
      <c r="F18685" s="17">
        <f>'[5]HGAC FS12-23 Gladiator Options'!K8382</f>
        <v>176</v>
      </c>
      <c r="G18685" s="13">
        <v>0.15</v>
      </c>
      <c r="H18685" s="14"/>
    </row>
    <row r="18686" spans="1:8" x14ac:dyDescent="0.35">
      <c r="A18686" s="11" t="s">
        <v>8</v>
      </c>
      <c r="B18686" s="16" t="str">
        <f>'[5]HGAC FS12-23 Gladiator Options'!B8383</f>
        <v>GLAD08383</v>
      </c>
      <c r="C18686" s="27" t="s">
        <v>73</v>
      </c>
      <c r="D18686" s="16" t="s">
        <v>85</v>
      </c>
      <c r="E18686" s="15" t="str">
        <f>'[5]HGAC FS12-23 Gladiator Options'!C8383</f>
        <v>Mech Siren Actv (2) PB Sw Pnl/(2) Brk Sw</v>
      </c>
      <c r="F18686" s="17">
        <f>'[5]HGAC FS12-23 Gladiator Options'!K8383</f>
        <v>71</v>
      </c>
      <c r="G18686" s="13">
        <v>0.15</v>
      </c>
      <c r="H18686" s="14"/>
    </row>
    <row r="18687" spans="1:8" x14ac:dyDescent="0.35">
      <c r="A18687" s="11" t="s">
        <v>8</v>
      </c>
      <c r="B18687" s="16" t="str">
        <f>'[5]HGAC FS12-23 Gladiator Options'!B8384</f>
        <v>GLAD08384</v>
      </c>
      <c r="C18687" s="27" t="s">
        <v>73</v>
      </c>
      <c r="D18687" s="16" t="s">
        <v>85</v>
      </c>
      <c r="E18687" s="15" t="str">
        <f>'[5]HGAC FS12-23 Gladiator Options'!C8384</f>
        <v>Mech Siren Actv (2) PB Red Sw Pnl/(2) Brk Sw</v>
      </c>
      <c r="F18687" s="17">
        <f>'[5]HGAC FS12-23 Gladiator Options'!K8384</f>
        <v>176</v>
      </c>
      <c r="G18687" s="13">
        <v>0.15</v>
      </c>
      <c r="H18687" s="14"/>
    </row>
    <row r="18688" spans="1:8" x14ac:dyDescent="0.35">
      <c r="A18688" s="11" t="s">
        <v>8</v>
      </c>
      <c r="B18688" s="16" t="str">
        <f>'[5]HGAC FS12-23 Gladiator Options'!B8385</f>
        <v>GLAD08385</v>
      </c>
      <c r="C18688" s="27" t="s">
        <v>73</v>
      </c>
      <c r="D18688" s="16" t="s">
        <v>85</v>
      </c>
      <c r="E18688" s="15" t="str">
        <f>'[5]HGAC FS12-23 Gladiator Options'!C8385</f>
        <v>Mech Siren Actv (2) PB Sw Pnl &amp; Disp/(2) Blk PB Brk Sw Pnl &amp; Disp</v>
      </c>
      <c r="F18688" s="17">
        <f>'[5]HGAC FS12-23 Gladiator Options'!K8385</f>
        <v>246</v>
      </c>
      <c r="G18688" s="13">
        <v>0.15</v>
      </c>
      <c r="H18688" s="14"/>
    </row>
    <row r="18689" spans="1:8" x14ac:dyDescent="0.35">
      <c r="A18689" s="11" t="s">
        <v>8</v>
      </c>
      <c r="B18689" s="16" t="str">
        <f>'[5]HGAC FS12-23 Gladiator Options'!B8386</f>
        <v>GLAD08386</v>
      </c>
      <c r="C18689" s="27" t="s">
        <v>73</v>
      </c>
      <c r="D18689" s="16" t="s">
        <v>85</v>
      </c>
      <c r="E18689" s="15" t="str">
        <f>'[5]HGAC FS12-23 Gladiator Options'!C8386</f>
        <v>Mech Siren Actv (2) PB Sw Pnl/Brk Disp Btn</v>
      </c>
      <c r="F18689" s="17">
        <f>'[5]HGAC FS12-23 Gladiator Options'!K8386</f>
        <v>176</v>
      </c>
      <c r="G18689" s="13">
        <v>0.15</v>
      </c>
      <c r="H18689" s="14"/>
    </row>
    <row r="18690" spans="1:8" x14ac:dyDescent="0.35">
      <c r="A18690" s="11" t="s">
        <v>8</v>
      </c>
      <c r="B18690" s="16" t="str">
        <f>'[5]HGAC FS12-23 Gladiator Options'!B8387</f>
        <v>GLAD08387</v>
      </c>
      <c r="C18690" s="27" t="s">
        <v>73</v>
      </c>
      <c r="D18690" s="16" t="s">
        <v>85</v>
      </c>
      <c r="E18690" s="15" t="str">
        <f>'[5]HGAC FS12-23 Gladiator Options'!C8387</f>
        <v>Mech Siren Actv Rkr Sw/Brk Sw</v>
      </c>
      <c r="F18690" s="17">
        <f>'[5]HGAC FS12-23 Gladiator Options'!K8387</f>
        <v>71</v>
      </c>
      <c r="G18690" s="13">
        <v>0.15</v>
      </c>
      <c r="H18690" s="14"/>
    </row>
    <row r="18691" spans="1:8" x14ac:dyDescent="0.35">
      <c r="A18691" s="11" t="s">
        <v>8</v>
      </c>
      <c r="B18691" s="16" t="str">
        <f>'[5]HGAC FS12-23 Gladiator Options'!B8388</f>
        <v>GLAD08388</v>
      </c>
      <c r="C18691" s="27" t="s">
        <v>73</v>
      </c>
      <c r="D18691" s="16" t="s">
        <v>85</v>
      </c>
      <c r="E18691" s="15" t="str">
        <f>'[5]HGAC FS12-23 Gladiator Options'!C8388</f>
        <v>Mech Siren Actv Rkr Sw/Brk Sw/Brk Sw Disp</v>
      </c>
      <c r="F18691" s="17">
        <f>'[5]HGAC FS12-23 Gladiator Options'!K8388</f>
        <v>71</v>
      </c>
      <c r="G18691" s="13">
        <v>0.15</v>
      </c>
      <c r="H18691" s="14"/>
    </row>
    <row r="18692" spans="1:8" x14ac:dyDescent="0.35">
      <c r="A18692" s="11" t="s">
        <v>8</v>
      </c>
      <c r="B18692" s="16" t="str">
        <f>'[5]HGAC FS12-23 Gladiator Options'!B8389</f>
        <v>GLAD08389</v>
      </c>
      <c r="C18692" s="27" t="s">
        <v>73</v>
      </c>
      <c r="D18692" s="16" t="s">
        <v>85</v>
      </c>
      <c r="E18692" s="15" t="str">
        <f>'[5]HGAC FS12-23 Gladiator Options'!C8389</f>
        <v>Mech Siren Actv Rkr Sw/Brk Sw L/R Disp</v>
      </c>
      <c r="F18692" s="17">
        <f>'[5]HGAC FS12-23 Gladiator Options'!K8389</f>
        <v>71</v>
      </c>
      <c r="G18692" s="13">
        <v>0.15</v>
      </c>
      <c r="H18692" s="14"/>
    </row>
    <row r="18693" spans="1:8" x14ac:dyDescent="0.35">
      <c r="A18693" s="11" t="s">
        <v>8</v>
      </c>
      <c r="B18693" s="16" t="str">
        <f>'[5]HGAC FS12-23 Gladiator Options'!B8390</f>
        <v>GLAD08390</v>
      </c>
      <c r="C18693" s="27" t="s">
        <v>73</v>
      </c>
      <c r="D18693" s="16" t="s">
        <v>85</v>
      </c>
      <c r="E18693" s="15" t="str">
        <f>'[5]HGAC FS12-23 Gladiator Options'!C8390</f>
        <v>Mech Siren Actv (2) Rkr Sw/(2) Brk Sw</v>
      </c>
      <c r="F18693" s="17">
        <f>'[5]HGAC FS12-23 Gladiator Options'!K8390</f>
        <v>176</v>
      </c>
      <c r="G18693" s="13">
        <v>0.15</v>
      </c>
      <c r="H18693" s="14"/>
    </row>
    <row r="18694" spans="1:8" x14ac:dyDescent="0.35">
      <c r="A18694" s="11" t="s">
        <v>8</v>
      </c>
      <c r="B18694" s="16" t="str">
        <f>'[5]HGAC FS12-23 Gladiator Options'!B8391</f>
        <v>GLAD08391</v>
      </c>
      <c r="C18694" s="27" t="s">
        <v>73</v>
      </c>
      <c r="D18694" s="16" t="s">
        <v>85</v>
      </c>
      <c r="E18694" s="15" t="str">
        <f>'[5]HGAC FS12-23 Gladiator Options'!C8391</f>
        <v>Mech Siren Actv Rkr Sw/Brk Sw/Auto Siren</v>
      </c>
      <c r="F18694" s="17">
        <f>'[5]HGAC FS12-23 Gladiator Options'!K8391</f>
        <v>246</v>
      </c>
      <c r="G18694" s="13">
        <v>0.15</v>
      </c>
      <c r="H18694" s="14"/>
    </row>
    <row r="18695" spans="1:8" x14ac:dyDescent="0.35">
      <c r="A18695" s="11" t="s">
        <v>8</v>
      </c>
      <c r="B18695" s="16" t="str">
        <f>'[5]HGAC FS12-23 Gladiator Options'!B8392</f>
        <v>GLAD08392</v>
      </c>
      <c r="C18695" s="27" t="s">
        <v>73</v>
      </c>
      <c r="D18695" s="16" t="s">
        <v>85</v>
      </c>
      <c r="E18695" s="15" t="str">
        <f>'[5]HGAC FS12-23 Gladiator Options'!C8392</f>
        <v>Mech Siren Actv Siren/Brk Combo Sw, Brk Up Pos/Brk Sw Disp</v>
      </c>
      <c r="F18695" s="17">
        <f>'[5]HGAC FS12-23 Gladiator Options'!K8392</f>
        <v>176</v>
      </c>
      <c r="G18695" s="13">
        <v>0.15</v>
      </c>
      <c r="H18695" s="14"/>
    </row>
    <row r="18696" spans="1:8" x14ac:dyDescent="0.35">
      <c r="A18696" s="11" t="s">
        <v>8</v>
      </c>
      <c r="B18696" s="16" t="str">
        <f>'[5]HGAC FS12-23 Gladiator Options'!B8393</f>
        <v>GLAD08393</v>
      </c>
      <c r="C18696" s="27" t="s">
        <v>73</v>
      </c>
      <c r="D18696" s="16" t="s">
        <v>85</v>
      </c>
      <c r="E18696" s="15" t="str">
        <f>'[5]HGAC FS12-23 Gladiator Options'!C8393</f>
        <v>Mech Siren Actv (2) Siren/Brk Combo Sw</v>
      </c>
      <c r="F18696" s="17">
        <f>'[5]HGAC FS12-23 Gladiator Options'!K8393</f>
        <v>71</v>
      </c>
      <c r="G18696" s="13">
        <v>0.15</v>
      </c>
      <c r="H18696" s="14"/>
    </row>
    <row r="18697" spans="1:8" x14ac:dyDescent="0.35">
      <c r="A18697" s="11" t="s">
        <v>8</v>
      </c>
      <c r="B18697" s="16" t="str">
        <f>'[5]HGAC FS12-23 Gladiator Options'!B8394</f>
        <v>GLAD08394</v>
      </c>
      <c r="C18697" s="27" t="s">
        <v>73</v>
      </c>
      <c r="D18697" s="16" t="s">
        <v>85</v>
      </c>
      <c r="E18697" s="15" t="str">
        <f>'[5]HGAC FS12-23 Gladiator Options'!C8394</f>
        <v>NO Mechanical Siren Brake/Auxiliary Activation</v>
      </c>
      <c r="F18697" s="17">
        <f>'[5]HGAC FS12-23 Gladiator Options'!K8394</f>
        <v>0</v>
      </c>
      <c r="G18697" s="13">
        <v>0.15</v>
      </c>
      <c r="H18697" s="14"/>
    </row>
    <row r="18698" spans="1:8" x14ac:dyDescent="0.35">
      <c r="A18698" s="11" t="s">
        <v>8</v>
      </c>
      <c r="B18698" s="16" t="str">
        <f>'[5]HGAC FS12-23 Gladiator Options'!B8395</f>
        <v>GLAD08395</v>
      </c>
      <c r="C18698" s="27" t="s">
        <v>73</v>
      </c>
      <c r="D18698" s="16" t="s">
        <v>85</v>
      </c>
      <c r="E18698" s="15" t="str">
        <f>'[5]HGAC FS12-23 Gladiator Options'!C8395</f>
        <v>Mechanical Siren Interlock Master Warn Only</v>
      </c>
      <c r="F18698" s="17">
        <f>'[5]HGAC FS12-23 Gladiator Options'!K8395</f>
        <v>0</v>
      </c>
      <c r="G18698" s="13">
        <v>0.15</v>
      </c>
      <c r="H18698" s="14"/>
    </row>
    <row r="18699" spans="1:8" x14ac:dyDescent="0.35">
      <c r="A18699" s="11" t="s">
        <v>8</v>
      </c>
      <c r="B18699" s="16" t="str">
        <f>'[5]HGAC FS12-23 Gladiator Options'!B8396</f>
        <v>GLAD08396</v>
      </c>
      <c r="C18699" s="27" t="s">
        <v>73</v>
      </c>
      <c r="D18699" s="16" t="s">
        <v>85</v>
      </c>
      <c r="E18699" s="15" t="str">
        <f>'[5]HGAC FS12-23 Gladiator Options'!C8396</f>
        <v>NO Mechanical Siren Interlock</v>
      </c>
      <c r="F18699" s="17">
        <f>'[5]HGAC FS12-23 Gladiator Options'!K8396</f>
        <v>0</v>
      </c>
      <c r="G18699" s="13">
        <v>0.15</v>
      </c>
      <c r="H18699" s="14"/>
    </row>
    <row r="18700" spans="1:8" x14ac:dyDescent="0.35">
      <c r="A18700" s="11" t="s">
        <v>8</v>
      </c>
      <c r="B18700" s="16" t="str">
        <f>'[5]HGAC FS12-23 Gladiator Options'!B8397</f>
        <v>GLAD08397</v>
      </c>
      <c r="C18700" s="27" t="s">
        <v>73</v>
      </c>
      <c r="D18700" s="16" t="s">
        <v>85</v>
      </c>
      <c r="E18700" s="15" t="str">
        <f>'[5]HGAC FS12-23 Gladiator Options'!C8397</f>
        <v>Mechanical Siren Interlock Park Brake &amp; Master Warn</v>
      </c>
      <c r="F18700" s="17">
        <f>'[5]HGAC FS12-23 Gladiator Options'!K8397</f>
        <v>35</v>
      </c>
      <c r="G18700" s="13">
        <v>0.15</v>
      </c>
      <c r="H18700" s="14"/>
    </row>
    <row r="18701" spans="1:8" x14ac:dyDescent="0.35">
      <c r="A18701" s="11" t="s">
        <v>8</v>
      </c>
      <c r="B18701" s="16" t="str">
        <f>'[5]HGAC FS12-23 Gladiator Options'!B8398</f>
        <v>GLAD08398</v>
      </c>
      <c r="C18701" s="27" t="s">
        <v>73</v>
      </c>
      <c r="D18701" s="16" t="s">
        <v>85</v>
      </c>
      <c r="E18701" s="15" t="str">
        <f>'[5]HGAC FS12-23 Gladiator Options'!C8398</f>
        <v>Mechanical Siren Interlock Park Brake &amp; Master Warn w/Kill Sw RH Step</v>
      </c>
      <c r="F18701" s="17">
        <f>'[5]HGAC FS12-23 Gladiator Options'!K8398</f>
        <v>105</v>
      </c>
      <c r="G18701" s="13">
        <v>0.15</v>
      </c>
      <c r="H18701" s="14"/>
    </row>
    <row r="18702" spans="1:8" x14ac:dyDescent="0.35">
      <c r="A18702" s="11" t="s">
        <v>8</v>
      </c>
      <c r="B18702" s="16" t="str">
        <f>'[5]HGAC FS12-23 Gladiator Options'!B8399</f>
        <v>GLAD08399</v>
      </c>
      <c r="C18702" s="27" t="s">
        <v>73</v>
      </c>
      <c r="D18702" s="16" t="s">
        <v>85</v>
      </c>
      <c r="E18702" s="15" t="str">
        <f>'[5]HGAC FS12-23 Gladiator Options'!C8399</f>
        <v>Mechanical Siren Interlock Park Brake &amp; Master Warn w/Kill Sw Under Bmpr</v>
      </c>
      <c r="F18702" s="17">
        <f>'[5]HGAC FS12-23 Gladiator Options'!K8399</f>
        <v>105</v>
      </c>
      <c r="G18702" s="13">
        <v>0.15</v>
      </c>
      <c r="H18702" s="14"/>
    </row>
    <row r="18703" spans="1:8" x14ac:dyDescent="0.35">
      <c r="A18703" s="11" t="s">
        <v>8</v>
      </c>
      <c r="B18703" s="16" t="str">
        <f>'[5]HGAC FS12-23 Gladiator Options'!B8400</f>
        <v>GLAD08400</v>
      </c>
      <c r="C18703" s="27" t="s">
        <v>73</v>
      </c>
      <c r="D18703" s="16" t="s">
        <v>85</v>
      </c>
      <c r="E18703" s="15" t="str">
        <f>'[5]HGAC FS12-23 Gladiator Options'!C8400</f>
        <v>Mechanical Siren Interlock Park Brake &amp; Master Warn w/Kill Sw Under Ctr Dash</v>
      </c>
      <c r="F18703" s="17">
        <f>'[5]HGAC FS12-23 Gladiator Options'!K8400</f>
        <v>105</v>
      </c>
      <c r="G18703" s="13">
        <v>0.15</v>
      </c>
      <c r="H18703" s="14"/>
    </row>
    <row r="18704" spans="1:8" x14ac:dyDescent="0.35">
      <c r="A18704" s="11" t="s">
        <v>8</v>
      </c>
      <c r="B18704" s="16" t="str">
        <f>'[5]HGAC FS12-23 Gladiator Options'!B8401</f>
        <v>GLAD08401</v>
      </c>
      <c r="C18704" s="27" t="s">
        <v>73</v>
      </c>
      <c r="D18704" s="16" t="s">
        <v>85</v>
      </c>
      <c r="E18704" s="15" t="str">
        <f>'[5]HGAC FS12-23 Gladiator Options'!C8401</f>
        <v>Mechanical Siren Interlock Park Brake &amp; Master Warn w/Cycle timer</v>
      </c>
      <c r="F18704" s="17">
        <f>'[5]HGAC FS12-23 Gladiator Options'!K8401</f>
        <v>424</v>
      </c>
      <c r="G18704" s="13">
        <v>0.15</v>
      </c>
      <c r="H18704" s="14"/>
    </row>
    <row r="18705" spans="1:8" x14ac:dyDescent="0.35">
      <c r="A18705" s="11" t="s">
        <v>8</v>
      </c>
      <c r="B18705" s="16" t="str">
        <f>'[5]HGAC FS12-23 Gladiator Options'!B8402</f>
        <v>GLAD08402</v>
      </c>
      <c r="C18705" s="27" t="s">
        <v>73</v>
      </c>
      <c r="D18705" s="16" t="s">
        <v>85</v>
      </c>
      <c r="E18705" s="15" t="str">
        <f>'[5]HGAC FS12-23 Gladiator Options'!C8402</f>
        <v>Mechanical Siren Interlock Master Warn Only w/Cycle timer</v>
      </c>
      <c r="F18705" s="17">
        <f>'[5]HGAC FS12-23 Gladiator Options'!K8402</f>
        <v>284</v>
      </c>
      <c r="G18705" s="13">
        <v>0.15</v>
      </c>
      <c r="H18705" s="14"/>
    </row>
    <row r="18706" spans="1:8" x14ac:dyDescent="0.35">
      <c r="A18706" s="11" t="s">
        <v>8</v>
      </c>
      <c r="B18706" s="16" t="str">
        <f>'[5]HGAC FS12-23 Gladiator Options'!B8403</f>
        <v>GLAD08403</v>
      </c>
      <c r="C18706" s="27" t="s">
        <v>73</v>
      </c>
      <c r="D18706" s="16" t="s">
        <v>85</v>
      </c>
      <c r="E18706" s="15" t="str">
        <f>'[5]HGAC FS12-23 Gladiator Options'!C8403</f>
        <v>NO Electronic Siren Auxiliary Activation</v>
      </c>
      <c r="F18706" s="17">
        <f>'[5]HGAC FS12-23 Gladiator Options'!K8403</f>
        <v>0</v>
      </c>
      <c r="G18706" s="13">
        <v>0.15</v>
      </c>
      <c r="H18706" s="14"/>
    </row>
    <row r="18707" spans="1:8" x14ac:dyDescent="0.35">
      <c r="A18707" s="11" t="s">
        <v>8</v>
      </c>
      <c r="B18707" s="16" t="str">
        <f>'[5]HGAC FS12-23 Gladiator Options'!B8404</f>
        <v>GLAD08404</v>
      </c>
      <c r="C18707" s="27" t="s">
        <v>73</v>
      </c>
      <c r="D18707" s="16" t="s">
        <v>85</v>
      </c>
      <c r="E18707" s="15" t="str">
        <f>'[5]HGAC FS12-23 Gladiator Options'!C8404</f>
        <v>Elec Siren Aux Actv Smart Wheel</v>
      </c>
      <c r="F18707" s="17">
        <f>'[5]HGAC FS12-23 Gladiator Options'!K8404</f>
        <v>246</v>
      </c>
      <c r="G18707" s="13">
        <v>0.15</v>
      </c>
      <c r="H18707" s="14"/>
    </row>
    <row r="18708" spans="1:8" x14ac:dyDescent="0.35">
      <c r="A18708" s="11" t="s">
        <v>8</v>
      </c>
      <c r="B18708" s="16" t="str">
        <f>'[5]HGAC FS12-23 Gladiator Options'!B8405</f>
        <v>GLAD08405</v>
      </c>
      <c r="C18708" s="27" t="s">
        <v>73</v>
      </c>
      <c r="D18708" s="16" t="s">
        <v>85</v>
      </c>
      <c r="E18708" s="15" t="str">
        <f>'[5]HGAC FS12-23 Gladiator Options'!C8405</f>
        <v>Elec Siren Aux Actv Stg Wheel w/Tap II Mstr Warn Ctrl</v>
      </c>
      <c r="F18708" s="17">
        <f>'[5]HGAC FS12-23 Gladiator Options'!K8405</f>
        <v>246</v>
      </c>
      <c r="G18708" s="13">
        <v>0.15</v>
      </c>
      <c r="H18708" s="14"/>
    </row>
    <row r="18709" spans="1:8" x14ac:dyDescent="0.35">
      <c r="A18709" s="11" t="s">
        <v>8</v>
      </c>
      <c r="B18709" s="16" t="str">
        <f>'[5]HGAC FS12-23 Gladiator Options'!B8406</f>
        <v>GLAD08406</v>
      </c>
      <c r="C18709" s="27" t="s">
        <v>73</v>
      </c>
      <c r="D18709" s="16" t="s">
        <v>85</v>
      </c>
      <c r="E18709" s="15" t="str">
        <f>'[5]HGAC FS12-23 Gladiator Options'!C8406</f>
        <v>Elec Siren Aux Actv PB Lwr Deluxe Dash</v>
      </c>
      <c r="F18709" s="17">
        <f>'[5]HGAC FS12-23 Gladiator Options'!K8406</f>
        <v>246</v>
      </c>
      <c r="G18709" s="13">
        <v>0.15</v>
      </c>
      <c r="H18709" s="14"/>
    </row>
    <row r="18710" spans="1:8" x14ac:dyDescent="0.35">
      <c r="A18710" s="11" t="s">
        <v>8</v>
      </c>
      <c r="B18710" s="16" t="str">
        <f>'[5]HGAC FS12-23 Gladiator Options'!B8407</f>
        <v>GLAD08407</v>
      </c>
      <c r="C18710" s="27" t="s">
        <v>73</v>
      </c>
      <c r="D18710" s="16" t="s">
        <v>85</v>
      </c>
      <c r="E18710" s="15" t="str">
        <f>'[5]HGAC FS12-23 Gladiator Options'!C8407</f>
        <v>Elec Siren Aux Actv PB Sw Pnl</v>
      </c>
      <c r="F18710" s="17">
        <f>'[5]HGAC FS12-23 Gladiator Options'!K8407</f>
        <v>71</v>
      </c>
      <c r="G18710" s="13">
        <v>0.15</v>
      </c>
      <c r="H18710" s="14"/>
    </row>
    <row r="18711" spans="1:8" x14ac:dyDescent="0.35">
      <c r="A18711" s="11" t="s">
        <v>8</v>
      </c>
      <c r="B18711" s="16" t="str">
        <f>'[5]HGAC FS12-23 Gladiator Options'!B8408</f>
        <v>GLAD08408</v>
      </c>
      <c r="C18711" s="27" t="s">
        <v>73</v>
      </c>
      <c r="D18711" s="16" t="s">
        <v>85</v>
      </c>
      <c r="E18711" s="15" t="str">
        <f>'[5]HGAC FS12-23 Gladiator Options'!C8408</f>
        <v>Elec Siren Aux Actv PB Sw Pnl &amp; PB X-Duty Mirror Ctrl Pnl</v>
      </c>
      <c r="F18711" s="17">
        <f>'[5]HGAC FS12-23 Gladiator Options'!K8408</f>
        <v>246</v>
      </c>
      <c r="G18711" s="13">
        <v>0.15</v>
      </c>
      <c r="H18711" s="14"/>
    </row>
    <row r="18712" spans="1:8" x14ac:dyDescent="0.35">
      <c r="A18712" s="11" t="s">
        <v>8</v>
      </c>
      <c r="B18712" s="16" t="str">
        <f>'[5]HGAC FS12-23 Gladiator Options'!B8409</f>
        <v>GLAD08409</v>
      </c>
      <c r="C18712" s="27" t="s">
        <v>73</v>
      </c>
      <c r="D18712" s="16" t="s">
        <v>85</v>
      </c>
      <c r="E18712" s="15" t="str">
        <f>'[5]HGAC FS12-23 Gladiator Options'!C8409</f>
        <v>Elec Siren Aux Actv PB Disp</v>
      </c>
      <c r="F18712" s="17">
        <f>'[5]HGAC FS12-23 Gladiator Options'!K8409</f>
        <v>71</v>
      </c>
      <c r="G18712" s="13">
        <v>0.15</v>
      </c>
      <c r="H18712" s="14"/>
    </row>
    <row r="18713" spans="1:8" x14ac:dyDescent="0.35">
      <c r="A18713" s="11" t="s">
        <v>8</v>
      </c>
      <c r="B18713" s="16" t="str">
        <f>'[5]HGAC FS12-23 Gladiator Options'!B8410</f>
        <v>GLAD08410</v>
      </c>
      <c r="C18713" s="27" t="s">
        <v>73</v>
      </c>
      <c r="D18713" s="16" t="s">
        <v>85</v>
      </c>
      <c r="E18713" s="15" t="str">
        <f>'[5]HGAC FS12-23 Gladiator Options'!C8410</f>
        <v>Elec Siren Aux Actv Rkr Sw</v>
      </c>
      <c r="F18713" s="17">
        <f>'[5]HGAC FS12-23 Gladiator Options'!K8410</f>
        <v>246</v>
      </c>
      <c r="G18713" s="13">
        <v>0.15</v>
      </c>
      <c r="H18713" s="14"/>
    </row>
    <row r="18714" spans="1:8" x14ac:dyDescent="0.35">
      <c r="A18714" s="11" t="s">
        <v>8</v>
      </c>
      <c r="B18714" s="16" t="str">
        <f>'[5]HGAC FS12-23 Gladiator Options'!B8411</f>
        <v>GLAD08411</v>
      </c>
      <c r="C18714" s="27" t="s">
        <v>73</v>
      </c>
      <c r="D18714" s="16" t="s">
        <v>85</v>
      </c>
      <c r="E18714" s="15" t="str">
        <f>'[5]HGAC FS12-23 Gladiator Options'!C8411</f>
        <v>Elec Siren Aux Actv Red Rkr Sw/Red Brk Sw</v>
      </c>
      <c r="F18714" s="17">
        <f>'[5]HGAC FS12-23 Gladiator Options'!K8411</f>
        <v>246</v>
      </c>
      <c r="G18714" s="13">
        <v>0.15</v>
      </c>
      <c r="H18714" s="14"/>
    </row>
    <row r="18715" spans="1:8" x14ac:dyDescent="0.35">
      <c r="A18715" s="11" t="s">
        <v>8</v>
      </c>
      <c r="B18715" s="16" t="str">
        <f>'[5]HGAC FS12-23 Gladiator Options'!B8412</f>
        <v>GLAD08412</v>
      </c>
      <c r="C18715" s="27" t="s">
        <v>73</v>
      </c>
      <c r="D18715" s="16" t="s">
        <v>85</v>
      </c>
      <c r="E18715" s="15" t="str">
        <f>'[5]HGAC FS12-23 Gladiator Options'!C8412</f>
        <v>Elec Siren Aux Actv Lighted Mom Rkr Sw &amp; Rumbler Rkr Sw</v>
      </c>
      <c r="F18715" s="17">
        <f>'[5]HGAC FS12-23 Gladiator Options'!K8412</f>
        <v>246</v>
      </c>
      <c r="G18715" s="13">
        <v>0.15</v>
      </c>
      <c r="H18715" s="14"/>
    </row>
    <row r="18716" spans="1:8" x14ac:dyDescent="0.35">
      <c r="A18716" s="11" t="s">
        <v>8</v>
      </c>
      <c r="B18716" s="16" t="str">
        <f>'[5]HGAC FS12-23 Gladiator Options'!B8413</f>
        <v>GLAD08413</v>
      </c>
      <c r="C18716" s="27" t="s">
        <v>73</v>
      </c>
      <c r="D18716" s="16" t="s">
        <v>85</v>
      </c>
      <c r="E18716" s="15" t="str">
        <f>'[5]HGAC FS12-23 Gladiator Options'!C8413</f>
        <v>Elec Siren Aux Actv Lighted Mom Rkr Sw/PB Disp</v>
      </c>
      <c r="F18716" s="17">
        <f>'[5]HGAC FS12-23 Gladiator Options'!K8413</f>
        <v>246</v>
      </c>
      <c r="G18716" s="13">
        <v>0.15</v>
      </c>
      <c r="H18716" s="14"/>
    </row>
    <row r="18717" spans="1:8" x14ac:dyDescent="0.35">
      <c r="A18717" s="11" t="s">
        <v>8</v>
      </c>
      <c r="B18717" s="16" t="str">
        <f>'[5]HGAC FS12-23 Gladiator Options'!B8414</f>
        <v>GLAD08414</v>
      </c>
      <c r="C18717" s="27" t="s">
        <v>73</v>
      </c>
      <c r="D18717" s="16" t="s">
        <v>85</v>
      </c>
      <c r="E18717" s="15" t="str">
        <f>'[5]HGAC FS12-23 Gladiator Options'!C8414</f>
        <v>Elec Siren Aux Actv Howler PB Sw Pnl</v>
      </c>
      <c r="F18717" s="17">
        <f>'[5]HGAC FS12-23 Gladiator Options'!K8414</f>
        <v>246</v>
      </c>
      <c r="G18717" s="13">
        <v>0.15</v>
      </c>
      <c r="H18717" s="14"/>
    </row>
    <row r="18718" spans="1:8" x14ac:dyDescent="0.35">
      <c r="A18718" s="11" t="s">
        <v>8</v>
      </c>
      <c r="B18718" s="16" t="str">
        <f>'[5]HGAC FS12-23 Gladiator Options'!B8415</f>
        <v>GLAD08415</v>
      </c>
      <c r="C18718" s="27" t="s">
        <v>73</v>
      </c>
      <c r="D18718" s="16" t="s">
        <v>85</v>
      </c>
      <c r="E18718" s="15" t="str">
        <f>'[5]HGAC FS12-23 Gladiator Options'!C8415</f>
        <v>Elec Siren Aux Actv Howler PB Disp</v>
      </c>
      <c r="F18718" s="17">
        <f>'[5]HGAC FS12-23 Gladiator Options'!K8415</f>
        <v>246</v>
      </c>
      <c r="G18718" s="13">
        <v>0.15</v>
      </c>
      <c r="H18718" s="14"/>
    </row>
    <row r="18719" spans="1:8" x14ac:dyDescent="0.35">
      <c r="A18719" s="11" t="s">
        <v>8</v>
      </c>
      <c r="B18719" s="16" t="str">
        <f>'[5]HGAC FS12-23 Gladiator Options'!B8416</f>
        <v>GLAD08416</v>
      </c>
      <c r="C18719" s="27" t="s">
        <v>73</v>
      </c>
      <c r="D18719" s="16" t="s">
        <v>85</v>
      </c>
      <c r="E18719" s="15" t="str">
        <f>'[5]HGAC FS12-23 Gladiator Options'!C8416</f>
        <v>Elec Siren Aux Actv Howler Rkr Sw</v>
      </c>
      <c r="F18719" s="17">
        <f>'[5]HGAC FS12-23 Gladiator Options'!K8416</f>
        <v>246</v>
      </c>
      <c r="G18719" s="13">
        <v>0.15</v>
      </c>
      <c r="H18719" s="14"/>
    </row>
    <row r="18720" spans="1:8" x14ac:dyDescent="0.35">
      <c r="A18720" s="11" t="s">
        <v>8</v>
      </c>
      <c r="B18720" s="16" t="str">
        <f>'[5]HGAC FS12-23 Gladiator Options'!B8417</f>
        <v>GLAD08417</v>
      </c>
      <c r="C18720" s="27" t="s">
        <v>73</v>
      </c>
      <c r="D18720" s="16" t="s">
        <v>85</v>
      </c>
      <c r="E18720" s="15" t="str">
        <f>'[5]HGAC FS12-23 Gladiator Options'!C8417</f>
        <v>Elec Siren Aux Actv Howler Red Mom Rkr Sw/30-Sec Duration</v>
      </c>
      <c r="F18720" s="17">
        <f>'[5]HGAC FS12-23 Gladiator Options'!K8417</f>
        <v>246</v>
      </c>
      <c r="G18720" s="13">
        <v>0.15</v>
      </c>
      <c r="H18720" s="14"/>
    </row>
    <row r="18721" spans="1:8" x14ac:dyDescent="0.35">
      <c r="A18721" s="11" t="s">
        <v>8</v>
      </c>
      <c r="B18721" s="16" t="str">
        <f>'[5]HGAC FS12-23 Gladiator Options'!B8418</f>
        <v>GLAD08418</v>
      </c>
      <c r="C18721" s="27" t="s">
        <v>73</v>
      </c>
      <c r="D18721" s="16" t="s">
        <v>85</v>
      </c>
      <c r="E18721" s="15" t="str">
        <f>'[5]HGAC FS12-23 Gladiator Options'!C8418</f>
        <v>Elec Siren Aux Actv Rumbler PB Disp</v>
      </c>
      <c r="F18721" s="17">
        <f>'[5]HGAC FS12-23 Gladiator Options'!K8418</f>
        <v>246</v>
      </c>
      <c r="G18721" s="13">
        <v>0.15</v>
      </c>
      <c r="H18721" s="14"/>
    </row>
    <row r="18722" spans="1:8" x14ac:dyDescent="0.35">
      <c r="A18722" s="11" t="s">
        <v>8</v>
      </c>
      <c r="B18722" s="16" t="str">
        <f>'[5]HGAC FS12-23 Gladiator Options'!B8419</f>
        <v>GLAD08419</v>
      </c>
      <c r="C18722" s="27" t="s">
        <v>73</v>
      </c>
      <c r="D18722" s="16" t="s">
        <v>85</v>
      </c>
      <c r="E18722" s="15" t="str">
        <f>'[5]HGAC FS12-23 Gladiator Options'!C8419</f>
        <v>Elec Siren Aux Actv Rumbler Rkr Sw &amp; Disp</v>
      </c>
      <c r="F18722" s="17">
        <f>'[5]HGAC FS12-23 Gladiator Options'!K8419</f>
        <v>246</v>
      </c>
      <c r="G18722" s="13">
        <v>0.15</v>
      </c>
      <c r="H18722" s="14"/>
    </row>
    <row r="18723" spans="1:8" x14ac:dyDescent="0.35">
      <c r="A18723" s="11" t="s">
        <v>8</v>
      </c>
      <c r="B18723" s="16" t="str">
        <f>'[5]HGAC FS12-23 Gladiator Options'!B8420</f>
        <v>GLAD08420</v>
      </c>
      <c r="C18723" s="27" t="s">
        <v>73</v>
      </c>
      <c r="D18723" s="16" t="s">
        <v>85</v>
      </c>
      <c r="E18723" s="15" t="str">
        <f>'[5]HGAC FS12-23 Gladiator Options'!C8420</f>
        <v>Elec Siren Aux Actv Rumbler Rkr Sw</v>
      </c>
      <c r="F18723" s="17">
        <f>'[5]HGAC FS12-23 Gladiator Options'!K8420</f>
        <v>246</v>
      </c>
      <c r="G18723" s="13">
        <v>0.15</v>
      </c>
      <c r="H18723" s="14"/>
    </row>
    <row r="18724" spans="1:8" x14ac:dyDescent="0.35">
      <c r="A18724" s="11" t="s">
        <v>8</v>
      </c>
      <c r="B18724" s="16" t="str">
        <f>'[5]HGAC FS12-23 Gladiator Options'!B8421</f>
        <v>GLAD08421</v>
      </c>
      <c r="C18724" s="27" t="s">
        <v>73</v>
      </c>
      <c r="D18724" s="16" t="s">
        <v>85</v>
      </c>
      <c r="E18724" s="15" t="str">
        <f>'[5]HGAC FS12-23 Gladiator Options'!C8421</f>
        <v>Elec Siren Aux Actv Prewire</v>
      </c>
      <c r="F18724" s="17">
        <f>'[5]HGAC FS12-23 Gladiator Options'!K8421</f>
        <v>176</v>
      </c>
      <c r="G18724" s="13">
        <v>0.15</v>
      </c>
      <c r="H18724" s="14"/>
    </row>
    <row r="18725" spans="1:8" x14ac:dyDescent="0.35">
      <c r="A18725" s="11" t="s">
        <v>8</v>
      </c>
      <c r="B18725" s="16" t="str">
        <f>'[5]HGAC FS12-23 Gladiator Options'!B8422</f>
        <v>GLAD08422</v>
      </c>
      <c r="C18725" s="27" t="s">
        <v>73</v>
      </c>
      <c r="D18725" s="16" t="s">
        <v>85</v>
      </c>
      <c r="E18725" s="15" t="str">
        <f>'[5]HGAC FS12-23 Gladiator Options'!C8422</f>
        <v>Elec Siren Aux Actv Tap II Feature Wired to Ft Sw(s)</v>
      </c>
      <c r="F18725" s="17">
        <f>'[5]HGAC FS12-23 Gladiator Options'!K8422</f>
        <v>246</v>
      </c>
      <c r="G18725" s="13">
        <v>0.15</v>
      </c>
      <c r="H18725" s="14"/>
    </row>
    <row r="18726" spans="1:8" x14ac:dyDescent="0.35">
      <c r="A18726" s="11" t="s">
        <v>8</v>
      </c>
      <c r="B18726" s="16" t="str">
        <f>'[5]HGAC FS12-23 Gladiator Options'!B8423</f>
        <v>GLAD08423</v>
      </c>
      <c r="C18726" s="27" t="s">
        <v>73</v>
      </c>
      <c r="D18726" s="16" t="s">
        <v>85</v>
      </c>
      <c r="E18726" s="15" t="str">
        <f>'[5]HGAC FS12-23 Gladiator Options'!C8423</f>
        <v>Elec Siren Aux Actv (2) Howler Rkr Sw</v>
      </c>
      <c r="F18726" s="17">
        <f>'[5]HGAC FS12-23 Gladiator Options'!K8423</f>
        <v>246</v>
      </c>
      <c r="G18726" s="13">
        <v>0.15</v>
      </c>
      <c r="H18726" s="14"/>
    </row>
    <row r="18727" spans="1:8" x14ac:dyDescent="0.35">
      <c r="A18727" s="11" t="s">
        <v>8</v>
      </c>
      <c r="B18727" s="16" t="str">
        <f>'[5]HGAC FS12-23 Gladiator Options'!B8424</f>
        <v>GLAD08424</v>
      </c>
      <c r="C18727" s="27" t="s">
        <v>73</v>
      </c>
      <c r="D18727" s="16" t="s">
        <v>85</v>
      </c>
      <c r="E18727" s="15" t="str">
        <f>'[5]HGAC FS12-23 Gladiator Options'!C8424</f>
        <v>Elec Siren Aux Actv (2) Howler Rkr Sw/Smart Wheel</v>
      </c>
      <c r="F18727" s="17">
        <f>'[5]HGAC FS12-23 Gladiator Options'!K8424</f>
        <v>246</v>
      </c>
      <c r="G18727" s="13">
        <v>0.15</v>
      </c>
      <c r="H18727" s="14"/>
    </row>
    <row r="18728" spans="1:8" x14ac:dyDescent="0.35">
      <c r="A18728" s="11" t="s">
        <v>8</v>
      </c>
      <c r="B18728" s="16" t="str">
        <f>'[5]HGAC FS12-23 Gladiator Options'!B8425</f>
        <v>GLAD08425</v>
      </c>
      <c r="C18728" s="27" t="s">
        <v>73</v>
      </c>
      <c r="D18728" s="16" t="s">
        <v>85</v>
      </c>
      <c r="E18728" s="15" t="str">
        <f>'[5]HGAC FS12-23 Gladiator Options'!C8425</f>
        <v>Elec Siren Aux Actv (2) PB Sw Pnl</v>
      </c>
      <c r="F18728" s="17">
        <f>'[5]HGAC FS12-23 Gladiator Options'!K8425</f>
        <v>246</v>
      </c>
      <c r="G18728" s="13">
        <v>0.15</v>
      </c>
      <c r="H18728" s="14"/>
    </row>
    <row r="18729" spans="1:8" x14ac:dyDescent="0.35">
      <c r="A18729" s="11" t="s">
        <v>8</v>
      </c>
      <c r="B18729" s="16" t="str">
        <f>'[5]HGAC FS12-23 Gladiator Options'!B8426</f>
        <v>GLAD08426</v>
      </c>
      <c r="C18729" s="27" t="s">
        <v>73</v>
      </c>
      <c r="D18729" s="16" t="s">
        <v>85</v>
      </c>
      <c r="E18729" s="15" t="str">
        <f>'[5]HGAC FS12-23 Gladiator Options'!C8426</f>
        <v>Electric Siren Auxiliary Activation Interlock Master Warn &amp; Prk Brk</v>
      </c>
      <c r="F18729" s="17">
        <f>'[5]HGAC FS12-23 Gladiator Options'!K8426</f>
        <v>71</v>
      </c>
      <c r="G18729" s="13">
        <v>0.15</v>
      </c>
      <c r="H18729" s="14"/>
    </row>
    <row r="18730" spans="1:8" x14ac:dyDescent="0.35">
      <c r="A18730" s="11" t="s">
        <v>8</v>
      </c>
      <c r="B18730" s="16" t="str">
        <f>'[5]HGAC FS12-23 Gladiator Options'!B8427</f>
        <v>GLAD08427</v>
      </c>
      <c r="C18730" s="27" t="s">
        <v>73</v>
      </c>
      <c r="D18730" s="16" t="s">
        <v>85</v>
      </c>
      <c r="E18730" s="15" t="str">
        <f>'[5]HGAC FS12-23 Gladiator Options'!C8427</f>
        <v>Electric Siren Auxiliary Activation Interlock Master Warn</v>
      </c>
      <c r="F18730" s="17">
        <f>'[5]HGAC FS12-23 Gladiator Options'!K8427</f>
        <v>35</v>
      </c>
      <c r="G18730" s="13">
        <v>0.15</v>
      </c>
      <c r="H18730" s="14"/>
    </row>
    <row r="18731" spans="1:8" x14ac:dyDescent="0.35">
      <c r="A18731" s="11" t="s">
        <v>8</v>
      </c>
      <c r="B18731" s="16" t="str">
        <f>'[5]HGAC FS12-23 Gladiator Options'!B8428</f>
        <v>GLAD08428</v>
      </c>
      <c r="C18731" s="27" t="s">
        <v>73</v>
      </c>
      <c r="D18731" s="16" t="s">
        <v>85</v>
      </c>
      <c r="E18731" s="15" t="str">
        <f>'[5]HGAC FS12-23 Gladiator Options'!C8428</f>
        <v>NO Electric Siren Auxiliary Activation Interlock</v>
      </c>
      <c r="F18731" s="17">
        <f>'[5]HGAC FS12-23 Gladiator Options'!K8428</f>
        <v>0</v>
      </c>
      <c r="G18731" s="13">
        <v>0.15</v>
      </c>
      <c r="H18731" s="14"/>
    </row>
    <row r="18732" spans="1:8" x14ac:dyDescent="0.35">
      <c r="A18732" s="11" t="s">
        <v>8</v>
      </c>
      <c r="B18732" s="16" t="str">
        <f>'[5]HGAC FS12-23 Gladiator Options'!B8429</f>
        <v>GLAD08429</v>
      </c>
      <c r="C18732" s="27" t="s">
        <v>73</v>
      </c>
      <c r="D18732" s="16" t="s">
        <v>85</v>
      </c>
      <c r="E18732" s="15" t="str">
        <f>'[5]HGAC FS12-23 Gladiator Options'!C8429</f>
        <v>Back-Up Alarm (2) Ecco 575</v>
      </c>
      <c r="F18732" s="17">
        <f>'[5]HGAC FS12-23 Gladiator Options'!K8429</f>
        <v>159</v>
      </c>
      <c r="G18732" s="13">
        <v>0.15</v>
      </c>
      <c r="H18732" s="14"/>
    </row>
    <row r="18733" spans="1:8" x14ac:dyDescent="0.35">
      <c r="A18733" s="11" t="s">
        <v>8</v>
      </c>
      <c r="B18733" s="16" t="str">
        <f>'[5]HGAC FS12-23 Gladiator Options'!B8430</f>
        <v>GLAD08430</v>
      </c>
      <c r="C18733" s="27" t="s">
        <v>73</v>
      </c>
      <c r="D18733" s="16" t="s">
        <v>85</v>
      </c>
      <c r="E18733" s="15" t="str">
        <f>'[5]HGAC FS12-23 Gladiator Options'!C8430</f>
        <v>Back-Up Alarm Ecco 505</v>
      </c>
      <c r="F18733" s="17">
        <f>'[5]HGAC FS12-23 Gladiator Options'!K8430</f>
        <v>168</v>
      </c>
      <c r="G18733" s="13">
        <v>0.15</v>
      </c>
      <c r="H18733" s="14"/>
    </row>
    <row r="18734" spans="1:8" x14ac:dyDescent="0.35">
      <c r="A18734" s="11" t="s">
        <v>8</v>
      </c>
      <c r="B18734" s="16" t="str">
        <f>'[5]HGAC FS12-23 Gladiator Options'!B8431</f>
        <v>GLAD08431</v>
      </c>
      <c r="C18734" s="27" t="s">
        <v>73</v>
      </c>
      <c r="D18734" s="16" t="s">
        <v>85</v>
      </c>
      <c r="E18734" s="15" t="str">
        <f>'[5]HGAC FS12-23 Gladiator Options'!C8431</f>
        <v>Back-Up Alarm (2) Ecco 505</v>
      </c>
      <c r="F18734" s="17">
        <f>'[5]HGAC FS12-23 Gladiator Options'!K8431</f>
        <v>227</v>
      </c>
      <c r="G18734" s="13">
        <v>0.15</v>
      </c>
      <c r="H18734" s="14"/>
    </row>
    <row r="18735" spans="1:8" x14ac:dyDescent="0.35">
      <c r="A18735" s="11" t="s">
        <v>8</v>
      </c>
      <c r="B18735" s="16" t="str">
        <f>'[5]HGAC FS12-23 Gladiator Options'!B8432</f>
        <v>GLAD08432</v>
      </c>
      <c r="C18735" s="27" t="s">
        <v>73</v>
      </c>
      <c r="D18735" s="16" t="s">
        <v>85</v>
      </c>
      <c r="E18735" s="15" t="str">
        <f>'[5]HGAC FS12-23 Gladiator Options'!C8432</f>
        <v>Back-Up Alarm Ecco 575</v>
      </c>
      <c r="F18735" s="17">
        <f>'[5]HGAC FS12-23 Gladiator Options'!K8432</f>
        <v>0</v>
      </c>
      <c r="G18735" s="13">
        <v>0.15</v>
      </c>
      <c r="H18735" s="14"/>
    </row>
    <row r="18736" spans="1:8" x14ac:dyDescent="0.35">
      <c r="A18736" s="11" t="s">
        <v>8</v>
      </c>
      <c r="B18736" s="16" t="str">
        <f>'[5]HGAC FS12-23 Gladiator Options'!B8433</f>
        <v>GLAD08433</v>
      </c>
      <c r="C18736" s="27" t="s">
        <v>73</v>
      </c>
      <c r="D18736" s="16" t="s">
        <v>85</v>
      </c>
      <c r="E18736" s="15" t="str">
        <f>'[5]HGAC FS12-23 Gladiator Options'!C8433</f>
        <v>Back-Up Alarm Ecco 575 w/Disable Sw Sw Pnl</v>
      </c>
      <c r="F18736" s="17">
        <f>'[5]HGAC FS12-23 Gladiator Options'!K8433</f>
        <v>207</v>
      </c>
      <c r="G18736" s="13">
        <v>0.15</v>
      </c>
      <c r="H18736" s="14"/>
    </row>
    <row r="18737" spans="1:8" x14ac:dyDescent="0.35">
      <c r="A18737" s="11" t="s">
        <v>8</v>
      </c>
      <c r="B18737" s="16" t="str">
        <f>'[5]HGAC FS12-23 Gladiator Options'!B8434</f>
        <v>GLAD08434</v>
      </c>
      <c r="C18737" s="27" t="s">
        <v>73</v>
      </c>
      <c r="D18737" s="16" t="s">
        <v>85</v>
      </c>
      <c r="E18737" s="15" t="str">
        <f>'[5]HGAC FS12-23 Gladiator Options'!C8434</f>
        <v>Back-Up Alarm Ecco 575 w/Disable Sw MUX</v>
      </c>
      <c r="F18737" s="17">
        <f>'[5]HGAC FS12-23 Gladiator Options'!K8434</f>
        <v>0</v>
      </c>
      <c r="G18737" s="13">
        <v>0.15</v>
      </c>
      <c r="H18737" s="14"/>
    </row>
    <row r="18738" spans="1:8" x14ac:dyDescent="0.35">
      <c r="A18738" s="11" t="s">
        <v>8</v>
      </c>
      <c r="B18738" s="16" t="str">
        <f>'[5]HGAC FS12-23 Gladiator Options'!B8435</f>
        <v>GLAD08435</v>
      </c>
      <c r="C18738" s="27" t="s">
        <v>73</v>
      </c>
      <c r="D18738" s="16" t="s">
        <v>85</v>
      </c>
      <c r="E18738" s="15" t="str">
        <f>'[5]HGAC FS12-23 Gladiator Options'!C8435</f>
        <v>Back-Up Alarm Ecco 575 w/Mom Disable PB Sw Pnl</v>
      </c>
      <c r="F18738" s="17">
        <f>'[5]HGAC FS12-23 Gladiator Options'!K8435</f>
        <v>223</v>
      </c>
      <c r="G18738" s="13">
        <v>0.15</v>
      </c>
      <c r="H18738" s="14"/>
    </row>
    <row r="18739" spans="1:8" x14ac:dyDescent="0.35">
      <c r="A18739" s="11" t="s">
        <v>8</v>
      </c>
      <c r="B18739" s="16" t="str">
        <f>'[5]HGAC FS12-23 Gladiator Options'!B8436</f>
        <v>GLAD08436</v>
      </c>
      <c r="C18739" s="27" t="s">
        <v>73</v>
      </c>
      <c r="D18739" s="16" t="s">
        <v>85</v>
      </c>
      <c r="E18739" s="15" t="str">
        <f>'[5]HGAC FS12-23 Gladiator Options'!C8436</f>
        <v>Back-Up Alarm Ecco 585</v>
      </c>
      <c r="F18739" s="17">
        <f>'[5]HGAC FS12-23 Gladiator Options'!K8436</f>
        <v>168</v>
      </c>
      <c r="G18739" s="13">
        <v>0.15</v>
      </c>
      <c r="H18739" s="14"/>
    </row>
    <row r="18740" spans="1:8" x14ac:dyDescent="0.35">
      <c r="A18740" s="11" t="s">
        <v>8</v>
      </c>
      <c r="B18740" s="16" t="str">
        <f>'[5]HGAC FS12-23 Gladiator Options'!B8437</f>
        <v>GLAD08437</v>
      </c>
      <c r="C18740" s="27" t="s">
        <v>73</v>
      </c>
      <c r="D18740" s="16" t="s">
        <v>85</v>
      </c>
      <c r="E18740" s="15" t="str">
        <f>'[5]HGAC FS12-23 Gladiator Options'!C8437</f>
        <v>Back-Up Alarm Ecco SA914</v>
      </c>
      <c r="F18740" s="17">
        <f>'[5]HGAC FS12-23 Gladiator Options'!K8437</f>
        <v>245</v>
      </c>
      <c r="G18740" s="13">
        <v>0.15</v>
      </c>
      <c r="H18740" s="14"/>
    </row>
    <row r="18741" spans="1:8" x14ac:dyDescent="0.35">
      <c r="A18741" s="11" t="s">
        <v>8</v>
      </c>
      <c r="B18741" s="16" t="str">
        <f>'[5]HGAC FS12-23 Gladiator Options'!B8438</f>
        <v>GLAD08438</v>
      </c>
      <c r="C18741" s="27" t="s">
        <v>73</v>
      </c>
      <c r="D18741" s="16" t="s">
        <v>85</v>
      </c>
      <c r="E18741" s="15" t="str">
        <f>'[5]HGAC FS12-23 Gladiator Options'!C8438</f>
        <v>Back-Up Alarm Ecco SA917</v>
      </c>
      <c r="F18741" s="17">
        <f>'[5]HGAC FS12-23 Gladiator Options'!K8438</f>
        <v>178</v>
      </c>
      <c r="G18741" s="13">
        <v>0.15</v>
      </c>
      <c r="H18741" s="14"/>
    </row>
    <row r="18742" spans="1:8" x14ac:dyDescent="0.35">
      <c r="A18742" s="11" t="s">
        <v>8</v>
      </c>
      <c r="B18742" s="16" t="str">
        <f>'[5]HGAC FS12-23 Gladiator Options'!B8439</f>
        <v>GLAD08439</v>
      </c>
      <c r="C18742" s="27" t="s">
        <v>73</v>
      </c>
      <c r="D18742" s="16" t="s">
        <v>85</v>
      </c>
      <c r="E18742" s="15" t="str">
        <f>'[5]HGAC FS12-23 Gladiator Options'!C8439</f>
        <v>Back-Up Alarm Preco-Matic 1040</v>
      </c>
      <c r="F18742" s="17">
        <f>'[5]HGAC FS12-23 Gladiator Options'!K8439</f>
        <v>187</v>
      </c>
      <c r="G18742" s="13">
        <v>0.15</v>
      </c>
      <c r="H18742" s="14"/>
    </row>
    <row r="18743" spans="1:8" x14ac:dyDescent="0.35">
      <c r="A18743" s="11" t="s">
        <v>8</v>
      </c>
      <c r="B18743" s="16" t="str">
        <f>'[5]HGAC FS12-23 Gladiator Options'!B8440</f>
        <v>GLAD08440</v>
      </c>
      <c r="C18743" s="27" t="s">
        <v>73</v>
      </c>
      <c r="D18743" s="16" t="s">
        <v>85</v>
      </c>
      <c r="E18743" s="15" t="str">
        <f>'[5]HGAC FS12-23 Gladiator Options'!C8440</f>
        <v>Back-Up Alarm Preco-Matic 1059</v>
      </c>
      <c r="F18743" s="17">
        <f>'[5]HGAC FS12-23 Gladiator Options'!K8440</f>
        <v>87</v>
      </c>
      <c r="G18743" s="13">
        <v>0.15</v>
      </c>
      <c r="H18743" s="14"/>
    </row>
    <row r="18744" spans="1:8" x14ac:dyDescent="0.35">
      <c r="A18744" s="11" t="s">
        <v>8</v>
      </c>
      <c r="B18744" s="16" t="str">
        <f>'[5]HGAC FS12-23 Gladiator Options'!B8441</f>
        <v>GLAD08441</v>
      </c>
      <c r="C18744" s="27" t="s">
        <v>73</v>
      </c>
      <c r="D18744" s="16" t="s">
        <v>85</v>
      </c>
      <c r="E18744" s="15" t="str">
        <f>'[5]HGAC FS12-23 Gladiator Options'!C8441</f>
        <v>Back-Up Alarm Preco-Matic 1059, Wired for Backup only</v>
      </c>
      <c r="F18744" s="17">
        <f>'[5]HGAC FS12-23 Gladiator Options'!K8441</f>
        <v>498</v>
      </c>
      <c r="G18744" s="13">
        <v>0.15</v>
      </c>
      <c r="H18744" s="14"/>
    </row>
    <row r="18745" spans="1:8" x14ac:dyDescent="0.35">
      <c r="A18745" s="11" t="s">
        <v>8</v>
      </c>
      <c r="B18745" s="16" t="str">
        <f>'[5]HGAC FS12-23 Gladiator Options'!B8442</f>
        <v>GLAD08442</v>
      </c>
      <c r="C18745" s="27" t="s">
        <v>73</v>
      </c>
      <c r="D18745" s="16" t="s">
        <v>85</v>
      </c>
      <c r="E18745" s="15" t="str">
        <f>'[5]HGAC FS12-23 Gladiator Options'!C8442</f>
        <v>Back-Up Alarm Preco-Matic 1059 w/Disable Sw MUX</v>
      </c>
      <c r="F18745" s="17">
        <f>'[5]HGAC FS12-23 Gladiator Options'!K8442</f>
        <v>193</v>
      </c>
      <c r="G18745" s="13">
        <v>0.15</v>
      </c>
      <c r="H18745" s="14"/>
    </row>
    <row r="18746" spans="1:8" x14ac:dyDescent="0.35">
      <c r="A18746" s="11" t="s">
        <v>8</v>
      </c>
      <c r="B18746" s="16" t="str">
        <f>'[5]HGAC FS12-23 Gladiator Options'!B8443</f>
        <v>GLAD08443</v>
      </c>
      <c r="C18746" s="27" t="s">
        <v>73</v>
      </c>
      <c r="D18746" s="16" t="s">
        <v>85</v>
      </c>
      <c r="E18746" s="15" t="str">
        <f>'[5]HGAC FS12-23 Gladiator Options'!C8443</f>
        <v>Back-Up Alarm Preco-Matic 1060</v>
      </c>
      <c r="F18746" s="17">
        <f>'[5]HGAC FS12-23 Gladiator Options'!K8443</f>
        <v>294</v>
      </c>
      <c r="G18746" s="13">
        <v>0.15</v>
      </c>
      <c r="H18746" s="14"/>
    </row>
    <row r="18747" spans="1:8" x14ac:dyDescent="0.35">
      <c r="A18747" s="11" t="s">
        <v>8</v>
      </c>
      <c r="B18747" s="16" t="str">
        <f>'[5]HGAC FS12-23 Gladiator Options'!B8444</f>
        <v>GLAD08444</v>
      </c>
      <c r="C18747" s="27" t="s">
        <v>73</v>
      </c>
      <c r="D18747" s="16" t="s">
        <v>85</v>
      </c>
      <c r="E18747" s="15" t="str">
        <f>'[5]HGAC FS12-23 Gladiator Options'!C8444</f>
        <v>Back-Up Alarm Grote 73080 w/Disable Sw MUX</v>
      </c>
      <c r="F18747" s="17">
        <f>'[5]HGAC FS12-23 Gladiator Options'!K8444</f>
        <v>269</v>
      </c>
      <c r="G18747" s="13">
        <v>0.15</v>
      </c>
      <c r="H18747" s="14"/>
    </row>
    <row r="18748" spans="1:8" x14ac:dyDescent="0.35">
      <c r="A18748" s="11" t="s">
        <v>8</v>
      </c>
      <c r="B18748" s="16" t="str">
        <f>'[5]HGAC FS12-23 Gladiator Options'!B8445</f>
        <v>GLAD08445</v>
      </c>
      <c r="C18748" s="27" t="s">
        <v>73</v>
      </c>
      <c r="D18748" s="16" t="s">
        <v>85</v>
      </c>
      <c r="E18748" s="15" t="str">
        <f>'[5]HGAC FS12-23 Gladiator Options'!C8445</f>
        <v>Back-Up Alarm Grote 73080</v>
      </c>
      <c r="F18748" s="17">
        <f>'[5]HGAC FS12-23 Gladiator Options'!K8445</f>
        <v>269</v>
      </c>
      <c r="G18748" s="13">
        <v>0.15</v>
      </c>
      <c r="H18748" s="14"/>
    </row>
    <row r="18749" spans="1:8" x14ac:dyDescent="0.35">
      <c r="A18749" s="11" t="s">
        <v>8</v>
      </c>
      <c r="B18749" s="16" t="str">
        <f>'[5]HGAC FS12-23 Gladiator Options'!B8446</f>
        <v>GLAD08446</v>
      </c>
      <c r="C18749" s="27" t="s">
        <v>73</v>
      </c>
      <c r="D18749" s="16" t="s">
        <v>85</v>
      </c>
      <c r="E18749" s="15" t="str">
        <f>'[5]HGAC FS12-23 Gladiator Options'!C8446</f>
        <v>Back-Up Alarm Grote 73310</v>
      </c>
      <c r="F18749" s="17">
        <f>'[5]HGAC FS12-23 Gladiator Options'!K8446</f>
        <v>354</v>
      </c>
      <c r="G18749" s="13">
        <v>0.15</v>
      </c>
      <c r="H18749" s="14"/>
    </row>
    <row r="18750" spans="1:8" x14ac:dyDescent="0.35">
      <c r="A18750" s="11" t="s">
        <v>8</v>
      </c>
      <c r="B18750" s="16" t="str">
        <f>'[5]HGAC FS12-23 Gladiator Options'!B8447</f>
        <v>GLAD08447</v>
      </c>
      <c r="C18750" s="27" t="s">
        <v>73</v>
      </c>
      <c r="D18750" s="16" t="s">
        <v>85</v>
      </c>
      <c r="E18750" s="15" t="str">
        <f>'[5]HGAC FS12-23 Gladiator Options'!C8447</f>
        <v>NO Fire Bell Activation</v>
      </c>
      <c r="F18750" s="17">
        <f>'[5]HGAC FS12-23 Gladiator Options'!K8447</f>
        <v>0</v>
      </c>
      <c r="G18750" s="13">
        <v>0.15</v>
      </c>
      <c r="H18750" s="14"/>
    </row>
    <row r="18751" spans="1:8" x14ac:dyDescent="0.35">
      <c r="A18751" s="11" t="s">
        <v>8</v>
      </c>
      <c r="B18751" s="16" t="str">
        <f>'[5]HGAC FS12-23 Gladiator Options'!B8448</f>
        <v>GLAD08448</v>
      </c>
      <c r="C18751" s="27" t="s">
        <v>73</v>
      </c>
      <c r="D18751" s="16" t="s">
        <v>85</v>
      </c>
      <c r="E18751" s="15" t="str">
        <f>'[5]HGAC FS12-23 Gladiator Options'!C8448</f>
        <v>Fire Bell Actv PB Sw Pnl</v>
      </c>
      <c r="F18751" s="17">
        <f>'[5]HGAC FS12-23 Gladiator Options'!K8448</f>
        <v>210</v>
      </c>
      <c r="G18751" s="13">
        <v>0.15</v>
      </c>
      <c r="H18751" s="14"/>
    </row>
    <row r="18752" spans="1:8" x14ac:dyDescent="0.35">
      <c r="A18752" s="11" t="s">
        <v>8</v>
      </c>
      <c r="B18752" s="16" t="str">
        <f>'[5]HGAC FS12-23 Gladiator Options'!B8449</f>
        <v>GLAD08449</v>
      </c>
      <c r="C18752" s="27" t="s">
        <v>73</v>
      </c>
      <c r="D18752" s="16" t="s">
        <v>85</v>
      </c>
      <c r="E18752" s="15" t="str">
        <f>'[5]HGAC FS12-23 Gladiator Options'!C8449</f>
        <v>Fire Bell Actv PB Sw Pnl (2)</v>
      </c>
      <c r="F18752" s="17">
        <f>'[5]HGAC FS12-23 Gladiator Options'!K8449</f>
        <v>281</v>
      </c>
      <c r="G18752" s="13">
        <v>0.15</v>
      </c>
      <c r="H18752" s="14"/>
    </row>
    <row r="18753" spans="1:8" x14ac:dyDescent="0.35">
      <c r="A18753" s="11" t="s">
        <v>8</v>
      </c>
      <c r="B18753" s="16" t="str">
        <f>'[5]HGAC FS12-23 Gladiator Options'!B8450</f>
        <v>GLAD08450</v>
      </c>
      <c r="C18753" s="27" t="s">
        <v>73</v>
      </c>
      <c r="D18753" s="16" t="s">
        <v>85</v>
      </c>
      <c r="E18753" s="15" t="str">
        <f>'[5]HGAC FS12-23 Gladiator Options'!C8450</f>
        <v>Fire Bell Actv PB MUX</v>
      </c>
      <c r="F18753" s="17">
        <f>'[5]HGAC FS12-23 Gladiator Options'!K8450</f>
        <v>210</v>
      </c>
      <c r="G18753" s="13">
        <v>0.15</v>
      </c>
      <c r="H18753" s="14"/>
    </row>
    <row r="18754" spans="1:8" x14ac:dyDescent="0.35">
      <c r="A18754" s="11" t="s">
        <v>8</v>
      </c>
      <c r="B18754" s="16" t="str">
        <f>'[5]HGAC FS12-23 Gladiator Options'!B8451</f>
        <v>GLAD08451</v>
      </c>
      <c r="C18754" s="27" t="s">
        <v>73</v>
      </c>
      <c r="D18754" s="16" t="s">
        <v>85</v>
      </c>
      <c r="E18754" s="15" t="str">
        <f>'[5]HGAC FS12-23 Gladiator Options'!C8451</f>
        <v>Fire Bell Actv Rkr Sw</v>
      </c>
      <c r="F18754" s="17">
        <f>'[5]HGAC FS12-23 Gladiator Options'!K8451</f>
        <v>210</v>
      </c>
      <c r="G18754" s="13">
        <v>0.15</v>
      </c>
      <c r="H18754" s="14"/>
    </row>
    <row r="18755" spans="1:8" x14ac:dyDescent="0.35">
      <c r="A18755" s="11" t="s">
        <v>8</v>
      </c>
      <c r="B18755" s="16" t="str">
        <f>'[5]HGAC FS12-23 Gladiator Options'!B8452</f>
        <v>GLAD08452</v>
      </c>
      <c r="C18755" s="27" t="s">
        <v>73</v>
      </c>
      <c r="D18755" s="16" t="s">
        <v>85</v>
      </c>
      <c r="E18755" s="15" t="str">
        <f>'[5]HGAC FS12-23 Gladiator Options'!C8452</f>
        <v>Fire Bell Actv Rkr Sw &amp; PB MUX</v>
      </c>
      <c r="F18755" s="17">
        <f>'[5]HGAC FS12-23 Gladiator Options'!K8452</f>
        <v>281</v>
      </c>
      <c r="G18755" s="13">
        <v>0.15</v>
      </c>
      <c r="H18755" s="14"/>
    </row>
    <row r="18756" spans="1:8" x14ac:dyDescent="0.35">
      <c r="A18756" s="11" t="s">
        <v>8</v>
      </c>
      <c r="B18756" s="16" t="str">
        <f>'[5]HGAC FS12-23 Gladiator Options'!B8453</f>
        <v>GLAD08453</v>
      </c>
      <c r="C18756" s="27" t="s">
        <v>73</v>
      </c>
      <c r="D18756" s="16" t="s">
        <v>85</v>
      </c>
      <c r="E18756" s="15" t="str">
        <f>'[5]HGAC FS12-23 Gladiator Options'!C8453</f>
        <v>Fire Bell Actv (2) Rkr Sw &amp; PB MUX</v>
      </c>
      <c r="F18756" s="17">
        <f>'[5]HGAC FS12-23 Gladiator Options'!K8453</f>
        <v>352</v>
      </c>
      <c r="G18756" s="13">
        <v>0.15</v>
      </c>
      <c r="H18756" s="14"/>
    </row>
    <row r="18757" spans="1:8" x14ac:dyDescent="0.35">
      <c r="A18757" s="11" t="s">
        <v>8</v>
      </c>
      <c r="B18757" s="16" t="str">
        <f>'[5]HGAC FS12-23 Gladiator Options'!B8454</f>
        <v>GLAD08454</v>
      </c>
      <c r="C18757" s="27" t="s">
        <v>73</v>
      </c>
      <c r="D18757" s="16" t="s">
        <v>85</v>
      </c>
      <c r="E18757" s="15" t="str">
        <f>'[5]HGAC FS12-23 Gladiator Options'!C8454</f>
        <v>Fire Bell Actv RH Pull Cord Abv Bumper</v>
      </c>
      <c r="F18757" s="17">
        <f>'[5]HGAC FS12-23 Gladiator Options'!K8454</f>
        <v>495</v>
      </c>
      <c r="G18757" s="13">
        <v>0.15</v>
      </c>
      <c r="H18757" s="14"/>
    </row>
    <row r="18758" spans="1:8" x14ac:dyDescent="0.35">
      <c r="A18758" s="11" t="s">
        <v>8</v>
      </c>
      <c r="B18758" s="16" t="str">
        <f>'[5]HGAC FS12-23 Gladiator Options'!B8455</f>
        <v>GLAD08455</v>
      </c>
      <c r="C18758" s="27" t="s">
        <v>73</v>
      </c>
      <c r="D18758" s="16" t="s">
        <v>85</v>
      </c>
      <c r="E18758" s="15" t="str">
        <f>'[5]HGAC FS12-23 Gladiator Options'!C8455</f>
        <v>Fire Bell Actv RH Pull Cord Cab Radius</v>
      </c>
      <c r="F18758" s="17">
        <f>'[5]HGAC FS12-23 Gladiator Options'!K8455</f>
        <v>495</v>
      </c>
      <c r="G18758" s="13">
        <v>0.15</v>
      </c>
      <c r="H18758" s="14"/>
    </row>
    <row r="18759" spans="1:8" x14ac:dyDescent="0.35">
      <c r="A18759" s="11" t="s">
        <v>8</v>
      </c>
      <c r="B18759" s="16" t="str">
        <f>'[5]HGAC FS12-23 Gladiator Options'!B8456</f>
        <v>GLAD08456</v>
      </c>
      <c r="C18759" s="27" t="s">
        <v>73</v>
      </c>
      <c r="D18759" s="16" t="s">
        <v>85</v>
      </c>
      <c r="E18759" s="15" t="str">
        <f>'[5]HGAC FS12-23 Gladiator Options'!C8456</f>
        <v>Fire Bell Actv RH Pull Cord Pre-Routed 2' Loop Cab Radius</v>
      </c>
      <c r="F18759" s="17">
        <f>'[5]HGAC FS12-23 Gladiator Options'!K8456</f>
        <v>495</v>
      </c>
      <c r="G18759" s="13">
        <v>0.15</v>
      </c>
      <c r="H18759" s="14"/>
    </row>
    <row r="18760" spans="1:8" x14ac:dyDescent="0.35">
      <c r="A18760" s="11" t="s">
        <v>8</v>
      </c>
      <c r="B18760" s="16" t="str">
        <f>'[5]HGAC FS12-23 Gladiator Options'!B8457</f>
        <v>GLAD08457</v>
      </c>
      <c r="C18760" s="27" t="s">
        <v>73</v>
      </c>
      <c r="D18760" s="16" t="s">
        <v>85</v>
      </c>
      <c r="E18760" s="15" t="str">
        <f>'[5]HGAC FS12-23 Gladiator Options'!C8457</f>
        <v>Fire Bell Actv RH Pull Cord Pre-Routed 2' Loop Abv Bumper</v>
      </c>
      <c r="F18760" s="17">
        <f>'[5]HGAC FS12-23 Gladiator Options'!K8457</f>
        <v>495</v>
      </c>
      <c r="G18760" s="13">
        <v>0.15</v>
      </c>
      <c r="H18760" s="14"/>
    </row>
    <row r="18761" spans="1:8" x14ac:dyDescent="0.35">
      <c r="A18761" s="11" t="s">
        <v>8</v>
      </c>
      <c r="B18761" s="16" t="str">
        <f>'[5]HGAC FS12-23 Gladiator Options'!B8458</f>
        <v>GLAD08458</v>
      </c>
      <c r="C18761" s="27" t="s">
        <v>73</v>
      </c>
      <c r="D18761" s="16" t="s">
        <v>85</v>
      </c>
      <c r="E18761" s="15" t="str">
        <f>'[5]HGAC FS12-23 Gladiator Options'!C8458</f>
        <v>Fire Bell Actv RH Overhead Lanyard</v>
      </c>
      <c r="F18761" s="17">
        <f>'[5]HGAC FS12-23 Gladiator Options'!K8458</f>
        <v>495</v>
      </c>
      <c r="G18761" s="13">
        <v>0.15</v>
      </c>
      <c r="H18761" s="14"/>
    </row>
    <row r="18762" spans="1:8" x14ac:dyDescent="0.35">
      <c r="A18762" s="11" t="s">
        <v>8</v>
      </c>
      <c r="B18762" s="16" t="str">
        <f>'[5]HGAC FS12-23 Gladiator Options'!B8459</f>
        <v>GLAD08459</v>
      </c>
      <c r="C18762" s="27" t="s">
        <v>73</v>
      </c>
      <c r="D18762" s="16" t="s">
        <v>85</v>
      </c>
      <c r="E18762" s="15" t="str">
        <f>'[5]HGAC FS12-23 Gladiator Options'!C8459</f>
        <v>NO Auxiliary Electronic Siren Control Head</v>
      </c>
      <c r="F18762" s="17">
        <f>'[5]HGAC FS12-23 Gladiator Options'!K8459</f>
        <v>0</v>
      </c>
      <c r="G18762" s="13">
        <v>0.15</v>
      </c>
      <c r="H18762" s="14"/>
    </row>
    <row r="18763" spans="1:8" x14ac:dyDescent="0.35">
      <c r="A18763" s="11" t="s">
        <v>8</v>
      </c>
      <c r="B18763" s="16" t="str">
        <f>'[5]HGAC FS12-23 Gladiator Options'!B8460</f>
        <v>GLAD08460</v>
      </c>
      <c r="C18763" s="27" t="s">
        <v>73</v>
      </c>
      <c r="D18763" s="16" t="s">
        <v>85</v>
      </c>
      <c r="E18763" s="15" t="str">
        <f>'[5]HGAC FS12-23 Gladiator Options'!C8460</f>
        <v>Aux Siren Ctrl Head Federal Signal EQ2B</v>
      </c>
      <c r="F18763" s="17">
        <f>'[5]HGAC FS12-23 Gladiator Options'!K8460</f>
        <v>3003</v>
      </c>
      <c r="G18763" s="13">
        <v>0.15</v>
      </c>
      <c r="H18763" s="14"/>
    </row>
    <row r="18764" spans="1:8" x14ac:dyDescent="0.35">
      <c r="A18764" s="11" t="s">
        <v>8</v>
      </c>
      <c r="B18764" s="16" t="str">
        <f>'[5]HGAC FS12-23 Gladiator Options'!B8461</f>
        <v>GLAD08461</v>
      </c>
      <c r="C18764" s="27" t="s">
        <v>73</v>
      </c>
      <c r="D18764" s="16" t="s">
        <v>85</v>
      </c>
      <c r="E18764" s="15" t="str">
        <f>'[5]HGAC FS12-23 Gladiator Options'!C8461</f>
        <v>Aux Siren Ctrl Head Whelen CCTL9</v>
      </c>
      <c r="F18764" s="17">
        <f>'[5]HGAC FS12-23 Gladiator Options'!K8461</f>
        <v>928</v>
      </c>
      <c r="G18764" s="13">
        <v>0.15</v>
      </c>
      <c r="H18764" s="14"/>
    </row>
    <row r="18765" spans="1:8" x14ac:dyDescent="0.35">
      <c r="A18765" s="11" t="s">
        <v>8</v>
      </c>
      <c r="B18765" s="16" t="str">
        <f>'[5]HGAC FS12-23 Gladiator Options'!B8462</f>
        <v>GLAD08462</v>
      </c>
      <c r="C18765" s="27" t="s">
        <v>73</v>
      </c>
      <c r="D18765" s="16" t="s">
        <v>85</v>
      </c>
      <c r="E18765" s="15" t="str">
        <f>'[5]HGAC FS12-23 Gladiator Options'!C8462</f>
        <v>Aux Siren Ctrl Head Federal Signal SSP3000</v>
      </c>
      <c r="F18765" s="17">
        <f>'[5]HGAC FS12-23 Gladiator Options'!K8462</f>
        <v>3195</v>
      </c>
      <c r="G18765" s="13">
        <v>0.15</v>
      </c>
      <c r="H18765" s="14"/>
    </row>
    <row r="18766" spans="1:8" x14ac:dyDescent="0.35">
      <c r="A18766" s="11" t="s">
        <v>8</v>
      </c>
      <c r="B18766" s="16" t="str">
        <f>'[5]HGAC FS12-23 Gladiator Options'!B8463</f>
        <v>GLAD08463</v>
      </c>
      <c r="C18766" s="27" t="s">
        <v>73</v>
      </c>
      <c r="D18766" s="16" t="s">
        <v>85</v>
      </c>
      <c r="E18766" s="15" t="str">
        <f>'[5]HGAC FS12-23 Gladiator Options'!C8463</f>
        <v>Aux Siren Ctrl Head Whelen 295HFSA7 Prewire Center Rearwall &amp; Shiploose</v>
      </c>
      <c r="F18766" s="17">
        <f>'[5]HGAC FS12-23 Gladiator Options'!K8463</f>
        <v>1202</v>
      </c>
      <c r="G18766" s="13">
        <v>0.15</v>
      </c>
      <c r="H18766" s="14"/>
    </row>
    <row r="18767" spans="1:8" x14ac:dyDescent="0.35">
      <c r="A18767" s="11" t="s">
        <v>8</v>
      </c>
      <c r="B18767" s="16" t="str">
        <f>'[5]HGAC FS12-23 Gladiator Options'!B8464</f>
        <v>GLAD08464</v>
      </c>
      <c r="C18767" s="27" t="s">
        <v>73</v>
      </c>
      <c r="D18767" s="16" t="s">
        <v>85</v>
      </c>
      <c r="E18767" s="15" t="str">
        <f>'[5]HGAC FS12-23 Gladiator Options'!C8464</f>
        <v>Aux Siren Ctrl Head Whelen 295SLSC1 Prewire Behind Off Seat and Shiploose</v>
      </c>
      <c r="F18767" s="17">
        <f>'[5]HGAC FS12-23 Gladiator Options'!K8464</f>
        <v>1235</v>
      </c>
      <c r="G18767" s="13">
        <v>0.15</v>
      </c>
      <c r="H18767" s="14"/>
    </row>
    <row r="18768" spans="1:8" x14ac:dyDescent="0.35">
      <c r="A18768" s="11" t="s">
        <v>8</v>
      </c>
      <c r="B18768" s="16" t="str">
        <f>'[5]HGAC FS12-23 Gladiator Options'!B8465</f>
        <v>GLAD08465</v>
      </c>
      <c r="C18768" s="27" t="s">
        <v>73</v>
      </c>
      <c r="D18768" s="16" t="s">
        <v>85</v>
      </c>
      <c r="E18768" s="15" t="str">
        <f>'[5]HGAC FS12-23 Gladiator Options'!C8465</f>
        <v>Aux Siren Ctrl Head Whelen 295SLS Prewire Behind Off Seat</v>
      </c>
      <c r="F18768" s="17">
        <f>'[5]HGAC FS12-23 Gladiator Options'!K8465</f>
        <v>389</v>
      </c>
      <c r="G18768" s="13">
        <v>0.15</v>
      </c>
      <c r="H18768" s="14"/>
    </row>
    <row r="18769" spans="1:8" x14ac:dyDescent="0.35">
      <c r="A18769" s="11" t="s">
        <v>8</v>
      </c>
      <c r="B18769" s="16" t="str">
        <f>'[5]HGAC FS12-23 Gladiator Options'!B8466</f>
        <v>GLAD08466</v>
      </c>
      <c r="C18769" s="27" t="s">
        <v>73</v>
      </c>
      <c r="D18769" s="16" t="s">
        <v>85</v>
      </c>
      <c r="E18769" s="15" t="str">
        <f>'[5]HGAC FS12-23 Gladiator Options'!C8466</f>
        <v>Aux Siren Ctrl Head Whelen 295HFS2</v>
      </c>
      <c r="F18769" s="17">
        <f>'[5]HGAC FS12-23 Gladiator Options'!K8466</f>
        <v>1032</v>
      </c>
      <c r="G18769" s="13">
        <v>0.15</v>
      </c>
      <c r="H18769" s="14"/>
    </row>
    <row r="18770" spans="1:8" x14ac:dyDescent="0.35">
      <c r="A18770" s="11" t="s">
        <v>8</v>
      </c>
      <c r="B18770" s="16" t="str">
        <f>'[5]HGAC FS12-23 Gladiator Options'!B8467</f>
        <v>GLAD08467</v>
      </c>
      <c r="C18770" s="27" t="s">
        <v>73</v>
      </c>
      <c r="D18770" s="16" t="s">
        <v>85</v>
      </c>
      <c r="E18770" s="15" t="str">
        <f>'[5]HGAC FS12-23 Gladiator Options'!C8467</f>
        <v>NO Auxiliary Electronic Siren Auxiliary Activation</v>
      </c>
      <c r="F18770" s="17">
        <f>'[5]HGAC FS12-23 Gladiator Options'!K8467</f>
        <v>0</v>
      </c>
      <c r="G18770" s="13">
        <v>0.15</v>
      </c>
      <c r="H18770" s="14"/>
    </row>
    <row r="18771" spans="1:8" x14ac:dyDescent="0.35">
      <c r="A18771" s="11" t="s">
        <v>8</v>
      </c>
      <c r="B18771" s="16" t="str">
        <f>'[5]HGAC FS12-23 Gladiator Options'!B8468</f>
        <v>GLAD08468</v>
      </c>
      <c r="C18771" s="27" t="s">
        <v>73</v>
      </c>
      <c r="D18771" s="16" t="s">
        <v>85</v>
      </c>
      <c r="E18771" s="15" t="str">
        <f>'[5]HGAC FS12-23 Gladiator Options'!C8468</f>
        <v>Aux Elec Siren Aux Actv Mom Rkr Sw</v>
      </c>
      <c r="F18771" s="17">
        <f>'[5]HGAC FS12-23 Gladiator Options'!K8468</f>
        <v>141</v>
      </c>
      <c r="G18771" s="13">
        <v>0.15</v>
      </c>
      <c r="H18771" s="14"/>
    </row>
    <row r="18772" spans="1:8" x14ac:dyDescent="0.35">
      <c r="A18772" s="11" t="s">
        <v>8</v>
      </c>
      <c r="B18772" s="16" t="str">
        <f>'[5]HGAC FS12-23 Gladiator Options'!B8469</f>
        <v>GLAD08469</v>
      </c>
      <c r="C18772" s="27" t="s">
        <v>73</v>
      </c>
      <c r="D18772" s="16" t="s">
        <v>85</v>
      </c>
      <c r="E18772" s="15" t="str">
        <f>'[5]HGAC FS12-23 Gladiator Options'!C8469</f>
        <v>Aux Elec Siren Aux Actv PB Disp Labeled Siren 2</v>
      </c>
      <c r="F18772" s="17">
        <f>'[5]HGAC FS12-23 Gladiator Options'!K8469</f>
        <v>141</v>
      </c>
      <c r="G18772" s="13">
        <v>0.15</v>
      </c>
      <c r="H18772" s="14"/>
    </row>
    <row r="18773" spans="1:8" x14ac:dyDescent="0.35">
      <c r="A18773" s="11" t="s">
        <v>8</v>
      </c>
      <c r="B18773" s="16" t="str">
        <f>'[5]HGAC FS12-23 Gladiator Options'!B8470</f>
        <v>GLAD08470</v>
      </c>
      <c r="C18773" s="27" t="s">
        <v>73</v>
      </c>
      <c r="D18773" s="16" t="s">
        <v>85</v>
      </c>
      <c r="E18773" s="15" t="str">
        <f>'[5]HGAC FS12-23 Gladiator Options'!C8470</f>
        <v>Aux Elec Siren Aux Actv w/Primary Elec Siren Actv</v>
      </c>
      <c r="F18773" s="17">
        <f>'[5]HGAC FS12-23 Gladiator Options'!K8470</f>
        <v>141</v>
      </c>
      <c r="G18773" s="13">
        <v>0.15</v>
      </c>
      <c r="H18773" s="14"/>
    </row>
    <row r="18774" spans="1:8" x14ac:dyDescent="0.35">
      <c r="A18774" s="11" t="s">
        <v>8</v>
      </c>
      <c r="B18774" s="16" t="str">
        <f>'[5]HGAC FS12-23 Gladiator Options'!B8471</f>
        <v>GLAD08471</v>
      </c>
      <c r="C18774" s="27" t="s">
        <v>73</v>
      </c>
      <c r="D18774" s="16" t="s">
        <v>85</v>
      </c>
      <c r="E18774" s="15" t="str">
        <f>'[5]HGAC FS12-23 Gladiator Options'!C8471</f>
        <v>Instrumentation Standard</v>
      </c>
      <c r="F18774" s="17">
        <f>'[5]HGAC FS12-23 Gladiator Options'!K8471</f>
        <v>0</v>
      </c>
      <c r="G18774" s="13">
        <v>0.15</v>
      </c>
      <c r="H18774" s="14"/>
    </row>
    <row r="18775" spans="1:8" x14ac:dyDescent="0.35">
      <c r="A18775" s="11" t="s">
        <v>8</v>
      </c>
      <c r="B18775" s="16" t="str">
        <f>'[5]HGAC FS12-23 Gladiator Options'!B8472</f>
        <v>GLAD08472</v>
      </c>
      <c r="C18775" s="27" t="s">
        <v>73</v>
      </c>
      <c r="D18775" s="16" t="s">
        <v>85</v>
      </c>
      <c r="E18775" s="15" t="str">
        <f>'[5]HGAC FS12-23 Gladiator Options'!C8472</f>
        <v>Instrumentation Standard w/Speedometer Operation In Pump Mode</v>
      </c>
      <c r="F18775" s="17">
        <f>'[5]HGAC FS12-23 Gladiator Options'!K8472</f>
        <v>495</v>
      </c>
      <c r="G18775" s="13">
        <v>0.15</v>
      </c>
      <c r="H18775" s="14"/>
    </row>
    <row r="18776" spans="1:8" x14ac:dyDescent="0.35">
      <c r="A18776" s="11" t="s">
        <v>8</v>
      </c>
      <c r="B18776" s="16" t="str">
        <f>'[5]HGAC FS12-23 Gladiator Options'!B8473</f>
        <v>GLAD08473</v>
      </c>
      <c r="C18776" s="27" t="s">
        <v>73</v>
      </c>
      <c r="D18776" s="16" t="s">
        <v>85</v>
      </c>
      <c r="E18776" s="15" t="str">
        <f>'[5]HGAC FS12-23 Gladiator Options'!C8473</f>
        <v>Instrumentation Standard/Omit Open Dr Warn</v>
      </c>
      <c r="F18776" s="17">
        <f>'[5]HGAC FS12-23 Gladiator Options'!K8473</f>
        <v>210</v>
      </c>
      <c r="G18776" s="13">
        <v>0.15</v>
      </c>
      <c r="H18776" s="14"/>
    </row>
    <row r="18777" spans="1:8" x14ac:dyDescent="0.35">
      <c r="A18777" s="11" t="s">
        <v>8</v>
      </c>
      <c r="B18777" s="16" t="str">
        <f>'[5]HGAC FS12-23 Gladiator Options'!B8474</f>
        <v>GLAD08474</v>
      </c>
      <c r="C18777" s="27" t="s">
        <v>73</v>
      </c>
      <c r="D18777" s="16" t="s">
        <v>85</v>
      </c>
      <c r="E18777" s="15" t="str">
        <f>'[5]HGAC FS12-23 Gladiator Options'!C8474</f>
        <v>Instrumentation Standard/Omit Seat Warn</v>
      </c>
      <c r="F18777" s="17">
        <f>'[5]HGAC FS12-23 Gladiator Options'!K8474</f>
        <v>0</v>
      </c>
      <c r="G18777" s="13">
        <v>0.15</v>
      </c>
      <c r="H18777" s="14"/>
    </row>
    <row r="18778" spans="1:8" x14ac:dyDescent="0.35">
      <c r="A18778" s="11" t="s">
        <v>8</v>
      </c>
      <c r="B18778" s="16" t="str">
        <f>'[5]HGAC FS12-23 Gladiator Options'!B8475</f>
        <v>GLAD08475</v>
      </c>
      <c r="C18778" s="27" t="s">
        <v>73</v>
      </c>
      <c r="D18778" s="16" t="s">
        <v>85</v>
      </c>
      <c r="E18778" s="15" t="str">
        <f>'[5]HGAC FS12-23 Gladiator Options'!C8475</f>
        <v>Instrumentation Standard w/Metric Speedometer</v>
      </c>
      <c r="F18778" s="17">
        <f>'[5]HGAC FS12-23 Gladiator Options'!K8475</f>
        <v>210</v>
      </c>
      <c r="G18778" s="13">
        <v>0.15</v>
      </c>
      <c r="H18778" s="14"/>
    </row>
    <row r="18779" spans="1:8" x14ac:dyDescent="0.35">
      <c r="A18779" s="11" t="s">
        <v>8</v>
      </c>
      <c r="B18779" s="16" t="str">
        <f>'[5]HGAC FS12-23 Gladiator Options'!B8476</f>
        <v>GLAD08476</v>
      </c>
      <c r="C18779" s="27" t="s">
        <v>73</v>
      </c>
      <c r="D18779" s="16" t="s">
        <v>85</v>
      </c>
      <c r="E18779" s="15" t="str">
        <f>'[5]HGAC FS12-23 Gladiator Options'!C8476</f>
        <v>Instrumentation Standard/Metric Hybrid</v>
      </c>
      <c r="F18779" s="17">
        <f>'[5]HGAC FS12-23 Gladiator Options'!K8476</f>
        <v>210</v>
      </c>
      <c r="G18779" s="13">
        <v>0.15</v>
      </c>
      <c r="H18779" s="14"/>
    </row>
    <row r="18780" spans="1:8" x14ac:dyDescent="0.35">
      <c r="A18780" s="11" t="s">
        <v>8</v>
      </c>
      <c r="B18780" s="16" t="str">
        <f>'[5]HGAC FS12-23 Gladiator Options'!B8477</f>
        <v>GLAD08477</v>
      </c>
      <c r="C18780" s="27" t="s">
        <v>73</v>
      </c>
      <c r="D18780" s="16" t="s">
        <v>85</v>
      </c>
      <c r="E18780" s="15" t="str">
        <f>'[5]HGAC FS12-23 Gladiator Options'!C8477</f>
        <v>Instrumentation Standard/Metric Hybrid Omit Open Dr Warn</v>
      </c>
      <c r="F18780" s="17">
        <f>'[5]HGAC FS12-23 Gladiator Options'!K8477</f>
        <v>495</v>
      </c>
      <c r="G18780" s="13">
        <v>0.15</v>
      </c>
      <c r="H18780" s="14"/>
    </row>
    <row r="18781" spans="1:8" x14ac:dyDescent="0.35">
      <c r="A18781" s="11" t="s">
        <v>8</v>
      </c>
      <c r="B18781" s="16" t="str">
        <f>'[5]HGAC FS12-23 Gladiator Options'!B8478</f>
        <v>GLAD08478</v>
      </c>
      <c r="C18781" s="27" t="s">
        <v>73</v>
      </c>
      <c r="D18781" s="16" t="s">
        <v>85</v>
      </c>
      <c r="E18781" s="15" t="str">
        <f>'[5]HGAC FS12-23 Gladiator Options'!C8478</f>
        <v>Instrumentation Standard/Metric Hybrid/Speedometer Operation In Pump Mode</v>
      </c>
      <c r="F18781" s="17">
        <f>'[5]HGAC FS12-23 Gladiator Options'!K8478</f>
        <v>495</v>
      </c>
      <c r="G18781" s="13">
        <v>0.15</v>
      </c>
      <c r="H18781" s="14"/>
    </row>
    <row r="18782" spans="1:8" x14ac:dyDescent="0.35">
      <c r="A18782" s="11" t="s">
        <v>8</v>
      </c>
      <c r="B18782" s="16" t="str">
        <f>'[5]HGAC FS12-23 Gladiator Options'!B8479</f>
        <v>GLAD08479</v>
      </c>
      <c r="C18782" s="27" t="s">
        <v>73</v>
      </c>
      <c r="D18782" s="16" t="s">
        <v>85</v>
      </c>
      <c r="E18782" s="15" t="str">
        <f>'[5]HGAC FS12-23 Gladiator Options'!C8479</f>
        <v>Instrumentation Digital</v>
      </c>
      <c r="F18782" s="17">
        <f>'[5]HGAC FS12-23 Gladiator Options'!K8479</f>
        <v>3612</v>
      </c>
      <c r="G18782" s="13">
        <v>0.15</v>
      </c>
      <c r="H18782" s="14"/>
    </row>
    <row r="18783" spans="1:8" x14ac:dyDescent="0.35">
      <c r="A18783" s="11" t="s">
        <v>8</v>
      </c>
      <c r="B18783" s="16" t="str">
        <f>'[5]HGAC FS12-23 Gladiator Options'!B8480</f>
        <v>GLAD08480</v>
      </c>
      <c r="C18783" s="27" t="s">
        <v>73</v>
      </c>
      <c r="D18783" s="16" t="s">
        <v>85</v>
      </c>
      <c r="E18783" s="15" t="str">
        <f>'[5]HGAC FS12-23 Gladiator Options'!C8480</f>
        <v>Instrumentation Digital Metric</v>
      </c>
      <c r="F18783" s="17">
        <f>'[5]HGAC FS12-23 Gladiator Options'!K8480</f>
        <v>3612</v>
      </c>
      <c r="G18783" s="13">
        <v>0.15</v>
      </c>
      <c r="H18783" s="14"/>
    </row>
    <row r="18784" spans="1:8" x14ac:dyDescent="0.35">
      <c r="A18784" s="11" t="s">
        <v>8</v>
      </c>
      <c r="B18784" s="16" t="str">
        <f>'[5]HGAC FS12-23 Gladiator Options'!B8481</f>
        <v>GLAD08481</v>
      </c>
      <c r="C18784" s="27" t="s">
        <v>73</v>
      </c>
      <c r="D18784" s="16" t="s">
        <v>85</v>
      </c>
      <c r="E18784" s="15" t="str">
        <f>'[5]HGAC FS12-23 Gladiator Options'!C8481</f>
        <v>Instrumentation Metric</v>
      </c>
      <c r="F18784" s="17">
        <f>'[5]HGAC FS12-23 Gladiator Options'!K8481</f>
        <v>0</v>
      </c>
      <c r="G18784" s="13">
        <v>0.15</v>
      </c>
      <c r="H18784" s="14"/>
    </row>
    <row r="18785" spans="1:8" x14ac:dyDescent="0.35">
      <c r="A18785" s="11" t="s">
        <v>8</v>
      </c>
      <c r="B18785" s="16" t="str">
        <f>'[5]HGAC FS12-23 Gladiator Options'!B8482</f>
        <v>GLAD08482</v>
      </c>
      <c r="C18785" s="27" t="s">
        <v>73</v>
      </c>
      <c r="D18785" s="16" t="s">
        <v>85</v>
      </c>
      <c r="E18785" s="15" t="str">
        <f>'[5]HGAC FS12-23 Gladiator Options'!C8482</f>
        <v>Instrumentation Metric/Omit Open Dr Warn</v>
      </c>
      <c r="F18785" s="17">
        <f>'[5]HGAC FS12-23 Gladiator Options'!K8482</f>
        <v>210</v>
      </c>
      <c r="G18785" s="13">
        <v>0.15</v>
      </c>
      <c r="H18785" s="14"/>
    </row>
    <row r="18786" spans="1:8" x14ac:dyDescent="0.35">
      <c r="A18786" s="11" t="s">
        <v>8</v>
      </c>
      <c r="B18786" s="16" t="str">
        <f>'[5]HGAC FS12-23 Gladiator Options'!B8483</f>
        <v>GLAD08483</v>
      </c>
      <c r="C18786" s="27" t="s">
        <v>73</v>
      </c>
      <c r="D18786" s="16" t="s">
        <v>85</v>
      </c>
      <c r="E18786" s="15" t="str">
        <f>'[5]HGAC FS12-23 Gladiator Options'!C8483</f>
        <v>Backlighting Color Red</v>
      </c>
      <c r="F18786" s="17">
        <f>'[5]HGAC FS12-23 Gladiator Options'!K8483</f>
        <v>0</v>
      </c>
      <c r="G18786" s="13">
        <v>0.15</v>
      </c>
      <c r="H18786" s="14"/>
    </row>
    <row r="18787" spans="1:8" x14ac:dyDescent="0.35">
      <c r="A18787" s="11" t="s">
        <v>8</v>
      </c>
      <c r="B18787" s="16" t="str">
        <f>'[5]HGAC FS12-23 Gladiator Options'!B8484</f>
        <v>GLAD08484</v>
      </c>
      <c r="C18787" s="27" t="s">
        <v>73</v>
      </c>
      <c r="D18787" s="16" t="s">
        <v>85</v>
      </c>
      <c r="E18787" s="15" t="str">
        <f>'[5]HGAC FS12-23 Gladiator Options'!C8484</f>
        <v>Backlighting Color White</v>
      </c>
      <c r="F18787" s="17">
        <f>'[5]HGAC FS12-23 Gladiator Options'!K8484</f>
        <v>121</v>
      </c>
      <c r="G18787" s="13">
        <v>0.15</v>
      </c>
      <c r="H18787" s="14"/>
    </row>
    <row r="18788" spans="1:8" x14ac:dyDescent="0.35">
      <c r="A18788" s="11" t="s">
        <v>8</v>
      </c>
      <c r="B18788" s="16" t="str">
        <f>'[5]HGAC FS12-23 Gladiator Options'!B8485</f>
        <v>GLAD08485</v>
      </c>
      <c r="C18788" s="27" t="s">
        <v>73</v>
      </c>
      <c r="D18788" s="16" t="s">
        <v>85</v>
      </c>
      <c r="E18788" s="15" t="str">
        <f>'[5]HGAC FS12-23 Gladiator Options'!C8485</f>
        <v>Backlighting Color Blue</v>
      </c>
      <c r="F18788" s="17">
        <f>'[5]HGAC FS12-23 Gladiator Options'!K8485</f>
        <v>226</v>
      </c>
      <c r="G18788" s="13">
        <v>0.15</v>
      </c>
      <c r="H18788" s="14"/>
    </row>
    <row r="18789" spans="1:8" x14ac:dyDescent="0.35">
      <c r="A18789" s="11" t="s">
        <v>8</v>
      </c>
      <c r="B18789" s="16" t="str">
        <f>'[5]HGAC FS12-23 Gladiator Options'!B8486</f>
        <v>GLAD08486</v>
      </c>
      <c r="C18789" s="27" t="s">
        <v>73</v>
      </c>
      <c r="D18789" s="16" t="s">
        <v>85</v>
      </c>
      <c r="E18789" s="15" t="str">
        <f>'[5]HGAC FS12-23 Gladiator Options'!C8486</f>
        <v>NO Ammeter</v>
      </c>
      <c r="F18789" s="17">
        <f>'[5]HGAC FS12-23 Gladiator Options'!K8486</f>
        <v>0</v>
      </c>
      <c r="G18789" s="13">
        <v>0.15</v>
      </c>
      <c r="H18789" s="14"/>
    </row>
    <row r="18790" spans="1:8" x14ac:dyDescent="0.35">
      <c r="A18790" s="11" t="s">
        <v>8</v>
      </c>
      <c r="B18790" s="16" t="str">
        <f>'[5]HGAC FS12-23 Gladiator Options'!B8487</f>
        <v>GLAD08487</v>
      </c>
      <c r="C18790" s="27" t="s">
        <v>73</v>
      </c>
      <c r="D18790" s="16" t="s">
        <v>85</v>
      </c>
      <c r="E18790" s="15" t="str">
        <f>'[5]HGAC FS12-23 Gladiator Options'!C8487</f>
        <v>Ammeter (2) on Disp</v>
      </c>
      <c r="F18790" s="17">
        <f>'[5]HGAC FS12-23 Gladiator Options'!K8487</f>
        <v>917</v>
      </c>
      <c r="G18790" s="13">
        <v>0.15</v>
      </c>
      <c r="H18790" s="14"/>
    </row>
    <row r="18791" spans="1:8" x14ac:dyDescent="0.35">
      <c r="A18791" s="11" t="s">
        <v>8</v>
      </c>
      <c r="B18791" s="16" t="str">
        <f>'[5]HGAC FS12-23 Gladiator Options'!B8488</f>
        <v>GLAD08488</v>
      </c>
      <c r="C18791" s="27" t="s">
        <v>73</v>
      </c>
      <c r="D18791" s="16" t="s">
        <v>85</v>
      </c>
      <c r="E18791" s="15" t="str">
        <f>'[5]HGAC FS12-23 Gladiator Options'!C8488</f>
        <v>Ammeter FRC Frog D Generator Display in Sw Pnl</v>
      </c>
      <c r="F18791" s="17">
        <f>'[5]HGAC FS12-23 Gladiator Options'!K8488</f>
        <v>1918</v>
      </c>
      <c r="G18791" s="13">
        <v>0.15</v>
      </c>
      <c r="H18791" s="14"/>
    </row>
    <row r="18792" spans="1:8" x14ac:dyDescent="0.35">
      <c r="A18792" s="11" t="s">
        <v>8</v>
      </c>
      <c r="B18792" s="16" t="str">
        <f>'[5]HGAC FS12-23 Gladiator Options'!B8489</f>
        <v>GLAD08489</v>
      </c>
      <c r="C18792" s="27" t="s">
        <v>73</v>
      </c>
      <c r="D18792" s="16" t="s">
        <v>85</v>
      </c>
      <c r="E18792" s="15" t="str">
        <f>'[5]HGAC FS12-23 Gladiator Options'!C8489</f>
        <v>Ammeter TST VM501 Digital Display in Sw Pnl</v>
      </c>
      <c r="F18792" s="17">
        <f>'[5]HGAC FS12-23 Gladiator Options'!K8489</f>
        <v>539</v>
      </c>
      <c r="G18792" s="13">
        <v>0.15</v>
      </c>
      <c r="H18792" s="14"/>
    </row>
    <row r="18793" spans="1:8" x14ac:dyDescent="0.35">
      <c r="A18793" s="11" t="s">
        <v>8</v>
      </c>
      <c r="B18793" s="16" t="str">
        <f>'[5]HGAC FS12-23 Gladiator Options'!B8490</f>
        <v>GLAD08490</v>
      </c>
      <c r="C18793" s="27" t="s">
        <v>73</v>
      </c>
      <c r="D18793" s="16" t="s">
        <v>85</v>
      </c>
      <c r="E18793" s="15" t="str">
        <f>'[5]HGAC FS12-23 Gladiator Options'!C8490</f>
        <v>Ammeter in Digital Dash</v>
      </c>
      <c r="F18793" s="17">
        <f>'[5]HGAC FS12-23 Gladiator Options'!K8490</f>
        <v>496</v>
      </c>
      <c r="G18793" s="13">
        <v>0.15</v>
      </c>
      <c r="H18793" s="14"/>
    </row>
    <row r="18794" spans="1:8" x14ac:dyDescent="0.35">
      <c r="A18794" s="11" t="s">
        <v>8</v>
      </c>
      <c r="B18794" s="16" t="str">
        <f>'[5]HGAC FS12-23 Gladiator Options'!B8491</f>
        <v>GLAD08491</v>
      </c>
      <c r="C18794" s="27" t="s">
        <v>73</v>
      </c>
      <c r="D18794" s="16" t="s">
        <v>85</v>
      </c>
      <c r="E18794" s="15" t="str">
        <f>'[5]HGAC FS12-23 Gladiator Options'!C8491</f>
        <v>NO Brake Application Pressure Gauge</v>
      </c>
      <c r="F18794" s="17">
        <f>'[5]HGAC FS12-23 Gladiator Options'!K8491</f>
        <v>0</v>
      </c>
      <c r="G18794" s="13">
        <v>0.15</v>
      </c>
      <c r="H18794" s="14"/>
    </row>
    <row r="18795" spans="1:8" x14ac:dyDescent="0.35">
      <c r="A18795" s="11" t="s">
        <v>8</v>
      </c>
      <c r="B18795" s="16" t="str">
        <f>'[5]HGAC FS12-23 Gladiator Options'!B8492</f>
        <v>GLAD08492</v>
      </c>
      <c r="C18795" s="27" t="s">
        <v>73</v>
      </c>
      <c r="D18795" s="16" t="s">
        <v>85</v>
      </c>
      <c r="E18795" s="15" t="str">
        <f>'[5]HGAC FS12-23 Gladiator Options'!C8492</f>
        <v>Brake Application Pressure Gauge in Instrument Pnl</v>
      </c>
      <c r="F18795" s="17">
        <f>'[5]HGAC FS12-23 Gladiator Options'!K8492</f>
        <v>480</v>
      </c>
      <c r="G18795" s="13">
        <v>0.15</v>
      </c>
      <c r="H18795" s="14"/>
    </row>
    <row r="18796" spans="1:8" x14ac:dyDescent="0.35">
      <c r="A18796" s="11" t="s">
        <v>8</v>
      </c>
      <c r="B18796" s="16" t="str">
        <f>'[5]HGAC FS12-23 Gladiator Options'!B8493</f>
        <v>GLAD08493</v>
      </c>
      <c r="C18796" s="27" t="s">
        <v>73</v>
      </c>
      <c r="D18796" s="16" t="s">
        <v>85</v>
      </c>
      <c r="E18796" s="15" t="str">
        <f>'[5]HGAC FS12-23 Gladiator Options'!C8493</f>
        <v>Brake Application Pressure Gauge in Dash Pnl</v>
      </c>
      <c r="F18796" s="17">
        <f>'[5]HGAC FS12-23 Gladiator Options'!K8493</f>
        <v>480</v>
      </c>
      <c r="G18796" s="13">
        <v>0.15</v>
      </c>
      <c r="H18796" s="14"/>
    </row>
    <row r="18797" spans="1:8" x14ac:dyDescent="0.35">
      <c r="A18797" s="11" t="s">
        <v>8</v>
      </c>
      <c r="B18797" s="16" t="str">
        <f>'[5]HGAC FS12-23 Gladiator Options'!B8494</f>
        <v>GLAD08494</v>
      </c>
      <c r="C18797" s="27" t="s">
        <v>73</v>
      </c>
      <c r="D18797" s="16" t="s">
        <v>85</v>
      </c>
      <c r="E18797" s="15" t="str">
        <f>'[5]HGAC FS12-23 Gladiator Options'!C8494</f>
        <v>Brake Application Pressure Gauge in Digital Dash</v>
      </c>
      <c r="F18797" s="17">
        <f>'[5]HGAC FS12-23 Gladiator Options'!K8494</f>
        <v>327</v>
      </c>
      <c r="G18797" s="13">
        <v>0.15</v>
      </c>
      <c r="H18797" s="14"/>
    </row>
    <row r="18798" spans="1:8" x14ac:dyDescent="0.35">
      <c r="A18798" s="11" t="s">
        <v>8</v>
      </c>
      <c r="B18798" s="16" t="str">
        <f>'[5]HGAC FS12-23 Gladiator Options'!B8495</f>
        <v>GLAD08495</v>
      </c>
      <c r="C18798" s="27" t="s">
        <v>73</v>
      </c>
      <c r="D18798" s="16" t="s">
        <v>85</v>
      </c>
      <c r="E18798" s="15" t="str">
        <f>'[5]HGAC FS12-23 Gladiator Options'!C8495</f>
        <v>NO Fuel Vacuum Gauge Kit</v>
      </c>
      <c r="F18798" s="17">
        <f>'[5]HGAC FS12-23 Gladiator Options'!K8495</f>
        <v>0</v>
      </c>
      <c r="G18798" s="13">
        <v>0.15</v>
      </c>
      <c r="H18798" s="14"/>
    </row>
    <row r="18799" spans="1:8" x14ac:dyDescent="0.35">
      <c r="A18799" s="11" t="s">
        <v>8</v>
      </c>
      <c r="B18799" s="16" t="str">
        <f>'[5]HGAC FS12-23 Gladiator Options'!B8496</f>
        <v>GLAD08496</v>
      </c>
      <c r="C18799" s="27" t="s">
        <v>73</v>
      </c>
      <c r="D18799" s="16" t="s">
        <v>85</v>
      </c>
      <c r="E18799" s="15" t="str">
        <f>'[5]HGAC FS12-23 Gladiator Options'!C8496</f>
        <v>Fuel Vacuum Gauge Kit Racor in Instrument Pnl</v>
      </c>
      <c r="F18799" s="17">
        <f>'[5]HGAC FS12-23 Gladiator Options'!K8496</f>
        <v>262</v>
      </c>
      <c r="G18799" s="13">
        <v>0.15</v>
      </c>
      <c r="H18799" s="14"/>
    </row>
    <row r="18800" spans="1:8" x14ac:dyDescent="0.35">
      <c r="A18800" s="11" t="s">
        <v>8</v>
      </c>
      <c r="B18800" s="16" t="str">
        <f>'[5]HGAC FS12-23 Gladiator Options'!B8497</f>
        <v>GLAD08497</v>
      </c>
      <c r="C18800" s="27" t="s">
        <v>73</v>
      </c>
      <c r="D18800" s="16" t="s">
        <v>85</v>
      </c>
      <c r="E18800" s="15" t="str">
        <f>'[5]HGAC FS12-23 Gladiator Options'!C8497</f>
        <v>NO Hour Meter</v>
      </c>
      <c r="F18800" s="17">
        <f>'[5]HGAC FS12-23 Gladiator Options'!K8497</f>
        <v>0</v>
      </c>
      <c r="G18800" s="13">
        <v>0.15</v>
      </c>
      <c r="H18800" s="14"/>
    </row>
    <row r="18801" spans="1:8" x14ac:dyDescent="0.35">
      <c r="A18801" s="11" t="s">
        <v>8</v>
      </c>
      <c r="B18801" s="16" t="str">
        <f>'[5]HGAC FS12-23 Gladiator Options'!B8498</f>
        <v>GLAD08498</v>
      </c>
      <c r="C18801" s="27" t="s">
        <v>73</v>
      </c>
      <c r="D18801" s="16" t="s">
        <v>85</v>
      </c>
      <c r="E18801" s="15" t="str">
        <f>'[5]HGAC FS12-23 Gladiator Options'!C8498</f>
        <v>Hour Meter in Instrument Pnl</v>
      </c>
      <c r="F18801" s="17">
        <f>'[5]HGAC FS12-23 Gladiator Options'!K8498</f>
        <v>306</v>
      </c>
      <c r="G18801" s="13">
        <v>0.15</v>
      </c>
      <c r="H18801" s="14"/>
    </row>
    <row r="18802" spans="1:8" x14ac:dyDescent="0.35">
      <c r="A18802" s="11" t="s">
        <v>8</v>
      </c>
      <c r="B18802" s="16" t="str">
        <f>'[5]HGAC FS12-23 Gladiator Options'!B8499</f>
        <v>GLAD08499</v>
      </c>
      <c r="C18802" s="27" t="s">
        <v>73</v>
      </c>
      <c r="D18802" s="16" t="s">
        <v>85</v>
      </c>
      <c r="E18802" s="15" t="str">
        <f>'[5]HGAC FS12-23 Gladiator Options'!C8499</f>
        <v>Hour Meter in Instrument Pnl for LH PTO</v>
      </c>
      <c r="F18802" s="17">
        <f>'[5]HGAC FS12-23 Gladiator Options'!K8499</f>
        <v>306</v>
      </c>
      <c r="G18802" s="13">
        <v>0.15</v>
      </c>
      <c r="H18802" s="14"/>
    </row>
    <row r="18803" spans="1:8" x14ac:dyDescent="0.35">
      <c r="A18803" s="11" t="s">
        <v>8</v>
      </c>
      <c r="B18803" s="16" t="str">
        <f>'[5]HGAC FS12-23 Gladiator Options'!B8500</f>
        <v>GLAD08500</v>
      </c>
      <c r="C18803" s="27" t="s">
        <v>73</v>
      </c>
      <c r="D18803" s="16" t="s">
        <v>85</v>
      </c>
      <c r="E18803" s="15" t="str">
        <f>'[5]HGAC FS12-23 Gladiator Options'!C8500</f>
        <v>Hour Meter in Instrument Pnl for LH PTO Labeled "PTO Hours" Prewire</v>
      </c>
      <c r="F18803" s="17">
        <f>'[5]HGAC FS12-23 Gladiator Options'!K8500</f>
        <v>308</v>
      </c>
      <c r="G18803" s="13">
        <v>0.15</v>
      </c>
      <c r="H18803" s="14"/>
    </row>
    <row r="18804" spans="1:8" x14ac:dyDescent="0.35">
      <c r="A18804" s="11" t="s">
        <v>8</v>
      </c>
      <c r="B18804" s="16" t="str">
        <f>'[5]HGAC FS12-23 Gladiator Options'!B8501</f>
        <v>GLAD08501</v>
      </c>
      <c r="C18804" s="27" t="s">
        <v>73</v>
      </c>
      <c r="D18804" s="16" t="s">
        <v>85</v>
      </c>
      <c r="E18804" s="15" t="str">
        <f>'[5]HGAC FS12-23 Gladiator Options'!C8501</f>
        <v>Hour Meter in Instrument Pnl for LH PTO Labeled "Aerial Hours"</v>
      </c>
      <c r="F18804" s="17">
        <f>'[5]HGAC FS12-23 Gladiator Options'!K8501</f>
        <v>308</v>
      </c>
      <c r="G18804" s="13">
        <v>0.15</v>
      </c>
      <c r="H18804" s="14"/>
    </row>
    <row r="18805" spans="1:8" x14ac:dyDescent="0.35">
      <c r="A18805" s="11" t="s">
        <v>8</v>
      </c>
      <c r="B18805" s="16" t="str">
        <f>'[5]HGAC FS12-23 Gladiator Options'!B8502</f>
        <v>GLAD08502</v>
      </c>
      <c r="C18805" s="27" t="s">
        <v>73</v>
      </c>
      <c r="D18805" s="16" t="s">
        <v>85</v>
      </c>
      <c r="E18805" s="15" t="str">
        <f>'[5]HGAC FS12-23 Gladiator Options'!C8502</f>
        <v>Hour Meter in Instrument Pnl for LH PTO Labeled "Aerial Hours" Prewire</v>
      </c>
      <c r="F18805" s="17">
        <f>'[5]HGAC FS12-23 Gladiator Options'!K8502</f>
        <v>308</v>
      </c>
      <c r="G18805" s="13">
        <v>0.15</v>
      </c>
      <c r="H18805" s="14"/>
    </row>
    <row r="18806" spans="1:8" x14ac:dyDescent="0.35">
      <c r="A18806" s="11" t="s">
        <v>8</v>
      </c>
      <c r="B18806" s="16" t="str">
        <f>'[5]HGAC FS12-23 Gladiator Options'!B8503</f>
        <v>GLAD08503</v>
      </c>
      <c r="C18806" s="27" t="s">
        <v>73</v>
      </c>
      <c r="D18806" s="16" t="s">
        <v>85</v>
      </c>
      <c r="E18806" s="15" t="str">
        <f>'[5]HGAC FS12-23 Gladiator Options'!C8503</f>
        <v>Hour Meter Driver LH Under Dash Pnl for LH PTO Labeled "PTO Hours"</v>
      </c>
      <c r="F18806" s="17">
        <f>'[5]HGAC FS12-23 Gladiator Options'!K8503</f>
        <v>308</v>
      </c>
      <c r="G18806" s="13">
        <v>0.15</v>
      </c>
      <c r="H18806" s="14"/>
    </row>
    <row r="18807" spans="1:8" x14ac:dyDescent="0.35">
      <c r="A18807" s="11" t="s">
        <v>8</v>
      </c>
      <c r="B18807" s="16" t="str">
        <f>'[5]HGAC FS12-23 Gladiator Options'!B8504</f>
        <v>GLAD08504</v>
      </c>
      <c r="C18807" s="27" t="s">
        <v>73</v>
      </c>
      <c r="D18807" s="16" t="s">
        <v>85</v>
      </c>
      <c r="E18807" s="15" t="str">
        <f>'[5]HGAC FS12-23 Gladiator Options'!C8504</f>
        <v>Hour Meter in Instrument Pnl for LH/RH PTO Label "Aerial Hrs" Prewire</v>
      </c>
      <c r="F18807" s="17">
        <f>'[5]HGAC FS12-23 Gladiator Options'!K8504</f>
        <v>513</v>
      </c>
      <c r="G18807" s="13">
        <v>0.15</v>
      </c>
      <c r="H18807" s="14"/>
    </row>
    <row r="18808" spans="1:8" x14ac:dyDescent="0.35">
      <c r="A18808" s="11" t="s">
        <v>8</v>
      </c>
      <c r="B18808" s="16" t="str">
        <f>'[5]HGAC FS12-23 Gladiator Options'!B8505</f>
        <v>GLAD08505</v>
      </c>
      <c r="C18808" s="27" t="s">
        <v>73</v>
      </c>
      <c r="D18808" s="16" t="s">
        <v>85</v>
      </c>
      <c r="E18808" s="15" t="str">
        <f>'[5]HGAC FS12-23 Gladiator Options'!C8505</f>
        <v>Hour Meter in Digital Dash for LH PTO Aerial Hours</v>
      </c>
      <c r="F18808" s="17">
        <f>'[5]HGAC FS12-23 Gladiator Options'!K8505</f>
        <v>259</v>
      </c>
      <c r="G18808" s="13">
        <v>0.15</v>
      </c>
      <c r="H18808" s="14"/>
    </row>
    <row r="18809" spans="1:8" x14ac:dyDescent="0.35">
      <c r="A18809" s="11" t="s">
        <v>8</v>
      </c>
      <c r="B18809" s="16" t="str">
        <f>'[5]HGAC FS12-23 Gladiator Options'!B8506</f>
        <v>GLAD08506</v>
      </c>
      <c r="C18809" s="27" t="s">
        <v>73</v>
      </c>
      <c r="D18809" s="16" t="s">
        <v>85</v>
      </c>
      <c r="E18809" s="15" t="str">
        <f>'[5]HGAC FS12-23 Gladiator Options'!C8506</f>
        <v>Hour Meter in Digital Dash for LH PTO</v>
      </c>
      <c r="F18809" s="17">
        <f>'[5]HGAC FS12-23 Gladiator Options'!K8506</f>
        <v>259</v>
      </c>
      <c r="G18809" s="13">
        <v>0.15</v>
      </c>
      <c r="H18809" s="14"/>
    </row>
    <row r="18810" spans="1:8" x14ac:dyDescent="0.35">
      <c r="A18810" s="11" t="s">
        <v>8</v>
      </c>
      <c r="B18810" s="16" t="str">
        <f>'[5]HGAC FS12-23 Gladiator Options'!B8507</f>
        <v>GLAD08507</v>
      </c>
      <c r="C18810" s="27" t="s">
        <v>73</v>
      </c>
      <c r="D18810" s="16" t="s">
        <v>85</v>
      </c>
      <c r="E18810" s="15" t="str">
        <f>'[5]HGAC FS12-23 Gladiator Options'!C8507</f>
        <v>Hour Meter in Digital Dash for Pump Hours</v>
      </c>
      <c r="F18810" s="17">
        <f>'[5]HGAC FS12-23 Gladiator Options'!K8507</f>
        <v>259</v>
      </c>
      <c r="G18810" s="13">
        <v>0.15</v>
      </c>
      <c r="H18810" s="14"/>
    </row>
    <row r="18811" spans="1:8" x14ac:dyDescent="0.35">
      <c r="A18811" s="11" t="s">
        <v>8</v>
      </c>
      <c r="B18811" s="16" t="str">
        <f>'[5]HGAC FS12-23 Gladiator Options'!B8508</f>
        <v>GLAD08508</v>
      </c>
      <c r="C18811" s="27" t="s">
        <v>73</v>
      </c>
      <c r="D18811" s="16" t="s">
        <v>85</v>
      </c>
      <c r="E18811" s="15" t="str">
        <f>'[5]HGAC FS12-23 Gladiator Options'!C8508</f>
        <v>NO Clock</v>
      </c>
      <c r="F18811" s="17">
        <f>'[5]HGAC FS12-23 Gladiator Options'!K8508</f>
        <v>0</v>
      </c>
      <c r="G18811" s="13">
        <v>0.15</v>
      </c>
      <c r="H18811" s="14"/>
    </row>
    <row r="18812" spans="1:8" x14ac:dyDescent="0.35">
      <c r="A18812" s="11" t="s">
        <v>8</v>
      </c>
      <c r="B18812" s="16" t="str">
        <f>'[5]HGAC FS12-23 Gladiator Options'!B8509</f>
        <v>GLAD08509</v>
      </c>
      <c r="C18812" s="27" t="s">
        <v>73</v>
      </c>
      <c r="D18812" s="16" t="s">
        <v>85</v>
      </c>
      <c r="E18812" s="15" t="str">
        <f>'[5]HGAC FS12-23 Gladiator Options'!C8509</f>
        <v>Clock Digital Teltek 12/24 Hour</v>
      </c>
      <c r="F18812" s="17">
        <f>'[5]HGAC FS12-23 Gladiator Options'!K8509</f>
        <v>345</v>
      </c>
      <c r="G18812" s="13">
        <v>0.15</v>
      </c>
      <c r="H18812" s="14"/>
    </row>
    <row r="18813" spans="1:8" x14ac:dyDescent="0.35">
      <c r="A18813" s="11" t="s">
        <v>8</v>
      </c>
      <c r="B18813" s="16" t="str">
        <f>'[5]HGAC FS12-23 Gladiator Options'!B8510</f>
        <v>GLAD08510</v>
      </c>
      <c r="C18813" s="27" t="s">
        <v>73</v>
      </c>
      <c r="D18813" s="16" t="s">
        <v>85</v>
      </c>
      <c r="E18813" s="15" t="str">
        <f>'[5]HGAC FS12-23 Gladiator Options'!C8510</f>
        <v>Clock Digital/Data Logger ES-Key Class1 12/24 Hour</v>
      </c>
      <c r="F18813" s="17">
        <f>'[5]HGAC FS12-23 Gladiator Options'!K8510</f>
        <v>1131</v>
      </c>
      <c r="G18813" s="13">
        <v>0.15</v>
      </c>
      <c r="H18813" s="14"/>
    </row>
    <row r="18814" spans="1:8" x14ac:dyDescent="0.35">
      <c r="A18814" s="11" t="s">
        <v>8</v>
      </c>
      <c r="B18814" s="16" t="str">
        <f>'[5]HGAC FS12-23 Gladiator Options'!B8511</f>
        <v>GLAD08511</v>
      </c>
      <c r="C18814" s="27" t="s">
        <v>73</v>
      </c>
      <c r="D18814" s="16" t="s">
        <v>85</v>
      </c>
      <c r="E18814" s="15" t="str">
        <f>'[5]HGAC FS12-23 Gladiator Options'!C8511</f>
        <v>Clock Digital/Data Logger ES-Key Class1 12/24 Hour LH Overhead</v>
      </c>
      <c r="F18814" s="17">
        <f>'[5]HGAC FS12-23 Gladiator Options'!K8511</f>
        <v>1567</v>
      </c>
      <c r="G18814" s="13">
        <v>0.15</v>
      </c>
      <c r="H18814" s="14"/>
    </row>
    <row r="18815" spans="1:8" x14ac:dyDescent="0.35">
      <c r="A18815" s="11" t="s">
        <v>8</v>
      </c>
      <c r="B18815" s="16" t="str">
        <f>'[5]HGAC FS12-23 Gladiator Options'!B8512</f>
        <v>GLAD08512</v>
      </c>
      <c r="C18815" s="27" t="s">
        <v>73</v>
      </c>
      <c r="D18815" s="16" t="s">
        <v>85</v>
      </c>
      <c r="E18815" s="15" t="str">
        <f>'[5]HGAC FS12-23 Gladiator Options'!C8512</f>
        <v>NO Auxiliary Speedometer</v>
      </c>
      <c r="F18815" s="17">
        <f>'[5]HGAC FS12-23 Gladiator Options'!K8512</f>
        <v>0</v>
      </c>
      <c r="G18815" s="13">
        <v>0.15</v>
      </c>
      <c r="H18815" s="14"/>
    </row>
    <row r="18816" spans="1:8" x14ac:dyDescent="0.35">
      <c r="A18816" s="11" t="s">
        <v>8</v>
      </c>
      <c r="B18816" s="16" t="str">
        <f>'[5]HGAC FS12-23 Gladiator Options'!B8513</f>
        <v>GLAD08513</v>
      </c>
      <c r="C18816" s="27" t="s">
        <v>73</v>
      </c>
      <c r="D18816" s="16" t="s">
        <v>85</v>
      </c>
      <c r="E18816" s="15" t="str">
        <f>'[5]HGAC FS12-23 Gladiator Options'!C8513</f>
        <v>Aux Speedometer Analog</v>
      </c>
      <c r="F18816" s="17">
        <f>'[5]HGAC FS12-23 Gladiator Options'!K8513</f>
        <v>174</v>
      </c>
      <c r="G18816" s="13">
        <v>0.15</v>
      </c>
      <c r="H18816" s="14"/>
    </row>
    <row r="18817" spans="1:8" x14ac:dyDescent="0.35">
      <c r="A18817" s="11" t="s">
        <v>8</v>
      </c>
      <c r="B18817" s="16" t="str">
        <f>'[5]HGAC FS12-23 Gladiator Options'!B8514</f>
        <v>GLAD08514</v>
      </c>
      <c r="C18817" s="27" t="s">
        <v>73</v>
      </c>
      <c r="D18817" s="16" t="s">
        <v>85</v>
      </c>
      <c r="E18817" s="15" t="str">
        <f>'[5]HGAC FS12-23 Gladiator Options'!C8514</f>
        <v>Aux Speedometer Digital</v>
      </c>
      <c r="F18817" s="17">
        <f>'[5]HGAC FS12-23 Gladiator Options'!K8514</f>
        <v>553</v>
      </c>
      <c r="G18817" s="13">
        <v>0.15</v>
      </c>
      <c r="H18817" s="14"/>
    </row>
    <row r="18818" spans="1:8" x14ac:dyDescent="0.35">
      <c r="A18818" s="11" t="s">
        <v>8</v>
      </c>
      <c r="B18818" s="16" t="str">
        <f>'[5]HGAC FS12-23 Gladiator Options'!B8515</f>
        <v>GLAD08515</v>
      </c>
      <c r="C18818" s="27" t="s">
        <v>73</v>
      </c>
      <c r="D18818" s="16" t="s">
        <v>85</v>
      </c>
      <c r="E18818" s="15" t="str">
        <f>'[5]HGAC FS12-23 Gladiator Options'!C8515</f>
        <v>Aux Speedometer Digital RH Overhead Outboard</v>
      </c>
      <c r="F18818" s="17">
        <f>'[5]HGAC FS12-23 Gladiator Options'!K8515</f>
        <v>691</v>
      </c>
      <c r="G18818" s="13">
        <v>0.15</v>
      </c>
      <c r="H18818" s="14"/>
    </row>
    <row r="18819" spans="1:8" x14ac:dyDescent="0.35">
      <c r="A18819" s="11" t="s">
        <v>8</v>
      </c>
      <c r="B18819" s="16" t="str">
        <f>'[5]HGAC FS12-23 Gladiator Options'!B8516</f>
        <v>GLAD08516</v>
      </c>
      <c r="C18819" s="27" t="s">
        <v>73</v>
      </c>
      <c r="D18819" s="16" t="s">
        <v>85</v>
      </c>
      <c r="E18819" s="15" t="str">
        <f>'[5]HGAC FS12-23 Gladiator Options'!C8516</f>
        <v>Aux Speedometer Digital RH Overhead Ctr</v>
      </c>
      <c r="F18819" s="17">
        <f>'[5]HGAC FS12-23 Gladiator Options'!K8516</f>
        <v>691</v>
      </c>
      <c r="G18819" s="13">
        <v>0.15</v>
      </c>
      <c r="H18819" s="14"/>
    </row>
    <row r="18820" spans="1:8" x14ac:dyDescent="0.35">
      <c r="A18820" s="11" t="s">
        <v>8</v>
      </c>
      <c r="B18820" s="16" t="str">
        <f>'[5]HGAC FS12-23 Gladiator Options'!B8517</f>
        <v>GLAD08517</v>
      </c>
      <c r="C18820" s="27" t="s">
        <v>73</v>
      </c>
      <c r="D18820" s="16" t="s">
        <v>85</v>
      </c>
      <c r="E18820" s="15" t="str">
        <f>'[5]HGAC FS12-23 Gladiator Options'!C8517</f>
        <v>Aux Speedometer RH Disp</v>
      </c>
      <c r="F18820" s="17">
        <f>'[5]HGAC FS12-23 Gladiator Options'!K8517</f>
        <v>757</v>
      </c>
      <c r="G18820" s="13">
        <v>0.15</v>
      </c>
      <c r="H18820" s="14"/>
    </row>
    <row r="18821" spans="1:8" x14ac:dyDescent="0.35">
      <c r="A18821" s="11" t="s">
        <v>8</v>
      </c>
      <c r="B18821" s="16" t="str">
        <f>'[5]HGAC FS12-23 Gladiator Options'!B8518</f>
        <v>GLAD08518</v>
      </c>
      <c r="C18821" s="27" t="s">
        <v>73</v>
      </c>
      <c r="D18821" s="16" t="s">
        <v>85</v>
      </c>
      <c r="E18821" s="15" t="str">
        <f>'[5]HGAC FS12-23 Gladiator Options'!C8518</f>
        <v>NO Apparatus Panel Gauge</v>
      </c>
      <c r="F18821" s="17">
        <f>'[5]HGAC FS12-23 Gladiator Options'!K8518</f>
        <v>0</v>
      </c>
      <c r="G18821" s="13">
        <v>0.15</v>
      </c>
      <c r="H18821" s="14"/>
    </row>
    <row r="18822" spans="1:8" x14ac:dyDescent="0.35">
      <c r="A18822" s="11" t="s">
        <v>8</v>
      </c>
      <c r="B18822" s="16" t="str">
        <f>'[5]HGAC FS12-23 Gladiator Options'!B8519</f>
        <v>GLAD08519</v>
      </c>
      <c r="C18822" s="27" t="s">
        <v>73</v>
      </c>
      <c r="D18822" s="16" t="s">
        <v>85</v>
      </c>
      <c r="E18822" s="15" t="str">
        <f>'[5]HGAC FS12-23 Gladiator Options'!C8519</f>
        <v>Apparatus Pnl Gauge (2) Tach/Oil/Cool/Volt/Fuel Shiploose</v>
      </c>
      <c r="F18822" s="17">
        <f>'[5]HGAC FS12-23 Gladiator Options'!K8519</f>
        <v>951</v>
      </c>
      <c r="G18822" s="13">
        <v>0.15</v>
      </c>
      <c r="H18822" s="14"/>
    </row>
    <row r="18823" spans="1:8" x14ac:dyDescent="0.35">
      <c r="A18823" s="11" t="s">
        <v>8</v>
      </c>
      <c r="B18823" s="16" t="str">
        <f>'[5]HGAC FS12-23 Gladiator Options'!B8520</f>
        <v>GLAD08520</v>
      </c>
      <c r="C18823" s="27" t="s">
        <v>73</v>
      </c>
      <c r="D18823" s="16" t="s">
        <v>85</v>
      </c>
      <c r="E18823" s="15" t="str">
        <f>'[5]HGAC FS12-23 Gladiator Options'!C8520</f>
        <v>Apparatus Pnl Gauge (3) Tach &amp; Oil/Cool/Volt/Fuel/Trans &amp; Fuel Shiploose</v>
      </c>
      <c r="F18823" s="17">
        <f>'[5]HGAC FS12-23 Gladiator Options'!K8520</f>
        <v>1397</v>
      </c>
      <c r="G18823" s="13">
        <v>0.15</v>
      </c>
      <c r="H18823" s="14"/>
    </row>
    <row r="18824" spans="1:8" x14ac:dyDescent="0.35">
      <c r="A18824" s="11" t="s">
        <v>8</v>
      </c>
      <c r="B18824" s="16" t="str">
        <f>'[5]HGAC FS12-23 Gladiator Options'!B8521</f>
        <v>GLAD08521</v>
      </c>
      <c r="C18824" s="27" t="s">
        <v>73</v>
      </c>
      <c r="D18824" s="16" t="s">
        <v>85</v>
      </c>
      <c r="E18824" s="15" t="str">
        <f>'[5]HGAC FS12-23 Gladiator Options'!C8521</f>
        <v>Apparatus Pnl Gauge Enfo IV Shiploose</v>
      </c>
      <c r="F18824" s="17">
        <f>'[5]HGAC FS12-23 Gladiator Options'!K8521</f>
        <v>849</v>
      </c>
      <c r="G18824" s="13">
        <v>0.15</v>
      </c>
      <c r="H18824" s="14"/>
    </row>
    <row r="18825" spans="1:8" x14ac:dyDescent="0.35">
      <c r="A18825" s="11" t="s">
        <v>8</v>
      </c>
      <c r="B18825" s="16" t="str">
        <f>'[5]HGAC FS12-23 Gladiator Options'!B8522</f>
        <v>GLAD08522</v>
      </c>
      <c r="C18825" s="27" t="s">
        <v>73</v>
      </c>
      <c r="D18825" s="16" t="s">
        <v>85</v>
      </c>
      <c r="E18825" s="15" t="str">
        <f>'[5]HGAC FS12-23 Gladiator Options'!C8522</f>
        <v>Apparatus Pnl Gauge Fuel Level Shiploose</v>
      </c>
      <c r="F18825" s="17">
        <f>'[5]HGAC FS12-23 Gladiator Options'!K8522</f>
        <v>549</v>
      </c>
      <c r="G18825" s="13">
        <v>0.15</v>
      </c>
      <c r="H18825" s="14"/>
    </row>
    <row r="18826" spans="1:8" x14ac:dyDescent="0.35">
      <c r="A18826" s="11" t="s">
        <v>8</v>
      </c>
      <c r="B18826" s="16" t="str">
        <f>'[5]HGAC FS12-23 Gladiator Options'!B8523</f>
        <v>GLAD08523</v>
      </c>
      <c r="C18826" s="27" t="s">
        <v>73</v>
      </c>
      <c r="D18826" s="16" t="s">
        <v>85</v>
      </c>
      <c r="E18826" s="15" t="str">
        <f>'[5]HGAC FS12-23 Gladiator Options'!C8523</f>
        <v>Apparatus Pnl Gauge Fuel Level Shiploose (2)</v>
      </c>
      <c r="F18826" s="17">
        <f>'[5]HGAC FS12-23 Gladiator Options'!K8523</f>
        <v>995</v>
      </c>
      <c r="G18826" s="13">
        <v>0.15</v>
      </c>
      <c r="H18826" s="14"/>
    </row>
    <row r="18827" spans="1:8" x14ac:dyDescent="0.35">
      <c r="A18827" s="11" t="s">
        <v>8</v>
      </c>
      <c r="B18827" s="16" t="str">
        <f>'[5]HGAC FS12-23 Gladiator Options'!B8524</f>
        <v>GLAD08524</v>
      </c>
      <c r="C18827" s="27" t="s">
        <v>73</v>
      </c>
      <c r="D18827" s="16" t="s">
        <v>85</v>
      </c>
      <c r="E18827" s="15" t="str">
        <f>'[5]HGAC FS12-23 Gladiator Options'!C8524</f>
        <v>Apparatus Pnl Gauge Fuel Level &amp; Diesel Exhaust Fluid Shiploose</v>
      </c>
      <c r="F18827" s="17">
        <f>'[5]HGAC FS12-23 Gladiator Options'!K8524</f>
        <v>1018</v>
      </c>
      <c r="G18827" s="13">
        <v>0.15</v>
      </c>
      <c r="H18827" s="14"/>
    </row>
    <row r="18828" spans="1:8" x14ac:dyDescent="0.35">
      <c r="A18828" s="11" t="s">
        <v>8</v>
      </c>
      <c r="B18828" s="16" t="str">
        <f>'[5]HGAC FS12-23 Gladiator Options'!B8525</f>
        <v>GLAD08525</v>
      </c>
      <c r="C18828" s="27" t="s">
        <v>73</v>
      </c>
      <c r="D18828" s="16" t="s">
        <v>85</v>
      </c>
      <c r="E18828" s="15" t="str">
        <f>'[5]HGAC FS12-23 Gladiator Options'!C8525</f>
        <v>Apparatus Pnl Gauge Fuel Level &amp; Transmission Temp Shiploose</v>
      </c>
      <c r="F18828" s="17">
        <f>'[5]HGAC FS12-23 Gladiator Options'!K8525</f>
        <v>563</v>
      </c>
      <c r="G18828" s="13">
        <v>0.15</v>
      </c>
      <c r="H18828" s="14"/>
    </row>
    <row r="18829" spans="1:8" x14ac:dyDescent="0.35">
      <c r="A18829" s="11" t="s">
        <v>8</v>
      </c>
      <c r="B18829" s="16" t="str">
        <f>'[5]HGAC FS12-23 Gladiator Options'!B8526</f>
        <v>GLAD08526</v>
      </c>
      <c r="C18829" s="27" t="s">
        <v>73</v>
      </c>
      <c r="D18829" s="16" t="s">
        <v>85</v>
      </c>
      <c r="E18829" s="15" t="str">
        <f>'[5]HGAC FS12-23 Gladiator Options'!C8526</f>
        <v>Apparatus Pnl Gauge Diesel Exhaust Fluid Shiploose</v>
      </c>
      <c r="F18829" s="17">
        <f>'[5]HGAC FS12-23 Gladiator Options'!K8526</f>
        <v>660</v>
      </c>
      <c r="G18829" s="13">
        <v>0.15</v>
      </c>
      <c r="H18829" s="14"/>
    </row>
    <row r="18830" spans="1:8" x14ac:dyDescent="0.35">
      <c r="A18830" s="11" t="s">
        <v>8</v>
      </c>
      <c r="B18830" s="16" t="str">
        <f>'[5]HGAC FS12-23 Gladiator Options'!B8527</f>
        <v>GLAD08527</v>
      </c>
      <c r="C18830" s="27" t="s">
        <v>73</v>
      </c>
      <c r="D18830" s="16" t="s">
        <v>85</v>
      </c>
      <c r="E18830" s="15" t="str">
        <f>'[5]HGAC FS12-23 Gladiator Options'!C8527</f>
        <v>NO Air Pressure Gauge Auxiliary Air Tank</v>
      </c>
      <c r="F18830" s="17">
        <f>'[5]HGAC FS12-23 Gladiator Options'!K8527</f>
        <v>0</v>
      </c>
      <c r="G18830" s="13">
        <v>0.15</v>
      </c>
      <c r="H18830" s="14"/>
    </row>
    <row r="18831" spans="1:8" x14ac:dyDescent="0.35">
      <c r="A18831" s="11" t="s">
        <v>8</v>
      </c>
      <c r="B18831" s="16" t="str">
        <f>'[5]HGAC FS12-23 Gladiator Options'!B8528</f>
        <v>GLAD08528</v>
      </c>
      <c r="C18831" s="27" t="s">
        <v>73</v>
      </c>
      <c r="D18831" s="16" t="s">
        <v>85</v>
      </c>
      <c r="E18831" s="15" t="str">
        <f>'[5]HGAC FS12-23 Gladiator Options'!C8528</f>
        <v>Air Pressure Gauge Aux Air Tank in Instrument Pnl</v>
      </c>
      <c r="F18831" s="17">
        <f>'[5]HGAC FS12-23 Gladiator Options'!K8528</f>
        <v>380</v>
      </c>
      <c r="G18831" s="13">
        <v>0.15</v>
      </c>
      <c r="H18831" s="14"/>
    </row>
    <row r="18832" spans="1:8" x14ac:dyDescent="0.35">
      <c r="A18832" s="11" t="s">
        <v>8</v>
      </c>
      <c r="B18832" s="16" t="str">
        <f>'[5]HGAC FS12-23 Gladiator Options'!B8529</f>
        <v>GLAD08529</v>
      </c>
      <c r="C18832" s="27" t="s">
        <v>73</v>
      </c>
      <c r="D18832" s="16" t="s">
        <v>85</v>
      </c>
      <c r="E18832" s="15" t="str">
        <f>'[5]HGAC FS12-23 Gladiator Options'!C8529</f>
        <v>Air Pressure Gauge Aux Air Tank in Dash Pnl</v>
      </c>
      <c r="F18832" s="17">
        <f>'[5]HGAC FS12-23 Gladiator Options'!K8529</f>
        <v>380</v>
      </c>
      <c r="G18832" s="13">
        <v>0.15</v>
      </c>
      <c r="H18832" s="14"/>
    </row>
    <row r="18833" spans="1:8" x14ac:dyDescent="0.35">
      <c r="A18833" s="11" t="s">
        <v>8</v>
      </c>
      <c r="B18833" s="16" t="str">
        <f>'[5]HGAC FS12-23 Gladiator Options'!B8530</f>
        <v>GLAD08530</v>
      </c>
      <c r="C18833" s="27" t="s">
        <v>73</v>
      </c>
      <c r="D18833" s="16" t="s">
        <v>85</v>
      </c>
      <c r="E18833" s="15" t="str">
        <f>'[5]HGAC FS12-23 Gladiator Options'!C8530</f>
        <v>Air Pressure Gauge Aux Air Tank in Digital Dash</v>
      </c>
      <c r="F18833" s="17">
        <f>'[5]HGAC FS12-23 Gladiator Options'!K8530</f>
        <v>361</v>
      </c>
      <c r="G18833" s="13">
        <v>0.15</v>
      </c>
      <c r="H18833" s="14"/>
    </row>
    <row r="18834" spans="1:8" x14ac:dyDescent="0.35">
      <c r="A18834" s="11" t="s">
        <v>8</v>
      </c>
      <c r="B18834" s="16" t="str">
        <f>'[5]HGAC FS12-23 Gladiator Options'!B8531</f>
        <v>GLAD08531</v>
      </c>
      <c r="C18834" s="27" t="s">
        <v>73</v>
      </c>
      <c r="D18834" s="16" t="s">
        <v>85</v>
      </c>
      <c r="E18834" s="15" t="str">
        <f>'[5]HGAC FS12-23 Gladiator Options'!C8531</f>
        <v>NO Transmission Pressure Gauge</v>
      </c>
      <c r="F18834" s="17">
        <f>'[5]HGAC FS12-23 Gladiator Options'!K8531</f>
        <v>0</v>
      </c>
      <c r="G18834" s="13">
        <v>0.15</v>
      </c>
      <c r="H18834" s="14"/>
    </row>
    <row r="18835" spans="1:8" x14ac:dyDescent="0.35">
      <c r="A18835" s="11" t="s">
        <v>8</v>
      </c>
      <c r="B18835" s="16" t="str">
        <f>'[5]HGAC FS12-23 Gladiator Options'!B8532</f>
        <v>GLAD08532</v>
      </c>
      <c r="C18835" s="27" t="s">
        <v>73</v>
      </c>
      <c r="D18835" s="16" t="s">
        <v>85</v>
      </c>
      <c r="E18835" s="15" t="str">
        <f>'[5]HGAC FS12-23 Gladiator Options'!C8532</f>
        <v>Transmission Pressure Gauge in Instrument Pnl</v>
      </c>
      <c r="F18835" s="17">
        <f>'[5]HGAC FS12-23 Gladiator Options'!K8532</f>
        <v>534</v>
      </c>
      <c r="G18835" s="13">
        <v>0.15</v>
      </c>
      <c r="H18835" s="14"/>
    </row>
    <row r="18836" spans="1:8" x14ac:dyDescent="0.35">
      <c r="A18836" s="11" t="s">
        <v>8</v>
      </c>
      <c r="B18836" s="16" t="str">
        <f>'[5]HGAC FS12-23 Gladiator Options'!B8533</f>
        <v>GLAD08533</v>
      </c>
      <c r="C18836" s="27" t="s">
        <v>73</v>
      </c>
      <c r="D18836" s="16" t="s">
        <v>85</v>
      </c>
      <c r="E18836" s="15" t="str">
        <f>'[5]HGAC FS12-23 Gladiator Options'!C8533</f>
        <v>NO Air Restriction Indicator Gauge</v>
      </c>
      <c r="F18836" s="17">
        <f>'[5]HGAC FS12-23 Gladiator Options'!K8533</f>
        <v>0</v>
      </c>
      <c r="G18836" s="13">
        <v>0.15</v>
      </c>
      <c r="H18836" s="14"/>
    </row>
    <row r="18837" spans="1:8" x14ac:dyDescent="0.35">
      <c r="A18837" s="11" t="s">
        <v>8</v>
      </c>
      <c r="B18837" s="16" t="str">
        <f>'[5]HGAC FS12-23 Gladiator Options'!B8534</f>
        <v>GLAD08534</v>
      </c>
      <c r="C18837" s="27" t="s">
        <v>73</v>
      </c>
      <c r="D18837" s="16" t="s">
        <v>85</v>
      </c>
      <c r="E18837" s="15" t="str">
        <f>'[5]HGAC FS12-23 Gladiator Options'!C8534</f>
        <v>Air Restriction Indicator Engineered Products Gauge in Inst Pnl</v>
      </c>
      <c r="F18837" s="17">
        <f>'[5]HGAC FS12-23 Gladiator Options'!K8534</f>
        <v>51</v>
      </c>
      <c r="G18837" s="13">
        <v>0.15</v>
      </c>
      <c r="H18837" s="14"/>
    </row>
    <row r="18838" spans="1:8" x14ac:dyDescent="0.35">
      <c r="A18838" s="11" t="s">
        <v>8</v>
      </c>
      <c r="B18838" s="16" t="str">
        <f>'[5]HGAC FS12-23 Gladiator Options'!B8535</f>
        <v>GLAD08535</v>
      </c>
      <c r="C18838" s="27" t="s">
        <v>73</v>
      </c>
      <c r="D18838" s="16" t="s">
        <v>85</v>
      </c>
      <c r="E18838" s="15" t="str">
        <f>'[5]HGAC FS12-23 Gladiator Options'!C8535</f>
        <v>Air Restriction Indicator Engineered Products Gauge in Dash Pnl</v>
      </c>
      <c r="F18838" s="17">
        <f>'[5]HGAC FS12-23 Gladiator Options'!K8535</f>
        <v>156</v>
      </c>
      <c r="G18838" s="13">
        <v>0.15</v>
      </c>
      <c r="H18838" s="14"/>
    </row>
    <row r="18839" spans="1:8" x14ac:dyDescent="0.35">
      <c r="A18839" s="11" t="s">
        <v>8</v>
      </c>
      <c r="B18839" s="16" t="str">
        <f>'[5]HGAC FS12-23 Gladiator Options'!B8536</f>
        <v>GLAD08536</v>
      </c>
      <c r="C18839" s="27" t="s">
        <v>73</v>
      </c>
      <c r="D18839" s="16" t="s">
        <v>85</v>
      </c>
      <c r="E18839" s="15" t="str">
        <f>'[5]HGAC FS12-23 Gladiator Options'!C8536</f>
        <v>Air Restriction Indicator Vortox Gauge in Inst Pnl</v>
      </c>
      <c r="F18839" s="17">
        <f>'[5]HGAC FS12-23 Gladiator Options'!K8536</f>
        <v>273</v>
      </c>
      <c r="G18839" s="13">
        <v>0.15</v>
      </c>
      <c r="H18839" s="14"/>
    </row>
    <row r="18840" spans="1:8" x14ac:dyDescent="0.35">
      <c r="A18840" s="11" t="s">
        <v>8</v>
      </c>
      <c r="B18840" s="16" t="str">
        <f>'[5]HGAC FS12-23 Gladiator Options'!B8537</f>
        <v>GLAD08537</v>
      </c>
      <c r="C18840" s="27" t="s">
        <v>73</v>
      </c>
      <c r="D18840" s="16" t="s">
        <v>85</v>
      </c>
      <c r="E18840" s="15" t="str">
        <f>'[5]HGAC FS12-23 Gladiator Options'!C8537</f>
        <v>Air Restriction Indicator Donaldson Bhd Sw Pnl</v>
      </c>
      <c r="F18840" s="17">
        <f>'[5]HGAC FS12-23 Gladiator Options'!K8537</f>
        <v>319</v>
      </c>
      <c r="G18840" s="13">
        <v>0.15</v>
      </c>
      <c r="H18840" s="14"/>
    </row>
    <row r="18841" spans="1:8" x14ac:dyDescent="0.35">
      <c r="A18841" s="11" t="s">
        <v>8</v>
      </c>
      <c r="B18841" s="16" t="str">
        <f>'[5]HGAC FS12-23 Gladiator Options'!B8538</f>
        <v>GLAD08538</v>
      </c>
      <c r="C18841" s="27" t="s">
        <v>73</v>
      </c>
      <c r="D18841" s="16" t="s">
        <v>85</v>
      </c>
      <c r="E18841" s="15" t="str">
        <f>'[5]HGAC FS12-23 Gladiator Options'!C8538</f>
        <v>NO Fuel Pressure Gauge</v>
      </c>
      <c r="F18841" s="17">
        <f>'[5]HGAC FS12-23 Gladiator Options'!K8538</f>
        <v>0</v>
      </c>
      <c r="G18841" s="13">
        <v>0.15</v>
      </c>
      <c r="H18841" s="14"/>
    </row>
    <row r="18842" spans="1:8" x14ac:dyDescent="0.35">
      <c r="A18842" s="11" t="s">
        <v>8</v>
      </c>
      <c r="B18842" s="16" t="str">
        <f>'[5]HGAC FS12-23 Gladiator Options'!B8539</f>
        <v>GLAD08539</v>
      </c>
      <c r="C18842" s="27" t="s">
        <v>73</v>
      </c>
      <c r="D18842" s="16" t="s">
        <v>85</v>
      </c>
      <c r="E18842" s="15" t="str">
        <f>'[5]HGAC FS12-23 Gladiator Options'!C8539</f>
        <v>Fuel Pressure Gauge in Dash Pnl</v>
      </c>
      <c r="F18842" s="17">
        <f>'[5]HGAC FS12-23 Gladiator Options'!K8539</f>
        <v>456</v>
      </c>
      <c r="G18842" s="13">
        <v>0.15</v>
      </c>
      <c r="H18842" s="14"/>
    </row>
    <row r="18843" spans="1:8" x14ac:dyDescent="0.35">
      <c r="A18843" s="11" t="s">
        <v>8</v>
      </c>
      <c r="B18843" s="16" t="str">
        <f>'[5]HGAC FS12-23 Gladiator Options'!B8540</f>
        <v>GLAD08540</v>
      </c>
      <c r="C18843" s="27" t="s">
        <v>73</v>
      </c>
      <c r="D18843" s="16" t="s">
        <v>85</v>
      </c>
      <c r="E18843" s="15" t="str">
        <f>'[5]HGAC FS12-23 Gladiator Options'!C8540</f>
        <v>Fuel Pressure Gauge in Instrument Pnl</v>
      </c>
      <c r="F18843" s="17">
        <f>'[5]HGAC FS12-23 Gladiator Options'!K8540</f>
        <v>444</v>
      </c>
      <c r="G18843" s="13">
        <v>0.15</v>
      </c>
      <c r="H18843" s="14"/>
    </row>
    <row r="18844" spans="1:8" x14ac:dyDescent="0.35">
      <c r="A18844" s="11" t="s">
        <v>8</v>
      </c>
      <c r="B18844" s="16" t="str">
        <f>'[5]HGAC FS12-23 Gladiator Options'!B8541</f>
        <v>GLAD08541</v>
      </c>
      <c r="C18844" s="27" t="s">
        <v>73</v>
      </c>
      <c r="D18844" s="16" t="s">
        <v>85</v>
      </c>
      <c r="E18844" s="15" t="str">
        <f>'[5]HGAC FS12-23 Gladiator Options'!C8541</f>
        <v>NO Wheel Odometers</v>
      </c>
      <c r="F18844" s="17">
        <f>'[5]HGAC FS12-23 Gladiator Options'!K8541</f>
        <v>0</v>
      </c>
      <c r="G18844" s="13">
        <v>0.15</v>
      </c>
      <c r="H18844" s="14"/>
    </row>
    <row r="18845" spans="1:8" x14ac:dyDescent="0.35">
      <c r="A18845" s="11" t="s">
        <v>8</v>
      </c>
      <c r="B18845" s="16" t="str">
        <f>'[5]HGAC FS12-23 Gladiator Options'!B8542</f>
        <v>GLAD08542</v>
      </c>
      <c r="C18845" s="27" t="s">
        <v>73</v>
      </c>
      <c r="D18845" s="16" t="s">
        <v>85</v>
      </c>
      <c r="E18845" s="15" t="str">
        <f>'[5]HGAC FS12-23 Gladiator Options'!C8542</f>
        <v>Wheel Odometer</v>
      </c>
      <c r="F18845" s="17">
        <f>'[5]HGAC FS12-23 Gladiator Options'!K8542</f>
        <v>373</v>
      </c>
      <c r="G18845" s="13">
        <v>0.15</v>
      </c>
      <c r="H18845" s="14"/>
    </row>
    <row r="18846" spans="1:8" x14ac:dyDescent="0.35">
      <c r="A18846" s="11" t="s">
        <v>8</v>
      </c>
      <c r="B18846" s="16" t="str">
        <f>'[5]HGAC FS12-23 Gladiator Options'!B8543</f>
        <v>GLAD08543</v>
      </c>
      <c r="C18846" s="27" t="s">
        <v>73</v>
      </c>
      <c r="D18846" s="16" t="s">
        <v>85</v>
      </c>
      <c r="E18846" s="15" t="str">
        <f>'[5]HGAC FS12-23 Gladiator Options'!C8543</f>
        <v>Wheel Odometer Stemco DataTrac Pro Metric</v>
      </c>
      <c r="F18846" s="17">
        <f>'[5]HGAC FS12-23 Gladiator Options'!K8543</f>
        <v>390</v>
      </c>
      <c r="G18846" s="13">
        <v>0.15</v>
      </c>
      <c r="H18846" s="14"/>
    </row>
    <row r="18847" spans="1:8" x14ac:dyDescent="0.35">
      <c r="A18847" s="11" t="s">
        <v>8</v>
      </c>
      <c r="B18847" s="16" t="str">
        <f>'[5]HGAC FS12-23 Gladiator Options'!B8544</f>
        <v>GLAD08544</v>
      </c>
      <c r="C18847" s="27" t="s">
        <v>73</v>
      </c>
      <c r="D18847" s="16" t="s">
        <v>85</v>
      </c>
      <c r="E18847" s="15" t="str">
        <f>'[5]HGAC FS12-23 Gladiator Options'!C8544</f>
        <v>NO Radio</v>
      </c>
      <c r="F18847" s="17">
        <f>'[5]HGAC FS12-23 Gladiator Options'!K8544</f>
        <v>0</v>
      </c>
      <c r="G18847" s="13">
        <v>0.15</v>
      </c>
      <c r="H18847" s="14"/>
    </row>
    <row r="18848" spans="1:8" x14ac:dyDescent="0.35">
      <c r="A18848" s="11" t="s">
        <v>8</v>
      </c>
      <c r="B18848" s="16" t="str">
        <f>'[5]HGAC FS12-23 Gladiator Options'!B8545</f>
        <v>GLAD08545</v>
      </c>
      <c r="C18848" s="27" t="s">
        <v>73</v>
      </c>
      <c r="D18848" s="16" t="s">
        <v>85</v>
      </c>
      <c r="E18848" s="15" t="str">
        <f>'[5]HGAC FS12-23 Gladiator Options'!C8545</f>
        <v>Radio Jensen WB/AM/FM/iPod/Sat/BT</v>
      </c>
      <c r="F18848" s="17">
        <f>'[5]HGAC FS12-23 Gladiator Options'!K8545</f>
        <v>846</v>
      </c>
      <c r="G18848" s="13">
        <v>0.15</v>
      </c>
      <c r="H18848" s="14"/>
    </row>
    <row r="18849" spans="1:8" x14ac:dyDescent="0.35">
      <c r="A18849" s="11" t="s">
        <v>8</v>
      </c>
      <c r="B18849" s="16" t="str">
        <f>'[5]HGAC FS12-23 Gladiator Options'!B8546</f>
        <v>GLAD08546</v>
      </c>
      <c r="C18849" s="27" t="s">
        <v>73</v>
      </c>
      <c r="D18849" s="16" t="s">
        <v>85</v>
      </c>
      <c r="E18849" s="15" t="str">
        <f>'[5]HGAC FS12-23 Gladiator Options'!C8546</f>
        <v>Radio Prewire</v>
      </c>
      <c r="F18849" s="17">
        <f>'[5]HGAC FS12-23 Gladiator Options'!K8546</f>
        <v>521</v>
      </c>
      <c r="G18849" s="13">
        <v>0.15</v>
      </c>
      <c r="H18849" s="14"/>
    </row>
    <row r="18850" spans="1:8" x14ac:dyDescent="0.35">
      <c r="A18850" s="11" t="s">
        <v>8</v>
      </c>
      <c r="B18850" s="16" t="str">
        <f>'[5]HGAC FS12-23 Gladiator Options'!B8547</f>
        <v>GLAD08547</v>
      </c>
      <c r="C18850" s="27" t="s">
        <v>73</v>
      </c>
      <c r="D18850" s="16" t="s">
        <v>85</v>
      </c>
      <c r="E18850" s="15" t="str">
        <f>'[5]HGAC FS12-23 Gladiator Options'!C8547</f>
        <v>NO Radio Auxiliary Input</v>
      </c>
      <c r="F18850" s="17">
        <f>'[5]HGAC FS12-23 Gladiator Options'!K8547</f>
        <v>0</v>
      </c>
      <c r="G18850" s="13">
        <v>0.15</v>
      </c>
      <c r="H18850" s="14"/>
    </row>
    <row r="18851" spans="1:8" x14ac:dyDescent="0.35">
      <c r="A18851" s="11" t="s">
        <v>8</v>
      </c>
      <c r="B18851" s="16" t="str">
        <f>'[5]HGAC FS12-23 Gladiator Options'!B8548</f>
        <v>GLAD08548</v>
      </c>
      <c r="C18851" s="27" t="s">
        <v>73</v>
      </c>
      <c r="D18851" s="16" t="s">
        <v>85</v>
      </c>
      <c r="E18851" s="15" t="str">
        <f>'[5]HGAC FS12-23 Gladiator Options'!C8548</f>
        <v>Radio Auxiliary Input Ctr Dash Sw Pnl</v>
      </c>
      <c r="F18851" s="17">
        <f>'[5]HGAC FS12-23 Gladiator Options'!K8548</f>
        <v>69</v>
      </c>
      <c r="G18851" s="13">
        <v>0.15</v>
      </c>
      <c r="H18851" s="14"/>
    </row>
    <row r="18852" spans="1:8" x14ac:dyDescent="0.35">
      <c r="A18852" s="11" t="s">
        <v>8</v>
      </c>
      <c r="B18852" s="16" t="str">
        <f>'[5]HGAC FS12-23 Gladiator Options'!B8549</f>
        <v>GLAD08549</v>
      </c>
      <c r="C18852" s="27" t="s">
        <v>73</v>
      </c>
      <c r="D18852" s="16" t="s">
        <v>85</v>
      </c>
      <c r="E18852" s="15" t="str">
        <f>'[5]HGAC FS12-23 Gladiator Options'!C8549</f>
        <v>NO Radio Location</v>
      </c>
      <c r="F18852" s="17">
        <f>'[5]HGAC FS12-23 Gladiator Options'!K8549</f>
        <v>0</v>
      </c>
      <c r="G18852" s="13">
        <v>0.15</v>
      </c>
      <c r="H18852" s="14"/>
    </row>
    <row r="18853" spans="1:8" x14ac:dyDescent="0.35">
      <c r="A18853" s="11" t="s">
        <v>8</v>
      </c>
      <c r="B18853" s="16" t="str">
        <f>'[5]HGAC FS12-23 Gladiator Options'!B8550</f>
        <v>GLAD08550</v>
      </c>
      <c r="C18853" s="27" t="s">
        <v>73</v>
      </c>
      <c r="D18853" s="16" t="s">
        <v>85</v>
      </c>
      <c r="E18853" s="15" t="str">
        <f>'[5]HGAC FS12-23 Gladiator Options'!C8550</f>
        <v>Radio Overhead LH</v>
      </c>
      <c r="F18853" s="17">
        <f>'[5]HGAC FS12-23 Gladiator Options'!K8550</f>
        <v>129</v>
      </c>
      <c r="G18853" s="13">
        <v>0.15</v>
      </c>
      <c r="H18853" s="14"/>
    </row>
    <row r="18854" spans="1:8" x14ac:dyDescent="0.35">
      <c r="A18854" s="11" t="s">
        <v>8</v>
      </c>
      <c r="B18854" s="16" t="str">
        <f>'[5]HGAC FS12-23 Gladiator Options'!B8551</f>
        <v>GLAD08551</v>
      </c>
      <c r="C18854" s="27" t="s">
        <v>73</v>
      </c>
      <c r="D18854" s="16" t="s">
        <v>85</v>
      </c>
      <c r="E18854" s="15" t="str">
        <f>'[5]HGAC FS12-23 Gladiator Options'!C8551</f>
        <v>Radio Overhead LH Offset Inboard</v>
      </c>
      <c r="F18854" s="17">
        <f>'[5]HGAC FS12-23 Gladiator Options'!K8551</f>
        <v>129</v>
      </c>
      <c r="G18854" s="13">
        <v>0.15</v>
      </c>
      <c r="H18854" s="14"/>
    </row>
    <row r="18855" spans="1:8" x14ac:dyDescent="0.35">
      <c r="A18855" s="11" t="s">
        <v>8</v>
      </c>
      <c r="B18855" s="16" t="str">
        <f>'[5]HGAC FS12-23 Gladiator Options'!B8552</f>
        <v>GLAD08552</v>
      </c>
      <c r="C18855" s="27" t="s">
        <v>73</v>
      </c>
      <c r="D18855" s="16" t="s">
        <v>85</v>
      </c>
      <c r="E18855" s="15" t="str">
        <f>'[5]HGAC FS12-23 Gladiator Options'!C8552</f>
        <v>Radio Overhead RH</v>
      </c>
      <c r="F18855" s="17">
        <f>'[5]HGAC FS12-23 Gladiator Options'!K8552</f>
        <v>129</v>
      </c>
      <c r="G18855" s="13">
        <v>0.15</v>
      </c>
      <c r="H18855" s="14"/>
    </row>
    <row r="18856" spans="1:8" x14ac:dyDescent="0.35">
      <c r="A18856" s="11" t="s">
        <v>8</v>
      </c>
      <c r="B18856" s="16" t="str">
        <f>'[5]HGAC FS12-23 Gladiator Options'!B8553</f>
        <v>GLAD08553</v>
      </c>
      <c r="C18856" s="27" t="s">
        <v>73</v>
      </c>
      <c r="D18856" s="16" t="s">
        <v>85</v>
      </c>
      <c r="E18856" s="15" t="str">
        <f>'[5]HGAC FS12-23 Gladiator Options'!C8553</f>
        <v>Radio Ctr Dash Upr LH, Ctr Sw Pnl</v>
      </c>
      <c r="F18856" s="17">
        <f>'[5]HGAC FS12-23 Gladiator Options'!K8553</f>
        <v>0</v>
      </c>
      <c r="G18856" s="13">
        <v>0.15</v>
      </c>
      <c r="H18856" s="14"/>
    </row>
    <row r="18857" spans="1:8" x14ac:dyDescent="0.35">
      <c r="A18857" s="11" t="s">
        <v>8</v>
      </c>
      <c r="B18857" s="16" t="str">
        <f>'[5]HGAC FS12-23 Gladiator Options'!B8554</f>
        <v>GLAD08554</v>
      </c>
      <c r="C18857" s="27" t="s">
        <v>73</v>
      </c>
      <c r="D18857" s="16" t="s">
        <v>85</v>
      </c>
      <c r="E18857" s="15" t="str">
        <f>'[5]HGAC FS12-23 Gladiator Options'!C8554</f>
        <v>Radio Ctr Dash Upr RH, Ctr Sw Pnl</v>
      </c>
      <c r="F18857" s="17">
        <f>'[5]HGAC FS12-23 Gladiator Options'!K8554</f>
        <v>0</v>
      </c>
      <c r="G18857" s="13">
        <v>0.15</v>
      </c>
      <c r="H18857" s="14"/>
    </row>
    <row r="18858" spans="1:8" x14ac:dyDescent="0.35">
      <c r="A18858" s="11" t="s">
        <v>8</v>
      </c>
      <c r="B18858" s="16" t="str">
        <f>'[5]HGAC FS12-23 Gladiator Options'!B8555</f>
        <v>GLAD08555</v>
      </c>
      <c r="C18858" s="27" t="s">
        <v>73</v>
      </c>
      <c r="D18858" s="16" t="s">
        <v>85</v>
      </c>
      <c r="E18858" s="15" t="str">
        <f>'[5]HGAC FS12-23 Gladiator Options'!C8555</f>
        <v>Radio Ctr Dash Lwr RH, Ctr Sw Pnl</v>
      </c>
      <c r="F18858" s="17">
        <f>'[5]HGAC FS12-23 Gladiator Options'!K8555</f>
        <v>0</v>
      </c>
      <c r="G18858" s="13">
        <v>0.15</v>
      </c>
      <c r="H18858" s="14"/>
    </row>
    <row r="18859" spans="1:8" x14ac:dyDescent="0.35">
      <c r="A18859" s="11" t="s">
        <v>8</v>
      </c>
      <c r="B18859" s="16" t="str">
        <f>'[5]HGAC FS12-23 Gladiator Options'!B8556</f>
        <v>GLAD08556</v>
      </c>
      <c r="C18859" s="27" t="s">
        <v>73</v>
      </c>
      <c r="D18859" s="16" t="s">
        <v>85</v>
      </c>
      <c r="E18859" s="15" t="str">
        <f>'[5]HGAC FS12-23 Gladiator Options'!C8556</f>
        <v>Radio Ctr Dash Upr Ctr, Ctr Sw Pnl</v>
      </c>
      <c r="F18859" s="17">
        <f>'[5]HGAC FS12-23 Gladiator Options'!K8556</f>
        <v>0</v>
      </c>
      <c r="G18859" s="13">
        <v>0.15</v>
      </c>
      <c r="H18859" s="14"/>
    </row>
    <row r="18860" spans="1:8" x14ac:dyDescent="0.35">
      <c r="A18860" s="11" t="s">
        <v>8</v>
      </c>
      <c r="B18860" s="16" t="str">
        <f>'[5]HGAC FS12-23 Gladiator Options'!B8557</f>
        <v>GLAD08557</v>
      </c>
      <c r="C18860" s="27" t="s">
        <v>73</v>
      </c>
      <c r="D18860" s="16" t="s">
        <v>85</v>
      </c>
      <c r="E18860" s="15" t="str">
        <f>'[5]HGAC FS12-23 Gladiator Options'!C8557</f>
        <v>Radio Ctr Dash Lwr Ctr, Ctr Sw Pnl</v>
      </c>
      <c r="F18860" s="17">
        <f>'[5]HGAC FS12-23 Gladiator Options'!K8557</f>
        <v>0</v>
      </c>
      <c r="G18860" s="13">
        <v>0.15</v>
      </c>
      <c r="H18860" s="14"/>
    </row>
    <row r="18861" spans="1:8" x14ac:dyDescent="0.35">
      <c r="A18861" s="11" t="s">
        <v>8</v>
      </c>
      <c r="B18861" s="16" t="str">
        <f>'[5]HGAC FS12-23 Gladiator Options'!B8558</f>
        <v>GLAD08558</v>
      </c>
      <c r="C18861" s="27" t="s">
        <v>73</v>
      </c>
      <c r="D18861" s="16" t="s">
        <v>85</v>
      </c>
      <c r="E18861" s="15" t="str">
        <f>'[5]HGAC FS12-23 Gladiator Options'!C8558</f>
        <v>Radio Prewire Ctr Dash</v>
      </c>
      <c r="F18861" s="17">
        <f>'[5]HGAC FS12-23 Gladiator Options'!K8558</f>
        <v>0</v>
      </c>
      <c r="G18861" s="13">
        <v>0.15</v>
      </c>
      <c r="H18861" s="14"/>
    </row>
    <row r="18862" spans="1:8" x14ac:dyDescent="0.35">
      <c r="A18862" s="11" t="s">
        <v>8</v>
      </c>
      <c r="B18862" s="16" t="str">
        <f>'[5]HGAC FS12-23 Gladiator Options'!B8559</f>
        <v>GLAD08559</v>
      </c>
      <c r="C18862" s="27" t="s">
        <v>73</v>
      </c>
      <c r="D18862" s="16" t="s">
        <v>85</v>
      </c>
      <c r="E18862" s="15" t="str">
        <f>'[5]HGAC FS12-23 Gladiator Options'!C8559</f>
        <v>NO AM/FM Antenna</v>
      </c>
      <c r="F18862" s="17">
        <f>'[5]HGAC FS12-23 Gladiator Options'!K8559</f>
        <v>0</v>
      </c>
      <c r="G18862" s="13">
        <v>0.15</v>
      </c>
      <c r="H18862" s="14"/>
    </row>
    <row r="18863" spans="1:8" x14ac:dyDescent="0.35">
      <c r="A18863" s="11" t="s">
        <v>8</v>
      </c>
      <c r="B18863" s="16" t="str">
        <f>'[5]HGAC FS12-23 Gladiator Options'!B8560</f>
        <v>GLAD08560</v>
      </c>
      <c r="C18863" s="27" t="s">
        <v>73</v>
      </c>
      <c r="D18863" s="16" t="s">
        <v>85</v>
      </c>
      <c r="E18863" s="15" t="str">
        <f>'[5]HGAC FS12-23 Gladiator Options'!C8560</f>
        <v>AM/FM Antenna LH Fwd Cab Roof</v>
      </c>
      <c r="F18863" s="17">
        <f>'[5]HGAC FS12-23 Gladiator Options'!K8560</f>
        <v>0</v>
      </c>
      <c r="G18863" s="13">
        <v>0.15</v>
      </c>
      <c r="H18863" s="14"/>
    </row>
    <row r="18864" spans="1:8" x14ac:dyDescent="0.35">
      <c r="A18864" s="11" t="s">
        <v>8</v>
      </c>
      <c r="B18864" s="16" t="str">
        <f>'[5]HGAC FS12-23 Gladiator Options'!B8561</f>
        <v>GLAD08561</v>
      </c>
      <c r="C18864" s="27" t="s">
        <v>73</v>
      </c>
      <c r="D18864" s="16" t="s">
        <v>85</v>
      </c>
      <c r="E18864" s="15" t="str">
        <f>'[5]HGAC FS12-23 Gladiator Options'!C8561</f>
        <v>AM/FM Antenna LH Fwd Cab Raised Roof</v>
      </c>
      <c r="F18864" s="17">
        <f>'[5]HGAC FS12-23 Gladiator Options'!K8561</f>
        <v>0</v>
      </c>
      <c r="G18864" s="13">
        <v>0.15</v>
      </c>
      <c r="H18864" s="14"/>
    </row>
    <row r="18865" spans="1:8" x14ac:dyDescent="0.35">
      <c r="A18865" s="11" t="s">
        <v>8</v>
      </c>
      <c r="B18865" s="16" t="str">
        <f>'[5]HGAC FS12-23 Gladiator Options'!B8562</f>
        <v>GLAD08562</v>
      </c>
      <c r="C18865" s="27" t="s">
        <v>73</v>
      </c>
      <c r="D18865" s="16" t="s">
        <v>85</v>
      </c>
      <c r="E18865" s="15" t="str">
        <f>'[5]HGAC FS12-23 Gladiator Options'!C8562</f>
        <v>AM/FM Antenna LH Cab Side</v>
      </c>
      <c r="F18865" s="17">
        <f>'[5]HGAC FS12-23 Gladiator Options'!K8562</f>
        <v>0</v>
      </c>
      <c r="G18865" s="13">
        <v>0.15</v>
      </c>
      <c r="H18865" s="14"/>
    </row>
    <row r="18866" spans="1:8" x14ac:dyDescent="0.35">
      <c r="A18866" s="11" t="s">
        <v>8</v>
      </c>
      <c r="B18866" s="16" t="str">
        <f>'[5]HGAC FS12-23 Gladiator Options'!B8563</f>
        <v>GLAD08563</v>
      </c>
      <c r="C18866" s="27" t="s">
        <v>73</v>
      </c>
      <c r="D18866" s="16" t="s">
        <v>85</v>
      </c>
      <c r="E18866" s="15" t="str">
        <f>'[5]HGAC FS12-23 Gladiator Options'!C8563</f>
        <v>AM/FM Antenna RH Fwd Cab Roof</v>
      </c>
      <c r="F18866" s="17">
        <f>'[5]HGAC FS12-23 Gladiator Options'!K8563</f>
        <v>0</v>
      </c>
      <c r="G18866" s="13">
        <v>0.15</v>
      </c>
      <c r="H18866" s="14"/>
    </row>
    <row r="18867" spans="1:8" x14ac:dyDescent="0.35">
      <c r="A18867" s="11" t="s">
        <v>8</v>
      </c>
      <c r="B18867" s="16" t="str">
        <f>'[5]HGAC FS12-23 Gladiator Options'!B8564</f>
        <v>GLAD08564</v>
      </c>
      <c r="C18867" s="27" t="s">
        <v>73</v>
      </c>
      <c r="D18867" s="16" t="s">
        <v>85</v>
      </c>
      <c r="E18867" s="15" t="str">
        <f>'[5]HGAC FS12-23 Gladiator Options'!C8564</f>
        <v>AM/FM Antenna RH Cab Side</v>
      </c>
      <c r="F18867" s="17">
        <f>'[5]HGAC FS12-23 Gladiator Options'!K8564</f>
        <v>0</v>
      </c>
      <c r="G18867" s="13">
        <v>0.15</v>
      </c>
      <c r="H18867" s="14"/>
    </row>
    <row r="18868" spans="1:8" x14ac:dyDescent="0.35">
      <c r="A18868" s="11" t="s">
        <v>8</v>
      </c>
      <c r="B18868" s="16" t="str">
        <f>'[5]HGAC FS12-23 Gladiator Options'!B8565</f>
        <v>GLAD08565</v>
      </c>
      <c r="C18868" s="27" t="s">
        <v>73</v>
      </c>
      <c r="D18868" s="16" t="s">
        <v>85</v>
      </c>
      <c r="E18868" s="15" t="str">
        <f>'[5]HGAC FS12-23 Gladiator Options'!C8565</f>
        <v>AM/FM Antenna Shiploose</v>
      </c>
      <c r="F18868" s="17">
        <f>'[5]HGAC FS12-23 Gladiator Options'!K8565</f>
        <v>0</v>
      </c>
      <c r="G18868" s="13">
        <v>0.15</v>
      </c>
      <c r="H18868" s="14"/>
    </row>
    <row r="18869" spans="1:8" x14ac:dyDescent="0.35">
      <c r="A18869" s="11" t="s">
        <v>8</v>
      </c>
      <c r="B18869" s="16" t="str">
        <f>'[5]HGAC FS12-23 Gladiator Options'!B8566</f>
        <v>GLAD08566</v>
      </c>
      <c r="C18869" s="27" t="s">
        <v>73</v>
      </c>
      <c r="D18869" s="16" t="s">
        <v>85</v>
      </c>
      <c r="E18869" s="15" t="str">
        <f>'[5]HGAC FS12-23 Gladiator Options'!C8566</f>
        <v>NO Radio Speakers</v>
      </c>
      <c r="F18869" s="17">
        <f>'[5]HGAC FS12-23 Gladiator Options'!K8566</f>
        <v>0</v>
      </c>
      <c r="G18869" s="13">
        <v>0.15</v>
      </c>
      <c r="H18869" s="14"/>
    </row>
    <row r="18870" spans="1:8" x14ac:dyDescent="0.35">
      <c r="A18870" s="11" t="s">
        <v>8</v>
      </c>
      <c r="B18870" s="16" t="str">
        <f>'[5]HGAC FS12-23 Gladiator Options'!B8567</f>
        <v>GLAD08567</v>
      </c>
      <c r="C18870" s="27" t="s">
        <v>73</v>
      </c>
      <c r="D18870" s="16" t="s">
        <v>85</v>
      </c>
      <c r="E18870" s="15" t="str">
        <f>'[5]HGAC FS12-23 Gladiator Options'!C8567</f>
        <v>Radio Speakers (2) Front</v>
      </c>
      <c r="F18870" s="17">
        <f>'[5]HGAC FS12-23 Gladiator Options'!K8567</f>
        <v>0</v>
      </c>
      <c r="G18870" s="13">
        <v>0.15</v>
      </c>
      <c r="H18870" s="14"/>
    </row>
    <row r="18871" spans="1:8" x14ac:dyDescent="0.35">
      <c r="A18871" s="11" t="s">
        <v>8</v>
      </c>
      <c r="B18871" s="16" t="str">
        <f>'[5]HGAC FS12-23 Gladiator Options'!B8568</f>
        <v>GLAD08568</v>
      </c>
      <c r="C18871" s="27" t="s">
        <v>73</v>
      </c>
      <c r="D18871" s="16" t="s">
        <v>85</v>
      </c>
      <c r="E18871" s="15" t="str">
        <f>'[5]HGAC FS12-23 Gladiator Options'!C8568</f>
        <v>Radio Speakers (4) Front/Rear</v>
      </c>
      <c r="F18871" s="17">
        <f>'[5]HGAC FS12-23 Gladiator Options'!K8568</f>
        <v>0</v>
      </c>
      <c r="G18871" s="13">
        <v>0.15</v>
      </c>
      <c r="H18871" s="14"/>
    </row>
    <row r="18872" spans="1:8" x14ac:dyDescent="0.35">
      <c r="A18872" s="11" t="s">
        <v>8</v>
      </c>
      <c r="B18872" s="16" t="str">
        <f>'[5]HGAC FS12-23 Gladiator Options'!B8569</f>
        <v>GLAD08569</v>
      </c>
      <c r="C18872" s="27" t="s">
        <v>73</v>
      </c>
      <c r="D18872" s="16" t="s">
        <v>85</v>
      </c>
      <c r="E18872" s="15" t="str">
        <f>'[5]HGAC FS12-23 Gladiator Options'!C8569</f>
        <v>Radio Speakers (6) Front/Mid/Rear</v>
      </c>
      <c r="F18872" s="17">
        <f>'[5]HGAC FS12-23 Gladiator Options'!K8569</f>
        <v>288</v>
      </c>
      <c r="G18872" s="13">
        <v>0.15</v>
      </c>
      <c r="H18872" s="14"/>
    </row>
    <row r="18873" spans="1:8" x14ac:dyDescent="0.35">
      <c r="A18873" s="11" t="s">
        <v>8</v>
      </c>
      <c r="B18873" s="16" t="str">
        <f>'[5]HGAC FS12-23 Gladiator Options'!B8570</f>
        <v>GLAD08570</v>
      </c>
      <c r="C18873" s="27" t="s">
        <v>73</v>
      </c>
      <c r="D18873" s="16" t="s">
        <v>85</v>
      </c>
      <c r="E18873" s="15" t="str">
        <f>'[5]HGAC FS12-23 Gladiator Options'!C8570</f>
        <v>NO Radio Cutoff</v>
      </c>
      <c r="F18873" s="17">
        <f>'[5]HGAC FS12-23 Gladiator Options'!K8570</f>
        <v>0</v>
      </c>
      <c r="G18873" s="13">
        <v>0.15</v>
      </c>
      <c r="H18873" s="14"/>
    </row>
    <row r="18874" spans="1:8" x14ac:dyDescent="0.35">
      <c r="A18874" s="11" t="s">
        <v>8</v>
      </c>
      <c r="B18874" s="16" t="str">
        <f>'[5]HGAC FS12-23 Gladiator Options'!B8571</f>
        <v>GLAD08571</v>
      </c>
      <c r="C18874" s="27" t="s">
        <v>73</v>
      </c>
      <c r="D18874" s="16" t="s">
        <v>85</v>
      </c>
      <c r="E18874" s="15" t="str">
        <f>'[5]HGAC FS12-23 Gladiator Options'!C8571</f>
        <v>Radio Cutoff Master Warn</v>
      </c>
      <c r="F18874" s="17">
        <f>'[5]HGAC FS12-23 Gladiator Options'!K8571</f>
        <v>0</v>
      </c>
      <c r="G18874" s="13">
        <v>0.15</v>
      </c>
      <c r="H18874" s="14"/>
    </row>
    <row r="18875" spans="1:8" x14ac:dyDescent="0.35">
      <c r="A18875" s="11" t="s">
        <v>8</v>
      </c>
      <c r="B18875" s="16" t="str">
        <f>'[5]HGAC FS12-23 Gladiator Options'!B8572</f>
        <v>GLAD08572</v>
      </c>
      <c r="C18875" s="27" t="s">
        <v>73</v>
      </c>
      <c r="D18875" s="16" t="s">
        <v>85</v>
      </c>
      <c r="E18875" s="15" t="str">
        <f>'[5]HGAC FS12-23 Gladiator Options'!C8572</f>
        <v>Radio Cutoff Master Warn &amp; Disp</v>
      </c>
      <c r="F18875" s="17">
        <f>'[5]HGAC FS12-23 Gladiator Options'!K8572</f>
        <v>0</v>
      </c>
      <c r="G18875" s="13">
        <v>0.15</v>
      </c>
      <c r="H18875" s="14"/>
    </row>
    <row r="18876" spans="1:8" x14ac:dyDescent="0.35">
      <c r="A18876" s="11" t="s">
        <v>8</v>
      </c>
      <c r="B18876" s="16" t="str">
        <f>'[5]HGAC FS12-23 Gladiator Options'!B8573</f>
        <v>GLAD08573</v>
      </c>
      <c r="C18876" s="27" t="s">
        <v>73</v>
      </c>
      <c r="D18876" s="16" t="s">
        <v>85</v>
      </c>
      <c r="E18876" s="15" t="str">
        <f>'[5]HGAC FS12-23 Gladiator Options'!C8573</f>
        <v>Radio Cutoff Disp</v>
      </c>
      <c r="F18876" s="17">
        <f>'[5]HGAC FS12-23 Gladiator Options'!K8573</f>
        <v>0</v>
      </c>
      <c r="G18876" s="13">
        <v>0.15</v>
      </c>
      <c r="H18876" s="14"/>
    </row>
    <row r="18877" spans="1:8" x14ac:dyDescent="0.35">
      <c r="A18877" s="11" t="s">
        <v>8</v>
      </c>
      <c r="B18877" s="16" t="str">
        <f>'[5]HGAC FS12-23 Gladiator Options'!B8574</f>
        <v>GLAD08574</v>
      </c>
      <c r="C18877" s="27" t="s">
        <v>73</v>
      </c>
      <c r="D18877" s="16" t="s">
        <v>85</v>
      </c>
      <c r="E18877" s="15" t="str">
        <f>'[5]HGAC FS12-23 Gladiator Options'!C8574</f>
        <v>Radio Cutoff Disp Officer</v>
      </c>
      <c r="F18877" s="17">
        <f>'[5]HGAC FS12-23 Gladiator Options'!K8574</f>
        <v>0</v>
      </c>
      <c r="G18877" s="13">
        <v>0.15</v>
      </c>
      <c r="H18877" s="14"/>
    </row>
    <row r="18878" spans="1:8" x14ac:dyDescent="0.35">
      <c r="A18878" s="11" t="s">
        <v>8</v>
      </c>
      <c r="B18878" s="16" t="str">
        <f>'[5]HGAC FS12-23 Gladiator Options'!B8575</f>
        <v>GLAD08575</v>
      </c>
      <c r="C18878" s="27" t="s">
        <v>73</v>
      </c>
      <c r="D18878" s="16" t="s">
        <v>85</v>
      </c>
      <c r="E18878" s="15" t="str">
        <f>'[5]HGAC FS12-23 Gladiator Options'!C8575</f>
        <v>Radio Cutoff Rocker Switch</v>
      </c>
      <c r="F18878" s="17">
        <f>'[5]HGAC FS12-23 Gladiator Options'!K8575</f>
        <v>35</v>
      </c>
      <c r="G18878" s="13">
        <v>0.15</v>
      </c>
      <c r="H18878" s="14"/>
    </row>
    <row r="18879" spans="1:8" x14ac:dyDescent="0.35">
      <c r="A18879" s="11" t="s">
        <v>8</v>
      </c>
      <c r="B18879" s="16" t="str">
        <f>'[5]HGAC FS12-23 Gladiator Options'!B8576</f>
        <v>GLAD08576</v>
      </c>
      <c r="C18879" s="27" t="s">
        <v>73</v>
      </c>
      <c r="D18879" s="16" t="s">
        <v>85</v>
      </c>
      <c r="E18879" s="15" t="str">
        <f>'[5]HGAC FS12-23 Gladiator Options'!C8576</f>
        <v>NO Vehicle Connectivity</v>
      </c>
      <c r="F18879" s="17">
        <f>'[5]HGAC FS12-23 Gladiator Options'!K8576</f>
        <v>0</v>
      </c>
      <c r="G18879" s="13">
        <v>0.15</v>
      </c>
      <c r="H18879" s="14"/>
    </row>
    <row r="18880" spans="1:8" x14ac:dyDescent="0.35">
      <c r="A18880" s="11" t="s">
        <v>8</v>
      </c>
      <c r="B18880" s="16" t="str">
        <f>'[5]HGAC FS12-23 Gladiator Options'!B8577</f>
        <v>GLAD08577</v>
      </c>
      <c r="C18880" s="27" t="s">
        <v>73</v>
      </c>
      <c r="D18880" s="16" t="s">
        <v>85</v>
      </c>
      <c r="E18880" s="15" t="str">
        <f>'[5]HGAC FS12-23 Gladiator Options'!C8577</f>
        <v>Vehicle Connectivity Wi-Fi Mobile Gateway Bhd Officer Seat Verizon</v>
      </c>
      <c r="F18880" s="17">
        <f>'[5]HGAC FS12-23 Gladiator Options'!K8577</f>
        <v>5708</v>
      </c>
      <c r="G18880" s="13">
        <v>0.15</v>
      </c>
      <c r="H18880" s="14"/>
    </row>
    <row r="18881" spans="1:8" x14ac:dyDescent="0.35">
      <c r="A18881" s="11" t="s">
        <v>8</v>
      </c>
      <c r="B18881" s="16" t="str">
        <f>'[5]HGAC FS12-23 Gladiator Options'!B8578</f>
        <v>GLAD08578</v>
      </c>
      <c r="C18881" s="27" t="s">
        <v>73</v>
      </c>
      <c r="D18881" s="16" t="s">
        <v>85</v>
      </c>
      <c r="E18881" s="15" t="str">
        <f>'[5]HGAC FS12-23 Gladiator Options'!C8578</f>
        <v>Vehicle Connectivity Wi-Fi Mobile Gateway Bhd Officer Seat Sprint</v>
      </c>
      <c r="F18881" s="17">
        <f>'[5]HGAC FS12-23 Gladiator Options'!K8578</f>
        <v>5708</v>
      </c>
      <c r="G18881" s="13">
        <v>0.15</v>
      </c>
      <c r="H18881" s="14"/>
    </row>
    <row r="18882" spans="1:8" x14ac:dyDescent="0.35">
      <c r="A18882" s="11" t="s">
        <v>8</v>
      </c>
      <c r="B18882" s="16" t="str">
        <f>'[5]HGAC FS12-23 Gladiator Options'!B8579</f>
        <v>GLAD08579</v>
      </c>
      <c r="C18882" s="27" t="s">
        <v>73</v>
      </c>
      <c r="D18882" s="16" t="s">
        <v>85</v>
      </c>
      <c r="E18882" s="15" t="str">
        <f>'[5]HGAC FS12-23 Gladiator Options'!C8579</f>
        <v>Vehicle Connectivity Wi-Fi Mobile Gateway Ovrhd LH Verizon</v>
      </c>
      <c r="F18882" s="17">
        <f>'[5]HGAC FS12-23 Gladiator Options'!K8579</f>
        <v>8938</v>
      </c>
      <c r="G18882" s="13">
        <v>0.15</v>
      </c>
      <c r="H18882" s="14"/>
    </row>
    <row r="18883" spans="1:8" x14ac:dyDescent="0.35">
      <c r="A18883" s="11" t="s">
        <v>8</v>
      </c>
      <c r="B18883" s="16" t="str">
        <f>'[5]HGAC FS12-23 Gladiator Options'!B8580</f>
        <v>GLAD08580</v>
      </c>
      <c r="C18883" s="27" t="s">
        <v>73</v>
      </c>
      <c r="D18883" s="16" t="s">
        <v>85</v>
      </c>
      <c r="E18883" s="15" t="str">
        <f>'[5]HGAC FS12-23 Gladiator Options'!C8580</f>
        <v>Vehicle Connectivity Wi-Fi Mobile Gateway Ovrhd LH Sprint</v>
      </c>
      <c r="F18883" s="17">
        <f>'[5]HGAC FS12-23 Gladiator Options'!K8580</f>
        <v>8938</v>
      </c>
      <c r="G18883" s="13">
        <v>0.15</v>
      </c>
      <c r="H18883" s="14"/>
    </row>
    <row r="18884" spans="1:8" x14ac:dyDescent="0.35">
      <c r="A18884" s="11" t="s">
        <v>8</v>
      </c>
      <c r="B18884" s="16" t="str">
        <f>'[5]HGAC FS12-23 Gladiator Options'!B8581</f>
        <v>GLAD08581</v>
      </c>
      <c r="C18884" s="27" t="s">
        <v>73</v>
      </c>
      <c r="D18884" s="16" t="s">
        <v>85</v>
      </c>
      <c r="E18884" s="15" t="str">
        <f>'[5]HGAC FS12-23 Gladiator Options'!C8581</f>
        <v>Vehicle Connectivity Wi-Fi Mobile Gateway Ovrhd RH Verizon</v>
      </c>
      <c r="F18884" s="17">
        <f>'[5]HGAC FS12-23 Gladiator Options'!K8581</f>
        <v>8938</v>
      </c>
      <c r="G18884" s="13">
        <v>0.15</v>
      </c>
      <c r="H18884" s="14"/>
    </row>
    <row r="18885" spans="1:8" x14ac:dyDescent="0.35">
      <c r="A18885" s="11" t="s">
        <v>8</v>
      </c>
      <c r="B18885" s="16" t="str">
        <f>'[5]HGAC FS12-23 Gladiator Options'!B8582</f>
        <v>GLAD08582</v>
      </c>
      <c r="C18885" s="27" t="s">
        <v>73</v>
      </c>
      <c r="D18885" s="16" t="s">
        <v>85</v>
      </c>
      <c r="E18885" s="15" t="str">
        <f>'[5]HGAC FS12-23 Gladiator Options'!C8582</f>
        <v>Vehicle Connectivity Wi-Fi Mobile Gateway Ovrhd RH Sprint</v>
      </c>
      <c r="F18885" s="17">
        <f>'[5]HGAC FS12-23 Gladiator Options'!K8582</f>
        <v>8938</v>
      </c>
      <c r="G18885" s="13">
        <v>0.15</v>
      </c>
      <c r="H18885" s="14"/>
    </row>
    <row r="18886" spans="1:8" x14ac:dyDescent="0.35">
      <c r="A18886" s="11" t="s">
        <v>8</v>
      </c>
      <c r="B18886" s="16" t="str">
        <f>'[5]HGAC FS12-23 Gladiator Options'!B8583</f>
        <v>GLAD08583</v>
      </c>
      <c r="C18886" s="27" t="s">
        <v>73</v>
      </c>
      <c r="D18886" s="16" t="s">
        <v>85</v>
      </c>
      <c r="E18886" s="15" t="str">
        <f>'[5]HGAC FS12-23 Gladiator Options'!C8583</f>
        <v>Vehicle Connectivity Wi-Fi Mobile Gateway Bhd Officer Seat w/5' Loop Verizon</v>
      </c>
      <c r="F18886" s="17">
        <f>'[5]HGAC FS12-23 Gladiator Options'!K8583</f>
        <v>8743</v>
      </c>
      <c r="G18886" s="13">
        <v>0.15</v>
      </c>
      <c r="H18886" s="14"/>
    </row>
    <row r="18887" spans="1:8" x14ac:dyDescent="0.35">
      <c r="A18887" s="11" t="s">
        <v>8</v>
      </c>
      <c r="B18887" s="16" t="str">
        <f>'[5]HGAC FS12-23 Gladiator Options'!B8584</f>
        <v>GLAD08584</v>
      </c>
      <c r="C18887" s="27" t="s">
        <v>73</v>
      </c>
      <c r="D18887" s="16" t="s">
        <v>85</v>
      </c>
      <c r="E18887" s="15" t="str">
        <f>'[5]HGAC FS12-23 Gladiator Options'!C8584</f>
        <v>Vehicle Connectivity Wi-Fi Mobile Gateway Bhd Officer Seat w/5' Loop Sprint</v>
      </c>
      <c r="F18887" s="17">
        <f>'[5]HGAC FS12-23 Gladiator Options'!K8584</f>
        <v>8743</v>
      </c>
      <c r="G18887" s="13">
        <v>0.15</v>
      </c>
      <c r="H18887" s="14"/>
    </row>
    <row r="18888" spans="1:8" x14ac:dyDescent="0.35">
      <c r="A18888" s="11" t="s">
        <v>8</v>
      </c>
      <c r="B18888" s="16" t="str">
        <f>'[5]HGAC FS12-23 Gladiator Options'!B8585</f>
        <v>GLAD08585</v>
      </c>
      <c r="C18888" s="27" t="s">
        <v>73</v>
      </c>
      <c r="D18888" s="16" t="s">
        <v>85</v>
      </c>
      <c r="E18888" s="15" t="str">
        <f>'[5]HGAC FS12-23 Gladiator Options'!C8585</f>
        <v>Vehicle Connectivity HAAS Alert System</v>
      </c>
      <c r="F18888" s="17">
        <f>'[5]HGAC FS12-23 Gladiator Options'!K8585</f>
        <v>7108</v>
      </c>
      <c r="G18888" s="13">
        <v>0.15</v>
      </c>
      <c r="H18888" s="14"/>
    </row>
    <row r="18889" spans="1:8" x14ac:dyDescent="0.35">
      <c r="A18889" s="11" t="s">
        <v>8</v>
      </c>
      <c r="B18889" s="16" t="str">
        <f>'[5]HGAC FS12-23 Gladiator Options'!B8586</f>
        <v>GLAD08586</v>
      </c>
      <c r="C18889" s="27" t="s">
        <v>73</v>
      </c>
      <c r="D18889" s="16" t="s">
        <v>85</v>
      </c>
      <c r="E18889" s="15" t="str">
        <f>'[5]HGAC FS12-23 Gladiator Options'!C8586</f>
        <v>NO Vehicle Connectivity Antenna</v>
      </c>
      <c r="F18889" s="17">
        <f>'[5]HGAC FS12-23 Gladiator Options'!K8586</f>
        <v>0</v>
      </c>
      <c r="G18889" s="13">
        <v>0.15</v>
      </c>
      <c r="H18889" s="14"/>
    </row>
    <row r="18890" spans="1:8" x14ac:dyDescent="0.35">
      <c r="A18890" s="11" t="s">
        <v>8</v>
      </c>
      <c r="B18890" s="16" t="str">
        <f>'[5]HGAC FS12-23 Gladiator Options'!B8587</f>
        <v>GLAD08587</v>
      </c>
      <c r="C18890" s="27" t="s">
        <v>73</v>
      </c>
      <c r="D18890" s="16" t="s">
        <v>85</v>
      </c>
      <c r="E18890" s="15" t="str">
        <f>'[5]HGAC FS12-23 Gladiator Options'!C8587</f>
        <v>Vehicle Connectivity Antenna Cab Roof Mid RH Abv B-Pillar</v>
      </c>
      <c r="F18890" s="17">
        <f>'[5]HGAC FS12-23 Gladiator Options'!K8587</f>
        <v>0</v>
      </c>
      <c r="G18890" s="13">
        <v>0.15</v>
      </c>
      <c r="H18890" s="14"/>
    </row>
    <row r="18891" spans="1:8" x14ac:dyDescent="0.35">
      <c r="A18891" s="11" t="s">
        <v>8</v>
      </c>
      <c r="B18891" s="16" t="str">
        <f>'[5]HGAC FS12-23 Gladiator Options'!B8588</f>
        <v>GLAD08588</v>
      </c>
      <c r="C18891" s="27" t="s">
        <v>73</v>
      </c>
      <c r="D18891" s="16" t="s">
        <v>85</v>
      </c>
      <c r="E18891" s="15" t="str">
        <f>'[5]HGAC FS12-23 Gladiator Options'!C8588</f>
        <v>Vehicle Connectivity Antenna LH Fwd Cab Roof</v>
      </c>
      <c r="F18891" s="17">
        <f>'[5]HGAC FS12-23 Gladiator Options'!K8588</f>
        <v>105</v>
      </c>
      <c r="G18891" s="13">
        <v>0.15</v>
      </c>
      <c r="H18891" s="14"/>
    </row>
    <row r="18892" spans="1:8" x14ac:dyDescent="0.35">
      <c r="A18892" s="11" t="s">
        <v>8</v>
      </c>
      <c r="B18892" s="16" t="str">
        <f>'[5]HGAC FS12-23 Gladiator Options'!B8589</f>
        <v>GLAD08589</v>
      </c>
      <c r="C18892" s="27" t="s">
        <v>73</v>
      </c>
      <c r="D18892" s="16" t="s">
        <v>85</v>
      </c>
      <c r="E18892" s="15" t="str">
        <f>'[5]HGAC FS12-23 Gladiator Options'!C8589</f>
        <v>NO Cam in View 360 (4) Cam Bird's Eye View System</v>
      </c>
      <c r="F18892" s="17">
        <f>'[5]HGAC FS12-23 Gladiator Options'!K8589</f>
        <v>0</v>
      </c>
      <c r="G18892" s="13">
        <v>0.15</v>
      </c>
      <c r="H18892" s="14"/>
    </row>
    <row r="18893" spans="1:8" x14ac:dyDescent="0.35">
      <c r="A18893" s="11" t="s">
        <v>8</v>
      </c>
      <c r="B18893" s="16" t="str">
        <f>'[5]HGAC FS12-23 Gladiator Options'!B8590</f>
        <v>GLAD08590</v>
      </c>
      <c r="C18893" s="27" t="s">
        <v>73</v>
      </c>
      <c r="D18893" s="16" t="s">
        <v>85</v>
      </c>
      <c r="E18893" s="15" t="str">
        <f>'[5]HGAC FS12-23 Gladiator Options'!C8590</f>
        <v>Cam in View 360-HD (4) Cam Bird's Eye View System</v>
      </c>
      <c r="F18893" s="17">
        <f>'[5]HGAC FS12-23 Gladiator Options'!K8590</f>
        <v>3562</v>
      </c>
      <c r="G18893" s="13">
        <v>0.15</v>
      </c>
      <c r="H18893" s="14"/>
    </row>
    <row r="18894" spans="1:8" x14ac:dyDescent="0.35">
      <c r="A18894" s="11" t="s">
        <v>8</v>
      </c>
      <c r="B18894" s="16" t="str">
        <f>'[5]HGAC FS12-23 Gladiator Options'!B8591</f>
        <v>GLAD08591</v>
      </c>
      <c r="C18894" s="27" t="s">
        <v>73</v>
      </c>
      <c r="D18894" s="16" t="s">
        <v>85</v>
      </c>
      <c r="E18894" s="15" t="str">
        <f>'[5]HGAC FS12-23 Gladiator Options'!C8591</f>
        <v>Cam in View 360-HD (4) Cam Bird's Eye View System Integrated w/DVR System</v>
      </c>
      <c r="F18894" s="17">
        <f>'[5]HGAC FS12-23 Gladiator Options'!K8591</f>
        <v>4090</v>
      </c>
      <c r="G18894" s="13">
        <v>0.15</v>
      </c>
      <c r="H18894" s="14"/>
    </row>
    <row r="18895" spans="1:8" x14ac:dyDescent="0.35">
      <c r="A18895" s="11" t="s">
        <v>8</v>
      </c>
      <c r="B18895" s="16" t="str">
        <f>'[5]HGAC FS12-23 Gladiator Options'!B8592</f>
        <v>GLAD08592</v>
      </c>
      <c r="C18895" s="27" t="s">
        <v>73</v>
      </c>
      <c r="D18895" s="16" t="s">
        <v>85</v>
      </c>
      <c r="E18895" s="15" t="str">
        <f>'[5]HGAC FS12-23 Gladiator Options'!C8592</f>
        <v>NO Camera LH</v>
      </c>
      <c r="F18895" s="17">
        <f>'[5]HGAC FS12-23 Gladiator Options'!K8592</f>
        <v>0</v>
      </c>
      <c r="G18895" s="13">
        <v>0.15</v>
      </c>
      <c r="H18895" s="14"/>
    </row>
    <row r="18896" spans="1:8" x14ac:dyDescent="0.35">
      <c r="A18896" s="11" t="s">
        <v>8</v>
      </c>
      <c r="B18896" s="16" t="str">
        <f>'[5]HGAC FS12-23 Gladiator Options'!B8593</f>
        <v>GLAD08593</v>
      </c>
      <c r="C18896" s="27" t="s">
        <v>73</v>
      </c>
      <c r="D18896" s="16" t="s">
        <v>85</v>
      </c>
      <c r="E18896" s="15" t="str">
        <f>'[5]HGAC FS12-23 Gladiator Options'!C8593</f>
        <v>Camera LH Teardrop</v>
      </c>
      <c r="F18896" s="17">
        <f>'[5]HGAC FS12-23 Gladiator Options'!K8593</f>
        <v>405</v>
      </c>
      <c r="G18896" s="13">
        <v>0.15</v>
      </c>
      <c r="H18896" s="14"/>
    </row>
    <row r="18897" spans="1:8" x14ac:dyDescent="0.35">
      <c r="A18897" s="11" t="s">
        <v>8</v>
      </c>
      <c r="B18897" s="16" t="str">
        <f>'[5]HGAC FS12-23 Gladiator Options'!B8594</f>
        <v>GLAD08594</v>
      </c>
      <c r="C18897" s="27" t="s">
        <v>73</v>
      </c>
      <c r="D18897" s="16" t="s">
        <v>85</v>
      </c>
      <c r="E18897" s="15" t="str">
        <f>'[5]HGAC FS12-23 Gladiator Options'!C8594</f>
        <v>Camera LH Teardrop Black</v>
      </c>
      <c r="F18897" s="17">
        <f>'[5]HGAC FS12-23 Gladiator Options'!K8594</f>
        <v>505</v>
      </c>
      <c r="G18897" s="13">
        <v>0.15</v>
      </c>
      <c r="H18897" s="14"/>
    </row>
    <row r="18898" spans="1:8" x14ac:dyDescent="0.35">
      <c r="A18898" s="11" t="s">
        <v>8</v>
      </c>
      <c r="B18898" s="16" t="str">
        <f>'[5]HGAC FS12-23 Gladiator Options'!B8595</f>
        <v>GLAD08595</v>
      </c>
      <c r="C18898" s="27" t="s">
        <v>73</v>
      </c>
      <c r="D18898" s="16" t="s">
        <v>85</v>
      </c>
      <c r="E18898" s="15" t="str">
        <f>'[5]HGAC FS12-23 Gladiator Options'!C8595</f>
        <v>Camera LH Box HD</v>
      </c>
      <c r="F18898" s="17">
        <f>'[5]HGAC FS12-23 Gladiator Options'!K8595</f>
        <v>393</v>
      </c>
      <c r="G18898" s="13">
        <v>0.15</v>
      </c>
      <c r="H18898" s="14"/>
    </row>
    <row r="18899" spans="1:8" x14ac:dyDescent="0.35">
      <c r="A18899" s="11" t="s">
        <v>8</v>
      </c>
      <c r="B18899" s="16" t="str">
        <f>'[5]HGAC FS12-23 Gladiator Options'!B8596</f>
        <v>GLAD08596</v>
      </c>
      <c r="C18899" s="27" t="s">
        <v>73</v>
      </c>
      <c r="D18899" s="16" t="s">
        <v>85</v>
      </c>
      <c r="E18899" s="15" t="str">
        <f>'[5]HGAC FS12-23 Gladiator Options'!C8596</f>
        <v>Camera LH Mirror</v>
      </c>
      <c r="F18899" s="17">
        <f>'[5]HGAC FS12-23 Gladiator Options'!K8596</f>
        <v>0</v>
      </c>
      <c r="G18899" s="13">
        <v>0.15</v>
      </c>
      <c r="H18899" s="14"/>
    </row>
    <row r="18900" spans="1:8" x14ac:dyDescent="0.35">
      <c r="A18900" s="11" t="s">
        <v>8</v>
      </c>
      <c r="B18900" s="16" t="str">
        <f>'[5]HGAC FS12-23 Gladiator Options'!B8597</f>
        <v>GLAD08597</v>
      </c>
      <c r="C18900" s="27" t="s">
        <v>73</v>
      </c>
      <c r="D18900" s="16" t="s">
        <v>85</v>
      </c>
      <c r="E18900" s="15" t="str">
        <f>'[5]HGAC FS12-23 Gladiator Options'!C8597</f>
        <v>NO Camera RH</v>
      </c>
      <c r="F18900" s="17">
        <f>'[5]HGAC FS12-23 Gladiator Options'!K8597</f>
        <v>0</v>
      </c>
      <c r="G18900" s="13">
        <v>0.15</v>
      </c>
      <c r="H18900" s="14"/>
    </row>
    <row r="18901" spans="1:8" x14ac:dyDescent="0.35">
      <c r="A18901" s="11" t="s">
        <v>8</v>
      </c>
      <c r="B18901" s="16" t="str">
        <f>'[5]HGAC FS12-23 Gladiator Options'!B8598</f>
        <v>GLAD08598</v>
      </c>
      <c r="C18901" s="27" t="s">
        <v>73</v>
      </c>
      <c r="D18901" s="16" t="s">
        <v>85</v>
      </c>
      <c r="E18901" s="15" t="str">
        <f>'[5]HGAC FS12-23 Gladiator Options'!C8598</f>
        <v>Camera RH Teardrop</v>
      </c>
      <c r="F18901" s="17">
        <f>'[5]HGAC FS12-23 Gladiator Options'!K8598</f>
        <v>405</v>
      </c>
      <c r="G18901" s="13">
        <v>0.15</v>
      </c>
      <c r="H18901" s="14"/>
    </row>
    <row r="18902" spans="1:8" x14ac:dyDescent="0.35">
      <c r="A18902" s="11" t="s">
        <v>8</v>
      </c>
      <c r="B18902" s="16" t="str">
        <f>'[5]HGAC FS12-23 Gladiator Options'!B8599</f>
        <v>GLAD08599</v>
      </c>
      <c r="C18902" s="27" t="s">
        <v>73</v>
      </c>
      <c r="D18902" s="16" t="s">
        <v>85</v>
      </c>
      <c r="E18902" s="15" t="str">
        <f>'[5]HGAC FS12-23 Gladiator Options'!C8599</f>
        <v>Camera RH Teardrop Black</v>
      </c>
      <c r="F18902" s="17">
        <f>'[5]HGAC FS12-23 Gladiator Options'!K8599</f>
        <v>505</v>
      </c>
      <c r="G18902" s="13">
        <v>0.15</v>
      </c>
      <c r="H18902" s="14"/>
    </row>
    <row r="18903" spans="1:8" x14ac:dyDescent="0.35">
      <c r="A18903" s="11" t="s">
        <v>8</v>
      </c>
      <c r="B18903" s="16" t="str">
        <f>'[5]HGAC FS12-23 Gladiator Options'!B8600</f>
        <v>GLAD08600</v>
      </c>
      <c r="C18903" s="27" t="s">
        <v>73</v>
      </c>
      <c r="D18903" s="16" t="s">
        <v>85</v>
      </c>
      <c r="E18903" s="15" t="str">
        <f>'[5]HGAC FS12-23 Gladiator Options'!C8600</f>
        <v>Camera RH Box HD</v>
      </c>
      <c r="F18903" s="17">
        <f>'[5]HGAC FS12-23 Gladiator Options'!K8600</f>
        <v>393</v>
      </c>
      <c r="G18903" s="13">
        <v>0.15</v>
      </c>
      <c r="H18903" s="14"/>
    </row>
    <row r="18904" spans="1:8" x14ac:dyDescent="0.35">
      <c r="A18904" s="11" t="s">
        <v>8</v>
      </c>
      <c r="B18904" s="16" t="str">
        <f>'[5]HGAC FS12-23 Gladiator Options'!B8601</f>
        <v>GLAD08601</v>
      </c>
      <c r="C18904" s="27" t="s">
        <v>73</v>
      </c>
      <c r="D18904" s="16" t="s">
        <v>85</v>
      </c>
      <c r="E18904" s="15" t="str">
        <f>'[5]HGAC FS12-23 Gladiator Options'!C8601</f>
        <v>Camera RH Mirror</v>
      </c>
      <c r="F18904" s="17">
        <f>'[5]HGAC FS12-23 Gladiator Options'!K8601</f>
        <v>0</v>
      </c>
      <c r="G18904" s="13">
        <v>0.15</v>
      </c>
      <c r="H18904" s="14"/>
    </row>
    <row r="18905" spans="1:8" x14ac:dyDescent="0.35">
      <c r="A18905" s="11" t="s">
        <v>8</v>
      </c>
      <c r="B18905" s="16" t="str">
        <f>'[5]HGAC FS12-23 Gladiator Options'!B8602</f>
        <v>GLAD08602</v>
      </c>
      <c r="C18905" s="27" t="s">
        <v>73</v>
      </c>
      <c r="D18905" s="16" t="s">
        <v>85</v>
      </c>
      <c r="E18905" s="15" t="str">
        <f>'[5]HGAC FS12-23 Gladiator Options'!C8602</f>
        <v>NO Camera Rear</v>
      </c>
      <c r="F18905" s="17">
        <f>'[5]HGAC FS12-23 Gladiator Options'!K8602</f>
        <v>0</v>
      </c>
      <c r="G18905" s="13">
        <v>0.15</v>
      </c>
      <c r="H18905" s="14"/>
    </row>
    <row r="18906" spans="1:8" x14ac:dyDescent="0.35">
      <c r="A18906" s="11" t="s">
        <v>8</v>
      </c>
      <c r="B18906" s="16" t="str">
        <f>'[5]HGAC FS12-23 Gladiator Options'!B8603</f>
        <v>GLAD08603</v>
      </c>
      <c r="C18906" s="27" t="s">
        <v>73</v>
      </c>
      <c r="D18906" s="16" t="s">
        <v>85</v>
      </c>
      <c r="E18906" s="15" t="str">
        <f>'[5]HGAC FS12-23 Gladiator Options'!C8603</f>
        <v>Camera Rear Teardrop</v>
      </c>
      <c r="F18906" s="17">
        <f>'[5]HGAC FS12-23 Gladiator Options'!K8603</f>
        <v>405</v>
      </c>
      <c r="G18906" s="13">
        <v>0.15</v>
      </c>
      <c r="H18906" s="14"/>
    </row>
    <row r="18907" spans="1:8" x14ac:dyDescent="0.35">
      <c r="A18907" s="11" t="s">
        <v>8</v>
      </c>
      <c r="B18907" s="16" t="str">
        <f>'[5]HGAC FS12-23 Gladiator Options'!B8604</f>
        <v>GLAD08604</v>
      </c>
      <c r="C18907" s="27" t="s">
        <v>73</v>
      </c>
      <c r="D18907" s="16" t="s">
        <v>85</v>
      </c>
      <c r="E18907" s="15" t="str">
        <f>'[5]HGAC FS12-23 Gladiator Options'!C8604</f>
        <v>Camera HD Rear Box</v>
      </c>
      <c r="F18907" s="17">
        <f>'[5]HGAC FS12-23 Gladiator Options'!K8604</f>
        <v>393</v>
      </c>
      <c r="G18907" s="13">
        <v>0.15</v>
      </c>
      <c r="H18907" s="14"/>
    </row>
    <row r="18908" spans="1:8" x14ac:dyDescent="0.35">
      <c r="A18908" s="11" t="s">
        <v>8</v>
      </c>
      <c r="B18908" s="16" t="str">
        <f>'[5]HGAC FS12-23 Gladiator Options'!B8605</f>
        <v>GLAD08605</v>
      </c>
      <c r="C18908" s="27" t="s">
        <v>73</v>
      </c>
      <c r="D18908" s="16" t="s">
        <v>85</v>
      </c>
      <c r="E18908" s="15" t="str">
        <f>'[5]HGAC FS12-23 Gladiator Options'!C8605</f>
        <v>Camera HD Rear Box w/o Speaker</v>
      </c>
      <c r="F18908" s="17">
        <f>'[5]HGAC FS12-23 Gladiator Options'!K8605</f>
        <v>393</v>
      </c>
      <c r="G18908" s="13">
        <v>0.15</v>
      </c>
      <c r="H18908" s="14"/>
    </row>
    <row r="18909" spans="1:8" x14ac:dyDescent="0.35">
      <c r="A18909" s="11" t="s">
        <v>8</v>
      </c>
      <c r="B18909" s="16" t="str">
        <f>'[5]HGAC FS12-23 Gladiator Options'!B8606</f>
        <v>GLAD08606</v>
      </c>
      <c r="C18909" s="27" t="s">
        <v>73</v>
      </c>
      <c r="D18909" s="16" t="s">
        <v>85</v>
      </c>
      <c r="E18909" s="15" t="str">
        <f>'[5]HGAC FS12-23 Gladiator Options'!C8606</f>
        <v>Camera HD Rear Box w/100ft Cable</v>
      </c>
      <c r="F18909" s="17">
        <f>'[5]HGAC FS12-23 Gladiator Options'!K8606</f>
        <v>488</v>
      </c>
      <c r="G18909" s="13">
        <v>0.15</v>
      </c>
      <c r="H18909" s="14"/>
    </row>
    <row r="18910" spans="1:8" x14ac:dyDescent="0.35">
      <c r="A18910" s="11" t="s">
        <v>8</v>
      </c>
      <c r="B18910" s="16" t="str">
        <f>'[5]HGAC FS12-23 Gladiator Options'!B8607</f>
        <v>GLAD08607</v>
      </c>
      <c r="C18910" s="27" t="s">
        <v>73</v>
      </c>
      <c r="D18910" s="16" t="s">
        <v>85</v>
      </c>
      <c r="E18910" s="15" t="str">
        <f>'[5]HGAC FS12-23 Gladiator Options'!C8607</f>
        <v>Camera Rear Box Safety Vision SV-810</v>
      </c>
      <c r="F18910" s="17">
        <f>'[5]HGAC FS12-23 Gladiator Options'!K8607</f>
        <v>980</v>
      </c>
      <c r="G18910" s="13">
        <v>0.15</v>
      </c>
      <c r="H18910" s="14"/>
    </row>
    <row r="18911" spans="1:8" x14ac:dyDescent="0.35">
      <c r="A18911" s="11" t="s">
        <v>8</v>
      </c>
      <c r="B18911" s="16" t="str">
        <f>'[5]HGAC FS12-23 Gladiator Options'!B8608</f>
        <v>GLAD08608</v>
      </c>
      <c r="C18911" s="27" t="s">
        <v>73</v>
      </c>
      <c r="D18911" s="16" t="s">
        <v>85</v>
      </c>
      <c r="E18911" s="15" t="str">
        <f>'[5]HGAC FS12-23 Gladiator Options'!C8608</f>
        <v>Camera Rear Box Safety Vision SV-625B</v>
      </c>
      <c r="F18911" s="17">
        <f>'[5]HGAC FS12-23 Gladiator Options'!K8608</f>
        <v>742</v>
      </c>
      <c r="G18911" s="13">
        <v>0.15</v>
      </c>
      <c r="H18911" s="14"/>
    </row>
    <row r="18912" spans="1:8" x14ac:dyDescent="0.35">
      <c r="A18912" s="11" t="s">
        <v>8</v>
      </c>
      <c r="B18912" s="16" t="str">
        <f>'[5]HGAC FS12-23 Gladiator Options'!B8609</f>
        <v>GLAD08609</v>
      </c>
      <c r="C18912" s="27" t="s">
        <v>73</v>
      </c>
      <c r="D18912" s="16" t="s">
        <v>85</v>
      </c>
      <c r="E18912" s="15" t="str">
        <f>'[5]HGAC FS12-23 Gladiator Options'!C8609</f>
        <v>NO Camera Front View</v>
      </c>
      <c r="F18912" s="17">
        <f>'[5]HGAC FS12-23 Gladiator Options'!K8609</f>
        <v>0</v>
      </c>
      <c r="G18912" s="13">
        <v>0.15</v>
      </c>
      <c r="H18912" s="14"/>
    </row>
    <row r="18913" spans="1:8" x14ac:dyDescent="0.35">
      <c r="A18913" s="11" t="s">
        <v>8</v>
      </c>
      <c r="B18913" s="16" t="str">
        <f>'[5]HGAC FS12-23 Gladiator Options'!B8610</f>
        <v>GLAD08610</v>
      </c>
      <c r="C18913" s="27" t="s">
        <v>73</v>
      </c>
      <c r="D18913" s="16" t="s">
        <v>85</v>
      </c>
      <c r="E18913" s="15" t="str">
        <f>'[5]HGAC FS12-23 Gladiator Options'!C8610</f>
        <v>Camera Front View FRC HD Cabin View</v>
      </c>
      <c r="F18913" s="17">
        <f>'[5]HGAC FS12-23 Gladiator Options'!K8610</f>
        <v>536</v>
      </c>
      <c r="G18913" s="13">
        <v>0.15</v>
      </c>
      <c r="H18913" s="14"/>
    </row>
    <row r="18914" spans="1:8" x14ac:dyDescent="0.35">
      <c r="A18914" s="11" t="s">
        <v>8</v>
      </c>
      <c r="B18914" s="16" t="str">
        <f>'[5]HGAC FS12-23 Gladiator Options'!B8611</f>
        <v>GLAD08611</v>
      </c>
      <c r="C18914" s="27" t="s">
        <v>73</v>
      </c>
      <c r="D18914" s="16" t="s">
        <v>85</v>
      </c>
      <c r="E18914" s="15" t="str">
        <f>'[5]HGAC FS12-23 Gladiator Options'!C8611</f>
        <v>Camera Front View Safety Vision AHD  Frt &amp; Cabin View</v>
      </c>
      <c r="F18914" s="17">
        <f>'[5]HGAC FS12-23 Gladiator Options'!K8611</f>
        <v>0</v>
      </c>
      <c r="G18914" s="13">
        <v>0.15</v>
      </c>
      <c r="H18914" s="14"/>
    </row>
    <row r="18915" spans="1:8" x14ac:dyDescent="0.35">
      <c r="A18915" s="11" t="s">
        <v>8</v>
      </c>
      <c r="B18915" s="16" t="str">
        <f>'[5]HGAC FS12-23 Gladiator Options'!B8612</f>
        <v>GLAD08612</v>
      </c>
      <c r="C18915" s="27" t="s">
        <v>73</v>
      </c>
      <c r="D18915" s="16" t="s">
        <v>85</v>
      </c>
      <c r="E18915" s="15" t="str">
        <f>'[5]HGAC FS12-23 Gladiator Options'!C8612</f>
        <v>NO Camera Miscellaneous Location</v>
      </c>
      <c r="F18915" s="17">
        <f>'[5]HGAC FS12-23 Gladiator Options'!K8612</f>
        <v>0</v>
      </c>
      <c r="G18915" s="13">
        <v>0.15</v>
      </c>
      <c r="H18915" s="14"/>
    </row>
    <row r="18916" spans="1:8" x14ac:dyDescent="0.35">
      <c r="A18916" s="11" t="s">
        <v>8</v>
      </c>
      <c r="B18916" s="16" t="str">
        <f>'[5]HGAC FS12-23 Gladiator Options'!B8613</f>
        <v>GLAD08613</v>
      </c>
      <c r="C18916" s="27" t="s">
        <v>73</v>
      </c>
      <c r="D18916" s="16" t="s">
        <v>85</v>
      </c>
      <c r="E18916" s="15" t="str">
        <f>'[5]HGAC FS12-23 Gladiator Options'!C8613</f>
        <v>NO Camera Display</v>
      </c>
      <c r="F18916" s="17">
        <f>'[5]HGAC FS12-23 Gladiator Options'!K8613</f>
        <v>0</v>
      </c>
      <c r="G18916" s="13">
        <v>0.15</v>
      </c>
      <c r="H18916" s="14"/>
    </row>
    <row r="18917" spans="1:8" x14ac:dyDescent="0.35">
      <c r="A18917" s="11" t="s">
        <v>8</v>
      </c>
      <c r="B18917" s="16" t="str">
        <f>'[5]HGAC FS12-23 Gladiator Options'!B8614</f>
        <v>GLAD08614</v>
      </c>
      <c r="C18917" s="27" t="s">
        <v>73</v>
      </c>
      <c r="D18917" s="16" t="s">
        <v>85</v>
      </c>
      <c r="E18917" s="15" t="str">
        <f>'[5]HGAC FS12-23 Gladiator Options'!C8614</f>
        <v>Camera Display LH HD Monitor Inboard</v>
      </c>
      <c r="F18917" s="17">
        <f>'[5]HGAC FS12-23 Gladiator Options'!K8614</f>
        <v>870</v>
      </c>
      <c r="G18917" s="13">
        <v>0.15</v>
      </c>
      <c r="H18917" s="14"/>
    </row>
    <row r="18918" spans="1:8" x14ac:dyDescent="0.35">
      <c r="A18918" s="11" t="s">
        <v>8</v>
      </c>
      <c r="B18918" s="16" t="str">
        <f>'[5]HGAC FS12-23 Gladiator Options'!B8615</f>
        <v>GLAD08615</v>
      </c>
      <c r="C18918" s="27" t="s">
        <v>73</v>
      </c>
      <c r="D18918" s="16" t="s">
        <v>85</v>
      </c>
      <c r="E18918" s="15" t="str">
        <f>'[5]HGAC FS12-23 Gladiator Options'!C8615</f>
        <v>Camera Display LH HD Monitor</v>
      </c>
      <c r="F18918" s="17">
        <f>'[5]HGAC FS12-23 Gladiator Options'!K8615</f>
        <v>870</v>
      </c>
      <c r="G18918" s="13">
        <v>0.15</v>
      </c>
      <c r="H18918" s="14"/>
    </row>
    <row r="18919" spans="1:8" x14ac:dyDescent="0.35">
      <c r="A18919" s="11" t="s">
        <v>8</v>
      </c>
      <c r="B18919" s="16" t="str">
        <f>'[5]HGAC FS12-23 Gladiator Options'!B8616</f>
        <v>GLAD08616</v>
      </c>
      <c r="C18919" s="27" t="s">
        <v>73</v>
      </c>
      <c r="D18919" s="16" t="s">
        <v>85</v>
      </c>
      <c r="E18919" s="15" t="str">
        <f>'[5]HGAC FS12-23 Gladiator Options'!C8616</f>
        <v>Camera Display LH HD Monitor Ped Mnt Offset RH</v>
      </c>
      <c r="F18919" s="17">
        <f>'[5]HGAC FS12-23 Gladiator Options'!K8616</f>
        <v>923</v>
      </c>
      <c r="G18919" s="13">
        <v>0.15</v>
      </c>
      <c r="H18919" s="14"/>
    </row>
    <row r="18920" spans="1:8" x14ac:dyDescent="0.35">
      <c r="A18920" s="11" t="s">
        <v>8</v>
      </c>
      <c r="B18920" s="16" t="str">
        <f>'[5]HGAC FS12-23 Gladiator Options'!B8617</f>
        <v>GLAD08617</v>
      </c>
      <c r="C18920" s="27" t="s">
        <v>73</v>
      </c>
      <c r="D18920" s="16" t="s">
        <v>85</v>
      </c>
      <c r="E18920" s="15" t="str">
        <f>'[5]HGAC FS12-23 Gladiator Options'!C8617</f>
        <v>Camera Display (2) HD Monitors</v>
      </c>
      <c r="F18920" s="17">
        <f>'[5]HGAC FS12-23 Gladiator Options'!K8617</f>
        <v>1737</v>
      </c>
      <c r="G18920" s="13">
        <v>0.15</v>
      </c>
      <c r="H18920" s="14"/>
    </row>
    <row r="18921" spans="1:8" x14ac:dyDescent="0.35">
      <c r="A18921" s="11" t="s">
        <v>8</v>
      </c>
      <c r="B18921" s="16" t="str">
        <f>'[5]HGAC FS12-23 Gladiator Options'!B8618</f>
        <v>GLAD08618</v>
      </c>
      <c r="C18921" s="27" t="s">
        <v>73</v>
      </c>
      <c r="D18921" s="16" t="s">
        <v>85</v>
      </c>
      <c r="E18921" s="15" t="str">
        <f>'[5]HGAC FS12-23 Gladiator Options'!C8618</f>
        <v>Camera Display on Disp</v>
      </c>
      <c r="F18921" s="17">
        <f>'[5]HGAC FS12-23 Gladiator Options'!K8618</f>
        <v>0</v>
      </c>
      <c r="G18921" s="13">
        <v>0.15</v>
      </c>
      <c r="H18921" s="14"/>
    </row>
    <row r="18922" spans="1:8" x14ac:dyDescent="0.35">
      <c r="A18922" s="11" t="s">
        <v>8</v>
      </c>
      <c r="B18922" s="16" t="str">
        <f>'[5]HGAC FS12-23 Gladiator Options'!B8619</f>
        <v>GLAD08619</v>
      </c>
      <c r="C18922" s="27" t="s">
        <v>73</v>
      </c>
      <c r="D18922" s="16" t="s">
        <v>85</v>
      </c>
      <c r="E18922" s="15" t="str">
        <f>'[5]HGAC FS12-23 Gladiator Options'!C8619</f>
        <v>Camera Display on (2) Disp</v>
      </c>
      <c r="F18922" s="17">
        <f>'[5]HGAC FS12-23 Gladiator Options'!K8619</f>
        <v>0</v>
      </c>
      <c r="G18922" s="13">
        <v>0.15</v>
      </c>
      <c r="H18922" s="14"/>
    </row>
    <row r="18923" spans="1:8" x14ac:dyDescent="0.35">
      <c r="A18923" s="11" t="s">
        <v>8</v>
      </c>
      <c r="B18923" s="16" t="str">
        <f>'[5]HGAC FS12-23 Gladiator Options'!B8620</f>
        <v>GLAD08620</v>
      </c>
      <c r="C18923" s="27" t="s">
        <v>73</v>
      </c>
      <c r="D18923" s="16" t="s">
        <v>85</v>
      </c>
      <c r="E18923" s="15" t="str">
        <f>'[5]HGAC FS12-23 Gladiator Options'!C8620</f>
        <v>Camera Display on (2) Disp/LH HD Monitor</v>
      </c>
      <c r="F18923" s="17">
        <f>'[5]HGAC FS12-23 Gladiator Options'!K8620</f>
        <v>1036</v>
      </c>
      <c r="G18923" s="13">
        <v>0.15</v>
      </c>
      <c r="H18923" s="14"/>
    </row>
    <row r="18924" spans="1:8" x14ac:dyDescent="0.35">
      <c r="A18924" s="11" t="s">
        <v>8</v>
      </c>
      <c r="B18924" s="16" t="str">
        <f>'[5]HGAC FS12-23 Gladiator Options'!B8621</f>
        <v>GLAD08621</v>
      </c>
      <c r="C18924" s="27" t="s">
        <v>73</v>
      </c>
      <c r="D18924" s="16" t="s">
        <v>85</v>
      </c>
      <c r="E18924" s="15" t="str">
        <f>'[5]HGAC FS12-23 Gladiator Options'!C8621</f>
        <v>Camera Display on Disp/LH HD Monitor</v>
      </c>
      <c r="F18924" s="17">
        <f>'[5]HGAC FS12-23 Gladiator Options'!K8621</f>
        <v>870</v>
      </c>
      <c r="G18924" s="13">
        <v>0.15</v>
      </c>
      <c r="H18924" s="14"/>
    </row>
    <row r="18925" spans="1:8" x14ac:dyDescent="0.35">
      <c r="A18925" s="11" t="s">
        <v>8</v>
      </c>
      <c r="B18925" s="16" t="str">
        <f>'[5]HGAC FS12-23 Gladiator Options'!B8622</f>
        <v>GLAD08622</v>
      </c>
      <c r="C18925" s="27" t="s">
        <v>73</v>
      </c>
      <c r="D18925" s="16" t="s">
        <v>85</v>
      </c>
      <c r="E18925" s="15" t="str">
        <f>'[5]HGAC FS12-23 Gladiator Options'!C8622</f>
        <v>Camera Display on Disp/RH HD Monitor</v>
      </c>
      <c r="F18925" s="17">
        <f>'[5]HGAC FS12-23 Gladiator Options'!K8622</f>
        <v>870</v>
      </c>
      <c r="G18925" s="13">
        <v>0.15</v>
      </c>
      <c r="H18925" s="14"/>
    </row>
    <row r="18926" spans="1:8" x14ac:dyDescent="0.35">
      <c r="A18926" s="11" t="s">
        <v>8</v>
      </c>
      <c r="B18926" s="16" t="str">
        <f>'[5]HGAC FS12-23 Gladiator Options'!B8623</f>
        <v>GLAD08623</v>
      </c>
      <c r="C18926" s="27" t="s">
        <v>73</v>
      </c>
      <c r="D18926" s="16" t="s">
        <v>85</v>
      </c>
      <c r="E18926" s="15" t="str">
        <f>'[5]HGAC FS12-23 Gladiator Options'!C8623</f>
        <v>Camera Display on Disp/HD Monitor Shiploose</v>
      </c>
      <c r="F18926" s="17">
        <f>'[5]HGAC FS12-23 Gladiator Options'!K8623</f>
        <v>870</v>
      </c>
      <c r="G18926" s="13">
        <v>0.15</v>
      </c>
      <c r="H18926" s="14"/>
    </row>
    <row r="18927" spans="1:8" x14ac:dyDescent="0.35">
      <c r="A18927" s="11" t="s">
        <v>8</v>
      </c>
      <c r="B18927" s="16" t="str">
        <f>'[5]HGAC FS12-23 Gladiator Options'!B8624</f>
        <v>GLAD08624</v>
      </c>
      <c r="C18927" s="27" t="s">
        <v>73</v>
      </c>
      <c r="D18927" s="16" t="s">
        <v>85</v>
      </c>
      <c r="E18927" s="15" t="str">
        <f>'[5]HGAC FS12-23 Gladiator Options'!C8624</f>
        <v>Camera Display Rr on HD Mon/RH on Disp</v>
      </c>
      <c r="F18927" s="17">
        <f>'[5]HGAC FS12-23 Gladiator Options'!K8624</f>
        <v>870</v>
      </c>
      <c r="G18927" s="13">
        <v>0.15</v>
      </c>
      <c r="H18927" s="14"/>
    </row>
    <row r="18928" spans="1:8" x14ac:dyDescent="0.35">
      <c r="A18928" s="11" t="s">
        <v>8</v>
      </c>
      <c r="B18928" s="16" t="str">
        <f>'[5]HGAC FS12-23 Gladiator Options'!B8625</f>
        <v>GLAD08625</v>
      </c>
      <c r="C18928" s="27" t="s">
        <v>73</v>
      </c>
      <c r="D18928" s="16" t="s">
        <v>85</v>
      </c>
      <c r="E18928" s="15" t="str">
        <f>'[5]HGAC FS12-23 Gladiator Options'!C8625</f>
        <v>Camera Display Rr HD Mon, RH &amp; LH on (2) Disp</v>
      </c>
      <c r="F18928" s="17">
        <f>'[5]HGAC FS12-23 Gladiator Options'!K8625</f>
        <v>1036</v>
      </c>
      <c r="G18928" s="13">
        <v>0.15</v>
      </c>
      <c r="H18928" s="14"/>
    </row>
    <row r="18929" spans="1:8" x14ac:dyDescent="0.35">
      <c r="A18929" s="11" t="s">
        <v>8</v>
      </c>
      <c r="B18929" s="16" t="str">
        <f>'[5]HGAC FS12-23 Gladiator Options'!B8626</f>
        <v>GLAD08626</v>
      </c>
      <c r="C18929" s="27" t="s">
        <v>73</v>
      </c>
      <c r="D18929" s="16" t="s">
        <v>85</v>
      </c>
      <c r="E18929" s="15" t="str">
        <f>'[5]HGAC FS12-23 Gladiator Options'!C8626</f>
        <v>Camera Display HD Monitor Ped Mnt Shpls Prewired to LH Overhead</v>
      </c>
      <c r="F18929" s="17">
        <f>'[5]HGAC FS12-23 Gladiator Options'!K8626</f>
        <v>896</v>
      </c>
      <c r="G18929" s="13">
        <v>0.15</v>
      </c>
      <c r="H18929" s="14"/>
    </row>
    <row r="18930" spans="1:8" x14ac:dyDescent="0.35">
      <c r="A18930" s="11" t="s">
        <v>8</v>
      </c>
      <c r="B18930" s="16" t="str">
        <f>'[5]HGAC FS12-23 Gladiator Options'!B8627</f>
        <v>GLAD08627</v>
      </c>
      <c r="C18930" s="27" t="s">
        <v>73</v>
      </c>
      <c r="D18930" s="16" t="s">
        <v>85</v>
      </c>
      <c r="E18930" s="15" t="str">
        <f>'[5]HGAC FS12-23 Gladiator Options'!C8627</f>
        <v>Camera Display HD Monitor Ped Mnt Shpls Prewired Bhd Ctr Dash</v>
      </c>
      <c r="F18930" s="17">
        <f>'[5]HGAC FS12-23 Gladiator Options'!K8627</f>
        <v>896</v>
      </c>
      <c r="G18930" s="13">
        <v>0.15</v>
      </c>
      <c r="H18930" s="14"/>
    </row>
    <row r="18931" spans="1:8" x14ac:dyDescent="0.35">
      <c r="A18931" s="11" t="s">
        <v>8</v>
      </c>
      <c r="B18931" s="16" t="str">
        <f>'[5]HGAC FS12-23 Gladiator Options'!B8628</f>
        <v>GLAD08628</v>
      </c>
      <c r="C18931" s="27" t="s">
        <v>73</v>
      </c>
      <c r="D18931" s="16" t="s">
        <v>85</v>
      </c>
      <c r="E18931" s="15" t="str">
        <f>'[5]HGAC FS12-23 Gladiator Options'!C8628</f>
        <v>Camera Display Digital Dash</v>
      </c>
      <c r="F18931" s="17">
        <f>'[5]HGAC FS12-23 Gladiator Options'!K8628</f>
        <v>870</v>
      </c>
      <c r="G18931" s="13">
        <v>0.15</v>
      </c>
      <c r="H18931" s="14"/>
    </row>
    <row r="18932" spans="1:8" x14ac:dyDescent="0.35">
      <c r="A18932" s="11" t="s">
        <v>8</v>
      </c>
      <c r="B18932" s="16" t="str">
        <f>'[5]HGAC FS12-23 Gladiator Options'!B8629</f>
        <v>GLAD08629</v>
      </c>
      <c r="C18932" s="27" t="s">
        <v>73</v>
      </c>
      <c r="D18932" s="16" t="s">
        <v>85</v>
      </c>
      <c r="E18932" s="15" t="str">
        <f>'[5]HGAC FS12-23 Gladiator Options'!C8629</f>
        <v>Camera Display Digital Dash &amp; RH Disp</v>
      </c>
      <c r="F18932" s="17">
        <f>'[5]HGAC FS12-23 Gladiator Options'!K8629</f>
        <v>870</v>
      </c>
      <c r="G18932" s="13">
        <v>0.15</v>
      </c>
      <c r="H18932" s="14"/>
    </row>
    <row r="18933" spans="1:8" x14ac:dyDescent="0.35">
      <c r="A18933" s="11" t="s">
        <v>8</v>
      </c>
      <c r="B18933" s="16" t="str">
        <f>'[5]HGAC FS12-23 Gladiator Options'!B8630</f>
        <v>GLAD08630</v>
      </c>
      <c r="C18933" s="27" t="s">
        <v>73</v>
      </c>
      <c r="D18933" s="16" t="s">
        <v>85</v>
      </c>
      <c r="E18933" s="15" t="str">
        <f>'[5]HGAC FS12-23 Gladiator Options'!C8630</f>
        <v>NO Camera Speaker</v>
      </c>
      <c r="F18933" s="17">
        <f>'[5]HGAC FS12-23 Gladiator Options'!K8630</f>
        <v>0</v>
      </c>
      <c r="G18933" s="13">
        <v>0.15</v>
      </c>
      <c r="H18933" s="14"/>
    </row>
    <row r="18934" spans="1:8" x14ac:dyDescent="0.35">
      <c r="A18934" s="11" t="s">
        <v>8</v>
      </c>
      <c r="B18934" s="16" t="str">
        <f>'[5]HGAC FS12-23 Gladiator Options'!B8631</f>
        <v>GLAD08631</v>
      </c>
      <c r="C18934" s="27" t="s">
        <v>73</v>
      </c>
      <c r="D18934" s="16" t="s">
        <v>85</v>
      </c>
      <c r="E18934" s="15" t="str">
        <f>'[5]HGAC FS12-23 Gladiator Options'!C8631</f>
        <v>Camera Speaker</v>
      </c>
      <c r="F18934" s="17">
        <f>'[5]HGAC FS12-23 Gladiator Options'!K8631</f>
        <v>152</v>
      </c>
      <c r="G18934" s="13">
        <v>0.15</v>
      </c>
      <c r="H18934" s="14"/>
    </row>
    <row r="18935" spans="1:8" x14ac:dyDescent="0.35">
      <c r="A18935" s="11" t="s">
        <v>8</v>
      </c>
      <c r="B18935" s="16" t="str">
        <f>'[5]HGAC FS12-23 Gladiator Options'!B8632</f>
        <v>GLAD08632</v>
      </c>
      <c r="C18935" s="27" t="s">
        <v>73</v>
      </c>
      <c r="D18935" s="16" t="s">
        <v>85</v>
      </c>
      <c r="E18935" s="15" t="str">
        <f>'[5]HGAC FS12-23 Gladiator Options'!C8632</f>
        <v>Camera Speaker Default To Off</v>
      </c>
      <c r="F18935" s="17">
        <f>'[5]HGAC FS12-23 Gladiator Options'!K8632</f>
        <v>225</v>
      </c>
      <c r="G18935" s="13">
        <v>0.15</v>
      </c>
      <c r="H18935" s="14"/>
    </row>
    <row r="18936" spans="1:8" x14ac:dyDescent="0.35">
      <c r="A18936" s="11" t="s">
        <v>8</v>
      </c>
      <c r="B18936" s="16" t="str">
        <f>'[5]HGAC FS12-23 Gladiator Options'!B8633</f>
        <v>GLAD08633</v>
      </c>
      <c r="C18936" s="27" t="s">
        <v>73</v>
      </c>
      <c r="D18936" s="16" t="s">
        <v>85</v>
      </c>
      <c r="E18936" s="15" t="str">
        <f>'[5]HGAC FS12-23 Gladiator Options'!C8633</f>
        <v>NO Camera Guard</v>
      </c>
      <c r="F18936" s="17">
        <f>'[5]HGAC FS12-23 Gladiator Options'!K8633</f>
        <v>0</v>
      </c>
      <c r="G18936" s="13">
        <v>0.15</v>
      </c>
      <c r="H18936" s="14"/>
    </row>
    <row r="18937" spans="1:8" x14ac:dyDescent="0.35">
      <c r="A18937" s="11" t="s">
        <v>8</v>
      </c>
      <c r="B18937" s="16" t="str">
        <f>'[5]HGAC FS12-23 Gladiator Options'!B8634</f>
        <v>GLAD08634</v>
      </c>
      <c r="C18937" s="27" t="s">
        <v>73</v>
      </c>
      <c r="D18937" s="16" t="s">
        <v>85</v>
      </c>
      <c r="E18937" s="15" t="str">
        <f>'[5]HGAC FS12-23 Gladiator Options'!C8634</f>
        <v>Camera Guard RH Shield Painted</v>
      </c>
      <c r="F18937" s="17">
        <f>'[5]HGAC FS12-23 Gladiator Options'!K8634</f>
        <v>468</v>
      </c>
      <c r="G18937" s="13">
        <v>0.15</v>
      </c>
      <c r="H18937" s="14"/>
    </row>
    <row r="18938" spans="1:8" x14ac:dyDescent="0.35">
      <c r="A18938" s="11" t="s">
        <v>8</v>
      </c>
      <c r="B18938" s="16" t="str">
        <f>'[5]HGAC FS12-23 Gladiator Options'!B8635</f>
        <v>GLAD08635</v>
      </c>
      <c r="C18938" s="27" t="s">
        <v>73</v>
      </c>
      <c r="D18938" s="16" t="s">
        <v>85</v>
      </c>
      <c r="E18938" s="15" t="str">
        <f>'[5]HGAC FS12-23 Gladiator Options'!C8635</f>
        <v>Camera Guard RH Shield SS</v>
      </c>
      <c r="F18938" s="17">
        <f>'[5]HGAC FS12-23 Gladiator Options'!K8635</f>
        <v>753</v>
      </c>
      <c r="G18938" s="13">
        <v>0.15</v>
      </c>
      <c r="H18938" s="14"/>
    </row>
    <row r="18939" spans="1:8" x14ac:dyDescent="0.35">
      <c r="A18939" s="11" t="s">
        <v>8</v>
      </c>
      <c r="B18939" s="16" t="str">
        <f>'[5]HGAC FS12-23 Gladiator Options'!B8636</f>
        <v>GLAD08636</v>
      </c>
      <c r="C18939" s="27" t="s">
        <v>73</v>
      </c>
      <c r="D18939" s="16" t="s">
        <v>85</v>
      </c>
      <c r="E18939" s="15" t="str">
        <f>'[5]HGAC FS12-23 Gladiator Options'!C8636</f>
        <v>Camera Guard RH/LH Shield Painted</v>
      </c>
      <c r="F18939" s="17">
        <f>'[5]HGAC FS12-23 Gladiator Options'!K8636</f>
        <v>935</v>
      </c>
      <c r="G18939" s="13">
        <v>0.15</v>
      </c>
      <c r="H18939" s="14"/>
    </row>
    <row r="18940" spans="1:8" x14ac:dyDescent="0.35">
      <c r="A18940" s="11" t="s">
        <v>8</v>
      </c>
      <c r="B18940" s="16" t="str">
        <f>'[5]HGAC FS12-23 Gladiator Options'!B8637</f>
        <v>GLAD08637</v>
      </c>
      <c r="C18940" s="27" t="s">
        <v>73</v>
      </c>
      <c r="D18940" s="16" t="s">
        <v>85</v>
      </c>
      <c r="E18940" s="15" t="str">
        <f>'[5]HGAC FS12-23 Gladiator Options'!C8637</f>
        <v>Camera Guard RH/LH Shield SS</v>
      </c>
      <c r="F18940" s="17">
        <f>'[5]HGAC FS12-23 Gladiator Options'!K8637</f>
        <v>1218</v>
      </c>
      <c r="G18940" s="13">
        <v>0.15</v>
      </c>
      <c r="H18940" s="14"/>
    </row>
    <row r="18941" spans="1:8" x14ac:dyDescent="0.35">
      <c r="A18941" s="11" t="s">
        <v>8</v>
      </c>
      <c r="B18941" s="16" t="str">
        <f>'[5]HGAC FS12-23 Gladiator Options'!B8638</f>
        <v>GLAD08638</v>
      </c>
      <c r="C18941" s="27" t="s">
        <v>73</v>
      </c>
      <c r="D18941" s="16" t="s">
        <v>85</v>
      </c>
      <c r="E18941" s="15" t="str">
        <f>'[5]HGAC FS12-23 Gladiator Options'!C8638</f>
        <v>NO Camera Special Activation</v>
      </c>
      <c r="F18941" s="17">
        <f>'[5]HGAC FS12-23 Gladiator Options'!K8638</f>
        <v>0</v>
      </c>
      <c r="G18941" s="13">
        <v>0.15</v>
      </c>
      <c r="H18941" s="14"/>
    </row>
    <row r="18942" spans="1:8" x14ac:dyDescent="0.35">
      <c r="A18942" s="11" t="s">
        <v>8</v>
      </c>
      <c r="B18942" s="16" t="str">
        <f>'[5]HGAC FS12-23 Gladiator Options'!B8639</f>
        <v>GLAD08639</v>
      </c>
      <c r="C18942" s="27" t="s">
        <v>73</v>
      </c>
      <c r="D18942" s="16" t="s">
        <v>85</v>
      </c>
      <c r="E18942" s="15" t="str">
        <f>'[5]HGAC FS12-23 Gladiator Options'!C8639</f>
        <v>Camera Special Activation RH on w/Rev</v>
      </c>
      <c r="F18942" s="17">
        <f>'[5]HGAC FS12-23 Gladiator Options'!K8639</f>
        <v>141</v>
      </c>
      <c r="G18942" s="13">
        <v>0.15</v>
      </c>
      <c r="H18942" s="14"/>
    </row>
    <row r="18943" spans="1:8" x14ac:dyDescent="0.35">
      <c r="A18943" s="11" t="s">
        <v>8</v>
      </c>
      <c r="B18943" s="16" t="str">
        <f>'[5]HGAC FS12-23 Gladiator Options'!B8640</f>
        <v>GLAD08640</v>
      </c>
      <c r="C18943" s="27" t="s">
        <v>73</v>
      </c>
      <c r="D18943" s="16" t="s">
        <v>85</v>
      </c>
      <c r="E18943" s="15" t="str">
        <f>'[5]HGAC FS12-23 Gladiator Options'!C8640</f>
        <v>NO Camera Miscellaneous Options</v>
      </c>
      <c r="F18943" s="17">
        <f>'[5]HGAC FS12-23 Gladiator Options'!K8640</f>
        <v>0</v>
      </c>
      <c r="G18943" s="13">
        <v>0.15</v>
      </c>
      <c r="H18943" s="14"/>
    </row>
    <row r="18944" spans="1:8" x14ac:dyDescent="0.35">
      <c r="A18944" s="11" t="s">
        <v>8</v>
      </c>
      <c r="B18944" s="16" t="str">
        <f>'[5]HGAC FS12-23 Gladiator Options'!B8641</f>
        <v>GLAD08641</v>
      </c>
      <c r="C18944" s="27" t="s">
        <v>73</v>
      </c>
      <c r="D18944" s="16" t="s">
        <v>85</v>
      </c>
      <c r="E18944" s="15" t="str">
        <f>'[5]HGAC FS12-23 Gladiator Options'!C8641</f>
        <v>Comm Ant Panorama Sharkee Layout 7 LH Fwd Cab Raised Rf Chassis Sply</v>
      </c>
      <c r="F18944" s="17">
        <f>'[5]HGAC FS12-23 Gladiator Options'!K8641</f>
        <v>475</v>
      </c>
      <c r="G18944" s="13">
        <v>0.15</v>
      </c>
      <c r="H18944" s="14"/>
    </row>
    <row r="18945" spans="1:8" x14ac:dyDescent="0.35">
      <c r="A18945" s="11" t="s">
        <v>8</v>
      </c>
      <c r="B18945" s="16" t="str">
        <f>'[5]HGAC FS12-23 Gladiator Options'!B8642</f>
        <v>GLAD08642</v>
      </c>
      <c r="C18945" s="27" t="s">
        <v>73</v>
      </c>
      <c r="D18945" s="16" t="s">
        <v>85</v>
      </c>
      <c r="E18945" s="15" t="str">
        <f>'[5]HGAC FS12-23 Gladiator Options'!C8642</f>
        <v>Comm Ant Panorama Sharkee Layout 5 RH Fwd Cab Raised Rf Chassis Sply</v>
      </c>
      <c r="F18945" s="17">
        <f>'[5]HGAC FS12-23 Gladiator Options'!K8642</f>
        <v>1039</v>
      </c>
      <c r="G18945" s="13">
        <v>0.15</v>
      </c>
      <c r="H18945" s="14"/>
    </row>
    <row r="18946" spans="1:8" x14ac:dyDescent="0.35">
      <c r="A18946" s="11" t="s">
        <v>8</v>
      </c>
      <c r="B18946" s="16" t="str">
        <f>'[5]HGAC FS12-23 Gladiator Options'!B8643</f>
        <v>GLAD08643</v>
      </c>
      <c r="C18946" s="27" t="s">
        <v>73</v>
      </c>
      <c r="D18946" s="16" t="s">
        <v>85</v>
      </c>
      <c r="E18946" s="15" t="str">
        <f>'[5]HGAC FS12-23 Gladiator Options'!C8643</f>
        <v>Comm Ant Panorama Sharkee Layout 8 RH Fwd Cab Raised Rf Chassis Sply</v>
      </c>
      <c r="F18946" s="17">
        <f>'[5]HGAC FS12-23 Gladiator Options'!K8643</f>
        <v>539</v>
      </c>
      <c r="G18946" s="13">
        <v>0.15</v>
      </c>
      <c r="H18946" s="14"/>
    </row>
    <row r="18947" spans="1:8" x14ac:dyDescent="0.35">
      <c r="A18947" s="11" t="s">
        <v>8</v>
      </c>
      <c r="B18947" s="16" t="str">
        <f>'[5]HGAC FS12-23 Gladiator Options'!B8644</f>
        <v>GLAD08644</v>
      </c>
      <c r="C18947" s="27" t="s">
        <v>73</v>
      </c>
      <c r="D18947" s="16" t="s">
        <v>85</v>
      </c>
      <c r="E18947" s="15" t="str">
        <f>'[5]HGAC FS12-23 Gladiator Options'!C8644</f>
        <v>Comm Ant Panorama Sharkee Layout 11 RH Fwd Cab Raised Rf Chassis Sply</v>
      </c>
      <c r="F18947" s="17">
        <f>'[5]HGAC FS12-23 Gladiator Options'!K8644</f>
        <v>952</v>
      </c>
      <c r="G18947" s="13">
        <v>0.15</v>
      </c>
      <c r="H18947" s="14"/>
    </row>
    <row r="18948" spans="1:8" x14ac:dyDescent="0.35">
      <c r="A18948" s="11" t="s">
        <v>8</v>
      </c>
      <c r="B18948" s="16" t="str">
        <f>'[5]HGAC FS12-23 Gladiator Options'!B8645</f>
        <v>GLAD08645</v>
      </c>
      <c r="C18948" s="27" t="s">
        <v>73</v>
      </c>
      <c r="D18948" s="16" t="s">
        <v>85</v>
      </c>
      <c r="E18948" s="15" t="str">
        <f>'[5]HGAC FS12-23 Gladiator Options'!C8645</f>
        <v>Comm Ant Base GTT GPS/Radio LH Fwd Cab Raised Rf Chassis Sply</v>
      </c>
      <c r="F18948" s="17">
        <f>'[5]HGAC FS12-23 Gladiator Options'!K8645</f>
        <v>105</v>
      </c>
      <c r="G18948" s="13">
        <v>0.15</v>
      </c>
      <c r="H18948" s="14"/>
    </row>
    <row r="18949" spans="1:8" x14ac:dyDescent="0.35">
      <c r="A18949" s="11" t="s">
        <v>8</v>
      </c>
      <c r="B18949" s="16" t="str">
        <f>'[5]HGAC FS12-23 Gladiator Options'!B8646</f>
        <v>GLAD08646</v>
      </c>
      <c r="C18949" s="27" t="s">
        <v>73</v>
      </c>
      <c r="D18949" s="16" t="s">
        <v>85</v>
      </c>
      <c r="E18949" s="15" t="str">
        <f>'[5]HGAC FS12-23 Gladiator Options'!C8646</f>
        <v>Comm Ant Base GTT GPS/Radio RH Fwd Cab Raised Rf Chassis Sply</v>
      </c>
      <c r="F18949" s="17">
        <f>'[5]HGAC FS12-23 Gladiator Options'!K8646</f>
        <v>105</v>
      </c>
      <c r="G18949" s="13">
        <v>0.15</v>
      </c>
      <c r="H18949" s="14"/>
    </row>
    <row r="18950" spans="1:8" x14ac:dyDescent="0.35">
      <c r="A18950" s="11" t="s">
        <v>8</v>
      </c>
      <c r="B18950" s="16" t="str">
        <f>'[5]HGAC FS12-23 Gladiator Options'!B8647</f>
        <v>GLAD08647</v>
      </c>
      <c r="C18950" s="27" t="s">
        <v>73</v>
      </c>
      <c r="D18950" s="16" t="s">
        <v>85</v>
      </c>
      <c r="E18950" s="15" t="str">
        <f>'[5]HGAC FS12-23 Gladiator Options'!C8647</f>
        <v>Comm Ant Base Laird MABT8 RH Fwd Cab Rf Chassis Sply</v>
      </c>
      <c r="F18950" s="17">
        <f>'[5]HGAC FS12-23 Gladiator Options'!K8647</f>
        <v>498</v>
      </c>
      <c r="G18950" s="13">
        <v>0.15</v>
      </c>
      <c r="H18950" s="14"/>
    </row>
    <row r="18951" spans="1:8" x14ac:dyDescent="0.35">
      <c r="A18951" s="11" t="s">
        <v>8</v>
      </c>
      <c r="B18951" s="16" t="str">
        <f>'[5]HGAC FS12-23 Gladiator Options'!B8648</f>
        <v>GLAD08648</v>
      </c>
      <c r="C18951" s="27" t="s">
        <v>73</v>
      </c>
      <c r="D18951" s="16" t="s">
        <v>85</v>
      </c>
      <c r="E18951" s="15" t="str">
        <f>'[5]HGAC FS12-23 Gladiator Options'!C8648</f>
        <v>Comm Ant Base Laird Phantom Elite Blk LH Fwd Cab Rf Chassis Sply</v>
      </c>
      <c r="F18951" s="17">
        <f>'[5]HGAC FS12-23 Gladiator Options'!K8648</f>
        <v>472</v>
      </c>
      <c r="G18951" s="13">
        <v>0.15</v>
      </c>
      <c r="H18951" s="14"/>
    </row>
    <row r="18952" spans="1:8" x14ac:dyDescent="0.35">
      <c r="A18952" s="11" t="s">
        <v>8</v>
      </c>
      <c r="B18952" s="16" t="str">
        <f>'[5]HGAC FS12-23 Gladiator Options'!B8649</f>
        <v>GLAD08649</v>
      </c>
      <c r="C18952" s="27" t="s">
        <v>73</v>
      </c>
      <c r="D18952" s="16" t="s">
        <v>85</v>
      </c>
      <c r="E18952" s="15" t="str">
        <f>'[5]HGAC FS12-23 Gladiator Options'!C8649</f>
        <v>Comm Ant Base Larsen NMOKHFUD RH Rwd Cab Rf Chassis Supply</v>
      </c>
      <c r="F18952" s="17">
        <f>'[5]HGAC FS12-23 Gladiator Options'!K8649</f>
        <v>357</v>
      </c>
      <c r="G18952" s="13">
        <v>0.15</v>
      </c>
      <c r="H18952" s="14"/>
    </row>
    <row r="18953" spans="1:8" x14ac:dyDescent="0.35">
      <c r="A18953" s="11" t="s">
        <v>8</v>
      </c>
      <c r="B18953" s="16" t="str">
        <f>'[5]HGAC FS12-23 Gladiator Options'!B8650</f>
        <v>GLAD08650</v>
      </c>
      <c r="C18953" s="27" t="s">
        <v>73</v>
      </c>
      <c r="D18953" s="16" t="s">
        <v>85</v>
      </c>
      <c r="E18953" s="15" t="str">
        <f>'[5]HGAC FS12-23 Gladiator Options'!C8650</f>
        <v>Comm Ant Base LH Fwd Cab Rf Chassis Sply</v>
      </c>
      <c r="F18953" s="17">
        <f>'[5]HGAC FS12-23 Gladiator Options'!K8650</f>
        <v>252</v>
      </c>
      <c r="G18953" s="13">
        <v>0.15</v>
      </c>
      <c r="H18953" s="14"/>
    </row>
    <row r="18954" spans="1:8" x14ac:dyDescent="0.35">
      <c r="A18954" s="11" t="s">
        <v>8</v>
      </c>
      <c r="B18954" s="16" t="str">
        <f>'[5]HGAC FS12-23 Gladiator Options'!B8651</f>
        <v>GLAD08651</v>
      </c>
      <c r="C18954" s="27" t="s">
        <v>73</v>
      </c>
      <c r="D18954" s="16" t="s">
        <v>85</v>
      </c>
      <c r="E18954" s="15" t="str">
        <f>'[5]HGAC FS12-23 Gladiator Options'!C8651</f>
        <v>Comm Ant Base LH Fwd Cab Rf w/Antenex VHF Ant Chassis Sply</v>
      </c>
      <c r="F18954" s="17">
        <f>'[5]HGAC FS12-23 Gladiator Options'!K8651</f>
        <v>357</v>
      </c>
      <c r="G18954" s="13">
        <v>0.15</v>
      </c>
      <c r="H18954" s="14"/>
    </row>
    <row r="18955" spans="1:8" x14ac:dyDescent="0.35">
      <c r="A18955" s="11" t="s">
        <v>8</v>
      </c>
      <c r="B18955" s="16" t="str">
        <f>'[5]HGAC FS12-23 Gladiator Options'!B8652</f>
        <v>GLAD08652</v>
      </c>
      <c r="C18955" s="27" t="s">
        <v>73</v>
      </c>
      <c r="D18955" s="16" t="s">
        <v>85</v>
      </c>
      <c r="E18955" s="15" t="str">
        <f>'[5]HGAC FS12-23 Gladiator Options'!C8652</f>
        <v>Comm Ant Base LH Fwd Cab Raised Rf Chassis Sply</v>
      </c>
      <c r="F18955" s="17">
        <f>'[5]HGAC FS12-23 Gladiator Options'!K8652</f>
        <v>252</v>
      </c>
      <c r="G18955" s="13">
        <v>0.15</v>
      </c>
      <c r="H18955" s="14"/>
    </row>
    <row r="18956" spans="1:8" x14ac:dyDescent="0.35">
      <c r="A18956" s="11" t="s">
        <v>8</v>
      </c>
      <c r="B18956" s="16" t="str">
        <f>'[5]HGAC FS12-23 Gladiator Options'!B8653</f>
        <v>GLAD08653</v>
      </c>
      <c r="C18956" s="27" t="s">
        <v>73</v>
      </c>
      <c r="D18956" s="16" t="s">
        <v>85</v>
      </c>
      <c r="E18956" s="15" t="str">
        <f>'[5]HGAC FS12-23 Gladiator Options'!C8653</f>
        <v>Comm Ant Base Mobile Mark LTM-301 RH Fwd Cab Raised Rf Chassis Sply</v>
      </c>
      <c r="F18956" s="17">
        <f>'[5]HGAC FS12-23 Gladiator Options'!K8653</f>
        <v>697</v>
      </c>
      <c r="G18956" s="13">
        <v>0.15</v>
      </c>
      <c r="H18956" s="14"/>
    </row>
    <row r="18957" spans="1:8" x14ac:dyDescent="0.35">
      <c r="A18957" s="11" t="s">
        <v>8</v>
      </c>
      <c r="B18957" s="16" t="str">
        <f>'[5]HGAC FS12-23 Gladiator Options'!B8654</f>
        <v>GLAD08654</v>
      </c>
      <c r="C18957" s="27" t="s">
        <v>73</v>
      </c>
      <c r="D18957" s="16" t="s">
        <v>85</v>
      </c>
      <c r="E18957" s="15" t="str">
        <f>'[5]HGAC FS12-23 Gladiator Options'!C8654</f>
        <v>Comm Ant Base Motorola HAF4013A RH Fwd Cab Rf Chassis Sply</v>
      </c>
      <c r="F18957" s="17">
        <f>'[5]HGAC FS12-23 Gladiator Options'!K8654</f>
        <v>357</v>
      </c>
      <c r="G18957" s="13">
        <v>0.15</v>
      </c>
      <c r="H18957" s="14"/>
    </row>
    <row r="18958" spans="1:8" x14ac:dyDescent="0.35">
      <c r="A18958" s="11" t="s">
        <v>8</v>
      </c>
      <c r="B18958" s="16" t="str">
        <f>'[5]HGAC FS12-23 Gladiator Options'!B8655</f>
        <v>GLAD08655</v>
      </c>
      <c r="C18958" s="27" t="s">
        <v>73</v>
      </c>
      <c r="D18958" s="16" t="s">
        <v>85</v>
      </c>
      <c r="E18958" s="15" t="str">
        <f>'[5]HGAC FS12-23 Gladiator Options'!C8655</f>
        <v>Comm Ant Base Motorola HAF4016A RH Fwd Cab Rf Chassis Sply</v>
      </c>
      <c r="F18958" s="17">
        <f>'[5]HGAC FS12-23 Gladiator Options'!K8655</f>
        <v>357</v>
      </c>
      <c r="G18958" s="13">
        <v>0.15</v>
      </c>
      <c r="H18958" s="14"/>
    </row>
    <row r="18959" spans="1:8" x14ac:dyDescent="0.35">
      <c r="A18959" s="11" t="s">
        <v>8</v>
      </c>
      <c r="B18959" s="16" t="str">
        <f>'[5]HGAC FS12-23 Gladiator Options'!B8656</f>
        <v>GLAD08656</v>
      </c>
      <c r="C18959" s="27" t="s">
        <v>73</v>
      </c>
      <c r="D18959" s="16" t="s">
        <v>85</v>
      </c>
      <c r="E18959" s="15" t="str">
        <f>'[5]HGAC FS12-23 Gladiator Options'!C8656</f>
        <v>Comm Ant Base Motorola HAF4017A RH FWD Cab Rf Chassis Sply</v>
      </c>
      <c r="F18959" s="17">
        <f>'[5]HGAC FS12-23 Gladiator Options'!K8656</f>
        <v>357</v>
      </c>
      <c r="G18959" s="13">
        <v>0.15</v>
      </c>
      <c r="H18959" s="14"/>
    </row>
    <row r="18960" spans="1:8" x14ac:dyDescent="0.35">
      <c r="A18960" s="11" t="s">
        <v>8</v>
      </c>
      <c r="B18960" s="16" t="str">
        <f>'[5]HGAC FS12-23 Gladiator Options'!B8657</f>
        <v>GLAD08657</v>
      </c>
      <c r="C18960" s="27" t="s">
        <v>73</v>
      </c>
      <c r="D18960" s="16" t="s">
        <v>85</v>
      </c>
      <c r="E18960" s="15" t="str">
        <f>'[5]HGAC FS12-23 Gladiator Options'!C8657</f>
        <v>Comm Ant Base RH Fwd Cab Rf Chassis Sply</v>
      </c>
      <c r="F18960" s="17">
        <f>'[5]HGAC FS12-23 Gladiator Options'!K8657</f>
        <v>252</v>
      </c>
      <c r="G18960" s="13">
        <v>0.15</v>
      </c>
      <c r="H18960" s="14"/>
    </row>
    <row r="18961" spans="1:8" x14ac:dyDescent="0.35">
      <c r="A18961" s="11" t="s">
        <v>8</v>
      </c>
      <c r="B18961" s="16" t="str">
        <f>'[5]HGAC FS12-23 Gladiator Options'!B8658</f>
        <v>GLAD08658</v>
      </c>
      <c r="C18961" s="27" t="s">
        <v>73</v>
      </c>
      <c r="D18961" s="16" t="s">
        <v>85</v>
      </c>
      <c r="E18961" s="15" t="str">
        <f>'[5]HGAC FS12-23 Gladiator Options'!C8658</f>
        <v>Comm Ant Base RH Fwd Cab Raised Rf Chassis Sply</v>
      </c>
      <c r="F18961" s="17">
        <f>'[5]HGAC FS12-23 Gladiator Options'!K8658</f>
        <v>252</v>
      </c>
      <c r="G18961" s="13">
        <v>0.15</v>
      </c>
      <c r="H18961" s="14"/>
    </row>
    <row r="18962" spans="1:8" x14ac:dyDescent="0.35">
      <c r="A18962" s="11" t="s">
        <v>8</v>
      </c>
      <c r="B18962" s="16" t="str">
        <f>'[5]HGAC FS12-23 Gladiator Options'!B8659</f>
        <v>GLAD08659</v>
      </c>
      <c r="C18962" s="27" t="s">
        <v>73</v>
      </c>
      <c r="D18962" s="16" t="s">
        <v>85</v>
      </c>
      <c r="E18962" s="15" t="str">
        <f>'[5]HGAC FS12-23 Gladiator Options'!C8659</f>
        <v>Comm Ant PCTEL BMLPVMB/LTE GPS/Radio LH Fwd Cab RR 6" Rwd/6" IB Chassis Sply</v>
      </c>
      <c r="F18962" s="17">
        <f>'[5]HGAC FS12-23 Gladiator Options'!K8659</f>
        <v>640</v>
      </c>
      <c r="G18962" s="13">
        <v>0.15</v>
      </c>
      <c r="H18962" s="14"/>
    </row>
    <row r="18963" spans="1:8" x14ac:dyDescent="0.35">
      <c r="A18963" s="11" t="s">
        <v>8</v>
      </c>
      <c r="B18963" s="16" t="str">
        <f>'[5]HGAC FS12-23 Gladiator Options'!B8660</f>
        <v>GLAD08660</v>
      </c>
      <c r="C18963" s="27" t="s">
        <v>73</v>
      </c>
      <c r="D18963" s="16" t="s">
        <v>85</v>
      </c>
      <c r="E18963" s="15" t="str">
        <f>'[5]HGAC FS12-23 Gladiator Options'!C8660</f>
        <v>NO Communication Antenna</v>
      </c>
      <c r="F18963" s="17">
        <f>'[5]HGAC FS12-23 Gladiator Options'!K8660</f>
        <v>0</v>
      </c>
      <c r="G18963" s="13">
        <v>0.15</v>
      </c>
      <c r="H18963" s="14"/>
    </row>
    <row r="18964" spans="1:8" x14ac:dyDescent="0.35">
      <c r="A18964" s="11" t="s">
        <v>8</v>
      </c>
      <c r="B18964" s="16" t="str">
        <f>'[5]HGAC FS12-23 Gladiator Options'!B8661</f>
        <v>GLAD08661</v>
      </c>
      <c r="C18964" s="27" t="s">
        <v>73</v>
      </c>
      <c r="D18964" s="16" t="s">
        <v>85</v>
      </c>
      <c r="E18964" s="15" t="str">
        <f>'[5]HGAC FS12-23 Gladiator Options'!C8661</f>
        <v>Comm Ant Cable Routing Behind RH Frt Seat</v>
      </c>
      <c r="F18964" s="17">
        <f>'[5]HGAC FS12-23 Gladiator Options'!K8661</f>
        <v>0</v>
      </c>
      <c r="G18964" s="13">
        <v>0.15</v>
      </c>
      <c r="H18964" s="14"/>
    </row>
    <row r="18965" spans="1:8" x14ac:dyDescent="0.35">
      <c r="A18965" s="11" t="s">
        <v>8</v>
      </c>
      <c r="B18965" s="16" t="str">
        <f>'[5]HGAC FS12-23 Gladiator Options'!B8662</f>
        <v>GLAD08662</v>
      </c>
      <c r="C18965" s="27" t="s">
        <v>73</v>
      </c>
      <c r="D18965" s="16" t="s">
        <v>85</v>
      </c>
      <c r="E18965" s="15" t="str">
        <f>'[5]HGAC FS12-23 Gladiator Options'!C8662</f>
        <v>Comm Ant Cable Routing Behind LH Frt Seat</v>
      </c>
      <c r="F18965" s="17">
        <f>'[5]HGAC FS12-23 Gladiator Options'!K8662</f>
        <v>0</v>
      </c>
      <c r="G18965" s="13">
        <v>0.15</v>
      </c>
      <c r="H18965" s="14"/>
    </row>
    <row r="18966" spans="1:8" x14ac:dyDescent="0.35">
      <c r="A18966" s="11" t="s">
        <v>8</v>
      </c>
      <c r="B18966" s="16" t="str">
        <f>'[5]HGAC FS12-23 Gladiator Options'!B8663</f>
        <v>GLAD08663</v>
      </c>
      <c r="C18966" s="27" t="s">
        <v>73</v>
      </c>
      <c r="D18966" s="16" t="s">
        <v>85</v>
      </c>
      <c r="E18966" s="15" t="str">
        <f>'[5]HGAC FS12-23 Gladiator Options'!C8663</f>
        <v>Comm Ant Cable Routing Under RH Frt Seat</v>
      </c>
      <c r="F18966" s="17">
        <f>'[5]HGAC FS12-23 Gladiator Options'!K8663</f>
        <v>0</v>
      </c>
      <c r="G18966" s="13">
        <v>0.15</v>
      </c>
      <c r="H18966" s="14"/>
    </row>
    <row r="18967" spans="1:8" x14ac:dyDescent="0.35">
      <c r="A18967" s="11" t="s">
        <v>8</v>
      </c>
      <c r="B18967" s="16" t="str">
        <f>'[5]HGAC FS12-23 Gladiator Options'!B8664</f>
        <v>GLAD08664</v>
      </c>
      <c r="C18967" s="27" t="s">
        <v>73</v>
      </c>
      <c r="D18967" s="16" t="s">
        <v>85</v>
      </c>
      <c r="E18967" s="15" t="str">
        <f>'[5]HGAC FS12-23 Gladiator Options'!C8664</f>
        <v>Comm Ant Cable Routing Under LH Frt Seat</v>
      </c>
      <c r="F18967" s="17">
        <f>'[5]HGAC FS12-23 Gladiator Options'!K8664</f>
        <v>0</v>
      </c>
      <c r="G18967" s="13">
        <v>0.15</v>
      </c>
      <c r="H18967" s="14"/>
    </row>
    <row r="18968" spans="1:8" x14ac:dyDescent="0.35">
      <c r="A18968" s="11" t="s">
        <v>8</v>
      </c>
      <c r="B18968" s="16" t="str">
        <f>'[5]HGAC FS12-23 Gladiator Options'!B8665</f>
        <v>GLAD08665</v>
      </c>
      <c r="C18968" s="27" t="s">
        <v>73</v>
      </c>
      <c r="D18968" s="16" t="s">
        <v>85</v>
      </c>
      <c r="E18968" s="15" t="str">
        <f>'[5]HGAC FS12-23 Gladiator Options'!C8665</f>
        <v>Comm Ant Cable Routing Under Rkr Sw Pnl</v>
      </c>
      <c r="F18968" s="17">
        <f>'[5]HGAC FS12-23 Gladiator Options'!K8665</f>
        <v>0</v>
      </c>
      <c r="G18968" s="13">
        <v>0.15</v>
      </c>
      <c r="H18968" s="14"/>
    </row>
    <row r="18969" spans="1:8" x14ac:dyDescent="0.35">
      <c r="A18969" s="11" t="s">
        <v>8</v>
      </c>
      <c r="B18969" s="16" t="str">
        <f>'[5]HGAC FS12-23 Gladiator Options'!B8666</f>
        <v>GLAD08666</v>
      </c>
      <c r="C18969" s="27" t="s">
        <v>73</v>
      </c>
      <c r="D18969" s="16" t="s">
        <v>85</v>
      </c>
      <c r="E18969" s="15" t="str">
        <f>'[5]HGAC FS12-23 Gladiator Options'!C8666</f>
        <v>Comm Ant Cable Routing Frt Overhead</v>
      </c>
      <c r="F18969" s="17">
        <f>'[5]HGAC FS12-23 Gladiator Options'!K8666</f>
        <v>0</v>
      </c>
      <c r="G18969" s="13">
        <v>0.15</v>
      </c>
      <c r="H18969" s="14"/>
    </row>
    <row r="18970" spans="1:8" x14ac:dyDescent="0.35">
      <c r="A18970" s="11" t="s">
        <v>8</v>
      </c>
      <c r="B18970" s="16" t="str">
        <f>'[5]HGAC FS12-23 Gladiator Options'!B8667</f>
        <v>GLAD08667</v>
      </c>
      <c r="C18970" s="27" t="s">
        <v>73</v>
      </c>
      <c r="D18970" s="16" t="s">
        <v>85</v>
      </c>
      <c r="E18970" s="15" t="str">
        <f>'[5]HGAC FS12-23 Gladiator Options'!C8667</f>
        <v>Comm Ant Cable Routing Under FFC Seat Frame</v>
      </c>
      <c r="F18970" s="17">
        <f>'[5]HGAC FS12-23 Gladiator Options'!K8667</f>
        <v>0</v>
      </c>
      <c r="G18970" s="13">
        <v>0.15</v>
      </c>
      <c r="H18970" s="14"/>
    </row>
    <row r="18971" spans="1:8" x14ac:dyDescent="0.35">
      <c r="A18971" s="11" t="s">
        <v>8</v>
      </c>
      <c r="B18971" s="16" t="str">
        <f>'[5]HGAC FS12-23 Gladiator Options'!B8668</f>
        <v>GLAD08668</v>
      </c>
      <c r="C18971" s="27" t="s">
        <v>73</v>
      </c>
      <c r="D18971" s="16" t="s">
        <v>85</v>
      </c>
      <c r="E18971" s="15" t="str">
        <f>'[5]HGAC FS12-23 Gladiator Options'!C8668</f>
        <v>Comm Ant Cable Routing Under Eng Tnl Mounting Plate</v>
      </c>
      <c r="F18971" s="17">
        <f>'[5]HGAC FS12-23 Gladiator Options'!K8668</f>
        <v>0</v>
      </c>
      <c r="G18971" s="13">
        <v>0.15</v>
      </c>
      <c r="H18971" s="14"/>
    </row>
    <row r="18972" spans="1:8" x14ac:dyDescent="0.35">
      <c r="A18972" s="11" t="s">
        <v>8</v>
      </c>
      <c r="B18972" s="16" t="str">
        <f>'[5]HGAC FS12-23 Gladiator Options'!B8669</f>
        <v>GLAD08669</v>
      </c>
      <c r="C18972" s="27" t="s">
        <v>73</v>
      </c>
      <c r="D18972" s="16" t="s">
        <v>85</v>
      </c>
      <c r="E18972" s="15" t="str">
        <f>'[5]HGAC FS12-23 Gladiator Options'!C8669</f>
        <v>Comm Ant Cable Routing Into RH EMS Cmpt</v>
      </c>
      <c r="F18972" s="17">
        <f>'[5]HGAC FS12-23 Gladiator Options'!K8669</f>
        <v>0</v>
      </c>
      <c r="G18972" s="13">
        <v>0.15</v>
      </c>
      <c r="H18972" s="14"/>
    </row>
    <row r="18973" spans="1:8" x14ac:dyDescent="0.35">
      <c r="A18973" s="11" t="s">
        <v>8</v>
      </c>
      <c r="B18973" s="16" t="str">
        <f>'[5]HGAC FS12-23 Gladiator Options'!B8670</f>
        <v>GLAD08670</v>
      </c>
      <c r="C18973" s="27" t="s">
        <v>73</v>
      </c>
      <c r="D18973" s="16" t="s">
        <v>85</v>
      </c>
      <c r="E18973" s="15" t="str">
        <f>'[5]HGAC FS12-23 Gladiator Options'!C8670</f>
        <v>Comm Ant Cable Routing Into Int Rr Wall Ext Access Upr Cmpt</v>
      </c>
      <c r="F18973" s="17">
        <f>'[5]HGAC FS12-23 Gladiator Options'!K8670</f>
        <v>0</v>
      </c>
      <c r="G18973" s="13">
        <v>0.15</v>
      </c>
      <c r="H18973" s="14"/>
    </row>
    <row r="18974" spans="1:8" x14ac:dyDescent="0.35">
      <c r="A18974" s="11" t="s">
        <v>8</v>
      </c>
      <c r="B18974" s="16" t="str">
        <f>'[5]HGAC FS12-23 Gladiator Options'!B8671</f>
        <v>GLAD08671</v>
      </c>
      <c r="C18974" s="27" t="s">
        <v>73</v>
      </c>
      <c r="D18974" s="16" t="s">
        <v>85</v>
      </c>
      <c r="E18974" s="15" t="str">
        <f>'[5]HGAC FS12-23 Gladiator Options'!C8671</f>
        <v>Comm Ant Cable Routing Into RH Frt Seatbox</v>
      </c>
      <c r="F18974" s="17">
        <f>'[5]HGAC FS12-23 Gladiator Options'!K8671</f>
        <v>0</v>
      </c>
      <c r="G18974" s="13">
        <v>0.15</v>
      </c>
      <c r="H18974" s="14"/>
    </row>
    <row r="18975" spans="1:8" x14ac:dyDescent="0.35">
      <c r="A18975" s="11" t="s">
        <v>8</v>
      </c>
      <c r="B18975" s="16" t="str">
        <f>'[5]HGAC FS12-23 Gladiator Options'!B8672</f>
        <v>GLAD08672</v>
      </c>
      <c r="C18975" s="27" t="s">
        <v>73</v>
      </c>
      <c r="D18975" s="16" t="s">
        <v>85</v>
      </c>
      <c r="E18975" s="15" t="str">
        <f>'[5]HGAC FS12-23 Gladiator Options'!C8672</f>
        <v>Comm Ant Cable Routing to Back of Cab</v>
      </c>
      <c r="F18975" s="17">
        <f>'[5]HGAC FS12-23 Gladiator Options'!K8672</f>
        <v>0</v>
      </c>
      <c r="G18975" s="13">
        <v>0.15</v>
      </c>
      <c r="H18975" s="14"/>
    </row>
    <row r="18976" spans="1:8" x14ac:dyDescent="0.35">
      <c r="A18976" s="11" t="s">
        <v>8</v>
      </c>
      <c r="B18976" s="16" t="str">
        <f>'[5]HGAC FS12-23 Gladiator Options'!B8673</f>
        <v>GLAD08673</v>
      </c>
      <c r="C18976" s="27" t="s">
        <v>73</v>
      </c>
      <c r="D18976" s="16" t="s">
        <v>85</v>
      </c>
      <c r="E18976" s="15" t="str">
        <f>'[5]HGAC FS12-23 Gladiator Options'!C8673</f>
        <v>Comm Ant Cable Routing Into Int Rr Wall Cmpt</v>
      </c>
      <c r="F18976" s="17">
        <f>'[5]HGAC FS12-23 Gladiator Options'!K8673</f>
        <v>0</v>
      </c>
      <c r="G18976" s="13">
        <v>0.15</v>
      </c>
      <c r="H18976" s="14"/>
    </row>
    <row r="18977" spans="1:8" x14ac:dyDescent="0.35">
      <c r="A18977" s="11" t="s">
        <v>8</v>
      </c>
      <c r="B18977" s="16" t="str">
        <f>'[5]HGAC FS12-23 Gladiator Options'!B8674</f>
        <v>GLAD08674</v>
      </c>
      <c r="C18977" s="27" t="s">
        <v>73</v>
      </c>
      <c r="D18977" s="16" t="s">
        <v>85</v>
      </c>
      <c r="E18977" s="15" t="str">
        <f>'[5]HGAC FS12-23 Gladiator Options'!C8674</f>
        <v>Comm Ant Cable Routing LH Ant Cable Routed Ofcr Side To Under Rkr Sw Pnl</v>
      </c>
      <c r="F18977" s="17">
        <f>'[5]HGAC FS12-23 Gladiator Options'!K8674</f>
        <v>0</v>
      </c>
      <c r="G18977" s="13">
        <v>0.15</v>
      </c>
      <c r="H18977" s="14"/>
    </row>
    <row r="18978" spans="1:8" x14ac:dyDescent="0.35">
      <c r="A18978" s="11" t="s">
        <v>8</v>
      </c>
      <c r="B18978" s="16" t="str">
        <f>'[5]HGAC FS12-23 Gladiator Options'!B8675</f>
        <v>GLAD08675</v>
      </c>
      <c r="C18978" s="27" t="s">
        <v>73</v>
      </c>
      <c r="D18978" s="16" t="s">
        <v>85</v>
      </c>
      <c r="E18978" s="15" t="str">
        <f>'[5]HGAC FS12-23 Gladiator Options'!C8675</f>
        <v>NO Communication Antenna Cable Routing</v>
      </c>
      <c r="F18978" s="17">
        <f>'[5]HGAC FS12-23 Gladiator Options'!K8675</f>
        <v>0</v>
      </c>
      <c r="G18978" s="13">
        <v>0.15</v>
      </c>
      <c r="H18978" s="14"/>
    </row>
    <row r="18979" spans="1:8" x14ac:dyDescent="0.35">
      <c r="A18979" s="11" t="s">
        <v>8</v>
      </c>
      <c r="B18979" s="16" t="str">
        <f>'[5]HGAC FS12-23 Gladiator Options'!B8676</f>
        <v>GLAD08676</v>
      </c>
      <c r="C18979" s="27" t="s">
        <v>73</v>
      </c>
      <c r="D18979" s="16" t="s">
        <v>85</v>
      </c>
      <c r="E18979" s="15" t="str">
        <f>'[5]HGAC FS12-23 Gladiator Options'!C8676</f>
        <v>NO Auxiliary Communication Antenna</v>
      </c>
      <c r="F18979" s="17">
        <f>'[5]HGAC FS12-23 Gladiator Options'!K8676</f>
        <v>0</v>
      </c>
      <c r="G18979" s="13">
        <v>0.15</v>
      </c>
      <c r="H18979" s="14"/>
    </row>
    <row r="18980" spans="1:8" x14ac:dyDescent="0.35">
      <c r="A18980" s="11" t="s">
        <v>8</v>
      </c>
      <c r="B18980" s="16" t="str">
        <f>'[5]HGAC FS12-23 Gladiator Options'!B8677</f>
        <v>GLAD08677</v>
      </c>
      <c r="C18980" s="27" t="s">
        <v>73</v>
      </c>
      <c r="D18980" s="16" t="s">
        <v>85</v>
      </c>
      <c r="E18980" s="15" t="str">
        <f>'[5]HGAC FS12-23 Gladiator Options'!C8677</f>
        <v>Aux Comm Ant Base RH Fwd Cab Roof Chassis Sply</v>
      </c>
      <c r="F18980" s="17">
        <f>'[5]HGAC FS12-23 Gladiator Options'!K8677</f>
        <v>252</v>
      </c>
      <c r="G18980" s="13">
        <v>0.15</v>
      </c>
      <c r="H18980" s="14"/>
    </row>
    <row r="18981" spans="1:8" x14ac:dyDescent="0.35">
      <c r="A18981" s="11" t="s">
        <v>8</v>
      </c>
      <c r="B18981" s="16" t="str">
        <f>'[5]HGAC FS12-23 Gladiator Options'!B8678</f>
        <v>GLAD08678</v>
      </c>
      <c r="C18981" s="27" t="s">
        <v>73</v>
      </c>
      <c r="D18981" s="16" t="s">
        <v>85</v>
      </c>
      <c r="E18981" s="15" t="str">
        <f>'[5]HGAC FS12-23 Gladiator Options'!C8678</f>
        <v>Aux Comm Ant Base RH Fwd Cab Raised Roof Chassis Sply</v>
      </c>
      <c r="F18981" s="17">
        <f>'[5]HGAC FS12-23 Gladiator Options'!K8678</f>
        <v>357</v>
      </c>
      <c r="G18981" s="13">
        <v>0.15</v>
      </c>
      <c r="H18981" s="14"/>
    </row>
    <row r="18982" spans="1:8" x14ac:dyDescent="0.35">
      <c r="A18982" s="11" t="s">
        <v>8</v>
      </c>
      <c r="B18982" s="16" t="str">
        <f>'[5]HGAC FS12-23 Gladiator Options'!B8679</f>
        <v>GLAD08679</v>
      </c>
      <c r="C18982" s="27" t="s">
        <v>73</v>
      </c>
      <c r="D18982" s="16" t="s">
        <v>85</v>
      </c>
      <c r="E18982" s="15" t="str">
        <f>'[5]HGAC FS12-23 Gladiator Options'!C8679</f>
        <v>Aux Comm Ant Base LH Fwd Cab Raised Rf Chassis Sply</v>
      </c>
      <c r="F18982" s="17">
        <f>'[5]HGAC FS12-23 Gladiator Options'!K8679</f>
        <v>252</v>
      </c>
      <c r="G18982" s="13">
        <v>0.15</v>
      </c>
      <c r="H18982" s="14"/>
    </row>
    <row r="18983" spans="1:8" x14ac:dyDescent="0.35">
      <c r="A18983" s="11" t="s">
        <v>8</v>
      </c>
      <c r="B18983" s="16" t="str">
        <f>'[5]HGAC FS12-23 Gladiator Options'!B8680</f>
        <v>GLAD08680</v>
      </c>
      <c r="C18983" s="27" t="s">
        <v>73</v>
      </c>
      <c r="D18983" s="16" t="s">
        <v>85</v>
      </c>
      <c r="E18983" s="15" t="str">
        <f>'[5]HGAC FS12-23 Gladiator Options'!C8680</f>
        <v>Aux Comm Ant Base LH Fwd Cab Roof Chassis Sply</v>
      </c>
      <c r="F18983" s="17">
        <f>'[5]HGAC FS12-23 Gladiator Options'!K8680</f>
        <v>252</v>
      </c>
      <c r="G18983" s="13">
        <v>0.15</v>
      </c>
      <c r="H18983" s="14"/>
    </row>
    <row r="18984" spans="1:8" x14ac:dyDescent="0.35">
      <c r="A18984" s="11" t="s">
        <v>8</v>
      </c>
      <c r="B18984" s="16" t="str">
        <f>'[5]HGAC FS12-23 Gladiator Options'!B8681</f>
        <v>GLAD08681</v>
      </c>
      <c r="C18984" s="27" t="s">
        <v>73</v>
      </c>
      <c r="D18984" s="16" t="s">
        <v>85</v>
      </c>
      <c r="E18984" s="15" t="str">
        <f>'[5]HGAC FS12-23 Gladiator Options'!C8681</f>
        <v>Aux Comm Ant Base LH Fwd Cab Roof w/30' Coaxial Chassis Sply</v>
      </c>
      <c r="F18984" s="17">
        <f>'[5]HGAC FS12-23 Gladiator Options'!K8681</f>
        <v>498</v>
      </c>
      <c r="G18984" s="13">
        <v>0.15</v>
      </c>
      <c r="H18984" s="14"/>
    </row>
    <row r="18985" spans="1:8" x14ac:dyDescent="0.35">
      <c r="A18985" s="11" t="s">
        <v>8</v>
      </c>
      <c r="B18985" s="16" t="str">
        <f>'[5]HGAC FS12-23 Gladiator Options'!B8682</f>
        <v>GLAD08682</v>
      </c>
      <c r="C18985" s="27" t="s">
        <v>73</v>
      </c>
      <c r="D18985" s="16" t="s">
        <v>85</v>
      </c>
      <c r="E18985" s="15" t="str">
        <f>'[5]HGAC FS12-23 Gladiator Options'!C8682</f>
        <v>Aux Comm Ant Base Laird MABT8 LH Fwd Cab Roof Chassis Sply</v>
      </c>
      <c r="F18985" s="17">
        <f>'[5]HGAC FS12-23 Gladiator Options'!K8682</f>
        <v>498</v>
      </c>
      <c r="G18985" s="13">
        <v>0.15</v>
      </c>
      <c r="H18985" s="14"/>
    </row>
    <row r="18986" spans="1:8" x14ac:dyDescent="0.35">
      <c r="A18986" s="11" t="s">
        <v>8</v>
      </c>
      <c r="B18986" s="16" t="str">
        <f>'[5]HGAC FS12-23 Gladiator Options'!B8683</f>
        <v>GLAD08683</v>
      </c>
      <c r="C18986" s="27" t="s">
        <v>73</v>
      </c>
      <c r="D18986" s="16" t="s">
        <v>85</v>
      </c>
      <c r="E18986" s="15" t="str">
        <f>'[5]HGAC FS12-23 Gladiator Options'!C8683</f>
        <v>Aux Comm Ant Base Mobile Mark LTM-301 RH Fwd Cab Raised Rf Chassis Sply</v>
      </c>
      <c r="F18986" s="17">
        <f>'[5]HGAC FS12-23 Gladiator Options'!K8683</f>
        <v>697</v>
      </c>
      <c r="G18986" s="13">
        <v>0.15</v>
      </c>
      <c r="H18986" s="14"/>
    </row>
    <row r="18987" spans="1:8" x14ac:dyDescent="0.35">
      <c r="A18987" s="11" t="s">
        <v>8</v>
      </c>
      <c r="B18987" s="16" t="str">
        <f>'[5]HGAC FS12-23 Gladiator Options'!B8684</f>
        <v>GLAD08684</v>
      </c>
      <c r="C18987" s="27" t="s">
        <v>73</v>
      </c>
      <c r="D18987" s="16" t="s">
        <v>85</v>
      </c>
      <c r="E18987" s="15" t="str">
        <f>'[5]HGAC FS12-23 Gladiator Options'!C8684</f>
        <v>Aux Comm Ant Base Mobile Mark LTM-402 RH Fwd Cab Raised Rf Chassis Sply</v>
      </c>
      <c r="F18987" s="17">
        <f>'[5]HGAC FS12-23 Gladiator Options'!K8684</f>
        <v>807</v>
      </c>
      <c r="G18987" s="13">
        <v>0.15</v>
      </c>
      <c r="H18987" s="14"/>
    </row>
    <row r="18988" spans="1:8" x14ac:dyDescent="0.35">
      <c r="A18988" s="11" t="s">
        <v>8</v>
      </c>
      <c r="B18988" s="16" t="str">
        <f>'[5]HGAC FS12-23 Gladiator Options'!B8685</f>
        <v>GLAD08685</v>
      </c>
      <c r="C18988" s="27" t="s">
        <v>73</v>
      </c>
      <c r="D18988" s="16" t="s">
        <v>85</v>
      </c>
      <c r="E18988" s="15" t="str">
        <f>'[5]HGAC FS12-23 Gladiator Options'!C8685</f>
        <v>Aux Comm Ant Mobile Mark SMW-305 LH Fwd Cab Raised Rf Chassis Sply</v>
      </c>
      <c r="F18988" s="17">
        <f>'[5]HGAC FS12-23 Gladiator Options'!K8685</f>
        <v>498</v>
      </c>
      <c r="G18988" s="13">
        <v>0.15</v>
      </c>
      <c r="H18988" s="14"/>
    </row>
    <row r="18989" spans="1:8" x14ac:dyDescent="0.35">
      <c r="A18989" s="11" t="s">
        <v>8</v>
      </c>
      <c r="B18989" s="16" t="str">
        <f>'[5]HGAC FS12-23 Gladiator Options'!B8686</f>
        <v>GLAD08686</v>
      </c>
      <c r="C18989" s="27" t="s">
        <v>73</v>
      </c>
      <c r="D18989" s="16" t="s">
        <v>85</v>
      </c>
      <c r="E18989" s="15" t="str">
        <f>'[5]HGAC FS12-23 Gladiator Options'!C8686</f>
        <v>Aux Comm Ant Mobile Mark SMW-305 RH Rwd Cab Raised Rf Chassis Sply</v>
      </c>
      <c r="F18989" s="17">
        <f>'[5]HGAC FS12-23 Gladiator Options'!K8686</f>
        <v>499</v>
      </c>
      <c r="G18989" s="13">
        <v>0.15</v>
      </c>
      <c r="H18989" s="14"/>
    </row>
    <row r="18990" spans="1:8" x14ac:dyDescent="0.35">
      <c r="A18990" s="11" t="s">
        <v>8</v>
      </c>
      <c r="B18990" s="16" t="str">
        <f>'[5]HGAC FS12-23 Gladiator Options'!B8687</f>
        <v>GLAD08687</v>
      </c>
      <c r="C18990" s="27" t="s">
        <v>73</v>
      </c>
      <c r="D18990" s="16" t="s">
        <v>85</v>
      </c>
      <c r="E18990" s="15" t="str">
        <f>'[5]HGAC FS12-23 Gladiator Options'!C8687</f>
        <v>Aux Comm Ant Antenna Plus CELL/LTE/GPS RH Fwd Cab Raised Rf Chassis Sply</v>
      </c>
      <c r="F18990" s="17">
        <f>'[5]HGAC FS12-23 Gladiator Options'!K8687</f>
        <v>498</v>
      </c>
      <c r="G18990" s="13">
        <v>0.15</v>
      </c>
      <c r="H18990" s="14"/>
    </row>
    <row r="18991" spans="1:8" x14ac:dyDescent="0.35">
      <c r="A18991" s="11" t="s">
        <v>8</v>
      </c>
      <c r="B18991" s="16" t="str">
        <f>'[5]HGAC FS12-23 Gladiator Options'!B8688</f>
        <v>GLAD08688</v>
      </c>
      <c r="C18991" s="27" t="s">
        <v>73</v>
      </c>
      <c r="D18991" s="16" t="s">
        <v>85</v>
      </c>
      <c r="E18991" s="15" t="str">
        <f>'[5]HGAC FS12-23 Gladiator Options'!C8688</f>
        <v>Aux Comm Ant Antenna Plus CELL/LTE/GPS LH Fwd Cab Raised Rf Chassis Sply</v>
      </c>
      <c r="F18991" s="17">
        <f>'[5]HGAC FS12-23 Gladiator Options'!K8688</f>
        <v>498</v>
      </c>
      <c r="G18991" s="13">
        <v>0.15</v>
      </c>
      <c r="H18991" s="14"/>
    </row>
    <row r="18992" spans="1:8" x14ac:dyDescent="0.35">
      <c r="A18992" s="11" t="s">
        <v>8</v>
      </c>
      <c r="B18992" s="16" t="str">
        <f>'[5]HGAC FS12-23 Gladiator Options'!B8689</f>
        <v>GLAD08689</v>
      </c>
      <c r="C18992" s="27" t="s">
        <v>73</v>
      </c>
      <c r="D18992" s="16" t="s">
        <v>85</v>
      </c>
      <c r="E18992" s="15" t="str">
        <f>'[5]HGAC FS12-23 Gladiator Options'!C8689</f>
        <v>Aux Comm Ant Motorola HAF4013A LH Fwd Cab Roof Chassis Sply</v>
      </c>
      <c r="F18992" s="17">
        <f>'[5]HGAC FS12-23 Gladiator Options'!K8689</f>
        <v>357</v>
      </c>
      <c r="G18992" s="13">
        <v>0.15</v>
      </c>
      <c r="H18992" s="14"/>
    </row>
    <row r="18993" spans="1:8" x14ac:dyDescent="0.35">
      <c r="A18993" s="11" t="s">
        <v>8</v>
      </c>
      <c r="B18993" s="16" t="str">
        <f>'[5]HGAC FS12-23 Gladiator Options'!B8690</f>
        <v>GLAD08690</v>
      </c>
      <c r="C18993" s="27" t="s">
        <v>73</v>
      </c>
      <c r="D18993" s="16" t="s">
        <v>85</v>
      </c>
      <c r="E18993" s="15" t="str">
        <f>'[5]HGAC FS12-23 Gladiator Options'!C8690</f>
        <v>Aux Comm Ant Motorola HAF4017A LH Fwd Cab Roof Chassis Sply</v>
      </c>
      <c r="F18993" s="17">
        <f>'[5]HGAC FS12-23 Gladiator Options'!K8690</f>
        <v>357</v>
      </c>
      <c r="G18993" s="13">
        <v>0.15</v>
      </c>
      <c r="H18993" s="14"/>
    </row>
    <row r="18994" spans="1:8" x14ac:dyDescent="0.35">
      <c r="A18994" s="11" t="s">
        <v>8</v>
      </c>
      <c r="B18994" s="16" t="str">
        <f>'[5]HGAC FS12-23 Gladiator Options'!B8691</f>
        <v>GLAD08691</v>
      </c>
      <c r="C18994" s="27" t="s">
        <v>73</v>
      </c>
      <c r="D18994" s="16" t="s">
        <v>85</v>
      </c>
      <c r="E18994" s="15" t="str">
        <f>'[5]HGAC FS12-23 Gladiator Options'!C8691</f>
        <v>Aux Comm Ant Panorama Sharkee Layout 2 RH Fwd Cab Raised Rf Chassis Sply</v>
      </c>
      <c r="F18994" s="17">
        <f>'[5]HGAC FS12-23 Gladiator Options'!K8691</f>
        <v>1039</v>
      </c>
      <c r="G18994" s="13">
        <v>0.15</v>
      </c>
      <c r="H18994" s="14"/>
    </row>
    <row r="18995" spans="1:8" x14ac:dyDescent="0.35">
      <c r="A18995" s="11" t="s">
        <v>8</v>
      </c>
      <c r="B18995" s="16" t="str">
        <f>'[5]HGAC FS12-23 Gladiator Options'!B8692</f>
        <v>GLAD08692</v>
      </c>
      <c r="C18995" s="27" t="s">
        <v>73</v>
      </c>
      <c r="D18995" s="16" t="s">
        <v>85</v>
      </c>
      <c r="E18995" s="15" t="str">
        <f>'[5]HGAC FS12-23 Gladiator Options'!C8692</f>
        <v>Aux Comm Ant Panorama Sharkee Layout 5 RH Fwd Cab Raised Rf Chassis Sply</v>
      </c>
      <c r="F18995" s="17">
        <f>'[5]HGAC FS12-23 Gladiator Options'!K8692</f>
        <v>593</v>
      </c>
      <c r="G18995" s="13">
        <v>0.15</v>
      </c>
      <c r="H18995" s="14"/>
    </row>
    <row r="18996" spans="1:8" x14ac:dyDescent="0.35">
      <c r="A18996" s="11" t="s">
        <v>8</v>
      </c>
      <c r="B18996" s="16" t="str">
        <f>'[5]HGAC FS12-23 Gladiator Options'!B8693</f>
        <v>GLAD08693</v>
      </c>
      <c r="C18996" s="27" t="s">
        <v>73</v>
      </c>
      <c r="D18996" s="16" t="s">
        <v>85</v>
      </c>
      <c r="E18996" s="15" t="str">
        <f>'[5]HGAC FS12-23 Gladiator Options'!C8693</f>
        <v>Aux Comm Ant Panorama Sharkee SH-IN2440 RH Cab Fwd Rasied Rf Chassis Supply</v>
      </c>
      <c r="F18996" s="17">
        <f>'[5]HGAC FS12-23 Gladiator Options'!K8693</f>
        <v>793</v>
      </c>
      <c r="G18996" s="13">
        <v>0.15</v>
      </c>
      <c r="H18996" s="14"/>
    </row>
    <row r="18997" spans="1:8" x14ac:dyDescent="0.35">
      <c r="A18997" s="11" t="s">
        <v>8</v>
      </c>
      <c r="B18997" s="16" t="str">
        <f>'[5]HGAC FS12-23 Gladiator Options'!B8694</f>
        <v>GLAD08694</v>
      </c>
      <c r="C18997" s="27" t="s">
        <v>73</v>
      </c>
      <c r="D18997" s="16" t="s">
        <v>85</v>
      </c>
      <c r="E18997" s="15" t="str">
        <f>'[5]HGAC FS12-23 Gladiator Options'!C8694</f>
        <v>Aux Comm Ant Sierra Wireless AirLink 6001129 RH Fwd Cab Raised Rf Chassis Sply</v>
      </c>
      <c r="F18997" s="17">
        <f>'[5]HGAC FS12-23 Gladiator Options'!K8694</f>
        <v>1129</v>
      </c>
      <c r="G18997" s="13">
        <v>0.15</v>
      </c>
      <c r="H18997" s="14"/>
    </row>
    <row r="18998" spans="1:8" x14ac:dyDescent="0.35">
      <c r="A18998" s="11" t="s">
        <v>8</v>
      </c>
      <c r="B18998" s="16" t="str">
        <f>'[5]HGAC FS12-23 Gladiator Options'!B8695</f>
        <v>GLAD08695</v>
      </c>
      <c r="C18998" s="27" t="s">
        <v>73</v>
      </c>
      <c r="D18998" s="16" t="s">
        <v>85</v>
      </c>
      <c r="E18998" s="15" t="str">
        <f>'[5]HGAC FS12-23 Gladiator Options'!C8695</f>
        <v>NO Auxiliary Communication Antenna Cable Routing</v>
      </c>
      <c r="F18998" s="17">
        <f>'[5]HGAC FS12-23 Gladiator Options'!K8695</f>
        <v>0</v>
      </c>
      <c r="G18998" s="13">
        <v>0.15</v>
      </c>
      <c r="H18998" s="14"/>
    </row>
    <row r="18999" spans="1:8" x14ac:dyDescent="0.35">
      <c r="A18999" s="11" t="s">
        <v>8</v>
      </c>
      <c r="B18999" s="16" t="str">
        <f>'[5]HGAC FS12-23 Gladiator Options'!B8696</f>
        <v>GLAD08696</v>
      </c>
      <c r="C18999" s="27" t="s">
        <v>73</v>
      </c>
      <c r="D18999" s="16" t="s">
        <v>85</v>
      </c>
      <c r="E18999" s="15" t="str">
        <f>'[5]HGAC FS12-23 Gladiator Options'!C8696</f>
        <v>Aux Comm Ant Cable Routing Under RH Frt Seat</v>
      </c>
      <c r="F18999" s="17">
        <f>'[5]HGAC FS12-23 Gladiator Options'!K8696</f>
        <v>0</v>
      </c>
      <c r="G18999" s="13">
        <v>0.15</v>
      </c>
      <c r="H18999" s="14"/>
    </row>
    <row r="19000" spans="1:8" x14ac:dyDescent="0.35">
      <c r="A19000" s="11" t="s">
        <v>8</v>
      </c>
      <c r="B19000" s="16" t="str">
        <f>'[5]HGAC FS12-23 Gladiator Options'!B8697</f>
        <v>GLAD08697</v>
      </c>
      <c r="C19000" s="27" t="s">
        <v>73</v>
      </c>
      <c r="D19000" s="16" t="s">
        <v>85</v>
      </c>
      <c r="E19000" s="15" t="str">
        <f>'[5]HGAC FS12-23 Gladiator Options'!C8697</f>
        <v>Aux Comm Ant Cable Routing Behind RH Frt Seat</v>
      </c>
      <c r="F19000" s="17">
        <f>'[5]HGAC FS12-23 Gladiator Options'!K8697</f>
        <v>0</v>
      </c>
      <c r="G19000" s="13">
        <v>0.15</v>
      </c>
      <c r="H19000" s="14"/>
    </row>
    <row r="19001" spans="1:8" x14ac:dyDescent="0.35">
      <c r="A19001" s="11" t="s">
        <v>8</v>
      </c>
      <c r="B19001" s="16" t="str">
        <f>'[5]HGAC FS12-23 Gladiator Options'!B8698</f>
        <v>GLAD08698</v>
      </c>
      <c r="C19001" s="27" t="s">
        <v>73</v>
      </c>
      <c r="D19001" s="16" t="s">
        <v>85</v>
      </c>
      <c r="E19001" s="15" t="str">
        <f>'[5]HGAC FS12-23 Gladiator Options'!C8698</f>
        <v>Aux Comm Ant Cable Routing Under Rkr Sw Pnl</v>
      </c>
      <c r="F19001" s="17">
        <f>'[5]HGAC FS12-23 Gladiator Options'!K8698</f>
        <v>0</v>
      </c>
      <c r="G19001" s="13">
        <v>0.15</v>
      </c>
      <c r="H19001" s="14"/>
    </row>
    <row r="19002" spans="1:8" x14ac:dyDescent="0.35">
      <c r="A19002" s="11" t="s">
        <v>8</v>
      </c>
      <c r="B19002" s="16" t="str">
        <f>'[5]HGAC FS12-23 Gladiator Options'!B8699</f>
        <v>GLAD08699</v>
      </c>
      <c r="C19002" s="27" t="s">
        <v>73</v>
      </c>
      <c r="D19002" s="16" t="s">
        <v>85</v>
      </c>
      <c r="E19002" s="15" t="str">
        <f>'[5]HGAC FS12-23 Gladiator Options'!C8699</f>
        <v>Aux Comm Ant Cable Routing Under LH Frt Seat</v>
      </c>
      <c r="F19002" s="17">
        <f>'[5]HGAC FS12-23 Gladiator Options'!K8699</f>
        <v>0</v>
      </c>
      <c r="G19002" s="13">
        <v>0.15</v>
      </c>
      <c r="H19002" s="14"/>
    </row>
    <row r="19003" spans="1:8" x14ac:dyDescent="0.35">
      <c r="A19003" s="11" t="s">
        <v>8</v>
      </c>
      <c r="B19003" s="16" t="str">
        <f>'[5]HGAC FS12-23 Gladiator Options'!B8700</f>
        <v>GLAD08700</v>
      </c>
      <c r="C19003" s="27" t="s">
        <v>73</v>
      </c>
      <c r="D19003" s="16" t="s">
        <v>85</v>
      </c>
      <c r="E19003" s="15" t="str">
        <f>'[5]HGAC FS12-23 Gladiator Options'!C8700</f>
        <v>Aux Comm Ant Cable Routing Behind LH Frt Seat</v>
      </c>
      <c r="F19003" s="17">
        <f>'[5]HGAC FS12-23 Gladiator Options'!K8700</f>
        <v>0</v>
      </c>
      <c r="G19003" s="13">
        <v>0.15</v>
      </c>
      <c r="H19003" s="14"/>
    </row>
    <row r="19004" spans="1:8" x14ac:dyDescent="0.35">
      <c r="A19004" s="11" t="s">
        <v>8</v>
      </c>
      <c r="B19004" s="16" t="str">
        <f>'[5]HGAC FS12-23 Gladiator Options'!B8701</f>
        <v>GLAD08701</v>
      </c>
      <c r="C19004" s="27" t="s">
        <v>73</v>
      </c>
      <c r="D19004" s="16" t="s">
        <v>85</v>
      </c>
      <c r="E19004" s="15" t="str">
        <f>'[5]HGAC FS12-23 Gladiator Options'!C8701</f>
        <v>Aux Comm Ant Cable Routing Center Overhead</v>
      </c>
      <c r="F19004" s="17">
        <f>'[5]HGAC FS12-23 Gladiator Options'!K8701</f>
        <v>0</v>
      </c>
      <c r="G19004" s="13">
        <v>0.15</v>
      </c>
      <c r="H19004" s="14"/>
    </row>
    <row r="19005" spans="1:8" x14ac:dyDescent="0.35">
      <c r="A19005" s="11" t="s">
        <v>8</v>
      </c>
      <c r="B19005" s="16" t="str">
        <f>'[5]HGAC FS12-23 Gladiator Options'!B8702</f>
        <v>GLAD08702</v>
      </c>
      <c r="C19005" s="27" t="s">
        <v>73</v>
      </c>
      <c r="D19005" s="16" t="s">
        <v>85</v>
      </c>
      <c r="E19005" s="15" t="str">
        <f>'[5]HGAC FS12-23 Gladiator Options'!C8702</f>
        <v>Aux Comm Ant Cable Routing Center Overhead Rr Wall</v>
      </c>
      <c r="F19005" s="17">
        <f>'[5]HGAC FS12-23 Gladiator Options'!K8702</f>
        <v>0</v>
      </c>
      <c r="G19005" s="13">
        <v>0.15</v>
      </c>
      <c r="H19005" s="14"/>
    </row>
    <row r="19006" spans="1:8" x14ac:dyDescent="0.35">
      <c r="A19006" s="11" t="s">
        <v>8</v>
      </c>
      <c r="B19006" s="16" t="str">
        <f>'[5]HGAC FS12-23 Gladiator Options'!B8703</f>
        <v>GLAD08703</v>
      </c>
      <c r="C19006" s="27" t="s">
        <v>73</v>
      </c>
      <c r="D19006" s="16" t="s">
        <v>85</v>
      </c>
      <c r="E19006" s="15" t="str">
        <f>'[5]HGAC FS12-23 Gladiator Options'!C8703</f>
        <v>Aux Comm Ant Cable Routing Center Overhead Rr Wall Outside of Trim</v>
      </c>
      <c r="F19006" s="17">
        <f>'[5]HGAC FS12-23 Gladiator Options'!K8703</f>
        <v>0</v>
      </c>
      <c r="G19006" s="13">
        <v>0.15</v>
      </c>
      <c r="H19006" s="14"/>
    </row>
    <row r="19007" spans="1:8" x14ac:dyDescent="0.35">
      <c r="A19007" s="11" t="s">
        <v>8</v>
      </c>
      <c r="B19007" s="16" t="str">
        <f>'[5]HGAC FS12-23 Gladiator Options'!B8704</f>
        <v>GLAD08704</v>
      </c>
      <c r="C19007" s="27" t="s">
        <v>73</v>
      </c>
      <c r="D19007" s="16" t="s">
        <v>85</v>
      </c>
      <c r="E19007" s="15" t="str">
        <f>'[5]HGAC FS12-23 Gladiator Options'!C8704</f>
        <v>Aux Comm Ant Cable Routing Under Fwd Facing Seat Frame</v>
      </c>
      <c r="F19007" s="17">
        <f>'[5]HGAC FS12-23 Gladiator Options'!K8704</f>
        <v>0</v>
      </c>
      <c r="G19007" s="13">
        <v>0.15</v>
      </c>
      <c r="H19007" s="14"/>
    </row>
    <row r="19008" spans="1:8" x14ac:dyDescent="0.35">
      <c r="A19008" s="11" t="s">
        <v>8</v>
      </c>
      <c r="B19008" s="16" t="str">
        <f>'[5]HGAC FS12-23 Gladiator Options'!B8705</f>
        <v>GLAD08705</v>
      </c>
      <c r="C19008" s="27" t="s">
        <v>73</v>
      </c>
      <c r="D19008" s="16" t="s">
        <v>85</v>
      </c>
      <c r="E19008" s="15" t="str">
        <f>'[5]HGAC FS12-23 Gladiator Options'!C8705</f>
        <v>Aux Comm Ant Cable Routing Under RH RFO Seat</v>
      </c>
      <c r="F19008" s="17">
        <f>'[5]HGAC FS12-23 Gladiator Options'!K8705</f>
        <v>0</v>
      </c>
      <c r="G19008" s="13">
        <v>0.15</v>
      </c>
      <c r="H19008" s="14"/>
    </row>
    <row r="19009" spans="1:8" x14ac:dyDescent="0.35">
      <c r="A19009" s="11" t="s">
        <v>8</v>
      </c>
      <c r="B19009" s="16" t="str">
        <f>'[5]HGAC FS12-23 Gladiator Options'!B8706</f>
        <v>GLAD08706</v>
      </c>
      <c r="C19009" s="27" t="s">
        <v>73</v>
      </c>
      <c r="D19009" s="16" t="s">
        <v>85</v>
      </c>
      <c r="E19009" s="15" t="str">
        <f>'[5]HGAC FS12-23 Gladiator Options'!C8706</f>
        <v>Aux Comm Ant Cable Routing Into RH Frt Seatbox</v>
      </c>
      <c r="F19009" s="17">
        <f>'[5]HGAC FS12-23 Gladiator Options'!K8706</f>
        <v>0</v>
      </c>
      <c r="G19009" s="13">
        <v>0.15</v>
      </c>
      <c r="H19009" s="14"/>
    </row>
    <row r="19010" spans="1:8" x14ac:dyDescent="0.35">
      <c r="A19010" s="11" t="s">
        <v>8</v>
      </c>
      <c r="B19010" s="16" t="str">
        <f>'[5]HGAC FS12-23 Gladiator Options'!B8707</f>
        <v>GLAD08707</v>
      </c>
      <c r="C19010" s="27" t="s">
        <v>73</v>
      </c>
      <c r="D19010" s="16" t="s">
        <v>85</v>
      </c>
      <c r="E19010" s="15" t="str">
        <f>'[5]HGAC FS12-23 Gladiator Options'!C8707</f>
        <v>Aux Comm Ant Cable Routing Into RH EMS Cmpt</v>
      </c>
      <c r="F19010" s="17">
        <f>'[5]HGAC FS12-23 Gladiator Options'!K8707</f>
        <v>0</v>
      </c>
      <c r="G19010" s="13">
        <v>0.15</v>
      </c>
      <c r="H19010" s="14"/>
    </row>
    <row r="19011" spans="1:8" x14ac:dyDescent="0.35">
      <c r="A19011" s="11" t="s">
        <v>8</v>
      </c>
      <c r="B19011" s="16" t="str">
        <f>'[5]HGAC FS12-23 Gladiator Options'!B8708</f>
        <v>GLAD08708</v>
      </c>
      <c r="C19011" s="27" t="s">
        <v>73</v>
      </c>
      <c r="D19011" s="16" t="s">
        <v>85</v>
      </c>
      <c r="E19011" s="15" t="str">
        <f>'[5]HGAC FS12-23 Gladiator Options'!C8708</f>
        <v>NO Additional Communication Antenna</v>
      </c>
      <c r="F19011" s="17">
        <f>'[5]HGAC FS12-23 Gladiator Options'!K8708</f>
        <v>0</v>
      </c>
      <c r="G19011" s="13">
        <v>0.15</v>
      </c>
      <c r="H19011" s="14"/>
    </row>
    <row r="19012" spans="1:8" x14ac:dyDescent="0.35">
      <c r="A19012" s="11" t="s">
        <v>8</v>
      </c>
      <c r="B19012" s="16" t="str">
        <f>'[5]HGAC FS12-23 Gladiator Options'!B8709</f>
        <v>GLAD08709</v>
      </c>
      <c r="C19012" s="27" t="s">
        <v>73</v>
      </c>
      <c r="D19012" s="16" t="s">
        <v>85</v>
      </c>
      <c r="E19012" s="15" t="str">
        <f>'[5]HGAC FS12-23 Gladiator Options'!C8709</f>
        <v>Addl Comm Ant Base LH Fwd Cab Rf Chassis Sply</v>
      </c>
      <c r="F19012" s="17">
        <f>'[5]HGAC FS12-23 Gladiator Options'!K8709</f>
        <v>357</v>
      </c>
      <c r="G19012" s="13">
        <v>0.15</v>
      </c>
      <c r="H19012" s="14"/>
    </row>
    <row r="19013" spans="1:8" x14ac:dyDescent="0.35">
      <c r="A19013" s="11" t="s">
        <v>8</v>
      </c>
      <c r="B19013" s="16" t="str">
        <f>'[5]HGAC FS12-23 Gladiator Options'!B8710</f>
        <v>GLAD08710</v>
      </c>
      <c r="C19013" s="27" t="s">
        <v>73</v>
      </c>
      <c r="D19013" s="16" t="s">
        <v>85</v>
      </c>
      <c r="E19013" s="15" t="str">
        <f>'[5]HGAC FS12-23 Gladiator Options'!C8710</f>
        <v>Addl Comm Ant Base RH Fwd Cab RR Chassis Sply</v>
      </c>
      <c r="F19013" s="17">
        <f>'[5]HGAC FS12-23 Gladiator Options'!K8710</f>
        <v>357</v>
      </c>
      <c r="G19013" s="13">
        <v>0.15</v>
      </c>
      <c r="H19013" s="14"/>
    </row>
    <row r="19014" spans="1:8" x14ac:dyDescent="0.35">
      <c r="A19014" s="11" t="s">
        <v>8</v>
      </c>
      <c r="B19014" s="16" t="str">
        <f>'[5]HGAC FS12-23 Gladiator Options'!B8711</f>
        <v>GLAD08711</v>
      </c>
      <c r="C19014" s="27" t="s">
        <v>73</v>
      </c>
      <c r="D19014" s="16" t="s">
        <v>85</v>
      </c>
      <c r="E19014" s="15" t="str">
        <f>'[5]HGAC FS12-23 Gladiator Options'!C8711</f>
        <v>Addl Comm Ant Antenna Plus CELL/LTE/GPS RH Fwd Cab Raised Rf Chassis Sply</v>
      </c>
      <c r="F19014" s="17">
        <f>'[5]HGAC FS12-23 Gladiator Options'!K8711</f>
        <v>498</v>
      </c>
      <c r="G19014" s="13">
        <v>0.15</v>
      </c>
      <c r="H19014" s="14"/>
    </row>
    <row r="19015" spans="1:8" x14ac:dyDescent="0.35">
      <c r="A19015" s="11" t="s">
        <v>8</v>
      </c>
      <c r="B19015" s="16" t="str">
        <f>'[5]HGAC FS12-23 Gladiator Options'!B8712</f>
        <v>GLAD08712</v>
      </c>
      <c r="C19015" s="27" t="s">
        <v>73</v>
      </c>
      <c r="D19015" s="16" t="s">
        <v>85</v>
      </c>
      <c r="E19015" s="15" t="str">
        <f>'[5]HGAC FS12-23 Gladiator Options'!C8712</f>
        <v>Addl Comm Ant CradlePoint MiMo Sharkfin LTE/Wifi/GPS RH Fwd Cab RR Chassis Sply</v>
      </c>
      <c r="F19015" s="17">
        <f>'[5]HGAC FS12-23 Gladiator Options'!K8712</f>
        <v>807</v>
      </c>
      <c r="G19015" s="13">
        <v>0.15</v>
      </c>
      <c r="H19015" s="14"/>
    </row>
    <row r="19016" spans="1:8" x14ac:dyDescent="0.35">
      <c r="A19016" s="11" t="s">
        <v>8</v>
      </c>
      <c r="B19016" s="16" t="str">
        <f>'[5]HGAC FS12-23 Gladiator Options'!B8713</f>
        <v>GLAD08713</v>
      </c>
      <c r="C19016" s="27" t="s">
        <v>73</v>
      </c>
      <c r="D19016" s="16" t="s">
        <v>85</v>
      </c>
      <c r="E19016" s="15" t="str">
        <f>'[5]HGAC FS12-23 Gladiator Options'!C8713</f>
        <v>Addl Comm Ant MAXRAD MAX-8375 LH Fwd Cab Rf Chassis Sply</v>
      </c>
      <c r="F19016" s="17">
        <f>'[5]HGAC FS12-23 Gladiator Options'!K8713</f>
        <v>357</v>
      </c>
      <c r="G19016" s="13">
        <v>0.15</v>
      </c>
      <c r="H19016" s="14"/>
    </row>
    <row r="19017" spans="1:8" x14ac:dyDescent="0.35">
      <c r="A19017" s="11" t="s">
        <v>8</v>
      </c>
      <c r="B19017" s="16" t="str">
        <f>'[5]HGAC FS12-23 Gladiator Options'!B8714</f>
        <v>GLAD08714</v>
      </c>
      <c r="C19017" s="27" t="s">
        <v>73</v>
      </c>
      <c r="D19017" s="16" t="s">
        <v>85</v>
      </c>
      <c r="E19017" s="15" t="str">
        <f>'[5]HGAC FS12-23 Gladiator Options'!C8714</f>
        <v>NO Additional Communication Antenna Cable Routing</v>
      </c>
      <c r="F19017" s="17">
        <f>'[5]HGAC FS12-23 Gladiator Options'!K8714</f>
        <v>0</v>
      </c>
      <c r="G19017" s="13">
        <v>0.15</v>
      </c>
      <c r="H19017" s="14"/>
    </row>
    <row r="19018" spans="1:8" x14ac:dyDescent="0.35">
      <c r="A19018" s="11" t="s">
        <v>8</v>
      </c>
      <c r="B19018" s="16" t="str">
        <f>'[5]HGAC FS12-23 Gladiator Options'!B8715</f>
        <v>GLAD08715</v>
      </c>
      <c r="C19018" s="27" t="s">
        <v>73</v>
      </c>
      <c r="D19018" s="16" t="s">
        <v>85</v>
      </c>
      <c r="E19018" s="15" t="str">
        <f>'[5]HGAC FS12-23 Gladiator Options'!C8715</f>
        <v>Addl Comm Ant Cable Routing Under Rkr Sw Pnl</v>
      </c>
      <c r="F19018" s="17">
        <f>'[5]HGAC FS12-23 Gladiator Options'!K8715</f>
        <v>0</v>
      </c>
      <c r="G19018" s="13">
        <v>0.15</v>
      </c>
      <c r="H19018" s="14"/>
    </row>
    <row r="19019" spans="1:8" x14ac:dyDescent="0.35">
      <c r="A19019" s="11" t="s">
        <v>8</v>
      </c>
      <c r="B19019" s="16" t="str">
        <f>'[5]HGAC FS12-23 Gladiator Options'!B8716</f>
        <v>GLAD08716</v>
      </c>
      <c r="C19019" s="27" t="s">
        <v>73</v>
      </c>
      <c r="D19019" s="16" t="s">
        <v>85</v>
      </c>
      <c r="E19019" s="15" t="str">
        <f>'[5]HGAC FS12-23 Gladiator Options'!C8716</f>
        <v>Addl Comm Ant Cable Routing Under RH Frt Seat</v>
      </c>
      <c r="F19019" s="17">
        <f>'[5]HGAC FS12-23 Gladiator Options'!K8716</f>
        <v>0</v>
      </c>
      <c r="G19019" s="13">
        <v>0.15</v>
      </c>
      <c r="H19019" s="14"/>
    </row>
    <row r="19020" spans="1:8" x14ac:dyDescent="0.35">
      <c r="A19020" s="11" t="s">
        <v>8</v>
      </c>
      <c r="B19020" s="16" t="str">
        <f>'[5]HGAC FS12-23 Gladiator Options'!B8717</f>
        <v>GLAD08717</v>
      </c>
      <c r="C19020" s="27" t="s">
        <v>73</v>
      </c>
      <c r="D19020" s="16" t="s">
        <v>85</v>
      </c>
      <c r="E19020" s="15" t="str">
        <f>'[5]HGAC FS12-23 Gladiator Options'!C8717</f>
        <v>Addl Comm Ant Cable Routing Under LH Frt Seat</v>
      </c>
      <c r="F19020" s="17">
        <f>'[5]HGAC FS12-23 Gladiator Options'!K8717</f>
        <v>0</v>
      </c>
      <c r="G19020" s="13">
        <v>0.15</v>
      </c>
      <c r="H19020" s="14"/>
    </row>
    <row r="19021" spans="1:8" x14ac:dyDescent="0.35">
      <c r="A19021" s="11" t="s">
        <v>8</v>
      </c>
      <c r="B19021" s="16" t="str">
        <f>'[5]HGAC FS12-23 Gladiator Options'!B8718</f>
        <v>GLAD08718</v>
      </c>
      <c r="C19021" s="27" t="s">
        <v>73</v>
      </c>
      <c r="D19021" s="16" t="s">
        <v>85</v>
      </c>
      <c r="E19021" s="15" t="str">
        <f>'[5]HGAC FS12-23 Gladiator Options'!C8718</f>
        <v>Addl Comm Ant Cable Routing Behind LH Frt Seat</v>
      </c>
      <c r="F19021" s="17">
        <f>'[5]HGAC FS12-23 Gladiator Options'!K8718</f>
        <v>0</v>
      </c>
      <c r="G19021" s="13">
        <v>0.15</v>
      </c>
      <c r="H19021" s="14"/>
    </row>
    <row r="19022" spans="1:8" x14ac:dyDescent="0.35">
      <c r="A19022" s="11" t="s">
        <v>8</v>
      </c>
      <c r="B19022" s="16" t="str">
        <f>'[5]HGAC FS12-23 Gladiator Options'!B8719</f>
        <v>GLAD08719</v>
      </c>
      <c r="C19022" s="27" t="s">
        <v>73</v>
      </c>
      <c r="D19022" s="16" t="s">
        <v>85</v>
      </c>
      <c r="E19022" s="15" t="str">
        <f>'[5]HGAC FS12-23 Gladiator Options'!C8719</f>
        <v>Addl Comm Ant Cable Routing Behind RH Frt Seat</v>
      </c>
      <c r="F19022" s="17">
        <f>'[5]HGAC FS12-23 Gladiator Options'!K8719</f>
        <v>0</v>
      </c>
      <c r="G19022" s="13">
        <v>0.15</v>
      </c>
      <c r="H19022" s="14"/>
    </row>
    <row r="19023" spans="1:8" x14ac:dyDescent="0.35">
      <c r="A19023" s="11" t="s">
        <v>8</v>
      </c>
      <c r="B19023" s="16" t="str">
        <f>'[5]HGAC FS12-23 Gladiator Options'!B8720</f>
        <v>GLAD08720</v>
      </c>
      <c r="C19023" s="27" t="s">
        <v>73</v>
      </c>
      <c r="D19023" s="16" t="s">
        <v>85</v>
      </c>
      <c r="E19023" s="15" t="str">
        <f>'[5]HGAC FS12-23 Gladiator Options'!C8720</f>
        <v>Addl Comm Ant Cable Routing Center Interior Rearwall</v>
      </c>
      <c r="F19023" s="17">
        <f>'[5]HGAC FS12-23 Gladiator Options'!K8720</f>
        <v>0</v>
      </c>
      <c r="G19023" s="13">
        <v>0.15</v>
      </c>
      <c r="H19023" s="14"/>
    </row>
    <row r="19024" spans="1:8" x14ac:dyDescent="0.35">
      <c r="A19024" s="11" t="s">
        <v>8</v>
      </c>
      <c r="B19024" s="16" t="str">
        <f>'[5]HGAC FS12-23 Gladiator Options'!B8721</f>
        <v>GLAD08721</v>
      </c>
      <c r="C19024" s="27" t="s">
        <v>73</v>
      </c>
      <c r="D19024" s="16" t="s">
        <v>85</v>
      </c>
      <c r="E19024" s="15" t="str">
        <f>'[5]HGAC FS12-23 Gladiator Options'!C8721</f>
        <v>Addl Comm Ant Cable Routing Into RH EMS Cmpt</v>
      </c>
      <c r="F19024" s="17">
        <f>'[5]HGAC FS12-23 Gladiator Options'!K8721</f>
        <v>0</v>
      </c>
      <c r="G19024" s="13">
        <v>0.15</v>
      </c>
      <c r="H19024" s="14"/>
    </row>
    <row r="19025" spans="1:8" x14ac:dyDescent="0.35">
      <c r="A19025" s="11" t="s">
        <v>8</v>
      </c>
      <c r="B19025" s="16" t="str">
        <f>'[5]HGAC FS12-23 Gladiator Options'!B8722</f>
        <v>GLAD08722</v>
      </c>
      <c r="C19025" s="27" t="s">
        <v>73</v>
      </c>
      <c r="D19025" s="16" t="s">
        <v>85</v>
      </c>
      <c r="E19025" s="15" t="str">
        <f>'[5]HGAC FS12-23 Gladiator Options'!C8722</f>
        <v>Addl Comm Ant Cable Routing to RH RFO Seat Frame</v>
      </c>
      <c r="F19025" s="17">
        <f>'[5]HGAC FS12-23 Gladiator Options'!K8722</f>
        <v>0</v>
      </c>
      <c r="G19025" s="13">
        <v>0.15</v>
      </c>
      <c r="H19025" s="14"/>
    </row>
    <row r="19026" spans="1:8" x14ac:dyDescent="0.35">
      <c r="A19026" s="11" t="s">
        <v>8</v>
      </c>
      <c r="B19026" s="16" t="str">
        <f>'[5]HGAC FS12-23 Gladiator Options'!B8723</f>
        <v>GLAD08723</v>
      </c>
      <c r="C19026" s="27" t="s">
        <v>73</v>
      </c>
      <c r="D19026" s="16" t="s">
        <v>85</v>
      </c>
      <c r="E19026" s="15" t="str">
        <f>'[5]HGAC FS12-23 Gladiator Options'!C8723</f>
        <v>Addl Comm Ant Cable Routing Into RH Frt Seatbox</v>
      </c>
      <c r="F19026" s="17">
        <f>'[5]HGAC FS12-23 Gladiator Options'!K8723</f>
        <v>0</v>
      </c>
      <c r="G19026" s="13">
        <v>0.15</v>
      </c>
      <c r="H19026" s="14"/>
    </row>
    <row r="19027" spans="1:8" x14ac:dyDescent="0.35">
      <c r="A19027" s="11" t="s">
        <v>8</v>
      </c>
      <c r="B19027" s="16" t="str">
        <f>'[5]HGAC FS12-23 Gladiator Options'!B8724</f>
        <v>GLAD08724</v>
      </c>
      <c r="C19027" s="27" t="s">
        <v>73</v>
      </c>
      <c r="D19027" s="16" t="s">
        <v>85</v>
      </c>
      <c r="E19027" s="15" t="str">
        <f>'[5]HGAC FS12-23 Gladiator Options'!C8724</f>
        <v>Addl Comm Ant Cable Routing to Back of Cab</v>
      </c>
      <c r="F19027" s="17">
        <f>'[5]HGAC FS12-23 Gladiator Options'!K8724</f>
        <v>0</v>
      </c>
      <c r="G19027" s="13">
        <v>0.15</v>
      </c>
      <c r="H19027" s="14"/>
    </row>
    <row r="19028" spans="1:8" x14ac:dyDescent="0.35">
      <c r="A19028" s="11" t="s">
        <v>8</v>
      </c>
      <c r="B19028" s="16" t="str">
        <f>'[5]HGAC FS12-23 Gladiator Options'!B8725</f>
        <v>GLAD08725</v>
      </c>
      <c r="C19028" s="27" t="s">
        <v>73</v>
      </c>
      <c r="D19028" s="16" t="s">
        <v>85</v>
      </c>
      <c r="E19028" s="15" t="str">
        <f>'[5]HGAC FS12-23 Gladiator Options'!C8725</f>
        <v>Addl Comm Ant Cable Routing Center Overhead Rr Wall</v>
      </c>
      <c r="F19028" s="17">
        <f>'[5]HGAC FS12-23 Gladiator Options'!K8725</f>
        <v>0</v>
      </c>
      <c r="G19028" s="13">
        <v>0.15</v>
      </c>
      <c r="H19028" s="14"/>
    </row>
    <row r="19029" spans="1:8" x14ac:dyDescent="0.35">
      <c r="A19029" s="11" t="s">
        <v>8</v>
      </c>
      <c r="B19029" s="16" t="str">
        <f>'[5]HGAC FS12-23 Gladiator Options'!B8726</f>
        <v>GLAD08726</v>
      </c>
      <c r="C19029" s="27" t="s">
        <v>73</v>
      </c>
      <c r="D19029" s="16" t="s">
        <v>85</v>
      </c>
      <c r="E19029" s="15" t="str">
        <f>'[5]HGAC FS12-23 Gladiator Options'!C8726</f>
        <v>Addl Comm Ant Cable Routing Center Overhead Rr Wall Outside of Trim</v>
      </c>
      <c r="F19029" s="17">
        <f>'[5]HGAC FS12-23 Gladiator Options'!K8726</f>
        <v>0</v>
      </c>
      <c r="G19029" s="13">
        <v>0.15</v>
      </c>
      <c r="H19029" s="14"/>
    </row>
    <row r="19030" spans="1:8" x14ac:dyDescent="0.35">
      <c r="A19030" s="11" t="s">
        <v>8</v>
      </c>
      <c r="B19030" s="16" t="str">
        <f>'[5]HGAC FS12-23 Gladiator Options'!B8727</f>
        <v>GLAD08727</v>
      </c>
      <c r="C19030" s="27" t="s">
        <v>73</v>
      </c>
      <c r="D19030" s="16" t="s">
        <v>85</v>
      </c>
      <c r="E19030" s="15" t="str">
        <f>'[5]HGAC FS12-23 Gladiator Options'!C8727</f>
        <v>Addl Comm Ant Cable Routing Frt Overhead</v>
      </c>
      <c r="F19030" s="17">
        <f>'[5]HGAC FS12-23 Gladiator Options'!K8727</f>
        <v>0</v>
      </c>
      <c r="G19030" s="13">
        <v>0.15</v>
      </c>
      <c r="H19030" s="14"/>
    </row>
    <row r="19031" spans="1:8" x14ac:dyDescent="0.35">
      <c r="A19031" s="11" t="s">
        <v>8</v>
      </c>
      <c r="B19031" s="16" t="str">
        <f>'[5]HGAC FS12-23 Gladiator Options'!B8728</f>
        <v>GLAD08728</v>
      </c>
      <c r="C19031" s="27" t="s">
        <v>73</v>
      </c>
      <c r="D19031" s="16" t="s">
        <v>85</v>
      </c>
      <c r="E19031" s="15" t="str">
        <f>'[5]HGAC FS12-23 Gladiator Options'!C8728</f>
        <v>Addl Comm Ant Cable Routing Into int Rr Wall Cmpt</v>
      </c>
      <c r="F19031" s="17">
        <f>'[5]HGAC FS12-23 Gladiator Options'!K8728</f>
        <v>0</v>
      </c>
      <c r="G19031" s="13">
        <v>0.15</v>
      </c>
      <c r="H19031" s="14"/>
    </row>
    <row r="19032" spans="1:8" x14ac:dyDescent="0.35">
      <c r="A19032" s="11" t="s">
        <v>8</v>
      </c>
      <c r="B19032" s="16" t="str">
        <f>'[5]HGAC FS12-23 Gladiator Options'!B8729</f>
        <v>GLAD08729</v>
      </c>
      <c r="C19032" s="27" t="s">
        <v>73</v>
      </c>
      <c r="D19032" s="16" t="s">
        <v>85</v>
      </c>
      <c r="E19032" s="15" t="str">
        <f>'[5]HGAC FS12-23 Gladiator Options'!C8729</f>
        <v>Addl Comm Ant Cable Routing Thru Header Ctr</v>
      </c>
      <c r="F19032" s="17">
        <f>'[5]HGAC FS12-23 Gladiator Options'!K8729</f>
        <v>0</v>
      </c>
      <c r="G19032" s="13">
        <v>0.15</v>
      </c>
      <c r="H19032" s="14"/>
    </row>
    <row r="19033" spans="1:8" x14ac:dyDescent="0.35">
      <c r="A19033" s="11" t="s">
        <v>8</v>
      </c>
      <c r="B19033" s="16" t="str">
        <f>'[5]HGAC FS12-23 Gladiator Options'!B8730</f>
        <v>GLAD08730</v>
      </c>
      <c r="C19033" s="27" t="s">
        <v>73</v>
      </c>
      <c r="D19033" s="16" t="s">
        <v>85</v>
      </c>
      <c r="E19033" s="15" t="str">
        <f>'[5]HGAC FS12-23 Gladiator Options'!C8730</f>
        <v>Addl Comm Ant Cable Routing Under Fwd Facing Seat Frame</v>
      </c>
      <c r="F19033" s="17">
        <f>'[5]HGAC FS12-23 Gladiator Options'!K8730</f>
        <v>0</v>
      </c>
      <c r="G19033" s="13">
        <v>0.15</v>
      </c>
      <c r="H19033" s="14"/>
    </row>
    <row r="19034" spans="1:8" x14ac:dyDescent="0.35">
      <c r="A19034" s="11" t="s">
        <v>8</v>
      </c>
      <c r="B19034" s="16" t="str">
        <f>'[5]HGAC FS12-23 Gladiator Options'!B8731</f>
        <v>GLAD08731</v>
      </c>
      <c r="C19034" s="27" t="s">
        <v>73</v>
      </c>
      <c r="D19034" s="16" t="s">
        <v>85</v>
      </c>
      <c r="E19034" s="15" t="str">
        <f>'[5]HGAC FS12-23 Gladiator Options'!C8731</f>
        <v>NO Extra Communication Antenna</v>
      </c>
      <c r="F19034" s="17">
        <f>'[5]HGAC FS12-23 Gladiator Options'!K8731</f>
        <v>0</v>
      </c>
      <c r="G19034" s="13">
        <v>0.15</v>
      </c>
      <c r="H19034" s="14"/>
    </row>
    <row r="19035" spans="1:8" x14ac:dyDescent="0.35">
      <c r="A19035" s="11" t="s">
        <v>8</v>
      </c>
      <c r="B19035" s="16" t="str">
        <f>'[5]HGAC FS12-23 Gladiator Options'!B8732</f>
        <v>GLAD08732</v>
      </c>
      <c r="C19035" s="27" t="s">
        <v>73</v>
      </c>
      <c r="D19035" s="16" t="s">
        <v>85</v>
      </c>
      <c r="E19035" s="15" t="str">
        <f>'[5]HGAC FS12-23 Gladiator Options'!C8732</f>
        <v>Extra Comm Ant Base LH Fwd Cab Roof Chassis Sply</v>
      </c>
      <c r="F19035" s="17">
        <f>'[5]HGAC FS12-23 Gladiator Options'!K8732</f>
        <v>357</v>
      </c>
      <c r="G19035" s="13">
        <v>0.15</v>
      </c>
      <c r="H19035" s="14"/>
    </row>
    <row r="19036" spans="1:8" x14ac:dyDescent="0.35">
      <c r="A19036" s="11" t="s">
        <v>8</v>
      </c>
      <c r="B19036" s="16" t="str">
        <f>'[5]HGAC FS12-23 Gladiator Options'!B8733</f>
        <v>GLAD08733</v>
      </c>
      <c r="C19036" s="27" t="s">
        <v>73</v>
      </c>
      <c r="D19036" s="16" t="s">
        <v>85</v>
      </c>
      <c r="E19036" s="15" t="str">
        <f>'[5]HGAC FS12-23 Gladiator Options'!C8733</f>
        <v>Extra Comm Ant Motorola HAE6013A LH Fwd Cab Roof Chassis Sply</v>
      </c>
      <c r="F19036" s="17">
        <f>'[5]HGAC FS12-23 Gladiator Options'!K8733</f>
        <v>357</v>
      </c>
      <c r="G19036" s="13">
        <v>0.15</v>
      </c>
      <c r="H19036" s="14"/>
    </row>
    <row r="19037" spans="1:8" x14ac:dyDescent="0.35">
      <c r="A19037" s="11" t="s">
        <v>8</v>
      </c>
      <c r="B19037" s="16" t="str">
        <f>'[5]HGAC FS12-23 Gladiator Options'!B8734</f>
        <v>GLAD08734</v>
      </c>
      <c r="C19037" s="27" t="s">
        <v>73</v>
      </c>
      <c r="D19037" s="16" t="s">
        <v>85</v>
      </c>
      <c r="E19037" s="15" t="str">
        <f>'[5]HGAC FS12-23 Gladiator Options'!C8734</f>
        <v>NO Extra Communication Antenna Cable Routing</v>
      </c>
      <c r="F19037" s="17">
        <f>'[5]HGAC FS12-23 Gladiator Options'!K8734</f>
        <v>0</v>
      </c>
      <c r="G19037" s="13">
        <v>0.15</v>
      </c>
      <c r="H19037" s="14"/>
    </row>
    <row r="19038" spans="1:8" x14ac:dyDescent="0.35">
      <c r="A19038" s="11" t="s">
        <v>8</v>
      </c>
      <c r="B19038" s="16" t="str">
        <f>'[5]HGAC FS12-23 Gladiator Options'!B8735</f>
        <v>GLAD08735</v>
      </c>
      <c r="C19038" s="27" t="s">
        <v>73</v>
      </c>
      <c r="D19038" s="16" t="s">
        <v>85</v>
      </c>
      <c r="E19038" s="15" t="str">
        <f>'[5]HGAC FS12-23 Gladiator Options'!C8735</f>
        <v>Extra Comm Ant Cable Routing Bhd RH Frt Seat</v>
      </c>
      <c r="F19038" s="17">
        <f>'[5]HGAC FS12-23 Gladiator Options'!K8735</f>
        <v>0</v>
      </c>
      <c r="G19038" s="13">
        <v>0.15</v>
      </c>
      <c r="H19038" s="14"/>
    </row>
    <row r="19039" spans="1:8" x14ac:dyDescent="0.35">
      <c r="A19039" s="11" t="s">
        <v>8</v>
      </c>
      <c r="B19039" s="16" t="str">
        <f>'[5]HGAC FS12-23 Gladiator Options'!B8736</f>
        <v>GLAD08736</v>
      </c>
      <c r="C19039" s="27" t="s">
        <v>73</v>
      </c>
      <c r="D19039" s="16" t="s">
        <v>85</v>
      </c>
      <c r="E19039" s="15" t="str">
        <f>'[5]HGAC FS12-23 Gladiator Options'!C8736</f>
        <v>Extra Comm Ant Cable Routing Under RH Frt Seat</v>
      </c>
      <c r="F19039" s="17">
        <f>'[5]HGAC FS12-23 Gladiator Options'!K8736</f>
        <v>0</v>
      </c>
      <c r="G19039" s="13">
        <v>0.15</v>
      </c>
      <c r="H19039" s="14"/>
    </row>
    <row r="19040" spans="1:8" x14ac:dyDescent="0.35">
      <c r="A19040" s="11" t="s">
        <v>8</v>
      </c>
      <c r="B19040" s="16" t="str">
        <f>'[5]HGAC FS12-23 Gladiator Options'!B8737</f>
        <v>GLAD08737</v>
      </c>
      <c r="C19040" s="27" t="s">
        <v>73</v>
      </c>
      <c r="D19040" s="16" t="s">
        <v>85</v>
      </c>
      <c r="E19040" s="15" t="str">
        <f>'[5]HGAC FS12-23 Gladiator Options'!C8737</f>
        <v>Extra Comm Ant Cable Routing RH Ovrhd</v>
      </c>
      <c r="F19040" s="17">
        <f>'[5]HGAC FS12-23 Gladiator Options'!K8737</f>
        <v>0</v>
      </c>
      <c r="G19040" s="13">
        <v>0.15</v>
      </c>
      <c r="H19040" s="14"/>
    </row>
    <row r="19041" spans="1:8" x14ac:dyDescent="0.35">
      <c r="A19041" s="11" t="s">
        <v>8</v>
      </c>
      <c r="B19041" s="16" t="str">
        <f>'[5]HGAC FS12-23 Gladiator Options'!B8738</f>
        <v>GLAD08738</v>
      </c>
      <c r="C19041" s="27" t="s">
        <v>73</v>
      </c>
      <c r="D19041" s="16" t="s">
        <v>85</v>
      </c>
      <c r="E19041" s="15" t="str">
        <f>'[5]HGAC FS12-23 Gladiator Options'!C8738</f>
        <v>Extra Comm Ant Cable Routing Frt Ovrhd</v>
      </c>
      <c r="F19041" s="17">
        <f>'[5]HGAC FS12-23 Gladiator Options'!K8738</f>
        <v>0</v>
      </c>
      <c r="G19041" s="13">
        <v>0.15</v>
      </c>
      <c r="H19041" s="14"/>
    </row>
    <row r="19042" spans="1:8" x14ac:dyDescent="0.35">
      <c r="A19042" s="11" t="s">
        <v>8</v>
      </c>
      <c r="B19042" s="16" t="str">
        <f>'[5]HGAC FS12-23 Gladiator Options'!B8739</f>
        <v>GLAD08739</v>
      </c>
      <c r="C19042" s="27" t="s">
        <v>73</v>
      </c>
      <c r="D19042" s="16" t="s">
        <v>85</v>
      </c>
      <c r="E19042" s="15" t="str">
        <f>'[5]HGAC FS12-23 Gladiator Options'!C8739</f>
        <v>Extra Comm Ant Cable Routing Under Rkr Sw Pnl</v>
      </c>
      <c r="F19042" s="17">
        <f>'[5]HGAC FS12-23 Gladiator Options'!K8739</f>
        <v>0</v>
      </c>
      <c r="G19042" s="13">
        <v>0.15</v>
      </c>
      <c r="H19042" s="14"/>
    </row>
    <row r="19043" spans="1:8" x14ac:dyDescent="0.35">
      <c r="A19043" s="11" t="s">
        <v>8</v>
      </c>
      <c r="B19043" s="16" t="str">
        <f>'[5]HGAC FS12-23 Gladiator Options'!B8740</f>
        <v>GLAD08740</v>
      </c>
      <c r="C19043" s="27" t="s">
        <v>73</v>
      </c>
      <c r="D19043" s="16" t="s">
        <v>85</v>
      </c>
      <c r="E19043" s="15" t="str">
        <f>'[5]HGAC FS12-23 Gladiator Options'!C8740</f>
        <v>Extra Comm Ant Cable Routing to RH RFO Seat Frame</v>
      </c>
      <c r="F19043" s="17">
        <f>'[5]HGAC FS12-23 Gladiator Options'!K8740</f>
        <v>0</v>
      </c>
      <c r="G19043" s="13">
        <v>0.15</v>
      </c>
      <c r="H19043" s="14"/>
    </row>
    <row r="19044" spans="1:8" x14ac:dyDescent="0.35">
      <c r="A19044" s="11" t="s">
        <v>8</v>
      </c>
      <c r="B19044" s="16" t="str">
        <f>'[5]HGAC FS12-23 Gladiator Options'!B8741</f>
        <v>GLAD08741</v>
      </c>
      <c r="C19044" s="27" t="s">
        <v>73</v>
      </c>
      <c r="D19044" s="16" t="s">
        <v>85</v>
      </c>
      <c r="E19044" s="15" t="str">
        <f>'[5]HGAC FS12-23 Gladiator Options'!C8741</f>
        <v>Extra Comm Ant Cable Routing Under LH Frt Seat</v>
      </c>
      <c r="F19044" s="17">
        <f>'[5]HGAC FS12-23 Gladiator Options'!K8741</f>
        <v>0</v>
      </c>
      <c r="G19044" s="13">
        <v>0.15</v>
      </c>
      <c r="H19044" s="14"/>
    </row>
    <row r="19045" spans="1:8" x14ac:dyDescent="0.35">
      <c r="A19045" s="11" t="s">
        <v>8</v>
      </c>
      <c r="B19045" s="16" t="str">
        <f>'[5]HGAC FS12-23 Gladiator Options'!B8742</f>
        <v>GLAD08742</v>
      </c>
      <c r="C19045" s="27" t="s">
        <v>73</v>
      </c>
      <c r="D19045" s="16" t="s">
        <v>85</v>
      </c>
      <c r="E19045" s="15" t="str">
        <f>'[5]HGAC FS12-23 Gladiator Options'!C8742</f>
        <v>Extra Comm Ant Cable Routing Into RH Frt Seatbox</v>
      </c>
      <c r="F19045" s="17">
        <f>'[5]HGAC FS12-23 Gladiator Options'!K8742</f>
        <v>0</v>
      </c>
      <c r="G19045" s="13">
        <v>0.15</v>
      </c>
      <c r="H19045" s="14"/>
    </row>
    <row r="19046" spans="1:8" x14ac:dyDescent="0.35">
      <c r="A19046" s="11" t="s">
        <v>8</v>
      </c>
      <c r="B19046" s="16" t="str">
        <f>'[5]HGAC FS12-23 Gladiator Options'!B8743</f>
        <v>GLAD08743</v>
      </c>
      <c r="C19046" s="27" t="s">
        <v>73</v>
      </c>
      <c r="D19046" s="16" t="s">
        <v>85</v>
      </c>
      <c r="E19046" s="15" t="str">
        <f>'[5]HGAC FS12-23 Gladiator Options'!C8743</f>
        <v>Extra Comm Ant Cable Routing to Back of Cab</v>
      </c>
      <c r="F19046" s="17">
        <f>'[5]HGAC FS12-23 Gladiator Options'!K8743</f>
        <v>0</v>
      </c>
      <c r="G19046" s="13">
        <v>0.15</v>
      </c>
      <c r="H19046" s="14"/>
    </row>
    <row r="19047" spans="1:8" x14ac:dyDescent="0.35">
      <c r="A19047" s="11" t="s">
        <v>8</v>
      </c>
      <c r="B19047" s="16" t="str">
        <f>'[5]HGAC FS12-23 Gladiator Options'!B8744</f>
        <v>GLAD08744</v>
      </c>
      <c r="C19047" s="27" t="s">
        <v>73</v>
      </c>
      <c r="D19047" s="16" t="s">
        <v>85</v>
      </c>
      <c r="E19047" s="15" t="str">
        <f>'[5]HGAC FS12-23 Gladiator Options'!C8744</f>
        <v>Extra Comm Ant Cable Routing Center Interior Rearwall</v>
      </c>
      <c r="F19047" s="17">
        <f>'[5]HGAC FS12-23 Gladiator Options'!K8744</f>
        <v>0</v>
      </c>
      <c r="G19047" s="13">
        <v>0.15</v>
      </c>
      <c r="H19047" s="14"/>
    </row>
    <row r="19048" spans="1:8" x14ac:dyDescent="0.35">
      <c r="A19048" s="11" t="s">
        <v>8</v>
      </c>
      <c r="B19048" s="16" t="str">
        <f>'[5]HGAC FS12-23 Gladiator Options'!B8745</f>
        <v>GLAD08745</v>
      </c>
      <c r="C19048" s="27" t="s">
        <v>73</v>
      </c>
      <c r="D19048" s="16" t="s">
        <v>85</v>
      </c>
      <c r="E19048" s="15" t="str">
        <f>'[5]HGAC FS12-23 Gladiator Options'!C8745</f>
        <v>Extra Comm Ant Cable Routing Center Overhead Rr Wall Outside of Trim</v>
      </c>
      <c r="F19048" s="17">
        <f>'[5]HGAC FS12-23 Gladiator Options'!K8745</f>
        <v>0</v>
      </c>
      <c r="G19048" s="13">
        <v>0.15</v>
      </c>
      <c r="H19048" s="14"/>
    </row>
    <row r="19049" spans="1:8" x14ac:dyDescent="0.35">
      <c r="A19049" s="11" t="s">
        <v>8</v>
      </c>
      <c r="B19049" s="16" t="str">
        <f>'[5]HGAC FS12-23 Gladiator Options'!B8746</f>
        <v>GLAD08746</v>
      </c>
      <c r="C19049" s="27" t="s">
        <v>73</v>
      </c>
      <c r="D19049" s="16" t="s">
        <v>85</v>
      </c>
      <c r="E19049" s="15" t="str">
        <f>'[5]HGAC FS12-23 Gladiator Options'!C8746</f>
        <v>Extra Comm Ant Cable Routing LH Frm Bhd Cab</v>
      </c>
      <c r="F19049" s="17">
        <f>'[5]HGAC FS12-23 Gladiator Options'!K8746</f>
        <v>0</v>
      </c>
      <c r="G19049" s="13">
        <v>0.15</v>
      </c>
      <c r="H19049" s="14"/>
    </row>
    <row r="19050" spans="1:8" x14ac:dyDescent="0.35">
      <c r="A19050" s="11" t="s">
        <v>8</v>
      </c>
      <c r="B19050" s="16" t="str">
        <f>'[5]HGAC FS12-23 Gladiator Options'!B8747</f>
        <v>GLAD08747</v>
      </c>
      <c r="C19050" s="27" t="s">
        <v>73</v>
      </c>
      <c r="D19050" s="16" t="s">
        <v>85</v>
      </c>
      <c r="E19050" s="15" t="str">
        <f>'[5]HGAC FS12-23 Gladiator Options'!C8747</f>
        <v>NO Ancillary Communication Antenna</v>
      </c>
      <c r="F19050" s="17">
        <f>'[5]HGAC FS12-23 Gladiator Options'!K8747</f>
        <v>0</v>
      </c>
      <c r="G19050" s="13">
        <v>0.15</v>
      </c>
      <c r="H19050" s="14"/>
    </row>
    <row r="19051" spans="1:8" x14ac:dyDescent="0.35">
      <c r="A19051" s="11" t="s">
        <v>8</v>
      </c>
      <c r="B19051" s="16" t="str">
        <f>'[5]HGAC FS12-23 Gladiator Options'!B8748</f>
        <v>GLAD08748</v>
      </c>
      <c r="C19051" s="27" t="s">
        <v>73</v>
      </c>
      <c r="D19051" s="16" t="s">
        <v>85</v>
      </c>
      <c r="E19051" s="15" t="str">
        <f>'[5]HGAC FS12-23 Gladiator Options'!C8748</f>
        <v>Anc Comm Ant Base LH Fwd Cab Rf Chassis Sply</v>
      </c>
      <c r="F19051" s="17">
        <f>'[5]HGAC FS12-23 Gladiator Options'!K8748</f>
        <v>357</v>
      </c>
      <c r="G19051" s="13">
        <v>0.15</v>
      </c>
      <c r="H19051" s="14"/>
    </row>
    <row r="19052" spans="1:8" x14ac:dyDescent="0.35">
      <c r="A19052" s="11" t="s">
        <v>8</v>
      </c>
      <c r="B19052" s="16" t="str">
        <f>'[5]HGAC FS12-23 Gladiator Options'!B8749</f>
        <v>GLAD08749</v>
      </c>
      <c r="C19052" s="27" t="s">
        <v>73</v>
      </c>
      <c r="D19052" s="16" t="s">
        <v>85</v>
      </c>
      <c r="E19052" s="15" t="str">
        <f>'[5]HGAC FS12-23 Gladiator Options'!C8749</f>
        <v>Anc Comm Ant Base RH Fwd Cab Rf Chassis Sply</v>
      </c>
      <c r="F19052" s="17">
        <f>'[5]HGAC FS12-23 Gladiator Options'!K8749</f>
        <v>357</v>
      </c>
      <c r="G19052" s="13">
        <v>0.15</v>
      </c>
      <c r="H19052" s="14"/>
    </row>
    <row r="19053" spans="1:8" x14ac:dyDescent="0.35">
      <c r="A19053" s="11" t="s">
        <v>8</v>
      </c>
      <c r="B19053" s="16" t="str">
        <f>'[5]HGAC FS12-23 Gladiator Options'!B8750</f>
        <v>GLAD08750</v>
      </c>
      <c r="C19053" s="27" t="s">
        <v>73</v>
      </c>
      <c r="D19053" s="16" t="s">
        <v>85</v>
      </c>
      <c r="E19053" s="15" t="str">
        <f>'[5]HGAC FS12-23 Gladiator Options'!C8750</f>
        <v>NO Ancillary Communication Antenna Cable Routing</v>
      </c>
      <c r="F19053" s="17">
        <f>'[5]HGAC FS12-23 Gladiator Options'!K8750</f>
        <v>0</v>
      </c>
      <c r="G19053" s="13">
        <v>0.15</v>
      </c>
      <c r="H19053" s="14"/>
    </row>
    <row r="19054" spans="1:8" x14ac:dyDescent="0.35">
      <c r="A19054" s="11" t="s">
        <v>8</v>
      </c>
      <c r="B19054" s="16" t="str">
        <f>'[5]HGAC FS12-23 Gladiator Options'!B8751</f>
        <v>GLAD08751</v>
      </c>
      <c r="C19054" s="27" t="s">
        <v>73</v>
      </c>
      <c r="D19054" s="16" t="s">
        <v>85</v>
      </c>
      <c r="E19054" s="15" t="str">
        <f>'[5]HGAC FS12-23 Gladiator Options'!C8751</f>
        <v>Anc Comm Ant Cable Routing Under RH Frt Seat</v>
      </c>
      <c r="F19054" s="17">
        <f>'[5]HGAC FS12-23 Gladiator Options'!K8751</f>
        <v>0</v>
      </c>
      <c r="G19054" s="13">
        <v>0.15</v>
      </c>
      <c r="H19054" s="14"/>
    </row>
    <row r="19055" spans="1:8" x14ac:dyDescent="0.35">
      <c r="A19055" s="11" t="s">
        <v>8</v>
      </c>
      <c r="B19055" s="16" t="str">
        <f>'[5]HGAC FS12-23 Gladiator Options'!B8752</f>
        <v>GLAD08752</v>
      </c>
      <c r="C19055" s="27" t="s">
        <v>73</v>
      </c>
      <c r="D19055" s="16" t="s">
        <v>85</v>
      </c>
      <c r="E19055" s="15" t="str">
        <f>'[5]HGAC FS12-23 Gladiator Options'!C8752</f>
        <v>Anc Comm Ant Cable Routing Under LH Frt Seat</v>
      </c>
      <c r="F19055" s="17">
        <f>'[5]HGAC FS12-23 Gladiator Options'!K8752</f>
        <v>0</v>
      </c>
      <c r="G19055" s="13">
        <v>0.15</v>
      </c>
      <c r="H19055" s="14"/>
    </row>
    <row r="19056" spans="1:8" x14ac:dyDescent="0.35">
      <c r="A19056" s="11" t="s">
        <v>8</v>
      </c>
      <c r="B19056" s="16" t="str">
        <f>'[5]HGAC FS12-23 Gladiator Options'!B8753</f>
        <v>GLAD08753</v>
      </c>
      <c r="C19056" s="27" t="s">
        <v>73</v>
      </c>
      <c r="D19056" s="16" t="s">
        <v>85</v>
      </c>
      <c r="E19056" s="15" t="str">
        <f>'[5]HGAC FS12-23 Gladiator Options'!C8753</f>
        <v>Anc Comm Ant Cable Routing Under Rkr Sw</v>
      </c>
      <c r="F19056" s="17">
        <f>'[5]HGAC FS12-23 Gladiator Options'!K8753</f>
        <v>0</v>
      </c>
      <c r="G19056" s="13">
        <v>0.15</v>
      </c>
      <c r="H19056" s="14"/>
    </row>
    <row r="19057" spans="1:8" x14ac:dyDescent="0.35">
      <c r="A19057" s="11" t="s">
        <v>8</v>
      </c>
      <c r="B19057" s="16" t="str">
        <f>'[5]HGAC FS12-23 Gladiator Options'!B8754</f>
        <v>GLAD08754</v>
      </c>
      <c r="C19057" s="27" t="s">
        <v>73</v>
      </c>
      <c r="D19057" s="16" t="s">
        <v>85</v>
      </c>
      <c r="E19057" s="15" t="str">
        <f>'[5]HGAC FS12-23 Gladiator Options'!C8754</f>
        <v>Anc Comm Ant Cable Routing Into RH Frt Seatbox</v>
      </c>
      <c r="F19057" s="17">
        <f>'[5]HGAC FS12-23 Gladiator Options'!K8754</f>
        <v>0</v>
      </c>
      <c r="G19057" s="13">
        <v>0.15</v>
      </c>
      <c r="H19057" s="14"/>
    </row>
    <row r="19058" spans="1:8" x14ac:dyDescent="0.35">
      <c r="A19058" s="11" t="s">
        <v>8</v>
      </c>
      <c r="B19058" s="16" t="str">
        <f>'[5]HGAC FS12-23 Gladiator Options'!B8755</f>
        <v>GLAD08755</v>
      </c>
      <c r="C19058" s="27" t="s">
        <v>73</v>
      </c>
      <c r="D19058" s="16" t="s">
        <v>85</v>
      </c>
      <c r="E19058" s="15" t="str">
        <f>'[5]HGAC FS12-23 Gladiator Options'!C8755</f>
        <v>Anc Comm Ant Cable Routing Frt Overhead</v>
      </c>
      <c r="F19058" s="17">
        <f>'[5]HGAC FS12-23 Gladiator Options'!K8755</f>
        <v>0</v>
      </c>
      <c r="G19058" s="13">
        <v>0.15</v>
      </c>
      <c r="H19058" s="14"/>
    </row>
    <row r="19059" spans="1:8" x14ac:dyDescent="0.35">
      <c r="A19059" s="11" t="s">
        <v>8</v>
      </c>
      <c r="B19059" s="16" t="str">
        <f>'[5]HGAC FS12-23 Gladiator Options'!B8756</f>
        <v>GLAD08756</v>
      </c>
      <c r="C19059" s="27" t="s">
        <v>73</v>
      </c>
      <c r="D19059" s="16" t="s">
        <v>85</v>
      </c>
      <c r="E19059" s="15" t="str">
        <f>'[5]HGAC FS12-23 Gladiator Options'!C8756</f>
        <v>NO Navigation System</v>
      </c>
      <c r="F19059" s="17">
        <f>'[5]HGAC FS12-23 Gladiator Options'!K8756</f>
        <v>0</v>
      </c>
      <c r="G19059" s="13">
        <v>0.15</v>
      </c>
      <c r="H19059" s="14"/>
    </row>
    <row r="19060" spans="1:8" x14ac:dyDescent="0.35">
      <c r="A19060" s="11" t="s">
        <v>8</v>
      </c>
      <c r="B19060" s="16" t="str">
        <f>'[5]HGAC FS12-23 Gladiator Options'!B8757</f>
        <v>GLAD08757</v>
      </c>
      <c r="C19060" s="27" t="s">
        <v>73</v>
      </c>
      <c r="D19060" s="16" t="s">
        <v>85</v>
      </c>
      <c r="E19060" s="15" t="str">
        <f>'[5]HGAC FS12-23 Gladiator Options'!C8757</f>
        <v>NO Two-Way Radios</v>
      </c>
      <c r="F19060" s="17">
        <f>'[5]HGAC FS12-23 Gladiator Options'!K8757</f>
        <v>0</v>
      </c>
      <c r="G19060" s="13">
        <v>0.15</v>
      </c>
      <c r="H19060" s="14"/>
    </row>
    <row r="19061" spans="1:8" x14ac:dyDescent="0.35">
      <c r="A19061" s="11" t="s">
        <v>8</v>
      </c>
      <c r="B19061" s="16" t="str">
        <f>'[5]HGAC FS12-23 Gladiator Options'!B8758</f>
        <v>GLAD08758</v>
      </c>
      <c r="C19061" s="27" t="s">
        <v>73</v>
      </c>
      <c r="D19061" s="16" t="s">
        <v>85</v>
      </c>
      <c r="E19061" s="15" t="str">
        <f>'[5]HGAC FS12-23 Gladiator Options'!C8758</f>
        <v>Two-Way Radio (4) Headset Charging Prewire</v>
      </c>
      <c r="F19061" s="17">
        <f>'[5]HGAC FS12-23 Gladiator Options'!K8758</f>
        <v>740</v>
      </c>
      <c r="G19061" s="13">
        <v>0.15</v>
      </c>
      <c r="H19061" s="14"/>
    </row>
    <row r="19062" spans="1:8" x14ac:dyDescent="0.35">
      <c r="A19062" s="11" t="s">
        <v>8</v>
      </c>
      <c r="B19062" s="16" t="str">
        <f>'[5]HGAC FS12-23 Gladiator Options'!B8759</f>
        <v>GLAD08759</v>
      </c>
      <c r="C19062" s="27" t="s">
        <v>73</v>
      </c>
      <c r="D19062" s="16" t="s">
        <v>85</v>
      </c>
      <c r="E19062" s="15" t="str">
        <f>'[5]HGAC FS12-23 Gladiator Options'!C8759</f>
        <v>Two-Way Radio (6) Headset Charging Prewire</v>
      </c>
      <c r="F19062" s="17">
        <f>'[5]HGAC FS12-23 Gladiator Options'!K8759</f>
        <v>954</v>
      </c>
      <c r="G19062" s="13">
        <v>0.15</v>
      </c>
      <c r="H19062" s="14"/>
    </row>
    <row r="19063" spans="1:8" x14ac:dyDescent="0.35">
      <c r="A19063" s="11" t="s">
        <v>8</v>
      </c>
      <c r="B19063" s="16" t="str">
        <f>'[5]HGAC FS12-23 Gladiator Options'!B8760</f>
        <v>GLAD08760</v>
      </c>
      <c r="C19063" s="27" t="s">
        <v>73</v>
      </c>
      <c r="D19063" s="16" t="s">
        <v>85</v>
      </c>
      <c r="E19063" s="15" t="str">
        <f>'[5]HGAC FS12-23 Gladiator Options'!C8760</f>
        <v>Two-Way Radio Cutouts</v>
      </c>
      <c r="F19063" s="17">
        <f>'[5]HGAC FS12-23 Gladiator Options'!K8760</f>
        <v>350</v>
      </c>
      <c r="G19063" s="13">
        <v>0.15</v>
      </c>
      <c r="H19063" s="14"/>
    </row>
    <row r="19064" spans="1:8" x14ac:dyDescent="0.35">
      <c r="A19064" s="11" t="s">
        <v>8</v>
      </c>
      <c r="B19064" s="16" t="str">
        <f>'[5]HGAC FS12-23 Gladiator Options'!B8761</f>
        <v>GLAD08761</v>
      </c>
      <c r="C19064" s="27" t="s">
        <v>73</v>
      </c>
      <c r="D19064" s="16" t="s">
        <v>85</v>
      </c>
      <c r="E19064" s="15" t="str">
        <f>'[5]HGAC FS12-23 Gladiator Options'!C8761</f>
        <v>Two-Way Radio Cutout Dash Pnl 7.5" x 2.5"</v>
      </c>
      <c r="F19064" s="17">
        <f>'[5]HGAC FS12-23 Gladiator Options'!K8761</f>
        <v>350</v>
      </c>
      <c r="G19064" s="13">
        <v>0.15</v>
      </c>
      <c r="H19064" s="14"/>
    </row>
    <row r="19065" spans="1:8" x14ac:dyDescent="0.35">
      <c r="A19065" s="11" t="s">
        <v>8</v>
      </c>
      <c r="B19065" s="16" t="str">
        <f>'[5]HGAC FS12-23 Gladiator Options'!B8762</f>
        <v>GLAD08762</v>
      </c>
      <c r="C19065" s="27" t="s">
        <v>73</v>
      </c>
      <c r="D19065" s="16" t="s">
        <v>85</v>
      </c>
      <c r="E19065" s="15" t="str">
        <f>'[5]HGAC FS12-23 Gladiator Options'!C8762</f>
        <v>Two-Way Radio Exterior Conduit to Under RH Seat</v>
      </c>
      <c r="F19065" s="17">
        <f>'[5]HGAC FS12-23 Gladiator Options'!K8762</f>
        <v>151</v>
      </c>
      <c r="G19065" s="13">
        <v>0.15</v>
      </c>
      <c r="H19065" s="14"/>
    </row>
    <row r="19066" spans="1:8" x14ac:dyDescent="0.35">
      <c r="A19066" s="11" t="s">
        <v>8</v>
      </c>
      <c r="B19066" s="16" t="str">
        <f>'[5]HGAC FS12-23 Gladiator Options'!B8763</f>
        <v>GLAD08763</v>
      </c>
      <c r="C19066" s="27" t="s">
        <v>73</v>
      </c>
      <c r="D19066" s="16" t="s">
        <v>85</v>
      </c>
      <c r="E19066" s="15" t="str">
        <f>'[5]HGAC FS12-23 Gladiator Options'!C8763</f>
        <v>Two-Way Radio Exterior Conduit 1.5" to Under RH Seat</v>
      </c>
      <c r="F19066" s="17">
        <f>'[5]HGAC FS12-23 Gladiator Options'!K8763</f>
        <v>567</v>
      </c>
      <c r="G19066" s="13">
        <v>0.15</v>
      </c>
      <c r="H19066" s="14"/>
    </row>
    <row r="19067" spans="1:8" x14ac:dyDescent="0.35">
      <c r="A19067" s="11" t="s">
        <v>8</v>
      </c>
      <c r="B19067" s="16" t="str">
        <f>'[5]HGAC FS12-23 Gladiator Options'!B8764</f>
        <v>GLAD08764</v>
      </c>
      <c r="C19067" s="27" t="s">
        <v>73</v>
      </c>
      <c r="D19067" s="16" t="s">
        <v>85</v>
      </c>
      <c r="E19067" s="15" t="str">
        <f>'[5]HGAC FS12-23 Gladiator Options'!C8764</f>
        <v>Two-Way Radio Exterior Conduit to Behind RH Seat</v>
      </c>
      <c r="F19067" s="17">
        <f>'[5]HGAC FS12-23 Gladiator Options'!K8764</f>
        <v>529</v>
      </c>
      <c r="G19067" s="13">
        <v>0.15</v>
      </c>
      <c r="H19067" s="14"/>
    </row>
    <row r="19068" spans="1:8" x14ac:dyDescent="0.35">
      <c r="A19068" s="11" t="s">
        <v>8</v>
      </c>
      <c r="B19068" s="16" t="str">
        <f>'[5]HGAC FS12-23 Gladiator Options'!B8765</f>
        <v>GLAD08765</v>
      </c>
      <c r="C19068" s="27" t="s">
        <v>73</v>
      </c>
      <c r="D19068" s="16" t="s">
        <v>85</v>
      </c>
      <c r="E19068" s="15" t="str">
        <f>'[5]HGAC FS12-23 Gladiator Options'!C8765</f>
        <v>Two-Way Radio Exterior Conduit &amp; 1.5" Ext Conduit to Ctr Rr Wall Flr</v>
      </c>
      <c r="F19068" s="17">
        <f>'[5]HGAC FS12-23 Gladiator Options'!K8765</f>
        <v>1637</v>
      </c>
      <c r="G19068" s="13">
        <v>0.15</v>
      </c>
      <c r="H19068" s="14"/>
    </row>
    <row r="19069" spans="1:8" x14ac:dyDescent="0.35">
      <c r="A19069" s="11" t="s">
        <v>8</v>
      </c>
      <c r="B19069" s="16" t="str">
        <f>'[5]HGAC FS12-23 Gladiator Options'!B8766</f>
        <v>GLAD08766</v>
      </c>
      <c r="C19069" s="27" t="s">
        <v>73</v>
      </c>
      <c r="D19069" s="16" t="s">
        <v>85</v>
      </c>
      <c r="E19069" s="15" t="str">
        <f>'[5]HGAC FS12-23 Gladiator Options'!C8766</f>
        <v>Two-Way Radio (4) Firecom Drop Abv</v>
      </c>
      <c r="F19069" s="17">
        <f>'[5]HGAC FS12-23 Gladiator Options'!K8766</f>
        <v>600</v>
      </c>
      <c r="G19069" s="13">
        <v>0.15</v>
      </c>
      <c r="H19069" s="14"/>
    </row>
    <row r="19070" spans="1:8" x14ac:dyDescent="0.35">
      <c r="A19070" s="11" t="s">
        <v>8</v>
      </c>
      <c r="B19070" s="16" t="str">
        <f>'[5]HGAC FS12-23 Gladiator Options'!B8767</f>
        <v>GLAD08767</v>
      </c>
      <c r="C19070" s="27" t="s">
        <v>73</v>
      </c>
      <c r="D19070" s="16" t="s">
        <v>85</v>
      </c>
      <c r="E19070" s="15" t="str">
        <f>'[5]HGAC FS12-23 Gladiator Options'!C8767</f>
        <v>Two-Way Radio Conduit 1.5" to Under RH Seat &amp; (4) Firecom Drop Abv</v>
      </c>
      <c r="F19070" s="17">
        <f>'[5]HGAC FS12-23 Gladiator Options'!K8767</f>
        <v>851</v>
      </c>
      <c r="G19070" s="13">
        <v>0.15</v>
      </c>
      <c r="H19070" s="14"/>
    </row>
    <row r="19071" spans="1:8" x14ac:dyDescent="0.35">
      <c r="A19071" s="11" t="s">
        <v>8</v>
      </c>
      <c r="B19071" s="16" t="str">
        <f>'[5]HGAC FS12-23 Gladiator Options'!B8768</f>
        <v>GLAD08768</v>
      </c>
      <c r="C19071" s="27" t="s">
        <v>73</v>
      </c>
      <c r="D19071" s="16" t="s">
        <v>85</v>
      </c>
      <c r="E19071" s="15" t="str">
        <f>'[5]HGAC FS12-23 Gladiator Options'!C8768</f>
        <v>Two-Way Radio (5) Firecom Drop Abv &amp; (1) Wireless Driver</v>
      </c>
      <c r="F19071" s="17">
        <f>'[5]HGAC FS12-23 Gladiator Options'!K8768</f>
        <v>820</v>
      </c>
      <c r="G19071" s="13">
        <v>0.15</v>
      </c>
      <c r="H19071" s="14"/>
    </row>
    <row r="19072" spans="1:8" x14ac:dyDescent="0.35">
      <c r="A19072" s="11" t="s">
        <v>8</v>
      </c>
      <c r="B19072" s="16" t="str">
        <f>'[5]HGAC FS12-23 Gladiator Options'!B8769</f>
        <v>GLAD08769</v>
      </c>
      <c r="C19072" s="27" t="s">
        <v>73</v>
      </c>
      <c r="D19072" s="16" t="s">
        <v>85</v>
      </c>
      <c r="E19072" s="15" t="str">
        <f>'[5]HGAC FS12-23 Gladiator Options'!C8769</f>
        <v>Two-Way Radio Conduit 1.5" to Under RH Seat &amp; (6) Firecom Drop Abv</v>
      </c>
      <c r="F19072" s="17">
        <f>'[5]HGAC FS12-23 Gladiator Options'!K8769</f>
        <v>922</v>
      </c>
      <c r="G19072" s="13">
        <v>0.15</v>
      </c>
      <c r="H19072" s="14"/>
    </row>
    <row r="19073" spans="1:8" x14ac:dyDescent="0.35">
      <c r="A19073" s="11" t="s">
        <v>8</v>
      </c>
      <c r="B19073" s="16" t="str">
        <f>'[5]HGAC FS12-23 Gladiator Options'!B8770</f>
        <v>GLAD08770</v>
      </c>
      <c r="C19073" s="27" t="s">
        <v>73</v>
      </c>
      <c r="D19073" s="16" t="s">
        <v>85</v>
      </c>
      <c r="E19073" s="15" t="str">
        <f>'[5]HGAC FS12-23 Gladiator Options'!C8770</f>
        <v>Two-Way Radio Ext Cond to Undr RH Seat/(6) Firecom Drops Abv/Wireless Drv/Offcr</v>
      </c>
      <c r="F19073" s="17">
        <f>'[5]HGAC FS12-23 Gladiator Options'!K8770</f>
        <v>969</v>
      </c>
      <c r="G19073" s="13">
        <v>0.15</v>
      </c>
      <c r="H19073" s="14"/>
    </row>
    <row r="19074" spans="1:8" x14ac:dyDescent="0.35">
      <c r="A19074" s="11" t="s">
        <v>8</v>
      </c>
      <c r="B19074" s="16" t="str">
        <f>'[5]HGAC FS12-23 Gladiator Options'!B8771</f>
        <v>GLAD08771</v>
      </c>
      <c r="C19074" s="27" t="s">
        <v>73</v>
      </c>
      <c r="D19074" s="16" t="s">
        <v>85</v>
      </c>
      <c r="E19074" s="15" t="str">
        <f>'[5]HGAC FS12-23 Gladiator Options'!C8771</f>
        <v>Two-Way Radio Cutout RH Ovrhd/Ext Cond Undr RH Seat &amp; Dash to Bhd Cab w/25' Coil</v>
      </c>
      <c r="F19074" s="17">
        <f>'[5]HGAC FS12-23 Gladiator Options'!K8771</f>
        <v>1456</v>
      </c>
      <c r="G19074" s="13">
        <v>0.15</v>
      </c>
      <c r="H19074" s="14"/>
    </row>
    <row r="19075" spans="1:8" x14ac:dyDescent="0.35">
      <c r="A19075" s="11" t="s">
        <v>8</v>
      </c>
      <c r="B19075" s="16" t="str">
        <f>'[5]HGAC FS12-23 Gladiator Options'!B8772</f>
        <v>GLAD08772</v>
      </c>
      <c r="C19075" s="27" t="s">
        <v>73</v>
      </c>
      <c r="D19075" s="16" t="s">
        <v>85</v>
      </c>
      <c r="E19075" s="15" t="str">
        <f>'[5]HGAC FS12-23 Gladiator Options'!C8772</f>
        <v>Two-Way Radio Exterior Conduit to Under RH Seat W/ Cat5 Cable Runs</v>
      </c>
      <c r="F19075" s="17">
        <f>'[5]HGAC FS12-23 Gladiator Options'!K8772</f>
        <v>799</v>
      </c>
      <c r="G19075" s="13">
        <v>0.15</v>
      </c>
      <c r="H19075" s="14"/>
    </row>
    <row r="19076" spans="1:8" x14ac:dyDescent="0.35">
      <c r="A19076" s="11" t="s">
        <v>8</v>
      </c>
      <c r="B19076" s="16" t="str">
        <f>'[5]HGAC FS12-23 Gladiator Options'!B8773</f>
        <v>GLAD08773</v>
      </c>
      <c r="C19076" s="27" t="s">
        <v>73</v>
      </c>
      <c r="D19076" s="16" t="s">
        <v>85</v>
      </c>
      <c r="E19076" s="15" t="str">
        <f>'[5]HGAC FS12-23 Gladiator Options'!C8773</f>
        <v>Two-Way Radio Wiring Conduit Center Dash to Back of Cab w/25'' Coil</v>
      </c>
      <c r="F19076" s="17">
        <f>'[5]HGAC FS12-23 Gladiator Options'!K8773</f>
        <v>1211</v>
      </c>
      <c r="G19076" s="13">
        <v>0.15</v>
      </c>
      <c r="H19076" s="14"/>
    </row>
    <row r="19077" spans="1:8" x14ac:dyDescent="0.35">
      <c r="A19077" s="11" t="s">
        <v>8</v>
      </c>
      <c r="B19077" s="16" t="str">
        <f>'[5]HGAC FS12-23 Gladiator Options'!B8774</f>
        <v>GLAD08774</v>
      </c>
      <c r="C19077" s="27" t="s">
        <v>73</v>
      </c>
      <c r="D19077" s="16" t="s">
        <v>85</v>
      </c>
      <c r="E19077" s="15" t="str">
        <f>'[5]HGAC FS12-23 Gladiator Options'!C8774</f>
        <v>Two-Way Radio Access Holes</v>
      </c>
      <c r="F19077" s="17">
        <f>'[5]HGAC FS12-23 Gladiator Options'!K8774</f>
        <v>407</v>
      </c>
      <c r="G19077" s="13">
        <v>0.15</v>
      </c>
      <c r="H19077" s="14"/>
    </row>
    <row r="19078" spans="1:8" x14ac:dyDescent="0.35">
      <c r="A19078" s="11" t="s">
        <v>8</v>
      </c>
      <c r="B19078" s="16" t="str">
        <f>'[5]HGAC FS12-23 Gladiator Options'!B8775</f>
        <v>GLAD08775</v>
      </c>
      <c r="C19078" s="27" t="s">
        <v>73</v>
      </c>
      <c r="D19078" s="16" t="s">
        <v>85</v>
      </c>
      <c r="E19078" s="15" t="str">
        <f>'[5]HGAC FS12-23 Gladiator Options'!C8775</f>
        <v>NO Additional Rocker Switches &amp; Legends</v>
      </c>
      <c r="F19078" s="17">
        <f>'[5]HGAC FS12-23 Gladiator Options'!K8775</f>
        <v>0</v>
      </c>
      <c r="G19078" s="13">
        <v>0.15</v>
      </c>
      <c r="H19078" s="14"/>
    </row>
    <row r="19079" spans="1:8" x14ac:dyDescent="0.35">
      <c r="A19079" s="11" t="s">
        <v>8</v>
      </c>
      <c r="B19079" s="16" t="str">
        <f>'[5]HGAC FS12-23 Gladiator Options'!B8776</f>
        <v>GLAD08776</v>
      </c>
      <c r="C19079" s="27" t="s">
        <v>73</v>
      </c>
      <c r="D19079" s="16" t="s">
        <v>85</v>
      </c>
      <c r="E19079" s="15" t="str">
        <f>'[5]HGAC FS12-23 Gladiator Options'!C8776</f>
        <v xml:space="preserve">Addl Rkr Sw &amp; Legends </v>
      </c>
      <c r="F19079" s="17">
        <f>'[5]HGAC FS12-23 Gladiator Options'!K8776</f>
        <v>264</v>
      </c>
      <c r="G19079" s="13">
        <v>0.15</v>
      </c>
      <c r="H19079" s="14"/>
    </row>
    <row r="19080" spans="1:8" x14ac:dyDescent="0.35">
      <c r="A19080" s="11" t="s">
        <v>8</v>
      </c>
      <c r="B19080" s="16" t="str">
        <f>'[5]HGAC FS12-23 Gladiator Options'!B8777</f>
        <v>GLAD08777</v>
      </c>
      <c r="C19080" s="27" t="s">
        <v>73</v>
      </c>
      <c r="D19080" s="16" t="s">
        <v>85</v>
      </c>
      <c r="E19080" s="15" t="str">
        <f>'[5]HGAC FS12-23 Gladiator Options'!C8777</f>
        <v>Panel Layout</v>
      </c>
      <c r="F19080" s="17">
        <f>'[5]HGAC FS12-23 Gladiator Options'!K8777</f>
        <v>0</v>
      </c>
      <c r="G19080" s="13">
        <v>0.15</v>
      </c>
      <c r="H19080" s="14"/>
    </row>
    <row r="19081" spans="1:8" x14ac:dyDescent="0.35">
      <c r="A19081" s="11" t="s">
        <v>8</v>
      </c>
      <c r="B19081" s="16" t="str">
        <f>'[5]HGAC FS12-23 Gladiator Options'!B8778</f>
        <v>GLAD08778</v>
      </c>
      <c r="C19081" s="27" t="s">
        <v>73</v>
      </c>
      <c r="D19081" s="16" t="s">
        <v>85</v>
      </c>
      <c r="E19081" s="15" t="str">
        <f>'[5]HGAC FS12-23 Gladiator Options'!C8778</f>
        <v>Cab Exterior Protection Front</v>
      </c>
      <c r="F19081" s="17">
        <f>'[5]HGAC FS12-23 Gladiator Options'!K8778</f>
        <v>0</v>
      </c>
      <c r="G19081" s="13">
        <v>0.15</v>
      </c>
      <c r="H19081" s="14"/>
    </row>
    <row r="19082" spans="1:8" x14ac:dyDescent="0.35">
      <c r="A19082" s="11" t="s">
        <v>8</v>
      </c>
      <c r="B19082" s="16" t="str">
        <f>'[5]HGAC FS12-23 Gladiator Options'!B8779</f>
        <v>GLAD08779</v>
      </c>
      <c r="C19082" s="27" t="s">
        <v>73</v>
      </c>
      <c r="D19082" s="16" t="s">
        <v>85</v>
      </c>
      <c r="E19082" s="15" t="str">
        <f>'[5]HGAC FS12-23 Gladiator Options'!C8779</f>
        <v>Cab Exterior Protection Front And Rear</v>
      </c>
      <c r="F19082" s="17">
        <f>'[5]HGAC FS12-23 Gladiator Options'!K8779</f>
        <v>169</v>
      </c>
      <c r="G19082" s="13">
        <v>0.15</v>
      </c>
      <c r="H19082" s="14"/>
    </row>
    <row r="19083" spans="1:8" x14ac:dyDescent="0.35">
      <c r="A19083" s="11" t="s">
        <v>8</v>
      </c>
      <c r="B19083" s="16" t="str">
        <f>'[5]HGAC FS12-23 Gladiator Options'!B8780</f>
        <v>GLAD08780</v>
      </c>
      <c r="C19083" s="27" t="s">
        <v>73</v>
      </c>
      <c r="D19083" s="16" t="s">
        <v>85</v>
      </c>
      <c r="E19083" s="15" t="str">
        <f>'[5]HGAC FS12-23 Gladiator Options'!C8780</f>
        <v>Fire Extinguisher Shiploose</v>
      </c>
      <c r="F19083" s="17">
        <f>'[5]HGAC FS12-23 Gladiator Options'!K8780</f>
        <v>0</v>
      </c>
      <c r="G19083" s="13">
        <v>0.15</v>
      </c>
      <c r="H19083" s="14"/>
    </row>
    <row r="19084" spans="1:8" x14ac:dyDescent="0.35">
      <c r="A19084" s="11" t="s">
        <v>8</v>
      </c>
      <c r="B19084" s="16" t="str">
        <f>'[5]HGAC FS12-23 Gladiator Options'!B8781</f>
        <v>GLAD08781</v>
      </c>
      <c r="C19084" s="27" t="s">
        <v>73</v>
      </c>
      <c r="D19084" s="16" t="s">
        <v>85</v>
      </c>
      <c r="E19084" s="15" t="str">
        <f>'[5]HGAC FS12-23 Gladiator Options'!C8781</f>
        <v>Fire Extinguisher 5 Lb Shiploose</v>
      </c>
      <c r="F19084" s="17">
        <f>'[5]HGAC FS12-23 Gladiator Options'!K8781</f>
        <v>204</v>
      </c>
      <c r="G19084" s="13">
        <v>0.15</v>
      </c>
      <c r="H19084" s="14"/>
    </row>
    <row r="19085" spans="1:8" x14ac:dyDescent="0.35">
      <c r="A19085" s="11" t="s">
        <v>8</v>
      </c>
      <c r="B19085" s="16" t="str">
        <f>'[5]HGAC FS12-23 Gladiator Options'!B8782</f>
        <v>GLAD08782</v>
      </c>
      <c r="C19085" s="27" t="s">
        <v>73</v>
      </c>
      <c r="D19085" s="16" t="s">
        <v>85</v>
      </c>
      <c r="E19085" s="15" t="str">
        <f>'[5]HGAC FS12-23 Gladiator Options'!C8782</f>
        <v>NO Road Safety Kit</v>
      </c>
      <c r="F19085" s="17">
        <f>'[5]HGAC FS12-23 Gladiator Options'!K8782</f>
        <v>0</v>
      </c>
      <c r="G19085" s="13">
        <v>0.15</v>
      </c>
      <c r="H19085" s="14"/>
    </row>
    <row r="19086" spans="1:8" x14ac:dyDescent="0.35">
      <c r="A19086" s="11" t="s">
        <v>8</v>
      </c>
      <c r="B19086" s="16" t="str">
        <f>'[5]HGAC FS12-23 Gladiator Options'!B8783</f>
        <v>GLAD08783</v>
      </c>
      <c r="C19086" s="27" t="s">
        <v>73</v>
      </c>
      <c r="D19086" s="16" t="s">
        <v>85</v>
      </c>
      <c r="E19086" s="15" t="str">
        <f>'[5]HGAC FS12-23 Gladiator Options'!C8783</f>
        <v>Road Safety Kit Shiploose</v>
      </c>
      <c r="F19086" s="17">
        <f>'[5]HGAC FS12-23 Gladiator Options'!K8783</f>
        <v>33</v>
      </c>
      <c r="G19086" s="13">
        <v>0.15</v>
      </c>
      <c r="H19086" s="14"/>
    </row>
    <row r="19087" spans="1:8" x14ac:dyDescent="0.35">
      <c r="A19087" s="11" t="s">
        <v>8</v>
      </c>
      <c r="B19087" s="16" t="str">
        <f>'[5]HGAC FS12-23 Gladiator Options'!B8784</f>
        <v>GLAD08784</v>
      </c>
      <c r="C19087" s="27" t="s">
        <v>73</v>
      </c>
      <c r="D19087" s="16" t="s">
        <v>85</v>
      </c>
      <c r="E19087" s="15" t="str">
        <f>'[5]HGAC FS12-23 Gladiator Options'!C8784</f>
        <v>NO Lug Wrench</v>
      </c>
      <c r="F19087" s="17">
        <f>'[5]HGAC FS12-23 Gladiator Options'!K8784</f>
        <v>0</v>
      </c>
      <c r="G19087" s="13">
        <v>0.15</v>
      </c>
      <c r="H19087" s="14"/>
    </row>
    <row r="19088" spans="1:8" x14ac:dyDescent="0.35">
      <c r="A19088" s="11" t="s">
        <v>8</v>
      </c>
      <c r="B19088" s="16" t="str">
        <f>'[5]HGAC FS12-23 Gladiator Options'!B8785</f>
        <v>GLAD08785</v>
      </c>
      <c r="C19088" s="27" t="s">
        <v>73</v>
      </c>
      <c r="D19088" s="16" t="s">
        <v>85</v>
      </c>
      <c r="E19088" s="15" t="str">
        <f>'[5]HGAC FS12-23 Gladiator Options'!C8785</f>
        <v>Lug Wrench</v>
      </c>
      <c r="F19088" s="17">
        <f>'[5]HGAC FS12-23 Gladiator Options'!K8785</f>
        <v>97</v>
      </c>
      <c r="G19088" s="13">
        <v>0.15</v>
      </c>
      <c r="H19088" s="14"/>
    </row>
    <row r="19089" spans="1:8" x14ac:dyDescent="0.35">
      <c r="A19089" s="11" t="s">
        <v>8</v>
      </c>
      <c r="B19089" s="16" t="str">
        <f>'[5]HGAC FS12-23 Gladiator Options'!B8786</f>
        <v>GLAD08786</v>
      </c>
      <c r="C19089" s="27" t="s">
        <v>73</v>
      </c>
      <c r="D19089" s="16" t="s">
        <v>85</v>
      </c>
      <c r="E19089" s="15" t="str">
        <f>'[5]HGAC FS12-23 Gladiator Options'!C8786</f>
        <v>Door Keys for Manual Locks (4)</v>
      </c>
      <c r="F19089" s="17">
        <f>'[5]HGAC FS12-23 Gladiator Options'!K8786</f>
        <v>0</v>
      </c>
      <c r="G19089" s="13">
        <v>0.15</v>
      </c>
      <c r="H19089" s="14"/>
    </row>
    <row r="19090" spans="1:8" x14ac:dyDescent="0.35">
      <c r="A19090" s="11" t="s">
        <v>8</v>
      </c>
      <c r="B19090" s="16" t="str">
        <f>'[5]HGAC FS12-23 Gladiator Options'!B8787</f>
        <v>GLAD08787</v>
      </c>
      <c r="C19090" s="27" t="s">
        <v>73</v>
      </c>
      <c r="D19090" s="16" t="s">
        <v>85</v>
      </c>
      <c r="E19090" s="15" t="str">
        <f>'[5]HGAC FS12-23 Gladiator Options'!C8787</f>
        <v>Door Keys for Manual Locks (6)</v>
      </c>
      <c r="F19090" s="17">
        <f>'[5]HGAC FS12-23 Gladiator Options'!K8787</f>
        <v>126</v>
      </c>
      <c r="G19090" s="13">
        <v>0.15</v>
      </c>
      <c r="H19090" s="14"/>
    </row>
    <row r="19091" spans="1:8" x14ac:dyDescent="0.35">
      <c r="A19091" s="11" t="s">
        <v>8</v>
      </c>
      <c r="B19091" s="16" t="str">
        <f>'[5]HGAC FS12-23 Gladiator Options'!B8788</f>
        <v>GLAD08788</v>
      </c>
      <c r="C19091" s="27" t="s">
        <v>73</v>
      </c>
      <c r="D19091" s="16" t="s">
        <v>85</v>
      </c>
      <c r="E19091" s="15" t="str">
        <f>'[5]HGAC FS12-23 Gladiator Options'!C8788</f>
        <v>Door Keys for Manual Locks (8)</v>
      </c>
      <c r="F19091" s="17">
        <f>'[5]HGAC FS12-23 Gladiator Options'!K8788</f>
        <v>147</v>
      </c>
      <c r="G19091" s="13">
        <v>0.15</v>
      </c>
      <c r="H19091" s="14"/>
    </row>
    <row r="19092" spans="1:8" x14ac:dyDescent="0.35">
      <c r="A19092" s="11" t="s">
        <v>8</v>
      </c>
      <c r="B19092" s="16" t="str">
        <f>'[5]HGAC FS12-23 Gladiator Options'!B8789</f>
        <v>GLAD08789</v>
      </c>
      <c r="C19092" s="27" t="s">
        <v>73</v>
      </c>
      <c r="D19092" s="16" t="s">
        <v>85</v>
      </c>
      <c r="E19092" s="15" t="str">
        <f>'[5]HGAC FS12-23 Gladiator Options'!C8789</f>
        <v>Door Keys for Manual Locks (10)</v>
      </c>
      <c r="F19092" s="17">
        <f>'[5]HGAC FS12-23 Gladiator Options'!K8789</f>
        <v>168</v>
      </c>
      <c r="G19092" s="13">
        <v>0.15</v>
      </c>
      <c r="H19092" s="14"/>
    </row>
    <row r="19093" spans="1:8" x14ac:dyDescent="0.35">
      <c r="A19093" s="11" t="s">
        <v>8</v>
      </c>
      <c r="B19093" s="16" t="str">
        <f>'[5]HGAC FS12-23 Gladiator Options'!B8790</f>
        <v>GLAD08790</v>
      </c>
      <c r="C19093" s="27" t="s">
        <v>73</v>
      </c>
      <c r="D19093" s="16" t="s">
        <v>85</v>
      </c>
      <c r="E19093" s="15" t="str">
        <f>'[5]HGAC FS12-23 Gladiator Options'!C8790</f>
        <v>Door Keys for Manual Locks (20)</v>
      </c>
      <c r="F19093" s="17">
        <f>'[5]HGAC FS12-23 Gladiator Options'!K8790</f>
        <v>274</v>
      </c>
      <c r="G19093" s="13">
        <v>0.15</v>
      </c>
      <c r="H19093" s="14"/>
    </row>
    <row r="19094" spans="1:8" x14ac:dyDescent="0.35">
      <c r="A19094" s="11" t="s">
        <v>8</v>
      </c>
      <c r="B19094" s="16" t="str">
        <f>'[5]HGAC FS12-23 Gladiator Options'!B8791</f>
        <v>GLAD08791</v>
      </c>
      <c r="C19094" s="27" t="s">
        <v>73</v>
      </c>
      <c r="D19094" s="16" t="s">
        <v>85</v>
      </c>
      <c r="E19094" s="15" t="str">
        <f>'[5]HGAC FS12-23 Gladiator Options'!C8791</f>
        <v>NO Diagnostic Software Engine</v>
      </c>
      <c r="F19094" s="17">
        <f>'[5]HGAC FS12-23 Gladiator Options'!K8791</f>
        <v>0</v>
      </c>
      <c r="G19094" s="13">
        <v>0.15</v>
      </c>
      <c r="H19094" s="14"/>
    </row>
    <row r="19095" spans="1:8" x14ac:dyDescent="0.35">
      <c r="A19095" s="11" t="s">
        <v>8</v>
      </c>
      <c r="B19095" s="16" t="str">
        <f>'[5]HGAC FS12-23 Gladiator Options'!B8792</f>
        <v>GLAD08792</v>
      </c>
      <c r="C19095" s="27" t="s">
        <v>73</v>
      </c>
      <c r="D19095" s="16" t="s">
        <v>85</v>
      </c>
      <c r="E19095" s="15" t="str">
        <f>'[5]HGAC FS12-23 Gladiator Options'!C8792</f>
        <v>NO Diagnostic Software Transmission</v>
      </c>
      <c r="F19095" s="17">
        <f>'[5]HGAC FS12-23 Gladiator Options'!K8792</f>
        <v>0</v>
      </c>
      <c r="G19095" s="13">
        <v>0.15</v>
      </c>
      <c r="H19095" s="14"/>
    </row>
    <row r="19096" spans="1:8" x14ac:dyDescent="0.35">
      <c r="A19096" s="11" t="s">
        <v>8</v>
      </c>
      <c r="B19096" s="16" t="str">
        <f>'[5]HGAC FS12-23 Gladiator Options'!B8793</f>
        <v>GLAD08793</v>
      </c>
      <c r="C19096" s="27" t="s">
        <v>73</v>
      </c>
      <c r="D19096" s="16" t="s">
        <v>85</v>
      </c>
      <c r="E19096" s="15" t="str">
        <f>'[5]HGAC FS12-23 Gladiator Options'!C8793</f>
        <v>Diagnostic Software Transmission</v>
      </c>
      <c r="F19096" s="17">
        <f>'[5]HGAC FS12-23 Gladiator Options'!K8793</f>
        <v>2832</v>
      </c>
      <c r="G19096" s="13">
        <v>0.15</v>
      </c>
      <c r="H19096" s="14"/>
    </row>
    <row r="19097" spans="1:8" x14ac:dyDescent="0.35">
      <c r="A19097" s="11" t="s">
        <v>8</v>
      </c>
      <c r="B19097" s="16" t="str">
        <f>'[5]HGAC FS12-23 Gladiator Options'!B8794</f>
        <v>GLAD08794</v>
      </c>
      <c r="C19097" s="27" t="s">
        <v>73</v>
      </c>
      <c r="D19097" s="16" t="s">
        <v>85</v>
      </c>
      <c r="E19097" s="15" t="str">
        <f>'[5]HGAC FS12-23 Gladiator Options'!C8794</f>
        <v>NO Diagnostic Software ABS</v>
      </c>
      <c r="F19097" s="17">
        <f>'[5]HGAC FS12-23 Gladiator Options'!K8794</f>
        <v>0</v>
      </c>
      <c r="G19097" s="13">
        <v>0.15</v>
      </c>
      <c r="H19097" s="14"/>
    </row>
    <row r="19098" spans="1:8" x14ac:dyDescent="0.35">
      <c r="A19098" s="11" t="s">
        <v>8</v>
      </c>
      <c r="B19098" s="16" t="str">
        <f>'[5]HGAC FS12-23 Gladiator Options'!B8795</f>
        <v>GLAD08795</v>
      </c>
      <c r="C19098" s="27" t="s">
        <v>73</v>
      </c>
      <c r="D19098" s="16" t="s">
        <v>85</v>
      </c>
      <c r="E19098" s="15" t="str">
        <f>'[5]HGAC FS12-23 Gladiator Options'!C8795</f>
        <v>NO Diagnostic Interface Module</v>
      </c>
      <c r="F19098" s="17">
        <f>'[5]HGAC FS12-23 Gladiator Options'!K8795</f>
        <v>0</v>
      </c>
      <c r="G19098" s="13">
        <v>0.15</v>
      </c>
      <c r="H19098" s="14"/>
    </row>
    <row r="19099" spans="1:8" x14ac:dyDescent="0.35">
      <c r="A19099" s="11" t="s">
        <v>8</v>
      </c>
      <c r="B19099" s="16" t="str">
        <f>'[5]HGAC FS12-23 Gladiator Options'!B8796</f>
        <v>GLAD08796</v>
      </c>
      <c r="C19099" s="27" t="s">
        <v>73</v>
      </c>
      <c r="D19099" s="16" t="s">
        <v>85</v>
      </c>
      <c r="E19099" s="15" t="str">
        <f>'[5]HGAC FS12-23 Gladiator Options'!C8796</f>
        <v>Diagnostic Interface Module USB-Link</v>
      </c>
      <c r="F19099" s="17">
        <f>'[5]HGAC FS12-23 Gladiator Options'!K8796</f>
        <v>2187</v>
      </c>
      <c r="G19099" s="13">
        <v>0.15</v>
      </c>
      <c r="H19099" s="14"/>
    </row>
    <row r="19100" spans="1:8" x14ac:dyDescent="0.35">
      <c r="A19100" s="11" t="s">
        <v>8</v>
      </c>
      <c r="B19100" s="16" t="str">
        <f>'[5]HGAC FS12-23 Gladiator Options'!B8797</f>
        <v>GLAD08797</v>
      </c>
      <c r="C19100" s="27" t="s">
        <v>73</v>
      </c>
      <c r="D19100" s="16" t="s">
        <v>85</v>
      </c>
      <c r="E19100" s="15" t="str">
        <f>'[5]HGAC FS12-23 Gladiator Options'!C8797</f>
        <v>NO Diagnostic Software Weldon MUX</v>
      </c>
      <c r="F19100" s="17">
        <f>'[5]HGAC FS12-23 Gladiator Options'!K8797</f>
        <v>0</v>
      </c>
      <c r="G19100" s="13">
        <v>0.15</v>
      </c>
      <c r="H19100" s="14"/>
    </row>
    <row r="19101" spans="1:8" x14ac:dyDescent="0.35">
      <c r="A19101" s="11" t="s">
        <v>8</v>
      </c>
      <c r="B19101" s="16" t="str">
        <f>'[5]HGAC FS12-23 Gladiator Options'!B8798</f>
        <v>GLAD08798</v>
      </c>
      <c r="C19101" s="27" t="s">
        <v>73</v>
      </c>
      <c r="D19101" s="16" t="s">
        <v>85</v>
      </c>
      <c r="E19101" s="15" t="str">
        <f>'[5]HGAC FS12-23 Gladiator Options'!C8798</f>
        <v>Diagnostic Software Weldon MUX</v>
      </c>
      <c r="F19101" s="17">
        <f>'[5]HGAC FS12-23 Gladiator Options'!K8798</f>
        <v>1806</v>
      </c>
      <c r="G19101" s="13">
        <v>0.15</v>
      </c>
      <c r="H19101" s="14"/>
    </row>
    <row r="19102" spans="1:8" x14ac:dyDescent="0.35">
      <c r="A19102" s="11" t="s">
        <v>8</v>
      </c>
      <c r="B19102" s="16" t="str">
        <f>'[5]HGAC FS12-23 Gladiator Options'!B8799</f>
        <v>GLAD08799</v>
      </c>
      <c r="C19102" s="27" t="s">
        <v>73</v>
      </c>
      <c r="D19102" s="16" t="s">
        <v>85</v>
      </c>
      <c r="E19102" s="15" t="str">
        <f>'[5]HGAC FS12-23 Gladiator Options'!C8799</f>
        <v>Diagnostic Software Weldon MUX (2)</v>
      </c>
      <c r="F19102" s="17">
        <f>'[5]HGAC FS12-23 Gladiator Options'!K8799</f>
        <v>3506</v>
      </c>
      <c r="G19102" s="13">
        <v>0.15</v>
      </c>
      <c r="H19102" s="14"/>
    </row>
    <row r="19103" spans="1:8" x14ac:dyDescent="0.35">
      <c r="A19103" s="11" t="s">
        <v>8</v>
      </c>
      <c r="B19103" s="16" t="str">
        <f>'[5]HGAC FS12-23 Gladiator Options'!B8800</f>
        <v>GLAD08800</v>
      </c>
      <c r="C19103" s="27" t="s">
        <v>73</v>
      </c>
      <c r="D19103" s="16" t="s">
        <v>85</v>
      </c>
      <c r="E19103" s="15" t="str">
        <f>'[5]HGAC FS12-23 Gladiator Options'!C8800</f>
        <v>NO Diagnostic Software Occupant Protection</v>
      </c>
      <c r="F19103" s="17">
        <f>'[5]HGAC FS12-23 Gladiator Options'!K8800</f>
        <v>0</v>
      </c>
      <c r="G19103" s="13">
        <v>0.15</v>
      </c>
      <c r="H19103" s="14"/>
    </row>
    <row r="19104" spans="1:8" x14ac:dyDescent="0.35">
      <c r="A19104" s="11" t="s">
        <v>8</v>
      </c>
      <c r="B19104" s="16" t="str">
        <f>'[5]HGAC FS12-23 Gladiator Options'!B8801</f>
        <v>GLAD08801</v>
      </c>
      <c r="C19104" s="27" t="s">
        <v>73</v>
      </c>
      <c r="D19104" s="16" t="s">
        <v>85</v>
      </c>
      <c r="E19104" s="15" t="str">
        <f>'[5]HGAC FS12-23 Gladiator Options'!C8801</f>
        <v>NO End User Training</v>
      </c>
      <c r="F19104" s="17">
        <f>'[5]HGAC FS12-23 Gladiator Options'!K8801</f>
        <v>0</v>
      </c>
      <c r="G19104" s="13">
        <v>0.15</v>
      </c>
      <c r="H19104" s="14"/>
    </row>
    <row r="19105" spans="1:8" x14ac:dyDescent="0.35">
      <c r="A19105" s="11" t="s">
        <v>8</v>
      </c>
      <c r="B19105" s="16" t="str">
        <f>'[5]HGAC FS12-23 Gladiator Options'!B8802</f>
        <v>GLAD08802</v>
      </c>
      <c r="C19105" s="27" t="s">
        <v>73</v>
      </c>
      <c r="D19105" s="16" t="s">
        <v>85</v>
      </c>
      <c r="E19105" s="15" t="str">
        <f>'[5]HGAC FS12-23 Gladiator Options'!C8802</f>
        <v>Warranty Cab and Chassis (1) Year RFW0101</v>
      </c>
      <c r="F19105" s="17">
        <f>'[5]HGAC FS12-23 Gladiator Options'!K8802</f>
        <v>-2816</v>
      </c>
      <c r="G19105" s="13">
        <v>0.15</v>
      </c>
      <c r="H19105" s="14"/>
    </row>
    <row r="19106" spans="1:8" x14ac:dyDescent="0.35">
      <c r="A19106" s="11" t="s">
        <v>8</v>
      </c>
      <c r="B19106" s="16" t="str">
        <f>'[5]HGAC FS12-23 Gladiator Options'!B8803</f>
        <v>GLAD08803</v>
      </c>
      <c r="C19106" s="27" t="s">
        <v>73</v>
      </c>
      <c r="D19106" s="16" t="s">
        <v>85</v>
      </c>
      <c r="E19106" s="15" t="str">
        <f>'[5]HGAC FS12-23 Gladiator Options'!C8803</f>
        <v>Warranty Cab and Chassis (2) Year RFW0102</v>
      </c>
      <c r="F19106" s="17">
        <f>'[5]HGAC FS12-23 Gladiator Options'!K8803</f>
        <v>0</v>
      </c>
      <c r="G19106" s="13">
        <v>0.15</v>
      </c>
      <c r="H19106" s="14"/>
    </row>
    <row r="19107" spans="1:8" x14ac:dyDescent="0.35">
      <c r="A19107" s="11" t="s">
        <v>8</v>
      </c>
      <c r="B19107" s="16" t="str">
        <f>'[5]HGAC FS12-23 Gladiator Options'!B8804</f>
        <v>GLAD08804</v>
      </c>
      <c r="C19107" s="27" t="s">
        <v>73</v>
      </c>
      <c r="D19107" s="16" t="s">
        <v>85</v>
      </c>
      <c r="E19107" s="15" t="str">
        <f>'[5]HGAC FS12-23 Gladiator Options'!C8804</f>
        <v>Warranty Cab and Chassis (3) Year RFW0103</v>
      </c>
      <c r="F19107" s="17">
        <f>'[5]HGAC FS12-23 Gladiator Options'!K8804</f>
        <v>5243</v>
      </c>
      <c r="G19107" s="13">
        <v>0.15</v>
      </c>
      <c r="H19107" s="14"/>
    </row>
    <row r="19108" spans="1:8" x14ac:dyDescent="0.35">
      <c r="A19108" s="11" t="s">
        <v>8</v>
      </c>
      <c r="B19108" s="16" t="str">
        <f>'[5]HGAC FS12-23 Gladiator Options'!B8805</f>
        <v>GLAD08805</v>
      </c>
      <c r="C19108" s="27" t="s">
        <v>73</v>
      </c>
      <c r="D19108" s="16" t="s">
        <v>85</v>
      </c>
      <c r="E19108" s="15" t="str">
        <f>'[5]HGAC FS12-23 Gladiator Options'!C8805</f>
        <v>Warranty Cab and Chassis (5) Year RFW0105</v>
      </c>
      <c r="F19108" s="17">
        <f>'[5]HGAC FS12-23 Gladiator Options'!K8805</f>
        <v>12186</v>
      </c>
      <c r="G19108" s="13">
        <v>0.15</v>
      </c>
      <c r="H19108" s="14"/>
    </row>
    <row r="19109" spans="1:8" x14ac:dyDescent="0.35">
      <c r="A19109" s="11" t="s">
        <v>8</v>
      </c>
      <c r="B19109" s="16" t="str">
        <f>'[5]HGAC FS12-23 Gladiator Options'!B8806</f>
        <v>GLAD08806</v>
      </c>
      <c r="C19109" s="27" t="s">
        <v>73</v>
      </c>
      <c r="D19109" s="16" t="s">
        <v>85</v>
      </c>
      <c r="E19109" s="15" t="str">
        <f>'[5]HGAC FS12-23 Gladiator Options'!C8806</f>
        <v>Vehicle Manufacturer Identification Spartan</v>
      </c>
      <c r="F19109" s="17">
        <f>'[5]HGAC FS12-23 Gladiator Options'!K8806</f>
        <v>0</v>
      </c>
      <c r="G19109" s="13">
        <v>0.15</v>
      </c>
      <c r="H19109" s="14"/>
    </row>
    <row r="19110" spans="1:8" x14ac:dyDescent="0.35">
      <c r="A19110" s="11" t="s">
        <v>8</v>
      </c>
      <c r="B19110" s="16" t="str">
        <f>'[5]HGAC FS12-23 Gladiator Options'!B8807</f>
        <v>GLAD08807</v>
      </c>
      <c r="C19110" s="27" t="s">
        <v>73</v>
      </c>
      <c r="D19110" s="16" t="s">
        <v>85</v>
      </c>
      <c r="E19110" s="15" t="str">
        <f>'[5]HGAC FS12-23 Gladiator Options'!C8807</f>
        <v>Vehicle Manufacturer Identification Spartan Non-FMVSS Required Labels Shiploose</v>
      </c>
      <c r="F19110" s="17">
        <f>'[5]HGAC FS12-23 Gladiator Options'!K8807</f>
        <v>0</v>
      </c>
      <c r="G19110" s="13">
        <v>0.15</v>
      </c>
      <c r="H19110" s="14"/>
    </row>
    <row r="19111" spans="1:8" x14ac:dyDescent="0.35">
      <c r="A19111" s="11" t="s">
        <v>8</v>
      </c>
      <c r="B19111" s="16" t="str">
        <f>'[5]HGAC FS12-23 Gladiator Options'!B8808</f>
        <v>GLAD08808</v>
      </c>
      <c r="C19111" s="27" t="s">
        <v>73</v>
      </c>
      <c r="D19111" s="16" t="s">
        <v>85</v>
      </c>
      <c r="E19111" s="15" t="str">
        <f>'[5]HGAC FS12-23 Gladiator Options'!C8808</f>
        <v>Vehicle Manufacturer Identification Spartan w/Frm Stamped VIN</v>
      </c>
      <c r="F19111" s="17">
        <f>'[5]HGAC FS12-23 Gladiator Options'!K8808</f>
        <v>290</v>
      </c>
      <c r="G19111" s="13">
        <v>0.15</v>
      </c>
      <c r="H19111" s="14"/>
    </row>
    <row r="19112" spans="1:8" x14ac:dyDescent="0.35">
      <c r="A19112" s="11" t="s">
        <v>8</v>
      </c>
      <c r="B19112" s="16" t="str">
        <f>'[5]HGAC FS12-23 Gladiator Options'!B8809</f>
        <v>GLAD08809</v>
      </c>
      <c r="C19112" s="27" t="s">
        <v>73</v>
      </c>
      <c r="D19112" s="16" t="s">
        <v>85</v>
      </c>
      <c r="E19112" s="15" t="str">
        <f>'[5]HGAC FS12-23 Gladiator Options'!C8809</f>
        <v>Vehicle Manufacturer Identification Spartan w/Frm Data Tag</v>
      </c>
      <c r="F19112" s="17">
        <f>'[5]HGAC FS12-23 Gladiator Options'!K8809</f>
        <v>290</v>
      </c>
      <c r="G19112" s="13">
        <v>0.15</v>
      </c>
      <c r="H19112" s="14"/>
    </row>
    <row r="19113" spans="1:8" x14ac:dyDescent="0.35">
      <c r="A19113" s="11" t="s">
        <v>8</v>
      </c>
      <c r="B19113" s="16" t="str">
        <f>'[5]HGAC FS12-23 Gladiator Options'!B8810</f>
        <v>GLAD08810</v>
      </c>
      <c r="C19113" s="27" t="s">
        <v>73</v>
      </c>
      <c r="D19113" s="16" t="s">
        <v>85</v>
      </c>
      <c r="E19113" s="15" t="str">
        <f>'[5]HGAC FS12-23 Gladiator Options'!C8810</f>
        <v>Chassis Operation Manual Digital Copy (2)</v>
      </c>
      <c r="F19113" s="17">
        <f>'[5]HGAC FS12-23 Gladiator Options'!K8810</f>
        <v>0</v>
      </c>
      <c r="G19113" s="13">
        <v>0.15</v>
      </c>
      <c r="H19113" s="14"/>
    </row>
    <row r="19114" spans="1:8" x14ac:dyDescent="0.35">
      <c r="A19114" s="11" t="s">
        <v>8</v>
      </c>
      <c r="B19114" s="16" t="str">
        <f>'[5]HGAC FS12-23 Gladiator Options'!B8811</f>
        <v>GLAD08811</v>
      </c>
      <c r="C19114" s="27" t="s">
        <v>73</v>
      </c>
      <c r="D19114" s="16" t="s">
        <v>85</v>
      </c>
      <c r="E19114" s="15" t="str">
        <f>'[5]HGAC FS12-23 Gladiator Options'!C8811</f>
        <v>Chassis Operation Manual Digital Copy (3)</v>
      </c>
      <c r="F19114" s="17">
        <f>'[5]HGAC FS12-23 Gladiator Options'!K8811</f>
        <v>35</v>
      </c>
      <c r="G19114" s="13">
        <v>0.15</v>
      </c>
      <c r="H19114" s="14"/>
    </row>
    <row r="19115" spans="1:8" x14ac:dyDescent="0.35">
      <c r="A19115" s="11" t="s">
        <v>8</v>
      </c>
      <c r="B19115" s="16" t="str">
        <f>'[5]HGAC FS12-23 Gladiator Options'!B8812</f>
        <v>GLAD08812</v>
      </c>
      <c r="C19115" s="27" t="s">
        <v>73</v>
      </c>
      <c r="D19115" s="16" t="s">
        <v>85</v>
      </c>
      <c r="E19115" s="15" t="str">
        <f>'[5]HGAC FS12-23 Gladiator Options'!C8812</f>
        <v>Chassis Operation Manual Digital Copy (4)</v>
      </c>
      <c r="F19115" s="17">
        <f>'[5]HGAC FS12-23 Gladiator Options'!K8812</f>
        <v>71</v>
      </c>
      <c r="G19115" s="13">
        <v>0.15</v>
      </c>
      <c r="H19115" s="14"/>
    </row>
    <row r="19116" spans="1:8" x14ac:dyDescent="0.35">
      <c r="A19116" s="11" t="s">
        <v>8</v>
      </c>
      <c r="B19116" s="16" t="str">
        <f>'[5]HGAC FS12-23 Gladiator Options'!B8813</f>
        <v>GLAD08813</v>
      </c>
      <c r="C19116" s="27" t="s">
        <v>73</v>
      </c>
      <c r="D19116" s="16" t="s">
        <v>85</v>
      </c>
      <c r="E19116" s="15" t="str">
        <f>'[5]HGAC FS12-23 Gladiator Options'!C8813</f>
        <v>Chassis Operation Manual Hard Copy</v>
      </c>
      <c r="F19116" s="17">
        <f>'[5]HGAC FS12-23 Gladiator Options'!K8813</f>
        <v>537</v>
      </c>
      <c r="G19116" s="13">
        <v>0.15</v>
      </c>
      <c r="H19116" s="14"/>
    </row>
    <row r="19117" spans="1:8" x14ac:dyDescent="0.35">
      <c r="A19117" s="11" t="s">
        <v>8</v>
      </c>
      <c r="B19117" s="16" t="str">
        <f>'[5]HGAC FS12-23 Gladiator Options'!B8814</f>
        <v>GLAD08814</v>
      </c>
      <c r="C19117" s="27" t="s">
        <v>73</v>
      </c>
      <c r="D19117" s="16" t="s">
        <v>85</v>
      </c>
      <c r="E19117" s="15" t="str">
        <f>'[5]HGAC FS12-23 Gladiator Options'!C8814</f>
        <v>Chassis Operation Manual Hard Copy/Digital</v>
      </c>
      <c r="F19117" s="17">
        <f>'[5]HGAC FS12-23 Gladiator Options'!K8814</f>
        <v>537</v>
      </c>
      <c r="G19117" s="13">
        <v>0.15</v>
      </c>
      <c r="H19117" s="14"/>
    </row>
    <row r="19118" spans="1:8" x14ac:dyDescent="0.35">
      <c r="A19118" s="11" t="s">
        <v>8</v>
      </c>
      <c r="B19118" s="16" t="str">
        <f>'[5]HGAC FS12-23 Gladiator Options'!B8815</f>
        <v>GLAD08815</v>
      </c>
      <c r="C19118" s="27" t="s">
        <v>73</v>
      </c>
      <c r="D19118" s="16" t="s">
        <v>85</v>
      </c>
      <c r="E19118" s="15" t="str">
        <f>'[5]HGAC FS12-23 Gladiator Options'!C8815</f>
        <v>Chassis Operation Manual Hard Copy/Digital (2)</v>
      </c>
      <c r="F19118" s="17">
        <f>'[5]HGAC FS12-23 Gladiator Options'!K8815</f>
        <v>571</v>
      </c>
      <c r="G19118" s="13">
        <v>0.15</v>
      </c>
      <c r="H19118" s="14"/>
    </row>
    <row r="19119" spans="1:8" x14ac:dyDescent="0.35">
      <c r="A19119" s="11" t="s">
        <v>8</v>
      </c>
      <c r="B19119" s="16" t="str">
        <f>'[5]HGAC FS12-23 Gladiator Options'!B8816</f>
        <v>GLAD08816</v>
      </c>
      <c r="C19119" s="27" t="s">
        <v>73</v>
      </c>
      <c r="D19119" s="16" t="s">
        <v>85</v>
      </c>
      <c r="E19119" s="15" t="str">
        <f>'[5]HGAC FS12-23 Gladiator Options'!C8816</f>
        <v>Chassis Operation Manual Hard Copy (2)</v>
      </c>
      <c r="F19119" s="17">
        <f>'[5]HGAC FS12-23 Gladiator Options'!K8816</f>
        <v>1075</v>
      </c>
      <c r="G19119" s="13">
        <v>0.15</v>
      </c>
      <c r="H19119" s="14"/>
    </row>
    <row r="19120" spans="1:8" x14ac:dyDescent="0.35">
      <c r="A19120" s="11" t="s">
        <v>8</v>
      </c>
      <c r="B19120" s="16" t="str">
        <f>'[5]HGAC FS12-23 Gladiator Options'!B8817</f>
        <v>GLAD08817</v>
      </c>
      <c r="C19120" s="27" t="s">
        <v>73</v>
      </c>
      <c r="D19120" s="16" t="s">
        <v>85</v>
      </c>
      <c r="E19120" s="15" t="str">
        <f>'[5]HGAC FS12-23 Gladiator Options'!C8817</f>
        <v>Chassis Operation Manual Hard Copy (2)/Digital</v>
      </c>
      <c r="F19120" s="17">
        <f>'[5]HGAC FS12-23 Gladiator Options'!K8817</f>
        <v>1075</v>
      </c>
      <c r="G19120" s="13">
        <v>0.15</v>
      </c>
      <c r="H19120" s="14"/>
    </row>
    <row r="19121" spans="1:8" x14ac:dyDescent="0.35">
      <c r="A19121" s="11" t="s">
        <v>8</v>
      </c>
      <c r="B19121" s="16" t="str">
        <f>'[5]HGAC FS12-23 Gladiator Options'!B8818</f>
        <v>GLAD08818</v>
      </c>
      <c r="C19121" s="27" t="s">
        <v>73</v>
      </c>
      <c r="D19121" s="16" t="s">
        <v>85</v>
      </c>
      <c r="E19121" s="15" t="str">
        <f>'[5]HGAC FS12-23 Gladiator Options'!C8818</f>
        <v>Chassis Operation Manual Hard Copy (2)/Digital (2)</v>
      </c>
      <c r="F19121" s="17">
        <f>'[5]HGAC FS12-23 Gladiator Options'!K8818</f>
        <v>1109</v>
      </c>
      <c r="G19121" s="13">
        <v>0.15</v>
      </c>
      <c r="H19121" s="14"/>
    </row>
    <row r="19122" spans="1:8" x14ac:dyDescent="0.35">
      <c r="A19122" s="11" t="s">
        <v>8</v>
      </c>
      <c r="B19122" s="16" t="str">
        <f>'[5]HGAC FS12-23 Gladiator Options'!B8819</f>
        <v>GLAD08819</v>
      </c>
      <c r="C19122" s="27" t="s">
        <v>73</v>
      </c>
      <c r="D19122" s="16" t="s">
        <v>85</v>
      </c>
      <c r="E19122" s="15" t="str">
        <f>'[5]HGAC FS12-23 Gladiator Options'!C8819</f>
        <v>Chassis Operation Manual Hard Copy (3)/Digital (2)</v>
      </c>
      <c r="F19122" s="17">
        <f>'[5]HGAC FS12-23 Gladiator Options'!K8819</f>
        <v>1682</v>
      </c>
      <c r="G19122" s="13">
        <v>0.15</v>
      </c>
      <c r="H19122" s="14"/>
    </row>
    <row r="19123" spans="1:8" x14ac:dyDescent="0.35">
      <c r="A19123" s="11" t="s">
        <v>8</v>
      </c>
      <c r="B19123" s="16" t="str">
        <f>'[5]HGAC FS12-23 Gladiator Options'!B8820</f>
        <v>GLAD08820</v>
      </c>
      <c r="C19123" s="27" t="s">
        <v>73</v>
      </c>
      <c r="D19123" s="16" t="s">
        <v>85</v>
      </c>
      <c r="E19123" s="15" t="str">
        <f>'[5]HGAC FS12-23 Gladiator Options'!C8820</f>
        <v>Chassis Operation Manual Hard Copy (3)/Digital (3)</v>
      </c>
      <c r="F19123" s="17">
        <f>'[5]HGAC FS12-23 Gladiator Options'!K8820</f>
        <v>1717</v>
      </c>
      <c r="G19123" s="13">
        <v>0.15</v>
      </c>
      <c r="H19123" s="14"/>
    </row>
    <row r="19124" spans="1:8" x14ac:dyDescent="0.35">
      <c r="A19124" s="11" t="s">
        <v>8</v>
      </c>
      <c r="B19124" s="16" t="str">
        <f>'[5]HGAC FS12-23 Gladiator Options'!B8821</f>
        <v>GLAD08821</v>
      </c>
      <c r="C19124" s="27" t="s">
        <v>73</v>
      </c>
      <c r="D19124" s="16" t="s">
        <v>85</v>
      </c>
      <c r="E19124" s="15" t="str">
        <f>'[5]HGAC FS12-23 Gladiator Options'!C8821</f>
        <v>Chassis Operation Manual Hard Copy (3)</v>
      </c>
      <c r="F19124" s="17">
        <f>'[5]HGAC FS12-23 Gladiator Options'!K8821</f>
        <v>1610</v>
      </c>
      <c r="G19124" s="13">
        <v>0.15</v>
      </c>
      <c r="H19124" s="14"/>
    </row>
    <row r="19125" spans="1:8" x14ac:dyDescent="0.35">
      <c r="A19125" s="11" t="s">
        <v>8</v>
      </c>
      <c r="B19125" s="16" t="str">
        <f>'[5]HGAC FS12-23 Gladiator Options'!B8822</f>
        <v>GLAD08822</v>
      </c>
      <c r="C19125" s="27" t="s">
        <v>73</v>
      </c>
      <c r="D19125" s="16" t="s">
        <v>85</v>
      </c>
      <c r="E19125" s="15" t="str">
        <f>'[5]HGAC FS12-23 Gladiator Options'!C8822</f>
        <v>Chassis Operation Manual Hard Copy (4)</v>
      </c>
      <c r="F19125" s="17">
        <f>'[5]HGAC FS12-23 Gladiator Options'!K8822</f>
        <v>2148</v>
      </c>
      <c r="G19125" s="13">
        <v>0.15</v>
      </c>
      <c r="H19125" s="14"/>
    </row>
    <row r="19126" spans="1:8" x14ac:dyDescent="0.35">
      <c r="A19126" s="11" t="s">
        <v>8</v>
      </c>
      <c r="B19126" s="16" t="str">
        <f>'[5]HGAC FS12-23 Gladiator Options'!B8823</f>
        <v>GLAD08823</v>
      </c>
      <c r="C19126" s="27" t="s">
        <v>73</v>
      </c>
      <c r="D19126" s="16" t="s">
        <v>85</v>
      </c>
      <c r="E19126" s="15" t="str">
        <f>'[5]HGAC FS12-23 Gladiator Options'!C8823</f>
        <v>Chassis Operation Manual Hard Copy (5)/Digital</v>
      </c>
      <c r="F19126" s="17">
        <f>'[5]HGAC FS12-23 Gladiator Options'!K8823</f>
        <v>2685</v>
      </c>
      <c r="G19126" s="13">
        <v>0.15</v>
      </c>
      <c r="H19126" s="14"/>
    </row>
    <row r="19127" spans="1:8" x14ac:dyDescent="0.35">
      <c r="A19127" s="11" t="s">
        <v>8</v>
      </c>
      <c r="B19127" s="16" t="str">
        <f>'[5]HGAC FS12-23 Gladiator Options'!B8824</f>
        <v>GLAD08824</v>
      </c>
      <c r="C19127" s="27" t="s">
        <v>73</v>
      </c>
      <c r="D19127" s="16" t="s">
        <v>85</v>
      </c>
      <c r="E19127" s="15" t="str">
        <f>'[5]HGAC FS12-23 Gladiator Options'!C8824</f>
        <v>Chassis Operation Manual Hard Copy (5)/Digital (2)</v>
      </c>
      <c r="F19127" s="17">
        <f>'[5]HGAC FS12-23 Gladiator Options'!K8824</f>
        <v>2720</v>
      </c>
      <c r="G19127" s="13">
        <v>0.15</v>
      </c>
      <c r="H19127" s="14"/>
    </row>
    <row r="19128" spans="1:8" x14ac:dyDescent="0.35">
      <c r="A19128" s="11" t="s">
        <v>8</v>
      </c>
      <c r="B19128" s="16" t="str">
        <f>'[5]HGAC FS12-23 Gladiator Options'!B8825</f>
        <v>GLAD08825</v>
      </c>
      <c r="C19128" s="27" t="s">
        <v>73</v>
      </c>
      <c r="D19128" s="16" t="s">
        <v>85</v>
      </c>
      <c r="E19128" s="15" t="str">
        <f>'[5]HGAC FS12-23 Gladiator Options'!C8825</f>
        <v>Chassis Operation Manual Hard Copy Spanish (2)</v>
      </c>
      <c r="F19128" s="17">
        <f>'[5]HGAC FS12-23 Gladiator Options'!K8825</f>
        <v>2148</v>
      </c>
      <c r="G19128" s="13">
        <v>0.15</v>
      </c>
      <c r="H19128" s="14"/>
    </row>
    <row r="19129" spans="1:8" x14ac:dyDescent="0.35">
      <c r="A19129" s="11" t="s">
        <v>8</v>
      </c>
      <c r="B19129" s="16" t="str">
        <f>'[5]HGAC FS12-23 Gladiator Options'!B8826</f>
        <v>GLAD08826</v>
      </c>
      <c r="C19129" s="27" t="s">
        <v>73</v>
      </c>
      <c r="D19129" s="16" t="s">
        <v>85</v>
      </c>
      <c r="E19129" s="15" t="str">
        <f>'[5]HGAC FS12-23 Gladiator Options'!C8826</f>
        <v>Eng &amp; Trans Operation Man Eng Hard Copy/Trans Digital/Eng Owner Digital</v>
      </c>
      <c r="F19129" s="17">
        <f>'[5]HGAC FS12-23 Gladiator Options'!K8826</f>
        <v>0</v>
      </c>
      <c r="G19129" s="13">
        <v>0.15</v>
      </c>
      <c r="H19129" s="14"/>
    </row>
    <row r="19130" spans="1:8" x14ac:dyDescent="0.35">
      <c r="A19130" s="11" t="s">
        <v>8</v>
      </c>
      <c r="B19130" s="16" t="str">
        <f>'[5]HGAC FS12-23 Gladiator Options'!B8827</f>
        <v>GLAD08827</v>
      </c>
      <c r="C19130" s="27" t="s">
        <v>73</v>
      </c>
      <c r="D19130" s="16" t="s">
        <v>85</v>
      </c>
      <c r="E19130" s="15" t="str">
        <f>'[5]HGAC FS12-23 Gladiator Options'!C8827</f>
        <v>Eng &amp; Trans Operation Man Eng Hard Copy (2)/Trans Hard Copy (2) Digital Copy (1)</v>
      </c>
      <c r="F19130" s="17">
        <f>'[5]HGAC FS12-23 Gladiator Options'!K8827</f>
        <v>495</v>
      </c>
      <c r="G19130" s="13">
        <v>0.15</v>
      </c>
      <c r="H19130" s="14"/>
    </row>
    <row r="19131" spans="1:8" x14ac:dyDescent="0.35">
      <c r="A19131" s="11" t="s">
        <v>8</v>
      </c>
      <c r="B19131" s="16" t="str">
        <f>'[5]HGAC FS12-23 Gladiator Options'!B8828</f>
        <v>GLAD08828</v>
      </c>
      <c r="C19131" s="27" t="s">
        <v>73</v>
      </c>
      <c r="D19131" s="16" t="s">
        <v>85</v>
      </c>
      <c r="E19131" s="15" t="str">
        <f>'[5]HGAC FS12-23 Gladiator Options'!C8828</f>
        <v>Eng &amp; Trans Operation Man Eng/Trans Hard Copy/Trans Digital/Eng Owner Digital</v>
      </c>
      <c r="F19131" s="17">
        <f>'[5]HGAC FS12-23 Gladiator Options'!K8828</f>
        <v>246</v>
      </c>
      <c r="G19131" s="13">
        <v>0.15</v>
      </c>
      <c r="H19131" s="14"/>
    </row>
    <row r="19132" spans="1:8" x14ac:dyDescent="0.35">
      <c r="A19132" s="11" t="s">
        <v>8</v>
      </c>
      <c r="B19132" s="16" t="str">
        <f>'[5]HGAC FS12-23 Gladiator Options'!B8829</f>
        <v>GLAD08829</v>
      </c>
      <c r="C19132" s="27" t="s">
        <v>73</v>
      </c>
      <c r="D19132" s="16" t="s">
        <v>85</v>
      </c>
      <c r="E19132" s="15" t="str">
        <f>'[5]HGAC FS12-23 Gladiator Options'!C8829</f>
        <v>Eng &amp; Trans Operation Man Eng Hard Copy (3)/Trans Digital/Eng Owner Digital (1)</v>
      </c>
      <c r="F19132" s="17">
        <f>'[5]HGAC FS12-23 Gladiator Options'!K8829</f>
        <v>459</v>
      </c>
      <c r="G19132" s="13">
        <v>0.15</v>
      </c>
      <c r="H19132" s="14"/>
    </row>
    <row r="19133" spans="1:8" x14ac:dyDescent="0.35">
      <c r="A19133" s="11" t="s">
        <v>8</v>
      </c>
      <c r="B19133" s="16" t="str">
        <f>'[5]HGAC FS12-23 Gladiator Options'!B8830</f>
        <v>GLAD08830</v>
      </c>
      <c r="C19133" s="27" t="s">
        <v>73</v>
      </c>
      <c r="D19133" s="16" t="s">
        <v>85</v>
      </c>
      <c r="E19133" s="15" t="str">
        <f>'[5]HGAC FS12-23 Gladiator Options'!C8830</f>
        <v>Eng &amp; Trans Operation Man (2) Eng Hard Copy (2) Trans (2) Eng Owner Digital</v>
      </c>
      <c r="F19133" s="17">
        <f>'[5]HGAC FS12-23 Gladiator Options'!K8830</f>
        <v>178</v>
      </c>
      <c r="G19133" s="13">
        <v>0.15</v>
      </c>
      <c r="H19133" s="14"/>
    </row>
    <row r="19134" spans="1:8" x14ac:dyDescent="0.35">
      <c r="A19134" s="11" t="s">
        <v>8</v>
      </c>
      <c r="B19134" s="16" t="str">
        <f>'[5]HGAC FS12-23 Gladiator Options'!B8831</f>
        <v>GLAD08831</v>
      </c>
      <c r="C19134" s="27" t="s">
        <v>73</v>
      </c>
      <c r="D19134" s="16" t="s">
        <v>85</v>
      </c>
      <c r="E19134" s="15" t="str">
        <f>'[5]HGAC FS12-23 Gladiator Options'!C8831</f>
        <v>Eng &amp; Trans Operation Man (3) Eng Hard Copy (3) Trans (3) Eng Owner Digital</v>
      </c>
      <c r="F19134" s="17">
        <f>'[5]HGAC FS12-23 Gladiator Options'!K8831</f>
        <v>459</v>
      </c>
      <c r="G19134" s="13">
        <v>0.15</v>
      </c>
      <c r="H19134" s="14"/>
    </row>
    <row r="19135" spans="1:8" x14ac:dyDescent="0.35">
      <c r="A19135" s="11" t="s">
        <v>8</v>
      </c>
      <c r="B19135" s="16" t="str">
        <f>'[5]HGAC FS12-23 Gladiator Options'!B8832</f>
        <v>GLAD08832</v>
      </c>
      <c r="C19135" s="27" t="s">
        <v>73</v>
      </c>
      <c r="D19135" s="16" t="s">
        <v>85</v>
      </c>
      <c r="E19135" s="15" t="str">
        <f>'[5]HGAC FS12-23 Gladiator Options'!C8832</f>
        <v>NO Engine Service Manual</v>
      </c>
      <c r="F19135" s="17">
        <f>'[5]HGAC FS12-23 Gladiator Options'!K8832</f>
        <v>0</v>
      </c>
      <c r="G19135" s="13">
        <v>0.15</v>
      </c>
      <c r="H19135" s="14"/>
    </row>
    <row r="19136" spans="1:8" x14ac:dyDescent="0.35">
      <c r="A19136" s="11" t="s">
        <v>8</v>
      </c>
      <c r="B19136" s="16" t="str">
        <f>'[5]HGAC FS12-23 Gladiator Options'!B8833</f>
        <v>GLAD08833</v>
      </c>
      <c r="C19136" s="27" t="s">
        <v>73</v>
      </c>
      <c r="D19136" s="16" t="s">
        <v>85</v>
      </c>
      <c r="E19136" s="15" t="str">
        <f>'[5]HGAC FS12-23 Gladiator Options'!C8833</f>
        <v>Engine Service Manual Hard Copy Cummins Med Displacement</v>
      </c>
      <c r="F19136" s="17">
        <f>'[5]HGAC FS12-23 Gladiator Options'!K8833</f>
        <v>779</v>
      </c>
      <c r="G19136" s="13">
        <v>0.15</v>
      </c>
      <c r="H19136" s="14"/>
    </row>
    <row r="19137" spans="1:8" x14ac:dyDescent="0.35">
      <c r="A19137" s="11" t="s">
        <v>8</v>
      </c>
      <c r="B19137" s="16" t="str">
        <f>'[5]HGAC FS12-23 Gladiator Options'!B8834</f>
        <v>GLAD08834</v>
      </c>
      <c r="C19137" s="27" t="s">
        <v>73</v>
      </c>
      <c r="D19137" s="16" t="s">
        <v>85</v>
      </c>
      <c r="E19137" s="15" t="str">
        <f>'[5]HGAC FS12-23 Gladiator Options'!C8834</f>
        <v>Engine Service Manual Hard Copy Cummins Med Displacement (2)</v>
      </c>
      <c r="F19137" s="17">
        <f>'[5]HGAC FS12-23 Gladiator Options'!K8834</f>
        <v>1559</v>
      </c>
      <c r="G19137" s="13">
        <v>0.15</v>
      </c>
      <c r="H19137" s="14"/>
    </row>
    <row r="19138" spans="1:8" x14ac:dyDescent="0.35">
      <c r="A19138" s="11" t="s">
        <v>8</v>
      </c>
      <c r="B19138" s="16" t="str">
        <f>'[5]HGAC FS12-23 Gladiator Options'!B8835</f>
        <v>GLAD08835</v>
      </c>
      <c r="C19138" s="27" t="s">
        <v>73</v>
      </c>
      <c r="D19138" s="16" t="s">
        <v>85</v>
      </c>
      <c r="E19138" s="15" t="str">
        <f>'[5]HGAC FS12-23 Gladiator Options'!C8835</f>
        <v>Engine Service Manual Hard Copy Cummins Med Displacement (3)</v>
      </c>
      <c r="F19138" s="17">
        <f>'[5]HGAC FS12-23 Gladiator Options'!K8835</f>
        <v>2444</v>
      </c>
      <c r="G19138" s="13">
        <v>0.15</v>
      </c>
      <c r="H19138" s="14"/>
    </row>
    <row r="19139" spans="1:8" x14ac:dyDescent="0.35">
      <c r="A19139" s="11" t="s">
        <v>8</v>
      </c>
      <c r="B19139" s="16" t="str">
        <f>'[5]HGAC FS12-23 Gladiator Options'!B8836</f>
        <v>GLAD08836</v>
      </c>
      <c r="C19139" s="27" t="s">
        <v>73</v>
      </c>
      <c r="D19139" s="16" t="s">
        <v>85</v>
      </c>
      <c r="E19139" s="15" t="str">
        <f>'[5]HGAC FS12-23 Gladiator Options'!C8836</f>
        <v>Engine Service Manual Hard Copy Cummins Lg Displacement</v>
      </c>
      <c r="F19139" s="17">
        <f>'[5]HGAC FS12-23 Gladiator Options'!K8836</f>
        <v>779</v>
      </c>
      <c r="G19139" s="13">
        <v>0.15</v>
      </c>
      <c r="H19139" s="14"/>
    </row>
    <row r="19140" spans="1:8" x14ac:dyDescent="0.35">
      <c r="A19140" s="11" t="s">
        <v>8</v>
      </c>
      <c r="B19140" s="16" t="str">
        <f>'[5]HGAC FS12-23 Gladiator Options'!B8837</f>
        <v>GLAD08837</v>
      </c>
      <c r="C19140" s="27" t="s">
        <v>73</v>
      </c>
      <c r="D19140" s="16" t="s">
        <v>85</v>
      </c>
      <c r="E19140" s="15" t="str">
        <f>'[5]HGAC FS12-23 Gladiator Options'!C8837</f>
        <v>Engine Service Manual Hard Copy Cummins Lg Displacement (2)</v>
      </c>
      <c r="F19140" s="17">
        <f>'[5]HGAC FS12-23 Gladiator Options'!K8837</f>
        <v>1559</v>
      </c>
      <c r="G19140" s="13">
        <v>0.15</v>
      </c>
      <c r="H19140" s="14"/>
    </row>
    <row r="19141" spans="1:8" x14ac:dyDescent="0.35">
      <c r="A19141" s="11" t="s">
        <v>8</v>
      </c>
      <c r="B19141" s="16" t="str">
        <f>'[5]HGAC FS12-23 Gladiator Options'!B8838</f>
        <v>GLAD08838</v>
      </c>
      <c r="C19141" s="27" t="s">
        <v>73</v>
      </c>
      <c r="D19141" s="16" t="s">
        <v>85</v>
      </c>
      <c r="E19141" s="15" t="str">
        <f>'[5]HGAC FS12-23 Gladiator Options'!C8838</f>
        <v>Engine Service Manual Hard Copy Cummins Lg Displacement (3)</v>
      </c>
      <c r="F19141" s="17">
        <f>'[5]HGAC FS12-23 Gladiator Options'!K8838</f>
        <v>2444</v>
      </c>
      <c r="G19141" s="13">
        <v>0.15</v>
      </c>
      <c r="H19141" s="14"/>
    </row>
    <row r="19142" spans="1:8" x14ac:dyDescent="0.35">
      <c r="A19142" s="11" t="s">
        <v>8</v>
      </c>
      <c r="B19142" s="16" t="str">
        <f>'[5]HGAC FS12-23 Gladiator Options'!B8839</f>
        <v>GLAD08839</v>
      </c>
      <c r="C19142" s="27" t="s">
        <v>73</v>
      </c>
      <c r="D19142" s="16" t="s">
        <v>85</v>
      </c>
      <c r="E19142" s="15" t="str">
        <f>'[5]HGAC FS12-23 Gladiator Options'!C8839</f>
        <v>NO Transmission Service Manual</v>
      </c>
      <c r="F19142" s="17">
        <f>'[5]HGAC FS12-23 Gladiator Options'!K8839</f>
        <v>0</v>
      </c>
      <c r="G19142" s="13">
        <v>0.15</v>
      </c>
      <c r="H19142" s="14"/>
    </row>
    <row r="19143" spans="1:8" x14ac:dyDescent="0.35">
      <c r="A19143" s="11" t="s">
        <v>8</v>
      </c>
      <c r="B19143" s="16" t="str">
        <f>'[5]HGAC FS12-23 Gladiator Options'!B8840</f>
        <v>GLAD08840</v>
      </c>
      <c r="C19143" s="27" t="s">
        <v>73</v>
      </c>
      <c r="D19143" s="16" t="s">
        <v>85</v>
      </c>
      <c r="E19143" s="15" t="str">
        <f>'[5]HGAC FS12-23 Gladiator Options'!C8840</f>
        <v>Transmission Service Manual Hard Copy Allison 3000 EVS</v>
      </c>
      <c r="F19143" s="17">
        <f>'[5]HGAC FS12-23 Gladiator Options'!K8840</f>
        <v>460</v>
      </c>
      <c r="G19143" s="13">
        <v>0.15</v>
      </c>
      <c r="H19143" s="14"/>
    </row>
    <row r="19144" spans="1:8" x14ac:dyDescent="0.35">
      <c r="A19144" s="11" t="s">
        <v>8</v>
      </c>
      <c r="B19144" s="16" t="str">
        <f>'[5]HGAC FS12-23 Gladiator Options'!B8841</f>
        <v>GLAD08841</v>
      </c>
      <c r="C19144" s="27" t="s">
        <v>73</v>
      </c>
      <c r="D19144" s="16" t="s">
        <v>85</v>
      </c>
      <c r="E19144" s="15" t="str">
        <f>'[5]HGAC FS12-23 Gladiator Options'!C8841</f>
        <v>Transmission Service Manual Hard Copy Allison 3000 EVS (2)</v>
      </c>
      <c r="F19144" s="17">
        <f>'[5]HGAC FS12-23 Gladiator Options'!K8841</f>
        <v>922</v>
      </c>
      <c r="G19144" s="13">
        <v>0.15</v>
      </c>
      <c r="H19144" s="14"/>
    </row>
    <row r="19145" spans="1:8" x14ac:dyDescent="0.35">
      <c r="A19145" s="11" t="s">
        <v>8</v>
      </c>
      <c r="B19145" s="16" t="str">
        <f>'[5]HGAC FS12-23 Gladiator Options'!B8842</f>
        <v>GLAD08842</v>
      </c>
      <c r="C19145" s="27" t="s">
        <v>73</v>
      </c>
      <c r="D19145" s="16" t="s">
        <v>85</v>
      </c>
      <c r="E19145" s="15" t="str">
        <f>'[5]HGAC FS12-23 Gladiator Options'!C8842</f>
        <v>Transmission Service Manual Hard Copy Allison 3000 EVS (3)</v>
      </c>
      <c r="F19145" s="17">
        <f>'[5]HGAC FS12-23 Gladiator Options'!K8842</f>
        <v>848</v>
      </c>
      <c r="G19145" s="13">
        <v>0.15</v>
      </c>
      <c r="H19145" s="14"/>
    </row>
    <row r="19146" spans="1:8" x14ac:dyDescent="0.35">
      <c r="A19146" s="11" t="s">
        <v>8</v>
      </c>
      <c r="B19146" s="16" t="str">
        <f>'[5]HGAC FS12-23 Gladiator Options'!B8843</f>
        <v>GLAD08843</v>
      </c>
      <c r="C19146" s="27" t="s">
        <v>73</v>
      </c>
      <c r="D19146" s="16" t="s">
        <v>85</v>
      </c>
      <c r="E19146" s="15" t="str">
        <f>'[5]HGAC FS12-23 Gladiator Options'!C8843</f>
        <v>Transmission Service Manual Hard Copy Allison 3000 EVS Spanish</v>
      </c>
      <c r="F19146" s="17">
        <f>'[5]HGAC FS12-23 Gladiator Options'!K8843</f>
        <v>746</v>
      </c>
      <c r="G19146" s="13">
        <v>0.15</v>
      </c>
      <c r="H19146" s="14"/>
    </row>
    <row r="19147" spans="1:8" x14ac:dyDescent="0.35">
      <c r="A19147" s="11" t="s">
        <v>8</v>
      </c>
      <c r="B19147" s="16" t="str">
        <f>'[5]HGAC FS12-23 Gladiator Options'!B8844</f>
        <v>GLAD08844</v>
      </c>
      <c r="C19147" s="27" t="s">
        <v>73</v>
      </c>
      <c r="D19147" s="16" t="s">
        <v>85</v>
      </c>
      <c r="E19147" s="15" t="str">
        <f>'[5]HGAC FS12-23 Gladiator Options'!C8844</f>
        <v>Transmission Service Manual Hard Copy Allison 3000 EVS Spanish (2)</v>
      </c>
      <c r="F19147" s="17">
        <f>'[5]HGAC FS12-23 Gladiator Options'!K8844</f>
        <v>1389</v>
      </c>
      <c r="G19147" s="13">
        <v>0.15</v>
      </c>
      <c r="H19147" s="14"/>
    </row>
    <row r="19148" spans="1:8" x14ac:dyDescent="0.35">
      <c r="A19148" s="11" t="s">
        <v>8</v>
      </c>
      <c r="B19148" s="16" t="str">
        <f>'[5]HGAC FS12-23 Gladiator Options'!B8845</f>
        <v>GLAD08845</v>
      </c>
      <c r="C19148" s="27" t="s">
        <v>73</v>
      </c>
      <c r="D19148" s="16" t="s">
        <v>85</v>
      </c>
      <c r="E19148" s="15" t="str">
        <f>'[5]HGAC FS12-23 Gladiator Options'!C8845</f>
        <v>Transmission Service Manual Hard Copy Allison 4000 EVS</v>
      </c>
      <c r="F19148" s="17">
        <f>'[5]HGAC FS12-23 Gladiator Options'!K8845</f>
        <v>460</v>
      </c>
      <c r="G19148" s="13">
        <v>0.15</v>
      </c>
      <c r="H19148" s="14"/>
    </row>
    <row r="19149" spans="1:8" x14ac:dyDescent="0.35">
      <c r="A19149" s="11" t="s">
        <v>8</v>
      </c>
      <c r="B19149" s="16" t="str">
        <f>'[5]HGAC FS12-23 Gladiator Options'!B8846</f>
        <v>GLAD08846</v>
      </c>
      <c r="C19149" s="27" t="s">
        <v>73</v>
      </c>
      <c r="D19149" s="16" t="s">
        <v>85</v>
      </c>
      <c r="E19149" s="15" t="str">
        <f>'[5]HGAC FS12-23 Gladiator Options'!C8846</f>
        <v>Transmission Service Manual Hard Copy Allison 4000 EVS (2)</v>
      </c>
      <c r="F19149" s="17">
        <f>'[5]HGAC FS12-23 Gladiator Options'!K8846</f>
        <v>922</v>
      </c>
      <c r="G19149" s="13">
        <v>0.15</v>
      </c>
      <c r="H19149" s="14"/>
    </row>
    <row r="19150" spans="1:8" x14ac:dyDescent="0.35">
      <c r="A19150" s="11" t="s">
        <v>8</v>
      </c>
      <c r="B19150" s="16" t="str">
        <f>'[5]HGAC FS12-23 Gladiator Options'!B8847</f>
        <v>GLAD08847</v>
      </c>
      <c r="C19150" s="27" t="s">
        <v>73</v>
      </c>
      <c r="D19150" s="16" t="s">
        <v>85</v>
      </c>
      <c r="E19150" s="15" t="str">
        <f>'[5]HGAC FS12-23 Gladiator Options'!C8847</f>
        <v>Transmission Service Manual Hard Copy Allison 4000 EVS (3)</v>
      </c>
      <c r="F19150" s="17">
        <f>'[5]HGAC FS12-23 Gladiator Options'!K8847</f>
        <v>1487</v>
      </c>
      <c r="G19150" s="13">
        <v>0.15</v>
      </c>
      <c r="H19150" s="14"/>
    </row>
    <row r="19151" spans="1:8" x14ac:dyDescent="0.35">
      <c r="A19151" s="11" t="s">
        <v>8</v>
      </c>
      <c r="B19151" s="16" t="str">
        <f>'[5]HGAC FS12-23 Gladiator Options'!B8848</f>
        <v>GLAD08848</v>
      </c>
      <c r="C19151" s="27" t="s">
        <v>73</v>
      </c>
      <c r="D19151" s="16" t="s">
        <v>85</v>
      </c>
      <c r="E19151" s="15" t="str">
        <f>'[5]HGAC FS12-23 Gladiator Options'!C8848</f>
        <v>Transmission Service Manual Hard Copy Allison 4000 EVS (4)</v>
      </c>
      <c r="F19151" s="17">
        <f>'[5]HGAC FS12-23 Gladiator Options'!K8848</f>
        <v>1947</v>
      </c>
      <c r="G19151" s="13">
        <v>0.15</v>
      </c>
      <c r="H19151" s="14"/>
    </row>
    <row r="19152" spans="1:8" x14ac:dyDescent="0.35">
      <c r="A19152" s="11" t="s">
        <v>8</v>
      </c>
      <c r="B19152" s="16" t="str">
        <f>'[5]HGAC FS12-23 Gladiator Options'!B8849</f>
        <v>GLAD08849</v>
      </c>
      <c r="C19152" s="27" t="s">
        <v>73</v>
      </c>
      <c r="D19152" s="16" t="s">
        <v>85</v>
      </c>
      <c r="E19152" s="15" t="str">
        <f>'[5]HGAC FS12-23 Gladiator Options'!C8849</f>
        <v>Transmission Service Manual Hard Copy Allison 4500 EVS</v>
      </c>
      <c r="F19152" s="17">
        <f>'[5]HGAC FS12-23 Gladiator Options'!K8849</f>
        <v>565</v>
      </c>
      <c r="G19152" s="13">
        <v>0.15</v>
      </c>
      <c r="H19152" s="14"/>
    </row>
    <row r="19153" spans="1:8" x14ac:dyDescent="0.35">
      <c r="A19153" s="11" t="s">
        <v>8</v>
      </c>
      <c r="B19153" s="16" t="str">
        <f>'[5]HGAC FS12-23 Gladiator Options'!B8850</f>
        <v>GLAD08850</v>
      </c>
      <c r="C19153" s="27" t="s">
        <v>73</v>
      </c>
      <c r="D19153" s="16" t="s">
        <v>85</v>
      </c>
      <c r="E19153" s="15" t="str">
        <f>'[5]HGAC FS12-23 Gladiator Options'!C8850</f>
        <v>Transmission Service Manual Hard Copy Allison 4500 EVS (2)</v>
      </c>
      <c r="F19153" s="17">
        <f>'[5]HGAC FS12-23 Gladiator Options'!K8850</f>
        <v>1027</v>
      </c>
      <c r="G19153" s="13">
        <v>0.15</v>
      </c>
      <c r="H19153" s="14"/>
    </row>
    <row r="19154" spans="1:8" x14ac:dyDescent="0.35">
      <c r="A19154" s="11" t="s">
        <v>8</v>
      </c>
      <c r="B19154" s="16" t="str">
        <f>'[5]HGAC FS12-23 Gladiator Options'!B8851</f>
        <v>GLAD08851</v>
      </c>
      <c r="C19154" s="27" t="s">
        <v>73</v>
      </c>
      <c r="D19154" s="16" t="s">
        <v>85</v>
      </c>
      <c r="E19154" s="15" t="str">
        <f>'[5]HGAC FS12-23 Gladiator Options'!C8851</f>
        <v>Cab/Chassis As Built Wiring Diagrams Digital Copy</v>
      </c>
      <c r="F19154" s="17">
        <f>'[5]HGAC FS12-23 Gladiator Options'!K8851</f>
        <v>0</v>
      </c>
      <c r="G19154" s="13">
        <v>0.15</v>
      </c>
      <c r="H19154" s="14"/>
    </row>
    <row r="19155" spans="1:8" x14ac:dyDescent="0.35">
      <c r="A19155" s="11" t="s">
        <v>8</v>
      </c>
      <c r="B19155" s="16" t="str">
        <f>'[5]HGAC FS12-23 Gladiator Options'!B8852</f>
        <v>GLAD08852</v>
      </c>
      <c r="C19155" s="27" t="s">
        <v>73</v>
      </c>
      <c r="D19155" s="16" t="s">
        <v>85</v>
      </c>
      <c r="E19155" s="15" t="str">
        <f>'[5]HGAC FS12-23 Gladiator Options'!C8852</f>
        <v>Cab/Chassis As Built Wiring Diagrams Digital Copy (2)</v>
      </c>
      <c r="F19155" s="17">
        <f>'[5]HGAC FS12-23 Gladiator Options'!K8852</f>
        <v>0</v>
      </c>
      <c r="G19155" s="13">
        <v>0.15</v>
      </c>
      <c r="H19155" s="14"/>
    </row>
    <row r="19156" spans="1:8" x14ac:dyDescent="0.35">
      <c r="A19156" s="11" t="s">
        <v>8</v>
      </c>
      <c r="B19156" s="16" t="str">
        <f>'[5]HGAC FS12-23 Gladiator Options'!B8853</f>
        <v>GLAD08853</v>
      </c>
      <c r="C19156" s="27" t="s">
        <v>73</v>
      </c>
      <c r="D19156" s="16" t="s">
        <v>85</v>
      </c>
      <c r="E19156" s="15" t="str">
        <f>'[5]HGAC FS12-23 Gladiator Options'!C8853</f>
        <v>Cab/Chassis As Built Wiring Diagrams Digital Copy (3)</v>
      </c>
      <c r="F19156" s="17">
        <f>'[5]HGAC FS12-23 Gladiator Options'!K8853</f>
        <v>140</v>
      </c>
      <c r="G19156" s="13">
        <v>0.15</v>
      </c>
      <c r="H19156" s="14"/>
    </row>
    <row r="19157" spans="1:8" x14ac:dyDescent="0.35">
      <c r="A19157" s="11" t="s">
        <v>8</v>
      </c>
      <c r="B19157" s="16" t="str">
        <f>'[5]HGAC FS12-23 Gladiator Options'!B8854</f>
        <v>GLAD08854</v>
      </c>
      <c r="C19157" s="27" t="s">
        <v>73</v>
      </c>
      <c r="D19157" s="16" t="s">
        <v>85</v>
      </c>
      <c r="E19157" s="15" t="str">
        <f>'[5]HGAC FS12-23 Gladiator Options'!C8854</f>
        <v>Cab/Chassis As Built Wiring Diagrams Hard Copy/Digital</v>
      </c>
      <c r="F19157" s="17">
        <f>'[5]HGAC FS12-23 Gladiator Options'!K8854</f>
        <v>121</v>
      </c>
      <c r="G19157" s="13">
        <v>0.15</v>
      </c>
      <c r="H19157" s="14"/>
    </row>
    <row r="19158" spans="1:8" x14ac:dyDescent="0.35">
      <c r="A19158" s="11" t="s">
        <v>8</v>
      </c>
      <c r="B19158" s="16" t="str">
        <f>'[5]HGAC FS12-23 Gladiator Options'!B8855</f>
        <v>GLAD08855</v>
      </c>
      <c r="C19158" s="27" t="s">
        <v>73</v>
      </c>
      <c r="D19158" s="16" t="s">
        <v>85</v>
      </c>
      <c r="E19158" s="15" t="str">
        <f>'[5]HGAC FS12-23 Gladiator Options'!C8855</f>
        <v>Cab/Chassis As Built Wiring Diagrams Hard Copy/Digital (2)</v>
      </c>
      <c r="F19158" s="17">
        <f>'[5]HGAC FS12-23 Gladiator Options'!K8855</f>
        <v>226</v>
      </c>
      <c r="G19158" s="13">
        <v>0.15</v>
      </c>
      <c r="H19158" s="14"/>
    </row>
    <row r="19159" spans="1:8" x14ac:dyDescent="0.35">
      <c r="A19159" s="11" t="s">
        <v>8</v>
      </c>
      <c r="B19159" s="16" t="str">
        <f>'[5]HGAC FS12-23 Gladiator Options'!B8856</f>
        <v>GLAD08856</v>
      </c>
      <c r="C19159" s="27" t="s">
        <v>73</v>
      </c>
      <c r="D19159" s="16" t="s">
        <v>85</v>
      </c>
      <c r="E19159" s="15" t="str">
        <f>'[5]HGAC FS12-23 Gladiator Options'!C8856</f>
        <v>Cab/Chassis As Built Wiring Diagrams Hard Copy (2)/Digital</v>
      </c>
      <c r="F19159" s="17">
        <f>'[5]HGAC FS12-23 Gladiator Options'!K8856</f>
        <v>347</v>
      </c>
      <c r="G19159" s="13">
        <v>0.15</v>
      </c>
      <c r="H19159" s="14"/>
    </row>
    <row r="19160" spans="1:8" x14ac:dyDescent="0.35">
      <c r="A19160" s="11" t="s">
        <v>8</v>
      </c>
      <c r="B19160" s="16" t="str">
        <f>'[5]HGAC FS12-23 Gladiator Options'!B8857</f>
        <v>GLAD08857</v>
      </c>
      <c r="C19160" s="27" t="s">
        <v>73</v>
      </c>
      <c r="D19160" s="16" t="s">
        <v>85</v>
      </c>
      <c r="E19160" s="15" t="str">
        <f>'[5]HGAC FS12-23 Gladiator Options'!C8857</f>
        <v>Cab/Chassis As Built Wiring Diagrams Hard Copy (2)/Digital (2)</v>
      </c>
      <c r="F19160" s="17">
        <f>'[5]HGAC FS12-23 Gladiator Options'!K8857</f>
        <v>347</v>
      </c>
      <c r="G19160" s="13">
        <v>0.15</v>
      </c>
      <c r="H19160" s="14"/>
    </row>
    <row r="19161" spans="1:8" x14ac:dyDescent="0.35">
      <c r="A19161" s="11" t="s">
        <v>8</v>
      </c>
      <c r="B19161" s="16" t="str">
        <f>'[5]HGAC FS12-23 Gladiator Options'!B8858</f>
        <v>GLAD08858</v>
      </c>
      <c r="C19161" s="27" t="s">
        <v>73</v>
      </c>
      <c r="D19161" s="16" t="s">
        <v>85</v>
      </c>
      <c r="E19161" s="15" t="str">
        <f>'[5]HGAC FS12-23 Gladiator Options'!C8858</f>
        <v>Cab/Chassis As Built Wiring Diagrams Hard Copy</v>
      </c>
      <c r="F19161" s="17">
        <f>'[5]HGAC FS12-23 Gladiator Options'!K8858</f>
        <v>226</v>
      </c>
      <c r="G19161" s="13">
        <v>0.15</v>
      </c>
      <c r="H19161" s="14"/>
    </row>
    <row r="19162" spans="1:8" x14ac:dyDescent="0.35">
      <c r="A19162" s="11" t="s">
        <v>8</v>
      </c>
      <c r="B19162" s="16" t="str">
        <f>'[5]HGAC FS12-23 Gladiator Options'!B8859</f>
        <v>GLAD08859</v>
      </c>
      <c r="C19162" s="27" t="s">
        <v>73</v>
      </c>
      <c r="D19162" s="16" t="s">
        <v>85</v>
      </c>
      <c r="E19162" s="15" t="str">
        <f>'[5]HGAC FS12-23 Gladiator Options'!C8859</f>
        <v>Cab/Chassis As Built Wiring Diagrams Hard Copy (2)</v>
      </c>
      <c r="F19162" s="17">
        <f>'[5]HGAC FS12-23 Gladiator Options'!K8859</f>
        <v>347</v>
      </c>
      <c r="G19162" s="13">
        <v>0.15</v>
      </c>
      <c r="H19162" s="14"/>
    </row>
    <row r="19163" spans="1:8" x14ac:dyDescent="0.35">
      <c r="A19163" s="11" t="s">
        <v>8</v>
      </c>
      <c r="B19163" s="16" t="str">
        <f>'[5]HGAC FS12-23 Gladiator Options'!B8860</f>
        <v>GLAD08860</v>
      </c>
      <c r="C19163" s="27" t="s">
        <v>73</v>
      </c>
      <c r="D19163" s="16" t="s">
        <v>85</v>
      </c>
      <c r="E19163" s="15" t="str">
        <f>'[5]HGAC FS12-23 Gladiator Options'!C8860</f>
        <v>Cab Chassis As Built Wiring Diagrams Hard Copy (3)</v>
      </c>
      <c r="F19163" s="17">
        <f>'[5]HGAC FS12-23 Gladiator Options'!K8860</f>
        <v>467</v>
      </c>
      <c r="G19163" s="13">
        <v>0.15</v>
      </c>
      <c r="H19163" s="14"/>
    </row>
    <row r="19164" spans="1:8" x14ac:dyDescent="0.35">
      <c r="A19164" s="11" t="s">
        <v>8</v>
      </c>
      <c r="B19164" s="16" t="str">
        <f>'[5]HGAC FS12-23 Gladiator Options'!B8861</f>
        <v>GLAD08861</v>
      </c>
      <c r="C19164" s="27" t="s">
        <v>73</v>
      </c>
      <c r="D19164" s="16" t="s">
        <v>85</v>
      </c>
      <c r="E19164" s="15" t="str">
        <f>'[5]HGAC FS12-23 Gladiator Options'!C8861</f>
        <v>Cab Chassis As Built Wiring Diagrams Hard Copy (3)/Digital (2)</v>
      </c>
      <c r="F19164" s="17">
        <f>'[5]HGAC FS12-23 Gladiator Options'!K8861</f>
        <v>467</v>
      </c>
      <c r="G19164" s="13">
        <v>0.15</v>
      </c>
      <c r="H19164" s="14"/>
    </row>
    <row r="19165" spans="1:8" x14ac:dyDescent="0.35">
      <c r="A19165" s="11" t="s">
        <v>8</v>
      </c>
      <c r="B19165" s="16" t="str">
        <f>'[5]HGAC FS12-23 Gladiator Options'!B8862</f>
        <v>GLAD08862</v>
      </c>
      <c r="C19165" s="27" t="s">
        <v>73</v>
      </c>
      <c r="D19165" s="16" t="s">
        <v>85</v>
      </c>
      <c r="E19165" s="15" t="str">
        <f>'[5]HGAC FS12-23 Gladiator Options'!C8862</f>
        <v>Cab Chassis As Built Wiring Diagrams Hard Copy (5)/Digital (2)</v>
      </c>
      <c r="F19165" s="17">
        <f>'[5]HGAC FS12-23 Gladiator Options'!K8862</f>
        <v>709</v>
      </c>
      <c r="G19165" s="13">
        <v>0.15</v>
      </c>
      <c r="H19165" s="14"/>
    </row>
    <row r="19166" spans="1:8" x14ac:dyDescent="0.35">
      <c r="A19166" s="11" t="s">
        <v>8</v>
      </c>
      <c r="B19166" s="16" t="str">
        <f>'[5]HGAC FS12-23 Gladiator Options'!B8863</f>
        <v>GLAD08863</v>
      </c>
      <c r="C19166" s="27" t="s">
        <v>73</v>
      </c>
      <c r="D19166" s="16" t="s">
        <v>85</v>
      </c>
      <c r="E19166" s="15" t="str">
        <f>'[5]HGAC FS12-23 Gladiator Options'!C8863</f>
        <v>NO Cab/Chassis As Built Wiring Diagrams</v>
      </c>
      <c r="F19166" s="17">
        <f>'[5]HGAC FS12-23 Gladiator Options'!K8863</f>
        <v>105</v>
      </c>
      <c r="G19166" s="13">
        <v>0.15</v>
      </c>
      <c r="H19166" s="14"/>
    </row>
    <row r="19167" spans="1:8" x14ac:dyDescent="0.35">
      <c r="A19167" s="11" t="s">
        <v>8</v>
      </c>
      <c r="B19167" s="16" t="str">
        <f>'[5]HGAC FS12-23 Gladiator Options'!B8864</f>
        <v>GLAD08864</v>
      </c>
      <c r="C19167" s="27" t="s">
        <v>73</v>
      </c>
      <c r="D19167" s="16" t="s">
        <v>85</v>
      </c>
      <c r="E19167" s="15" t="str">
        <f>'[5]HGAC FS12-23 Gladiator Options'!C8864</f>
        <v>NO As Built Air Plumbing Diagram</v>
      </c>
      <c r="F19167" s="17">
        <f>'[5]HGAC FS12-23 Gladiator Options'!K8864</f>
        <v>0</v>
      </c>
      <c r="G19167" s="13">
        <v>0.15</v>
      </c>
      <c r="H19167" s="14"/>
    </row>
    <row r="19168" spans="1:8" x14ac:dyDescent="0.35">
      <c r="A19168" s="11" t="s">
        <v>8</v>
      </c>
      <c r="B19168" s="16" t="str">
        <f>'[5]HGAC FS12-23 Gladiator Options'!B8865</f>
        <v>GLAD08865</v>
      </c>
      <c r="C19168" s="27" t="s">
        <v>73</v>
      </c>
      <c r="D19168" s="16" t="s">
        <v>85</v>
      </c>
      <c r="E19168" s="15" t="str">
        <f>'[5]HGAC FS12-23 Gladiator Options'!C8865</f>
        <v>As Built Air Plumbing Diagram Digital Copy</v>
      </c>
      <c r="F19168" s="17">
        <f>'[5]HGAC FS12-23 Gladiator Options'!K8865</f>
        <v>1126</v>
      </c>
      <c r="G19168" s="13">
        <v>0.15</v>
      </c>
      <c r="H19168" s="14"/>
    </row>
    <row r="19169" spans="1:8" x14ac:dyDescent="0.35">
      <c r="A19169" s="11" t="s">
        <v>8</v>
      </c>
      <c r="B19169" s="16" t="str">
        <f>'[5]HGAC FS12-23 Gladiator Options'!B8866</f>
        <v>GLAD08866</v>
      </c>
      <c r="C19169" s="27" t="s">
        <v>73</v>
      </c>
      <c r="D19169" s="16" t="s">
        <v>85</v>
      </c>
      <c r="E19169" s="15" t="str">
        <f>'[5]HGAC FS12-23 Gladiator Options'!C8866</f>
        <v>As Built Air Plumbing Diagrams Digital Copy (2)</v>
      </c>
      <c r="F19169" s="17">
        <f>'[5]HGAC FS12-23 Gladiator Options'!K8866</f>
        <v>1164</v>
      </c>
      <c r="G19169" s="13">
        <v>0.15</v>
      </c>
      <c r="H19169" s="14"/>
    </row>
    <row r="19170" spans="1:8" x14ac:dyDescent="0.35">
      <c r="A19170" s="11" t="s">
        <v>8</v>
      </c>
      <c r="B19170" s="16" t="str">
        <f>'[5]HGAC FS12-23 Gladiator Options'!B8867</f>
        <v>GLAD08867</v>
      </c>
      <c r="C19170" s="27" t="s">
        <v>73</v>
      </c>
      <c r="D19170" s="16" t="s">
        <v>85</v>
      </c>
      <c r="E19170" s="15" t="str">
        <f>'[5]HGAC FS12-23 Gladiator Options'!C8867</f>
        <v>As Built Air Plumbing Diagram Hard Copy</v>
      </c>
      <c r="F19170" s="17">
        <f>'[5]HGAC FS12-23 Gladiator Options'!K8867</f>
        <v>1126</v>
      </c>
      <c r="G19170" s="13">
        <v>0.15</v>
      </c>
      <c r="H19170" s="14"/>
    </row>
    <row r="19171" spans="1:8" x14ac:dyDescent="0.35">
      <c r="A19171" s="11" t="s">
        <v>8</v>
      </c>
      <c r="B19171" s="16" t="str">
        <f>'[5]HGAC FS12-23 Gladiator Options'!B8868</f>
        <v>GLAD08868</v>
      </c>
      <c r="C19171" s="27" t="s">
        <v>73</v>
      </c>
      <c r="D19171" s="16" t="s">
        <v>85</v>
      </c>
      <c r="E19171" s="15" t="str">
        <f>'[5]HGAC FS12-23 Gladiator Options'!C8868</f>
        <v>As Built Air Plumbing Diagrams Hard Copy/Digital</v>
      </c>
      <c r="F19171" s="17">
        <f>'[5]HGAC FS12-23 Gladiator Options'!K8868</f>
        <v>1199</v>
      </c>
      <c r="G19171" s="13">
        <v>0.15</v>
      </c>
      <c r="H19171" s="14"/>
    </row>
    <row r="19172" spans="1:8" x14ac:dyDescent="0.35">
      <c r="A19172" s="11" t="s">
        <v>8</v>
      </c>
      <c r="B19172" s="16" t="str">
        <f>'[5]HGAC FS12-23 Gladiator Options'!B8869</f>
        <v>GLAD08869</v>
      </c>
      <c r="C19172" s="27" t="s">
        <v>73</v>
      </c>
      <c r="D19172" s="16" t="s">
        <v>85</v>
      </c>
      <c r="E19172" s="15" t="str">
        <f>'[5]HGAC FS12-23 Gladiator Options'!C8869</f>
        <v>As Built Air Plumbing Diagrams Hard Copy (2)</v>
      </c>
      <c r="F19172" s="17">
        <f>'[5]HGAC FS12-23 Gladiator Options'!K8869</f>
        <v>1199</v>
      </c>
      <c r="G19172" s="13">
        <v>0.15</v>
      </c>
      <c r="H19172" s="14"/>
    </row>
    <row r="19173" spans="1:8" x14ac:dyDescent="0.35">
      <c r="A19173" s="11" t="s">
        <v>8</v>
      </c>
      <c r="B19173" s="16" t="str">
        <f>'[5]HGAC FS12-23 Gladiator Options'!B8870</f>
        <v>GLAD08870</v>
      </c>
      <c r="C19173" s="27" t="s">
        <v>73</v>
      </c>
      <c r="D19173" s="16" t="s">
        <v>85</v>
      </c>
      <c r="E19173" s="15" t="str">
        <f>'[5]HGAC FS12-23 Gladiator Options'!C8870</f>
        <v>As Built Air Plumbing Diagrams Hard Copy (2)/Digital</v>
      </c>
      <c r="F19173" s="17">
        <f>'[5]HGAC FS12-23 Gladiator Options'!K8870</f>
        <v>1235</v>
      </c>
      <c r="G19173" s="13">
        <v>0.15</v>
      </c>
      <c r="H19173" s="14"/>
    </row>
    <row r="19174" spans="1:8" x14ac:dyDescent="0.35">
      <c r="A19174" s="11" t="s">
        <v>8</v>
      </c>
      <c r="B19174" s="16" t="str">
        <f>'[5]HGAC FS12-23 Gladiator Options'!B8871</f>
        <v>GLAD08871</v>
      </c>
      <c r="C19174" s="27" t="s">
        <v>73</v>
      </c>
      <c r="D19174" s="16" t="s">
        <v>85</v>
      </c>
      <c r="E19174" s="15" t="str">
        <f>'[5]HGAC FS12-23 Gladiator Options'!C8871</f>
        <v>As Built Air Plumbing Diagrams Hard Copy (2)/Digital(2)</v>
      </c>
      <c r="F19174" s="17">
        <f>'[5]HGAC FS12-23 Gladiator Options'!K8871</f>
        <v>1269</v>
      </c>
      <c r="G19174" s="13">
        <v>0.15</v>
      </c>
      <c r="H19174" s="14"/>
    </row>
    <row r="19175" spans="1:8" x14ac:dyDescent="0.35">
      <c r="A19175" s="11" t="s">
        <v>8</v>
      </c>
      <c r="B19175" s="16" t="str">
        <f>'[5]HGAC FS12-23 Gladiator Options'!B8872</f>
        <v>GLAD08872</v>
      </c>
      <c r="C19175" s="27" t="s">
        <v>73</v>
      </c>
      <c r="D19175" s="16" t="s">
        <v>85</v>
      </c>
      <c r="E19175" s="15" t="str">
        <f>'[5]HGAC FS12-23 Gladiator Options'!C8872</f>
        <v>As Built Air Plumbing Diagrams Hard Copy (3)</v>
      </c>
      <c r="F19175" s="17">
        <f>'[5]HGAC FS12-23 Gladiator Options'!K8872</f>
        <v>1269</v>
      </c>
      <c r="G19175" s="13">
        <v>0.15</v>
      </c>
      <c r="H19175" s="14"/>
    </row>
    <row r="19176" spans="1:8" x14ac:dyDescent="0.35">
      <c r="A19176" s="11" t="s">
        <v>8</v>
      </c>
      <c r="B19176" s="16" t="str">
        <f>'[5]HGAC FS12-23 Gladiator Options'!B8873</f>
        <v>GLAD08873</v>
      </c>
      <c r="C19176" s="27" t="s">
        <v>73</v>
      </c>
      <c r="D19176" s="16" t="s">
        <v>85</v>
      </c>
      <c r="E19176" s="15" t="str">
        <f>'[5]HGAC FS12-23 Gladiator Options'!C8873</f>
        <v>NO As Built Fuel Plumbing Diagram</v>
      </c>
      <c r="F19176" s="17">
        <f>'[5]HGAC FS12-23 Gladiator Options'!K8873</f>
        <v>0</v>
      </c>
      <c r="G19176" s="13">
        <v>0.15</v>
      </c>
      <c r="H19176" s="14"/>
    </row>
    <row r="19177" spans="1:8" x14ac:dyDescent="0.35">
      <c r="A19177" s="11" t="s">
        <v>8</v>
      </c>
      <c r="B19177" s="16" t="str">
        <f>'[5]HGAC FS12-23 Gladiator Options'!B8874</f>
        <v>GLAD08874</v>
      </c>
      <c r="C19177" s="27" t="s">
        <v>73</v>
      </c>
      <c r="D19177" s="16" t="s">
        <v>85</v>
      </c>
      <c r="E19177" s="15" t="str">
        <f>'[5]HGAC FS12-23 Gladiator Options'!C8874</f>
        <v>As Built Fuel Plumbing Diagram Digital Copy</v>
      </c>
      <c r="F19177" s="17">
        <f>'[5]HGAC FS12-23 Gladiator Options'!K8874</f>
        <v>541</v>
      </c>
      <c r="G19177" s="13">
        <v>0.15</v>
      </c>
      <c r="H19177" s="14"/>
    </row>
    <row r="19178" spans="1:8" x14ac:dyDescent="0.35">
      <c r="A19178" s="11" t="s">
        <v>8</v>
      </c>
      <c r="B19178" s="16" t="str">
        <f>'[5]HGAC FS12-23 Gladiator Options'!B8875</f>
        <v>GLAD08875</v>
      </c>
      <c r="C19178" s="27" t="s">
        <v>73</v>
      </c>
      <c r="D19178" s="16" t="s">
        <v>85</v>
      </c>
      <c r="E19178" s="15" t="str">
        <f>'[5]HGAC FS12-23 Gladiator Options'!C8875</f>
        <v>As Built Fuel Plumbing Diagrams Digital Copy (2)</v>
      </c>
      <c r="F19178" s="17">
        <f>'[5]HGAC FS12-23 Gladiator Options'!K8875</f>
        <v>576</v>
      </c>
      <c r="G19178" s="13">
        <v>0.15</v>
      </c>
      <c r="H19178" s="14"/>
    </row>
    <row r="19179" spans="1:8" x14ac:dyDescent="0.35">
      <c r="A19179" s="11" t="s">
        <v>8</v>
      </c>
      <c r="B19179" s="16" t="str">
        <f>'[5]HGAC FS12-23 Gladiator Options'!B8876</f>
        <v>GLAD08876</v>
      </c>
      <c r="C19179" s="27" t="s">
        <v>73</v>
      </c>
      <c r="D19179" s="16" t="s">
        <v>85</v>
      </c>
      <c r="E19179" s="15" t="str">
        <f>'[5]HGAC FS12-23 Gladiator Options'!C8876</f>
        <v>As Built Fuel Plumbing Diagram Hard Copy</v>
      </c>
      <c r="F19179" s="17">
        <f>'[5]HGAC FS12-23 Gladiator Options'!K8876</f>
        <v>541</v>
      </c>
      <c r="G19179" s="13">
        <v>0.15</v>
      </c>
      <c r="H19179" s="14"/>
    </row>
    <row r="19180" spans="1:8" x14ac:dyDescent="0.35">
      <c r="A19180" s="11" t="s">
        <v>8</v>
      </c>
      <c r="B19180" s="16" t="str">
        <f>'[5]HGAC FS12-23 Gladiator Options'!B8877</f>
        <v>GLAD08877</v>
      </c>
      <c r="C19180" s="27" t="s">
        <v>73</v>
      </c>
      <c r="D19180" s="16" t="s">
        <v>85</v>
      </c>
      <c r="E19180" s="15" t="str">
        <f>'[5]HGAC FS12-23 Gladiator Options'!C8877</f>
        <v>As Built Fuel Plumbing Diagrams Hard Copy (2)</v>
      </c>
      <c r="F19180" s="17">
        <f>'[5]HGAC FS12-23 Gladiator Options'!K8877</f>
        <v>611</v>
      </c>
      <c r="G19180" s="13">
        <v>0.15</v>
      </c>
      <c r="H19180" s="14"/>
    </row>
    <row r="19181" spans="1:8" x14ac:dyDescent="0.35">
      <c r="A19181" s="11" t="s">
        <v>8</v>
      </c>
      <c r="B19181" s="16" t="str">
        <f>'[5]HGAC FS12-23 Gladiator Options'!B8878</f>
        <v>GLAD08878</v>
      </c>
      <c r="C19181" s="27" t="s">
        <v>73</v>
      </c>
      <c r="D19181" s="16" t="s">
        <v>85</v>
      </c>
      <c r="E19181" s="15" t="str">
        <f>'[5]HGAC FS12-23 Gladiator Options'!C8878</f>
        <v>As Built Fuel Plumbing Diagrams Hard Copy (3)</v>
      </c>
      <c r="F19181" s="17">
        <f>'[5]HGAC FS12-23 Gladiator Options'!K8878</f>
        <v>684</v>
      </c>
      <c r="G19181" s="13">
        <v>0.15</v>
      </c>
      <c r="H19181" s="14"/>
    </row>
    <row r="19182" spans="1:8" x14ac:dyDescent="0.35">
      <c r="A19182" s="11" t="s">
        <v>8</v>
      </c>
      <c r="B19182" s="16" t="str">
        <f>'[5]HGAC FS12-23 Gladiator Options'!B8879</f>
        <v>GLAD08879</v>
      </c>
      <c r="C19182" s="27" t="s">
        <v>73</v>
      </c>
      <c r="D19182" s="16" t="s">
        <v>85</v>
      </c>
      <c r="E19182" s="15" t="str">
        <f>'[5]HGAC FS12-23 Gladiator Options'!C8879</f>
        <v>As Built Fuel Plumbing Diagrams Hard Copy/Digital</v>
      </c>
      <c r="F19182" s="17">
        <f>'[5]HGAC FS12-23 Gladiator Options'!K8879</f>
        <v>611</v>
      </c>
      <c r="G19182" s="13">
        <v>0.15</v>
      </c>
      <c r="H19182" s="14"/>
    </row>
    <row r="19183" spans="1:8" x14ac:dyDescent="0.35">
      <c r="A19183" s="11" t="s">
        <v>8</v>
      </c>
      <c r="B19183" s="16" t="str">
        <f>'[5]HGAC FS12-23 Gladiator Options'!B8880</f>
        <v>GLAD08880</v>
      </c>
      <c r="C19183" s="27" t="s">
        <v>73</v>
      </c>
      <c r="D19183" s="16" t="s">
        <v>85</v>
      </c>
      <c r="E19183" s="15" t="str">
        <f>'[5]HGAC FS12-23 Gladiator Options'!C8880</f>
        <v>As Built Fuel Plumbing Diagrams Hard Copy (2)/Digital</v>
      </c>
      <c r="F19183" s="17">
        <f>'[5]HGAC FS12-23 Gladiator Options'!K8880</f>
        <v>731</v>
      </c>
      <c r="G19183" s="13">
        <v>0.15</v>
      </c>
      <c r="H19183" s="14"/>
    </row>
    <row r="19184" spans="1:8" x14ac:dyDescent="0.35">
      <c r="A19184" s="11" t="s">
        <v>8</v>
      </c>
      <c r="B19184" s="16" t="str">
        <f>'[5]HGAC FS12-23 Gladiator Options'!B8881</f>
        <v>GLAD08881</v>
      </c>
      <c r="C19184" s="27" t="s">
        <v>73</v>
      </c>
      <c r="D19184" s="16" t="s">
        <v>85</v>
      </c>
      <c r="E19184" s="15" t="str">
        <f>'[5]HGAC FS12-23 Gladiator Options'!C8881</f>
        <v>NO Cab Paint Confirmation</v>
      </c>
      <c r="F19184" s="17">
        <f>'[5]HGAC FS12-23 Gladiator Options'!K8881</f>
        <v>0</v>
      </c>
      <c r="G19184" s="13">
        <v>0.15</v>
      </c>
      <c r="H19184" s="14"/>
    </row>
    <row r="19185" spans="1:8" x14ac:dyDescent="0.35">
      <c r="A19185" s="11" t="s">
        <v>8</v>
      </c>
      <c r="B19185" s="16" t="str">
        <f>'[5]HGAC FS12-23 Gladiator Options'!B8882</f>
        <v>GLAD08882</v>
      </c>
      <c r="C19185" s="27" t="s">
        <v>73</v>
      </c>
      <c r="D19185" s="16" t="s">
        <v>85</v>
      </c>
      <c r="E19185" s="15" t="str">
        <f>'[5]HGAC FS12-23 Gladiator Options'!C8882</f>
        <v>Cab Paint Confirmation - PPG - Confirmation #2</v>
      </c>
      <c r="F19185" s="17">
        <f>'[5]HGAC FS12-23 Gladiator Options'!K8882</f>
        <v>236</v>
      </c>
      <c r="G19185" s="13">
        <v>0.15</v>
      </c>
      <c r="H19185" s="14"/>
    </row>
    <row r="19186" spans="1:8" x14ac:dyDescent="0.35">
      <c r="A19186" s="11" t="s">
        <v>8</v>
      </c>
      <c r="B19186" s="16" t="str">
        <f>'[5]HGAC FS12-23 Gladiator Options'!B8883</f>
        <v>GLAD08883</v>
      </c>
      <c r="C19186" s="27" t="s">
        <v>73</v>
      </c>
      <c r="D19186" s="16" t="s">
        <v>85</v>
      </c>
      <c r="E19186" s="15" t="str">
        <f>'[5]HGAC FS12-23 Gladiator Options'!C8883</f>
        <v>Cab Paint Confirmation - PPG - Confirmation #3</v>
      </c>
      <c r="F19186" s="17">
        <f>'[5]HGAC FS12-23 Gladiator Options'!K8883</f>
        <v>470</v>
      </c>
      <c r="G19186" s="13">
        <v>0.15</v>
      </c>
      <c r="H19186" s="14"/>
    </row>
    <row r="19187" spans="1:8" x14ac:dyDescent="0.35">
      <c r="A19187" s="11" t="s">
        <v>8</v>
      </c>
      <c r="B19187" s="16" t="str">
        <f>'[5]HGAC FS12-23 Gladiator Options'!B8884</f>
        <v>GLAD08884</v>
      </c>
      <c r="C19187" s="27" t="s">
        <v>73</v>
      </c>
      <c r="D19187" s="16" t="s">
        <v>85</v>
      </c>
      <c r="E19187" s="15" t="str">
        <f>'[5]HGAC FS12-23 Gladiator Options'!C8884</f>
        <v>Cab Paint Confirmation - PPG - Confirmation #4</v>
      </c>
      <c r="F19187" s="17">
        <f>'[5]HGAC FS12-23 Gladiator Options'!K8884</f>
        <v>706</v>
      </c>
      <c r="G19187" s="13">
        <v>0.15</v>
      </c>
      <c r="H19187" s="14"/>
    </row>
    <row r="19188" spans="1:8" x14ac:dyDescent="0.35">
      <c r="A19188" s="11" t="s">
        <v>8</v>
      </c>
      <c r="B19188" s="16" t="str">
        <f>'[5]HGAC FS12-23 Gladiator Options'!B8885</f>
        <v>GLAD08885</v>
      </c>
      <c r="C19188" s="27" t="s">
        <v>73</v>
      </c>
      <c r="D19188" s="16" t="s">
        <v>85</v>
      </c>
      <c r="E19188" s="15" t="str">
        <f>'[5]HGAC FS12-23 Gladiator Options'!C8885</f>
        <v>Cab Paint Confirmation - PPG - Confirmation #5</v>
      </c>
      <c r="F19188" s="17">
        <f>'[5]HGAC FS12-23 Gladiator Options'!K8885</f>
        <v>942</v>
      </c>
      <c r="G19188" s="13">
        <v>0.15</v>
      </c>
      <c r="H19188" s="14"/>
    </row>
    <row r="19189" spans="1:8" x14ac:dyDescent="0.35">
      <c r="A19189" s="11" t="s">
        <v>8</v>
      </c>
      <c r="B19189" s="16" t="str">
        <f>'[5]HGAC FS12-23 Gladiator Options'!B8886</f>
        <v>GLAD08886</v>
      </c>
      <c r="C19189" s="27" t="s">
        <v>73</v>
      </c>
      <c r="D19189" s="16" t="s">
        <v>85</v>
      </c>
      <c r="E19189" s="15" t="str">
        <f>'[5]HGAC FS12-23 Gladiator Options'!C8886</f>
        <v>NO Customer Inspection</v>
      </c>
      <c r="F19189" s="17">
        <f>'[5]HGAC FS12-23 Gladiator Options'!K8886</f>
        <v>0</v>
      </c>
      <c r="G19189" s="13">
        <v>0.15</v>
      </c>
      <c r="H19189" s="14"/>
    </row>
    <row r="19190" spans="1:8" x14ac:dyDescent="0.35">
      <c r="A19190" s="11" t="s">
        <v>8</v>
      </c>
      <c r="B19190" s="16" t="str">
        <f>'[5]HGAC FS12-23 Gladiator Options'!B8887</f>
        <v>GLAD08887</v>
      </c>
      <c r="C19190" s="27" t="s">
        <v>73</v>
      </c>
      <c r="D19190" s="16" t="s">
        <v>85</v>
      </c>
      <c r="E19190" s="15" t="str">
        <f>'[5]HGAC FS12-23 Gladiator Options'!C8887</f>
        <v>Customer Inspection - Chassis</v>
      </c>
      <c r="F19190" s="17">
        <f>'[5]HGAC FS12-23 Gladiator Options'!K8887</f>
        <v>1375</v>
      </c>
      <c r="G19190" s="13">
        <v>0.15</v>
      </c>
      <c r="H19190" s="14"/>
    </row>
    <row r="19191" spans="1:8" x14ac:dyDescent="0.35">
      <c r="A19191" s="11" t="s">
        <v>8</v>
      </c>
      <c r="B19191" s="16" t="str">
        <f>'[5]HGAC FS12-23 Gladiator Options'!B8888</f>
        <v>GLAD08888</v>
      </c>
      <c r="C19191" s="27" t="s">
        <v>73</v>
      </c>
      <c r="D19191" s="16" t="s">
        <v>85</v>
      </c>
      <c r="E19191" s="15" t="str">
        <f>'[5]HGAC FS12-23 Gladiator Options'!C8888</f>
        <v>NO Driveline Layout Confirmation</v>
      </c>
      <c r="F19191" s="17">
        <f>'[5]HGAC FS12-23 Gladiator Options'!K8888</f>
        <v>0</v>
      </c>
      <c r="G19191" s="13">
        <v>0.15</v>
      </c>
      <c r="H19191" s="14"/>
    </row>
    <row r="19192" spans="1:8" x14ac:dyDescent="0.35">
      <c r="A19192" s="11" t="s">
        <v>8</v>
      </c>
      <c r="B19192" s="16" t="str">
        <f>'[5]HGAC FS12-23 Gladiator Options'!B8889</f>
        <v>GLAD08889</v>
      </c>
      <c r="C19192" s="27" t="s">
        <v>73</v>
      </c>
      <c r="D19192" s="16" t="s">
        <v>85</v>
      </c>
      <c r="E19192" s="15" t="str">
        <f>'[5]HGAC FS12-23 Gladiator Options'!C8889</f>
        <v>Driveline Layout Confirmation Required</v>
      </c>
      <c r="F19192" s="17">
        <f>'[5]HGAC FS12-23 Gladiator Options'!K8889</f>
        <v>0</v>
      </c>
      <c r="G19192" s="13">
        <v>0.15</v>
      </c>
      <c r="H19192" s="14"/>
    </row>
    <row r="19193" spans="1:8" x14ac:dyDescent="0.35">
      <c r="A19193" s="11" t="s">
        <v>8</v>
      </c>
      <c r="B19193" s="16" t="str">
        <f>'[5]HGAC FS12-23 Gladiator Options'!B8890</f>
        <v>GLAD08890</v>
      </c>
      <c r="C19193" s="27" t="s">
        <v>73</v>
      </c>
      <c r="D19193" s="16" t="s">
        <v>85</v>
      </c>
      <c r="E19193" s="15" t="str">
        <f>'[5]HGAC FS12-23 Gladiator Options'!C8890</f>
        <v>NO 3D Chassis Layout</v>
      </c>
      <c r="F19193" s="17">
        <f>'[5]HGAC FS12-23 Gladiator Options'!K8890</f>
        <v>0</v>
      </c>
      <c r="G19193" s="13">
        <v>0.15</v>
      </c>
      <c r="H19193" s="14"/>
    </row>
    <row r="19194" spans="1:8" x14ac:dyDescent="0.35">
      <c r="A19194" s="11" t="s">
        <v>8</v>
      </c>
      <c r="B19194" s="16" t="str">
        <f>'[5]HGAC FS12-23 Gladiator Options'!B8891</f>
        <v>GLAD08891</v>
      </c>
      <c r="C19194" s="27" t="s">
        <v>73</v>
      </c>
      <c r="D19194" s="16" t="s">
        <v>85</v>
      </c>
      <c r="E19194" s="15" t="str">
        <f>'[5]HGAC FS12-23 Gladiator Options'!C8891</f>
        <v>3D Chassis Layout Required</v>
      </c>
      <c r="F19194" s="17">
        <f>'[5]HGAC FS12-23 Gladiator Options'!K8891</f>
        <v>1106</v>
      </c>
      <c r="G19194" s="13">
        <v>0.15</v>
      </c>
      <c r="H19194" s="14"/>
    </row>
    <row r="19195" spans="1:8" x14ac:dyDescent="0.35">
      <c r="A19195" s="11" t="s">
        <v>8</v>
      </c>
      <c r="B19195" s="16" t="str">
        <f>'[5]HGAC FS12-23 Gladiator Options'!B8892</f>
        <v>GLAD08892</v>
      </c>
      <c r="C19195" s="27" t="s">
        <v>73</v>
      </c>
      <c r="D19195" s="16" t="s">
        <v>85</v>
      </c>
      <c r="E19195" s="15" t="str">
        <f>'[5]HGAC FS12-23 Gladiator Options'!C8892</f>
        <v>3D Chassis Layout Front Bumper Only Required</v>
      </c>
      <c r="F19195" s="17">
        <f>'[5]HGAC FS12-23 Gladiator Options'!K8892</f>
        <v>460</v>
      </c>
      <c r="G19195" s="13">
        <v>0.15</v>
      </c>
      <c r="H19195" s="14"/>
    </row>
    <row r="19196" spans="1:8" x14ac:dyDescent="0.35">
      <c r="A19196" s="11" t="s">
        <v>8</v>
      </c>
      <c r="B19196" s="16" t="str">
        <f>'[5]HGAC FS12-23 Gladiator Options'!B8893</f>
        <v>GLAD08893</v>
      </c>
      <c r="C19196" s="27" t="s">
        <v>73</v>
      </c>
      <c r="D19196" s="16" t="s">
        <v>85</v>
      </c>
      <c r="E19196" s="15" t="str">
        <f>'[5]HGAC FS12-23 Gladiator Options'!C8893</f>
        <v>Frame Layout</v>
      </c>
      <c r="F19196" s="17">
        <f>'[5]HGAC FS12-23 Gladiator Options'!K8893</f>
        <v>0</v>
      </c>
      <c r="G19196" s="13">
        <v>0.15</v>
      </c>
      <c r="H19196" s="14"/>
    </row>
    <row r="19197" spans="1:8" x14ac:dyDescent="0.35">
      <c r="A19197" s="11" t="s">
        <v>8</v>
      </c>
      <c r="B19197" s="16" t="str">
        <f>'[5]HGAC FS12-23 Gladiator Options'!B8894</f>
        <v>GLAD08894</v>
      </c>
      <c r="C19197" s="27" t="s">
        <v>73</v>
      </c>
      <c r="D19197" s="16" t="s">
        <v>85</v>
      </c>
      <c r="E19197" s="15" t="str">
        <f>'[5]HGAC FS12-23 Gladiator Options'!C8894</f>
        <v>NO Post Production Testing Duration</v>
      </c>
      <c r="F19197" s="17">
        <f>'[5]HGAC FS12-23 Gladiator Options'!K8894</f>
        <v>0</v>
      </c>
      <c r="G19197" s="13">
        <v>0.15</v>
      </c>
      <c r="H19197" s="14"/>
    </row>
    <row r="19198" spans="1:8" x14ac:dyDescent="0.35">
      <c r="A19198" s="42" t="s">
        <v>86</v>
      </c>
      <c r="B19198" s="43"/>
      <c r="C19198" s="43"/>
      <c r="D19198" s="43"/>
      <c r="E19198" s="43"/>
      <c r="F19198" s="43"/>
      <c r="G19198" s="43"/>
      <c r="H19198" s="43"/>
    </row>
    <row r="19199" spans="1:8" x14ac:dyDescent="0.35">
      <c r="A19199" s="11" t="s">
        <v>8</v>
      </c>
      <c r="B19199" s="16" t="s">
        <v>87</v>
      </c>
      <c r="C19199" s="27" t="s">
        <v>5541</v>
      </c>
      <c r="D19199" s="16" t="s">
        <v>5540</v>
      </c>
      <c r="E19199" s="15" t="s">
        <v>2936</v>
      </c>
      <c r="F19199" s="17">
        <v>777.24</v>
      </c>
      <c r="G19199" s="13">
        <v>0.15</v>
      </c>
      <c r="H19199" s="14"/>
    </row>
    <row r="19200" spans="1:8" x14ac:dyDescent="0.35">
      <c r="A19200" s="11" t="s">
        <v>8</v>
      </c>
      <c r="B19200" s="16" t="s">
        <v>88</v>
      </c>
      <c r="C19200" s="27" t="s">
        <v>5541</v>
      </c>
      <c r="D19200" s="16" t="s">
        <v>5540</v>
      </c>
      <c r="E19200" s="15" t="s">
        <v>2937</v>
      </c>
      <c r="F19200" s="17">
        <v>777.24</v>
      </c>
      <c r="G19200" s="13">
        <v>0.15</v>
      </c>
      <c r="H19200" s="14"/>
    </row>
    <row r="19201" spans="1:8" x14ac:dyDescent="0.35">
      <c r="A19201" s="11" t="s">
        <v>8</v>
      </c>
      <c r="B19201" s="16" t="s">
        <v>89</v>
      </c>
      <c r="C19201" s="27" t="s">
        <v>5541</v>
      </c>
      <c r="D19201" s="16" t="s">
        <v>5540</v>
      </c>
      <c r="E19201" s="15" t="s">
        <v>2938</v>
      </c>
      <c r="F19201" s="17">
        <v>298.65600000000001</v>
      </c>
      <c r="G19201" s="13">
        <v>0.15</v>
      </c>
      <c r="H19201" s="14"/>
    </row>
    <row r="19202" spans="1:8" x14ac:dyDescent="0.35">
      <c r="A19202" s="11" t="s">
        <v>8</v>
      </c>
      <c r="B19202" s="16" t="s">
        <v>90</v>
      </c>
      <c r="C19202" s="27" t="s">
        <v>5541</v>
      </c>
      <c r="D19202" s="16" t="s">
        <v>5540</v>
      </c>
      <c r="E19202" s="15" t="s">
        <v>2939</v>
      </c>
      <c r="F19202" s="17">
        <v>298.65600000000001</v>
      </c>
      <c r="G19202" s="13">
        <v>0.15</v>
      </c>
      <c r="H19202" s="14"/>
    </row>
    <row r="19203" spans="1:8" x14ac:dyDescent="0.35">
      <c r="A19203" s="11" t="s">
        <v>8</v>
      </c>
      <c r="B19203" s="16" t="s">
        <v>91</v>
      </c>
      <c r="C19203" s="27" t="s">
        <v>5541</v>
      </c>
      <c r="D19203" s="16" t="s">
        <v>5540</v>
      </c>
      <c r="E19203" s="15" t="s">
        <v>2940</v>
      </c>
      <c r="F19203" s="17">
        <v>944.928</v>
      </c>
      <c r="G19203" s="13">
        <v>0.15</v>
      </c>
      <c r="H19203" s="14"/>
    </row>
    <row r="19204" spans="1:8" x14ac:dyDescent="0.35">
      <c r="A19204" s="11" t="s">
        <v>8</v>
      </c>
      <c r="B19204" s="16" t="s">
        <v>92</v>
      </c>
      <c r="C19204" s="27" t="s">
        <v>5541</v>
      </c>
      <c r="D19204" s="16" t="s">
        <v>5540</v>
      </c>
      <c r="E19204" s="15" t="s">
        <v>2941</v>
      </c>
      <c r="F19204" s="17">
        <v>944.928</v>
      </c>
      <c r="G19204" s="13">
        <v>0.15</v>
      </c>
      <c r="H19204" s="14"/>
    </row>
    <row r="19205" spans="1:8" x14ac:dyDescent="0.35">
      <c r="A19205" s="11" t="s">
        <v>8</v>
      </c>
      <c r="B19205" s="16" t="s">
        <v>93</v>
      </c>
      <c r="C19205" s="27" t="s">
        <v>5541</v>
      </c>
      <c r="D19205" s="16" t="s">
        <v>5540</v>
      </c>
      <c r="E19205" s="15" t="s">
        <v>2942</v>
      </c>
      <c r="F19205" s="17">
        <v>9286.4879999999994</v>
      </c>
      <c r="G19205" s="13">
        <v>0.15</v>
      </c>
      <c r="H19205" s="14"/>
    </row>
    <row r="19206" spans="1:8" x14ac:dyDescent="0.35">
      <c r="A19206" s="11" t="s">
        <v>8</v>
      </c>
      <c r="B19206" s="16" t="s">
        <v>94</v>
      </c>
      <c r="C19206" s="27" t="s">
        <v>5541</v>
      </c>
      <c r="D19206" s="16" t="s">
        <v>5540</v>
      </c>
      <c r="E19206" s="15" t="s">
        <v>2943</v>
      </c>
      <c r="F19206" s="17">
        <v>75.887999999999991</v>
      </c>
      <c r="G19206" s="13">
        <v>0.15</v>
      </c>
      <c r="H19206" s="14"/>
    </row>
    <row r="19207" spans="1:8" x14ac:dyDescent="0.35">
      <c r="A19207" s="11" t="s">
        <v>8</v>
      </c>
      <c r="B19207" s="16" t="s">
        <v>95</v>
      </c>
      <c r="C19207" s="27" t="s">
        <v>5541</v>
      </c>
      <c r="D19207" s="16" t="s">
        <v>5540</v>
      </c>
      <c r="E19207" s="15" t="s">
        <v>2944</v>
      </c>
      <c r="F19207" s="17">
        <v>577.72799999999995</v>
      </c>
      <c r="G19207" s="13">
        <v>0.15</v>
      </c>
      <c r="H19207" s="14"/>
    </row>
    <row r="19208" spans="1:8" x14ac:dyDescent="0.35">
      <c r="A19208" s="11" t="s">
        <v>8</v>
      </c>
      <c r="B19208" s="16" t="s">
        <v>96</v>
      </c>
      <c r="C19208" s="27" t="s">
        <v>5541</v>
      </c>
      <c r="D19208" s="16" t="s">
        <v>5540</v>
      </c>
      <c r="E19208" s="15" t="s">
        <v>2945</v>
      </c>
      <c r="F19208" s="17">
        <v>77.111999999999995</v>
      </c>
      <c r="G19208" s="13">
        <v>0.15</v>
      </c>
      <c r="H19208" s="14"/>
    </row>
    <row r="19209" spans="1:8" x14ac:dyDescent="0.35">
      <c r="A19209" s="11" t="s">
        <v>8</v>
      </c>
      <c r="B19209" s="16" t="s">
        <v>97</v>
      </c>
      <c r="C19209" s="27" t="s">
        <v>5541</v>
      </c>
      <c r="D19209" s="16" t="s">
        <v>5540</v>
      </c>
      <c r="E19209" s="15" t="s">
        <v>2946</v>
      </c>
      <c r="F19209" s="17">
        <v>309.67199999999997</v>
      </c>
      <c r="G19209" s="13">
        <v>0.15</v>
      </c>
      <c r="H19209" s="14"/>
    </row>
    <row r="19210" spans="1:8" x14ac:dyDescent="0.35">
      <c r="A19210" s="11" t="s">
        <v>8</v>
      </c>
      <c r="B19210" s="16" t="s">
        <v>98</v>
      </c>
      <c r="C19210" s="27" t="s">
        <v>5541</v>
      </c>
      <c r="D19210" s="16" t="s">
        <v>5540</v>
      </c>
      <c r="E19210" s="15" t="s">
        <v>2947</v>
      </c>
      <c r="F19210" s="17">
        <v>291.31199999999995</v>
      </c>
      <c r="G19210" s="13">
        <v>0.15</v>
      </c>
      <c r="H19210" s="14"/>
    </row>
    <row r="19211" spans="1:8" x14ac:dyDescent="0.35">
      <c r="A19211" s="11" t="s">
        <v>8</v>
      </c>
      <c r="B19211" s="16" t="s">
        <v>99</v>
      </c>
      <c r="C19211" s="27" t="s">
        <v>5541</v>
      </c>
      <c r="D19211" s="16" t="s">
        <v>5540</v>
      </c>
      <c r="E19211" s="15" t="s">
        <v>2948</v>
      </c>
      <c r="F19211" s="17">
        <v>2037.96</v>
      </c>
      <c r="G19211" s="13">
        <v>0.15</v>
      </c>
      <c r="H19211" s="14"/>
    </row>
    <row r="19212" spans="1:8" x14ac:dyDescent="0.35">
      <c r="A19212" s="11" t="s">
        <v>8</v>
      </c>
      <c r="B19212" s="16" t="s">
        <v>100</v>
      </c>
      <c r="C19212" s="27" t="s">
        <v>5541</v>
      </c>
      <c r="D19212" s="16" t="s">
        <v>5540</v>
      </c>
      <c r="E19212" s="15" t="s">
        <v>2949</v>
      </c>
      <c r="F19212" s="17">
        <v>2037.96</v>
      </c>
      <c r="G19212" s="13">
        <v>0.15</v>
      </c>
      <c r="H19212" s="14"/>
    </row>
    <row r="19213" spans="1:8" x14ac:dyDescent="0.35">
      <c r="A19213" s="11" t="s">
        <v>8</v>
      </c>
      <c r="B19213" s="16" t="s">
        <v>101</v>
      </c>
      <c r="C19213" s="27" t="s">
        <v>5541</v>
      </c>
      <c r="D19213" s="16" t="s">
        <v>5540</v>
      </c>
      <c r="E19213" s="15" t="s">
        <v>2950</v>
      </c>
      <c r="F19213" s="17">
        <v>64.872</v>
      </c>
      <c r="G19213" s="13">
        <v>0.15</v>
      </c>
      <c r="H19213" s="14"/>
    </row>
    <row r="19214" spans="1:8" x14ac:dyDescent="0.35">
      <c r="A19214" s="11" t="s">
        <v>8</v>
      </c>
      <c r="B19214" s="16" t="s">
        <v>102</v>
      </c>
      <c r="C19214" s="27" t="s">
        <v>5541</v>
      </c>
      <c r="D19214" s="16" t="s">
        <v>5540</v>
      </c>
      <c r="E19214" s="15" t="s">
        <v>2951</v>
      </c>
      <c r="F19214" s="17">
        <v>417.38400000000001</v>
      </c>
      <c r="G19214" s="13">
        <v>0.15</v>
      </c>
      <c r="H19214" s="14"/>
    </row>
    <row r="19215" spans="1:8" x14ac:dyDescent="0.35">
      <c r="A19215" s="11" t="s">
        <v>8</v>
      </c>
      <c r="B19215" s="16" t="s">
        <v>103</v>
      </c>
      <c r="C19215" s="27" t="s">
        <v>5541</v>
      </c>
      <c r="D19215" s="16" t="s">
        <v>5540</v>
      </c>
      <c r="E19215" s="15" t="s">
        <v>2952</v>
      </c>
      <c r="F19215" s="17">
        <v>716.04</v>
      </c>
      <c r="G19215" s="13">
        <v>0.15</v>
      </c>
      <c r="H19215" s="14"/>
    </row>
    <row r="19216" spans="1:8" x14ac:dyDescent="0.35">
      <c r="A19216" s="11" t="s">
        <v>8</v>
      </c>
      <c r="B19216" s="16" t="s">
        <v>104</v>
      </c>
      <c r="C19216" s="27" t="s">
        <v>5541</v>
      </c>
      <c r="D19216" s="16" t="s">
        <v>5540</v>
      </c>
      <c r="E19216" s="15" t="s">
        <v>2953</v>
      </c>
      <c r="F19216" s="17">
        <v>4749.12</v>
      </c>
      <c r="G19216" s="13">
        <v>0.15</v>
      </c>
      <c r="H19216" s="14"/>
    </row>
    <row r="19217" spans="1:8" x14ac:dyDescent="0.35">
      <c r="A19217" s="11" t="s">
        <v>8</v>
      </c>
      <c r="B19217" s="16" t="s">
        <v>105</v>
      </c>
      <c r="C19217" s="27" t="s">
        <v>5541</v>
      </c>
      <c r="D19217" s="16" t="s">
        <v>5540</v>
      </c>
      <c r="E19217" s="15" t="s">
        <v>2954</v>
      </c>
      <c r="F19217" s="17">
        <v>8012.3040000000001</v>
      </c>
      <c r="G19217" s="13">
        <v>0.15</v>
      </c>
      <c r="H19217" s="14"/>
    </row>
    <row r="19218" spans="1:8" x14ac:dyDescent="0.35">
      <c r="A19218" s="11" t="s">
        <v>8</v>
      </c>
      <c r="B19218" s="16" t="s">
        <v>106</v>
      </c>
      <c r="C19218" s="27" t="s">
        <v>5541</v>
      </c>
      <c r="D19218" s="16" t="s">
        <v>5540</v>
      </c>
      <c r="E19218" s="15" t="s">
        <v>2955</v>
      </c>
      <c r="F19218" s="17">
        <v>4284</v>
      </c>
      <c r="G19218" s="13">
        <v>0.15</v>
      </c>
      <c r="H19218" s="14"/>
    </row>
    <row r="19219" spans="1:8" x14ac:dyDescent="0.35">
      <c r="A19219" s="11" t="s">
        <v>8</v>
      </c>
      <c r="B19219" s="16" t="s">
        <v>107</v>
      </c>
      <c r="C19219" s="27" t="s">
        <v>5541</v>
      </c>
      <c r="D19219" s="16" t="s">
        <v>5540</v>
      </c>
      <c r="E19219" s="15" t="s">
        <v>2956</v>
      </c>
      <c r="F19219" s="17">
        <v>6197.1119999999992</v>
      </c>
      <c r="G19219" s="13">
        <v>0.15</v>
      </c>
      <c r="H19219" s="14"/>
    </row>
    <row r="19220" spans="1:8" x14ac:dyDescent="0.35">
      <c r="A19220" s="11" t="s">
        <v>8</v>
      </c>
      <c r="B19220" s="16" t="s">
        <v>108</v>
      </c>
      <c r="C19220" s="27" t="s">
        <v>5541</v>
      </c>
      <c r="D19220" s="16" t="s">
        <v>5540</v>
      </c>
      <c r="E19220" s="15" t="s">
        <v>2957</v>
      </c>
      <c r="F19220" s="17">
        <v>8203.2479999999996</v>
      </c>
      <c r="G19220" s="13">
        <v>0.15</v>
      </c>
      <c r="H19220" s="14"/>
    </row>
    <row r="19221" spans="1:8" x14ac:dyDescent="0.35">
      <c r="A19221" s="11" t="s">
        <v>8</v>
      </c>
      <c r="B19221" s="16" t="s">
        <v>109</v>
      </c>
      <c r="C19221" s="27" t="s">
        <v>5541</v>
      </c>
      <c r="D19221" s="16" t="s">
        <v>5540</v>
      </c>
      <c r="E19221" s="15" t="s">
        <v>2958</v>
      </c>
      <c r="F19221" s="17">
        <v>4016.76</v>
      </c>
      <c r="G19221" s="13">
        <v>0.15</v>
      </c>
      <c r="H19221" s="14"/>
    </row>
    <row r="19222" spans="1:8" x14ac:dyDescent="0.35">
      <c r="A19222" s="11" t="s">
        <v>8</v>
      </c>
      <c r="B19222" s="16" t="s">
        <v>110</v>
      </c>
      <c r="C19222" s="27" t="s">
        <v>5541</v>
      </c>
      <c r="D19222" s="16" t="s">
        <v>5540</v>
      </c>
      <c r="E19222" s="15" t="s">
        <v>2959</v>
      </c>
      <c r="F19222" s="17">
        <v>4016.76</v>
      </c>
      <c r="G19222" s="13">
        <v>0.15</v>
      </c>
      <c r="H19222" s="14"/>
    </row>
    <row r="19223" spans="1:8" x14ac:dyDescent="0.35">
      <c r="A19223" s="11" t="s">
        <v>8</v>
      </c>
      <c r="B19223" s="16" t="s">
        <v>111</v>
      </c>
      <c r="C19223" s="27" t="s">
        <v>5541</v>
      </c>
      <c r="D19223" s="16" t="s">
        <v>5540</v>
      </c>
      <c r="E19223" s="15" t="s">
        <v>2960</v>
      </c>
      <c r="F19223" s="17">
        <v>6618.78</v>
      </c>
      <c r="G19223" s="13">
        <v>0.15</v>
      </c>
      <c r="H19223" s="14"/>
    </row>
    <row r="19224" spans="1:8" x14ac:dyDescent="0.35">
      <c r="A19224" s="11" t="s">
        <v>8</v>
      </c>
      <c r="B19224" s="16" t="s">
        <v>112</v>
      </c>
      <c r="C19224" s="27" t="s">
        <v>5541</v>
      </c>
      <c r="D19224" s="16" t="s">
        <v>5540</v>
      </c>
      <c r="E19224" s="15" t="s">
        <v>2961</v>
      </c>
      <c r="F19224" s="17">
        <v>1619.76</v>
      </c>
      <c r="G19224" s="13">
        <v>0.15</v>
      </c>
      <c r="H19224" s="14"/>
    </row>
    <row r="19225" spans="1:8" x14ac:dyDescent="0.35">
      <c r="A19225" s="11" t="s">
        <v>8</v>
      </c>
      <c r="B19225" s="16" t="s">
        <v>113</v>
      </c>
      <c r="C19225" s="27" t="s">
        <v>5541</v>
      </c>
      <c r="D19225" s="16" t="s">
        <v>5540</v>
      </c>
      <c r="E19225" s="15" t="s">
        <v>2962</v>
      </c>
      <c r="F19225" s="17">
        <v>584.46</v>
      </c>
      <c r="G19225" s="13">
        <v>0.15</v>
      </c>
      <c r="H19225" s="14"/>
    </row>
    <row r="19226" spans="1:8" x14ac:dyDescent="0.35">
      <c r="A19226" s="11" t="s">
        <v>8</v>
      </c>
      <c r="B19226" s="16" t="s">
        <v>114</v>
      </c>
      <c r="C19226" s="27" t="s">
        <v>5541</v>
      </c>
      <c r="D19226" s="16" t="s">
        <v>5540</v>
      </c>
      <c r="E19226" s="15" t="s">
        <v>2963</v>
      </c>
      <c r="F19226" s="17">
        <v>384.54</v>
      </c>
      <c r="G19226" s="13">
        <v>0.15</v>
      </c>
      <c r="H19226" s="14"/>
    </row>
    <row r="19227" spans="1:8" x14ac:dyDescent="0.35">
      <c r="A19227" s="11" t="s">
        <v>8</v>
      </c>
      <c r="B19227" s="16" t="s">
        <v>115</v>
      </c>
      <c r="C19227" s="27" t="s">
        <v>5541</v>
      </c>
      <c r="D19227" s="16" t="s">
        <v>5540</v>
      </c>
      <c r="E19227" s="15" t="s">
        <v>2964</v>
      </c>
      <c r="F19227" s="17">
        <v>1619.76</v>
      </c>
      <c r="G19227" s="13">
        <v>0.15</v>
      </c>
      <c r="H19227" s="14"/>
    </row>
    <row r="19228" spans="1:8" x14ac:dyDescent="0.35">
      <c r="A19228" s="11" t="s">
        <v>8</v>
      </c>
      <c r="B19228" s="16" t="s">
        <v>116</v>
      </c>
      <c r="C19228" s="27" t="s">
        <v>5541</v>
      </c>
      <c r="D19228" s="16" t="s">
        <v>5540</v>
      </c>
      <c r="E19228" s="15" t="s">
        <v>2965</v>
      </c>
      <c r="F19228" s="17">
        <v>288.66000000000003</v>
      </c>
      <c r="G19228" s="13">
        <v>0.15</v>
      </c>
      <c r="H19228" s="14"/>
    </row>
    <row r="19229" spans="1:8" x14ac:dyDescent="0.35">
      <c r="A19229" s="11" t="s">
        <v>8</v>
      </c>
      <c r="B19229" s="16" t="s">
        <v>117</v>
      </c>
      <c r="C19229" s="27" t="s">
        <v>5541</v>
      </c>
      <c r="D19229" s="16" t="s">
        <v>5540</v>
      </c>
      <c r="E19229" s="15" t="s">
        <v>2966</v>
      </c>
      <c r="F19229" s="17">
        <v>140.76</v>
      </c>
      <c r="G19229" s="13">
        <v>0.15</v>
      </c>
      <c r="H19229" s="14"/>
    </row>
    <row r="19230" spans="1:8" x14ac:dyDescent="0.35">
      <c r="A19230" s="11" t="s">
        <v>8</v>
      </c>
      <c r="B19230" s="16" t="s">
        <v>118</v>
      </c>
      <c r="C19230" s="27" t="s">
        <v>5541</v>
      </c>
      <c r="D19230" s="16" t="s">
        <v>5540</v>
      </c>
      <c r="E19230" s="15" t="s">
        <v>2967</v>
      </c>
      <c r="F19230" s="17">
        <v>288.66000000000003</v>
      </c>
      <c r="G19230" s="13">
        <v>0.15</v>
      </c>
      <c r="H19230" s="14"/>
    </row>
    <row r="19231" spans="1:8" x14ac:dyDescent="0.35">
      <c r="A19231" s="11" t="s">
        <v>8</v>
      </c>
      <c r="B19231" s="16" t="s">
        <v>119</v>
      </c>
      <c r="C19231" s="27" t="s">
        <v>5541</v>
      </c>
      <c r="D19231" s="16" t="s">
        <v>5540</v>
      </c>
      <c r="E19231" s="15" t="s">
        <v>2968</v>
      </c>
      <c r="F19231" s="17">
        <v>857.82</v>
      </c>
      <c r="G19231" s="13">
        <v>0.15</v>
      </c>
      <c r="H19231" s="14"/>
    </row>
    <row r="19232" spans="1:8" x14ac:dyDescent="0.35">
      <c r="A19232" s="11" t="s">
        <v>8</v>
      </c>
      <c r="B19232" s="16" t="s">
        <v>120</v>
      </c>
      <c r="C19232" s="27" t="s">
        <v>5541</v>
      </c>
      <c r="D19232" s="16" t="s">
        <v>5540</v>
      </c>
      <c r="E19232" s="15" t="s">
        <v>2969</v>
      </c>
      <c r="F19232" s="17">
        <v>928.2</v>
      </c>
      <c r="G19232" s="13">
        <v>0.15</v>
      </c>
      <c r="H19232" s="14"/>
    </row>
    <row r="19233" spans="1:8" x14ac:dyDescent="0.35">
      <c r="A19233" s="11" t="s">
        <v>8</v>
      </c>
      <c r="B19233" s="16" t="s">
        <v>121</v>
      </c>
      <c r="C19233" s="27" t="s">
        <v>5541</v>
      </c>
      <c r="D19233" s="16" t="s">
        <v>5540</v>
      </c>
      <c r="E19233" s="15" t="s">
        <v>2970</v>
      </c>
      <c r="F19233" s="17">
        <v>857.82</v>
      </c>
      <c r="G19233" s="13">
        <v>0.15</v>
      </c>
      <c r="H19233" s="14"/>
    </row>
    <row r="19234" spans="1:8" x14ac:dyDescent="0.35">
      <c r="A19234" s="11" t="s">
        <v>8</v>
      </c>
      <c r="B19234" s="16" t="s">
        <v>122</v>
      </c>
      <c r="C19234" s="27" t="s">
        <v>5541</v>
      </c>
      <c r="D19234" s="16" t="s">
        <v>5540</v>
      </c>
      <c r="E19234" s="15" t="s">
        <v>2971</v>
      </c>
      <c r="F19234" s="17">
        <v>928.2</v>
      </c>
      <c r="G19234" s="13">
        <v>0.15</v>
      </c>
      <c r="H19234" s="14"/>
    </row>
    <row r="19235" spans="1:8" x14ac:dyDescent="0.35">
      <c r="A19235" s="11" t="s">
        <v>8</v>
      </c>
      <c r="B19235" s="16" t="s">
        <v>123</v>
      </c>
      <c r="C19235" s="27" t="s">
        <v>5541</v>
      </c>
      <c r="D19235" s="16" t="s">
        <v>5540</v>
      </c>
      <c r="E19235" s="15" t="s">
        <v>2972</v>
      </c>
      <c r="F19235" s="17">
        <v>857.82</v>
      </c>
      <c r="G19235" s="13">
        <v>0.15</v>
      </c>
      <c r="H19235" s="14"/>
    </row>
    <row r="19236" spans="1:8" x14ac:dyDescent="0.35">
      <c r="A19236" s="11" t="s">
        <v>8</v>
      </c>
      <c r="B19236" s="16" t="s">
        <v>124</v>
      </c>
      <c r="C19236" s="27" t="s">
        <v>5541</v>
      </c>
      <c r="D19236" s="16" t="s">
        <v>5540</v>
      </c>
      <c r="E19236" s="15" t="s">
        <v>2973</v>
      </c>
      <c r="F19236" s="17">
        <v>928.2</v>
      </c>
      <c r="G19236" s="13">
        <v>0.15</v>
      </c>
      <c r="H19236" s="14"/>
    </row>
    <row r="19237" spans="1:8" x14ac:dyDescent="0.35">
      <c r="A19237" s="11" t="s">
        <v>8</v>
      </c>
      <c r="B19237" s="16" t="s">
        <v>125</v>
      </c>
      <c r="C19237" s="27" t="s">
        <v>5541</v>
      </c>
      <c r="D19237" s="16" t="s">
        <v>5540</v>
      </c>
      <c r="E19237" s="15" t="s">
        <v>2974</v>
      </c>
      <c r="F19237" s="17">
        <v>857.82</v>
      </c>
      <c r="G19237" s="13">
        <v>0.15</v>
      </c>
      <c r="H19237" s="14"/>
    </row>
    <row r="19238" spans="1:8" x14ac:dyDescent="0.35">
      <c r="A19238" s="11" t="s">
        <v>8</v>
      </c>
      <c r="B19238" s="16" t="s">
        <v>126</v>
      </c>
      <c r="C19238" s="27" t="s">
        <v>5541</v>
      </c>
      <c r="D19238" s="16" t="s">
        <v>5540</v>
      </c>
      <c r="E19238" s="15" t="s">
        <v>2975</v>
      </c>
      <c r="F19238" s="17">
        <v>928.2</v>
      </c>
      <c r="G19238" s="13">
        <v>0.15</v>
      </c>
      <c r="H19238" s="41"/>
    </row>
    <row r="19239" spans="1:8" x14ac:dyDescent="0.35">
      <c r="A19239" s="11" t="s">
        <v>8</v>
      </c>
      <c r="B19239" s="16" t="s">
        <v>127</v>
      </c>
      <c r="C19239" s="27" t="s">
        <v>5541</v>
      </c>
      <c r="D19239" s="16" t="s">
        <v>5540</v>
      </c>
      <c r="E19239" s="15" t="s">
        <v>2976</v>
      </c>
      <c r="F19239" s="17">
        <v>857.82</v>
      </c>
      <c r="G19239" s="13">
        <v>0.15</v>
      </c>
      <c r="H19239" s="41"/>
    </row>
    <row r="19240" spans="1:8" x14ac:dyDescent="0.35">
      <c r="A19240" s="11" t="s">
        <v>8</v>
      </c>
      <c r="B19240" s="16" t="s">
        <v>128</v>
      </c>
      <c r="C19240" s="27" t="s">
        <v>5541</v>
      </c>
      <c r="D19240" s="16" t="s">
        <v>5540</v>
      </c>
      <c r="E19240" s="15" t="s">
        <v>2977</v>
      </c>
      <c r="F19240" s="17">
        <v>928.2</v>
      </c>
      <c r="G19240" s="13">
        <v>0.15</v>
      </c>
      <c r="H19240" s="41"/>
    </row>
    <row r="19241" spans="1:8" x14ac:dyDescent="0.35">
      <c r="A19241" s="11" t="s">
        <v>8</v>
      </c>
      <c r="B19241" s="16" t="s">
        <v>129</v>
      </c>
      <c r="C19241" s="27" t="s">
        <v>5541</v>
      </c>
      <c r="D19241" s="16" t="s">
        <v>5540</v>
      </c>
      <c r="E19241" s="15" t="s">
        <v>2978</v>
      </c>
      <c r="F19241" s="17">
        <v>857.82</v>
      </c>
      <c r="G19241" s="13">
        <v>0.15</v>
      </c>
      <c r="H19241" s="41"/>
    </row>
    <row r="19242" spans="1:8" x14ac:dyDescent="0.35">
      <c r="A19242" s="11" t="s">
        <v>8</v>
      </c>
      <c r="B19242" s="16" t="s">
        <v>130</v>
      </c>
      <c r="C19242" s="27" t="s">
        <v>5541</v>
      </c>
      <c r="D19242" s="16" t="s">
        <v>5540</v>
      </c>
      <c r="E19242" s="15" t="s">
        <v>2979</v>
      </c>
      <c r="F19242" s="17">
        <v>928.2</v>
      </c>
      <c r="G19242" s="13">
        <v>0.15</v>
      </c>
      <c r="H19242" s="41"/>
    </row>
    <row r="19243" spans="1:8" x14ac:dyDescent="0.35">
      <c r="A19243" s="11" t="s">
        <v>8</v>
      </c>
      <c r="B19243" s="16" t="s">
        <v>131</v>
      </c>
      <c r="C19243" s="27" t="s">
        <v>5541</v>
      </c>
      <c r="D19243" s="16" t="s">
        <v>5540</v>
      </c>
      <c r="E19243" s="15" t="s">
        <v>2980</v>
      </c>
      <c r="F19243" s="17">
        <v>162.18</v>
      </c>
      <c r="G19243" s="13">
        <v>0.15</v>
      </c>
      <c r="H19243" s="41"/>
    </row>
    <row r="19244" spans="1:8" x14ac:dyDescent="0.35">
      <c r="A19244" s="11" t="s">
        <v>8</v>
      </c>
      <c r="B19244" s="16" t="s">
        <v>132</v>
      </c>
      <c r="C19244" s="27" t="s">
        <v>5541</v>
      </c>
      <c r="D19244" s="16" t="s">
        <v>5540</v>
      </c>
      <c r="E19244" s="15" t="s">
        <v>2981</v>
      </c>
      <c r="F19244" s="17">
        <v>162.18</v>
      </c>
      <c r="G19244" s="13">
        <v>0.15</v>
      </c>
      <c r="H19244" s="41"/>
    </row>
    <row r="19245" spans="1:8" x14ac:dyDescent="0.35">
      <c r="A19245" s="11" t="s">
        <v>8</v>
      </c>
      <c r="B19245" s="16" t="s">
        <v>133</v>
      </c>
      <c r="C19245" s="27" t="s">
        <v>5541</v>
      </c>
      <c r="D19245" s="16" t="s">
        <v>5540</v>
      </c>
      <c r="E19245" s="15" t="s">
        <v>2982</v>
      </c>
      <c r="F19245" s="17">
        <v>162.18</v>
      </c>
      <c r="G19245" s="13">
        <v>0.15</v>
      </c>
      <c r="H19245" s="41"/>
    </row>
    <row r="19246" spans="1:8" x14ac:dyDescent="0.35">
      <c r="A19246" s="11" t="s">
        <v>8</v>
      </c>
      <c r="B19246" s="16" t="s">
        <v>134</v>
      </c>
      <c r="C19246" s="27" t="s">
        <v>5541</v>
      </c>
      <c r="D19246" s="16" t="s">
        <v>5540</v>
      </c>
      <c r="E19246" s="15" t="s">
        <v>2983</v>
      </c>
      <c r="F19246" s="17">
        <v>162.18</v>
      </c>
      <c r="G19246" s="13">
        <v>0.15</v>
      </c>
      <c r="H19246" s="41"/>
    </row>
    <row r="19247" spans="1:8" x14ac:dyDescent="0.35">
      <c r="A19247" s="11" t="s">
        <v>8</v>
      </c>
      <c r="B19247" s="16" t="s">
        <v>135</v>
      </c>
      <c r="C19247" s="27" t="s">
        <v>5541</v>
      </c>
      <c r="D19247" s="16" t="s">
        <v>5540</v>
      </c>
      <c r="E19247" s="15" t="s">
        <v>2984</v>
      </c>
      <c r="F19247" s="17">
        <v>162.18</v>
      </c>
      <c r="G19247" s="13">
        <v>0.15</v>
      </c>
      <c r="H19247" s="41"/>
    </row>
    <row r="19248" spans="1:8" x14ac:dyDescent="0.35">
      <c r="A19248" s="11" t="s">
        <v>8</v>
      </c>
      <c r="B19248" s="16" t="s">
        <v>136</v>
      </c>
      <c r="C19248" s="27" t="s">
        <v>5541</v>
      </c>
      <c r="D19248" s="16" t="s">
        <v>5540</v>
      </c>
      <c r="E19248" s="15" t="s">
        <v>2985</v>
      </c>
      <c r="F19248" s="17">
        <v>857.82</v>
      </c>
      <c r="G19248" s="13">
        <v>0.15</v>
      </c>
      <c r="H19248" s="41"/>
    </row>
    <row r="19249" spans="1:8" x14ac:dyDescent="0.35">
      <c r="A19249" s="11" t="s">
        <v>8</v>
      </c>
      <c r="B19249" s="16" t="s">
        <v>137</v>
      </c>
      <c r="C19249" s="27" t="s">
        <v>5541</v>
      </c>
      <c r="D19249" s="16" t="s">
        <v>5540</v>
      </c>
      <c r="E19249" s="15" t="s">
        <v>2986</v>
      </c>
      <c r="F19249" s="17">
        <v>162.18</v>
      </c>
      <c r="G19249" s="13">
        <v>0.15</v>
      </c>
      <c r="H19249" s="41"/>
    </row>
    <row r="19250" spans="1:8" x14ac:dyDescent="0.35">
      <c r="A19250" s="11" t="s">
        <v>8</v>
      </c>
      <c r="B19250" s="16" t="s">
        <v>138</v>
      </c>
      <c r="C19250" s="27" t="s">
        <v>5541</v>
      </c>
      <c r="D19250" s="16" t="s">
        <v>5540</v>
      </c>
      <c r="E19250" s="15" t="s">
        <v>2987</v>
      </c>
      <c r="F19250" s="17">
        <v>162.18</v>
      </c>
      <c r="G19250" s="13">
        <v>0.15</v>
      </c>
      <c r="H19250" s="41"/>
    </row>
    <row r="19251" spans="1:8" x14ac:dyDescent="0.35">
      <c r="A19251" s="11" t="s">
        <v>8</v>
      </c>
      <c r="B19251" s="16" t="s">
        <v>139</v>
      </c>
      <c r="C19251" s="27" t="s">
        <v>5541</v>
      </c>
      <c r="D19251" s="16" t="s">
        <v>5540</v>
      </c>
      <c r="E19251" s="15" t="s">
        <v>2988</v>
      </c>
      <c r="F19251" s="17">
        <v>162.18</v>
      </c>
      <c r="G19251" s="13">
        <v>0.15</v>
      </c>
      <c r="H19251" s="41"/>
    </row>
    <row r="19252" spans="1:8" x14ac:dyDescent="0.35">
      <c r="A19252" s="11" t="s">
        <v>8</v>
      </c>
      <c r="B19252" s="16" t="s">
        <v>140</v>
      </c>
      <c r="C19252" s="27" t="s">
        <v>5541</v>
      </c>
      <c r="D19252" s="16" t="s">
        <v>5540</v>
      </c>
      <c r="E19252" s="15" t="s">
        <v>2989</v>
      </c>
      <c r="F19252" s="17">
        <v>162.18</v>
      </c>
      <c r="G19252" s="13">
        <v>0.15</v>
      </c>
      <c r="H19252" s="41"/>
    </row>
    <row r="19253" spans="1:8" x14ac:dyDescent="0.35">
      <c r="A19253" s="11" t="s">
        <v>8</v>
      </c>
      <c r="B19253" s="16" t="s">
        <v>141</v>
      </c>
      <c r="C19253" s="27" t="s">
        <v>5541</v>
      </c>
      <c r="D19253" s="16" t="s">
        <v>5540</v>
      </c>
      <c r="E19253" s="15" t="s">
        <v>2990</v>
      </c>
      <c r="F19253" s="17">
        <v>162.18</v>
      </c>
      <c r="G19253" s="13">
        <v>0.15</v>
      </c>
      <c r="H19253" s="41"/>
    </row>
    <row r="19254" spans="1:8" x14ac:dyDescent="0.35">
      <c r="A19254" s="11" t="s">
        <v>8</v>
      </c>
      <c r="B19254" s="16" t="s">
        <v>142</v>
      </c>
      <c r="C19254" s="27" t="s">
        <v>5541</v>
      </c>
      <c r="D19254" s="16" t="s">
        <v>5540</v>
      </c>
      <c r="E19254" s="15" t="s">
        <v>2991</v>
      </c>
      <c r="F19254" s="17">
        <v>162.18</v>
      </c>
      <c r="G19254" s="13">
        <v>0.15</v>
      </c>
      <c r="H19254" s="41"/>
    </row>
    <row r="19255" spans="1:8" x14ac:dyDescent="0.35">
      <c r="A19255" s="11" t="s">
        <v>8</v>
      </c>
      <c r="B19255" s="16" t="s">
        <v>143</v>
      </c>
      <c r="C19255" s="27" t="s">
        <v>5541</v>
      </c>
      <c r="D19255" s="16" t="s">
        <v>5540</v>
      </c>
      <c r="E19255" s="15" t="s">
        <v>2992</v>
      </c>
      <c r="F19255" s="17">
        <v>162.18</v>
      </c>
      <c r="G19255" s="13">
        <v>0.15</v>
      </c>
      <c r="H19255" s="41"/>
    </row>
    <row r="19256" spans="1:8" x14ac:dyDescent="0.35">
      <c r="A19256" s="11" t="s">
        <v>8</v>
      </c>
      <c r="B19256" s="16" t="s">
        <v>144</v>
      </c>
      <c r="C19256" s="27" t="s">
        <v>5541</v>
      </c>
      <c r="D19256" s="16" t="s">
        <v>5540</v>
      </c>
      <c r="E19256" s="15" t="s">
        <v>2993</v>
      </c>
      <c r="F19256" s="17">
        <v>162.18</v>
      </c>
      <c r="G19256" s="13">
        <v>0.15</v>
      </c>
      <c r="H19256" s="41"/>
    </row>
    <row r="19257" spans="1:8" x14ac:dyDescent="0.35">
      <c r="A19257" s="11" t="s">
        <v>8</v>
      </c>
      <c r="B19257" s="16" t="s">
        <v>145</v>
      </c>
      <c r="C19257" s="27" t="s">
        <v>5541</v>
      </c>
      <c r="D19257" s="16" t="s">
        <v>5540</v>
      </c>
      <c r="E19257" s="15" t="s">
        <v>2994</v>
      </c>
      <c r="F19257" s="17">
        <v>162.18</v>
      </c>
      <c r="G19257" s="13">
        <v>0.15</v>
      </c>
      <c r="H19257" s="41"/>
    </row>
    <row r="19258" spans="1:8" x14ac:dyDescent="0.35">
      <c r="A19258" s="11" t="s">
        <v>8</v>
      </c>
      <c r="B19258" s="16" t="s">
        <v>146</v>
      </c>
      <c r="C19258" s="27" t="s">
        <v>5541</v>
      </c>
      <c r="D19258" s="16" t="s">
        <v>5540</v>
      </c>
      <c r="E19258" s="15" t="s">
        <v>2995</v>
      </c>
      <c r="F19258" s="17">
        <v>162.18</v>
      </c>
      <c r="G19258" s="13">
        <v>0.15</v>
      </c>
      <c r="H19258" s="41"/>
    </row>
    <row r="19259" spans="1:8" x14ac:dyDescent="0.35">
      <c r="A19259" s="11" t="s">
        <v>8</v>
      </c>
      <c r="B19259" s="16" t="s">
        <v>147</v>
      </c>
      <c r="C19259" s="27" t="s">
        <v>5541</v>
      </c>
      <c r="D19259" s="16" t="s">
        <v>5540</v>
      </c>
      <c r="E19259" s="15" t="s">
        <v>2996</v>
      </c>
      <c r="F19259" s="17">
        <v>162.18</v>
      </c>
      <c r="G19259" s="13">
        <v>0.15</v>
      </c>
      <c r="H19259" s="41"/>
    </row>
    <row r="19260" spans="1:8" x14ac:dyDescent="0.35">
      <c r="A19260" s="11" t="s">
        <v>8</v>
      </c>
      <c r="B19260" s="16" t="s">
        <v>148</v>
      </c>
      <c r="C19260" s="27" t="s">
        <v>5541</v>
      </c>
      <c r="D19260" s="16" t="s">
        <v>5540</v>
      </c>
      <c r="E19260" s="15" t="s">
        <v>2997</v>
      </c>
      <c r="F19260" s="17">
        <v>162.18</v>
      </c>
      <c r="G19260" s="13">
        <v>0.15</v>
      </c>
      <c r="H19260" s="41"/>
    </row>
    <row r="19261" spans="1:8" x14ac:dyDescent="0.35">
      <c r="A19261" s="11" t="s">
        <v>8</v>
      </c>
      <c r="B19261" s="16" t="s">
        <v>149</v>
      </c>
      <c r="C19261" s="27" t="s">
        <v>5541</v>
      </c>
      <c r="D19261" s="16" t="s">
        <v>5540</v>
      </c>
      <c r="E19261" s="15" t="s">
        <v>2998</v>
      </c>
      <c r="F19261" s="17">
        <v>9346.26</v>
      </c>
      <c r="G19261" s="13">
        <v>0.15</v>
      </c>
      <c r="H19261" s="41"/>
    </row>
    <row r="19262" spans="1:8" x14ac:dyDescent="0.35">
      <c r="A19262" s="11" t="s">
        <v>8</v>
      </c>
      <c r="B19262" s="16" t="s">
        <v>150</v>
      </c>
      <c r="C19262" s="27" t="s">
        <v>5541</v>
      </c>
      <c r="D19262" s="16" t="s">
        <v>5540</v>
      </c>
      <c r="E19262" s="15" t="s">
        <v>2999</v>
      </c>
      <c r="F19262" s="17">
        <v>4624.68</v>
      </c>
      <c r="G19262" s="13">
        <v>0.15</v>
      </c>
      <c r="H19262" s="41"/>
    </row>
    <row r="19263" spans="1:8" x14ac:dyDescent="0.35">
      <c r="A19263" s="11" t="s">
        <v>8</v>
      </c>
      <c r="B19263" s="16" t="s">
        <v>151</v>
      </c>
      <c r="C19263" s="27" t="s">
        <v>5541</v>
      </c>
      <c r="D19263" s="16" t="s">
        <v>5540</v>
      </c>
      <c r="E19263" s="15" t="s">
        <v>3000</v>
      </c>
      <c r="F19263" s="17">
        <v>3991.26</v>
      </c>
      <c r="G19263" s="13">
        <v>0.15</v>
      </c>
      <c r="H19263" s="41"/>
    </row>
    <row r="19264" spans="1:8" x14ac:dyDescent="0.35">
      <c r="A19264" s="11" t="s">
        <v>8</v>
      </c>
      <c r="B19264" s="16" t="s">
        <v>152</v>
      </c>
      <c r="C19264" s="27" t="s">
        <v>5541</v>
      </c>
      <c r="D19264" s="16" t="s">
        <v>5540</v>
      </c>
      <c r="E19264" s="15" t="s">
        <v>3001</v>
      </c>
      <c r="F19264" s="17">
        <v>2709.12</v>
      </c>
      <c r="G19264" s="13">
        <v>0.15</v>
      </c>
      <c r="H19264" s="41"/>
    </row>
    <row r="19265" spans="1:8" x14ac:dyDescent="0.35">
      <c r="A19265" s="11" t="s">
        <v>8</v>
      </c>
      <c r="B19265" s="16" t="s">
        <v>153</v>
      </c>
      <c r="C19265" s="27" t="s">
        <v>5541</v>
      </c>
      <c r="D19265" s="16" t="s">
        <v>5540</v>
      </c>
      <c r="E19265" s="15" t="s">
        <v>3002</v>
      </c>
      <c r="F19265" s="17">
        <v>1520.82</v>
      </c>
      <c r="G19265" s="13">
        <v>0.15</v>
      </c>
      <c r="H19265" s="41"/>
    </row>
    <row r="19266" spans="1:8" x14ac:dyDescent="0.35">
      <c r="A19266" s="11" t="s">
        <v>8</v>
      </c>
      <c r="B19266" s="16" t="s">
        <v>154</v>
      </c>
      <c r="C19266" s="27" t="s">
        <v>5541</v>
      </c>
      <c r="D19266" s="16" t="s">
        <v>5540</v>
      </c>
      <c r="E19266" s="15" t="s">
        <v>3003</v>
      </c>
      <c r="F19266" s="17">
        <v>1818.66</v>
      </c>
      <c r="G19266" s="13">
        <v>0.15</v>
      </c>
      <c r="H19266" s="41"/>
    </row>
    <row r="19267" spans="1:8" x14ac:dyDescent="0.35">
      <c r="A19267" s="11" t="s">
        <v>8</v>
      </c>
      <c r="B19267" s="16" t="s">
        <v>155</v>
      </c>
      <c r="C19267" s="27" t="s">
        <v>5541</v>
      </c>
      <c r="D19267" s="16" t="s">
        <v>5540</v>
      </c>
      <c r="E19267" s="15" t="s">
        <v>3004</v>
      </c>
      <c r="F19267" s="17">
        <v>1861.5</v>
      </c>
      <c r="G19267" s="13">
        <v>0.15</v>
      </c>
      <c r="H19267" s="41"/>
    </row>
    <row r="19268" spans="1:8" x14ac:dyDescent="0.35">
      <c r="A19268" s="11" t="s">
        <v>8</v>
      </c>
      <c r="B19268" s="16" t="s">
        <v>156</v>
      </c>
      <c r="C19268" s="27" t="s">
        <v>5541</v>
      </c>
      <c r="D19268" s="16" t="s">
        <v>5540</v>
      </c>
      <c r="E19268" s="15" t="s">
        <v>3005</v>
      </c>
      <c r="F19268" s="17">
        <v>2140.98</v>
      </c>
      <c r="G19268" s="13">
        <v>0.15</v>
      </c>
      <c r="H19268" s="41"/>
    </row>
    <row r="19269" spans="1:8" x14ac:dyDescent="0.35">
      <c r="A19269" s="11" t="s">
        <v>8</v>
      </c>
      <c r="B19269" s="16" t="s">
        <v>157</v>
      </c>
      <c r="C19269" s="27" t="s">
        <v>5541</v>
      </c>
      <c r="D19269" s="16" t="s">
        <v>5540</v>
      </c>
      <c r="E19269" s="15" t="s">
        <v>3006</v>
      </c>
      <c r="F19269" s="17">
        <v>2366.4</v>
      </c>
      <c r="G19269" s="13">
        <v>0.15</v>
      </c>
      <c r="H19269" s="41"/>
    </row>
    <row r="19270" spans="1:8" x14ac:dyDescent="0.35">
      <c r="A19270" s="11" t="s">
        <v>8</v>
      </c>
      <c r="B19270" s="16" t="s">
        <v>158</v>
      </c>
      <c r="C19270" s="27" t="s">
        <v>5541</v>
      </c>
      <c r="D19270" s="16" t="s">
        <v>5540</v>
      </c>
      <c r="E19270" s="15" t="s">
        <v>3007</v>
      </c>
      <c r="F19270" s="17">
        <v>4594.08</v>
      </c>
      <c r="G19270" s="13">
        <v>0.15</v>
      </c>
      <c r="H19270" s="41"/>
    </row>
    <row r="19271" spans="1:8" x14ac:dyDescent="0.35">
      <c r="A19271" s="11" t="s">
        <v>8</v>
      </c>
      <c r="B19271" s="16" t="s">
        <v>159</v>
      </c>
      <c r="C19271" s="27" t="s">
        <v>5541</v>
      </c>
      <c r="D19271" s="16" t="s">
        <v>5540</v>
      </c>
      <c r="E19271" s="15" t="s">
        <v>3008</v>
      </c>
      <c r="F19271" s="17">
        <v>816</v>
      </c>
      <c r="G19271" s="13">
        <v>0.15</v>
      </c>
      <c r="H19271" s="41"/>
    </row>
    <row r="19272" spans="1:8" x14ac:dyDescent="0.35">
      <c r="A19272" s="11" t="s">
        <v>8</v>
      </c>
      <c r="B19272" s="16" t="s">
        <v>160</v>
      </c>
      <c r="C19272" s="27" t="s">
        <v>5541</v>
      </c>
      <c r="D19272" s="16" t="s">
        <v>5540</v>
      </c>
      <c r="E19272" s="15" t="s">
        <v>3009</v>
      </c>
      <c r="F19272" s="17">
        <v>816</v>
      </c>
      <c r="G19272" s="13">
        <v>0.15</v>
      </c>
      <c r="H19272" s="41"/>
    </row>
    <row r="19273" spans="1:8" x14ac:dyDescent="0.35">
      <c r="A19273" s="11" t="s">
        <v>8</v>
      </c>
      <c r="B19273" s="16" t="s">
        <v>161</v>
      </c>
      <c r="C19273" s="27" t="s">
        <v>5541</v>
      </c>
      <c r="D19273" s="16" t="s">
        <v>5540</v>
      </c>
      <c r="E19273" s="15" t="s">
        <v>3010</v>
      </c>
      <c r="F19273" s="17">
        <v>525.29999999999995</v>
      </c>
      <c r="G19273" s="13">
        <v>0.15</v>
      </c>
      <c r="H19273" s="41"/>
    </row>
    <row r="19274" spans="1:8" x14ac:dyDescent="0.35">
      <c r="A19274" s="11" t="s">
        <v>8</v>
      </c>
      <c r="B19274" s="16" t="s">
        <v>162</v>
      </c>
      <c r="C19274" s="27" t="s">
        <v>5541</v>
      </c>
      <c r="D19274" s="16" t="s">
        <v>5540</v>
      </c>
      <c r="E19274" s="15" t="s">
        <v>3011</v>
      </c>
      <c r="F19274" s="17">
        <v>525.29999999999995</v>
      </c>
      <c r="G19274" s="13">
        <v>0.15</v>
      </c>
      <c r="H19274" s="41"/>
    </row>
    <row r="19275" spans="1:8" x14ac:dyDescent="0.35">
      <c r="A19275" s="11" t="s">
        <v>8</v>
      </c>
      <c r="B19275" s="16" t="s">
        <v>163</v>
      </c>
      <c r="C19275" s="27" t="s">
        <v>5541</v>
      </c>
      <c r="D19275" s="16" t="s">
        <v>5540</v>
      </c>
      <c r="E19275" s="15" t="s">
        <v>3012</v>
      </c>
      <c r="F19275" s="17">
        <v>590.58000000000004</v>
      </c>
      <c r="G19275" s="13">
        <v>0.15</v>
      </c>
      <c r="H19275" s="41"/>
    </row>
    <row r="19276" spans="1:8" x14ac:dyDescent="0.35">
      <c r="A19276" s="11" t="s">
        <v>8</v>
      </c>
      <c r="B19276" s="16" t="s">
        <v>164</v>
      </c>
      <c r="C19276" s="27" t="s">
        <v>5541</v>
      </c>
      <c r="D19276" s="16" t="s">
        <v>5540</v>
      </c>
      <c r="E19276" s="15" t="s">
        <v>3013</v>
      </c>
      <c r="F19276" s="17">
        <v>709.92</v>
      </c>
      <c r="G19276" s="13">
        <v>0.15</v>
      </c>
      <c r="H19276" s="41"/>
    </row>
    <row r="19277" spans="1:8" x14ac:dyDescent="0.35">
      <c r="A19277" s="11" t="s">
        <v>8</v>
      </c>
      <c r="B19277" s="16" t="s">
        <v>165</v>
      </c>
      <c r="C19277" s="27" t="s">
        <v>5541</v>
      </c>
      <c r="D19277" s="16" t="s">
        <v>5540</v>
      </c>
      <c r="E19277" s="15" t="s">
        <v>3014</v>
      </c>
      <c r="F19277" s="17">
        <v>237.66</v>
      </c>
      <c r="G19277" s="13">
        <v>0.15</v>
      </c>
      <c r="H19277" s="41"/>
    </row>
    <row r="19278" spans="1:8" x14ac:dyDescent="0.35">
      <c r="A19278" s="11" t="s">
        <v>8</v>
      </c>
      <c r="B19278" s="16" t="s">
        <v>166</v>
      </c>
      <c r="C19278" s="27" t="s">
        <v>5541</v>
      </c>
      <c r="D19278" s="16" t="s">
        <v>5540</v>
      </c>
      <c r="E19278" s="15" t="s">
        <v>3015</v>
      </c>
      <c r="F19278" s="17">
        <v>2248.08</v>
      </c>
      <c r="G19278" s="13">
        <v>0.15</v>
      </c>
      <c r="H19278" s="41"/>
    </row>
    <row r="19279" spans="1:8" x14ac:dyDescent="0.35">
      <c r="A19279" s="11" t="s">
        <v>8</v>
      </c>
      <c r="B19279" s="16" t="s">
        <v>167</v>
      </c>
      <c r="C19279" s="27" t="s">
        <v>5541</v>
      </c>
      <c r="D19279" s="16" t="s">
        <v>5540</v>
      </c>
      <c r="E19279" s="15" t="s">
        <v>3016</v>
      </c>
      <c r="F19279" s="17">
        <v>193.8</v>
      </c>
      <c r="G19279" s="13">
        <v>0.15</v>
      </c>
      <c r="H19279" s="41"/>
    </row>
    <row r="19280" spans="1:8" x14ac:dyDescent="0.35">
      <c r="A19280" s="11" t="s">
        <v>8</v>
      </c>
      <c r="B19280" s="16" t="s">
        <v>168</v>
      </c>
      <c r="C19280" s="27" t="s">
        <v>5541</v>
      </c>
      <c r="D19280" s="16" t="s">
        <v>5540</v>
      </c>
      <c r="E19280" s="15" t="s">
        <v>3017</v>
      </c>
      <c r="F19280" s="17">
        <v>8014.14</v>
      </c>
      <c r="G19280" s="13">
        <v>0.15</v>
      </c>
      <c r="H19280" s="41"/>
    </row>
    <row r="19281" spans="1:8" x14ac:dyDescent="0.35">
      <c r="A19281" s="11" t="s">
        <v>8</v>
      </c>
      <c r="B19281" s="16" t="s">
        <v>169</v>
      </c>
      <c r="C19281" s="27" t="s">
        <v>5541</v>
      </c>
      <c r="D19281" s="16" t="s">
        <v>5540</v>
      </c>
      <c r="E19281" s="15" t="s">
        <v>3018</v>
      </c>
      <c r="F19281" s="17">
        <v>235.62</v>
      </c>
      <c r="G19281" s="13">
        <v>0.15</v>
      </c>
      <c r="H19281" s="41"/>
    </row>
    <row r="19282" spans="1:8" x14ac:dyDescent="0.35">
      <c r="A19282" s="11" t="s">
        <v>8</v>
      </c>
      <c r="B19282" s="16" t="s">
        <v>170</v>
      </c>
      <c r="C19282" s="27" t="s">
        <v>5541</v>
      </c>
      <c r="D19282" s="16" t="s">
        <v>5540</v>
      </c>
      <c r="E19282" s="15" t="s">
        <v>3019</v>
      </c>
      <c r="F19282" s="17">
        <v>4194.24</v>
      </c>
      <c r="G19282" s="13">
        <v>0.15</v>
      </c>
      <c r="H19282" s="41"/>
    </row>
    <row r="19283" spans="1:8" x14ac:dyDescent="0.35">
      <c r="A19283" s="11" t="s">
        <v>8</v>
      </c>
      <c r="B19283" s="16" t="s">
        <v>171</v>
      </c>
      <c r="C19283" s="27" t="s">
        <v>5541</v>
      </c>
      <c r="D19283" s="16" t="s">
        <v>5540</v>
      </c>
      <c r="E19283" s="15" t="s">
        <v>3020</v>
      </c>
      <c r="F19283" s="17">
        <v>1388.22</v>
      </c>
      <c r="G19283" s="13">
        <v>0.15</v>
      </c>
      <c r="H19283" s="41"/>
    </row>
    <row r="19284" spans="1:8" x14ac:dyDescent="0.35">
      <c r="A19284" s="11" t="s">
        <v>8</v>
      </c>
      <c r="B19284" s="16" t="s">
        <v>172</v>
      </c>
      <c r="C19284" s="27" t="s">
        <v>5541</v>
      </c>
      <c r="D19284" s="16" t="s">
        <v>5540</v>
      </c>
      <c r="E19284" s="15" t="s">
        <v>3021</v>
      </c>
      <c r="F19284" s="17">
        <v>2822.34</v>
      </c>
      <c r="G19284" s="13">
        <v>0.15</v>
      </c>
      <c r="H19284" s="41"/>
    </row>
    <row r="19285" spans="1:8" x14ac:dyDescent="0.35">
      <c r="A19285" s="11" t="s">
        <v>8</v>
      </c>
      <c r="B19285" s="16" t="s">
        <v>173</v>
      </c>
      <c r="C19285" s="27" t="s">
        <v>5541</v>
      </c>
      <c r="D19285" s="16" t="s">
        <v>5540</v>
      </c>
      <c r="E19285" s="15" t="s">
        <v>3022</v>
      </c>
      <c r="F19285" s="17">
        <v>4469.6400000000003</v>
      </c>
      <c r="G19285" s="13">
        <v>0.15</v>
      </c>
      <c r="H19285" s="41"/>
    </row>
    <row r="19286" spans="1:8" x14ac:dyDescent="0.35">
      <c r="A19286" s="11" t="s">
        <v>8</v>
      </c>
      <c r="B19286" s="16" t="s">
        <v>174</v>
      </c>
      <c r="C19286" s="27" t="s">
        <v>5541</v>
      </c>
      <c r="D19286" s="16" t="s">
        <v>5540</v>
      </c>
      <c r="E19286" s="15" t="s">
        <v>3023</v>
      </c>
      <c r="F19286" s="17">
        <v>5531.46</v>
      </c>
      <c r="G19286" s="13">
        <v>0.15</v>
      </c>
      <c r="H19286" s="41"/>
    </row>
    <row r="19287" spans="1:8" x14ac:dyDescent="0.35">
      <c r="A19287" s="11" t="s">
        <v>8</v>
      </c>
      <c r="B19287" s="16" t="s">
        <v>175</v>
      </c>
      <c r="C19287" s="27" t="s">
        <v>5541</v>
      </c>
      <c r="D19287" s="16" t="s">
        <v>5540</v>
      </c>
      <c r="E19287" s="15" t="s">
        <v>3024</v>
      </c>
      <c r="F19287" s="17">
        <v>663</v>
      </c>
      <c r="G19287" s="13">
        <v>0.15</v>
      </c>
      <c r="H19287" s="41"/>
    </row>
    <row r="19288" spans="1:8" x14ac:dyDescent="0.35">
      <c r="A19288" s="11" t="s">
        <v>8</v>
      </c>
      <c r="B19288" s="16" t="s">
        <v>176</v>
      </c>
      <c r="C19288" s="27" t="s">
        <v>5541</v>
      </c>
      <c r="D19288" s="16" t="s">
        <v>5540</v>
      </c>
      <c r="E19288" s="15" t="s">
        <v>3025</v>
      </c>
      <c r="F19288" s="17">
        <v>402.90000000000003</v>
      </c>
      <c r="G19288" s="13">
        <v>0.15</v>
      </c>
      <c r="H19288" s="41"/>
    </row>
    <row r="19289" spans="1:8" x14ac:dyDescent="0.35">
      <c r="A19289" s="11" t="s">
        <v>8</v>
      </c>
      <c r="B19289" s="16" t="s">
        <v>177</v>
      </c>
      <c r="C19289" s="27" t="s">
        <v>5541</v>
      </c>
      <c r="D19289" s="16" t="s">
        <v>5540</v>
      </c>
      <c r="E19289" s="15" t="s">
        <v>3026</v>
      </c>
      <c r="F19289" s="17">
        <v>191.76</v>
      </c>
      <c r="G19289" s="13">
        <v>0.15</v>
      </c>
      <c r="H19289" s="41"/>
    </row>
    <row r="19290" spans="1:8" x14ac:dyDescent="0.35">
      <c r="A19290" s="11" t="s">
        <v>8</v>
      </c>
      <c r="B19290" s="16" t="s">
        <v>178</v>
      </c>
      <c r="C19290" s="27" t="s">
        <v>5541</v>
      </c>
      <c r="D19290" s="16" t="s">
        <v>5540</v>
      </c>
      <c r="E19290" s="15" t="s">
        <v>3027</v>
      </c>
      <c r="F19290" s="17">
        <v>2367.42</v>
      </c>
      <c r="G19290" s="13">
        <v>0.15</v>
      </c>
      <c r="H19290" s="41"/>
    </row>
    <row r="19291" spans="1:8" x14ac:dyDescent="0.35">
      <c r="A19291" s="11" t="s">
        <v>8</v>
      </c>
      <c r="B19291" s="16" t="s">
        <v>179</v>
      </c>
      <c r="C19291" s="27" t="s">
        <v>5541</v>
      </c>
      <c r="D19291" s="16" t="s">
        <v>5540</v>
      </c>
      <c r="E19291" s="15" t="s">
        <v>3028</v>
      </c>
      <c r="F19291" s="17">
        <v>534.48</v>
      </c>
      <c r="G19291" s="13">
        <v>0.15</v>
      </c>
      <c r="H19291" s="41"/>
    </row>
    <row r="19292" spans="1:8" x14ac:dyDescent="0.35">
      <c r="A19292" s="11" t="s">
        <v>8</v>
      </c>
      <c r="B19292" s="16" t="s">
        <v>180</v>
      </c>
      <c r="C19292" s="27" t="s">
        <v>5541</v>
      </c>
      <c r="D19292" s="16" t="s">
        <v>5540</v>
      </c>
      <c r="E19292" s="15" t="s">
        <v>3029</v>
      </c>
      <c r="F19292" s="17">
        <v>5343.78</v>
      </c>
      <c r="G19292" s="13">
        <v>0.15</v>
      </c>
      <c r="H19292" s="41"/>
    </row>
    <row r="19293" spans="1:8" x14ac:dyDescent="0.35">
      <c r="A19293" s="11" t="s">
        <v>8</v>
      </c>
      <c r="B19293" s="16" t="s">
        <v>181</v>
      </c>
      <c r="C19293" s="27" t="s">
        <v>5541</v>
      </c>
      <c r="D19293" s="16" t="s">
        <v>5540</v>
      </c>
      <c r="E19293" s="15" t="s">
        <v>3030</v>
      </c>
      <c r="F19293" s="17">
        <v>608.94000000000005</v>
      </c>
      <c r="G19293" s="13">
        <v>0.15</v>
      </c>
      <c r="H19293" s="41"/>
    </row>
    <row r="19294" spans="1:8" x14ac:dyDescent="0.35">
      <c r="A19294" s="11" t="s">
        <v>8</v>
      </c>
      <c r="B19294" s="16" t="s">
        <v>182</v>
      </c>
      <c r="C19294" s="27" t="s">
        <v>5541</v>
      </c>
      <c r="D19294" s="16" t="s">
        <v>5540</v>
      </c>
      <c r="E19294" s="15" t="s">
        <v>3031</v>
      </c>
      <c r="F19294" s="17">
        <v>561</v>
      </c>
      <c r="G19294" s="13">
        <v>0.15</v>
      </c>
      <c r="H19294" s="41"/>
    </row>
    <row r="19295" spans="1:8" x14ac:dyDescent="0.35">
      <c r="A19295" s="11" t="s">
        <v>8</v>
      </c>
      <c r="B19295" s="16" t="s">
        <v>183</v>
      </c>
      <c r="C19295" s="27" t="s">
        <v>5541</v>
      </c>
      <c r="D19295" s="16" t="s">
        <v>5540</v>
      </c>
      <c r="E19295" s="15" t="s">
        <v>3032</v>
      </c>
      <c r="F19295" s="17">
        <v>363.12</v>
      </c>
      <c r="G19295" s="13">
        <v>0.15</v>
      </c>
      <c r="H19295" s="41"/>
    </row>
    <row r="19296" spans="1:8" x14ac:dyDescent="0.35">
      <c r="A19296" s="11" t="s">
        <v>8</v>
      </c>
      <c r="B19296" s="16" t="s">
        <v>184</v>
      </c>
      <c r="C19296" s="27" t="s">
        <v>5541</v>
      </c>
      <c r="D19296" s="16" t="s">
        <v>5540</v>
      </c>
      <c r="E19296" s="15" t="s">
        <v>3033</v>
      </c>
      <c r="F19296" s="17">
        <v>438.6</v>
      </c>
      <c r="G19296" s="13">
        <v>0.15</v>
      </c>
      <c r="H19296" s="41"/>
    </row>
    <row r="19297" spans="1:8" x14ac:dyDescent="0.35">
      <c r="A19297" s="11" t="s">
        <v>8</v>
      </c>
      <c r="B19297" s="16" t="s">
        <v>185</v>
      </c>
      <c r="C19297" s="27" t="s">
        <v>5541</v>
      </c>
      <c r="D19297" s="16" t="s">
        <v>5540</v>
      </c>
      <c r="E19297" s="15" t="s">
        <v>3034</v>
      </c>
      <c r="F19297" s="17">
        <v>700.74</v>
      </c>
      <c r="G19297" s="13">
        <v>0.15</v>
      </c>
      <c r="H19297" s="41"/>
    </row>
    <row r="19298" spans="1:8" x14ac:dyDescent="0.35">
      <c r="A19298" s="11" t="s">
        <v>8</v>
      </c>
      <c r="B19298" s="16" t="s">
        <v>186</v>
      </c>
      <c r="C19298" s="27" t="s">
        <v>5541</v>
      </c>
      <c r="D19298" s="16" t="s">
        <v>5540</v>
      </c>
      <c r="E19298" s="15" t="s">
        <v>3035</v>
      </c>
      <c r="F19298" s="17">
        <v>185.64000000000001</v>
      </c>
      <c r="G19298" s="13">
        <v>0.15</v>
      </c>
      <c r="H19298" s="41"/>
    </row>
    <row r="19299" spans="1:8" x14ac:dyDescent="0.35">
      <c r="A19299" s="11" t="s">
        <v>8</v>
      </c>
      <c r="B19299" s="16" t="s">
        <v>187</v>
      </c>
      <c r="C19299" s="27" t="s">
        <v>5541</v>
      </c>
      <c r="D19299" s="16" t="s">
        <v>5540</v>
      </c>
      <c r="E19299" s="15" t="s">
        <v>3036</v>
      </c>
      <c r="F19299" s="17">
        <v>1260.72</v>
      </c>
      <c r="G19299" s="13">
        <v>0.15</v>
      </c>
      <c r="H19299" s="41"/>
    </row>
    <row r="19300" spans="1:8" x14ac:dyDescent="0.35">
      <c r="A19300" s="11" t="s">
        <v>8</v>
      </c>
      <c r="B19300" s="16" t="s">
        <v>188</v>
      </c>
      <c r="C19300" s="27" t="s">
        <v>5541</v>
      </c>
      <c r="D19300" s="16" t="s">
        <v>5540</v>
      </c>
      <c r="E19300" s="15" t="s">
        <v>3037</v>
      </c>
      <c r="F19300" s="17">
        <v>1378.02</v>
      </c>
      <c r="G19300" s="13">
        <v>0.15</v>
      </c>
      <c r="H19300" s="41"/>
    </row>
    <row r="19301" spans="1:8" x14ac:dyDescent="0.35">
      <c r="A19301" s="11" t="s">
        <v>8</v>
      </c>
      <c r="B19301" s="16" t="s">
        <v>189</v>
      </c>
      <c r="C19301" s="27" t="s">
        <v>5541</v>
      </c>
      <c r="D19301" s="16" t="s">
        <v>5540</v>
      </c>
      <c r="E19301" s="15" t="s">
        <v>3038</v>
      </c>
      <c r="F19301" s="17">
        <v>580.38</v>
      </c>
      <c r="G19301" s="13">
        <v>0.15</v>
      </c>
      <c r="H19301" s="41"/>
    </row>
    <row r="19302" spans="1:8" x14ac:dyDescent="0.35">
      <c r="A19302" s="11" t="s">
        <v>8</v>
      </c>
      <c r="B19302" s="16" t="s">
        <v>190</v>
      </c>
      <c r="C19302" s="27" t="s">
        <v>5541</v>
      </c>
      <c r="D19302" s="16" t="s">
        <v>5540</v>
      </c>
      <c r="E19302" s="15" t="s">
        <v>3039</v>
      </c>
      <c r="F19302" s="17">
        <v>5369.28</v>
      </c>
      <c r="G19302" s="13">
        <v>0.15</v>
      </c>
      <c r="H19302" s="41"/>
    </row>
    <row r="19303" spans="1:8" x14ac:dyDescent="0.35">
      <c r="A19303" s="11" t="s">
        <v>8</v>
      </c>
      <c r="B19303" s="16" t="s">
        <v>191</v>
      </c>
      <c r="C19303" s="27" t="s">
        <v>5541</v>
      </c>
      <c r="D19303" s="16" t="s">
        <v>5540</v>
      </c>
      <c r="E19303" s="15" t="s">
        <v>3040</v>
      </c>
      <c r="F19303" s="17">
        <v>546.72</v>
      </c>
      <c r="G19303" s="13">
        <v>0.15</v>
      </c>
      <c r="H19303" s="41"/>
    </row>
    <row r="19304" spans="1:8" x14ac:dyDescent="0.35">
      <c r="A19304" s="11" t="s">
        <v>8</v>
      </c>
      <c r="B19304" s="16" t="s">
        <v>192</v>
      </c>
      <c r="C19304" s="27" t="s">
        <v>5541</v>
      </c>
      <c r="D19304" s="16" t="s">
        <v>5540</v>
      </c>
      <c r="E19304" s="15" t="s">
        <v>3041</v>
      </c>
      <c r="F19304" s="17">
        <v>7407.24</v>
      </c>
      <c r="G19304" s="13">
        <v>0.15</v>
      </c>
      <c r="H19304" s="41"/>
    </row>
    <row r="19305" spans="1:8" x14ac:dyDescent="0.35">
      <c r="A19305" s="11" t="s">
        <v>8</v>
      </c>
      <c r="B19305" s="16" t="s">
        <v>193</v>
      </c>
      <c r="C19305" s="27" t="s">
        <v>5541</v>
      </c>
      <c r="D19305" s="16" t="s">
        <v>5540</v>
      </c>
      <c r="E19305" s="15" t="s">
        <v>3042</v>
      </c>
      <c r="F19305" s="17">
        <v>3000.84</v>
      </c>
      <c r="G19305" s="13">
        <v>0.15</v>
      </c>
      <c r="H19305" s="41"/>
    </row>
    <row r="19306" spans="1:8" x14ac:dyDescent="0.35">
      <c r="A19306" s="11" t="s">
        <v>8</v>
      </c>
      <c r="B19306" s="16" t="s">
        <v>194</v>
      </c>
      <c r="C19306" s="27" t="s">
        <v>5541</v>
      </c>
      <c r="D19306" s="16" t="s">
        <v>5540</v>
      </c>
      <c r="E19306" s="15" t="s">
        <v>3043</v>
      </c>
      <c r="F19306" s="17">
        <v>172.38</v>
      </c>
      <c r="G19306" s="13">
        <v>0.15</v>
      </c>
      <c r="H19306" s="41"/>
    </row>
    <row r="19307" spans="1:8" x14ac:dyDescent="0.35">
      <c r="A19307" s="11" t="s">
        <v>8</v>
      </c>
      <c r="B19307" s="16" t="s">
        <v>195</v>
      </c>
      <c r="C19307" s="27" t="s">
        <v>5541</v>
      </c>
      <c r="D19307" s="16" t="s">
        <v>5540</v>
      </c>
      <c r="E19307" s="15" t="s">
        <v>3044</v>
      </c>
      <c r="F19307" s="17">
        <v>555.9</v>
      </c>
      <c r="G19307" s="13">
        <v>0.15</v>
      </c>
      <c r="H19307" s="41"/>
    </row>
    <row r="19308" spans="1:8" x14ac:dyDescent="0.35">
      <c r="A19308" s="11" t="s">
        <v>8</v>
      </c>
      <c r="B19308" s="16" t="s">
        <v>196</v>
      </c>
      <c r="C19308" s="27" t="s">
        <v>5541</v>
      </c>
      <c r="D19308" s="16" t="s">
        <v>5540</v>
      </c>
      <c r="E19308" s="15" t="s">
        <v>3045</v>
      </c>
      <c r="F19308" s="17">
        <v>597.72</v>
      </c>
      <c r="G19308" s="13">
        <v>0.15</v>
      </c>
      <c r="H19308" s="41"/>
    </row>
    <row r="19309" spans="1:8" x14ac:dyDescent="0.35">
      <c r="A19309" s="11" t="s">
        <v>8</v>
      </c>
      <c r="B19309" s="16" t="s">
        <v>197</v>
      </c>
      <c r="C19309" s="27" t="s">
        <v>5541</v>
      </c>
      <c r="D19309" s="16" t="s">
        <v>5540</v>
      </c>
      <c r="E19309" s="15" t="s">
        <v>3046</v>
      </c>
      <c r="F19309" s="17">
        <v>651.78</v>
      </c>
      <c r="G19309" s="13">
        <v>0.15</v>
      </c>
      <c r="H19309" s="41"/>
    </row>
    <row r="19310" spans="1:8" x14ac:dyDescent="0.35">
      <c r="A19310" s="11" t="s">
        <v>8</v>
      </c>
      <c r="B19310" s="16" t="s">
        <v>198</v>
      </c>
      <c r="C19310" s="27" t="s">
        <v>5541</v>
      </c>
      <c r="D19310" s="16" t="s">
        <v>5540</v>
      </c>
      <c r="E19310" s="15" t="s">
        <v>3047</v>
      </c>
      <c r="F19310" s="17">
        <v>3786.2400000000002</v>
      </c>
      <c r="G19310" s="13">
        <v>0.15</v>
      </c>
      <c r="H19310" s="41"/>
    </row>
    <row r="19311" spans="1:8" x14ac:dyDescent="0.35">
      <c r="A19311" s="11" t="s">
        <v>8</v>
      </c>
      <c r="B19311" s="16" t="s">
        <v>199</v>
      </c>
      <c r="C19311" s="27" t="s">
        <v>5541</v>
      </c>
      <c r="D19311" s="16" t="s">
        <v>5540</v>
      </c>
      <c r="E19311" s="15" t="s">
        <v>3048</v>
      </c>
      <c r="F19311" s="17">
        <v>7014.54</v>
      </c>
      <c r="G19311" s="13">
        <v>0.15</v>
      </c>
      <c r="H19311" s="41"/>
    </row>
    <row r="19312" spans="1:8" x14ac:dyDescent="0.35">
      <c r="A19312" s="11" t="s">
        <v>8</v>
      </c>
      <c r="B19312" s="16" t="s">
        <v>200</v>
      </c>
      <c r="C19312" s="27" t="s">
        <v>5541</v>
      </c>
      <c r="D19312" s="16" t="s">
        <v>5540</v>
      </c>
      <c r="E19312" s="15" t="s">
        <v>3049</v>
      </c>
      <c r="F19312" s="17">
        <v>1273.98</v>
      </c>
      <c r="G19312" s="13">
        <v>0.15</v>
      </c>
      <c r="H19312" s="41"/>
    </row>
    <row r="19313" spans="1:8" x14ac:dyDescent="0.35">
      <c r="A19313" s="11" t="s">
        <v>8</v>
      </c>
      <c r="B19313" s="16" t="s">
        <v>201</v>
      </c>
      <c r="C19313" s="27" t="s">
        <v>5541</v>
      </c>
      <c r="D19313" s="16" t="s">
        <v>5540</v>
      </c>
      <c r="E19313" s="15" t="s">
        <v>3050</v>
      </c>
      <c r="F19313" s="17">
        <v>1104.6600000000001</v>
      </c>
      <c r="G19313" s="13">
        <v>0.15</v>
      </c>
      <c r="H19313" s="41"/>
    </row>
    <row r="19314" spans="1:8" x14ac:dyDescent="0.35">
      <c r="A19314" s="11" t="s">
        <v>8</v>
      </c>
      <c r="B19314" s="16" t="s">
        <v>202</v>
      </c>
      <c r="C19314" s="27" t="s">
        <v>5541</v>
      </c>
      <c r="D19314" s="16" t="s">
        <v>5540</v>
      </c>
      <c r="E19314" s="15" t="s">
        <v>3051</v>
      </c>
      <c r="F19314" s="17">
        <v>351.90000000000003</v>
      </c>
      <c r="G19314" s="13">
        <v>0.15</v>
      </c>
      <c r="H19314" s="41"/>
    </row>
    <row r="19315" spans="1:8" x14ac:dyDescent="0.35">
      <c r="A19315" s="11" t="s">
        <v>8</v>
      </c>
      <c r="B19315" s="16" t="s">
        <v>203</v>
      </c>
      <c r="C19315" s="27" t="s">
        <v>5541</v>
      </c>
      <c r="D19315" s="16" t="s">
        <v>5540</v>
      </c>
      <c r="E19315" s="15" t="s">
        <v>3052</v>
      </c>
      <c r="F19315" s="17">
        <v>361.08</v>
      </c>
      <c r="G19315" s="13">
        <v>0.15</v>
      </c>
      <c r="H19315" s="41"/>
    </row>
    <row r="19316" spans="1:8" x14ac:dyDescent="0.35">
      <c r="A19316" s="11" t="s">
        <v>8</v>
      </c>
      <c r="B19316" s="16" t="s">
        <v>204</v>
      </c>
      <c r="C19316" s="27" t="s">
        <v>5541</v>
      </c>
      <c r="D19316" s="16" t="s">
        <v>5540</v>
      </c>
      <c r="E19316" s="15" t="s">
        <v>3053</v>
      </c>
      <c r="F19316" s="17">
        <v>1408.6200000000001</v>
      </c>
      <c r="G19316" s="13">
        <v>0.15</v>
      </c>
      <c r="H19316" s="41"/>
    </row>
    <row r="19317" spans="1:8" x14ac:dyDescent="0.35">
      <c r="A19317" s="11" t="s">
        <v>8</v>
      </c>
      <c r="B19317" s="16" t="s">
        <v>205</v>
      </c>
      <c r="C19317" s="27" t="s">
        <v>5541</v>
      </c>
      <c r="D19317" s="16" t="s">
        <v>5540</v>
      </c>
      <c r="E19317" s="15" t="s">
        <v>3054</v>
      </c>
      <c r="F19317" s="17">
        <v>2874.36</v>
      </c>
      <c r="G19317" s="13">
        <v>0.15</v>
      </c>
      <c r="H19317" s="41"/>
    </row>
    <row r="19318" spans="1:8" x14ac:dyDescent="0.35">
      <c r="A19318" s="11" t="s">
        <v>8</v>
      </c>
      <c r="B19318" s="16" t="s">
        <v>206</v>
      </c>
      <c r="C19318" s="27" t="s">
        <v>5541</v>
      </c>
      <c r="D19318" s="16" t="s">
        <v>5540</v>
      </c>
      <c r="E19318" s="15" t="s">
        <v>3054</v>
      </c>
      <c r="F19318" s="17">
        <v>14183.1</v>
      </c>
      <c r="G19318" s="13">
        <v>0.15</v>
      </c>
      <c r="H19318" s="41"/>
    </row>
    <row r="19319" spans="1:8" x14ac:dyDescent="0.35">
      <c r="A19319" s="11" t="s">
        <v>8</v>
      </c>
      <c r="B19319" s="16" t="s">
        <v>207</v>
      </c>
      <c r="C19319" s="27" t="s">
        <v>5541</v>
      </c>
      <c r="D19319" s="16" t="s">
        <v>5540</v>
      </c>
      <c r="E19319" s="15" t="s">
        <v>3055</v>
      </c>
      <c r="F19319" s="17">
        <v>5380.5</v>
      </c>
      <c r="G19319" s="13">
        <v>0.15</v>
      </c>
      <c r="H19319" s="41"/>
    </row>
    <row r="19320" spans="1:8" x14ac:dyDescent="0.35">
      <c r="A19320" s="11" t="s">
        <v>8</v>
      </c>
      <c r="B19320" s="16" t="s">
        <v>208</v>
      </c>
      <c r="C19320" s="27" t="s">
        <v>5541</v>
      </c>
      <c r="D19320" s="16" t="s">
        <v>5540</v>
      </c>
      <c r="E19320" s="15" t="s">
        <v>3056</v>
      </c>
      <c r="F19320" s="17">
        <v>598.74</v>
      </c>
      <c r="G19320" s="13">
        <v>0.15</v>
      </c>
      <c r="H19320" s="41"/>
    </row>
    <row r="19321" spans="1:8" x14ac:dyDescent="0.35">
      <c r="A19321" s="11" t="s">
        <v>8</v>
      </c>
      <c r="B19321" s="16" t="s">
        <v>209</v>
      </c>
      <c r="C19321" s="27" t="s">
        <v>5541</v>
      </c>
      <c r="D19321" s="16" t="s">
        <v>5540</v>
      </c>
      <c r="E19321" s="15" t="s">
        <v>3057</v>
      </c>
      <c r="F19321" s="17">
        <v>1739.1000000000001</v>
      </c>
      <c r="G19321" s="13">
        <v>0.15</v>
      </c>
      <c r="H19321" s="41"/>
    </row>
    <row r="19322" spans="1:8" x14ac:dyDescent="0.35">
      <c r="A19322" s="11" t="s">
        <v>8</v>
      </c>
      <c r="B19322" s="16" t="s">
        <v>210</v>
      </c>
      <c r="C19322" s="27" t="s">
        <v>5541</v>
      </c>
      <c r="D19322" s="16" t="s">
        <v>5540</v>
      </c>
      <c r="E19322" s="15" t="s">
        <v>3058</v>
      </c>
      <c r="F19322" s="17">
        <v>556.91999999999996</v>
      </c>
      <c r="G19322" s="13">
        <v>0.15</v>
      </c>
      <c r="H19322" s="41"/>
    </row>
    <row r="19323" spans="1:8" x14ac:dyDescent="0.35">
      <c r="A19323" s="11" t="s">
        <v>8</v>
      </c>
      <c r="B19323" s="16" t="s">
        <v>211</v>
      </c>
      <c r="C19323" s="27" t="s">
        <v>5541</v>
      </c>
      <c r="D19323" s="16" t="s">
        <v>5540</v>
      </c>
      <c r="E19323" s="15" t="s">
        <v>3059</v>
      </c>
      <c r="F19323" s="17">
        <v>252.96</v>
      </c>
      <c r="G19323" s="13">
        <v>0.15</v>
      </c>
      <c r="H19323" s="41"/>
    </row>
    <row r="19324" spans="1:8" x14ac:dyDescent="0.35">
      <c r="A19324" s="11" t="s">
        <v>8</v>
      </c>
      <c r="B19324" s="16" t="s">
        <v>212</v>
      </c>
      <c r="C19324" s="27" t="s">
        <v>5541</v>
      </c>
      <c r="D19324" s="16" t="s">
        <v>5540</v>
      </c>
      <c r="E19324" s="15" t="s">
        <v>3060</v>
      </c>
      <c r="F19324" s="17">
        <v>272.34000000000003</v>
      </c>
      <c r="G19324" s="13">
        <v>0.15</v>
      </c>
      <c r="H19324" s="41"/>
    </row>
    <row r="19325" spans="1:8" x14ac:dyDescent="0.35">
      <c r="A19325" s="11" t="s">
        <v>8</v>
      </c>
      <c r="B19325" s="16" t="s">
        <v>213</v>
      </c>
      <c r="C19325" s="27" t="s">
        <v>5541</v>
      </c>
      <c r="D19325" s="16" t="s">
        <v>5540</v>
      </c>
      <c r="E19325" s="15" t="s">
        <v>3061</v>
      </c>
      <c r="F19325" s="17">
        <v>451.86</v>
      </c>
      <c r="G19325" s="13">
        <v>0.15</v>
      </c>
      <c r="H19325" s="41"/>
    </row>
    <row r="19326" spans="1:8" x14ac:dyDescent="0.35">
      <c r="A19326" s="11" t="s">
        <v>8</v>
      </c>
      <c r="B19326" s="16" t="s">
        <v>214</v>
      </c>
      <c r="C19326" s="27" t="s">
        <v>5541</v>
      </c>
      <c r="D19326" s="16" t="s">
        <v>5540</v>
      </c>
      <c r="E19326" s="15" t="s">
        <v>3062</v>
      </c>
      <c r="F19326" s="17">
        <v>1251.54</v>
      </c>
      <c r="G19326" s="13">
        <v>0.15</v>
      </c>
      <c r="H19326" s="41"/>
    </row>
    <row r="19327" spans="1:8" x14ac:dyDescent="0.35">
      <c r="A19327" s="11" t="s">
        <v>8</v>
      </c>
      <c r="B19327" s="16" t="s">
        <v>215</v>
      </c>
      <c r="C19327" s="27" t="s">
        <v>5541</v>
      </c>
      <c r="D19327" s="16" t="s">
        <v>5540</v>
      </c>
      <c r="E19327" s="15" t="s">
        <v>3063</v>
      </c>
      <c r="F19327" s="17">
        <v>3606.7200000000003</v>
      </c>
      <c r="G19327" s="13">
        <v>0.15</v>
      </c>
      <c r="H19327" s="41"/>
    </row>
    <row r="19328" spans="1:8" x14ac:dyDescent="0.35">
      <c r="A19328" s="11" t="s">
        <v>8</v>
      </c>
      <c r="B19328" s="16" t="s">
        <v>216</v>
      </c>
      <c r="C19328" s="27" t="s">
        <v>5541</v>
      </c>
      <c r="D19328" s="16" t="s">
        <v>5540</v>
      </c>
      <c r="E19328" s="15" t="s">
        <v>3064</v>
      </c>
      <c r="F19328" s="17">
        <v>412.08</v>
      </c>
      <c r="G19328" s="13">
        <v>0.15</v>
      </c>
      <c r="H19328" s="41"/>
    </row>
    <row r="19329" spans="1:8" x14ac:dyDescent="0.35">
      <c r="A19329" s="11" t="s">
        <v>8</v>
      </c>
      <c r="B19329" s="16" t="s">
        <v>217</v>
      </c>
      <c r="C19329" s="27" t="s">
        <v>5541</v>
      </c>
      <c r="D19329" s="16" t="s">
        <v>5540</v>
      </c>
      <c r="E19329" s="15" t="s">
        <v>3065</v>
      </c>
      <c r="F19329" s="17">
        <v>3695.46</v>
      </c>
      <c r="G19329" s="13">
        <v>0.15</v>
      </c>
      <c r="H19329" s="41"/>
    </row>
    <row r="19330" spans="1:8" x14ac:dyDescent="0.35">
      <c r="A19330" s="11" t="s">
        <v>8</v>
      </c>
      <c r="B19330" s="16" t="s">
        <v>218</v>
      </c>
      <c r="C19330" s="27" t="s">
        <v>5541</v>
      </c>
      <c r="D19330" s="16" t="s">
        <v>5540</v>
      </c>
      <c r="E19330" s="15" t="s">
        <v>3066</v>
      </c>
      <c r="F19330" s="17">
        <v>2022.66</v>
      </c>
      <c r="G19330" s="13">
        <v>0.15</v>
      </c>
      <c r="H19330" s="41"/>
    </row>
    <row r="19331" spans="1:8" x14ac:dyDescent="0.35">
      <c r="A19331" s="11" t="s">
        <v>8</v>
      </c>
      <c r="B19331" s="16" t="s">
        <v>219</v>
      </c>
      <c r="C19331" s="27" t="s">
        <v>5541</v>
      </c>
      <c r="D19331" s="16" t="s">
        <v>5540</v>
      </c>
      <c r="E19331" s="15" t="s">
        <v>3067</v>
      </c>
      <c r="F19331" s="17">
        <v>3883.14</v>
      </c>
      <c r="G19331" s="13">
        <v>0.15</v>
      </c>
      <c r="H19331" s="41"/>
    </row>
    <row r="19332" spans="1:8" x14ac:dyDescent="0.35">
      <c r="A19332" s="11" t="s">
        <v>8</v>
      </c>
      <c r="B19332" s="16" t="s">
        <v>220</v>
      </c>
      <c r="C19332" s="27" t="s">
        <v>5541</v>
      </c>
      <c r="D19332" s="16" t="s">
        <v>5540</v>
      </c>
      <c r="E19332" s="15" t="s">
        <v>3068</v>
      </c>
      <c r="F19332" s="17">
        <v>239.70000000000002</v>
      </c>
      <c r="G19332" s="13">
        <v>0.15</v>
      </c>
      <c r="H19332" s="41"/>
    </row>
    <row r="19333" spans="1:8" x14ac:dyDescent="0.35">
      <c r="A19333" s="11" t="s">
        <v>8</v>
      </c>
      <c r="B19333" s="16" t="s">
        <v>221</v>
      </c>
      <c r="C19333" s="27" t="s">
        <v>5541</v>
      </c>
      <c r="D19333" s="16" t="s">
        <v>5540</v>
      </c>
      <c r="E19333" s="15" t="s">
        <v>3069</v>
      </c>
      <c r="F19333" s="17">
        <v>166.26</v>
      </c>
      <c r="G19333" s="13">
        <v>0.15</v>
      </c>
      <c r="H19333" s="41"/>
    </row>
    <row r="19334" spans="1:8" x14ac:dyDescent="0.35">
      <c r="A19334" s="11" t="s">
        <v>8</v>
      </c>
      <c r="B19334" s="16" t="s">
        <v>222</v>
      </c>
      <c r="C19334" s="27" t="s">
        <v>5541</v>
      </c>
      <c r="D19334" s="16" t="s">
        <v>5540</v>
      </c>
      <c r="E19334" s="15" t="s">
        <v>3070</v>
      </c>
      <c r="F19334" s="17">
        <v>113.22</v>
      </c>
      <c r="G19334" s="13">
        <v>0.15</v>
      </c>
      <c r="H19334" s="41"/>
    </row>
    <row r="19335" spans="1:8" x14ac:dyDescent="0.35">
      <c r="A19335" s="11" t="s">
        <v>8</v>
      </c>
      <c r="B19335" s="16" t="s">
        <v>223</v>
      </c>
      <c r="C19335" s="27" t="s">
        <v>5541</v>
      </c>
      <c r="D19335" s="16" t="s">
        <v>5540</v>
      </c>
      <c r="E19335" s="15" t="s">
        <v>3071</v>
      </c>
      <c r="F19335" s="17">
        <v>186.66</v>
      </c>
      <c r="G19335" s="13">
        <v>0.15</v>
      </c>
      <c r="H19335" s="41"/>
    </row>
    <row r="19336" spans="1:8" x14ac:dyDescent="0.35">
      <c r="A19336" s="11" t="s">
        <v>8</v>
      </c>
      <c r="B19336" s="16" t="s">
        <v>224</v>
      </c>
      <c r="C19336" s="27" t="s">
        <v>5541</v>
      </c>
      <c r="D19336" s="16" t="s">
        <v>5540</v>
      </c>
      <c r="E19336" s="15" t="s">
        <v>3072</v>
      </c>
      <c r="F19336" s="17">
        <v>310.08</v>
      </c>
      <c r="G19336" s="13">
        <v>0.15</v>
      </c>
      <c r="H19336" s="41"/>
    </row>
    <row r="19337" spans="1:8" x14ac:dyDescent="0.35">
      <c r="A19337" s="11" t="s">
        <v>8</v>
      </c>
      <c r="B19337" s="16" t="s">
        <v>225</v>
      </c>
      <c r="C19337" s="27" t="s">
        <v>5541</v>
      </c>
      <c r="D19337" s="16" t="s">
        <v>5540</v>
      </c>
      <c r="E19337" s="15" t="s">
        <v>3073</v>
      </c>
      <c r="F19337" s="17">
        <v>547.74</v>
      </c>
      <c r="G19337" s="13">
        <v>0.15</v>
      </c>
      <c r="H19337" s="41"/>
    </row>
    <row r="19338" spans="1:8" x14ac:dyDescent="0.35">
      <c r="A19338" s="11" t="s">
        <v>8</v>
      </c>
      <c r="B19338" s="16" t="s">
        <v>226</v>
      </c>
      <c r="C19338" s="27" t="s">
        <v>5541</v>
      </c>
      <c r="D19338" s="16" t="s">
        <v>5540</v>
      </c>
      <c r="E19338" s="15" t="s">
        <v>3074</v>
      </c>
      <c r="F19338" s="17">
        <v>1080.18</v>
      </c>
      <c r="G19338" s="13">
        <v>0.15</v>
      </c>
      <c r="H19338" s="41"/>
    </row>
    <row r="19339" spans="1:8" x14ac:dyDescent="0.35">
      <c r="A19339" s="11" t="s">
        <v>8</v>
      </c>
      <c r="B19339" s="16" t="s">
        <v>227</v>
      </c>
      <c r="C19339" s="27" t="s">
        <v>5541</v>
      </c>
      <c r="D19339" s="16" t="s">
        <v>5540</v>
      </c>
      <c r="E19339" s="15" t="s">
        <v>3075</v>
      </c>
      <c r="F19339" s="17">
        <v>724.2</v>
      </c>
      <c r="G19339" s="13">
        <v>0.15</v>
      </c>
      <c r="H19339" s="41"/>
    </row>
    <row r="19340" spans="1:8" x14ac:dyDescent="0.35">
      <c r="A19340" s="11" t="s">
        <v>8</v>
      </c>
      <c r="B19340" s="16" t="s">
        <v>228</v>
      </c>
      <c r="C19340" s="27" t="s">
        <v>5541</v>
      </c>
      <c r="D19340" s="16" t="s">
        <v>5540</v>
      </c>
      <c r="E19340" s="15" t="s">
        <v>3076</v>
      </c>
      <c r="F19340" s="17">
        <v>110.16</v>
      </c>
      <c r="G19340" s="13">
        <v>0.15</v>
      </c>
      <c r="H19340" s="41"/>
    </row>
    <row r="19341" spans="1:8" x14ac:dyDescent="0.35">
      <c r="A19341" s="11" t="s">
        <v>8</v>
      </c>
      <c r="B19341" s="16" t="s">
        <v>229</v>
      </c>
      <c r="C19341" s="27" t="s">
        <v>5541</v>
      </c>
      <c r="D19341" s="16" t="s">
        <v>5540</v>
      </c>
      <c r="E19341" s="15" t="s">
        <v>3077</v>
      </c>
      <c r="F19341" s="17">
        <v>16884.060000000001</v>
      </c>
      <c r="G19341" s="13">
        <v>0.15</v>
      </c>
      <c r="H19341" s="41"/>
    </row>
    <row r="19342" spans="1:8" x14ac:dyDescent="0.35">
      <c r="A19342" s="11" t="s">
        <v>8</v>
      </c>
      <c r="B19342" s="16" t="s">
        <v>230</v>
      </c>
      <c r="C19342" s="27" t="s">
        <v>5541</v>
      </c>
      <c r="D19342" s="16" t="s">
        <v>5540</v>
      </c>
      <c r="E19342" s="15" t="s">
        <v>3078</v>
      </c>
      <c r="F19342" s="17">
        <v>1976.76</v>
      </c>
      <c r="G19342" s="13">
        <v>0.15</v>
      </c>
      <c r="H19342" s="41"/>
    </row>
    <row r="19343" spans="1:8" x14ac:dyDescent="0.35">
      <c r="A19343" s="11" t="s">
        <v>8</v>
      </c>
      <c r="B19343" s="16" t="s">
        <v>231</v>
      </c>
      <c r="C19343" s="27" t="s">
        <v>5541</v>
      </c>
      <c r="D19343" s="16" t="s">
        <v>5540</v>
      </c>
      <c r="E19343" s="15" t="s">
        <v>3079</v>
      </c>
      <c r="F19343" s="17">
        <v>668.1</v>
      </c>
      <c r="G19343" s="13">
        <v>0.15</v>
      </c>
      <c r="H19343" s="41"/>
    </row>
    <row r="19344" spans="1:8" x14ac:dyDescent="0.35">
      <c r="A19344" s="11" t="s">
        <v>8</v>
      </c>
      <c r="B19344" s="16" t="s">
        <v>232</v>
      </c>
      <c r="C19344" s="27" t="s">
        <v>5541</v>
      </c>
      <c r="D19344" s="16" t="s">
        <v>5540</v>
      </c>
      <c r="E19344" s="15" t="s">
        <v>3080</v>
      </c>
      <c r="F19344" s="17">
        <v>495.72</v>
      </c>
      <c r="G19344" s="13">
        <v>0.15</v>
      </c>
      <c r="H19344" s="41"/>
    </row>
    <row r="19345" spans="1:8" x14ac:dyDescent="0.35">
      <c r="A19345" s="11" t="s">
        <v>8</v>
      </c>
      <c r="B19345" s="16" t="s">
        <v>233</v>
      </c>
      <c r="C19345" s="27" t="s">
        <v>5541</v>
      </c>
      <c r="D19345" s="16" t="s">
        <v>5540</v>
      </c>
      <c r="E19345" s="15" t="s">
        <v>3081</v>
      </c>
      <c r="F19345" s="17">
        <v>677.28</v>
      </c>
      <c r="G19345" s="13">
        <v>0.15</v>
      </c>
      <c r="H19345" s="41"/>
    </row>
    <row r="19346" spans="1:8" x14ac:dyDescent="0.35">
      <c r="A19346" s="11" t="s">
        <v>8</v>
      </c>
      <c r="B19346" s="16" t="s">
        <v>234</v>
      </c>
      <c r="C19346" s="27" t="s">
        <v>5541</v>
      </c>
      <c r="D19346" s="16" t="s">
        <v>5540</v>
      </c>
      <c r="E19346" s="15" t="s">
        <v>3082</v>
      </c>
      <c r="F19346" s="17">
        <v>2444.94</v>
      </c>
      <c r="G19346" s="13">
        <v>0.15</v>
      </c>
      <c r="H19346" s="41"/>
    </row>
    <row r="19347" spans="1:8" x14ac:dyDescent="0.35">
      <c r="A19347" s="11" t="s">
        <v>8</v>
      </c>
      <c r="B19347" s="16" t="s">
        <v>235</v>
      </c>
      <c r="C19347" s="27" t="s">
        <v>5541</v>
      </c>
      <c r="D19347" s="16" t="s">
        <v>5540</v>
      </c>
      <c r="E19347" s="15" t="s">
        <v>3083</v>
      </c>
      <c r="F19347" s="17">
        <v>13454.82</v>
      </c>
      <c r="G19347" s="13">
        <v>0.15</v>
      </c>
      <c r="H19347" s="41"/>
    </row>
    <row r="19348" spans="1:8" x14ac:dyDescent="0.35">
      <c r="A19348" s="11" t="s">
        <v>8</v>
      </c>
      <c r="B19348" s="16" t="s">
        <v>236</v>
      </c>
      <c r="C19348" s="27" t="s">
        <v>5541</v>
      </c>
      <c r="D19348" s="16" t="s">
        <v>5540</v>
      </c>
      <c r="E19348" s="15" t="s">
        <v>3084</v>
      </c>
      <c r="F19348" s="17">
        <v>23189.7</v>
      </c>
      <c r="G19348" s="13">
        <v>0.15</v>
      </c>
      <c r="H19348" s="41"/>
    </row>
    <row r="19349" spans="1:8" x14ac:dyDescent="0.35">
      <c r="A19349" s="11" t="s">
        <v>8</v>
      </c>
      <c r="B19349" s="16" t="s">
        <v>237</v>
      </c>
      <c r="C19349" s="27" t="s">
        <v>5541</v>
      </c>
      <c r="D19349" s="16" t="s">
        <v>5540</v>
      </c>
      <c r="E19349" s="15" t="s">
        <v>3085</v>
      </c>
      <c r="F19349" s="17">
        <v>717.06000000000006</v>
      </c>
      <c r="G19349" s="13">
        <v>0.15</v>
      </c>
      <c r="H19349" s="41"/>
    </row>
    <row r="19350" spans="1:8" x14ac:dyDescent="0.35">
      <c r="A19350" s="11" t="s">
        <v>8</v>
      </c>
      <c r="B19350" s="16" t="s">
        <v>238</v>
      </c>
      <c r="C19350" s="27" t="s">
        <v>5541</v>
      </c>
      <c r="D19350" s="16" t="s">
        <v>5540</v>
      </c>
      <c r="E19350" s="15" t="s">
        <v>3086</v>
      </c>
      <c r="F19350" s="17">
        <v>824.16</v>
      </c>
      <c r="G19350" s="13">
        <v>0.15</v>
      </c>
      <c r="H19350" s="41"/>
    </row>
    <row r="19351" spans="1:8" x14ac:dyDescent="0.35">
      <c r="A19351" s="11" t="s">
        <v>8</v>
      </c>
      <c r="B19351" s="16" t="s">
        <v>239</v>
      </c>
      <c r="C19351" s="27" t="s">
        <v>5541</v>
      </c>
      <c r="D19351" s="16" t="s">
        <v>5540</v>
      </c>
      <c r="E19351" s="15" t="s">
        <v>3087</v>
      </c>
      <c r="F19351" s="17">
        <v>3587.34</v>
      </c>
      <c r="G19351" s="13">
        <v>0.15</v>
      </c>
      <c r="H19351" s="41"/>
    </row>
    <row r="19352" spans="1:8" x14ac:dyDescent="0.35">
      <c r="A19352" s="11" t="s">
        <v>8</v>
      </c>
      <c r="B19352" s="16" t="s">
        <v>240</v>
      </c>
      <c r="C19352" s="27" t="s">
        <v>5541</v>
      </c>
      <c r="D19352" s="16" t="s">
        <v>5540</v>
      </c>
      <c r="E19352" s="15" t="s">
        <v>3088</v>
      </c>
      <c r="F19352" s="17">
        <v>5578.38</v>
      </c>
      <c r="G19352" s="13">
        <v>0.15</v>
      </c>
      <c r="H19352" s="41"/>
    </row>
    <row r="19353" spans="1:8" x14ac:dyDescent="0.35">
      <c r="A19353" s="11" t="s">
        <v>8</v>
      </c>
      <c r="B19353" s="16" t="s">
        <v>241</v>
      </c>
      <c r="C19353" s="27" t="s">
        <v>5541</v>
      </c>
      <c r="D19353" s="16" t="s">
        <v>5540</v>
      </c>
      <c r="E19353" s="15" t="s">
        <v>3089</v>
      </c>
      <c r="F19353" s="17">
        <v>2372.52</v>
      </c>
      <c r="G19353" s="13">
        <v>0.15</v>
      </c>
      <c r="H19353" s="41"/>
    </row>
    <row r="19354" spans="1:8" x14ac:dyDescent="0.35">
      <c r="A19354" s="11" t="s">
        <v>8</v>
      </c>
      <c r="B19354" s="16" t="s">
        <v>242</v>
      </c>
      <c r="C19354" s="27" t="s">
        <v>5541</v>
      </c>
      <c r="D19354" s="16" t="s">
        <v>5540</v>
      </c>
      <c r="E19354" s="15" t="s">
        <v>3090</v>
      </c>
      <c r="F19354" s="17">
        <v>1152.5999999999999</v>
      </c>
      <c r="G19354" s="13">
        <v>0.15</v>
      </c>
      <c r="H19354" s="41"/>
    </row>
    <row r="19355" spans="1:8" x14ac:dyDescent="0.35">
      <c r="A19355" s="11" t="s">
        <v>8</v>
      </c>
      <c r="B19355" s="16" t="s">
        <v>243</v>
      </c>
      <c r="C19355" s="27" t="s">
        <v>5541</v>
      </c>
      <c r="D19355" s="16" t="s">
        <v>5540</v>
      </c>
      <c r="E19355" s="15" t="s">
        <v>3091</v>
      </c>
      <c r="F19355" s="17">
        <v>2616.3000000000002</v>
      </c>
      <c r="G19355" s="13">
        <v>0.15</v>
      </c>
      <c r="H19355" s="41"/>
    </row>
    <row r="19356" spans="1:8" x14ac:dyDescent="0.35">
      <c r="A19356" s="11" t="s">
        <v>8</v>
      </c>
      <c r="B19356" s="16" t="s">
        <v>244</v>
      </c>
      <c r="C19356" s="27" t="s">
        <v>5541</v>
      </c>
      <c r="D19356" s="16" t="s">
        <v>5540</v>
      </c>
      <c r="E19356" s="15" t="s">
        <v>3092</v>
      </c>
      <c r="F19356" s="17">
        <v>980.22</v>
      </c>
      <c r="G19356" s="13">
        <v>0.15</v>
      </c>
      <c r="H19356" s="41"/>
    </row>
    <row r="19357" spans="1:8" x14ac:dyDescent="0.35">
      <c r="A19357" s="11" t="s">
        <v>8</v>
      </c>
      <c r="B19357" s="16" t="s">
        <v>245</v>
      </c>
      <c r="C19357" s="27" t="s">
        <v>5541</v>
      </c>
      <c r="D19357" s="16" t="s">
        <v>5540</v>
      </c>
      <c r="E19357" s="15" t="s">
        <v>3093</v>
      </c>
      <c r="F19357" s="17">
        <v>11774.880000000001</v>
      </c>
      <c r="G19357" s="13">
        <v>0.15</v>
      </c>
      <c r="H19357" s="41"/>
    </row>
    <row r="19358" spans="1:8" x14ac:dyDescent="0.35">
      <c r="A19358" s="11" t="s">
        <v>8</v>
      </c>
      <c r="B19358" s="16" t="s">
        <v>246</v>
      </c>
      <c r="C19358" s="27" t="s">
        <v>5541</v>
      </c>
      <c r="D19358" s="16" t="s">
        <v>5540</v>
      </c>
      <c r="E19358" s="15" t="s">
        <v>3094</v>
      </c>
      <c r="F19358" s="17">
        <v>14400.36</v>
      </c>
      <c r="G19358" s="13">
        <v>0.15</v>
      </c>
      <c r="H19358" s="41"/>
    </row>
    <row r="19359" spans="1:8" x14ac:dyDescent="0.35">
      <c r="A19359" s="11" t="s">
        <v>8</v>
      </c>
      <c r="B19359" s="16" t="s">
        <v>247</v>
      </c>
      <c r="C19359" s="27" t="s">
        <v>5541</v>
      </c>
      <c r="D19359" s="16" t="s">
        <v>5540</v>
      </c>
      <c r="E19359" s="15" t="s">
        <v>3095</v>
      </c>
      <c r="F19359" s="17">
        <v>34353.599999999999</v>
      </c>
      <c r="G19359" s="13">
        <v>0.15</v>
      </c>
      <c r="H19359" s="41"/>
    </row>
    <row r="19360" spans="1:8" x14ac:dyDescent="0.35">
      <c r="A19360" s="11" t="s">
        <v>8</v>
      </c>
      <c r="B19360" s="16" t="s">
        <v>248</v>
      </c>
      <c r="C19360" s="27" t="s">
        <v>5541</v>
      </c>
      <c r="D19360" s="16" t="s">
        <v>5540</v>
      </c>
      <c r="E19360" s="15" t="s">
        <v>3096</v>
      </c>
      <c r="F19360" s="17">
        <v>10322.4</v>
      </c>
      <c r="G19360" s="13">
        <v>0.15</v>
      </c>
      <c r="H19360" s="41"/>
    </row>
    <row r="19361" spans="1:8" x14ac:dyDescent="0.35">
      <c r="A19361" s="11" t="s">
        <v>8</v>
      </c>
      <c r="B19361" s="16" t="s">
        <v>249</v>
      </c>
      <c r="C19361" s="27" t="s">
        <v>5541</v>
      </c>
      <c r="D19361" s="16" t="s">
        <v>5540</v>
      </c>
      <c r="E19361" s="15" t="s">
        <v>3097</v>
      </c>
      <c r="F19361" s="17">
        <v>33023.520000000004</v>
      </c>
      <c r="G19361" s="13">
        <v>0.15</v>
      </c>
      <c r="H19361" s="41"/>
    </row>
    <row r="19362" spans="1:8" x14ac:dyDescent="0.35">
      <c r="A19362" s="11" t="s">
        <v>8</v>
      </c>
      <c r="B19362" s="16" t="s">
        <v>250</v>
      </c>
      <c r="C19362" s="27" t="s">
        <v>5541</v>
      </c>
      <c r="D19362" s="16" t="s">
        <v>5540</v>
      </c>
      <c r="E19362" s="15" t="s">
        <v>3098</v>
      </c>
      <c r="F19362" s="17">
        <v>93390.180000000008</v>
      </c>
      <c r="G19362" s="13">
        <v>0.15</v>
      </c>
      <c r="H19362" s="41"/>
    </row>
    <row r="19363" spans="1:8" x14ac:dyDescent="0.35">
      <c r="A19363" s="11" t="s">
        <v>8</v>
      </c>
      <c r="B19363" s="16" t="s">
        <v>251</v>
      </c>
      <c r="C19363" s="27" t="s">
        <v>5541</v>
      </c>
      <c r="D19363" s="16" t="s">
        <v>5540</v>
      </c>
      <c r="E19363" s="15" t="s">
        <v>3099</v>
      </c>
      <c r="F19363" s="17">
        <v>89399.94</v>
      </c>
      <c r="G19363" s="13">
        <v>0.15</v>
      </c>
      <c r="H19363" s="41"/>
    </row>
    <row r="19364" spans="1:8" x14ac:dyDescent="0.35">
      <c r="A19364" s="11" t="s">
        <v>8</v>
      </c>
      <c r="B19364" s="16" t="s">
        <v>252</v>
      </c>
      <c r="C19364" s="27" t="s">
        <v>5541</v>
      </c>
      <c r="D19364" s="16" t="s">
        <v>5540</v>
      </c>
      <c r="E19364" s="15" t="s">
        <v>3100</v>
      </c>
      <c r="F19364" s="17">
        <v>5439.66</v>
      </c>
      <c r="G19364" s="13">
        <v>0.15</v>
      </c>
      <c r="H19364" s="41"/>
    </row>
    <row r="19365" spans="1:8" x14ac:dyDescent="0.35">
      <c r="A19365" s="11" t="s">
        <v>8</v>
      </c>
      <c r="B19365" s="16" t="s">
        <v>253</v>
      </c>
      <c r="C19365" s="27" t="s">
        <v>5541</v>
      </c>
      <c r="D19365" s="16" t="s">
        <v>5540</v>
      </c>
      <c r="E19365" s="15" t="s">
        <v>3101</v>
      </c>
      <c r="F19365" s="17">
        <v>639.54</v>
      </c>
      <c r="G19365" s="13">
        <v>0.15</v>
      </c>
      <c r="H19365" s="41"/>
    </row>
    <row r="19366" spans="1:8" x14ac:dyDescent="0.35">
      <c r="A19366" s="11" t="s">
        <v>8</v>
      </c>
      <c r="B19366" s="16" t="s">
        <v>254</v>
      </c>
      <c r="C19366" s="27" t="s">
        <v>5541</v>
      </c>
      <c r="D19366" s="16" t="s">
        <v>5540</v>
      </c>
      <c r="E19366" s="15" t="s">
        <v>3102</v>
      </c>
      <c r="F19366" s="17">
        <v>4014.7200000000003</v>
      </c>
      <c r="G19366" s="13">
        <v>0.15</v>
      </c>
      <c r="H19366" s="41"/>
    </row>
    <row r="19367" spans="1:8" x14ac:dyDescent="0.35">
      <c r="A19367" s="11" t="s">
        <v>8</v>
      </c>
      <c r="B19367" s="16" t="s">
        <v>255</v>
      </c>
      <c r="C19367" s="27" t="s">
        <v>5541</v>
      </c>
      <c r="D19367" s="16" t="s">
        <v>5540</v>
      </c>
      <c r="E19367" s="15" t="s">
        <v>3103</v>
      </c>
      <c r="F19367" s="17">
        <v>4061.64</v>
      </c>
      <c r="G19367" s="13">
        <v>0.15</v>
      </c>
      <c r="H19367" s="41"/>
    </row>
    <row r="19368" spans="1:8" x14ac:dyDescent="0.35">
      <c r="A19368" s="11" t="s">
        <v>8</v>
      </c>
      <c r="B19368" s="16" t="s">
        <v>256</v>
      </c>
      <c r="C19368" s="27" t="s">
        <v>5541</v>
      </c>
      <c r="D19368" s="16" t="s">
        <v>5540</v>
      </c>
      <c r="E19368" s="15" t="s">
        <v>3104</v>
      </c>
      <c r="F19368" s="17">
        <v>1862.52</v>
      </c>
      <c r="G19368" s="13">
        <v>0.15</v>
      </c>
      <c r="H19368" s="41"/>
    </row>
    <row r="19369" spans="1:8" x14ac:dyDescent="0.35">
      <c r="A19369" s="11" t="s">
        <v>8</v>
      </c>
      <c r="B19369" s="16" t="s">
        <v>257</v>
      </c>
      <c r="C19369" s="27" t="s">
        <v>5541</v>
      </c>
      <c r="D19369" s="16" t="s">
        <v>5540</v>
      </c>
      <c r="E19369" s="15" t="s">
        <v>3105</v>
      </c>
      <c r="F19369" s="17">
        <v>593.64</v>
      </c>
      <c r="G19369" s="13">
        <v>0.15</v>
      </c>
      <c r="H19369" s="41"/>
    </row>
    <row r="19370" spans="1:8" x14ac:dyDescent="0.35">
      <c r="A19370" s="11" t="s">
        <v>8</v>
      </c>
      <c r="B19370" s="16" t="s">
        <v>258</v>
      </c>
      <c r="C19370" s="27" t="s">
        <v>5541</v>
      </c>
      <c r="D19370" s="16" t="s">
        <v>5540</v>
      </c>
      <c r="E19370" s="15" t="s">
        <v>3106</v>
      </c>
      <c r="F19370" s="17">
        <v>1071</v>
      </c>
      <c r="G19370" s="13">
        <v>0.15</v>
      </c>
      <c r="H19370" s="41"/>
    </row>
    <row r="19371" spans="1:8" x14ac:dyDescent="0.35">
      <c r="A19371" s="11" t="s">
        <v>8</v>
      </c>
      <c r="B19371" s="16" t="s">
        <v>259</v>
      </c>
      <c r="C19371" s="27" t="s">
        <v>5541</v>
      </c>
      <c r="D19371" s="16" t="s">
        <v>5540</v>
      </c>
      <c r="E19371" s="15" t="s">
        <v>3107</v>
      </c>
      <c r="F19371" s="17">
        <v>521.22</v>
      </c>
      <c r="G19371" s="13">
        <v>0.15</v>
      </c>
      <c r="H19371" s="41"/>
    </row>
    <row r="19372" spans="1:8" x14ac:dyDescent="0.35">
      <c r="A19372" s="11" t="s">
        <v>8</v>
      </c>
      <c r="B19372" s="16" t="s">
        <v>260</v>
      </c>
      <c r="C19372" s="27" t="s">
        <v>5541</v>
      </c>
      <c r="D19372" s="16" t="s">
        <v>5540</v>
      </c>
      <c r="E19372" s="15" t="s">
        <v>3108</v>
      </c>
      <c r="F19372" s="17">
        <v>589.56000000000006</v>
      </c>
      <c r="G19372" s="13">
        <v>0.15</v>
      </c>
      <c r="H19372" s="41"/>
    </row>
    <row r="19373" spans="1:8" x14ac:dyDescent="0.35">
      <c r="A19373" s="11" t="s">
        <v>8</v>
      </c>
      <c r="B19373" s="16" t="s">
        <v>261</v>
      </c>
      <c r="C19373" s="27" t="s">
        <v>5541</v>
      </c>
      <c r="D19373" s="16" t="s">
        <v>5540</v>
      </c>
      <c r="E19373" s="15" t="s">
        <v>3109</v>
      </c>
      <c r="F19373" s="17">
        <v>160.14000000000001</v>
      </c>
      <c r="G19373" s="13">
        <v>0.15</v>
      </c>
      <c r="H19373" s="41"/>
    </row>
    <row r="19374" spans="1:8" x14ac:dyDescent="0.35">
      <c r="A19374" s="11" t="s">
        <v>8</v>
      </c>
      <c r="B19374" s="16" t="s">
        <v>262</v>
      </c>
      <c r="C19374" s="27" t="s">
        <v>5541</v>
      </c>
      <c r="D19374" s="16" t="s">
        <v>5540</v>
      </c>
      <c r="E19374" s="15" t="s">
        <v>3110</v>
      </c>
      <c r="F19374" s="17">
        <v>217.26</v>
      </c>
      <c r="G19374" s="13">
        <v>0.15</v>
      </c>
      <c r="H19374" s="41"/>
    </row>
    <row r="19375" spans="1:8" x14ac:dyDescent="0.35">
      <c r="A19375" s="11" t="s">
        <v>8</v>
      </c>
      <c r="B19375" s="16" t="s">
        <v>263</v>
      </c>
      <c r="C19375" s="27" t="s">
        <v>5541</v>
      </c>
      <c r="D19375" s="16" t="s">
        <v>5540</v>
      </c>
      <c r="E19375" s="15" t="s">
        <v>3111</v>
      </c>
      <c r="F19375" s="17">
        <v>506.94</v>
      </c>
      <c r="G19375" s="13">
        <v>0.15</v>
      </c>
      <c r="H19375" s="41"/>
    </row>
    <row r="19376" spans="1:8" x14ac:dyDescent="0.35">
      <c r="A19376" s="11" t="s">
        <v>8</v>
      </c>
      <c r="B19376" s="16" t="s">
        <v>264</v>
      </c>
      <c r="C19376" s="27" t="s">
        <v>5541</v>
      </c>
      <c r="D19376" s="16" t="s">
        <v>5540</v>
      </c>
      <c r="E19376" s="15" t="s">
        <v>3112</v>
      </c>
      <c r="F19376" s="17">
        <v>27.54</v>
      </c>
      <c r="G19376" s="13">
        <v>0.15</v>
      </c>
      <c r="H19376" s="41"/>
    </row>
    <row r="19377" spans="1:8" x14ac:dyDescent="0.35">
      <c r="A19377" s="11" t="s">
        <v>8</v>
      </c>
      <c r="B19377" s="16" t="s">
        <v>265</v>
      </c>
      <c r="C19377" s="27" t="s">
        <v>5541</v>
      </c>
      <c r="D19377" s="16" t="s">
        <v>5540</v>
      </c>
      <c r="E19377" s="15" t="s">
        <v>3113</v>
      </c>
      <c r="F19377" s="17">
        <v>107.10000000000001</v>
      </c>
      <c r="G19377" s="13">
        <v>0.15</v>
      </c>
      <c r="H19377" s="41"/>
    </row>
    <row r="19378" spans="1:8" x14ac:dyDescent="0.35">
      <c r="A19378" s="11" t="s">
        <v>8</v>
      </c>
      <c r="B19378" s="16" t="s">
        <v>266</v>
      </c>
      <c r="C19378" s="27" t="s">
        <v>5541</v>
      </c>
      <c r="D19378" s="16" t="s">
        <v>5540</v>
      </c>
      <c r="E19378" s="15" t="s">
        <v>3114</v>
      </c>
      <c r="F19378" s="17">
        <v>466.14</v>
      </c>
      <c r="G19378" s="13">
        <v>0.15</v>
      </c>
      <c r="H19378" s="41"/>
    </row>
    <row r="19379" spans="1:8" x14ac:dyDescent="0.35">
      <c r="A19379" s="11" t="s">
        <v>8</v>
      </c>
      <c r="B19379" s="16" t="s">
        <v>267</v>
      </c>
      <c r="C19379" s="27" t="s">
        <v>5541</v>
      </c>
      <c r="D19379" s="16" t="s">
        <v>5540</v>
      </c>
      <c r="E19379" s="15" t="s">
        <v>3115</v>
      </c>
      <c r="F19379" s="17">
        <v>853.74</v>
      </c>
      <c r="G19379" s="13">
        <v>0.15</v>
      </c>
      <c r="H19379" s="41"/>
    </row>
    <row r="19380" spans="1:8" x14ac:dyDescent="0.35">
      <c r="A19380" s="11" t="s">
        <v>8</v>
      </c>
      <c r="B19380" s="16" t="s">
        <v>268</v>
      </c>
      <c r="C19380" s="27" t="s">
        <v>5541</v>
      </c>
      <c r="D19380" s="16" t="s">
        <v>5540</v>
      </c>
      <c r="E19380" s="15" t="s">
        <v>3116</v>
      </c>
      <c r="F19380" s="17">
        <v>365.16</v>
      </c>
      <c r="G19380" s="13">
        <v>0.15</v>
      </c>
      <c r="H19380" s="41"/>
    </row>
    <row r="19381" spans="1:8" x14ac:dyDescent="0.35">
      <c r="A19381" s="11" t="s">
        <v>8</v>
      </c>
      <c r="B19381" s="16" t="s">
        <v>269</v>
      </c>
      <c r="C19381" s="27" t="s">
        <v>5541</v>
      </c>
      <c r="D19381" s="16" t="s">
        <v>5540</v>
      </c>
      <c r="E19381" s="15" t="s">
        <v>3117</v>
      </c>
      <c r="F19381" s="17">
        <v>413.1</v>
      </c>
      <c r="G19381" s="13">
        <v>0.15</v>
      </c>
      <c r="H19381" s="41"/>
    </row>
    <row r="19382" spans="1:8" x14ac:dyDescent="0.35">
      <c r="A19382" s="11" t="s">
        <v>8</v>
      </c>
      <c r="B19382" s="16" t="s">
        <v>270</v>
      </c>
      <c r="C19382" s="27" t="s">
        <v>5541</v>
      </c>
      <c r="D19382" s="16" t="s">
        <v>5540</v>
      </c>
      <c r="E19382" s="15" t="s">
        <v>3118</v>
      </c>
      <c r="F19382" s="17">
        <v>403.92</v>
      </c>
      <c r="G19382" s="13">
        <v>0.15</v>
      </c>
      <c r="H19382" s="41"/>
    </row>
    <row r="19383" spans="1:8" x14ac:dyDescent="0.35">
      <c r="A19383" s="11" t="s">
        <v>8</v>
      </c>
      <c r="B19383" s="16" t="s">
        <v>271</v>
      </c>
      <c r="C19383" s="27" t="s">
        <v>5541</v>
      </c>
      <c r="D19383" s="16" t="s">
        <v>5540</v>
      </c>
      <c r="E19383" s="15" t="s">
        <v>3119</v>
      </c>
      <c r="F19383" s="17">
        <v>1526.94</v>
      </c>
      <c r="G19383" s="13">
        <v>0.15</v>
      </c>
      <c r="H19383" s="41"/>
    </row>
    <row r="19384" spans="1:8" x14ac:dyDescent="0.35">
      <c r="A19384" s="11" t="s">
        <v>8</v>
      </c>
      <c r="B19384" s="16" t="s">
        <v>272</v>
      </c>
      <c r="C19384" s="27" t="s">
        <v>5541</v>
      </c>
      <c r="D19384" s="16" t="s">
        <v>5540</v>
      </c>
      <c r="E19384" s="15" t="s">
        <v>3120</v>
      </c>
      <c r="F19384" s="17">
        <v>909.84</v>
      </c>
      <c r="G19384" s="13">
        <v>0.15</v>
      </c>
      <c r="H19384" s="41"/>
    </row>
    <row r="19385" spans="1:8" x14ac:dyDescent="0.35">
      <c r="A19385" s="11" t="s">
        <v>8</v>
      </c>
      <c r="B19385" s="16" t="s">
        <v>273</v>
      </c>
      <c r="C19385" s="27" t="s">
        <v>5541</v>
      </c>
      <c r="D19385" s="16" t="s">
        <v>5540</v>
      </c>
      <c r="E19385" s="15" t="s">
        <v>3121</v>
      </c>
      <c r="F19385" s="17">
        <v>909.84</v>
      </c>
      <c r="G19385" s="13">
        <v>0.15</v>
      </c>
      <c r="H19385" s="41"/>
    </row>
    <row r="19386" spans="1:8" x14ac:dyDescent="0.35">
      <c r="A19386" s="11" t="s">
        <v>8</v>
      </c>
      <c r="B19386" s="16" t="s">
        <v>274</v>
      </c>
      <c r="C19386" s="27" t="s">
        <v>5541</v>
      </c>
      <c r="D19386" s="16" t="s">
        <v>5540</v>
      </c>
      <c r="E19386" s="15" t="s">
        <v>3122</v>
      </c>
      <c r="F19386" s="17">
        <v>710.94</v>
      </c>
      <c r="G19386" s="13">
        <v>0.15</v>
      </c>
      <c r="H19386" s="41"/>
    </row>
    <row r="19387" spans="1:8" x14ac:dyDescent="0.35">
      <c r="A19387" s="11" t="s">
        <v>8</v>
      </c>
      <c r="B19387" s="16" t="s">
        <v>275</v>
      </c>
      <c r="C19387" s="27" t="s">
        <v>5541</v>
      </c>
      <c r="D19387" s="16" t="s">
        <v>5540</v>
      </c>
      <c r="E19387" s="15" t="s">
        <v>3123</v>
      </c>
      <c r="F19387" s="17">
        <v>561</v>
      </c>
      <c r="G19387" s="13">
        <v>0.15</v>
      </c>
      <c r="H19387" s="41"/>
    </row>
    <row r="19388" spans="1:8" x14ac:dyDescent="0.35">
      <c r="A19388" s="11" t="s">
        <v>8</v>
      </c>
      <c r="B19388" s="16" t="s">
        <v>276</v>
      </c>
      <c r="C19388" s="27" t="s">
        <v>5541</v>
      </c>
      <c r="D19388" s="16" t="s">
        <v>5540</v>
      </c>
      <c r="E19388" s="15" t="s">
        <v>3124</v>
      </c>
      <c r="F19388" s="17">
        <v>1035.3</v>
      </c>
      <c r="G19388" s="13">
        <v>0.15</v>
      </c>
      <c r="H19388" s="41"/>
    </row>
    <row r="19389" spans="1:8" x14ac:dyDescent="0.35">
      <c r="A19389" s="11" t="s">
        <v>8</v>
      </c>
      <c r="B19389" s="16" t="s">
        <v>277</v>
      </c>
      <c r="C19389" s="27" t="s">
        <v>5541</v>
      </c>
      <c r="D19389" s="16" t="s">
        <v>5540</v>
      </c>
      <c r="E19389" s="15" t="s">
        <v>3125</v>
      </c>
      <c r="F19389" s="17">
        <v>1216.8600000000001</v>
      </c>
      <c r="G19389" s="13">
        <v>0.15</v>
      </c>
      <c r="H19389" s="41"/>
    </row>
    <row r="19390" spans="1:8" x14ac:dyDescent="0.35">
      <c r="A19390" s="11" t="s">
        <v>8</v>
      </c>
      <c r="B19390" s="16" t="s">
        <v>278</v>
      </c>
      <c r="C19390" s="27" t="s">
        <v>5541</v>
      </c>
      <c r="D19390" s="16" t="s">
        <v>5540</v>
      </c>
      <c r="E19390" s="15" t="s">
        <v>3126</v>
      </c>
      <c r="F19390" s="17">
        <v>1216.8600000000001</v>
      </c>
      <c r="G19390" s="13">
        <v>0.15</v>
      </c>
      <c r="H19390" s="41"/>
    </row>
    <row r="19391" spans="1:8" x14ac:dyDescent="0.35">
      <c r="A19391" s="11" t="s">
        <v>8</v>
      </c>
      <c r="B19391" s="16" t="s">
        <v>279</v>
      </c>
      <c r="C19391" s="27" t="s">
        <v>5541</v>
      </c>
      <c r="D19391" s="16" t="s">
        <v>5540</v>
      </c>
      <c r="E19391" s="15" t="s">
        <v>3127</v>
      </c>
      <c r="F19391" s="17">
        <v>1355.58</v>
      </c>
      <c r="G19391" s="13">
        <v>0.15</v>
      </c>
      <c r="H19391" s="41"/>
    </row>
    <row r="19392" spans="1:8" x14ac:dyDescent="0.35">
      <c r="A19392" s="11" t="s">
        <v>8</v>
      </c>
      <c r="B19392" s="16" t="s">
        <v>280</v>
      </c>
      <c r="C19392" s="27" t="s">
        <v>5541</v>
      </c>
      <c r="D19392" s="16" t="s">
        <v>5540</v>
      </c>
      <c r="E19392" s="15" t="s">
        <v>3128</v>
      </c>
      <c r="F19392" s="17">
        <v>301.92</v>
      </c>
      <c r="G19392" s="13">
        <v>0.15</v>
      </c>
      <c r="H19392" s="41"/>
    </row>
    <row r="19393" spans="1:8" x14ac:dyDescent="0.35">
      <c r="A19393" s="11" t="s">
        <v>8</v>
      </c>
      <c r="B19393" s="16" t="s">
        <v>281</v>
      </c>
      <c r="C19393" s="27" t="s">
        <v>5541</v>
      </c>
      <c r="D19393" s="16" t="s">
        <v>5540</v>
      </c>
      <c r="E19393" s="15" t="s">
        <v>3129</v>
      </c>
      <c r="F19393" s="17">
        <v>703.80000000000007</v>
      </c>
      <c r="G19393" s="13">
        <v>0.15</v>
      </c>
      <c r="H19393" s="41"/>
    </row>
    <row r="19394" spans="1:8" x14ac:dyDescent="0.35">
      <c r="A19394" s="11" t="s">
        <v>8</v>
      </c>
      <c r="B19394" s="16" t="s">
        <v>282</v>
      </c>
      <c r="C19394" s="27" t="s">
        <v>5541</v>
      </c>
      <c r="D19394" s="16" t="s">
        <v>5540</v>
      </c>
      <c r="E19394" s="15" t="s">
        <v>3130</v>
      </c>
      <c r="F19394" s="17">
        <v>518.16</v>
      </c>
      <c r="G19394" s="13">
        <v>0.15</v>
      </c>
      <c r="H19394" s="41"/>
    </row>
    <row r="19395" spans="1:8" x14ac:dyDescent="0.35">
      <c r="A19395" s="11" t="s">
        <v>8</v>
      </c>
      <c r="B19395" s="16" t="s">
        <v>283</v>
      </c>
      <c r="C19395" s="27" t="s">
        <v>5541</v>
      </c>
      <c r="D19395" s="16" t="s">
        <v>5540</v>
      </c>
      <c r="E19395" s="15" t="s">
        <v>3131</v>
      </c>
      <c r="F19395" s="17">
        <v>444.72</v>
      </c>
      <c r="G19395" s="13">
        <v>0.15</v>
      </c>
      <c r="H19395" s="41"/>
    </row>
    <row r="19396" spans="1:8" x14ac:dyDescent="0.35">
      <c r="A19396" s="11" t="s">
        <v>8</v>
      </c>
      <c r="B19396" s="16" t="s">
        <v>284</v>
      </c>
      <c r="C19396" s="27" t="s">
        <v>5541</v>
      </c>
      <c r="D19396" s="16" t="s">
        <v>5540</v>
      </c>
      <c r="E19396" s="15" t="s">
        <v>3132</v>
      </c>
      <c r="F19396" s="17">
        <v>187.68</v>
      </c>
      <c r="G19396" s="13">
        <v>0.15</v>
      </c>
      <c r="H19396" s="41"/>
    </row>
    <row r="19397" spans="1:8" x14ac:dyDescent="0.35">
      <c r="A19397" s="11" t="s">
        <v>8</v>
      </c>
      <c r="B19397" s="16" t="s">
        <v>285</v>
      </c>
      <c r="C19397" s="27" t="s">
        <v>5541</v>
      </c>
      <c r="D19397" s="16" t="s">
        <v>5540</v>
      </c>
      <c r="E19397" s="15" t="s">
        <v>3133</v>
      </c>
      <c r="F19397" s="17">
        <v>224.4</v>
      </c>
      <c r="G19397" s="13">
        <v>0.15</v>
      </c>
      <c r="H19397" s="41"/>
    </row>
    <row r="19398" spans="1:8" x14ac:dyDescent="0.35">
      <c r="A19398" s="11" t="s">
        <v>8</v>
      </c>
      <c r="B19398" s="16" t="s">
        <v>286</v>
      </c>
      <c r="C19398" s="27" t="s">
        <v>5541</v>
      </c>
      <c r="D19398" s="16" t="s">
        <v>5540</v>
      </c>
      <c r="E19398" s="15" t="s">
        <v>3134</v>
      </c>
      <c r="F19398" s="17">
        <v>301.92</v>
      </c>
      <c r="G19398" s="13">
        <v>0.15</v>
      </c>
      <c r="H19398" s="41"/>
    </row>
    <row r="19399" spans="1:8" x14ac:dyDescent="0.35">
      <c r="A19399" s="11" t="s">
        <v>8</v>
      </c>
      <c r="B19399" s="16" t="s">
        <v>287</v>
      </c>
      <c r="C19399" s="27" t="s">
        <v>5541</v>
      </c>
      <c r="D19399" s="16" t="s">
        <v>5540</v>
      </c>
      <c r="E19399" s="15" t="s">
        <v>3135</v>
      </c>
      <c r="F19399" s="17">
        <v>1944.1200000000001</v>
      </c>
      <c r="G19399" s="13">
        <v>0.15</v>
      </c>
      <c r="H19399" s="41"/>
    </row>
    <row r="19400" spans="1:8" x14ac:dyDescent="0.35">
      <c r="A19400" s="11" t="s">
        <v>8</v>
      </c>
      <c r="B19400" s="16" t="s">
        <v>288</v>
      </c>
      <c r="C19400" s="27" t="s">
        <v>5541</v>
      </c>
      <c r="D19400" s="16" t="s">
        <v>5540</v>
      </c>
      <c r="E19400" s="15" t="s">
        <v>3136</v>
      </c>
      <c r="F19400" s="17">
        <v>230.52</v>
      </c>
      <c r="G19400" s="13">
        <v>0.15</v>
      </c>
      <c r="H19400" s="41"/>
    </row>
    <row r="19401" spans="1:8" x14ac:dyDescent="0.35">
      <c r="A19401" s="11" t="s">
        <v>8</v>
      </c>
      <c r="B19401" s="16" t="s">
        <v>289</v>
      </c>
      <c r="C19401" s="27" t="s">
        <v>5541</v>
      </c>
      <c r="D19401" s="16" t="s">
        <v>5540</v>
      </c>
      <c r="E19401" s="15" t="s">
        <v>3137</v>
      </c>
      <c r="F19401" s="17">
        <v>639.54</v>
      </c>
      <c r="G19401" s="13">
        <v>0.15</v>
      </c>
      <c r="H19401" s="41"/>
    </row>
    <row r="19402" spans="1:8" x14ac:dyDescent="0.35">
      <c r="A19402" s="11" t="s">
        <v>8</v>
      </c>
      <c r="B19402" s="16" t="s">
        <v>290</v>
      </c>
      <c r="C19402" s="27" t="s">
        <v>5541</v>
      </c>
      <c r="D19402" s="16" t="s">
        <v>5540</v>
      </c>
      <c r="E19402" s="15" t="s">
        <v>3138</v>
      </c>
      <c r="F19402" s="17">
        <v>51</v>
      </c>
      <c r="G19402" s="13">
        <v>0.15</v>
      </c>
      <c r="H19402" s="41"/>
    </row>
    <row r="19403" spans="1:8" x14ac:dyDescent="0.35">
      <c r="A19403" s="11" t="s">
        <v>8</v>
      </c>
      <c r="B19403" s="16" t="s">
        <v>291</v>
      </c>
      <c r="C19403" s="27" t="s">
        <v>5541</v>
      </c>
      <c r="D19403" s="16" t="s">
        <v>5540</v>
      </c>
      <c r="E19403" s="15" t="s">
        <v>3139</v>
      </c>
      <c r="F19403" s="17">
        <v>197.88</v>
      </c>
      <c r="G19403" s="13">
        <v>0.15</v>
      </c>
      <c r="H19403" s="41"/>
    </row>
    <row r="19404" spans="1:8" x14ac:dyDescent="0.35">
      <c r="A19404" s="11" t="s">
        <v>8</v>
      </c>
      <c r="B19404" s="16" t="s">
        <v>292</v>
      </c>
      <c r="C19404" s="27" t="s">
        <v>5541</v>
      </c>
      <c r="D19404" s="16" t="s">
        <v>5540</v>
      </c>
      <c r="E19404" s="15" t="s">
        <v>3140</v>
      </c>
      <c r="F19404" s="17">
        <v>778.26</v>
      </c>
      <c r="G19404" s="13">
        <v>0.15</v>
      </c>
      <c r="H19404" s="41"/>
    </row>
    <row r="19405" spans="1:8" x14ac:dyDescent="0.35">
      <c r="A19405" s="11" t="s">
        <v>8</v>
      </c>
      <c r="B19405" s="16" t="s">
        <v>293</v>
      </c>
      <c r="C19405" s="27" t="s">
        <v>5541</v>
      </c>
      <c r="D19405" s="16" t="s">
        <v>5540</v>
      </c>
      <c r="E19405" s="15" t="s">
        <v>3141</v>
      </c>
      <c r="F19405" s="17">
        <v>213.18</v>
      </c>
      <c r="G19405" s="13">
        <v>0.15</v>
      </c>
      <c r="H19405" s="41"/>
    </row>
    <row r="19406" spans="1:8" x14ac:dyDescent="0.35">
      <c r="A19406" s="11" t="s">
        <v>8</v>
      </c>
      <c r="B19406" s="16" t="s">
        <v>294</v>
      </c>
      <c r="C19406" s="27" t="s">
        <v>5541</v>
      </c>
      <c r="D19406" s="16" t="s">
        <v>5540</v>
      </c>
      <c r="E19406" s="15" t="s">
        <v>3142</v>
      </c>
      <c r="F19406" s="17">
        <v>3375.18</v>
      </c>
      <c r="G19406" s="13">
        <v>0.15</v>
      </c>
      <c r="H19406" s="41"/>
    </row>
    <row r="19407" spans="1:8" x14ac:dyDescent="0.35">
      <c r="A19407" s="11" t="s">
        <v>8</v>
      </c>
      <c r="B19407" s="16" t="s">
        <v>295</v>
      </c>
      <c r="C19407" s="27" t="s">
        <v>5541</v>
      </c>
      <c r="D19407" s="16" t="s">
        <v>5540</v>
      </c>
      <c r="E19407" s="15" t="s">
        <v>3143</v>
      </c>
      <c r="F19407" s="17">
        <v>3766.86</v>
      </c>
      <c r="G19407" s="13">
        <v>0.15</v>
      </c>
      <c r="H19407" s="41"/>
    </row>
    <row r="19408" spans="1:8" x14ac:dyDescent="0.35">
      <c r="A19408" s="11" t="s">
        <v>8</v>
      </c>
      <c r="B19408" s="16" t="s">
        <v>296</v>
      </c>
      <c r="C19408" s="27" t="s">
        <v>5541</v>
      </c>
      <c r="D19408" s="16" t="s">
        <v>5540</v>
      </c>
      <c r="E19408" s="15" t="s">
        <v>3144</v>
      </c>
      <c r="F19408" s="17">
        <v>3497.58</v>
      </c>
      <c r="G19408" s="13">
        <v>0.15</v>
      </c>
      <c r="H19408" s="41"/>
    </row>
    <row r="19409" spans="1:8" x14ac:dyDescent="0.35">
      <c r="A19409" s="11" t="s">
        <v>8</v>
      </c>
      <c r="B19409" s="16" t="s">
        <v>297</v>
      </c>
      <c r="C19409" s="27" t="s">
        <v>5541</v>
      </c>
      <c r="D19409" s="16" t="s">
        <v>5540</v>
      </c>
      <c r="E19409" s="15" t="s">
        <v>3145</v>
      </c>
      <c r="F19409" s="17">
        <v>2879.46</v>
      </c>
      <c r="G19409" s="13">
        <v>0.15</v>
      </c>
      <c r="H19409" s="41"/>
    </row>
    <row r="19410" spans="1:8" x14ac:dyDescent="0.35">
      <c r="A19410" s="11" t="s">
        <v>8</v>
      </c>
      <c r="B19410" s="16" t="s">
        <v>298</v>
      </c>
      <c r="C19410" s="27" t="s">
        <v>5541</v>
      </c>
      <c r="D19410" s="16" t="s">
        <v>5540</v>
      </c>
      <c r="E19410" s="15" t="s">
        <v>3146</v>
      </c>
      <c r="F19410" s="17">
        <v>4076.94</v>
      </c>
      <c r="G19410" s="13">
        <v>0.15</v>
      </c>
      <c r="H19410" s="41"/>
    </row>
    <row r="19411" spans="1:8" x14ac:dyDescent="0.35">
      <c r="A19411" s="11" t="s">
        <v>8</v>
      </c>
      <c r="B19411" s="16" t="s">
        <v>299</v>
      </c>
      <c r="C19411" s="27" t="s">
        <v>5541</v>
      </c>
      <c r="D19411" s="16" t="s">
        <v>5540</v>
      </c>
      <c r="E19411" s="15" t="s">
        <v>3147</v>
      </c>
      <c r="F19411" s="17">
        <v>2649.96</v>
      </c>
      <c r="G19411" s="13">
        <v>0.15</v>
      </c>
      <c r="H19411" s="41"/>
    </row>
    <row r="19412" spans="1:8" x14ac:dyDescent="0.35">
      <c r="A19412" s="11" t="s">
        <v>8</v>
      </c>
      <c r="B19412" s="16" t="s">
        <v>300</v>
      </c>
      <c r="C19412" s="27" t="s">
        <v>5541</v>
      </c>
      <c r="D19412" s="16" t="s">
        <v>5540</v>
      </c>
      <c r="E19412" s="15" t="s">
        <v>3148</v>
      </c>
      <c r="F19412" s="17">
        <v>2718.3</v>
      </c>
      <c r="G19412" s="13">
        <v>0.15</v>
      </c>
      <c r="H19412" s="41"/>
    </row>
    <row r="19413" spans="1:8" x14ac:dyDescent="0.35">
      <c r="A19413" s="11" t="s">
        <v>8</v>
      </c>
      <c r="B19413" s="16" t="s">
        <v>301</v>
      </c>
      <c r="C19413" s="27" t="s">
        <v>5541</v>
      </c>
      <c r="D19413" s="16" t="s">
        <v>5540</v>
      </c>
      <c r="E19413" s="15" t="s">
        <v>3149</v>
      </c>
      <c r="F19413" s="17">
        <v>3526.14</v>
      </c>
      <c r="G19413" s="13">
        <v>0.15</v>
      </c>
      <c r="H19413" s="41"/>
    </row>
    <row r="19414" spans="1:8" x14ac:dyDescent="0.35">
      <c r="A19414" s="11" t="s">
        <v>8</v>
      </c>
      <c r="B19414" s="16" t="s">
        <v>302</v>
      </c>
      <c r="C19414" s="27" t="s">
        <v>5541</v>
      </c>
      <c r="D19414" s="16" t="s">
        <v>5540</v>
      </c>
      <c r="E19414" s="15" t="s">
        <v>3150</v>
      </c>
      <c r="F19414" s="17">
        <v>2913.12</v>
      </c>
      <c r="G19414" s="13">
        <v>0.15</v>
      </c>
      <c r="H19414" s="41"/>
    </row>
    <row r="19415" spans="1:8" x14ac:dyDescent="0.35">
      <c r="A19415" s="11" t="s">
        <v>8</v>
      </c>
      <c r="B19415" s="16" t="s">
        <v>303</v>
      </c>
      <c r="C19415" s="27" t="s">
        <v>5541</v>
      </c>
      <c r="D19415" s="16" t="s">
        <v>5540</v>
      </c>
      <c r="E19415" s="15" t="s">
        <v>3151</v>
      </c>
      <c r="F19415" s="17">
        <v>4109.58</v>
      </c>
      <c r="G19415" s="13">
        <v>0.15</v>
      </c>
      <c r="H19415" s="41"/>
    </row>
    <row r="19416" spans="1:8" x14ac:dyDescent="0.35">
      <c r="A19416" s="11" t="s">
        <v>8</v>
      </c>
      <c r="B19416" s="16" t="s">
        <v>304</v>
      </c>
      <c r="C19416" s="27" t="s">
        <v>5541</v>
      </c>
      <c r="D19416" s="16" t="s">
        <v>5540</v>
      </c>
      <c r="E19416" s="15" t="s">
        <v>3152</v>
      </c>
      <c r="F19416" s="17">
        <v>6483.12</v>
      </c>
      <c r="G19416" s="13">
        <v>0.15</v>
      </c>
      <c r="H19416" s="41"/>
    </row>
    <row r="19417" spans="1:8" x14ac:dyDescent="0.35">
      <c r="A19417" s="11" t="s">
        <v>8</v>
      </c>
      <c r="B19417" s="16" t="s">
        <v>305</v>
      </c>
      <c r="C19417" s="27" t="s">
        <v>5541</v>
      </c>
      <c r="D19417" s="16" t="s">
        <v>5540</v>
      </c>
      <c r="E19417" s="15" t="s">
        <v>3153</v>
      </c>
      <c r="F19417" s="17">
        <v>6370.92</v>
      </c>
      <c r="G19417" s="13">
        <v>0.15</v>
      </c>
      <c r="H19417" s="41"/>
    </row>
    <row r="19418" spans="1:8" x14ac:dyDescent="0.35">
      <c r="A19418" s="11" t="s">
        <v>8</v>
      </c>
      <c r="B19418" s="16" t="s">
        <v>306</v>
      </c>
      <c r="C19418" s="27" t="s">
        <v>5541</v>
      </c>
      <c r="D19418" s="16" t="s">
        <v>5540</v>
      </c>
      <c r="E19418" s="15" t="s">
        <v>3154</v>
      </c>
      <c r="F19418" s="17">
        <v>5847.66</v>
      </c>
      <c r="G19418" s="13">
        <v>0.15</v>
      </c>
      <c r="H19418" s="41"/>
    </row>
    <row r="19419" spans="1:8" x14ac:dyDescent="0.35">
      <c r="A19419" s="11" t="s">
        <v>8</v>
      </c>
      <c r="B19419" s="16" t="s">
        <v>307</v>
      </c>
      <c r="C19419" s="27" t="s">
        <v>5541</v>
      </c>
      <c r="D19419" s="16" t="s">
        <v>5540</v>
      </c>
      <c r="E19419" s="15" t="s">
        <v>3155</v>
      </c>
      <c r="F19419" s="17">
        <v>4612.4400000000005</v>
      </c>
      <c r="G19419" s="13">
        <v>0.15</v>
      </c>
      <c r="H19419" s="41"/>
    </row>
    <row r="19420" spans="1:8" x14ac:dyDescent="0.35">
      <c r="A19420" s="11" t="s">
        <v>8</v>
      </c>
      <c r="B19420" s="16" t="s">
        <v>308</v>
      </c>
      <c r="C19420" s="27" t="s">
        <v>5541</v>
      </c>
      <c r="D19420" s="16" t="s">
        <v>5540</v>
      </c>
      <c r="E19420" s="15" t="s">
        <v>3156</v>
      </c>
      <c r="F19420" s="17">
        <v>7006.38</v>
      </c>
      <c r="G19420" s="13">
        <v>0.15</v>
      </c>
      <c r="H19420" s="41"/>
    </row>
    <row r="19421" spans="1:8" x14ac:dyDescent="0.35">
      <c r="A19421" s="11" t="s">
        <v>8</v>
      </c>
      <c r="B19421" s="16" t="s">
        <v>309</v>
      </c>
      <c r="C19421" s="27" t="s">
        <v>5541</v>
      </c>
      <c r="D19421" s="16" t="s">
        <v>5540</v>
      </c>
      <c r="E19421" s="15" t="s">
        <v>3157</v>
      </c>
      <c r="F19421" s="17">
        <v>9538.02</v>
      </c>
      <c r="G19421" s="13">
        <v>0.15</v>
      </c>
      <c r="H19421" s="41"/>
    </row>
    <row r="19422" spans="1:8" x14ac:dyDescent="0.35">
      <c r="A19422" s="11" t="s">
        <v>8</v>
      </c>
      <c r="B19422" s="16" t="s">
        <v>310</v>
      </c>
      <c r="C19422" s="27" t="s">
        <v>5541</v>
      </c>
      <c r="D19422" s="16" t="s">
        <v>5540</v>
      </c>
      <c r="E19422" s="15" t="s">
        <v>3158</v>
      </c>
      <c r="F19422" s="17">
        <v>9479.880000000001</v>
      </c>
      <c r="G19422" s="13">
        <v>0.15</v>
      </c>
      <c r="H19422" s="41"/>
    </row>
    <row r="19423" spans="1:8" x14ac:dyDescent="0.35">
      <c r="A19423" s="11" t="s">
        <v>8</v>
      </c>
      <c r="B19423" s="16" t="s">
        <v>311</v>
      </c>
      <c r="C19423" s="27" t="s">
        <v>5541</v>
      </c>
      <c r="D19423" s="16" t="s">
        <v>5540</v>
      </c>
      <c r="E19423" s="15" t="s">
        <v>3159</v>
      </c>
      <c r="F19423" s="17">
        <v>8744.4600000000009</v>
      </c>
      <c r="G19423" s="13">
        <v>0.15</v>
      </c>
      <c r="H19423" s="41"/>
    </row>
    <row r="19424" spans="1:8" x14ac:dyDescent="0.35">
      <c r="A19424" s="11" t="s">
        <v>8</v>
      </c>
      <c r="B19424" s="16" t="s">
        <v>312</v>
      </c>
      <c r="C19424" s="27" t="s">
        <v>5541</v>
      </c>
      <c r="D19424" s="16" t="s">
        <v>5540</v>
      </c>
      <c r="E19424" s="15" t="s">
        <v>3160</v>
      </c>
      <c r="F19424" s="17">
        <v>6556.56</v>
      </c>
      <c r="G19424" s="13">
        <v>0.15</v>
      </c>
      <c r="H19424" s="41"/>
    </row>
    <row r="19425" spans="1:8" x14ac:dyDescent="0.35">
      <c r="A19425" s="11" t="s">
        <v>8</v>
      </c>
      <c r="B19425" s="16" t="s">
        <v>313</v>
      </c>
      <c r="C19425" s="27" t="s">
        <v>5541</v>
      </c>
      <c r="D19425" s="16" t="s">
        <v>5540</v>
      </c>
      <c r="E19425" s="15" t="s">
        <v>3161</v>
      </c>
      <c r="F19425" s="17">
        <v>10482.540000000001</v>
      </c>
      <c r="G19425" s="13">
        <v>0.15</v>
      </c>
      <c r="H19425" s="41"/>
    </row>
    <row r="19426" spans="1:8" x14ac:dyDescent="0.35">
      <c r="A19426" s="11" t="s">
        <v>8</v>
      </c>
      <c r="B19426" s="16" t="s">
        <v>314</v>
      </c>
      <c r="C19426" s="27" t="s">
        <v>5541</v>
      </c>
      <c r="D19426" s="16" t="s">
        <v>5540</v>
      </c>
      <c r="E19426" s="15" t="s">
        <v>3162</v>
      </c>
      <c r="F19426" s="17">
        <v>4144.26</v>
      </c>
      <c r="G19426" s="13">
        <v>0.15</v>
      </c>
      <c r="H19426" s="41"/>
    </row>
    <row r="19427" spans="1:8" x14ac:dyDescent="0.35">
      <c r="A19427" s="11" t="s">
        <v>8</v>
      </c>
      <c r="B19427" s="16" t="s">
        <v>315</v>
      </c>
      <c r="C19427" s="27" t="s">
        <v>5541</v>
      </c>
      <c r="D19427" s="16" t="s">
        <v>5540</v>
      </c>
      <c r="E19427" s="15" t="s">
        <v>3163</v>
      </c>
      <c r="F19427" s="17">
        <v>4196.28</v>
      </c>
      <c r="G19427" s="13">
        <v>0.15</v>
      </c>
      <c r="H19427" s="41"/>
    </row>
    <row r="19428" spans="1:8" x14ac:dyDescent="0.35">
      <c r="A19428" s="11" t="s">
        <v>8</v>
      </c>
      <c r="B19428" s="16" t="s">
        <v>316</v>
      </c>
      <c r="C19428" s="27" t="s">
        <v>5541</v>
      </c>
      <c r="D19428" s="16" t="s">
        <v>5540</v>
      </c>
      <c r="E19428" s="15" t="s">
        <v>3164</v>
      </c>
      <c r="F19428" s="17">
        <v>5908.86</v>
      </c>
      <c r="G19428" s="13">
        <v>0.15</v>
      </c>
      <c r="H19428" s="41"/>
    </row>
    <row r="19429" spans="1:8" x14ac:dyDescent="0.35">
      <c r="A19429" s="11" t="s">
        <v>8</v>
      </c>
      <c r="B19429" s="16" t="s">
        <v>317</v>
      </c>
      <c r="C19429" s="27" t="s">
        <v>5541</v>
      </c>
      <c r="D19429" s="16" t="s">
        <v>5540</v>
      </c>
      <c r="E19429" s="15" t="s">
        <v>3165</v>
      </c>
      <c r="F19429" s="17">
        <v>4665.4800000000005</v>
      </c>
      <c r="G19429" s="13">
        <v>0.15</v>
      </c>
      <c r="H19429" s="41"/>
    </row>
    <row r="19430" spans="1:8" x14ac:dyDescent="0.35">
      <c r="A19430" s="11" t="s">
        <v>8</v>
      </c>
      <c r="B19430" s="16" t="s">
        <v>318</v>
      </c>
      <c r="C19430" s="27" t="s">
        <v>5541</v>
      </c>
      <c r="D19430" s="16" t="s">
        <v>5540</v>
      </c>
      <c r="E19430" s="15" t="s">
        <v>3166</v>
      </c>
      <c r="F19430" s="17">
        <v>7074.72</v>
      </c>
      <c r="G19430" s="13">
        <v>0.15</v>
      </c>
      <c r="H19430" s="41"/>
    </row>
    <row r="19431" spans="1:8" x14ac:dyDescent="0.35">
      <c r="A19431" s="11" t="s">
        <v>8</v>
      </c>
      <c r="B19431" s="16" t="s">
        <v>319</v>
      </c>
      <c r="C19431" s="27" t="s">
        <v>5541</v>
      </c>
      <c r="D19431" s="16" t="s">
        <v>5540</v>
      </c>
      <c r="E19431" s="15" t="s">
        <v>3167</v>
      </c>
      <c r="F19431" s="17">
        <v>5772.18</v>
      </c>
      <c r="G19431" s="13">
        <v>0.15</v>
      </c>
      <c r="H19431" s="41"/>
    </row>
    <row r="19432" spans="1:8" x14ac:dyDescent="0.35">
      <c r="A19432" s="11" t="s">
        <v>8</v>
      </c>
      <c r="B19432" s="16" t="s">
        <v>320</v>
      </c>
      <c r="C19432" s="27" t="s">
        <v>5541</v>
      </c>
      <c r="D19432" s="16" t="s">
        <v>5540</v>
      </c>
      <c r="E19432" s="15" t="s">
        <v>3168</v>
      </c>
      <c r="F19432" s="17">
        <v>5824.2</v>
      </c>
      <c r="G19432" s="13">
        <v>0.15</v>
      </c>
      <c r="H19432" s="41"/>
    </row>
    <row r="19433" spans="1:8" x14ac:dyDescent="0.35">
      <c r="A19433" s="11" t="s">
        <v>8</v>
      </c>
      <c r="B19433" s="16" t="s">
        <v>321</v>
      </c>
      <c r="C19433" s="27" t="s">
        <v>5541</v>
      </c>
      <c r="D19433" s="16" t="s">
        <v>5540</v>
      </c>
      <c r="E19433" s="15" t="s">
        <v>3169</v>
      </c>
      <c r="F19433" s="17">
        <v>8805.66</v>
      </c>
      <c r="G19433" s="13">
        <v>0.15</v>
      </c>
      <c r="H19433" s="41"/>
    </row>
    <row r="19434" spans="1:8" x14ac:dyDescent="0.35">
      <c r="A19434" s="11" t="s">
        <v>8</v>
      </c>
      <c r="B19434" s="16" t="s">
        <v>322</v>
      </c>
      <c r="C19434" s="27" t="s">
        <v>5541</v>
      </c>
      <c r="D19434" s="16" t="s">
        <v>5540</v>
      </c>
      <c r="E19434" s="15" t="s">
        <v>3170</v>
      </c>
      <c r="F19434" s="17">
        <v>6610.62</v>
      </c>
      <c r="G19434" s="13">
        <v>0.15</v>
      </c>
      <c r="H19434" s="41"/>
    </row>
    <row r="19435" spans="1:8" x14ac:dyDescent="0.35">
      <c r="A19435" s="11" t="s">
        <v>8</v>
      </c>
      <c r="B19435" s="16" t="s">
        <v>323</v>
      </c>
      <c r="C19435" s="27" t="s">
        <v>5541</v>
      </c>
      <c r="D19435" s="16" t="s">
        <v>5540</v>
      </c>
      <c r="E19435" s="15" t="s">
        <v>3171</v>
      </c>
      <c r="F19435" s="17">
        <v>10551.9</v>
      </c>
      <c r="G19435" s="13">
        <v>0.15</v>
      </c>
      <c r="H19435" s="41"/>
    </row>
    <row r="19436" spans="1:8" x14ac:dyDescent="0.35">
      <c r="A19436" s="11" t="s">
        <v>8</v>
      </c>
      <c r="B19436" s="16" t="s">
        <v>324</v>
      </c>
      <c r="C19436" s="27" t="s">
        <v>5541</v>
      </c>
      <c r="D19436" s="16" t="s">
        <v>5540</v>
      </c>
      <c r="E19436" s="15" t="s">
        <v>3172</v>
      </c>
      <c r="F19436" s="17">
        <v>2630.58</v>
      </c>
      <c r="G19436" s="13">
        <v>0.15</v>
      </c>
      <c r="H19436" s="41"/>
    </row>
    <row r="19437" spans="1:8" x14ac:dyDescent="0.35">
      <c r="A19437" s="11" t="s">
        <v>8</v>
      </c>
      <c r="B19437" s="16" t="s">
        <v>325</v>
      </c>
      <c r="C19437" s="27" t="s">
        <v>5541</v>
      </c>
      <c r="D19437" s="16" t="s">
        <v>5540</v>
      </c>
      <c r="E19437" s="15" t="s">
        <v>3173</v>
      </c>
      <c r="F19437" s="17">
        <v>3564.9</v>
      </c>
      <c r="G19437" s="13">
        <v>0.15</v>
      </c>
      <c r="H19437" s="41"/>
    </row>
    <row r="19438" spans="1:8" x14ac:dyDescent="0.35">
      <c r="A19438" s="11" t="s">
        <v>8</v>
      </c>
      <c r="B19438" s="16" t="s">
        <v>326</v>
      </c>
      <c r="C19438" s="27" t="s">
        <v>5541</v>
      </c>
      <c r="D19438" s="16" t="s">
        <v>5540</v>
      </c>
      <c r="E19438" s="15" t="s">
        <v>3174</v>
      </c>
      <c r="F19438" s="17">
        <v>2947.8</v>
      </c>
      <c r="G19438" s="13">
        <v>0.15</v>
      </c>
      <c r="H19438" s="41"/>
    </row>
    <row r="19439" spans="1:8" x14ac:dyDescent="0.35">
      <c r="A19439" s="11" t="s">
        <v>8</v>
      </c>
      <c r="B19439" s="16" t="s">
        <v>327</v>
      </c>
      <c r="C19439" s="27" t="s">
        <v>5541</v>
      </c>
      <c r="D19439" s="16" t="s">
        <v>5540</v>
      </c>
      <c r="E19439" s="15" t="s">
        <v>3175</v>
      </c>
      <c r="F19439" s="17">
        <v>4144.26</v>
      </c>
      <c r="G19439" s="13">
        <v>0.15</v>
      </c>
      <c r="H19439" s="41"/>
    </row>
    <row r="19440" spans="1:8" x14ac:dyDescent="0.35">
      <c r="A19440" s="11" t="s">
        <v>8</v>
      </c>
      <c r="B19440" s="16" t="s">
        <v>328</v>
      </c>
      <c r="C19440" s="27" t="s">
        <v>5541</v>
      </c>
      <c r="D19440" s="16" t="s">
        <v>5540</v>
      </c>
      <c r="E19440" s="15" t="s">
        <v>3176</v>
      </c>
      <c r="F19440" s="17">
        <v>590.58000000000004</v>
      </c>
      <c r="G19440" s="13">
        <v>0.15</v>
      </c>
      <c r="H19440" s="41"/>
    </row>
    <row r="19441" spans="1:8" x14ac:dyDescent="0.35">
      <c r="A19441" s="11" t="s">
        <v>8</v>
      </c>
      <c r="B19441" s="16" t="s">
        <v>329</v>
      </c>
      <c r="C19441" s="27" t="s">
        <v>5541</v>
      </c>
      <c r="D19441" s="16" t="s">
        <v>5540</v>
      </c>
      <c r="E19441" s="15" t="s">
        <v>3177</v>
      </c>
      <c r="F19441" s="17">
        <v>410.04</v>
      </c>
      <c r="G19441" s="13">
        <v>0.15</v>
      </c>
      <c r="H19441" s="41"/>
    </row>
    <row r="19442" spans="1:8" x14ac:dyDescent="0.35">
      <c r="A19442" s="11" t="s">
        <v>8</v>
      </c>
      <c r="B19442" s="16" t="s">
        <v>330</v>
      </c>
      <c r="C19442" s="27" t="s">
        <v>5541</v>
      </c>
      <c r="D19442" s="16" t="s">
        <v>5540</v>
      </c>
      <c r="E19442" s="15" t="s">
        <v>3178</v>
      </c>
      <c r="F19442" s="17">
        <v>1244.4000000000001</v>
      </c>
      <c r="G19442" s="13">
        <v>0.15</v>
      </c>
      <c r="H19442" s="41"/>
    </row>
    <row r="19443" spans="1:8" x14ac:dyDescent="0.35">
      <c r="A19443" s="11" t="s">
        <v>8</v>
      </c>
      <c r="B19443" s="16" t="s">
        <v>331</v>
      </c>
      <c r="C19443" s="27" t="s">
        <v>5541</v>
      </c>
      <c r="D19443" s="16" t="s">
        <v>5540</v>
      </c>
      <c r="E19443" s="15" t="s">
        <v>3179</v>
      </c>
      <c r="F19443" s="17">
        <v>1859.46</v>
      </c>
      <c r="G19443" s="13">
        <v>0.15</v>
      </c>
      <c r="H19443" s="41"/>
    </row>
    <row r="19444" spans="1:8" x14ac:dyDescent="0.35">
      <c r="A19444" s="11" t="s">
        <v>8</v>
      </c>
      <c r="B19444" s="16" t="s">
        <v>332</v>
      </c>
      <c r="C19444" s="27" t="s">
        <v>5541</v>
      </c>
      <c r="D19444" s="16" t="s">
        <v>5540</v>
      </c>
      <c r="E19444" s="15" t="s">
        <v>3180</v>
      </c>
      <c r="F19444" s="17">
        <v>4354.38</v>
      </c>
      <c r="G19444" s="13">
        <v>0.15</v>
      </c>
      <c r="H19444" s="41"/>
    </row>
    <row r="19445" spans="1:8" x14ac:dyDescent="0.35">
      <c r="A19445" s="11" t="s">
        <v>8</v>
      </c>
      <c r="B19445" s="16" t="s">
        <v>333</v>
      </c>
      <c r="C19445" s="27" t="s">
        <v>5541</v>
      </c>
      <c r="D19445" s="16" t="s">
        <v>5540</v>
      </c>
      <c r="E19445" s="15" t="s">
        <v>3181</v>
      </c>
      <c r="F19445" s="17">
        <v>5094.8999999999996</v>
      </c>
      <c r="G19445" s="13">
        <v>0.15</v>
      </c>
      <c r="H19445" s="41"/>
    </row>
    <row r="19446" spans="1:8" x14ac:dyDescent="0.35">
      <c r="A19446" s="11" t="s">
        <v>8</v>
      </c>
      <c r="B19446" s="16" t="s">
        <v>334</v>
      </c>
      <c r="C19446" s="27" t="s">
        <v>5541</v>
      </c>
      <c r="D19446" s="16" t="s">
        <v>5540</v>
      </c>
      <c r="E19446" s="15" t="s">
        <v>3182</v>
      </c>
      <c r="F19446" s="17">
        <v>2272.56</v>
      </c>
      <c r="G19446" s="13">
        <v>0.15</v>
      </c>
      <c r="H19446" s="41"/>
    </row>
    <row r="19447" spans="1:8" x14ac:dyDescent="0.35">
      <c r="A19447" s="11" t="s">
        <v>8</v>
      </c>
      <c r="B19447" s="16" t="s">
        <v>335</v>
      </c>
      <c r="C19447" s="27" t="s">
        <v>5541</v>
      </c>
      <c r="D19447" s="16" t="s">
        <v>5540</v>
      </c>
      <c r="E19447" s="15" t="s">
        <v>3183</v>
      </c>
      <c r="F19447" s="17">
        <v>1225.02</v>
      </c>
      <c r="G19447" s="13">
        <v>0.15</v>
      </c>
      <c r="H19447" s="41"/>
    </row>
    <row r="19448" spans="1:8" x14ac:dyDescent="0.35">
      <c r="A19448" s="11" t="s">
        <v>8</v>
      </c>
      <c r="B19448" s="16" t="s">
        <v>336</v>
      </c>
      <c r="C19448" s="27" t="s">
        <v>5541</v>
      </c>
      <c r="D19448" s="16" t="s">
        <v>5540</v>
      </c>
      <c r="E19448" s="15" t="s">
        <v>3184</v>
      </c>
      <c r="F19448" s="17">
        <v>2918.2200000000003</v>
      </c>
      <c r="G19448" s="13">
        <v>0.15</v>
      </c>
      <c r="H19448" s="41"/>
    </row>
    <row r="19449" spans="1:8" x14ac:dyDescent="0.35">
      <c r="A19449" s="11" t="s">
        <v>8</v>
      </c>
      <c r="B19449" s="16" t="s">
        <v>337</v>
      </c>
      <c r="C19449" s="27" t="s">
        <v>5541</v>
      </c>
      <c r="D19449" s="16" t="s">
        <v>5540</v>
      </c>
      <c r="E19449" s="15" t="s">
        <v>3185</v>
      </c>
      <c r="F19449" s="17">
        <v>4159.5600000000004</v>
      </c>
      <c r="G19449" s="13">
        <v>0.15</v>
      </c>
      <c r="H19449" s="41"/>
    </row>
    <row r="19450" spans="1:8" x14ac:dyDescent="0.35">
      <c r="A19450" s="11" t="s">
        <v>8</v>
      </c>
      <c r="B19450" s="16" t="s">
        <v>338</v>
      </c>
      <c r="C19450" s="27" t="s">
        <v>5541</v>
      </c>
      <c r="D19450" s="16" t="s">
        <v>5540</v>
      </c>
      <c r="E19450" s="15" t="s">
        <v>3186</v>
      </c>
      <c r="F19450" s="17">
        <v>4966.38</v>
      </c>
      <c r="G19450" s="13">
        <v>0.15</v>
      </c>
      <c r="H19450" s="41"/>
    </row>
    <row r="19451" spans="1:8" x14ac:dyDescent="0.35">
      <c r="A19451" s="11" t="s">
        <v>8</v>
      </c>
      <c r="B19451" s="16" t="s">
        <v>339</v>
      </c>
      <c r="C19451" s="27" t="s">
        <v>5541</v>
      </c>
      <c r="D19451" s="16" t="s">
        <v>5540</v>
      </c>
      <c r="E19451" s="15" t="s">
        <v>3187</v>
      </c>
      <c r="F19451" s="17">
        <v>2766.2400000000002</v>
      </c>
      <c r="G19451" s="13">
        <v>0.15</v>
      </c>
      <c r="H19451" s="41"/>
    </row>
    <row r="19452" spans="1:8" x14ac:dyDescent="0.35">
      <c r="A19452" s="11" t="s">
        <v>8</v>
      </c>
      <c r="B19452" s="16" t="s">
        <v>340</v>
      </c>
      <c r="C19452" s="27" t="s">
        <v>5541</v>
      </c>
      <c r="D19452" s="16" t="s">
        <v>5540</v>
      </c>
      <c r="E19452" s="15" t="s">
        <v>3188</v>
      </c>
      <c r="F19452" s="17">
        <v>3769.92</v>
      </c>
      <c r="G19452" s="13">
        <v>0.15</v>
      </c>
      <c r="H19452" s="41"/>
    </row>
    <row r="19453" spans="1:8" x14ac:dyDescent="0.35">
      <c r="A19453" s="11" t="s">
        <v>8</v>
      </c>
      <c r="B19453" s="16" t="s">
        <v>341</v>
      </c>
      <c r="C19453" s="27" t="s">
        <v>5541</v>
      </c>
      <c r="D19453" s="16" t="s">
        <v>5540</v>
      </c>
      <c r="E19453" s="15" t="s">
        <v>3189</v>
      </c>
      <c r="F19453" s="17">
        <v>1568.76</v>
      </c>
      <c r="G19453" s="13">
        <v>0.15</v>
      </c>
      <c r="H19453" s="41"/>
    </row>
    <row r="19454" spans="1:8" x14ac:dyDescent="0.35">
      <c r="A19454" s="11" t="s">
        <v>8</v>
      </c>
      <c r="B19454" s="16" t="s">
        <v>342</v>
      </c>
      <c r="C19454" s="27" t="s">
        <v>5541</v>
      </c>
      <c r="D19454" s="16" t="s">
        <v>5540</v>
      </c>
      <c r="E19454" s="15" t="s">
        <v>3190</v>
      </c>
      <c r="F19454" s="17">
        <v>697.68000000000006</v>
      </c>
      <c r="G19454" s="13">
        <v>0.15</v>
      </c>
      <c r="H19454" s="41"/>
    </row>
    <row r="19455" spans="1:8" x14ac:dyDescent="0.35">
      <c r="A19455" s="11" t="s">
        <v>8</v>
      </c>
      <c r="B19455" s="16" t="s">
        <v>343</v>
      </c>
      <c r="C19455" s="27" t="s">
        <v>5541</v>
      </c>
      <c r="D19455" s="16" t="s">
        <v>5540</v>
      </c>
      <c r="E19455" s="15" t="s">
        <v>3191</v>
      </c>
      <c r="F19455" s="17">
        <v>56.1</v>
      </c>
      <c r="G19455" s="13">
        <v>0.15</v>
      </c>
      <c r="H19455" s="41"/>
    </row>
    <row r="19456" spans="1:8" x14ac:dyDescent="0.35">
      <c r="A19456" s="11" t="s">
        <v>8</v>
      </c>
      <c r="B19456" s="16" t="s">
        <v>344</v>
      </c>
      <c r="C19456" s="27" t="s">
        <v>5541</v>
      </c>
      <c r="D19456" s="16" t="s">
        <v>5540</v>
      </c>
      <c r="E19456" s="15" t="s">
        <v>3192</v>
      </c>
      <c r="F19456" s="17">
        <v>189.72</v>
      </c>
      <c r="G19456" s="13">
        <v>0.15</v>
      </c>
      <c r="H19456" s="41"/>
    </row>
    <row r="19457" spans="1:8" x14ac:dyDescent="0.35">
      <c r="A19457" s="11" t="s">
        <v>8</v>
      </c>
      <c r="B19457" s="16" t="s">
        <v>345</v>
      </c>
      <c r="C19457" s="27" t="s">
        <v>5541</v>
      </c>
      <c r="D19457" s="16" t="s">
        <v>5540</v>
      </c>
      <c r="E19457" s="15" t="s">
        <v>3193</v>
      </c>
      <c r="F19457" s="17">
        <v>351.90000000000003</v>
      </c>
      <c r="G19457" s="13">
        <v>0.15</v>
      </c>
      <c r="H19457" s="41"/>
    </row>
    <row r="19458" spans="1:8" x14ac:dyDescent="0.35">
      <c r="A19458" s="11" t="s">
        <v>8</v>
      </c>
      <c r="B19458" s="16" t="s">
        <v>346</v>
      </c>
      <c r="C19458" s="27" t="s">
        <v>5541</v>
      </c>
      <c r="D19458" s="16" t="s">
        <v>5540</v>
      </c>
      <c r="E19458" s="15" t="s">
        <v>3194</v>
      </c>
      <c r="F19458" s="17">
        <v>455.94</v>
      </c>
      <c r="G19458" s="13">
        <v>0.15</v>
      </c>
      <c r="H19458" s="41"/>
    </row>
    <row r="19459" spans="1:8" x14ac:dyDescent="0.35">
      <c r="A19459" s="11" t="s">
        <v>8</v>
      </c>
      <c r="B19459" s="16" t="s">
        <v>347</v>
      </c>
      <c r="C19459" s="27" t="s">
        <v>5541</v>
      </c>
      <c r="D19459" s="16" t="s">
        <v>5540</v>
      </c>
      <c r="E19459" s="15" t="s">
        <v>3195</v>
      </c>
      <c r="F19459" s="17">
        <v>1366.8</v>
      </c>
      <c r="G19459" s="13">
        <v>0.15</v>
      </c>
      <c r="H19459" s="41"/>
    </row>
    <row r="19460" spans="1:8" x14ac:dyDescent="0.35">
      <c r="A19460" s="11" t="s">
        <v>8</v>
      </c>
      <c r="B19460" s="16" t="s">
        <v>348</v>
      </c>
      <c r="C19460" s="27" t="s">
        <v>5541</v>
      </c>
      <c r="D19460" s="16" t="s">
        <v>5540</v>
      </c>
      <c r="E19460" s="15" t="s">
        <v>3196</v>
      </c>
      <c r="F19460" s="17">
        <v>4909.26</v>
      </c>
      <c r="G19460" s="13">
        <v>0.15</v>
      </c>
      <c r="H19460" s="41"/>
    </row>
    <row r="19461" spans="1:8" x14ac:dyDescent="0.35">
      <c r="A19461" s="11" t="s">
        <v>8</v>
      </c>
      <c r="B19461" s="16" t="s">
        <v>349</v>
      </c>
      <c r="C19461" s="27" t="s">
        <v>5541</v>
      </c>
      <c r="D19461" s="16" t="s">
        <v>5540</v>
      </c>
      <c r="E19461" s="15" t="s">
        <v>3197</v>
      </c>
      <c r="F19461" s="17">
        <v>5121.42</v>
      </c>
      <c r="G19461" s="13">
        <v>0.15</v>
      </c>
      <c r="H19461" s="41"/>
    </row>
    <row r="19462" spans="1:8" x14ac:dyDescent="0.35">
      <c r="A19462" s="11" t="s">
        <v>8</v>
      </c>
      <c r="B19462" s="16" t="s">
        <v>350</v>
      </c>
      <c r="C19462" s="27" t="s">
        <v>5541</v>
      </c>
      <c r="D19462" s="16" t="s">
        <v>5540</v>
      </c>
      <c r="E19462" s="15" t="s">
        <v>3198</v>
      </c>
      <c r="F19462" s="17">
        <v>443.7</v>
      </c>
      <c r="G19462" s="13">
        <v>0.15</v>
      </c>
      <c r="H19462" s="41"/>
    </row>
    <row r="19463" spans="1:8" x14ac:dyDescent="0.35">
      <c r="A19463" s="11" t="s">
        <v>8</v>
      </c>
      <c r="B19463" s="16" t="s">
        <v>351</v>
      </c>
      <c r="C19463" s="27" t="s">
        <v>5541</v>
      </c>
      <c r="D19463" s="16" t="s">
        <v>5540</v>
      </c>
      <c r="E19463" s="15" t="s">
        <v>3199</v>
      </c>
      <c r="F19463" s="17">
        <v>443.7</v>
      </c>
      <c r="G19463" s="13">
        <v>0.15</v>
      </c>
      <c r="H19463" s="41"/>
    </row>
    <row r="19464" spans="1:8" x14ac:dyDescent="0.35">
      <c r="A19464" s="11" t="s">
        <v>8</v>
      </c>
      <c r="B19464" s="16" t="s">
        <v>352</v>
      </c>
      <c r="C19464" s="27" t="s">
        <v>5541</v>
      </c>
      <c r="D19464" s="16" t="s">
        <v>5540</v>
      </c>
      <c r="E19464" s="15" t="s">
        <v>3200</v>
      </c>
      <c r="F19464" s="17">
        <v>443.7</v>
      </c>
      <c r="G19464" s="13">
        <v>0.15</v>
      </c>
      <c r="H19464" s="41"/>
    </row>
    <row r="19465" spans="1:8" x14ac:dyDescent="0.35">
      <c r="A19465" s="11" t="s">
        <v>8</v>
      </c>
      <c r="B19465" s="16" t="s">
        <v>353</v>
      </c>
      <c r="C19465" s="27" t="s">
        <v>5541</v>
      </c>
      <c r="D19465" s="16" t="s">
        <v>5540</v>
      </c>
      <c r="E19465" s="15" t="s">
        <v>3201</v>
      </c>
      <c r="F19465" s="17">
        <v>277.44</v>
      </c>
      <c r="G19465" s="13">
        <v>0.15</v>
      </c>
      <c r="H19465" s="41"/>
    </row>
    <row r="19466" spans="1:8" x14ac:dyDescent="0.35">
      <c r="A19466" s="11" t="s">
        <v>8</v>
      </c>
      <c r="B19466" s="16" t="s">
        <v>354</v>
      </c>
      <c r="C19466" s="27" t="s">
        <v>5541</v>
      </c>
      <c r="D19466" s="16" t="s">
        <v>5540</v>
      </c>
      <c r="E19466" s="15" t="s">
        <v>3202</v>
      </c>
      <c r="F19466" s="17">
        <v>114.24000000000001</v>
      </c>
      <c r="G19466" s="13">
        <v>0.15</v>
      </c>
      <c r="H19466" s="41"/>
    </row>
    <row r="19467" spans="1:8" x14ac:dyDescent="0.35">
      <c r="A19467" s="11" t="s">
        <v>8</v>
      </c>
      <c r="B19467" s="16" t="s">
        <v>355</v>
      </c>
      <c r="C19467" s="27" t="s">
        <v>5541</v>
      </c>
      <c r="D19467" s="16" t="s">
        <v>5540</v>
      </c>
      <c r="E19467" s="15" t="s">
        <v>3201</v>
      </c>
      <c r="F19467" s="17">
        <v>277.44</v>
      </c>
      <c r="G19467" s="13">
        <v>0.15</v>
      </c>
      <c r="H19467" s="41"/>
    </row>
    <row r="19468" spans="1:8" x14ac:dyDescent="0.35">
      <c r="A19468" s="11" t="s">
        <v>8</v>
      </c>
      <c r="B19468" s="16" t="s">
        <v>356</v>
      </c>
      <c r="C19468" s="27" t="s">
        <v>5541</v>
      </c>
      <c r="D19468" s="16" t="s">
        <v>5540</v>
      </c>
      <c r="E19468" s="15" t="s">
        <v>3203</v>
      </c>
      <c r="F19468" s="17">
        <v>118.32000000000001</v>
      </c>
      <c r="G19468" s="13">
        <v>0.15</v>
      </c>
      <c r="H19468" s="41"/>
    </row>
    <row r="19469" spans="1:8" x14ac:dyDescent="0.35">
      <c r="A19469" s="11" t="s">
        <v>8</v>
      </c>
      <c r="B19469" s="16" t="s">
        <v>357</v>
      </c>
      <c r="C19469" s="27" t="s">
        <v>5541</v>
      </c>
      <c r="D19469" s="16" t="s">
        <v>5540</v>
      </c>
      <c r="E19469" s="15" t="s">
        <v>3204</v>
      </c>
      <c r="F19469" s="17">
        <v>3284.4</v>
      </c>
      <c r="G19469" s="13">
        <v>0.15</v>
      </c>
      <c r="H19469" s="41"/>
    </row>
    <row r="19470" spans="1:8" x14ac:dyDescent="0.35">
      <c r="A19470" s="11" t="s">
        <v>8</v>
      </c>
      <c r="B19470" s="16" t="s">
        <v>358</v>
      </c>
      <c r="C19470" s="27" t="s">
        <v>5541</v>
      </c>
      <c r="D19470" s="16" t="s">
        <v>5540</v>
      </c>
      <c r="E19470" s="15" t="s">
        <v>3205</v>
      </c>
      <c r="F19470" s="17">
        <v>2098.14</v>
      </c>
      <c r="G19470" s="13">
        <v>0.15</v>
      </c>
      <c r="H19470" s="41"/>
    </row>
    <row r="19471" spans="1:8" x14ac:dyDescent="0.35">
      <c r="A19471" s="11" t="s">
        <v>8</v>
      </c>
      <c r="B19471" s="16" t="s">
        <v>359</v>
      </c>
      <c r="C19471" s="27" t="s">
        <v>5541</v>
      </c>
      <c r="D19471" s="16" t="s">
        <v>5540</v>
      </c>
      <c r="E19471" s="15" t="s">
        <v>3206</v>
      </c>
      <c r="F19471" s="17">
        <v>970.02</v>
      </c>
      <c r="G19471" s="13">
        <v>0.15</v>
      </c>
      <c r="H19471" s="41"/>
    </row>
    <row r="19472" spans="1:8" x14ac:dyDescent="0.35">
      <c r="A19472" s="11" t="s">
        <v>8</v>
      </c>
      <c r="B19472" s="16" t="s">
        <v>360</v>
      </c>
      <c r="C19472" s="27" t="s">
        <v>5541</v>
      </c>
      <c r="D19472" s="16" t="s">
        <v>5540</v>
      </c>
      <c r="E19472" s="15" t="s">
        <v>3207</v>
      </c>
      <c r="F19472" s="17">
        <v>7990.68</v>
      </c>
      <c r="G19472" s="13">
        <v>0.15</v>
      </c>
      <c r="H19472" s="41"/>
    </row>
    <row r="19473" spans="1:8" x14ac:dyDescent="0.35">
      <c r="A19473" s="11" t="s">
        <v>8</v>
      </c>
      <c r="B19473" s="16" t="s">
        <v>361</v>
      </c>
      <c r="C19473" s="27" t="s">
        <v>5541</v>
      </c>
      <c r="D19473" s="16" t="s">
        <v>5540</v>
      </c>
      <c r="E19473" s="15" t="s">
        <v>3208</v>
      </c>
      <c r="F19473" s="17">
        <v>11747.34</v>
      </c>
      <c r="G19473" s="13">
        <v>0.15</v>
      </c>
      <c r="H19473" s="41"/>
    </row>
    <row r="19474" spans="1:8" x14ac:dyDescent="0.35">
      <c r="A19474" s="11" t="s">
        <v>8</v>
      </c>
      <c r="B19474" s="16" t="s">
        <v>362</v>
      </c>
      <c r="C19474" s="27" t="s">
        <v>5541</v>
      </c>
      <c r="D19474" s="16" t="s">
        <v>5540</v>
      </c>
      <c r="E19474" s="15" t="s">
        <v>3209</v>
      </c>
      <c r="F19474" s="17">
        <v>6659.58</v>
      </c>
      <c r="G19474" s="13">
        <v>0.15</v>
      </c>
      <c r="H19474" s="41"/>
    </row>
    <row r="19475" spans="1:8" x14ac:dyDescent="0.35">
      <c r="A19475" s="11" t="s">
        <v>8</v>
      </c>
      <c r="B19475" s="16" t="s">
        <v>363</v>
      </c>
      <c r="C19475" s="27" t="s">
        <v>5541</v>
      </c>
      <c r="D19475" s="16" t="s">
        <v>5540</v>
      </c>
      <c r="E19475" s="15" t="s">
        <v>3210</v>
      </c>
      <c r="F19475" s="17">
        <v>5093.88</v>
      </c>
      <c r="G19475" s="13">
        <v>0.15</v>
      </c>
      <c r="H19475" s="41"/>
    </row>
    <row r="19476" spans="1:8" x14ac:dyDescent="0.35">
      <c r="A19476" s="11" t="s">
        <v>8</v>
      </c>
      <c r="B19476" s="16" t="s">
        <v>364</v>
      </c>
      <c r="C19476" s="27" t="s">
        <v>5541</v>
      </c>
      <c r="D19476" s="16" t="s">
        <v>5540</v>
      </c>
      <c r="E19476" s="15" t="s">
        <v>3211</v>
      </c>
      <c r="F19476" s="17">
        <v>1483.08</v>
      </c>
      <c r="G19476" s="13">
        <v>0.15</v>
      </c>
      <c r="H19476" s="41"/>
    </row>
    <row r="19477" spans="1:8" x14ac:dyDescent="0.35">
      <c r="A19477" s="11" t="s">
        <v>8</v>
      </c>
      <c r="B19477" s="16" t="s">
        <v>365</v>
      </c>
      <c r="C19477" s="27" t="s">
        <v>5541</v>
      </c>
      <c r="D19477" s="16" t="s">
        <v>5540</v>
      </c>
      <c r="E19477" s="15" t="s">
        <v>3212</v>
      </c>
      <c r="F19477" s="17">
        <v>7270.56</v>
      </c>
      <c r="G19477" s="13">
        <v>0.15</v>
      </c>
      <c r="H19477" s="41"/>
    </row>
    <row r="19478" spans="1:8" x14ac:dyDescent="0.35">
      <c r="A19478" s="11" t="s">
        <v>8</v>
      </c>
      <c r="B19478" s="16" t="s">
        <v>366</v>
      </c>
      <c r="C19478" s="27" t="s">
        <v>5541</v>
      </c>
      <c r="D19478" s="16" t="s">
        <v>5540</v>
      </c>
      <c r="E19478" s="15" t="s">
        <v>3213</v>
      </c>
      <c r="F19478" s="17">
        <v>997.56000000000006</v>
      </c>
      <c r="G19478" s="13">
        <v>0.15</v>
      </c>
      <c r="H19478" s="41"/>
    </row>
    <row r="19479" spans="1:8" x14ac:dyDescent="0.35">
      <c r="A19479" s="11" t="s">
        <v>8</v>
      </c>
      <c r="B19479" s="16" t="s">
        <v>367</v>
      </c>
      <c r="C19479" s="27" t="s">
        <v>5541</v>
      </c>
      <c r="D19479" s="16" t="s">
        <v>5540</v>
      </c>
      <c r="E19479" s="15" t="s">
        <v>3214</v>
      </c>
      <c r="F19479" s="17">
        <v>3913.7400000000002</v>
      </c>
      <c r="G19479" s="13">
        <v>0.15</v>
      </c>
      <c r="H19479" s="41"/>
    </row>
    <row r="19480" spans="1:8" x14ac:dyDescent="0.35">
      <c r="A19480" s="11" t="s">
        <v>8</v>
      </c>
      <c r="B19480" s="16" t="s">
        <v>368</v>
      </c>
      <c r="C19480" s="27" t="s">
        <v>5541</v>
      </c>
      <c r="D19480" s="16" t="s">
        <v>5540</v>
      </c>
      <c r="E19480" s="15" t="s">
        <v>3215</v>
      </c>
      <c r="F19480" s="17">
        <v>7157.34</v>
      </c>
      <c r="G19480" s="13">
        <v>0.15</v>
      </c>
      <c r="H19480" s="41"/>
    </row>
    <row r="19481" spans="1:8" x14ac:dyDescent="0.35">
      <c r="A19481" s="11" t="s">
        <v>8</v>
      </c>
      <c r="B19481" s="16" t="s">
        <v>369</v>
      </c>
      <c r="C19481" s="27" t="s">
        <v>5541</v>
      </c>
      <c r="D19481" s="16" t="s">
        <v>5540</v>
      </c>
      <c r="E19481" s="15" t="s">
        <v>3216</v>
      </c>
      <c r="F19481" s="17">
        <v>7261.38</v>
      </c>
      <c r="G19481" s="13">
        <v>0.15</v>
      </c>
      <c r="H19481" s="41"/>
    </row>
    <row r="19482" spans="1:8" x14ac:dyDescent="0.35">
      <c r="A19482" s="11" t="s">
        <v>8</v>
      </c>
      <c r="B19482" s="16" t="s">
        <v>370</v>
      </c>
      <c r="C19482" s="27" t="s">
        <v>5541</v>
      </c>
      <c r="D19482" s="16" t="s">
        <v>5540</v>
      </c>
      <c r="E19482" s="15" t="s">
        <v>3217</v>
      </c>
      <c r="F19482" s="17">
        <v>8468.0400000000009</v>
      </c>
      <c r="G19482" s="13">
        <v>0.15</v>
      </c>
      <c r="H19482" s="41"/>
    </row>
    <row r="19483" spans="1:8" x14ac:dyDescent="0.35">
      <c r="A19483" s="11" t="s">
        <v>8</v>
      </c>
      <c r="B19483" s="16" t="s">
        <v>371</v>
      </c>
      <c r="C19483" s="27" t="s">
        <v>5541</v>
      </c>
      <c r="D19483" s="16" t="s">
        <v>5540</v>
      </c>
      <c r="E19483" s="15" t="s">
        <v>3218</v>
      </c>
      <c r="F19483" s="17">
        <v>3939.2400000000002</v>
      </c>
      <c r="G19483" s="13">
        <v>0.15</v>
      </c>
      <c r="H19483" s="41"/>
    </row>
    <row r="19484" spans="1:8" x14ac:dyDescent="0.35">
      <c r="A19484" s="11" t="s">
        <v>8</v>
      </c>
      <c r="B19484" s="16" t="s">
        <v>372</v>
      </c>
      <c r="C19484" s="27" t="s">
        <v>5541</v>
      </c>
      <c r="D19484" s="16" t="s">
        <v>5540</v>
      </c>
      <c r="E19484" s="15" t="s">
        <v>3219</v>
      </c>
      <c r="F19484" s="17">
        <v>7260.36</v>
      </c>
      <c r="G19484" s="13">
        <v>0.15</v>
      </c>
      <c r="H19484" s="41"/>
    </row>
    <row r="19485" spans="1:8" x14ac:dyDescent="0.35">
      <c r="A19485" s="11" t="s">
        <v>8</v>
      </c>
      <c r="B19485" s="16" t="s">
        <v>373</v>
      </c>
      <c r="C19485" s="27" t="s">
        <v>5541</v>
      </c>
      <c r="D19485" s="16" t="s">
        <v>5540</v>
      </c>
      <c r="E19485" s="15" t="s">
        <v>3220</v>
      </c>
      <c r="F19485" s="17">
        <v>9762.42</v>
      </c>
      <c r="G19485" s="13">
        <v>0.15</v>
      </c>
      <c r="H19485" s="41"/>
    </row>
    <row r="19486" spans="1:8" x14ac:dyDescent="0.35">
      <c r="A19486" s="11" t="s">
        <v>8</v>
      </c>
      <c r="B19486" s="16" t="s">
        <v>374</v>
      </c>
      <c r="C19486" s="27" t="s">
        <v>5541</v>
      </c>
      <c r="D19486" s="16" t="s">
        <v>5540</v>
      </c>
      <c r="E19486" s="15" t="s">
        <v>3221</v>
      </c>
      <c r="F19486" s="17">
        <v>8887.26</v>
      </c>
      <c r="G19486" s="13">
        <v>0.15</v>
      </c>
      <c r="H19486" s="41"/>
    </row>
    <row r="19487" spans="1:8" x14ac:dyDescent="0.35">
      <c r="A19487" s="11" t="s">
        <v>8</v>
      </c>
      <c r="B19487" s="16" t="s">
        <v>375</v>
      </c>
      <c r="C19487" s="27" t="s">
        <v>5541</v>
      </c>
      <c r="D19487" s="16" t="s">
        <v>5540</v>
      </c>
      <c r="E19487" s="15" t="s">
        <v>3222</v>
      </c>
      <c r="F19487" s="17">
        <v>1751.34</v>
      </c>
      <c r="G19487" s="13">
        <v>0.15</v>
      </c>
      <c r="H19487" s="41"/>
    </row>
    <row r="19488" spans="1:8" x14ac:dyDescent="0.35">
      <c r="A19488" s="11" t="s">
        <v>8</v>
      </c>
      <c r="B19488" s="16" t="s">
        <v>376</v>
      </c>
      <c r="C19488" s="27" t="s">
        <v>5541</v>
      </c>
      <c r="D19488" s="16" t="s">
        <v>5540</v>
      </c>
      <c r="E19488" s="15" t="s">
        <v>3223</v>
      </c>
      <c r="F19488" s="17">
        <v>3096.7200000000003</v>
      </c>
      <c r="G19488" s="13">
        <v>0.15</v>
      </c>
      <c r="H19488" s="41"/>
    </row>
    <row r="19489" spans="1:8" x14ac:dyDescent="0.35">
      <c r="A19489" s="11" t="s">
        <v>8</v>
      </c>
      <c r="B19489" s="16" t="s">
        <v>377</v>
      </c>
      <c r="C19489" s="27" t="s">
        <v>5541</v>
      </c>
      <c r="D19489" s="16" t="s">
        <v>5540</v>
      </c>
      <c r="E19489" s="15" t="s">
        <v>3224</v>
      </c>
      <c r="F19489" s="17">
        <v>1751.34</v>
      </c>
      <c r="G19489" s="13">
        <v>0.15</v>
      </c>
      <c r="H19489" s="41"/>
    </row>
    <row r="19490" spans="1:8" x14ac:dyDescent="0.35">
      <c r="A19490" s="11" t="s">
        <v>8</v>
      </c>
      <c r="B19490" s="16" t="s">
        <v>378</v>
      </c>
      <c r="C19490" s="27" t="s">
        <v>5541</v>
      </c>
      <c r="D19490" s="16" t="s">
        <v>5540</v>
      </c>
      <c r="E19490" s="15" t="s">
        <v>3225</v>
      </c>
      <c r="F19490" s="17">
        <v>3096.7200000000003</v>
      </c>
      <c r="G19490" s="13">
        <v>0.15</v>
      </c>
      <c r="H19490" s="41"/>
    </row>
    <row r="19491" spans="1:8" x14ac:dyDescent="0.35">
      <c r="A19491" s="11" t="s">
        <v>8</v>
      </c>
      <c r="B19491" s="16" t="s">
        <v>379</v>
      </c>
      <c r="C19491" s="27" t="s">
        <v>5541</v>
      </c>
      <c r="D19491" s="16" t="s">
        <v>5540</v>
      </c>
      <c r="E19491" s="15" t="s">
        <v>3226</v>
      </c>
      <c r="F19491" s="17">
        <v>944.52</v>
      </c>
      <c r="G19491" s="13">
        <v>0.15</v>
      </c>
      <c r="H19491" s="41"/>
    </row>
    <row r="19492" spans="1:8" x14ac:dyDescent="0.35">
      <c r="A19492" s="11" t="s">
        <v>8</v>
      </c>
      <c r="B19492" s="16" t="s">
        <v>380</v>
      </c>
      <c r="C19492" s="27" t="s">
        <v>5541</v>
      </c>
      <c r="D19492" s="16" t="s">
        <v>5540</v>
      </c>
      <c r="E19492" s="15" t="s">
        <v>3227</v>
      </c>
      <c r="F19492" s="17">
        <v>1069.98</v>
      </c>
      <c r="G19492" s="13">
        <v>0.15</v>
      </c>
      <c r="H19492" s="41"/>
    </row>
    <row r="19493" spans="1:8" x14ac:dyDescent="0.35">
      <c r="A19493" s="11" t="s">
        <v>8</v>
      </c>
      <c r="B19493" s="16" t="s">
        <v>381</v>
      </c>
      <c r="C19493" s="27" t="s">
        <v>5541</v>
      </c>
      <c r="D19493" s="16" t="s">
        <v>5540</v>
      </c>
      <c r="E19493" s="15" t="s">
        <v>3228</v>
      </c>
      <c r="F19493" s="17">
        <v>3503.7000000000003</v>
      </c>
      <c r="G19493" s="13">
        <v>0.15</v>
      </c>
      <c r="H19493" s="41"/>
    </row>
    <row r="19494" spans="1:8" x14ac:dyDescent="0.35">
      <c r="A19494" s="11" t="s">
        <v>8</v>
      </c>
      <c r="B19494" s="16" t="s">
        <v>382</v>
      </c>
      <c r="C19494" s="27" t="s">
        <v>5541</v>
      </c>
      <c r="D19494" s="16" t="s">
        <v>5540</v>
      </c>
      <c r="E19494" s="15" t="s">
        <v>3229</v>
      </c>
      <c r="F19494" s="17">
        <v>194.82</v>
      </c>
      <c r="G19494" s="13">
        <v>0.15</v>
      </c>
      <c r="H19494" s="41"/>
    </row>
    <row r="19495" spans="1:8" x14ac:dyDescent="0.35">
      <c r="A19495" s="11" t="s">
        <v>8</v>
      </c>
      <c r="B19495" s="16" t="s">
        <v>383</v>
      </c>
      <c r="C19495" s="27" t="s">
        <v>5541</v>
      </c>
      <c r="D19495" s="16" t="s">
        <v>5540</v>
      </c>
      <c r="E19495" s="15" t="s">
        <v>3230</v>
      </c>
      <c r="F19495" s="17">
        <v>776.22</v>
      </c>
      <c r="G19495" s="13">
        <v>0.15</v>
      </c>
      <c r="H19495" s="41"/>
    </row>
    <row r="19496" spans="1:8" x14ac:dyDescent="0.35">
      <c r="A19496" s="11" t="s">
        <v>8</v>
      </c>
      <c r="B19496" s="16" t="s">
        <v>384</v>
      </c>
      <c r="C19496" s="27" t="s">
        <v>5541</v>
      </c>
      <c r="D19496" s="16" t="s">
        <v>5540</v>
      </c>
      <c r="E19496" s="15" t="s">
        <v>3231</v>
      </c>
      <c r="F19496" s="17">
        <v>1052.6400000000001</v>
      </c>
      <c r="G19496" s="13">
        <v>0.15</v>
      </c>
      <c r="H19496" s="41"/>
    </row>
    <row r="19497" spans="1:8" x14ac:dyDescent="0.35">
      <c r="A19497" s="11" t="s">
        <v>8</v>
      </c>
      <c r="B19497" s="16" t="s">
        <v>385</v>
      </c>
      <c r="C19497" s="27" t="s">
        <v>5541</v>
      </c>
      <c r="D19497" s="16" t="s">
        <v>5540</v>
      </c>
      <c r="E19497" s="15" t="s">
        <v>3232</v>
      </c>
      <c r="F19497" s="17">
        <v>107.10000000000001</v>
      </c>
      <c r="G19497" s="13">
        <v>0.15</v>
      </c>
      <c r="H19497" s="41"/>
    </row>
    <row r="19498" spans="1:8" x14ac:dyDescent="0.35">
      <c r="A19498" s="11" t="s">
        <v>8</v>
      </c>
      <c r="B19498" s="16" t="s">
        <v>386</v>
      </c>
      <c r="C19498" s="27" t="s">
        <v>5541</v>
      </c>
      <c r="D19498" s="16" t="s">
        <v>5540</v>
      </c>
      <c r="E19498" s="15" t="s">
        <v>3233</v>
      </c>
      <c r="F19498" s="17">
        <v>569.16</v>
      </c>
      <c r="G19498" s="13">
        <v>0.15</v>
      </c>
      <c r="H19498" s="41"/>
    </row>
    <row r="19499" spans="1:8" x14ac:dyDescent="0.35">
      <c r="A19499" s="11" t="s">
        <v>8</v>
      </c>
      <c r="B19499" s="16" t="s">
        <v>387</v>
      </c>
      <c r="C19499" s="27" t="s">
        <v>5541</v>
      </c>
      <c r="D19499" s="16" t="s">
        <v>5540</v>
      </c>
      <c r="E19499" s="15" t="s">
        <v>3234</v>
      </c>
      <c r="F19499" s="17">
        <v>919.02</v>
      </c>
      <c r="G19499" s="13">
        <v>0.15</v>
      </c>
      <c r="H19499" s="41"/>
    </row>
    <row r="19500" spans="1:8" x14ac:dyDescent="0.35">
      <c r="A19500" s="11" t="s">
        <v>8</v>
      </c>
      <c r="B19500" s="16" t="s">
        <v>388</v>
      </c>
      <c r="C19500" s="27" t="s">
        <v>5541</v>
      </c>
      <c r="D19500" s="16" t="s">
        <v>5540</v>
      </c>
      <c r="E19500" s="15" t="s">
        <v>3235</v>
      </c>
      <c r="F19500" s="17">
        <v>2041.02</v>
      </c>
      <c r="G19500" s="13">
        <v>0.15</v>
      </c>
      <c r="H19500" s="41"/>
    </row>
    <row r="19501" spans="1:8" x14ac:dyDescent="0.35">
      <c r="A19501" s="11" t="s">
        <v>8</v>
      </c>
      <c r="B19501" s="16" t="s">
        <v>389</v>
      </c>
      <c r="C19501" s="27" t="s">
        <v>5541</v>
      </c>
      <c r="D19501" s="16" t="s">
        <v>5540</v>
      </c>
      <c r="E19501" s="15" t="s">
        <v>3236</v>
      </c>
      <c r="F19501" s="17">
        <v>3087.54</v>
      </c>
      <c r="G19501" s="13">
        <v>0.15</v>
      </c>
      <c r="H19501" s="41"/>
    </row>
    <row r="19502" spans="1:8" x14ac:dyDescent="0.35">
      <c r="A19502" s="11" t="s">
        <v>8</v>
      </c>
      <c r="B19502" s="16" t="s">
        <v>390</v>
      </c>
      <c r="C19502" s="27" t="s">
        <v>5541</v>
      </c>
      <c r="D19502" s="16" t="s">
        <v>5540</v>
      </c>
      <c r="E19502" s="15" t="s">
        <v>3237</v>
      </c>
      <c r="F19502" s="17">
        <v>1184.22</v>
      </c>
      <c r="G19502" s="13">
        <v>0.15</v>
      </c>
      <c r="H19502" s="41"/>
    </row>
    <row r="19503" spans="1:8" x14ac:dyDescent="0.35">
      <c r="A19503" s="11" t="s">
        <v>8</v>
      </c>
      <c r="B19503" s="16" t="s">
        <v>391</v>
      </c>
      <c r="C19503" s="27" t="s">
        <v>5541</v>
      </c>
      <c r="D19503" s="16" t="s">
        <v>5540</v>
      </c>
      <c r="E19503" s="15" t="s">
        <v>3238</v>
      </c>
      <c r="F19503" s="17">
        <v>1123.02</v>
      </c>
      <c r="G19503" s="13">
        <v>0.15</v>
      </c>
      <c r="H19503" s="41"/>
    </row>
    <row r="19504" spans="1:8" x14ac:dyDescent="0.35">
      <c r="A19504" s="11" t="s">
        <v>8</v>
      </c>
      <c r="B19504" s="16" t="s">
        <v>392</v>
      </c>
      <c r="C19504" s="27" t="s">
        <v>5541</v>
      </c>
      <c r="D19504" s="16" t="s">
        <v>5540</v>
      </c>
      <c r="E19504" s="15" t="s">
        <v>3239</v>
      </c>
      <c r="F19504" s="17">
        <v>497.76</v>
      </c>
      <c r="G19504" s="13">
        <v>0.15</v>
      </c>
      <c r="H19504" s="41"/>
    </row>
    <row r="19505" spans="1:8" x14ac:dyDescent="0.35">
      <c r="A19505" s="11" t="s">
        <v>8</v>
      </c>
      <c r="B19505" s="16" t="s">
        <v>393</v>
      </c>
      <c r="C19505" s="27" t="s">
        <v>5541</v>
      </c>
      <c r="D19505" s="16" t="s">
        <v>5540</v>
      </c>
      <c r="E19505" s="15" t="s">
        <v>3240</v>
      </c>
      <c r="F19505" s="17">
        <v>1569.78</v>
      </c>
      <c r="G19505" s="13">
        <v>0.15</v>
      </c>
      <c r="H19505" s="41"/>
    </row>
    <row r="19506" spans="1:8" x14ac:dyDescent="0.35">
      <c r="A19506" s="11" t="s">
        <v>8</v>
      </c>
      <c r="B19506" s="16" t="s">
        <v>394</v>
      </c>
      <c r="C19506" s="27" t="s">
        <v>5541</v>
      </c>
      <c r="D19506" s="16" t="s">
        <v>5540</v>
      </c>
      <c r="E19506" s="15" t="s">
        <v>3241</v>
      </c>
      <c r="F19506" s="17">
        <v>402.90000000000003</v>
      </c>
      <c r="G19506" s="13">
        <v>0.15</v>
      </c>
      <c r="H19506" s="41"/>
    </row>
    <row r="19507" spans="1:8" x14ac:dyDescent="0.35">
      <c r="A19507" s="11" t="s">
        <v>8</v>
      </c>
      <c r="B19507" s="16" t="s">
        <v>395</v>
      </c>
      <c r="C19507" s="27" t="s">
        <v>5541</v>
      </c>
      <c r="D19507" s="16" t="s">
        <v>5540</v>
      </c>
      <c r="E19507" s="15" t="s">
        <v>3242</v>
      </c>
      <c r="F19507" s="17">
        <v>528.36</v>
      </c>
      <c r="G19507" s="13">
        <v>0.15</v>
      </c>
      <c r="H19507" s="41"/>
    </row>
    <row r="19508" spans="1:8" x14ac:dyDescent="0.35">
      <c r="A19508" s="11" t="s">
        <v>8</v>
      </c>
      <c r="B19508" s="16" t="s">
        <v>396</v>
      </c>
      <c r="C19508" s="27" t="s">
        <v>5541</v>
      </c>
      <c r="D19508" s="16" t="s">
        <v>5540</v>
      </c>
      <c r="E19508" s="15" t="s">
        <v>3243</v>
      </c>
      <c r="F19508" s="17">
        <v>730.32</v>
      </c>
      <c r="G19508" s="13">
        <v>0.15</v>
      </c>
      <c r="H19508" s="41"/>
    </row>
    <row r="19509" spans="1:8" x14ac:dyDescent="0.35">
      <c r="A19509" s="11" t="s">
        <v>8</v>
      </c>
      <c r="B19509" s="16" t="s">
        <v>397</v>
      </c>
      <c r="C19509" s="27" t="s">
        <v>5541</v>
      </c>
      <c r="D19509" s="16" t="s">
        <v>5540</v>
      </c>
      <c r="E19509" s="15" t="s">
        <v>3244</v>
      </c>
      <c r="F19509" s="17">
        <v>1078.1400000000001</v>
      </c>
      <c r="G19509" s="13">
        <v>0.15</v>
      </c>
      <c r="H19509" s="41"/>
    </row>
    <row r="19510" spans="1:8" x14ac:dyDescent="0.35">
      <c r="A19510" s="11" t="s">
        <v>8</v>
      </c>
      <c r="B19510" s="16" t="s">
        <v>398</v>
      </c>
      <c r="C19510" s="27" t="s">
        <v>5541</v>
      </c>
      <c r="D19510" s="16" t="s">
        <v>5540</v>
      </c>
      <c r="E19510" s="15" t="s">
        <v>3245</v>
      </c>
      <c r="F19510" s="17">
        <v>1740.1200000000001</v>
      </c>
      <c r="G19510" s="13">
        <v>0.15</v>
      </c>
      <c r="H19510" s="41"/>
    </row>
    <row r="19511" spans="1:8" x14ac:dyDescent="0.35">
      <c r="A19511" s="11" t="s">
        <v>8</v>
      </c>
      <c r="B19511" s="16" t="s">
        <v>399</v>
      </c>
      <c r="C19511" s="27" t="s">
        <v>5541</v>
      </c>
      <c r="D19511" s="16" t="s">
        <v>5540</v>
      </c>
      <c r="E19511" s="15" t="s">
        <v>3246</v>
      </c>
      <c r="F19511" s="17">
        <v>451.86</v>
      </c>
      <c r="G19511" s="13">
        <v>0.15</v>
      </c>
      <c r="H19511" s="41"/>
    </row>
    <row r="19512" spans="1:8" x14ac:dyDescent="0.35">
      <c r="A19512" s="11" t="s">
        <v>8</v>
      </c>
      <c r="B19512" s="16" t="s">
        <v>400</v>
      </c>
      <c r="C19512" s="27" t="s">
        <v>5541</v>
      </c>
      <c r="D19512" s="16" t="s">
        <v>5540</v>
      </c>
      <c r="E19512" s="15" t="s">
        <v>3247</v>
      </c>
      <c r="F19512" s="17">
        <v>451.86</v>
      </c>
      <c r="G19512" s="13">
        <v>0.15</v>
      </c>
      <c r="H19512" s="41"/>
    </row>
    <row r="19513" spans="1:8" x14ac:dyDescent="0.35">
      <c r="A19513" s="11" t="s">
        <v>8</v>
      </c>
      <c r="B19513" s="16" t="s">
        <v>401</v>
      </c>
      <c r="C19513" s="27" t="s">
        <v>5541</v>
      </c>
      <c r="D19513" s="16" t="s">
        <v>5540</v>
      </c>
      <c r="E19513" s="15" t="s">
        <v>3248</v>
      </c>
      <c r="F19513" s="17">
        <v>641.58000000000004</v>
      </c>
      <c r="G19513" s="13">
        <v>0.15</v>
      </c>
      <c r="H19513" s="41"/>
    </row>
    <row r="19514" spans="1:8" x14ac:dyDescent="0.35">
      <c r="A19514" s="11" t="s">
        <v>8</v>
      </c>
      <c r="B19514" s="16" t="s">
        <v>402</v>
      </c>
      <c r="C19514" s="27" t="s">
        <v>5541</v>
      </c>
      <c r="D19514" s="16" t="s">
        <v>5540</v>
      </c>
      <c r="E19514" s="15" t="s">
        <v>3249</v>
      </c>
      <c r="F19514" s="17">
        <v>639.54</v>
      </c>
      <c r="G19514" s="13">
        <v>0.15</v>
      </c>
      <c r="H19514" s="41"/>
    </row>
    <row r="19515" spans="1:8" x14ac:dyDescent="0.35">
      <c r="A19515" s="11" t="s">
        <v>8</v>
      </c>
      <c r="B19515" s="16" t="s">
        <v>403</v>
      </c>
      <c r="C19515" s="27" t="s">
        <v>5541</v>
      </c>
      <c r="D19515" s="16" t="s">
        <v>5540</v>
      </c>
      <c r="E19515" s="15" t="s">
        <v>3250</v>
      </c>
      <c r="F19515" s="17">
        <v>153</v>
      </c>
      <c r="G19515" s="13">
        <v>0.15</v>
      </c>
      <c r="H19515" s="41"/>
    </row>
    <row r="19516" spans="1:8" x14ac:dyDescent="0.35">
      <c r="A19516" s="11" t="s">
        <v>8</v>
      </c>
      <c r="B19516" s="16" t="s">
        <v>404</v>
      </c>
      <c r="C19516" s="27" t="s">
        <v>5541</v>
      </c>
      <c r="D19516" s="16" t="s">
        <v>5540</v>
      </c>
      <c r="E19516" s="15" t="s">
        <v>3251</v>
      </c>
      <c r="F19516" s="17">
        <v>1150.56</v>
      </c>
      <c r="G19516" s="13">
        <v>0.15</v>
      </c>
      <c r="H19516" s="41"/>
    </row>
    <row r="19517" spans="1:8" x14ac:dyDescent="0.35">
      <c r="A19517" s="11" t="s">
        <v>8</v>
      </c>
      <c r="B19517" s="16" t="s">
        <v>405</v>
      </c>
      <c r="C19517" s="27" t="s">
        <v>5541</v>
      </c>
      <c r="D19517" s="16" t="s">
        <v>5540</v>
      </c>
      <c r="E19517" s="15" t="s">
        <v>3252</v>
      </c>
      <c r="F19517" s="17">
        <v>554.88</v>
      </c>
      <c r="G19517" s="13">
        <v>0.15</v>
      </c>
      <c r="H19517" s="41"/>
    </row>
    <row r="19518" spans="1:8" x14ac:dyDescent="0.35">
      <c r="A19518" s="11" t="s">
        <v>8</v>
      </c>
      <c r="B19518" s="16" t="s">
        <v>406</v>
      </c>
      <c r="C19518" s="27" t="s">
        <v>5541</v>
      </c>
      <c r="D19518" s="16" t="s">
        <v>5540</v>
      </c>
      <c r="E19518" s="15" t="s">
        <v>3253</v>
      </c>
      <c r="F19518" s="17">
        <v>826.2</v>
      </c>
      <c r="G19518" s="13">
        <v>0.15</v>
      </c>
      <c r="H19518" s="41"/>
    </row>
    <row r="19519" spans="1:8" x14ac:dyDescent="0.35">
      <c r="A19519" s="11" t="s">
        <v>8</v>
      </c>
      <c r="B19519" s="16" t="s">
        <v>407</v>
      </c>
      <c r="C19519" s="27" t="s">
        <v>5541</v>
      </c>
      <c r="D19519" s="16" t="s">
        <v>5540</v>
      </c>
      <c r="E19519" s="15" t="s">
        <v>3254</v>
      </c>
      <c r="F19519" s="17">
        <v>919.02</v>
      </c>
      <c r="G19519" s="13">
        <v>0.15</v>
      </c>
      <c r="H19519" s="41"/>
    </row>
    <row r="19520" spans="1:8" x14ac:dyDescent="0.35">
      <c r="A19520" s="11" t="s">
        <v>8</v>
      </c>
      <c r="B19520" s="16" t="s">
        <v>408</v>
      </c>
      <c r="C19520" s="27" t="s">
        <v>5541</v>
      </c>
      <c r="D19520" s="16" t="s">
        <v>5540</v>
      </c>
      <c r="E19520" s="15" t="s">
        <v>3255</v>
      </c>
      <c r="F19520" s="17">
        <v>881.28</v>
      </c>
      <c r="G19520" s="13">
        <v>0.15</v>
      </c>
      <c r="H19520" s="41"/>
    </row>
    <row r="19521" spans="1:8" x14ac:dyDescent="0.35">
      <c r="A19521" s="11" t="s">
        <v>8</v>
      </c>
      <c r="B19521" s="16" t="s">
        <v>409</v>
      </c>
      <c r="C19521" s="27" t="s">
        <v>5541</v>
      </c>
      <c r="D19521" s="16" t="s">
        <v>5540</v>
      </c>
      <c r="E19521" s="15" t="s">
        <v>3256</v>
      </c>
      <c r="F19521" s="17">
        <v>357</v>
      </c>
      <c r="G19521" s="13">
        <v>0.15</v>
      </c>
      <c r="H19521" s="41"/>
    </row>
    <row r="19522" spans="1:8" x14ac:dyDescent="0.35">
      <c r="A19522" s="11" t="s">
        <v>8</v>
      </c>
      <c r="B19522" s="16" t="s">
        <v>410</v>
      </c>
      <c r="C19522" s="27" t="s">
        <v>5541</v>
      </c>
      <c r="D19522" s="16" t="s">
        <v>5540</v>
      </c>
      <c r="E19522" s="15" t="s">
        <v>3257</v>
      </c>
      <c r="F19522" s="17">
        <v>2383.7400000000002</v>
      </c>
      <c r="G19522" s="13">
        <v>0.15</v>
      </c>
      <c r="H19522" s="41"/>
    </row>
    <row r="19523" spans="1:8" x14ac:dyDescent="0.35">
      <c r="A19523" s="11" t="s">
        <v>8</v>
      </c>
      <c r="B19523" s="16" t="s">
        <v>411</v>
      </c>
      <c r="C19523" s="27" t="s">
        <v>5541</v>
      </c>
      <c r="D19523" s="16" t="s">
        <v>5540</v>
      </c>
      <c r="E19523" s="15" t="s">
        <v>3258</v>
      </c>
      <c r="F19523" s="17">
        <v>4482.8999999999996</v>
      </c>
      <c r="G19523" s="13">
        <v>0.15</v>
      </c>
      <c r="H19523" s="41"/>
    </row>
    <row r="19524" spans="1:8" x14ac:dyDescent="0.35">
      <c r="A19524" s="11" t="s">
        <v>8</v>
      </c>
      <c r="B19524" s="16" t="s">
        <v>412</v>
      </c>
      <c r="C19524" s="27" t="s">
        <v>5541</v>
      </c>
      <c r="D19524" s="16" t="s">
        <v>5540</v>
      </c>
      <c r="E19524" s="15" t="s">
        <v>3259</v>
      </c>
      <c r="F19524" s="17">
        <v>500.82</v>
      </c>
      <c r="G19524" s="13">
        <v>0.15</v>
      </c>
      <c r="H19524" s="41"/>
    </row>
    <row r="19525" spans="1:8" x14ac:dyDescent="0.35">
      <c r="A19525" s="11" t="s">
        <v>8</v>
      </c>
      <c r="B19525" s="16" t="s">
        <v>413</v>
      </c>
      <c r="C19525" s="27" t="s">
        <v>5541</v>
      </c>
      <c r="D19525" s="16" t="s">
        <v>5540</v>
      </c>
      <c r="E19525" s="15" t="s">
        <v>3260</v>
      </c>
      <c r="F19525" s="17">
        <v>770.1</v>
      </c>
      <c r="G19525" s="13">
        <v>0.15</v>
      </c>
      <c r="H19525" s="41"/>
    </row>
    <row r="19526" spans="1:8" x14ac:dyDescent="0.35">
      <c r="A19526" s="11" t="s">
        <v>8</v>
      </c>
      <c r="B19526" s="16" t="s">
        <v>414</v>
      </c>
      <c r="C19526" s="27" t="s">
        <v>5541</v>
      </c>
      <c r="D19526" s="16" t="s">
        <v>5540</v>
      </c>
      <c r="E19526" s="15" t="s">
        <v>3261</v>
      </c>
      <c r="F19526" s="17">
        <v>533.46</v>
      </c>
      <c r="G19526" s="13">
        <v>0.15</v>
      </c>
      <c r="H19526" s="41"/>
    </row>
    <row r="19527" spans="1:8" x14ac:dyDescent="0.35">
      <c r="A19527" s="11" t="s">
        <v>8</v>
      </c>
      <c r="B19527" s="16" t="s">
        <v>415</v>
      </c>
      <c r="C19527" s="27" t="s">
        <v>5541</v>
      </c>
      <c r="D19527" s="16" t="s">
        <v>5540</v>
      </c>
      <c r="E19527" s="15" t="s">
        <v>3262</v>
      </c>
      <c r="F19527" s="17">
        <v>3918.84</v>
      </c>
      <c r="G19527" s="13">
        <v>0.15</v>
      </c>
      <c r="H19527" s="41"/>
    </row>
    <row r="19528" spans="1:8" x14ac:dyDescent="0.35">
      <c r="A19528" s="11" t="s">
        <v>8</v>
      </c>
      <c r="B19528" s="16" t="s">
        <v>416</v>
      </c>
      <c r="C19528" s="27" t="s">
        <v>5541</v>
      </c>
      <c r="D19528" s="16" t="s">
        <v>5540</v>
      </c>
      <c r="E19528" s="15" t="s">
        <v>3263</v>
      </c>
      <c r="F19528" s="17">
        <v>4447.2</v>
      </c>
      <c r="G19528" s="13">
        <v>0.15</v>
      </c>
      <c r="H19528" s="41"/>
    </row>
    <row r="19529" spans="1:8" x14ac:dyDescent="0.35">
      <c r="A19529" s="11" t="s">
        <v>8</v>
      </c>
      <c r="B19529" s="16" t="s">
        <v>417</v>
      </c>
      <c r="C19529" s="27" t="s">
        <v>5541</v>
      </c>
      <c r="D19529" s="16" t="s">
        <v>5540</v>
      </c>
      <c r="E19529" s="15" t="s">
        <v>3264</v>
      </c>
      <c r="F19529" s="17">
        <v>1914.54</v>
      </c>
      <c r="G19529" s="13">
        <v>0.15</v>
      </c>
      <c r="H19529" s="41"/>
    </row>
    <row r="19530" spans="1:8" x14ac:dyDescent="0.35">
      <c r="A19530" s="11" t="s">
        <v>8</v>
      </c>
      <c r="B19530" s="16" t="s">
        <v>418</v>
      </c>
      <c r="C19530" s="27" t="s">
        <v>5541</v>
      </c>
      <c r="D19530" s="16" t="s">
        <v>5540</v>
      </c>
      <c r="E19530" s="15" t="s">
        <v>3265</v>
      </c>
      <c r="F19530" s="17">
        <v>7023.72</v>
      </c>
      <c r="G19530" s="13">
        <v>0.15</v>
      </c>
      <c r="H19530" s="41"/>
    </row>
    <row r="19531" spans="1:8" x14ac:dyDescent="0.35">
      <c r="A19531" s="11" t="s">
        <v>8</v>
      </c>
      <c r="B19531" s="16" t="s">
        <v>419</v>
      </c>
      <c r="C19531" s="27" t="s">
        <v>5541</v>
      </c>
      <c r="D19531" s="16" t="s">
        <v>5540</v>
      </c>
      <c r="E19531" s="15" t="s">
        <v>3266</v>
      </c>
      <c r="F19531" s="17">
        <v>1284.18</v>
      </c>
      <c r="G19531" s="13">
        <v>0.15</v>
      </c>
      <c r="H19531" s="41"/>
    </row>
    <row r="19532" spans="1:8" x14ac:dyDescent="0.35">
      <c r="A19532" s="11" t="s">
        <v>8</v>
      </c>
      <c r="B19532" s="16" t="s">
        <v>420</v>
      </c>
      <c r="C19532" s="27" t="s">
        <v>5541</v>
      </c>
      <c r="D19532" s="16" t="s">
        <v>5540</v>
      </c>
      <c r="E19532" s="15" t="s">
        <v>3267</v>
      </c>
      <c r="F19532" s="17">
        <v>224.4</v>
      </c>
      <c r="G19532" s="13">
        <v>0.15</v>
      </c>
      <c r="H19532" s="41"/>
    </row>
    <row r="19533" spans="1:8" x14ac:dyDescent="0.35">
      <c r="A19533" s="11" t="s">
        <v>8</v>
      </c>
      <c r="B19533" s="16" t="s">
        <v>421</v>
      </c>
      <c r="C19533" s="27" t="s">
        <v>5541</v>
      </c>
      <c r="D19533" s="16" t="s">
        <v>5540</v>
      </c>
      <c r="E19533" s="15" t="s">
        <v>3268</v>
      </c>
      <c r="F19533" s="17">
        <v>14239.2</v>
      </c>
      <c r="G19533" s="13">
        <v>0.15</v>
      </c>
      <c r="H19533" s="41"/>
    </row>
    <row r="19534" spans="1:8" x14ac:dyDescent="0.35">
      <c r="A19534" s="11" t="s">
        <v>8</v>
      </c>
      <c r="B19534" s="16" t="s">
        <v>422</v>
      </c>
      <c r="C19534" s="27" t="s">
        <v>5541</v>
      </c>
      <c r="D19534" s="16" t="s">
        <v>5540</v>
      </c>
      <c r="E19534" s="15" t="s">
        <v>3269</v>
      </c>
      <c r="F19534" s="17">
        <v>975.12</v>
      </c>
      <c r="G19534" s="13">
        <v>0.15</v>
      </c>
      <c r="H19534" s="41"/>
    </row>
    <row r="19535" spans="1:8" x14ac:dyDescent="0.35">
      <c r="A19535" s="11" t="s">
        <v>8</v>
      </c>
      <c r="B19535" s="16" t="s">
        <v>423</v>
      </c>
      <c r="C19535" s="27" t="s">
        <v>5541</v>
      </c>
      <c r="D19535" s="16" t="s">
        <v>5540</v>
      </c>
      <c r="E19535" s="15" t="s">
        <v>3270</v>
      </c>
      <c r="F19535" s="17">
        <v>518.16</v>
      </c>
      <c r="G19535" s="13">
        <v>0.15</v>
      </c>
      <c r="H19535" s="41"/>
    </row>
    <row r="19536" spans="1:8" x14ac:dyDescent="0.35">
      <c r="A19536" s="11" t="s">
        <v>8</v>
      </c>
      <c r="B19536" s="16" t="s">
        <v>424</v>
      </c>
      <c r="C19536" s="27" t="s">
        <v>5541</v>
      </c>
      <c r="D19536" s="16" t="s">
        <v>5540</v>
      </c>
      <c r="E19536" s="15" t="s">
        <v>3271</v>
      </c>
      <c r="F19536" s="17">
        <v>1709.52</v>
      </c>
      <c r="G19536" s="13">
        <v>0.15</v>
      </c>
      <c r="H19536" s="41"/>
    </row>
    <row r="19537" spans="1:8" x14ac:dyDescent="0.35">
      <c r="A19537" s="11" t="s">
        <v>8</v>
      </c>
      <c r="B19537" s="16" t="s">
        <v>425</v>
      </c>
      <c r="C19537" s="27" t="s">
        <v>5541</v>
      </c>
      <c r="D19537" s="16" t="s">
        <v>5540</v>
      </c>
      <c r="E19537" s="15" t="s">
        <v>3272</v>
      </c>
      <c r="F19537" s="17">
        <v>2267.46</v>
      </c>
      <c r="G19537" s="13">
        <v>0.15</v>
      </c>
      <c r="H19537" s="41"/>
    </row>
    <row r="19538" spans="1:8" x14ac:dyDescent="0.35">
      <c r="A19538" s="11" t="s">
        <v>8</v>
      </c>
      <c r="B19538" s="16" t="s">
        <v>426</v>
      </c>
      <c r="C19538" s="27" t="s">
        <v>5541</v>
      </c>
      <c r="D19538" s="16" t="s">
        <v>5540</v>
      </c>
      <c r="E19538" s="15" t="s">
        <v>3273</v>
      </c>
      <c r="F19538" s="17">
        <v>299.88</v>
      </c>
      <c r="G19538" s="13">
        <v>0.15</v>
      </c>
      <c r="H19538" s="41"/>
    </row>
    <row r="19539" spans="1:8" x14ac:dyDescent="0.35">
      <c r="A19539" s="11" t="s">
        <v>8</v>
      </c>
      <c r="B19539" s="16" t="s">
        <v>427</v>
      </c>
      <c r="C19539" s="27" t="s">
        <v>5541</v>
      </c>
      <c r="D19539" s="16" t="s">
        <v>5540</v>
      </c>
      <c r="E19539" s="15" t="s">
        <v>3274</v>
      </c>
      <c r="F19539" s="17">
        <v>267.24</v>
      </c>
      <c r="G19539" s="13">
        <v>0.15</v>
      </c>
      <c r="H19539" s="41"/>
    </row>
    <row r="19540" spans="1:8" x14ac:dyDescent="0.35">
      <c r="A19540" s="11" t="s">
        <v>8</v>
      </c>
      <c r="B19540" s="16" t="s">
        <v>428</v>
      </c>
      <c r="C19540" s="27" t="s">
        <v>5541</v>
      </c>
      <c r="D19540" s="16" t="s">
        <v>5540</v>
      </c>
      <c r="E19540" s="15" t="s">
        <v>3275</v>
      </c>
      <c r="F19540" s="17">
        <v>645.66</v>
      </c>
      <c r="G19540" s="13">
        <v>0.15</v>
      </c>
      <c r="H19540" s="41"/>
    </row>
    <row r="19541" spans="1:8" x14ac:dyDescent="0.35">
      <c r="A19541" s="11" t="s">
        <v>8</v>
      </c>
      <c r="B19541" s="16" t="s">
        <v>429</v>
      </c>
      <c r="C19541" s="27" t="s">
        <v>5541</v>
      </c>
      <c r="D19541" s="16" t="s">
        <v>5540</v>
      </c>
      <c r="E19541" s="15" t="s">
        <v>3276</v>
      </c>
      <c r="F19541" s="17">
        <v>253.98000000000002</v>
      </c>
      <c r="G19541" s="13">
        <v>0.15</v>
      </c>
      <c r="H19541" s="41"/>
    </row>
    <row r="19542" spans="1:8" x14ac:dyDescent="0.35">
      <c r="A19542" s="11" t="s">
        <v>8</v>
      </c>
      <c r="B19542" s="16" t="s">
        <v>430</v>
      </c>
      <c r="C19542" s="27" t="s">
        <v>5541</v>
      </c>
      <c r="D19542" s="16" t="s">
        <v>5540</v>
      </c>
      <c r="E19542" s="15" t="s">
        <v>3277</v>
      </c>
      <c r="F19542" s="17">
        <v>9947.0400000000009</v>
      </c>
      <c r="G19542" s="13">
        <v>0.15</v>
      </c>
      <c r="H19542" s="41"/>
    </row>
    <row r="19543" spans="1:8" x14ac:dyDescent="0.35">
      <c r="A19543" s="11" t="s">
        <v>8</v>
      </c>
      <c r="B19543" s="16" t="s">
        <v>431</v>
      </c>
      <c r="C19543" s="27" t="s">
        <v>5541</v>
      </c>
      <c r="D19543" s="16" t="s">
        <v>5540</v>
      </c>
      <c r="E19543" s="15" t="s">
        <v>3277</v>
      </c>
      <c r="F19543" s="17">
        <v>9311.58</v>
      </c>
      <c r="G19543" s="13">
        <v>0.15</v>
      </c>
      <c r="H19543" s="41"/>
    </row>
    <row r="19544" spans="1:8" x14ac:dyDescent="0.35">
      <c r="A19544" s="11" t="s">
        <v>8</v>
      </c>
      <c r="B19544" s="16" t="s">
        <v>432</v>
      </c>
      <c r="C19544" s="27" t="s">
        <v>5541</v>
      </c>
      <c r="D19544" s="16" t="s">
        <v>5540</v>
      </c>
      <c r="E19544" s="15" t="s">
        <v>3278</v>
      </c>
      <c r="F19544" s="17">
        <v>2900.88</v>
      </c>
      <c r="G19544" s="13">
        <v>0.15</v>
      </c>
      <c r="H19544" s="41"/>
    </row>
    <row r="19545" spans="1:8" x14ac:dyDescent="0.35">
      <c r="A19545" s="11" t="s">
        <v>8</v>
      </c>
      <c r="B19545" s="16" t="s">
        <v>433</v>
      </c>
      <c r="C19545" s="27" t="s">
        <v>5541</v>
      </c>
      <c r="D19545" s="16" t="s">
        <v>5540</v>
      </c>
      <c r="E19545" s="15" t="s">
        <v>3279</v>
      </c>
      <c r="F19545" s="17">
        <v>316.2</v>
      </c>
      <c r="G19545" s="13">
        <v>0.15</v>
      </c>
      <c r="H19545" s="41"/>
    </row>
    <row r="19546" spans="1:8" x14ac:dyDescent="0.35">
      <c r="A19546" s="11" t="s">
        <v>8</v>
      </c>
      <c r="B19546" s="16" t="s">
        <v>434</v>
      </c>
      <c r="C19546" s="27" t="s">
        <v>5541</v>
      </c>
      <c r="D19546" s="16" t="s">
        <v>5540</v>
      </c>
      <c r="E19546" s="15" t="s">
        <v>3280</v>
      </c>
      <c r="F19546" s="17">
        <v>967.98</v>
      </c>
      <c r="G19546" s="13">
        <v>0.15</v>
      </c>
      <c r="H19546" s="41"/>
    </row>
    <row r="19547" spans="1:8" x14ac:dyDescent="0.35">
      <c r="A19547" s="11" t="s">
        <v>8</v>
      </c>
      <c r="B19547" s="16" t="s">
        <v>435</v>
      </c>
      <c r="C19547" s="27" t="s">
        <v>5541</v>
      </c>
      <c r="D19547" s="16" t="s">
        <v>5540</v>
      </c>
      <c r="E19547" s="15" t="s">
        <v>3281</v>
      </c>
      <c r="F19547" s="17">
        <v>280.5</v>
      </c>
      <c r="G19547" s="13">
        <v>0.15</v>
      </c>
      <c r="H19547" s="41"/>
    </row>
    <row r="19548" spans="1:8" x14ac:dyDescent="0.35">
      <c r="A19548" s="11" t="s">
        <v>8</v>
      </c>
      <c r="B19548" s="16" t="s">
        <v>436</v>
      </c>
      <c r="C19548" s="27" t="s">
        <v>5541</v>
      </c>
      <c r="D19548" s="16" t="s">
        <v>5540</v>
      </c>
      <c r="E19548" s="15" t="s">
        <v>3282</v>
      </c>
      <c r="F19548" s="17">
        <v>330.48</v>
      </c>
      <c r="G19548" s="13">
        <v>0.15</v>
      </c>
      <c r="H19548" s="41"/>
    </row>
    <row r="19549" spans="1:8" x14ac:dyDescent="0.35">
      <c r="A19549" s="11" t="s">
        <v>8</v>
      </c>
      <c r="B19549" s="16" t="s">
        <v>437</v>
      </c>
      <c r="C19549" s="27" t="s">
        <v>5541</v>
      </c>
      <c r="D19549" s="16" t="s">
        <v>5540</v>
      </c>
      <c r="E19549" s="15" t="s">
        <v>3283</v>
      </c>
      <c r="F19549" s="17">
        <v>3024.3</v>
      </c>
      <c r="G19549" s="13">
        <v>0.15</v>
      </c>
      <c r="H19549" s="41"/>
    </row>
    <row r="19550" spans="1:8" x14ac:dyDescent="0.35">
      <c r="A19550" s="11" t="s">
        <v>8</v>
      </c>
      <c r="B19550" s="16" t="s">
        <v>438</v>
      </c>
      <c r="C19550" s="27" t="s">
        <v>5541</v>
      </c>
      <c r="D19550" s="16" t="s">
        <v>5540</v>
      </c>
      <c r="E19550" s="15" t="s">
        <v>3284</v>
      </c>
      <c r="F19550" s="17">
        <v>500.82</v>
      </c>
      <c r="G19550" s="13">
        <v>0.15</v>
      </c>
      <c r="H19550" s="41"/>
    </row>
    <row r="19551" spans="1:8" x14ac:dyDescent="0.35">
      <c r="A19551" s="11" t="s">
        <v>8</v>
      </c>
      <c r="B19551" s="16" t="s">
        <v>439</v>
      </c>
      <c r="C19551" s="27" t="s">
        <v>5541</v>
      </c>
      <c r="D19551" s="16" t="s">
        <v>5540</v>
      </c>
      <c r="E19551" s="15" t="s">
        <v>3285</v>
      </c>
      <c r="F19551" s="17">
        <v>645.66</v>
      </c>
      <c r="G19551" s="13">
        <v>0.15</v>
      </c>
      <c r="H19551" s="41"/>
    </row>
    <row r="19552" spans="1:8" x14ac:dyDescent="0.35">
      <c r="A19552" s="11" t="s">
        <v>8</v>
      </c>
      <c r="B19552" s="16" t="s">
        <v>440</v>
      </c>
      <c r="C19552" s="27" t="s">
        <v>5541</v>
      </c>
      <c r="D19552" s="16" t="s">
        <v>5540</v>
      </c>
      <c r="E19552" s="15" t="s">
        <v>3276</v>
      </c>
      <c r="F19552" s="17">
        <v>253.98000000000002</v>
      </c>
      <c r="G19552" s="13">
        <v>0.15</v>
      </c>
      <c r="H19552" s="41"/>
    </row>
    <row r="19553" spans="1:8" x14ac:dyDescent="0.35">
      <c r="A19553" s="11" t="s">
        <v>8</v>
      </c>
      <c r="B19553" s="16" t="s">
        <v>441</v>
      </c>
      <c r="C19553" s="27" t="s">
        <v>5541</v>
      </c>
      <c r="D19553" s="16" t="s">
        <v>5540</v>
      </c>
      <c r="E19553" s="15" t="s">
        <v>3286</v>
      </c>
      <c r="F19553" s="17">
        <v>3938.2200000000003</v>
      </c>
      <c r="G19553" s="13">
        <v>0.15</v>
      </c>
      <c r="H19553" s="41"/>
    </row>
    <row r="19554" spans="1:8" x14ac:dyDescent="0.35">
      <c r="A19554" s="11" t="s">
        <v>8</v>
      </c>
      <c r="B19554" s="16" t="s">
        <v>442</v>
      </c>
      <c r="C19554" s="27" t="s">
        <v>5541</v>
      </c>
      <c r="D19554" s="16" t="s">
        <v>5540</v>
      </c>
      <c r="E19554" s="15" t="s">
        <v>3287</v>
      </c>
      <c r="F19554" s="17">
        <v>5399.88</v>
      </c>
      <c r="G19554" s="13">
        <v>0.15</v>
      </c>
      <c r="H19554" s="41"/>
    </row>
    <row r="19555" spans="1:8" x14ac:dyDescent="0.35">
      <c r="A19555" s="11" t="s">
        <v>8</v>
      </c>
      <c r="B19555" s="16" t="s">
        <v>443</v>
      </c>
      <c r="C19555" s="27" t="s">
        <v>5541</v>
      </c>
      <c r="D19555" s="16" t="s">
        <v>5540</v>
      </c>
      <c r="E19555" s="15" t="s">
        <v>3288</v>
      </c>
      <c r="F19555" s="17">
        <v>752.76</v>
      </c>
      <c r="G19555" s="13">
        <v>0.15</v>
      </c>
      <c r="H19555" s="41"/>
    </row>
    <row r="19556" spans="1:8" x14ac:dyDescent="0.35">
      <c r="A19556" s="11" t="s">
        <v>8</v>
      </c>
      <c r="B19556" s="16" t="s">
        <v>444</v>
      </c>
      <c r="C19556" s="27" t="s">
        <v>5541</v>
      </c>
      <c r="D19556" s="16" t="s">
        <v>5540</v>
      </c>
      <c r="E19556" s="15" t="s">
        <v>3289</v>
      </c>
      <c r="F19556" s="17">
        <v>363.12</v>
      </c>
      <c r="G19556" s="13">
        <v>0.15</v>
      </c>
      <c r="H19556" s="41"/>
    </row>
    <row r="19557" spans="1:8" x14ac:dyDescent="0.35">
      <c r="A19557" s="11" t="s">
        <v>8</v>
      </c>
      <c r="B19557" s="16" t="s">
        <v>445</v>
      </c>
      <c r="C19557" s="27" t="s">
        <v>5541</v>
      </c>
      <c r="D19557" s="16" t="s">
        <v>5540</v>
      </c>
      <c r="E19557" s="15" t="s">
        <v>3290</v>
      </c>
      <c r="F19557" s="17">
        <v>3679.14</v>
      </c>
      <c r="G19557" s="13">
        <v>0.15</v>
      </c>
      <c r="H19557" s="41"/>
    </row>
    <row r="19558" spans="1:8" x14ac:dyDescent="0.35">
      <c r="A19558" s="11" t="s">
        <v>8</v>
      </c>
      <c r="B19558" s="16" t="s">
        <v>446</v>
      </c>
      <c r="C19558" s="27" t="s">
        <v>5541</v>
      </c>
      <c r="D19558" s="16" t="s">
        <v>5540</v>
      </c>
      <c r="E19558" s="15" t="s">
        <v>3291</v>
      </c>
      <c r="F19558" s="17">
        <v>3754.62</v>
      </c>
      <c r="G19558" s="13">
        <v>0.15</v>
      </c>
      <c r="H19558" s="41"/>
    </row>
    <row r="19559" spans="1:8" x14ac:dyDescent="0.35">
      <c r="A19559" s="11" t="s">
        <v>8</v>
      </c>
      <c r="B19559" s="16" t="s">
        <v>447</v>
      </c>
      <c r="C19559" s="27" t="s">
        <v>5541</v>
      </c>
      <c r="D19559" s="16" t="s">
        <v>5540</v>
      </c>
      <c r="E19559" s="15" t="s">
        <v>3292</v>
      </c>
      <c r="F19559" s="17">
        <v>2573.46</v>
      </c>
      <c r="G19559" s="13">
        <v>0.15</v>
      </c>
      <c r="H19559" s="41"/>
    </row>
    <row r="19560" spans="1:8" x14ac:dyDescent="0.35">
      <c r="A19560" s="11" t="s">
        <v>8</v>
      </c>
      <c r="B19560" s="16" t="s">
        <v>448</v>
      </c>
      <c r="C19560" s="27" t="s">
        <v>5541</v>
      </c>
      <c r="D19560" s="16" t="s">
        <v>5540</v>
      </c>
      <c r="E19560" s="15" t="s">
        <v>3293</v>
      </c>
      <c r="F19560" s="17">
        <v>1238.28</v>
      </c>
      <c r="G19560" s="13">
        <v>0.15</v>
      </c>
      <c r="H19560" s="41"/>
    </row>
    <row r="19561" spans="1:8" x14ac:dyDescent="0.35">
      <c r="A19561" s="11" t="s">
        <v>8</v>
      </c>
      <c r="B19561" s="16" t="s">
        <v>449</v>
      </c>
      <c r="C19561" s="27" t="s">
        <v>5541</v>
      </c>
      <c r="D19561" s="16" t="s">
        <v>5540</v>
      </c>
      <c r="E19561" s="15" t="s">
        <v>3294</v>
      </c>
      <c r="F19561" s="17">
        <v>3335.4</v>
      </c>
      <c r="G19561" s="13">
        <v>0.15</v>
      </c>
      <c r="H19561" s="41"/>
    </row>
    <row r="19562" spans="1:8" x14ac:dyDescent="0.35">
      <c r="A19562" s="11" t="s">
        <v>8</v>
      </c>
      <c r="B19562" s="16" t="s">
        <v>450</v>
      </c>
      <c r="C19562" s="27" t="s">
        <v>5541</v>
      </c>
      <c r="D19562" s="16" t="s">
        <v>5540</v>
      </c>
      <c r="E19562" s="15" t="s">
        <v>3295</v>
      </c>
      <c r="F19562" s="17">
        <v>4156.5</v>
      </c>
      <c r="G19562" s="13">
        <v>0.15</v>
      </c>
      <c r="H19562" s="41"/>
    </row>
    <row r="19563" spans="1:8" x14ac:dyDescent="0.35">
      <c r="A19563" s="11" t="s">
        <v>8</v>
      </c>
      <c r="B19563" s="16" t="s">
        <v>451</v>
      </c>
      <c r="C19563" s="27" t="s">
        <v>5541</v>
      </c>
      <c r="D19563" s="16" t="s">
        <v>5540</v>
      </c>
      <c r="E19563" s="15" t="s">
        <v>3296</v>
      </c>
      <c r="F19563" s="17">
        <v>4887.84</v>
      </c>
      <c r="G19563" s="13">
        <v>0.15</v>
      </c>
      <c r="H19563" s="41"/>
    </row>
    <row r="19564" spans="1:8" x14ac:dyDescent="0.35">
      <c r="A19564" s="11" t="s">
        <v>8</v>
      </c>
      <c r="B19564" s="16" t="s">
        <v>452</v>
      </c>
      <c r="C19564" s="27" t="s">
        <v>5541</v>
      </c>
      <c r="D19564" s="16" t="s">
        <v>5540</v>
      </c>
      <c r="E19564" s="15" t="s">
        <v>3297</v>
      </c>
      <c r="F19564" s="17">
        <v>2377.62</v>
      </c>
      <c r="G19564" s="13">
        <v>0.15</v>
      </c>
      <c r="H19564" s="41"/>
    </row>
    <row r="19565" spans="1:8" x14ac:dyDescent="0.35">
      <c r="A19565" s="11" t="s">
        <v>8</v>
      </c>
      <c r="B19565" s="16" t="s">
        <v>453</v>
      </c>
      <c r="C19565" s="27" t="s">
        <v>5541</v>
      </c>
      <c r="D19565" s="16" t="s">
        <v>5540</v>
      </c>
      <c r="E19565" s="15" t="s">
        <v>3298</v>
      </c>
      <c r="F19565" s="17">
        <v>1789.08</v>
      </c>
      <c r="G19565" s="13">
        <v>0.15</v>
      </c>
      <c r="H19565" s="41"/>
    </row>
    <row r="19566" spans="1:8" x14ac:dyDescent="0.35">
      <c r="A19566" s="11" t="s">
        <v>8</v>
      </c>
      <c r="B19566" s="16" t="s">
        <v>454</v>
      </c>
      <c r="C19566" s="27" t="s">
        <v>5541</v>
      </c>
      <c r="D19566" s="16" t="s">
        <v>5540</v>
      </c>
      <c r="E19566" s="15" t="s">
        <v>3299</v>
      </c>
      <c r="F19566" s="17">
        <v>1709.52</v>
      </c>
      <c r="G19566" s="13">
        <v>0.15</v>
      </c>
      <c r="H19566" s="41"/>
    </row>
    <row r="19567" spans="1:8" x14ac:dyDescent="0.35">
      <c r="A19567" s="11" t="s">
        <v>8</v>
      </c>
      <c r="B19567" s="16" t="s">
        <v>455</v>
      </c>
      <c r="C19567" s="27" t="s">
        <v>5541</v>
      </c>
      <c r="D19567" s="16" t="s">
        <v>5540</v>
      </c>
      <c r="E19567" s="15" t="s">
        <v>3300</v>
      </c>
      <c r="F19567" s="17">
        <v>1725.84</v>
      </c>
      <c r="G19567" s="13">
        <v>0.15</v>
      </c>
      <c r="H19567" s="41"/>
    </row>
    <row r="19568" spans="1:8" x14ac:dyDescent="0.35">
      <c r="A19568" s="11" t="s">
        <v>8</v>
      </c>
      <c r="B19568" s="16" t="s">
        <v>456</v>
      </c>
      <c r="C19568" s="27" t="s">
        <v>5541</v>
      </c>
      <c r="D19568" s="16" t="s">
        <v>5540</v>
      </c>
      <c r="E19568" s="15" t="s">
        <v>3301</v>
      </c>
      <c r="F19568" s="17">
        <v>971.04</v>
      </c>
      <c r="G19568" s="13">
        <v>0.15</v>
      </c>
      <c r="H19568" s="41"/>
    </row>
    <row r="19569" spans="1:8" x14ac:dyDescent="0.35">
      <c r="A19569" s="11" t="s">
        <v>8</v>
      </c>
      <c r="B19569" s="16" t="s">
        <v>457</v>
      </c>
      <c r="C19569" s="27" t="s">
        <v>5541</v>
      </c>
      <c r="D19569" s="16" t="s">
        <v>5540</v>
      </c>
      <c r="E19569" s="15" t="s">
        <v>3302</v>
      </c>
      <c r="F19569" s="17">
        <v>573.24</v>
      </c>
      <c r="G19569" s="13">
        <v>0.15</v>
      </c>
      <c r="H19569" s="41"/>
    </row>
    <row r="19570" spans="1:8" x14ac:dyDescent="0.35">
      <c r="A19570" s="11" t="s">
        <v>8</v>
      </c>
      <c r="B19570" s="16" t="s">
        <v>458</v>
      </c>
      <c r="C19570" s="27" t="s">
        <v>5541</v>
      </c>
      <c r="D19570" s="16" t="s">
        <v>5540</v>
      </c>
      <c r="E19570" s="15" t="s">
        <v>3303</v>
      </c>
      <c r="F19570" s="17">
        <v>663</v>
      </c>
      <c r="G19570" s="13">
        <v>0.15</v>
      </c>
      <c r="H19570" s="41"/>
    </row>
    <row r="19571" spans="1:8" x14ac:dyDescent="0.35">
      <c r="A19571" s="11" t="s">
        <v>8</v>
      </c>
      <c r="B19571" s="16" t="s">
        <v>459</v>
      </c>
      <c r="C19571" s="27" t="s">
        <v>5541</v>
      </c>
      <c r="D19571" s="16" t="s">
        <v>5540</v>
      </c>
      <c r="E19571" s="15" t="s">
        <v>3304</v>
      </c>
      <c r="F19571" s="17">
        <v>43.86</v>
      </c>
      <c r="G19571" s="13">
        <v>0.15</v>
      </c>
      <c r="H19571" s="41"/>
    </row>
    <row r="19572" spans="1:8" x14ac:dyDescent="0.35">
      <c r="A19572" s="11" t="s">
        <v>8</v>
      </c>
      <c r="B19572" s="16" t="s">
        <v>460</v>
      </c>
      <c r="C19572" s="27" t="s">
        <v>5541</v>
      </c>
      <c r="D19572" s="16" t="s">
        <v>5540</v>
      </c>
      <c r="E19572" s="15" t="s">
        <v>3305</v>
      </c>
      <c r="F19572" s="17">
        <v>1349.46</v>
      </c>
      <c r="G19572" s="13">
        <v>0.15</v>
      </c>
      <c r="H19572" s="41"/>
    </row>
    <row r="19573" spans="1:8" x14ac:dyDescent="0.35">
      <c r="A19573" s="11" t="s">
        <v>8</v>
      </c>
      <c r="B19573" s="16" t="s">
        <v>461</v>
      </c>
      <c r="C19573" s="27" t="s">
        <v>5541</v>
      </c>
      <c r="D19573" s="16" t="s">
        <v>5540</v>
      </c>
      <c r="E19573" s="15" t="s">
        <v>3306</v>
      </c>
      <c r="F19573" s="17">
        <v>1088.3399999999999</v>
      </c>
      <c r="G19573" s="13">
        <v>0.15</v>
      </c>
      <c r="H19573" s="41"/>
    </row>
    <row r="19574" spans="1:8" x14ac:dyDescent="0.35">
      <c r="A19574" s="11" t="s">
        <v>8</v>
      </c>
      <c r="B19574" s="16" t="s">
        <v>462</v>
      </c>
      <c r="C19574" s="27" t="s">
        <v>5541</v>
      </c>
      <c r="D19574" s="16" t="s">
        <v>5540</v>
      </c>
      <c r="E19574" s="15" t="s">
        <v>3307</v>
      </c>
      <c r="F19574" s="17">
        <v>856.80000000000007</v>
      </c>
      <c r="G19574" s="13">
        <v>0.15</v>
      </c>
      <c r="H19574" s="41"/>
    </row>
    <row r="19575" spans="1:8" x14ac:dyDescent="0.35">
      <c r="A19575" s="11" t="s">
        <v>8</v>
      </c>
      <c r="B19575" s="16" t="s">
        <v>463</v>
      </c>
      <c r="C19575" s="27" t="s">
        <v>5541</v>
      </c>
      <c r="D19575" s="16" t="s">
        <v>5540</v>
      </c>
      <c r="E19575" s="15" t="s">
        <v>3308</v>
      </c>
      <c r="F19575" s="17">
        <v>2767.26</v>
      </c>
      <c r="G19575" s="13">
        <v>0.15</v>
      </c>
      <c r="H19575" s="41"/>
    </row>
    <row r="19576" spans="1:8" x14ac:dyDescent="0.35">
      <c r="A19576" s="11" t="s">
        <v>8</v>
      </c>
      <c r="B19576" s="16" t="s">
        <v>464</v>
      </c>
      <c r="C19576" s="27" t="s">
        <v>5541</v>
      </c>
      <c r="D19576" s="16" t="s">
        <v>5540</v>
      </c>
      <c r="E19576" s="15" t="s">
        <v>3309</v>
      </c>
      <c r="F19576" s="17">
        <v>6889.08</v>
      </c>
      <c r="G19576" s="13">
        <v>0.15</v>
      </c>
      <c r="H19576" s="41"/>
    </row>
    <row r="19577" spans="1:8" x14ac:dyDescent="0.35">
      <c r="A19577" s="11" t="s">
        <v>8</v>
      </c>
      <c r="B19577" s="16" t="s">
        <v>465</v>
      </c>
      <c r="C19577" s="27" t="s">
        <v>5541</v>
      </c>
      <c r="D19577" s="16" t="s">
        <v>5540</v>
      </c>
      <c r="E19577" s="15" t="s">
        <v>3310</v>
      </c>
      <c r="F19577" s="17">
        <v>5207.1000000000004</v>
      </c>
      <c r="G19577" s="13">
        <v>0.15</v>
      </c>
      <c r="H19577" s="41"/>
    </row>
    <row r="19578" spans="1:8" x14ac:dyDescent="0.35">
      <c r="A19578" s="11" t="s">
        <v>8</v>
      </c>
      <c r="B19578" s="16" t="s">
        <v>466</v>
      </c>
      <c r="C19578" s="27" t="s">
        <v>5541</v>
      </c>
      <c r="D19578" s="16" t="s">
        <v>5540</v>
      </c>
      <c r="E19578" s="15" t="s">
        <v>3311</v>
      </c>
      <c r="F19578" s="17">
        <v>184.62</v>
      </c>
      <c r="G19578" s="13">
        <v>0.15</v>
      </c>
      <c r="H19578" s="41"/>
    </row>
    <row r="19579" spans="1:8" x14ac:dyDescent="0.35">
      <c r="A19579" s="11" t="s">
        <v>8</v>
      </c>
      <c r="B19579" s="16" t="s">
        <v>467</v>
      </c>
      <c r="C19579" s="27" t="s">
        <v>5541</v>
      </c>
      <c r="D19579" s="16" t="s">
        <v>5540</v>
      </c>
      <c r="E19579" s="15" t="s">
        <v>3312</v>
      </c>
      <c r="F19579" s="17">
        <v>291.72000000000003</v>
      </c>
      <c r="G19579" s="13">
        <v>0.15</v>
      </c>
      <c r="H19579" s="41"/>
    </row>
    <row r="19580" spans="1:8" x14ac:dyDescent="0.35">
      <c r="A19580" s="11" t="s">
        <v>8</v>
      </c>
      <c r="B19580" s="16" t="s">
        <v>468</v>
      </c>
      <c r="C19580" s="27" t="s">
        <v>5541</v>
      </c>
      <c r="D19580" s="16" t="s">
        <v>5540</v>
      </c>
      <c r="E19580" s="15" t="s">
        <v>3313</v>
      </c>
      <c r="F19580" s="17">
        <v>131.58000000000001</v>
      </c>
      <c r="G19580" s="13">
        <v>0.15</v>
      </c>
      <c r="H19580" s="41"/>
    </row>
    <row r="19581" spans="1:8" x14ac:dyDescent="0.35">
      <c r="A19581" s="11" t="s">
        <v>8</v>
      </c>
      <c r="B19581" s="16" t="s">
        <v>469</v>
      </c>
      <c r="C19581" s="27" t="s">
        <v>5541</v>
      </c>
      <c r="D19581" s="16" t="s">
        <v>5540</v>
      </c>
      <c r="E19581" s="15" t="s">
        <v>3314</v>
      </c>
      <c r="F19581" s="17">
        <v>226.44</v>
      </c>
      <c r="G19581" s="13">
        <v>0.15</v>
      </c>
      <c r="H19581" s="41"/>
    </row>
    <row r="19582" spans="1:8" x14ac:dyDescent="0.35">
      <c r="A19582" s="11" t="s">
        <v>8</v>
      </c>
      <c r="B19582" s="16" t="s">
        <v>470</v>
      </c>
      <c r="C19582" s="27" t="s">
        <v>5541</v>
      </c>
      <c r="D19582" s="16" t="s">
        <v>5540</v>
      </c>
      <c r="E19582" s="15" t="s">
        <v>3315</v>
      </c>
      <c r="F19582" s="17">
        <v>151.97999999999999</v>
      </c>
      <c r="G19582" s="13">
        <v>0.15</v>
      </c>
      <c r="H19582" s="41"/>
    </row>
    <row r="19583" spans="1:8" x14ac:dyDescent="0.35">
      <c r="A19583" s="11" t="s">
        <v>8</v>
      </c>
      <c r="B19583" s="16" t="s">
        <v>471</v>
      </c>
      <c r="C19583" s="27" t="s">
        <v>5541</v>
      </c>
      <c r="D19583" s="16" t="s">
        <v>5540</v>
      </c>
      <c r="E19583" s="15" t="s">
        <v>3316</v>
      </c>
      <c r="F19583" s="17">
        <v>505.92</v>
      </c>
      <c r="G19583" s="13">
        <v>0.15</v>
      </c>
      <c r="H19583" s="41"/>
    </row>
    <row r="19584" spans="1:8" x14ac:dyDescent="0.35">
      <c r="A19584" s="11" t="s">
        <v>8</v>
      </c>
      <c r="B19584" s="16" t="s">
        <v>472</v>
      </c>
      <c r="C19584" s="27" t="s">
        <v>5541</v>
      </c>
      <c r="D19584" s="16" t="s">
        <v>5540</v>
      </c>
      <c r="E19584" s="15" t="s">
        <v>3317</v>
      </c>
      <c r="F19584" s="17">
        <v>193.8</v>
      </c>
      <c r="G19584" s="13">
        <v>0.15</v>
      </c>
      <c r="H19584" s="41"/>
    </row>
    <row r="19585" spans="1:8" x14ac:dyDescent="0.35">
      <c r="A19585" s="11" t="s">
        <v>8</v>
      </c>
      <c r="B19585" s="16" t="s">
        <v>473</v>
      </c>
      <c r="C19585" s="27" t="s">
        <v>5541</v>
      </c>
      <c r="D19585" s="16" t="s">
        <v>5540</v>
      </c>
      <c r="E19585" s="15" t="s">
        <v>3318</v>
      </c>
      <c r="F19585" s="17">
        <v>155.04</v>
      </c>
      <c r="G19585" s="13">
        <v>0.15</v>
      </c>
      <c r="H19585" s="41"/>
    </row>
    <row r="19586" spans="1:8" x14ac:dyDescent="0.35">
      <c r="A19586" s="11" t="s">
        <v>8</v>
      </c>
      <c r="B19586" s="16" t="s">
        <v>474</v>
      </c>
      <c r="C19586" s="27" t="s">
        <v>5541</v>
      </c>
      <c r="D19586" s="16" t="s">
        <v>5540</v>
      </c>
      <c r="E19586" s="15" t="s">
        <v>3319</v>
      </c>
      <c r="F19586" s="17">
        <v>1225.02</v>
      </c>
      <c r="G19586" s="13">
        <v>0.15</v>
      </c>
      <c r="H19586" s="41"/>
    </row>
    <row r="19587" spans="1:8" x14ac:dyDescent="0.35">
      <c r="A19587" s="11" t="s">
        <v>8</v>
      </c>
      <c r="B19587" s="16" t="s">
        <v>475</v>
      </c>
      <c r="C19587" s="27" t="s">
        <v>5541</v>
      </c>
      <c r="D19587" s="16" t="s">
        <v>5540</v>
      </c>
      <c r="E19587" s="15" t="s">
        <v>3320</v>
      </c>
      <c r="F19587" s="17">
        <v>330.48</v>
      </c>
      <c r="G19587" s="13">
        <v>0.15</v>
      </c>
      <c r="H19587" s="41"/>
    </row>
    <row r="19588" spans="1:8" x14ac:dyDescent="0.35">
      <c r="A19588" s="11" t="s">
        <v>8</v>
      </c>
      <c r="B19588" s="16" t="s">
        <v>476</v>
      </c>
      <c r="C19588" s="27" t="s">
        <v>5541</v>
      </c>
      <c r="D19588" s="16" t="s">
        <v>5540</v>
      </c>
      <c r="E19588" s="15" t="s">
        <v>3321</v>
      </c>
      <c r="F19588" s="17">
        <v>2725.44</v>
      </c>
      <c r="G19588" s="13">
        <v>0.15</v>
      </c>
      <c r="H19588" s="41"/>
    </row>
    <row r="19589" spans="1:8" x14ac:dyDescent="0.35">
      <c r="A19589" s="11" t="s">
        <v>8</v>
      </c>
      <c r="B19589" s="16" t="s">
        <v>477</v>
      </c>
      <c r="C19589" s="27" t="s">
        <v>5541</v>
      </c>
      <c r="D19589" s="16" t="s">
        <v>5540</v>
      </c>
      <c r="E19589" s="15" t="s">
        <v>3322</v>
      </c>
      <c r="F19589" s="17">
        <v>2613.2400000000002</v>
      </c>
      <c r="G19589" s="13">
        <v>0.15</v>
      </c>
      <c r="H19589" s="41"/>
    </row>
    <row r="19590" spans="1:8" x14ac:dyDescent="0.35">
      <c r="A19590" s="11" t="s">
        <v>8</v>
      </c>
      <c r="B19590" s="16" t="s">
        <v>478</v>
      </c>
      <c r="C19590" s="27" t="s">
        <v>5541</v>
      </c>
      <c r="D19590" s="16" t="s">
        <v>5540</v>
      </c>
      <c r="E19590" s="15" t="s">
        <v>3323</v>
      </c>
      <c r="F19590" s="17">
        <v>164.22</v>
      </c>
      <c r="G19590" s="13">
        <v>0.15</v>
      </c>
      <c r="H19590" s="41"/>
    </row>
    <row r="19591" spans="1:8" x14ac:dyDescent="0.35">
      <c r="A19591" s="11" t="s">
        <v>8</v>
      </c>
      <c r="B19591" s="16" t="s">
        <v>479</v>
      </c>
      <c r="C19591" s="27" t="s">
        <v>5541</v>
      </c>
      <c r="D19591" s="16" t="s">
        <v>5540</v>
      </c>
      <c r="E19591" s="15" t="s">
        <v>3324</v>
      </c>
      <c r="F19591" s="17">
        <v>204</v>
      </c>
      <c r="G19591" s="13">
        <v>0.15</v>
      </c>
      <c r="H19591" s="41"/>
    </row>
    <row r="19592" spans="1:8" x14ac:dyDescent="0.35">
      <c r="A19592" s="11" t="s">
        <v>8</v>
      </c>
      <c r="B19592" s="16" t="s">
        <v>480</v>
      </c>
      <c r="C19592" s="27" t="s">
        <v>5541</v>
      </c>
      <c r="D19592" s="16" t="s">
        <v>5540</v>
      </c>
      <c r="E19592" s="15" t="s">
        <v>3325</v>
      </c>
      <c r="F19592" s="17">
        <v>194.82</v>
      </c>
      <c r="G19592" s="13">
        <v>0.15</v>
      </c>
      <c r="H19592" s="41"/>
    </row>
    <row r="19593" spans="1:8" x14ac:dyDescent="0.35">
      <c r="A19593" s="11" t="s">
        <v>8</v>
      </c>
      <c r="B19593" s="16" t="s">
        <v>481</v>
      </c>
      <c r="C19593" s="27" t="s">
        <v>5541</v>
      </c>
      <c r="D19593" s="16" t="s">
        <v>5540</v>
      </c>
      <c r="E19593" s="15" t="s">
        <v>3326</v>
      </c>
      <c r="F19593" s="17">
        <v>136.68</v>
      </c>
      <c r="G19593" s="13">
        <v>0.15</v>
      </c>
      <c r="H19593" s="41"/>
    </row>
    <row r="19594" spans="1:8" x14ac:dyDescent="0.35">
      <c r="A19594" s="11" t="s">
        <v>8</v>
      </c>
      <c r="B19594" s="16" t="s">
        <v>482</v>
      </c>
      <c r="C19594" s="27" t="s">
        <v>5541</v>
      </c>
      <c r="D19594" s="16" t="s">
        <v>5540</v>
      </c>
      <c r="E19594" s="15" t="s">
        <v>3327</v>
      </c>
      <c r="F19594" s="17">
        <v>110.16</v>
      </c>
      <c r="G19594" s="13">
        <v>0.15</v>
      </c>
      <c r="H19594" s="41"/>
    </row>
    <row r="19595" spans="1:8" x14ac:dyDescent="0.35">
      <c r="A19595" s="11" t="s">
        <v>8</v>
      </c>
      <c r="B19595" s="16" t="s">
        <v>483</v>
      </c>
      <c r="C19595" s="27" t="s">
        <v>5541</v>
      </c>
      <c r="D19595" s="16" t="s">
        <v>5540</v>
      </c>
      <c r="E19595" s="15" t="s">
        <v>3328</v>
      </c>
      <c r="F19595" s="17">
        <v>286.62</v>
      </c>
      <c r="G19595" s="13">
        <v>0.15</v>
      </c>
      <c r="H19595" s="41"/>
    </row>
    <row r="19596" spans="1:8" x14ac:dyDescent="0.35">
      <c r="A19596" s="11" t="s">
        <v>8</v>
      </c>
      <c r="B19596" s="16" t="s">
        <v>484</v>
      </c>
      <c r="C19596" s="27" t="s">
        <v>5541</v>
      </c>
      <c r="D19596" s="16" t="s">
        <v>5540</v>
      </c>
      <c r="E19596" s="15" t="s">
        <v>3329</v>
      </c>
      <c r="F19596" s="17">
        <v>376.38</v>
      </c>
      <c r="G19596" s="13">
        <v>0.15</v>
      </c>
      <c r="H19596" s="41"/>
    </row>
    <row r="19597" spans="1:8" x14ac:dyDescent="0.35">
      <c r="A19597" s="11" t="s">
        <v>8</v>
      </c>
      <c r="B19597" s="16" t="s">
        <v>485</v>
      </c>
      <c r="C19597" s="27" t="s">
        <v>5541</v>
      </c>
      <c r="D19597" s="16" t="s">
        <v>5540</v>
      </c>
      <c r="E19597" s="15" t="s">
        <v>3330</v>
      </c>
      <c r="F19597" s="17">
        <v>643.62</v>
      </c>
      <c r="G19597" s="13">
        <v>0.15</v>
      </c>
      <c r="H19597" s="41"/>
    </row>
    <row r="19598" spans="1:8" x14ac:dyDescent="0.35">
      <c r="A19598" s="11" t="s">
        <v>8</v>
      </c>
      <c r="B19598" s="16" t="s">
        <v>486</v>
      </c>
      <c r="C19598" s="27" t="s">
        <v>5541</v>
      </c>
      <c r="D19598" s="16" t="s">
        <v>5540</v>
      </c>
      <c r="E19598" s="15" t="s">
        <v>3331</v>
      </c>
      <c r="F19598" s="17">
        <v>2222.58</v>
      </c>
      <c r="G19598" s="13">
        <v>0.15</v>
      </c>
      <c r="H19598" s="41"/>
    </row>
    <row r="19599" spans="1:8" x14ac:dyDescent="0.35">
      <c r="A19599" s="11" t="s">
        <v>8</v>
      </c>
      <c r="B19599" s="16" t="s">
        <v>487</v>
      </c>
      <c r="C19599" s="27" t="s">
        <v>5541</v>
      </c>
      <c r="D19599" s="16" t="s">
        <v>5540</v>
      </c>
      <c r="E19599" s="15" t="s">
        <v>3332</v>
      </c>
      <c r="F19599" s="17">
        <v>3456.78</v>
      </c>
      <c r="G19599" s="13">
        <v>0.15</v>
      </c>
      <c r="H19599" s="41"/>
    </row>
    <row r="19600" spans="1:8" x14ac:dyDescent="0.35">
      <c r="A19600" s="11" t="s">
        <v>8</v>
      </c>
      <c r="B19600" s="16" t="s">
        <v>488</v>
      </c>
      <c r="C19600" s="27" t="s">
        <v>5541</v>
      </c>
      <c r="D19600" s="16" t="s">
        <v>5540</v>
      </c>
      <c r="E19600" s="15" t="s">
        <v>3333</v>
      </c>
      <c r="F19600" s="17">
        <v>1286.22</v>
      </c>
      <c r="G19600" s="13">
        <v>0.15</v>
      </c>
      <c r="H19600" s="41"/>
    </row>
    <row r="19601" spans="1:8" x14ac:dyDescent="0.35">
      <c r="A19601" s="11" t="s">
        <v>8</v>
      </c>
      <c r="B19601" s="16" t="s">
        <v>489</v>
      </c>
      <c r="C19601" s="27" t="s">
        <v>5541</v>
      </c>
      <c r="D19601" s="16" t="s">
        <v>5540</v>
      </c>
      <c r="E19601" s="15" t="s">
        <v>3334</v>
      </c>
      <c r="F19601" s="17">
        <v>1488.18</v>
      </c>
      <c r="G19601" s="13">
        <v>0.15</v>
      </c>
      <c r="H19601" s="41"/>
    </row>
    <row r="19602" spans="1:8" x14ac:dyDescent="0.35">
      <c r="A19602" s="11" t="s">
        <v>8</v>
      </c>
      <c r="B19602" s="16" t="s">
        <v>490</v>
      </c>
      <c r="C19602" s="27" t="s">
        <v>5541</v>
      </c>
      <c r="D19602" s="16" t="s">
        <v>5540</v>
      </c>
      <c r="E19602" s="15" t="s">
        <v>3335</v>
      </c>
      <c r="F19602" s="17">
        <v>872.1</v>
      </c>
      <c r="G19602" s="13">
        <v>0.15</v>
      </c>
      <c r="H19602" s="41"/>
    </row>
    <row r="19603" spans="1:8" x14ac:dyDescent="0.35">
      <c r="A19603" s="11" t="s">
        <v>8</v>
      </c>
      <c r="B19603" s="16" t="s">
        <v>491</v>
      </c>
      <c r="C19603" s="27" t="s">
        <v>5541</v>
      </c>
      <c r="D19603" s="16" t="s">
        <v>5540</v>
      </c>
      <c r="E19603" s="15" t="s">
        <v>3336</v>
      </c>
      <c r="F19603" s="17">
        <v>739.5</v>
      </c>
      <c r="G19603" s="13">
        <v>0.15</v>
      </c>
      <c r="H19603" s="41"/>
    </row>
    <row r="19604" spans="1:8" x14ac:dyDescent="0.35">
      <c r="A19604" s="11" t="s">
        <v>8</v>
      </c>
      <c r="B19604" s="16" t="s">
        <v>492</v>
      </c>
      <c r="C19604" s="27" t="s">
        <v>5541</v>
      </c>
      <c r="D19604" s="16" t="s">
        <v>5540</v>
      </c>
      <c r="E19604" s="15" t="s">
        <v>3337</v>
      </c>
      <c r="F19604" s="17">
        <v>739.5</v>
      </c>
      <c r="G19604" s="13">
        <v>0.15</v>
      </c>
      <c r="H19604" s="41"/>
    </row>
    <row r="19605" spans="1:8" x14ac:dyDescent="0.35">
      <c r="A19605" s="11" t="s">
        <v>8</v>
      </c>
      <c r="B19605" s="16" t="s">
        <v>493</v>
      </c>
      <c r="C19605" s="27" t="s">
        <v>5541</v>
      </c>
      <c r="D19605" s="16" t="s">
        <v>5540</v>
      </c>
      <c r="E19605" s="15" t="s">
        <v>3338</v>
      </c>
      <c r="F19605" s="17">
        <v>483.48</v>
      </c>
      <c r="G19605" s="13">
        <v>0.15</v>
      </c>
      <c r="H19605" s="41"/>
    </row>
    <row r="19606" spans="1:8" x14ac:dyDescent="0.35">
      <c r="A19606" s="11" t="s">
        <v>8</v>
      </c>
      <c r="B19606" s="16" t="s">
        <v>494</v>
      </c>
      <c r="C19606" s="27" t="s">
        <v>5541</v>
      </c>
      <c r="D19606" s="16" t="s">
        <v>5540</v>
      </c>
      <c r="E19606" s="15" t="s">
        <v>3339</v>
      </c>
      <c r="F19606" s="17">
        <v>1462.68</v>
      </c>
      <c r="G19606" s="13">
        <v>0.15</v>
      </c>
      <c r="H19606" s="41"/>
    </row>
    <row r="19607" spans="1:8" x14ac:dyDescent="0.35">
      <c r="A19607" s="11" t="s">
        <v>8</v>
      </c>
      <c r="B19607" s="16" t="s">
        <v>495</v>
      </c>
      <c r="C19607" s="27" t="s">
        <v>5541</v>
      </c>
      <c r="D19607" s="16" t="s">
        <v>5540</v>
      </c>
      <c r="E19607" s="15" t="s">
        <v>3340</v>
      </c>
      <c r="F19607" s="17">
        <v>436.56</v>
      </c>
      <c r="G19607" s="13">
        <v>0.15</v>
      </c>
      <c r="H19607" s="41"/>
    </row>
    <row r="19608" spans="1:8" x14ac:dyDescent="0.35">
      <c r="A19608" s="11" t="s">
        <v>8</v>
      </c>
      <c r="B19608" s="16" t="s">
        <v>496</v>
      </c>
      <c r="C19608" s="27" t="s">
        <v>5541</v>
      </c>
      <c r="D19608" s="16" t="s">
        <v>5540</v>
      </c>
      <c r="E19608" s="15" t="s">
        <v>3341</v>
      </c>
      <c r="F19608" s="17">
        <v>429.42</v>
      </c>
      <c r="G19608" s="13">
        <v>0.15</v>
      </c>
      <c r="H19608" s="41"/>
    </row>
    <row r="19609" spans="1:8" x14ac:dyDescent="0.35">
      <c r="A19609" s="11" t="s">
        <v>8</v>
      </c>
      <c r="B19609" s="16" t="s">
        <v>497</v>
      </c>
      <c r="C19609" s="27" t="s">
        <v>5541</v>
      </c>
      <c r="D19609" s="16" t="s">
        <v>5540</v>
      </c>
      <c r="E19609" s="15" t="s">
        <v>3342</v>
      </c>
      <c r="F19609" s="17">
        <v>337.62</v>
      </c>
      <c r="G19609" s="13">
        <v>0.15</v>
      </c>
      <c r="H19609" s="41"/>
    </row>
    <row r="19610" spans="1:8" x14ac:dyDescent="0.35">
      <c r="A19610" s="11" t="s">
        <v>8</v>
      </c>
      <c r="B19610" s="16" t="s">
        <v>498</v>
      </c>
      <c r="C19610" s="27" t="s">
        <v>5541</v>
      </c>
      <c r="D19610" s="16" t="s">
        <v>5540</v>
      </c>
      <c r="E19610" s="15" t="s">
        <v>3343</v>
      </c>
      <c r="F19610" s="17">
        <v>403.92</v>
      </c>
      <c r="G19610" s="13">
        <v>0.15</v>
      </c>
      <c r="H19610" s="41"/>
    </row>
    <row r="19611" spans="1:8" x14ac:dyDescent="0.35">
      <c r="A19611" s="11" t="s">
        <v>8</v>
      </c>
      <c r="B19611" s="16" t="s">
        <v>499</v>
      </c>
      <c r="C19611" s="27" t="s">
        <v>5541</v>
      </c>
      <c r="D19611" s="16" t="s">
        <v>5540</v>
      </c>
      <c r="E19611" s="15" t="s">
        <v>3344</v>
      </c>
      <c r="F19611" s="17">
        <v>354.96</v>
      </c>
      <c r="G19611" s="13">
        <v>0.15</v>
      </c>
      <c r="H19611" s="41"/>
    </row>
    <row r="19612" spans="1:8" x14ac:dyDescent="0.35">
      <c r="A19612" s="11" t="s">
        <v>8</v>
      </c>
      <c r="B19612" s="16" t="s">
        <v>500</v>
      </c>
      <c r="C19612" s="27" t="s">
        <v>5541</v>
      </c>
      <c r="D19612" s="16" t="s">
        <v>5540</v>
      </c>
      <c r="E19612" s="15" t="s">
        <v>3345</v>
      </c>
      <c r="F19612" s="17">
        <v>284.58</v>
      </c>
      <c r="G19612" s="13">
        <v>0.15</v>
      </c>
      <c r="H19612" s="41"/>
    </row>
    <row r="19613" spans="1:8" x14ac:dyDescent="0.35">
      <c r="A19613" s="11" t="s">
        <v>8</v>
      </c>
      <c r="B19613" s="16" t="s">
        <v>501</v>
      </c>
      <c r="C19613" s="27" t="s">
        <v>5541</v>
      </c>
      <c r="D19613" s="16" t="s">
        <v>5540</v>
      </c>
      <c r="E19613" s="15" t="s">
        <v>3346</v>
      </c>
      <c r="F19613" s="17">
        <v>329.46</v>
      </c>
      <c r="G19613" s="13">
        <v>0.15</v>
      </c>
      <c r="H19613" s="41"/>
    </row>
    <row r="19614" spans="1:8" x14ac:dyDescent="0.35">
      <c r="A19614" s="11" t="s">
        <v>8</v>
      </c>
      <c r="B19614" s="16" t="s">
        <v>502</v>
      </c>
      <c r="C19614" s="27" t="s">
        <v>5541</v>
      </c>
      <c r="D19614" s="16" t="s">
        <v>5540</v>
      </c>
      <c r="E19614" s="15" t="s">
        <v>3347</v>
      </c>
      <c r="F19614" s="17">
        <v>376.38</v>
      </c>
      <c r="G19614" s="13">
        <v>0.15</v>
      </c>
      <c r="H19614" s="41"/>
    </row>
    <row r="19615" spans="1:8" x14ac:dyDescent="0.35">
      <c r="A19615" s="11" t="s">
        <v>8</v>
      </c>
      <c r="B19615" s="16" t="s">
        <v>503</v>
      </c>
      <c r="C19615" s="27" t="s">
        <v>5541</v>
      </c>
      <c r="D19615" s="16" t="s">
        <v>5540</v>
      </c>
      <c r="E19615" s="15" t="s">
        <v>3348</v>
      </c>
      <c r="F19615" s="17">
        <v>467.16</v>
      </c>
      <c r="G19615" s="13">
        <v>0.15</v>
      </c>
      <c r="H19615" s="41"/>
    </row>
    <row r="19616" spans="1:8" x14ac:dyDescent="0.35">
      <c r="A19616" s="11" t="s">
        <v>8</v>
      </c>
      <c r="B19616" s="16" t="s">
        <v>504</v>
      </c>
      <c r="C19616" s="27" t="s">
        <v>5541</v>
      </c>
      <c r="D19616" s="16" t="s">
        <v>5540</v>
      </c>
      <c r="E19616" s="15" t="s">
        <v>3349</v>
      </c>
      <c r="F19616" s="17">
        <v>514.08000000000004</v>
      </c>
      <c r="G19616" s="13">
        <v>0.15</v>
      </c>
      <c r="H19616" s="41"/>
    </row>
    <row r="19617" spans="1:8" x14ac:dyDescent="0.35">
      <c r="A19617" s="11" t="s">
        <v>8</v>
      </c>
      <c r="B19617" s="16" t="s">
        <v>505</v>
      </c>
      <c r="C19617" s="27" t="s">
        <v>5541</v>
      </c>
      <c r="D19617" s="16" t="s">
        <v>5540</v>
      </c>
      <c r="E19617" s="15" t="s">
        <v>3350</v>
      </c>
      <c r="F19617" s="17">
        <v>385.56</v>
      </c>
      <c r="G19617" s="13">
        <v>0.15</v>
      </c>
      <c r="H19617" s="41"/>
    </row>
    <row r="19618" spans="1:8" x14ac:dyDescent="0.35">
      <c r="A19618" s="11" t="s">
        <v>8</v>
      </c>
      <c r="B19618" s="16" t="s">
        <v>506</v>
      </c>
      <c r="C19618" s="27" t="s">
        <v>5541</v>
      </c>
      <c r="D19618" s="16" t="s">
        <v>5540</v>
      </c>
      <c r="E19618" s="15" t="s">
        <v>3351</v>
      </c>
      <c r="F19618" s="17">
        <v>1721.76</v>
      </c>
      <c r="G19618" s="13">
        <v>0.15</v>
      </c>
      <c r="H19618" s="41"/>
    </row>
    <row r="19619" spans="1:8" x14ac:dyDescent="0.35">
      <c r="A19619" s="11" t="s">
        <v>8</v>
      </c>
      <c r="B19619" s="16" t="s">
        <v>507</v>
      </c>
      <c r="C19619" s="27" t="s">
        <v>5541</v>
      </c>
      <c r="D19619" s="16" t="s">
        <v>5540</v>
      </c>
      <c r="E19619" s="15" t="s">
        <v>3352</v>
      </c>
      <c r="F19619" s="17">
        <v>4823.58</v>
      </c>
      <c r="G19619" s="13">
        <v>0.15</v>
      </c>
      <c r="H19619" s="41"/>
    </row>
    <row r="19620" spans="1:8" x14ac:dyDescent="0.35">
      <c r="A19620" s="11" t="s">
        <v>8</v>
      </c>
      <c r="B19620" s="16" t="s">
        <v>508</v>
      </c>
      <c r="C19620" s="27" t="s">
        <v>5541</v>
      </c>
      <c r="D19620" s="16" t="s">
        <v>5540</v>
      </c>
      <c r="E19620" s="15" t="s">
        <v>3353</v>
      </c>
      <c r="F19620" s="17">
        <v>4900.08</v>
      </c>
      <c r="G19620" s="13">
        <v>0.15</v>
      </c>
      <c r="H19620" s="41"/>
    </row>
    <row r="19621" spans="1:8" x14ac:dyDescent="0.35">
      <c r="A19621" s="11" t="s">
        <v>8</v>
      </c>
      <c r="B19621" s="16" t="s">
        <v>509</v>
      </c>
      <c r="C19621" s="27" t="s">
        <v>5541</v>
      </c>
      <c r="D19621" s="16" t="s">
        <v>5540</v>
      </c>
      <c r="E19621" s="15" t="s">
        <v>3354</v>
      </c>
      <c r="F19621" s="17">
        <v>5131.62</v>
      </c>
      <c r="G19621" s="13">
        <v>0.15</v>
      </c>
      <c r="H19621" s="41"/>
    </row>
    <row r="19622" spans="1:8" x14ac:dyDescent="0.35">
      <c r="A19622" s="11" t="s">
        <v>8</v>
      </c>
      <c r="B19622" s="16" t="s">
        <v>510</v>
      </c>
      <c r="C19622" s="27" t="s">
        <v>5541</v>
      </c>
      <c r="D19622" s="16" t="s">
        <v>5540</v>
      </c>
      <c r="E19622" s="15" t="s">
        <v>3355</v>
      </c>
      <c r="F19622" s="17">
        <v>4964.34</v>
      </c>
      <c r="G19622" s="13">
        <v>0.15</v>
      </c>
      <c r="H19622" s="41"/>
    </row>
    <row r="19623" spans="1:8" x14ac:dyDescent="0.35">
      <c r="A19623" s="11" t="s">
        <v>8</v>
      </c>
      <c r="B19623" s="16" t="s">
        <v>511</v>
      </c>
      <c r="C19623" s="27" t="s">
        <v>5541</v>
      </c>
      <c r="D19623" s="16" t="s">
        <v>5540</v>
      </c>
      <c r="E19623" s="15" t="s">
        <v>3356</v>
      </c>
      <c r="F19623" s="17">
        <v>5505.96</v>
      </c>
      <c r="G19623" s="13">
        <v>0.15</v>
      </c>
      <c r="H19623" s="41"/>
    </row>
    <row r="19624" spans="1:8" x14ac:dyDescent="0.35">
      <c r="A19624" s="11" t="s">
        <v>8</v>
      </c>
      <c r="B19624" s="16" t="s">
        <v>512</v>
      </c>
      <c r="C19624" s="27" t="s">
        <v>5541</v>
      </c>
      <c r="D19624" s="16" t="s">
        <v>5540</v>
      </c>
      <c r="E19624" s="15" t="s">
        <v>3357</v>
      </c>
      <c r="F19624" s="17">
        <v>5983.32</v>
      </c>
      <c r="G19624" s="13">
        <v>0.15</v>
      </c>
      <c r="H19624" s="41"/>
    </row>
    <row r="19625" spans="1:8" x14ac:dyDescent="0.35">
      <c r="A19625" s="11" t="s">
        <v>8</v>
      </c>
      <c r="B19625" s="16" t="s">
        <v>513</v>
      </c>
      <c r="C19625" s="27" t="s">
        <v>5541</v>
      </c>
      <c r="D19625" s="16" t="s">
        <v>5540</v>
      </c>
      <c r="E19625" s="15" t="s">
        <v>3357</v>
      </c>
      <c r="F19625" s="17">
        <v>5983.32</v>
      </c>
      <c r="G19625" s="13">
        <v>0.15</v>
      </c>
      <c r="H19625" s="41"/>
    </row>
    <row r="19626" spans="1:8" x14ac:dyDescent="0.35">
      <c r="A19626" s="11" t="s">
        <v>8</v>
      </c>
      <c r="B19626" s="16" t="s">
        <v>514</v>
      </c>
      <c r="C19626" s="27" t="s">
        <v>5541</v>
      </c>
      <c r="D19626" s="16" t="s">
        <v>5540</v>
      </c>
      <c r="E19626" s="15" t="s">
        <v>3358</v>
      </c>
      <c r="F19626" s="17">
        <v>6438.24</v>
      </c>
      <c r="G19626" s="13">
        <v>0.15</v>
      </c>
      <c r="H19626" s="41"/>
    </row>
    <row r="19627" spans="1:8" x14ac:dyDescent="0.35">
      <c r="A19627" s="11" t="s">
        <v>8</v>
      </c>
      <c r="B19627" s="16" t="s">
        <v>515</v>
      </c>
      <c r="C19627" s="27" t="s">
        <v>5541</v>
      </c>
      <c r="D19627" s="16" t="s">
        <v>5540</v>
      </c>
      <c r="E19627" s="15" t="s">
        <v>3359</v>
      </c>
      <c r="F19627" s="17">
        <v>5505.96</v>
      </c>
      <c r="G19627" s="13">
        <v>0.15</v>
      </c>
      <c r="H19627" s="41"/>
    </row>
    <row r="19628" spans="1:8" x14ac:dyDescent="0.35">
      <c r="A19628" s="11" t="s">
        <v>8</v>
      </c>
      <c r="B19628" s="16" t="s">
        <v>516</v>
      </c>
      <c r="C19628" s="27" t="s">
        <v>5541</v>
      </c>
      <c r="D19628" s="16" t="s">
        <v>5540</v>
      </c>
      <c r="E19628" s="15" t="s">
        <v>3360</v>
      </c>
      <c r="F19628" s="17">
        <v>5983.32</v>
      </c>
      <c r="G19628" s="13">
        <v>0.15</v>
      </c>
      <c r="H19628" s="41"/>
    </row>
    <row r="19629" spans="1:8" x14ac:dyDescent="0.35">
      <c r="A19629" s="11" t="s">
        <v>8</v>
      </c>
      <c r="B19629" s="16" t="s">
        <v>517</v>
      </c>
      <c r="C19629" s="27" t="s">
        <v>5541</v>
      </c>
      <c r="D19629" s="16" t="s">
        <v>5540</v>
      </c>
      <c r="E19629" s="15" t="s">
        <v>3361</v>
      </c>
      <c r="F19629" s="17">
        <v>6438.24</v>
      </c>
      <c r="G19629" s="13">
        <v>0.15</v>
      </c>
      <c r="H19629" s="41"/>
    </row>
    <row r="19630" spans="1:8" x14ac:dyDescent="0.35">
      <c r="A19630" s="11" t="s">
        <v>8</v>
      </c>
      <c r="B19630" s="16" t="s">
        <v>518</v>
      </c>
      <c r="C19630" s="27" t="s">
        <v>5541</v>
      </c>
      <c r="D19630" s="16" t="s">
        <v>5540</v>
      </c>
      <c r="E19630" s="15" t="s">
        <v>3362</v>
      </c>
      <c r="F19630" s="17">
        <v>8314.02</v>
      </c>
      <c r="G19630" s="13">
        <v>0.15</v>
      </c>
      <c r="H19630" s="41"/>
    </row>
    <row r="19631" spans="1:8" x14ac:dyDescent="0.35">
      <c r="A19631" s="11" t="s">
        <v>8</v>
      </c>
      <c r="B19631" s="16" t="s">
        <v>519</v>
      </c>
      <c r="C19631" s="27" t="s">
        <v>5541</v>
      </c>
      <c r="D19631" s="16" t="s">
        <v>5540</v>
      </c>
      <c r="E19631" s="15" t="s">
        <v>3363</v>
      </c>
      <c r="F19631" s="17">
        <v>12204.300000000001</v>
      </c>
      <c r="G19631" s="13">
        <v>0.15</v>
      </c>
      <c r="H19631" s="41"/>
    </row>
    <row r="19632" spans="1:8" x14ac:dyDescent="0.35">
      <c r="A19632" s="11" t="s">
        <v>8</v>
      </c>
      <c r="B19632" s="16" t="s">
        <v>520</v>
      </c>
      <c r="C19632" s="27" t="s">
        <v>5541</v>
      </c>
      <c r="D19632" s="16" t="s">
        <v>5540</v>
      </c>
      <c r="E19632" s="15" t="s">
        <v>3364</v>
      </c>
      <c r="F19632" s="17">
        <v>13397.7</v>
      </c>
      <c r="G19632" s="13">
        <v>0.15</v>
      </c>
      <c r="H19632" s="41"/>
    </row>
    <row r="19633" spans="1:8" x14ac:dyDescent="0.35">
      <c r="A19633" s="11" t="s">
        <v>8</v>
      </c>
      <c r="B19633" s="16" t="s">
        <v>521</v>
      </c>
      <c r="C19633" s="27" t="s">
        <v>5541</v>
      </c>
      <c r="D19633" s="16" t="s">
        <v>5540</v>
      </c>
      <c r="E19633" s="15" t="s">
        <v>3365</v>
      </c>
      <c r="F19633" s="17">
        <v>25717.260000000002</v>
      </c>
      <c r="G19633" s="13">
        <v>0.15</v>
      </c>
      <c r="H19633" s="41"/>
    </row>
    <row r="19634" spans="1:8" x14ac:dyDescent="0.35">
      <c r="A19634" s="11" t="s">
        <v>8</v>
      </c>
      <c r="B19634" s="16" t="s">
        <v>522</v>
      </c>
      <c r="C19634" s="27" t="s">
        <v>5541</v>
      </c>
      <c r="D19634" s="16" t="s">
        <v>5540</v>
      </c>
      <c r="E19634" s="15" t="s">
        <v>3366</v>
      </c>
      <c r="F19634" s="17">
        <v>25717.260000000002</v>
      </c>
      <c r="G19634" s="13">
        <v>0.15</v>
      </c>
      <c r="H19634" s="41"/>
    </row>
    <row r="19635" spans="1:8" x14ac:dyDescent="0.35">
      <c r="A19635" s="11" t="s">
        <v>8</v>
      </c>
      <c r="B19635" s="16" t="s">
        <v>523</v>
      </c>
      <c r="C19635" s="27" t="s">
        <v>5541</v>
      </c>
      <c r="D19635" s="16" t="s">
        <v>5540</v>
      </c>
      <c r="E19635" s="15" t="s">
        <v>3367</v>
      </c>
      <c r="F19635" s="17">
        <v>30798.9</v>
      </c>
      <c r="G19635" s="13">
        <v>0.15</v>
      </c>
      <c r="H19635" s="41"/>
    </row>
    <row r="19636" spans="1:8" x14ac:dyDescent="0.35">
      <c r="A19636" s="11" t="s">
        <v>8</v>
      </c>
      <c r="B19636" s="16" t="s">
        <v>524</v>
      </c>
      <c r="C19636" s="27" t="s">
        <v>5541</v>
      </c>
      <c r="D19636" s="16" t="s">
        <v>5540</v>
      </c>
      <c r="E19636" s="15" t="s">
        <v>3368</v>
      </c>
      <c r="F19636" s="17">
        <v>35881.56</v>
      </c>
      <c r="G19636" s="13">
        <v>0.15</v>
      </c>
      <c r="H19636" s="41"/>
    </row>
    <row r="19637" spans="1:8" x14ac:dyDescent="0.35">
      <c r="A19637" s="11" t="s">
        <v>8</v>
      </c>
      <c r="B19637" s="16" t="s">
        <v>525</v>
      </c>
      <c r="C19637" s="27" t="s">
        <v>5541</v>
      </c>
      <c r="D19637" s="16" t="s">
        <v>5540</v>
      </c>
      <c r="E19637" s="15" t="s">
        <v>3369</v>
      </c>
      <c r="F19637" s="17">
        <v>44851.44</v>
      </c>
      <c r="G19637" s="13">
        <v>0.15</v>
      </c>
      <c r="H19637" s="41"/>
    </row>
    <row r="19638" spans="1:8" x14ac:dyDescent="0.35">
      <c r="A19638" s="11" t="s">
        <v>8</v>
      </c>
      <c r="B19638" s="16" t="s">
        <v>526</v>
      </c>
      <c r="C19638" s="27" t="s">
        <v>5541</v>
      </c>
      <c r="D19638" s="16" t="s">
        <v>5540</v>
      </c>
      <c r="E19638" s="15" t="s">
        <v>3370</v>
      </c>
      <c r="F19638" s="17">
        <v>47546.28</v>
      </c>
      <c r="G19638" s="13">
        <v>0.15</v>
      </c>
      <c r="H19638" s="41"/>
    </row>
    <row r="19639" spans="1:8" x14ac:dyDescent="0.35">
      <c r="A19639" s="11" t="s">
        <v>8</v>
      </c>
      <c r="B19639" s="16" t="s">
        <v>527</v>
      </c>
      <c r="C19639" s="27" t="s">
        <v>5541</v>
      </c>
      <c r="D19639" s="16" t="s">
        <v>5540</v>
      </c>
      <c r="E19639" s="15" t="s">
        <v>3371</v>
      </c>
      <c r="F19639" s="17">
        <v>47546.28</v>
      </c>
      <c r="G19639" s="13">
        <v>0.15</v>
      </c>
      <c r="H19639" s="41"/>
    </row>
    <row r="19640" spans="1:8" x14ac:dyDescent="0.35">
      <c r="A19640" s="11" t="s">
        <v>8</v>
      </c>
      <c r="B19640" s="16" t="s">
        <v>528</v>
      </c>
      <c r="C19640" s="27" t="s">
        <v>5541</v>
      </c>
      <c r="D19640" s="16" t="s">
        <v>5540</v>
      </c>
      <c r="E19640" s="15" t="s">
        <v>3372</v>
      </c>
      <c r="F19640" s="17">
        <v>8314.02</v>
      </c>
      <c r="G19640" s="13">
        <v>0.15</v>
      </c>
      <c r="H19640" s="41"/>
    </row>
    <row r="19641" spans="1:8" x14ac:dyDescent="0.35">
      <c r="A19641" s="11" t="s">
        <v>8</v>
      </c>
      <c r="B19641" s="16" t="s">
        <v>529</v>
      </c>
      <c r="C19641" s="27" t="s">
        <v>5541</v>
      </c>
      <c r="D19641" s="16" t="s">
        <v>5540</v>
      </c>
      <c r="E19641" s="15" t="s">
        <v>3373</v>
      </c>
      <c r="F19641" s="17">
        <v>8314.02</v>
      </c>
      <c r="G19641" s="13">
        <v>0.15</v>
      </c>
      <c r="H19641" s="41"/>
    </row>
    <row r="19642" spans="1:8" x14ac:dyDescent="0.35">
      <c r="A19642" s="11" t="s">
        <v>8</v>
      </c>
      <c r="B19642" s="16" t="s">
        <v>530</v>
      </c>
      <c r="C19642" s="27" t="s">
        <v>5541</v>
      </c>
      <c r="D19642" s="16" t="s">
        <v>5540</v>
      </c>
      <c r="E19642" s="15" t="s">
        <v>3374</v>
      </c>
      <c r="F19642" s="17">
        <v>13397.7</v>
      </c>
      <c r="G19642" s="13">
        <v>0.15</v>
      </c>
      <c r="H19642" s="41"/>
    </row>
    <row r="19643" spans="1:8" x14ac:dyDescent="0.35">
      <c r="A19643" s="11" t="s">
        <v>8</v>
      </c>
      <c r="B19643" s="16" t="s">
        <v>531</v>
      </c>
      <c r="C19643" s="27" t="s">
        <v>5541</v>
      </c>
      <c r="D19643" s="16" t="s">
        <v>5540</v>
      </c>
      <c r="E19643" s="15" t="s">
        <v>3375</v>
      </c>
      <c r="F19643" s="17">
        <v>13397.7</v>
      </c>
      <c r="G19643" s="13">
        <v>0.15</v>
      </c>
      <c r="H19643" s="41"/>
    </row>
    <row r="19644" spans="1:8" x14ac:dyDescent="0.35">
      <c r="A19644" s="11" t="s">
        <v>8</v>
      </c>
      <c r="B19644" s="16" t="s">
        <v>532</v>
      </c>
      <c r="C19644" s="27" t="s">
        <v>5541</v>
      </c>
      <c r="D19644" s="16" t="s">
        <v>5540</v>
      </c>
      <c r="E19644" s="15" t="s">
        <v>3376</v>
      </c>
      <c r="F19644" s="17">
        <v>16747.38</v>
      </c>
      <c r="G19644" s="13">
        <v>0.15</v>
      </c>
      <c r="H19644" s="41"/>
    </row>
    <row r="19645" spans="1:8" x14ac:dyDescent="0.35">
      <c r="A19645" s="11" t="s">
        <v>8</v>
      </c>
      <c r="B19645" s="16" t="s">
        <v>533</v>
      </c>
      <c r="C19645" s="27" t="s">
        <v>5541</v>
      </c>
      <c r="D19645" s="16" t="s">
        <v>5540</v>
      </c>
      <c r="E19645" s="15" t="s">
        <v>3377</v>
      </c>
      <c r="F19645" s="17">
        <v>16747.38</v>
      </c>
      <c r="G19645" s="13">
        <v>0.15</v>
      </c>
      <c r="H19645" s="41"/>
    </row>
    <row r="19646" spans="1:8" x14ac:dyDescent="0.35">
      <c r="A19646" s="11" t="s">
        <v>8</v>
      </c>
      <c r="B19646" s="16" t="s">
        <v>534</v>
      </c>
      <c r="C19646" s="27" t="s">
        <v>5541</v>
      </c>
      <c r="D19646" s="16" t="s">
        <v>5540</v>
      </c>
      <c r="E19646" s="15" t="s">
        <v>3378</v>
      </c>
      <c r="F19646" s="17">
        <v>28412.100000000002</v>
      </c>
      <c r="G19646" s="13">
        <v>0.15</v>
      </c>
      <c r="H19646" s="41"/>
    </row>
    <row r="19647" spans="1:8" x14ac:dyDescent="0.35">
      <c r="A19647" s="11" t="s">
        <v>8</v>
      </c>
      <c r="B19647" s="16" t="s">
        <v>535</v>
      </c>
      <c r="C19647" s="27" t="s">
        <v>5541</v>
      </c>
      <c r="D19647" s="16" t="s">
        <v>5540</v>
      </c>
      <c r="E19647" s="15" t="s">
        <v>3379</v>
      </c>
      <c r="F19647" s="17">
        <v>28412.100000000002</v>
      </c>
      <c r="G19647" s="13">
        <v>0.15</v>
      </c>
      <c r="H19647" s="41"/>
    </row>
    <row r="19648" spans="1:8" x14ac:dyDescent="0.35">
      <c r="A19648" s="11" t="s">
        <v>8</v>
      </c>
      <c r="B19648" s="16" t="s">
        <v>536</v>
      </c>
      <c r="C19648" s="27" t="s">
        <v>5541</v>
      </c>
      <c r="D19648" s="16" t="s">
        <v>5540</v>
      </c>
      <c r="E19648" s="15" t="s">
        <v>3380</v>
      </c>
      <c r="F19648" s="17">
        <v>34573.919999999998</v>
      </c>
      <c r="G19648" s="13">
        <v>0.15</v>
      </c>
      <c r="H19648" s="41"/>
    </row>
    <row r="19649" spans="1:8" x14ac:dyDescent="0.35">
      <c r="A19649" s="11" t="s">
        <v>8</v>
      </c>
      <c r="B19649" s="16" t="s">
        <v>537</v>
      </c>
      <c r="C19649" s="27" t="s">
        <v>5541</v>
      </c>
      <c r="D19649" s="16" t="s">
        <v>5540</v>
      </c>
      <c r="E19649" s="15" t="s">
        <v>3381</v>
      </c>
      <c r="F19649" s="17">
        <v>40194.120000000003</v>
      </c>
      <c r="G19649" s="13">
        <v>0.15</v>
      </c>
      <c r="H19649" s="41"/>
    </row>
    <row r="19650" spans="1:8" x14ac:dyDescent="0.35">
      <c r="A19650" s="11" t="s">
        <v>8</v>
      </c>
      <c r="B19650" s="16" t="s">
        <v>538</v>
      </c>
      <c r="C19650" s="27" t="s">
        <v>5541</v>
      </c>
      <c r="D19650" s="16" t="s">
        <v>5540</v>
      </c>
      <c r="E19650" s="15" t="s">
        <v>3382</v>
      </c>
      <c r="F19650" s="17">
        <v>43774.32</v>
      </c>
      <c r="G19650" s="13">
        <v>0.15</v>
      </c>
      <c r="H19650" s="41"/>
    </row>
    <row r="19651" spans="1:8" x14ac:dyDescent="0.35">
      <c r="A19651" s="11" t="s">
        <v>8</v>
      </c>
      <c r="B19651" s="16" t="s">
        <v>539</v>
      </c>
      <c r="C19651" s="27" t="s">
        <v>5541</v>
      </c>
      <c r="D19651" s="16" t="s">
        <v>5540</v>
      </c>
      <c r="E19651" s="15" t="s">
        <v>3383</v>
      </c>
      <c r="F19651" s="17">
        <v>48085.86</v>
      </c>
      <c r="G19651" s="13">
        <v>0.15</v>
      </c>
      <c r="H19651" s="41"/>
    </row>
    <row r="19652" spans="1:8" x14ac:dyDescent="0.35">
      <c r="A19652" s="11" t="s">
        <v>8</v>
      </c>
      <c r="B19652" s="16" t="s">
        <v>540</v>
      </c>
      <c r="C19652" s="27" t="s">
        <v>5541</v>
      </c>
      <c r="D19652" s="16" t="s">
        <v>5540</v>
      </c>
      <c r="E19652" s="15" t="s">
        <v>3384</v>
      </c>
      <c r="F19652" s="17">
        <v>76462.259999999995</v>
      </c>
      <c r="G19652" s="13">
        <v>0.15</v>
      </c>
      <c r="H19652" s="41"/>
    </row>
    <row r="19653" spans="1:8" x14ac:dyDescent="0.35">
      <c r="A19653" s="11" t="s">
        <v>8</v>
      </c>
      <c r="B19653" s="16" t="s">
        <v>541</v>
      </c>
      <c r="C19653" s="27" t="s">
        <v>5541</v>
      </c>
      <c r="D19653" s="16" t="s">
        <v>5540</v>
      </c>
      <c r="E19653" s="15" t="s">
        <v>3385</v>
      </c>
      <c r="F19653" s="17">
        <v>113921.76</v>
      </c>
      <c r="G19653" s="13">
        <v>0.15</v>
      </c>
      <c r="H19653" s="41"/>
    </row>
    <row r="19654" spans="1:8" x14ac:dyDescent="0.35">
      <c r="A19654" s="11" t="s">
        <v>8</v>
      </c>
      <c r="B19654" s="16" t="s">
        <v>542</v>
      </c>
      <c r="C19654" s="27" t="s">
        <v>5541</v>
      </c>
      <c r="D19654" s="16" t="s">
        <v>5540</v>
      </c>
      <c r="E19654" s="15" t="s">
        <v>3386</v>
      </c>
      <c r="F19654" s="17">
        <v>165166.56</v>
      </c>
      <c r="G19654" s="13">
        <v>0.15</v>
      </c>
      <c r="H19654" s="41"/>
    </row>
    <row r="19655" spans="1:8" x14ac:dyDescent="0.35">
      <c r="A19655" s="11" t="s">
        <v>8</v>
      </c>
      <c r="B19655" s="16" t="s">
        <v>543</v>
      </c>
      <c r="C19655" s="27" t="s">
        <v>5541</v>
      </c>
      <c r="D19655" s="16" t="s">
        <v>5540</v>
      </c>
      <c r="E19655" s="15" t="s">
        <v>3387</v>
      </c>
      <c r="F19655" s="17">
        <v>168150.06</v>
      </c>
      <c r="G19655" s="13">
        <v>0.15</v>
      </c>
      <c r="H19655" s="41"/>
    </row>
    <row r="19656" spans="1:8" x14ac:dyDescent="0.35">
      <c r="A19656" s="11" t="s">
        <v>8</v>
      </c>
      <c r="B19656" s="16" t="s">
        <v>544</v>
      </c>
      <c r="C19656" s="27" t="s">
        <v>5541</v>
      </c>
      <c r="D19656" s="16" t="s">
        <v>5540</v>
      </c>
      <c r="E19656" s="15" t="s">
        <v>3388</v>
      </c>
      <c r="F19656" s="17">
        <v>217704.72</v>
      </c>
      <c r="G19656" s="13">
        <v>0.15</v>
      </c>
      <c r="H19656" s="41"/>
    </row>
    <row r="19657" spans="1:8" x14ac:dyDescent="0.35">
      <c r="A19657" s="11" t="s">
        <v>8</v>
      </c>
      <c r="B19657" s="16" t="s">
        <v>545</v>
      </c>
      <c r="C19657" s="27" t="s">
        <v>5541</v>
      </c>
      <c r="D19657" s="16" t="s">
        <v>5540</v>
      </c>
      <c r="E19657" s="15" t="s">
        <v>3389</v>
      </c>
      <c r="F19657" s="17">
        <v>165667.38</v>
      </c>
      <c r="G19657" s="13">
        <v>0.15</v>
      </c>
      <c r="H19657" s="41"/>
    </row>
    <row r="19658" spans="1:8" x14ac:dyDescent="0.35">
      <c r="A19658" s="11" t="s">
        <v>8</v>
      </c>
      <c r="B19658" s="16" t="s">
        <v>546</v>
      </c>
      <c r="C19658" s="27" t="s">
        <v>5541</v>
      </c>
      <c r="D19658" s="16" t="s">
        <v>5540</v>
      </c>
      <c r="E19658" s="15" t="s">
        <v>3390</v>
      </c>
      <c r="F19658" s="17">
        <v>168650.88</v>
      </c>
      <c r="G19658" s="13">
        <v>0.15</v>
      </c>
      <c r="H19658" s="41"/>
    </row>
    <row r="19659" spans="1:8" x14ac:dyDescent="0.35">
      <c r="A19659" s="11" t="s">
        <v>8</v>
      </c>
      <c r="B19659" s="16" t="s">
        <v>547</v>
      </c>
      <c r="C19659" s="27" t="s">
        <v>5541</v>
      </c>
      <c r="D19659" s="16" t="s">
        <v>5540</v>
      </c>
      <c r="E19659" s="15" t="s">
        <v>3391</v>
      </c>
      <c r="F19659" s="17">
        <v>176987.34</v>
      </c>
      <c r="G19659" s="13">
        <v>0.15</v>
      </c>
      <c r="H19659" s="41"/>
    </row>
    <row r="19660" spans="1:8" x14ac:dyDescent="0.35">
      <c r="A19660" s="11" t="s">
        <v>8</v>
      </c>
      <c r="B19660" s="16" t="s">
        <v>548</v>
      </c>
      <c r="C19660" s="27" t="s">
        <v>5541</v>
      </c>
      <c r="D19660" s="16" t="s">
        <v>5540</v>
      </c>
      <c r="E19660" s="15" t="s">
        <v>3392</v>
      </c>
      <c r="F19660" s="17">
        <v>179970.84</v>
      </c>
      <c r="G19660" s="13">
        <v>0.15</v>
      </c>
      <c r="H19660" s="41"/>
    </row>
    <row r="19661" spans="1:8" x14ac:dyDescent="0.35">
      <c r="A19661" s="11" t="s">
        <v>8</v>
      </c>
      <c r="B19661" s="16" t="s">
        <v>549</v>
      </c>
      <c r="C19661" s="27" t="s">
        <v>5541</v>
      </c>
      <c r="D19661" s="16" t="s">
        <v>5540</v>
      </c>
      <c r="E19661" s="15" t="s">
        <v>3393</v>
      </c>
      <c r="F19661" s="17">
        <v>207848.46</v>
      </c>
      <c r="G19661" s="13">
        <v>0.15</v>
      </c>
      <c r="H19661" s="41"/>
    </row>
    <row r="19662" spans="1:8" x14ac:dyDescent="0.35">
      <c r="A19662" s="11" t="s">
        <v>8</v>
      </c>
      <c r="B19662" s="16" t="s">
        <v>550</v>
      </c>
      <c r="C19662" s="27" t="s">
        <v>5541</v>
      </c>
      <c r="D19662" s="16" t="s">
        <v>5540</v>
      </c>
      <c r="E19662" s="15" t="s">
        <v>3393</v>
      </c>
      <c r="F19662" s="17">
        <v>207848.46</v>
      </c>
      <c r="G19662" s="13">
        <v>0.15</v>
      </c>
      <c r="H19662" s="41"/>
    </row>
    <row r="19663" spans="1:8" x14ac:dyDescent="0.35">
      <c r="A19663" s="11" t="s">
        <v>8</v>
      </c>
      <c r="B19663" s="16" t="s">
        <v>551</v>
      </c>
      <c r="C19663" s="27" t="s">
        <v>5541</v>
      </c>
      <c r="D19663" s="16" t="s">
        <v>5540</v>
      </c>
      <c r="E19663" s="15" t="s">
        <v>3394</v>
      </c>
      <c r="F19663" s="17">
        <v>20645.82</v>
      </c>
      <c r="G19663" s="13">
        <v>0.15</v>
      </c>
      <c r="H19663" s="41"/>
    </row>
    <row r="19664" spans="1:8" x14ac:dyDescent="0.35">
      <c r="A19664" s="11" t="s">
        <v>8</v>
      </c>
      <c r="B19664" s="16" t="s">
        <v>552</v>
      </c>
      <c r="C19664" s="27" t="s">
        <v>5541</v>
      </c>
      <c r="D19664" s="16" t="s">
        <v>5540</v>
      </c>
      <c r="E19664" s="15" t="s">
        <v>3395</v>
      </c>
      <c r="F19664" s="17">
        <v>23311.08</v>
      </c>
      <c r="G19664" s="13">
        <v>0.15</v>
      </c>
      <c r="H19664" s="41"/>
    </row>
    <row r="19665" spans="1:8" x14ac:dyDescent="0.35">
      <c r="A19665" s="11" t="s">
        <v>8</v>
      </c>
      <c r="B19665" s="16" t="s">
        <v>553</v>
      </c>
      <c r="C19665" s="27" t="s">
        <v>5541</v>
      </c>
      <c r="D19665" s="16" t="s">
        <v>5540</v>
      </c>
      <c r="E19665" s="15" t="s">
        <v>3396</v>
      </c>
      <c r="F19665" s="17">
        <v>33630.42</v>
      </c>
      <c r="G19665" s="13">
        <v>0.15</v>
      </c>
      <c r="H19665" s="41"/>
    </row>
    <row r="19666" spans="1:8" x14ac:dyDescent="0.35">
      <c r="A19666" s="11" t="s">
        <v>8</v>
      </c>
      <c r="B19666" s="16" t="s">
        <v>554</v>
      </c>
      <c r="C19666" s="27" t="s">
        <v>5541</v>
      </c>
      <c r="D19666" s="16" t="s">
        <v>5540</v>
      </c>
      <c r="E19666" s="15" t="s">
        <v>3397</v>
      </c>
      <c r="F19666" s="17">
        <v>48356.160000000003</v>
      </c>
      <c r="G19666" s="13">
        <v>0.15</v>
      </c>
      <c r="H19666" s="41"/>
    </row>
    <row r="19667" spans="1:8" x14ac:dyDescent="0.35">
      <c r="A19667" s="11" t="s">
        <v>8</v>
      </c>
      <c r="B19667" s="16" t="s">
        <v>555</v>
      </c>
      <c r="C19667" s="27" t="s">
        <v>5541</v>
      </c>
      <c r="D19667" s="16" t="s">
        <v>5540</v>
      </c>
      <c r="E19667" s="15" t="s">
        <v>3398</v>
      </c>
      <c r="F19667" s="17">
        <v>76616.28</v>
      </c>
      <c r="G19667" s="13">
        <v>0.15</v>
      </c>
      <c r="H19667" s="41"/>
    </row>
    <row r="19668" spans="1:8" x14ac:dyDescent="0.35">
      <c r="A19668" s="11" t="s">
        <v>8</v>
      </c>
      <c r="B19668" s="16" t="s">
        <v>556</v>
      </c>
      <c r="C19668" s="27" t="s">
        <v>5541</v>
      </c>
      <c r="D19668" s="16" t="s">
        <v>5540</v>
      </c>
      <c r="E19668" s="15" t="s">
        <v>3399</v>
      </c>
      <c r="F19668" s="17">
        <v>120390.6</v>
      </c>
      <c r="G19668" s="13">
        <v>0.15</v>
      </c>
      <c r="H19668" s="41"/>
    </row>
    <row r="19669" spans="1:8" x14ac:dyDescent="0.35">
      <c r="A19669" s="11" t="s">
        <v>8</v>
      </c>
      <c r="B19669" s="16" t="s">
        <v>557</v>
      </c>
      <c r="C19669" s="27" t="s">
        <v>5541</v>
      </c>
      <c r="D19669" s="16" t="s">
        <v>5540</v>
      </c>
      <c r="E19669" s="15" t="s">
        <v>3400</v>
      </c>
      <c r="F19669" s="17">
        <v>120390.6</v>
      </c>
      <c r="G19669" s="13">
        <v>0.15</v>
      </c>
      <c r="H19669" s="41"/>
    </row>
    <row r="19670" spans="1:8" x14ac:dyDescent="0.35">
      <c r="A19670" s="11" t="s">
        <v>8</v>
      </c>
      <c r="B19670" s="16" t="s">
        <v>558</v>
      </c>
      <c r="C19670" s="27" t="s">
        <v>5541</v>
      </c>
      <c r="D19670" s="16" t="s">
        <v>5540</v>
      </c>
      <c r="E19670" s="15" t="s">
        <v>3401</v>
      </c>
      <c r="F19670" s="17">
        <v>139293.24</v>
      </c>
      <c r="G19670" s="13">
        <v>0.15</v>
      </c>
      <c r="H19670" s="41"/>
    </row>
    <row r="19671" spans="1:8" x14ac:dyDescent="0.35">
      <c r="A19671" s="11" t="s">
        <v>8</v>
      </c>
      <c r="B19671" s="16" t="s">
        <v>559</v>
      </c>
      <c r="C19671" s="27" t="s">
        <v>5541</v>
      </c>
      <c r="D19671" s="16" t="s">
        <v>5540</v>
      </c>
      <c r="E19671" s="15" t="s">
        <v>3402</v>
      </c>
      <c r="F19671" s="17">
        <v>139293.24</v>
      </c>
      <c r="G19671" s="13">
        <v>0.15</v>
      </c>
      <c r="H19671" s="41"/>
    </row>
    <row r="19672" spans="1:8" x14ac:dyDescent="0.35">
      <c r="A19672" s="11" t="s">
        <v>8</v>
      </c>
      <c r="B19672" s="16" t="s">
        <v>560</v>
      </c>
      <c r="C19672" s="27" t="s">
        <v>5541</v>
      </c>
      <c r="D19672" s="16" t="s">
        <v>5540</v>
      </c>
      <c r="E19672" s="15" t="s">
        <v>3403</v>
      </c>
      <c r="F19672" s="17">
        <v>28951.68</v>
      </c>
      <c r="G19672" s="13">
        <v>0.15</v>
      </c>
      <c r="H19672" s="41"/>
    </row>
    <row r="19673" spans="1:8" x14ac:dyDescent="0.35">
      <c r="A19673" s="11" t="s">
        <v>8</v>
      </c>
      <c r="B19673" s="16" t="s">
        <v>561</v>
      </c>
      <c r="C19673" s="27" t="s">
        <v>5541</v>
      </c>
      <c r="D19673" s="16" t="s">
        <v>5540</v>
      </c>
      <c r="E19673" s="15" t="s">
        <v>3404</v>
      </c>
      <c r="F19673" s="17">
        <v>29548.38</v>
      </c>
      <c r="G19673" s="13">
        <v>0.15</v>
      </c>
      <c r="H19673" s="41"/>
    </row>
    <row r="19674" spans="1:8" x14ac:dyDescent="0.35">
      <c r="A19674" s="11" t="s">
        <v>8</v>
      </c>
      <c r="B19674" s="16" t="s">
        <v>562</v>
      </c>
      <c r="C19674" s="27" t="s">
        <v>5541</v>
      </c>
      <c r="D19674" s="16" t="s">
        <v>5540</v>
      </c>
      <c r="E19674" s="15" t="s">
        <v>3405</v>
      </c>
      <c r="F19674" s="17">
        <v>36613.919999999998</v>
      </c>
      <c r="G19674" s="13">
        <v>0.15</v>
      </c>
      <c r="H19674" s="41"/>
    </row>
    <row r="19675" spans="1:8" x14ac:dyDescent="0.35">
      <c r="A19675" s="11" t="s">
        <v>8</v>
      </c>
      <c r="B19675" s="16" t="s">
        <v>563</v>
      </c>
      <c r="C19675" s="27" t="s">
        <v>5541</v>
      </c>
      <c r="D19675" s="16" t="s">
        <v>5540</v>
      </c>
      <c r="E19675" s="15" t="s">
        <v>3406</v>
      </c>
      <c r="F19675" s="17">
        <v>44275.14</v>
      </c>
      <c r="G19675" s="13">
        <v>0.15</v>
      </c>
      <c r="H19675" s="41"/>
    </row>
    <row r="19676" spans="1:8" x14ac:dyDescent="0.35">
      <c r="A19676" s="11" t="s">
        <v>8</v>
      </c>
      <c r="B19676" s="16" t="s">
        <v>564</v>
      </c>
      <c r="C19676" s="27" t="s">
        <v>5541</v>
      </c>
      <c r="D19676" s="16" t="s">
        <v>5540</v>
      </c>
      <c r="E19676" s="15" t="s">
        <v>3407</v>
      </c>
      <c r="F19676" s="17">
        <v>58039.020000000004</v>
      </c>
      <c r="G19676" s="13">
        <v>0.15</v>
      </c>
      <c r="H19676" s="41"/>
    </row>
    <row r="19677" spans="1:8" x14ac:dyDescent="0.35">
      <c r="A19677" s="11" t="s">
        <v>8</v>
      </c>
      <c r="B19677" s="16" t="s">
        <v>565</v>
      </c>
      <c r="C19677" s="27" t="s">
        <v>5541</v>
      </c>
      <c r="D19677" s="16" t="s">
        <v>5540</v>
      </c>
      <c r="E19677" s="15" t="s">
        <v>3408</v>
      </c>
      <c r="F19677" s="17">
        <v>69646.62</v>
      </c>
      <c r="G19677" s="13">
        <v>0.15</v>
      </c>
      <c r="H19677" s="41"/>
    </row>
    <row r="19678" spans="1:8" x14ac:dyDescent="0.35">
      <c r="A19678" s="11" t="s">
        <v>8</v>
      </c>
      <c r="B19678" s="16" t="s">
        <v>566</v>
      </c>
      <c r="C19678" s="27" t="s">
        <v>5541</v>
      </c>
      <c r="D19678" s="16" t="s">
        <v>5540</v>
      </c>
      <c r="E19678" s="15" t="s">
        <v>3409</v>
      </c>
      <c r="F19678" s="17">
        <v>88550.28</v>
      </c>
      <c r="G19678" s="13">
        <v>0.15</v>
      </c>
      <c r="H19678" s="41"/>
    </row>
    <row r="19679" spans="1:8" x14ac:dyDescent="0.35">
      <c r="A19679" s="11" t="s">
        <v>8</v>
      </c>
      <c r="B19679" s="16" t="s">
        <v>567</v>
      </c>
      <c r="C19679" s="27" t="s">
        <v>5541</v>
      </c>
      <c r="D19679" s="16" t="s">
        <v>5540</v>
      </c>
      <c r="E19679" s="15" t="s">
        <v>3410</v>
      </c>
      <c r="F19679" s="17">
        <v>108281.16</v>
      </c>
      <c r="G19679" s="13">
        <v>0.15</v>
      </c>
      <c r="H19679" s="41"/>
    </row>
    <row r="19680" spans="1:8" x14ac:dyDescent="0.35">
      <c r="A19680" s="11" t="s">
        <v>8</v>
      </c>
      <c r="B19680" s="16" t="s">
        <v>568</v>
      </c>
      <c r="C19680" s="27" t="s">
        <v>5541</v>
      </c>
      <c r="D19680" s="16" t="s">
        <v>5540</v>
      </c>
      <c r="E19680" s="15" t="s">
        <v>3411</v>
      </c>
      <c r="F19680" s="17">
        <v>111264.66</v>
      </c>
      <c r="G19680" s="13">
        <v>0.15</v>
      </c>
      <c r="H19680" s="41"/>
    </row>
    <row r="19681" spans="1:8" x14ac:dyDescent="0.35">
      <c r="A19681" s="11" t="s">
        <v>8</v>
      </c>
      <c r="B19681" s="16" t="s">
        <v>569</v>
      </c>
      <c r="C19681" s="27" t="s">
        <v>5541</v>
      </c>
      <c r="D19681" s="16" t="s">
        <v>5540</v>
      </c>
      <c r="E19681" s="15" t="s">
        <v>3412</v>
      </c>
      <c r="F19681" s="17">
        <v>119723.52</v>
      </c>
      <c r="G19681" s="13">
        <v>0.15</v>
      </c>
      <c r="H19681" s="41"/>
    </row>
    <row r="19682" spans="1:8" x14ac:dyDescent="0.35">
      <c r="A19682" s="11" t="s">
        <v>8</v>
      </c>
      <c r="B19682" s="16" t="s">
        <v>570</v>
      </c>
      <c r="C19682" s="27" t="s">
        <v>5541</v>
      </c>
      <c r="D19682" s="16" t="s">
        <v>5540</v>
      </c>
      <c r="E19682" s="15" t="s">
        <v>3413</v>
      </c>
      <c r="F19682" s="17">
        <v>14957.28</v>
      </c>
      <c r="G19682" s="13">
        <v>0.15</v>
      </c>
      <c r="H19682" s="41"/>
    </row>
    <row r="19683" spans="1:8" x14ac:dyDescent="0.35">
      <c r="A19683" s="11" t="s">
        <v>8</v>
      </c>
      <c r="B19683" s="16" t="s">
        <v>571</v>
      </c>
      <c r="C19683" s="27" t="s">
        <v>5541</v>
      </c>
      <c r="D19683" s="16" t="s">
        <v>5540</v>
      </c>
      <c r="E19683" s="15" t="s">
        <v>3414</v>
      </c>
      <c r="F19683" s="17">
        <v>17826.54</v>
      </c>
      <c r="G19683" s="13">
        <v>0.15</v>
      </c>
      <c r="H19683" s="41"/>
    </row>
    <row r="19684" spans="1:8" x14ac:dyDescent="0.35">
      <c r="A19684" s="11" t="s">
        <v>8</v>
      </c>
      <c r="B19684" s="16" t="s">
        <v>572</v>
      </c>
      <c r="C19684" s="27" t="s">
        <v>5541</v>
      </c>
      <c r="D19684" s="16" t="s">
        <v>5540</v>
      </c>
      <c r="E19684" s="15" t="s">
        <v>3415</v>
      </c>
      <c r="F19684" s="17">
        <v>22965.3</v>
      </c>
      <c r="G19684" s="13">
        <v>0.15</v>
      </c>
      <c r="H19684" s="41"/>
    </row>
    <row r="19685" spans="1:8" x14ac:dyDescent="0.35">
      <c r="A19685" s="11" t="s">
        <v>8</v>
      </c>
      <c r="B19685" s="16" t="s">
        <v>573</v>
      </c>
      <c r="C19685" s="27" t="s">
        <v>5541</v>
      </c>
      <c r="D19685" s="16" t="s">
        <v>5540</v>
      </c>
      <c r="E19685" s="15" t="s">
        <v>3416</v>
      </c>
      <c r="F19685" s="17">
        <v>25718.28</v>
      </c>
      <c r="G19685" s="13">
        <v>0.15</v>
      </c>
      <c r="H19685" s="41"/>
    </row>
    <row r="19686" spans="1:8" x14ac:dyDescent="0.35">
      <c r="A19686" s="11" t="s">
        <v>8</v>
      </c>
      <c r="B19686" s="16" t="s">
        <v>574</v>
      </c>
      <c r="C19686" s="27" t="s">
        <v>5541</v>
      </c>
      <c r="D19686" s="16" t="s">
        <v>5540</v>
      </c>
      <c r="E19686" s="15" t="s">
        <v>3417</v>
      </c>
      <c r="F19686" s="17">
        <v>37807.32</v>
      </c>
      <c r="G19686" s="13">
        <v>0.15</v>
      </c>
      <c r="H19686" s="41"/>
    </row>
    <row r="19687" spans="1:8" x14ac:dyDescent="0.35">
      <c r="A19687" s="11" t="s">
        <v>8</v>
      </c>
      <c r="B19687" s="16" t="s">
        <v>575</v>
      </c>
      <c r="C19687" s="27" t="s">
        <v>5541</v>
      </c>
      <c r="D19687" s="16" t="s">
        <v>5540</v>
      </c>
      <c r="E19687" s="15" t="s">
        <v>3417</v>
      </c>
      <c r="F19687" s="17">
        <v>37807.32</v>
      </c>
      <c r="G19687" s="13">
        <v>0.15</v>
      </c>
      <c r="H19687" s="41"/>
    </row>
    <row r="19688" spans="1:8" x14ac:dyDescent="0.35">
      <c r="A19688" s="11" t="s">
        <v>8</v>
      </c>
      <c r="B19688" s="16" t="s">
        <v>576</v>
      </c>
      <c r="C19688" s="27" t="s">
        <v>5541</v>
      </c>
      <c r="D19688" s="16" t="s">
        <v>5540</v>
      </c>
      <c r="E19688" s="15" t="s">
        <v>3417</v>
      </c>
      <c r="F19688" s="17">
        <v>37807.32</v>
      </c>
      <c r="G19688" s="13">
        <v>0.15</v>
      </c>
      <c r="H19688" s="41"/>
    </row>
    <row r="19689" spans="1:8" x14ac:dyDescent="0.35">
      <c r="A19689" s="11" t="s">
        <v>8</v>
      </c>
      <c r="B19689" s="16" t="s">
        <v>577</v>
      </c>
      <c r="C19689" s="27" t="s">
        <v>5541</v>
      </c>
      <c r="D19689" s="16" t="s">
        <v>5540</v>
      </c>
      <c r="E19689" s="15" t="s">
        <v>3418</v>
      </c>
      <c r="F19689" s="17">
        <v>39939.120000000003</v>
      </c>
      <c r="G19689" s="13">
        <v>0.15</v>
      </c>
      <c r="H19689" s="41"/>
    </row>
    <row r="19690" spans="1:8" x14ac:dyDescent="0.35">
      <c r="A19690" s="11" t="s">
        <v>8</v>
      </c>
      <c r="B19690" s="16" t="s">
        <v>578</v>
      </c>
      <c r="C19690" s="27" t="s">
        <v>5541</v>
      </c>
      <c r="D19690" s="16" t="s">
        <v>5540</v>
      </c>
      <c r="E19690" s="15" t="s">
        <v>3419</v>
      </c>
      <c r="F19690" s="17">
        <v>25283.760000000002</v>
      </c>
      <c r="G19690" s="13">
        <v>0.15</v>
      </c>
      <c r="H19690" s="41"/>
    </row>
    <row r="19691" spans="1:8" x14ac:dyDescent="0.35">
      <c r="A19691" s="11" t="s">
        <v>8</v>
      </c>
      <c r="B19691" s="16" t="s">
        <v>579</v>
      </c>
      <c r="C19691" s="27" t="s">
        <v>5541</v>
      </c>
      <c r="D19691" s="16" t="s">
        <v>5540</v>
      </c>
      <c r="E19691" s="15" t="s">
        <v>3420</v>
      </c>
      <c r="F19691" s="17">
        <v>25283.760000000002</v>
      </c>
      <c r="G19691" s="13">
        <v>0.15</v>
      </c>
      <c r="H19691" s="41"/>
    </row>
    <row r="19692" spans="1:8" x14ac:dyDescent="0.35">
      <c r="A19692" s="11" t="s">
        <v>8</v>
      </c>
      <c r="B19692" s="16" t="s">
        <v>580</v>
      </c>
      <c r="C19692" s="27" t="s">
        <v>5541</v>
      </c>
      <c r="D19692" s="16" t="s">
        <v>5540</v>
      </c>
      <c r="E19692" s="15" t="s">
        <v>3421</v>
      </c>
      <c r="F19692" s="17">
        <v>36660.840000000004</v>
      </c>
      <c r="G19692" s="13">
        <v>0.15</v>
      </c>
      <c r="H19692" s="41"/>
    </row>
    <row r="19693" spans="1:8" x14ac:dyDescent="0.35">
      <c r="A19693" s="11" t="s">
        <v>8</v>
      </c>
      <c r="B19693" s="16" t="s">
        <v>581</v>
      </c>
      <c r="C19693" s="27" t="s">
        <v>5541</v>
      </c>
      <c r="D19693" s="16" t="s">
        <v>5540</v>
      </c>
      <c r="E19693" s="15" t="s">
        <v>3422</v>
      </c>
      <c r="F19693" s="17">
        <v>24408.600000000002</v>
      </c>
      <c r="G19693" s="13">
        <v>0.15</v>
      </c>
      <c r="H19693" s="41"/>
    </row>
    <row r="19694" spans="1:8" x14ac:dyDescent="0.35">
      <c r="A19694" s="11" t="s">
        <v>8</v>
      </c>
      <c r="B19694" s="16" t="s">
        <v>582</v>
      </c>
      <c r="C19694" s="27" t="s">
        <v>5541</v>
      </c>
      <c r="D19694" s="16" t="s">
        <v>5540</v>
      </c>
      <c r="E19694" s="15" t="s">
        <v>3423</v>
      </c>
      <c r="F19694" s="17">
        <v>20645.82</v>
      </c>
      <c r="G19694" s="13">
        <v>0.15</v>
      </c>
      <c r="H19694" s="41"/>
    </row>
    <row r="19695" spans="1:8" x14ac:dyDescent="0.35">
      <c r="A19695" s="11" t="s">
        <v>8</v>
      </c>
      <c r="B19695" s="16" t="s">
        <v>583</v>
      </c>
      <c r="C19695" s="27" t="s">
        <v>5541</v>
      </c>
      <c r="D19695" s="16" t="s">
        <v>5540</v>
      </c>
      <c r="E19695" s="15" t="s">
        <v>3424</v>
      </c>
      <c r="F19695" s="17">
        <v>23070.36</v>
      </c>
      <c r="G19695" s="13">
        <v>0.15</v>
      </c>
      <c r="H19695" s="41"/>
    </row>
    <row r="19696" spans="1:8" x14ac:dyDescent="0.35">
      <c r="A19696" s="11" t="s">
        <v>8</v>
      </c>
      <c r="B19696" s="16" t="s">
        <v>584</v>
      </c>
      <c r="C19696" s="27" t="s">
        <v>5541</v>
      </c>
      <c r="D19696" s="16" t="s">
        <v>5540</v>
      </c>
      <c r="E19696" s="15" t="s">
        <v>3425</v>
      </c>
      <c r="F19696" s="17">
        <v>24098.52</v>
      </c>
      <c r="G19696" s="13">
        <v>0.15</v>
      </c>
      <c r="H19696" s="41"/>
    </row>
    <row r="19697" spans="1:8" x14ac:dyDescent="0.35">
      <c r="A19697" s="11" t="s">
        <v>8</v>
      </c>
      <c r="B19697" s="16" t="s">
        <v>585</v>
      </c>
      <c r="C19697" s="27" t="s">
        <v>5541</v>
      </c>
      <c r="D19697" s="16" t="s">
        <v>5540</v>
      </c>
      <c r="E19697" s="15" t="s">
        <v>3426</v>
      </c>
      <c r="F19697" s="17">
        <v>27933.72</v>
      </c>
      <c r="G19697" s="13">
        <v>0.15</v>
      </c>
      <c r="H19697" s="41"/>
    </row>
    <row r="19698" spans="1:8" x14ac:dyDescent="0.35">
      <c r="A19698" s="11" t="s">
        <v>8</v>
      </c>
      <c r="B19698" s="16" t="s">
        <v>586</v>
      </c>
      <c r="C19698" s="27" t="s">
        <v>5541</v>
      </c>
      <c r="D19698" s="16" t="s">
        <v>5540</v>
      </c>
      <c r="E19698" s="15" t="s">
        <v>3427</v>
      </c>
      <c r="F19698" s="17">
        <v>38488.68</v>
      </c>
      <c r="G19698" s="13">
        <v>0.15</v>
      </c>
      <c r="H19698" s="41"/>
    </row>
    <row r="19699" spans="1:8" x14ac:dyDescent="0.35">
      <c r="A19699" s="11" t="s">
        <v>8</v>
      </c>
      <c r="B19699" s="16" t="s">
        <v>587</v>
      </c>
      <c r="C19699" s="27" t="s">
        <v>5541</v>
      </c>
      <c r="D19699" s="16" t="s">
        <v>5540</v>
      </c>
      <c r="E19699" s="15" t="s">
        <v>3427</v>
      </c>
      <c r="F19699" s="17">
        <v>42526.86</v>
      </c>
      <c r="G19699" s="13">
        <v>0.15</v>
      </c>
      <c r="H19699" s="41"/>
    </row>
    <row r="19700" spans="1:8" x14ac:dyDescent="0.35">
      <c r="A19700" s="11" t="s">
        <v>8</v>
      </c>
      <c r="B19700" s="16" t="s">
        <v>588</v>
      </c>
      <c r="C19700" s="27" t="s">
        <v>5541</v>
      </c>
      <c r="D19700" s="16" t="s">
        <v>5540</v>
      </c>
      <c r="E19700" s="15" t="s">
        <v>3427</v>
      </c>
      <c r="F19700" s="17">
        <v>48913.08</v>
      </c>
      <c r="G19700" s="13">
        <v>0.15</v>
      </c>
      <c r="H19700" s="41"/>
    </row>
    <row r="19701" spans="1:8" x14ac:dyDescent="0.35">
      <c r="A19701" s="11" t="s">
        <v>8</v>
      </c>
      <c r="B19701" s="16" t="s">
        <v>589</v>
      </c>
      <c r="C19701" s="27" t="s">
        <v>5541</v>
      </c>
      <c r="D19701" s="16" t="s">
        <v>5540</v>
      </c>
      <c r="E19701" s="15" t="s">
        <v>3427</v>
      </c>
      <c r="F19701" s="17">
        <v>52459.62</v>
      </c>
      <c r="G19701" s="13">
        <v>0.15</v>
      </c>
      <c r="H19701" s="41"/>
    </row>
    <row r="19702" spans="1:8" x14ac:dyDescent="0.35">
      <c r="A19702" s="11" t="s">
        <v>8</v>
      </c>
      <c r="B19702" s="16" t="s">
        <v>590</v>
      </c>
      <c r="C19702" s="27" t="s">
        <v>5541</v>
      </c>
      <c r="D19702" s="16" t="s">
        <v>5540</v>
      </c>
      <c r="E19702" s="15" t="s">
        <v>3427</v>
      </c>
      <c r="F19702" s="17">
        <v>56611.020000000004</v>
      </c>
      <c r="G19702" s="13">
        <v>0.15</v>
      </c>
      <c r="H19702" s="41"/>
    </row>
    <row r="19703" spans="1:8" x14ac:dyDescent="0.35">
      <c r="A19703" s="11" t="s">
        <v>8</v>
      </c>
      <c r="B19703" s="16" t="s">
        <v>591</v>
      </c>
      <c r="C19703" s="27" t="s">
        <v>5541</v>
      </c>
      <c r="D19703" s="16" t="s">
        <v>5540</v>
      </c>
      <c r="E19703" s="15" t="s">
        <v>3427</v>
      </c>
      <c r="F19703" s="17">
        <v>60814.44</v>
      </c>
      <c r="G19703" s="13">
        <v>0.15</v>
      </c>
      <c r="H19703" s="41"/>
    </row>
    <row r="19704" spans="1:8" x14ac:dyDescent="0.35">
      <c r="A19704" s="11" t="s">
        <v>8</v>
      </c>
      <c r="B19704" s="16" t="s">
        <v>592</v>
      </c>
      <c r="C19704" s="27" t="s">
        <v>5541</v>
      </c>
      <c r="D19704" s="16" t="s">
        <v>5540</v>
      </c>
      <c r="E19704" s="15" t="s">
        <v>3427</v>
      </c>
      <c r="F19704" s="17">
        <v>66178.62</v>
      </c>
      <c r="G19704" s="13">
        <v>0.15</v>
      </c>
      <c r="H19704" s="41"/>
    </row>
    <row r="19705" spans="1:8" x14ac:dyDescent="0.35">
      <c r="A19705" s="11" t="s">
        <v>8</v>
      </c>
      <c r="B19705" s="16" t="s">
        <v>593</v>
      </c>
      <c r="C19705" s="27" t="s">
        <v>5541</v>
      </c>
      <c r="D19705" s="16" t="s">
        <v>5540</v>
      </c>
      <c r="E19705" s="15" t="s">
        <v>3427</v>
      </c>
      <c r="F19705" s="17">
        <v>70867.56</v>
      </c>
      <c r="G19705" s="13">
        <v>0.15</v>
      </c>
      <c r="H19705" s="41"/>
    </row>
    <row r="19706" spans="1:8" x14ac:dyDescent="0.35">
      <c r="A19706" s="11" t="s">
        <v>8</v>
      </c>
      <c r="B19706" s="16" t="s">
        <v>594</v>
      </c>
      <c r="C19706" s="27" t="s">
        <v>5541</v>
      </c>
      <c r="D19706" s="16" t="s">
        <v>5540</v>
      </c>
      <c r="E19706" s="15" t="s">
        <v>3427</v>
      </c>
      <c r="F19706" s="17">
        <v>76231.740000000005</v>
      </c>
      <c r="G19706" s="13">
        <v>0.15</v>
      </c>
      <c r="H19706" s="41"/>
    </row>
    <row r="19707" spans="1:8" x14ac:dyDescent="0.35">
      <c r="A19707" s="11" t="s">
        <v>8</v>
      </c>
      <c r="B19707" s="16" t="s">
        <v>595</v>
      </c>
      <c r="C19707" s="27" t="s">
        <v>5541</v>
      </c>
      <c r="D19707" s="16" t="s">
        <v>5540</v>
      </c>
      <c r="E19707" s="15" t="s">
        <v>3428</v>
      </c>
      <c r="F19707" s="17">
        <v>56849.700000000004</v>
      </c>
      <c r="G19707" s="13">
        <v>0.15</v>
      </c>
      <c r="H19707" s="41"/>
    </row>
    <row r="19708" spans="1:8" x14ac:dyDescent="0.35">
      <c r="A19708" s="11" t="s">
        <v>8</v>
      </c>
      <c r="B19708" s="16" t="s">
        <v>596</v>
      </c>
      <c r="C19708" s="27" t="s">
        <v>5541</v>
      </c>
      <c r="D19708" s="16" t="s">
        <v>5540</v>
      </c>
      <c r="E19708" s="15" t="s">
        <v>3428</v>
      </c>
      <c r="F19708" s="17">
        <v>60814.44</v>
      </c>
      <c r="G19708" s="13">
        <v>0.15</v>
      </c>
      <c r="H19708" s="41"/>
    </row>
    <row r="19709" spans="1:8" x14ac:dyDescent="0.35">
      <c r="A19709" s="11" t="s">
        <v>8</v>
      </c>
      <c r="B19709" s="16" t="s">
        <v>597</v>
      </c>
      <c r="C19709" s="27" t="s">
        <v>5541</v>
      </c>
      <c r="D19709" s="16" t="s">
        <v>5540</v>
      </c>
      <c r="E19709" s="15" t="s">
        <v>3429</v>
      </c>
      <c r="F19709" s="17">
        <v>40528.68</v>
      </c>
      <c r="G19709" s="13">
        <v>0.15</v>
      </c>
      <c r="H19709" s="41"/>
    </row>
    <row r="19710" spans="1:8" x14ac:dyDescent="0.35">
      <c r="A19710" s="11" t="s">
        <v>8</v>
      </c>
      <c r="B19710" s="16" t="s">
        <v>598</v>
      </c>
      <c r="C19710" s="27" t="s">
        <v>5541</v>
      </c>
      <c r="D19710" s="16" t="s">
        <v>5540</v>
      </c>
      <c r="E19710" s="15" t="s">
        <v>3430</v>
      </c>
      <c r="F19710" s="17">
        <v>51822.12</v>
      </c>
      <c r="G19710" s="13">
        <v>0.15</v>
      </c>
      <c r="H19710" s="41"/>
    </row>
    <row r="19711" spans="1:8" x14ac:dyDescent="0.35">
      <c r="A19711" s="11" t="s">
        <v>8</v>
      </c>
      <c r="B19711" s="16" t="s">
        <v>599</v>
      </c>
      <c r="C19711" s="27" t="s">
        <v>5541</v>
      </c>
      <c r="D19711" s="16" t="s">
        <v>5540</v>
      </c>
      <c r="E19711" s="15" t="s">
        <v>3431</v>
      </c>
      <c r="F19711" s="17">
        <v>44237.4</v>
      </c>
      <c r="G19711" s="13">
        <v>0.15</v>
      </c>
      <c r="H19711" s="41"/>
    </row>
    <row r="19712" spans="1:8" x14ac:dyDescent="0.35">
      <c r="A19712" s="11" t="s">
        <v>8</v>
      </c>
      <c r="B19712" s="16" t="s">
        <v>600</v>
      </c>
      <c r="C19712" s="27" t="s">
        <v>5541</v>
      </c>
      <c r="D19712" s="16" t="s">
        <v>5540</v>
      </c>
      <c r="E19712" s="15" t="s">
        <v>3432</v>
      </c>
      <c r="F19712" s="17">
        <v>55119.78</v>
      </c>
      <c r="G19712" s="13">
        <v>0.15</v>
      </c>
      <c r="H19712" s="41"/>
    </row>
    <row r="19713" spans="1:8" x14ac:dyDescent="0.35">
      <c r="A19713" s="11" t="s">
        <v>8</v>
      </c>
      <c r="B19713" s="16" t="s">
        <v>601</v>
      </c>
      <c r="C19713" s="27" t="s">
        <v>5541</v>
      </c>
      <c r="D19713" s="16" t="s">
        <v>5540</v>
      </c>
      <c r="E19713" s="15" t="s">
        <v>3433</v>
      </c>
      <c r="F19713" s="17">
        <v>77639.34</v>
      </c>
      <c r="G19713" s="13">
        <v>0.15</v>
      </c>
      <c r="H19713" s="41"/>
    </row>
    <row r="19714" spans="1:8" x14ac:dyDescent="0.35">
      <c r="A19714" s="11" t="s">
        <v>8</v>
      </c>
      <c r="B19714" s="16" t="s">
        <v>602</v>
      </c>
      <c r="C19714" s="27" t="s">
        <v>5541</v>
      </c>
      <c r="D19714" s="16" t="s">
        <v>5540</v>
      </c>
      <c r="E19714" s="15" t="s">
        <v>3434</v>
      </c>
      <c r="F19714" s="17">
        <v>31197.72</v>
      </c>
      <c r="G19714" s="13">
        <v>0.15</v>
      </c>
      <c r="H19714" s="41"/>
    </row>
    <row r="19715" spans="1:8" x14ac:dyDescent="0.35">
      <c r="A19715" s="11" t="s">
        <v>8</v>
      </c>
      <c r="B19715" s="16" t="s">
        <v>603</v>
      </c>
      <c r="C19715" s="27" t="s">
        <v>5541</v>
      </c>
      <c r="D19715" s="16" t="s">
        <v>5540</v>
      </c>
      <c r="E19715" s="15" t="s">
        <v>3435</v>
      </c>
      <c r="F19715" s="17">
        <v>31780.14</v>
      </c>
      <c r="G19715" s="13">
        <v>0.15</v>
      </c>
      <c r="H19715" s="41"/>
    </row>
    <row r="19716" spans="1:8" x14ac:dyDescent="0.35">
      <c r="A19716" s="11" t="s">
        <v>8</v>
      </c>
      <c r="B19716" s="16" t="s">
        <v>604</v>
      </c>
      <c r="C19716" s="27" t="s">
        <v>5541</v>
      </c>
      <c r="D19716" s="16" t="s">
        <v>5540</v>
      </c>
      <c r="E19716" s="15" t="s">
        <v>3435</v>
      </c>
      <c r="F19716" s="17">
        <v>33876.239999999998</v>
      </c>
      <c r="G19716" s="13">
        <v>0.15</v>
      </c>
      <c r="H19716" s="41"/>
    </row>
    <row r="19717" spans="1:8" x14ac:dyDescent="0.35">
      <c r="A19717" s="11" t="s">
        <v>8</v>
      </c>
      <c r="B19717" s="16" t="s">
        <v>605</v>
      </c>
      <c r="C19717" s="27" t="s">
        <v>5541</v>
      </c>
      <c r="D19717" s="16" t="s">
        <v>5540</v>
      </c>
      <c r="E19717" s="15" t="s">
        <v>3436</v>
      </c>
      <c r="F19717" s="17">
        <v>18601.740000000002</v>
      </c>
      <c r="G19717" s="13">
        <v>0.15</v>
      </c>
      <c r="H19717" s="41"/>
    </row>
    <row r="19718" spans="1:8" x14ac:dyDescent="0.35">
      <c r="A19718" s="11" t="s">
        <v>8</v>
      </c>
      <c r="B19718" s="16" t="s">
        <v>606</v>
      </c>
      <c r="C19718" s="27" t="s">
        <v>5541</v>
      </c>
      <c r="D19718" s="16" t="s">
        <v>5540</v>
      </c>
      <c r="E19718" s="15" t="s">
        <v>3436</v>
      </c>
      <c r="F19718" s="17">
        <v>19079.099999999999</v>
      </c>
      <c r="G19718" s="13">
        <v>0.15</v>
      </c>
      <c r="H19718" s="41"/>
    </row>
    <row r="19719" spans="1:8" x14ac:dyDescent="0.35">
      <c r="A19719" s="11" t="s">
        <v>8</v>
      </c>
      <c r="B19719" s="16" t="s">
        <v>607</v>
      </c>
      <c r="C19719" s="27" t="s">
        <v>5541</v>
      </c>
      <c r="D19719" s="16" t="s">
        <v>5540</v>
      </c>
      <c r="E19719" s="15" t="s">
        <v>3437</v>
      </c>
      <c r="F19719" s="17">
        <v>25428.600000000002</v>
      </c>
      <c r="G19719" s="13">
        <v>0.15</v>
      </c>
      <c r="H19719" s="41"/>
    </row>
    <row r="19720" spans="1:8" x14ac:dyDescent="0.35">
      <c r="A19720" s="11" t="s">
        <v>8</v>
      </c>
      <c r="B19720" s="16" t="s">
        <v>608</v>
      </c>
      <c r="C19720" s="27" t="s">
        <v>5541</v>
      </c>
      <c r="D19720" s="16" t="s">
        <v>5540</v>
      </c>
      <c r="E19720" s="15" t="s">
        <v>3438</v>
      </c>
      <c r="F19720" s="17">
        <v>34974.78</v>
      </c>
      <c r="G19720" s="13">
        <v>0.15</v>
      </c>
      <c r="H19720" s="41"/>
    </row>
    <row r="19721" spans="1:8" x14ac:dyDescent="0.35">
      <c r="A19721" s="11" t="s">
        <v>8</v>
      </c>
      <c r="B19721" s="16" t="s">
        <v>609</v>
      </c>
      <c r="C19721" s="27" t="s">
        <v>5541</v>
      </c>
      <c r="D19721" s="16" t="s">
        <v>5540</v>
      </c>
      <c r="E19721" s="15" t="s">
        <v>3438</v>
      </c>
      <c r="F19721" s="17">
        <v>40013.58</v>
      </c>
      <c r="G19721" s="13">
        <v>0.15</v>
      </c>
      <c r="H19721" s="41"/>
    </row>
    <row r="19722" spans="1:8" x14ac:dyDescent="0.35">
      <c r="A19722" s="11" t="s">
        <v>8</v>
      </c>
      <c r="B19722" s="16" t="s">
        <v>610</v>
      </c>
      <c r="C19722" s="27" t="s">
        <v>5541</v>
      </c>
      <c r="D19722" s="16" t="s">
        <v>5540</v>
      </c>
      <c r="E19722" s="15" t="s">
        <v>3439</v>
      </c>
      <c r="F19722" s="17">
        <v>34753.440000000002</v>
      </c>
      <c r="G19722" s="13">
        <v>0.15</v>
      </c>
      <c r="H19722" s="41"/>
    </row>
    <row r="19723" spans="1:8" x14ac:dyDescent="0.35">
      <c r="A19723" s="11" t="s">
        <v>8</v>
      </c>
      <c r="B19723" s="16" t="s">
        <v>611</v>
      </c>
      <c r="C19723" s="27" t="s">
        <v>5541</v>
      </c>
      <c r="D19723" s="16" t="s">
        <v>5540</v>
      </c>
      <c r="E19723" s="15" t="s">
        <v>3439</v>
      </c>
      <c r="F19723" s="17">
        <v>40333.86</v>
      </c>
      <c r="G19723" s="13">
        <v>0.15</v>
      </c>
      <c r="H19723" s="41"/>
    </row>
    <row r="19724" spans="1:8" x14ac:dyDescent="0.35">
      <c r="A19724" s="11" t="s">
        <v>8</v>
      </c>
      <c r="B19724" s="16" t="s">
        <v>612</v>
      </c>
      <c r="C19724" s="27" t="s">
        <v>5541</v>
      </c>
      <c r="D19724" s="16" t="s">
        <v>5540</v>
      </c>
      <c r="E19724" s="15" t="s">
        <v>3440</v>
      </c>
      <c r="F19724" s="17">
        <v>38488.68</v>
      </c>
      <c r="G19724" s="13">
        <v>0.15</v>
      </c>
      <c r="H19724" s="41"/>
    </row>
    <row r="19725" spans="1:8" x14ac:dyDescent="0.35">
      <c r="A19725" s="11" t="s">
        <v>8</v>
      </c>
      <c r="B19725" s="16" t="s">
        <v>613</v>
      </c>
      <c r="C19725" s="27" t="s">
        <v>5541</v>
      </c>
      <c r="D19725" s="16" t="s">
        <v>5540</v>
      </c>
      <c r="E19725" s="15" t="s">
        <v>3440</v>
      </c>
      <c r="F19725" s="17">
        <v>42526.86</v>
      </c>
      <c r="G19725" s="13">
        <v>0.15</v>
      </c>
      <c r="H19725" s="41"/>
    </row>
    <row r="19726" spans="1:8" x14ac:dyDescent="0.35">
      <c r="A19726" s="11" t="s">
        <v>8</v>
      </c>
      <c r="B19726" s="16" t="s">
        <v>614</v>
      </c>
      <c r="C19726" s="27" t="s">
        <v>5541</v>
      </c>
      <c r="D19726" s="16" t="s">
        <v>5540</v>
      </c>
      <c r="E19726" s="15" t="s">
        <v>3440</v>
      </c>
      <c r="F19726" s="17">
        <v>44942.22</v>
      </c>
      <c r="G19726" s="13">
        <v>0.15</v>
      </c>
      <c r="H19726" s="41"/>
    </row>
    <row r="19727" spans="1:8" x14ac:dyDescent="0.35">
      <c r="A19727" s="11" t="s">
        <v>8</v>
      </c>
      <c r="B19727" s="16" t="s">
        <v>615</v>
      </c>
      <c r="C19727" s="27" t="s">
        <v>5541</v>
      </c>
      <c r="D19727" s="16" t="s">
        <v>5540</v>
      </c>
      <c r="E19727" s="15" t="s">
        <v>3441</v>
      </c>
      <c r="F19727" s="17">
        <v>52569.78</v>
      </c>
      <c r="G19727" s="13">
        <v>0.15</v>
      </c>
      <c r="H19727" s="41"/>
    </row>
    <row r="19728" spans="1:8" x14ac:dyDescent="0.35">
      <c r="A19728" s="11" t="s">
        <v>8</v>
      </c>
      <c r="B19728" s="16" t="s">
        <v>616</v>
      </c>
      <c r="C19728" s="27" t="s">
        <v>5541</v>
      </c>
      <c r="D19728" s="16" t="s">
        <v>5540</v>
      </c>
      <c r="E19728" s="15" t="s">
        <v>3441</v>
      </c>
      <c r="F19728" s="17">
        <v>56676.3</v>
      </c>
      <c r="G19728" s="13">
        <v>0.15</v>
      </c>
      <c r="H19728" s="41"/>
    </row>
    <row r="19729" spans="1:8" x14ac:dyDescent="0.35">
      <c r="A19729" s="11" t="s">
        <v>8</v>
      </c>
      <c r="B19729" s="16" t="s">
        <v>617</v>
      </c>
      <c r="C19729" s="27" t="s">
        <v>5541</v>
      </c>
      <c r="D19729" s="16" t="s">
        <v>5540</v>
      </c>
      <c r="E19729" s="15" t="s">
        <v>3441</v>
      </c>
      <c r="F19729" s="17">
        <v>60814.44</v>
      </c>
      <c r="G19729" s="13">
        <v>0.15</v>
      </c>
      <c r="H19729" s="41"/>
    </row>
    <row r="19730" spans="1:8" x14ac:dyDescent="0.35">
      <c r="A19730" s="11" t="s">
        <v>8</v>
      </c>
      <c r="B19730" s="16" t="s">
        <v>618</v>
      </c>
      <c r="C19730" s="27" t="s">
        <v>5541</v>
      </c>
      <c r="D19730" s="16" t="s">
        <v>5540</v>
      </c>
      <c r="E19730" s="15" t="s">
        <v>3442</v>
      </c>
      <c r="F19730" s="17">
        <v>59682.239999999998</v>
      </c>
      <c r="G19730" s="13">
        <v>0.15</v>
      </c>
      <c r="H19730" s="41"/>
    </row>
    <row r="19731" spans="1:8" x14ac:dyDescent="0.35">
      <c r="A19731" s="11" t="s">
        <v>8</v>
      </c>
      <c r="B19731" s="16" t="s">
        <v>619</v>
      </c>
      <c r="C19731" s="27" t="s">
        <v>5541</v>
      </c>
      <c r="D19731" s="16" t="s">
        <v>5540</v>
      </c>
      <c r="E19731" s="15" t="s">
        <v>3442</v>
      </c>
      <c r="F19731" s="17">
        <v>62358.720000000001</v>
      </c>
      <c r="G19731" s="13">
        <v>0.15</v>
      </c>
      <c r="H19731" s="41"/>
    </row>
    <row r="19732" spans="1:8" x14ac:dyDescent="0.35">
      <c r="A19732" s="11" t="s">
        <v>8</v>
      </c>
      <c r="B19732" s="16" t="s">
        <v>620</v>
      </c>
      <c r="C19732" s="27" t="s">
        <v>5541</v>
      </c>
      <c r="D19732" s="16" t="s">
        <v>5540</v>
      </c>
      <c r="E19732" s="15" t="s">
        <v>3442</v>
      </c>
      <c r="F19732" s="17">
        <v>65181.06</v>
      </c>
      <c r="G19732" s="13">
        <v>0.15</v>
      </c>
      <c r="H19732" s="41"/>
    </row>
    <row r="19733" spans="1:8" x14ac:dyDescent="0.35">
      <c r="A19733" s="11" t="s">
        <v>8</v>
      </c>
      <c r="B19733" s="16" t="s">
        <v>621</v>
      </c>
      <c r="C19733" s="27" t="s">
        <v>5541</v>
      </c>
      <c r="D19733" s="16" t="s">
        <v>5540</v>
      </c>
      <c r="E19733" s="15" t="s">
        <v>3442</v>
      </c>
      <c r="F19733" s="17">
        <v>67740.240000000005</v>
      </c>
      <c r="G19733" s="13">
        <v>0.15</v>
      </c>
      <c r="H19733" s="41"/>
    </row>
    <row r="19734" spans="1:8" x14ac:dyDescent="0.35">
      <c r="A19734" s="11" t="s">
        <v>8</v>
      </c>
      <c r="B19734" s="16" t="s">
        <v>622</v>
      </c>
      <c r="C19734" s="27" t="s">
        <v>5541</v>
      </c>
      <c r="D19734" s="16" t="s">
        <v>5540</v>
      </c>
      <c r="E19734" s="15" t="s">
        <v>3443</v>
      </c>
      <c r="F19734" s="17">
        <v>82907.64</v>
      </c>
      <c r="G19734" s="13">
        <v>0.15</v>
      </c>
      <c r="H19734" s="41"/>
    </row>
    <row r="19735" spans="1:8" x14ac:dyDescent="0.35">
      <c r="A19735" s="11" t="s">
        <v>8</v>
      </c>
      <c r="B19735" s="16" t="s">
        <v>623</v>
      </c>
      <c r="C19735" s="27" t="s">
        <v>5541</v>
      </c>
      <c r="D19735" s="16" t="s">
        <v>5540</v>
      </c>
      <c r="E19735" s="15" t="s">
        <v>3443</v>
      </c>
      <c r="F19735" s="17">
        <v>91916.28</v>
      </c>
      <c r="G19735" s="13">
        <v>0.15</v>
      </c>
      <c r="H19735" s="41"/>
    </row>
    <row r="19736" spans="1:8" x14ac:dyDescent="0.35">
      <c r="A19736" s="11" t="s">
        <v>8</v>
      </c>
      <c r="B19736" s="16" t="s">
        <v>624</v>
      </c>
      <c r="C19736" s="27" t="s">
        <v>5541</v>
      </c>
      <c r="D19736" s="16" t="s">
        <v>5540</v>
      </c>
      <c r="E19736" s="15" t="s">
        <v>3443</v>
      </c>
      <c r="F19736" s="17">
        <v>100450.62</v>
      </c>
      <c r="G19736" s="13">
        <v>0.15</v>
      </c>
      <c r="H19736" s="41"/>
    </row>
    <row r="19737" spans="1:8" x14ac:dyDescent="0.35">
      <c r="A19737" s="11" t="s">
        <v>8</v>
      </c>
      <c r="B19737" s="16" t="s">
        <v>625</v>
      </c>
      <c r="C19737" s="27" t="s">
        <v>5541</v>
      </c>
      <c r="D19737" s="16" t="s">
        <v>5540</v>
      </c>
      <c r="E19737" s="15" t="s">
        <v>3444</v>
      </c>
      <c r="F19737" s="17">
        <v>70794.12</v>
      </c>
      <c r="G19737" s="13">
        <v>0.15</v>
      </c>
      <c r="H19737" s="41"/>
    </row>
    <row r="19738" spans="1:8" x14ac:dyDescent="0.35">
      <c r="A19738" s="11" t="s">
        <v>8</v>
      </c>
      <c r="B19738" s="16" t="s">
        <v>626</v>
      </c>
      <c r="C19738" s="27" t="s">
        <v>5541</v>
      </c>
      <c r="D19738" s="16" t="s">
        <v>5540</v>
      </c>
      <c r="E19738" s="15" t="s">
        <v>3444</v>
      </c>
      <c r="F19738" s="17">
        <v>83755.259999999995</v>
      </c>
      <c r="G19738" s="13">
        <v>0.15</v>
      </c>
      <c r="H19738" s="41"/>
    </row>
    <row r="19739" spans="1:8" x14ac:dyDescent="0.35">
      <c r="A19739" s="11" t="s">
        <v>8</v>
      </c>
      <c r="B19739" s="16" t="s">
        <v>627</v>
      </c>
      <c r="C19739" s="27" t="s">
        <v>5541</v>
      </c>
      <c r="D19739" s="16" t="s">
        <v>5540</v>
      </c>
      <c r="E19739" s="15" t="s">
        <v>3444</v>
      </c>
      <c r="F19739" s="17">
        <v>91635.78</v>
      </c>
      <c r="G19739" s="13">
        <v>0.15</v>
      </c>
      <c r="H19739" s="41"/>
    </row>
    <row r="19740" spans="1:8" x14ac:dyDescent="0.35">
      <c r="A19740" s="11" t="s">
        <v>8</v>
      </c>
      <c r="B19740" s="16" t="s">
        <v>628</v>
      </c>
      <c r="C19740" s="27" t="s">
        <v>5541</v>
      </c>
      <c r="D19740" s="16" t="s">
        <v>5540</v>
      </c>
      <c r="E19740" s="15" t="s">
        <v>3444</v>
      </c>
      <c r="F19740" s="17">
        <v>100450.62</v>
      </c>
      <c r="G19740" s="13">
        <v>0.15</v>
      </c>
      <c r="H19740" s="41"/>
    </row>
    <row r="19741" spans="1:8" x14ac:dyDescent="0.35">
      <c r="A19741" s="11" t="s">
        <v>8</v>
      </c>
      <c r="B19741" s="16" t="s">
        <v>629</v>
      </c>
      <c r="C19741" s="27" t="s">
        <v>5541</v>
      </c>
      <c r="D19741" s="16" t="s">
        <v>5540</v>
      </c>
      <c r="E19741" s="15" t="s">
        <v>3444</v>
      </c>
      <c r="F19741" s="17">
        <v>98864.52</v>
      </c>
      <c r="G19741" s="13">
        <v>0.15</v>
      </c>
      <c r="H19741" s="41"/>
    </row>
    <row r="19742" spans="1:8" x14ac:dyDescent="0.35">
      <c r="A19742" s="11" t="s">
        <v>8</v>
      </c>
      <c r="B19742" s="16" t="s">
        <v>630</v>
      </c>
      <c r="C19742" s="27" t="s">
        <v>5541</v>
      </c>
      <c r="D19742" s="16" t="s">
        <v>5540</v>
      </c>
      <c r="E19742" s="15" t="s">
        <v>3444</v>
      </c>
      <c r="F19742" s="17">
        <v>105514.92</v>
      </c>
      <c r="G19742" s="13">
        <v>0.15</v>
      </c>
      <c r="H19742" s="41"/>
    </row>
    <row r="19743" spans="1:8" x14ac:dyDescent="0.35">
      <c r="A19743" s="11" t="s">
        <v>8</v>
      </c>
      <c r="B19743" s="16" t="s">
        <v>631</v>
      </c>
      <c r="C19743" s="27" t="s">
        <v>5541</v>
      </c>
      <c r="D19743" s="16" t="s">
        <v>5540</v>
      </c>
      <c r="E19743" s="15" t="s">
        <v>3445</v>
      </c>
      <c r="F19743" s="17">
        <v>91635.78</v>
      </c>
      <c r="G19743" s="13">
        <v>0.15</v>
      </c>
      <c r="H19743" s="41"/>
    </row>
    <row r="19744" spans="1:8" x14ac:dyDescent="0.35">
      <c r="A19744" s="11" t="s">
        <v>8</v>
      </c>
      <c r="B19744" s="16" t="s">
        <v>632</v>
      </c>
      <c r="C19744" s="27" t="s">
        <v>5541</v>
      </c>
      <c r="D19744" s="16" t="s">
        <v>5540</v>
      </c>
      <c r="E19744" s="15" t="s">
        <v>3445</v>
      </c>
      <c r="F19744" s="17">
        <v>100450.62</v>
      </c>
      <c r="G19744" s="13">
        <v>0.15</v>
      </c>
      <c r="H19744" s="41"/>
    </row>
    <row r="19745" spans="1:8" x14ac:dyDescent="0.35">
      <c r="A19745" s="11" t="s">
        <v>8</v>
      </c>
      <c r="B19745" s="16" t="s">
        <v>633</v>
      </c>
      <c r="C19745" s="27" t="s">
        <v>5541</v>
      </c>
      <c r="D19745" s="16" t="s">
        <v>5540</v>
      </c>
      <c r="E19745" s="15" t="s">
        <v>3446</v>
      </c>
      <c r="F19745" s="17">
        <v>91038.06</v>
      </c>
      <c r="G19745" s="13">
        <v>0.15</v>
      </c>
      <c r="H19745" s="41"/>
    </row>
    <row r="19746" spans="1:8" x14ac:dyDescent="0.35">
      <c r="A19746" s="11" t="s">
        <v>8</v>
      </c>
      <c r="B19746" s="16" t="s">
        <v>634</v>
      </c>
      <c r="C19746" s="27" t="s">
        <v>5541</v>
      </c>
      <c r="D19746" s="16" t="s">
        <v>5540</v>
      </c>
      <c r="E19746" s="15" t="s">
        <v>3447</v>
      </c>
      <c r="F19746" s="17">
        <v>41734.32</v>
      </c>
      <c r="G19746" s="13">
        <v>0.15</v>
      </c>
      <c r="H19746" s="41"/>
    </row>
    <row r="19747" spans="1:8" x14ac:dyDescent="0.35">
      <c r="A19747" s="11" t="s">
        <v>8</v>
      </c>
      <c r="B19747" s="16" t="s">
        <v>635</v>
      </c>
      <c r="C19747" s="27" t="s">
        <v>5541</v>
      </c>
      <c r="D19747" s="16" t="s">
        <v>5540</v>
      </c>
      <c r="E19747" s="15" t="s">
        <v>3447</v>
      </c>
      <c r="F19747" s="17">
        <v>45342.06</v>
      </c>
      <c r="G19747" s="13">
        <v>0.15</v>
      </c>
      <c r="H19747" s="41"/>
    </row>
    <row r="19748" spans="1:8" x14ac:dyDescent="0.35">
      <c r="A19748" s="11" t="s">
        <v>8</v>
      </c>
      <c r="B19748" s="16" t="s">
        <v>636</v>
      </c>
      <c r="C19748" s="27" t="s">
        <v>5541</v>
      </c>
      <c r="D19748" s="16" t="s">
        <v>5540</v>
      </c>
      <c r="E19748" s="15" t="s">
        <v>3447</v>
      </c>
      <c r="F19748" s="17">
        <v>48913.08</v>
      </c>
      <c r="G19748" s="13">
        <v>0.15</v>
      </c>
      <c r="H19748" s="41"/>
    </row>
    <row r="19749" spans="1:8" x14ac:dyDescent="0.35">
      <c r="A19749" s="11" t="s">
        <v>8</v>
      </c>
      <c r="B19749" s="16" t="s">
        <v>637</v>
      </c>
      <c r="C19749" s="27" t="s">
        <v>5541</v>
      </c>
      <c r="D19749" s="16" t="s">
        <v>5540</v>
      </c>
      <c r="E19749" s="15" t="s">
        <v>3447</v>
      </c>
      <c r="F19749" s="17">
        <v>52459.62</v>
      </c>
      <c r="G19749" s="13">
        <v>0.15</v>
      </c>
      <c r="H19749" s="41"/>
    </row>
    <row r="19750" spans="1:8" x14ac:dyDescent="0.35">
      <c r="A19750" s="11" t="s">
        <v>8</v>
      </c>
      <c r="B19750" s="16" t="s">
        <v>638</v>
      </c>
      <c r="C19750" s="27" t="s">
        <v>5541</v>
      </c>
      <c r="D19750" s="16" t="s">
        <v>5540</v>
      </c>
      <c r="E19750" s="15" t="s">
        <v>3447</v>
      </c>
      <c r="F19750" s="17">
        <v>56721.18</v>
      </c>
      <c r="G19750" s="13">
        <v>0.15</v>
      </c>
      <c r="H19750" s="41"/>
    </row>
    <row r="19751" spans="1:8" x14ac:dyDescent="0.35">
      <c r="A19751" s="11" t="s">
        <v>8</v>
      </c>
      <c r="B19751" s="16" t="s">
        <v>639</v>
      </c>
      <c r="C19751" s="27" t="s">
        <v>5541</v>
      </c>
      <c r="D19751" s="16" t="s">
        <v>5540</v>
      </c>
      <c r="E19751" s="15" t="s">
        <v>3447</v>
      </c>
      <c r="F19751" s="17">
        <v>60814.44</v>
      </c>
      <c r="G19751" s="13">
        <v>0.15</v>
      </c>
      <c r="H19751" s="41"/>
    </row>
    <row r="19752" spans="1:8" x14ac:dyDescent="0.35">
      <c r="A19752" s="11" t="s">
        <v>8</v>
      </c>
      <c r="B19752" s="16" t="s">
        <v>640</v>
      </c>
      <c r="C19752" s="27" t="s">
        <v>5541</v>
      </c>
      <c r="D19752" s="16" t="s">
        <v>5540</v>
      </c>
      <c r="E19752" s="15" t="s">
        <v>3447</v>
      </c>
      <c r="F19752" s="17">
        <v>66178.62</v>
      </c>
      <c r="G19752" s="13">
        <v>0.15</v>
      </c>
      <c r="H19752" s="41"/>
    </row>
    <row r="19753" spans="1:8" x14ac:dyDescent="0.35">
      <c r="A19753" s="11" t="s">
        <v>8</v>
      </c>
      <c r="B19753" s="16" t="s">
        <v>641</v>
      </c>
      <c r="C19753" s="27" t="s">
        <v>5541</v>
      </c>
      <c r="D19753" s="16" t="s">
        <v>5540</v>
      </c>
      <c r="E19753" s="15" t="s">
        <v>3447</v>
      </c>
      <c r="F19753" s="17">
        <v>70867.56</v>
      </c>
      <c r="G19753" s="13">
        <v>0.15</v>
      </c>
      <c r="H19753" s="41"/>
    </row>
    <row r="19754" spans="1:8" x14ac:dyDescent="0.35">
      <c r="A19754" s="11" t="s">
        <v>8</v>
      </c>
      <c r="B19754" s="16" t="s">
        <v>642</v>
      </c>
      <c r="C19754" s="27" t="s">
        <v>5541</v>
      </c>
      <c r="D19754" s="16" t="s">
        <v>5540</v>
      </c>
      <c r="E19754" s="15" t="s">
        <v>3447</v>
      </c>
      <c r="F19754" s="17">
        <v>76337.820000000007</v>
      </c>
      <c r="G19754" s="13">
        <v>0.15</v>
      </c>
      <c r="H19754" s="41"/>
    </row>
    <row r="19755" spans="1:8" x14ac:dyDescent="0.35">
      <c r="A19755" s="11" t="s">
        <v>8</v>
      </c>
      <c r="B19755" s="16" t="s">
        <v>643</v>
      </c>
      <c r="C19755" s="27" t="s">
        <v>5541</v>
      </c>
      <c r="D19755" s="16" t="s">
        <v>5540</v>
      </c>
      <c r="E19755" s="15" t="s">
        <v>3448</v>
      </c>
      <c r="F19755" s="17">
        <v>94508.1</v>
      </c>
      <c r="G19755" s="13">
        <v>0.15</v>
      </c>
      <c r="H19755" s="41"/>
    </row>
    <row r="19756" spans="1:8" x14ac:dyDescent="0.35">
      <c r="A19756" s="11" t="s">
        <v>8</v>
      </c>
      <c r="B19756" s="16" t="s">
        <v>644</v>
      </c>
      <c r="C19756" s="27" t="s">
        <v>5541</v>
      </c>
      <c r="D19756" s="16" t="s">
        <v>5540</v>
      </c>
      <c r="E19756" s="15" t="s">
        <v>3448</v>
      </c>
      <c r="F19756" s="17">
        <v>98187.24</v>
      </c>
      <c r="G19756" s="13">
        <v>0.15</v>
      </c>
      <c r="H19756" s="41"/>
    </row>
    <row r="19757" spans="1:8" x14ac:dyDescent="0.35">
      <c r="A19757" s="11" t="s">
        <v>8</v>
      </c>
      <c r="B19757" s="16" t="s">
        <v>645</v>
      </c>
      <c r="C19757" s="27" t="s">
        <v>5541</v>
      </c>
      <c r="D19757" s="16" t="s">
        <v>5540</v>
      </c>
      <c r="E19757" s="15" t="s">
        <v>3448</v>
      </c>
      <c r="F19757" s="17">
        <v>102842.52</v>
      </c>
      <c r="G19757" s="13">
        <v>0.15</v>
      </c>
      <c r="H19757" s="41"/>
    </row>
    <row r="19758" spans="1:8" x14ac:dyDescent="0.35">
      <c r="A19758" s="11" t="s">
        <v>8</v>
      </c>
      <c r="B19758" s="16" t="s">
        <v>646</v>
      </c>
      <c r="C19758" s="27" t="s">
        <v>5541</v>
      </c>
      <c r="D19758" s="16" t="s">
        <v>5540</v>
      </c>
      <c r="E19758" s="15" t="s">
        <v>3448</v>
      </c>
      <c r="F19758" s="17">
        <v>104045.1</v>
      </c>
      <c r="G19758" s="13">
        <v>0.15</v>
      </c>
      <c r="H19758" s="41"/>
    </row>
    <row r="19759" spans="1:8" x14ac:dyDescent="0.35">
      <c r="A19759" s="11" t="s">
        <v>8</v>
      </c>
      <c r="B19759" s="16" t="s">
        <v>647</v>
      </c>
      <c r="C19759" s="27" t="s">
        <v>5541</v>
      </c>
      <c r="D19759" s="16" t="s">
        <v>5540</v>
      </c>
      <c r="E19759" s="15" t="s">
        <v>3448</v>
      </c>
      <c r="F19759" s="17">
        <v>127887.6</v>
      </c>
      <c r="G19759" s="13">
        <v>0.15</v>
      </c>
      <c r="H19759" s="41"/>
    </row>
    <row r="19760" spans="1:8" x14ac:dyDescent="0.35">
      <c r="A19760" s="11" t="s">
        <v>8</v>
      </c>
      <c r="B19760" s="16" t="s">
        <v>648</v>
      </c>
      <c r="C19760" s="27" t="s">
        <v>5541</v>
      </c>
      <c r="D19760" s="16" t="s">
        <v>5540</v>
      </c>
      <c r="E19760" s="15" t="s">
        <v>3449</v>
      </c>
      <c r="F19760" s="17">
        <v>81146.100000000006</v>
      </c>
      <c r="G19760" s="13">
        <v>0.15</v>
      </c>
      <c r="H19760" s="41"/>
    </row>
    <row r="19761" spans="1:8" x14ac:dyDescent="0.35">
      <c r="A19761" s="11" t="s">
        <v>8</v>
      </c>
      <c r="B19761" s="16" t="s">
        <v>649</v>
      </c>
      <c r="C19761" s="27" t="s">
        <v>5541</v>
      </c>
      <c r="D19761" s="16" t="s">
        <v>5540</v>
      </c>
      <c r="E19761" s="15" t="s">
        <v>3449</v>
      </c>
      <c r="F19761" s="17">
        <v>86511.3</v>
      </c>
      <c r="G19761" s="13">
        <v>0.15</v>
      </c>
      <c r="H19761" s="41"/>
    </row>
    <row r="19762" spans="1:8" x14ac:dyDescent="0.35">
      <c r="A19762" s="11" t="s">
        <v>8</v>
      </c>
      <c r="B19762" s="16" t="s">
        <v>650</v>
      </c>
      <c r="C19762" s="27" t="s">
        <v>5541</v>
      </c>
      <c r="D19762" s="16" t="s">
        <v>5540</v>
      </c>
      <c r="E19762" s="15" t="s">
        <v>3450</v>
      </c>
      <c r="F19762" s="17">
        <v>85474.98</v>
      </c>
      <c r="G19762" s="13">
        <v>0.15</v>
      </c>
      <c r="H19762" s="41"/>
    </row>
    <row r="19763" spans="1:8" x14ac:dyDescent="0.35">
      <c r="A19763" s="11" t="s">
        <v>8</v>
      </c>
      <c r="B19763" s="16" t="s">
        <v>651</v>
      </c>
      <c r="C19763" s="27" t="s">
        <v>5541</v>
      </c>
      <c r="D19763" s="16" t="s">
        <v>5540</v>
      </c>
      <c r="E19763" s="15" t="s">
        <v>3450</v>
      </c>
      <c r="F19763" s="17">
        <v>90839.16</v>
      </c>
      <c r="G19763" s="13">
        <v>0.15</v>
      </c>
      <c r="H19763" s="41"/>
    </row>
    <row r="19764" spans="1:8" x14ac:dyDescent="0.35">
      <c r="A19764" s="11" t="s">
        <v>8</v>
      </c>
      <c r="B19764" s="16" t="s">
        <v>652</v>
      </c>
      <c r="C19764" s="27" t="s">
        <v>5541</v>
      </c>
      <c r="D19764" s="16" t="s">
        <v>5540</v>
      </c>
      <c r="E19764" s="15" t="s">
        <v>3450</v>
      </c>
      <c r="F19764" s="17">
        <v>97158.06</v>
      </c>
      <c r="G19764" s="13">
        <v>0.15</v>
      </c>
      <c r="H19764" s="41"/>
    </row>
    <row r="19765" spans="1:8" x14ac:dyDescent="0.35">
      <c r="A19765" s="11" t="s">
        <v>8</v>
      </c>
      <c r="B19765" s="16" t="s">
        <v>653</v>
      </c>
      <c r="C19765" s="27" t="s">
        <v>5541</v>
      </c>
      <c r="D19765" s="16" t="s">
        <v>5540</v>
      </c>
      <c r="E19765" s="15" t="s">
        <v>3450</v>
      </c>
      <c r="F19765" s="17">
        <v>104220.54000000001</v>
      </c>
      <c r="G19765" s="13">
        <v>0.15</v>
      </c>
      <c r="H19765" s="41"/>
    </row>
    <row r="19766" spans="1:8" x14ac:dyDescent="0.35">
      <c r="A19766" s="11" t="s">
        <v>8</v>
      </c>
      <c r="B19766" s="16" t="s">
        <v>654</v>
      </c>
      <c r="C19766" s="27" t="s">
        <v>5541</v>
      </c>
      <c r="D19766" s="16" t="s">
        <v>5540</v>
      </c>
      <c r="E19766" s="15" t="s">
        <v>3451</v>
      </c>
      <c r="F19766" s="17">
        <v>118714.74</v>
      </c>
      <c r="G19766" s="13">
        <v>0.15</v>
      </c>
      <c r="H19766" s="41"/>
    </row>
    <row r="19767" spans="1:8" x14ac:dyDescent="0.35">
      <c r="A19767" s="11" t="s">
        <v>8</v>
      </c>
      <c r="B19767" s="16" t="s">
        <v>655</v>
      </c>
      <c r="C19767" s="27" t="s">
        <v>5541</v>
      </c>
      <c r="D19767" s="16" t="s">
        <v>5540</v>
      </c>
      <c r="E19767" s="15" t="s">
        <v>3451</v>
      </c>
      <c r="F19767" s="17">
        <v>128300.7</v>
      </c>
      <c r="G19767" s="13">
        <v>0.15</v>
      </c>
      <c r="H19767" s="41"/>
    </row>
    <row r="19768" spans="1:8" x14ac:dyDescent="0.35">
      <c r="A19768" s="11" t="s">
        <v>8</v>
      </c>
      <c r="B19768" s="16" t="s">
        <v>656</v>
      </c>
      <c r="C19768" s="27" t="s">
        <v>5541</v>
      </c>
      <c r="D19768" s="16" t="s">
        <v>5540</v>
      </c>
      <c r="E19768" s="15" t="s">
        <v>3452</v>
      </c>
      <c r="F19768" s="17">
        <v>123042.6</v>
      </c>
      <c r="G19768" s="13">
        <v>0.15</v>
      </c>
      <c r="H19768" s="41"/>
    </row>
    <row r="19769" spans="1:8" x14ac:dyDescent="0.35">
      <c r="A19769" s="11" t="s">
        <v>8</v>
      </c>
      <c r="B19769" s="16" t="s">
        <v>657</v>
      </c>
      <c r="C19769" s="27" t="s">
        <v>5541</v>
      </c>
      <c r="D19769" s="16" t="s">
        <v>5540</v>
      </c>
      <c r="E19769" s="15" t="s">
        <v>3452</v>
      </c>
      <c r="F19769" s="17">
        <v>132954.96</v>
      </c>
      <c r="G19769" s="13">
        <v>0.15</v>
      </c>
      <c r="H19769" s="41"/>
    </row>
    <row r="19770" spans="1:8" x14ac:dyDescent="0.35">
      <c r="A19770" s="11" t="s">
        <v>8</v>
      </c>
      <c r="B19770" s="16" t="s">
        <v>658</v>
      </c>
      <c r="C19770" s="27" t="s">
        <v>5541</v>
      </c>
      <c r="D19770" s="16" t="s">
        <v>5540</v>
      </c>
      <c r="E19770" s="15" t="s">
        <v>3453</v>
      </c>
      <c r="F19770" s="17">
        <v>1585.08</v>
      </c>
      <c r="G19770" s="13">
        <v>0.15</v>
      </c>
      <c r="H19770" s="41"/>
    </row>
    <row r="19771" spans="1:8" x14ac:dyDescent="0.35">
      <c r="A19771" s="11" t="s">
        <v>8</v>
      </c>
      <c r="B19771" s="16" t="s">
        <v>659</v>
      </c>
      <c r="C19771" s="27" t="s">
        <v>5541</v>
      </c>
      <c r="D19771" s="16" t="s">
        <v>5540</v>
      </c>
      <c r="E19771" s="15" t="s">
        <v>3454</v>
      </c>
      <c r="F19771" s="17">
        <v>1743.18</v>
      </c>
      <c r="G19771" s="13">
        <v>0.15</v>
      </c>
      <c r="H19771" s="41"/>
    </row>
    <row r="19772" spans="1:8" x14ac:dyDescent="0.35">
      <c r="A19772" s="11" t="s">
        <v>8</v>
      </c>
      <c r="B19772" s="16" t="s">
        <v>660</v>
      </c>
      <c r="C19772" s="27" t="s">
        <v>5541</v>
      </c>
      <c r="D19772" s="16" t="s">
        <v>5540</v>
      </c>
      <c r="E19772" s="15" t="s">
        <v>3455</v>
      </c>
      <c r="F19772" s="17">
        <v>1904.3400000000001</v>
      </c>
      <c r="G19772" s="13">
        <v>0.15</v>
      </c>
      <c r="H19772" s="41"/>
    </row>
    <row r="19773" spans="1:8" x14ac:dyDescent="0.35">
      <c r="A19773" s="11" t="s">
        <v>8</v>
      </c>
      <c r="B19773" s="16" t="s">
        <v>661</v>
      </c>
      <c r="C19773" s="27" t="s">
        <v>5541</v>
      </c>
      <c r="D19773" s="16" t="s">
        <v>5540</v>
      </c>
      <c r="E19773" s="15" t="s">
        <v>3456</v>
      </c>
      <c r="F19773" s="17">
        <v>4670.58</v>
      </c>
      <c r="G19773" s="13">
        <v>0.15</v>
      </c>
      <c r="H19773" s="41"/>
    </row>
    <row r="19774" spans="1:8" x14ac:dyDescent="0.35">
      <c r="A19774" s="11" t="s">
        <v>8</v>
      </c>
      <c r="B19774" s="16" t="s">
        <v>662</v>
      </c>
      <c r="C19774" s="27" t="s">
        <v>5541</v>
      </c>
      <c r="D19774" s="16" t="s">
        <v>5540</v>
      </c>
      <c r="E19774" s="15" t="s">
        <v>3456</v>
      </c>
      <c r="F19774" s="17">
        <v>5191.8</v>
      </c>
      <c r="G19774" s="13">
        <v>0.15</v>
      </c>
      <c r="H19774" s="41"/>
    </row>
    <row r="19775" spans="1:8" x14ac:dyDescent="0.35">
      <c r="A19775" s="11" t="s">
        <v>8</v>
      </c>
      <c r="B19775" s="16" t="s">
        <v>663</v>
      </c>
      <c r="C19775" s="27" t="s">
        <v>5541</v>
      </c>
      <c r="D19775" s="16" t="s">
        <v>5540</v>
      </c>
      <c r="E19775" s="15" t="s">
        <v>3456</v>
      </c>
      <c r="F19775" s="17">
        <v>5692.62</v>
      </c>
      <c r="G19775" s="13">
        <v>0.15</v>
      </c>
      <c r="H19775" s="41"/>
    </row>
    <row r="19776" spans="1:8" x14ac:dyDescent="0.35">
      <c r="A19776" s="11" t="s">
        <v>8</v>
      </c>
      <c r="B19776" s="16" t="s">
        <v>664</v>
      </c>
      <c r="C19776" s="27" t="s">
        <v>5541</v>
      </c>
      <c r="D19776" s="16" t="s">
        <v>5540</v>
      </c>
      <c r="E19776" s="15" t="s">
        <v>3456</v>
      </c>
      <c r="F19776" s="17">
        <v>6301.56</v>
      </c>
      <c r="G19776" s="13">
        <v>0.15</v>
      </c>
      <c r="H19776" s="41"/>
    </row>
    <row r="19777" spans="1:8" x14ac:dyDescent="0.35">
      <c r="A19777" s="11" t="s">
        <v>8</v>
      </c>
      <c r="B19777" s="16" t="s">
        <v>665</v>
      </c>
      <c r="C19777" s="27" t="s">
        <v>5541</v>
      </c>
      <c r="D19777" s="16" t="s">
        <v>5540</v>
      </c>
      <c r="E19777" s="15" t="s">
        <v>3456</v>
      </c>
      <c r="F19777" s="17">
        <v>6823.8</v>
      </c>
      <c r="G19777" s="13">
        <v>0.15</v>
      </c>
      <c r="H19777" s="41"/>
    </row>
    <row r="19778" spans="1:8" x14ac:dyDescent="0.35">
      <c r="A19778" s="11" t="s">
        <v>8</v>
      </c>
      <c r="B19778" s="16" t="s">
        <v>666</v>
      </c>
      <c r="C19778" s="27" t="s">
        <v>5541</v>
      </c>
      <c r="D19778" s="16" t="s">
        <v>5540</v>
      </c>
      <c r="E19778" s="15" t="s">
        <v>3456</v>
      </c>
      <c r="F19778" s="17">
        <v>7345.02</v>
      </c>
      <c r="G19778" s="13">
        <v>0.15</v>
      </c>
      <c r="H19778" s="41"/>
    </row>
    <row r="19779" spans="1:8" x14ac:dyDescent="0.35">
      <c r="A19779" s="11" t="s">
        <v>8</v>
      </c>
      <c r="B19779" s="16" t="s">
        <v>667</v>
      </c>
      <c r="C19779" s="27" t="s">
        <v>5541</v>
      </c>
      <c r="D19779" s="16" t="s">
        <v>5540</v>
      </c>
      <c r="E19779" s="15" t="s">
        <v>3456</v>
      </c>
      <c r="F19779" s="17">
        <v>7866.24</v>
      </c>
      <c r="G19779" s="13">
        <v>0.15</v>
      </c>
      <c r="H19779" s="41"/>
    </row>
    <row r="19780" spans="1:8" x14ac:dyDescent="0.35">
      <c r="A19780" s="11" t="s">
        <v>8</v>
      </c>
      <c r="B19780" s="16" t="s">
        <v>668</v>
      </c>
      <c r="C19780" s="27" t="s">
        <v>5541</v>
      </c>
      <c r="D19780" s="16" t="s">
        <v>5540</v>
      </c>
      <c r="E19780" s="15" t="s">
        <v>3456</v>
      </c>
      <c r="F19780" s="17">
        <v>8388.48</v>
      </c>
      <c r="G19780" s="13">
        <v>0.15</v>
      </c>
      <c r="H19780" s="41"/>
    </row>
    <row r="19781" spans="1:8" x14ac:dyDescent="0.35">
      <c r="A19781" s="11" t="s">
        <v>8</v>
      </c>
      <c r="B19781" s="16" t="s">
        <v>669</v>
      </c>
      <c r="C19781" s="27" t="s">
        <v>5541</v>
      </c>
      <c r="D19781" s="16" t="s">
        <v>5540</v>
      </c>
      <c r="E19781" s="15" t="s">
        <v>3456</v>
      </c>
      <c r="F19781" s="17">
        <v>8909.7000000000007</v>
      </c>
      <c r="G19781" s="13">
        <v>0.15</v>
      </c>
      <c r="H19781" s="41"/>
    </row>
    <row r="19782" spans="1:8" x14ac:dyDescent="0.35">
      <c r="A19782" s="11" t="s">
        <v>8</v>
      </c>
      <c r="B19782" s="16" t="s">
        <v>670</v>
      </c>
      <c r="C19782" s="27" t="s">
        <v>5541</v>
      </c>
      <c r="D19782" s="16" t="s">
        <v>5540</v>
      </c>
      <c r="E19782" s="15" t="s">
        <v>3456</v>
      </c>
      <c r="F19782" s="17">
        <v>9539.0400000000009</v>
      </c>
      <c r="G19782" s="13">
        <v>0.15</v>
      </c>
      <c r="H19782" s="41"/>
    </row>
    <row r="19783" spans="1:8" x14ac:dyDescent="0.35">
      <c r="A19783" s="11" t="s">
        <v>8</v>
      </c>
      <c r="B19783" s="16" t="s">
        <v>671</v>
      </c>
      <c r="C19783" s="27" t="s">
        <v>5541</v>
      </c>
      <c r="D19783" s="16" t="s">
        <v>5540</v>
      </c>
      <c r="E19783" s="15" t="s">
        <v>3456</v>
      </c>
      <c r="F19783" s="17">
        <v>10283.64</v>
      </c>
      <c r="G19783" s="13">
        <v>0.15</v>
      </c>
      <c r="H19783" s="41"/>
    </row>
    <row r="19784" spans="1:8" x14ac:dyDescent="0.35">
      <c r="A19784" s="11" t="s">
        <v>8</v>
      </c>
      <c r="B19784" s="16" t="s">
        <v>672</v>
      </c>
      <c r="C19784" s="27" t="s">
        <v>5541</v>
      </c>
      <c r="D19784" s="16" t="s">
        <v>5540</v>
      </c>
      <c r="E19784" s="15" t="s">
        <v>3457</v>
      </c>
      <c r="F19784" s="17">
        <v>3521.04</v>
      </c>
      <c r="G19784" s="13">
        <v>0.15</v>
      </c>
      <c r="H19784" s="41"/>
    </row>
    <row r="19785" spans="1:8" x14ac:dyDescent="0.35">
      <c r="A19785" s="11" t="s">
        <v>8</v>
      </c>
      <c r="B19785" s="16" t="s">
        <v>673</v>
      </c>
      <c r="C19785" s="27" t="s">
        <v>5541</v>
      </c>
      <c r="D19785" s="16" t="s">
        <v>5540</v>
      </c>
      <c r="E19785" s="15" t="s">
        <v>3458</v>
      </c>
      <c r="F19785" s="17">
        <v>3945.36</v>
      </c>
      <c r="G19785" s="13">
        <v>0.15</v>
      </c>
      <c r="H19785" s="41"/>
    </row>
    <row r="19786" spans="1:8" x14ac:dyDescent="0.35">
      <c r="A19786" s="11" t="s">
        <v>8</v>
      </c>
      <c r="B19786" s="16" t="s">
        <v>674</v>
      </c>
      <c r="C19786" s="27" t="s">
        <v>5541</v>
      </c>
      <c r="D19786" s="16" t="s">
        <v>5540</v>
      </c>
      <c r="E19786" s="15" t="s">
        <v>3458</v>
      </c>
      <c r="F19786" s="17">
        <v>4332.96</v>
      </c>
      <c r="G19786" s="13">
        <v>0.15</v>
      </c>
      <c r="H19786" s="41"/>
    </row>
    <row r="19787" spans="1:8" x14ac:dyDescent="0.35">
      <c r="A19787" s="11" t="s">
        <v>8</v>
      </c>
      <c r="B19787" s="16" t="s">
        <v>675</v>
      </c>
      <c r="C19787" s="27" t="s">
        <v>5541</v>
      </c>
      <c r="D19787" s="16" t="s">
        <v>5540</v>
      </c>
      <c r="E19787" s="15" t="s">
        <v>3458</v>
      </c>
      <c r="F19787" s="17">
        <v>4784.82</v>
      </c>
      <c r="G19787" s="13">
        <v>0.15</v>
      </c>
      <c r="H19787" s="41"/>
    </row>
    <row r="19788" spans="1:8" x14ac:dyDescent="0.35">
      <c r="A19788" s="11" t="s">
        <v>8</v>
      </c>
      <c r="B19788" s="16" t="s">
        <v>676</v>
      </c>
      <c r="C19788" s="27" t="s">
        <v>5541</v>
      </c>
      <c r="D19788" s="16" t="s">
        <v>5540</v>
      </c>
      <c r="E19788" s="15" t="s">
        <v>3458</v>
      </c>
      <c r="F19788" s="17">
        <v>5218.32</v>
      </c>
      <c r="G19788" s="13">
        <v>0.15</v>
      </c>
      <c r="H19788" s="41"/>
    </row>
    <row r="19789" spans="1:8" x14ac:dyDescent="0.35">
      <c r="A19789" s="11" t="s">
        <v>8</v>
      </c>
      <c r="B19789" s="16" t="s">
        <v>677</v>
      </c>
      <c r="C19789" s="27" t="s">
        <v>5541</v>
      </c>
      <c r="D19789" s="16" t="s">
        <v>5540</v>
      </c>
      <c r="E19789" s="15" t="s">
        <v>3458</v>
      </c>
      <c r="F19789" s="17">
        <v>5760.96</v>
      </c>
      <c r="G19789" s="13">
        <v>0.15</v>
      </c>
      <c r="H19789" s="41"/>
    </row>
    <row r="19790" spans="1:8" x14ac:dyDescent="0.35">
      <c r="A19790" s="11" t="s">
        <v>8</v>
      </c>
      <c r="B19790" s="16" t="s">
        <v>678</v>
      </c>
      <c r="C19790" s="27" t="s">
        <v>5541</v>
      </c>
      <c r="D19790" s="16" t="s">
        <v>5540</v>
      </c>
      <c r="E19790" s="15" t="s">
        <v>3458</v>
      </c>
      <c r="F19790" s="17">
        <v>6212.82</v>
      </c>
      <c r="G19790" s="13">
        <v>0.15</v>
      </c>
      <c r="H19790" s="41"/>
    </row>
    <row r="19791" spans="1:8" x14ac:dyDescent="0.35">
      <c r="A19791" s="11" t="s">
        <v>8</v>
      </c>
      <c r="B19791" s="16" t="s">
        <v>679</v>
      </c>
      <c r="C19791" s="27" t="s">
        <v>5541</v>
      </c>
      <c r="D19791" s="16" t="s">
        <v>5540</v>
      </c>
      <c r="E19791" s="15" t="s">
        <v>3458</v>
      </c>
      <c r="F19791" s="17">
        <v>6663.66</v>
      </c>
      <c r="G19791" s="13">
        <v>0.15</v>
      </c>
      <c r="H19791" s="41"/>
    </row>
    <row r="19792" spans="1:8" x14ac:dyDescent="0.35">
      <c r="A19792" s="11" t="s">
        <v>8</v>
      </c>
      <c r="B19792" s="16" t="s">
        <v>680</v>
      </c>
      <c r="C19792" s="27" t="s">
        <v>5541</v>
      </c>
      <c r="D19792" s="16" t="s">
        <v>5540</v>
      </c>
      <c r="E19792" s="15" t="s">
        <v>3458</v>
      </c>
      <c r="F19792" s="17">
        <v>7114.5</v>
      </c>
      <c r="G19792" s="13">
        <v>0.15</v>
      </c>
      <c r="H19792" s="41"/>
    </row>
    <row r="19793" spans="1:8" x14ac:dyDescent="0.35">
      <c r="A19793" s="11" t="s">
        <v>8</v>
      </c>
      <c r="B19793" s="16" t="s">
        <v>681</v>
      </c>
      <c r="C19793" s="27" t="s">
        <v>5541</v>
      </c>
      <c r="D19793" s="16" t="s">
        <v>5540</v>
      </c>
      <c r="E19793" s="15" t="s">
        <v>3458</v>
      </c>
      <c r="F19793" s="17">
        <v>7566.3600000000006</v>
      </c>
      <c r="G19793" s="13">
        <v>0.15</v>
      </c>
      <c r="H19793" s="41"/>
    </row>
    <row r="19794" spans="1:8" x14ac:dyDescent="0.35">
      <c r="A19794" s="11" t="s">
        <v>8</v>
      </c>
      <c r="B19794" s="16" t="s">
        <v>682</v>
      </c>
      <c r="C19794" s="27" t="s">
        <v>5541</v>
      </c>
      <c r="D19794" s="16" t="s">
        <v>5540</v>
      </c>
      <c r="E19794" s="15" t="s">
        <v>3458</v>
      </c>
      <c r="F19794" s="17">
        <v>8017.2</v>
      </c>
      <c r="G19794" s="13">
        <v>0.15</v>
      </c>
      <c r="H19794" s="41"/>
    </row>
    <row r="19795" spans="1:8" x14ac:dyDescent="0.35">
      <c r="A19795" s="11" t="s">
        <v>8</v>
      </c>
      <c r="B19795" s="16" t="s">
        <v>683</v>
      </c>
      <c r="C19795" s="27" t="s">
        <v>5541</v>
      </c>
      <c r="D19795" s="16" t="s">
        <v>5540</v>
      </c>
      <c r="E19795" s="15" t="s">
        <v>3458</v>
      </c>
      <c r="F19795" s="17">
        <v>8685.2999999999993</v>
      </c>
      <c r="G19795" s="13">
        <v>0.15</v>
      </c>
      <c r="H19795" s="41"/>
    </row>
    <row r="19796" spans="1:8" x14ac:dyDescent="0.35">
      <c r="A19796" s="11" t="s">
        <v>8</v>
      </c>
      <c r="B19796" s="16" t="s">
        <v>684</v>
      </c>
      <c r="C19796" s="27" t="s">
        <v>5541</v>
      </c>
      <c r="D19796" s="16" t="s">
        <v>5540</v>
      </c>
      <c r="E19796" s="15" t="s">
        <v>3458</v>
      </c>
      <c r="F19796" s="17">
        <v>9254.4600000000009</v>
      </c>
      <c r="G19796" s="13">
        <v>0.15</v>
      </c>
      <c r="H19796" s="41"/>
    </row>
    <row r="19797" spans="1:8" x14ac:dyDescent="0.35">
      <c r="A19797" s="11" t="s">
        <v>8</v>
      </c>
      <c r="B19797" s="16" t="s">
        <v>685</v>
      </c>
      <c r="C19797" s="27" t="s">
        <v>5541</v>
      </c>
      <c r="D19797" s="16" t="s">
        <v>5540</v>
      </c>
      <c r="E19797" s="15" t="s">
        <v>3459</v>
      </c>
      <c r="F19797" s="17">
        <v>4608.3599999999997</v>
      </c>
      <c r="G19797" s="13">
        <v>0.15</v>
      </c>
      <c r="H19797" s="41"/>
    </row>
    <row r="19798" spans="1:8" x14ac:dyDescent="0.35">
      <c r="A19798" s="11" t="s">
        <v>8</v>
      </c>
      <c r="B19798" s="16" t="s">
        <v>686</v>
      </c>
      <c r="C19798" s="27" t="s">
        <v>5541</v>
      </c>
      <c r="D19798" s="16" t="s">
        <v>5540</v>
      </c>
      <c r="E19798" s="15" t="s">
        <v>3459</v>
      </c>
      <c r="F19798" s="17">
        <v>5676.3</v>
      </c>
      <c r="G19798" s="13">
        <v>0.15</v>
      </c>
      <c r="H19798" s="41"/>
    </row>
    <row r="19799" spans="1:8" x14ac:dyDescent="0.35">
      <c r="A19799" s="11" t="s">
        <v>8</v>
      </c>
      <c r="B19799" s="16" t="s">
        <v>687</v>
      </c>
      <c r="C19799" s="27" t="s">
        <v>5541</v>
      </c>
      <c r="D19799" s="16" t="s">
        <v>5540</v>
      </c>
      <c r="E19799" s="15" t="s">
        <v>3459</v>
      </c>
      <c r="F19799" s="17">
        <v>5784.42</v>
      </c>
      <c r="G19799" s="13">
        <v>0.15</v>
      </c>
      <c r="H19799" s="41"/>
    </row>
    <row r="19800" spans="1:8" x14ac:dyDescent="0.35">
      <c r="A19800" s="11" t="s">
        <v>8</v>
      </c>
      <c r="B19800" s="16" t="s">
        <v>688</v>
      </c>
      <c r="C19800" s="27" t="s">
        <v>5541</v>
      </c>
      <c r="D19800" s="16" t="s">
        <v>5540</v>
      </c>
      <c r="E19800" s="15" t="s">
        <v>3459</v>
      </c>
      <c r="F19800" s="17">
        <v>6961.5</v>
      </c>
      <c r="G19800" s="13">
        <v>0.15</v>
      </c>
      <c r="H19800" s="41"/>
    </row>
    <row r="19801" spans="1:8" x14ac:dyDescent="0.35">
      <c r="A19801" s="11" t="s">
        <v>8</v>
      </c>
      <c r="B19801" s="16" t="s">
        <v>689</v>
      </c>
      <c r="C19801" s="27" t="s">
        <v>5541</v>
      </c>
      <c r="D19801" s="16" t="s">
        <v>5540</v>
      </c>
      <c r="E19801" s="15" t="s">
        <v>3459</v>
      </c>
      <c r="F19801" s="17">
        <v>7069.62</v>
      </c>
      <c r="G19801" s="13">
        <v>0.15</v>
      </c>
      <c r="H19801" s="41"/>
    </row>
    <row r="19802" spans="1:8" x14ac:dyDescent="0.35">
      <c r="A19802" s="11" t="s">
        <v>8</v>
      </c>
      <c r="B19802" s="16" t="s">
        <v>690</v>
      </c>
      <c r="C19802" s="27" t="s">
        <v>5541</v>
      </c>
      <c r="D19802" s="16" t="s">
        <v>5540</v>
      </c>
      <c r="E19802" s="15" t="s">
        <v>3459</v>
      </c>
      <c r="F19802" s="17">
        <v>7178.76</v>
      </c>
      <c r="G19802" s="13">
        <v>0.15</v>
      </c>
      <c r="H19802" s="41"/>
    </row>
    <row r="19803" spans="1:8" x14ac:dyDescent="0.35">
      <c r="A19803" s="11" t="s">
        <v>8</v>
      </c>
      <c r="B19803" s="16" t="s">
        <v>691</v>
      </c>
      <c r="C19803" s="27" t="s">
        <v>5541</v>
      </c>
      <c r="D19803" s="16" t="s">
        <v>5540</v>
      </c>
      <c r="E19803" s="15" t="s">
        <v>3459</v>
      </c>
      <c r="F19803" s="17">
        <v>8246.7000000000007</v>
      </c>
      <c r="G19803" s="13">
        <v>0.15</v>
      </c>
      <c r="H19803" s="41"/>
    </row>
    <row r="19804" spans="1:8" x14ac:dyDescent="0.35">
      <c r="A19804" s="11" t="s">
        <v>8</v>
      </c>
      <c r="B19804" s="16" t="s">
        <v>692</v>
      </c>
      <c r="C19804" s="27" t="s">
        <v>5541</v>
      </c>
      <c r="D19804" s="16" t="s">
        <v>5540</v>
      </c>
      <c r="E19804" s="15" t="s">
        <v>3459</v>
      </c>
      <c r="F19804" s="17">
        <v>8354.82</v>
      </c>
      <c r="G19804" s="13">
        <v>0.15</v>
      </c>
      <c r="H19804" s="41"/>
    </row>
    <row r="19805" spans="1:8" x14ac:dyDescent="0.35">
      <c r="A19805" s="11" t="s">
        <v>8</v>
      </c>
      <c r="B19805" s="16" t="s">
        <v>693</v>
      </c>
      <c r="C19805" s="27" t="s">
        <v>5541</v>
      </c>
      <c r="D19805" s="16" t="s">
        <v>5540</v>
      </c>
      <c r="E19805" s="15" t="s">
        <v>3459</v>
      </c>
      <c r="F19805" s="17">
        <v>9423.7800000000007</v>
      </c>
      <c r="G19805" s="13">
        <v>0.15</v>
      </c>
      <c r="H19805" s="41"/>
    </row>
    <row r="19806" spans="1:8" x14ac:dyDescent="0.35">
      <c r="A19806" s="11" t="s">
        <v>8</v>
      </c>
      <c r="B19806" s="16" t="s">
        <v>694</v>
      </c>
      <c r="C19806" s="27" t="s">
        <v>5541</v>
      </c>
      <c r="D19806" s="16" t="s">
        <v>5540</v>
      </c>
      <c r="E19806" s="15" t="s">
        <v>3459</v>
      </c>
      <c r="F19806" s="17">
        <v>10881.36</v>
      </c>
      <c r="G19806" s="13">
        <v>0.15</v>
      </c>
      <c r="H19806" s="41"/>
    </row>
    <row r="19807" spans="1:8" x14ac:dyDescent="0.35">
      <c r="A19807" s="11" t="s">
        <v>8</v>
      </c>
      <c r="B19807" s="16" t="s">
        <v>695</v>
      </c>
      <c r="C19807" s="27" t="s">
        <v>5541</v>
      </c>
      <c r="D19807" s="16" t="s">
        <v>5540</v>
      </c>
      <c r="E19807" s="15" t="s">
        <v>3460</v>
      </c>
      <c r="F19807" s="17">
        <v>6945.18</v>
      </c>
      <c r="G19807" s="13">
        <v>0.15</v>
      </c>
      <c r="H19807" s="41"/>
    </row>
    <row r="19808" spans="1:8" x14ac:dyDescent="0.35">
      <c r="A19808" s="11" t="s">
        <v>8</v>
      </c>
      <c r="B19808" s="16" t="s">
        <v>696</v>
      </c>
      <c r="C19808" s="27" t="s">
        <v>5541</v>
      </c>
      <c r="D19808" s="16" t="s">
        <v>5540</v>
      </c>
      <c r="E19808" s="15" t="s">
        <v>3460</v>
      </c>
      <c r="F19808" s="17">
        <v>7526.58</v>
      </c>
      <c r="G19808" s="13">
        <v>0.15</v>
      </c>
      <c r="H19808" s="41"/>
    </row>
    <row r="19809" spans="1:8" x14ac:dyDescent="0.35">
      <c r="A19809" s="11" t="s">
        <v>8</v>
      </c>
      <c r="B19809" s="16" t="s">
        <v>697</v>
      </c>
      <c r="C19809" s="27" t="s">
        <v>5541</v>
      </c>
      <c r="D19809" s="16" t="s">
        <v>5540</v>
      </c>
      <c r="E19809" s="15" t="s">
        <v>3460</v>
      </c>
      <c r="F19809" s="17">
        <v>8106.96</v>
      </c>
      <c r="G19809" s="13">
        <v>0.15</v>
      </c>
      <c r="H19809" s="41"/>
    </row>
    <row r="19810" spans="1:8" x14ac:dyDescent="0.35">
      <c r="A19810" s="11" t="s">
        <v>8</v>
      </c>
      <c r="B19810" s="16" t="s">
        <v>698</v>
      </c>
      <c r="C19810" s="27" t="s">
        <v>5541</v>
      </c>
      <c r="D19810" s="16" t="s">
        <v>5540</v>
      </c>
      <c r="E19810" s="15" t="s">
        <v>3460</v>
      </c>
      <c r="F19810" s="17">
        <v>8638.380000000001</v>
      </c>
      <c r="G19810" s="13">
        <v>0.15</v>
      </c>
      <c r="H19810" s="41"/>
    </row>
    <row r="19811" spans="1:8" x14ac:dyDescent="0.35">
      <c r="A19811" s="11" t="s">
        <v>8</v>
      </c>
      <c r="B19811" s="16" t="s">
        <v>699</v>
      </c>
      <c r="C19811" s="27" t="s">
        <v>5541</v>
      </c>
      <c r="D19811" s="16" t="s">
        <v>5540</v>
      </c>
      <c r="E19811" s="15" t="s">
        <v>3460</v>
      </c>
      <c r="F19811" s="17">
        <v>9326.880000000001</v>
      </c>
      <c r="G19811" s="13">
        <v>0.15</v>
      </c>
      <c r="H19811" s="41"/>
    </row>
    <row r="19812" spans="1:8" x14ac:dyDescent="0.35">
      <c r="A19812" s="11" t="s">
        <v>8</v>
      </c>
      <c r="B19812" s="16" t="s">
        <v>700</v>
      </c>
      <c r="C19812" s="27" t="s">
        <v>5541</v>
      </c>
      <c r="D19812" s="16" t="s">
        <v>5540</v>
      </c>
      <c r="E19812" s="15" t="s">
        <v>3460</v>
      </c>
      <c r="F19812" s="17">
        <v>9855.24</v>
      </c>
      <c r="G19812" s="13">
        <v>0.15</v>
      </c>
      <c r="H19812" s="41"/>
    </row>
    <row r="19813" spans="1:8" x14ac:dyDescent="0.35">
      <c r="A19813" s="11" t="s">
        <v>8</v>
      </c>
      <c r="B19813" s="16" t="s">
        <v>701</v>
      </c>
      <c r="C19813" s="27" t="s">
        <v>5541</v>
      </c>
      <c r="D19813" s="16" t="s">
        <v>5540</v>
      </c>
      <c r="E19813" s="15" t="s">
        <v>3460</v>
      </c>
      <c r="F19813" s="17">
        <v>10443.780000000001</v>
      </c>
      <c r="G19813" s="13">
        <v>0.15</v>
      </c>
      <c r="H19813" s="41"/>
    </row>
    <row r="19814" spans="1:8" x14ac:dyDescent="0.35">
      <c r="A19814" s="11" t="s">
        <v>8</v>
      </c>
      <c r="B19814" s="16" t="s">
        <v>702</v>
      </c>
      <c r="C19814" s="27" t="s">
        <v>5541</v>
      </c>
      <c r="D19814" s="16" t="s">
        <v>5540</v>
      </c>
      <c r="E19814" s="15" t="s">
        <v>3460</v>
      </c>
      <c r="F19814" s="17">
        <v>10967.04</v>
      </c>
      <c r="G19814" s="13">
        <v>0.15</v>
      </c>
      <c r="H19814" s="41"/>
    </row>
    <row r="19815" spans="1:8" x14ac:dyDescent="0.35">
      <c r="A19815" s="11" t="s">
        <v>8</v>
      </c>
      <c r="B19815" s="16" t="s">
        <v>703</v>
      </c>
      <c r="C19815" s="27" t="s">
        <v>5541</v>
      </c>
      <c r="D19815" s="16" t="s">
        <v>5540</v>
      </c>
      <c r="E19815" s="15" t="s">
        <v>3460</v>
      </c>
      <c r="F19815" s="17">
        <v>11602.5</v>
      </c>
      <c r="G19815" s="13">
        <v>0.15</v>
      </c>
      <c r="H19815" s="41"/>
    </row>
    <row r="19816" spans="1:8" x14ac:dyDescent="0.35">
      <c r="A19816" s="11" t="s">
        <v>8</v>
      </c>
      <c r="B19816" s="16" t="s">
        <v>704</v>
      </c>
      <c r="C19816" s="27" t="s">
        <v>5541</v>
      </c>
      <c r="D19816" s="16" t="s">
        <v>5540</v>
      </c>
      <c r="E19816" s="15" t="s">
        <v>3461</v>
      </c>
      <c r="F19816" s="17">
        <v>4579.8</v>
      </c>
      <c r="G19816" s="13">
        <v>0.15</v>
      </c>
      <c r="H19816" s="41"/>
    </row>
    <row r="19817" spans="1:8" x14ac:dyDescent="0.35">
      <c r="A19817" s="11" t="s">
        <v>8</v>
      </c>
      <c r="B19817" s="16" t="s">
        <v>705</v>
      </c>
      <c r="C19817" s="27" t="s">
        <v>5541</v>
      </c>
      <c r="D19817" s="16" t="s">
        <v>5540</v>
      </c>
      <c r="E19817" s="15" t="s">
        <v>3461</v>
      </c>
      <c r="F19817" s="17">
        <v>5469.24</v>
      </c>
      <c r="G19817" s="13">
        <v>0.15</v>
      </c>
      <c r="H19817" s="41"/>
    </row>
    <row r="19818" spans="1:8" x14ac:dyDescent="0.35">
      <c r="A19818" s="11" t="s">
        <v>8</v>
      </c>
      <c r="B19818" s="16" t="s">
        <v>706</v>
      </c>
      <c r="C19818" s="27" t="s">
        <v>5541</v>
      </c>
      <c r="D19818" s="16" t="s">
        <v>5540</v>
      </c>
      <c r="E19818" s="15" t="s">
        <v>3461</v>
      </c>
      <c r="F19818" s="17">
        <v>5630.4000000000005</v>
      </c>
      <c r="G19818" s="13">
        <v>0.15</v>
      </c>
      <c r="H19818" s="41"/>
    </row>
    <row r="19819" spans="1:8" x14ac:dyDescent="0.35">
      <c r="A19819" s="11" t="s">
        <v>8</v>
      </c>
      <c r="B19819" s="16" t="s">
        <v>707</v>
      </c>
      <c r="C19819" s="27" t="s">
        <v>5541</v>
      </c>
      <c r="D19819" s="16" t="s">
        <v>5540</v>
      </c>
      <c r="E19819" s="15" t="s">
        <v>3461</v>
      </c>
      <c r="F19819" s="17">
        <v>6518.82</v>
      </c>
      <c r="G19819" s="13">
        <v>0.15</v>
      </c>
      <c r="H19819" s="41"/>
    </row>
    <row r="19820" spans="1:8" x14ac:dyDescent="0.35">
      <c r="A19820" s="11" t="s">
        <v>8</v>
      </c>
      <c r="B19820" s="16" t="s">
        <v>708</v>
      </c>
      <c r="C19820" s="27" t="s">
        <v>5541</v>
      </c>
      <c r="D19820" s="16" t="s">
        <v>5540</v>
      </c>
      <c r="E19820" s="15" t="s">
        <v>3461</v>
      </c>
      <c r="F19820" s="17">
        <v>6654.4800000000005</v>
      </c>
      <c r="G19820" s="13">
        <v>0.15</v>
      </c>
      <c r="H19820" s="41"/>
    </row>
    <row r="19821" spans="1:8" x14ac:dyDescent="0.35">
      <c r="A19821" s="11" t="s">
        <v>8</v>
      </c>
      <c r="B19821" s="16" t="s">
        <v>709</v>
      </c>
      <c r="C19821" s="27" t="s">
        <v>5541</v>
      </c>
      <c r="D19821" s="16" t="s">
        <v>5540</v>
      </c>
      <c r="E19821" s="15" t="s">
        <v>3461</v>
      </c>
      <c r="F19821" s="17">
        <v>6789.12</v>
      </c>
      <c r="G19821" s="13">
        <v>0.15</v>
      </c>
      <c r="H19821" s="41"/>
    </row>
    <row r="19822" spans="1:8" x14ac:dyDescent="0.35">
      <c r="A19822" s="11" t="s">
        <v>8</v>
      </c>
      <c r="B19822" s="16" t="s">
        <v>710</v>
      </c>
      <c r="C19822" s="27" t="s">
        <v>5541</v>
      </c>
      <c r="D19822" s="16" t="s">
        <v>5540</v>
      </c>
      <c r="E19822" s="15" t="s">
        <v>3461</v>
      </c>
      <c r="F19822" s="17">
        <v>7704.06</v>
      </c>
      <c r="G19822" s="13">
        <v>0.15</v>
      </c>
      <c r="H19822" s="41"/>
    </row>
    <row r="19823" spans="1:8" x14ac:dyDescent="0.35">
      <c r="A19823" s="11" t="s">
        <v>8</v>
      </c>
      <c r="B19823" s="16" t="s">
        <v>711</v>
      </c>
      <c r="C19823" s="27" t="s">
        <v>5541</v>
      </c>
      <c r="D19823" s="16" t="s">
        <v>5540</v>
      </c>
      <c r="E19823" s="15" t="s">
        <v>3461</v>
      </c>
      <c r="F19823" s="17">
        <v>7839.72</v>
      </c>
      <c r="G19823" s="13">
        <v>0.15</v>
      </c>
      <c r="H19823" s="41"/>
    </row>
    <row r="19824" spans="1:8" x14ac:dyDescent="0.35">
      <c r="A19824" s="11" t="s">
        <v>8</v>
      </c>
      <c r="B19824" s="16" t="s">
        <v>712</v>
      </c>
      <c r="C19824" s="27" t="s">
        <v>5541</v>
      </c>
      <c r="D19824" s="16" t="s">
        <v>5540</v>
      </c>
      <c r="E19824" s="15" t="s">
        <v>3461</v>
      </c>
      <c r="F19824" s="17">
        <v>8728.14</v>
      </c>
      <c r="G19824" s="13">
        <v>0.15</v>
      </c>
      <c r="H19824" s="41"/>
    </row>
    <row r="19825" spans="1:8" x14ac:dyDescent="0.35">
      <c r="A19825" s="11" t="s">
        <v>8</v>
      </c>
      <c r="B19825" s="16" t="s">
        <v>713</v>
      </c>
      <c r="C19825" s="27" t="s">
        <v>5541</v>
      </c>
      <c r="D19825" s="16" t="s">
        <v>5540</v>
      </c>
      <c r="E19825" s="15" t="s">
        <v>3462</v>
      </c>
      <c r="F19825" s="17">
        <v>4939.8599999999997</v>
      </c>
      <c r="G19825" s="13">
        <v>0.15</v>
      </c>
      <c r="H19825" s="41"/>
    </row>
    <row r="19826" spans="1:8" x14ac:dyDescent="0.35">
      <c r="A19826" s="11" t="s">
        <v>8</v>
      </c>
      <c r="B19826" s="16" t="s">
        <v>714</v>
      </c>
      <c r="C19826" s="27" t="s">
        <v>5541</v>
      </c>
      <c r="D19826" s="16" t="s">
        <v>5540</v>
      </c>
      <c r="E19826" s="15" t="s">
        <v>3462</v>
      </c>
      <c r="F19826" s="17">
        <v>6035.34</v>
      </c>
      <c r="G19826" s="13">
        <v>0.15</v>
      </c>
      <c r="H19826" s="41"/>
    </row>
    <row r="19827" spans="1:8" x14ac:dyDescent="0.35">
      <c r="A19827" s="11" t="s">
        <v>8</v>
      </c>
      <c r="B19827" s="16" t="s">
        <v>715</v>
      </c>
      <c r="C19827" s="27" t="s">
        <v>5541</v>
      </c>
      <c r="D19827" s="16" t="s">
        <v>5540</v>
      </c>
      <c r="E19827" s="15" t="s">
        <v>3462</v>
      </c>
      <c r="F19827" s="17">
        <v>6169.9800000000005</v>
      </c>
      <c r="G19827" s="13">
        <v>0.15</v>
      </c>
      <c r="H19827" s="41"/>
    </row>
    <row r="19828" spans="1:8" x14ac:dyDescent="0.35">
      <c r="A19828" s="11" t="s">
        <v>8</v>
      </c>
      <c r="B19828" s="16" t="s">
        <v>716</v>
      </c>
      <c r="C19828" s="27" t="s">
        <v>5541</v>
      </c>
      <c r="D19828" s="16" t="s">
        <v>5540</v>
      </c>
      <c r="E19828" s="15" t="s">
        <v>3462</v>
      </c>
      <c r="F19828" s="17">
        <v>7237.92</v>
      </c>
      <c r="G19828" s="13">
        <v>0.15</v>
      </c>
      <c r="H19828" s="41"/>
    </row>
    <row r="19829" spans="1:8" x14ac:dyDescent="0.35">
      <c r="A19829" s="11" t="s">
        <v>8</v>
      </c>
      <c r="B19829" s="16" t="s">
        <v>717</v>
      </c>
      <c r="C19829" s="27" t="s">
        <v>5541</v>
      </c>
      <c r="D19829" s="16" t="s">
        <v>5540</v>
      </c>
      <c r="E19829" s="15" t="s">
        <v>3462</v>
      </c>
      <c r="F19829" s="17">
        <v>7373.58</v>
      </c>
      <c r="G19829" s="13">
        <v>0.15</v>
      </c>
      <c r="H19829" s="41"/>
    </row>
    <row r="19830" spans="1:8" x14ac:dyDescent="0.35">
      <c r="A19830" s="11" t="s">
        <v>8</v>
      </c>
      <c r="B19830" s="16" t="s">
        <v>718</v>
      </c>
      <c r="C19830" s="27" t="s">
        <v>5541</v>
      </c>
      <c r="D19830" s="16" t="s">
        <v>5540</v>
      </c>
      <c r="E19830" s="15" t="s">
        <v>3462</v>
      </c>
      <c r="F19830" s="17">
        <v>7508.22</v>
      </c>
      <c r="G19830" s="13">
        <v>0.15</v>
      </c>
      <c r="H19830" s="41"/>
    </row>
    <row r="19831" spans="1:8" x14ac:dyDescent="0.35">
      <c r="A19831" s="11" t="s">
        <v>8</v>
      </c>
      <c r="B19831" s="16" t="s">
        <v>719</v>
      </c>
      <c r="C19831" s="27" t="s">
        <v>5541</v>
      </c>
      <c r="D19831" s="16" t="s">
        <v>5540</v>
      </c>
      <c r="E19831" s="15" t="s">
        <v>3462</v>
      </c>
      <c r="F19831" s="17">
        <v>8602.68</v>
      </c>
      <c r="G19831" s="13">
        <v>0.15</v>
      </c>
      <c r="H19831" s="41"/>
    </row>
    <row r="19832" spans="1:8" x14ac:dyDescent="0.35">
      <c r="A19832" s="11" t="s">
        <v>8</v>
      </c>
      <c r="B19832" s="16" t="s">
        <v>720</v>
      </c>
      <c r="C19832" s="27" t="s">
        <v>5541</v>
      </c>
      <c r="D19832" s="16" t="s">
        <v>5540</v>
      </c>
      <c r="E19832" s="15" t="s">
        <v>3462</v>
      </c>
      <c r="F19832" s="17">
        <v>8738.34</v>
      </c>
      <c r="G19832" s="13">
        <v>0.15</v>
      </c>
      <c r="H19832" s="41"/>
    </row>
    <row r="19833" spans="1:8" x14ac:dyDescent="0.35">
      <c r="A19833" s="11" t="s">
        <v>8</v>
      </c>
      <c r="B19833" s="16" t="s">
        <v>721</v>
      </c>
      <c r="C19833" s="27" t="s">
        <v>5541</v>
      </c>
      <c r="D19833" s="16" t="s">
        <v>5540</v>
      </c>
      <c r="E19833" s="15" t="s">
        <v>3462</v>
      </c>
      <c r="F19833" s="17">
        <v>9806.2800000000007</v>
      </c>
      <c r="G19833" s="13">
        <v>0.15</v>
      </c>
      <c r="H19833" s="41"/>
    </row>
    <row r="19834" spans="1:8" x14ac:dyDescent="0.35">
      <c r="A19834" s="11" t="s">
        <v>8</v>
      </c>
      <c r="B19834" s="16" t="s">
        <v>722</v>
      </c>
      <c r="C19834" s="27" t="s">
        <v>5541</v>
      </c>
      <c r="D19834" s="16" t="s">
        <v>5540</v>
      </c>
      <c r="E19834" s="15" t="s">
        <v>3456</v>
      </c>
      <c r="F19834" s="17">
        <v>3106.92</v>
      </c>
      <c r="G19834" s="13">
        <v>0.15</v>
      </c>
      <c r="H19834" s="41"/>
    </row>
    <row r="19835" spans="1:8" x14ac:dyDescent="0.35">
      <c r="A19835" s="11" t="s">
        <v>8</v>
      </c>
      <c r="B19835" s="16" t="s">
        <v>723</v>
      </c>
      <c r="C19835" s="27" t="s">
        <v>5541</v>
      </c>
      <c r="D19835" s="16" t="s">
        <v>5540</v>
      </c>
      <c r="E19835" s="15" t="s">
        <v>3456</v>
      </c>
      <c r="F19835" s="17">
        <v>3401.7000000000003</v>
      </c>
      <c r="G19835" s="13">
        <v>0.15</v>
      </c>
      <c r="H19835" s="41"/>
    </row>
    <row r="19836" spans="1:8" x14ac:dyDescent="0.35">
      <c r="A19836" s="11" t="s">
        <v>8</v>
      </c>
      <c r="B19836" s="16" t="s">
        <v>724</v>
      </c>
      <c r="C19836" s="27" t="s">
        <v>5541</v>
      </c>
      <c r="D19836" s="16" t="s">
        <v>5540</v>
      </c>
      <c r="E19836" s="15" t="s">
        <v>3456</v>
      </c>
      <c r="F19836" s="17">
        <v>3718.92</v>
      </c>
      <c r="G19836" s="13">
        <v>0.15</v>
      </c>
      <c r="H19836" s="41"/>
    </row>
    <row r="19837" spans="1:8" x14ac:dyDescent="0.35">
      <c r="A19837" s="11" t="s">
        <v>8</v>
      </c>
      <c r="B19837" s="16" t="s">
        <v>725</v>
      </c>
      <c r="C19837" s="27" t="s">
        <v>5541</v>
      </c>
      <c r="D19837" s="16" t="s">
        <v>5540</v>
      </c>
      <c r="E19837" s="15" t="s">
        <v>3456</v>
      </c>
      <c r="F19837" s="17">
        <v>4039.2000000000003</v>
      </c>
      <c r="G19837" s="13">
        <v>0.15</v>
      </c>
      <c r="H19837" s="41"/>
    </row>
    <row r="19838" spans="1:8" x14ac:dyDescent="0.35">
      <c r="A19838" s="11" t="s">
        <v>8</v>
      </c>
      <c r="B19838" s="16" t="s">
        <v>726</v>
      </c>
      <c r="C19838" s="27" t="s">
        <v>5541</v>
      </c>
      <c r="D19838" s="16" t="s">
        <v>5540</v>
      </c>
      <c r="E19838" s="15" t="s">
        <v>3456</v>
      </c>
      <c r="F19838" s="17">
        <v>4358.46</v>
      </c>
      <c r="G19838" s="13">
        <v>0.15</v>
      </c>
      <c r="H19838" s="41"/>
    </row>
    <row r="19839" spans="1:8" x14ac:dyDescent="0.35">
      <c r="A19839" s="11" t="s">
        <v>8</v>
      </c>
      <c r="B19839" s="16" t="s">
        <v>727</v>
      </c>
      <c r="C19839" s="27" t="s">
        <v>5541</v>
      </c>
      <c r="D19839" s="16" t="s">
        <v>5540</v>
      </c>
      <c r="E19839" s="15" t="s">
        <v>3456</v>
      </c>
      <c r="F19839" s="17">
        <v>4679.76</v>
      </c>
      <c r="G19839" s="13">
        <v>0.15</v>
      </c>
      <c r="H19839" s="41"/>
    </row>
    <row r="19840" spans="1:8" x14ac:dyDescent="0.35">
      <c r="A19840" s="11" t="s">
        <v>8</v>
      </c>
      <c r="B19840" s="16" t="s">
        <v>728</v>
      </c>
      <c r="C19840" s="27" t="s">
        <v>5541</v>
      </c>
      <c r="D19840" s="16" t="s">
        <v>5540</v>
      </c>
      <c r="E19840" s="15" t="s">
        <v>3456</v>
      </c>
      <c r="F19840" s="17">
        <v>4974.54</v>
      </c>
      <c r="G19840" s="13">
        <v>0.15</v>
      </c>
      <c r="H19840" s="41"/>
    </row>
    <row r="19841" spans="1:8" x14ac:dyDescent="0.35">
      <c r="A19841" s="11" t="s">
        <v>8</v>
      </c>
      <c r="B19841" s="16" t="s">
        <v>729</v>
      </c>
      <c r="C19841" s="27" t="s">
        <v>5541</v>
      </c>
      <c r="D19841" s="16" t="s">
        <v>5540</v>
      </c>
      <c r="E19841" s="15" t="s">
        <v>3456</v>
      </c>
      <c r="F19841" s="17">
        <v>5292.78</v>
      </c>
      <c r="G19841" s="13">
        <v>0.15</v>
      </c>
      <c r="H19841" s="41"/>
    </row>
    <row r="19842" spans="1:8" x14ac:dyDescent="0.35">
      <c r="A19842" s="11" t="s">
        <v>8</v>
      </c>
      <c r="B19842" s="16" t="s">
        <v>730</v>
      </c>
      <c r="C19842" s="27" t="s">
        <v>5541</v>
      </c>
      <c r="D19842" s="16" t="s">
        <v>5540</v>
      </c>
      <c r="E19842" s="15" t="s">
        <v>3456</v>
      </c>
      <c r="F19842" s="17">
        <v>5614.08</v>
      </c>
      <c r="G19842" s="13">
        <v>0.15</v>
      </c>
      <c r="H19842" s="41"/>
    </row>
    <row r="19843" spans="1:8" x14ac:dyDescent="0.35">
      <c r="A19843" s="11" t="s">
        <v>8</v>
      </c>
      <c r="B19843" s="16" t="s">
        <v>731</v>
      </c>
      <c r="C19843" s="27" t="s">
        <v>5541</v>
      </c>
      <c r="D19843" s="16" t="s">
        <v>5540</v>
      </c>
      <c r="E19843" s="15" t="s">
        <v>3458</v>
      </c>
      <c r="F19843" s="17">
        <v>3594.48</v>
      </c>
      <c r="G19843" s="13">
        <v>0.15</v>
      </c>
      <c r="H19843" s="41"/>
    </row>
    <row r="19844" spans="1:8" x14ac:dyDescent="0.35">
      <c r="A19844" s="11" t="s">
        <v>8</v>
      </c>
      <c r="B19844" s="16" t="s">
        <v>732</v>
      </c>
      <c r="C19844" s="27" t="s">
        <v>5541</v>
      </c>
      <c r="D19844" s="16" t="s">
        <v>5540</v>
      </c>
      <c r="E19844" s="15" t="s">
        <v>3458</v>
      </c>
      <c r="F19844" s="17">
        <v>3852.54</v>
      </c>
      <c r="G19844" s="13">
        <v>0.15</v>
      </c>
      <c r="H19844" s="41"/>
    </row>
    <row r="19845" spans="1:8" x14ac:dyDescent="0.35">
      <c r="A19845" s="11" t="s">
        <v>8</v>
      </c>
      <c r="B19845" s="16" t="s">
        <v>733</v>
      </c>
      <c r="C19845" s="27" t="s">
        <v>5541</v>
      </c>
      <c r="D19845" s="16" t="s">
        <v>5540</v>
      </c>
      <c r="E19845" s="15" t="s">
        <v>3458</v>
      </c>
      <c r="F19845" s="17">
        <v>4379.88</v>
      </c>
      <c r="G19845" s="13">
        <v>0.15</v>
      </c>
      <c r="H19845" s="41"/>
    </row>
    <row r="19846" spans="1:8" x14ac:dyDescent="0.35">
      <c r="A19846" s="11" t="s">
        <v>8</v>
      </c>
      <c r="B19846" s="16" t="s">
        <v>734</v>
      </c>
      <c r="C19846" s="27" t="s">
        <v>5541</v>
      </c>
      <c r="D19846" s="16" t="s">
        <v>5540</v>
      </c>
      <c r="E19846" s="15" t="s">
        <v>3458</v>
      </c>
      <c r="F19846" s="17">
        <v>4744.0200000000004</v>
      </c>
      <c r="G19846" s="13">
        <v>0.15</v>
      </c>
      <c r="H19846" s="41"/>
    </row>
    <row r="19847" spans="1:8" x14ac:dyDescent="0.35">
      <c r="A19847" s="11" t="s">
        <v>8</v>
      </c>
      <c r="B19847" s="16" t="s">
        <v>735</v>
      </c>
      <c r="C19847" s="27" t="s">
        <v>5541</v>
      </c>
      <c r="D19847" s="16" t="s">
        <v>5540</v>
      </c>
      <c r="E19847" s="15" t="s">
        <v>3458</v>
      </c>
      <c r="F19847" s="17">
        <v>5272.38</v>
      </c>
      <c r="G19847" s="13">
        <v>0.15</v>
      </c>
      <c r="H19847" s="41"/>
    </row>
    <row r="19848" spans="1:8" x14ac:dyDescent="0.35">
      <c r="A19848" s="11" t="s">
        <v>8</v>
      </c>
      <c r="B19848" s="16" t="s">
        <v>736</v>
      </c>
      <c r="C19848" s="27" t="s">
        <v>5541</v>
      </c>
      <c r="D19848" s="16" t="s">
        <v>5540</v>
      </c>
      <c r="E19848" s="15" t="s">
        <v>3458</v>
      </c>
      <c r="F19848" s="17">
        <v>5528.4000000000005</v>
      </c>
      <c r="G19848" s="13">
        <v>0.15</v>
      </c>
      <c r="H19848" s="41"/>
    </row>
    <row r="19849" spans="1:8" x14ac:dyDescent="0.35">
      <c r="A19849" s="11" t="s">
        <v>8</v>
      </c>
      <c r="B19849" s="16" t="s">
        <v>737</v>
      </c>
      <c r="C19849" s="27" t="s">
        <v>5541</v>
      </c>
      <c r="D19849" s="16" t="s">
        <v>5540</v>
      </c>
      <c r="E19849" s="15" t="s">
        <v>3458</v>
      </c>
      <c r="F19849" s="17">
        <v>5923.14</v>
      </c>
      <c r="G19849" s="13">
        <v>0.15</v>
      </c>
      <c r="H19849" s="41"/>
    </row>
    <row r="19850" spans="1:8" x14ac:dyDescent="0.35">
      <c r="A19850" s="11" t="s">
        <v>8</v>
      </c>
      <c r="B19850" s="16" t="s">
        <v>738</v>
      </c>
      <c r="C19850" s="27" t="s">
        <v>5541</v>
      </c>
      <c r="D19850" s="16" t="s">
        <v>5540</v>
      </c>
      <c r="E19850" s="15" t="s">
        <v>3458</v>
      </c>
      <c r="F19850" s="17">
        <v>6314.82</v>
      </c>
      <c r="G19850" s="13">
        <v>0.15</v>
      </c>
      <c r="H19850" s="41"/>
    </row>
    <row r="19851" spans="1:8" x14ac:dyDescent="0.35">
      <c r="A19851" s="11" t="s">
        <v>8</v>
      </c>
      <c r="B19851" s="16" t="s">
        <v>739</v>
      </c>
      <c r="C19851" s="27" t="s">
        <v>5541</v>
      </c>
      <c r="D19851" s="16" t="s">
        <v>5540</v>
      </c>
      <c r="E19851" s="15" t="s">
        <v>3458</v>
      </c>
      <c r="F19851" s="17">
        <v>6681</v>
      </c>
      <c r="G19851" s="13">
        <v>0.15</v>
      </c>
      <c r="H19851" s="41"/>
    </row>
    <row r="19852" spans="1:8" x14ac:dyDescent="0.35">
      <c r="A19852" s="11" t="s">
        <v>8</v>
      </c>
      <c r="B19852" s="16" t="s">
        <v>740</v>
      </c>
      <c r="C19852" s="27" t="s">
        <v>5541</v>
      </c>
      <c r="D19852" s="16" t="s">
        <v>5540</v>
      </c>
      <c r="E19852" s="15" t="s">
        <v>3459</v>
      </c>
      <c r="F19852" s="17">
        <v>4349.28</v>
      </c>
      <c r="G19852" s="13">
        <v>0.15</v>
      </c>
      <c r="H19852" s="41"/>
    </row>
    <row r="19853" spans="1:8" x14ac:dyDescent="0.35">
      <c r="A19853" s="11" t="s">
        <v>8</v>
      </c>
      <c r="B19853" s="16" t="s">
        <v>741</v>
      </c>
      <c r="C19853" s="27" t="s">
        <v>5541</v>
      </c>
      <c r="D19853" s="16" t="s">
        <v>5540</v>
      </c>
      <c r="E19853" s="15" t="s">
        <v>3459</v>
      </c>
      <c r="F19853" s="17">
        <v>4798.08</v>
      </c>
      <c r="G19853" s="13">
        <v>0.15</v>
      </c>
      <c r="H19853" s="41"/>
    </row>
    <row r="19854" spans="1:8" x14ac:dyDescent="0.35">
      <c r="A19854" s="11" t="s">
        <v>8</v>
      </c>
      <c r="B19854" s="16" t="s">
        <v>742</v>
      </c>
      <c r="C19854" s="27" t="s">
        <v>5541</v>
      </c>
      <c r="D19854" s="16" t="s">
        <v>5540</v>
      </c>
      <c r="E19854" s="15" t="s">
        <v>3459</v>
      </c>
      <c r="F19854" s="17">
        <v>5276.46</v>
      </c>
      <c r="G19854" s="13">
        <v>0.15</v>
      </c>
      <c r="H19854" s="41"/>
    </row>
    <row r="19855" spans="1:8" x14ac:dyDescent="0.35">
      <c r="A19855" s="11" t="s">
        <v>8</v>
      </c>
      <c r="B19855" s="16" t="s">
        <v>743</v>
      </c>
      <c r="C19855" s="27" t="s">
        <v>5541</v>
      </c>
      <c r="D19855" s="16" t="s">
        <v>5540</v>
      </c>
      <c r="E19855" s="15" t="s">
        <v>3459</v>
      </c>
      <c r="F19855" s="17">
        <v>5750.76</v>
      </c>
      <c r="G19855" s="13">
        <v>0.15</v>
      </c>
      <c r="H19855" s="41"/>
    </row>
    <row r="19856" spans="1:8" x14ac:dyDescent="0.35">
      <c r="A19856" s="11" t="s">
        <v>8</v>
      </c>
      <c r="B19856" s="16" t="s">
        <v>744</v>
      </c>
      <c r="C19856" s="27" t="s">
        <v>5541</v>
      </c>
      <c r="D19856" s="16" t="s">
        <v>5540</v>
      </c>
      <c r="E19856" s="15" t="s">
        <v>3459</v>
      </c>
      <c r="F19856" s="17">
        <v>6227.1</v>
      </c>
      <c r="G19856" s="13">
        <v>0.15</v>
      </c>
      <c r="H19856" s="41"/>
    </row>
    <row r="19857" spans="1:8" x14ac:dyDescent="0.35">
      <c r="A19857" s="11" t="s">
        <v>8</v>
      </c>
      <c r="B19857" s="16" t="s">
        <v>745</v>
      </c>
      <c r="C19857" s="27" t="s">
        <v>5541</v>
      </c>
      <c r="D19857" s="16" t="s">
        <v>5540</v>
      </c>
      <c r="E19857" s="15" t="s">
        <v>3459</v>
      </c>
      <c r="F19857" s="17">
        <v>6705.4800000000005</v>
      </c>
      <c r="G19857" s="13">
        <v>0.15</v>
      </c>
      <c r="H19857" s="41"/>
    </row>
    <row r="19858" spans="1:8" x14ac:dyDescent="0.35">
      <c r="A19858" s="11" t="s">
        <v>8</v>
      </c>
      <c r="B19858" s="16" t="s">
        <v>746</v>
      </c>
      <c r="C19858" s="27" t="s">
        <v>5541</v>
      </c>
      <c r="D19858" s="16" t="s">
        <v>5540</v>
      </c>
      <c r="E19858" s="15" t="s">
        <v>3459</v>
      </c>
      <c r="F19858" s="17">
        <v>7156.32</v>
      </c>
      <c r="G19858" s="13">
        <v>0.15</v>
      </c>
      <c r="H19858" s="41"/>
    </row>
    <row r="19859" spans="1:8" x14ac:dyDescent="0.35">
      <c r="A19859" s="11" t="s">
        <v>8</v>
      </c>
      <c r="B19859" s="16" t="s">
        <v>747</v>
      </c>
      <c r="C19859" s="27" t="s">
        <v>5541</v>
      </c>
      <c r="D19859" s="16" t="s">
        <v>5540</v>
      </c>
      <c r="E19859" s="15" t="s">
        <v>3459</v>
      </c>
      <c r="F19859" s="17">
        <v>7630.62</v>
      </c>
      <c r="G19859" s="13">
        <v>0.15</v>
      </c>
      <c r="H19859" s="41"/>
    </row>
    <row r="19860" spans="1:8" x14ac:dyDescent="0.35">
      <c r="A19860" s="11" t="s">
        <v>8</v>
      </c>
      <c r="B19860" s="16" t="s">
        <v>748</v>
      </c>
      <c r="C19860" s="27" t="s">
        <v>5541</v>
      </c>
      <c r="D19860" s="16" t="s">
        <v>5540</v>
      </c>
      <c r="E19860" s="15" t="s">
        <v>3459</v>
      </c>
      <c r="F19860" s="17">
        <v>8110.02</v>
      </c>
      <c r="G19860" s="13">
        <v>0.15</v>
      </c>
      <c r="H19860" s="41"/>
    </row>
    <row r="19861" spans="1:8" x14ac:dyDescent="0.35">
      <c r="A19861" s="11" t="s">
        <v>8</v>
      </c>
      <c r="B19861" s="16" t="s">
        <v>749</v>
      </c>
      <c r="C19861" s="27" t="s">
        <v>5541</v>
      </c>
      <c r="D19861" s="16" t="s">
        <v>5540</v>
      </c>
      <c r="E19861" s="15" t="s">
        <v>3460</v>
      </c>
      <c r="F19861" s="17">
        <v>5958.84</v>
      </c>
      <c r="G19861" s="13">
        <v>0.15</v>
      </c>
      <c r="H19861" s="41"/>
    </row>
    <row r="19862" spans="1:8" x14ac:dyDescent="0.35">
      <c r="A19862" s="11" t="s">
        <v>8</v>
      </c>
      <c r="B19862" s="16" t="s">
        <v>750</v>
      </c>
      <c r="C19862" s="27" t="s">
        <v>5541</v>
      </c>
      <c r="D19862" s="16" t="s">
        <v>5540</v>
      </c>
      <c r="E19862" s="15" t="s">
        <v>3460</v>
      </c>
      <c r="F19862" s="17">
        <v>6588.18</v>
      </c>
      <c r="G19862" s="13">
        <v>0.15</v>
      </c>
      <c r="H19862" s="41"/>
    </row>
    <row r="19863" spans="1:8" x14ac:dyDescent="0.35">
      <c r="A19863" s="11" t="s">
        <v>8</v>
      </c>
      <c r="B19863" s="16" t="s">
        <v>751</v>
      </c>
      <c r="C19863" s="27" t="s">
        <v>5541</v>
      </c>
      <c r="D19863" s="16" t="s">
        <v>5540</v>
      </c>
      <c r="E19863" s="15" t="s">
        <v>3460</v>
      </c>
      <c r="F19863" s="17">
        <v>7265.46</v>
      </c>
      <c r="G19863" s="13">
        <v>0.15</v>
      </c>
      <c r="H19863" s="41"/>
    </row>
    <row r="19864" spans="1:8" x14ac:dyDescent="0.35">
      <c r="A19864" s="11" t="s">
        <v>8</v>
      </c>
      <c r="B19864" s="16" t="s">
        <v>752</v>
      </c>
      <c r="C19864" s="27" t="s">
        <v>5541</v>
      </c>
      <c r="D19864" s="16" t="s">
        <v>5540</v>
      </c>
      <c r="E19864" s="15" t="s">
        <v>3460</v>
      </c>
      <c r="F19864" s="17">
        <v>7945.8</v>
      </c>
      <c r="G19864" s="13">
        <v>0.15</v>
      </c>
      <c r="H19864" s="41"/>
    </row>
    <row r="19865" spans="1:8" x14ac:dyDescent="0.35">
      <c r="A19865" s="11" t="s">
        <v>8</v>
      </c>
      <c r="B19865" s="16" t="s">
        <v>753</v>
      </c>
      <c r="C19865" s="27" t="s">
        <v>5541</v>
      </c>
      <c r="D19865" s="16" t="s">
        <v>5540</v>
      </c>
      <c r="E19865" s="15" t="s">
        <v>3460</v>
      </c>
      <c r="F19865" s="17">
        <v>8571.06</v>
      </c>
      <c r="G19865" s="13">
        <v>0.15</v>
      </c>
      <c r="H19865" s="41"/>
    </row>
    <row r="19866" spans="1:8" x14ac:dyDescent="0.35">
      <c r="A19866" s="11" t="s">
        <v>8</v>
      </c>
      <c r="B19866" s="16" t="s">
        <v>754</v>
      </c>
      <c r="C19866" s="27" t="s">
        <v>5541</v>
      </c>
      <c r="D19866" s="16" t="s">
        <v>5540</v>
      </c>
      <c r="E19866" s="15" t="s">
        <v>3460</v>
      </c>
      <c r="F19866" s="17">
        <v>9199.380000000001</v>
      </c>
      <c r="G19866" s="13">
        <v>0.15</v>
      </c>
      <c r="H19866" s="41"/>
    </row>
    <row r="19867" spans="1:8" x14ac:dyDescent="0.35">
      <c r="A19867" s="11" t="s">
        <v>8</v>
      </c>
      <c r="B19867" s="16" t="s">
        <v>755</v>
      </c>
      <c r="C19867" s="27" t="s">
        <v>5541</v>
      </c>
      <c r="D19867" s="16" t="s">
        <v>5540</v>
      </c>
      <c r="E19867" s="15" t="s">
        <v>3460</v>
      </c>
      <c r="F19867" s="17">
        <v>9930.7199999999993</v>
      </c>
      <c r="G19867" s="13">
        <v>0.15</v>
      </c>
      <c r="H19867" s="41"/>
    </row>
    <row r="19868" spans="1:8" x14ac:dyDescent="0.35">
      <c r="A19868" s="11" t="s">
        <v>8</v>
      </c>
      <c r="B19868" s="16" t="s">
        <v>756</v>
      </c>
      <c r="C19868" s="27" t="s">
        <v>5541</v>
      </c>
      <c r="D19868" s="16" t="s">
        <v>5540</v>
      </c>
      <c r="E19868" s="15" t="s">
        <v>3460</v>
      </c>
      <c r="F19868" s="17">
        <v>10555.98</v>
      </c>
      <c r="G19868" s="13">
        <v>0.15</v>
      </c>
      <c r="H19868" s="41"/>
    </row>
    <row r="19869" spans="1:8" x14ac:dyDescent="0.35">
      <c r="A19869" s="11" t="s">
        <v>8</v>
      </c>
      <c r="B19869" s="16" t="s">
        <v>757</v>
      </c>
      <c r="C19869" s="27" t="s">
        <v>5541</v>
      </c>
      <c r="D19869" s="16" t="s">
        <v>5540</v>
      </c>
      <c r="E19869" s="15" t="s">
        <v>3460</v>
      </c>
      <c r="F19869" s="17">
        <v>11181.24</v>
      </c>
      <c r="G19869" s="13">
        <v>0.15</v>
      </c>
      <c r="H19869" s="41"/>
    </row>
    <row r="19870" spans="1:8" x14ac:dyDescent="0.35">
      <c r="A19870" s="11" t="s">
        <v>8</v>
      </c>
      <c r="B19870" s="16" t="s">
        <v>758</v>
      </c>
      <c r="C19870" s="27" t="s">
        <v>5541</v>
      </c>
      <c r="D19870" s="16" t="s">
        <v>5540</v>
      </c>
      <c r="E19870" s="15" t="s">
        <v>3461</v>
      </c>
      <c r="F19870" s="17">
        <v>4586.9400000000005</v>
      </c>
      <c r="G19870" s="13">
        <v>0.15</v>
      </c>
      <c r="H19870" s="41"/>
    </row>
    <row r="19871" spans="1:8" x14ac:dyDescent="0.35">
      <c r="A19871" s="11" t="s">
        <v>8</v>
      </c>
      <c r="B19871" s="16" t="s">
        <v>759</v>
      </c>
      <c r="C19871" s="27" t="s">
        <v>5541</v>
      </c>
      <c r="D19871" s="16" t="s">
        <v>5540</v>
      </c>
      <c r="E19871" s="15" t="s">
        <v>3461</v>
      </c>
      <c r="F19871" s="17">
        <v>4981.68</v>
      </c>
      <c r="G19871" s="13">
        <v>0.15</v>
      </c>
      <c r="H19871" s="41"/>
    </row>
    <row r="19872" spans="1:8" x14ac:dyDescent="0.35">
      <c r="A19872" s="11" t="s">
        <v>8</v>
      </c>
      <c r="B19872" s="16" t="s">
        <v>760</v>
      </c>
      <c r="C19872" s="27" t="s">
        <v>5541</v>
      </c>
      <c r="D19872" s="16" t="s">
        <v>5540</v>
      </c>
      <c r="E19872" s="15" t="s">
        <v>3461</v>
      </c>
      <c r="F19872" s="17">
        <v>5375.4000000000005</v>
      </c>
      <c r="G19872" s="13">
        <v>0.15</v>
      </c>
      <c r="H19872" s="41"/>
    </row>
    <row r="19873" spans="1:8" x14ac:dyDescent="0.35">
      <c r="A19873" s="11" t="s">
        <v>8</v>
      </c>
      <c r="B19873" s="16" t="s">
        <v>761</v>
      </c>
      <c r="C19873" s="27" t="s">
        <v>5541</v>
      </c>
      <c r="D19873" s="16" t="s">
        <v>5540</v>
      </c>
      <c r="E19873" s="15" t="s">
        <v>3461</v>
      </c>
      <c r="F19873" s="17">
        <v>5743.62</v>
      </c>
      <c r="G19873" s="13">
        <v>0.15</v>
      </c>
      <c r="H19873" s="41"/>
    </row>
    <row r="19874" spans="1:8" x14ac:dyDescent="0.35">
      <c r="A19874" s="11" t="s">
        <v>8</v>
      </c>
      <c r="B19874" s="16" t="s">
        <v>762</v>
      </c>
      <c r="C19874" s="27" t="s">
        <v>5541</v>
      </c>
      <c r="D19874" s="16" t="s">
        <v>5540</v>
      </c>
      <c r="E19874" s="15" t="s">
        <v>3461</v>
      </c>
      <c r="F19874" s="17">
        <v>6141.42</v>
      </c>
      <c r="G19874" s="13">
        <v>0.15</v>
      </c>
      <c r="H19874" s="41"/>
    </row>
    <row r="19875" spans="1:8" x14ac:dyDescent="0.35">
      <c r="A19875" s="11" t="s">
        <v>8</v>
      </c>
      <c r="B19875" s="16" t="s">
        <v>763</v>
      </c>
      <c r="C19875" s="27" t="s">
        <v>5541</v>
      </c>
      <c r="D19875" s="16" t="s">
        <v>5540</v>
      </c>
      <c r="E19875" s="15" t="s">
        <v>3461</v>
      </c>
      <c r="F19875" s="17">
        <v>6536.16</v>
      </c>
      <c r="G19875" s="13">
        <v>0.15</v>
      </c>
      <c r="H19875" s="41"/>
    </row>
    <row r="19876" spans="1:8" x14ac:dyDescent="0.35">
      <c r="A19876" s="11" t="s">
        <v>8</v>
      </c>
      <c r="B19876" s="16" t="s">
        <v>764</v>
      </c>
      <c r="C19876" s="27" t="s">
        <v>5541</v>
      </c>
      <c r="D19876" s="16" t="s">
        <v>5540</v>
      </c>
      <c r="E19876" s="15" t="s">
        <v>3461</v>
      </c>
      <c r="F19876" s="17">
        <v>6929.88</v>
      </c>
      <c r="G19876" s="13">
        <v>0.15</v>
      </c>
      <c r="H19876" s="41"/>
    </row>
    <row r="19877" spans="1:8" x14ac:dyDescent="0.35">
      <c r="A19877" s="11" t="s">
        <v>8</v>
      </c>
      <c r="B19877" s="16" t="s">
        <v>765</v>
      </c>
      <c r="C19877" s="27" t="s">
        <v>5541</v>
      </c>
      <c r="D19877" s="16" t="s">
        <v>5540</v>
      </c>
      <c r="E19877" s="15" t="s">
        <v>3461</v>
      </c>
      <c r="F19877" s="17">
        <v>7324.62</v>
      </c>
      <c r="G19877" s="13">
        <v>0.15</v>
      </c>
      <c r="H19877" s="41"/>
    </row>
    <row r="19878" spans="1:8" x14ac:dyDescent="0.35">
      <c r="A19878" s="11" t="s">
        <v>8</v>
      </c>
      <c r="B19878" s="16" t="s">
        <v>766</v>
      </c>
      <c r="C19878" s="27" t="s">
        <v>5541</v>
      </c>
      <c r="D19878" s="16" t="s">
        <v>5540</v>
      </c>
      <c r="E19878" s="15" t="s">
        <v>3461</v>
      </c>
      <c r="F19878" s="17">
        <v>7691.82</v>
      </c>
      <c r="G19878" s="13">
        <v>0.15</v>
      </c>
      <c r="H19878" s="41"/>
    </row>
    <row r="19879" spans="1:8" x14ac:dyDescent="0.35">
      <c r="A19879" s="11" t="s">
        <v>8</v>
      </c>
      <c r="B19879" s="16" t="s">
        <v>767</v>
      </c>
      <c r="C19879" s="27" t="s">
        <v>5541</v>
      </c>
      <c r="D19879" s="16" t="s">
        <v>5540</v>
      </c>
      <c r="E19879" s="15" t="s">
        <v>3463</v>
      </c>
      <c r="F19879" s="17">
        <v>4579.8</v>
      </c>
      <c r="G19879" s="13">
        <v>0.15</v>
      </c>
      <c r="H19879" s="41"/>
    </row>
    <row r="19880" spans="1:8" x14ac:dyDescent="0.35">
      <c r="A19880" s="11" t="s">
        <v>8</v>
      </c>
      <c r="B19880" s="16" t="s">
        <v>768</v>
      </c>
      <c r="C19880" s="27" t="s">
        <v>5541</v>
      </c>
      <c r="D19880" s="16" t="s">
        <v>5540</v>
      </c>
      <c r="E19880" s="15" t="s">
        <v>3463</v>
      </c>
      <c r="F19880" s="17">
        <v>5027.58</v>
      </c>
      <c r="G19880" s="13">
        <v>0.15</v>
      </c>
      <c r="H19880" s="41"/>
    </row>
    <row r="19881" spans="1:8" x14ac:dyDescent="0.35">
      <c r="A19881" s="11" t="s">
        <v>8</v>
      </c>
      <c r="B19881" s="16" t="s">
        <v>769</v>
      </c>
      <c r="C19881" s="27" t="s">
        <v>5541</v>
      </c>
      <c r="D19881" s="16" t="s">
        <v>5540</v>
      </c>
      <c r="E19881" s="15" t="s">
        <v>3463</v>
      </c>
      <c r="F19881" s="17">
        <v>5474.34</v>
      </c>
      <c r="G19881" s="13">
        <v>0.15</v>
      </c>
      <c r="H19881" s="41"/>
    </row>
    <row r="19882" spans="1:8" x14ac:dyDescent="0.35">
      <c r="A19882" s="11" t="s">
        <v>8</v>
      </c>
      <c r="B19882" s="16" t="s">
        <v>770</v>
      </c>
      <c r="C19882" s="27" t="s">
        <v>5541</v>
      </c>
      <c r="D19882" s="16" t="s">
        <v>5540</v>
      </c>
      <c r="E19882" s="15" t="s">
        <v>3463</v>
      </c>
      <c r="F19882" s="17">
        <v>5895.6</v>
      </c>
      <c r="G19882" s="13">
        <v>0.15</v>
      </c>
      <c r="H19882" s="41"/>
    </row>
    <row r="19883" spans="1:8" x14ac:dyDescent="0.35">
      <c r="A19883" s="11" t="s">
        <v>8</v>
      </c>
      <c r="B19883" s="16" t="s">
        <v>771</v>
      </c>
      <c r="C19883" s="27" t="s">
        <v>5541</v>
      </c>
      <c r="D19883" s="16" t="s">
        <v>5540</v>
      </c>
      <c r="E19883" s="15" t="s">
        <v>3463</v>
      </c>
      <c r="F19883" s="17">
        <v>6341.34</v>
      </c>
      <c r="G19883" s="13">
        <v>0.15</v>
      </c>
      <c r="H19883" s="41"/>
    </row>
    <row r="19884" spans="1:8" x14ac:dyDescent="0.35">
      <c r="A19884" s="11" t="s">
        <v>8</v>
      </c>
      <c r="B19884" s="16" t="s">
        <v>772</v>
      </c>
      <c r="C19884" s="27" t="s">
        <v>5541</v>
      </c>
      <c r="D19884" s="16" t="s">
        <v>5540</v>
      </c>
      <c r="E19884" s="15" t="s">
        <v>3463</v>
      </c>
      <c r="F19884" s="17">
        <v>6789.12</v>
      </c>
      <c r="G19884" s="13">
        <v>0.15</v>
      </c>
      <c r="H19884" s="41"/>
    </row>
    <row r="19885" spans="1:8" x14ac:dyDescent="0.35">
      <c r="A19885" s="11" t="s">
        <v>8</v>
      </c>
      <c r="B19885" s="16" t="s">
        <v>773</v>
      </c>
      <c r="C19885" s="27" t="s">
        <v>5541</v>
      </c>
      <c r="D19885" s="16" t="s">
        <v>5540</v>
      </c>
      <c r="E19885" s="15" t="s">
        <v>3463</v>
      </c>
      <c r="F19885" s="17">
        <v>7234.86</v>
      </c>
      <c r="G19885" s="13">
        <v>0.15</v>
      </c>
      <c r="H19885" s="41"/>
    </row>
    <row r="19886" spans="1:8" x14ac:dyDescent="0.35">
      <c r="A19886" s="11" t="s">
        <v>8</v>
      </c>
      <c r="B19886" s="16" t="s">
        <v>774</v>
      </c>
      <c r="C19886" s="27" t="s">
        <v>5541</v>
      </c>
      <c r="D19886" s="16" t="s">
        <v>5540</v>
      </c>
      <c r="E19886" s="15" t="s">
        <v>3463</v>
      </c>
      <c r="F19886" s="17">
        <v>7683.66</v>
      </c>
      <c r="G19886" s="13">
        <v>0.15</v>
      </c>
      <c r="H19886" s="41"/>
    </row>
    <row r="19887" spans="1:8" x14ac:dyDescent="0.35">
      <c r="A19887" s="11" t="s">
        <v>8</v>
      </c>
      <c r="B19887" s="16" t="s">
        <v>775</v>
      </c>
      <c r="C19887" s="27" t="s">
        <v>5541</v>
      </c>
      <c r="D19887" s="16" t="s">
        <v>5540</v>
      </c>
      <c r="E19887" s="15" t="s">
        <v>3463</v>
      </c>
      <c r="F19887" s="17">
        <v>8102.88</v>
      </c>
      <c r="G19887" s="13">
        <v>0.15</v>
      </c>
      <c r="H19887" s="41"/>
    </row>
    <row r="19888" spans="1:8" x14ac:dyDescent="0.35">
      <c r="A19888" s="11" t="s">
        <v>8</v>
      </c>
      <c r="B19888" s="16" t="s">
        <v>776</v>
      </c>
      <c r="C19888" s="27" t="s">
        <v>5541</v>
      </c>
      <c r="D19888" s="16" t="s">
        <v>5540</v>
      </c>
      <c r="E19888" s="15" t="s">
        <v>3464</v>
      </c>
      <c r="F19888" s="17">
        <v>4463.5200000000004</v>
      </c>
      <c r="G19888" s="13">
        <v>0.15</v>
      </c>
      <c r="H19888" s="41"/>
    </row>
    <row r="19889" spans="1:8" x14ac:dyDescent="0.35">
      <c r="A19889" s="11" t="s">
        <v>8</v>
      </c>
      <c r="B19889" s="16" t="s">
        <v>777</v>
      </c>
      <c r="C19889" s="27" t="s">
        <v>5541</v>
      </c>
      <c r="D19889" s="16" t="s">
        <v>5540</v>
      </c>
      <c r="E19889" s="15" t="s">
        <v>3464</v>
      </c>
      <c r="F19889" s="17">
        <v>5240.76</v>
      </c>
      <c r="G19889" s="13">
        <v>0.15</v>
      </c>
      <c r="H19889" s="41"/>
    </row>
    <row r="19890" spans="1:8" x14ac:dyDescent="0.35">
      <c r="A19890" s="11" t="s">
        <v>8</v>
      </c>
      <c r="B19890" s="16" t="s">
        <v>778</v>
      </c>
      <c r="C19890" s="27" t="s">
        <v>5541</v>
      </c>
      <c r="D19890" s="16" t="s">
        <v>5540</v>
      </c>
      <c r="E19890" s="15" t="s">
        <v>3465</v>
      </c>
      <c r="F19890" s="17">
        <v>5545.74</v>
      </c>
      <c r="G19890" s="13">
        <v>0.15</v>
      </c>
      <c r="H19890" s="41"/>
    </row>
    <row r="19891" spans="1:8" x14ac:dyDescent="0.35">
      <c r="A19891" s="11" t="s">
        <v>8</v>
      </c>
      <c r="B19891" s="16" t="s">
        <v>779</v>
      </c>
      <c r="C19891" s="27" t="s">
        <v>5541</v>
      </c>
      <c r="D19891" s="16" t="s">
        <v>5540</v>
      </c>
      <c r="E19891" s="15" t="s">
        <v>3466</v>
      </c>
      <c r="F19891" s="17">
        <v>7130.82</v>
      </c>
      <c r="G19891" s="13">
        <v>0.15</v>
      </c>
      <c r="H19891" s="41"/>
    </row>
    <row r="19892" spans="1:8" x14ac:dyDescent="0.35">
      <c r="A19892" s="11" t="s">
        <v>8</v>
      </c>
      <c r="B19892" s="16" t="s">
        <v>780</v>
      </c>
      <c r="C19892" s="27" t="s">
        <v>5541</v>
      </c>
      <c r="D19892" s="16" t="s">
        <v>5540</v>
      </c>
      <c r="E19892" s="15" t="s">
        <v>3467</v>
      </c>
      <c r="F19892" s="17">
        <v>7268.52</v>
      </c>
      <c r="G19892" s="13">
        <v>0.15</v>
      </c>
      <c r="H19892" s="41"/>
    </row>
    <row r="19893" spans="1:8" x14ac:dyDescent="0.35">
      <c r="A19893" s="11" t="s">
        <v>8</v>
      </c>
      <c r="B19893" s="16" t="s">
        <v>781</v>
      </c>
      <c r="C19893" s="27" t="s">
        <v>5541</v>
      </c>
      <c r="D19893" s="16" t="s">
        <v>5540</v>
      </c>
      <c r="E19893" s="15" t="s">
        <v>3468</v>
      </c>
      <c r="F19893" s="17">
        <v>9152.4600000000009</v>
      </c>
      <c r="G19893" s="13">
        <v>0.15</v>
      </c>
      <c r="H19893" s="41"/>
    </row>
    <row r="19894" spans="1:8" x14ac:dyDescent="0.35">
      <c r="A19894" s="11" t="s">
        <v>8</v>
      </c>
      <c r="B19894" s="16" t="s">
        <v>782</v>
      </c>
      <c r="C19894" s="27" t="s">
        <v>5541</v>
      </c>
      <c r="D19894" s="16" t="s">
        <v>5540</v>
      </c>
      <c r="E19894" s="15" t="s">
        <v>3468</v>
      </c>
      <c r="F19894" s="17">
        <v>10160.219999999999</v>
      </c>
      <c r="G19894" s="13">
        <v>0.15</v>
      </c>
      <c r="H19894" s="41"/>
    </row>
    <row r="19895" spans="1:8" x14ac:dyDescent="0.35">
      <c r="A19895" s="11" t="s">
        <v>8</v>
      </c>
      <c r="B19895" s="16" t="s">
        <v>783</v>
      </c>
      <c r="C19895" s="27" t="s">
        <v>5541</v>
      </c>
      <c r="D19895" s="16" t="s">
        <v>5540</v>
      </c>
      <c r="E19895" s="15" t="s">
        <v>3469</v>
      </c>
      <c r="F19895" s="17">
        <v>4811.34</v>
      </c>
      <c r="G19895" s="13">
        <v>0.15</v>
      </c>
      <c r="H19895" s="41"/>
    </row>
    <row r="19896" spans="1:8" x14ac:dyDescent="0.35">
      <c r="A19896" s="11" t="s">
        <v>8</v>
      </c>
      <c r="B19896" s="16" t="s">
        <v>784</v>
      </c>
      <c r="C19896" s="27" t="s">
        <v>5541</v>
      </c>
      <c r="D19896" s="16" t="s">
        <v>5540</v>
      </c>
      <c r="E19896" s="15" t="s">
        <v>3470</v>
      </c>
      <c r="F19896" s="17">
        <v>6448.4400000000005</v>
      </c>
      <c r="G19896" s="13">
        <v>0.15</v>
      </c>
      <c r="H19896" s="41"/>
    </row>
    <row r="19897" spans="1:8" x14ac:dyDescent="0.35">
      <c r="A19897" s="11" t="s">
        <v>8</v>
      </c>
      <c r="B19897" s="16" t="s">
        <v>785</v>
      </c>
      <c r="C19897" s="27" t="s">
        <v>5541</v>
      </c>
      <c r="D19897" s="16" t="s">
        <v>5540</v>
      </c>
      <c r="E19897" s="15" t="s">
        <v>3470</v>
      </c>
      <c r="F19897" s="17">
        <v>7057.38</v>
      </c>
      <c r="G19897" s="13">
        <v>0.15</v>
      </c>
      <c r="H19897" s="41"/>
    </row>
    <row r="19898" spans="1:8" x14ac:dyDescent="0.35">
      <c r="A19898" s="11" t="s">
        <v>8</v>
      </c>
      <c r="B19898" s="16" t="s">
        <v>786</v>
      </c>
      <c r="C19898" s="27" t="s">
        <v>5541</v>
      </c>
      <c r="D19898" s="16" t="s">
        <v>5540</v>
      </c>
      <c r="E19898" s="15" t="s">
        <v>3470</v>
      </c>
      <c r="F19898" s="17">
        <v>7840.74</v>
      </c>
      <c r="G19898" s="13">
        <v>0.15</v>
      </c>
      <c r="H19898" s="41"/>
    </row>
    <row r="19899" spans="1:8" x14ac:dyDescent="0.35">
      <c r="A19899" s="11" t="s">
        <v>8</v>
      </c>
      <c r="B19899" s="16" t="s">
        <v>787</v>
      </c>
      <c r="C19899" s="27" t="s">
        <v>5541</v>
      </c>
      <c r="D19899" s="16" t="s">
        <v>5540</v>
      </c>
      <c r="E19899" s="15" t="s">
        <v>3470</v>
      </c>
      <c r="F19899" s="17">
        <v>9090.24</v>
      </c>
      <c r="G19899" s="13">
        <v>0.15</v>
      </c>
      <c r="H19899" s="41"/>
    </row>
    <row r="19900" spans="1:8" x14ac:dyDescent="0.35">
      <c r="A19900" s="11" t="s">
        <v>8</v>
      </c>
      <c r="B19900" s="16" t="s">
        <v>788</v>
      </c>
      <c r="C19900" s="27" t="s">
        <v>5541</v>
      </c>
      <c r="D19900" s="16" t="s">
        <v>5540</v>
      </c>
      <c r="E19900" s="15" t="s">
        <v>3470</v>
      </c>
      <c r="F19900" s="17">
        <v>6792.18</v>
      </c>
      <c r="G19900" s="13">
        <v>0.15</v>
      </c>
      <c r="H19900" s="41"/>
    </row>
    <row r="19901" spans="1:8" x14ac:dyDescent="0.35">
      <c r="A19901" s="11" t="s">
        <v>8</v>
      </c>
      <c r="B19901" s="16" t="s">
        <v>789</v>
      </c>
      <c r="C19901" s="27" t="s">
        <v>5541</v>
      </c>
      <c r="D19901" s="16" t="s">
        <v>5540</v>
      </c>
      <c r="E19901" s="15" t="s">
        <v>3471</v>
      </c>
      <c r="F19901" s="17">
        <v>9780.7800000000007</v>
      </c>
      <c r="G19901" s="13">
        <v>0.15</v>
      </c>
      <c r="H19901" s="41"/>
    </row>
    <row r="19902" spans="1:8" x14ac:dyDescent="0.35">
      <c r="A19902" s="11" t="s">
        <v>8</v>
      </c>
      <c r="B19902" s="16" t="s">
        <v>790</v>
      </c>
      <c r="C19902" s="27" t="s">
        <v>5541</v>
      </c>
      <c r="D19902" s="16" t="s">
        <v>5540</v>
      </c>
      <c r="E19902" s="15" t="s">
        <v>3472</v>
      </c>
      <c r="F19902" s="17">
        <v>12808.14</v>
      </c>
      <c r="G19902" s="13">
        <v>0.15</v>
      </c>
      <c r="H19902" s="41"/>
    </row>
    <row r="19903" spans="1:8" x14ac:dyDescent="0.35">
      <c r="A19903" s="11" t="s">
        <v>8</v>
      </c>
      <c r="B19903" s="16" t="s">
        <v>791</v>
      </c>
      <c r="C19903" s="27" t="s">
        <v>5541</v>
      </c>
      <c r="D19903" s="16" t="s">
        <v>5540</v>
      </c>
      <c r="E19903" s="15" t="s">
        <v>3472</v>
      </c>
      <c r="F19903" s="17">
        <v>13601.7</v>
      </c>
      <c r="G19903" s="13">
        <v>0.15</v>
      </c>
      <c r="H19903" s="41"/>
    </row>
    <row r="19904" spans="1:8" x14ac:dyDescent="0.35">
      <c r="A19904" s="11" t="s">
        <v>8</v>
      </c>
      <c r="B19904" s="16" t="s">
        <v>792</v>
      </c>
      <c r="C19904" s="27" t="s">
        <v>5541</v>
      </c>
      <c r="D19904" s="16" t="s">
        <v>5540</v>
      </c>
      <c r="E19904" s="15" t="s">
        <v>3472</v>
      </c>
      <c r="F19904" s="17">
        <v>14269.800000000001</v>
      </c>
      <c r="G19904" s="13">
        <v>0.15</v>
      </c>
      <c r="H19904" s="41"/>
    </row>
    <row r="19905" spans="1:8" x14ac:dyDescent="0.35">
      <c r="A19905" s="11" t="s">
        <v>8</v>
      </c>
      <c r="B19905" s="16" t="s">
        <v>793</v>
      </c>
      <c r="C19905" s="27" t="s">
        <v>5541</v>
      </c>
      <c r="D19905" s="16" t="s">
        <v>5540</v>
      </c>
      <c r="E19905" s="15" t="s">
        <v>3472</v>
      </c>
      <c r="F19905" s="17">
        <v>15187.800000000001</v>
      </c>
      <c r="G19905" s="13">
        <v>0.15</v>
      </c>
      <c r="H19905" s="41"/>
    </row>
    <row r="19906" spans="1:8" x14ac:dyDescent="0.35">
      <c r="A19906" s="11" t="s">
        <v>8</v>
      </c>
      <c r="B19906" s="16" t="s">
        <v>794</v>
      </c>
      <c r="C19906" s="27" t="s">
        <v>5541</v>
      </c>
      <c r="D19906" s="16" t="s">
        <v>5540</v>
      </c>
      <c r="E19906" s="15" t="s">
        <v>3472</v>
      </c>
      <c r="F19906" s="17">
        <v>16971.78</v>
      </c>
      <c r="G19906" s="13">
        <v>0.15</v>
      </c>
      <c r="H19906" s="41"/>
    </row>
    <row r="19907" spans="1:8" x14ac:dyDescent="0.35">
      <c r="A19907" s="11" t="s">
        <v>8</v>
      </c>
      <c r="B19907" s="16" t="s">
        <v>795</v>
      </c>
      <c r="C19907" s="27" t="s">
        <v>5541</v>
      </c>
      <c r="D19907" s="16" t="s">
        <v>5540</v>
      </c>
      <c r="E19907" s="15" t="s">
        <v>3472</v>
      </c>
      <c r="F19907" s="17">
        <v>18414.060000000001</v>
      </c>
      <c r="G19907" s="13">
        <v>0.15</v>
      </c>
      <c r="H19907" s="41"/>
    </row>
    <row r="19908" spans="1:8" x14ac:dyDescent="0.35">
      <c r="A19908" s="11" t="s">
        <v>8</v>
      </c>
      <c r="B19908" s="16" t="s">
        <v>796</v>
      </c>
      <c r="C19908" s="27" t="s">
        <v>5541</v>
      </c>
      <c r="D19908" s="16" t="s">
        <v>5540</v>
      </c>
      <c r="E19908" s="15" t="s">
        <v>3472</v>
      </c>
      <c r="F19908" s="17">
        <v>19674.78</v>
      </c>
      <c r="G19908" s="13">
        <v>0.15</v>
      </c>
      <c r="H19908" s="41"/>
    </row>
    <row r="19909" spans="1:8" x14ac:dyDescent="0.35">
      <c r="A19909" s="11" t="s">
        <v>8</v>
      </c>
      <c r="B19909" s="16" t="s">
        <v>797</v>
      </c>
      <c r="C19909" s="27" t="s">
        <v>5541</v>
      </c>
      <c r="D19909" s="16" t="s">
        <v>5540</v>
      </c>
      <c r="E19909" s="15" t="s">
        <v>3472</v>
      </c>
      <c r="F19909" s="17">
        <v>21052.799999999999</v>
      </c>
      <c r="G19909" s="13">
        <v>0.15</v>
      </c>
      <c r="H19909" s="41"/>
    </row>
    <row r="19910" spans="1:8" x14ac:dyDescent="0.35">
      <c r="A19910" s="11" t="s">
        <v>8</v>
      </c>
      <c r="B19910" s="16" t="s">
        <v>798</v>
      </c>
      <c r="C19910" s="27" t="s">
        <v>5541</v>
      </c>
      <c r="D19910" s="16" t="s">
        <v>5540</v>
      </c>
      <c r="E19910" s="15" t="s">
        <v>3473</v>
      </c>
      <c r="F19910" s="17">
        <v>20055.240000000002</v>
      </c>
      <c r="G19910" s="13">
        <v>0.15</v>
      </c>
      <c r="H19910" s="41"/>
    </row>
    <row r="19911" spans="1:8" x14ac:dyDescent="0.35">
      <c r="A19911" s="11" t="s">
        <v>8</v>
      </c>
      <c r="B19911" s="16" t="s">
        <v>799</v>
      </c>
      <c r="C19911" s="27" t="s">
        <v>5541</v>
      </c>
      <c r="D19911" s="16" t="s">
        <v>5540</v>
      </c>
      <c r="E19911" s="15" t="s">
        <v>3473</v>
      </c>
      <c r="F19911" s="17">
        <v>21136.44</v>
      </c>
      <c r="G19911" s="13">
        <v>0.15</v>
      </c>
      <c r="H19911" s="41"/>
    </row>
    <row r="19912" spans="1:8" x14ac:dyDescent="0.35">
      <c r="A19912" s="11" t="s">
        <v>8</v>
      </c>
      <c r="B19912" s="16" t="s">
        <v>800</v>
      </c>
      <c r="C19912" s="27" t="s">
        <v>5541</v>
      </c>
      <c r="D19912" s="16" t="s">
        <v>5540</v>
      </c>
      <c r="E19912" s="15" t="s">
        <v>3473</v>
      </c>
      <c r="F19912" s="17">
        <v>22180.920000000002</v>
      </c>
      <c r="G19912" s="13">
        <v>0.15</v>
      </c>
      <c r="H19912" s="41"/>
    </row>
    <row r="19913" spans="1:8" x14ac:dyDescent="0.35">
      <c r="A19913" s="11" t="s">
        <v>8</v>
      </c>
      <c r="B19913" s="16" t="s">
        <v>801</v>
      </c>
      <c r="C19913" s="27" t="s">
        <v>5541</v>
      </c>
      <c r="D19913" s="16" t="s">
        <v>5540</v>
      </c>
      <c r="E19913" s="15" t="s">
        <v>3474</v>
      </c>
      <c r="F19913" s="17">
        <v>8824.02</v>
      </c>
      <c r="G19913" s="13">
        <v>0.15</v>
      </c>
      <c r="H19913" s="41"/>
    </row>
    <row r="19914" spans="1:8" x14ac:dyDescent="0.35">
      <c r="A19914" s="11" t="s">
        <v>8</v>
      </c>
      <c r="B19914" s="16" t="s">
        <v>802</v>
      </c>
      <c r="C19914" s="27" t="s">
        <v>5541</v>
      </c>
      <c r="D19914" s="16" t="s">
        <v>5540</v>
      </c>
      <c r="E19914" s="15" t="s">
        <v>3474</v>
      </c>
      <c r="F19914" s="17">
        <v>9358.5</v>
      </c>
      <c r="G19914" s="13">
        <v>0.15</v>
      </c>
      <c r="H19914" s="41"/>
    </row>
    <row r="19915" spans="1:8" x14ac:dyDescent="0.35">
      <c r="A19915" s="11" t="s">
        <v>8</v>
      </c>
      <c r="B19915" s="16" t="s">
        <v>803</v>
      </c>
      <c r="C19915" s="27" t="s">
        <v>5541</v>
      </c>
      <c r="D19915" s="16" t="s">
        <v>5540</v>
      </c>
      <c r="E19915" s="15" t="s">
        <v>3474</v>
      </c>
      <c r="F19915" s="17">
        <v>10861.98</v>
      </c>
      <c r="G19915" s="13">
        <v>0.15</v>
      </c>
      <c r="H19915" s="41"/>
    </row>
    <row r="19916" spans="1:8" x14ac:dyDescent="0.35">
      <c r="A19916" s="11" t="s">
        <v>8</v>
      </c>
      <c r="B19916" s="16" t="s">
        <v>804</v>
      </c>
      <c r="C19916" s="27" t="s">
        <v>5541</v>
      </c>
      <c r="D19916" s="16" t="s">
        <v>5540</v>
      </c>
      <c r="E19916" s="15" t="s">
        <v>3474</v>
      </c>
      <c r="F19916" s="17">
        <v>13041.72</v>
      </c>
      <c r="G19916" s="13">
        <v>0.15</v>
      </c>
      <c r="H19916" s="41"/>
    </row>
    <row r="19917" spans="1:8" x14ac:dyDescent="0.35">
      <c r="A19917" s="11" t="s">
        <v>8</v>
      </c>
      <c r="B19917" s="16" t="s">
        <v>805</v>
      </c>
      <c r="C19917" s="27" t="s">
        <v>5541</v>
      </c>
      <c r="D19917" s="16" t="s">
        <v>5540</v>
      </c>
      <c r="E19917" s="15" t="s">
        <v>3474</v>
      </c>
      <c r="F19917" s="17">
        <v>13819.98</v>
      </c>
      <c r="G19917" s="13">
        <v>0.15</v>
      </c>
      <c r="H19917" s="41"/>
    </row>
    <row r="19918" spans="1:8" x14ac:dyDescent="0.35">
      <c r="A19918" s="11" t="s">
        <v>8</v>
      </c>
      <c r="B19918" s="16" t="s">
        <v>806</v>
      </c>
      <c r="C19918" s="27" t="s">
        <v>5541</v>
      </c>
      <c r="D19918" s="16" t="s">
        <v>5540</v>
      </c>
      <c r="E19918" s="15" t="s">
        <v>3474</v>
      </c>
      <c r="F19918" s="17">
        <v>14586</v>
      </c>
      <c r="G19918" s="13">
        <v>0.15</v>
      </c>
      <c r="H19918" s="41"/>
    </row>
    <row r="19919" spans="1:8" x14ac:dyDescent="0.35">
      <c r="A19919" s="11" t="s">
        <v>8</v>
      </c>
      <c r="B19919" s="16" t="s">
        <v>807</v>
      </c>
      <c r="C19919" s="27" t="s">
        <v>5541</v>
      </c>
      <c r="D19919" s="16" t="s">
        <v>5540</v>
      </c>
      <c r="E19919" s="15" t="s">
        <v>3474</v>
      </c>
      <c r="F19919" s="17">
        <v>15486.66</v>
      </c>
      <c r="G19919" s="13">
        <v>0.15</v>
      </c>
      <c r="H19919" s="41"/>
    </row>
    <row r="19920" spans="1:8" x14ac:dyDescent="0.35">
      <c r="A19920" s="11" t="s">
        <v>8</v>
      </c>
      <c r="B19920" s="16" t="s">
        <v>808</v>
      </c>
      <c r="C19920" s="27" t="s">
        <v>5541</v>
      </c>
      <c r="D19920" s="16" t="s">
        <v>5540</v>
      </c>
      <c r="E19920" s="15" t="s">
        <v>3474</v>
      </c>
      <c r="F19920" s="17">
        <v>17240.04</v>
      </c>
      <c r="G19920" s="13">
        <v>0.15</v>
      </c>
      <c r="H19920" s="41"/>
    </row>
    <row r="19921" spans="1:8" x14ac:dyDescent="0.35">
      <c r="A19921" s="11" t="s">
        <v>8</v>
      </c>
      <c r="B19921" s="16" t="s">
        <v>809</v>
      </c>
      <c r="C19921" s="27" t="s">
        <v>5541</v>
      </c>
      <c r="D19921" s="16" t="s">
        <v>5540</v>
      </c>
      <c r="E19921" s="15" t="s">
        <v>3474</v>
      </c>
      <c r="F19921" s="17">
        <v>18668.04</v>
      </c>
      <c r="G19921" s="13">
        <v>0.15</v>
      </c>
      <c r="H19921" s="41"/>
    </row>
    <row r="19922" spans="1:8" x14ac:dyDescent="0.35">
      <c r="A19922" s="11" t="s">
        <v>8</v>
      </c>
      <c r="B19922" s="16" t="s">
        <v>810</v>
      </c>
      <c r="C19922" s="27" t="s">
        <v>5541</v>
      </c>
      <c r="D19922" s="16" t="s">
        <v>5540</v>
      </c>
      <c r="E19922" s="15" t="s">
        <v>3475</v>
      </c>
      <c r="F19922" s="17">
        <v>19274.939999999999</v>
      </c>
      <c r="G19922" s="13">
        <v>0.15</v>
      </c>
      <c r="H19922" s="41"/>
    </row>
    <row r="19923" spans="1:8" x14ac:dyDescent="0.35">
      <c r="A19923" s="11" t="s">
        <v>8</v>
      </c>
      <c r="B19923" s="16" t="s">
        <v>811</v>
      </c>
      <c r="C19923" s="27" t="s">
        <v>5541</v>
      </c>
      <c r="D19923" s="16" t="s">
        <v>5540</v>
      </c>
      <c r="E19923" s="15" t="s">
        <v>3475</v>
      </c>
      <c r="F19923" s="17">
        <v>20379.599999999999</v>
      </c>
      <c r="G19923" s="13">
        <v>0.15</v>
      </c>
      <c r="H19923" s="41"/>
    </row>
    <row r="19924" spans="1:8" x14ac:dyDescent="0.35">
      <c r="A19924" s="11" t="s">
        <v>8</v>
      </c>
      <c r="B19924" s="16" t="s">
        <v>812</v>
      </c>
      <c r="C19924" s="27" t="s">
        <v>5541</v>
      </c>
      <c r="D19924" s="16" t="s">
        <v>5540</v>
      </c>
      <c r="E19924" s="15" t="s">
        <v>3475</v>
      </c>
      <c r="F19924" s="17">
        <v>21459.78</v>
      </c>
      <c r="G19924" s="13">
        <v>0.15</v>
      </c>
      <c r="H19924" s="41"/>
    </row>
    <row r="19925" spans="1:8" x14ac:dyDescent="0.35">
      <c r="A19925" s="11" t="s">
        <v>8</v>
      </c>
      <c r="B19925" s="16" t="s">
        <v>813</v>
      </c>
      <c r="C19925" s="27" t="s">
        <v>5541</v>
      </c>
      <c r="D19925" s="16" t="s">
        <v>5540</v>
      </c>
      <c r="E19925" s="15" t="s">
        <v>3470</v>
      </c>
      <c r="F19925" s="17">
        <v>6236.28</v>
      </c>
      <c r="G19925" s="13">
        <v>0.15</v>
      </c>
      <c r="H19925" s="41"/>
    </row>
    <row r="19926" spans="1:8" x14ac:dyDescent="0.35">
      <c r="A19926" s="11" t="s">
        <v>8</v>
      </c>
      <c r="B19926" s="16" t="s">
        <v>814</v>
      </c>
      <c r="C19926" s="27" t="s">
        <v>5541</v>
      </c>
      <c r="D19926" s="16" t="s">
        <v>5540</v>
      </c>
      <c r="E19926" s="15" t="s">
        <v>3470</v>
      </c>
      <c r="F19926" s="17">
        <v>6628.9800000000005</v>
      </c>
      <c r="G19926" s="13">
        <v>0.15</v>
      </c>
      <c r="H19926" s="41"/>
    </row>
    <row r="19927" spans="1:8" x14ac:dyDescent="0.35">
      <c r="A19927" s="11" t="s">
        <v>8</v>
      </c>
      <c r="B19927" s="16" t="s">
        <v>815</v>
      </c>
      <c r="C19927" s="27" t="s">
        <v>5541</v>
      </c>
      <c r="D19927" s="16" t="s">
        <v>5540</v>
      </c>
      <c r="E19927" s="15" t="s">
        <v>3470</v>
      </c>
      <c r="F19927" s="17">
        <v>7909.08</v>
      </c>
      <c r="G19927" s="13">
        <v>0.15</v>
      </c>
      <c r="H19927" s="41"/>
    </row>
    <row r="19928" spans="1:8" x14ac:dyDescent="0.35">
      <c r="A19928" s="11" t="s">
        <v>8</v>
      </c>
      <c r="B19928" s="16" t="s">
        <v>816</v>
      </c>
      <c r="C19928" s="27" t="s">
        <v>5541</v>
      </c>
      <c r="D19928" s="16" t="s">
        <v>5540</v>
      </c>
      <c r="E19928" s="15" t="s">
        <v>3470</v>
      </c>
      <c r="F19928" s="17">
        <v>9275.880000000001</v>
      </c>
      <c r="G19928" s="13">
        <v>0.15</v>
      </c>
      <c r="H19928" s="41"/>
    </row>
    <row r="19929" spans="1:8" x14ac:dyDescent="0.35">
      <c r="A19929" s="11" t="s">
        <v>8</v>
      </c>
      <c r="B19929" s="16" t="s">
        <v>817</v>
      </c>
      <c r="C19929" s="27" t="s">
        <v>5541</v>
      </c>
      <c r="D19929" s="16" t="s">
        <v>5540</v>
      </c>
      <c r="E19929" s="15" t="s">
        <v>3472</v>
      </c>
      <c r="F19929" s="17">
        <v>13765.92</v>
      </c>
      <c r="G19929" s="13">
        <v>0.15</v>
      </c>
      <c r="H19929" s="41"/>
    </row>
    <row r="19930" spans="1:8" x14ac:dyDescent="0.35">
      <c r="A19930" s="11" t="s">
        <v>8</v>
      </c>
      <c r="B19930" s="16" t="s">
        <v>818</v>
      </c>
      <c r="C19930" s="27" t="s">
        <v>5541</v>
      </c>
      <c r="D19930" s="16" t="s">
        <v>5540</v>
      </c>
      <c r="E19930" s="15" t="s">
        <v>3472</v>
      </c>
      <c r="F19930" s="17">
        <v>14496.24</v>
      </c>
      <c r="G19930" s="13">
        <v>0.15</v>
      </c>
      <c r="H19930" s="41"/>
    </row>
    <row r="19931" spans="1:8" x14ac:dyDescent="0.35">
      <c r="A19931" s="11" t="s">
        <v>8</v>
      </c>
      <c r="B19931" s="16" t="s">
        <v>819</v>
      </c>
      <c r="C19931" s="27" t="s">
        <v>5541</v>
      </c>
      <c r="D19931" s="16" t="s">
        <v>5540</v>
      </c>
      <c r="E19931" s="15" t="s">
        <v>3472</v>
      </c>
      <c r="F19931" s="17">
        <v>15477.48</v>
      </c>
      <c r="G19931" s="13">
        <v>0.15</v>
      </c>
      <c r="H19931" s="41"/>
    </row>
    <row r="19932" spans="1:8" x14ac:dyDescent="0.35">
      <c r="A19932" s="11" t="s">
        <v>8</v>
      </c>
      <c r="B19932" s="16" t="s">
        <v>820</v>
      </c>
      <c r="C19932" s="27" t="s">
        <v>5541</v>
      </c>
      <c r="D19932" s="16" t="s">
        <v>5540</v>
      </c>
      <c r="E19932" s="15" t="s">
        <v>3472</v>
      </c>
      <c r="F19932" s="17">
        <v>17261.46</v>
      </c>
      <c r="G19932" s="13">
        <v>0.15</v>
      </c>
      <c r="H19932" s="41"/>
    </row>
    <row r="19933" spans="1:8" x14ac:dyDescent="0.35">
      <c r="A19933" s="11" t="s">
        <v>8</v>
      </c>
      <c r="B19933" s="16" t="s">
        <v>821</v>
      </c>
      <c r="C19933" s="27" t="s">
        <v>5541</v>
      </c>
      <c r="D19933" s="16" t="s">
        <v>5540</v>
      </c>
      <c r="E19933" s="15" t="s">
        <v>3472</v>
      </c>
      <c r="F19933" s="17">
        <v>18641.52</v>
      </c>
      <c r="G19933" s="13">
        <v>0.15</v>
      </c>
      <c r="H19933" s="41"/>
    </row>
    <row r="19934" spans="1:8" x14ac:dyDescent="0.35">
      <c r="A19934" s="11" t="s">
        <v>8</v>
      </c>
      <c r="B19934" s="16" t="s">
        <v>822</v>
      </c>
      <c r="C19934" s="27" t="s">
        <v>5541</v>
      </c>
      <c r="D19934" s="16" t="s">
        <v>5540</v>
      </c>
      <c r="E19934" s="15" t="s">
        <v>3474</v>
      </c>
      <c r="F19934" s="17">
        <v>8824.02</v>
      </c>
      <c r="G19934" s="13">
        <v>0.15</v>
      </c>
      <c r="H19934" s="41"/>
    </row>
    <row r="19935" spans="1:8" x14ac:dyDescent="0.35">
      <c r="A19935" s="11" t="s">
        <v>8</v>
      </c>
      <c r="B19935" s="16" t="s">
        <v>823</v>
      </c>
      <c r="C19935" s="27" t="s">
        <v>5541</v>
      </c>
      <c r="D19935" s="16" t="s">
        <v>5540</v>
      </c>
      <c r="E19935" s="15" t="s">
        <v>3474</v>
      </c>
      <c r="F19935" s="17">
        <v>9358.5</v>
      </c>
      <c r="G19935" s="13">
        <v>0.15</v>
      </c>
      <c r="H19935" s="41"/>
    </row>
    <row r="19936" spans="1:8" x14ac:dyDescent="0.35">
      <c r="A19936" s="11" t="s">
        <v>8</v>
      </c>
      <c r="B19936" s="16" t="s">
        <v>824</v>
      </c>
      <c r="C19936" s="27" t="s">
        <v>5541</v>
      </c>
      <c r="D19936" s="16" t="s">
        <v>5540</v>
      </c>
      <c r="E19936" s="15" t="s">
        <v>3474</v>
      </c>
      <c r="F19936" s="17">
        <v>10861.98</v>
      </c>
      <c r="G19936" s="13">
        <v>0.15</v>
      </c>
      <c r="H19936" s="41"/>
    </row>
    <row r="19937" spans="1:8" x14ac:dyDescent="0.35">
      <c r="A19937" s="11" t="s">
        <v>8</v>
      </c>
      <c r="B19937" s="16" t="s">
        <v>825</v>
      </c>
      <c r="C19937" s="27" t="s">
        <v>5541</v>
      </c>
      <c r="D19937" s="16" t="s">
        <v>5540</v>
      </c>
      <c r="E19937" s="15" t="s">
        <v>3474</v>
      </c>
      <c r="F19937" s="17">
        <v>13041.72</v>
      </c>
      <c r="G19937" s="13">
        <v>0.15</v>
      </c>
      <c r="H19937" s="41"/>
    </row>
    <row r="19938" spans="1:8" x14ac:dyDescent="0.35">
      <c r="A19938" s="11" t="s">
        <v>8</v>
      </c>
      <c r="B19938" s="16" t="s">
        <v>826</v>
      </c>
      <c r="C19938" s="27" t="s">
        <v>5541</v>
      </c>
      <c r="D19938" s="16" t="s">
        <v>5540</v>
      </c>
      <c r="E19938" s="15" t="s">
        <v>3474</v>
      </c>
      <c r="F19938" s="17">
        <v>13819.98</v>
      </c>
      <c r="G19938" s="13">
        <v>0.15</v>
      </c>
      <c r="H19938" s="41"/>
    </row>
    <row r="19939" spans="1:8" x14ac:dyDescent="0.35">
      <c r="A19939" s="11" t="s">
        <v>8</v>
      </c>
      <c r="B19939" s="16" t="s">
        <v>827</v>
      </c>
      <c r="C19939" s="27" t="s">
        <v>5541</v>
      </c>
      <c r="D19939" s="16" t="s">
        <v>5540</v>
      </c>
      <c r="E19939" s="15" t="s">
        <v>3474</v>
      </c>
      <c r="F19939" s="17">
        <v>14586</v>
      </c>
      <c r="G19939" s="13">
        <v>0.15</v>
      </c>
      <c r="H19939" s="41"/>
    </row>
    <row r="19940" spans="1:8" x14ac:dyDescent="0.35">
      <c r="A19940" s="11" t="s">
        <v>8</v>
      </c>
      <c r="B19940" s="16" t="s">
        <v>828</v>
      </c>
      <c r="C19940" s="27" t="s">
        <v>5541</v>
      </c>
      <c r="D19940" s="16" t="s">
        <v>5540</v>
      </c>
      <c r="E19940" s="15" t="s">
        <v>3474</v>
      </c>
      <c r="F19940" s="17">
        <v>15486.66</v>
      </c>
      <c r="G19940" s="13">
        <v>0.15</v>
      </c>
      <c r="H19940" s="41"/>
    </row>
    <row r="19941" spans="1:8" x14ac:dyDescent="0.35">
      <c r="A19941" s="11" t="s">
        <v>8</v>
      </c>
      <c r="B19941" s="16" t="s">
        <v>829</v>
      </c>
      <c r="C19941" s="27" t="s">
        <v>5541</v>
      </c>
      <c r="D19941" s="16" t="s">
        <v>5540</v>
      </c>
      <c r="E19941" s="15" t="s">
        <v>3474</v>
      </c>
      <c r="F19941" s="17">
        <v>17240.04</v>
      </c>
      <c r="G19941" s="13">
        <v>0.15</v>
      </c>
      <c r="H19941" s="41"/>
    </row>
    <row r="19942" spans="1:8" x14ac:dyDescent="0.35">
      <c r="A19942" s="11" t="s">
        <v>8</v>
      </c>
      <c r="B19942" s="16" t="s">
        <v>830</v>
      </c>
      <c r="C19942" s="27" t="s">
        <v>5541</v>
      </c>
      <c r="D19942" s="16" t="s">
        <v>5540</v>
      </c>
      <c r="E19942" s="15" t="s">
        <v>3474</v>
      </c>
      <c r="F19942" s="17">
        <v>18668.04</v>
      </c>
      <c r="G19942" s="13">
        <v>0.15</v>
      </c>
      <c r="H19942" s="41"/>
    </row>
    <row r="19943" spans="1:8" x14ac:dyDescent="0.35">
      <c r="A19943" s="11" t="s">
        <v>8</v>
      </c>
      <c r="B19943" s="16" t="s">
        <v>831</v>
      </c>
      <c r="C19943" s="27" t="s">
        <v>5541</v>
      </c>
      <c r="D19943" s="16" t="s">
        <v>5540</v>
      </c>
      <c r="E19943" s="15" t="s">
        <v>3476</v>
      </c>
      <c r="F19943" s="17">
        <v>885.36</v>
      </c>
      <c r="G19943" s="13">
        <v>0.15</v>
      </c>
      <c r="H19943" s="41"/>
    </row>
    <row r="19944" spans="1:8" x14ac:dyDescent="0.35">
      <c r="A19944" s="11" t="s">
        <v>8</v>
      </c>
      <c r="B19944" s="16" t="s">
        <v>832</v>
      </c>
      <c r="C19944" s="27" t="s">
        <v>5541</v>
      </c>
      <c r="D19944" s="16" t="s">
        <v>5540</v>
      </c>
      <c r="E19944" s="15" t="s">
        <v>3477</v>
      </c>
      <c r="F19944" s="17">
        <v>737.46</v>
      </c>
      <c r="G19944" s="13">
        <v>0.15</v>
      </c>
      <c r="H19944" s="41"/>
    </row>
    <row r="19945" spans="1:8" x14ac:dyDescent="0.35">
      <c r="A19945" s="11" t="s">
        <v>8</v>
      </c>
      <c r="B19945" s="16" t="s">
        <v>833</v>
      </c>
      <c r="C19945" s="27" t="s">
        <v>5541</v>
      </c>
      <c r="D19945" s="16" t="s">
        <v>5540</v>
      </c>
      <c r="E19945" s="15" t="s">
        <v>3478</v>
      </c>
      <c r="F19945" s="17">
        <v>641.58000000000004</v>
      </c>
      <c r="G19945" s="13">
        <v>0.15</v>
      </c>
      <c r="H19945" s="41"/>
    </row>
    <row r="19946" spans="1:8" x14ac:dyDescent="0.35">
      <c r="A19946" s="11" t="s">
        <v>8</v>
      </c>
      <c r="B19946" s="16" t="s">
        <v>834</v>
      </c>
      <c r="C19946" s="27" t="s">
        <v>5541</v>
      </c>
      <c r="D19946" s="16" t="s">
        <v>5540</v>
      </c>
      <c r="E19946" s="15" t="s">
        <v>3479</v>
      </c>
      <c r="F19946" s="17">
        <v>660.96</v>
      </c>
      <c r="G19946" s="13">
        <v>0.15</v>
      </c>
      <c r="H19946" s="41"/>
    </row>
    <row r="19947" spans="1:8" x14ac:dyDescent="0.35">
      <c r="A19947" s="11" t="s">
        <v>8</v>
      </c>
      <c r="B19947" s="16" t="s">
        <v>835</v>
      </c>
      <c r="C19947" s="27" t="s">
        <v>5541</v>
      </c>
      <c r="D19947" s="16" t="s">
        <v>5540</v>
      </c>
      <c r="E19947" s="15" t="s">
        <v>3480</v>
      </c>
      <c r="F19947" s="17">
        <v>641.58000000000004</v>
      </c>
      <c r="G19947" s="13">
        <v>0.15</v>
      </c>
      <c r="H19947" s="41"/>
    </row>
    <row r="19948" spans="1:8" x14ac:dyDescent="0.35">
      <c r="A19948" s="11" t="s">
        <v>8</v>
      </c>
      <c r="B19948" s="16" t="s">
        <v>836</v>
      </c>
      <c r="C19948" s="27" t="s">
        <v>5541</v>
      </c>
      <c r="D19948" s="16" t="s">
        <v>5540</v>
      </c>
      <c r="E19948" s="15" t="s">
        <v>3481</v>
      </c>
      <c r="F19948" s="17">
        <v>268.26</v>
      </c>
      <c r="G19948" s="13">
        <v>0.15</v>
      </c>
      <c r="H19948" s="41"/>
    </row>
    <row r="19949" spans="1:8" x14ac:dyDescent="0.35">
      <c r="A19949" s="11" t="s">
        <v>8</v>
      </c>
      <c r="B19949" s="16" t="s">
        <v>837</v>
      </c>
      <c r="C19949" s="27" t="s">
        <v>5541</v>
      </c>
      <c r="D19949" s="16" t="s">
        <v>5540</v>
      </c>
      <c r="E19949" s="15" t="s">
        <v>3482</v>
      </c>
      <c r="F19949" s="17">
        <v>294.78000000000003</v>
      </c>
      <c r="G19949" s="13">
        <v>0.15</v>
      </c>
      <c r="H19949" s="41"/>
    </row>
    <row r="19950" spans="1:8" x14ac:dyDescent="0.35">
      <c r="A19950" s="11" t="s">
        <v>8</v>
      </c>
      <c r="B19950" s="16" t="s">
        <v>838</v>
      </c>
      <c r="C19950" s="27" t="s">
        <v>5541</v>
      </c>
      <c r="D19950" s="16" t="s">
        <v>5540</v>
      </c>
      <c r="E19950" s="15" t="s">
        <v>3483</v>
      </c>
      <c r="F19950" s="17">
        <v>2085.9</v>
      </c>
      <c r="G19950" s="13">
        <v>0.15</v>
      </c>
      <c r="H19950" s="41"/>
    </row>
    <row r="19951" spans="1:8" x14ac:dyDescent="0.35">
      <c r="A19951" s="11" t="s">
        <v>8</v>
      </c>
      <c r="B19951" s="16" t="s">
        <v>839</v>
      </c>
      <c r="C19951" s="27" t="s">
        <v>5541</v>
      </c>
      <c r="D19951" s="16" t="s">
        <v>5540</v>
      </c>
      <c r="E19951" s="15" t="s">
        <v>3484</v>
      </c>
      <c r="F19951" s="17">
        <v>360.06</v>
      </c>
      <c r="G19951" s="13">
        <v>0.15</v>
      </c>
      <c r="H19951" s="41"/>
    </row>
    <row r="19952" spans="1:8" x14ac:dyDescent="0.35">
      <c r="A19952" s="11" t="s">
        <v>8</v>
      </c>
      <c r="B19952" s="16" t="s">
        <v>840</v>
      </c>
      <c r="C19952" s="27" t="s">
        <v>5541</v>
      </c>
      <c r="D19952" s="16" t="s">
        <v>5540</v>
      </c>
      <c r="E19952" s="15" t="s">
        <v>3485</v>
      </c>
      <c r="F19952" s="17">
        <v>1755.42</v>
      </c>
      <c r="G19952" s="13">
        <v>0.15</v>
      </c>
      <c r="H19952" s="41"/>
    </row>
    <row r="19953" spans="1:8" x14ac:dyDescent="0.35">
      <c r="A19953" s="11" t="s">
        <v>8</v>
      </c>
      <c r="B19953" s="16" t="s">
        <v>841</v>
      </c>
      <c r="C19953" s="27" t="s">
        <v>5541</v>
      </c>
      <c r="D19953" s="16" t="s">
        <v>5540</v>
      </c>
      <c r="E19953" s="15" t="s">
        <v>3486</v>
      </c>
      <c r="F19953" s="17">
        <v>461.04</v>
      </c>
      <c r="G19953" s="13">
        <v>0.15</v>
      </c>
      <c r="H19953" s="41"/>
    </row>
    <row r="19954" spans="1:8" x14ac:dyDescent="0.35">
      <c r="A19954" s="11" t="s">
        <v>8</v>
      </c>
      <c r="B19954" s="16" t="s">
        <v>842</v>
      </c>
      <c r="C19954" s="27" t="s">
        <v>5541</v>
      </c>
      <c r="D19954" s="16" t="s">
        <v>5540</v>
      </c>
      <c r="E19954" s="15" t="s">
        <v>3487</v>
      </c>
      <c r="F19954" s="17">
        <v>841.5</v>
      </c>
      <c r="G19954" s="13">
        <v>0.15</v>
      </c>
      <c r="H19954" s="41"/>
    </row>
    <row r="19955" spans="1:8" x14ac:dyDescent="0.35">
      <c r="A19955" s="11" t="s">
        <v>8</v>
      </c>
      <c r="B19955" s="16" t="s">
        <v>843</v>
      </c>
      <c r="C19955" s="27" t="s">
        <v>5541</v>
      </c>
      <c r="D19955" s="16" t="s">
        <v>5540</v>
      </c>
      <c r="E19955" s="15" t="s">
        <v>3488</v>
      </c>
      <c r="F19955" s="17">
        <v>1354.56</v>
      </c>
      <c r="G19955" s="13">
        <v>0.15</v>
      </c>
      <c r="H19955" s="41"/>
    </row>
    <row r="19956" spans="1:8" x14ac:dyDescent="0.35">
      <c r="A19956" s="11" t="s">
        <v>8</v>
      </c>
      <c r="B19956" s="16" t="s">
        <v>844</v>
      </c>
      <c r="C19956" s="27" t="s">
        <v>5541</v>
      </c>
      <c r="D19956" s="16" t="s">
        <v>5540</v>
      </c>
      <c r="E19956" s="15" t="s">
        <v>3489</v>
      </c>
      <c r="F19956" s="17">
        <v>7235.88</v>
      </c>
      <c r="G19956" s="13">
        <v>0.15</v>
      </c>
      <c r="H19956" s="41"/>
    </row>
    <row r="19957" spans="1:8" x14ac:dyDescent="0.35">
      <c r="A19957" s="11" t="s">
        <v>8</v>
      </c>
      <c r="B19957" s="16" t="s">
        <v>845</v>
      </c>
      <c r="C19957" s="27" t="s">
        <v>5541</v>
      </c>
      <c r="D19957" s="16" t="s">
        <v>5540</v>
      </c>
      <c r="E19957" s="15" t="s">
        <v>3490</v>
      </c>
      <c r="F19957" s="17">
        <v>15728.4</v>
      </c>
      <c r="G19957" s="13">
        <v>0.15</v>
      </c>
      <c r="H19957" s="41"/>
    </row>
    <row r="19958" spans="1:8" x14ac:dyDescent="0.35">
      <c r="A19958" s="11" t="s">
        <v>8</v>
      </c>
      <c r="B19958" s="16" t="s">
        <v>846</v>
      </c>
      <c r="C19958" s="27" t="s">
        <v>5541</v>
      </c>
      <c r="D19958" s="16" t="s">
        <v>5540</v>
      </c>
      <c r="E19958" s="15" t="s">
        <v>3491</v>
      </c>
      <c r="F19958" s="17">
        <v>16557.66</v>
      </c>
      <c r="G19958" s="13">
        <v>0.15</v>
      </c>
      <c r="H19958" s="41"/>
    </row>
    <row r="19959" spans="1:8" x14ac:dyDescent="0.35">
      <c r="A19959" s="11" t="s">
        <v>8</v>
      </c>
      <c r="B19959" s="16" t="s">
        <v>847</v>
      </c>
      <c r="C19959" s="27" t="s">
        <v>5541</v>
      </c>
      <c r="D19959" s="16" t="s">
        <v>5540</v>
      </c>
      <c r="E19959" s="15" t="s">
        <v>3492</v>
      </c>
      <c r="F19959" s="17">
        <v>4326.84</v>
      </c>
      <c r="G19959" s="13">
        <v>0.15</v>
      </c>
      <c r="H19959" s="41"/>
    </row>
    <row r="19960" spans="1:8" x14ac:dyDescent="0.35">
      <c r="A19960" s="11" t="s">
        <v>8</v>
      </c>
      <c r="B19960" s="16" t="s">
        <v>848</v>
      </c>
      <c r="C19960" s="27" t="s">
        <v>5541</v>
      </c>
      <c r="D19960" s="16" t="s">
        <v>5540</v>
      </c>
      <c r="E19960" s="15" t="s">
        <v>3493</v>
      </c>
      <c r="F19960" s="17">
        <v>4705.26</v>
      </c>
      <c r="G19960" s="13">
        <v>0.15</v>
      </c>
      <c r="H19960" s="41"/>
    </row>
    <row r="19961" spans="1:8" x14ac:dyDescent="0.35">
      <c r="A19961" s="11" t="s">
        <v>8</v>
      </c>
      <c r="B19961" s="16" t="s">
        <v>849</v>
      </c>
      <c r="C19961" s="27" t="s">
        <v>5541</v>
      </c>
      <c r="D19961" s="16" t="s">
        <v>5540</v>
      </c>
      <c r="E19961" s="15" t="s">
        <v>3494</v>
      </c>
      <c r="F19961" s="17">
        <v>5141.82</v>
      </c>
      <c r="G19961" s="13">
        <v>0.15</v>
      </c>
      <c r="H19961" s="41"/>
    </row>
    <row r="19962" spans="1:8" x14ac:dyDescent="0.35">
      <c r="A19962" s="11" t="s">
        <v>8</v>
      </c>
      <c r="B19962" s="16" t="s">
        <v>850</v>
      </c>
      <c r="C19962" s="27" t="s">
        <v>5541</v>
      </c>
      <c r="D19962" s="16" t="s">
        <v>5540</v>
      </c>
      <c r="E19962" s="15" t="s">
        <v>3495</v>
      </c>
      <c r="F19962" s="17">
        <v>5380.5</v>
      </c>
      <c r="G19962" s="13">
        <v>0.15</v>
      </c>
      <c r="H19962" s="41"/>
    </row>
    <row r="19963" spans="1:8" x14ac:dyDescent="0.35">
      <c r="A19963" s="11" t="s">
        <v>8</v>
      </c>
      <c r="B19963" s="16" t="s">
        <v>851</v>
      </c>
      <c r="C19963" s="27" t="s">
        <v>5541</v>
      </c>
      <c r="D19963" s="16" t="s">
        <v>5540</v>
      </c>
      <c r="E19963" s="15" t="s">
        <v>3496</v>
      </c>
      <c r="F19963" s="17">
        <v>1681.98</v>
      </c>
      <c r="G19963" s="13">
        <v>0.15</v>
      </c>
      <c r="H19963" s="41"/>
    </row>
    <row r="19964" spans="1:8" x14ac:dyDescent="0.35">
      <c r="A19964" s="11" t="s">
        <v>8</v>
      </c>
      <c r="B19964" s="16" t="s">
        <v>852</v>
      </c>
      <c r="C19964" s="27" t="s">
        <v>5541</v>
      </c>
      <c r="D19964" s="16" t="s">
        <v>5540</v>
      </c>
      <c r="E19964" s="15" t="s">
        <v>3497</v>
      </c>
      <c r="F19964" s="17">
        <v>1934.94</v>
      </c>
      <c r="G19964" s="13">
        <v>0.15</v>
      </c>
      <c r="H19964" s="41"/>
    </row>
    <row r="19965" spans="1:8" x14ac:dyDescent="0.35">
      <c r="A19965" s="11" t="s">
        <v>8</v>
      </c>
      <c r="B19965" s="16" t="s">
        <v>853</v>
      </c>
      <c r="C19965" s="27" t="s">
        <v>5541</v>
      </c>
      <c r="D19965" s="16" t="s">
        <v>5540</v>
      </c>
      <c r="E19965" s="15" t="s">
        <v>3498</v>
      </c>
      <c r="F19965" s="17">
        <v>2113.44</v>
      </c>
      <c r="G19965" s="13">
        <v>0.15</v>
      </c>
      <c r="H19965" s="41"/>
    </row>
    <row r="19966" spans="1:8" x14ac:dyDescent="0.35">
      <c r="A19966" s="11" t="s">
        <v>8</v>
      </c>
      <c r="B19966" s="16" t="s">
        <v>854</v>
      </c>
      <c r="C19966" s="27" t="s">
        <v>5541</v>
      </c>
      <c r="D19966" s="16" t="s">
        <v>5540</v>
      </c>
      <c r="E19966" s="15" t="s">
        <v>3499</v>
      </c>
      <c r="F19966" s="17">
        <v>2115.48</v>
      </c>
      <c r="G19966" s="13">
        <v>0.15</v>
      </c>
      <c r="H19966" s="41"/>
    </row>
    <row r="19967" spans="1:8" x14ac:dyDescent="0.35">
      <c r="A19967" s="11" t="s">
        <v>8</v>
      </c>
      <c r="B19967" s="16" t="s">
        <v>855</v>
      </c>
      <c r="C19967" s="27" t="s">
        <v>5541</v>
      </c>
      <c r="D19967" s="16" t="s">
        <v>5540</v>
      </c>
      <c r="E19967" s="15" t="s">
        <v>3500</v>
      </c>
      <c r="F19967" s="17">
        <v>1922.7</v>
      </c>
      <c r="G19967" s="13">
        <v>0.15</v>
      </c>
      <c r="H19967" s="41"/>
    </row>
    <row r="19968" spans="1:8" x14ac:dyDescent="0.35">
      <c r="A19968" s="11" t="s">
        <v>8</v>
      </c>
      <c r="B19968" s="16" t="s">
        <v>856</v>
      </c>
      <c r="C19968" s="27" t="s">
        <v>5541</v>
      </c>
      <c r="D19968" s="16" t="s">
        <v>5540</v>
      </c>
      <c r="E19968" s="15" t="s">
        <v>3501</v>
      </c>
      <c r="F19968" s="17">
        <v>109.14</v>
      </c>
      <c r="G19968" s="13">
        <v>0.15</v>
      </c>
      <c r="H19968" s="41"/>
    </row>
    <row r="19969" spans="1:8" x14ac:dyDescent="0.35">
      <c r="A19969" s="11" t="s">
        <v>8</v>
      </c>
      <c r="B19969" s="16" t="s">
        <v>857</v>
      </c>
      <c r="C19969" s="27" t="s">
        <v>5541</v>
      </c>
      <c r="D19969" s="16" t="s">
        <v>5540</v>
      </c>
      <c r="E19969" s="15" t="s">
        <v>3502</v>
      </c>
      <c r="F19969" s="17">
        <v>298.86</v>
      </c>
      <c r="G19969" s="13">
        <v>0.15</v>
      </c>
      <c r="H19969" s="41"/>
    </row>
    <row r="19970" spans="1:8" x14ac:dyDescent="0.35">
      <c r="A19970" s="11" t="s">
        <v>8</v>
      </c>
      <c r="B19970" s="16" t="s">
        <v>858</v>
      </c>
      <c r="C19970" s="27" t="s">
        <v>5541</v>
      </c>
      <c r="D19970" s="16" t="s">
        <v>5540</v>
      </c>
      <c r="E19970" s="15" t="s">
        <v>3503</v>
      </c>
      <c r="F19970" s="17">
        <v>109.14</v>
      </c>
      <c r="G19970" s="13">
        <v>0.15</v>
      </c>
      <c r="H19970" s="41"/>
    </row>
    <row r="19971" spans="1:8" x14ac:dyDescent="0.35">
      <c r="A19971" s="11" t="s">
        <v>8</v>
      </c>
      <c r="B19971" s="16" t="s">
        <v>859</v>
      </c>
      <c r="C19971" s="27" t="s">
        <v>5541</v>
      </c>
      <c r="D19971" s="16" t="s">
        <v>5540</v>
      </c>
      <c r="E19971" s="15" t="s">
        <v>3504</v>
      </c>
      <c r="F19971" s="17">
        <v>321.3</v>
      </c>
      <c r="G19971" s="13">
        <v>0.15</v>
      </c>
      <c r="H19971" s="41"/>
    </row>
    <row r="19972" spans="1:8" x14ac:dyDescent="0.35">
      <c r="A19972" s="11" t="s">
        <v>8</v>
      </c>
      <c r="B19972" s="16" t="s">
        <v>860</v>
      </c>
      <c r="C19972" s="27" t="s">
        <v>5541</v>
      </c>
      <c r="D19972" s="16" t="s">
        <v>5540</v>
      </c>
      <c r="E19972" s="15" t="s">
        <v>3505</v>
      </c>
      <c r="F19972" s="17">
        <v>678.30000000000007</v>
      </c>
      <c r="G19972" s="13">
        <v>0.15</v>
      </c>
      <c r="H19972" s="41"/>
    </row>
    <row r="19973" spans="1:8" x14ac:dyDescent="0.35">
      <c r="A19973" s="11" t="s">
        <v>8</v>
      </c>
      <c r="B19973" s="16" t="s">
        <v>861</v>
      </c>
      <c r="C19973" s="27" t="s">
        <v>5541</v>
      </c>
      <c r="D19973" s="16" t="s">
        <v>5540</v>
      </c>
      <c r="E19973" s="15" t="s">
        <v>3506</v>
      </c>
      <c r="F19973" s="17">
        <v>26.52</v>
      </c>
      <c r="G19973" s="13">
        <v>0.15</v>
      </c>
      <c r="H19973" s="41"/>
    </row>
    <row r="19974" spans="1:8" x14ac:dyDescent="0.35">
      <c r="A19974" s="11" t="s">
        <v>8</v>
      </c>
      <c r="B19974" s="16" t="s">
        <v>862</v>
      </c>
      <c r="C19974" s="27" t="s">
        <v>5541</v>
      </c>
      <c r="D19974" s="16" t="s">
        <v>5540</v>
      </c>
      <c r="E19974" s="15" t="s">
        <v>3507</v>
      </c>
      <c r="F19974" s="17">
        <v>340.68</v>
      </c>
      <c r="G19974" s="13">
        <v>0.15</v>
      </c>
      <c r="H19974" s="41"/>
    </row>
    <row r="19975" spans="1:8" x14ac:dyDescent="0.35">
      <c r="A19975" s="11" t="s">
        <v>8</v>
      </c>
      <c r="B19975" s="16" t="s">
        <v>863</v>
      </c>
      <c r="C19975" s="27" t="s">
        <v>5541</v>
      </c>
      <c r="D19975" s="16" t="s">
        <v>5540</v>
      </c>
      <c r="E19975" s="15" t="s">
        <v>3508</v>
      </c>
      <c r="F19975" s="17">
        <v>343.74</v>
      </c>
      <c r="G19975" s="13">
        <v>0.15</v>
      </c>
      <c r="H19975" s="41"/>
    </row>
    <row r="19976" spans="1:8" x14ac:dyDescent="0.35">
      <c r="A19976" s="11" t="s">
        <v>8</v>
      </c>
      <c r="B19976" s="16" t="s">
        <v>864</v>
      </c>
      <c r="C19976" s="27" t="s">
        <v>5541</v>
      </c>
      <c r="D19976" s="16" t="s">
        <v>5540</v>
      </c>
      <c r="E19976" s="15" t="s">
        <v>3509</v>
      </c>
      <c r="F19976" s="17">
        <v>534.48</v>
      </c>
      <c r="G19976" s="13">
        <v>0.15</v>
      </c>
      <c r="H19976" s="41"/>
    </row>
    <row r="19977" spans="1:8" x14ac:dyDescent="0.35">
      <c r="A19977" s="11" t="s">
        <v>8</v>
      </c>
      <c r="B19977" s="16" t="s">
        <v>865</v>
      </c>
      <c r="C19977" s="27" t="s">
        <v>5541</v>
      </c>
      <c r="D19977" s="16" t="s">
        <v>5540</v>
      </c>
      <c r="E19977" s="15" t="s">
        <v>3510</v>
      </c>
      <c r="F19977" s="17">
        <v>838.44</v>
      </c>
      <c r="G19977" s="13">
        <v>0.15</v>
      </c>
      <c r="H19977" s="41"/>
    </row>
    <row r="19978" spans="1:8" x14ac:dyDescent="0.35">
      <c r="A19978" s="11" t="s">
        <v>8</v>
      </c>
      <c r="B19978" s="16" t="s">
        <v>866</v>
      </c>
      <c r="C19978" s="27" t="s">
        <v>5541</v>
      </c>
      <c r="D19978" s="16" t="s">
        <v>5540</v>
      </c>
      <c r="E19978" s="15" t="s">
        <v>3511</v>
      </c>
      <c r="F19978" s="17">
        <v>1039.3800000000001</v>
      </c>
      <c r="G19978" s="13">
        <v>0.15</v>
      </c>
      <c r="H19978" s="41"/>
    </row>
    <row r="19979" spans="1:8" x14ac:dyDescent="0.35">
      <c r="A19979" s="11" t="s">
        <v>8</v>
      </c>
      <c r="B19979" s="16" t="s">
        <v>867</v>
      </c>
      <c r="C19979" s="27" t="s">
        <v>5541</v>
      </c>
      <c r="D19979" s="16" t="s">
        <v>5540</v>
      </c>
      <c r="E19979" s="15" t="s">
        <v>3512</v>
      </c>
      <c r="F19979" s="17">
        <v>1327.02</v>
      </c>
      <c r="G19979" s="13">
        <v>0.15</v>
      </c>
      <c r="H19979" s="41"/>
    </row>
    <row r="19980" spans="1:8" x14ac:dyDescent="0.35">
      <c r="A19980" s="11" t="s">
        <v>8</v>
      </c>
      <c r="B19980" s="16" t="s">
        <v>868</v>
      </c>
      <c r="C19980" s="27" t="s">
        <v>5541</v>
      </c>
      <c r="D19980" s="16" t="s">
        <v>5540</v>
      </c>
      <c r="E19980" s="15" t="s">
        <v>3513</v>
      </c>
      <c r="F19980" s="17">
        <v>1769.7</v>
      </c>
      <c r="G19980" s="13">
        <v>0.15</v>
      </c>
      <c r="H19980" s="41"/>
    </row>
    <row r="19981" spans="1:8" x14ac:dyDescent="0.35">
      <c r="A19981" s="11" t="s">
        <v>8</v>
      </c>
      <c r="B19981" s="16" t="s">
        <v>869</v>
      </c>
      <c r="C19981" s="27" t="s">
        <v>5541</v>
      </c>
      <c r="D19981" s="16" t="s">
        <v>5540</v>
      </c>
      <c r="E19981" s="15" t="s">
        <v>3514</v>
      </c>
      <c r="F19981" s="17">
        <v>838.44</v>
      </c>
      <c r="G19981" s="13">
        <v>0.15</v>
      </c>
      <c r="H19981" s="41"/>
    </row>
    <row r="19982" spans="1:8" x14ac:dyDescent="0.35">
      <c r="A19982" s="11" t="s">
        <v>8</v>
      </c>
      <c r="B19982" s="16" t="s">
        <v>870</v>
      </c>
      <c r="C19982" s="27" t="s">
        <v>5541</v>
      </c>
      <c r="D19982" s="16" t="s">
        <v>5540</v>
      </c>
      <c r="E19982" s="15" t="s">
        <v>3515</v>
      </c>
      <c r="F19982" s="17">
        <v>1161.78</v>
      </c>
      <c r="G19982" s="13">
        <v>0.15</v>
      </c>
      <c r="H19982" s="41"/>
    </row>
    <row r="19983" spans="1:8" x14ac:dyDescent="0.35">
      <c r="A19983" s="11" t="s">
        <v>8</v>
      </c>
      <c r="B19983" s="16" t="s">
        <v>871</v>
      </c>
      <c r="C19983" s="27" t="s">
        <v>5541</v>
      </c>
      <c r="D19983" s="16" t="s">
        <v>5540</v>
      </c>
      <c r="E19983" s="15" t="s">
        <v>3516</v>
      </c>
      <c r="F19983" s="17">
        <v>1039.3800000000001</v>
      </c>
      <c r="G19983" s="13">
        <v>0.15</v>
      </c>
      <c r="H19983" s="41"/>
    </row>
    <row r="19984" spans="1:8" x14ac:dyDescent="0.35">
      <c r="A19984" s="11" t="s">
        <v>8</v>
      </c>
      <c r="B19984" s="16" t="s">
        <v>872</v>
      </c>
      <c r="C19984" s="27" t="s">
        <v>5541</v>
      </c>
      <c r="D19984" s="16" t="s">
        <v>5540</v>
      </c>
      <c r="E19984" s="15" t="s">
        <v>3517</v>
      </c>
      <c r="F19984" s="17">
        <v>1056.72</v>
      </c>
      <c r="G19984" s="13">
        <v>0.15</v>
      </c>
      <c r="H19984" s="41"/>
    </row>
    <row r="19985" spans="1:8" x14ac:dyDescent="0.35">
      <c r="A19985" s="11" t="s">
        <v>8</v>
      </c>
      <c r="B19985" s="16" t="s">
        <v>873</v>
      </c>
      <c r="C19985" s="27" t="s">
        <v>5541</v>
      </c>
      <c r="D19985" s="16" t="s">
        <v>5540</v>
      </c>
      <c r="E19985" s="15" t="s">
        <v>3518</v>
      </c>
      <c r="F19985" s="17">
        <v>1307.6400000000001</v>
      </c>
      <c r="G19985" s="13">
        <v>0.15</v>
      </c>
      <c r="H19985" s="41"/>
    </row>
    <row r="19986" spans="1:8" x14ac:dyDescent="0.35">
      <c r="A19986" s="11" t="s">
        <v>8</v>
      </c>
      <c r="B19986" s="16" t="s">
        <v>874</v>
      </c>
      <c r="C19986" s="27" t="s">
        <v>5541</v>
      </c>
      <c r="D19986" s="16" t="s">
        <v>5540</v>
      </c>
      <c r="E19986" s="15" t="s">
        <v>3519</v>
      </c>
      <c r="F19986" s="17">
        <v>2112.42</v>
      </c>
      <c r="G19986" s="13">
        <v>0.15</v>
      </c>
      <c r="H19986" s="41"/>
    </row>
    <row r="19987" spans="1:8" x14ac:dyDescent="0.35">
      <c r="A19987" s="11" t="s">
        <v>8</v>
      </c>
      <c r="B19987" s="16" t="s">
        <v>875</v>
      </c>
      <c r="C19987" s="27" t="s">
        <v>5541</v>
      </c>
      <c r="D19987" s="16" t="s">
        <v>5540</v>
      </c>
      <c r="E19987" s="15" t="s">
        <v>3520</v>
      </c>
      <c r="F19987" s="17">
        <v>1858.44</v>
      </c>
      <c r="G19987" s="13">
        <v>0.15</v>
      </c>
      <c r="H19987" s="41"/>
    </row>
    <row r="19988" spans="1:8" x14ac:dyDescent="0.35">
      <c r="A19988" s="11" t="s">
        <v>8</v>
      </c>
      <c r="B19988" s="16" t="s">
        <v>876</v>
      </c>
      <c r="C19988" s="27" t="s">
        <v>5541</v>
      </c>
      <c r="D19988" s="16" t="s">
        <v>5540</v>
      </c>
      <c r="E19988" s="15" t="s">
        <v>3521</v>
      </c>
      <c r="F19988" s="17">
        <v>1110.78</v>
      </c>
      <c r="G19988" s="13">
        <v>0.15</v>
      </c>
      <c r="H19988" s="41"/>
    </row>
    <row r="19989" spans="1:8" x14ac:dyDescent="0.35">
      <c r="A19989" s="11" t="s">
        <v>8</v>
      </c>
      <c r="B19989" s="16" t="s">
        <v>877</v>
      </c>
      <c r="C19989" s="27" t="s">
        <v>5541</v>
      </c>
      <c r="D19989" s="16" t="s">
        <v>5540</v>
      </c>
      <c r="E19989" s="15" t="s">
        <v>3522</v>
      </c>
      <c r="F19989" s="17">
        <v>3007.98</v>
      </c>
      <c r="G19989" s="13">
        <v>0.15</v>
      </c>
      <c r="H19989" s="41"/>
    </row>
    <row r="19990" spans="1:8" x14ac:dyDescent="0.35">
      <c r="A19990" s="11" t="s">
        <v>8</v>
      </c>
      <c r="B19990" s="16" t="s">
        <v>878</v>
      </c>
      <c r="C19990" s="27" t="s">
        <v>5541</v>
      </c>
      <c r="D19990" s="16" t="s">
        <v>5540</v>
      </c>
      <c r="E19990" s="15" t="s">
        <v>3523</v>
      </c>
      <c r="F19990" s="17">
        <v>1328.04</v>
      </c>
      <c r="G19990" s="13">
        <v>0.15</v>
      </c>
      <c r="H19990" s="41"/>
    </row>
    <row r="19991" spans="1:8" x14ac:dyDescent="0.35">
      <c r="A19991" s="11" t="s">
        <v>8</v>
      </c>
      <c r="B19991" s="16" t="s">
        <v>879</v>
      </c>
      <c r="C19991" s="27" t="s">
        <v>5541</v>
      </c>
      <c r="D19991" s="16" t="s">
        <v>5540</v>
      </c>
      <c r="E19991" s="15" t="s">
        <v>3524</v>
      </c>
      <c r="F19991" s="17">
        <v>2657.1</v>
      </c>
      <c r="G19991" s="13">
        <v>0.15</v>
      </c>
      <c r="H19991" s="41"/>
    </row>
    <row r="19992" spans="1:8" x14ac:dyDescent="0.35">
      <c r="A19992" s="11" t="s">
        <v>8</v>
      </c>
      <c r="B19992" s="16" t="s">
        <v>880</v>
      </c>
      <c r="C19992" s="27" t="s">
        <v>5541</v>
      </c>
      <c r="D19992" s="16" t="s">
        <v>5540</v>
      </c>
      <c r="E19992" s="15" t="s">
        <v>3525</v>
      </c>
      <c r="F19992" s="17">
        <v>2897.82</v>
      </c>
      <c r="G19992" s="13">
        <v>0.15</v>
      </c>
      <c r="H19992" s="41"/>
    </row>
    <row r="19993" spans="1:8" x14ac:dyDescent="0.35">
      <c r="A19993" s="11" t="s">
        <v>8</v>
      </c>
      <c r="B19993" s="16" t="s">
        <v>881</v>
      </c>
      <c r="C19993" s="27" t="s">
        <v>5541</v>
      </c>
      <c r="D19993" s="16" t="s">
        <v>5540</v>
      </c>
      <c r="E19993" s="15" t="s">
        <v>3526</v>
      </c>
      <c r="F19993" s="17">
        <v>3484.32</v>
      </c>
      <c r="G19993" s="13">
        <v>0.15</v>
      </c>
      <c r="H19993" s="41"/>
    </row>
    <row r="19994" spans="1:8" x14ac:dyDescent="0.35">
      <c r="A19994" s="11" t="s">
        <v>8</v>
      </c>
      <c r="B19994" s="16" t="s">
        <v>882</v>
      </c>
      <c r="C19994" s="27" t="s">
        <v>5541</v>
      </c>
      <c r="D19994" s="16" t="s">
        <v>5540</v>
      </c>
      <c r="E19994" s="15" t="s">
        <v>3527</v>
      </c>
      <c r="F19994" s="17">
        <v>4124.88</v>
      </c>
      <c r="G19994" s="13">
        <v>0.15</v>
      </c>
      <c r="H19994" s="41"/>
    </row>
    <row r="19995" spans="1:8" x14ac:dyDescent="0.35">
      <c r="A19995" s="11" t="s">
        <v>8</v>
      </c>
      <c r="B19995" s="16" t="s">
        <v>883</v>
      </c>
      <c r="C19995" s="27" t="s">
        <v>5541</v>
      </c>
      <c r="D19995" s="16" t="s">
        <v>5540</v>
      </c>
      <c r="E19995" s="15" t="s">
        <v>3528</v>
      </c>
      <c r="F19995" s="17">
        <v>2716.26</v>
      </c>
      <c r="G19995" s="13">
        <v>0.15</v>
      </c>
      <c r="H19995" s="41"/>
    </row>
    <row r="19996" spans="1:8" x14ac:dyDescent="0.35">
      <c r="A19996" s="11" t="s">
        <v>8</v>
      </c>
      <c r="B19996" s="16" t="s">
        <v>884</v>
      </c>
      <c r="C19996" s="27" t="s">
        <v>5541</v>
      </c>
      <c r="D19996" s="16" t="s">
        <v>5540</v>
      </c>
      <c r="E19996" s="15" t="s">
        <v>3529</v>
      </c>
      <c r="F19996" s="17">
        <v>1756.44</v>
      </c>
      <c r="G19996" s="13">
        <v>0.15</v>
      </c>
      <c r="H19996" s="41"/>
    </row>
    <row r="19997" spans="1:8" x14ac:dyDescent="0.35">
      <c r="A19997" s="11" t="s">
        <v>8</v>
      </c>
      <c r="B19997" s="16" t="s">
        <v>885</v>
      </c>
      <c r="C19997" s="27" t="s">
        <v>5541</v>
      </c>
      <c r="D19997" s="16" t="s">
        <v>5540</v>
      </c>
      <c r="E19997" s="15" t="s">
        <v>3530</v>
      </c>
      <c r="F19997" s="17">
        <v>3296.64</v>
      </c>
      <c r="G19997" s="13">
        <v>0.15</v>
      </c>
      <c r="H19997" s="41"/>
    </row>
    <row r="19998" spans="1:8" x14ac:dyDescent="0.35">
      <c r="A19998" s="11" t="s">
        <v>8</v>
      </c>
      <c r="B19998" s="16" t="s">
        <v>886</v>
      </c>
      <c r="C19998" s="27" t="s">
        <v>5541</v>
      </c>
      <c r="D19998" s="16" t="s">
        <v>5540</v>
      </c>
      <c r="E19998" s="15" t="s">
        <v>3531</v>
      </c>
      <c r="F19998" s="17">
        <v>324.36</v>
      </c>
      <c r="G19998" s="13">
        <v>0.15</v>
      </c>
      <c r="H19998" s="41"/>
    </row>
    <row r="19999" spans="1:8" x14ac:dyDescent="0.35">
      <c r="A19999" s="11" t="s">
        <v>8</v>
      </c>
      <c r="B19999" s="16" t="s">
        <v>887</v>
      </c>
      <c r="C19999" s="27" t="s">
        <v>5541</v>
      </c>
      <c r="D19999" s="16" t="s">
        <v>5540</v>
      </c>
      <c r="E19999" s="15" t="s">
        <v>3532</v>
      </c>
      <c r="F19999" s="17">
        <v>1082.22</v>
      </c>
      <c r="G19999" s="13">
        <v>0.15</v>
      </c>
      <c r="H19999" s="41"/>
    </row>
    <row r="20000" spans="1:8" x14ac:dyDescent="0.35">
      <c r="A20000" s="11" t="s">
        <v>8</v>
      </c>
      <c r="B20000" s="16" t="s">
        <v>888</v>
      </c>
      <c r="C20000" s="27" t="s">
        <v>5541</v>
      </c>
      <c r="D20000" s="16" t="s">
        <v>5540</v>
      </c>
      <c r="E20000" s="15" t="s">
        <v>3533</v>
      </c>
      <c r="F20000" s="17">
        <v>1151.58</v>
      </c>
      <c r="G20000" s="13">
        <v>0.15</v>
      </c>
      <c r="H20000" s="41"/>
    </row>
    <row r="20001" spans="1:8" x14ac:dyDescent="0.35">
      <c r="A20001" s="11" t="s">
        <v>8</v>
      </c>
      <c r="B20001" s="16" t="s">
        <v>889</v>
      </c>
      <c r="C20001" s="27" t="s">
        <v>5541</v>
      </c>
      <c r="D20001" s="16" t="s">
        <v>5540</v>
      </c>
      <c r="E20001" s="15" t="s">
        <v>3534</v>
      </c>
      <c r="F20001" s="17">
        <v>2358.2400000000002</v>
      </c>
      <c r="G20001" s="13">
        <v>0.15</v>
      </c>
      <c r="H20001" s="41"/>
    </row>
    <row r="20002" spans="1:8" x14ac:dyDescent="0.35">
      <c r="A20002" s="11" t="s">
        <v>8</v>
      </c>
      <c r="B20002" s="16" t="s">
        <v>890</v>
      </c>
      <c r="C20002" s="27" t="s">
        <v>5541</v>
      </c>
      <c r="D20002" s="16" t="s">
        <v>5540</v>
      </c>
      <c r="E20002" s="15" t="s">
        <v>3535</v>
      </c>
      <c r="F20002" s="17">
        <v>3453.7200000000003</v>
      </c>
      <c r="G20002" s="13">
        <v>0.15</v>
      </c>
      <c r="H20002" s="41"/>
    </row>
    <row r="20003" spans="1:8" x14ac:dyDescent="0.35">
      <c r="A20003" s="11" t="s">
        <v>8</v>
      </c>
      <c r="B20003" s="16" t="s">
        <v>891</v>
      </c>
      <c r="C20003" s="27" t="s">
        <v>5541</v>
      </c>
      <c r="D20003" s="16" t="s">
        <v>5540</v>
      </c>
      <c r="E20003" s="15" t="s">
        <v>3536</v>
      </c>
      <c r="F20003" s="17">
        <v>6790.14</v>
      </c>
      <c r="G20003" s="13">
        <v>0.15</v>
      </c>
      <c r="H20003" s="41"/>
    </row>
    <row r="20004" spans="1:8" x14ac:dyDescent="0.35">
      <c r="A20004" s="11" t="s">
        <v>8</v>
      </c>
      <c r="B20004" s="16" t="s">
        <v>892</v>
      </c>
      <c r="C20004" s="27" t="s">
        <v>5541</v>
      </c>
      <c r="D20004" s="16" t="s">
        <v>5540</v>
      </c>
      <c r="E20004" s="15" t="s">
        <v>3537</v>
      </c>
      <c r="F20004" s="17">
        <v>991.44</v>
      </c>
      <c r="G20004" s="13">
        <v>0.15</v>
      </c>
      <c r="H20004" s="41"/>
    </row>
    <row r="20005" spans="1:8" x14ac:dyDescent="0.35">
      <c r="A20005" s="11" t="s">
        <v>8</v>
      </c>
      <c r="B20005" s="16" t="s">
        <v>893</v>
      </c>
      <c r="C20005" s="27" t="s">
        <v>5541</v>
      </c>
      <c r="D20005" s="16" t="s">
        <v>5540</v>
      </c>
      <c r="E20005" s="15" t="s">
        <v>3538</v>
      </c>
      <c r="F20005" s="17">
        <v>2043.06</v>
      </c>
      <c r="G20005" s="13">
        <v>0.15</v>
      </c>
      <c r="H20005" s="41"/>
    </row>
    <row r="20006" spans="1:8" x14ac:dyDescent="0.35">
      <c r="A20006" s="11" t="s">
        <v>8</v>
      </c>
      <c r="B20006" s="16" t="s">
        <v>894</v>
      </c>
      <c r="C20006" s="27" t="s">
        <v>5541</v>
      </c>
      <c r="D20006" s="16" t="s">
        <v>5540</v>
      </c>
      <c r="E20006" s="15" t="s">
        <v>3539</v>
      </c>
      <c r="F20006" s="17">
        <v>1829.88</v>
      </c>
      <c r="G20006" s="13">
        <v>0.15</v>
      </c>
      <c r="H20006" s="41"/>
    </row>
    <row r="20007" spans="1:8" x14ac:dyDescent="0.35">
      <c r="A20007" s="11" t="s">
        <v>8</v>
      </c>
      <c r="B20007" s="16" t="s">
        <v>895</v>
      </c>
      <c r="C20007" s="27" t="s">
        <v>5541</v>
      </c>
      <c r="D20007" s="16" t="s">
        <v>5540</v>
      </c>
      <c r="E20007" s="15" t="s">
        <v>3540</v>
      </c>
      <c r="F20007" s="17">
        <v>3600.6</v>
      </c>
      <c r="G20007" s="13">
        <v>0.15</v>
      </c>
      <c r="H20007" s="41"/>
    </row>
    <row r="20008" spans="1:8" x14ac:dyDescent="0.35">
      <c r="A20008" s="11" t="s">
        <v>8</v>
      </c>
      <c r="B20008" s="16" t="s">
        <v>896</v>
      </c>
      <c r="C20008" s="27" t="s">
        <v>5541</v>
      </c>
      <c r="D20008" s="16" t="s">
        <v>5540</v>
      </c>
      <c r="E20008" s="15" t="s">
        <v>3541</v>
      </c>
      <c r="F20008" s="17">
        <v>2102.2200000000003</v>
      </c>
      <c r="G20008" s="13">
        <v>0.15</v>
      </c>
      <c r="H20008" s="41"/>
    </row>
    <row r="20009" spans="1:8" x14ac:dyDescent="0.35">
      <c r="A20009" s="11" t="s">
        <v>8</v>
      </c>
      <c r="B20009" s="16" t="s">
        <v>897</v>
      </c>
      <c r="C20009" s="27" t="s">
        <v>5541</v>
      </c>
      <c r="D20009" s="16" t="s">
        <v>5540</v>
      </c>
      <c r="E20009" s="15" t="s">
        <v>3542</v>
      </c>
      <c r="F20009" s="17">
        <v>4980.66</v>
      </c>
      <c r="G20009" s="13">
        <v>0.15</v>
      </c>
      <c r="H20009" s="41"/>
    </row>
    <row r="20010" spans="1:8" x14ac:dyDescent="0.35">
      <c r="A20010" s="11" t="s">
        <v>8</v>
      </c>
      <c r="B20010" s="16" t="s">
        <v>898</v>
      </c>
      <c r="C20010" s="27" t="s">
        <v>5541</v>
      </c>
      <c r="D20010" s="16" t="s">
        <v>5540</v>
      </c>
      <c r="E20010" s="15" t="s">
        <v>3543</v>
      </c>
      <c r="F20010" s="17">
        <v>874.14</v>
      </c>
      <c r="G20010" s="13">
        <v>0.15</v>
      </c>
      <c r="H20010" s="41"/>
    </row>
    <row r="20011" spans="1:8" x14ac:dyDescent="0.35">
      <c r="A20011" s="11" t="s">
        <v>8</v>
      </c>
      <c r="B20011" s="16" t="s">
        <v>899</v>
      </c>
      <c r="C20011" s="27" t="s">
        <v>5541</v>
      </c>
      <c r="D20011" s="16" t="s">
        <v>5540</v>
      </c>
      <c r="E20011" s="15" t="s">
        <v>3544</v>
      </c>
      <c r="F20011" s="17">
        <v>745.62</v>
      </c>
      <c r="G20011" s="13">
        <v>0.15</v>
      </c>
      <c r="H20011" s="41"/>
    </row>
    <row r="20012" spans="1:8" x14ac:dyDescent="0.35">
      <c r="A20012" s="11" t="s">
        <v>8</v>
      </c>
      <c r="B20012" s="16" t="s">
        <v>900</v>
      </c>
      <c r="C20012" s="27" t="s">
        <v>5541</v>
      </c>
      <c r="D20012" s="16" t="s">
        <v>5540</v>
      </c>
      <c r="E20012" s="15" t="s">
        <v>3545</v>
      </c>
      <c r="F20012" s="17">
        <v>2144.04</v>
      </c>
      <c r="G20012" s="13">
        <v>0.15</v>
      </c>
      <c r="H20012" s="41"/>
    </row>
    <row r="20013" spans="1:8" x14ac:dyDescent="0.35">
      <c r="A20013" s="11" t="s">
        <v>8</v>
      </c>
      <c r="B20013" s="16" t="s">
        <v>901</v>
      </c>
      <c r="C20013" s="27" t="s">
        <v>5541</v>
      </c>
      <c r="D20013" s="16" t="s">
        <v>5540</v>
      </c>
      <c r="E20013" s="15" t="s">
        <v>3546</v>
      </c>
      <c r="F20013" s="17">
        <v>2058.36</v>
      </c>
      <c r="G20013" s="13">
        <v>0.15</v>
      </c>
      <c r="H20013" s="41"/>
    </row>
    <row r="20014" spans="1:8" x14ac:dyDescent="0.35">
      <c r="A20014" s="11" t="s">
        <v>8</v>
      </c>
      <c r="B20014" s="16" t="s">
        <v>902</v>
      </c>
      <c r="C20014" s="27" t="s">
        <v>5541</v>
      </c>
      <c r="D20014" s="16" t="s">
        <v>5540</v>
      </c>
      <c r="E20014" s="15" t="s">
        <v>3547</v>
      </c>
      <c r="F20014" s="17">
        <v>1805.4</v>
      </c>
      <c r="G20014" s="13">
        <v>0.15</v>
      </c>
      <c r="H20014" s="41"/>
    </row>
    <row r="20015" spans="1:8" x14ac:dyDescent="0.35">
      <c r="A20015" s="11" t="s">
        <v>8</v>
      </c>
      <c r="B20015" s="16" t="s">
        <v>903</v>
      </c>
      <c r="C20015" s="27" t="s">
        <v>5541</v>
      </c>
      <c r="D20015" s="16" t="s">
        <v>5540</v>
      </c>
      <c r="E20015" s="15" t="s">
        <v>3548</v>
      </c>
      <c r="F20015" s="17">
        <v>3511.86</v>
      </c>
      <c r="G20015" s="13">
        <v>0.15</v>
      </c>
      <c r="H20015" s="41"/>
    </row>
    <row r="20016" spans="1:8" x14ac:dyDescent="0.35">
      <c r="A20016" s="11" t="s">
        <v>8</v>
      </c>
      <c r="B20016" s="16" t="s">
        <v>904</v>
      </c>
      <c r="C20016" s="27" t="s">
        <v>5541</v>
      </c>
      <c r="D20016" s="16" t="s">
        <v>5540</v>
      </c>
      <c r="E20016" s="15" t="s">
        <v>3549</v>
      </c>
      <c r="F20016" s="17">
        <v>2782.56</v>
      </c>
      <c r="G20016" s="13">
        <v>0.15</v>
      </c>
      <c r="H20016" s="41"/>
    </row>
    <row r="20017" spans="1:8" x14ac:dyDescent="0.35">
      <c r="A20017" s="11" t="s">
        <v>8</v>
      </c>
      <c r="B20017" s="16" t="s">
        <v>905</v>
      </c>
      <c r="C20017" s="27" t="s">
        <v>5541</v>
      </c>
      <c r="D20017" s="16" t="s">
        <v>5540</v>
      </c>
      <c r="E20017" s="15" t="s">
        <v>3550</v>
      </c>
      <c r="F20017" s="17">
        <v>2539.8000000000002</v>
      </c>
      <c r="G20017" s="13">
        <v>0.15</v>
      </c>
      <c r="H20017" s="41"/>
    </row>
    <row r="20018" spans="1:8" x14ac:dyDescent="0.35">
      <c r="A20018" s="11" t="s">
        <v>8</v>
      </c>
      <c r="B20018" s="16" t="s">
        <v>906</v>
      </c>
      <c r="C20018" s="27" t="s">
        <v>5541</v>
      </c>
      <c r="D20018" s="16" t="s">
        <v>5540</v>
      </c>
      <c r="E20018" s="15" t="s">
        <v>3551</v>
      </c>
      <c r="F20018" s="17">
        <v>6575.9400000000005</v>
      </c>
      <c r="G20018" s="13">
        <v>0.15</v>
      </c>
      <c r="H20018" s="41"/>
    </row>
    <row r="20019" spans="1:8" x14ac:dyDescent="0.35">
      <c r="A20019" s="11" t="s">
        <v>8</v>
      </c>
      <c r="B20019" s="16" t="s">
        <v>907</v>
      </c>
      <c r="C20019" s="27" t="s">
        <v>5541</v>
      </c>
      <c r="D20019" s="16" t="s">
        <v>5540</v>
      </c>
      <c r="E20019" s="15" t="s">
        <v>3552</v>
      </c>
      <c r="F20019" s="17">
        <v>3205.86</v>
      </c>
      <c r="G20019" s="13">
        <v>0.15</v>
      </c>
      <c r="H20019" s="41"/>
    </row>
    <row r="20020" spans="1:8" x14ac:dyDescent="0.35">
      <c r="A20020" s="11" t="s">
        <v>8</v>
      </c>
      <c r="B20020" s="16" t="s">
        <v>908</v>
      </c>
      <c r="C20020" s="27" t="s">
        <v>5541</v>
      </c>
      <c r="D20020" s="16" t="s">
        <v>5540</v>
      </c>
      <c r="E20020" s="15" t="s">
        <v>3553</v>
      </c>
      <c r="F20020" s="17">
        <v>6529.02</v>
      </c>
      <c r="G20020" s="13">
        <v>0.15</v>
      </c>
      <c r="H20020" s="41"/>
    </row>
    <row r="20021" spans="1:8" x14ac:dyDescent="0.35">
      <c r="A20021" s="11" t="s">
        <v>8</v>
      </c>
      <c r="B20021" s="16" t="s">
        <v>909</v>
      </c>
      <c r="C20021" s="27" t="s">
        <v>5541</v>
      </c>
      <c r="D20021" s="16" t="s">
        <v>5540</v>
      </c>
      <c r="E20021" s="15" t="s">
        <v>3554</v>
      </c>
      <c r="F20021" s="17">
        <v>5967</v>
      </c>
      <c r="G20021" s="13">
        <v>0.15</v>
      </c>
      <c r="H20021" s="41"/>
    </row>
    <row r="20022" spans="1:8" x14ac:dyDescent="0.35">
      <c r="A20022" s="11" t="s">
        <v>8</v>
      </c>
      <c r="B20022" s="16" t="s">
        <v>910</v>
      </c>
      <c r="C20022" s="27" t="s">
        <v>5541</v>
      </c>
      <c r="D20022" s="16" t="s">
        <v>5540</v>
      </c>
      <c r="E20022" s="15" t="s">
        <v>3555</v>
      </c>
      <c r="F20022" s="17">
        <v>6529.02</v>
      </c>
      <c r="G20022" s="13">
        <v>0.15</v>
      </c>
      <c r="H20022" s="41"/>
    </row>
    <row r="20023" spans="1:8" x14ac:dyDescent="0.35">
      <c r="A20023" s="11" t="s">
        <v>8</v>
      </c>
      <c r="B20023" s="16" t="s">
        <v>911</v>
      </c>
      <c r="C20023" s="27" t="s">
        <v>5541</v>
      </c>
      <c r="D20023" s="16" t="s">
        <v>5540</v>
      </c>
      <c r="E20023" s="15" t="s">
        <v>3556</v>
      </c>
      <c r="F20023" s="17">
        <v>511.02</v>
      </c>
      <c r="G20023" s="13">
        <v>0.15</v>
      </c>
      <c r="H20023" s="41"/>
    </row>
    <row r="20024" spans="1:8" x14ac:dyDescent="0.35">
      <c r="A20024" s="11" t="s">
        <v>8</v>
      </c>
      <c r="B20024" s="16" t="s">
        <v>912</v>
      </c>
      <c r="C20024" s="27" t="s">
        <v>5541</v>
      </c>
      <c r="D20024" s="16" t="s">
        <v>5540</v>
      </c>
      <c r="E20024" s="15" t="s">
        <v>3557</v>
      </c>
      <c r="F20024" s="17">
        <v>877.2</v>
      </c>
      <c r="G20024" s="13">
        <v>0.15</v>
      </c>
      <c r="H20024" s="41"/>
    </row>
    <row r="20025" spans="1:8" x14ac:dyDescent="0.35">
      <c r="A20025" s="11" t="s">
        <v>8</v>
      </c>
      <c r="B20025" s="16" t="s">
        <v>913</v>
      </c>
      <c r="C20025" s="27" t="s">
        <v>5541</v>
      </c>
      <c r="D20025" s="16" t="s">
        <v>5540</v>
      </c>
      <c r="E20025" s="15" t="s">
        <v>3558</v>
      </c>
      <c r="F20025" s="17">
        <v>891.48</v>
      </c>
      <c r="G20025" s="13">
        <v>0.15</v>
      </c>
      <c r="H20025" s="41"/>
    </row>
    <row r="20026" spans="1:8" x14ac:dyDescent="0.35">
      <c r="A20026" s="11" t="s">
        <v>8</v>
      </c>
      <c r="B20026" s="16" t="s">
        <v>914</v>
      </c>
      <c r="C20026" s="27" t="s">
        <v>5541</v>
      </c>
      <c r="D20026" s="16" t="s">
        <v>5540</v>
      </c>
      <c r="E20026" s="15" t="s">
        <v>3559</v>
      </c>
      <c r="F20026" s="17">
        <v>886.38</v>
      </c>
      <c r="G20026" s="13">
        <v>0.15</v>
      </c>
      <c r="H20026" s="41"/>
    </row>
    <row r="20027" spans="1:8" x14ac:dyDescent="0.35">
      <c r="A20027" s="11" t="s">
        <v>8</v>
      </c>
      <c r="B20027" s="16" t="s">
        <v>915</v>
      </c>
      <c r="C20027" s="27" t="s">
        <v>5541</v>
      </c>
      <c r="D20027" s="16" t="s">
        <v>5540</v>
      </c>
      <c r="E20027" s="15" t="s">
        <v>3560</v>
      </c>
      <c r="F20027" s="17">
        <v>1548.3600000000001</v>
      </c>
      <c r="G20027" s="13">
        <v>0.15</v>
      </c>
      <c r="H20027" s="41"/>
    </row>
    <row r="20028" spans="1:8" x14ac:dyDescent="0.35">
      <c r="A20028" s="11" t="s">
        <v>8</v>
      </c>
      <c r="B20028" s="16" t="s">
        <v>916</v>
      </c>
      <c r="C20028" s="27" t="s">
        <v>5541</v>
      </c>
      <c r="D20028" s="16" t="s">
        <v>5540</v>
      </c>
      <c r="E20028" s="15" t="s">
        <v>3561</v>
      </c>
      <c r="F20028" s="17">
        <v>1538.16</v>
      </c>
      <c r="G20028" s="13">
        <v>0.15</v>
      </c>
      <c r="H20028" s="41"/>
    </row>
    <row r="20029" spans="1:8" x14ac:dyDescent="0.35">
      <c r="A20029" s="11" t="s">
        <v>8</v>
      </c>
      <c r="B20029" s="16" t="s">
        <v>917</v>
      </c>
      <c r="C20029" s="27" t="s">
        <v>5541</v>
      </c>
      <c r="D20029" s="16" t="s">
        <v>5540</v>
      </c>
      <c r="E20029" s="15" t="s">
        <v>3562</v>
      </c>
      <c r="F20029" s="17">
        <v>243.78</v>
      </c>
      <c r="G20029" s="13">
        <v>0.15</v>
      </c>
      <c r="H20029" s="41"/>
    </row>
    <row r="20030" spans="1:8" x14ac:dyDescent="0.35">
      <c r="A20030" s="11" t="s">
        <v>8</v>
      </c>
      <c r="B20030" s="16" t="s">
        <v>918</v>
      </c>
      <c r="C20030" s="27" t="s">
        <v>5541</v>
      </c>
      <c r="D20030" s="16" t="s">
        <v>5540</v>
      </c>
      <c r="E20030" s="15" t="s">
        <v>3563</v>
      </c>
      <c r="F20030" s="17">
        <v>1292.3399999999999</v>
      </c>
      <c r="G20030" s="13">
        <v>0.15</v>
      </c>
      <c r="H20030" s="41"/>
    </row>
    <row r="20031" spans="1:8" x14ac:dyDescent="0.35">
      <c r="A20031" s="11" t="s">
        <v>8</v>
      </c>
      <c r="B20031" s="16" t="s">
        <v>919</v>
      </c>
      <c r="C20031" s="27" t="s">
        <v>5541</v>
      </c>
      <c r="D20031" s="16" t="s">
        <v>5540</v>
      </c>
      <c r="E20031" s="15" t="s">
        <v>3564</v>
      </c>
      <c r="F20031" s="17">
        <v>1292.3399999999999</v>
      </c>
      <c r="G20031" s="13">
        <v>0.15</v>
      </c>
      <c r="H20031" s="41"/>
    </row>
    <row r="20032" spans="1:8" x14ac:dyDescent="0.35">
      <c r="A20032" s="11" t="s">
        <v>8</v>
      </c>
      <c r="B20032" s="16" t="s">
        <v>920</v>
      </c>
      <c r="C20032" s="27" t="s">
        <v>5541</v>
      </c>
      <c r="D20032" s="16" t="s">
        <v>5540</v>
      </c>
      <c r="E20032" s="15" t="s">
        <v>3565</v>
      </c>
      <c r="F20032" s="17">
        <v>167.28</v>
      </c>
      <c r="G20032" s="13">
        <v>0.15</v>
      </c>
      <c r="H20032" s="41"/>
    </row>
    <row r="20033" spans="1:8" x14ac:dyDescent="0.35">
      <c r="A20033" s="11" t="s">
        <v>8</v>
      </c>
      <c r="B20033" s="16" t="s">
        <v>921</v>
      </c>
      <c r="C20033" s="27" t="s">
        <v>5541</v>
      </c>
      <c r="D20033" s="16" t="s">
        <v>5540</v>
      </c>
      <c r="E20033" s="15" t="s">
        <v>3566</v>
      </c>
      <c r="F20033" s="17">
        <v>157.08000000000001</v>
      </c>
      <c r="G20033" s="13">
        <v>0.15</v>
      </c>
      <c r="H20033" s="41"/>
    </row>
    <row r="20034" spans="1:8" x14ac:dyDescent="0.35">
      <c r="A20034" s="11" t="s">
        <v>8</v>
      </c>
      <c r="B20034" s="16" t="s">
        <v>922</v>
      </c>
      <c r="C20034" s="27" t="s">
        <v>5541</v>
      </c>
      <c r="D20034" s="16" t="s">
        <v>5540</v>
      </c>
      <c r="E20034" s="15" t="s">
        <v>3567</v>
      </c>
      <c r="F20034" s="17">
        <v>802.74</v>
      </c>
      <c r="G20034" s="13">
        <v>0.15</v>
      </c>
      <c r="H20034" s="41"/>
    </row>
    <row r="20035" spans="1:8" x14ac:dyDescent="0.35">
      <c r="A20035" s="11" t="s">
        <v>8</v>
      </c>
      <c r="B20035" s="16" t="s">
        <v>923</v>
      </c>
      <c r="C20035" s="27" t="s">
        <v>5541</v>
      </c>
      <c r="D20035" s="16" t="s">
        <v>5540</v>
      </c>
      <c r="E20035" s="15" t="s">
        <v>3568</v>
      </c>
      <c r="F20035" s="17">
        <v>1218.9000000000001</v>
      </c>
      <c r="G20035" s="13">
        <v>0.15</v>
      </c>
      <c r="H20035" s="41"/>
    </row>
    <row r="20036" spans="1:8" x14ac:dyDescent="0.35">
      <c r="A20036" s="11" t="s">
        <v>8</v>
      </c>
      <c r="B20036" s="16" t="s">
        <v>924</v>
      </c>
      <c r="C20036" s="27" t="s">
        <v>5541</v>
      </c>
      <c r="D20036" s="16" t="s">
        <v>5540</v>
      </c>
      <c r="E20036" s="15" t="s">
        <v>3569</v>
      </c>
      <c r="F20036" s="17">
        <v>1507.56</v>
      </c>
      <c r="G20036" s="13">
        <v>0.15</v>
      </c>
      <c r="H20036" s="41"/>
    </row>
    <row r="20037" spans="1:8" x14ac:dyDescent="0.35">
      <c r="A20037" s="11" t="s">
        <v>8</v>
      </c>
      <c r="B20037" s="16" t="s">
        <v>925</v>
      </c>
      <c r="C20037" s="27" t="s">
        <v>5541</v>
      </c>
      <c r="D20037" s="16" t="s">
        <v>5540</v>
      </c>
      <c r="E20037" s="15" t="s">
        <v>3570</v>
      </c>
      <c r="F20037" s="17">
        <v>888.42</v>
      </c>
      <c r="G20037" s="13">
        <v>0.15</v>
      </c>
      <c r="H20037" s="41"/>
    </row>
    <row r="20038" spans="1:8" x14ac:dyDescent="0.35">
      <c r="A20038" s="11" t="s">
        <v>8</v>
      </c>
      <c r="B20038" s="16" t="s">
        <v>926</v>
      </c>
      <c r="C20038" s="27" t="s">
        <v>5541</v>
      </c>
      <c r="D20038" s="16" t="s">
        <v>5540</v>
      </c>
      <c r="E20038" s="15" t="s">
        <v>3571</v>
      </c>
      <c r="F20038" s="17">
        <v>1187.28</v>
      </c>
      <c r="G20038" s="13">
        <v>0.15</v>
      </c>
      <c r="H20038" s="41"/>
    </row>
    <row r="20039" spans="1:8" x14ac:dyDescent="0.35">
      <c r="A20039" s="11" t="s">
        <v>8</v>
      </c>
      <c r="B20039" s="16" t="s">
        <v>927</v>
      </c>
      <c r="C20039" s="27" t="s">
        <v>5541</v>
      </c>
      <c r="D20039" s="16" t="s">
        <v>5540</v>
      </c>
      <c r="E20039" s="15" t="s">
        <v>3572</v>
      </c>
      <c r="F20039" s="17">
        <v>1781.94</v>
      </c>
      <c r="G20039" s="13">
        <v>0.15</v>
      </c>
      <c r="H20039" s="41"/>
    </row>
    <row r="20040" spans="1:8" x14ac:dyDescent="0.35">
      <c r="A20040" s="11" t="s">
        <v>8</v>
      </c>
      <c r="B20040" s="16" t="s">
        <v>928</v>
      </c>
      <c r="C20040" s="27" t="s">
        <v>5541</v>
      </c>
      <c r="D20040" s="16" t="s">
        <v>5540</v>
      </c>
      <c r="E20040" s="15" t="s">
        <v>3573</v>
      </c>
      <c r="F20040" s="17">
        <v>1187.28</v>
      </c>
      <c r="G20040" s="13">
        <v>0.15</v>
      </c>
      <c r="H20040" s="41"/>
    </row>
    <row r="20041" spans="1:8" x14ac:dyDescent="0.35">
      <c r="A20041" s="11" t="s">
        <v>8</v>
      </c>
      <c r="B20041" s="16" t="s">
        <v>929</v>
      </c>
      <c r="C20041" s="27" t="s">
        <v>5541</v>
      </c>
      <c r="D20041" s="16" t="s">
        <v>5540</v>
      </c>
      <c r="E20041" s="15" t="s">
        <v>3574</v>
      </c>
      <c r="F20041" s="17">
        <v>585.48</v>
      </c>
      <c r="G20041" s="13">
        <v>0.15</v>
      </c>
      <c r="H20041" s="41"/>
    </row>
    <row r="20042" spans="1:8" x14ac:dyDescent="0.35">
      <c r="A20042" s="11" t="s">
        <v>8</v>
      </c>
      <c r="B20042" s="16" t="s">
        <v>930</v>
      </c>
      <c r="C20042" s="27" t="s">
        <v>5541</v>
      </c>
      <c r="D20042" s="16" t="s">
        <v>5540</v>
      </c>
      <c r="E20042" s="15" t="s">
        <v>3575</v>
      </c>
      <c r="F20042" s="17">
        <v>2537.7600000000002</v>
      </c>
      <c r="G20042" s="13">
        <v>0.15</v>
      </c>
      <c r="H20042" s="41"/>
    </row>
    <row r="20043" spans="1:8" x14ac:dyDescent="0.35">
      <c r="A20043" s="11" t="s">
        <v>8</v>
      </c>
      <c r="B20043" s="16" t="s">
        <v>931</v>
      </c>
      <c r="C20043" s="27" t="s">
        <v>5541</v>
      </c>
      <c r="D20043" s="16" t="s">
        <v>5540</v>
      </c>
      <c r="E20043" s="15" t="s">
        <v>3576</v>
      </c>
      <c r="F20043" s="17">
        <v>3054.9</v>
      </c>
      <c r="G20043" s="13">
        <v>0.15</v>
      </c>
      <c r="H20043" s="41"/>
    </row>
    <row r="20044" spans="1:8" x14ac:dyDescent="0.35">
      <c r="A20044" s="11" t="s">
        <v>8</v>
      </c>
      <c r="B20044" s="16" t="s">
        <v>932</v>
      </c>
      <c r="C20044" s="27" t="s">
        <v>5541</v>
      </c>
      <c r="D20044" s="16" t="s">
        <v>5540</v>
      </c>
      <c r="E20044" s="15" t="s">
        <v>3577</v>
      </c>
      <c r="F20044" s="17">
        <v>15055.2</v>
      </c>
      <c r="G20044" s="13">
        <v>0.15</v>
      </c>
      <c r="H20044" s="41"/>
    </row>
    <row r="20045" spans="1:8" x14ac:dyDescent="0.35">
      <c r="A20045" s="11" t="s">
        <v>8</v>
      </c>
      <c r="B20045" s="16" t="s">
        <v>933</v>
      </c>
      <c r="C20045" s="27" t="s">
        <v>5541</v>
      </c>
      <c r="D20045" s="16" t="s">
        <v>5540</v>
      </c>
      <c r="E20045" s="15" t="s">
        <v>3578</v>
      </c>
      <c r="F20045" s="17">
        <v>15712.08</v>
      </c>
      <c r="G20045" s="13">
        <v>0.15</v>
      </c>
      <c r="H20045" s="41"/>
    </row>
    <row r="20046" spans="1:8" x14ac:dyDescent="0.35">
      <c r="A20046" s="11" t="s">
        <v>8</v>
      </c>
      <c r="B20046" s="16" t="s">
        <v>934</v>
      </c>
      <c r="C20046" s="27" t="s">
        <v>5541</v>
      </c>
      <c r="D20046" s="16" t="s">
        <v>5540</v>
      </c>
      <c r="E20046" s="15" t="s">
        <v>3579</v>
      </c>
      <c r="F20046" s="17">
        <v>16393.439999999999</v>
      </c>
      <c r="G20046" s="13">
        <v>0.15</v>
      </c>
      <c r="H20046" s="41"/>
    </row>
    <row r="20047" spans="1:8" x14ac:dyDescent="0.35">
      <c r="A20047" s="11" t="s">
        <v>8</v>
      </c>
      <c r="B20047" s="16" t="s">
        <v>935</v>
      </c>
      <c r="C20047" s="27" t="s">
        <v>5541</v>
      </c>
      <c r="D20047" s="16" t="s">
        <v>5540</v>
      </c>
      <c r="E20047" s="15" t="s">
        <v>3580</v>
      </c>
      <c r="F20047" s="17">
        <v>17048.28</v>
      </c>
      <c r="G20047" s="13">
        <v>0.15</v>
      </c>
      <c r="H20047" s="41"/>
    </row>
    <row r="20048" spans="1:8" x14ac:dyDescent="0.35">
      <c r="A20048" s="11" t="s">
        <v>8</v>
      </c>
      <c r="B20048" s="16" t="s">
        <v>936</v>
      </c>
      <c r="C20048" s="27" t="s">
        <v>5541</v>
      </c>
      <c r="D20048" s="16" t="s">
        <v>5540</v>
      </c>
      <c r="E20048" s="15" t="s">
        <v>3581</v>
      </c>
      <c r="F20048" s="17">
        <v>17731.68</v>
      </c>
      <c r="G20048" s="13">
        <v>0.15</v>
      </c>
      <c r="H20048" s="41"/>
    </row>
    <row r="20049" spans="1:8" x14ac:dyDescent="0.35">
      <c r="A20049" s="11" t="s">
        <v>8</v>
      </c>
      <c r="B20049" s="16" t="s">
        <v>937</v>
      </c>
      <c r="C20049" s="27" t="s">
        <v>5541</v>
      </c>
      <c r="D20049" s="16" t="s">
        <v>5540</v>
      </c>
      <c r="E20049" s="15" t="s">
        <v>3582</v>
      </c>
      <c r="F20049" s="17">
        <v>14373.84</v>
      </c>
      <c r="G20049" s="13">
        <v>0.15</v>
      </c>
      <c r="H20049" s="41"/>
    </row>
    <row r="20050" spans="1:8" x14ac:dyDescent="0.35">
      <c r="A20050" s="11" t="s">
        <v>8</v>
      </c>
      <c r="B20050" s="16" t="s">
        <v>938</v>
      </c>
      <c r="C20050" s="27" t="s">
        <v>5541</v>
      </c>
      <c r="D20050" s="16" t="s">
        <v>5540</v>
      </c>
      <c r="E20050" s="15" t="s">
        <v>3583</v>
      </c>
      <c r="F20050" s="17">
        <v>15055.2</v>
      </c>
      <c r="G20050" s="13">
        <v>0.15</v>
      </c>
      <c r="H20050" s="41"/>
    </row>
    <row r="20051" spans="1:8" x14ac:dyDescent="0.35">
      <c r="A20051" s="11" t="s">
        <v>8</v>
      </c>
      <c r="B20051" s="16" t="s">
        <v>939</v>
      </c>
      <c r="C20051" s="27" t="s">
        <v>5541</v>
      </c>
      <c r="D20051" s="16" t="s">
        <v>5540</v>
      </c>
      <c r="E20051" s="15" t="s">
        <v>3584</v>
      </c>
      <c r="F20051" s="17">
        <v>15712.08</v>
      </c>
      <c r="G20051" s="13">
        <v>0.15</v>
      </c>
      <c r="H20051" s="41"/>
    </row>
    <row r="20052" spans="1:8" x14ac:dyDescent="0.35">
      <c r="A20052" s="11" t="s">
        <v>8</v>
      </c>
      <c r="B20052" s="16" t="s">
        <v>940</v>
      </c>
      <c r="C20052" s="27" t="s">
        <v>5541</v>
      </c>
      <c r="D20052" s="16" t="s">
        <v>5540</v>
      </c>
      <c r="E20052" s="15" t="s">
        <v>3585</v>
      </c>
      <c r="F20052" s="17">
        <v>2088.96</v>
      </c>
      <c r="G20052" s="13">
        <v>0.15</v>
      </c>
      <c r="H20052" s="41"/>
    </row>
    <row r="20053" spans="1:8" x14ac:dyDescent="0.35">
      <c r="A20053" s="11" t="s">
        <v>8</v>
      </c>
      <c r="B20053" s="16" t="s">
        <v>941</v>
      </c>
      <c r="C20053" s="27" t="s">
        <v>5541</v>
      </c>
      <c r="D20053" s="16" t="s">
        <v>5540</v>
      </c>
      <c r="E20053" s="15" t="s">
        <v>3586</v>
      </c>
      <c r="F20053" s="17">
        <v>312.12</v>
      </c>
      <c r="G20053" s="13">
        <v>0.15</v>
      </c>
      <c r="H20053" s="41"/>
    </row>
    <row r="20054" spans="1:8" x14ac:dyDescent="0.35">
      <c r="A20054" s="11" t="s">
        <v>8</v>
      </c>
      <c r="B20054" s="16" t="s">
        <v>942</v>
      </c>
      <c r="C20054" s="27" t="s">
        <v>5541</v>
      </c>
      <c r="D20054" s="16" t="s">
        <v>5540</v>
      </c>
      <c r="E20054" s="15" t="s">
        <v>3587</v>
      </c>
      <c r="F20054" s="17">
        <v>7843.8</v>
      </c>
      <c r="G20054" s="13">
        <v>0.15</v>
      </c>
      <c r="H20054" s="41"/>
    </row>
    <row r="20055" spans="1:8" x14ac:dyDescent="0.35">
      <c r="A20055" s="11" t="s">
        <v>8</v>
      </c>
      <c r="B20055" s="16" t="s">
        <v>943</v>
      </c>
      <c r="C20055" s="27" t="s">
        <v>5541</v>
      </c>
      <c r="D20055" s="16" t="s">
        <v>5540</v>
      </c>
      <c r="E20055" s="15" t="s">
        <v>3588</v>
      </c>
      <c r="F20055" s="17">
        <v>4110.6000000000004</v>
      </c>
      <c r="G20055" s="13">
        <v>0.15</v>
      </c>
      <c r="H20055" s="41"/>
    </row>
    <row r="20056" spans="1:8" x14ac:dyDescent="0.35">
      <c r="A20056" s="11" t="s">
        <v>8</v>
      </c>
      <c r="B20056" s="16" t="s">
        <v>944</v>
      </c>
      <c r="C20056" s="27" t="s">
        <v>5541</v>
      </c>
      <c r="D20056" s="16" t="s">
        <v>5540</v>
      </c>
      <c r="E20056" s="15" t="s">
        <v>3589</v>
      </c>
      <c r="F20056" s="17">
        <v>5838.4800000000005</v>
      </c>
      <c r="G20056" s="13">
        <v>0.15</v>
      </c>
      <c r="H20056" s="41"/>
    </row>
    <row r="20057" spans="1:8" x14ac:dyDescent="0.35">
      <c r="A20057" s="11" t="s">
        <v>8</v>
      </c>
      <c r="B20057" s="16" t="s">
        <v>945</v>
      </c>
      <c r="C20057" s="27" t="s">
        <v>5541</v>
      </c>
      <c r="D20057" s="16" t="s">
        <v>5540</v>
      </c>
      <c r="E20057" s="15" t="s">
        <v>3590</v>
      </c>
      <c r="F20057" s="17">
        <v>1788.06</v>
      </c>
      <c r="G20057" s="13">
        <v>0.15</v>
      </c>
      <c r="H20057" s="41"/>
    </row>
    <row r="20058" spans="1:8" x14ac:dyDescent="0.35">
      <c r="A20058" s="11" t="s">
        <v>8</v>
      </c>
      <c r="B20058" s="16" t="s">
        <v>946</v>
      </c>
      <c r="C20058" s="27" t="s">
        <v>5541</v>
      </c>
      <c r="D20058" s="16" t="s">
        <v>5540</v>
      </c>
      <c r="E20058" s="15" t="s">
        <v>3591</v>
      </c>
      <c r="F20058" s="17">
        <v>1960.44</v>
      </c>
      <c r="G20058" s="13">
        <v>0.15</v>
      </c>
      <c r="H20058" s="41"/>
    </row>
    <row r="20059" spans="1:8" x14ac:dyDescent="0.35">
      <c r="A20059" s="11" t="s">
        <v>8</v>
      </c>
      <c r="B20059" s="16" t="s">
        <v>947</v>
      </c>
      <c r="C20059" s="27" t="s">
        <v>5541</v>
      </c>
      <c r="D20059" s="16" t="s">
        <v>5540</v>
      </c>
      <c r="E20059" s="15" t="s">
        <v>3592</v>
      </c>
      <c r="F20059" s="17">
        <v>1924.74</v>
      </c>
      <c r="G20059" s="13">
        <v>0.15</v>
      </c>
      <c r="H20059" s="41"/>
    </row>
    <row r="20060" spans="1:8" x14ac:dyDescent="0.35">
      <c r="A20060" s="11" t="s">
        <v>8</v>
      </c>
      <c r="B20060" s="16" t="s">
        <v>948</v>
      </c>
      <c r="C20060" s="27" t="s">
        <v>5541</v>
      </c>
      <c r="D20060" s="16" t="s">
        <v>5540</v>
      </c>
      <c r="E20060" s="15" t="s">
        <v>3593</v>
      </c>
      <c r="F20060" s="17">
        <v>1548.3600000000001</v>
      </c>
      <c r="G20060" s="13">
        <v>0.15</v>
      </c>
      <c r="H20060" s="41"/>
    </row>
    <row r="20061" spans="1:8" x14ac:dyDescent="0.35">
      <c r="A20061" s="11" t="s">
        <v>8</v>
      </c>
      <c r="B20061" s="16" t="s">
        <v>949</v>
      </c>
      <c r="C20061" s="27" t="s">
        <v>5541</v>
      </c>
      <c r="D20061" s="16" t="s">
        <v>5540</v>
      </c>
      <c r="E20061" s="15" t="s">
        <v>3594</v>
      </c>
      <c r="F20061" s="17">
        <v>1902.3</v>
      </c>
      <c r="G20061" s="13">
        <v>0.15</v>
      </c>
      <c r="H20061" s="41"/>
    </row>
    <row r="20062" spans="1:8" x14ac:dyDescent="0.35">
      <c r="A20062" s="11" t="s">
        <v>8</v>
      </c>
      <c r="B20062" s="16" t="s">
        <v>950</v>
      </c>
      <c r="C20062" s="27" t="s">
        <v>5541</v>
      </c>
      <c r="D20062" s="16" t="s">
        <v>5540</v>
      </c>
      <c r="E20062" s="15" t="s">
        <v>3595</v>
      </c>
      <c r="F20062" s="17">
        <v>3916.8</v>
      </c>
      <c r="G20062" s="13">
        <v>0.15</v>
      </c>
      <c r="H20062" s="41"/>
    </row>
    <row r="20063" spans="1:8" x14ac:dyDescent="0.35">
      <c r="A20063" s="11" t="s">
        <v>8</v>
      </c>
      <c r="B20063" s="16" t="s">
        <v>951</v>
      </c>
      <c r="C20063" s="27" t="s">
        <v>5541</v>
      </c>
      <c r="D20063" s="16" t="s">
        <v>5540</v>
      </c>
      <c r="E20063" s="15" t="s">
        <v>3596</v>
      </c>
      <c r="F20063" s="17">
        <v>4007.58</v>
      </c>
      <c r="G20063" s="13">
        <v>0.15</v>
      </c>
      <c r="H20063" s="41"/>
    </row>
    <row r="20064" spans="1:8" x14ac:dyDescent="0.35">
      <c r="A20064" s="11" t="s">
        <v>8</v>
      </c>
      <c r="B20064" s="16" t="s">
        <v>952</v>
      </c>
      <c r="C20064" s="27" t="s">
        <v>5541</v>
      </c>
      <c r="D20064" s="16" t="s">
        <v>5540</v>
      </c>
      <c r="E20064" s="15" t="s">
        <v>3597</v>
      </c>
      <c r="F20064" s="17">
        <v>4007.58</v>
      </c>
      <c r="G20064" s="13">
        <v>0.15</v>
      </c>
      <c r="H20064" s="41"/>
    </row>
    <row r="20065" spans="1:8" x14ac:dyDescent="0.35">
      <c r="A20065" s="11" t="s">
        <v>8</v>
      </c>
      <c r="B20065" s="16" t="s">
        <v>953</v>
      </c>
      <c r="C20065" s="27" t="s">
        <v>5541</v>
      </c>
      <c r="D20065" s="16" t="s">
        <v>5540</v>
      </c>
      <c r="E20065" s="15" t="s">
        <v>3598</v>
      </c>
      <c r="F20065" s="17">
        <v>3882.12</v>
      </c>
      <c r="G20065" s="13">
        <v>0.15</v>
      </c>
      <c r="H20065" s="41"/>
    </row>
    <row r="20066" spans="1:8" x14ac:dyDescent="0.35">
      <c r="A20066" s="11" t="s">
        <v>8</v>
      </c>
      <c r="B20066" s="16" t="s">
        <v>954</v>
      </c>
      <c r="C20066" s="27" t="s">
        <v>5541</v>
      </c>
      <c r="D20066" s="16" t="s">
        <v>5540</v>
      </c>
      <c r="E20066" s="15" t="s">
        <v>3599</v>
      </c>
      <c r="F20066" s="17">
        <v>4829.7</v>
      </c>
      <c r="G20066" s="13">
        <v>0.15</v>
      </c>
      <c r="H20066" s="41"/>
    </row>
    <row r="20067" spans="1:8" x14ac:dyDescent="0.35">
      <c r="A20067" s="11" t="s">
        <v>8</v>
      </c>
      <c r="B20067" s="16" t="s">
        <v>955</v>
      </c>
      <c r="C20067" s="27" t="s">
        <v>5541</v>
      </c>
      <c r="D20067" s="16" t="s">
        <v>5540</v>
      </c>
      <c r="E20067" s="15" t="s">
        <v>3600</v>
      </c>
      <c r="F20067" s="17">
        <v>4299.3</v>
      </c>
      <c r="G20067" s="13">
        <v>0.15</v>
      </c>
      <c r="H20067" s="41"/>
    </row>
    <row r="20068" spans="1:8" x14ac:dyDescent="0.35">
      <c r="A20068" s="11" t="s">
        <v>8</v>
      </c>
      <c r="B20068" s="16" t="s">
        <v>956</v>
      </c>
      <c r="C20068" s="27" t="s">
        <v>5541</v>
      </c>
      <c r="D20068" s="16" t="s">
        <v>5540</v>
      </c>
      <c r="E20068" s="15" t="s">
        <v>3601</v>
      </c>
      <c r="F20068" s="17">
        <v>3295.62</v>
      </c>
      <c r="G20068" s="13">
        <v>0.15</v>
      </c>
      <c r="H20068" s="41"/>
    </row>
    <row r="20069" spans="1:8" x14ac:dyDescent="0.35">
      <c r="A20069" s="11" t="s">
        <v>8</v>
      </c>
      <c r="B20069" s="16" t="s">
        <v>957</v>
      </c>
      <c r="C20069" s="27" t="s">
        <v>5541</v>
      </c>
      <c r="D20069" s="16" t="s">
        <v>5540</v>
      </c>
      <c r="E20069" s="15" t="s">
        <v>3602</v>
      </c>
      <c r="F20069" s="17">
        <v>2399.04</v>
      </c>
      <c r="G20069" s="13">
        <v>0.15</v>
      </c>
      <c r="H20069" s="41"/>
    </row>
    <row r="20070" spans="1:8" x14ac:dyDescent="0.35">
      <c r="A20070" s="11" t="s">
        <v>8</v>
      </c>
      <c r="B20070" s="16" t="s">
        <v>958</v>
      </c>
      <c r="C20070" s="27" t="s">
        <v>5541</v>
      </c>
      <c r="D20070" s="16" t="s">
        <v>5540</v>
      </c>
      <c r="E20070" s="15" t="s">
        <v>3603</v>
      </c>
      <c r="F20070" s="17">
        <v>3271.14</v>
      </c>
      <c r="G20070" s="13">
        <v>0.15</v>
      </c>
      <c r="H20070" s="41"/>
    </row>
    <row r="20071" spans="1:8" x14ac:dyDescent="0.35">
      <c r="A20071" s="11" t="s">
        <v>8</v>
      </c>
      <c r="B20071" s="16" t="s">
        <v>959</v>
      </c>
      <c r="C20071" s="27" t="s">
        <v>5541</v>
      </c>
      <c r="D20071" s="16" t="s">
        <v>5540</v>
      </c>
      <c r="E20071" s="15" t="s">
        <v>3604</v>
      </c>
      <c r="F20071" s="17">
        <v>3890.28</v>
      </c>
      <c r="G20071" s="13">
        <v>0.15</v>
      </c>
      <c r="H20071" s="41"/>
    </row>
    <row r="20072" spans="1:8" x14ac:dyDescent="0.35">
      <c r="A20072" s="11" t="s">
        <v>8</v>
      </c>
      <c r="B20072" s="16" t="s">
        <v>960</v>
      </c>
      <c r="C20072" s="27" t="s">
        <v>5541</v>
      </c>
      <c r="D20072" s="16" t="s">
        <v>5540</v>
      </c>
      <c r="E20072" s="15" t="s">
        <v>3605</v>
      </c>
      <c r="F20072" s="17">
        <v>2505.12</v>
      </c>
      <c r="G20072" s="13">
        <v>0.15</v>
      </c>
      <c r="H20072" s="41"/>
    </row>
    <row r="20073" spans="1:8" x14ac:dyDescent="0.35">
      <c r="A20073" s="11" t="s">
        <v>8</v>
      </c>
      <c r="B20073" s="16" t="s">
        <v>961</v>
      </c>
      <c r="C20073" s="27" t="s">
        <v>5541</v>
      </c>
      <c r="D20073" s="16" t="s">
        <v>5540</v>
      </c>
      <c r="E20073" s="15" t="s">
        <v>3606</v>
      </c>
      <c r="F20073" s="17">
        <v>3750.54</v>
      </c>
      <c r="G20073" s="13">
        <v>0.15</v>
      </c>
      <c r="H20073" s="41"/>
    </row>
    <row r="20074" spans="1:8" x14ac:dyDescent="0.35">
      <c r="A20074" s="11" t="s">
        <v>8</v>
      </c>
      <c r="B20074" s="16" t="s">
        <v>962</v>
      </c>
      <c r="C20074" s="27" t="s">
        <v>5541</v>
      </c>
      <c r="D20074" s="16" t="s">
        <v>5540</v>
      </c>
      <c r="E20074" s="15" t="s">
        <v>3607</v>
      </c>
      <c r="F20074" s="17">
        <v>3359.88</v>
      </c>
      <c r="G20074" s="13">
        <v>0.15</v>
      </c>
      <c r="H20074" s="41"/>
    </row>
    <row r="20075" spans="1:8" x14ac:dyDescent="0.35">
      <c r="A20075" s="11" t="s">
        <v>8</v>
      </c>
      <c r="B20075" s="16" t="s">
        <v>963</v>
      </c>
      <c r="C20075" s="27" t="s">
        <v>5541</v>
      </c>
      <c r="D20075" s="16" t="s">
        <v>5540</v>
      </c>
      <c r="E20075" s="15" t="s">
        <v>3608</v>
      </c>
      <c r="F20075" s="17">
        <v>3359.88</v>
      </c>
      <c r="G20075" s="13">
        <v>0.15</v>
      </c>
      <c r="H20075" s="41"/>
    </row>
    <row r="20076" spans="1:8" x14ac:dyDescent="0.35">
      <c r="A20076" s="11" t="s">
        <v>8</v>
      </c>
      <c r="B20076" s="16" t="s">
        <v>964</v>
      </c>
      <c r="C20076" s="27" t="s">
        <v>5541</v>
      </c>
      <c r="D20076" s="16" t="s">
        <v>5540</v>
      </c>
      <c r="E20076" s="15" t="s">
        <v>3609</v>
      </c>
      <c r="F20076" s="17">
        <v>2796.84</v>
      </c>
      <c r="G20076" s="13">
        <v>0.15</v>
      </c>
      <c r="H20076" s="41"/>
    </row>
    <row r="20077" spans="1:8" x14ac:dyDescent="0.35">
      <c r="A20077" s="11" t="s">
        <v>8</v>
      </c>
      <c r="B20077" s="16" t="s">
        <v>965</v>
      </c>
      <c r="C20077" s="27" t="s">
        <v>5541</v>
      </c>
      <c r="D20077" s="16" t="s">
        <v>5540</v>
      </c>
      <c r="E20077" s="15" t="s">
        <v>3610</v>
      </c>
      <c r="F20077" s="17">
        <v>2913.12</v>
      </c>
      <c r="G20077" s="13">
        <v>0.15</v>
      </c>
      <c r="H20077" s="41"/>
    </row>
    <row r="20078" spans="1:8" x14ac:dyDescent="0.35">
      <c r="A20078" s="11" t="s">
        <v>8</v>
      </c>
      <c r="B20078" s="16" t="s">
        <v>966</v>
      </c>
      <c r="C20078" s="27" t="s">
        <v>5541</v>
      </c>
      <c r="D20078" s="16" t="s">
        <v>5540</v>
      </c>
      <c r="E20078" s="15" t="s">
        <v>3611</v>
      </c>
      <c r="F20078" s="17">
        <v>844.56000000000006</v>
      </c>
      <c r="G20078" s="13">
        <v>0.15</v>
      </c>
      <c r="H20078" s="41"/>
    </row>
    <row r="20079" spans="1:8" x14ac:dyDescent="0.35">
      <c r="A20079" s="11" t="s">
        <v>8</v>
      </c>
      <c r="B20079" s="16" t="s">
        <v>967</v>
      </c>
      <c r="C20079" s="27" t="s">
        <v>5541</v>
      </c>
      <c r="D20079" s="16" t="s">
        <v>5540</v>
      </c>
      <c r="E20079" s="15" t="s">
        <v>3612</v>
      </c>
      <c r="F20079" s="17">
        <v>1290.3</v>
      </c>
      <c r="G20079" s="13">
        <v>0.15</v>
      </c>
      <c r="H20079" s="41"/>
    </row>
    <row r="20080" spans="1:8" x14ac:dyDescent="0.35">
      <c r="A20080" s="11" t="s">
        <v>8</v>
      </c>
      <c r="B20080" s="16" t="s">
        <v>968</v>
      </c>
      <c r="C20080" s="27" t="s">
        <v>5541</v>
      </c>
      <c r="D20080" s="16" t="s">
        <v>5540</v>
      </c>
      <c r="E20080" s="15" t="s">
        <v>3613</v>
      </c>
      <c r="F20080" s="17">
        <v>1050.5999999999999</v>
      </c>
      <c r="G20080" s="13">
        <v>0.15</v>
      </c>
      <c r="H20080" s="41"/>
    </row>
    <row r="20081" spans="1:8" x14ac:dyDescent="0.35">
      <c r="A20081" s="11" t="s">
        <v>8</v>
      </c>
      <c r="B20081" s="16" t="s">
        <v>969</v>
      </c>
      <c r="C20081" s="27" t="s">
        <v>5541</v>
      </c>
      <c r="D20081" s="16" t="s">
        <v>5540</v>
      </c>
      <c r="E20081" s="15" t="s">
        <v>3614</v>
      </c>
      <c r="F20081" s="17">
        <v>788.46</v>
      </c>
      <c r="G20081" s="13">
        <v>0.15</v>
      </c>
      <c r="H20081" s="41"/>
    </row>
    <row r="20082" spans="1:8" x14ac:dyDescent="0.35">
      <c r="A20082" s="11" t="s">
        <v>8</v>
      </c>
      <c r="B20082" s="16" t="s">
        <v>970</v>
      </c>
      <c r="C20082" s="27" t="s">
        <v>5541</v>
      </c>
      <c r="D20082" s="16" t="s">
        <v>5540</v>
      </c>
      <c r="E20082" s="15" t="s">
        <v>3615</v>
      </c>
      <c r="F20082" s="17">
        <v>512.04</v>
      </c>
      <c r="G20082" s="13">
        <v>0.15</v>
      </c>
      <c r="H20082" s="41"/>
    </row>
    <row r="20083" spans="1:8" x14ac:dyDescent="0.35">
      <c r="A20083" s="11" t="s">
        <v>8</v>
      </c>
      <c r="B20083" s="16" t="s">
        <v>971</v>
      </c>
      <c r="C20083" s="27" t="s">
        <v>5541</v>
      </c>
      <c r="D20083" s="16" t="s">
        <v>5540</v>
      </c>
      <c r="E20083" s="15" t="s">
        <v>3616</v>
      </c>
      <c r="F20083" s="17">
        <v>311.10000000000002</v>
      </c>
      <c r="G20083" s="13">
        <v>0.15</v>
      </c>
      <c r="H20083" s="41"/>
    </row>
    <row r="20084" spans="1:8" x14ac:dyDescent="0.35">
      <c r="A20084" s="11" t="s">
        <v>8</v>
      </c>
      <c r="B20084" s="16" t="s">
        <v>972</v>
      </c>
      <c r="C20084" s="27" t="s">
        <v>5541</v>
      </c>
      <c r="D20084" s="16" t="s">
        <v>5540</v>
      </c>
      <c r="E20084" s="15" t="s">
        <v>3617</v>
      </c>
      <c r="F20084" s="17">
        <v>380.46</v>
      </c>
      <c r="G20084" s="13">
        <v>0.15</v>
      </c>
      <c r="H20084" s="41"/>
    </row>
    <row r="20085" spans="1:8" x14ac:dyDescent="0.35">
      <c r="A20085" s="11" t="s">
        <v>8</v>
      </c>
      <c r="B20085" s="16" t="s">
        <v>973</v>
      </c>
      <c r="C20085" s="27" t="s">
        <v>5541</v>
      </c>
      <c r="D20085" s="16" t="s">
        <v>5540</v>
      </c>
      <c r="E20085" s="15" t="s">
        <v>3618</v>
      </c>
      <c r="F20085" s="17">
        <v>3564.9</v>
      </c>
      <c r="G20085" s="13">
        <v>0.15</v>
      </c>
      <c r="H20085" s="41"/>
    </row>
    <row r="20086" spans="1:8" x14ac:dyDescent="0.35">
      <c r="A20086" s="11" t="s">
        <v>8</v>
      </c>
      <c r="B20086" s="16" t="s">
        <v>974</v>
      </c>
      <c r="C20086" s="27" t="s">
        <v>5541</v>
      </c>
      <c r="D20086" s="16" t="s">
        <v>5540</v>
      </c>
      <c r="E20086" s="15" t="s">
        <v>3619</v>
      </c>
      <c r="F20086" s="17">
        <v>225.42000000000002</v>
      </c>
      <c r="G20086" s="13">
        <v>0.15</v>
      </c>
      <c r="H20086" s="41"/>
    </row>
    <row r="20087" spans="1:8" x14ac:dyDescent="0.35">
      <c r="A20087" s="11" t="s">
        <v>8</v>
      </c>
      <c r="B20087" s="16" t="s">
        <v>975</v>
      </c>
      <c r="C20087" s="27" t="s">
        <v>5541</v>
      </c>
      <c r="D20087" s="16" t="s">
        <v>5540</v>
      </c>
      <c r="E20087" s="15" t="s">
        <v>3620</v>
      </c>
      <c r="F20087" s="17">
        <v>201.96</v>
      </c>
      <c r="G20087" s="13">
        <v>0.15</v>
      </c>
      <c r="H20087" s="41"/>
    </row>
    <row r="20088" spans="1:8" x14ac:dyDescent="0.35">
      <c r="A20088" s="11" t="s">
        <v>8</v>
      </c>
      <c r="B20088" s="16" t="s">
        <v>976</v>
      </c>
      <c r="C20088" s="27" t="s">
        <v>5541</v>
      </c>
      <c r="D20088" s="16" t="s">
        <v>5540</v>
      </c>
      <c r="E20088" s="15" t="s">
        <v>3621</v>
      </c>
      <c r="F20088" s="17">
        <v>202.98</v>
      </c>
      <c r="G20088" s="13">
        <v>0.15</v>
      </c>
      <c r="H20088" s="41"/>
    </row>
    <row r="20089" spans="1:8" x14ac:dyDescent="0.35">
      <c r="A20089" s="11" t="s">
        <v>8</v>
      </c>
      <c r="B20089" s="16" t="s">
        <v>977</v>
      </c>
      <c r="C20089" s="27" t="s">
        <v>5541</v>
      </c>
      <c r="D20089" s="16" t="s">
        <v>5540</v>
      </c>
      <c r="E20089" s="15" t="s">
        <v>3622</v>
      </c>
      <c r="F20089" s="17">
        <v>158.1</v>
      </c>
      <c r="G20089" s="13">
        <v>0.15</v>
      </c>
      <c r="H20089" s="41"/>
    </row>
    <row r="20090" spans="1:8" x14ac:dyDescent="0.35">
      <c r="A20090" s="11" t="s">
        <v>8</v>
      </c>
      <c r="B20090" s="16" t="s">
        <v>978</v>
      </c>
      <c r="C20090" s="27" t="s">
        <v>5541</v>
      </c>
      <c r="D20090" s="16" t="s">
        <v>5540</v>
      </c>
      <c r="E20090" s="15" t="s">
        <v>3623</v>
      </c>
      <c r="F20090" s="17">
        <v>214.20000000000002</v>
      </c>
      <c r="G20090" s="13">
        <v>0.15</v>
      </c>
      <c r="H20090" s="41"/>
    </row>
    <row r="20091" spans="1:8" x14ac:dyDescent="0.35">
      <c r="A20091" s="11" t="s">
        <v>8</v>
      </c>
      <c r="B20091" s="16" t="s">
        <v>979</v>
      </c>
      <c r="C20091" s="27" t="s">
        <v>5541</v>
      </c>
      <c r="D20091" s="16" t="s">
        <v>5540</v>
      </c>
      <c r="E20091" s="15" t="s">
        <v>3624</v>
      </c>
      <c r="F20091" s="17">
        <v>1353.54</v>
      </c>
      <c r="G20091" s="13">
        <v>0.15</v>
      </c>
      <c r="H20091" s="41"/>
    </row>
    <row r="20092" spans="1:8" x14ac:dyDescent="0.35">
      <c r="A20092" s="11" t="s">
        <v>8</v>
      </c>
      <c r="B20092" s="16" t="s">
        <v>980</v>
      </c>
      <c r="C20092" s="27" t="s">
        <v>5541</v>
      </c>
      <c r="D20092" s="16" t="s">
        <v>5540</v>
      </c>
      <c r="E20092" s="15" t="s">
        <v>3625</v>
      </c>
      <c r="F20092" s="17">
        <v>110.16</v>
      </c>
      <c r="G20092" s="13">
        <v>0.15</v>
      </c>
      <c r="H20092" s="41"/>
    </row>
    <row r="20093" spans="1:8" x14ac:dyDescent="0.35">
      <c r="A20093" s="11" t="s">
        <v>8</v>
      </c>
      <c r="B20093" s="16" t="s">
        <v>981</v>
      </c>
      <c r="C20093" s="27" t="s">
        <v>5541</v>
      </c>
      <c r="D20093" s="16" t="s">
        <v>5540</v>
      </c>
      <c r="E20093" s="15" t="s">
        <v>3626</v>
      </c>
      <c r="F20093" s="17">
        <v>121.38</v>
      </c>
      <c r="G20093" s="13">
        <v>0.15</v>
      </c>
      <c r="H20093" s="41"/>
    </row>
    <row r="20094" spans="1:8" x14ac:dyDescent="0.35">
      <c r="A20094" s="11" t="s">
        <v>8</v>
      </c>
      <c r="B20094" s="16" t="s">
        <v>982</v>
      </c>
      <c r="C20094" s="27" t="s">
        <v>5541</v>
      </c>
      <c r="D20094" s="16" t="s">
        <v>5540</v>
      </c>
      <c r="E20094" s="15" t="s">
        <v>3627</v>
      </c>
      <c r="F20094" s="17">
        <v>191.76</v>
      </c>
      <c r="G20094" s="13">
        <v>0.15</v>
      </c>
      <c r="H20094" s="41"/>
    </row>
    <row r="20095" spans="1:8" x14ac:dyDescent="0.35">
      <c r="A20095" s="11" t="s">
        <v>8</v>
      </c>
      <c r="B20095" s="16" t="s">
        <v>983</v>
      </c>
      <c r="C20095" s="27" t="s">
        <v>5541</v>
      </c>
      <c r="D20095" s="16" t="s">
        <v>5540</v>
      </c>
      <c r="E20095" s="15" t="s">
        <v>3628</v>
      </c>
      <c r="F20095" s="17">
        <v>200.94</v>
      </c>
      <c r="G20095" s="13">
        <v>0.15</v>
      </c>
      <c r="H20095" s="41"/>
    </row>
    <row r="20096" spans="1:8" x14ac:dyDescent="0.35">
      <c r="A20096" s="11" t="s">
        <v>8</v>
      </c>
      <c r="B20096" s="16" t="s">
        <v>984</v>
      </c>
      <c r="C20096" s="27" t="s">
        <v>5541</v>
      </c>
      <c r="D20096" s="16" t="s">
        <v>5540</v>
      </c>
      <c r="E20096" s="15" t="s">
        <v>3629</v>
      </c>
      <c r="F20096" s="17">
        <v>242.76</v>
      </c>
      <c r="G20096" s="13">
        <v>0.15</v>
      </c>
      <c r="H20096" s="41"/>
    </row>
    <row r="20097" spans="1:8" x14ac:dyDescent="0.35">
      <c r="A20097" s="11" t="s">
        <v>8</v>
      </c>
      <c r="B20097" s="16" t="s">
        <v>985</v>
      </c>
      <c r="C20097" s="27" t="s">
        <v>5541</v>
      </c>
      <c r="D20097" s="16" t="s">
        <v>5540</v>
      </c>
      <c r="E20097" s="15" t="s">
        <v>3630</v>
      </c>
      <c r="F20097" s="17">
        <v>243.78</v>
      </c>
      <c r="G20097" s="13">
        <v>0.15</v>
      </c>
      <c r="H20097" s="41"/>
    </row>
    <row r="20098" spans="1:8" x14ac:dyDescent="0.35">
      <c r="A20098" s="11" t="s">
        <v>8</v>
      </c>
      <c r="B20098" s="16" t="s">
        <v>986</v>
      </c>
      <c r="C20098" s="27" t="s">
        <v>5541</v>
      </c>
      <c r="D20098" s="16" t="s">
        <v>5540</v>
      </c>
      <c r="E20098" s="15" t="s">
        <v>3631</v>
      </c>
      <c r="F20098" s="17">
        <v>83.64</v>
      </c>
      <c r="G20098" s="13">
        <v>0.15</v>
      </c>
      <c r="H20098" s="41"/>
    </row>
    <row r="20099" spans="1:8" x14ac:dyDescent="0.35">
      <c r="A20099" s="11" t="s">
        <v>8</v>
      </c>
      <c r="B20099" s="16" t="s">
        <v>987</v>
      </c>
      <c r="C20099" s="27" t="s">
        <v>5541</v>
      </c>
      <c r="D20099" s="16" t="s">
        <v>5540</v>
      </c>
      <c r="E20099" s="15" t="s">
        <v>3632</v>
      </c>
      <c r="F20099" s="17">
        <v>155.04</v>
      </c>
      <c r="G20099" s="13">
        <v>0.15</v>
      </c>
      <c r="H20099" s="41"/>
    </row>
    <row r="20100" spans="1:8" x14ac:dyDescent="0.35">
      <c r="A20100" s="11" t="s">
        <v>8</v>
      </c>
      <c r="B20100" s="16" t="s">
        <v>988</v>
      </c>
      <c r="C20100" s="27" t="s">
        <v>5541</v>
      </c>
      <c r="D20100" s="16" t="s">
        <v>5540</v>
      </c>
      <c r="E20100" s="15" t="s">
        <v>3633</v>
      </c>
      <c r="F20100" s="17">
        <v>209.1</v>
      </c>
      <c r="G20100" s="13">
        <v>0.15</v>
      </c>
      <c r="H20100" s="41"/>
    </row>
    <row r="20101" spans="1:8" x14ac:dyDescent="0.35">
      <c r="A20101" s="11" t="s">
        <v>8</v>
      </c>
      <c r="B20101" s="16" t="s">
        <v>989</v>
      </c>
      <c r="C20101" s="27" t="s">
        <v>5541</v>
      </c>
      <c r="D20101" s="16" t="s">
        <v>5540</v>
      </c>
      <c r="E20101" s="15" t="s">
        <v>3634</v>
      </c>
      <c r="F20101" s="17">
        <v>316.2</v>
      </c>
      <c r="G20101" s="13">
        <v>0.15</v>
      </c>
      <c r="H20101" s="41"/>
    </row>
    <row r="20102" spans="1:8" x14ac:dyDescent="0.35">
      <c r="A20102" s="11" t="s">
        <v>8</v>
      </c>
      <c r="B20102" s="16" t="s">
        <v>990</v>
      </c>
      <c r="C20102" s="27" t="s">
        <v>5541</v>
      </c>
      <c r="D20102" s="16" t="s">
        <v>5540</v>
      </c>
      <c r="E20102" s="15" t="s">
        <v>3635</v>
      </c>
      <c r="F20102" s="17">
        <v>350.88</v>
      </c>
      <c r="G20102" s="13">
        <v>0.15</v>
      </c>
      <c r="H20102" s="41"/>
    </row>
    <row r="20103" spans="1:8" x14ac:dyDescent="0.35">
      <c r="A20103" s="11" t="s">
        <v>8</v>
      </c>
      <c r="B20103" s="16" t="s">
        <v>991</v>
      </c>
      <c r="C20103" s="27" t="s">
        <v>5541</v>
      </c>
      <c r="D20103" s="16" t="s">
        <v>5540</v>
      </c>
      <c r="E20103" s="15" t="s">
        <v>3636</v>
      </c>
      <c r="F20103" s="17">
        <v>342.72</v>
      </c>
      <c r="G20103" s="13">
        <v>0.15</v>
      </c>
      <c r="H20103" s="41"/>
    </row>
    <row r="20104" spans="1:8" x14ac:dyDescent="0.35">
      <c r="A20104" s="11" t="s">
        <v>8</v>
      </c>
      <c r="B20104" s="16" t="s">
        <v>992</v>
      </c>
      <c r="C20104" s="27" t="s">
        <v>5541</v>
      </c>
      <c r="D20104" s="16" t="s">
        <v>5540</v>
      </c>
      <c r="E20104" s="15" t="s">
        <v>3637</v>
      </c>
      <c r="F20104" s="17">
        <v>342.72</v>
      </c>
      <c r="G20104" s="13">
        <v>0.15</v>
      </c>
      <c r="H20104" s="41"/>
    </row>
    <row r="20105" spans="1:8" x14ac:dyDescent="0.35">
      <c r="A20105" s="11" t="s">
        <v>8</v>
      </c>
      <c r="B20105" s="16" t="s">
        <v>993</v>
      </c>
      <c r="C20105" s="27" t="s">
        <v>5541</v>
      </c>
      <c r="D20105" s="16" t="s">
        <v>5540</v>
      </c>
      <c r="E20105" s="15" t="s">
        <v>3638</v>
      </c>
      <c r="F20105" s="17">
        <v>261.12</v>
      </c>
      <c r="G20105" s="13">
        <v>0.15</v>
      </c>
      <c r="H20105" s="41"/>
    </row>
    <row r="20106" spans="1:8" x14ac:dyDescent="0.35">
      <c r="A20106" s="11" t="s">
        <v>8</v>
      </c>
      <c r="B20106" s="16" t="s">
        <v>994</v>
      </c>
      <c r="C20106" s="27" t="s">
        <v>5541</v>
      </c>
      <c r="D20106" s="16" t="s">
        <v>5540</v>
      </c>
      <c r="E20106" s="15" t="s">
        <v>3639</v>
      </c>
      <c r="F20106" s="17">
        <v>581.4</v>
      </c>
      <c r="G20106" s="13">
        <v>0.15</v>
      </c>
      <c r="H20106" s="41"/>
    </row>
    <row r="20107" spans="1:8" x14ac:dyDescent="0.35">
      <c r="A20107" s="11" t="s">
        <v>8</v>
      </c>
      <c r="B20107" s="16" t="s">
        <v>995</v>
      </c>
      <c r="C20107" s="27" t="s">
        <v>5541</v>
      </c>
      <c r="D20107" s="16" t="s">
        <v>5540</v>
      </c>
      <c r="E20107" s="15" t="s">
        <v>3640</v>
      </c>
      <c r="F20107" s="17">
        <v>579.36</v>
      </c>
      <c r="G20107" s="13">
        <v>0.15</v>
      </c>
      <c r="H20107" s="41"/>
    </row>
    <row r="20108" spans="1:8" x14ac:dyDescent="0.35">
      <c r="A20108" s="11" t="s">
        <v>8</v>
      </c>
      <c r="B20108" s="16" t="s">
        <v>996</v>
      </c>
      <c r="C20108" s="27" t="s">
        <v>5541</v>
      </c>
      <c r="D20108" s="16" t="s">
        <v>5540</v>
      </c>
      <c r="E20108" s="15" t="s">
        <v>3641</v>
      </c>
      <c r="F20108" s="17">
        <v>123.42</v>
      </c>
      <c r="G20108" s="13">
        <v>0.15</v>
      </c>
      <c r="H20108" s="41"/>
    </row>
    <row r="20109" spans="1:8" x14ac:dyDescent="0.35">
      <c r="A20109" s="11" t="s">
        <v>8</v>
      </c>
      <c r="B20109" s="16" t="s">
        <v>997</v>
      </c>
      <c r="C20109" s="27" t="s">
        <v>5541</v>
      </c>
      <c r="D20109" s="16" t="s">
        <v>5540</v>
      </c>
      <c r="E20109" s="15" t="s">
        <v>3642</v>
      </c>
      <c r="F20109" s="17">
        <v>125.46000000000001</v>
      </c>
      <c r="G20109" s="13">
        <v>0.15</v>
      </c>
      <c r="H20109" s="41"/>
    </row>
    <row r="20110" spans="1:8" x14ac:dyDescent="0.35">
      <c r="A20110" s="11" t="s">
        <v>8</v>
      </c>
      <c r="B20110" s="16" t="s">
        <v>998</v>
      </c>
      <c r="C20110" s="27" t="s">
        <v>5541</v>
      </c>
      <c r="D20110" s="16" t="s">
        <v>5540</v>
      </c>
      <c r="E20110" s="15" t="s">
        <v>3643</v>
      </c>
      <c r="F20110" s="17">
        <v>520.20000000000005</v>
      </c>
      <c r="G20110" s="13">
        <v>0.15</v>
      </c>
      <c r="H20110" s="41"/>
    </row>
    <row r="20111" spans="1:8" x14ac:dyDescent="0.35">
      <c r="A20111" s="11" t="s">
        <v>8</v>
      </c>
      <c r="B20111" s="16" t="s">
        <v>999</v>
      </c>
      <c r="C20111" s="27" t="s">
        <v>5541</v>
      </c>
      <c r="D20111" s="16" t="s">
        <v>5540</v>
      </c>
      <c r="E20111" s="15" t="s">
        <v>3644</v>
      </c>
      <c r="F20111" s="17">
        <v>502.86</v>
      </c>
      <c r="G20111" s="13">
        <v>0.15</v>
      </c>
      <c r="H20111" s="41"/>
    </row>
    <row r="20112" spans="1:8" x14ac:dyDescent="0.35">
      <c r="A20112" s="11" t="s">
        <v>8</v>
      </c>
      <c r="B20112" s="16" t="s">
        <v>1000</v>
      </c>
      <c r="C20112" s="27" t="s">
        <v>5541</v>
      </c>
      <c r="D20112" s="16" t="s">
        <v>5540</v>
      </c>
      <c r="E20112" s="15" t="s">
        <v>3645</v>
      </c>
      <c r="F20112" s="17">
        <v>83.64</v>
      </c>
      <c r="G20112" s="13">
        <v>0.15</v>
      </c>
      <c r="H20112" s="41"/>
    </row>
    <row r="20113" spans="1:8" x14ac:dyDescent="0.35">
      <c r="A20113" s="11" t="s">
        <v>8</v>
      </c>
      <c r="B20113" s="16" t="s">
        <v>1001</v>
      </c>
      <c r="C20113" s="27" t="s">
        <v>5541</v>
      </c>
      <c r="D20113" s="16" t="s">
        <v>5540</v>
      </c>
      <c r="E20113" s="15" t="s">
        <v>3646</v>
      </c>
      <c r="F20113" s="17">
        <v>1079.1600000000001</v>
      </c>
      <c r="G20113" s="13">
        <v>0.15</v>
      </c>
      <c r="H20113" s="41"/>
    </row>
    <row r="20114" spans="1:8" x14ac:dyDescent="0.35">
      <c r="A20114" s="11" t="s">
        <v>8</v>
      </c>
      <c r="B20114" s="16" t="s">
        <v>1002</v>
      </c>
      <c r="C20114" s="27" t="s">
        <v>5541</v>
      </c>
      <c r="D20114" s="16" t="s">
        <v>5540</v>
      </c>
      <c r="E20114" s="15" t="s">
        <v>3647</v>
      </c>
      <c r="F20114" s="17">
        <v>1517.76</v>
      </c>
      <c r="G20114" s="13">
        <v>0.15</v>
      </c>
      <c r="H20114" s="41"/>
    </row>
    <row r="20115" spans="1:8" x14ac:dyDescent="0.35">
      <c r="A20115" s="11" t="s">
        <v>8</v>
      </c>
      <c r="B20115" s="16" t="s">
        <v>1003</v>
      </c>
      <c r="C20115" s="27" t="s">
        <v>5541</v>
      </c>
      <c r="D20115" s="16" t="s">
        <v>5540</v>
      </c>
      <c r="E20115" s="15" t="s">
        <v>3648</v>
      </c>
      <c r="F20115" s="17">
        <v>87.72</v>
      </c>
      <c r="G20115" s="13">
        <v>0.15</v>
      </c>
      <c r="H20115" s="41"/>
    </row>
    <row r="20116" spans="1:8" x14ac:dyDescent="0.35">
      <c r="A20116" s="11" t="s">
        <v>8</v>
      </c>
      <c r="B20116" s="16" t="s">
        <v>1004</v>
      </c>
      <c r="C20116" s="27" t="s">
        <v>5541</v>
      </c>
      <c r="D20116" s="16" t="s">
        <v>5540</v>
      </c>
      <c r="E20116" s="15" t="s">
        <v>3649</v>
      </c>
      <c r="F20116" s="17">
        <v>162.18</v>
      </c>
      <c r="G20116" s="13">
        <v>0.15</v>
      </c>
      <c r="H20116" s="41"/>
    </row>
    <row r="20117" spans="1:8" x14ac:dyDescent="0.35">
      <c r="A20117" s="11" t="s">
        <v>8</v>
      </c>
      <c r="B20117" s="16" t="s">
        <v>1005</v>
      </c>
      <c r="C20117" s="27" t="s">
        <v>5541</v>
      </c>
      <c r="D20117" s="16" t="s">
        <v>5540</v>
      </c>
      <c r="E20117" s="15" t="s">
        <v>3650</v>
      </c>
      <c r="F20117" s="17">
        <v>317.22000000000003</v>
      </c>
      <c r="G20117" s="13">
        <v>0.15</v>
      </c>
      <c r="H20117" s="41"/>
    </row>
    <row r="20118" spans="1:8" x14ac:dyDescent="0.35">
      <c r="A20118" s="11" t="s">
        <v>8</v>
      </c>
      <c r="B20118" s="16" t="s">
        <v>1006</v>
      </c>
      <c r="C20118" s="27" t="s">
        <v>5541</v>
      </c>
      <c r="D20118" s="16" t="s">
        <v>5540</v>
      </c>
      <c r="E20118" s="15" t="s">
        <v>3651</v>
      </c>
      <c r="F20118" s="17">
        <v>301.92</v>
      </c>
      <c r="G20118" s="13">
        <v>0.15</v>
      </c>
      <c r="H20118" s="41"/>
    </row>
    <row r="20119" spans="1:8" x14ac:dyDescent="0.35">
      <c r="A20119" s="11" t="s">
        <v>8</v>
      </c>
      <c r="B20119" s="16" t="s">
        <v>1007</v>
      </c>
      <c r="C20119" s="27" t="s">
        <v>5541</v>
      </c>
      <c r="D20119" s="16" t="s">
        <v>5540</v>
      </c>
      <c r="E20119" s="15" t="s">
        <v>3652</v>
      </c>
      <c r="F20119" s="17">
        <v>633.41999999999996</v>
      </c>
      <c r="G20119" s="13">
        <v>0.15</v>
      </c>
      <c r="H20119" s="41"/>
    </row>
    <row r="20120" spans="1:8" x14ac:dyDescent="0.35">
      <c r="A20120" s="11" t="s">
        <v>8</v>
      </c>
      <c r="B20120" s="16" t="s">
        <v>1008</v>
      </c>
      <c r="C20120" s="27" t="s">
        <v>5541</v>
      </c>
      <c r="D20120" s="16" t="s">
        <v>5540</v>
      </c>
      <c r="E20120" s="15" t="s">
        <v>3653</v>
      </c>
      <c r="F20120" s="17">
        <v>412.08</v>
      </c>
      <c r="G20120" s="13">
        <v>0.15</v>
      </c>
      <c r="H20120" s="41"/>
    </row>
    <row r="20121" spans="1:8" x14ac:dyDescent="0.35">
      <c r="A20121" s="11" t="s">
        <v>8</v>
      </c>
      <c r="B20121" s="16" t="s">
        <v>1009</v>
      </c>
      <c r="C20121" s="27" t="s">
        <v>5541</v>
      </c>
      <c r="D20121" s="16" t="s">
        <v>5540</v>
      </c>
      <c r="E20121" s="15" t="s">
        <v>3654</v>
      </c>
      <c r="F20121" s="17">
        <v>1075.08</v>
      </c>
      <c r="G20121" s="13">
        <v>0.15</v>
      </c>
      <c r="H20121" s="41"/>
    </row>
    <row r="20122" spans="1:8" x14ac:dyDescent="0.35">
      <c r="A20122" s="11" t="s">
        <v>8</v>
      </c>
      <c r="B20122" s="16" t="s">
        <v>1010</v>
      </c>
      <c r="C20122" s="27" t="s">
        <v>5541</v>
      </c>
      <c r="D20122" s="16" t="s">
        <v>5540</v>
      </c>
      <c r="E20122" s="15" t="s">
        <v>3655</v>
      </c>
      <c r="F20122" s="17">
        <v>522.24</v>
      </c>
      <c r="G20122" s="13">
        <v>0.15</v>
      </c>
      <c r="H20122" s="41"/>
    </row>
    <row r="20123" spans="1:8" x14ac:dyDescent="0.35">
      <c r="A20123" s="11" t="s">
        <v>8</v>
      </c>
      <c r="B20123" s="16" t="s">
        <v>1011</v>
      </c>
      <c r="C20123" s="27" t="s">
        <v>5541</v>
      </c>
      <c r="D20123" s="16" t="s">
        <v>5540</v>
      </c>
      <c r="E20123" s="15" t="s">
        <v>3656</v>
      </c>
      <c r="F20123" s="17">
        <v>1516.74</v>
      </c>
      <c r="G20123" s="13">
        <v>0.15</v>
      </c>
      <c r="H20123" s="41"/>
    </row>
    <row r="20124" spans="1:8" x14ac:dyDescent="0.35">
      <c r="A20124" s="11" t="s">
        <v>8</v>
      </c>
      <c r="B20124" s="16" t="s">
        <v>1012</v>
      </c>
      <c r="C20124" s="27" t="s">
        <v>5541</v>
      </c>
      <c r="D20124" s="16" t="s">
        <v>5540</v>
      </c>
      <c r="E20124" s="15" t="s">
        <v>3657</v>
      </c>
      <c r="F20124" s="17">
        <v>410.04</v>
      </c>
      <c r="G20124" s="13">
        <v>0.15</v>
      </c>
      <c r="H20124" s="41"/>
    </row>
    <row r="20125" spans="1:8" x14ac:dyDescent="0.35">
      <c r="A20125" s="11" t="s">
        <v>8</v>
      </c>
      <c r="B20125" s="16" t="s">
        <v>1013</v>
      </c>
      <c r="C20125" s="27" t="s">
        <v>5541</v>
      </c>
      <c r="D20125" s="16" t="s">
        <v>5540</v>
      </c>
      <c r="E20125" s="15" t="s">
        <v>3658</v>
      </c>
      <c r="F20125" s="17">
        <v>1348.44</v>
      </c>
      <c r="G20125" s="13">
        <v>0.15</v>
      </c>
      <c r="H20125" s="41"/>
    </row>
    <row r="20126" spans="1:8" x14ac:dyDescent="0.35">
      <c r="A20126" s="11" t="s">
        <v>8</v>
      </c>
      <c r="B20126" s="16" t="s">
        <v>1014</v>
      </c>
      <c r="C20126" s="27" t="s">
        <v>5541</v>
      </c>
      <c r="D20126" s="16" t="s">
        <v>5540</v>
      </c>
      <c r="E20126" s="15" t="s">
        <v>3659</v>
      </c>
      <c r="F20126" s="17">
        <v>640.56000000000006</v>
      </c>
      <c r="G20126" s="13">
        <v>0.15</v>
      </c>
      <c r="H20126" s="41"/>
    </row>
    <row r="20127" spans="1:8" x14ac:dyDescent="0.35">
      <c r="A20127" s="11" t="s">
        <v>8</v>
      </c>
      <c r="B20127" s="16" t="s">
        <v>1015</v>
      </c>
      <c r="C20127" s="27" t="s">
        <v>5541</v>
      </c>
      <c r="D20127" s="16" t="s">
        <v>5540</v>
      </c>
      <c r="E20127" s="15" t="s">
        <v>3660</v>
      </c>
      <c r="F20127" s="17">
        <v>1025.0999999999999</v>
      </c>
      <c r="G20127" s="13">
        <v>0.15</v>
      </c>
      <c r="H20127" s="41"/>
    </row>
    <row r="20128" spans="1:8" x14ac:dyDescent="0.35">
      <c r="A20128" s="11" t="s">
        <v>8</v>
      </c>
      <c r="B20128" s="16" t="s">
        <v>1016</v>
      </c>
      <c r="C20128" s="27" t="s">
        <v>5541</v>
      </c>
      <c r="D20128" s="16" t="s">
        <v>5540</v>
      </c>
      <c r="E20128" s="15" t="s">
        <v>3661</v>
      </c>
      <c r="F20128" s="17">
        <v>1354.56</v>
      </c>
      <c r="G20128" s="13">
        <v>0.15</v>
      </c>
      <c r="H20128" s="41"/>
    </row>
    <row r="20129" spans="1:8" x14ac:dyDescent="0.35">
      <c r="A20129" s="11" t="s">
        <v>8</v>
      </c>
      <c r="B20129" s="16" t="s">
        <v>1017</v>
      </c>
      <c r="C20129" s="27" t="s">
        <v>5541</v>
      </c>
      <c r="D20129" s="16" t="s">
        <v>5540</v>
      </c>
      <c r="E20129" s="15" t="s">
        <v>3662</v>
      </c>
      <c r="F20129" s="17">
        <v>1391.28</v>
      </c>
      <c r="G20129" s="13">
        <v>0.15</v>
      </c>
      <c r="H20129" s="41"/>
    </row>
    <row r="20130" spans="1:8" x14ac:dyDescent="0.35">
      <c r="A20130" s="11" t="s">
        <v>8</v>
      </c>
      <c r="B20130" s="16" t="s">
        <v>1018</v>
      </c>
      <c r="C20130" s="27" t="s">
        <v>5541</v>
      </c>
      <c r="D20130" s="16" t="s">
        <v>5540</v>
      </c>
      <c r="E20130" s="15" t="s">
        <v>3663</v>
      </c>
      <c r="F20130" s="17">
        <v>1996.14</v>
      </c>
      <c r="G20130" s="13">
        <v>0.15</v>
      </c>
      <c r="H20130" s="41"/>
    </row>
    <row r="20131" spans="1:8" x14ac:dyDescent="0.35">
      <c r="A20131" s="11" t="s">
        <v>8</v>
      </c>
      <c r="B20131" s="16" t="s">
        <v>1019</v>
      </c>
      <c r="C20131" s="27" t="s">
        <v>5541</v>
      </c>
      <c r="D20131" s="16" t="s">
        <v>5540</v>
      </c>
      <c r="E20131" s="15" t="s">
        <v>3664</v>
      </c>
      <c r="F20131" s="17">
        <v>1878.8400000000001</v>
      </c>
      <c r="G20131" s="13">
        <v>0.15</v>
      </c>
      <c r="H20131" s="41"/>
    </row>
    <row r="20132" spans="1:8" x14ac:dyDescent="0.35">
      <c r="A20132" s="11" t="s">
        <v>8</v>
      </c>
      <c r="B20132" s="16" t="s">
        <v>1020</v>
      </c>
      <c r="C20132" s="27" t="s">
        <v>5541</v>
      </c>
      <c r="D20132" s="16" t="s">
        <v>5540</v>
      </c>
      <c r="E20132" s="15" t="s">
        <v>3665</v>
      </c>
      <c r="F20132" s="17">
        <v>2667.3</v>
      </c>
      <c r="G20132" s="13">
        <v>0.15</v>
      </c>
      <c r="H20132" s="41"/>
    </row>
    <row r="20133" spans="1:8" x14ac:dyDescent="0.35">
      <c r="A20133" s="11" t="s">
        <v>8</v>
      </c>
      <c r="B20133" s="16" t="s">
        <v>1021</v>
      </c>
      <c r="C20133" s="27" t="s">
        <v>5541</v>
      </c>
      <c r="D20133" s="16" t="s">
        <v>5540</v>
      </c>
      <c r="E20133" s="15" t="s">
        <v>3666</v>
      </c>
      <c r="F20133" s="17">
        <v>2900.88</v>
      </c>
      <c r="G20133" s="13">
        <v>0.15</v>
      </c>
      <c r="H20133" s="41"/>
    </row>
    <row r="20134" spans="1:8" x14ac:dyDescent="0.35">
      <c r="A20134" s="11" t="s">
        <v>8</v>
      </c>
      <c r="B20134" s="16" t="s">
        <v>1022</v>
      </c>
      <c r="C20134" s="27" t="s">
        <v>5541</v>
      </c>
      <c r="D20134" s="16" t="s">
        <v>5540</v>
      </c>
      <c r="E20134" s="15" t="s">
        <v>3667</v>
      </c>
      <c r="F20134" s="17">
        <v>3046.7400000000002</v>
      </c>
      <c r="G20134" s="13">
        <v>0.15</v>
      </c>
      <c r="H20134" s="41"/>
    </row>
    <row r="20135" spans="1:8" x14ac:dyDescent="0.35">
      <c r="A20135" s="11" t="s">
        <v>8</v>
      </c>
      <c r="B20135" s="16" t="s">
        <v>1023</v>
      </c>
      <c r="C20135" s="27" t="s">
        <v>5541</v>
      </c>
      <c r="D20135" s="16" t="s">
        <v>5540</v>
      </c>
      <c r="E20135" s="15" t="s">
        <v>3668</v>
      </c>
      <c r="F20135" s="17">
        <v>3803.58</v>
      </c>
      <c r="G20135" s="13">
        <v>0.15</v>
      </c>
      <c r="H20135" s="41"/>
    </row>
    <row r="20136" spans="1:8" x14ac:dyDescent="0.35">
      <c r="A20136" s="11" t="s">
        <v>8</v>
      </c>
      <c r="B20136" s="16" t="s">
        <v>1024</v>
      </c>
      <c r="C20136" s="27" t="s">
        <v>5541</v>
      </c>
      <c r="D20136" s="16" t="s">
        <v>5540</v>
      </c>
      <c r="E20136" s="15" t="s">
        <v>3669</v>
      </c>
      <c r="F20136" s="17">
        <v>2823.36</v>
      </c>
      <c r="G20136" s="13">
        <v>0.15</v>
      </c>
      <c r="H20136" s="41"/>
    </row>
    <row r="20137" spans="1:8" x14ac:dyDescent="0.35">
      <c r="A20137" s="11" t="s">
        <v>8</v>
      </c>
      <c r="B20137" s="16" t="s">
        <v>1025</v>
      </c>
      <c r="C20137" s="27" t="s">
        <v>5541</v>
      </c>
      <c r="D20137" s="16" t="s">
        <v>5540</v>
      </c>
      <c r="E20137" s="15" t="s">
        <v>3670</v>
      </c>
      <c r="F20137" s="17">
        <v>3101.82</v>
      </c>
      <c r="G20137" s="13">
        <v>0.15</v>
      </c>
      <c r="H20137" s="41"/>
    </row>
    <row r="20138" spans="1:8" x14ac:dyDescent="0.35">
      <c r="A20138" s="11" t="s">
        <v>8</v>
      </c>
      <c r="B20138" s="16" t="s">
        <v>1026</v>
      </c>
      <c r="C20138" s="27" t="s">
        <v>5541</v>
      </c>
      <c r="D20138" s="16" t="s">
        <v>5540</v>
      </c>
      <c r="E20138" s="15" t="s">
        <v>3671</v>
      </c>
      <c r="F20138" s="17">
        <v>3274.2000000000003</v>
      </c>
      <c r="G20138" s="13">
        <v>0.15</v>
      </c>
      <c r="H20138" s="41"/>
    </row>
    <row r="20139" spans="1:8" x14ac:dyDescent="0.35">
      <c r="A20139" s="11" t="s">
        <v>8</v>
      </c>
      <c r="B20139" s="16" t="s">
        <v>1027</v>
      </c>
      <c r="C20139" s="27" t="s">
        <v>5541</v>
      </c>
      <c r="D20139" s="16" t="s">
        <v>5540</v>
      </c>
      <c r="E20139" s="15" t="s">
        <v>3672</v>
      </c>
      <c r="F20139" s="17">
        <v>4165.68</v>
      </c>
      <c r="G20139" s="13">
        <v>0.15</v>
      </c>
      <c r="H20139" s="41"/>
    </row>
    <row r="20140" spans="1:8" x14ac:dyDescent="0.35">
      <c r="A20140" s="11" t="s">
        <v>8</v>
      </c>
      <c r="B20140" s="16" t="s">
        <v>1028</v>
      </c>
      <c r="C20140" s="27" t="s">
        <v>5541</v>
      </c>
      <c r="D20140" s="16" t="s">
        <v>5540</v>
      </c>
      <c r="E20140" s="15" t="s">
        <v>3673</v>
      </c>
      <c r="F20140" s="17">
        <v>2221.56</v>
      </c>
      <c r="G20140" s="13">
        <v>0.15</v>
      </c>
      <c r="H20140" s="41"/>
    </row>
    <row r="20141" spans="1:8" x14ac:dyDescent="0.35">
      <c r="A20141" s="11" t="s">
        <v>8</v>
      </c>
      <c r="B20141" s="16" t="s">
        <v>1029</v>
      </c>
      <c r="C20141" s="27" t="s">
        <v>5541</v>
      </c>
      <c r="D20141" s="16" t="s">
        <v>5540</v>
      </c>
      <c r="E20141" s="15" t="s">
        <v>3674</v>
      </c>
      <c r="F20141" s="17">
        <v>2334.7800000000002</v>
      </c>
      <c r="G20141" s="13">
        <v>0.15</v>
      </c>
      <c r="H20141" s="41"/>
    </row>
    <row r="20142" spans="1:8" x14ac:dyDescent="0.35">
      <c r="A20142" s="11" t="s">
        <v>8</v>
      </c>
      <c r="B20142" s="16" t="s">
        <v>1030</v>
      </c>
      <c r="C20142" s="27" t="s">
        <v>5541</v>
      </c>
      <c r="D20142" s="16" t="s">
        <v>5540</v>
      </c>
      <c r="E20142" s="15" t="s">
        <v>3675</v>
      </c>
      <c r="F20142" s="17">
        <v>2451.06</v>
      </c>
      <c r="G20142" s="13">
        <v>0.15</v>
      </c>
      <c r="H20142" s="41"/>
    </row>
    <row r="20143" spans="1:8" x14ac:dyDescent="0.35">
      <c r="A20143" s="11" t="s">
        <v>8</v>
      </c>
      <c r="B20143" s="16" t="s">
        <v>1031</v>
      </c>
      <c r="C20143" s="27" t="s">
        <v>5541</v>
      </c>
      <c r="D20143" s="16" t="s">
        <v>5540</v>
      </c>
      <c r="E20143" s="15" t="s">
        <v>3676</v>
      </c>
      <c r="F20143" s="17">
        <v>10258.14</v>
      </c>
      <c r="G20143" s="13">
        <v>0.15</v>
      </c>
      <c r="H20143" s="41"/>
    </row>
    <row r="20144" spans="1:8" x14ac:dyDescent="0.35">
      <c r="A20144" s="11" t="s">
        <v>8</v>
      </c>
      <c r="B20144" s="16" t="s">
        <v>1032</v>
      </c>
      <c r="C20144" s="27" t="s">
        <v>5541</v>
      </c>
      <c r="D20144" s="16" t="s">
        <v>5540</v>
      </c>
      <c r="E20144" s="15" t="s">
        <v>3677</v>
      </c>
      <c r="F20144" s="17">
        <v>1602.42</v>
      </c>
      <c r="G20144" s="13">
        <v>0.15</v>
      </c>
      <c r="H20144" s="41"/>
    </row>
    <row r="20145" spans="1:8" x14ac:dyDescent="0.35">
      <c r="A20145" s="11" t="s">
        <v>8</v>
      </c>
      <c r="B20145" s="16" t="s">
        <v>1033</v>
      </c>
      <c r="C20145" s="27" t="s">
        <v>5541</v>
      </c>
      <c r="D20145" s="16" t="s">
        <v>5540</v>
      </c>
      <c r="E20145" s="15" t="s">
        <v>3678</v>
      </c>
      <c r="F20145" s="17">
        <v>1758.48</v>
      </c>
      <c r="G20145" s="13">
        <v>0.15</v>
      </c>
      <c r="H20145" s="41"/>
    </row>
    <row r="20146" spans="1:8" x14ac:dyDescent="0.35">
      <c r="A20146" s="11" t="s">
        <v>8</v>
      </c>
      <c r="B20146" s="16" t="s">
        <v>1034</v>
      </c>
      <c r="C20146" s="27" t="s">
        <v>5541</v>
      </c>
      <c r="D20146" s="16" t="s">
        <v>5540</v>
      </c>
      <c r="E20146" s="15" t="s">
        <v>3679</v>
      </c>
      <c r="F20146" s="17">
        <v>3705.66</v>
      </c>
      <c r="G20146" s="13">
        <v>0.15</v>
      </c>
      <c r="H20146" s="41"/>
    </row>
    <row r="20147" spans="1:8" x14ac:dyDescent="0.35">
      <c r="A20147" s="11" t="s">
        <v>8</v>
      </c>
      <c r="B20147" s="16" t="s">
        <v>1035</v>
      </c>
      <c r="C20147" s="27" t="s">
        <v>5541</v>
      </c>
      <c r="D20147" s="16" t="s">
        <v>5540</v>
      </c>
      <c r="E20147" s="15" t="s">
        <v>3680</v>
      </c>
      <c r="F20147" s="17">
        <v>2284.8000000000002</v>
      </c>
      <c r="G20147" s="13">
        <v>0.15</v>
      </c>
      <c r="H20147" s="41"/>
    </row>
    <row r="20148" spans="1:8" x14ac:dyDescent="0.35">
      <c r="A20148" s="11" t="s">
        <v>8</v>
      </c>
      <c r="B20148" s="16" t="s">
        <v>1036</v>
      </c>
      <c r="C20148" s="27" t="s">
        <v>5541</v>
      </c>
      <c r="D20148" s="16" t="s">
        <v>5540</v>
      </c>
      <c r="E20148" s="15" t="s">
        <v>3681</v>
      </c>
      <c r="F20148" s="17">
        <v>1755.42</v>
      </c>
      <c r="G20148" s="13">
        <v>0.15</v>
      </c>
      <c r="H20148" s="41"/>
    </row>
    <row r="20149" spans="1:8" x14ac:dyDescent="0.35">
      <c r="A20149" s="11" t="s">
        <v>8</v>
      </c>
      <c r="B20149" s="16" t="s">
        <v>1037</v>
      </c>
      <c r="C20149" s="27" t="s">
        <v>5541</v>
      </c>
      <c r="D20149" s="16" t="s">
        <v>5540</v>
      </c>
      <c r="E20149" s="15" t="s">
        <v>3682</v>
      </c>
      <c r="F20149" s="17">
        <v>1914.54</v>
      </c>
      <c r="G20149" s="13">
        <v>0.15</v>
      </c>
      <c r="H20149" s="41"/>
    </row>
    <row r="20150" spans="1:8" x14ac:dyDescent="0.35">
      <c r="A20150" s="11" t="s">
        <v>8</v>
      </c>
      <c r="B20150" s="16" t="s">
        <v>1038</v>
      </c>
      <c r="C20150" s="27" t="s">
        <v>5541</v>
      </c>
      <c r="D20150" s="16" t="s">
        <v>5540</v>
      </c>
      <c r="E20150" s="15" t="s">
        <v>3683</v>
      </c>
      <c r="F20150" s="17">
        <v>2401.08</v>
      </c>
      <c r="G20150" s="13">
        <v>0.15</v>
      </c>
      <c r="H20150" s="41"/>
    </row>
    <row r="20151" spans="1:8" x14ac:dyDescent="0.35">
      <c r="A20151" s="11" t="s">
        <v>8</v>
      </c>
      <c r="B20151" s="16" t="s">
        <v>1039</v>
      </c>
      <c r="C20151" s="27" t="s">
        <v>5541</v>
      </c>
      <c r="D20151" s="16" t="s">
        <v>5540</v>
      </c>
      <c r="E20151" s="15" t="s">
        <v>3684</v>
      </c>
      <c r="F20151" s="17">
        <v>2623.44</v>
      </c>
      <c r="G20151" s="13">
        <v>0.15</v>
      </c>
      <c r="H20151" s="41"/>
    </row>
    <row r="20152" spans="1:8" x14ac:dyDescent="0.35">
      <c r="A20152" s="11" t="s">
        <v>8</v>
      </c>
      <c r="B20152" s="16" t="s">
        <v>1040</v>
      </c>
      <c r="C20152" s="27" t="s">
        <v>5541</v>
      </c>
      <c r="D20152" s="16" t="s">
        <v>5540</v>
      </c>
      <c r="E20152" s="15" t="s">
        <v>3685</v>
      </c>
      <c r="F20152" s="17">
        <v>1537.14</v>
      </c>
      <c r="G20152" s="13">
        <v>0.15</v>
      </c>
      <c r="H20152" s="41"/>
    </row>
    <row r="20153" spans="1:8" x14ac:dyDescent="0.35">
      <c r="A20153" s="11" t="s">
        <v>8</v>
      </c>
      <c r="B20153" s="16" t="s">
        <v>1041</v>
      </c>
      <c r="C20153" s="27" t="s">
        <v>5541</v>
      </c>
      <c r="D20153" s="16" t="s">
        <v>5540</v>
      </c>
      <c r="E20153" s="15" t="s">
        <v>3686</v>
      </c>
      <c r="F20153" s="17">
        <v>1513.68</v>
      </c>
      <c r="G20153" s="13">
        <v>0.15</v>
      </c>
      <c r="H20153" s="41"/>
    </row>
    <row r="20154" spans="1:8" x14ac:dyDescent="0.35">
      <c r="A20154" s="11" t="s">
        <v>8</v>
      </c>
      <c r="B20154" s="16" t="s">
        <v>1042</v>
      </c>
      <c r="C20154" s="27" t="s">
        <v>5541</v>
      </c>
      <c r="D20154" s="16" t="s">
        <v>5540</v>
      </c>
      <c r="E20154" s="15" t="s">
        <v>3687</v>
      </c>
      <c r="F20154" s="17">
        <v>493.68</v>
      </c>
      <c r="G20154" s="13">
        <v>0.15</v>
      </c>
      <c r="H20154" s="41"/>
    </row>
    <row r="20155" spans="1:8" x14ac:dyDescent="0.35">
      <c r="A20155" s="11" t="s">
        <v>8</v>
      </c>
      <c r="B20155" s="16" t="s">
        <v>1043</v>
      </c>
      <c r="C20155" s="27" t="s">
        <v>5541</v>
      </c>
      <c r="D20155" s="16" t="s">
        <v>5540</v>
      </c>
      <c r="E20155" s="15" t="s">
        <v>3688</v>
      </c>
      <c r="F20155" s="17">
        <v>178.5</v>
      </c>
      <c r="G20155" s="13">
        <v>0.15</v>
      </c>
      <c r="H20155" s="41"/>
    </row>
    <row r="20156" spans="1:8" x14ac:dyDescent="0.35">
      <c r="A20156" s="11" t="s">
        <v>8</v>
      </c>
      <c r="B20156" s="16" t="s">
        <v>1044</v>
      </c>
      <c r="C20156" s="27" t="s">
        <v>5541</v>
      </c>
      <c r="D20156" s="16" t="s">
        <v>5540</v>
      </c>
      <c r="E20156" s="15" t="s">
        <v>3689</v>
      </c>
      <c r="F20156" s="17">
        <v>2112.42</v>
      </c>
      <c r="G20156" s="13">
        <v>0.15</v>
      </c>
      <c r="H20156" s="41"/>
    </row>
    <row r="20157" spans="1:8" x14ac:dyDescent="0.35">
      <c r="A20157" s="11" t="s">
        <v>8</v>
      </c>
      <c r="B20157" s="16" t="s">
        <v>1045</v>
      </c>
      <c r="C20157" s="27" t="s">
        <v>5541</v>
      </c>
      <c r="D20157" s="16" t="s">
        <v>5540</v>
      </c>
      <c r="E20157" s="15" t="s">
        <v>3690</v>
      </c>
      <c r="F20157" s="17">
        <v>2846.82</v>
      </c>
      <c r="G20157" s="13">
        <v>0.15</v>
      </c>
      <c r="H20157" s="41"/>
    </row>
    <row r="20158" spans="1:8" x14ac:dyDescent="0.35">
      <c r="A20158" s="11" t="s">
        <v>8</v>
      </c>
      <c r="B20158" s="16" t="s">
        <v>1046</v>
      </c>
      <c r="C20158" s="27" t="s">
        <v>5541</v>
      </c>
      <c r="D20158" s="16" t="s">
        <v>5540</v>
      </c>
      <c r="E20158" s="15" t="s">
        <v>3691</v>
      </c>
      <c r="F20158" s="17">
        <v>909.84</v>
      </c>
      <c r="G20158" s="13">
        <v>0.15</v>
      </c>
      <c r="H20158" s="41"/>
    </row>
    <row r="20159" spans="1:8" x14ac:dyDescent="0.35">
      <c r="A20159" s="11" t="s">
        <v>8</v>
      </c>
      <c r="B20159" s="16" t="s">
        <v>1047</v>
      </c>
      <c r="C20159" s="27" t="s">
        <v>5541</v>
      </c>
      <c r="D20159" s="16" t="s">
        <v>5540</v>
      </c>
      <c r="E20159" s="15" t="s">
        <v>3692</v>
      </c>
      <c r="F20159" s="17">
        <v>613.02</v>
      </c>
      <c r="G20159" s="13">
        <v>0.15</v>
      </c>
      <c r="H20159" s="41"/>
    </row>
    <row r="20160" spans="1:8" x14ac:dyDescent="0.35">
      <c r="A20160" s="11" t="s">
        <v>8</v>
      </c>
      <c r="B20160" s="16" t="s">
        <v>1048</v>
      </c>
      <c r="C20160" s="27" t="s">
        <v>5541</v>
      </c>
      <c r="D20160" s="16" t="s">
        <v>5540</v>
      </c>
      <c r="E20160" s="15" t="s">
        <v>3693</v>
      </c>
      <c r="F20160" s="17">
        <v>784.38</v>
      </c>
      <c r="G20160" s="13">
        <v>0.15</v>
      </c>
      <c r="H20160" s="41"/>
    </row>
    <row r="20161" spans="1:8" x14ac:dyDescent="0.35">
      <c r="A20161" s="11" t="s">
        <v>8</v>
      </c>
      <c r="B20161" s="16" t="s">
        <v>1049</v>
      </c>
      <c r="C20161" s="27" t="s">
        <v>5541</v>
      </c>
      <c r="D20161" s="16" t="s">
        <v>5540</v>
      </c>
      <c r="E20161" s="15" t="s">
        <v>3694</v>
      </c>
      <c r="F20161" s="17">
        <v>1368.84</v>
      </c>
      <c r="G20161" s="13">
        <v>0.15</v>
      </c>
      <c r="H20161" s="41"/>
    </row>
    <row r="20162" spans="1:8" x14ac:dyDescent="0.35">
      <c r="A20162" s="11" t="s">
        <v>8</v>
      </c>
      <c r="B20162" s="16" t="s">
        <v>1050</v>
      </c>
      <c r="C20162" s="27" t="s">
        <v>5541</v>
      </c>
      <c r="D20162" s="16" t="s">
        <v>5540</v>
      </c>
      <c r="E20162" s="15" t="s">
        <v>3695</v>
      </c>
      <c r="F20162" s="17">
        <v>3459.84</v>
      </c>
      <c r="G20162" s="13">
        <v>0.15</v>
      </c>
      <c r="H20162" s="41"/>
    </row>
    <row r="20163" spans="1:8" x14ac:dyDescent="0.35">
      <c r="A20163" s="11" t="s">
        <v>8</v>
      </c>
      <c r="B20163" s="16" t="s">
        <v>1051</v>
      </c>
      <c r="C20163" s="27" t="s">
        <v>5541</v>
      </c>
      <c r="D20163" s="16" t="s">
        <v>5540</v>
      </c>
      <c r="E20163" s="15" t="s">
        <v>3696</v>
      </c>
      <c r="F20163" s="17">
        <v>6878.88</v>
      </c>
      <c r="G20163" s="13">
        <v>0.15</v>
      </c>
      <c r="H20163" s="41"/>
    </row>
    <row r="20164" spans="1:8" x14ac:dyDescent="0.35">
      <c r="A20164" s="11" t="s">
        <v>8</v>
      </c>
      <c r="B20164" s="16" t="s">
        <v>1052</v>
      </c>
      <c r="C20164" s="27" t="s">
        <v>5541</v>
      </c>
      <c r="D20164" s="16" t="s">
        <v>5540</v>
      </c>
      <c r="E20164" s="15" t="s">
        <v>3697</v>
      </c>
      <c r="F20164" s="17">
        <v>177.48</v>
      </c>
      <c r="G20164" s="13">
        <v>0.15</v>
      </c>
      <c r="H20164" s="41"/>
    </row>
    <row r="20165" spans="1:8" x14ac:dyDescent="0.35">
      <c r="A20165" s="11" t="s">
        <v>8</v>
      </c>
      <c r="B20165" s="16" t="s">
        <v>1053</v>
      </c>
      <c r="C20165" s="27" t="s">
        <v>5541</v>
      </c>
      <c r="D20165" s="16" t="s">
        <v>5540</v>
      </c>
      <c r="E20165" s="15" t="s">
        <v>3698</v>
      </c>
      <c r="F20165" s="17">
        <v>150.96</v>
      </c>
      <c r="G20165" s="13">
        <v>0.15</v>
      </c>
      <c r="H20165" s="41"/>
    </row>
    <row r="20166" spans="1:8" x14ac:dyDescent="0.35">
      <c r="A20166" s="11" t="s">
        <v>8</v>
      </c>
      <c r="B20166" s="16" t="s">
        <v>1054</v>
      </c>
      <c r="C20166" s="27" t="s">
        <v>5541</v>
      </c>
      <c r="D20166" s="16" t="s">
        <v>5540</v>
      </c>
      <c r="E20166" s="15" t="s">
        <v>3699</v>
      </c>
      <c r="F20166" s="17">
        <v>28.560000000000002</v>
      </c>
      <c r="G20166" s="13">
        <v>0.15</v>
      </c>
      <c r="H20166" s="41"/>
    </row>
    <row r="20167" spans="1:8" x14ac:dyDescent="0.35">
      <c r="A20167" s="11" t="s">
        <v>8</v>
      </c>
      <c r="B20167" s="16" t="s">
        <v>1055</v>
      </c>
      <c r="C20167" s="27" t="s">
        <v>5541</v>
      </c>
      <c r="D20167" s="16" t="s">
        <v>5540</v>
      </c>
      <c r="E20167" s="15" t="s">
        <v>3700</v>
      </c>
      <c r="F20167" s="17">
        <v>447.78000000000003</v>
      </c>
      <c r="G20167" s="13">
        <v>0.15</v>
      </c>
      <c r="H20167" s="41"/>
    </row>
    <row r="20168" spans="1:8" x14ac:dyDescent="0.35">
      <c r="A20168" s="11" t="s">
        <v>8</v>
      </c>
      <c r="B20168" s="16" t="s">
        <v>1056</v>
      </c>
      <c r="C20168" s="27" t="s">
        <v>5541</v>
      </c>
      <c r="D20168" s="16" t="s">
        <v>5540</v>
      </c>
      <c r="E20168" s="15" t="s">
        <v>3701</v>
      </c>
      <c r="F20168" s="17">
        <v>2565.3000000000002</v>
      </c>
      <c r="G20168" s="13">
        <v>0.15</v>
      </c>
      <c r="H20168" s="41"/>
    </row>
    <row r="20169" spans="1:8" x14ac:dyDescent="0.35">
      <c r="A20169" s="11" t="s">
        <v>8</v>
      </c>
      <c r="B20169" s="16" t="s">
        <v>1057</v>
      </c>
      <c r="C20169" s="27" t="s">
        <v>5541</v>
      </c>
      <c r="D20169" s="16" t="s">
        <v>5540</v>
      </c>
      <c r="E20169" s="15" t="s">
        <v>3702</v>
      </c>
      <c r="F20169" s="17">
        <v>946.56000000000006</v>
      </c>
      <c r="G20169" s="13">
        <v>0.15</v>
      </c>
      <c r="H20169" s="41"/>
    </row>
    <row r="20170" spans="1:8" x14ac:dyDescent="0.35">
      <c r="A20170" s="11" t="s">
        <v>8</v>
      </c>
      <c r="B20170" s="16" t="s">
        <v>1058</v>
      </c>
      <c r="C20170" s="27" t="s">
        <v>5541</v>
      </c>
      <c r="D20170" s="16" t="s">
        <v>5540</v>
      </c>
      <c r="E20170" s="15" t="s">
        <v>3703</v>
      </c>
      <c r="F20170" s="17">
        <v>7398.06</v>
      </c>
      <c r="G20170" s="13">
        <v>0.15</v>
      </c>
      <c r="H20170" s="41"/>
    </row>
    <row r="20171" spans="1:8" x14ac:dyDescent="0.35">
      <c r="A20171" s="11" t="s">
        <v>8</v>
      </c>
      <c r="B20171" s="16" t="s">
        <v>1059</v>
      </c>
      <c r="C20171" s="27" t="s">
        <v>5541</v>
      </c>
      <c r="D20171" s="16" t="s">
        <v>5540</v>
      </c>
      <c r="E20171" s="15" t="s">
        <v>3704</v>
      </c>
      <c r="F20171" s="17">
        <v>4689.96</v>
      </c>
      <c r="G20171" s="13">
        <v>0.15</v>
      </c>
      <c r="H20171" s="41"/>
    </row>
    <row r="20172" spans="1:8" x14ac:dyDescent="0.35">
      <c r="A20172" s="11" t="s">
        <v>8</v>
      </c>
      <c r="B20172" s="16" t="s">
        <v>1060</v>
      </c>
      <c r="C20172" s="27" t="s">
        <v>5541</v>
      </c>
      <c r="D20172" s="16" t="s">
        <v>5540</v>
      </c>
      <c r="E20172" s="15" t="s">
        <v>3705</v>
      </c>
      <c r="F20172" s="17">
        <v>2099.16</v>
      </c>
      <c r="G20172" s="13">
        <v>0.15</v>
      </c>
      <c r="H20172" s="41"/>
    </row>
    <row r="20173" spans="1:8" x14ac:dyDescent="0.35">
      <c r="A20173" s="11" t="s">
        <v>8</v>
      </c>
      <c r="B20173" s="16" t="s">
        <v>1061</v>
      </c>
      <c r="C20173" s="27" t="s">
        <v>5541</v>
      </c>
      <c r="D20173" s="16" t="s">
        <v>5540</v>
      </c>
      <c r="E20173" s="15" t="s">
        <v>3706</v>
      </c>
      <c r="F20173" s="17">
        <v>2923.32</v>
      </c>
      <c r="G20173" s="13">
        <v>0.15</v>
      </c>
      <c r="H20173" s="41"/>
    </row>
    <row r="20174" spans="1:8" x14ac:dyDescent="0.35">
      <c r="A20174" s="11" t="s">
        <v>8</v>
      </c>
      <c r="B20174" s="16" t="s">
        <v>1062</v>
      </c>
      <c r="C20174" s="27" t="s">
        <v>5541</v>
      </c>
      <c r="D20174" s="16" t="s">
        <v>5540</v>
      </c>
      <c r="E20174" s="15" t="s">
        <v>3707</v>
      </c>
      <c r="F20174" s="17">
        <v>610.98</v>
      </c>
      <c r="G20174" s="13">
        <v>0.15</v>
      </c>
      <c r="H20174" s="41"/>
    </row>
    <row r="20175" spans="1:8" x14ac:dyDescent="0.35">
      <c r="A20175" s="11" t="s">
        <v>8</v>
      </c>
      <c r="B20175" s="16" t="s">
        <v>1063</v>
      </c>
      <c r="C20175" s="27" t="s">
        <v>5541</v>
      </c>
      <c r="D20175" s="16" t="s">
        <v>5540</v>
      </c>
      <c r="E20175" s="15" t="s">
        <v>3708</v>
      </c>
      <c r="F20175" s="17">
        <v>1076.0999999999999</v>
      </c>
      <c r="G20175" s="13">
        <v>0.15</v>
      </c>
      <c r="H20175" s="41"/>
    </row>
    <row r="20176" spans="1:8" x14ac:dyDescent="0.35">
      <c r="A20176" s="11" t="s">
        <v>8</v>
      </c>
      <c r="B20176" s="16" t="s">
        <v>1064</v>
      </c>
      <c r="C20176" s="27" t="s">
        <v>5541</v>
      </c>
      <c r="D20176" s="16" t="s">
        <v>5540</v>
      </c>
      <c r="E20176" s="15" t="s">
        <v>3709</v>
      </c>
      <c r="F20176" s="17">
        <v>862.92</v>
      </c>
      <c r="G20176" s="13">
        <v>0.15</v>
      </c>
      <c r="H20176" s="41"/>
    </row>
    <row r="20177" spans="1:8" x14ac:dyDescent="0.35">
      <c r="A20177" s="11" t="s">
        <v>8</v>
      </c>
      <c r="B20177" s="16" t="s">
        <v>1065</v>
      </c>
      <c r="C20177" s="27" t="s">
        <v>5541</v>
      </c>
      <c r="D20177" s="16" t="s">
        <v>5540</v>
      </c>
      <c r="E20177" s="15" t="s">
        <v>3710</v>
      </c>
      <c r="F20177" s="17">
        <v>1882.92</v>
      </c>
      <c r="G20177" s="13">
        <v>0.15</v>
      </c>
      <c r="H20177" s="41"/>
    </row>
    <row r="20178" spans="1:8" x14ac:dyDescent="0.35">
      <c r="A20178" s="11" t="s">
        <v>8</v>
      </c>
      <c r="B20178" s="16" t="s">
        <v>1066</v>
      </c>
      <c r="C20178" s="27" t="s">
        <v>5541</v>
      </c>
      <c r="D20178" s="16" t="s">
        <v>5540</v>
      </c>
      <c r="E20178" s="15" t="s">
        <v>3711</v>
      </c>
      <c r="F20178" s="17">
        <v>2269.5</v>
      </c>
      <c r="G20178" s="13">
        <v>0.15</v>
      </c>
      <c r="H20178" s="41"/>
    </row>
    <row r="20179" spans="1:8" x14ac:dyDescent="0.35">
      <c r="A20179" s="11" t="s">
        <v>8</v>
      </c>
      <c r="B20179" s="16" t="s">
        <v>1067</v>
      </c>
      <c r="C20179" s="27" t="s">
        <v>5541</v>
      </c>
      <c r="D20179" s="16" t="s">
        <v>5540</v>
      </c>
      <c r="E20179" s="15" t="s">
        <v>3712</v>
      </c>
      <c r="F20179" s="17">
        <v>6555.54</v>
      </c>
      <c r="G20179" s="13">
        <v>0.15</v>
      </c>
      <c r="H20179" s="41"/>
    </row>
    <row r="20180" spans="1:8" x14ac:dyDescent="0.35">
      <c r="A20180" s="11" t="s">
        <v>8</v>
      </c>
      <c r="B20180" s="16" t="s">
        <v>1068</v>
      </c>
      <c r="C20180" s="27" t="s">
        <v>5541</v>
      </c>
      <c r="D20180" s="16" t="s">
        <v>5540</v>
      </c>
      <c r="E20180" s="15" t="s">
        <v>3713</v>
      </c>
      <c r="F20180" s="17">
        <v>312.12</v>
      </c>
      <c r="G20180" s="13">
        <v>0.15</v>
      </c>
      <c r="H20180" s="41"/>
    </row>
    <row r="20181" spans="1:8" x14ac:dyDescent="0.35">
      <c r="A20181" s="11" t="s">
        <v>8</v>
      </c>
      <c r="B20181" s="16" t="s">
        <v>1069</v>
      </c>
      <c r="C20181" s="27" t="s">
        <v>5541</v>
      </c>
      <c r="D20181" s="16" t="s">
        <v>5540</v>
      </c>
      <c r="E20181" s="15" t="s">
        <v>3714</v>
      </c>
      <c r="F20181" s="17">
        <v>263.16000000000003</v>
      </c>
      <c r="G20181" s="13">
        <v>0.15</v>
      </c>
      <c r="H20181" s="41"/>
    </row>
    <row r="20182" spans="1:8" x14ac:dyDescent="0.35">
      <c r="A20182" s="11" t="s">
        <v>8</v>
      </c>
      <c r="B20182" s="16" t="s">
        <v>1070</v>
      </c>
      <c r="C20182" s="27" t="s">
        <v>5541</v>
      </c>
      <c r="D20182" s="16" t="s">
        <v>5540</v>
      </c>
      <c r="E20182" s="15" t="s">
        <v>3715</v>
      </c>
      <c r="F20182" s="17">
        <v>4129.9800000000005</v>
      </c>
      <c r="G20182" s="13">
        <v>0.15</v>
      </c>
      <c r="H20182" s="41"/>
    </row>
    <row r="20183" spans="1:8" x14ac:dyDescent="0.35">
      <c r="A20183" s="11" t="s">
        <v>8</v>
      </c>
      <c r="B20183" s="16" t="s">
        <v>1071</v>
      </c>
      <c r="C20183" s="27" t="s">
        <v>5541</v>
      </c>
      <c r="D20183" s="16" t="s">
        <v>5540</v>
      </c>
      <c r="E20183" s="15" t="s">
        <v>3716</v>
      </c>
      <c r="F20183" s="17">
        <v>446.76</v>
      </c>
      <c r="G20183" s="13">
        <v>0.15</v>
      </c>
      <c r="H20183" s="41"/>
    </row>
    <row r="20184" spans="1:8" x14ac:dyDescent="0.35">
      <c r="A20184" s="11" t="s">
        <v>8</v>
      </c>
      <c r="B20184" s="16" t="s">
        <v>1072</v>
      </c>
      <c r="C20184" s="27" t="s">
        <v>5541</v>
      </c>
      <c r="D20184" s="16" t="s">
        <v>5540</v>
      </c>
      <c r="E20184" s="15" t="s">
        <v>3717</v>
      </c>
      <c r="F20184" s="17">
        <v>777.24</v>
      </c>
      <c r="G20184" s="13">
        <v>0.15</v>
      </c>
      <c r="H20184" s="41"/>
    </row>
    <row r="20185" spans="1:8" x14ac:dyDescent="0.35">
      <c r="A20185" s="11" t="s">
        <v>8</v>
      </c>
      <c r="B20185" s="16" t="s">
        <v>1073</v>
      </c>
      <c r="C20185" s="27" t="s">
        <v>5541</v>
      </c>
      <c r="D20185" s="16" t="s">
        <v>5540</v>
      </c>
      <c r="E20185" s="15" t="s">
        <v>3718</v>
      </c>
      <c r="F20185" s="17">
        <v>1328.04</v>
      </c>
      <c r="G20185" s="13">
        <v>0.15</v>
      </c>
      <c r="H20185" s="41"/>
    </row>
    <row r="20186" spans="1:8" x14ac:dyDescent="0.35">
      <c r="A20186" s="11" t="s">
        <v>8</v>
      </c>
      <c r="B20186" s="16" t="s">
        <v>1074</v>
      </c>
      <c r="C20186" s="27" t="s">
        <v>5541</v>
      </c>
      <c r="D20186" s="16" t="s">
        <v>5540</v>
      </c>
      <c r="E20186" s="15" t="s">
        <v>3719</v>
      </c>
      <c r="F20186" s="17">
        <v>1824.78</v>
      </c>
      <c r="G20186" s="13">
        <v>0.15</v>
      </c>
      <c r="H20186" s="41"/>
    </row>
    <row r="20187" spans="1:8" x14ac:dyDescent="0.35">
      <c r="A20187" s="11" t="s">
        <v>8</v>
      </c>
      <c r="B20187" s="16" t="s">
        <v>1075</v>
      </c>
      <c r="C20187" s="27" t="s">
        <v>5541</v>
      </c>
      <c r="D20187" s="16" t="s">
        <v>5540</v>
      </c>
      <c r="E20187" s="15" t="s">
        <v>3720</v>
      </c>
      <c r="F20187" s="17">
        <v>4042.26</v>
      </c>
      <c r="G20187" s="13">
        <v>0.15</v>
      </c>
      <c r="H20187" s="41"/>
    </row>
    <row r="20188" spans="1:8" x14ac:dyDescent="0.35">
      <c r="A20188" s="11" t="s">
        <v>8</v>
      </c>
      <c r="B20188" s="16" t="s">
        <v>1076</v>
      </c>
      <c r="C20188" s="27" t="s">
        <v>5541</v>
      </c>
      <c r="D20188" s="16" t="s">
        <v>5540</v>
      </c>
      <c r="E20188" s="15" t="s">
        <v>3721</v>
      </c>
      <c r="F20188" s="17">
        <v>2572.44</v>
      </c>
      <c r="G20188" s="13">
        <v>0.15</v>
      </c>
      <c r="H20188" s="41"/>
    </row>
    <row r="20189" spans="1:8" x14ac:dyDescent="0.35">
      <c r="A20189" s="11" t="s">
        <v>8</v>
      </c>
      <c r="B20189" s="16" t="s">
        <v>1077</v>
      </c>
      <c r="C20189" s="27" t="s">
        <v>5541</v>
      </c>
      <c r="D20189" s="16" t="s">
        <v>5540</v>
      </c>
      <c r="E20189" s="15" t="s">
        <v>3722</v>
      </c>
      <c r="F20189" s="17">
        <v>2056.3200000000002</v>
      </c>
      <c r="G20189" s="13">
        <v>0.15</v>
      </c>
      <c r="H20189" s="41"/>
    </row>
    <row r="20190" spans="1:8" x14ac:dyDescent="0.35">
      <c r="A20190" s="11" t="s">
        <v>8</v>
      </c>
      <c r="B20190" s="16" t="s">
        <v>1078</v>
      </c>
      <c r="C20190" s="27" t="s">
        <v>5541</v>
      </c>
      <c r="D20190" s="16" t="s">
        <v>5540</v>
      </c>
      <c r="E20190" s="15" t="s">
        <v>3723</v>
      </c>
      <c r="F20190" s="17">
        <v>482.46000000000004</v>
      </c>
      <c r="G20190" s="13">
        <v>0.15</v>
      </c>
      <c r="H20190" s="41"/>
    </row>
    <row r="20191" spans="1:8" x14ac:dyDescent="0.35">
      <c r="A20191" s="11" t="s">
        <v>8</v>
      </c>
      <c r="B20191" s="16" t="s">
        <v>1079</v>
      </c>
      <c r="C20191" s="27" t="s">
        <v>5541</v>
      </c>
      <c r="D20191" s="16" t="s">
        <v>5540</v>
      </c>
      <c r="E20191" s="15" t="s">
        <v>3724</v>
      </c>
      <c r="F20191" s="17">
        <v>265.2</v>
      </c>
      <c r="G20191" s="13">
        <v>0.15</v>
      </c>
      <c r="H20191" s="41"/>
    </row>
    <row r="20192" spans="1:8" x14ac:dyDescent="0.35">
      <c r="A20192" s="11" t="s">
        <v>8</v>
      </c>
      <c r="B20192" s="16" t="s">
        <v>1080</v>
      </c>
      <c r="C20192" s="27" t="s">
        <v>5541</v>
      </c>
      <c r="D20192" s="16" t="s">
        <v>5540</v>
      </c>
      <c r="E20192" s="15" t="s">
        <v>3725</v>
      </c>
      <c r="F20192" s="17">
        <v>944.52</v>
      </c>
      <c r="G20192" s="13">
        <v>0.15</v>
      </c>
      <c r="H20192" s="41"/>
    </row>
    <row r="20193" spans="1:8" x14ac:dyDescent="0.35">
      <c r="A20193" s="11" t="s">
        <v>8</v>
      </c>
      <c r="B20193" s="16" t="s">
        <v>1081</v>
      </c>
      <c r="C20193" s="27" t="s">
        <v>5541</v>
      </c>
      <c r="D20193" s="16" t="s">
        <v>5540</v>
      </c>
      <c r="E20193" s="15" t="s">
        <v>3726</v>
      </c>
      <c r="F20193" s="17">
        <v>482.46000000000004</v>
      </c>
      <c r="G20193" s="13">
        <v>0.15</v>
      </c>
      <c r="H20193" s="41"/>
    </row>
    <row r="20194" spans="1:8" x14ac:dyDescent="0.35">
      <c r="A20194" s="11" t="s">
        <v>8</v>
      </c>
      <c r="B20194" s="16" t="s">
        <v>1082</v>
      </c>
      <c r="C20194" s="27" t="s">
        <v>5541</v>
      </c>
      <c r="D20194" s="16" t="s">
        <v>5540</v>
      </c>
      <c r="E20194" s="15" t="s">
        <v>3727</v>
      </c>
      <c r="F20194" s="17">
        <v>263.16000000000003</v>
      </c>
      <c r="G20194" s="13">
        <v>0.15</v>
      </c>
      <c r="H20194" s="41"/>
    </row>
    <row r="20195" spans="1:8" x14ac:dyDescent="0.35">
      <c r="A20195" s="11" t="s">
        <v>8</v>
      </c>
      <c r="B20195" s="16" t="s">
        <v>1083</v>
      </c>
      <c r="C20195" s="27" t="s">
        <v>5541</v>
      </c>
      <c r="D20195" s="16" t="s">
        <v>5540</v>
      </c>
      <c r="E20195" s="15" t="s">
        <v>3728</v>
      </c>
      <c r="F20195" s="17">
        <v>482.46000000000004</v>
      </c>
      <c r="G20195" s="13">
        <v>0.15</v>
      </c>
      <c r="H20195" s="41"/>
    </row>
    <row r="20196" spans="1:8" x14ac:dyDescent="0.35">
      <c r="A20196" s="11" t="s">
        <v>8</v>
      </c>
      <c r="B20196" s="16" t="s">
        <v>1084</v>
      </c>
      <c r="C20196" s="27" t="s">
        <v>5541</v>
      </c>
      <c r="D20196" s="16" t="s">
        <v>5540</v>
      </c>
      <c r="E20196" s="15" t="s">
        <v>3729</v>
      </c>
      <c r="F20196" s="17">
        <v>1721.76</v>
      </c>
      <c r="G20196" s="13">
        <v>0.15</v>
      </c>
      <c r="H20196" s="41"/>
    </row>
    <row r="20197" spans="1:8" x14ac:dyDescent="0.35">
      <c r="A20197" s="11" t="s">
        <v>8</v>
      </c>
      <c r="B20197" s="16" t="s">
        <v>1085</v>
      </c>
      <c r="C20197" s="27" t="s">
        <v>5541</v>
      </c>
      <c r="D20197" s="16" t="s">
        <v>5540</v>
      </c>
      <c r="E20197" s="15" t="s">
        <v>3730</v>
      </c>
      <c r="F20197" s="17">
        <v>80.58</v>
      </c>
      <c r="G20197" s="13">
        <v>0.15</v>
      </c>
      <c r="H20197" s="41"/>
    </row>
    <row r="20198" spans="1:8" x14ac:dyDescent="0.35">
      <c r="A20198" s="11" t="s">
        <v>8</v>
      </c>
      <c r="B20198" s="16" t="s">
        <v>1086</v>
      </c>
      <c r="C20198" s="27" t="s">
        <v>5541</v>
      </c>
      <c r="D20198" s="16" t="s">
        <v>5540</v>
      </c>
      <c r="E20198" s="15" t="s">
        <v>3731</v>
      </c>
      <c r="F20198" s="17">
        <v>80.58</v>
      </c>
      <c r="G20198" s="13">
        <v>0.15</v>
      </c>
      <c r="H20198" s="41"/>
    </row>
    <row r="20199" spans="1:8" x14ac:dyDescent="0.35">
      <c r="A20199" s="11" t="s">
        <v>8</v>
      </c>
      <c r="B20199" s="16" t="s">
        <v>1087</v>
      </c>
      <c r="C20199" s="27" t="s">
        <v>5541</v>
      </c>
      <c r="D20199" s="16" t="s">
        <v>5540</v>
      </c>
      <c r="E20199" s="15" t="s">
        <v>3732</v>
      </c>
      <c r="F20199" s="17">
        <v>80.58</v>
      </c>
      <c r="G20199" s="13">
        <v>0.15</v>
      </c>
      <c r="H20199" s="41"/>
    </row>
    <row r="20200" spans="1:8" x14ac:dyDescent="0.35">
      <c r="A20200" s="11" t="s">
        <v>8</v>
      </c>
      <c r="B20200" s="16" t="s">
        <v>1088</v>
      </c>
      <c r="C20200" s="27" t="s">
        <v>5541</v>
      </c>
      <c r="D20200" s="16" t="s">
        <v>5540</v>
      </c>
      <c r="E20200" s="15" t="s">
        <v>3733</v>
      </c>
      <c r="F20200" s="17">
        <v>80.58</v>
      </c>
      <c r="G20200" s="13">
        <v>0.15</v>
      </c>
      <c r="H20200" s="41"/>
    </row>
    <row r="20201" spans="1:8" x14ac:dyDescent="0.35">
      <c r="A20201" s="11" t="s">
        <v>8</v>
      </c>
      <c r="B20201" s="16" t="s">
        <v>1089</v>
      </c>
      <c r="C20201" s="27" t="s">
        <v>5541</v>
      </c>
      <c r="D20201" s="16" t="s">
        <v>5540</v>
      </c>
      <c r="E20201" s="15" t="s">
        <v>3734</v>
      </c>
      <c r="F20201" s="17">
        <v>80.58</v>
      </c>
      <c r="G20201" s="13">
        <v>0.15</v>
      </c>
      <c r="H20201" s="41"/>
    </row>
    <row r="20202" spans="1:8" x14ac:dyDescent="0.35">
      <c r="A20202" s="11" t="s">
        <v>8</v>
      </c>
      <c r="B20202" s="16" t="s">
        <v>1090</v>
      </c>
      <c r="C20202" s="27" t="s">
        <v>5541</v>
      </c>
      <c r="D20202" s="16" t="s">
        <v>5540</v>
      </c>
      <c r="E20202" s="15" t="s">
        <v>3735</v>
      </c>
      <c r="F20202" s="17">
        <v>80.58</v>
      </c>
      <c r="G20202" s="13">
        <v>0.15</v>
      </c>
      <c r="H20202" s="41"/>
    </row>
    <row r="20203" spans="1:8" x14ac:dyDescent="0.35">
      <c r="A20203" s="11" t="s">
        <v>8</v>
      </c>
      <c r="B20203" s="16" t="s">
        <v>1091</v>
      </c>
      <c r="C20203" s="27" t="s">
        <v>5541</v>
      </c>
      <c r="D20203" s="16" t="s">
        <v>5540</v>
      </c>
      <c r="E20203" s="15" t="s">
        <v>3736</v>
      </c>
      <c r="F20203" s="17">
        <v>80.58</v>
      </c>
      <c r="G20203" s="13">
        <v>0.15</v>
      </c>
      <c r="H20203" s="41"/>
    </row>
    <row r="20204" spans="1:8" x14ac:dyDescent="0.35">
      <c r="A20204" s="11" t="s">
        <v>8</v>
      </c>
      <c r="B20204" s="16" t="s">
        <v>1092</v>
      </c>
      <c r="C20204" s="27" t="s">
        <v>5541</v>
      </c>
      <c r="D20204" s="16" t="s">
        <v>5540</v>
      </c>
      <c r="E20204" s="15" t="s">
        <v>3737</v>
      </c>
      <c r="F20204" s="17">
        <v>80.58</v>
      </c>
      <c r="G20204" s="13">
        <v>0.15</v>
      </c>
      <c r="H20204" s="41"/>
    </row>
    <row r="20205" spans="1:8" x14ac:dyDescent="0.35">
      <c r="A20205" s="11" t="s">
        <v>8</v>
      </c>
      <c r="B20205" s="16" t="s">
        <v>1093</v>
      </c>
      <c r="C20205" s="27" t="s">
        <v>5541</v>
      </c>
      <c r="D20205" s="16" t="s">
        <v>5540</v>
      </c>
      <c r="E20205" s="15" t="s">
        <v>3738</v>
      </c>
      <c r="F20205" s="17">
        <v>2546.94</v>
      </c>
      <c r="G20205" s="13">
        <v>0.15</v>
      </c>
      <c r="H20205" s="41"/>
    </row>
    <row r="20206" spans="1:8" x14ac:dyDescent="0.35">
      <c r="A20206" s="11" t="s">
        <v>8</v>
      </c>
      <c r="B20206" s="16" t="s">
        <v>1094</v>
      </c>
      <c r="C20206" s="27" t="s">
        <v>5541</v>
      </c>
      <c r="D20206" s="16" t="s">
        <v>5540</v>
      </c>
      <c r="E20206" s="15" t="s">
        <v>3739</v>
      </c>
      <c r="F20206" s="17">
        <v>2515.3200000000002</v>
      </c>
      <c r="G20206" s="13">
        <v>0.15</v>
      </c>
      <c r="H20206" s="41"/>
    </row>
    <row r="20207" spans="1:8" x14ac:dyDescent="0.35">
      <c r="A20207" s="11" t="s">
        <v>8</v>
      </c>
      <c r="B20207" s="16" t="s">
        <v>1095</v>
      </c>
      <c r="C20207" s="27" t="s">
        <v>5541</v>
      </c>
      <c r="D20207" s="16" t="s">
        <v>5540</v>
      </c>
      <c r="E20207" s="15" t="s">
        <v>3740</v>
      </c>
      <c r="F20207" s="17">
        <v>2326.62</v>
      </c>
      <c r="G20207" s="13">
        <v>0.15</v>
      </c>
      <c r="H20207" s="41"/>
    </row>
    <row r="20208" spans="1:8" x14ac:dyDescent="0.35">
      <c r="A20208" s="11" t="s">
        <v>8</v>
      </c>
      <c r="B20208" s="16" t="s">
        <v>1096</v>
      </c>
      <c r="C20208" s="27" t="s">
        <v>5541</v>
      </c>
      <c r="D20208" s="16" t="s">
        <v>5540</v>
      </c>
      <c r="E20208" s="15" t="s">
        <v>3741</v>
      </c>
      <c r="F20208" s="17">
        <v>3613.86</v>
      </c>
      <c r="G20208" s="13">
        <v>0.15</v>
      </c>
      <c r="H20208" s="41"/>
    </row>
    <row r="20209" spans="1:8" x14ac:dyDescent="0.35">
      <c r="A20209" s="11" t="s">
        <v>8</v>
      </c>
      <c r="B20209" s="16" t="s">
        <v>1097</v>
      </c>
      <c r="C20209" s="27" t="s">
        <v>5541</v>
      </c>
      <c r="D20209" s="16" t="s">
        <v>5540</v>
      </c>
      <c r="E20209" s="15" t="s">
        <v>3742</v>
      </c>
      <c r="F20209" s="17">
        <v>465.12</v>
      </c>
      <c r="G20209" s="13">
        <v>0.15</v>
      </c>
      <c r="H20209" s="41"/>
    </row>
    <row r="20210" spans="1:8" x14ac:dyDescent="0.35">
      <c r="A20210" s="11" t="s">
        <v>8</v>
      </c>
      <c r="B20210" s="16" t="s">
        <v>1098</v>
      </c>
      <c r="C20210" s="27" t="s">
        <v>5541</v>
      </c>
      <c r="D20210" s="16" t="s">
        <v>5540</v>
      </c>
      <c r="E20210" s="15" t="s">
        <v>3743</v>
      </c>
      <c r="F20210" s="17">
        <v>696.66</v>
      </c>
      <c r="G20210" s="13">
        <v>0.15</v>
      </c>
      <c r="H20210" s="41"/>
    </row>
    <row r="20211" spans="1:8" x14ac:dyDescent="0.35">
      <c r="A20211" s="11" t="s">
        <v>8</v>
      </c>
      <c r="B20211" s="16" t="s">
        <v>1099</v>
      </c>
      <c r="C20211" s="27" t="s">
        <v>5541</v>
      </c>
      <c r="D20211" s="16" t="s">
        <v>5540</v>
      </c>
      <c r="E20211" s="15" t="s">
        <v>3744</v>
      </c>
      <c r="F20211" s="17">
        <v>494.7</v>
      </c>
      <c r="G20211" s="13">
        <v>0.15</v>
      </c>
      <c r="H20211" s="41"/>
    </row>
    <row r="20212" spans="1:8" x14ac:dyDescent="0.35">
      <c r="A20212" s="11" t="s">
        <v>8</v>
      </c>
      <c r="B20212" s="16" t="s">
        <v>1100</v>
      </c>
      <c r="C20212" s="27" t="s">
        <v>5541</v>
      </c>
      <c r="D20212" s="16" t="s">
        <v>5540</v>
      </c>
      <c r="E20212" s="15" t="s">
        <v>3745</v>
      </c>
      <c r="F20212" s="17">
        <v>724.2</v>
      </c>
      <c r="G20212" s="13">
        <v>0.15</v>
      </c>
      <c r="H20212" s="41"/>
    </row>
    <row r="20213" spans="1:8" x14ac:dyDescent="0.35">
      <c r="A20213" s="11" t="s">
        <v>8</v>
      </c>
      <c r="B20213" s="16" t="s">
        <v>1101</v>
      </c>
      <c r="C20213" s="27" t="s">
        <v>5541</v>
      </c>
      <c r="D20213" s="16" t="s">
        <v>5540</v>
      </c>
      <c r="E20213" s="15" t="s">
        <v>3746</v>
      </c>
      <c r="F20213" s="17">
        <v>438.6</v>
      </c>
      <c r="G20213" s="13">
        <v>0.15</v>
      </c>
      <c r="H20213" s="41"/>
    </row>
    <row r="20214" spans="1:8" x14ac:dyDescent="0.35">
      <c r="A20214" s="11" t="s">
        <v>8</v>
      </c>
      <c r="B20214" s="16" t="s">
        <v>1102</v>
      </c>
      <c r="C20214" s="27" t="s">
        <v>5541</v>
      </c>
      <c r="D20214" s="16" t="s">
        <v>5540</v>
      </c>
      <c r="E20214" s="15" t="s">
        <v>3747</v>
      </c>
      <c r="F20214" s="17">
        <v>417.18</v>
      </c>
      <c r="G20214" s="13">
        <v>0.15</v>
      </c>
      <c r="H20214" s="41"/>
    </row>
    <row r="20215" spans="1:8" x14ac:dyDescent="0.35">
      <c r="A20215" s="11" t="s">
        <v>8</v>
      </c>
      <c r="B20215" s="16" t="s">
        <v>1103</v>
      </c>
      <c r="C20215" s="27" t="s">
        <v>5541</v>
      </c>
      <c r="D20215" s="16" t="s">
        <v>5540</v>
      </c>
      <c r="E20215" s="15" t="s">
        <v>3748</v>
      </c>
      <c r="F20215" s="17">
        <v>27.54</v>
      </c>
      <c r="G20215" s="13">
        <v>0.15</v>
      </c>
      <c r="H20215" s="41"/>
    </row>
    <row r="20216" spans="1:8" x14ac:dyDescent="0.35">
      <c r="A20216" s="11" t="s">
        <v>8</v>
      </c>
      <c r="B20216" s="16" t="s">
        <v>1104</v>
      </c>
      <c r="C20216" s="27" t="s">
        <v>5541</v>
      </c>
      <c r="D20216" s="16" t="s">
        <v>5540</v>
      </c>
      <c r="E20216" s="15" t="s">
        <v>3749</v>
      </c>
      <c r="F20216" s="17">
        <v>233.58</v>
      </c>
      <c r="G20216" s="13">
        <v>0.15</v>
      </c>
      <c r="H20216" s="41"/>
    </row>
    <row r="20217" spans="1:8" x14ac:dyDescent="0.35">
      <c r="A20217" s="11" t="s">
        <v>8</v>
      </c>
      <c r="B20217" s="16" t="s">
        <v>1105</v>
      </c>
      <c r="C20217" s="27" t="s">
        <v>5541</v>
      </c>
      <c r="D20217" s="16" t="s">
        <v>5540</v>
      </c>
      <c r="E20217" s="15" t="s">
        <v>3750</v>
      </c>
      <c r="F20217" s="17">
        <v>301.92</v>
      </c>
      <c r="G20217" s="13">
        <v>0.15</v>
      </c>
      <c r="H20217" s="41"/>
    </row>
    <row r="20218" spans="1:8" x14ac:dyDescent="0.35">
      <c r="A20218" s="11" t="s">
        <v>8</v>
      </c>
      <c r="B20218" s="16" t="s">
        <v>1106</v>
      </c>
      <c r="C20218" s="27" t="s">
        <v>5541</v>
      </c>
      <c r="D20218" s="16" t="s">
        <v>5540</v>
      </c>
      <c r="E20218" s="15" t="s">
        <v>3751</v>
      </c>
      <c r="F20218" s="17">
        <v>296.82</v>
      </c>
      <c r="G20218" s="13">
        <v>0.15</v>
      </c>
      <c r="H20218" s="41"/>
    </row>
    <row r="20219" spans="1:8" x14ac:dyDescent="0.35">
      <c r="A20219" s="11" t="s">
        <v>8</v>
      </c>
      <c r="B20219" s="16" t="s">
        <v>1107</v>
      </c>
      <c r="C20219" s="27" t="s">
        <v>5541</v>
      </c>
      <c r="D20219" s="16" t="s">
        <v>5540</v>
      </c>
      <c r="E20219" s="15" t="s">
        <v>3752</v>
      </c>
      <c r="F20219" s="17">
        <v>402.90000000000003</v>
      </c>
      <c r="G20219" s="13">
        <v>0.15</v>
      </c>
      <c r="H20219" s="41"/>
    </row>
    <row r="20220" spans="1:8" x14ac:dyDescent="0.35">
      <c r="A20220" s="11" t="s">
        <v>8</v>
      </c>
      <c r="B20220" s="16" t="s">
        <v>1108</v>
      </c>
      <c r="C20220" s="27" t="s">
        <v>5541</v>
      </c>
      <c r="D20220" s="16" t="s">
        <v>5540</v>
      </c>
      <c r="E20220" s="15" t="s">
        <v>3753</v>
      </c>
      <c r="F20220" s="17">
        <v>1425.96</v>
      </c>
      <c r="G20220" s="13">
        <v>0.15</v>
      </c>
      <c r="H20220" s="41"/>
    </row>
    <row r="20221" spans="1:8" x14ac:dyDescent="0.35">
      <c r="A20221" s="11" t="s">
        <v>8</v>
      </c>
      <c r="B20221" s="16" t="s">
        <v>1109</v>
      </c>
      <c r="C20221" s="27" t="s">
        <v>5541</v>
      </c>
      <c r="D20221" s="16" t="s">
        <v>5540</v>
      </c>
      <c r="E20221" s="15" t="s">
        <v>3754</v>
      </c>
      <c r="F20221" s="17">
        <v>440.64</v>
      </c>
      <c r="G20221" s="13">
        <v>0.15</v>
      </c>
      <c r="H20221" s="41"/>
    </row>
    <row r="20222" spans="1:8" x14ac:dyDescent="0.35">
      <c r="A20222" s="11" t="s">
        <v>8</v>
      </c>
      <c r="B20222" s="16" t="s">
        <v>1110</v>
      </c>
      <c r="C20222" s="27" t="s">
        <v>5541</v>
      </c>
      <c r="D20222" s="16" t="s">
        <v>5540</v>
      </c>
      <c r="E20222" s="15" t="s">
        <v>3755</v>
      </c>
      <c r="F20222" s="17">
        <v>191.76</v>
      </c>
      <c r="G20222" s="13">
        <v>0.15</v>
      </c>
      <c r="H20222" s="41"/>
    </row>
    <row r="20223" spans="1:8" x14ac:dyDescent="0.35">
      <c r="A20223" s="11" t="s">
        <v>8</v>
      </c>
      <c r="B20223" s="16" t="s">
        <v>1111</v>
      </c>
      <c r="C20223" s="27" t="s">
        <v>5541</v>
      </c>
      <c r="D20223" s="16" t="s">
        <v>5540</v>
      </c>
      <c r="E20223" s="15" t="s">
        <v>3756</v>
      </c>
      <c r="F20223" s="17">
        <v>191.76</v>
      </c>
      <c r="G20223" s="13">
        <v>0.15</v>
      </c>
      <c r="H20223" s="41"/>
    </row>
    <row r="20224" spans="1:8" x14ac:dyDescent="0.35">
      <c r="A20224" s="11" t="s">
        <v>8</v>
      </c>
      <c r="B20224" s="16" t="s">
        <v>1112</v>
      </c>
      <c r="C20224" s="27" t="s">
        <v>5541</v>
      </c>
      <c r="D20224" s="16" t="s">
        <v>5540</v>
      </c>
      <c r="E20224" s="15" t="s">
        <v>3757</v>
      </c>
      <c r="F20224" s="17">
        <v>413.1</v>
      </c>
      <c r="G20224" s="13">
        <v>0.15</v>
      </c>
      <c r="H20224" s="41"/>
    </row>
    <row r="20225" spans="1:8" x14ac:dyDescent="0.35">
      <c r="A20225" s="11" t="s">
        <v>8</v>
      </c>
      <c r="B20225" s="16" t="s">
        <v>1113</v>
      </c>
      <c r="C20225" s="27" t="s">
        <v>5541</v>
      </c>
      <c r="D20225" s="16" t="s">
        <v>5540</v>
      </c>
      <c r="E20225" s="15" t="s">
        <v>3758</v>
      </c>
      <c r="F20225" s="17">
        <v>212.16</v>
      </c>
      <c r="G20225" s="13">
        <v>0.15</v>
      </c>
      <c r="H20225" s="41"/>
    </row>
    <row r="20226" spans="1:8" x14ac:dyDescent="0.35">
      <c r="A20226" s="11" t="s">
        <v>8</v>
      </c>
      <c r="B20226" s="16" t="s">
        <v>1114</v>
      </c>
      <c r="C20226" s="27" t="s">
        <v>5541</v>
      </c>
      <c r="D20226" s="16" t="s">
        <v>5540</v>
      </c>
      <c r="E20226" s="15" t="s">
        <v>3759</v>
      </c>
      <c r="F20226" s="17">
        <v>849.66</v>
      </c>
      <c r="G20226" s="13">
        <v>0.15</v>
      </c>
      <c r="H20226" s="41"/>
    </row>
    <row r="20227" spans="1:8" x14ac:dyDescent="0.35">
      <c r="A20227" s="11" t="s">
        <v>8</v>
      </c>
      <c r="B20227" s="16" t="s">
        <v>1115</v>
      </c>
      <c r="C20227" s="27" t="s">
        <v>5541</v>
      </c>
      <c r="D20227" s="16" t="s">
        <v>5540</v>
      </c>
      <c r="E20227" s="15" t="s">
        <v>3760</v>
      </c>
      <c r="F20227" s="17">
        <v>1577.94</v>
      </c>
      <c r="G20227" s="13">
        <v>0.15</v>
      </c>
      <c r="H20227" s="41"/>
    </row>
    <row r="20228" spans="1:8" x14ac:dyDescent="0.35">
      <c r="A20228" s="11" t="s">
        <v>8</v>
      </c>
      <c r="B20228" s="16" t="s">
        <v>1116</v>
      </c>
      <c r="C20228" s="27" t="s">
        <v>5541</v>
      </c>
      <c r="D20228" s="16" t="s">
        <v>5540</v>
      </c>
      <c r="E20228" s="15" t="s">
        <v>3761</v>
      </c>
      <c r="F20228" s="17">
        <v>1251.54</v>
      </c>
      <c r="G20228" s="13">
        <v>0.15</v>
      </c>
      <c r="H20228" s="41"/>
    </row>
    <row r="20229" spans="1:8" x14ac:dyDescent="0.35">
      <c r="A20229" s="11" t="s">
        <v>8</v>
      </c>
      <c r="B20229" s="16" t="s">
        <v>1117</v>
      </c>
      <c r="C20229" s="27" t="s">
        <v>5541</v>
      </c>
      <c r="D20229" s="16" t="s">
        <v>5540</v>
      </c>
      <c r="E20229" s="15" t="s">
        <v>3762</v>
      </c>
      <c r="F20229" s="17">
        <v>888.42</v>
      </c>
      <c r="G20229" s="13">
        <v>0.15</v>
      </c>
      <c r="H20229" s="41"/>
    </row>
    <row r="20230" spans="1:8" x14ac:dyDescent="0.35">
      <c r="A20230" s="11" t="s">
        <v>8</v>
      </c>
      <c r="B20230" s="16" t="s">
        <v>1118</v>
      </c>
      <c r="C20230" s="27" t="s">
        <v>5541</v>
      </c>
      <c r="D20230" s="16" t="s">
        <v>5540</v>
      </c>
      <c r="E20230" s="15" t="s">
        <v>3763</v>
      </c>
      <c r="F20230" s="17">
        <v>1156.68</v>
      </c>
      <c r="G20230" s="13">
        <v>0.15</v>
      </c>
      <c r="H20230" s="41"/>
    </row>
    <row r="20231" spans="1:8" x14ac:dyDescent="0.35">
      <c r="A20231" s="11" t="s">
        <v>8</v>
      </c>
      <c r="B20231" s="16" t="s">
        <v>1119</v>
      </c>
      <c r="C20231" s="27" t="s">
        <v>5541</v>
      </c>
      <c r="D20231" s="16" t="s">
        <v>5540</v>
      </c>
      <c r="E20231" s="15" t="s">
        <v>3764</v>
      </c>
      <c r="F20231" s="17">
        <v>1084.26</v>
      </c>
      <c r="G20231" s="13">
        <v>0.15</v>
      </c>
      <c r="H20231" s="41"/>
    </row>
    <row r="20232" spans="1:8" x14ac:dyDescent="0.35">
      <c r="A20232" s="11" t="s">
        <v>8</v>
      </c>
      <c r="B20232" s="16" t="s">
        <v>1120</v>
      </c>
      <c r="C20232" s="27" t="s">
        <v>5541</v>
      </c>
      <c r="D20232" s="16" t="s">
        <v>5540</v>
      </c>
      <c r="E20232" s="15" t="s">
        <v>3765</v>
      </c>
      <c r="F20232" s="17">
        <v>34.68</v>
      </c>
      <c r="G20232" s="13">
        <v>0.15</v>
      </c>
      <c r="H20232" s="41"/>
    </row>
    <row r="20233" spans="1:8" x14ac:dyDescent="0.35">
      <c r="A20233" s="11" t="s">
        <v>8</v>
      </c>
      <c r="B20233" s="16" t="s">
        <v>1121</v>
      </c>
      <c r="C20233" s="27" t="s">
        <v>5541</v>
      </c>
      <c r="D20233" s="16" t="s">
        <v>5540</v>
      </c>
      <c r="E20233" s="15" t="s">
        <v>3766</v>
      </c>
      <c r="F20233" s="17">
        <v>40.799999999999997</v>
      </c>
      <c r="G20233" s="13">
        <v>0.15</v>
      </c>
      <c r="H20233" s="41"/>
    </row>
    <row r="20234" spans="1:8" x14ac:dyDescent="0.35">
      <c r="A20234" s="11" t="s">
        <v>8</v>
      </c>
      <c r="B20234" s="16" t="s">
        <v>1122</v>
      </c>
      <c r="C20234" s="27" t="s">
        <v>5541</v>
      </c>
      <c r="D20234" s="16" t="s">
        <v>5540</v>
      </c>
      <c r="E20234" s="15" t="s">
        <v>3767</v>
      </c>
      <c r="F20234" s="17">
        <v>38.76</v>
      </c>
      <c r="G20234" s="13">
        <v>0.15</v>
      </c>
      <c r="H20234" s="41"/>
    </row>
    <row r="20235" spans="1:8" x14ac:dyDescent="0.35">
      <c r="A20235" s="11" t="s">
        <v>8</v>
      </c>
      <c r="B20235" s="16" t="s">
        <v>1123</v>
      </c>
      <c r="C20235" s="27" t="s">
        <v>5541</v>
      </c>
      <c r="D20235" s="16" t="s">
        <v>5540</v>
      </c>
      <c r="E20235" s="15" t="s">
        <v>3768</v>
      </c>
      <c r="F20235" s="17">
        <v>29.580000000000002</v>
      </c>
      <c r="G20235" s="13">
        <v>0.15</v>
      </c>
      <c r="H20235" s="41"/>
    </row>
    <row r="20236" spans="1:8" x14ac:dyDescent="0.35">
      <c r="A20236" s="11" t="s">
        <v>8</v>
      </c>
      <c r="B20236" s="16" t="s">
        <v>1124</v>
      </c>
      <c r="C20236" s="27" t="s">
        <v>5541</v>
      </c>
      <c r="D20236" s="16" t="s">
        <v>5540</v>
      </c>
      <c r="E20236" s="15" t="s">
        <v>3769</v>
      </c>
      <c r="F20236" s="17">
        <v>26.52</v>
      </c>
      <c r="G20236" s="13">
        <v>0.15</v>
      </c>
      <c r="H20236" s="41"/>
    </row>
    <row r="20237" spans="1:8" x14ac:dyDescent="0.35">
      <c r="A20237" s="11" t="s">
        <v>8</v>
      </c>
      <c r="B20237" s="16" t="s">
        <v>1125</v>
      </c>
      <c r="C20237" s="27" t="s">
        <v>5541</v>
      </c>
      <c r="D20237" s="16" t="s">
        <v>5540</v>
      </c>
      <c r="E20237" s="15" t="s">
        <v>3770</v>
      </c>
      <c r="F20237" s="17">
        <v>33.660000000000004</v>
      </c>
      <c r="G20237" s="13">
        <v>0.15</v>
      </c>
      <c r="H20237" s="41"/>
    </row>
    <row r="20238" spans="1:8" x14ac:dyDescent="0.35">
      <c r="A20238" s="11" t="s">
        <v>8</v>
      </c>
      <c r="B20238" s="16" t="s">
        <v>1126</v>
      </c>
      <c r="C20238" s="27" t="s">
        <v>5541</v>
      </c>
      <c r="D20238" s="16" t="s">
        <v>5540</v>
      </c>
      <c r="E20238" s="15" t="s">
        <v>3771</v>
      </c>
      <c r="F20238" s="17">
        <v>47.94</v>
      </c>
      <c r="G20238" s="13">
        <v>0.15</v>
      </c>
      <c r="H20238" s="41"/>
    </row>
    <row r="20239" spans="1:8" x14ac:dyDescent="0.35">
      <c r="A20239" s="11" t="s">
        <v>8</v>
      </c>
      <c r="B20239" s="16" t="s">
        <v>1127</v>
      </c>
      <c r="C20239" s="27" t="s">
        <v>5541</v>
      </c>
      <c r="D20239" s="16" t="s">
        <v>5540</v>
      </c>
      <c r="E20239" s="15" t="s">
        <v>3772</v>
      </c>
      <c r="F20239" s="17">
        <v>123.42</v>
      </c>
      <c r="G20239" s="13">
        <v>0.15</v>
      </c>
      <c r="H20239" s="41"/>
    </row>
    <row r="20240" spans="1:8" x14ac:dyDescent="0.35">
      <c r="A20240" s="11" t="s">
        <v>8</v>
      </c>
      <c r="B20240" s="16" t="s">
        <v>1128</v>
      </c>
      <c r="C20240" s="27" t="s">
        <v>5541</v>
      </c>
      <c r="D20240" s="16" t="s">
        <v>5540</v>
      </c>
      <c r="E20240" s="15" t="s">
        <v>3773</v>
      </c>
      <c r="F20240" s="17">
        <v>132.6</v>
      </c>
      <c r="G20240" s="13">
        <v>0.15</v>
      </c>
      <c r="H20240" s="41"/>
    </row>
    <row r="20241" spans="1:8" x14ac:dyDescent="0.35">
      <c r="A20241" s="11" t="s">
        <v>8</v>
      </c>
      <c r="B20241" s="16" t="s">
        <v>1129</v>
      </c>
      <c r="C20241" s="27" t="s">
        <v>5541</v>
      </c>
      <c r="D20241" s="16" t="s">
        <v>5540</v>
      </c>
      <c r="E20241" s="15" t="s">
        <v>3774</v>
      </c>
      <c r="F20241" s="17">
        <v>124.44</v>
      </c>
      <c r="G20241" s="13">
        <v>0.15</v>
      </c>
      <c r="H20241" s="41"/>
    </row>
    <row r="20242" spans="1:8" x14ac:dyDescent="0.35">
      <c r="A20242" s="11" t="s">
        <v>8</v>
      </c>
      <c r="B20242" s="16" t="s">
        <v>1130</v>
      </c>
      <c r="C20242" s="27" t="s">
        <v>5541</v>
      </c>
      <c r="D20242" s="16" t="s">
        <v>5540</v>
      </c>
      <c r="E20242" s="15" t="s">
        <v>3775</v>
      </c>
      <c r="F20242" s="17">
        <v>118.32000000000001</v>
      </c>
      <c r="G20242" s="13">
        <v>0.15</v>
      </c>
      <c r="H20242" s="41"/>
    </row>
    <row r="20243" spans="1:8" x14ac:dyDescent="0.35">
      <c r="A20243" s="11" t="s">
        <v>8</v>
      </c>
      <c r="B20243" s="16" t="s">
        <v>1131</v>
      </c>
      <c r="C20243" s="27" t="s">
        <v>5541</v>
      </c>
      <c r="D20243" s="16" t="s">
        <v>5540</v>
      </c>
      <c r="E20243" s="15" t="s">
        <v>3776</v>
      </c>
      <c r="F20243" s="17">
        <v>239.70000000000002</v>
      </c>
      <c r="G20243" s="13">
        <v>0.15</v>
      </c>
      <c r="H20243" s="41"/>
    </row>
    <row r="20244" spans="1:8" x14ac:dyDescent="0.35">
      <c r="A20244" s="11" t="s">
        <v>8</v>
      </c>
      <c r="B20244" s="16" t="s">
        <v>1132</v>
      </c>
      <c r="C20244" s="27" t="s">
        <v>5541</v>
      </c>
      <c r="D20244" s="16" t="s">
        <v>5540</v>
      </c>
      <c r="E20244" s="15" t="s">
        <v>3777</v>
      </c>
      <c r="F20244" s="17">
        <v>220.32</v>
      </c>
      <c r="G20244" s="13">
        <v>0.15</v>
      </c>
      <c r="H20244" s="41"/>
    </row>
    <row r="20245" spans="1:8" x14ac:dyDescent="0.35">
      <c r="A20245" s="11" t="s">
        <v>8</v>
      </c>
      <c r="B20245" s="16" t="s">
        <v>1133</v>
      </c>
      <c r="C20245" s="27" t="s">
        <v>5541</v>
      </c>
      <c r="D20245" s="16" t="s">
        <v>5540</v>
      </c>
      <c r="E20245" s="15" t="s">
        <v>3778</v>
      </c>
      <c r="F20245" s="17">
        <v>198.9</v>
      </c>
      <c r="G20245" s="13">
        <v>0.15</v>
      </c>
      <c r="H20245" s="41"/>
    </row>
    <row r="20246" spans="1:8" x14ac:dyDescent="0.35">
      <c r="A20246" s="11" t="s">
        <v>8</v>
      </c>
      <c r="B20246" s="16" t="s">
        <v>1134</v>
      </c>
      <c r="C20246" s="27" t="s">
        <v>5541</v>
      </c>
      <c r="D20246" s="16" t="s">
        <v>5540</v>
      </c>
      <c r="E20246" s="15" t="s">
        <v>3779</v>
      </c>
      <c r="F20246" s="17">
        <v>224.4</v>
      </c>
      <c r="G20246" s="13">
        <v>0.15</v>
      </c>
      <c r="H20246" s="41"/>
    </row>
    <row r="20247" spans="1:8" x14ac:dyDescent="0.35">
      <c r="A20247" s="11" t="s">
        <v>8</v>
      </c>
      <c r="B20247" s="16" t="s">
        <v>1135</v>
      </c>
      <c r="C20247" s="27" t="s">
        <v>5541</v>
      </c>
      <c r="D20247" s="16" t="s">
        <v>5540</v>
      </c>
      <c r="E20247" s="15" t="s">
        <v>3780</v>
      </c>
      <c r="F20247" s="17">
        <v>69.36</v>
      </c>
      <c r="G20247" s="13">
        <v>0.15</v>
      </c>
      <c r="H20247" s="41"/>
    </row>
    <row r="20248" spans="1:8" x14ac:dyDescent="0.35">
      <c r="A20248" s="11" t="s">
        <v>8</v>
      </c>
      <c r="B20248" s="16" t="s">
        <v>1136</v>
      </c>
      <c r="C20248" s="27" t="s">
        <v>5541</v>
      </c>
      <c r="D20248" s="16" t="s">
        <v>5540</v>
      </c>
      <c r="E20248" s="15" t="s">
        <v>3781</v>
      </c>
      <c r="F20248" s="17">
        <v>44.88</v>
      </c>
      <c r="G20248" s="13">
        <v>0.15</v>
      </c>
      <c r="H20248" s="41"/>
    </row>
    <row r="20249" spans="1:8" x14ac:dyDescent="0.35">
      <c r="A20249" s="11" t="s">
        <v>8</v>
      </c>
      <c r="B20249" s="16" t="s">
        <v>1137</v>
      </c>
      <c r="C20249" s="27" t="s">
        <v>5541</v>
      </c>
      <c r="D20249" s="16" t="s">
        <v>5540</v>
      </c>
      <c r="E20249" s="15" t="s">
        <v>3782</v>
      </c>
      <c r="F20249" s="17">
        <v>83.64</v>
      </c>
      <c r="G20249" s="13">
        <v>0.15</v>
      </c>
      <c r="H20249" s="41"/>
    </row>
    <row r="20250" spans="1:8" x14ac:dyDescent="0.35">
      <c r="A20250" s="11" t="s">
        <v>8</v>
      </c>
      <c r="B20250" s="16" t="s">
        <v>1138</v>
      </c>
      <c r="C20250" s="27" t="s">
        <v>5541</v>
      </c>
      <c r="D20250" s="16" t="s">
        <v>5540</v>
      </c>
      <c r="E20250" s="15" t="s">
        <v>3783</v>
      </c>
      <c r="F20250" s="17">
        <v>71.400000000000006</v>
      </c>
      <c r="G20250" s="13">
        <v>0.15</v>
      </c>
      <c r="H20250" s="41"/>
    </row>
    <row r="20251" spans="1:8" x14ac:dyDescent="0.35">
      <c r="A20251" s="11" t="s">
        <v>8</v>
      </c>
      <c r="B20251" s="16" t="s">
        <v>1139</v>
      </c>
      <c r="C20251" s="27" t="s">
        <v>5541</v>
      </c>
      <c r="D20251" s="16" t="s">
        <v>5540</v>
      </c>
      <c r="E20251" s="15" t="s">
        <v>3784</v>
      </c>
      <c r="F20251" s="17">
        <v>543.66</v>
      </c>
      <c r="G20251" s="13">
        <v>0.15</v>
      </c>
      <c r="H20251" s="41"/>
    </row>
    <row r="20252" spans="1:8" x14ac:dyDescent="0.35">
      <c r="A20252" s="11" t="s">
        <v>8</v>
      </c>
      <c r="B20252" s="16" t="s">
        <v>1140</v>
      </c>
      <c r="C20252" s="27" t="s">
        <v>5541</v>
      </c>
      <c r="D20252" s="16" t="s">
        <v>5540</v>
      </c>
      <c r="E20252" s="15" t="s">
        <v>3785</v>
      </c>
      <c r="F20252" s="17">
        <v>400.86</v>
      </c>
      <c r="G20252" s="13">
        <v>0.15</v>
      </c>
      <c r="H20252" s="41"/>
    </row>
    <row r="20253" spans="1:8" x14ac:dyDescent="0.35">
      <c r="A20253" s="11" t="s">
        <v>8</v>
      </c>
      <c r="B20253" s="16" t="s">
        <v>1141</v>
      </c>
      <c r="C20253" s="27" t="s">
        <v>5541</v>
      </c>
      <c r="D20253" s="16" t="s">
        <v>5540</v>
      </c>
      <c r="E20253" s="15" t="s">
        <v>3786</v>
      </c>
      <c r="F20253" s="17">
        <v>334.56</v>
      </c>
      <c r="G20253" s="13">
        <v>0.15</v>
      </c>
      <c r="H20253" s="41"/>
    </row>
    <row r="20254" spans="1:8" x14ac:dyDescent="0.35">
      <c r="A20254" s="11" t="s">
        <v>8</v>
      </c>
      <c r="B20254" s="16" t="s">
        <v>1142</v>
      </c>
      <c r="C20254" s="27" t="s">
        <v>5541</v>
      </c>
      <c r="D20254" s="16" t="s">
        <v>5540</v>
      </c>
      <c r="E20254" s="15" t="s">
        <v>3787</v>
      </c>
      <c r="F20254" s="17">
        <v>3016.14</v>
      </c>
      <c r="G20254" s="13">
        <v>0.15</v>
      </c>
      <c r="H20254" s="41"/>
    </row>
    <row r="20255" spans="1:8" x14ac:dyDescent="0.35">
      <c r="A20255" s="11" t="s">
        <v>8</v>
      </c>
      <c r="B20255" s="16" t="s">
        <v>1143</v>
      </c>
      <c r="C20255" s="27" t="s">
        <v>5541</v>
      </c>
      <c r="D20255" s="16" t="s">
        <v>5540</v>
      </c>
      <c r="E20255" s="15" t="s">
        <v>3788</v>
      </c>
      <c r="F20255" s="17">
        <v>4555.32</v>
      </c>
      <c r="G20255" s="13">
        <v>0.15</v>
      </c>
      <c r="H20255" s="41"/>
    </row>
    <row r="20256" spans="1:8" x14ac:dyDescent="0.35">
      <c r="A20256" s="11" t="s">
        <v>8</v>
      </c>
      <c r="B20256" s="16" t="s">
        <v>1144</v>
      </c>
      <c r="C20256" s="27" t="s">
        <v>5541</v>
      </c>
      <c r="D20256" s="16" t="s">
        <v>5540</v>
      </c>
      <c r="E20256" s="15" t="s">
        <v>3789</v>
      </c>
      <c r="F20256" s="17">
        <v>5297.88</v>
      </c>
      <c r="G20256" s="13">
        <v>0.15</v>
      </c>
      <c r="H20256" s="41"/>
    </row>
    <row r="20257" spans="1:8" x14ac:dyDescent="0.35">
      <c r="A20257" s="11" t="s">
        <v>8</v>
      </c>
      <c r="B20257" s="16" t="s">
        <v>1145</v>
      </c>
      <c r="C20257" s="27" t="s">
        <v>5541</v>
      </c>
      <c r="D20257" s="16" t="s">
        <v>5540</v>
      </c>
      <c r="E20257" s="15" t="s">
        <v>3790</v>
      </c>
      <c r="F20257" s="17">
        <v>1720.74</v>
      </c>
      <c r="G20257" s="13">
        <v>0.15</v>
      </c>
      <c r="H20257" s="41"/>
    </row>
    <row r="20258" spans="1:8" x14ac:dyDescent="0.35">
      <c r="A20258" s="11" t="s">
        <v>8</v>
      </c>
      <c r="B20258" s="16" t="s">
        <v>1146</v>
      </c>
      <c r="C20258" s="27" t="s">
        <v>5541</v>
      </c>
      <c r="D20258" s="16" t="s">
        <v>5540</v>
      </c>
      <c r="E20258" s="15" t="s">
        <v>3791</v>
      </c>
      <c r="F20258" s="17">
        <v>243.78</v>
      </c>
      <c r="G20258" s="13">
        <v>0.15</v>
      </c>
      <c r="H20258" s="41"/>
    </row>
    <row r="20259" spans="1:8" x14ac:dyDescent="0.35">
      <c r="A20259" s="11" t="s">
        <v>8</v>
      </c>
      <c r="B20259" s="16" t="s">
        <v>1147</v>
      </c>
      <c r="C20259" s="27" t="s">
        <v>5541</v>
      </c>
      <c r="D20259" s="16" t="s">
        <v>5540</v>
      </c>
      <c r="E20259" s="15" t="s">
        <v>3792</v>
      </c>
      <c r="F20259" s="17">
        <v>1308.6600000000001</v>
      </c>
      <c r="G20259" s="13">
        <v>0.15</v>
      </c>
      <c r="H20259" s="41"/>
    </row>
    <row r="20260" spans="1:8" x14ac:dyDescent="0.35">
      <c r="A20260" s="11" t="s">
        <v>8</v>
      </c>
      <c r="B20260" s="16" t="s">
        <v>1148</v>
      </c>
      <c r="C20260" s="27" t="s">
        <v>5541</v>
      </c>
      <c r="D20260" s="16" t="s">
        <v>5540</v>
      </c>
      <c r="E20260" s="15" t="s">
        <v>3793</v>
      </c>
      <c r="F20260" s="17">
        <v>2714.2200000000003</v>
      </c>
      <c r="G20260" s="13">
        <v>0.15</v>
      </c>
      <c r="H20260" s="41"/>
    </row>
    <row r="20261" spans="1:8" x14ac:dyDescent="0.35">
      <c r="A20261" s="11" t="s">
        <v>8</v>
      </c>
      <c r="B20261" s="16" t="s">
        <v>1149</v>
      </c>
      <c r="C20261" s="27" t="s">
        <v>5541</v>
      </c>
      <c r="D20261" s="16" t="s">
        <v>5540</v>
      </c>
      <c r="E20261" s="15" t="s">
        <v>3794</v>
      </c>
      <c r="F20261" s="17">
        <v>2122.62</v>
      </c>
      <c r="G20261" s="13">
        <v>0.15</v>
      </c>
      <c r="H20261" s="41"/>
    </row>
    <row r="20262" spans="1:8" x14ac:dyDescent="0.35">
      <c r="A20262" s="11" t="s">
        <v>8</v>
      </c>
      <c r="B20262" s="16" t="s">
        <v>1150</v>
      </c>
      <c r="C20262" s="27" t="s">
        <v>5541</v>
      </c>
      <c r="D20262" s="16" t="s">
        <v>5540</v>
      </c>
      <c r="E20262" s="15" t="s">
        <v>3795</v>
      </c>
      <c r="F20262" s="17">
        <v>2537.7600000000002</v>
      </c>
      <c r="G20262" s="13">
        <v>0.15</v>
      </c>
      <c r="H20262" s="41"/>
    </row>
    <row r="20263" spans="1:8" x14ac:dyDescent="0.35">
      <c r="A20263" s="11" t="s">
        <v>8</v>
      </c>
      <c r="B20263" s="16" t="s">
        <v>1151</v>
      </c>
      <c r="C20263" s="27" t="s">
        <v>5541</v>
      </c>
      <c r="D20263" s="16" t="s">
        <v>5540</v>
      </c>
      <c r="E20263" s="15" t="s">
        <v>3796</v>
      </c>
      <c r="F20263" s="17">
        <v>164.22</v>
      </c>
      <c r="G20263" s="13">
        <v>0.15</v>
      </c>
      <c r="H20263" s="41"/>
    </row>
    <row r="20264" spans="1:8" x14ac:dyDescent="0.35">
      <c r="A20264" s="11" t="s">
        <v>8</v>
      </c>
      <c r="B20264" s="16" t="s">
        <v>1152</v>
      </c>
      <c r="C20264" s="27" t="s">
        <v>5541</v>
      </c>
      <c r="D20264" s="16" t="s">
        <v>5540</v>
      </c>
      <c r="E20264" s="15" t="s">
        <v>3797</v>
      </c>
      <c r="F20264" s="17">
        <v>181.56</v>
      </c>
      <c r="G20264" s="13">
        <v>0.15</v>
      </c>
      <c r="H20264" s="41"/>
    </row>
    <row r="20265" spans="1:8" x14ac:dyDescent="0.35">
      <c r="A20265" s="11" t="s">
        <v>8</v>
      </c>
      <c r="B20265" s="16" t="s">
        <v>1153</v>
      </c>
      <c r="C20265" s="27" t="s">
        <v>5541</v>
      </c>
      <c r="D20265" s="16" t="s">
        <v>5540</v>
      </c>
      <c r="E20265" s="15" t="s">
        <v>3798</v>
      </c>
      <c r="F20265" s="17">
        <v>1140.3600000000001</v>
      </c>
      <c r="G20265" s="13">
        <v>0.15</v>
      </c>
      <c r="H20265" s="41"/>
    </row>
    <row r="20266" spans="1:8" x14ac:dyDescent="0.35">
      <c r="A20266" s="11" t="s">
        <v>8</v>
      </c>
      <c r="B20266" s="16" t="s">
        <v>1154</v>
      </c>
      <c r="C20266" s="27" t="s">
        <v>5541</v>
      </c>
      <c r="D20266" s="16" t="s">
        <v>5540</v>
      </c>
      <c r="E20266" s="15" t="s">
        <v>3799</v>
      </c>
      <c r="F20266" s="17">
        <v>348.84000000000003</v>
      </c>
      <c r="G20266" s="13">
        <v>0.15</v>
      </c>
      <c r="H20266" s="41"/>
    </row>
    <row r="20267" spans="1:8" x14ac:dyDescent="0.35">
      <c r="A20267" s="11" t="s">
        <v>8</v>
      </c>
      <c r="B20267" s="16" t="s">
        <v>1155</v>
      </c>
      <c r="C20267" s="27" t="s">
        <v>5541</v>
      </c>
      <c r="D20267" s="16" t="s">
        <v>5540</v>
      </c>
      <c r="E20267" s="15" t="s">
        <v>3800</v>
      </c>
      <c r="F20267" s="17">
        <v>1004.7</v>
      </c>
      <c r="G20267" s="13">
        <v>0.15</v>
      </c>
      <c r="H20267" s="41"/>
    </row>
    <row r="20268" spans="1:8" x14ac:dyDescent="0.35">
      <c r="A20268" s="11" t="s">
        <v>8</v>
      </c>
      <c r="B20268" s="16" t="s">
        <v>1156</v>
      </c>
      <c r="C20268" s="27" t="s">
        <v>5541</v>
      </c>
      <c r="D20268" s="16" t="s">
        <v>5540</v>
      </c>
      <c r="E20268" s="15" t="s">
        <v>3801</v>
      </c>
      <c r="F20268" s="17">
        <v>1464.72</v>
      </c>
      <c r="G20268" s="13">
        <v>0.15</v>
      </c>
      <c r="H20268" s="41"/>
    </row>
    <row r="20269" spans="1:8" x14ac:dyDescent="0.35">
      <c r="A20269" s="11" t="s">
        <v>8</v>
      </c>
      <c r="B20269" s="16" t="s">
        <v>1157</v>
      </c>
      <c r="C20269" s="27" t="s">
        <v>5541</v>
      </c>
      <c r="D20269" s="16" t="s">
        <v>5540</v>
      </c>
      <c r="E20269" s="15" t="s">
        <v>3802</v>
      </c>
      <c r="F20269" s="17">
        <v>261.12</v>
      </c>
      <c r="G20269" s="13">
        <v>0.15</v>
      </c>
      <c r="H20269" s="41"/>
    </row>
    <row r="20270" spans="1:8" x14ac:dyDescent="0.35">
      <c r="A20270" s="11" t="s">
        <v>8</v>
      </c>
      <c r="B20270" s="16" t="s">
        <v>1158</v>
      </c>
      <c r="C20270" s="27" t="s">
        <v>5541</v>
      </c>
      <c r="D20270" s="16" t="s">
        <v>5540</v>
      </c>
      <c r="E20270" s="15" t="s">
        <v>3803</v>
      </c>
      <c r="F20270" s="17">
        <v>186.66</v>
      </c>
      <c r="G20270" s="13">
        <v>0.15</v>
      </c>
      <c r="H20270" s="41"/>
    </row>
    <row r="20271" spans="1:8" x14ac:dyDescent="0.35">
      <c r="A20271" s="11" t="s">
        <v>8</v>
      </c>
      <c r="B20271" s="16" t="s">
        <v>1159</v>
      </c>
      <c r="C20271" s="27" t="s">
        <v>5541</v>
      </c>
      <c r="D20271" s="16" t="s">
        <v>5540</v>
      </c>
      <c r="E20271" s="15" t="s">
        <v>3804</v>
      </c>
      <c r="F20271" s="17">
        <v>202.98</v>
      </c>
      <c r="G20271" s="13">
        <v>0.15</v>
      </c>
      <c r="H20271" s="41"/>
    </row>
    <row r="20272" spans="1:8" x14ac:dyDescent="0.35">
      <c r="A20272" s="11" t="s">
        <v>8</v>
      </c>
      <c r="B20272" s="16" t="s">
        <v>1160</v>
      </c>
      <c r="C20272" s="27" t="s">
        <v>5541</v>
      </c>
      <c r="D20272" s="16" t="s">
        <v>5540</v>
      </c>
      <c r="E20272" s="15" t="s">
        <v>3805</v>
      </c>
      <c r="F20272" s="17">
        <v>202.98</v>
      </c>
      <c r="G20272" s="13">
        <v>0.15</v>
      </c>
      <c r="H20272" s="41"/>
    </row>
    <row r="20273" spans="1:8" x14ac:dyDescent="0.35">
      <c r="A20273" s="11" t="s">
        <v>8</v>
      </c>
      <c r="B20273" s="16" t="s">
        <v>1161</v>
      </c>
      <c r="C20273" s="27" t="s">
        <v>5541</v>
      </c>
      <c r="D20273" s="16" t="s">
        <v>5540</v>
      </c>
      <c r="E20273" s="15" t="s">
        <v>3806</v>
      </c>
      <c r="F20273" s="17">
        <v>245.82</v>
      </c>
      <c r="G20273" s="13">
        <v>0.15</v>
      </c>
      <c r="H20273" s="41"/>
    </row>
    <row r="20274" spans="1:8" x14ac:dyDescent="0.35">
      <c r="A20274" s="11" t="s">
        <v>8</v>
      </c>
      <c r="B20274" s="16" t="s">
        <v>1162</v>
      </c>
      <c r="C20274" s="27" t="s">
        <v>5541</v>
      </c>
      <c r="D20274" s="16" t="s">
        <v>5540</v>
      </c>
      <c r="E20274" s="15" t="s">
        <v>3807</v>
      </c>
      <c r="F20274" s="17">
        <v>186.66</v>
      </c>
      <c r="G20274" s="13">
        <v>0.15</v>
      </c>
      <c r="H20274" s="41"/>
    </row>
    <row r="20275" spans="1:8" x14ac:dyDescent="0.35">
      <c r="A20275" s="11" t="s">
        <v>8</v>
      </c>
      <c r="B20275" s="16" t="s">
        <v>1163</v>
      </c>
      <c r="C20275" s="27" t="s">
        <v>5541</v>
      </c>
      <c r="D20275" s="16" t="s">
        <v>5540</v>
      </c>
      <c r="E20275" s="15" t="s">
        <v>3808</v>
      </c>
      <c r="F20275" s="17">
        <v>186.66</v>
      </c>
      <c r="G20275" s="13">
        <v>0.15</v>
      </c>
      <c r="H20275" s="41"/>
    </row>
    <row r="20276" spans="1:8" x14ac:dyDescent="0.35">
      <c r="A20276" s="11" t="s">
        <v>8</v>
      </c>
      <c r="B20276" s="16" t="s">
        <v>1164</v>
      </c>
      <c r="C20276" s="27" t="s">
        <v>5541</v>
      </c>
      <c r="D20276" s="16" t="s">
        <v>5540</v>
      </c>
      <c r="E20276" s="15" t="s">
        <v>3809</v>
      </c>
      <c r="F20276" s="17">
        <v>245.82</v>
      </c>
      <c r="G20276" s="13">
        <v>0.15</v>
      </c>
      <c r="H20276" s="41"/>
    </row>
    <row r="20277" spans="1:8" x14ac:dyDescent="0.35">
      <c r="A20277" s="11" t="s">
        <v>8</v>
      </c>
      <c r="B20277" s="16" t="s">
        <v>1165</v>
      </c>
      <c r="C20277" s="27" t="s">
        <v>5541</v>
      </c>
      <c r="D20277" s="16" t="s">
        <v>5540</v>
      </c>
      <c r="E20277" s="15" t="s">
        <v>3810</v>
      </c>
      <c r="F20277" s="17">
        <v>465.12</v>
      </c>
      <c r="G20277" s="13">
        <v>0.15</v>
      </c>
      <c r="H20277" s="41"/>
    </row>
    <row r="20278" spans="1:8" x14ac:dyDescent="0.35">
      <c r="A20278" s="11" t="s">
        <v>8</v>
      </c>
      <c r="B20278" s="16" t="s">
        <v>1166</v>
      </c>
      <c r="C20278" s="27" t="s">
        <v>5541</v>
      </c>
      <c r="D20278" s="16" t="s">
        <v>5540</v>
      </c>
      <c r="E20278" s="15" t="s">
        <v>3811</v>
      </c>
      <c r="F20278" s="17">
        <v>523.26</v>
      </c>
      <c r="G20278" s="13">
        <v>0.15</v>
      </c>
      <c r="H20278" s="41"/>
    </row>
    <row r="20279" spans="1:8" x14ac:dyDescent="0.35">
      <c r="A20279" s="11" t="s">
        <v>8</v>
      </c>
      <c r="B20279" s="16" t="s">
        <v>1167</v>
      </c>
      <c r="C20279" s="27" t="s">
        <v>5541</v>
      </c>
      <c r="D20279" s="16" t="s">
        <v>5540</v>
      </c>
      <c r="E20279" s="15" t="s">
        <v>3812</v>
      </c>
      <c r="F20279" s="17">
        <v>2275.62</v>
      </c>
      <c r="G20279" s="13">
        <v>0.15</v>
      </c>
      <c r="H20279" s="41"/>
    </row>
    <row r="20280" spans="1:8" x14ac:dyDescent="0.35">
      <c r="A20280" s="11" t="s">
        <v>8</v>
      </c>
      <c r="B20280" s="16" t="s">
        <v>1168</v>
      </c>
      <c r="C20280" s="27" t="s">
        <v>5541</v>
      </c>
      <c r="D20280" s="16" t="s">
        <v>5540</v>
      </c>
      <c r="E20280" s="15" t="s">
        <v>3813</v>
      </c>
      <c r="F20280" s="17">
        <v>743.58</v>
      </c>
      <c r="G20280" s="13">
        <v>0.15</v>
      </c>
      <c r="H20280" s="41"/>
    </row>
    <row r="20281" spans="1:8" x14ac:dyDescent="0.35">
      <c r="A20281" s="11" t="s">
        <v>8</v>
      </c>
      <c r="B20281" s="16" t="s">
        <v>1169</v>
      </c>
      <c r="C20281" s="27" t="s">
        <v>5541</v>
      </c>
      <c r="D20281" s="16" t="s">
        <v>5540</v>
      </c>
      <c r="E20281" s="15" t="s">
        <v>3814</v>
      </c>
      <c r="F20281" s="17">
        <v>3307.86</v>
      </c>
      <c r="G20281" s="13">
        <v>0.15</v>
      </c>
      <c r="H20281" s="41"/>
    </row>
    <row r="20282" spans="1:8" x14ac:dyDescent="0.35">
      <c r="A20282" s="11" t="s">
        <v>8</v>
      </c>
      <c r="B20282" s="16" t="s">
        <v>1170</v>
      </c>
      <c r="C20282" s="27" t="s">
        <v>5541</v>
      </c>
      <c r="D20282" s="16" t="s">
        <v>5540</v>
      </c>
      <c r="E20282" s="15" t="s">
        <v>3815</v>
      </c>
      <c r="F20282" s="17">
        <v>3022.26</v>
      </c>
      <c r="G20282" s="13">
        <v>0.15</v>
      </c>
      <c r="H20282" s="41"/>
    </row>
    <row r="20283" spans="1:8" x14ac:dyDescent="0.35">
      <c r="A20283" s="11" t="s">
        <v>8</v>
      </c>
      <c r="B20283" s="16" t="s">
        <v>1171</v>
      </c>
      <c r="C20283" s="27" t="s">
        <v>5541</v>
      </c>
      <c r="D20283" s="16" t="s">
        <v>5540</v>
      </c>
      <c r="E20283" s="15" t="s">
        <v>3816</v>
      </c>
      <c r="F20283" s="17">
        <v>3171.18</v>
      </c>
      <c r="G20283" s="13">
        <v>0.15</v>
      </c>
      <c r="H20283" s="41"/>
    </row>
    <row r="20284" spans="1:8" x14ac:dyDescent="0.35">
      <c r="A20284" s="11" t="s">
        <v>8</v>
      </c>
      <c r="B20284" s="16" t="s">
        <v>1172</v>
      </c>
      <c r="C20284" s="27" t="s">
        <v>5541</v>
      </c>
      <c r="D20284" s="16" t="s">
        <v>5540</v>
      </c>
      <c r="E20284" s="15" t="s">
        <v>3817</v>
      </c>
      <c r="F20284" s="17">
        <v>1774.8</v>
      </c>
      <c r="G20284" s="13">
        <v>0.15</v>
      </c>
      <c r="H20284" s="41"/>
    </row>
    <row r="20285" spans="1:8" x14ac:dyDescent="0.35">
      <c r="A20285" s="11" t="s">
        <v>8</v>
      </c>
      <c r="B20285" s="16" t="s">
        <v>1173</v>
      </c>
      <c r="C20285" s="27" t="s">
        <v>5541</v>
      </c>
      <c r="D20285" s="16" t="s">
        <v>5540</v>
      </c>
      <c r="E20285" s="15" t="s">
        <v>3818</v>
      </c>
      <c r="F20285" s="17">
        <v>2174.64</v>
      </c>
      <c r="G20285" s="13">
        <v>0.15</v>
      </c>
      <c r="H20285" s="41"/>
    </row>
    <row r="20286" spans="1:8" x14ac:dyDescent="0.35">
      <c r="A20286" s="11" t="s">
        <v>8</v>
      </c>
      <c r="B20286" s="16" t="s">
        <v>1174</v>
      </c>
      <c r="C20286" s="27" t="s">
        <v>5541</v>
      </c>
      <c r="D20286" s="16" t="s">
        <v>5540</v>
      </c>
      <c r="E20286" s="15" t="s">
        <v>3819</v>
      </c>
      <c r="F20286" s="17">
        <v>3608.76</v>
      </c>
      <c r="G20286" s="13">
        <v>0.15</v>
      </c>
      <c r="H20286" s="41"/>
    </row>
    <row r="20287" spans="1:8" x14ac:dyDescent="0.35">
      <c r="A20287" s="11" t="s">
        <v>8</v>
      </c>
      <c r="B20287" s="16" t="s">
        <v>1175</v>
      </c>
      <c r="C20287" s="27" t="s">
        <v>5541</v>
      </c>
      <c r="D20287" s="16" t="s">
        <v>5540</v>
      </c>
      <c r="E20287" s="15" t="s">
        <v>3820</v>
      </c>
      <c r="F20287" s="17">
        <v>70.38</v>
      </c>
      <c r="G20287" s="13">
        <v>0.15</v>
      </c>
      <c r="H20287" s="41"/>
    </row>
    <row r="20288" spans="1:8" x14ac:dyDescent="0.35">
      <c r="A20288" s="11" t="s">
        <v>8</v>
      </c>
      <c r="B20288" s="16" t="s">
        <v>1176</v>
      </c>
      <c r="C20288" s="27" t="s">
        <v>5541</v>
      </c>
      <c r="D20288" s="16" t="s">
        <v>5540</v>
      </c>
      <c r="E20288" s="15" t="s">
        <v>3821</v>
      </c>
      <c r="F20288" s="17">
        <v>82.62</v>
      </c>
      <c r="G20288" s="13">
        <v>0.15</v>
      </c>
      <c r="H20288" s="41"/>
    </row>
    <row r="20289" spans="1:8" x14ac:dyDescent="0.35">
      <c r="A20289" s="11" t="s">
        <v>8</v>
      </c>
      <c r="B20289" s="16" t="s">
        <v>1177</v>
      </c>
      <c r="C20289" s="27" t="s">
        <v>5541</v>
      </c>
      <c r="D20289" s="16" t="s">
        <v>5540</v>
      </c>
      <c r="E20289" s="15" t="s">
        <v>3822</v>
      </c>
      <c r="F20289" s="17">
        <v>86.7</v>
      </c>
      <c r="G20289" s="13">
        <v>0.15</v>
      </c>
      <c r="H20289" s="41"/>
    </row>
    <row r="20290" spans="1:8" x14ac:dyDescent="0.35">
      <c r="A20290" s="11" t="s">
        <v>8</v>
      </c>
      <c r="B20290" s="16" t="s">
        <v>1178</v>
      </c>
      <c r="C20290" s="27" t="s">
        <v>5541</v>
      </c>
      <c r="D20290" s="16" t="s">
        <v>5540</v>
      </c>
      <c r="E20290" s="15" t="s">
        <v>3823</v>
      </c>
      <c r="F20290" s="17">
        <v>153</v>
      </c>
      <c r="G20290" s="13">
        <v>0.15</v>
      </c>
      <c r="H20290" s="41"/>
    </row>
    <row r="20291" spans="1:8" x14ac:dyDescent="0.35">
      <c r="A20291" s="11" t="s">
        <v>8</v>
      </c>
      <c r="B20291" s="16" t="s">
        <v>1179</v>
      </c>
      <c r="C20291" s="27" t="s">
        <v>5541</v>
      </c>
      <c r="D20291" s="16" t="s">
        <v>5540</v>
      </c>
      <c r="E20291" s="15" t="s">
        <v>3824</v>
      </c>
      <c r="F20291" s="17">
        <v>153</v>
      </c>
      <c r="G20291" s="13">
        <v>0.15</v>
      </c>
      <c r="H20291" s="41"/>
    </row>
    <row r="20292" spans="1:8" x14ac:dyDescent="0.35">
      <c r="A20292" s="11" t="s">
        <v>8</v>
      </c>
      <c r="B20292" s="16" t="s">
        <v>1180</v>
      </c>
      <c r="C20292" s="27" t="s">
        <v>5541</v>
      </c>
      <c r="D20292" s="16" t="s">
        <v>5540</v>
      </c>
      <c r="E20292" s="15" t="s">
        <v>3825</v>
      </c>
      <c r="F20292" s="17">
        <v>153</v>
      </c>
      <c r="G20292" s="13">
        <v>0.15</v>
      </c>
      <c r="H20292" s="41"/>
    </row>
    <row r="20293" spans="1:8" x14ac:dyDescent="0.35">
      <c r="A20293" s="11" t="s">
        <v>8</v>
      </c>
      <c r="B20293" s="16" t="s">
        <v>1181</v>
      </c>
      <c r="C20293" s="27" t="s">
        <v>5541</v>
      </c>
      <c r="D20293" s="16" t="s">
        <v>5540</v>
      </c>
      <c r="E20293" s="15" t="s">
        <v>3826</v>
      </c>
      <c r="F20293" s="17">
        <v>153</v>
      </c>
      <c r="G20293" s="13">
        <v>0.15</v>
      </c>
      <c r="H20293" s="41"/>
    </row>
    <row r="20294" spans="1:8" x14ac:dyDescent="0.35">
      <c r="A20294" s="11" t="s">
        <v>8</v>
      </c>
      <c r="B20294" s="16" t="s">
        <v>1182</v>
      </c>
      <c r="C20294" s="27" t="s">
        <v>5541</v>
      </c>
      <c r="D20294" s="16" t="s">
        <v>5540</v>
      </c>
      <c r="E20294" s="15" t="s">
        <v>3827</v>
      </c>
      <c r="F20294" s="17">
        <v>153</v>
      </c>
      <c r="G20294" s="13">
        <v>0.15</v>
      </c>
      <c r="H20294" s="41"/>
    </row>
    <row r="20295" spans="1:8" x14ac:dyDescent="0.35">
      <c r="A20295" s="11" t="s">
        <v>8</v>
      </c>
      <c r="B20295" s="16" t="s">
        <v>1183</v>
      </c>
      <c r="C20295" s="27" t="s">
        <v>5541</v>
      </c>
      <c r="D20295" s="16" t="s">
        <v>5540</v>
      </c>
      <c r="E20295" s="15" t="s">
        <v>3828</v>
      </c>
      <c r="F20295" s="17">
        <v>351.90000000000003</v>
      </c>
      <c r="G20295" s="13">
        <v>0.15</v>
      </c>
      <c r="H20295" s="41"/>
    </row>
    <row r="20296" spans="1:8" x14ac:dyDescent="0.35">
      <c r="A20296" s="11" t="s">
        <v>8</v>
      </c>
      <c r="B20296" s="16" t="s">
        <v>1184</v>
      </c>
      <c r="C20296" s="27" t="s">
        <v>5541</v>
      </c>
      <c r="D20296" s="16" t="s">
        <v>5540</v>
      </c>
      <c r="E20296" s="15" t="s">
        <v>3829</v>
      </c>
      <c r="F20296" s="17">
        <v>383.52</v>
      </c>
      <c r="G20296" s="13">
        <v>0.15</v>
      </c>
      <c r="H20296" s="41"/>
    </row>
    <row r="20297" spans="1:8" x14ac:dyDescent="0.35">
      <c r="A20297" s="11" t="s">
        <v>8</v>
      </c>
      <c r="B20297" s="16" t="s">
        <v>1185</v>
      </c>
      <c r="C20297" s="27" t="s">
        <v>5541</v>
      </c>
      <c r="D20297" s="16" t="s">
        <v>5540</v>
      </c>
      <c r="E20297" s="15" t="s">
        <v>3830</v>
      </c>
      <c r="F20297" s="17">
        <v>383.52</v>
      </c>
      <c r="G20297" s="13">
        <v>0.15</v>
      </c>
      <c r="H20297" s="41"/>
    </row>
    <row r="20298" spans="1:8" x14ac:dyDescent="0.35">
      <c r="A20298" s="11" t="s">
        <v>8</v>
      </c>
      <c r="B20298" s="16" t="s">
        <v>1186</v>
      </c>
      <c r="C20298" s="27" t="s">
        <v>5541</v>
      </c>
      <c r="D20298" s="16" t="s">
        <v>5540</v>
      </c>
      <c r="E20298" s="15" t="s">
        <v>3831</v>
      </c>
      <c r="F20298" s="17">
        <v>383.52</v>
      </c>
      <c r="G20298" s="13">
        <v>0.15</v>
      </c>
      <c r="H20298" s="41"/>
    </row>
    <row r="20299" spans="1:8" x14ac:dyDescent="0.35">
      <c r="A20299" s="11" t="s">
        <v>8</v>
      </c>
      <c r="B20299" s="16" t="s">
        <v>1187</v>
      </c>
      <c r="C20299" s="27" t="s">
        <v>5541</v>
      </c>
      <c r="D20299" s="16" t="s">
        <v>5540</v>
      </c>
      <c r="E20299" s="15" t="s">
        <v>3832</v>
      </c>
      <c r="F20299" s="17">
        <v>397.8</v>
      </c>
      <c r="G20299" s="13">
        <v>0.15</v>
      </c>
      <c r="H20299" s="41"/>
    </row>
    <row r="20300" spans="1:8" x14ac:dyDescent="0.35">
      <c r="A20300" s="11" t="s">
        <v>8</v>
      </c>
      <c r="B20300" s="16" t="s">
        <v>1188</v>
      </c>
      <c r="C20300" s="27" t="s">
        <v>5541</v>
      </c>
      <c r="D20300" s="16" t="s">
        <v>5540</v>
      </c>
      <c r="E20300" s="15" t="s">
        <v>3833</v>
      </c>
      <c r="F20300" s="17">
        <v>383.52</v>
      </c>
      <c r="G20300" s="13">
        <v>0.15</v>
      </c>
      <c r="H20300" s="41"/>
    </row>
    <row r="20301" spans="1:8" x14ac:dyDescent="0.35">
      <c r="A20301" s="11" t="s">
        <v>8</v>
      </c>
      <c r="B20301" s="16" t="s">
        <v>1189</v>
      </c>
      <c r="C20301" s="27" t="s">
        <v>5541</v>
      </c>
      <c r="D20301" s="16" t="s">
        <v>5540</v>
      </c>
      <c r="E20301" s="15" t="s">
        <v>3834</v>
      </c>
      <c r="F20301" s="17">
        <v>383.52</v>
      </c>
      <c r="G20301" s="13">
        <v>0.15</v>
      </c>
      <c r="H20301" s="41"/>
    </row>
    <row r="20302" spans="1:8" x14ac:dyDescent="0.35">
      <c r="A20302" s="11" t="s">
        <v>8</v>
      </c>
      <c r="B20302" s="16" t="s">
        <v>1190</v>
      </c>
      <c r="C20302" s="27" t="s">
        <v>5541</v>
      </c>
      <c r="D20302" s="16" t="s">
        <v>5540</v>
      </c>
      <c r="E20302" s="15" t="s">
        <v>3835</v>
      </c>
      <c r="F20302" s="17">
        <v>383.52</v>
      </c>
      <c r="G20302" s="13">
        <v>0.15</v>
      </c>
      <c r="H20302" s="41"/>
    </row>
    <row r="20303" spans="1:8" x14ac:dyDescent="0.35">
      <c r="A20303" s="11" t="s">
        <v>8</v>
      </c>
      <c r="B20303" s="16" t="s">
        <v>1191</v>
      </c>
      <c r="C20303" s="27" t="s">
        <v>5541</v>
      </c>
      <c r="D20303" s="16" t="s">
        <v>5540</v>
      </c>
      <c r="E20303" s="15" t="s">
        <v>3836</v>
      </c>
      <c r="F20303" s="17">
        <v>397.8</v>
      </c>
      <c r="G20303" s="13">
        <v>0.15</v>
      </c>
      <c r="H20303" s="41"/>
    </row>
    <row r="20304" spans="1:8" x14ac:dyDescent="0.35">
      <c r="A20304" s="11" t="s">
        <v>8</v>
      </c>
      <c r="B20304" s="16" t="s">
        <v>1192</v>
      </c>
      <c r="C20304" s="27" t="s">
        <v>5541</v>
      </c>
      <c r="D20304" s="16" t="s">
        <v>5540</v>
      </c>
      <c r="E20304" s="15" t="s">
        <v>3837</v>
      </c>
      <c r="F20304" s="17">
        <v>210.12</v>
      </c>
      <c r="G20304" s="13">
        <v>0.15</v>
      </c>
      <c r="H20304" s="41"/>
    </row>
    <row r="20305" spans="1:8" x14ac:dyDescent="0.35">
      <c r="A20305" s="11" t="s">
        <v>8</v>
      </c>
      <c r="B20305" s="16" t="s">
        <v>1193</v>
      </c>
      <c r="C20305" s="27" t="s">
        <v>5541</v>
      </c>
      <c r="D20305" s="16" t="s">
        <v>5540</v>
      </c>
      <c r="E20305" s="15" t="s">
        <v>3838</v>
      </c>
      <c r="F20305" s="17">
        <v>332.52</v>
      </c>
      <c r="G20305" s="13">
        <v>0.15</v>
      </c>
      <c r="H20305" s="41"/>
    </row>
    <row r="20306" spans="1:8" x14ac:dyDescent="0.35">
      <c r="A20306" s="11" t="s">
        <v>8</v>
      </c>
      <c r="B20306" s="16" t="s">
        <v>1194</v>
      </c>
      <c r="C20306" s="27" t="s">
        <v>5541</v>
      </c>
      <c r="D20306" s="16" t="s">
        <v>5540</v>
      </c>
      <c r="E20306" s="15" t="s">
        <v>3839</v>
      </c>
      <c r="F20306" s="17">
        <v>332.52</v>
      </c>
      <c r="G20306" s="13">
        <v>0.15</v>
      </c>
      <c r="H20306" s="41"/>
    </row>
    <row r="20307" spans="1:8" x14ac:dyDescent="0.35">
      <c r="A20307" s="11" t="s">
        <v>8</v>
      </c>
      <c r="B20307" s="16" t="s">
        <v>1195</v>
      </c>
      <c r="C20307" s="27" t="s">
        <v>5541</v>
      </c>
      <c r="D20307" s="16" t="s">
        <v>5540</v>
      </c>
      <c r="E20307" s="15" t="s">
        <v>3840</v>
      </c>
      <c r="F20307" s="17">
        <v>343.74</v>
      </c>
      <c r="G20307" s="13">
        <v>0.15</v>
      </c>
      <c r="H20307" s="41"/>
    </row>
    <row r="20308" spans="1:8" x14ac:dyDescent="0.35">
      <c r="A20308" s="11" t="s">
        <v>8</v>
      </c>
      <c r="B20308" s="16" t="s">
        <v>1196</v>
      </c>
      <c r="C20308" s="27" t="s">
        <v>5541</v>
      </c>
      <c r="D20308" s="16" t="s">
        <v>5540</v>
      </c>
      <c r="E20308" s="15" t="s">
        <v>3841</v>
      </c>
      <c r="F20308" s="17">
        <v>343.74</v>
      </c>
      <c r="G20308" s="13">
        <v>0.15</v>
      </c>
      <c r="H20308" s="41"/>
    </row>
    <row r="20309" spans="1:8" x14ac:dyDescent="0.35">
      <c r="A20309" s="11" t="s">
        <v>8</v>
      </c>
      <c r="B20309" s="16" t="s">
        <v>1197</v>
      </c>
      <c r="C20309" s="27" t="s">
        <v>5541</v>
      </c>
      <c r="D20309" s="16" t="s">
        <v>5540</v>
      </c>
      <c r="E20309" s="15" t="s">
        <v>3842</v>
      </c>
      <c r="F20309" s="17">
        <v>390.66</v>
      </c>
      <c r="G20309" s="13">
        <v>0.15</v>
      </c>
      <c r="H20309" s="41"/>
    </row>
    <row r="20310" spans="1:8" x14ac:dyDescent="0.35">
      <c r="A20310" s="11" t="s">
        <v>8</v>
      </c>
      <c r="B20310" s="16" t="s">
        <v>1198</v>
      </c>
      <c r="C20310" s="27" t="s">
        <v>5541</v>
      </c>
      <c r="D20310" s="16" t="s">
        <v>5540</v>
      </c>
      <c r="E20310" s="15" t="s">
        <v>3843</v>
      </c>
      <c r="F20310" s="17">
        <v>390.66</v>
      </c>
      <c r="G20310" s="13">
        <v>0.15</v>
      </c>
      <c r="H20310" s="41"/>
    </row>
    <row r="20311" spans="1:8" x14ac:dyDescent="0.35">
      <c r="A20311" s="11" t="s">
        <v>8</v>
      </c>
      <c r="B20311" s="16" t="s">
        <v>1199</v>
      </c>
      <c r="C20311" s="27" t="s">
        <v>5541</v>
      </c>
      <c r="D20311" s="16" t="s">
        <v>5540</v>
      </c>
      <c r="E20311" s="15" t="s">
        <v>3844</v>
      </c>
      <c r="F20311" s="17">
        <v>390.66</v>
      </c>
      <c r="G20311" s="13">
        <v>0.15</v>
      </c>
      <c r="H20311" s="41"/>
    </row>
    <row r="20312" spans="1:8" x14ac:dyDescent="0.35">
      <c r="A20312" s="11" t="s">
        <v>8</v>
      </c>
      <c r="B20312" s="16" t="s">
        <v>1200</v>
      </c>
      <c r="C20312" s="27" t="s">
        <v>5541</v>
      </c>
      <c r="D20312" s="16" t="s">
        <v>5540</v>
      </c>
      <c r="E20312" s="15" t="s">
        <v>3845</v>
      </c>
      <c r="F20312" s="17">
        <v>390.66</v>
      </c>
      <c r="G20312" s="13">
        <v>0.15</v>
      </c>
      <c r="H20312" s="41"/>
    </row>
    <row r="20313" spans="1:8" x14ac:dyDescent="0.35">
      <c r="A20313" s="11" t="s">
        <v>8</v>
      </c>
      <c r="B20313" s="16" t="s">
        <v>1201</v>
      </c>
      <c r="C20313" s="27" t="s">
        <v>5541</v>
      </c>
      <c r="D20313" s="16" t="s">
        <v>5540</v>
      </c>
      <c r="E20313" s="15" t="s">
        <v>3846</v>
      </c>
      <c r="F20313" s="17">
        <v>390.66</v>
      </c>
      <c r="G20313" s="13">
        <v>0.15</v>
      </c>
      <c r="H20313" s="41"/>
    </row>
    <row r="20314" spans="1:8" x14ac:dyDescent="0.35">
      <c r="A20314" s="11" t="s">
        <v>8</v>
      </c>
      <c r="B20314" s="16" t="s">
        <v>1202</v>
      </c>
      <c r="C20314" s="27" t="s">
        <v>5541</v>
      </c>
      <c r="D20314" s="16" t="s">
        <v>5540</v>
      </c>
      <c r="E20314" s="15" t="s">
        <v>3847</v>
      </c>
      <c r="F20314" s="17">
        <v>404.94</v>
      </c>
      <c r="G20314" s="13">
        <v>0.15</v>
      </c>
      <c r="H20314" s="41"/>
    </row>
    <row r="20315" spans="1:8" x14ac:dyDescent="0.35">
      <c r="A20315" s="11" t="s">
        <v>8</v>
      </c>
      <c r="B20315" s="16" t="s">
        <v>1203</v>
      </c>
      <c r="C20315" s="27" t="s">
        <v>5541</v>
      </c>
      <c r="D20315" s="16" t="s">
        <v>5540</v>
      </c>
      <c r="E20315" s="15" t="s">
        <v>3848</v>
      </c>
      <c r="F20315" s="17">
        <v>339.66</v>
      </c>
      <c r="G20315" s="13">
        <v>0.15</v>
      </c>
      <c r="H20315" s="41"/>
    </row>
    <row r="20316" spans="1:8" x14ac:dyDescent="0.35">
      <c r="A20316" s="11" t="s">
        <v>8</v>
      </c>
      <c r="B20316" s="16" t="s">
        <v>1204</v>
      </c>
      <c r="C20316" s="27" t="s">
        <v>5541</v>
      </c>
      <c r="D20316" s="16" t="s">
        <v>5540</v>
      </c>
      <c r="E20316" s="15" t="s">
        <v>3849</v>
      </c>
      <c r="F20316" s="17">
        <v>350.88</v>
      </c>
      <c r="G20316" s="13">
        <v>0.15</v>
      </c>
      <c r="H20316" s="41"/>
    </row>
    <row r="20317" spans="1:8" x14ac:dyDescent="0.35">
      <c r="A20317" s="11" t="s">
        <v>8</v>
      </c>
      <c r="B20317" s="16" t="s">
        <v>1205</v>
      </c>
      <c r="C20317" s="27" t="s">
        <v>5541</v>
      </c>
      <c r="D20317" s="16" t="s">
        <v>5540</v>
      </c>
      <c r="E20317" s="15" t="s">
        <v>3850</v>
      </c>
      <c r="F20317" s="17">
        <v>350.88</v>
      </c>
      <c r="G20317" s="13">
        <v>0.15</v>
      </c>
      <c r="H20317" s="41"/>
    </row>
    <row r="20318" spans="1:8" x14ac:dyDescent="0.35">
      <c r="A20318" s="11" t="s">
        <v>8</v>
      </c>
      <c r="B20318" s="16" t="s">
        <v>1206</v>
      </c>
      <c r="C20318" s="27" t="s">
        <v>5541</v>
      </c>
      <c r="D20318" s="16" t="s">
        <v>5540</v>
      </c>
      <c r="E20318" s="15" t="s">
        <v>3851</v>
      </c>
      <c r="F20318" s="17">
        <v>350.88</v>
      </c>
      <c r="G20318" s="13">
        <v>0.15</v>
      </c>
      <c r="H20318" s="41"/>
    </row>
    <row r="20319" spans="1:8" x14ac:dyDescent="0.35">
      <c r="A20319" s="11" t="s">
        <v>8</v>
      </c>
      <c r="B20319" s="16" t="s">
        <v>1207</v>
      </c>
      <c r="C20319" s="27" t="s">
        <v>5541</v>
      </c>
      <c r="D20319" s="16" t="s">
        <v>5540</v>
      </c>
      <c r="E20319" s="15" t="s">
        <v>3852</v>
      </c>
      <c r="F20319" s="17">
        <v>213.18</v>
      </c>
      <c r="G20319" s="13">
        <v>0.15</v>
      </c>
      <c r="H20319" s="41"/>
    </row>
    <row r="20320" spans="1:8" x14ac:dyDescent="0.35">
      <c r="A20320" s="11" t="s">
        <v>8</v>
      </c>
      <c r="B20320" s="16" t="s">
        <v>1208</v>
      </c>
      <c r="C20320" s="27" t="s">
        <v>5541</v>
      </c>
      <c r="D20320" s="16" t="s">
        <v>5540</v>
      </c>
      <c r="E20320" s="15" t="s">
        <v>3853</v>
      </c>
      <c r="F20320" s="17">
        <v>361.08</v>
      </c>
      <c r="G20320" s="13">
        <v>0.15</v>
      </c>
      <c r="H20320" s="41"/>
    </row>
    <row r="20321" spans="1:8" x14ac:dyDescent="0.35">
      <c r="A20321" s="11" t="s">
        <v>8</v>
      </c>
      <c r="B20321" s="16" t="s">
        <v>1209</v>
      </c>
      <c r="C20321" s="27" t="s">
        <v>5541</v>
      </c>
      <c r="D20321" s="16" t="s">
        <v>5540</v>
      </c>
      <c r="E20321" s="15" t="s">
        <v>3854</v>
      </c>
      <c r="F20321" s="17">
        <v>361.08</v>
      </c>
      <c r="G20321" s="13">
        <v>0.15</v>
      </c>
      <c r="H20321" s="41"/>
    </row>
    <row r="20322" spans="1:8" x14ac:dyDescent="0.35">
      <c r="A20322" s="11" t="s">
        <v>8</v>
      </c>
      <c r="B20322" s="16" t="s">
        <v>1210</v>
      </c>
      <c r="C20322" s="27" t="s">
        <v>5541</v>
      </c>
      <c r="D20322" s="16" t="s">
        <v>5540</v>
      </c>
      <c r="E20322" s="15" t="s">
        <v>3855</v>
      </c>
      <c r="F20322" s="17">
        <v>361.08</v>
      </c>
      <c r="G20322" s="13">
        <v>0.15</v>
      </c>
      <c r="H20322" s="41"/>
    </row>
    <row r="20323" spans="1:8" x14ac:dyDescent="0.35">
      <c r="A20323" s="11" t="s">
        <v>8</v>
      </c>
      <c r="B20323" s="16" t="s">
        <v>1211</v>
      </c>
      <c r="C20323" s="27" t="s">
        <v>5541</v>
      </c>
      <c r="D20323" s="16" t="s">
        <v>5540</v>
      </c>
      <c r="E20323" s="15" t="s">
        <v>3856</v>
      </c>
      <c r="F20323" s="17">
        <v>298.86</v>
      </c>
      <c r="G20323" s="13">
        <v>0.15</v>
      </c>
      <c r="H20323" s="41"/>
    </row>
    <row r="20324" spans="1:8" x14ac:dyDescent="0.35">
      <c r="A20324" s="11" t="s">
        <v>8</v>
      </c>
      <c r="B20324" s="16" t="s">
        <v>1212</v>
      </c>
      <c r="C20324" s="27" t="s">
        <v>5541</v>
      </c>
      <c r="D20324" s="16" t="s">
        <v>5540</v>
      </c>
      <c r="E20324" s="15" t="s">
        <v>3857</v>
      </c>
      <c r="F20324" s="17">
        <v>282.54000000000002</v>
      </c>
      <c r="G20324" s="13">
        <v>0.15</v>
      </c>
      <c r="H20324" s="41"/>
    </row>
    <row r="20325" spans="1:8" x14ac:dyDescent="0.35">
      <c r="A20325" s="11" t="s">
        <v>8</v>
      </c>
      <c r="B20325" s="16" t="s">
        <v>1213</v>
      </c>
      <c r="C20325" s="27" t="s">
        <v>5541</v>
      </c>
      <c r="D20325" s="16" t="s">
        <v>5540</v>
      </c>
      <c r="E20325" s="15" t="s">
        <v>3858</v>
      </c>
      <c r="F20325" s="17">
        <v>237.66</v>
      </c>
      <c r="G20325" s="13">
        <v>0.15</v>
      </c>
      <c r="H20325" s="41"/>
    </row>
    <row r="20326" spans="1:8" x14ac:dyDescent="0.35">
      <c r="A20326" s="11" t="s">
        <v>8</v>
      </c>
      <c r="B20326" s="16" t="s">
        <v>1214</v>
      </c>
      <c r="C20326" s="27" t="s">
        <v>5541</v>
      </c>
      <c r="D20326" s="16" t="s">
        <v>5540</v>
      </c>
      <c r="E20326" s="15" t="s">
        <v>3859</v>
      </c>
      <c r="F20326" s="17">
        <v>237.66</v>
      </c>
      <c r="G20326" s="13">
        <v>0.15</v>
      </c>
      <c r="H20326" s="41"/>
    </row>
    <row r="20327" spans="1:8" x14ac:dyDescent="0.35">
      <c r="A20327" s="11" t="s">
        <v>8</v>
      </c>
      <c r="B20327" s="16" t="s">
        <v>1215</v>
      </c>
      <c r="C20327" s="27" t="s">
        <v>5541</v>
      </c>
      <c r="D20327" s="16" t="s">
        <v>5540</v>
      </c>
      <c r="E20327" s="15" t="s">
        <v>3860</v>
      </c>
      <c r="F20327" s="17">
        <v>377.40000000000003</v>
      </c>
      <c r="G20327" s="13">
        <v>0.15</v>
      </c>
      <c r="H20327" s="41"/>
    </row>
    <row r="20328" spans="1:8" x14ac:dyDescent="0.35">
      <c r="A20328" s="11" t="s">
        <v>8</v>
      </c>
      <c r="B20328" s="16" t="s">
        <v>1216</v>
      </c>
      <c r="C20328" s="27" t="s">
        <v>5541</v>
      </c>
      <c r="D20328" s="16" t="s">
        <v>5540</v>
      </c>
      <c r="E20328" s="15" t="s">
        <v>3861</v>
      </c>
      <c r="F20328" s="17">
        <v>390.66</v>
      </c>
      <c r="G20328" s="13">
        <v>0.15</v>
      </c>
      <c r="H20328" s="41"/>
    </row>
    <row r="20329" spans="1:8" x14ac:dyDescent="0.35">
      <c r="A20329" s="11" t="s">
        <v>8</v>
      </c>
      <c r="B20329" s="16" t="s">
        <v>1217</v>
      </c>
      <c r="C20329" s="27" t="s">
        <v>5541</v>
      </c>
      <c r="D20329" s="16" t="s">
        <v>5540</v>
      </c>
      <c r="E20329" s="15" t="s">
        <v>3862</v>
      </c>
      <c r="F20329" s="17">
        <v>282.54000000000002</v>
      </c>
      <c r="G20329" s="13">
        <v>0.15</v>
      </c>
      <c r="H20329" s="41"/>
    </row>
    <row r="20330" spans="1:8" x14ac:dyDescent="0.35">
      <c r="A20330" s="11" t="s">
        <v>8</v>
      </c>
      <c r="B20330" s="16" t="s">
        <v>1218</v>
      </c>
      <c r="C20330" s="27" t="s">
        <v>5541</v>
      </c>
      <c r="D20330" s="16" t="s">
        <v>5540</v>
      </c>
      <c r="E20330" s="15" t="s">
        <v>3863</v>
      </c>
      <c r="F20330" s="17">
        <v>282.54000000000002</v>
      </c>
      <c r="G20330" s="13">
        <v>0.15</v>
      </c>
      <c r="H20330" s="41"/>
    </row>
    <row r="20331" spans="1:8" x14ac:dyDescent="0.35">
      <c r="A20331" s="11" t="s">
        <v>8</v>
      </c>
      <c r="B20331" s="16" t="s">
        <v>1219</v>
      </c>
      <c r="C20331" s="27" t="s">
        <v>5541</v>
      </c>
      <c r="D20331" s="16" t="s">
        <v>5540</v>
      </c>
      <c r="E20331" s="15" t="s">
        <v>3864</v>
      </c>
      <c r="F20331" s="17">
        <v>282.54000000000002</v>
      </c>
      <c r="G20331" s="13">
        <v>0.15</v>
      </c>
      <c r="H20331" s="41"/>
    </row>
    <row r="20332" spans="1:8" x14ac:dyDescent="0.35">
      <c r="A20332" s="11" t="s">
        <v>8</v>
      </c>
      <c r="B20332" s="16" t="s">
        <v>1220</v>
      </c>
      <c r="C20332" s="27" t="s">
        <v>5541</v>
      </c>
      <c r="D20332" s="16" t="s">
        <v>5540</v>
      </c>
      <c r="E20332" s="15" t="s">
        <v>3865</v>
      </c>
      <c r="F20332" s="17">
        <v>153</v>
      </c>
      <c r="G20332" s="13">
        <v>0.15</v>
      </c>
      <c r="H20332" s="41"/>
    </row>
    <row r="20333" spans="1:8" x14ac:dyDescent="0.35">
      <c r="A20333" s="11" t="s">
        <v>8</v>
      </c>
      <c r="B20333" s="16" t="s">
        <v>1221</v>
      </c>
      <c r="C20333" s="27" t="s">
        <v>5541</v>
      </c>
      <c r="D20333" s="16" t="s">
        <v>5540</v>
      </c>
      <c r="E20333" s="15" t="s">
        <v>3866</v>
      </c>
      <c r="F20333" s="17">
        <v>153</v>
      </c>
      <c r="G20333" s="13">
        <v>0.15</v>
      </c>
      <c r="H20333" s="41"/>
    </row>
    <row r="20334" spans="1:8" x14ac:dyDescent="0.35">
      <c r="A20334" s="11" t="s">
        <v>8</v>
      </c>
      <c r="B20334" s="16" t="s">
        <v>1222</v>
      </c>
      <c r="C20334" s="27" t="s">
        <v>5541</v>
      </c>
      <c r="D20334" s="16" t="s">
        <v>5540</v>
      </c>
      <c r="E20334" s="15" t="s">
        <v>3867</v>
      </c>
      <c r="F20334" s="17">
        <v>267.24</v>
      </c>
      <c r="G20334" s="13">
        <v>0.15</v>
      </c>
      <c r="H20334" s="41"/>
    </row>
    <row r="20335" spans="1:8" x14ac:dyDescent="0.35">
      <c r="A20335" s="11" t="s">
        <v>8</v>
      </c>
      <c r="B20335" s="16" t="s">
        <v>1223</v>
      </c>
      <c r="C20335" s="27" t="s">
        <v>5541</v>
      </c>
      <c r="D20335" s="16" t="s">
        <v>5540</v>
      </c>
      <c r="E20335" s="15" t="s">
        <v>3868</v>
      </c>
      <c r="F20335" s="17">
        <v>267.24</v>
      </c>
      <c r="G20335" s="13">
        <v>0.15</v>
      </c>
      <c r="H20335" s="41"/>
    </row>
    <row r="20336" spans="1:8" x14ac:dyDescent="0.35">
      <c r="A20336" s="11" t="s">
        <v>8</v>
      </c>
      <c r="B20336" s="16" t="s">
        <v>1224</v>
      </c>
      <c r="C20336" s="27" t="s">
        <v>5541</v>
      </c>
      <c r="D20336" s="16" t="s">
        <v>5540</v>
      </c>
      <c r="E20336" s="15" t="s">
        <v>3869</v>
      </c>
      <c r="F20336" s="17">
        <v>267.24</v>
      </c>
      <c r="G20336" s="13">
        <v>0.15</v>
      </c>
      <c r="H20336" s="41"/>
    </row>
    <row r="20337" spans="1:8" x14ac:dyDescent="0.35">
      <c r="A20337" s="11" t="s">
        <v>8</v>
      </c>
      <c r="B20337" s="16" t="s">
        <v>1225</v>
      </c>
      <c r="C20337" s="27" t="s">
        <v>5541</v>
      </c>
      <c r="D20337" s="16" t="s">
        <v>5540</v>
      </c>
      <c r="E20337" s="15" t="s">
        <v>3870</v>
      </c>
      <c r="F20337" s="17">
        <v>267.24</v>
      </c>
      <c r="G20337" s="13">
        <v>0.15</v>
      </c>
      <c r="H20337" s="41"/>
    </row>
    <row r="20338" spans="1:8" x14ac:dyDescent="0.35">
      <c r="A20338" s="11" t="s">
        <v>8</v>
      </c>
      <c r="B20338" s="16" t="s">
        <v>1226</v>
      </c>
      <c r="C20338" s="27" t="s">
        <v>5541</v>
      </c>
      <c r="D20338" s="16" t="s">
        <v>5540</v>
      </c>
      <c r="E20338" s="15" t="s">
        <v>3871</v>
      </c>
      <c r="F20338" s="17">
        <v>309.06</v>
      </c>
      <c r="G20338" s="13">
        <v>0.15</v>
      </c>
      <c r="H20338" s="41"/>
    </row>
    <row r="20339" spans="1:8" x14ac:dyDescent="0.35">
      <c r="A20339" s="11" t="s">
        <v>8</v>
      </c>
      <c r="B20339" s="16" t="s">
        <v>1227</v>
      </c>
      <c r="C20339" s="27" t="s">
        <v>5541</v>
      </c>
      <c r="D20339" s="16" t="s">
        <v>5540</v>
      </c>
      <c r="E20339" s="15" t="s">
        <v>3872</v>
      </c>
      <c r="F20339" s="17">
        <v>309.06</v>
      </c>
      <c r="G20339" s="13">
        <v>0.15</v>
      </c>
      <c r="H20339" s="41"/>
    </row>
    <row r="20340" spans="1:8" x14ac:dyDescent="0.35">
      <c r="A20340" s="11" t="s">
        <v>8</v>
      </c>
      <c r="B20340" s="16" t="s">
        <v>1228</v>
      </c>
      <c r="C20340" s="27" t="s">
        <v>5541</v>
      </c>
      <c r="D20340" s="16" t="s">
        <v>5540</v>
      </c>
      <c r="E20340" s="15" t="s">
        <v>3873</v>
      </c>
      <c r="F20340" s="17">
        <v>309.06</v>
      </c>
      <c r="G20340" s="13">
        <v>0.15</v>
      </c>
      <c r="H20340" s="41"/>
    </row>
    <row r="20341" spans="1:8" x14ac:dyDescent="0.35">
      <c r="A20341" s="11" t="s">
        <v>8</v>
      </c>
      <c r="B20341" s="16" t="s">
        <v>1229</v>
      </c>
      <c r="C20341" s="27" t="s">
        <v>5541</v>
      </c>
      <c r="D20341" s="16" t="s">
        <v>5540</v>
      </c>
      <c r="E20341" s="15" t="s">
        <v>3874</v>
      </c>
      <c r="F20341" s="17">
        <v>309.06</v>
      </c>
      <c r="G20341" s="13">
        <v>0.15</v>
      </c>
      <c r="H20341" s="41"/>
    </row>
    <row r="20342" spans="1:8" x14ac:dyDescent="0.35">
      <c r="A20342" s="11" t="s">
        <v>8</v>
      </c>
      <c r="B20342" s="16" t="s">
        <v>1230</v>
      </c>
      <c r="C20342" s="27" t="s">
        <v>5541</v>
      </c>
      <c r="D20342" s="16" t="s">
        <v>5540</v>
      </c>
      <c r="E20342" s="15" t="s">
        <v>3875</v>
      </c>
      <c r="F20342" s="17">
        <v>267.24</v>
      </c>
      <c r="G20342" s="13">
        <v>0.15</v>
      </c>
      <c r="H20342" s="41"/>
    </row>
    <row r="20343" spans="1:8" x14ac:dyDescent="0.35">
      <c r="A20343" s="11" t="s">
        <v>8</v>
      </c>
      <c r="B20343" s="16" t="s">
        <v>1231</v>
      </c>
      <c r="C20343" s="27" t="s">
        <v>5541</v>
      </c>
      <c r="D20343" s="16" t="s">
        <v>5540</v>
      </c>
      <c r="E20343" s="15" t="s">
        <v>3876</v>
      </c>
      <c r="F20343" s="17">
        <v>309.06</v>
      </c>
      <c r="G20343" s="13">
        <v>0.15</v>
      </c>
      <c r="H20343" s="41"/>
    </row>
    <row r="20344" spans="1:8" x14ac:dyDescent="0.35">
      <c r="A20344" s="11" t="s">
        <v>8</v>
      </c>
      <c r="B20344" s="16" t="s">
        <v>1232</v>
      </c>
      <c r="C20344" s="27" t="s">
        <v>5541</v>
      </c>
      <c r="D20344" s="16" t="s">
        <v>5540</v>
      </c>
      <c r="E20344" s="15" t="s">
        <v>3877</v>
      </c>
      <c r="F20344" s="17">
        <v>237.66</v>
      </c>
      <c r="G20344" s="13">
        <v>0.15</v>
      </c>
      <c r="H20344" s="41"/>
    </row>
    <row r="20345" spans="1:8" x14ac:dyDescent="0.35">
      <c r="A20345" s="11" t="s">
        <v>8</v>
      </c>
      <c r="B20345" s="16" t="s">
        <v>1233</v>
      </c>
      <c r="C20345" s="27" t="s">
        <v>5541</v>
      </c>
      <c r="D20345" s="16" t="s">
        <v>5540</v>
      </c>
      <c r="E20345" s="15" t="s">
        <v>3878</v>
      </c>
      <c r="F20345" s="17">
        <v>237.66</v>
      </c>
      <c r="G20345" s="13">
        <v>0.15</v>
      </c>
      <c r="H20345" s="41"/>
    </row>
    <row r="20346" spans="1:8" x14ac:dyDescent="0.35">
      <c r="A20346" s="11" t="s">
        <v>8</v>
      </c>
      <c r="B20346" s="16" t="s">
        <v>1234</v>
      </c>
      <c r="C20346" s="27" t="s">
        <v>5541</v>
      </c>
      <c r="D20346" s="16" t="s">
        <v>5540</v>
      </c>
      <c r="E20346" s="15" t="s">
        <v>3879</v>
      </c>
      <c r="F20346" s="17">
        <v>237.66</v>
      </c>
      <c r="G20346" s="13">
        <v>0.15</v>
      </c>
      <c r="H20346" s="41"/>
    </row>
    <row r="20347" spans="1:8" x14ac:dyDescent="0.35">
      <c r="A20347" s="11" t="s">
        <v>8</v>
      </c>
      <c r="B20347" s="16" t="s">
        <v>1235</v>
      </c>
      <c r="C20347" s="27" t="s">
        <v>5541</v>
      </c>
      <c r="D20347" s="16" t="s">
        <v>5540</v>
      </c>
      <c r="E20347" s="15" t="s">
        <v>3880</v>
      </c>
      <c r="F20347" s="17">
        <v>237.66</v>
      </c>
      <c r="G20347" s="13">
        <v>0.15</v>
      </c>
      <c r="H20347" s="41"/>
    </row>
    <row r="20348" spans="1:8" x14ac:dyDescent="0.35">
      <c r="A20348" s="11" t="s">
        <v>8</v>
      </c>
      <c r="B20348" s="16" t="s">
        <v>1236</v>
      </c>
      <c r="C20348" s="27" t="s">
        <v>5541</v>
      </c>
      <c r="D20348" s="16" t="s">
        <v>5540</v>
      </c>
      <c r="E20348" s="15" t="s">
        <v>3881</v>
      </c>
      <c r="F20348" s="17">
        <v>237.66</v>
      </c>
      <c r="G20348" s="13">
        <v>0.15</v>
      </c>
      <c r="H20348" s="41"/>
    </row>
    <row r="20349" spans="1:8" x14ac:dyDescent="0.35">
      <c r="A20349" s="11" t="s">
        <v>8</v>
      </c>
      <c r="B20349" s="16" t="s">
        <v>1237</v>
      </c>
      <c r="C20349" s="27" t="s">
        <v>5541</v>
      </c>
      <c r="D20349" s="16" t="s">
        <v>5540</v>
      </c>
      <c r="E20349" s="15" t="s">
        <v>3882</v>
      </c>
      <c r="F20349" s="17">
        <v>237.66</v>
      </c>
      <c r="G20349" s="13">
        <v>0.15</v>
      </c>
      <c r="H20349" s="41"/>
    </row>
    <row r="20350" spans="1:8" x14ac:dyDescent="0.35">
      <c r="A20350" s="11" t="s">
        <v>8</v>
      </c>
      <c r="B20350" s="16" t="s">
        <v>1238</v>
      </c>
      <c r="C20350" s="27" t="s">
        <v>5541</v>
      </c>
      <c r="D20350" s="16" t="s">
        <v>5540</v>
      </c>
      <c r="E20350" s="15" t="s">
        <v>3883</v>
      </c>
      <c r="F20350" s="17">
        <v>237.66</v>
      </c>
      <c r="G20350" s="13">
        <v>0.15</v>
      </c>
      <c r="H20350" s="41"/>
    </row>
    <row r="20351" spans="1:8" x14ac:dyDescent="0.35">
      <c r="A20351" s="11" t="s">
        <v>8</v>
      </c>
      <c r="B20351" s="16" t="s">
        <v>1239</v>
      </c>
      <c r="C20351" s="27" t="s">
        <v>5541</v>
      </c>
      <c r="D20351" s="16" t="s">
        <v>5540</v>
      </c>
      <c r="E20351" s="15" t="s">
        <v>3884</v>
      </c>
      <c r="F20351" s="17">
        <v>237.66</v>
      </c>
      <c r="G20351" s="13">
        <v>0.15</v>
      </c>
      <c r="H20351" s="41"/>
    </row>
    <row r="20352" spans="1:8" x14ac:dyDescent="0.35">
      <c r="A20352" s="11" t="s">
        <v>8</v>
      </c>
      <c r="B20352" s="16" t="s">
        <v>1240</v>
      </c>
      <c r="C20352" s="27" t="s">
        <v>5541</v>
      </c>
      <c r="D20352" s="16" t="s">
        <v>5540</v>
      </c>
      <c r="E20352" s="15" t="s">
        <v>3885</v>
      </c>
      <c r="F20352" s="17">
        <v>237.66</v>
      </c>
      <c r="G20352" s="13">
        <v>0.15</v>
      </c>
      <c r="H20352" s="41"/>
    </row>
    <row r="20353" spans="1:8" x14ac:dyDescent="0.35">
      <c r="A20353" s="11" t="s">
        <v>8</v>
      </c>
      <c r="B20353" s="16" t="s">
        <v>1241</v>
      </c>
      <c r="C20353" s="27" t="s">
        <v>5541</v>
      </c>
      <c r="D20353" s="16" t="s">
        <v>5540</v>
      </c>
      <c r="E20353" s="15" t="s">
        <v>3886</v>
      </c>
      <c r="F20353" s="17">
        <v>237.66</v>
      </c>
      <c r="G20353" s="13">
        <v>0.15</v>
      </c>
      <c r="H20353" s="41"/>
    </row>
    <row r="20354" spans="1:8" x14ac:dyDescent="0.35">
      <c r="A20354" s="11" t="s">
        <v>8</v>
      </c>
      <c r="B20354" s="16" t="s">
        <v>1242</v>
      </c>
      <c r="C20354" s="27" t="s">
        <v>5541</v>
      </c>
      <c r="D20354" s="16" t="s">
        <v>5540</v>
      </c>
      <c r="E20354" s="15" t="s">
        <v>3887</v>
      </c>
      <c r="F20354" s="17">
        <v>237.66</v>
      </c>
      <c r="G20354" s="13">
        <v>0.15</v>
      </c>
      <c r="H20354" s="41"/>
    </row>
    <row r="20355" spans="1:8" x14ac:dyDescent="0.35">
      <c r="A20355" s="11" t="s">
        <v>8</v>
      </c>
      <c r="B20355" s="16" t="s">
        <v>1243</v>
      </c>
      <c r="C20355" s="27" t="s">
        <v>5541</v>
      </c>
      <c r="D20355" s="16" t="s">
        <v>5540</v>
      </c>
      <c r="E20355" s="15" t="s">
        <v>3888</v>
      </c>
      <c r="F20355" s="17">
        <v>237.66</v>
      </c>
      <c r="G20355" s="13">
        <v>0.15</v>
      </c>
      <c r="H20355" s="41"/>
    </row>
    <row r="20356" spans="1:8" x14ac:dyDescent="0.35">
      <c r="A20356" s="11" t="s">
        <v>8</v>
      </c>
      <c r="B20356" s="16" t="s">
        <v>1244</v>
      </c>
      <c r="C20356" s="27" t="s">
        <v>5541</v>
      </c>
      <c r="D20356" s="16" t="s">
        <v>5540</v>
      </c>
      <c r="E20356" s="15" t="s">
        <v>3889</v>
      </c>
      <c r="F20356" s="17">
        <v>237.66</v>
      </c>
      <c r="G20356" s="13">
        <v>0.15</v>
      </c>
      <c r="H20356" s="41"/>
    </row>
    <row r="20357" spans="1:8" x14ac:dyDescent="0.35">
      <c r="A20357" s="11" t="s">
        <v>8</v>
      </c>
      <c r="B20357" s="16" t="s">
        <v>1245</v>
      </c>
      <c r="C20357" s="27" t="s">
        <v>5541</v>
      </c>
      <c r="D20357" s="16" t="s">
        <v>5540</v>
      </c>
      <c r="E20357" s="15" t="s">
        <v>3890</v>
      </c>
      <c r="F20357" s="17">
        <v>237.66</v>
      </c>
      <c r="G20357" s="13">
        <v>0.15</v>
      </c>
      <c r="H20357" s="41"/>
    </row>
    <row r="20358" spans="1:8" x14ac:dyDescent="0.35">
      <c r="A20358" s="11" t="s">
        <v>8</v>
      </c>
      <c r="B20358" s="16" t="s">
        <v>1246</v>
      </c>
      <c r="C20358" s="27" t="s">
        <v>5541</v>
      </c>
      <c r="D20358" s="16" t="s">
        <v>5540</v>
      </c>
      <c r="E20358" s="15" t="s">
        <v>3891</v>
      </c>
      <c r="F20358" s="17">
        <v>335.58</v>
      </c>
      <c r="G20358" s="13">
        <v>0.15</v>
      </c>
      <c r="H20358" s="41"/>
    </row>
    <row r="20359" spans="1:8" x14ac:dyDescent="0.35">
      <c r="A20359" s="11" t="s">
        <v>8</v>
      </c>
      <c r="B20359" s="16" t="s">
        <v>1247</v>
      </c>
      <c r="C20359" s="27" t="s">
        <v>5541</v>
      </c>
      <c r="D20359" s="16" t="s">
        <v>5540</v>
      </c>
      <c r="E20359" s="15" t="s">
        <v>3892</v>
      </c>
      <c r="F20359" s="17">
        <v>335.58</v>
      </c>
      <c r="G20359" s="13">
        <v>0.15</v>
      </c>
      <c r="H20359" s="41"/>
    </row>
    <row r="20360" spans="1:8" x14ac:dyDescent="0.35">
      <c r="A20360" s="11" t="s">
        <v>8</v>
      </c>
      <c r="B20360" s="16" t="s">
        <v>1248</v>
      </c>
      <c r="C20360" s="27" t="s">
        <v>5541</v>
      </c>
      <c r="D20360" s="16" t="s">
        <v>5540</v>
      </c>
      <c r="E20360" s="15" t="s">
        <v>3893</v>
      </c>
      <c r="F20360" s="17">
        <v>335.58</v>
      </c>
      <c r="G20360" s="13">
        <v>0.15</v>
      </c>
      <c r="H20360" s="41"/>
    </row>
    <row r="20361" spans="1:8" x14ac:dyDescent="0.35">
      <c r="A20361" s="11" t="s">
        <v>8</v>
      </c>
      <c r="B20361" s="16" t="s">
        <v>1249</v>
      </c>
      <c r="C20361" s="27" t="s">
        <v>5541</v>
      </c>
      <c r="D20361" s="16" t="s">
        <v>5540</v>
      </c>
      <c r="E20361" s="15" t="s">
        <v>3894</v>
      </c>
      <c r="F20361" s="17">
        <v>335.58</v>
      </c>
      <c r="G20361" s="13">
        <v>0.15</v>
      </c>
      <c r="H20361" s="41"/>
    </row>
    <row r="20362" spans="1:8" x14ac:dyDescent="0.35">
      <c r="A20362" s="11" t="s">
        <v>8</v>
      </c>
      <c r="B20362" s="16" t="s">
        <v>1250</v>
      </c>
      <c r="C20362" s="27" t="s">
        <v>5541</v>
      </c>
      <c r="D20362" s="16" t="s">
        <v>5540</v>
      </c>
      <c r="E20362" s="15" t="s">
        <v>3895</v>
      </c>
      <c r="F20362" s="17">
        <v>335.58</v>
      </c>
      <c r="G20362" s="13">
        <v>0.15</v>
      </c>
      <c r="H20362" s="41"/>
    </row>
    <row r="20363" spans="1:8" x14ac:dyDescent="0.35">
      <c r="A20363" s="11" t="s">
        <v>8</v>
      </c>
      <c r="B20363" s="16" t="s">
        <v>1251</v>
      </c>
      <c r="C20363" s="27" t="s">
        <v>5541</v>
      </c>
      <c r="D20363" s="16" t="s">
        <v>5540</v>
      </c>
      <c r="E20363" s="15" t="s">
        <v>3896</v>
      </c>
      <c r="F20363" s="17">
        <v>335.58</v>
      </c>
      <c r="G20363" s="13">
        <v>0.15</v>
      </c>
      <c r="H20363" s="41"/>
    </row>
    <row r="20364" spans="1:8" x14ac:dyDescent="0.35">
      <c r="A20364" s="11" t="s">
        <v>8</v>
      </c>
      <c r="B20364" s="16" t="s">
        <v>1252</v>
      </c>
      <c r="C20364" s="27" t="s">
        <v>5541</v>
      </c>
      <c r="D20364" s="16" t="s">
        <v>5540</v>
      </c>
      <c r="E20364" s="15" t="s">
        <v>3897</v>
      </c>
      <c r="F20364" s="17">
        <v>359.04</v>
      </c>
      <c r="G20364" s="13">
        <v>0.15</v>
      </c>
      <c r="H20364" s="41"/>
    </row>
    <row r="20365" spans="1:8" x14ac:dyDescent="0.35">
      <c r="A20365" s="11" t="s">
        <v>8</v>
      </c>
      <c r="B20365" s="16" t="s">
        <v>1253</v>
      </c>
      <c r="C20365" s="27" t="s">
        <v>5541</v>
      </c>
      <c r="D20365" s="16" t="s">
        <v>5540</v>
      </c>
      <c r="E20365" s="15" t="s">
        <v>3898</v>
      </c>
      <c r="F20365" s="17">
        <v>302.94</v>
      </c>
      <c r="G20365" s="13">
        <v>0.15</v>
      </c>
      <c r="H20365" s="41"/>
    </row>
    <row r="20366" spans="1:8" x14ac:dyDescent="0.35">
      <c r="A20366" s="11" t="s">
        <v>8</v>
      </c>
      <c r="B20366" s="16" t="s">
        <v>1254</v>
      </c>
      <c r="C20366" s="27" t="s">
        <v>5541</v>
      </c>
      <c r="D20366" s="16" t="s">
        <v>5540</v>
      </c>
      <c r="E20366" s="15" t="s">
        <v>3899</v>
      </c>
      <c r="F20366" s="17">
        <v>359.04</v>
      </c>
      <c r="G20366" s="13">
        <v>0.15</v>
      </c>
      <c r="H20366" s="41"/>
    </row>
    <row r="20367" spans="1:8" x14ac:dyDescent="0.35">
      <c r="A20367" s="11" t="s">
        <v>8</v>
      </c>
      <c r="B20367" s="16" t="s">
        <v>1255</v>
      </c>
      <c r="C20367" s="27" t="s">
        <v>5541</v>
      </c>
      <c r="D20367" s="16" t="s">
        <v>5540</v>
      </c>
      <c r="E20367" s="15" t="s">
        <v>3900</v>
      </c>
      <c r="F20367" s="17">
        <v>127.5</v>
      </c>
      <c r="G20367" s="13">
        <v>0.15</v>
      </c>
      <c r="H20367" s="41"/>
    </row>
    <row r="20368" spans="1:8" x14ac:dyDescent="0.35">
      <c r="A20368" s="11" t="s">
        <v>8</v>
      </c>
      <c r="B20368" s="16" t="s">
        <v>1256</v>
      </c>
      <c r="C20368" s="27" t="s">
        <v>5541</v>
      </c>
      <c r="D20368" s="16" t="s">
        <v>5540</v>
      </c>
      <c r="E20368" s="15" t="s">
        <v>3901</v>
      </c>
      <c r="F20368" s="17">
        <v>83.64</v>
      </c>
      <c r="G20368" s="13">
        <v>0.15</v>
      </c>
      <c r="H20368" s="41"/>
    </row>
    <row r="20369" spans="1:8" x14ac:dyDescent="0.35">
      <c r="A20369" s="11" t="s">
        <v>8</v>
      </c>
      <c r="B20369" s="16" t="s">
        <v>1257</v>
      </c>
      <c r="C20369" s="27" t="s">
        <v>5541</v>
      </c>
      <c r="D20369" s="16" t="s">
        <v>5540</v>
      </c>
      <c r="E20369" s="15" t="s">
        <v>3902</v>
      </c>
      <c r="F20369" s="17">
        <v>83.64</v>
      </c>
      <c r="G20369" s="13">
        <v>0.15</v>
      </c>
      <c r="H20369" s="41"/>
    </row>
    <row r="20370" spans="1:8" x14ac:dyDescent="0.35">
      <c r="A20370" s="11" t="s">
        <v>8</v>
      </c>
      <c r="B20370" s="16" t="s">
        <v>1258</v>
      </c>
      <c r="C20370" s="27" t="s">
        <v>5541</v>
      </c>
      <c r="D20370" s="16" t="s">
        <v>5540</v>
      </c>
      <c r="E20370" s="15" t="s">
        <v>3903</v>
      </c>
      <c r="F20370" s="17">
        <v>127.5</v>
      </c>
      <c r="G20370" s="13">
        <v>0.15</v>
      </c>
      <c r="H20370" s="41"/>
    </row>
    <row r="20371" spans="1:8" x14ac:dyDescent="0.35">
      <c r="A20371" s="11" t="s">
        <v>8</v>
      </c>
      <c r="B20371" s="16" t="s">
        <v>1259</v>
      </c>
      <c r="C20371" s="27" t="s">
        <v>5541</v>
      </c>
      <c r="D20371" s="16" t="s">
        <v>5540</v>
      </c>
      <c r="E20371" s="15" t="s">
        <v>3904</v>
      </c>
      <c r="F20371" s="17">
        <v>83.64</v>
      </c>
      <c r="G20371" s="13">
        <v>0.15</v>
      </c>
      <c r="H20371" s="41"/>
    </row>
    <row r="20372" spans="1:8" x14ac:dyDescent="0.35">
      <c r="A20372" s="11" t="s">
        <v>8</v>
      </c>
      <c r="B20372" s="16" t="s">
        <v>1260</v>
      </c>
      <c r="C20372" s="27" t="s">
        <v>5541</v>
      </c>
      <c r="D20372" s="16" t="s">
        <v>5540</v>
      </c>
      <c r="E20372" s="15" t="s">
        <v>3905</v>
      </c>
      <c r="F20372" s="17">
        <v>83.64</v>
      </c>
      <c r="G20372" s="13">
        <v>0.15</v>
      </c>
      <c r="H20372" s="41"/>
    </row>
    <row r="20373" spans="1:8" x14ac:dyDescent="0.35">
      <c r="A20373" s="11" t="s">
        <v>8</v>
      </c>
      <c r="B20373" s="16" t="s">
        <v>1261</v>
      </c>
      <c r="C20373" s="27" t="s">
        <v>5541</v>
      </c>
      <c r="D20373" s="16" t="s">
        <v>5540</v>
      </c>
      <c r="E20373" s="15" t="s">
        <v>3906</v>
      </c>
      <c r="F20373" s="17">
        <v>83.64</v>
      </c>
      <c r="G20373" s="13">
        <v>0.15</v>
      </c>
      <c r="H20373" s="41"/>
    </row>
    <row r="20374" spans="1:8" x14ac:dyDescent="0.35">
      <c r="A20374" s="11" t="s">
        <v>8</v>
      </c>
      <c r="B20374" s="16" t="s">
        <v>1262</v>
      </c>
      <c r="C20374" s="27" t="s">
        <v>5541</v>
      </c>
      <c r="D20374" s="16" t="s">
        <v>5540</v>
      </c>
      <c r="E20374" s="15" t="s">
        <v>3907</v>
      </c>
      <c r="F20374" s="17">
        <v>83.64</v>
      </c>
      <c r="G20374" s="13">
        <v>0.15</v>
      </c>
      <c r="H20374" s="41"/>
    </row>
    <row r="20375" spans="1:8" x14ac:dyDescent="0.35">
      <c r="A20375" s="11" t="s">
        <v>8</v>
      </c>
      <c r="B20375" s="16" t="s">
        <v>1263</v>
      </c>
      <c r="C20375" s="27" t="s">
        <v>5541</v>
      </c>
      <c r="D20375" s="16" t="s">
        <v>5540</v>
      </c>
      <c r="E20375" s="15" t="s">
        <v>3908</v>
      </c>
      <c r="F20375" s="17">
        <v>83.64</v>
      </c>
      <c r="G20375" s="13">
        <v>0.15</v>
      </c>
      <c r="H20375" s="41"/>
    </row>
    <row r="20376" spans="1:8" x14ac:dyDescent="0.35">
      <c r="A20376" s="11" t="s">
        <v>8</v>
      </c>
      <c r="B20376" s="16" t="s">
        <v>1264</v>
      </c>
      <c r="C20376" s="27" t="s">
        <v>5541</v>
      </c>
      <c r="D20376" s="16" t="s">
        <v>5540</v>
      </c>
      <c r="E20376" s="15" t="s">
        <v>3909</v>
      </c>
      <c r="F20376" s="17">
        <v>83.64</v>
      </c>
      <c r="G20376" s="13">
        <v>0.15</v>
      </c>
      <c r="H20376" s="41"/>
    </row>
    <row r="20377" spans="1:8" x14ac:dyDescent="0.35">
      <c r="A20377" s="11" t="s">
        <v>8</v>
      </c>
      <c r="B20377" s="16" t="s">
        <v>1265</v>
      </c>
      <c r="C20377" s="27" t="s">
        <v>5541</v>
      </c>
      <c r="D20377" s="16" t="s">
        <v>5540</v>
      </c>
      <c r="E20377" s="15" t="s">
        <v>3910</v>
      </c>
      <c r="F20377" s="17">
        <v>83.64</v>
      </c>
      <c r="G20377" s="13">
        <v>0.15</v>
      </c>
      <c r="H20377" s="41"/>
    </row>
    <row r="20378" spans="1:8" x14ac:dyDescent="0.35">
      <c r="A20378" s="11" t="s">
        <v>8</v>
      </c>
      <c r="B20378" s="16" t="s">
        <v>1266</v>
      </c>
      <c r="C20378" s="27" t="s">
        <v>5541</v>
      </c>
      <c r="D20378" s="16" t="s">
        <v>5540</v>
      </c>
      <c r="E20378" s="15" t="s">
        <v>3911</v>
      </c>
      <c r="F20378" s="17">
        <v>83.64</v>
      </c>
      <c r="G20378" s="13">
        <v>0.15</v>
      </c>
      <c r="H20378" s="41"/>
    </row>
    <row r="20379" spans="1:8" x14ac:dyDescent="0.35">
      <c r="A20379" s="11" t="s">
        <v>8</v>
      </c>
      <c r="B20379" s="16" t="s">
        <v>1267</v>
      </c>
      <c r="C20379" s="27" t="s">
        <v>5541</v>
      </c>
      <c r="D20379" s="16" t="s">
        <v>5540</v>
      </c>
      <c r="E20379" s="15" t="s">
        <v>3912</v>
      </c>
      <c r="F20379" s="17">
        <v>1672.8</v>
      </c>
      <c r="G20379" s="13">
        <v>0.15</v>
      </c>
      <c r="H20379" s="41"/>
    </row>
    <row r="20380" spans="1:8" x14ac:dyDescent="0.35">
      <c r="A20380" s="11" t="s">
        <v>8</v>
      </c>
      <c r="B20380" s="16" t="s">
        <v>1268</v>
      </c>
      <c r="C20380" s="27" t="s">
        <v>5541</v>
      </c>
      <c r="D20380" s="16" t="s">
        <v>5540</v>
      </c>
      <c r="E20380" s="15" t="s">
        <v>3913</v>
      </c>
      <c r="F20380" s="17">
        <v>3910.6800000000003</v>
      </c>
      <c r="G20380" s="13">
        <v>0.15</v>
      </c>
      <c r="H20380" s="41"/>
    </row>
    <row r="20381" spans="1:8" x14ac:dyDescent="0.35">
      <c r="A20381" s="11" t="s">
        <v>8</v>
      </c>
      <c r="B20381" s="16" t="s">
        <v>1269</v>
      </c>
      <c r="C20381" s="27" t="s">
        <v>5541</v>
      </c>
      <c r="D20381" s="16" t="s">
        <v>5540</v>
      </c>
      <c r="E20381" s="15" t="s">
        <v>3914</v>
      </c>
      <c r="F20381" s="17">
        <v>622.20000000000005</v>
      </c>
      <c r="G20381" s="13">
        <v>0.15</v>
      </c>
      <c r="H20381" s="41"/>
    </row>
    <row r="20382" spans="1:8" x14ac:dyDescent="0.35">
      <c r="A20382" s="11" t="s">
        <v>8</v>
      </c>
      <c r="B20382" s="16" t="s">
        <v>1270</v>
      </c>
      <c r="C20382" s="27" t="s">
        <v>5541</v>
      </c>
      <c r="D20382" s="16" t="s">
        <v>5540</v>
      </c>
      <c r="E20382" s="15" t="s">
        <v>3915</v>
      </c>
      <c r="F20382" s="17">
        <v>974.1</v>
      </c>
      <c r="G20382" s="13">
        <v>0.15</v>
      </c>
      <c r="H20382" s="41"/>
    </row>
    <row r="20383" spans="1:8" x14ac:dyDescent="0.35">
      <c r="A20383" s="11" t="s">
        <v>8</v>
      </c>
      <c r="B20383" s="16" t="s">
        <v>1271</v>
      </c>
      <c r="C20383" s="27" t="s">
        <v>5541</v>
      </c>
      <c r="D20383" s="16" t="s">
        <v>5540</v>
      </c>
      <c r="E20383" s="15" t="s">
        <v>3916</v>
      </c>
      <c r="F20383" s="17">
        <v>449.82</v>
      </c>
      <c r="G20383" s="13">
        <v>0.15</v>
      </c>
      <c r="H20383" s="41"/>
    </row>
    <row r="20384" spans="1:8" x14ac:dyDescent="0.35">
      <c r="A20384" s="11" t="s">
        <v>8</v>
      </c>
      <c r="B20384" s="16" t="s">
        <v>1272</v>
      </c>
      <c r="C20384" s="27" t="s">
        <v>5541</v>
      </c>
      <c r="D20384" s="16" t="s">
        <v>5540</v>
      </c>
      <c r="E20384" s="15" t="s">
        <v>3917</v>
      </c>
      <c r="F20384" s="17">
        <v>474.3</v>
      </c>
      <c r="G20384" s="13">
        <v>0.15</v>
      </c>
      <c r="H20384" s="41"/>
    </row>
    <row r="20385" spans="1:8" x14ac:dyDescent="0.35">
      <c r="A20385" s="11" t="s">
        <v>8</v>
      </c>
      <c r="B20385" s="16" t="s">
        <v>1273</v>
      </c>
      <c r="C20385" s="27" t="s">
        <v>5541</v>
      </c>
      <c r="D20385" s="16" t="s">
        <v>5540</v>
      </c>
      <c r="E20385" s="15" t="s">
        <v>3918</v>
      </c>
      <c r="F20385" s="17">
        <v>448.8</v>
      </c>
      <c r="G20385" s="13">
        <v>0.15</v>
      </c>
      <c r="H20385" s="41"/>
    </row>
    <row r="20386" spans="1:8" x14ac:dyDescent="0.35">
      <c r="A20386" s="11" t="s">
        <v>8</v>
      </c>
      <c r="B20386" s="16" t="s">
        <v>1274</v>
      </c>
      <c r="C20386" s="27" t="s">
        <v>5541</v>
      </c>
      <c r="D20386" s="16" t="s">
        <v>5540</v>
      </c>
      <c r="E20386" s="15" t="s">
        <v>3919</v>
      </c>
      <c r="F20386" s="17">
        <v>207.06</v>
      </c>
      <c r="G20386" s="13">
        <v>0.15</v>
      </c>
      <c r="H20386" s="41"/>
    </row>
    <row r="20387" spans="1:8" x14ac:dyDescent="0.35">
      <c r="A20387" s="11" t="s">
        <v>8</v>
      </c>
      <c r="B20387" s="16" t="s">
        <v>1275</v>
      </c>
      <c r="C20387" s="27" t="s">
        <v>5541</v>
      </c>
      <c r="D20387" s="16" t="s">
        <v>5540</v>
      </c>
      <c r="E20387" s="15" t="s">
        <v>3920</v>
      </c>
      <c r="F20387" s="17">
        <v>297.84000000000003</v>
      </c>
      <c r="G20387" s="13">
        <v>0.15</v>
      </c>
      <c r="H20387" s="41"/>
    </row>
    <row r="20388" spans="1:8" x14ac:dyDescent="0.35">
      <c r="A20388" s="11" t="s">
        <v>8</v>
      </c>
      <c r="B20388" s="16" t="s">
        <v>1276</v>
      </c>
      <c r="C20388" s="27" t="s">
        <v>5541</v>
      </c>
      <c r="D20388" s="16" t="s">
        <v>5540</v>
      </c>
      <c r="E20388" s="15" t="s">
        <v>3921</v>
      </c>
      <c r="F20388" s="17">
        <v>84.66</v>
      </c>
      <c r="G20388" s="13">
        <v>0.15</v>
      </c>
      <c r="H20388" s="41"/>
    </row>
    <row r="20389" spans="1:8" x14ac:dyDescent="0.35">
      <c r="A20389" s="11" t="s">
        <v>8</v>
      </c>
      <c r="B20389" s="16" t="s">
        <v>1277</v>
      </c>
      <c r="C20389" s="27" t="s">
        <v>5541</v>
      </c>
      <c r="D20389" s="16" t="s">
        <v>5540</v>
      </c>
      <c r="E20389" s="15" t="s">
        <v>3922</v>
      </c>
      <c r="F20389" s="17">
        <v>84.66</v>
      </c>
      <c r="G20389" s="13">
        <v>0.15</v>
      </c>
      <c r="H20389" s="41"/>
    </row>
    <row r="20390" spans="1:8" x14ac:dyDescent="0.35">
      <c r="A20390" s="11" t="s">
        <v>8</v>
      </c>
      <c r="B20390" s="16" t="s">
        <v>1278</v>
      </c>
      <c r="C20390" s="27" t="s">
        <v>5541</v>
      </c>
      <c r="D20390" s="16" t="s">
        <v>5540</v>
      </c>
      <c r="E20390" s="15" t="s">
        <v>3923</v>
      </c>
      <c r="F20390" s="17">
        <v>187.68</v>
      </c>
      <c r="G20390" s="13">
        <v>0.15</v>
      </c>
      <c r="H20390" s="41"/>
    </row>
    <row r="20391" spans="1:8" x14ac:dyDescent="0.35">
      <c r="A20391" s="11" t="s">
        <v>8</v>
      </c>
      <c r="B20391" s="16" t="s">
        <v>1279</v>
      </c>
      <c r="C20391" s="27" t="s">
        <v>5541</v>
      </c>
      <c r="D20391" s="16" t="s">
        <v>5540</v>
      </c>
      <c r="E20391" s="15" t="s">
        <v>3924</v>
      </c>
      <c r="F20391" s="17">
        <v>120.36</v>
      </c>
      <c r="G20391" s="13">
        <v>0.15</v>
      </c>
      <c r="H20391" s="41"/>
    </row>
    <row r="20392" spans="1:8" x14ac:dyDescent="0.35">
      <c r="A20392" s="11" t="s">
        <v>8</v>
      </c>
      <c r="B20392" s="16" t="s">
        <v>1280</v>
      </c>
      <c r="C20392" s="27" t="s">
        <v>5541</v>
      </c>
      <c r="D20392" s="16" t="s">
        <v>5540</v>
      </c>
      <c r="E20392" s="15" t="s">
        <v>3925</v>
      </c>
      <c r="F20392" s="17">
        <v>4.08</v>
      </c>
      <c r="G20392" s="13">
        <v>0.15</v>
      </c>
      <c r="H20392" s="41"/>
    </row>
    <row r="20393" spans="1:8" x14ac:dyDescent="0.35">
      <c r="A20393" s="11" t="s">
        <v>8</v>
      </c>
      <c r="B20393" s="16" t="s">
        <v>1281</v>
      </c>
      <c r="C20393" s="27" t="s">
        <v>5541</v>
      </c>
      <c r="D20393" s="16" t="s">
        <v>5540</v>
      </c>
      <c r="E20393" s="15" t="s">
        <v>3926</v>
      </c>
      <c r="F20393" s="17">
        <v>224.4</v>
      </c>
      <c r="G20393" s="13">
        <v>0.15</v>
      </c>
      <c r="H20393" s="41"/>
    </row>
    <row r="20394" spans="1:8" x14ac:dyDescent="0.35">
      <c r="A20394" s="11" t="s">
        <v>8</v>
      </c>
      <c r="B20394" s="16" t="s">
        <v>1282</v>
      </c>
      <c r="C20394" s="27" t="s">
        <v>5541</v>
      </c>
      <c r="D20394" s="16" t="s">
        <v>5540</v>
      </c>
      <c r="E20394" s="15" t="s">
        <v>3927</v>
      </c>
      <c r="F20394" s="17">
        <v>118.32000000000001</v>
      </c>
      <c r="G20394" s="13">
        <v>0.15</v>
      </c>
      <c r="H20394" s="41"/>
    </row>
    <row r="20395" spans="1:8" x14ac:dyDescent="0.35">
      <c r="A20395" s="11" t="s">
        <v>8</v>
      </c>
      <c r="B20395" s="16" t="s">
        <v>1283</v>
      </c>
      <c r="C20395" s="27" t="s">
        <v>5541</v>
      </c>
      <c r="D20395" s="16" t="s">
        <v>5540</v>
      </c>
      <c r="E20395" s="15" t="s">
        <v>3928</v>
      </c>
      <c r="F20395" s="17">
        <v>406.98</v>
      </c>
      <c r="G20395" s="13">
        <v>0.15</v>
      </c>
      <c r="H20395" s="41"/>
    </row>
    <row r="20396" spans="1:8" x14ac:dyDescent="0.35">
      <c r="A20396" s="11" t="s">
        <v>8</v>
      </c>
      <c r="B20396" s="16" t="s">
        <v>1284</v>
      </c>
      <c r="C20396" s="27" t="s">
        <v>5541</v>
      </c>
      <c r="D20396" s="16" t="s">
        <v>5540</v>
      </c>
      <c r="E20396" s="15" t="s">
        <v>3929</v>
      </c>
      <c r="F20396" s="17">
        <v>30.6</v>
      </c>
      <c r="G20396" s="13">
        <v>0.15</v>
      </c>
      <c r="H20396" s="41"/>
    </row>
    <row r="20397" spans="1:8" x14ac:dyDescent="0.35">
      <c r="A20397" s="11" t="s">
        <v>8</v>
      </c>
      <c r="B20397" s="16" t="s">
        <v>1285</v>
      </c>
      <c r="C20397" s="27" t="s">
        <v>5541</v>
      </c>
      <c r="D20397" s="16" t="s">
        <v>5540</v>
      </c>
      <c r="E20397" s="15" t="s">
        <v>3082</v>
      </c>
      <c r="F20397" s="17">
        <v>2444.94</v>
      </c>
      <c r="G20397" s="13">
        <v>0.15</v>
      </c>
      <c r="H20397" s="41"/>
    </row>
    <row r="20398" spans="1:8" x14ac:dyDescent="0.35">
      <c r="A20398" s="11" t="s">
        <v>8</v>
      </c>
      <c r="B20398" s="16" t="s">
        <v>1286</v>
      </c>
      <c r="C20398" s="27" t="s">
        <v>5541</v>
      </c>
      <c r="D20398" s="16" t="s">
        <v>5540</v>
      </c>
      <c r="E20398" s="15" t="s">
        <v>3930</v>
      </c>
      <c r="F20398" s="17">
        <v>2809.08</v>
      </c>
      <c r="G20398" s="13">
        <v>0.15</v>
      </c>
      <c r="H20398" s="41"/>
    </row>
    <row r="20399" spans="1:8" x14ac:dyDescent="0.35">
      <c r="A20399" s="11" t="s">
        <v>8</v>
      </c>
      <c r="B20399" s="16" t="s">
        <v>1287</v>
      </c>
      <c r="C20399" s="27" t="s">
        <v>5541</v>
      </c>
      <c r="D20399" s="16" t="s">
        <v>5540</v>
      </c>
      <c r="E20399" s="15" t="s">
        <v>3931</v>
      </c>
      <c r="F20399" s="17">
        <v>3287.46</v>
      </c>
      <c r="G20399" s="13">
        <v>0.15</v>
      </c>
      <c r="H20399" s="41"/>
    </row>
    <row r="20400" spans="1:8" x14ac:dyDescent="0.35">
      <c r="A20400" s="11" t="s">
        <v>8</v>
      </c>
      <c r="B20400" s="16" t="s">
        <v>1288</v>
      </c>
      <c r="C20400" s="27" t="s">
        <v>5541</v>
      </c>
      <c r="D20400" s="16" t="s">
        <v>5540</v>
      </c>
      <c r="E20400" s="15" t="s">
        <v>3932</v>
      </c>
      <c r="F20400" s="17">
        <v>133.62</v>
      </c>
      <c r="G20400" s="13">
        <v>0.15</v>
      </c>
      <c r="H20400" s="41"/>
    </row>
    <row r="20401" spans="1:8" x14ac:dyDescent="0.35">
      <c r="A20401" s="11" t="s">
        <v>8</v>
      </c>
      <c r="B20401" s="16" t="s">
        <v>1289</v>
      </c>
      <c r="C20401" s="27" t="s">
        <v>5541</v>
      </c>
      <c r="D20401" s="16" t="s">
        <v>5540</v>
      </c>
      <c r="E20401" s="15" t="s">
        <v>3933</v>
      </c>
      <c r="F20401" s="17">
        <v>1120.98</v>
      </c>
      <c r="G20401" s="13">
        <v>0.15</v>
      </c>
      <c r="H20401" s="41"/>
    </row>
    <row r="20402" spans="1:8" x14ac:dyDescent="0.35">
      <c r="A20402" s="11" t="s">
        <v>8</v>
      </c>
      <c r="B20402" s="16" t="s">
        <v>1290</v>
      </c>
      <c r="C20402" s="27" t="s">
        <v>5541</v>
      </c>
      <c r="D20402" s="16" t="s">
        <v>5540</v>
      </c>
      <c r="E20402" s="15" t="s">
        <v>3934</v>
      </c>
      <c r="F20402" s="17">
        <v>1403.52</v>
      </c>
      <c r="G20402" s="13">
        <v>0.15</v>
      </c>
      <c r="H20402" s="41"/>
    </row>
    <row r="20403" spans="1:8" x14ac:dyDescent="0.35">
      <c r="A20403" s="11" t="s">
        <v>8</v>
      </c>
      <c r="B20403" s="16" t="s">
        <v>1291</v>
      </c>
      <c r="C20403" s="27" t="s">
        <v>5541</v>
      </c>
      <c r="D20403" s="16" t="s">
        <v>5540</v>
      </c>
      <c r="E20403" s="15" t="s">
        <v>3935</v>
      </c>
      <c r="F20403" s="17">
        <v>1686.06</v>
      </c>
      <c r="G20403" s="13">
        <v>0.15</v>
      </c>
      <c r="H20403" s="41"/>
    </row>
    <row r="20404" spans="1:8" x14ac:dyDescent="0.35">
      <c r="A20404" s="11" t="s">
        <v>8</v>
      </c>
      <c r="B20404" s="16" t="s">
        <v>1292</v>
      </c>
      <c r="C20404" s="27" t="s">
        <v>5541</v>
      </c>
      <c r="D20404" s="16" t="s">
        <v>5540</v>
      </c>
      <c r="E20404" s="15" t="s">
        <v>3936</v>
      </c>
      <c r="F20404" s="17">
        <v>1969.6200000000001</v>
      </c>
      <c r="G20404" s="13">
        <v>0.15</v>
      </c>
      <c r="H20404" s="41"/>
    </row>
    <row r="20405" spans="1:8" x14ac:dyDescent="0.35">
      <c r="A20405" s="11" t="s">
        <v>8</v>
      </c>
      <c r="B20405" s="16" t="s">
        <v>1293</v>
      </c>
      <c r="C20405" s="27" t="s">
        <v>5541</v>
      </c>
      <c r="D20405" s="16" t="s">
        <v>5540</v>
      </c>
      <c r="E20405" s="15" t="s">
        <v>3937</v>
      </c>
      <c r="F20405" s="17">
        <v>1092.42</v>
      </c>
      <c r="G20405" s="13">
        <v>0.15</v>
      </c>
      <c r="H20405" s="41"/>
    </row>
    <row r="20406" spans="1:8" x14ac:dyDescent="0.35">
      <c r="A20406" s="11" t="s">
        <v>8</v>
      </c>
      <c r="B20406" s="16" t="s">
        <v>1294</v>
      </c>
      <c r="C20406" s="27" t="s">
        <v>5541</v>
      </c>
      <c r="D20406" s="16" t="s">
        <v>5540</v>
      </c>
      <c r="E20406" s="15" t="s">
        <v>3938</v>
      </c>
      <c r="F20406" s="17">
        <v>201.96</v>
      </c>
      <c r="G20406" s="13">
        <v>0.15</v>
      </c>
      <c r="H20406" s="41"/>
    </row>
    <row r="20407" spans="1:8" x14ac:dyDescent="0.35">
      <c r="A20407" s="11" t="s">
        <v>8</v>
      </c>
      <c r="B20407" s="16" t="s">
        <v>1295</v>
      </c>
      <c r="C20407" s="27" t="s">
        <v>5541</v>
      </c>
      <c r="D20407" s="16" t="s">
        <v>5540</v>
      </c>
      <c r="E20407" s="15" t="s">
        <v>3939</v>
      </c>
      <c r="F20407" s="17">
        <v>15.3</v>
      </c>
      <c r="G20407" s="13">
        <v>0.15</v>
      </c>
      <c r="H20407" s="41"/>
    </row>
    <row r="20408" spans="1:8" x14ac:dyDescent="0.35">
      <c r="A20408" s="11" t="s">
        <v>8</v>
      </c>
      <c r="B20408" s="16" t="s">
        <v>1296</v>
      </c>
      <c r="C20408" s="27" t="s">
        <v>5541</v>
      </c>
      <c r="D20408" s="16" t="s">
        <v>5540</v>
      </c>
      <c r="E20408" s="15" t="s">
        <v>3940</v>
      </c>
      <c r="F20408" s="17">
        <v>119.34</v>
      </c>
      <c r="G20408" s="13">
        <v>0.15</v>
      </c>
      <c r="H20408" s="41"/>
    </row>
    <row r="20409" spans="1:8" x14ac:dyDescent="0.35">
      <c r="A20409" s="11" t="s">
        <v>8</v>
      </c>
      <c r="B20409" s="16" t="s">
        <v>1297</v>
      </c>
      <c r="C20409" s="27" t="s">
        <v>5541</v>
      </c>
      <c r="D20409" s="16" t="s">
        <v>5540</v>
      </c>
      <c r="E20409" s="15" t="s">
        <v>3941</v>
      </c>
      <c r="F20409" s="17">
        <v>40.799999999999997</v>
      </c>
      <c r="G20409" s="13">
        <v>0.15</v>
      </c>
      <c r="H20409" s="41"/>
    </row>
    <row r="20410" spans="1:8" x14ac:dyDescent="0.35">
      <c r="A20410" s="11" t="s">
        <v>8</v>
      </c>
      <c r="B20410" s="16" t="s">
        <v>1298</v>
      </c>
      <c r="C20410" s="27" t="s">
        <v>5541</v>
      </c>
      <c r="D20410" s="16" t="s">
        <v>5540</v>
      </c>
      <c r="E20410" s="15" t="s">
        <v>3942</v>
      </c>
      <c r="F20410" s="17">
        <v>32.64</v>
      </c>
      <c r="G20410" s="13">
        <v>0.15</v>
      </c>
      <c r="H20410" s="41"/>
    </row>
    <row r="20411" spans="1:8" x14ac:dyDescent="0.35">
      <c r="A20411" s="11" t="s">
        <v>8</v>
      </c>
      <c r="B20411" s="16" t="s">
        <v>1299</v>
      </c>
      <c r="C20411" s="27" t="s">
        <v>5541</v>
      </c>
      <c r="D20411" s="16" t="s">
        <v>5540</v>
      </c>
      <c r="E20411" s="15" t="s">
        <v>3943</v>
      </c>
      <c r="F20411" s="17">
        <v>21.42</v>
      </c>
      <c r="G20411" s="13">
        <v>0.15</v>
      </c>
      <c r="H20411" s="41"/>
    </row>
    <row r="20412" spans="1:8" x14ac:dyDescent="0.35">
      <c r="A20412" s="11" t="s">
        <v>8</v>
      </c>
      <c r="B20412" s="16" t="s">
        <v>1300</v>
      </c>
      <c r="C20412" s="27" t="s">
        <v>5541</v>
      </c>
      <c r="D20412" s="16" t="s">
        <v>5540</v>
      </c>
      <c r="E20412" s="15" t="s">
        <v>3944</v>
      </c>
      <c r="F20412" s="17">
        <v>585.48</v>
      </c>
      <c r="G20412" s="13">
        <v>0.15</v>
      </c>
      <c r="H20412" s="41"/>
    </row>
    <row r="20413" spans="1:8" x14ac:dyDescent="0.35">
      <c r="A20413" s="11" t="s">
        <v>8</v>
      </c>
      <c r="B20413" s="16" t="s">
        <v>1301</v>
      </c>
      <c r="C20413" s="27" t="s">
        <v>5541</v>
      </c>
      <c r="D20413" s="16" t="s">
        <v>5540</v>
      </c>
      <c r="E20413" s="15" t="s">
        <v>3945</v>
      </c>
      <c r="F20413" s="17">
        <v>1314.78</v>
      </c>
      <c r="G20413" s="13">
        <v>0.15</v>
      </c>
      <c r="H20413" s="41"/>
    </row>
    <row r="20414" spans="1:8" x14ac:dyDescent="0.35">
      <c r="A20414" s="11" t="s">
        <v>8</v>
      </c>
      <c r="B20414" s="16" t="s">
        <v>1302</v>
      </c>
      <c r="C20414" s="27" t="s">
        <v>5541</v>
      </c>
      <c r="D20414" s="16" t="s">
        <v>5540</v>
      </c>
      <c r="E20414" s="15" t="s">
        <v>3946</v>
      </c>
      <c r="F20414" s="17">
        <v>156.06</v>
      </c>
      <c r="G20414" s="13">
        <v>0.15</v>
      </c>
      <c r="H20414" s="41"/>
    </row>
    <row r="20415" spans="1:8" x14ac:dyDescent="0.35">
      <c r="A20415" s="11" t="s">
        <v>8</v>
      </c>
      <c r="B20415" s="16" t="s">
        <v>1303</v>
      </c>
      <c r="C20415" s="27" t="s">
        <v>5541</v>
      </c>
      <c r="D20415" s="16" t="s">
        <v>5540</v>
      </c>
      <c r="E20415" s="15" t="s">
        <v>3947</v>
      </c>
      <c r="F20415" s="17">
        <v>111.18</v>
      </c>
      <c r="G20415" s="13">
        <v>0.15</v>
      </c>
      <c r="H20415" s="41"/>
    </row>
    <row r="20416" spans="1:8" x14ac:dyDescent="0.35">
      <c r="A20416" s="11" t="s">
        <v>8</v>
      </c>
      <c r="B20416" s="16" t="s">
        <v>1304</v>
      </c>
      <c r="C20416" s="27" t="s">
        <v>5541</v>
      </c>
      <c r="D20416" s="16" t="s">
        <v>5540</v>
      </c>
      <c r="E20416" s="15" t="s">
        <v>3948</v>
      </c>
      <c r="F20416" s="17">
        <v>2821.32</v>
      </c>
      <c r="G20416" s="13">
        <v>0.15</v>
      </c>
      <c r="H20416" s="41"/>
    </row>
    <row r="20417" spans="1:8" x14ac:dyDescent="0.35">
      <c r="A20417" s="11" t="s">
        <v>8</v>
      </c>
      <c r="B20417" s="16" t="s">
        <v>1305</v>
      </c>
      <c r="C20417" s="27" t="s">
        <v>5541</v>
      </c>
      <c r="D20417" s="16" t="s">
        <v>5540</v>
      </c>
      <c r="E20417" s="15" t="s">
        <v>3949</v>
      </c>
      <c r="F20417" s="17">
        <v>3006.96</v>
      </c>
      <c r="G20417" s="13">
        <v>0.15</v>
      </c>
      <c r="H20417" s="41"/>
    </row>
    <row r="20418" spans="1:8" x14ac:dyDescent="0.35">
      <c r="A20418" s="11" t="s">
        <v>8</v>
      </c>
      <c r="B20418" s="16" t="s">
        <v>1306</v>
      </c>
      <c r="C20418" s="27" t="s">
        <v>5541</v>
      </c>
      <c r="D20418" s="16" t="s">
        <v>5540</v>
      </c>
      <c r="E20418" s="15" t="s">
        <v>3950</v>
      </c>
      <c r="F20418" s="17">
        <v>2821.32</v>
      </c>
      <c r="G20418" s="13">
        <v>0.15</v>
      </c>
      <c r="H20418" s="41"/>
    </row>
    <row r="20419" spans="1:8" x14ac:dyDescent="0.35">
      <c r="A20419" s="11" t="s">
        <v>8</v>
      </c>
      <c r="B20419" s="16" t="s">
        <v>1307</v>
      </c>
      <c r="C20419" s="27" t="s">
        <v>5541</v>
      </c>
      <c r="D20419" s="16" t="s">
        <v>5540</v>
      </c>
      <c r="E20419" s="15" t="s">
        <v>3951</v>
      </c>
      <c r="F20419" s="17">
        <v>133.62</v>
      </c>
      <c r="G20419" s="13">
        <v>0.15</v>
      </c>
      <c r="H20419" s="41"/>
    </row>
    <row r="20420" spans="1:8" x14ac:dyDescent="0.35">
      <c r="A20420" s="11" t="s">
        <v>8</v>
      </c>
      <c r="B20420" s="16" t="s">
        <v>1308</v>
      </c>
      <c r="C20420" s="27" t="s">
        <v>5541</v>
      </c>
      <c r="D20420" s="16" t="s">
        <v>5540</v>
      </c>
      <c r="E20420" s="15" t="s">
        <v>3952</v>
      </c>
      <c r="F20420" s="17">
        <v>1285.2</v>
      </c>
      <c r="G20420" s="13">
        <v>0.15</v>
      </c>
      <c r="H20420" s="41"/>
    </row>
    <row r="20421" spans="1:8" x14ac:dyDescent="0.35">
      <c r="A20421" s="11" t="s">
        <v>8</v>
      </c>
      <c r="B20421" s="16" t="s">
        <v>1309</v>
      </c>
      <c r="C20421" s="27" t="s">
        <v>5541</v>
      </c>
      <c r="D20421" s="16" t="s">
        <v>5540</v>
      </c>
      <c r="E20421" s="15" t="s">
        <v>3953</v>
      </c>
      <c r="F20421" s="17">
        <v>1617.72</v>
      </c>
      <c r="G20421" s="13">
        <v>0.15</v>
      </c>
      <c r="H20421" s="41"/>
    </row>
    <row r="20422" spans="1:8" x14ac:dyDescent="0.35">
      <c r="A20422" s="11" t="s">
        <v>8</v>
      </c>
      <c r="B20422" s="16" t="s">
        <v>1310</v>
      </c>
      <c r="C20422" s="27" t="s">
        <v>5541</v>
      </c>
      <c r="D20422" s="16" t="s">
        <v>5540</v>
      </c>
      <c r="E20422" s="15" t="s">
        <v>3954</v>
      </c>
      <c r="F20422" s="17">
        <v>1783.98</v>
      </c>
      <c r="G20422" s="13">
        <v>0.15</v>
      </c>
      <c r="H20422" s="41"/>
    </row>
    <row r="20423" spans="1:8" x14ac:dyDescent="0.35">
      <c r="A20423" s="11" t="s">
        <v>8</v>
      </c>
      <c r="B20423" s="16" t="s">
        <v>1311</v>
      </c>
      <c r="C20423" s="27" t="s">
        <v>5541</v>
      </c>
      <c r="D20423" s="16" t="s">
        <v>5540</v>
      </c>
      <c r="E20423" s="15" t="s">
        <v>3955</v>
      </c>
      <c r="F20423" s="17">
        <v>2117.52</v>
      </c>
      <c r="G20423" s="13">
        <v>0.15</v>
      </c>
      <c r="H20423" s="41"/>
    </row>
    <row r="20424" spans="1:8" x14ac:dyDescent="0.35">
      <c r="A20424" s="11" t="s">
        <v>8</v>
      </c>
      <c r="B20424" s="16" t="s">
        <v>1312</v>
      </c>
      <c r="C20424" s="27" t="s">
        <v>5541</v>
      </c>
      <c r="D20424" s="16" t="s">
        <v>5540</v>
      </c>
      <c r="E20424" s="15" t="s">
        <v>3937</v>
      </c>
      <c r="F20424" s="17">
        <v>1156.68</v>
      </c>
      <c r="G20424" s="13">
        <v>0.15</v>
      </c>
      <c r="H20424" s="41"/>
    </row>
    <row r="20425" spans="1:8" x14ac:dyDescent="0.35">
      <c r="A20425" s="11" t="s">
        <v>8</v>
      </c>
      <c r="B20425" s="16" t="s">
        <v>1313</v>
      </c>
      <c r="C20425" s="27" t="s">
        <v>5541</v>
      </c>
      <c r="D20425" s="16" t="s">
        <v>5540</v>
      </c>
      <c r="E20425" s="15" t="s">
        <v>3956</v>
      </c>
      <c r="F20425" s="17">
        <v>193.8</v>
      </c>
      <c r="G20425" s="13">
        <v>0.15</v>
      </c>
      <c r="H20425" s="41"/>
    </row>
    <row r="20426" spans="1:8" x14ac:dyDescent="0.35">
      <c r="A20426" s="11" t="s">
        <v>8</v>
      </c>
      <c r="B20426" s="16" t="s">
        <v>1314</v>
      </c>
      <c r="C20426" s="27" t="s">
        <v>5541</v>
      </c>
      <c r="D20426" s="16" t="s">
        <v>5540</v>
      </c>
      <c r="E20426" s="15" t="s">
        <v>3957</v>
      </c>
      <c r="F20426" s="17">
        <v>26.52</v>
      </c>
      <c r="G20426" s="13">
        <v>0.15</v>
      </c>
      <c r="H20426" s="41"/>
    </row>
    <row r="20427" spans="1:8" x14ac:dyDescent="0.35">
      <c r="A20427" s="11" t="s">
        <v>8</v>
      </c>
      <c r="B20427" s="16" t="s">
        <v>1315</v>
      </c>
      <c r="C20427" s="27" t="s">
        <v>5541</v>
      </c>
      <c r="D20427" s="16" t="s">
        <v>5540</v>
      </c>
      <c r="E20427" s="15" t="s">
        <v>3958</v>
      </c>
      <c r="F20427" s="17">
        <v>35.700000000000003</v>
      </c>
      <c r="G20427" s="13">
        <v>0.15</v>
      </c>
      <c r="H20427" s="41"/>
    </row>
    <row r="20428" spans="1:8" x14ac:dyDescent="0.35">
      <c r="A20428" s="11" t="s">
        <v>8</v>
      </c>
      <c r="B20428" s="16" t="s">
        <v>1316</v>
      </c>
      <c r="C20428" s="27" t="s">
        <v>5541</v>
      </c>
      <c r="D20428" s="16" t="s">
        <v>5540</v>
      </c>
      <c r="E20428" s="15" t="s">
        <v>3944</v>
      </c>
      <c r="F20428" s="17">
        <v>585.48</v>
      </c>
      <c r="G20428" s="13">
        <v>0.15</v>
      </c>
      <c r="H20428" s="41"/>
    </row>
    <row r="20429" spans="1:8" x14ac:dyDescent="0.35">
      <c r="A20429" s="11" t="s">
        <v>8</v>
      </c>
      <c r="B20429" s="16" t="s">
        <v>1317</v>
      </c>
      <c r="C20429" s="27" t="s">
        <v>5541</v>
      </c>
      <c r="D20429" s="16" t="s">
        <v>5540</v>
      </c>
      <c r="E20429" s="15" t="s">
        <v>3959</v>
      </c>
      <c r="F20429" s="17">
        <v>1659.54</v>
      </c>
      <c r="G20429" s="13">
        <v>0.15</v>
      </c>
      <c r="H20429" s="41"/>
    </row>
    <row r="20430" spans="1:8" x14ac:dyDescent="0.35">
      <c r="A20430" s="11" t="s">
        <v>8</v>
      </c>
      <c r="B20430" s="16" t="s">
        <v>1318</v>
      </c>
      <c r="C20430" s="27" t="s">
        <v>5541</v>
      </c>
      <c r="D20430" s="16" t="s">
        <v>5540</v>
      </c>
      <c r="E20430" s="15" t="s">
        <v>3960</v>
      </c>
      <c r="F20430" s="17">
        <v>116.28</v>
      </c>
      <c r="G20430" s="13">
        <v>0.15</v>
      </c>
      <c r="H20430" s="41"/>
    </row>
    <row r="20431" spans="1:8" x14ac:dyDescent="0.35">
      <c r="A20431" s="11" t="s">
        <v>8</v>
      </c>
      <c r="B20431" s="16" t="s">
        <v>1319</v>
      </c>
      <c r="C20431" s="27" t="s">
        <v>5541</v>
      </c>
      <c r="D20431" s="16" t="s">
        <v>5540</v>
      </c>
      <c r="E20431" s="15" t="s">
        <v>3961</v>
      </c>
      <c r="F20431" s="17">
        <v>311.10000000000002</v>
      </c>
      <c r="G20431" s="13">
        <v>0.15</v>
      </c>
      <c r="H20431" s="41"/>
    </row>
    <row r="20432" spans="1:8" x14ac:dyDescent="0.35">
      <c r="A20432" s="11" t="s">
        <v>8</v>
      </c>
      <c r="B20432" s="16" t="s">
        <v>1320</v>
      </c>
      <c r="C20432" s="27" t="s">
        <v>5541</v>
      </c>
      <c r="D20432" s="16" t="s">
        <v>5540</v>
      </c>
      <c r="E20432" s="15" t="s">
        <v>3962</v>
      </c>
      <c r="F20432" s="17">
        <v>1109.76</v>
      </c>
      <c r="G20432" s="13">
        <v>0.15</v>
      </c>
      <c r="H20432" s="41"/>
    </row>
    <row r="20433" spans="1:8" x14ac:dyDescent="0.35">
      <c r="A20433" s="11" t="s">
        <v>8</v>
      </c>
      <c r="B20433" s="16" t="s">
        <v>1321</v>
      </c>
      <c r="C20433" s="27" t="s">
        <v>5541</v>
      </c>
      <c r="D20433" s="16" t="s">
        <v>5540</v>
      </c>
      <c r="E20433" s="15" t="s">
        <v>3963</v>
      </c>
      <c r="F20433" s="17">
        <v>280.5</v>
      </c>
      <c r="G20433" s="13">
        <v>0.15</v>
      </c>
      <c r="H20433" s="41"/>
    </row>
    <row r="20434" spans="1:8" x14ac:dyDescent="0.35">
      <c r="A20434" s="11" t="s">
        <v>8</v>
      </c>
      <c r="B20434" s="16" t="s">
        <v>1322</v>
      </c>
      <c r="C20434" s="27" t="s">
        <v>5541</v>
      </c>
      <c r="D20434" s="16" t="s">
        <v>5540</v>
      </c>
      <c r="E20434" s="15" t="s">
        <v>3964</v>
      </c>
      <c r="F20434" s="17">
        <v>18516.060000000001</v>
      </c>
      <c r="G20434" s="13">
        <v>0.15</v>
      </c>
      <c r="H20434" s="41"/>
    </row>
    <row r="20435" spans="1:8" x14ac:dyDescent="0.35">
      <c r="A20435" s="11" t="s">
        <v>8</v>
      </c>
      <c r="B20435" s="16" t="s">
        <v>1323</v>
      </c>
      <c r="C20435" s="27" t="s">
        <v>5541</v>
      </c>
      <c r="D20435" s="16" t="s">
        <v>5540</v>
      </c>
      <c r="E20435" s="15" t="s">
        <v>3965</v>
      </c>
      <c r="F20435" s="17">
        <v>20663.16</v>
      </c>
      <c r="G20435" s="13">
        <v>0.15</v>
      </c>
      <c r="H20435" s="41"/>
    </row>
    <row r="20436" spans="1:8" x14ac:dyDescent="0.35">
      <c r="A20436" s="11" t="s">
        <v>8</v>
      </c>
      <c r="B20436" s="16" t="s">
        <v>1324</v>
      </c>
      <c r="C20436" s="27" t="s">
        <v>5541</v>
      </c>
      <c r="D20436" s="16" t="s">
        <v>5540</v>
      </c>
      <c r="E20436" s="15" t="s">
        <v>3966</v>
      </c>
      <c r="F20436" s="17">
        <v>14684.94</v>
      </c>
      <c r="G20436" s="13">
        <v>0.15</v>
      </c>
      <c r="H20436" s="41"/>
    </row>
    <row r="20437" spans="1:8" x14ac:dyDescent="0.35">
      <c r="A20437" s="11" t="s">
        <v>8</v>
      </c>
      <c r="B20437" s="16" t="s">
        <v>1325</v>
      </c>
      <c r="C20437" s="27" t="s">
        <v>5541</v>
      </c>
      <c r="D20437" s="16" t="s">
        <v>5540</v>
      </c>
      <c r="E20437" s="15" t="s">
        <v>3967</v>
      </c>
      <c r="F20437" s="17">
        <v>49063.020000000004</v>
      </c>
      <c r="G20437" s="13">
        <v>0.15</v>
      </c>
      <c r="H20437" s="41"/>
    </row>
    <row r="20438" spans="1:8" x14ac:dyDescent="0.35">
      <c r="A20438" s="11" t="s">
        <v>8</v>
      </c>
      <c r="B20438" s="16" t="s">
        <v>1326</v>
      </c>
      <c r="C20438" s="27" t="s">
        <v>5541</v>
      </c>
      <c r="D20438" s="16" t="s">
        <v>5540</v>
      </c>
      <c r="E20438" s="15" t="s">
        <v>3968</v>
      </c>
      <c r="F20438" s="17">
        <v>15773.28</v>
      </c>
      <c r="G20438" s="13">
        <v>0.15</v>
      </c>
      <c r="H20438" s="41"/>
    </row>
    <row r="20439" spans="1:8" x14ac:dyDescent="0.35">
      <c r="A20439" s="11" t="s">
        <v>8</v>
      </c>
      <c r="B20439" s="16" t="s">
        <v>1327</v>
      </c>
      <c r="C20439" s="27" t="s">
        <v>5541</v>
      </c>
      <c r="D20439" s="16" t="s">
        <v>5540</v>
      </c>
      <c r="E20439" s="15" t="s">
        <v>3969</v>
      </c>
      <c r="F20439" s="17">
        <v>18270.240000000002</v>
      </c>
      <c r="G20439" s="13">
        <v>0.15</v>
      </c>
      <c r="H20439" s="41"/>
    </row>
    <row r="20440" spans="1:8" x14ac:dyDescent="0.35">
      <c r="A20440" s="11" t="s">
        <v>8</v>
      </c>
      <c r="B20440" s="16" t="s">
        <v>1328</v>
      </c>
      <c r="C20440" s="27" t="s">
        <v>5541</v>
      </c>
      <c r="D20440" s="16" t="s">
        <v>5540</v>
      </c>
      <c r="E20440" s="15" t="s">
        <v>3970</v>
      </c>
      <c r="F20440" s="17">
        <v>19854.3</v>
      </c>
      <c r="G20440" s="13">
        <v>0.15</v>
      </c>
      <c r="H20440" s="41"/>
    </row>
    <row r="20441" spans="1:8" x14ac:dyDescent="0.35">
      <c r="A20441" s="11" t="s">
        <v>8</v>
      </c>
      <c r="B20441" s="16" t="s">
        <v>1329</v>
      </c>
      <c r="C20441" s="27" t="s">
        <v>5541</v>
      </c>
      <c r="D20441" s="16" t="s">
        <v>5540</v>
      </c>
      <c r="E20441" s="15" t="s">
        <v>3971</v>
      </c>
      <c r="F20441" s="17">
        <v>21847.38</v>
      </c>
      <c r="G20441" s="13">
        <v>0.15</v>
      </c>
      <c r="H20441" s="41"/>
    </row>
    <row r="20442" spans="1:8" x14ac:dyDescent="0.35">
      <c r="A20442" s="11" t="s">
        <v>8</v>
      </c>
      <c r="B20442" s="16" t="s">
        <v>1330</v>
      </c>
      <c r="C20442" s="27" t="s">
        <v>5541</v>
      </c>
      <c r="D20442" s="16" t="s">
        <v>5540</v>
      </c>
      <c r="E20442" s="15" t="s">
        <v>3972</v>
      </c>
      <c r="F20442" s="17">
        <v>8844.42</v>
      </c>
      <c r="G20442" s="13">
        <v>0.15</v>
      </c>
      <c r="H20442" s="41"/>
    </row>
    <row r="20443" spans="1:8" x14ac:dyDescent="0.35">
      <c r="A20443" s="11" t="s">
        <v>8</v>
      </c>
      <c r="B20443" s="16" t="s">
        <v>1331</v>
      </c>
      <c r="C20443" s="27" t="s">
        <v>5541</v>
      </c>
      <c r="D20443" s="16" t="s">
        <v>5540</v>
      </c>
      <c r="E20443" s="15" t="s">
        <v>3973</v>
      </c>
      <c r="F20443" s="17">
        <v>7049.22</v>
      </c>
      <c r="G20443" s="13">
        <v>0.15</v>
      </c>
      <c r="H20443" s="41"/>
    </row>
    <row r="20444" spans="1:8" x14ac:dyDescent="0.35">
      <c r="A20444" s="11" t="s">
        <v>8</v>
      </c>
      <c r="B20444" s="16" t="s">
        <v>1332</v>
      </c>
      <c r="C20444" s="27" t="s">
        <v>5541</v>
      </c>
      <c r="D20444" s="16" t="s">
        <v>5540</v>
      </c>
      <c r="E20444" s="15" t="s">
        <v>3974</v>
      </c>
      <c r="F20444" s="17">
        <v>11632.08</v>
      </c>
      <c r="G20444" s="13">
        <v>0.15</v>
      </c>
      <c r="H20444" s="41"/>
    </row>
    <row r="20445" spans="1:8" x14ac:dyDescent="0.35">
      <c r="A20445" s="11" t="s">
        <v>8</v>
      </c>
      <c r="B20445" s="16" t="s">
        <v>1333</v>
      </c>
      <c r="C20445" s="27" t="s">
        <v>5541</v>
      </c>
      <c r="D20445" s="16" t="s">
        <v>5540</v>
      </c>
      <c r="E20445" s="15" t="s">
        <v>3975</v>
      </c>
      <c r="F20445" s="17">
        <v>15139.86</v>
      </c>
      <c r="G20445" s="13">
        <v>0.15</v>
      </c>
      <c r="H20445" s="41"/>
    </row>
    <row r="20446" spans="1:8" x14ac:dyDescent="0.35">
      <c r="A20446" s="11" t="s">
        <v>8</v>
      </c>
      <c r="B20446" s="16" t="s">
        <v>1334</v>
      </c>
      <c r="C20446" s="27" t="s">
        <v>5541</v>
      </c>
      <c r="D20446" s="16" t="s">
        <v>5540</v>
      </c>
      <c r="E20446" s="15" t="s">
        <v>3976</v>
      </c>
      <c r="F20446" s="17">
        <v>11880.960000000001</v>
      </c>
      <c r="G20446" s="13">
        <v>0.15</v>
      </c>
      <c r="H20446" s="41"/>
    </row>
    <row r="20447" spans="1:8" x14ac:dyDescent="0.35">
      <c r="A20447" s="11" t="s">
        <v>8</v>
      </c>
      <c r="B20447" s="16" t="s">
        <v>1335</v>
      </c>
      <c r="C20447" s="27" t="s">
        <v>5541</v>
      </c>
      <c r="D20447" s="16" t="s">
        <v>5540</v>
      </c>
      <c r="E20447" s="15" t="s">
        <v>3977</v>
      </c>
      <c r="F20447" s="17">
        <v>15389.76</v>
      </c>
      <c r="G20447" s="13">
        <v>0.15</v>
      </c>
      <c r="H20447" s="41"/>
    </row>
    <row r="20448" spans="1:8" x14ac:dyDescent="0.35">
      <c r="A20448" s="11" t="s">
        <v>8</v>
      </c>
      <c r="B20448" s="16" t="s">
        <v>1336</v>
      </c>
      <c r="C20448" s="27" t="s">
        <v>5541</v>
      </c>
      <c r="D20448" s="16" t="s">
        <v>5540</v>
      </c>
      <c r="E20448" s="15" t="s">
        <v>3978</v>
      </c>
      <c r="F20448" s="17">
        <v>7811.16</v>
      </c>
      <c r="G20448" s="13">
        <v>0.15</v>
      </c>
      <c r="H20448" s="41"/>
    </row>
    <row r="20449" spans="1:8" x14ac:dyDescent="0.35">
      <c r="A20449" s="11" t="s">
        <v>8</v>
      </c>
      <c r="B20449" s="16" t="s">
        <v>1337</v>
      </c>
      <c r="C20449" s="27" t="s">
        <v>5541</v>
      </c>
      <c r="D20449" s="16" t="s">
        <v>5540</v>
      </c>
      <c r="E20449" s="15" t="s">
        <v>3979</v>
      </c>
      <c r="F20449" s="17">
        <v>4108.5600000000004</v>
      </c>
      <c r="G20449" s="13">
        <v>0.15</v>
      </c>
      <c r="H20449" s="41"/>
    </row>
    <row r="20450" spans="1:8" x14ac:dyDescent="0.35">
      <c r="A20450" s="11" t="s">
        <v>8</v>
      </c>
      <c r="B20450" s="16" t="s">
        <v>1338</v>
      </c>
      <c r="C20450" s="27" t="s">
        <v>5541</v>
      </c>
      <c r="D20450" s="16" t="s">
        <v>5540</v>
      </c>
      <c r="E20450" s="15" t="s">
        <v>3980</v>
      </c>
      <c r="F20450" s="17">
        <v>443.7</v>
      </c>
      <c r="G20450" s="13">
        <v>0.15</v>
      </c>
      <c r="H20450" s="41"/>
    </row>
    <row r="20451" spans="1:8" x14ac:dyDescent="0.35">
      <c r="A20451" s="11" t="s">
        <v>8</v>
      </c>
      <c r="B20451" s="16" t="s">
        <v>1339</v>
      </c>
      <c r="C20451" s="27" t="s">
        <v>5541</v>
      </c>
      <c r="D20451" s="16" t="s">
        <v>5540</v>
      </c>
      <c r="E20451" s="15" t="s">
        <v>3981</v>
      </c>
      <c r="F20451" s="17">
        <v>1677.9</v>
      </c>
      <c r="G20451" s="13">
        <v>0.15</v>
      </c>
      <c r="H20451" s="41"/>
    </row>
    <row r="20452" spans="1:8" x14ac:dyDescent="0.35">
      <c r="A20452" s="11" t="s">
        <v>8</v>
      </c>
      <c r="B20452" s="16" t="s">
        <v>1340</v>
      </c>
      <c r="C20452" s="27" t="s">
        <v>5541</v>
      </c>
      <c r="D20452" s="16" t="s">
        <v>5540</v>
      </c>
      <c r="E20452" s="15" t="s">
        <v>3982</v>
      </c>
      <c r="F20452" s="17">
        <v>2929.44</v>
      </c>
      <c r="G20452" s="13">
        <v>0.15</v>
      </c>
      <c r="H20452" s="41"/>
    </row>
    <row r="20453" spans="1:8" x14ac:dyDescent="0.35">
      <c r="A20453" s="11" t="s">
        <v>8</v>
      </c>
      <c r="B20453" s="16" t="s">
        <v>1341</v>
      </c>
      <c r="C20453" s="27" t="s">
        <v>5541</v>
      </c>
      <c r="D20453" s="16" t="s">
        <v>5540</v>
      </c>
      <c r="E20453" s="15" t="s">
        <v>3983</v>
      </c>
      <c r="F20453" s="17">
        <v>1962.48</v>
      </c>
      <c r="G20453" s="13">
        <v>0.15</v>
      </c>
      <c r="H20453" s="41"/>
    </row>
    <row r="20454" spans="1:8" x14ac:dyDescent="0.35">
      <c r="A20454" s="11" t="s">
        <v>8</v>
      </c>
      <c r="B20454" s="16" t="s">
        <v>1342</v>
      </c>
      <c r="C20454" s="27" t="s">
        <v>5541</v>
      </c>
      <c r="D20454" s="16" t="s">
        <v>5540</v>
      </c>
      <c r="E20454" s="15" t="s">
        <v>3984</v>
      </c>
      <c r="F20454" s="17">
        <v>6127.14</v>
      </c>
      <c r="G20454" s="13">
        <v>0.15</v>
      </c>
      <c r="H20454" s="41"/>
    </row>
    <row r="20455" spans="1:8" x14ac:dyDescent="0.35">
      <c r="A20455" s="11" t="s">
        <v>8</v>
      </c>
      <c r="B20455" s="16" t="s">
        <v>1343</v>
      </c>
      <c r="C20455" s="27" t="s">
        <v>5541</v>
      </c>
      <c r="D20455" s="16" t="s">
        <v>5540</v>
      </c>
      <c r="E20455" s="15" t="s">
        <v>3985</v>
      </c>
      <c r="F20455" s="17">
        <v>5357.04</v>
      </c>
      <c r="G20455" s="13">
        <v>0.15</v>
      </c>
      <c r="H20455" s="41"/>
    </row>
    <row r="20456" spans="1:8" x14ac:dyDescent="0.35">
      <c r="A20456" s="11" t="s">
        <v>8</v>
      </c>
      <c r="B20456" s="16" t="s">
        <v>1344</v>
      </c>
      <c r="C20456" s="27" t="s">
        <v>5541</v>
      </c>
      <c r="D20456" s="16" t="s">
        <v>5540</v>
      </c>
      <c r="E20456" s="15" t="s">
        <v>3986</v>
      </c>
      <c r="F20456" s="17">
        <v>4653.24</v>
      </c>
      <c r="G20456" s="13">
        <v>0.15</v>
      </c>
      <c r="H20456" s="41"/>
    </row>
    <row r="20457" spans="1:8" x14ac:dyDescent="0.35">
      <c r="A20457" s="11" t="s">
        <v>8</v>
      </c>
      <c r="B20457" s="16" t="s">
        <v>1345</v>
      </c>
      <c r="C20457" s="27" t="s">
        <v>5541</v>
      </c>
      <c r="D20457" s="16" t="s">
        <v>5540</v>
      </c>
      <c r="E20457" s="15" t="s">
        <v>3987</v>
      </c>
      <c r="F20457" s="17">
        <v>376.38</v>
      </c>
      <c r="G20457" s="13">
        <v>0.15</v>
      </c>
      <c r="H20457" s="41"/>
    </row>
    <row r="20458" spans="1:8" x14ac:dyDescent="0.35">
      <c r="A20458" s="11" t="s">
        <v>8</v>
      </c>
      <c r="B20458" s="16" t="s">
        <v>1346</v>
      </c>
      <c r="C20458" s="27" t="s">
        <v>5541</v>
      </c>
      <c r="D20458" s="16" t="s">
        <v>5540</v>
      </c>
      <c r="E20458" s="15" t="s">
        <v>3988</v>
      </c>
      <c r="F20458" s="17">
        <v>285.60000000000002</v>
      </c>
      <c r="G20458" s="13">
        <v>0.15</v>
      </c>
      <c r="H20458" s="41"/>
    </row>
    <row r="20459" spans="1:8" x14ac:dyDescent="0.35">
      <c r="A20459" s="11" t="s">
        <v>8</v>
      </c>
      <c r="B20459" s="16" t="s">
        <v>1347</v>
      </c>
      <c r="C20459" s="27" t="s">
        <v>5541</v>
      </c>
      <c r="D20459" s="16" t="s">
        <v>5540</v>
      </c>
      <c r="E20459" s="15" t="s">
        <v>3989</v>
      </c>
      <c r="F20459" s="17">
        <v>4747.08</v>
      </c>
      <c r="G20459" s="13">
        <v>0.15</v>
      </c>
      <c r="H20459" s="41"/>
    </row>
    <row r="20460" spans="1:8" x14ac:dyDescent="0.35">
      <c r="A20460" s="11" t="s">
        <v>8</v>
      </c>
      <c r="B20460" s="16" t="s">
        <v>1348</v>
      </c>
      <c r="C20460" s="27" t="s">
        <v>5541</v>
      </c>
      <c r="D20460" s="16" t="s">
        <v>5540</v>
      </c>
      <c r="E20460" s="15" t="s">
        <v>3990</v>
      </c>
      <c r="F20460" s="17">
        <v>4235.04</v>
      </c>
      <c r="G20460" s="13">
        <v>0.15</v>
      </c>
      <c r="H20460" s="41"/>
    </row>
    <row r="20461" spans="1:8" x14ac:dyDescent="0.35">
      <c r="A20461" s="11" t="s">
        <v>8</v>
      </c>
      <c r="B20461" s="16" t="s">
        <v>1349</v>
      </c>
      <c r="C20461" s="27" t="s">
        <v>5541</v>
      </c>
      <c r="D20461" s="16" t="s">
        <v>5540</v>
      </c>
      <c r="E20461" s="15" t="s">
        <v>3991</v>
      </c>
      <c r="F20461" s="17">
        <v>2635.68</v>
      </c>
      <c r="G20461" s="13">
        <v>0.15</v>
      </c>
      <c r="H20461" s="41"/>
    </row>
    <row r="20462" spans="1:8" x14ac:dyDescent="0.35">
      <c r="A20462" s="11" t="s">
        <v>8</v>
      </c>
      <c r="B20462" s="16" t="s">
        <v>1350</v>
      </c>
      <c r="C20462" s="27" t="s">
        <v>5541</v>
      </c>
      <c r="D20462" s="16" t="s">
        <v>5540</v>
      </c>
      <c r="E20462" s="15" t="s">
        <v>3992</v>
      </c>
      <c r="F20462" s="17">
        <v>2802.96</v>
      </c>
      <c r="G20462" s="13">
        <v>0.15</v>
      </c>
      <c r="H20462" s="41"/>
    </row>
    <row r="20463" spans="1:8" x14ac:dyDescent="0.35">
      <c r="A20463" s="11" t="s">
        <v>8</v>
      </c>
      <c r="B20463" s="16" t="s">
        <v>1351</v>
      </c>
      <c r="C20463" s="27" t="s">
        <v>5541</v>
      </c>
      <c r="D20463" s="16" t="s">
        <v>5540</v>
      </c>
      <c r="E20463" s="15" t="s">
        <v>3993</v>
      </c>
      <c r="F20463" s="17">
        <v>3339.48</v>
      </c>
      <c r="G20463" s="13">
        <v>0.15</v>
      </c>
      <c r="H20463" s="41"/>
    </row>
    <row r="20464" spans="1:8" x14ac:dyDescent="0.35">
      <c r="A20464" s="11" t="s">
        <v>8</v>
      </c>
      <c r="B20464" s="16" t="s">
        <v>1352</v>
      </c>
      <c r="C20464" s="27" t="s">
        <v>5541</v>
      </c>
      <c r="D20464" s="16" t="s">
        <v>5540</v>
      </c>
      <c r="E20464" s="15" t="s">
        <v>3994</v>
      </c>
      <c r="F20464" s="17">
        <v>3017.16</v>
      </c>
      <c r="G20464" s="13">
        <v>0.15</v>
      </c>
      <c r="H20464" s="41"/>
    </row>
    <row r="20465" spans="1:8" x14ac:dyDescent="0.35">
      <c r="A20465" s="11" t="s">
        <v>8</v>
      </c>
      <c r="B20465" s="16" t="s">
        <v>1353</v>
      </c>
      <c r="C20465" s="27" t="s">
        <v>5541</v>
      </c>
      <c r="D20465" s="16" t="s">
        <v>5540</v>
      </c>
      <c r="E20465" s="15" t="s">
        <v>3995</v>
      </c>
      <c r="F20465" s="17">
        <v>3771.96</v>
      </c>
      <c r="G20465" s="13">
        <v>0.15</v>
      </c>
      <c r="H20465" s="41"/>
    </row>
    <row r="20466" spans="1:8" x14ac:dyDescent="0.35">
      <c r="A20466" s="11" t="s">
        <v>8</v>
      </c>
      <c r="B20466" s="16" t="s">
        <v>1354</v>
      </c>
      <c r="C20466" s="27" t="s">
        <v>5541</v>
      </c>
      <c r="D20466" s="16" t="s">
        <v>5540</v>
      </c>
      <c r="E20466" s="15" t="s">
        <v>3996</v>
      </c>
      <c r="F20466" s="17">
        <v>445.74</v>
      </c>
      <c r="G20466" s="13">
        <v>0.15</v>
      </c>
      <c r="H20466" s="41"/>
    </row>
    <row r="20467" spans="1:8" x14ac:dyDescent="0.35">
      <c r="A20467" s="11" t="s">
        <v>8</v>
      </c>
      <c r="B20467" s="16" t="s">
        <v>1355</v>
      </c>
      <c r="C20467" s="27" t="s">
        <v>5541</v>
      </c>
      <c r="D20467" s="16" t="s">
        <v>5540</v>
      </c>
      <c r="E20467" s="15" t="s">
        <v>3997</v>
      </c>
      <c r="F20467" s="17">
        <v>1215.8399999999999</v>
      </c>
      <c r="G20467" s="13">
        <v>0.15</v>
      </c>
      <c r="H20467" s="41"/>
    </row>
    <row r="20468" spans="1:8" x14ac:dyDescent="0.35">
      <c r="A20468" s="11" t="s">
        <v>8</v>
      </c>
      <c r="B20468" s="16" t="s">
        <v>1356</v>
      </c>
      <c r="C20468" s="27" t="s">
        <v>5541</v>
      </c>
      <c r="D20468" s="16" t="s">
        <v>5540</v>
      </c>
      <c r="E20468" s="15" t="s">
        <v>3998</v>
      </c>
      <c r="F20468" s="17">
        <v>1929.8400000000001</v>
      </c>
      <c r="G20468" s="13">
        <v>0.15</v>
      </c>
      <c r="H20468" s="41"/>
    </row>
    <row r="20469" spans="1:8" x14ac:dyDescent="0.35">
      <c r="A20469" s="11" t="s">
        <v>8</v>
      </c>
      <c r="B20469" s="16" t="s">
        <v>1357</v>
      </c>
      <c r="C20469" s="27" t="s">
        <v>5541</v>
      </c>
      <c r="D20469" s="16" t="s">
        <v>5540</v>
      </c>
      <c r="E20469" s="15" t="s">
        <v>3999</v>
      </c>
      <c r="F20469" s="17">
        <v>3450.66</v>
      </c>
      <c r="G20469" s="13">
        <v>0.15</v>
      </c>
      <c r="H20469" s="41"/>
    </row>
    <row r="20470" spans="1:8" x14ac:dyDescent="0.35">
      <c r="A20470" s="11" t="s">
        <v>8</v>
      </c>
      <c r="B20470" s="16" t="s">
        <v>1358</v>
      </c>
      <c r="C20470" s="27" t="s">
        <v>5541</v>
      </c>
      <c r="D20470" s="16" t="s">
        <v>5540</v>
      </c>
      <c r="E20470" s="15" t="s">
        <v>4000</v>
      </c>
      <c r="F20470" s="17">
        <v>1638.1200000000001</v>
      </c>
      <c r="G20470" s="13">
        <v>0.15</v>
      </c>
      <c r="H20470" s="41"/>
    </row>
    <row r="20471" spans="1:8" x14ac:dyDescent="0.35">
      <c r="A20471" s="11" t="s">
        <v>8</v>
      </c>
      <c r="B20471" s="16" t="s">
        <v>1359</v>
      </c>
      <c r="C20471" s="27" t="s">
        <v>5541</v>
      </c>
      <c r="D20471" s="16" t="s">
        <v>5540</v>
      </c>
      <c r="E20471" s="15" t="s">
        <v>4001</v>
      </c>
      <c r="F20471" s="17">
        <v>2075.6999999999998</v>
      </c>
      <c r="G20471" s="13">
        <v>0.15</v>
      </c>
      <c r="H20471" s="41"/>
    </row>
    <row r="20472" spans="1:8" x14ac:dyDescent="0.35">
      <c r="A20472" s="11" t="s">
        <v>8</v>
      </c>
      <c r="B20472" s="16" t="s">
        <v>1360</v>
      </c>
      <c r="C20472" s="27" t="s">
        <v>5541</v>
      </c>
      <c r="D20472" s="16" t="s">
        <v>5540</v>
      </c>
      <c r="E20472" s="15" t="s">
        <v>4002</v>
      </c>
      <c r="F20472" s="17">
        <v>3174.2400000000002</v>
      </c>
      <c r="G20472" s="13">
        <v>0.15</v>
      </c>
      <c r="H20472" s="41"/>
    </row>
    <row r="20473" spans="1:8" x14ac:dyDescent="0.35">
      <c r="A20473" s="11" t="s">
        <v>8</v>
      </c>
      <c r="B20473" s="16" t="s">
        <v>1361</v>
      </c>
      <c r="C20473" s="27" t="s">
        <v>5541</v>
      </c>
      <c r="D20473" s="16" t="s">
        <v>5540</v>
      </c>
      <c r="E20473" s="15" t="s">
        <v>4003</v>
      </c>
      <c r="F20473" s="17">
        <v>317.22000000000003</v>
      </c>
      <c r="G20473" s="13">
        <v>0.15</v>
      </c>
      <c r="H20473" s="41"/>
    </row>
    <row r="20474" spans="1:8" x14ac:dyDescent="0.35">
      <c r="A20474" s="11" t="s">
        <v>8</v>
      </c>
      <c r="B20474" s="16" t="s">
        <v>1362</v>
      </c>
      <c r="C20474" s="27" t="s">
        <v>5541</v>
      </c>
      <c r="D20474" s="16" t="s">
        <v>5540</v>
      </c>
      <c r="E20474" s="15" t="s">
        <v>4004</v>
      </c>
      <c r="F20474" s="17">
        <v>371.28000000000003</v>
      </c>
      <c r="G20474" s="13">
        <v>0.15</v>
      </c>
      <c r="H20474" s="41"/>
    </row>
    <row r="20475" spans="1:8" x14ac:dyDescent="0.35">
      <c r="A20475" s="11" t="s">
        <v>8</v>
      </c>
      <c r="B20475" s="16" t="s">
        <v>1363</v>
      </c>
      <c r="C20475" s="27" t="s">
        <v>5541</v>
      </c>
      <c r="D20475" s="16" t="s">
        <v>5540</v>
      </c>
      <c r="E20475" s="15" t="s">
        <v>4005</v>
      </c>
      <c r="F20475" s="17">
        <v>808.86</v>
      </c>
      <c r="G20475" s="13">
        <v>0.15</v>
      </c>
      <c r="H20475" s="41"/>
    </row>
    <row r="20476" spans="1:8" x14ac:dyDescent="0.35">
      <c r="A20476" s="11" t="s">
        <v>8</v>
      </c>
      <c r="B20476" s="16" t="s">
        <v>1364</v>
      </c>
      <c r="C20476" s="27" t="s">
        <v>5541</v>
      </c>
      <c r="D20476" s="16" t="s">
        <v>5540</v>
      </c>
      <c r="E20476" s="15" t="s">
        <v>4006</v>
      </c>
      <c r="F20476" s="17">
        <v>1544.28</v>
      </c>
      <c r="G20476" s="13">
        <v>0.15</v>
      </c>
      <c r="H20476" s="41"/>
    </row>
    <row r="20477" spans="1:8" x14ac:dyDescent="0.35">
      <c r="A20477" s="11" t="s">
        <v>8</v>
      </c>
      <c r="B20477" s="16" t="s">
        <v>1365</v>
      </c>
      <c r="C20477" s="27" t="s">
        <v>5541</v>
      </c>
      <c r="D20477" s="16" t="s">
        <v>5540</v>
      </c>
      <c r="E20477" s="15" t="s">
        <v>4007</v>
      </c>
      <c r="F20477" s="17">
        <v>950.64</v>
      </c>
      <c r="G20477" s="13">
        <v>0.15</v>
      </c>
      <c r="H20477" s="41"/>
    </row>
    <row r="20478" spans="1:8" x14ac:dyDescent="0.35">
      <c r="A20478" s="11" t="s">
        <v>8</v>
      </c>
      <c r="B20478" s="16" t="s">
        <v>1366</v>
      </c>
      <c r="C20478" s="27" t="s">
        <v>5541</v>
      </c>
      <c r="D20478" s="16" t="s">
        <v>5540</v>
      </c>
      <c r="E20478" s="15" t="s">
        <v>4008</v>
      </c>
      <c r="F20478" s="17">
        <v>1051.6200000000001</v>
      </c>
      <c r="G20478" s="13">
        <v>0.15</v>
      </c>
      <c r="H20478" s="41"/>
    </row>
    <row r="20479" spans="1:8" x14ac:dyDescent="0.35">
      <c r="A20479" s="11" t="s">
        <v>8</v>
      </c>
      <c r="B20479" s="16" t="s">
        <v>1367</v>
      </c>
      <c r="C20479" s="27" t="s">
        <v>5541</v>
      </c>
      <c r="D20479" s="16" t="s">
        <v>5540</v>
      </c>
      <c r="E20479" s="15" t="s">
        <v>4009</v>
      </c>
      <c r="F20479" s="17">
        <v>2385.7800000000002</v>
      </c>
      <c r="G20479" s="13">
        <v>0.15</v>
      </c>
      <c r="H20479" s="41"/>
    </row>
    <row r="20480" spans="1:8" x14ac:dyDescent="0.35">
      <c r="A20480" s="11" t="s">
        <v>8</v>
      </c>
      <c r="B20480" s="16" t="s">
        <v>1368</v>
      </c>
      <c r="C20480" s="27" t="s">
        <v>5541</v>
      </c>
      <c r="D20480" s="16" t="s">
        <v>5540</v>
      </c>
      <c r="E20480" s="15" t="s">
        <v>4010</v>
      </c>
      <c r="F20480" s="17">
        <v>3575.1</v>
      </c>
      <c r="G20480" s="13">
        <v>0.15</v>
      </c>
      <c r="H20480" s="41"/>
    </row>
    <row r="20481" spans="1:8" x14ac:dyDescent="0.35">
      <c r="A20481" s="11" t="s">
        <v>8</v>
      </c>
      <c r="B20481" s="16" t="s">
        <v>1369</v>
      </c>
      <c r="C20481" s="27" t="s">
        <v>5541</v>
      </c>
      <c r="D20481" s="16" t="s">
        <v>5540</v>
      </c>
      <c r="E20481" s="15" t="s">
        <v>4011</v>
      </c>
      <c r="F20481" s="17">
        <v>1287.24</v>
      </c>
      <c r="G20481" s="13">
        <v>0.15</v>
      </c>
      <c r="H20481" s="41"/>
    </row>
    <row r="20482" spans="1:8" x14ac:dyDescent="0.35">
      <c r="A20482" s="11" t="s">
        <v>8</v>
      </c>
      <c r="B20482" s="16" t="s">
        <v>1370</v>
      </c>
      <c r="C20482" s="27" t="s">
        <v>5541</v>
      </c>
      <c r="D20482" s="16" t="s">
        <v>5540</v>
      </c>
      <c r="E20482" s="15" t="s">
        <v>4012</v>
      </c>
      <c r="F20482" s="17">
        <v>1546.32</v>
      </c>
      <c r="G20482" s="13">
        <v>0.15</v>
      </c>
      <c r="H20482" s="41"/>
    </row>
    <row r="20483" spans="1:8" x14ac:dyDescent="0.35">
      <c r="A20483" s="11" t="s">
        <v>8</v>
      </c>
      <c r="B20483" s="16" t="s">
        <v>1371</v>
      </c>
      <c r="C20483" s="27" t="s">
        <v>5541</v>
      </c>
      <c r="D20483" s="16" t="s">
        <v>5540</v>
      </c>
      <c r="E20483" s="15" t="s">
        <v>4013</v>
      </c>
      <c r="F20483" s="17">
        <v>1966.56</v>
      </c>
      <c r="G20483" s="13">
        <v>0.15</v>
      </c>
      <c r="H20483" s="41"/>
    </row>
    <row r="20484" spans="1:8" x14ac:dyDescent="0.35">
      <c r="A20484" s="11" t="s">
        <v>8</v>
      </c>
      <c r="B20484" s="16" t="s">
        <v>1372</v>
      </c>
      <c r="C20484" s="27" t="s">
        <v>5541</v>
      </c>
      <c r="D20484" s="16" t="s">
        <v>5540</v>
      </c>
      <c r="E20484" s="15" t="s">
        <v>4014</v>
      </c>
      <c r="F20484" s="17">
        <v>1124.04</v>
      </c>
      <c r="G20484" s="13">
        <v>0.15</v>
      </c>
      <c r="H20484" s="41"/>
    </row>
    <row r="20485" spans="1:8" x14ac:dyDescent="0.35">
      <c r="A20485" s="11" t="s">
        <v>8</v>
      </c>
      <c r="B20485" s="16" t="s">
        <v>1373</v>
      </c>
      <c r="C20485" s="27" t="s">
        <v>5541</v>
      </c>
      <c r="D20485" s="16" t="s">
        <v>5540</v>
      </c>
      <c r="E20485" s="15" t="s">
        <v>4015</v>
      </c>
      <c r="F20485" s="17">
        <v>585.48</v>
      </c>
      <c r="G20485" s="13">
        <v>0.15</v>
      </c>
      <c r="H20485" s="41"/>
    </row>
    <row r="20486" spans="1:8" x14ac:dyDescent="0.35">
      <c r="A20486" s="11" t="s">
        <v>8</v>
      </c>
      <c r="B20486" s="16" t="s">
        <v>1374</v>
      </c>
      <c r="C20486" s="27" t="s">
        <v>5541</v>
      </c>
      <c r="D20486" s="16" t="s">
        <v>5540</v>
      </c>
      <c r="E20486" s="15" t="s">
        <v>4016</v>
      </c>
      <c r="F20486" s="17">
        <v>1048.56</v>
      </c>
      <c r="G20486" s="13">
        <v>0.15</v>
      </c>
      <c r="H20486" s="41"/>
    </row>
    <row r="20487" spans="1:8" x14ac:dyDescent="0.35">
      <c r="A20487" s="11" t="s">
        <v>8</v>
      </c>
      <c r="B20487" s="16" t="s">
        <v>1375</v>
      </c>
      <c r="C20487" s="27" t="s">
        <v>5541</v>
      </c>
      <c r="D20487" s="16" t="s">
        <v>5540</v>
      </c>
      <c r="E20487" s="15" t="s">
        <v>4017</v>
      </c>
      <c r="F20487" s="17">
        <v>402.90000000000003</v>
      </c>
      <c r="G20487" s="13">
        <v>0.15</v>
      </c>
      <c r="H20487" s="41"/>
    </row>
    <row r="20488" spans="1:8" x14ac:dyDescent="0.35">
      <c r="A20488" s="11" t="s">
        <v>8</v>
      </c>
      <c r="B20488" s="16" t="s">
        <v>1376</v>
      </c>
      <c r="C20488" s="27" t="s">
        <v>5541</v>
      </c>
      <c r="D20488" s="16" t="s">
        <v>5540</v>
      </c>
      <c r="E20488" s="15" t="s">
        <v>4018</v>
      </c>
      <c r="F20488" s="17">
        <v>439.62</v>
      </c>
      <c r="G20488" s="13">
        <v>0.15</v>
      </c>
      <c r="H20488" s="41"/>
    </row>
    <row r="20489" spans="1:8" x14ac:dyDescent="0.35">
      <c r="A20489" s="11" t="s">
        <v>8</v>
      </c>
      <c r="B20489" s="16" t="s">
        <v>1377</v>
      </c>
      <c r="C20489" s="27" t="s">
        <v>5541</v>
      </c>
      <c r="D20489" s="16" t="s">
        <v>5540</v>
      </c>
      <c r="E20489" s="15" t="s">
        <v>4019</v>
      </c>
      <c r="F20489" s="17">
        <v>439.62</v>
      </c>
      <c r="G20489" s="13">
        <v>0.15</v>
      </c>
      <c r="H20489" s="41"/>
    </row>
    <row r="20490" spans="1:8" x14ac:dyDescent="0.35">
      <c r="A20490" s="11" t="s">
        <v>8</v>
      </c>
      <c r="B20490" s="16" t="s">
        <v>1378</v>
      </c>
      <c r="C20490" s="27" t="s">
        <v>5541</v>
      </c>
      <c r="D20490" s="16" t="s">
        <v>5540</v>
      </c>
      <c r="E20490" s="15" t="s">
        <v>4020</v>
      </c>
      <c r="F20490" s="17">
        <v>422.28000000000003</v>
      </c>
      <c r="G20490" s="13">
        <v>0.15</v>
      </c>
      <c r="H20490" s="41"/>
    </row>
    <row r="20491" spans="1:8" x14ac:dyDescent="0.35">
      <c r="A20491" s="11" t="s">
        <v>8</v>
      </c>
      <c r="B20491" s="16" t="s">
        <v>1379</v>
      </c>
      <c r="C20491" s="27" t="s">
        <v>5541</v>
      </c>
      <c r="D20491" s="16" t="s">
        <v>5540</v>
      </c>
      <c r="E20491" s="15" t="s">
        <v>4021</v>
      </c>
      <c r="F20491" s="17">
        <v>2435.7600000000002</v>
      </c>
      <c r="G20491" s="13">
        <v>0.15</v>
      </c>
      <c r="H20491" s="41"/>
    </row>
    <row r="20492" spans="1:8" x14ac:dyDescent="0.35">
      <c r="A20492" s="11" t="s">
        <v>8</v>
      </c>
      <c r="B20492" s="16" t="s">
        <v>1380</v>
      </c>
      <c r="C20492" s="27" t="s">
        <v>5541</v>
      </c>
      <c r="D20492" s="16" t="s">
        <v>5540</v>
      </c>
      <c r="E20492" s="15" t="s">
        <v>4022</v>
      </c>
      <c r="F20492" s="17">
        <v>3312.96</v>
      </c>
      <c r="G20492" s="13">
        <v>0.15</v>
      </c>
      <c r="H20492" s="41"/>
    </row>
    <row r="20493" spans="1:8" x14ac:dyDescent="0.35">
      <c r="A20493" s="11" t="s">
        <v>8</v>
      </c>
      <c r="B20493" s="16" t="s">
        <v>1381</v>
      </c>
      <c r="C20493" s="27" t="s">
        <v>5541</v>
      </c>
      <c r="D20493" s="16" t="s">
        <v>5540</v>
      </c>
      <c r="E20493" s="15" t="s">
        <v>4023</v>
      </c>
      <c r="F20493" s="17">
        <v>4632.84</v>
      </c>
      <c r="G20493" s="13">
        <v>0.15</v>
      </c>
      <c r="H20493" s="41"/>
    </row>
    <row r="20494" spans="1:8" x14ac:dyDescent="0.35">
      <c r="A20494" s="11" t="s">
        <v>8</v>
      </c>
      <c r="B20494" s="16" t="s">
        <v>1382</v>
      </c>
      <c r="C20494" s="27" t="s">
        <v>5541</v>
      </c>
      <c r="D20494" s="16" t="s">
        <v>5540</v>
      </c>
      <c r="E20494" s="15" t="s">
        <v>4024</v>
      </c>
      <c r="F20494" s="17">
        <v>8562.9</v>
      </c>
      <c r="G20494" s="13">
        <v>0.15</v>
      </c>
      <c r="H20494" s="41"/>
    </row>
    <row r="20495" spans="1:8" x14ac:dyDescent="0.35">
      <c r="A20495" s="11" t="s">
        <v>8</v>
      </c>
      <c r="B20495" s="16" t="s">
        <v>1383</v>
      </c>
      <c r="C20495" s="27" t="s">
        <v>5541</v>
      </c>
      <c r="D20495" s="16" t="s">
        <v>5540</v>
      </c>
      <c r="E20495" s="15" t="s">
        <v>4025</v>
      </c>
      <c r="F20495" s="17">
        <v>90.78</v>
      </c>
      <c r="G20495" s="13">
        <v>0.15</v>
      </c>
      <c r="H20495" s="41"/>
    </row>
    <row r="20496" spans="1:8" x14ac:dyDescent="0.35">
      <c r="A20496" s="11" t="s">
        <v>8</v>
      </c>
      <c r="B20496" s="16" t="s">
        <v>1384</v>
      </c>
      <c r="C20496" s="27" t="s">
        <v>5541</v>
      </c>
      <c r="D20496" s="16" t="s">
        <v>5540</v>
      </c>
      <c r="E20496" s="15" t="s">
        <v>4026</v>
      </c>
      <c r="F20496" s="17">
        <v>128.52000000000001</v>
      </c>
      <c r="G20496" s="13">
        <v>0.15</v>
      </c>
      <c r="H20496" s="41"/>
    </row>
    <row r="20497" spans="1:8" x14ac:dyDescent="0.35">
      <c r="A20497" s="11" t="s">
        <v>8</v>
      </c>
      <c r="B20497" s="16" t="s">
        <v>1385</v>
      </c>
      <c r="C20497" s="27" t="s">
        <v>5541</v>
      </c>
      <c r="D20497" s="16" t="s">
        <v>5540</v>
      </c>
      <c r="E20497" s="15" t="s">
        <v>4027</v>
      </c>
      <c r="F20497" s="17">
        <v>492.66</v>
      </c>
      <c r="G20497" s="13">
        <v>0.15</v>
      </c>
      <c r="H20497" s="41"/>
    </row>
    <row r="20498" spans="1:8" x14ac:dyDescent="0.35">
      <c r="A20498" s="11" t="s">
        <v>8</v>
      </c>
      <c r="B20498" s="16" t="s">
        <v>1386</v>
      </c>
      <c r="C20498" s="27" t="s">
        <v>5541</v>
      </c>
      <c r="D20498" s="16" t="s">
        <v>5540</v>
      </c>
      <c r="E20498" s="15" t="s">
        <v>4028</v>
      </c>
      <c r="F20498" s="17">
        <v>1554.48</v>
      </c>
      <c r="G20498" s="13">
        <v>0.15</v>
      </c>
      <c r="H20498" s="41"/>
    </row>
    <row r="20499" spans="1:8" x14ac:dyDescent="0.35">
      <c r="A20499" s="11" t="s">
        <v>8</v>
      </c>
      <c r="B20499" s="16" t="s">
        <v>1387</v>
      </c>
      <c r="C20499" s="27" t="s">
        <v>5541</v>
      </c>
      <c r="D20499" s="16" t="s">
        <v>5540</v>
      </c>
      <c r="E20499" s="15" t="s">
        <v>4029</v>
      </c>
      <c r="F20499" s="17">
        <v>2159.34</v>
      </c>
      <c r="G20499" s="13">
        <v>0.15</v>
      </c>
      <c r="H20499" s="41"/>
    </row>
    <row r="20500" spans="1:8" x14ac:dyDescent="0.35">
      <c r="A20500" s="11" t="s">
        <v>8</v>
      </c>
      <c r="B20500" s="16" t="s">
        <v>1388</v>
      </c>
      <c r="C20500" s="27" t="s">
        <v>5541</v>
      </c>
      <c r="D20500" s="16" t="s">
        <v>5540</v>
      </c>
      <c r="E20500" s="15" t="s">
        <v>4030</v>
      </c>
      <c r="F20500" s="17">
        <v>2534.6999999999998</v>
      </c>
      <c r="G20500" s="13">
        <v>0.15</v>
      </c>
      <c r="H20500" s="41"/>
    </row>
    <row r="20501" spans="1:8" x14ac:dyDescent="0.35">
      <c r="A20501" s="11" t="s">
        <v>8</v>
      </c>
      <c r="B20501" s="16" t="s">
        <v>1389</v>
      </c>
      <c r="C20501" s="27" t="s">
        <v>5541</v>
      </c>
      <c r="D20501" s="16" t="s">
        <v>5540</v>
      </c>
      <c r="E20501" s="15" t="s">
        <v>4031</v>
      </c>
      <c r="F20501" s="17">
        <v>2161.38</v>
      </c>
      <c r="G20501" s="13">
        <v>0.15</v>
      </c>
      <c r="H20501" s="41"/>
    </row>
    <row r="20502" spans="1:8" x14ac:dyDescent="0.35">
      <c r="A20502" s="11" t="s">
        <v>8</v>
      </c>
      <c r="B20502" s="16" t="s">
        <v>1390</v>
      </c>
      <c r="C20502" s="27" t="s">
        <v>5541</v>
      </c>
      <c r="D20502" s="16" t="s">
        <v>5540</v>
      </c>
      <c r="E20502" s="15" t="s">
        <v>4032</v>
      </c>
      <c r="F20502" s="17">
        <v>799.68000000000006</v>
      </c>
      <c r="G20502" s="13">
        <v>0.15</v>
      </c>
      <c r="H20502" s="41"/>
    </row>
    <row r="20503" spans="1:8" x14ac:dyDescent="0.35">
      <c r="A20503" s="11" t="s">
        <v>8</v>
      </c>
      <c r="B20503" s="16" t="s">
        <v>1391</v>
      </c>
      <c r="C20503" s="27" t="s">
        <v>5541</v>
      </c>
      <c r="D20503" s="16" t="s">
        <v>5540</v>
      </c>
      <c r="E20503" s="15" t="s">
        <v>4033</v>
      </c>
      <c r="F20503" s="17">
        <v>586.5</v>
      </c>
      <c r="G20503" s="13">
        <v>0.15</v>
      </c>
      <c r="H20503" s="41"/>
    </row>
    <row r="20504" spans="1:8" x14ac:dyDescent="0.35">
      <c r="A20504" s="11" t="s">
        <v>8</v>
      </c>
      <c r="B20504" s="16" t="s">
        <v>1392</v>
      </c>
      <c r="C20504" s="27" t="s">
        <v>5541</v>
      </c>
      <c r="D20504" s="16" t="s">
        <v>5540</v>
      </c>
      <c r="E20504" s="15" t="s">
        <v>4034</v>
      </c>
      <c r="F20504" s="17">
        <v>515.1</v>
      </c>
      <c r="G20504" s="13">
        <v>0.15</v>
      </c>
      <c r="H20504" s="41"/>
    </row>
    <row r="20505" spans="1:8" x14ac:dyDescent="0.35">
      <c r="A20505" s="11" t="s">
        <v>8</v>
      </c>
      <c r="B20505" s="16" t="s">
        <v>1393</v>
      </c>
      <c r="C20505" s="27" t="s">
        <v>5541</v>
      </c>
      <c r="D20505" s="16" t="s">
        <v>5540</v>
      </c>
      <c r="E20505" s="15" t="s">
        <v>4035</v>
      </c>
      <c r="F20505" s="17">
        <v>1048.56</v>
      </c>
      <c r="G20505" s="13">
        <v>0.15</v>
      </c>
      <c r="H20505" s="41"/>
    </row>
    <row r="20506" spans="1:8" x14ac:dyDescent="0.35">
      <c r="A20506" s="11" t="s">
        <v>8</v>
      </c>
      <c r="B20506" s="16" t="s">
        <v>1394</v>
      </c>
      <c r="C20506" s="27" t="s">
        <v>5541</v>
      </c>
      <c r="D20506" s="16" t="s">
        <v>5540</v>
      </c>
      <c r="E20506" s="15" t="s">
        <v>4036</v>
      </c>
      <c r="F20506" s="17">
        <v>1296.42</v>
      </c>
      <c r="G20506" s="13">
        <v>0.15</v>
      </c>
      <c r="H20506" s="41"/>
    </row>
    <row r="20507" spans="1:8" x14ac:dyDescent="0.35">
      <c r="A20507" s="11" t="s">
        <v>8</v>
      </c>
      <c r="B20507" s="16" t="s">
        <v>1395</v>
      </c>
      <c r="C20507" s="27" t="s">
        <v>5541</v>
      </c>
      <c r="D20507" s="16" t="s">
        <v>5540</v>
      </c>
      <c r="E20507" s="15" t="s">
        <v>4037</v>
      </c>
      <c r="F20507" s="17">
        <v>12335.880000000001</v>
      </c>
      <c r="G20507" s="13">
        <v>0.15</v>
      </c>
      <c r="H20507" s="41"/>
    </row>
    <row r="20508" spans="1:8" x14ac:dyDescent="0.35">
      <c r="A20508" s="11" t="s">
        <v>8</v>
      </c>
      <c r="B20508" s="16" t="s">
        <v>1396</v>
      </c>
      <c r="C20508" s="27" t="s">
        <v>5541</v>
      </c>
      <c r="D20508" s="16" t="s">
        <v>5540</v>
      </c>
      <c r="E20508" s="15" t="s">
        <v>4038</v>
      </c>
      <c r="F20508" s="17">
        <v>5782.38</v>
      </c>
      <c r="G20508" s="13">
        <v>0.15</v>
      </c>
      <c r="H20508" s="41"/>
    </row>
    <row r="20509" spans="1:8" x14ac:dyDescent="0.35">
      <c r="A20509" s="11" t="s">
        <v>8</v>
      </c>
      <c r="B20509" s="16" t="s">
        <v>1397</v>
      </c>
      <c r="C20509" s="27" t="s">
        <v>5541</v>
      </c>
      <c r="D20509" s="16" t="s">
        <v>5540</v>
      </c>
      <c r="E20509" s="15" t="s">
        <v>4039</v>
      </c>
      <c r="F20509" s="17">
        <v>1164.8399999999999</v>
      </c>
      <c r="G20509" s="13">
        <v>0.15</v>
      </c>
      <c r="H20509" s="41"/>
    </row>
    <row r="20510" spans="1:8" x14ac:dyDescent="0.35">
      <c r="A20510" s="11" t="s">
        <v>8</v>
      </c>
      <c r="B20510" s="16" t="s">
        <v>1398</v>
      </c>
      <c r="C20510" s="27" t="s">
        <v>5541</v>
      </c>
      <c r="D20510" s="16" t="s">
        <v>5540</v>
      </c>
      <c r="E20510" s="15" t="s">
        <v>4040</v>
      </c>
      <c r="F20510" s="17">
        <v>843.54</v>
      </c>
      <c r="G20510" s="13">
        <v>0.15</v>
      </c>
      <c r="H20510" s="41"/>
    </row>
    <row r="20511" spans="1:8" x14ac:dyDescent="0.35">
      <c r="A20511" s="11" t="s">
        <v>8</v>
      </c>
      <c r="B20511" s="16" t="s">
        <v>1399</v>
      </c>
      <c r="C20511" s="27" t="s">
        <v>5541</v>
      </c>
      <c r="D20511" s="16" t="s">
        <v>5540</v>
      </c>
      <c r="E20511" s="15" t="s">
        <v>4041</v>
      </c>
      <c r="F20511" s="17">
        <v>843.54</v>
      </c>
      <c r="G20511" s="13">
        <v>0.15</v>
      </c>
      <c r="H20511" s="41"/>
    </row>
    <row r="20512" spans="1:8" x14ac:dyDescent="0.35">
      <c r="A20512" s="11" t="s">
        <v>8</v>
      </c>
      <c r="B20512" s="16" t="s">
        <v>1400</v>
      </c>
      <c r="C20512" s="27" t="s">
        <v>5541</v>
      </c>
      <c r="D20512" s="16" t="s">
        <v>5540</v>
      </c>
      <c r="E20512" s="15" t="s">
        <v>4042</v>
      </c>
      <c r="F20512" s="17">
        <v>415.14</v>
      </c>
      <c r="G20512" s="13">
        <v>0.15</v>
      </c>
      <c r="H20512" s="41"/>
    </row>
    <row r="20513" spans="1:8" x14ac:dyDescent="0.35">
      <c r="A20513" s="11" t="s">
        <v>8</v>
      </c>
      <c r="B20513" s="16" t="s">
        <v>1401</v>
      </c>
      <c r="C20513" s="27" t="s">
        <v>5541</v>
      </c>
      <c r="D20513" s="16" t="s">
        <v>5540</v>
      </c>
      <c r="E20513" s="15" t="s">
        <v>4028</v>
      </c>
      <c r="F20513" s="17">
        <v>1037.3399999999999</v>
      </c>
      <c r="G20513" s="13">
        <v>0.15</v>
      </c>
      <c r="H20513" s="41"/>
    </row>
    <row r="20514" spans="1:8" x14ac:dyDescent="0.35">
      <c r="A20514" s="11" t="s">
        <v>8</v>
      </c>
      <c r="B20514" s="16" t="s">
        <v>1402</v>
      </c>
      <c r="C20514" s="27" t="s">
        <v>5541</v>
      </c>
      <c r="D20514" s="16" t="s">
        <v>5540</v>
      </c>
      <c r="E20514" s="15" t="s">
        <v>3252</v>
      </c>
      <c r="F20514" s="17">
        <v>554.88</v>
      </c>
      <c r="G20514" s="13">
        <v>0.15</v>
      </c>
      <c r="H20514" s="41"/>
    </row>
    <row r="20515" spans="1:8" x14ac:dyDescent="0.35">
      <c r="A20515" s="11" t="s">
        <v>8</v>
      </c>
      <c r="B20515" s="16" t="s">
        <v>1403</v>
      </c>
      <c r="C20515" s="27" t="s">
        <v>5541</v>
      </c>
      <c r="D20515" s="16" t="s">
        <v>5540</v>
      </c>
      <c r="E20515" s="15" t="s">
        <v>4043</v>
      </c>
      <c r="F20515" s="17">
        <v>163.19999999999999</v>
      </c>
      <c r="G20515" s="13">
        <v>0.15</v>
      </c>
      <c r="H20515" s="41"/>
    </row>
    <row r="20516" spans="1:8" x14ac:dyDescent="0.35">
      <c r="A20516" s="11" t="s">
        <v>8</v>
      </c>
      <c r="B20516" s="16" t="s">
        <v>1404</v>
      </c>
      <c r="C20516" s="27" t="s">
        <v>5541</v>
      </c>
      <c r="D20516" s="16" t="s">
        <v>5540</v>
      </c>
      <c r="E20516" s="15" t="s">
        <v>4044</v>
      </c>
      <c r="F20516" s="17">
        <v>660.96</v>
      </c>
      <c r="G20516" s="13">
        <v>0.15</v>
      </c>
      <c r="H20516" s="41"/>
    </row>
    <row r="20517" spans="1:8" x14ac:dyDescent="0.35">
      <c r="A20517" s="11" t="s">
        <v>8</v>
      </c>
      <c r="B20517" s="16" t="s">
        <v>1405</v>
      </c>
      <c r="C20517" s="27" t="s">
        <v>5541</v>
      </c>
      <c r="D20517" s="16" t="s">
        <v>5540</v>
      </c>
      <c r="E20517" s="15" t="s">
        <v>4045</v>
      </c>
      <c r="F20517" s="17">
        <v>1031.22</v>
      </c>
      <c r="G20517" s="13">
        <v>0.15</v>
      </c>
      <c r="H20517" s="41"/>
    </row>
    <row r="20518" spans="1:8" x14ac:dyDescent="0.35">
      <c r="A20518" s="11" t="s">
        <v>8</v>
      </c>
      <c r="B20518" s="16" t="s">
        <v>1406</v>
      </c>
      <c r="C20518" s="27" t="s">
        <v>5541</v>
      </c>
      <c r="D20518" s="16" t="s">
        <v>5540</v>
      </c>
      <c r="E20518" s="15" t="s">
        <v>4046</v>
      </c>
      <c r="F20518" s="17">
        <v>3884.16</v>
      </c>
      <c r="G20518" s="13">
        <v>0.15</v>
      </c>
      <c r="H20518" s="41"/>
    </row>
    <row r="20519" spans="1:8" x14ac:dyDescent="0.35">
      <c r="A20519" s="11" t="s">
        <v>8</v>
      </c>
      <c r="B20519" s="16" t="s">
        <v>1407</v>
      </c>
      <c r="C20519" s="27" t="s">
        <v>5541</v>
      </c>
      <c r="D20519" s="16" t="s">
        <v>5540</v>
      </c>
      <c r="E20519" s="15" t="s">
        <v>4047</v>
      </c>
      <c r="F20519" s="17">
        <v>9653.7900000000009</v>
      </c>
      <c r="G20519" s="13">
        <v>0.15</v>
      </c>
      <c r="H20519" s="41"/>
    </row>
    <row r="20520" spans="1:8" x14ac:dyDescent="0.35">
      <c r="A20520" s="11" t="s">
        <v>8</v>
      </c>
      <c r="B20520" s="16" t="s">
        <v>1408</v>
      </c>
      <c r="C20520" s="27" t="s">
        <v>5541</v>
      </c>
      <c r="D20520" s="16" t="s">
        <v>5540</v>
      </c>
      <c r="E20520" s="15" t="s">
        <v>4048</v>
      </c>
      <c r="F20520" s="17">
        <v>5166.3</v>
      </c>
      <c r="G20520" s="13">
        <v>0.15</v>
      </c>
      <c r="H20520" s="41"/>
    </row>
    <row r="20521" spans="1:8" x14ac:dyDescent="0.35">
      <c r="A20521" s="11" t="s">
        <v>8</v>
      </c>
      <c r="B20521" s="16" t="s">
        <v>1409</v>
      </c>
      <c r="C20521" s="27" t="s">
        <v>5541</v>
      </c>
      <c r="D20521" s="16" t="s">
        <v>5540</v>
      </c>
      <c r="E20521" s="15" t="s">
        <v>4049</v>
      </c>
      <c r="F20521" s="17">
        <v>6572.88</v>
      </c>
      <c r="G20521" s="13">
        <v>0.15</v>
      </c>
      <c r="H20521" s="41"/>
    </row>
    <row r="20522" spans="1:8" x14ac:dyDescent="0.35">
      <c r="A20522" s="11" t="s">
        <v>8</v>
      </c>
      <c r="B20522" s="16" t="s">
        <v>1410</v>
      </c>
      <c r="C20522" s="27" t="s">
        <v>5541</v>
      </c>
      <c r="D20522" s="16" t="s">
        <v>5540</v>
      </c>
      <c r="E20522" s="15" t="s">
        <v>4050</v>
      </c>
      <c r="F20522" s="17">
        <v>4577.76</v>
      </c>
      <c r="G20522" s="13">
        <v>0.15</v>
      </c>
      <c r="H20522" s="41"/>
    </row>
    <row r="20523" spans="1:8" x14ac:dyDescent="0.35">
      <c r="A20523" s="11" t="s">
        <v>8</v>
      </c>
      <c r="B20523" s="16" t="s">
        <v>1411</v>
      </c>
      <c r="C20523" s="27" t="s">
        <v>5541</v>
      </c>
      <c r="D20523" s="16" t="s">
        <v>5540</v>
      </c>
      <c r="E20523" s="15" t="s">
        <v>4051</v>
      </c>
      <c r="F20523" s="17">
        <v>4716.4800000000005</v>
      </c>
      <c r="G20523" s="13">
        <v>0.15</v>
      </c>
      <c r="H20523" s="41"/>
    </row>
    <row r="20524" spans="1:8" x14ac:dyDescent="0.35">
      <c r="A20524" s="11" t="s">
        <v>8</v>
      </c>
      <c r="B20524" s="16" t="s">
        <v>1412</v>
      </c>
      <c r="C20524" s="27" t="s">
        <v>5541</v>
      </c>
      <c r="D20524" s="16" t="s">
        <v>5540</v>
      </c>
      <c r="E20524" s="15" t="s">
        <v>4052</v>
      </c>
      <c r="F20524" s="17">
        <v>150418.38</v>
      </c>
      <c r="G20524" s="13">
        <v>0.15</v>
      </c>
      <c r="H20524" s="41"/>
    </row>
    <row r="20525" spans="1:8" x14ac:dyDescent="0.35">
      <c r="A20525" s="11" t="s">
        <v>8</v>
      </c>
      <c r="B20525" s="16" t="s">
        <v>1413</v>
      </c>
      <c r="C20525" s="27" t="s">
        <v>5541</v>
      </c>
      <c r="D20525" s="16" t="s">
        <v>5540</v>
      </c>
      <c r="E20525" s="15" t="s">
        <v>4053</v>
      </c>
      <c r="F20525" s="17">
        <v>163346.88</v>
      </c>
      <c r="G20525" s="13">
        <v>0.15</v>
      </c>
      <c r="H20525" s="41"/>
    </row>
    <row r="20526" spans="1:8" x14ac:dyDescent="0.35">
      <c r="A20526" s="11" t="s">
        <v>8</v>
      </c>
      <c r="B20526" s="16" t="s">
        <v>1414</v>
      </c>
      <c r="C20526" s="27" t="s">
        <v>5541</v>
      </c>
      <c r="D20526" s="16" t="s">
        <v>5540</v>
      </c>
      <c r="E20526" s="15" t="s">
        <v>4054</v>
      </c>
      <c r="F20526" s="17">
        <v>125703.78</v>
      </c>
      <c r="G20526" s="13">
        <v>0.15</v>
      </c>
      <c r="H20526" s="41"/>
    </row>
    <row r="20527" spans="1:8" x14ac:dyDescent="0.35">
      <c r="A20527" s="11" t="s">
        <v>8</v>
      </c>
      <c r="B20527" s="16" t="s">
        <v>1415</v>
      </c>
      <c r="C20527" s="27" t="s">
        <v>5541</v>
      </c>
      <c r="D20527" s="16" t="s">
        <v>5540</v>
      </c>
      <c r="E20527" s="15" t="s">
        <v>4055</v>
      </c>
      <c r="F20527" s="17">
        <v>104460.24</v>
      </c>
      <c r="G20527" s="13">
        <v>0.15</v>
      </c>
      <c r="H20527" s="41"/>
    </row>
    <row r="20528" spans="1:8" x14ac:dyDescent="0.35">
      <c r="A20528" s="11" t="s">
        <v>8</v>
      </c>
      <c r="B20528" s="16" t="s">
        <v>1416</v>
      </c>
      <c r="C20528" s="27" t="s">
        <v>5541</v>
      </c>
      <c r="D20528" s="16" t="s">
        <v>5540</v>
      </c>
      <c r="E20528" s="15" t="s">
        <v>4056</v>
      </c>
      <c r="F20528" s="17">
        <v>76708.08</v>
      </c>
      <c r="G20528" s="13">
        <v>0.15</v>
      </c>
      <c r="H20528" s="41"/>
    </row>
    <row r="20529" spans="1:8" x14ac:dyDescent="0.35">
      <c r="A20529" s="11" t="s">
        <v>8</v>
      </c>
      <c r="B20529" s="16" t="s">
        <v>1417</v>
      </c>
      <c r="C20529" s="27" t="s">
        <v>5541</v>
      </c>
      <c r="D20529" s="16" t="s">
        <v>5540</v>
      </c>
      <c r="E20529" s="15" t="s">
        <v>4057</v>
      </c>
      <c r="F20529" s="17">
        <v>68329.8</v>
      </c>
      <c r="G20529" s="13">
        <v>0.15</v>
      </c>
      <c r="H20529" s="41"/>
    </row>
    <row r="20530" spans="1:8" x14ac:dyDescent="0.35">
      <c r="A20530" s="11" t="s">
        <v>8</v>
      </c>
      <c r="B20530" s="16" t="s">
        <v>1418</v>
      </c>
      <c r="C20530" s="27" t="s">
        <v>5541</v>
      </c>
      <c r="D20530" s="16" t="s">
        <v>5540</v>
      </c>
      <c r="E20530" s="15" t="s">
        <v>4058</v>
      </c>
      <c r="F20530" s="17">
        <v>2397</v>
      </c>
      <c r="G20530" s="13">
        <v>0.15</v>
      </c>
      <c r="H20530" s="41"/>
    </row>
    <row r="20531" spans="1:8" x14ac:dyDescent="0.35">
      <c r="A20531" s="11" t="s">
        <v>8</v>
      </c>
      <c r="B20531" s="16" t="s">
        <v>1419</v>
      </c>
      <c r="C20531" s="27" t="s">
        <v>5541</v>
      </c>
      <c r="D20531" s="16" t="s">
        <v>5540</v>
      </c>
      <c r="E20531" s="15" t="s">
        <v>4059</v>
      </c>
      <c r="F20531" s="17">
        <v>4182</v>
      </c>
      <c r="G20531" s="13">
        <v>0.15</v>
      </c>
      <c r="H20531" s="41"/>
    </row>
    <row r="20532" spans="1:8" x14ac:dyDescent="0.35">
      <c r="A20532" s="11" t="s">
        <v>8</v>
      </c>
      <c r="B20532" s="16" t="s">
        <v>1420</v>
      </c>
      <c r="C20532" s="27" t="s">
        <v>5541</v>
      </c>
      <c r="D20532" s="16" t="s">
        <v>5540</v>
      </c>
      <c r="E20532" s="15" t="s">
        <v>4060</v>
      </c>
      <c r="F20532" s="17">
        <v>4034.1</v>
      </c>
      <c r="G20532" s="13">
        <v>0.15</v>
      </c>
      <c r="H20532" s="41"/>
    </row>
    <row r="20533" spans="1:8" x14ac:dyDescent="0.35">
      <c r="A20533" s="11" t="s">
        <v>8</v>
      </c>
      <c r="B20533" s="16" t="s">
        <v>1421</v>
      </c>
      <c r="C20533" s="27" t="s">
        <v>5541</v>
      </c>
      <c r="D20533" s="16" t="s">
        <v>5540</v>
      </c>
      <c r="E20533" s="15" t="s">
        <v>4061</v>
      </c>
      <c r="F20533" s="17">
        <v>13655.76</v>
      </c>
      <c r="G20533" s="13">
        <v>0.15</v>
      </c>
      <c r="H20533" s="41"/>
    </row>
    <row r="20534" spans="1:8" x14ac:dyDescent="0.35">
      <c r="A20534" s="11" t="s">
        <v>8</v>
      </c>
      <c r="B20534" s="16" t="s">
        <v>1422</v>
      </c>
      <c r="C20534" s="27" t="s">
        <v>5541</v>
      </c>
      <c r="D20534" s="16" t="s">
        <v>5540</v>
      </c>
      <c r="E20534" s="15" t="s">
        <v>4062</v>
      </c>
      <c r="F20534" s="17">
        <v>6004.74</v>
      </c>
      <c r="G20534" s="13">
        <v>0.15</v>
      </c>
      <c r="H20534" s="41"/>
    </row>
    <row r="20535" spans="1:8" x14ac:dyDescent="0.35">
      <c r="A20535" s="11" t="s">
        <v>8</v>
      </c>
      <c r="B20535" s="16" t="s">
        <v>1423</v>
      </c>
      <c r="C20535" s="27" t="s">
        <v>5541</v>
      </c>
      <c r="D20535" s="16" t="s">
        <v>5540</v>
      </c>
      <c r="E20535" s="15" t="s">
        <v>4063</v>
      </c>
      <c r="F20535" s="17">
        <v>11742.24</v>
      </c>
      <c r="G20535" s="13">
        <v>0.15</v>
      </c>
      <c r="H20535" s="41"/>
    </row>
    <row r="20536" spans="1:8" x14ac:dyDescent="0.35">
      <c r="A20536" s="11" t="s">
        <v>8</v>
      </c>
      <c r="B20536" s="16" t="s">
        <v>1424</v>
      </c>
      <c r="C20536" s="27" t="s">
        <v>5541</v>
      </c>
      <c r="D20536" s="16" t="s">
        <v>5540</v>
      </c>
      <c r="E20536" s="15" t="s">
        <v>4064</v>
      </c>
      <c r="F20536" s="17">
        <v>17479.740000000002</v>
      </c>
      <c r="G20536" s="13">
        <v>0.15</v>
      </c>
      <c r="H20536" s="41"/>
    </row>
    <row r="20537" spans="1:8" x14ac:dyDescent="0.35">
      <c r="A20537" s="11" t="s">
        <v>8</v>
      </c>
      <c r="B20537" s="16" t="s">
        <v>1425</v>
      </c>
      <c r="C20537" s="27" t="s">
        <v>5541</v>
      </c>
      <c r="D20537" s="16" t="s">
        <v>5540</v>
      </c>
      <c r="E20537" s="15" t="s">
        <v>4065</v>
      </c>
      <c r="F20537" s="17">
        <v>260.10000000000002</v>
      </c>
      <c r="G20537" s="13">
        <v>0.15</v>
      </c>
      <c r="H20537" s="41"/>
    </row>
    <row r="20538" spans="1:8" x14ac:dyDescent="0.35">
      <c r="A20538" s="11" t="s">
        <v>8</v>
      </c>
      <c r="B20538" s="16" t="s">
        <v>1426</v>
      </c>
      <c r="C20538" s="27" t="s">
        <v>5541</v>
      </c>
      <c r="D20538" s="16" t="s">
        <v>5540</v>
      </c>
      <c r="E20538" s="15" t="s">
        <v>4066</v>
      </c>
      <c r="F20538" s="17">
        <v>25787.64</v>
      </c>
      <c r="G20538" s="13">
        <v>0.15</v>
      </c>
      <c r="H20538" s="41"/>
    </row>
    <row r="20539" spans="1:8" x14ac:dyDescent="0.35">
      <c r="A20539" s="11" t="s">
        <v>8</v>
      </c>
      <c r="B20539" s="16" t="s">
        <v>1427</v>
      </c>
      <c r="C20539" s="27" t="s">
        <v>5541</v>
      </c>
      <c r="D20539" s="16" t="s">
        <v>5540</v>
      </c>
      <c r="E20539" s="15" t="s">
        <v>4067</v>
      </c>
      <c r="F20539" s="17">
        <v>35627.58</v>
      </c>
      <c r="G20539" s="13">
        <v>0.15</v>
      </c>
      <c r="H20539" s="41"/>
    </row>
    <row r="20540" spans="1:8" x14ac:dyDescent="0.35">
      <c r="A20540" s="11" t="s">
        <v>8</v>
      </c>
      <c r="B20540" s="16" t="s">
        <v>1428</v>
      </c>
      <c r="C20540" s="27" t="s">
        <v>5541</v>
      </c>
      <c r="D20540" s="16" t="s">
        <v>5540</v>
      </c>
      <c r="E20540" s="15" t="s">
        <v>4068</v>
      </c>
      <c r="F20540" s="17">
        <v>12982.56</v>
      </c>
      <c r="G20540" s="13">
        <v>0.15</v>
      </c>
      <c r="H20540" s="41"/>
    </row>
    <row r="20541" spans="1:8" x14ac:dyDescent="0.35">
      <c r="A20541" s="11" t="s">
        <v>8</v>
      </c>
      <c r="B20541" s="16" t="s">
        <v>1429</v>
      </c>
      <c r="C20541" s="27" t="s">
        <v>5541</v>
      </c>
      <c r="D20541" s="16" t="s">
        <v>5540</v>
      </c>
      <c r="E20541" s="15" t="s">
        <v>4069</v>
      </c>
      <c r="F20541" s="17">
        <v>3879.06</v>
      </c>
      <c r="G20541" s="13">
        <v>0.15</v>
      </c>
      <c r="H20541" s="41"/>
    </row>
    <row r="20542" spans="1:8" x14ac:dyDescent="0.35">
      <c r="A20542" s="11" t="s">
        <v>8</v>
      </c>
      <c r="B20542" s="16" t="s">
        <v>1430</v>
      </c>
      <c r="C20542" s="27" t="s">
        <v>5541</v>
      </c>
      <c r="D20542" s="16" t="s">
        <v>5540</v>
      </c>
      <c r="E20542" s="15" t="s">
        <v>4070</v>
      </c>
      <c r="F20542" s="17">
        <v>15018.48</v>
      </c>
      <c r="G20542" s="13">
        <v>0.15</v>
      </c>
      <c r="H20542" s="41"/>
    </row>
    <row r="20543" spans="1:8" x14ac:dyDescent="0.35">
      <c r="A20543" s="11" t="s">
        <v>8</v>
      </c>
      <c r="B20543" s="16" t="s">
        <v>1431</v>
      </c>
      <c r="C20543" s="27" t="s">
        <v>5541</v>
      </c>
      <c r="D20543" s="16" t="s">
        <v>5540</v>
      </c>
      <c r="E20543" s="15" t="s">
        <v>4071</v>
      </c>
      <c r="F20543" s="17">
        <v>13198.800000000001</v>
      </c>
      <c r="G20543" s="13">
        <v>0.15</v>
      </c>
      <c r="H20543" s="41"/>
    </row>
    <row r="20544" spans="1:8" x14ac:dyDescent="0.35">
      <c r="A20544" s="11" t="s">
        <v>8</v>
      </c>
      <c r="B20544" s="16" t="s">
        <v>1432</v>
      </c>
      <c r="C20544" s="27" t="s">
        <v>5541</v>
      </c>
      <c r="D20544" s="16" t="s">
        <v>5540</v>
      </c>
      <c r="E20544" s="15" t="s">
        <v>4072</v>
      </c>
      <c r="F20544" s="17">
        <v>10687.56</v>
      </c>
      <c r="G20544" s="13">
        <v>0.15</v>
      </c>
      <c r="H20544" s="41"/>
    </row>
    <row r="20545" spans="1:8" x14ac:dyDescent="0.35">
      <c r="A20545" s="11" t="s">
        <v>8</v>
      </c>
      <c r="B20545" s="16" t="s">
        <v>1433</v>
      </c>
      <c r="C20545" s="27" t="s">
        <v>5541</v>
      </c>
      <c r="D20545" s="16" t="s">
        <v>5540</v>
      </c>
      <c r="E20545" s="15" t="s">
        <v>4073</v>
      </c>
      <c r="F20545" s="17">
        <v>7934.58</v>
      </c>
      <c r="G20545" s="13">
        <v>0.15</v>
      </c>
      <c r="H20545" s="41"/>
    </row>
    <row r="20546" spans="1:8" x14ac:dyDescent="0.35">
      <c r="A20546" s="11" t="s">
        <v>8</v>
      </c>
      <c r="B20546" s="16" t="s">
        <v>1434</v>
      </c>
      <c r="C20546" s="27" t="s">
        <v>5541</v>
      </c>
      <c r="D20546" s="16" t="s">
        <v>5540</v>
      </c>
      <c r="E20546" s="15" t="s">
        <v>4074</v>
      </c>
      <c r="F20546" s="17">
        <v>4768.5</v>
      </c>
      <c r="G20546" s="13">
        <v>0.15</v>
      </c>
      <c r="H20546" s="41"/>
    </row>
    <row r="20547" spans="1:8" x14ac:dyDescent="0.35">
      <c r="A20547" s="11" t="s">
        <v>8</v>
      </c>
      <c r="B20547" s="16" t="s">
        <v>1435</v>
      </c>
      <c r="C20547" s="27" t="s">
        <v>5541</v>
      </c>
      <c r="D20547" s="16" t="s">
        <v>5540</v>
      </c>
      <c r="E20547" s="15" t="s">
        <v>4075</v>
      </c>
      <c r="F20547" s="17">
        <v>5006.16</v>
      </c>
      <c r="G20547" s="13">
        <v>0.15</v>
      </c>
      <c r="H20547" s="41"/>
    </row>
    <row r="20548" spans="1:8" x14ac:dyDescent="0.35">
      <c r="A20548" s="11" t="s">
        <v>8</v>
      </c>
      <c r="B20548" s="16" t="s">
        <v>1436</v>
      </c>
      <c r="C20548" s="27" t="s">
        <v>5541</v>
      </c>
      <c r="D20548" s="16" t="s">
        <v>5540</v>
      </c>
      <c r="E20548" s="15" t="s">
        <v>4076</v>
      </c>
      <c r="F20548" s="17">
        <v>1838.04</v>
      </c>
      <c r="G20548" s="13">
        <v>0.15</v>
      </c>
      <c r="H20548" s="41"/>
    </row>
    <row r="20549" spans="1:8" x14ac:dyDescent="0.35">
      <c r="A20549" s="11" t="s">
        <v>8</v>
      </c>
      <c r="B20549" s="16" t="s">
        <v>1437</v>
      </c>
      <c r="C20549" s="27" t="s">
        <v>5541</v>
      </c>
      <c r="D20549" s="16" t="s">
        <v>5540</v>
      </c>
      <c r="E20549" s="15" t="s">
        <v>4077</v>
      </c>
      <c r="F20549" s="17">
        <v>1323.96</v>
      </c>
      <c r="G20549" s="13">
        <v>0.15</v>
      </c>
      <c r="H20549" s="41"/>
    </row>
    <row r="20550" spans="1:8" x14ac:dyDescent="0.35">
      <c r="A20550" s="11" t="s">
        <v>8</v>
      </c>
      <c r="B20550" s="16" t="s">
        <v>1438</v>
      </c>
      <c r="C20550" s="27" t="s">
        <v>5541</v>
      </c>
      <c r="D20550" s="16" t="s">
        <v>5540</v>
      </c>
      <c r="E20550" s="15" t="s">
        <v>4078</v>
      </c>
      <c r="F20550" s="17">
        <v>3289.5</v>
      </c>
      <c r="G20550" s="13">
        <v>0.15</v>
      </c>
      <c r="H20550" s="41"/>
    </row>
    <row r="20551" spans="1:8" x14ac:dyDescent="0.35">
      <c r="A20551" s="11" t="s">
        <v>8</v>
      </c>
      <c r="B20551" s="16" t="s">
        <v>1439</v>
      </c>
      <c r="C20551" s="27" t="s">
        <v>5541</v>
      </c>
      <c r="D20551" s="16" t="s">
        <v>5540</v>
      </c>
      <c r="E20551" s="15" t="s">
        <v>4079</v>
      </c>
      <c r="F20551" s="17">
        <v>2390.88</v>
      </c>
      <c r="G20551" s="13">
        <v>0.15</v>
      </c>
      <c r="H20551" s="41"/>
    </row>
    <row r="20552" spans="1:8" x14ac:dyDescent="0.35">
      <c r="A20552" s="11" t="s">
        <v>8</v>
      </c>
      <c r="B20552" s="16" t="s">
        <v>1440</v>
      </c>
      <c r="C20552" s="27" t="s">
        <v>5541</v>
      </c>
      <c r="D20552" s="16" t="s">
        <v>5540</v>
      </c>
      <c r="E20552" s="15" t="s">
        <v>4080</v>
      </c>
      <c r="F20552" s="17">
        <v>1608.54</v>
      </c>
      <c r="G20552" s="13">
        <v>0.15</v>
      </c>
      <c r="H20552" s="41"/>
    </row>
    <row r="20553" spans="1:8" x14ac:dyDescent="0.35">
      <c r="A20553" s="11" t="s">
        <v>8</v>
      </c>
      <c r="B20553" s="16" t="s">
        <v>1441</v>
      </c>
      <c r="C20553" s="27" t="s">
        <v>5541</v>
      </c>
      <c r="D20553" s="16" t="s">
        <v>5540</v>
      </c>
      <c r="E20553" s="15" t="s">
        <v>4081</v>
      </c>
      <c r="F20553" s="17">
        <v>3935.16</v>
      </c>
      <c r="G20553" s="13">
        <v>0.15</v>
      </c>
      <c r="H20553" s="41"/>
    </row>
    <row r="20554" spans="1:8" x14ac:dyDescent="0.35">
      <c r="A20554" s="11" t="s">
        <v>8</v>
      </c>
      <c r="B20554" s="16" t="s">
        <v>1442</v>
      </c>
      <c r="C20554" s="27" t="s">
        <v>5541</v>
      </c>
      <c r="D20554" s="16" t="s">
        <v>5540</v>
      </c>
      <c r="E20554" s="15" t="s">
        <v>4082</v>
      </c>
      <c r="F20554" s="17">
        <v>1252.56</v>
      </c>
      <c r="G20554" s="13">
        <v>0.15</v>
      </c>
      <c r="H20554" s="41"/>
    </row>
    <row r="20555" spans="1:8" x14ac:dyDescent="0.35">
      <c r="A20555" s="11" t="s">
        <v>8</v>
      </c>
      <c r="B20555" s="16" t="s">
        <v>1443</v>
      </c>
      <c r="C20555" s="27" t="s">
        <v>5541</v>
      </c>
      <c r="D20555" s="16" t="s">
        <v>5540</v>
      </c>
      <c r="E20555" s="15" t="s">
        <v>4083</v>
      </c>
      <c r="F20555" s="17">
        <v>1862.52</v>
      </c>
      <c r="G20555" s="13">
        <v>0.15</v>
      </c>
      <c r="H20555" s="41"/>
    </row>
    <row r="20556" spans="1:8" x14ac:dyDescent="0.35">
      <c r="A20556" s="11" t="s">
        <v>8</v>
      </c>
      <c r="B20556" s="16" t="s">
        <v>1444</v>
      </c>
      <c r="C20556" s="27" t="s">
        <v>5541</v>
      </c>
      <c r="D20556" s="16" t="s">
        <v>5540</v>
      </c>
      <c r="E20556" s="15" t="s">
        <v>4084</v>
      </c>
      <c r="F20556" s="17">
        <v>21116.04</v>
      </c>
      <c r="G20556" s="13">
        <v>0.15</v>
      </c>
      <c r="H20556" s="41"/>
    </row>
    <row r="20557" spans="1:8" x14ac:dyDescent="0.35">
      <c r="A20557" s="11" t="s">
        <v>8</v>
      </c>
      <c r="B20557" s="16" t="s">
        <v>1445</v>
      </c>
      <c r="C20557" s="27" t="s">
        <v>5541</v>
      </c>
      <c r="D20557" s="16" t="s">
        <v>5540</v>
      </c>
      <c r="E20557" s="15" t="s">
        <v>4085</v>
      </c>
      <c r="F20557" s="17">
        <v>23258.04</v>
      </c>
      <c r="G20557" s="13">
        <v>0.15</v>
      </c>
      <c r="H20557" s="41"/>
    </row>
    <row r="20558" spans="1:8" x14ac:dyDescent="0.35">
      <c r="A20558" s="11" t="s">
        <v>8</v>
      </c>
      <c r="B20558" s="16" t="s">
        <v>1446</v>
      </c>
      <c r="C20558" s="27" t="s">
        <v>5541</v>
      </c>
      <c r="D20558" s="16" t="s">
        <v>5540</v>
      </c>
      <c r="E20558" s="15" t="s">
        <v>4086</v>
      </c>
      <c r="F20558" s="17">
        <v>462.06</v>
      </c>
      <c r="G20558" s="13">
        <v>0.15</v>
      </c>
      <c r="H20558" s="41"/>
    </row>
    <row r="20559" spans="1:8" x14ac:dyDescent="0.35">
      <c r="A20559" s="11" t="s">
        <v>8</v>
      </c>
      <c r="B20559" s="16" t="s">
        <v>1447</v>
      </c>
      <c r="C20559" s="27" t="s">
        <v>5541</v>
      </c>
      <c r="D20559" s="16" t="s">
        <v>5540</v>
      </c>
      <c r="E20559" s="15" t="s">
        <v>4087</v>
      </c>
      <c r="F20559" s="17">
        <v>1060.8</v>
      </c>
      <c r="G20559" s="13">
        <v>0.15</v>
      </c>
      <c r="H20559" s="41"/>
    </row>
    <row r="20560" spans="1:8" x14ac:dyDescent="0.35">
      <c r="A20560" s="11" t="s">
        <v>8</v>
      </c>
      <c r="B20560" s="16" t="s">
        <v>1448</v>
      </c>
      <c r="C20560" s="27" t="s">
        <v>5541</v>
      </c>
      <c r="D20560" s="16" t="s">
        <v>5540</v>
      </c>
      <c r="E20560" s="15" t="s">
        <v>4088</v>
      </c>
      <c r="F20560" s="17">
        <v>34841.160000000003</v>
      </c>
      <c r="G20560" s="13">
        <v>0.15</v>
      </c>
      <c r="H20560" s="41"/>
    </row>
    <row r="20561" spans="1:8" x14ac:dyDescent="0.35">
      <c r="A20561" s="11" t="s">
        <v>8</v>
      </c>
      <c r="B20561" s="16" t="s">
        <v>1449</v>
      </c>
      <c r="C20561" s="27" t="s">
        <v>5541</v>
      </c>
      <c r="D20561" s="16" t="s">
        <v>5540</v>
      </c>
      <c r="E20561" s="15" t="s">
        <v>4089</v>
      </c>
      <c r="F20561" s="17">
        <v>64566</v>
      </c>
      <c r="G20561" s="13">
        <v>0.15</v>
      </c>
      <c r="H20561" s="41"/>
    </row>
    <row r="20562" spans="1:8" x14ac:dyDescent="0.35">
      <c r="A20562" s="11" t="s">
        <v>8</v>
      </c>
      <c r="B20562" s="16" t="s">
        <v>1450</v>
      </c>
      <c r="C20562" s="27" t="s">
        <v>5541</v>
      </c>
      <c r="D20562" s="16" t="s">
        <v>5540</v>
      </c>
      <c r="E20562" s="15" t="s">
        <v>4090</v>
      </c>
      <c r="F20562" s="17">
        <v>30321.54</v>
      </c>
      <c r="G20562" s="13">
        <v>0.15</v>
      </c>
      <c r="H20562" s="41"/>
    </row>
    <row r="20563" spans="1:8" x14ac:dyDescent="0.35">
      <c r="A20563" s="11" t="s">
        <v>8</v>
      </c>
      <c r="B20563" s="16" t="s">
        <v>1451</v>
      </c>
      <c r="C20563" s="27" t="s">
        <v>5541</v>
      </c>
      <c r="D20563" s="16" t="s">
        <v>5540</v>
      </c>
      <c r="E20563" s="15" t="s">
        <v>4091</v>
      </c>
      <c r="F20563" s="17">
        <v>8907.66</v>
      </c>
      <c r="G20563" s="13">
        <v>0.15</v>
      </c>
      <c r="H20563" s="41"/>
    </row>
    <row r="20564" spans="1:8" x14ac:dyDescent="0.35">
      <c r="A20564" s="11" t="s">
        <v>8</v>
      </c>
      <c r="B20564" s="16" t="s">
        <v>1452</v>
      </c>
      <c r="C20564" s="27" t="s">
        <v>5541</v>
      </c>
      <c r="D20564" s="16" t="s">
        <v>5540</v>
      </c>
      <c r="E20564" s="15" t="s">
        <v>4092</v>
      </c>
      <c r="F20564" s="17">
        <v>6228.12</v>
      </c>
      <c r="G20564" s="13">
        <v>0.15</v>
      </c>
      <c r="H20564" s="41"/>
    </row>
    <row r="20565" spans="1:8" x14ac:dyDescent="0.35">
      <c r="A20565" s="11" t="s">
        <v>8</v>
      </c>
      <c r="B20565" s="16" t="s">
        <v>1453</v>
      </c>
      <c r="C20565" s="27" t="s">
        <v>5541</v>
      </c>
      <c r="D20565" s="16" t="s">
        <v>5540</v>
      </c>
      <c r="E20565" s="15" t="s">
        <v>4093</v>
      </c>
      <c r="F20565" s="17">
        <v>12592.92</v>
      </c>
      <c r="G20565" s="13">
        <v>0.15</v>
      </c>
      <c r="H20565" s="41"/>
    </row>
    <row r="20566" spans="1:8" x14ac:dyDescent="0.35">
      <c r="A20566" s="11" t="s">
        <v>8</v>
      </c>
      <c r="B20566" s="16" t="s">
        <v>1454</v>
      </c>
      <c r="C20566" s="27" t="s">
        <v>5541</v>
      </c>
      <c r="D20566" s="16" t="s">
        <v>5540</v>
      </c>
      <c r="E20566" s="15" t="s">
        <v>4094</v>
      </c>
      <c r="F20566" s="17">
        <v>4628.76</v>
      </c>
      <c r="G20566" s="13">
        <v>0.15</v>
      </c>
      <c r="H20566" s="41"/>
    </row>
    <row r="20567" spans="1:8" x14ac:dyDescent="0.35">
      <c r="A20567" s="11" t="s">
        <v>8</v>
      </c>
      <c r="B20567" s="16" t="s">
        <v>1455</v>
      </c>
      <c r="C20567" s="27" t="s">
        <v>5541</v>
      </c>
      <c r="D20567" s="16" t="s">
        <v>5540</v>
      </c>
      <c r="E20567" s="15" t="s">
        <v>4095</v>
      </c>
      <c r="F20567" s="17">
        <v>13532.34</v>
      </c>
      <c r="G20567" s="13">
        <v>0.15</v>
      </c>
      <c r="H20567" s="41"/>
    </row>
    <row r="20568" spans="1:8" x14ac:dyDescent="0.35">
      <c r="A20568" s="11" t="s">
        <v>8</v>
      </c>
      <c r="B20568" s="16" t="s">
        <v>1456</v>
      </c>
      <c r="C20568" s="27" t="s">
        <v>5541</v>
      </c>
      <c r="D20568" s="16" t="s">
        <v>5540</v>
      </c>
      <c r="E20568" s="15" t="s">
        <v>4096</v>
      </c>
      <c r="F20568" s="17">
        <v>740.52</v>
      </c>
      <c r="G20568" s="13">
        <v>0.15</v>
      </c>
      <c r="H20568" s="41"/>
    </row>
    <row r="20569" spans="1:8" x14ac:dyDescent="0.35">
      <c r="A20569" s="11" t="s">
        <v>8</v>
      </c>
      <c r="B20569" s="16" t="s">
        <v>1457</v>
      </c>
      <c r="C20569" s="27" t="s">
        <v>5541</v>
      </c>
      <c r="D20569" s="16" t="s">
        <v>5540</v>
      </c>
      <c r="E20569" s="15" t="s">
        <v>4097</v>
      </c>
      <c r="F20569" s="17">
        <v>1664.64</v>
      </c>
      <c r="G20569" s="13">
        <v>0.15</v>
      </c>
      <c r="H20569" s="41"/>
    </row>
    <row r="20570" spans="1:8" x14ac:dyDescent="0.35">
      <c r="A20570" s="11" t="s">
        <v>8</v>
      </c>
      <c r="B20570" s="16" t="s">
        <v>1458</v>
      </c>
      <c r="C20570" s="27" t="s">
        <v>5541</v>
      </c>
      <c r="D20570" s="16" t="s">
        <v>5540</v>
      </c>
      <c r="E20570" s="15" t="s">
        <v>4098</v>
      </c>
      <c r="F20570" s="17">
        <v>271.32</v>
      </c>
      <c r="G20570" s="13">
        <v>0.15</v>
      </c>
      <c r="H20570" s="41"/>
    </row>
    <row r="20571" spans="1:8" x14ac:dyDescent="0.35">
      <c r="A20571" s="11" t="s">
        <v>8</v>
      </c>
      <c r="B20571" s="16" t="s">
        <v>1459</v>
      </c>
      <c r="C20571" s="27" t="s">
        <v>5541</v>
      </c>
      <c r="D20571" s="16" t="s">
        <v>5540</v>
      </c>
      <c r="E20571" s="15" t="s">
        <v>4099</v>
      </c>
      <c r="F20571" s="17">
        <v>234.6</v>
      </c>
      <c r="G20571" s="13">
        <v>0.15</v>
      </c>
      <c r="H20571" s="41"/>
    </row>
    <row r="20572" spans="1:8" x14ac:dyDescent="0.35">
      <c r="A20572" s="11" t="s">
        <v>8</v>
      </c>
      <c r="B20572" s="16" t="s">
        <v>1460</v>
      </c>
      <c r="C20572" s="27" t="s">
        <v>5541</v>
      </c>
      <c r="D20572" s="16" t="s">
        <v>5540</v>
      </c>
      <c r="E20572" s="15" t="s">
        <v>4100</v>
      </c>
      <c r="F20572" s="17">
        <v>776.22</v>
      </c>
      <c r="G20572" s="13">
        <v>0.15</v>
      </c>
      <c r="H20572" s="41"/>
    </row>
    <row r="20573" spans="1:8" x14ac:dyDescent="0.35">
      <c r="A20573" s="11" t="s">
        <v>8</v>
      </c>
      <c r="B20573" s="16" t="s">
        <v>1461</v>
      </c>
      <c r="C20573" s="27" t="s">
        <v>5541</v>
      </c>
      <c r="D20573" s="16" t="s">
        <v>5540</v>
      </c>
      <c r="E20573" s="15" t="s">
        <v>4101</v>
      </c>
      <c r="F20573" s="17">
        <v>175.44</v>
      </c>
      <c r="G20573" s="13">
        <v>0.15</v>
      </c>
      <c r="H20573" s="41"/>
    </row>
    <row r="20574" spans="1:8" x14ac:dyDescent="0.35">
      <c r="A20574" s="11" t="s">
        <v>8</v>
      </c>
      <c r="B20574" s="16" t="s">
        <v>1462</v>
      </c>
      <c r="C20574" s="27" t="s">
        <v>5541</v>
      </c>
      <c r="D20574" s="16" t="s">
        <v>5540</v>
      </c>
      <c r="E20574" s="15" t="s">
        <v>4102</v>
      </c>
      <c r="F20574" s="17">
        <v>22766.400000000001</v>
      </c>
      <c r="G20574" s="13">
        <v>0.15</v>
      </c>
      <c r="H20574" s="41"/>
    </row>
    <row r="20575" spans="1:8" x14ac:dyDescent="0.35">
      <c r="A20575" s="11" t="s">
        <v>8</v>
      </c>
      <c r="B20575" s="16" t="s">
        <v>1463</v>
      </c>
      <c r="C20575" s="27" t="s">
        <v>5541</v>
      </c>
      <c r="D20575" s="16" t="s">
        <v>5540</v>
      </c>
      <c r="E20575" s="15" t="s">
        <v>4103</v>
      </c>
      <c r="F20575" s="17">
        <v>14950.14</v>
      </c>
      <c r="G20575" s="13">
        <v>0.15</v>
      </c>
      <c r="H20575" s="41"/>
    </row>
    <row r="20576" spans="1:8" x14ac:dyDescent="0.35">
      <c r="A20576" s="11" t="s">
        <v>8</v>
      </c>
      <c r="B20576" s="16" t="s">
        <v>1464</v>
      </c>
      <c r="C20576" s="27" t="s">
        <v>5541</v>
      </c>
      <c r="D20576" s="16" t="s">
        <v>5540</v>
      </c>
      <c r="E20576" s="15" t="s">
        <v>4104</v>
      </c>
      <c r="F20576" s="17">
        <v>4032.06</v>
      </c>
      <c r="G20576" s="13">
        <v>0.15</v>
      </c>
      <c r="H20576" s="41"/>
    </row>
    <row r="20577" spans="1:8" x14ac:dyDescent="0.35">
      <c r="A20577" s="11" t="s">
        <v>8</v>
      </c>
      <c r="B20577" s="16" t="s">
        <v>1465</v>
      </c>
      <c r="C20577" s="27" t="s">
        <v>5541</v>
      </c>
      <c r="D20577" s="16" t="s">
        <v>5540</v>
      </c>
      <c r="E20577" s="15" t="s">
        <v>4105</v>
      </c>
      <c r="F20577" s="17">
        <v>8051.88</v>
      </c>
      <c r="G20577" s="13">
        <v>0.15</v>
      </c>
      <c r="H20577" s="41"/>
    </row>
    <row r="20578" spans="1:8" x14ac:dyDescent="0.35">
      <c r="A20578" s="11" t="s">
        <v>8</v>
      </c>
      <c r="B20578" s="16" t="s">
        <v>1466</v>
      </c>
      <c r="C20578" s="27" t="s">
        <v>5541</v>
      </c>
      <c r="D20578" s="16" t="s">
        <v>5540</v>
      </c>
      <c r="E20578" s="15" t="s">
        <v>4106</v>
      </c>
      <c r="F20578" s="17">
        <v>6804.42</v>
      </c>
      <c r="G20578" s="13">
        <v>0.15</v>
      </c>
      <c r="H20578" s="41"/>
    </row>
    <row r="20579" spans="1:8" x14ac:dyDescent="0.35">
      <c r="A20579" s="11" t="s">
        <v>8</v>
      </c>
      <c r="B20579" s="16" t="s">
        <v>1467</v>
      </c>
      <c r="C20579" s="27" t="s">
        <v>5541</v>
      </c>
      <c r="D20579" s="16" t="s">
        <v>5540</v>
      </c>
      <c r="E20579" s="15" t="s">
        <v>4107</v>
      </c>
      <c r="F20579" s="17">
        <v>6400.5</v>
      </c>
      <c r="G20579" s="13">
        <v>0.15</v>
      </c>
      <c r="H20579" s="41"/>
    </row>
    <row r="20580" spans="1:8" x14ac:dyDescent="0.35">
      <c r="A20580" s="11" t="s">
        <v>8</v>
      </c>
      <c r="B20580" s="16" t="s">
        <v>1468</v>
      </c>
      <c r="C20580" s="27" t="s">
        <v>5541</v>
      </c>
      <c r="D20580" s="16" t="s">
        <v>5540</v>
      </c>
      <c r="E20580" s="15" t="s">
        <v>4108</v>
      </c>
      <c r="F20580" s="17">
        <v>6092.46</v>
      </c>
      <c r="G20580" s="13">
        <v>0.15</v>
      </c>
      <c r="H20580" s="41"/>
    </row>
    <row r="20581" spans="1:8" x14ac:dyDescent="0.35">
      <c r="A20581" s="11" t="s">
        <v>8</v>
      </c>
      <c r="B20581" s="16" t="s">
        <v>1469</v>
      </c>
      <c r="C20581" s="27" t="s">
        <v>5541</v>
      </c>
      <c r="D20581" s="16" t="s">
        <v>5540</v>
      </c>
      <c r="E20581" s="15" t="s">
        <v>4109</v>
      </c>
      <c r="F20581" s="17">
        <v>451.86</v>
      </c>
      <c r="G20581" s="13">
        <v>0.15</v>
      </c>
      <c r="H20581" s="41"/>
    </row>
    <row r="20582" spans="1:8" x14ac:dyDescent="0.35">
      <c r="A20582" s="11" t="s">
        <v>8</v>
      </c>
      <c r="B20582" s="16" t="s">
        <v>1470</v>
      </c>
      <c r="C20582" s="27" t="s">
        <v>5541</v>
      </c>
      <c r="D20582" s="16" t="s">
        <v>5540</v>
      </c>
      <c r="E20582" s="15" t="s">
        <v>4110</v>
      </c>
      <c r="F20582" s="17">
        <v>1033.26</v>
      </c>
      <c r="G20582" s="13">
        <v>0.15</v>
      </c>
      <c r="H20582" s="41"/>
    </row>
    <row r="20583" spans="1:8" x14ac:dyDescent="0.35">
      <c r="A20583" s="11" t="s">
        <v>8</v>
      </c>
      <c r="B20583" s="16" t="s">
        <v>1471</v>
      </c>
      <c r="C20583" s="27" t="s">
        <v>5541</v>
      </c>
      <c r="D20583" s="16" t="s">
        <v>5540</v>
      </c>
      <c r="E20583" s="15" t="s">
        <v>4111</v>
      </c>
      <c r="F20583" s="17">
        <v>4188.12</v>
      </c>
      <c r="G20583" s="13">
        <v>0.15</v>
      </c>
      <c r="H20583" s="41"/>
    </row>
    <row r="20584" spans="1:8" x14ac:dyDescent="0.35">
      <c r="A20584" s="11" t="s">
        <v>8</v>
      </c>
      <c r="B20584" s="16" t="s">
        <v>1472</v>
      </c>
      <c r="C20584" s="27" t="s">
        <v>5541</v>
      </c>
      <c r="D20584" s="16" t="s">
        <v>5540</v>
      </c>
      <c r="E20584" s="15" t="s">
        <v>4112</v>
      </c>
      <c r="F20584" s="17">
        <v>4129.9800000000005</v>
      </c>
      <c r="G20584" s="13">
        <v>0.15</v>
      </c>
      <c r="H20584" s="41"/>
    </row>
    <row r="20585" spans="1:8" x14ac:dyDescent="0.35">
      <c r="A20585" s="11" t="s">
        <v>8</v>
      </c>
      <c r="B20585" s="16" t="s">
        <v>1473</v>
      </c>
      <c r="C20585" s="27" t="s">
        <v>5541</v>
      </c>
      <c r="D20585" s="16" t="s">
        <v>5540</v>
      </c>
      <c r="E20585" s="15" t="s">
        <v>4113</v>
      </c>
      <c r="F20585" s="17">
        <v>1880.88</v>
      </c>
      <c r="G20585" s="13">
        <v>0.15</v>
      </c>
      <c r="H20585" s="41"/>
    </row>
    <row r="20586" spans="1:8" x14ac:dyDescent="0.35">
      <c r="A20586" s="11" t="s">
        <v>8</v>
      </c>
      <c r="B20586" s="16" t="s">
        <v>1474</v>
      </c>
      <c r="C20586" s="27" t="s">
        <v>5541</v>
      </c>
      <c r="D20586" s="16" t="s">
        <v>5540</v>
      </c>
      <c r="E20586" s="15" t="s">
        <v>4114</v>
      </c>
      <c r="F20586" s="17">
        <v>4398.24</v>
      </c>
      <c r="G20586" s="13">
        <v>0.15</v>
      </c>
      <c r="H20586" s="41"/>
    </row>
    <row r="20587" spans="1:8" x14ac:dyDescent="0.35">
      <c r="A20587" s="11" t="s">
        <v>8</v>
      </c>
      <c r="B20587" s="16" t="s">
        <v>1475</v>
      </c>
      <c r="C20587" s="27" t="s">
        <v>5541</v>
      </c>
      <c r="D20587" s="16" t="s">
        <v>5540</v>
      </c>
      <c r="E20587" s="15" t="s">
        <v>4115</v>
      </c>
      <c r="F20587" s="17">
        <v>1470.84</v>
      </c>
      <c r="G20587" s="13">
        <v>0.15</v>
      </c>
      <c r="H20587" s="41"/>
    </row>
    <row r="20588" spans="1:8" x14ac:dyDescent="0.35">
      <c r="A20588" s="11" t="s">
        <v>8</v>
      </c>
      <c r="B20588" s="16" t="s">
        <v>1476</v>
      </c>
      <c r="C20588" s="27" t="s">
        <v>5541</v>
      </c>
      <c r="D20588" s="16" t="s">
        <v>5540</v>
      </c>
      <c r="E20588" s="15" t="s">
        <v>4116</v>
      </c>
      <c r="F20588" s="17">
        <v>177.48</v>
      </c>
      <c r="G20588" s="13">
        <v>0.15</v>
      </c>
      <c r="H20588" s="41"/>
    </row>
    <row r="20589" spans="1:8" x14ac:dyDescent="0.35">
      <c r="A20589" s="11" t="s">
        <v>8</v>
      </c>
      <c r="B20589" s="16" t="s">
        <v>1477</v>
      </c>
      <c r="C20589" s="27" t="s">
        <v>5541</v>
      </c>
      <c r="D20589" s="16" t="s">
        <v>5540</v>
      </c>
      <c r="E20589" s="15" t="s">
        <v>4117</v>
      </c>
      <c r="F20589" s="17">
        <v>605.88</v>
      </c>
      <c r="G20589" s="13">
        <v>0.15</v>
      </c>
      <c r="H20589" s="41"/>
    </row>
    <row r="20590" spans="1:8" x14ac:dyDescent="0.35">
      <c r="A20590" s="11" t="s">
        <v>8</v>
      </c>
      <c r="B20590" s="16" t="s">
        <v>1478</v>
      </c>
      <c r="C20590" s="27" t="s">
        <v>5541</v>
      </c>
      <c r="D20590" s="16" t="s">
        <v>5540</v>
      </c>
      <c r="E20590" s="15" t="s">
        <v>4118</v>
      </c>
      <c r="F20590" s="17">
        <v>272.34000000000003</v>
      </c>
      <c r="G20590" s="13">
        <v>0.15</v>
      </c>
      <c r="H20590" s="41"/>
    </row>
    <row r="20591" spans="1:8" x14ac:dyDescent="0.35">
      <c r="A20591" s="11" t="s">
        <v>8</v>
      </c>
      <c r="B20591" s="16" t="s">
        <v>1479</v>
      </c>
      <c r="C20591" s="27" t="s">
        <v>5541</v>
      </c>
      <c r="D20591" s="16" t="s">
        <v>5540</v>
      </c>
      <c r="E20591" s="15" t="s">
        <v>4119</v>
      </c>
      <c r="F20591" s="17">
        <v>80.58</v>
      </c>
      <c r="G20591" s="13">
        <v>0.15</v>
      </c>
      <c r="H20591" s="41"/>
    </row>
    <row r="20592" spans="1:8" x14ac:dyDescent="0.35">
      <c r="A20592" s="11" t="s">
        <v>8</v>
      </c>
      <c r="B20592" s="16" t="s">
        <v>1480</v>
      </c>
      <c r="C20592" s="27" t="s">
        <v>5541</v>
      </c>
      <c r="D20592" s="16" t="s">
        <v>5540</v>
      </c>
      <c r="E20592" s="15" t="s">
        <v>4120</v>
      </c>
      <c r="F20592" s="17">
        <v>137.69999999999999</v>
      </c>
      <c r="G20592" s="13">
        <v>0.15</v>
      </c>
      <c r="H20592" s="41"/>
    </row>
    <row r="20593" spans="1:8" x14ac:dyDescent="0.35">
      <c r="A20593" s="11" t="s">
        <v>8</v>
      </c>
      <c r="B20593" s="16" t="s">
        <v>1481</v>
      </c>
      <c r="C20593" s="27" t="s">
        <v>5541</v>
      </c>
      <c r="D20593" s="16" t="s">
        <v>5540</v>
      </c>
      <c r="E20593" s="15" t="s">
        <v>4121</v>
      </c>
      <c r="F20593" s="17">
        <v>53.04</v>
      </c>
      <c r="G20593" s="13">
        <v>0.15</v>
      </c>
      <c r="H20593" s="41"/>
    </row>
    <row r="20594" spans="1:8" x14ac:dyDescent="0.35">
      <c r="A20594" s="11" t="s">
        <v>8</v>
      </c>
      <c r="B20594" s="16" t="s">
        <v>1482</v>
      </c>
      <c r="C20594" s="27" t="s">
        <v>5541</v>
      </c>
      <c r="D20594" s="16" t="s">
        <v>5540</v>
      </c>
      <c r="E20594" s="15" t="s">
        <v>4122</v>
      </c>
      <c r="F20594" s="17">
        <v>268.26</v>
      </c>
      <c r="G20594" s="13">
        <v>0.15</v>
      </c>
      <c r="H20594" s="41"/>
    </row>
    <row r="20595" spans="1:8" x14ac:dyDescent="0.35">
      <c r="A20595" s="11" t="s">
        <v>8</v>
      </c>
      <c r="B20595" s="16" t="s">
        <v>1483</v>
      </c>
      <c r="C20595" s="27" t="s">
        <v>5541</v>
      </c>
      <c r="D20595" s="16" t="s">
        <v>5540</v>
      </c>
      <c r="E20595" s="15" t="s">
        <v>4123</v>
      </c>
      <c r="F20595" s="17">
        <v>233.58</v>
      </c>
      <c r="G20595" s="13">
        <v>0.15</v>
      </c>
      <c r="H20595" s="41"/>
    </row>
    <row r="20596" spans="1:8" x14ac:dyDescent="0.35">
      <c r="A20596" s="11" t="s">
        <v>8</v>
      </c>
      <c r="B20596" s="16" t="s">
        <v>1484</v>
      </c>
      <c r="C20596" s="27" t="s">
        <v>5541</v>
      </c>
      <c r="D20596" s="16" t="s">
        <v>5540</v>
      </c>
      <c r="E20596" s="15" t="s">
        <v>4124</v>
      </c>
      <c r="F20596" s="17">
        <v>597.72</v>
      </c>
      <c r="G20596" s="13">
        <v>0.15</v>
      </c>
      <c r="H20596" s="41"/>
    </row>
    <row r="20597" spans="1:8" x14ac:dyDescent="0.35">
      <c r="A20597" s="11" t="s">
        <v>8</v>
      </c>
      <c r="B20597" s="16" t="s">
        <v>1485</v>
      </c>
      <c r="C20597" s="27" t="s">
        <v>5541</v>
      </c>
      <c r="D20597" s="16" t="s">
        <v>5540</v>
      </c>
      <c r="E20597" s="15" t="s">
        <v>4125</v>
      </c>
      <c r="F20597" s="17">
        <v>266.22000000000003</v>
      </c>
      <c r="G20597" s="13">
        <v>0.15</v>
      </c>
      <c r="H20597" s="41"/>
    </row>
    <row r="20598" spans="1:8" x14ac:dyDescent="0.35">
      <c r="A20598" s="11" t="s">
        <v>8</v>
      </c>
      <c r="B20598" s="16" t="s">
        <v>1486</v>
      </c>
      <c r="C20598" s="27" t="s">
        <v>5541</v>
      </c>
      <c r="D20598" s="16" t="s">
        <v>5540</v>
      </c>
      <c r="E20598" s="15" t="s">
        <v>4126</v>
      </c>
      <c r="F20598" s="17">
        <v>6477</v>
      </c>
      <c r="G20598" s="13">
        <v>0.15</v>
      </c>
      <c r="H20598" s="41"/>
    </row>
    <row r="20599" spans="1:8" x14ac:dyDescent="0.35">
      <c r="A20599" s="11" t="s">
        <v>8</v>
      </c>
      <c r="B20599" s="16" t="s">
        <v>1487</v>
      </c>
      <c r="C20599" s="27" t="s">
        <v>5541</v>
      </c>
      <c r="D20599" s="16" t="s">
        <v>5540</v>
      </c>
      <c r="E20599" s="15" t="s">
        <v>4127</v>
      </c>
      <c r="F20599" s="17">
        <v>5250.96</v>
      </c>
      <c r="G20599" s="13">
        <v>0.15</v>
      </c>
      <c r="H20599" s="41"/>
    </row>
    <row r="20600" spans="1:8" x14ac:dyDescent="0.35">
      <c r="A20600" s="11" t="s">
        <v>8</v>
      </c>
      <c r="B20600" s="16" t="s">
        <v>1488</v>
      </c>
      <c r="C20600" s="27" t="s">
        <v>5541</v>
      </c>
      <c r="D20600" s="16" t="s">
        <v>5540</v>
      </c>
      <c r="E20600" s="15" t="s">
        <v>4128</v>
      </c>
      <c r="F20600" s="17">
        <v>6399.4800000000005</v>
      </c>
      <c r="G20600" s="13">
        <v>0.15</v>
      </c>
      <c r="H20600" s="41"/>
    </row>
    <row r="20601" spans="1:8" x14ac:dyDescent="0.35">
      <c r="A20601" s="11" t="s">
        <v>8</v>
      </c>
      <c r="B20601" s="16" t="s">
        <v>1489</v>
      </c>
      <c r="C20601" s="27" t="s">
        <v>5541</v>
      </c>
      <c r="D20601" s="16" t="s">
        <v>5540</v>
      </c>
      <c r="E20601" s="15" t="s">
        <v>4129</v>
      </c>
      <c r="F20601" s="17">
        <v>13382.4</v>
      </c>
      <c r="G20601" s="13">
        <v>0.15</v>
      </c>
      <c r="H20601" s="41"/>
    </row>
    <row r="20602" spans="1:8" x14ac:dyDescent="0.35">
      <c r="A20602" s="11" t="s">
        <v>8</v>
      </c>
      <c r="B20602" s="16" t="s">
        <v>1490</v>
      </c>
      <c r="C20602" s="27" t="s">
        <v>5541</v>
      </c>
      <c r="D20602" s="16" t="s">
        <v>5540</v>
      </c>
      <c r="E20602" s="15" t="s">
        <v>4130</v>
      </c>
      <c r="F20602" s="17">
        <v>13553.76</v>
      </c>
      <c r="G20602" s="13">
        <v>0.15</v>
      </c>
      <c r="H20602" s="41"/>
    </row>
    <row r="20603" spans="1:8" x14ac:dyDescent="0.35">
      <c r="A20603" s="11" t="s">
        <v>8</v>
      </c>
      <c r="B20603" s="16" t="s">
        <v>1491</v>
      </c>
      <c r="C20603" s="27" t="s">
        <v>5541</v>
      </c>
      <c r="D20603" s="16" t="s">
        <v>5540</v>
      </c>
      <c r="E20603" s="15" t="s">
        <v>4131</v>
      </c>
      <c r="F20603" s="17">
        <v>14323.86</v>
      </c>
      <c r="G20603" s="13">
        <v>0.15</v>
      </c>
      <c r="H20603" s="41"/>
    </row>
    <row r="20604" spans="1:8" x14ac:dyDescent="0.35">
      <c r="A20604" s="11" t="s">
        <v>8</v>
      </c>
      <c r="B20604" s="16" t="s">
        <v>1492</v>
      </c>
      <c r="C20604" s="27" t="s">
        <v>5541</v>
      </c>
      <c r="D20604" s="16" t="s">
        <v>5540</v>
      </c>
      <c r="E20604" s="15" t="s">
        <v>4132</v>
      </c>
      <c r="F20604" s="17">
        <v>14496.24</v>
      </c>
      <c r="G20604" s="13">
        <v>0.15</v>
      </c>
      <c r="H20604" s="41"/>
    </row>
    <row r="20605" spans="1:8" x14ac:dyDescent="0.35">
      <c r="A20605" s="11" t="s">
        <v>8</v>
      </c>
      <c r="B20605" s="16" t="s">
        <v>1493</v>
      </c>
      <c r="C20605" s="27" t="s">
        <v>5541</v>
      </c>
      <c r="D20605" s="16" t="s">
        <v>5540</v>
      </c>
      <c r="E20605" s="15" t="s">
        <v>4133</v>
      </c>
      <c r="F20605" s="17">
        <v>12814.26</v>
      </c>
      <c r="G20605" s="13">
        <v>0.15</v>
      </c>
      <c r="H20605" s="41"/>
    </row>
    <row r="20606" spans="1:8" x14ac:dyDescent="0.35">
      <c r="A20606" s="11" t="s">
        <v>8</v>
      </c>
      <c r="B20606" s="16" t="s">
        <v>1494</v>
      </c>
      <c r="C20606" s="27" t="s">
        <v>5541</v>
      </c>
      <c r="D20606" s="16" t="s">
        <v>5540</v>
      </c>
      <c r="E20606" s="15" t="s">
        <v>4134</v>
      </c>
      <c r="F20606" s="17">
        <v>13920.960000000001</v>
      </c>
      <c r="G20606" s="13">
        <v>0.15</v>
      </c>
      <c r="H20606" s="41"/>
    </row>
    <row r="20607" spans="1:8" x14ac:dyDescent="0.35">
      <c r="A20607" s="11" t="s">
        <v>8</v>
      </c>
      <c r="B20607" s="16" t="s">
        <v>1495</v>
      </c>
      <c r="C20607" s="27" t="s">
        <v>5541</v>
      </c>
      <c r="D20607" s="16" t="s">
        <v>5540</v>
      </c>
      <c r="E20607" s="15" t="s">
        <v>4135</v>
      </c>
      <c r="F20607" s="17">
        <v>13777.14</v>
      </c>
      <c r="G20607" s="13">
        <v>0.15</v>
      </c>
      <c r="H20607" s="41"/>
    </row>
    <row r="20608" spans="1:8" x14ac:dyDescent="0.35">
      <c r="A20608" s="11" t="s">
        <v>8</v>
      </c>
      <c r="B20608" s="16" t="s">
        <v>1496</v>
      </c>
      <c r="C20608" s="27" t="s">
        <v>5541</v>
      </c>
      <c r="D20608" s="16" t="s">
        <v>5540</v>
      </c>
      <c r="E20608" s="15" t="s">
        <v>4136</v>
      </c>
      <c r="F20608" s="17">
        <v>15192.9</v>
      </c>
      <c r="G20608" s="13">
        <v>0.15</v>
      </c>
      <c r="H20608" s="41"/>
    </row>
    <row r="20609" spans="1:8" x14ac:dyDescent="0.35">
      <c r="A20609" s="11" t="s">
        <v>8</v>
      </c>
      <c r="B20609" s="16" t="s">
        <v>1497</v>
      </c>
      <c r="C20609" s="27" t="s">
        <v>5541</v>
      </c>
      <c r="D20609" s="16" t="s">
        <v>5540</v>
      </c>
      <c r="E20609" s="15" t="s">
        <v>4137</v>
      </c>
      <c r="F20609" s="17">
        <v>15297.960000000001</v>
      </c>
      <c r="G20609" s="13">
        <v>0.15</v>
      </c>
      <c r="H20609" s="41"/>
    </row>
    <row r="20610" spans="1:8" x14ac:dyDescent="0.35">
      <c r="A20610" s="11" t="s">
        <v>8</v>
      </c>
      <c r="B20610" s="16" t="s">
        <v>1498</v>
      </c>
      <c r="C20610" s="27" t="s">
        <v>5541</v>
      </c>
      <c r="D20610" s="16" t="s">
        <v>5540</v>
      </c>
      <c r="E20610" s="15" t="s">
        <v>4138</v>
      </c>
      <c r="F20610" s="17">
        <v>14247.36</v>
      </c>
      <c r="G20610" s="13">
        <v>0.15</v>
      </c>
      <c r="H20610" s="41"/>
    </row>
    <row r="20611" spans="1:8" x14ac:dyDescent="0.35">
      <c r="A20611" s="11" t="s">
        <v>8</v>
      </c>
      <c r="B20611" s="16" t="s">
        <v>1499</v>
      </c>
      <c r="C20611" s="27" t="s">
        <v>5541</v>
      </c>
      <c r="D20611" s="16" t="s">
        <v>5540</v>
      </c>
      <c r="E20611" s="15" t="s">
        <v>4139</v>
      </c>
      <c r="F20611" s="17">
        <v>14624.76</v>
      </c>
      <c r="G20611" s="13">
        <v>0.15</v>
      </c>
      <c r="H20611" s="41"/>
    </row>
    <row r="20612" spans="1:8" x14ac:dyDescent="0.35">
      <c r="A20612" s="11" t="s">
        <v>8</v>
      </c>
      <c r="B20612" s="16" t="s">
        <v>1500</v>
      </c>
      <c r="C20612" s="27" t="s">
        <v>5541</v>
      </c>
      <c r="D20612" s="16" t="s">
        <v>5540</v>
      </c>
      <c r="E20612" s="15" t="s">
        <v>4140</v>
      </c>
      <c r="F20612" s="17">
        <v>15674.34</v>
      </c>
      <c r="G20612" s="13">
        <v>0.15</v>
      </c>
      <c r="H20612" s="41"/>
    </row>
    <row r="20613" spans="1:8" x14ac:dyDescent="0.35">
      <c r="A20613" s="11" t="s">
        <v>8</v>
      </c>
      <c r="B20613" s="16" t="s">
        <v>1501</v>
      </c>
      <c r="C20613" s="27" t="s">
        <v>5541</v>
      </c>
      <c r="D20613" s="16" t="s">
        <v>5540</v>
      </c>
      <c r="E20613" s="15" t="s">
        <v>4141</v>
      </c>
      <c r="F20613" s="17">
        <v>16068.06</v>
      </c>
      <c r="G20613" s="13">
        <v>0.15</v>
      </c>
      <c r="H20613" s="41"/>
    </row>
    <row r="20614" spans="1:8" x14ac:dyDescent="0.35">
      <c r="A20614" s="11" t="s">
        <v>8</v>
      </c>
      <c r="B20614" s="16" t="s">
        <v>1502</v>
      </c>
      <c r="C20614" s="27" t="s">
        <v>5541</v>
      </c>
      <c r="D20614" s="16" t="s">
        <v>5540</v>
      </c>
      <c r="E20614" s="15" t="s">
        <v>4142</v>
      </c>
      <c r="F20614" s="17">
        <v>12527.64</v>
      </c>
      <c r="G20614" s="13">
        <v>0.15</v>
      </c>
      <c r="H20614" s="41"/>
    </row>
    <row r="20615" spans="1:8" x14ac:dyDescent="0.35">
      <c r="A20615" s="11" t="s">
        <v>8</v>
      </c>
      <c r="B20615" s="16" t="s">
        <v>1503</v>
      </c>
      <c r="C20615" s="27" t="s">
        <v>5541</v>
      </c>
      <c r="D20615" s="16" t="s">
        <v>5540</v>
      </c>
      <c r="E20615" s="15" t="s">
        <v>4143</v>
      </c>
      <c r="F20615" s="17">
        <v>14473.800000000001</v>
      </c>
      <c r="G20615" s="13">
        <v>0.15</v>
      </c>
      <c r="H20615" s="41"/>
    </row>
    <row r="20616" spans="1:8" x14ac:dyDescent="0.35">
      <c r="A20616" s="11" t="s">
        <v>8</v>
      </c>
      <c r="B20616" s="16" t="s">
        <v>1504</v>
      </c>
      <c r="C20616" s="27" t="s">
        <v>5541</v>
      </c>
      <c r="D20616" s="16" t="s">
        <v>5540</v>
      </c>
      <c r="E20616" s="15" t="s">
        <v>4144</v>
      </c>
      <c r="F20616" s="17">
        <v>14816.52</v>
      </c>
      <c r="G20616" s="13">
        <v>0.15</v>
      </c>
      <c r="H20616" s="41"/>
    </row>
    <row r="20617" spans="1:8" x14ac:dyDescent="0.35">
      <c r="A20617" s="11" t="s">
        <v>8</v>
      </c>
      <c r="B20617" s="16" t="s">
        <v>1505</v>
      </c>
      <c r="C20617" s="27" t="s">
        <v>5541</v>
      </c>
      <c r="D20617" s="16" t="s">
        <v>5540</v>
      </c>
      <c r="E20617" s="15" t="s">
        <v>4145</v>
      </c>
      <c r="F20617" s="17">
        <v>15775.32</v>
      </c>
      <c r="G20617" s="13">
        <v>0.15</v>
      </c>
      <c r="H20617" s="41"/>
    </row>
    <row r="20618" spans="1:8" x14ac:dyDescent="0.35">
      <c r="A20618" s="11" t="s">
        <v>8</v>
      </c>
      <c r="B20618" s="16" t="s">
        <v>1506</v>
      </c>
      <c r="C20618" s="27" t="s">
        <v>5541</v>
      </c>
      <c r="D20618" s="16" t="s">
        <v>5540</v>
      </c>
      <c r="E20618" s="15" t="s">
        <v>4146</v>
      </c>
      <c r="F20618" s="17">
        <v>16191.48</v>
      </c>
      <c r="G20618" s="13">
        <v>0.15</v>
      </c>
      <c r="H20618" s="41"/>
    </row>
    <row r="20619" spans="1:8" x14ac:dyDescent="0.35">
      <c r="A20619" s="11" t="s">
        <v>8</v>
      </c>
      <c r="B20619" s="16" t="s">
        <v>1507</v>
      </c>
      <c r="C20619" s="27" t="s">
        <v>5541</v>
      </c>
      <c r="D20619" s="16" t="s">
        <v>5540</v>
      </c>
      <c r="E20619" s="15" t="s">
        <v>4147</v>
      </c>
      <c r="F20619" s="17">
        <v>18644.580000000002</v>
      </c>
      <c r="G20619" s="13">
        <v>0.15</v>
      </c>
      <c r="H20619" s="41"/>
    </row>
    <row r="20620" spans="1:8" x14ac:dyDescent="0.35">
      <c r="A20620" s="11" t="s">
        <v>8</v>
      </c>
      <c r="B20620" s="16" t="s">
        <v>1508</v>
      </c>
      <c r="C20620" s="27" t="s">
        <v>5541</v>
      </c>
      <c r="D20620" s="16" t="s">
        <v>5540</v>
      </c>
      <c r="E20620" s="15" t="s">
        <v>4148</v>
      </c>
      <c r="F20620" s="17">
        <v>19015.86</v>
      </c>
      <c r="G20620" s="13">
        <v>0.15</v>
      </c>
      <c r="H20620" s="41"/>
    </row>
    <row r="20621" spans="1:8" x14ac:dyDescent="0.35">
      <c r="A20621" s="11" t="s">
        <v>8</v>
      </c>
      <c r="B20621" s="16" t="s">
        <v>1509</v>
      </c>
      <c r="C20621" s="27" t="s">
        <v>5541</v>
      </c>
      <c r="D20621" s="16" t="s">
        <v>5540</v>
      </c>
      <c r="E20621" s="15" t="s">
        <v>4149</v>
      </c>
      <c r="F20621" s="17">
        <v>19293.3</v>
      </c>
      <c r="G20621" s="13">
        <v>0.15</v>
      </c>
      <c r="H20621" s="41"/>
    </row>
    <row r="20622" spans="1:8" x14ac:dyDescent="0.35">
      <c r="A20622" s="11" t="s">
        <v>8</v>
      </c>
      <c r="B20622" s="16" t="s">
        <v>1510</v>
      </c>
      <c r="C20622" s="27" t="s">
        <v>5541</v>
      </c>
      <c r="D20622" s="16" t="s">
        <v>5540</v>
      </c>
      <c r="E20622" s="15" t="s">
        <v>4150</v>
      </c>
      <c r="F20622" s="17">
        <v>19733.939999999999</v>
      </c>
      <c r="G20622" s="13">
        <v>0.15</v>
      </c>
      <c r="H20622" s="41"/>
    </row>
    <row r="20623" spans="1:8" x14ac:dyDescent="0.35">
      <c r="A20623" s="11" t="s">
        <v>8</v>
      </c>
      <c r="B20623" s="16" t="s">
        <v>1511</v>
      </c>
      <c r="C20623" s="27" t="s">
        <v>5541</v>
      </c>
      <c r="D20623" s="16" t="s">
        <v>5540</v>
      </c>
      <c r="E20623" s="15" t="s">
        <v>4151</v>
      </c>
      <c r="F20623" s="17">
        <v>19942.02</v>
      </c>
      <c r="G20623" s="13">
        <v>0.15</v>
      </c>
      <c r="H20623" s="41"/>
    </row>
    <row r="20624" spans="1:8" x14ac:dyDescent="0.35">
      <c r="A20624" s="11" t="s">
        <v>8</v>
      </c>
      <c r="B20624" s="16" t="s">
        <v>1512</v>
      </c>
      <c r="C20624" s="27" t="s">
        <v>5541</v>
      </c>
      <c r="D20624" s="16" t="s">
        <v>5540</v>
      </c>
      <c r="E20624" s="15" t="s">
        <v>4152</v>
      </c>
      <c r="F20624" s="17">
        <v>20422.439999999999</v>
      </c>
      <c r="G20624" s="13">
        <v>0.15</v>
      </c>
      <c r="H20624" s="41"/>
    </row>
    <row r="20625" spans="1:8" x14ac:dyDescent="0.35">
      <c r="A20625" s="11" t="s">
        <v>8</v>
      </c>
      <c r="B20625" s="16" t="s">
        <v>1513</v>
      </c>
      <c r="C20625" s="27" t="s">
        <v>5541</v>
      </c>
      <c r="D20625" s="16" t="s">
        <v>5540</v>
      </c>
      <c r="E20625" s="15" t="s">
        <v>4153</v>
      </c>
      <c r="F20625" s="17">
        <v>18722.099999999999</v>
      </c>
      <c r="G20625" s="13">
        <v>0.15</v>
      </c>
      <c r="H20625" s="41"/>
    </row>
    <row r="20626" spans="1:8" x14ac:dyDescent="0.35">
      <c r="A20626" s="11" t="s">
        <v>8</v>
      </c>
      <c r="B20626" s="16" t="s">
        <v>1514</v>
      </c>
      <c r="C20626" s="27" t="s">
        <v>5541</v>
      </c>
      <c r="D20626" s="16" t="s">
        <v>5540</v>
      </c>
      <c r="E20626" s="15" t="s">
        <v>4154</v>
      </c>
      <c r="F20626" s="17">
        <v>19151.52</v>
      </c>
      <c r="G20626" s="13">
        <v>0.15</v>
      </c>
      <c r="H20626" s="41"/>
    </row>
    <row r="20627" spans="1:8" x14ac:dyDescent="0.35">
      <c r="A20627" s="11" t="s">
        <v>8</v>
      </c>
      <c r="B20627" s="16" t="s">
        <v>1515</v>
      </c>
      <c r="C20627" s="27" t="s">
        <v>5541</v>
      </c>
      <c r="D20627" s="16" t="s">
        <v>5540</v>
      </c>
      <c r="E20627" s="15" t="s">
        <v>4155</v>
      </c>
      <c r="F20627" s="17">
        <v>19109.7</v>
      </c>
      <c r="G20627" s="13">
        <v>0.15</v>
      </c>
      <c r="H20627" s="41"/>
    </row>
    <row r="20628" spans="1:8" x14ac:dyDescent="0.35">
      <c r="A20628" s="11" t="s">
        <v>8</v>
      </c>
      <c r="B20628" s="16" t="s">
        <v>1516</v>
      </c>
      <c r="C20628" s="27" t="s">
        <v>5541</v>
      </c>
      <c r="D20628" s="16" t="s">
        <v>5540</v>
      </c>
      <c r="E20628" s="15" t="s">
        <v>4156</v>
      </c>
      <c r="F20628" s="17">
        <v>19549.32</v>
      </c>
      <c r="G20628" s="13">
        <v>0.15</v>
      </c>
      <c r="H20628" s="41"/>
    </row>
    <row r="20629" spans="1:8" x14ac:dyDescent="0.35">
      <c r="A20629" s="11" t="s">
        <v>8</v>
      </c>
      <c r="B20629" s="16" t="s">
        <v>1517</v>
      </c>
      <c r="C20629" s="27" t="s">
        <v>5541</v>
      </c>
      <c r="D20629" s="16" t="s">
        <v>5540</v>
      </c>
      <c r="E20629" s="15" t="s">
        <v>4157</v>
      </c>
      <c r="F20629" s="17">
        <v>20802.900000000001</v>
      </c>
      <c r="G20629" s="13">
        <v>0.15</v>
      </c>
      <c r="H20629" s="41"/>
    </row>
    <row r="20630" spans="1:8" x14ac:dyDescent="0.35">
      <c r="A20630" s="11" t="s">
        <v>8</v>
      </c>
      <c r="B20630" s="16" t="s">
        <v>1518</v>
      </c>
      <c r="C20630" s="27" t="s">
        <v>5541</v>
      </c>
      <c r="D20630" s="16" t="s">
        <v>5540</v>
      </c>
      <c r="E20630" s="15" t="s">
        <v>4158</v>
      </c>
      <c r="F20630" s="17">
        <v>21310.86</v>
      </c>
      <c r="G20630" s="13">
        <v>0.15</v>
      </c>
      <c r="H20630" s="41"/>
    </row>
    <row r="20631" spans="1:8" x14ac:dyDescent="0.35">
      <c r="A20631" s="11" t="s">
        <v>8</v>
      </c>
      <c r="B20631" s="16" t="s">
        <v>1519</v>
      </c>
      <c r="C20631" s="27" t="s">
        <v>5541</v>
      </c>
      <c r="D20631" s="16" t="s">
        <v>5540</v>
      </c>
      <c r="E20631" s="15" t="s">
        <v>4159</v>
      </c>
      <c r="F20631" s="17">
        <v>19282.080000000002</v>
      </c>
      <c r="G20631" s="13">
        <v>0.15</v>
      </c>
      <c r="H20631" s="41"/>
    </row>
    <row r="20632" spans="1:8" x14ac:dyDescent="0.35">
      <c r="A20632" s="11" t="s">
        <v>8</v>
      </c>
      <c r="B20632" s="16" t="s">
        <v>1520</v>
      </c>
      <c r="C20632" s="27" t="s">
        <v>5541</v>
      </c>
      <c r="D20632" s="16" t="s">
        <v>5540</v>
      </c>
      <c r="E20632" s="15" t="s">
        <v>4160</v>
      </c>
      <c r="F20632" s="17">
        <v>19739.04</v>
      </c>
      <c r="G20632" s="13">
        <v>0.15</v>
      </c>
      <c r="H20632" s="41"/>
    </row>
    <row r="20633" spans="1:8" x14ac:dyDescent="0.35">
      <c r="A20633" s="11" t="s">
        <v>8</v>
      </c>
      <c r="B20633" s="16" t="s">
        <v>1521</v>
      </c>
      <c r="C20633" s="27" t="s">
        <v>5541</v>
      </c>
      <c r="D20633" s="16" t="s">
        <v>5540</v>
      </c>
      <c r="E20633" s="15" t="s">
        <v>4161</v>
      </c>
      <c r="F20633" s="17">
        <v>19764.54</v>
      </c>
      <c r="G20633" s="13">
        <v>0.15</v>
      </c>
      <c r="H20633" s="41"/>
    </row>
    <row r="20634" spans="1:8" x14ac:dyDescent="0.35">
      <c r="A20634" s="11" t="s">
        <v>8</v>
      </c>
      <c r="B20634" s="16" t="s">
        <v>1522</v>
      </c>
      <c r="C20634" s="27" t="s">
        <v>5541</v>
      </c>
      <c r="D20634" s="16" t="s">
        <v>5540</v>
      </c>
      <c r="E20634" s="15" t="s">
        <v>4162</v>
      </c>
      <c r="F20634" s="17">
        <v>20164.38</v>
      </c>
      <c r="G20634" s="13">
        <v>0.15</v>
      </c>
      <c r="H20634" s="41"/>
    </row>
    <row r="20635" spans="1:8" x14ac:dyDescent="0.35">
      <c r="A20635" s="11" t="s">
        <v>8</v>
      </c>
      <c r="B20635" s="16" t="s">
        <v>1523</v>
      </c>
      <c r="C20635" s="27" t="s">
        <v>5541</v>
      </c>
      <c r="D20635" s="16" t="s">
        <v>5540</v>
      </c>
      <c r="E20635" s="15" t="s">
        <v>4163</v>
      </c>
      <c r="F20635" s="17">
        <v>15004.2</v>
      </c>
      <c r="G20635" s="13">
        <v>0.15</v>
      </c>
      <c r="H20635" s="41"/>
    </row>
    <row r="20636" spans="1:8" x14ac:dyDescent="0.35">
      <c r="A20636" s="11" t="s">
        <v>8</v>
      </c>
      <c r="B20636" s="16" t="s">
        <v>1524</v>
      </c>
      <c r="C20636" s="27" t="s">
        <v>5541</v>
      </c>
      <c r="D20636" s="16" t="s">
        <v>5540</v>
      </c>
      <c r="E20636" s="15" t="s">
        <v>4164</v>
      </c>
      <c r="F20636" s="17">
        <v>14725.74</v>
      </c>
      <c r="G20636" s="13">
        <v>0.15</v>
      </c>
      <c r="H20636" s="41"/>
    </row>
    <row r="20637" spans="1:8" x14ac:dyDescent="0.35">
      <c r="A20637" s="11" t="s">
        <v>8</v>
      </c>
      <c r="B20637" s="16" t="s">
        <v>1525</v>
      </c>
      <c r="C20637" s="27" t="s">
        <v>5541</v>
      </c>
      <c r="D20637" s="16" t="s">
        <v>5540</v>
      </c>
      <c r="E20637" s="15" t="s">
        <v>4165</v>
      </c>
      <c r="F20637" s="17">
        <v>17771.46</v>
      </c>
      <c r="G20637" s="13">
        <v>0.15</v>
      </c>
      <c r="H20637" s="41"/>
    </row>
    <row r="20638" spans="1:8" x14ac:dyDescent="0.35">
      <c r="A20638" s="11" t="s">
        <v>8</v>
      </c>
      <c r="B20638" s="16" t="s">
        <v>1526</v>
      </c>
      <c r="C20638" s="27" t="s">
        <v>5541</v>
      </c>
      <c r="D20638" s="16" t="s">
        <v>5540</v>
      </c>
      <c r="E20638" s="15" t="s">
        <v>4166</v>
      </c>
      <c r="F20638" s="17">
        <v>20563.2</v>
      </c>
      <c r="G20638" s="13">
        <v>0.15</v>
      </c>
      <c r="H20638" s="41"/>
    </row>
    <row r="20639" spans="1:8" x14ac:dyDescent="0.35">
      <c r="A20639" s="11" t="s">
        <v>8</v>
      </c>
      <c r="B20639" s="16" t="s">
        <v>1527</v>
      </c>
      <c r="C20639" s="27" t="s">
        <v>5541</v>
      </c>
      <c r="D20639" s="16" t="s">
        <v>5540</v>
      </c>
      <c r="E20639" s="15" t="s">
        <v>4167</v>
      </c>
      <c r="F20639" s="17">
        <v>17420.580000000002</v>
      </c>
      <c r="G20639" s="13">
        <v>0.15</v>
      </c>
      <c r="H20639" s="41"/>
    </row>
    <row r="20640" spans="1:8" x14ac:dyDescent="0.35">
      <c r="A20640" s="11" t="s">
        <v>8</v>
      </c>
      <c r="B20640" s="16" t="s">
        <v>1528</v>
      </c>
      <c r="C20640" s="27" t="s">
        <v>5541</v>
      </c>
      <c r="D20640" s="16" t="s">
        <v>5540</v>
      </c>
      <c r="E20640" s="15" t="s">
        <v>4168</v>
      </c>
      <c r="F20640" s="17">
        <v>20424.48</v>
      </c>
      <c r="G20640" s="13">
        <v>0.15</v>
      </c>
      <c r="H20640" s="41"/>
    </row>
    <row r="20641" spans="1:8" x14ac:dyDescent="0.35">
      <c r="A20641" s="11" t="s">
        <v>8</v>
      </c>
      <c r="B20641" s="16" t="s">
        <v>1529</v>
      </c>
      <c r="C20641" s="27" t="s">
        <v>5541</v>
      </c>
      <c r="D20641" s="16" t="s">
        <v>5540</v>
      </c>
      <c r="E20641" s="15" t="s">
        <v>4169</v>
      </c>
      <c r="F20641" s="17">
        <v>23338.62</v>
      </c>
      <c r="G20641" s="13">
        <v>0.15</v>
      </c>
      <c r="H20641" s="41"/>
    </row>
    <row r="20642" spans="1:8" x14ac:dyDescent="0.35">
      <c r="A20642" s="11" t="s">
        <v>8</v>
      </c>
      <c r="B20642" s="16" t="s">
        <v>1530</v>
      </c>
      <c r="C20642" s="27" t="s">
        <v>5541</v>
      </c>
      <c r="D20642" s="16" t="s">
        <v>5540</v>
      </c>
      <c r="E20642" s="15" t="s">
        <v>4170</v>
      </c>
      <c r="F20642" s="17">
        <v>23858.82</v>
      </c>
      <c r="G20642" s="13">
        <v>0.15</v>
      </c>
      <c r="H20642" s="41"/>
    </row>
    <row r="20643" spans="1:8" x14ac:dyDescent="0.35">
      <c r="A20643" s="11" t="s">
        <v>8</v>
      </c>
      <c r="B20643" s="16" t="s">
        <v>1531</v>
      </c>
      <c r="C20643" s="27" t="s">
        <v>5541</v>
      </c>
      <c r="D20643" s="16" t="s">
        <v>5540</v>
      </c>
      <c r="E20643" s="15" t="s">
        <v>4171</v>
      </c>
      <c r="F20643" s="17">
        <v>26692.38</v>
      </c>
      <c r="G20643" s="13">
        <v>0.15</v>
      </c>
      <c r="H20643" s="41"/>
    </row>
    <row r="20644" spans="1:8" x14ac:dyDescent="0.35">
      <c r="A20644" s="11" t="s">
        <v>8</v>
      </c>
      <c r="B20644" s="16" t="s">
        <v>1532</v>
      </c>
      <c r="C20644" s="27" t="s">
        <v>5541</v>
      </c>
      <c r="D20644" s="16" t="s">
        <v>5540</v>
      </c>
      <c r="E20644" s="15" t="s">
        <v>4172</v>
      </c>
      <c r="F20644" s="17">
        <v>27259.5</v>
      </c>
      <c r="G20644" s="13">
        <v>0.15</v>
      </c>
      <c r="H20644" s="41"/>
    </row>
    <row r="20645" spans="1:8" x14ac:dyDescent="0.35">
      <c r="A20645" s="11" t="s">
        <v>8</v>
      </c>
      <c r="B20645" s="16" t="s">
        <v>1533</v>
      </c>
      <c r="C20645" s="27" t="s">
        <v>5541</v>
      </c>
      <c r="D20645" s="16" t="s">
        <v>5540</v>
      </c>
      <c r="E20645" s="15" t="s">
        <v>4173</v>
      </c>
      <c r="F20645" s="17">
        <v>17095.2</v>
      </c>
      <c r="G20645" s="13">
        <v>0.15</v>
      </c>
      <c r="H20645" s="41"/>
    </row>
    <row r="20646" spans="1:8" x14ac:dyDescent="0.35">
      <c r="A20646" s="11" t="s">
        <v>8</v>
      </c>
      <c r="B20646" s="16" t="s">
        <v>1534</v>
      </c>
      <c r="C20646" s="27" t="s">
        <v>5541</v>
      </c>
      <c r="D20646" s="16" t="s">
        <v>5540</v>
      </c>
      <c r="E20646" s="15" t="s">
        <v>4174</v>
      </c>
      <c r="F20646" s="17">
        <v>16454.64</v>
      </c>
      <c r="G20646" s="13">
        <v>0.15</v>
      </c>
      <c r="H20646" s="41"/>
    </row>
    <row r="20647" spans="1:8" x14ac:dyDescent="0.35">
      <c r="A20647" s="11" t="s">
        <v>8</v>
      </c>
      <c r="B20647" s="16" t="s">
        <v>1535</v>
      </c>
      <c r="C20647" s="27" t="s">
        <v>5541</v>
      </c>
      <c r="D20647" s="16" t="s">
        <v>5540</v>
      </c>
      <c r="E20647" s="15" t="s">
        <v>4175</v>
      </c>
      <c r="F20647" s="17">
        <v>16454.64</v>
      </c>
      <c r="G20647" s="13">
        <v>0.15</v>
      </c>
      <c r="H20647" s="41"/>
    </row>
    <row r="20648" spans="1:8" x14ac:dyDescent="0.35">
      <c r="A20648" s="11" t="s">
        <v>8</v>
      </c>
      <c r="B20648" s="16" t="s">
        <v>1536</v>
      </c>
      <c r="C20648" s="27" t="s">
        <v>5541</v>
      </c>
      <c r="D20648" s="16" t="s">
        <v>5540</v>
      </c>
      <c r="E20648" s="15" t="s">
        <v>4176</v>
      </c>
      <c r="F20648" s="17">
        <v>21231.3</v>
      </c>
      <c r="G20648" s="13">
        <v>0.15</v>
      </c>
      <c r="H20648" s="41"/>
    </row>
    <row r="20649" spans="1:8" x14ac:dyDescent="0.35">
      <c r="A20649" s="11" t="s">
        <v>8</v>
      </c>
      <c r="B20649" s="16" t="s">
        <v>1537</v>
      </c>
      <c r="C20649" s="27" t="s">
        <v>5541</v>
      </c>
      <c r="D20649" s="16" t="s">
        <v>5540</v>
      </c>
      <c r="E20649" s="15" t="s">
        <v>4177</v>
      </c>
      <c r="F20649" s="17">
        <v>21231.3</v>
      </c>
      <c r="G20649" s="13">
        <v>0.15</v>
      </c>
      <c r="H20649" s="41"/>
    </row>
    <row r="20650" spans="1:8" x14ac:dyDescent="0.35">
      <c r="A20650" s="11" t="s">
        <v>8</v>
      </c>
      <c r="B20650" s="16" t="s">
        <v>1538</v>
      </c>
      <c r="C20650" s="27" t="s">
        <v>5541</v>
      </c>
      <c r="D20650" s="16" t="s">
        <v>5540</v>
      </c>
      <c r="E20650" s="15" t="s">
        <v>4178</v>
      </c>
      <c r="F20650" s="17">
        <v>21231.3</v>
      </c>
      <c r="G20650" s="13">
        <v>0.15</v>
      </c>
      <c r="H20650" s="41"/>
    </row>
    <row r="20651" spans="1:8" x14ac:dyDescent="0.35">
      <c r="A20651" s="11" t="s">
        <v>8</v>
      </c>
      <c r="B20651" s="16" t="s">
        <v>1539</v>
      </c>
      <c r="C20651" s="27" t="s">
        <v>5541</v>
      </c>
      <c r="D20651" s="16" t="s">
        <v>5540</v>
      </c>
      <c r="E20651" s="15" t="s">
        <v>4179</v>
      </c>
      <c r="F20651" s="17">
        <v>19829.82</v>
      </c>
      <c r="G20651" s="13">
        <v>0.15</v>
      </c>
      <c r="H20651" s="41"/>
    </row>
    <row r="20652" spans="1:8" x14ac:dyDescent="0.35">
      <c r="A20652" s="11" t="s">
        <v>8</v>
      </c>
      <c r="B20652" s="16" t="s">
        <v>1540</v>
      </c>
      <c r="C20652" s="27" t="s">
        <v>5541</v>
      </c>
      <c r="D20652" s="16" t="s">
        <v>5540</v>
      </c>
      <c r="E20652" s="15" t="s">
        <v>4180</v>
      </c>
      <c r="F20652" s="17">
        <v>19829.82</v>
      </c>
      <c r="G20652" s="13">
        <v>0.15</v>
      </c>
      <c r="H20652" s="41"/>
    </row>
    <row r="20653" spans="1:8" x14ac:dyDescent="0.35">
      <c r="A20653" s="11" t="s">
        <v>8</v>
      </c>
      <c r="B20653" s="16" t="s">
        <v>1541</v>
      </c>
      <c r="C20653" s="27" t="s">
        <v>5541</v>
      </c>
      <c r="D20653" s="16" t="s">
        <v>5540</v>
      </c>
      <c r="E20653" s="15" t="s">
        <v>4181</v>
      </c>
      <c r="F20653" s="17">
        <v>20640.72</v>
      </c>
      <c r="G20653" s="13">
        <v>0.15</v>
      </c>
      <c r="H20653" s="41"/>
    </row>
    <row r="20654" spans="1:8" x14ac:dyDescent="0.35">
      <c r="A20654" s="11" t="s">
        <v>8</v>
      </c>
      <c r="B20654" s="16" t="s">
        <v>1542</v>
      </c>
      <c r="C20654" s="27" t="s">
        <v>5541</v>
      </c>
      <c r="D20654" s="16" t="s">
        <v>5540</v>
      </c>
      <c r="E20654" s="15" t="s">
        <v>4182</v>
      </c>
      <c r="F20654" s="17">
        <v>19374.900000000001</v>
      </c>
      <c r="G20654" s="13">
        <v>0.15</v>
      </c>
      <c r="H20654" s="41"/>
    </row>
    <row r="20655" spans="1:8" x14ac:dyDescent="0.35">
      <c r="A20655" s="11" t="s">
        <v>8</v>
      </c>
      <c r="B20655" s="16" t="s">
        <v>1543</v>
      </c>
      <c r="C20655" s="27" t="s">
        <v>5541</v>
      </c>
      <c r="D20655" s="16" t="s">
        <v>5540</v>
      </c>
      <c r="E20655" s="15" t="s">
        <v>4183</v>
      </c>
      <c r="F20655" s="17">
        <v>19374.900000000001</v>
      </c>
      <c r="G20655" s="13">
        <v>0.15</v>
      </c>
      <c r="H20655" s="41"/>
    </row>
    <row r="20656" spans="1:8" x14ac:dyDescent="0.35">
      <c r="A20656" s="11" t="s">
        <v>8</v>
      </c>
      <c r="B20656" s="16" t="s">
        <v>1544</v>
      </c>
      <c r="C20656" s="27" t="s">
        <v>5541</v>
      </c>
      <c r="D20656" s="16" t="s">
        <v>5540</v>
      </c>
      <c r="E20656" s="15" t="s">
        <v>4184</v>
      </c>
      <c r="F20656" s="17">
        <v>22523.64</v>
      </c>
      <c r="G20656" s="13">
        <v>0.15</v>
      </c>
      <c r="H20656" s="41"/>
    </row>
    <row r="20657" spans="1:8" x14ac:dyDescent="0.35">
      <c r="A20657" s="11" t="s">
        <v>8</v>
      </c>
      <c r="B20657" s="16" t="s">
        <v>1545</v>
      </c>
      <c r="C20657" s="27" t="s">
        <v>5541</v>
      </c>
      <c r="D20657" s="16" t="s">
        <v>5540</v>
      </c>
      <c r="E20657" s="15" t="s">
        <v>4185</v>
      </c>
      <c r="F20657" s="17">
        <v>22523.64</v>
      </c>
      <c r="G20657" s="13">
        <v>0.15</v>
      </c>
      <c r="H20657" s="41"/>
    </row>
    <row r="20658" spans="1:8" x14ac:dyDescent="0.35">
      <c r="A20658" s="11" t="s">
        <v>8</v>
      </c>
      <c r="B20658" s="16" t="s">
        <v>1546</v>
      </c>
      <c r="C20658" s="27" t="s">
        <v>5541</v>
      </c>
      <c r="D20658" s="16" t="s">
        <v>5540</v>
      </c>
      <c r="E20658" s="15" t="s">
        <v>4186</v>
      </c>
      <c r="F20658" s="17">
        <v>22523.64</v>
      </c>
      <c r="G20658" s="13">
        <v>0.15</v>
      </c>
      <c r="H20658" s="41"/>
    </row>
    <row r="20659" spans="1:8" x14ac:dyDescent="0.35">
      <c r="A20659" s="11" t="s">
        <v>8</v>
      </c>
      <c r="B20659" s="16" t="s">
        <v>1547</v>
      </c>
      <c r="C20659" s="27" t="s">
        <v>5541</v>
      </c>
      <c r="D20659" s="16" t="s">
        <v>5540</v>
      </c>
      <c r="E20659" s="15" t="s">
        <v>4187</v>
      </c>
      <c r="F20659" s="17">
        <v>21195.600000000002</v>
      </c>
      <c r="G20659" s="13">
        <v>0.15</v>
      </c>
      <c r="H20659" s="41"/>
    </row>
    <row r="20660" spans="1:8" x14ac:dyDescent="0.35">
      <c r="A20660" s="11" t="s">
        <v>8</v>
      </c>
      <c r="B20660" s="16" t="s">
        <v>1548</v>
      </c>
      <c r="C20660" s="27" t="s">
        <v>5541</v>
      </c>
      <c r="D20660" s="16" t="s">
        <v>5540</v>
      </c>
      <c r="E20660" s="15" t="s">
        <v>4188</v>
      </c>
      <c r="F20660" s="17">
        <v>21195.600000000002</v>
      </c>
      <c r="G20660" s="13">
        <v>0.15</v>
      </c>
      <c r="H20660" s="41"/>
    </row>
    <row r="20661" spans="1:8" x14ac:dyDescent="0.35">
      <c r="A20661" s="11" t="s">
        <v>8</v>
      </c>
      <c r="B20661" s="16" t="s">
        <v>1549</v>
      </c>
      <c r="C20661" s="27" t="s">
        <v>5541</v>
      </c>
      <c r="D20661" s="16" t="s">
        <v>5540</v>
      </c>
      <c r="E20661" s="15" t="s">
        <v>4189</v>
      </c>
      <c r="F20661" s="17">
        <v>21619.920000000002</v>
      </c>
      <c r="G20661" s="13">
        <v>0.15</v>
      </c>
      <c r="H20661" s="41"/>
    </row>
    <row r="20662" spans="1:8" x14ac:dyDescent="0.35">
      <c r="A20662" s="11" t="s">
        <v>8</v>
      </c>
      <c r="B20662" s="16" t="s">
        <v>1550</v>
      </c>
      <c r="C20662" s="27" t="s">
        <v>5541</v>
      </c>
      <c r="D20662" s="16" t="s">
        <v>5540</v>
      </c>
      <c r="E20662" s="15" t="s">
        <v>4190</v>
      </c>
      <c r="F20662" s="17">
        <v>20527.5</v>
      </c>
      <c r="G20662" s="13">
        <v>0.15</v>
      </c>
      <c r="H20662" s="41"/>
    </row>
    <row r="20663" spans="1:8" x14ac:dyDescent="0.35">
      <c r="A20663" s="11" t="s">
        <v>8</v>
      </c>
      <c r="B20663" s="16" t="s">
        <v>1551</v>
      </c>
      <c r="C20663" s="27" t="s">
        <v>5541</v>
      </c>
      <c r="D20663" s="16" t="s">
        <v>5540</v>
      </c>
      <c r="E20663" s="15" t="s">
        <v>4191</v>
      </c>
      <c r="F20663" s="17">
        <v>23795.58</v>
      </c>
      <c r="G20663" s="13">
        <v>0.15</v>
      </c>
      <c r="H20663" s="41"/>
    </row>
    <row r="20664" spans="1:8" x14ac:dyDescent="0.35">
      <c r="A20664" s="11" t="s">
        <v>8</v>
      </c>
      <c r="B20664" s="16" t="s">
        <v>1552</v>
      </c>
      <c r="C20664" s="27" t="s">
        <v>5541</v>
      </c>
      <c r="D20664" s="16" t="s">
        <v>5540</v>
      </c>
      <c r="E20664" s="15" t="s">
        <v>4192</v>
      </c>
      <c r="F20664" s="17">
        <v>23795.58</v>
      </c>
      <c r="G20664" s="13">
        <v>0.15</v>
      </c>
      <c r="H20664" s="41"/>
    </row>
    <row r="20665" spans="1:8" x14ac:dyDescent="0.35">
      <c r="A20665" s="11" t="s">
        <v>8</v>
      </c>
      <c r="B20665" s="16" t="s">
        <v>1553</v>
      </c>
      <c r="C20665" s="27" t="s">
        <v>5541</v>
      </c>
      <c r="D20665" s="16" t="s">
        <v>5540</v>
      </c>
      <c r="E20665" s="15" t="s">
        <v>4193</v>
      </c>
      <c r="F20665" s="17">
        <v>23010.18</v>
      </c>
      <c r="G20665" s="13">
        <v>0.15</v>
      </c>
      <c r="H20665" s="41"/>
    </row>
    <row r="20666" spans="1:8" x14ac:dyDescent="0.35">
      <c r="A20666" s="11" t="s">
        <v>8</v>
      </c>
      <c r="B20666" s="16" t="s">
        <v>1554</v>
      </c>
      <c r="C20666" s="27" t="s">
        <v>5541</v>
      </c>
      <c r="D20666" s="16" t="s">
        <v>5540</v>
      </c>
      <c r="E20666" s="15" t="s">
        <v>4194</v>
      </c>
      <c r="F20666" s="17">
        <v>23010.18</v>
      </c>
      <c r="G20666" s="13">
        <v>0.15</v>
      </c>
      <c r="H20666" s="41"/>
    </row>
    <row r="20667" spans="1:8" x14ac:dyDescent="0.35">
      <c r="A20667" s="11" t="s">
        <v>8</v>
      </c>
      <c r="B20667" s="16" t="s">
        <v>1555</v>
      </c>
      <c r="C20667" s="27" t="s">
        <v>5541</v>
      </c>
      <c r="D20667" s="16" t="s">
        <v>5540</v>
      </c>
      <c r="E20667" s="15" t="s">
        <v>4195</v>
      </c>
      <c r="F20667" s="17">
        <v>23082.600000000002</v>
      </c>
      <c r="G20667" s="13">
        <v>0.15</v>
      </c>
      <c r="H20667" s="41"/>
    </row>
    <row r="20668" spans="1:8" x14ac:dyDescent="0.35">
      <c r="A20668" s="11" t="s">
        <v>8</v>
      </c>
      <c r="B20668" s="16" t="s">
        <v>1556</v>
      </c>
      <c r="C20668" s="27" t="s">
        <v>5541</v>
      </c>
      <c r="D20668" s="16" t="s">
        <v>5540</v>
      </c>
      <c r="E20668" s="15" t="s">
        <v>4196</v>
      </c>
      <c r="F20668" s="17">
        <v>22589.94</v>
      </c>
      <c r="G20668" s="13">
        <v>0.15</v>
      </c>
      <c r="H20668" s="41"/>
    </row>
    <row r="20669" spans="1:8" x14ac:dyDescent="0.35">
      <c r="A20669" s="11" t="s">
        <v>8</v>
      </c>
      <c r="B20669" s="16" t="s">
        <v>1557</v>
      </c>
      <c r="C20669" s="27" t="s">
        <v>5541</v>
      </c>
      <c r="D20669" s="16" t="s">
        <v>5540</v>
      </c>
      <c r="E20669" s="15" t="s">
        <v>4197</v>
      </c>
      <c r="F20669" s="17">
        <v>27995.94</v>
      </c>
      <c r="G20669" s="13">
        <v>0.15</v>
      </c>
      <c r="H20669" s="41"/>
    </row>
    <row r="20670" spans="1:8" x14ac:dyDescent="0.35">
      <c r="A20670" s="11" t="s">
        <v>8</v>
      </c>
      <c r="B20670" s="16" t="s">
        <v>1558</v>
      </c>
      <c r="C20670" s="27" t="s">
        <v>5541</v>
      </c>
      <c r="D20670" s="16" t="s">
        <v>5540</v>
      </c>
      <c r="E20670" s="15" t="s">
        <v>4198</v>
      </c>
      <c r="F20670" s="17">
        <v>27486.959999999999</v>
      </c>
      <c r="G20670" s="13">
        <v>0.15</v>
      </c>
      <c r="H20670" s="41"/>
    </row>
    <row r="20671" spans="1:8" x14ac:dyDescent="0.35">
      <c r="A20671" s="11" t="s">
        <v>8</v>
      </c>
      <c r="B20671" s="16" t="s">
        <v>1559</v>
      </c>
      <c r="C20671" s="27" t="s">
        <v>5541</v>
      </c>
      <c r="D20671" s="16" t="s">
        <v>5540</v>
      </c>
      <c r="E20671" s="15" t="s">
        <v>4199</v>
      </c>
      <c r="F20671" s="17">
        <v>23971.02</v>
      </c>
      <c r="G20671" s="13">
        <v>0.15</v>
      </c>
      <c r="H20671" s="41"/>
    </row>
    <row r="20672" spans="1:8" x14ac:dyDescent="0.35">
      <c r="A20672" s="11" t="s">
        <v>8</v>
      </c>
      <c r="B20672" s="16" t="s">
        <v>1560</v>
      </c>
      <c r="C20672" s="27" t="s">
        <v>5541</v>
      </c>
      <c r="D20672" s="16" t="s">
        <v>5540</v>
      </c>
      <c r="E20672" s="15" t="s">
        <v>4200</v>
      </c>
      <c r="F20672" s="17">
        <v>23116.260000000002</v>
      </c>
      <c r="G20672" s="13">
        <v>0.15</v>
      </c>
      <c r="H20672" s="41"/>
    </row>
    <row r="20673" spans="1:8" x14ac:dyDescent="0.35">
      <c r="A20673" s="11" t="s">
        <v>8</v>
      </c>
      <c r="B20673" s="16" t="s">
        <v>1561</v>
      </c>
      <c r="C20673" s="27" t="s">
        <v>5541</v>
      </c>
      <c r="D20673" s="16" t="s">
        <v>5540</v>
      </c>
      <c r="E20673" s="15" t="s">
        <v>4201</v>
      </c>
      <c r="F20673" s="17">
        <v>29107.74</v>
      </c>
      <c r="G20673" s="13">
        <v>0.15</v>
      </c>
      <c r="H20673" s="41"/>
    </row>
    <row r="20674" spans="1:8" x14ac:dyDescent="0.35">
      <c r="A20674" s="11" t="s">
        <v>8</v>
      </c>
      <c r="B20674" s="16" t="s">
        <v>1562</v>
      </c>
      <c r="C20674" s="27" t="s">
        <v>5541</v>
      </c>
      <c r="D20674" s="16" t="s">
        <v>5540</v>
      </c>
      <c r="E20674" s="15" t="s">
        <v>4202</v>
      </c>
      <c r="F20674" s="17">
        <v>29107.74</v>
      </c>
      <c r="G20674" s="13">
        <v>0.15</v>
      </c>
      <c r="H20674" s="41"/>
    </row>
    <row r="20675" spans="1:8" x14ac:dyDescent="0.35">
      <c r="A20675" s="11" t="s">
        <v>8</v>
      </c>
      <c r="B20675" s="16" t="s">
        <v>1563</v>
      </c>
      <c r="C20675" s="27" t="s">
        <v>5541</v>
      </c>
      <c r="D20675" s="16" t="s">
        <v>5540</v>
      </c>
      <c r="E20675" s="15" t="s">
        <v>4203</v>
      </c>
      <c r="F20675" s="17">
        <v>28149.96</v>
      </c>
      <c r="G20675" s="13">
        <v>0.15</v>
      </c>
      <c r="H20675" s="41"/>
    </row>
    <row r="20676" spans="1:8" x14ac:dyDescent="0.35">
      <c r="A20676" s="11" t="s">
        <v>8</v>
      </c>
      <c r="B20676" s="16" t="s">
        <v>1564</v>
      </c>
      <c r="C20676" s="27" t="s">
        <v>5541</v>
      </c>
      <c r="D20676" s="16" t="s">
        <v>5540</v>
      </c>
      <c r="E20676" s="15" t="s">
        <v>4204</v>
      </c>
      <c r="F20676" s="17">
        <v>28149.96</v>
      </c>
      <c r="G20676" s="13">
        <v>0.15</v>
      </c>
      <c r="H20676" s="41"/>
    </row>
    <row r="20677" spans="1:8" x14ac:dyDescent="0.35">
      <c r="A20677" s="11" t="s">
        <v>8</v>
      </c>
      <c r="B20677" s="16" t="s">
        <v>1565</v>
      </c>
      <c r="C20677" s="27" t="s">
        <v>5541</v>
      </c>
      <c r="D20677" s="16" t="s">
        <v>5540</v>
      </c>
      <c r="E20677" s="15" t="s">
        <v>4205</v>
      </c>
      <c r="F20677" s="17">
        <v>25993.68</v>
      </c>
      <c r="G20677" s="13">
        <v>0.15</v>
      </c>
      <c r="H20677" s="41"/>
    </row>
    <row r="20678" spans="1:8" x14ac:dyDescent="0.35">
      <c r="A20678" s="11" t="s">
        <v>8</v>
      </c>
      <c r="B20678" s="16" t="s">
        <v>1566</v>
      </c>
      <c r="C20678" s="27" t="s">
        <v>5541</v>
      </c>
      <c r="D20678" s="16" t="s">
        <v>5540</v>
      </c>
      <c r="E20678" s="15" t="s">
        <v>4206</v>
      </c>
      <c r="F20678" s="17">
        <v>24759.48</v>
      </c>
      <c r="G20678" s="13">
        <v>0.15</v>
      </c>
      <c r="H20678" s="41"/>
    </row>
    <row r="20679" spans="1:8" x14ac:dyDescent="0.35">
      <c r="A20679" s="11" t="s">
        <v>8</v>
      </c>
      <c r="B20679" s="16" t="s">
        <v>1567</v>
      </c>
      <c r="C20679" s="27" t="s">
        <v>5541</v>
      </c>
      <c r="D20679" s="16" t="s">
        <v>5540</v>
      </c>
      <c r="E20679" s="15" t="s">
        <v>4207</v>
      </c>
      <c r="F20679" s="17">
        <v>31539.420000000002</v>
      </c>
      <c r="G20679" s="13">
        <v>0.15</v>
      </c>
      <c r="H20679" s="41"/>
    </row>
    <row r="20680" spans="1:8" x14ac:dyDescent="0.35">
      <c r="A20680" s="11" t="s">
        <v>8</v>
      </c>
      <c r="B20680" s="16" t="s">
        <v>1568</v>
      </c>
      <c r="C20680" s="27" t="s">
        <v>5541</v>
      </c>
      <c r="D20680" s="16" t="s">
        <v>5540</v>
      </c>
      <c r="E20680" s="15" t="s">
        <v>4208</v>
      </c>
      <c r="F20680" s="17">
        <v>31539.420000000002</v>
      </c>
      <c r="G20680" s="13">
        <v>0.15</v>
      </c>
      <c r="H20680" s="41"/>
    </row>
    <row r="20681" spans="1:8" x14ac:dyDescent="0.35">
      <c r="A20681" s="11" t="s">
        <v>8</v>
      </c>
      <c r="B20681" s="16" t="s">
        <v>1569</v>
      </c>
      <c r="C20681" s="27" t="s">
        <v>5541</v>
      </c>
      <c r="D20681" s="16" t="s">
        <v>5540</v>
      </c>
      <c r="E20681" s="15" t="s">
        <v>4209</v>
      </c>
      <c r="F20681" s="17">
        <v>30249.119999999999</v>
      </c>
      <c r="G20681" s="13">
        <v>0.15</v>
      </c>
      <c r="H20681" s="41"/>
    </row>
    <row r="20682" spans="1:8" x14ac:dyDescent="0.35">
      <c r="A20682" s="11" t="s">
        <v>8</v>
      </c>
      <c r="B20682" s="16" t="s">
        <v>1570</v>
      </c>
      <c r="C20682" s="27" t="s">
        <v>5541</v>
      </c>
      <c r="D20682" s="16" t="s">
        <v>5540</v>
      </c>
      <c r="E20682" s="15" t="s">
        <v>4210</v>
      </c>
      <c r="F20682" s="17">
        <v>30249.119999999999</v>
      </c>
      <c r="G20682" s="13">
        <v>0.15</v>
      </c>
      <c r="H20682" s="41"/>
    </row>
    <row r="20683" spans="1:8" x14ac:dyDescent="0.35">
      <c r="A20683" s="11" t="s">
        <v>8</v>
      </c>
      <c r="B20683" s="16" t="s">
        <v>1571</v>
      </c>
      <c r="C20683" s="27" t="s">
        <v>5541</v>
      </c>
      <c r="D20683" s="16" t="s">
        <v>5540</v>
      </c>
      <c r="E20683" s="15" t="s">
        <v>4211</v>
      </c>
      <c r="F20683" s="17">
        <v>347.82</v>
      </c>
      <c r="G20683" s="13">
        <v>0.15</v>
      </c>
      <c r="H20683" s="41"/>
    </row>
    <row r="20684" spans="1:8" x14ac:dyDescent="0.35">
      <c r="A20684" s="11" t="s">
        <v>8</v>
      </c>
      <c r="B20684" s="16" t="s">
        <v>1572</v>
      </c>
      <c r="C20684" s="27" t="s">
        <v>5541</v>
      </c>
      <c r="D20684" s="16" t="s">
        <v>5540</v>
      </c>
      <c r="E20684" s="15" t="s">
        <v>4212</v>
      </c>
      <c r="F20684" s="17">
        <v>585.48</v>
      </c>
      <c r="G20684" s="13">
        <v>0.15</v>
      </c>
      <c r="H20684" s="41"/>
    </row>
    <row r="20685" spans="1:8" x14ac:dyDescent="0.35">
      <c r="A20685" s="11" t="s">
        <v>8</v>
      </c>
      <c r="B20685" s="16" t="s">
        <v>1573</v>
      </c>
      <c r="C20685" s="27" t="s">
        <v>5541</v>
      </c>
      <c r="D20685" s="16" t="s">
        <v>5540</v>
      </c>
      <c r="E20685" s="15" t="s">
        <v>4213</v>
      </c>
      <c r="F20685" s="17">
        <v>1101.5999999999999</v>
      </c>
      <c r="G20685" s="13">
        <v>0.15</v>
      </c>
      <c r="H20685" s="41"/>
    </row>
    <row r="20686" spans="1:8" x14ac:dyDescent="0.35">
      <c r="A20686" s="11" t="s">
        <v>8</v>
      </c>
      <c r="B20686" s="16" t="s">
        <v>1574</v>
      </c>
      <c r="C20686" s="27" t="s">
        <v>5541</v>
      </c>
      <c r="D20686" s="16" t="s">
        <v>5540</v>
      </c>
      <c r="E20686" s="15" t="s">
        <v>4214</v>
      </c>
      <c r="F20686" s="17">
        <v>8606.76</v>
      </c>
      <c r="G20686" s="13">
        <v>0.15</v>
      </c>
      <c r="H20686" s="41"/>
    </row>
    <row r="20687" spans="1:8" x14ac:dyDescent="0.35">
      <c r="A20687" s="11" t="s">
        <v>8</v>
      </c>
      <c r="B20687" s="16" t="s">
        <v>1575</v>
      </c>
      <c r="C20687" s="27" t="s">
        <v>5541</v>
      </c>
      <c r="D20687" s="16" t="s">
        <v>5540</v>
      </c>
      <c r="E20687" s="15" t="s">
        <v>4215</v>
      </c>
      <c r="F20687" s="17">
        <v>653.82000000000005</v>
      </c>
      <c r="G20687" s="13">
        <v>0.15</v>
      </c>
      <c r="H20687" s="41"/>
    </row>
    <row r="20688" spans="1:8" x14ac:dyDescent="0.35">
      <c r="A20688" s="11" t="s">
        <v>8</v>
      </c>
      <c r="B20688" s="16" t="s">
        <v>1576</v>
      </c>
      <c r="C20688" s="27" t="s">
        <v>5541</v>
      </c>
      <c r="D20688" s="16" t="s">
        <v>5540</v>
      </c>
      <c r="E20688" s="15" t="s">
        <v>4216</v>
      </c>
      <c r="F20688" s="17">
        <v>1554.48</v>
      </c>
      <c r="G20688" s="13">
        <v>0.15</v>
      </c>
      <c r="H20688" s="41"/>
    </row>
    <row r="20689" spans="1:8" x14ac:dyDescent="0.35">
      <c r="A20689" s="11" t="s">
        <v>8</v>
      </c>
      <c r="B20689" s="16" t="s">
        <v>1577</v>
      </c>
      <c r="C20689" s="27" t="s">
        <v>5541</v>
      </c>
      <c r="D20689" s="16" t="s">
        <v>5540</v>
      </c>
      <c r="E20689" s="15" t="s">
        <v>4217</v>
      </c>
      <c r="F20689" s="17">
        <v>2793.78</v>
      </c>
      <c r="G20689" s="13">
        <v>0.15</v>
      </c>
      <c r="H20689" s="41"/>
    </row>
    <row r="20690" spans="1:8" x14ac:dyDescent="0.35">
      <c r="A20690" s="11" t="s">
        <v>8</v>
      </c>
      <c r="B20690" s="16" t="s">
        <v>1578</v>
      </c>
      <c r="C20690" s="27" t="s">
        <v>5541</v>
      </c>
      <c r="D20690" s="16" t="s">
        <v>5540</v>
      </c>
      <c r="E20690" s="15" t="s">
        <v>4218</v>
      </c>
      <c r="F20690" s="17">
        <v>339.66</v>
      </c>
      <c r="G20690" s="13">
        <v>0.15</v>
      </c>
      <c r="H20690" s="41"/>
    </row>
    <row r="20691" spans="1:8" x14ac:dyDescent="0.35">
      <c r="A20691" s="11" t="s">
        <v>8</v>
      </c>
      <c r="B20691" s="16" t="s">
        <v>1579</v>
      </c>
      <c r="C20691" s="27" t="s">
        <v>5541</v>
      </c>
      <c r="D20691" s="16" t="s">
        <v>5540</v>
      </c>
      <c r="E20691" s="15" t="s">
        <v>4219</v>
      </c>
      <c r="F20691" s="17">
        <v>314.16000000000003</v>
      </c>
      <c r="G20691" s="13">
        <v>0.15</v>
      </c>
      <c r="H20691" s="41"/>
    </row>
    <row r="20692" spans="1:8" x14ac:dyDescent="0.35">
      <c r="A20692" s="11" t="s">
        <v>8</v>
      </c>
      <c r="B20692" s="16" t="s">
        <v>1580</v>
      </c>
      <c r="C20692" s="27" t="s">
        <v>5541</v>
      </c>
      <c r="D20692" s="16" t="s">
        <v>5540</v>
      </c>
      <c r="E20692" s="15" t="s">
        <v>4220</v>
      </c>
      <c r="F20692" s="17">
        <v>3074.28</v>
      </c>
      <c r="G20692" s="13">
        <v>0.15</v>
      </c>
      <c r="H20692" s="41"/>
    </row>
    <row r="20693" spans="1:8" x14ac:dyDescent="0.35">
      <c r="A20693" s="11" t="s">
        <v>8</v>
      </c>
      <c r="B20693" s="16" t="s">
        <v>1581</v>
      </c>
      <c r="C20693" s="27" t="s">
        <v>5541</v>
      </c>
      <c r="D20693" s="16" t="s">
        <v>5540</v>
      </c>
      <c r="E20693" s="15" t="s">
        <v>4221</v>
      </c>
      <c r="F20693" s="17">
        <v>3876</v>
      </c>
      <c r="G20693" s="13">
        <v>0.15</v>
      </c>
      <c r="H20693" s="41"/>
    </row>
    <row r="20694" spans="1:8" x14ac:dyDescent="0.35">
      <c r="A20694" s="11" t="s">
        <v>8</v>
      </c>
      <c r="B20694" s="16" t="s">
        <v>1582</v>
      </c>
      <c r="C20694" s="27" t="s">
        <v>5541</v>
      </c>
      <c r="D20694" s="16" t="s">
        <v>5540</v>
      </c>
      <c r="E20694" s="15" t="s">
        <v>4222</v>
      </c>
      <c r="F20694" s="17">
        <v>6055.74</v>
      </c>
      <c r="G20694" s="13">
        <v>0.15</v>
      </c>
      <c r="H20694" s="41"/>
    </row>
    <row r="20695" spans="1:8" x14ac:dyDescent="0.35">
      <c r="A20695" s="11" t="s">
        <v>8</v>
      </c>
      <c r="B20695" s="16" t="s">
        <v>1583</v>
      </c>
      <c r="C20695" s="27" t="s">
        <v>5541</v>
      </c>
      <c r="D20695" s="16" t="s">
        <v>5540</v>
      </c>
      <c r="E20695" s="15" t="s">
        <v>4223</v>
      </c>
      <c r="F20695" s="17">
        <v>1986.96</v>
      </c>
      <c r="G20695" s="13">
        <v>0.15</v>
      </c>
      <c r="H20695" s="41"/>
    </row>
    <row r="20696" spans="1:8" x14ac:dyDescent="0.35">
      <c r="A20696" s="11" t="s">
        <v>8</v>
      </c>
      <c r="B20696" s="16" t="s">
        <v>1584</v>
      </c>
      <c r="C20696" s="27" t="s">
        <v>5541</v>
      </c>
      <c r="D20696" s="16" t="s">
        <v>5540</v>
      </c>
      <c r="E20696" s="15" t="s">
        <v>4224</v>
      </c>
      <c r="F20696" s="17">
        <v>2170.56</v>
      </c>
      <c r="G20696" s="13">
        <v>0.15</v>
      </c>
      <c r="H20696" s="41"/>
    </row>
    <row r="20697" spans="1:8" x14ac:dyDescent="0.35">
      <c r="A20697" s="11" t="s">
        <v>8</v>
      </c>
      <c r="B20697" s="16" t="s">
        <v>1585</v>
      </c>
      <c r="C20697" s="27" t="s">
        <v>5541</v>
      </c>
      <c r="D20697" s="16" t="s">
        <v>5540</v>
      </c>
      <c r="E20697" s="15" t="s">
        <v>4225</v>
      </c>
      <c r="F20697" s="17">
        <v>2009.4</v>
      </c>
      <c r="G20697" s="13">
        <v>0.15</v>
      </c>
      <c r="H20697" s="41"/>
    </row>
    <row r="20698" spans="1:8" x14ac:dyDescent="0.35">
      <c r="A20698" s="11" t="s">
        <v>8</v>
      </c>
      <c r="B20698" s="16" t="s">
        <v>1586</v>
      </c>
      <c r="C20698" s="27" t="s">
        <v>5541</v>
      </c>
      <c r="D20698" s="16" t="s">
        <v>5540</v>
      </c>
      <c r="E20698" s="15" t="s">
        <v>4226</v>
      </c>
      <c r="F20698" s="17">
        <v>3950.46</v>
      </c>
      <c r="G20698" s="13">
        <v>0.15</v>
      </c>
      <c r="H20698" s="41"/>
    </row>
    <row r="20699" spans="1:8" x14ac:dyDescent="0.35">
      <c r="A20699" s="11" t="s">
        <v>8</v>
      </c>
      <c r="B20699" s="16" t="s">
        <v>1587</v>
      </c>
      <c r="C20699" s="27" t="s">
        <v>5541</v>
      </c>
      <c r="D20699" s="16" t="s">
        <v>5540</v>
      </c>
      <c r="E20699" s="15" t="s">
        <v>4227</v>
      </c>
      <c r="F20699" s="17">
        <v>1982.88</v>
      </c>
      <c r="G20699" s="13">
        <v>0.15</v>
      </c>
      <c r="H20699" s="41"/>
    </row>
    <row r="20700" spans="1:8" x14ac:dyDescent="0.35">
      <c r="A20700" s="11" t="s">
        <v>8</v>
      </c>
      <c r="B20700" s="16" t="s">
        <v>1588</v>
      </c>
      <c r="C20700" s="27" t="s">
        <v>5541</v>
      </c>
      <c r="D20700" s="16" t="s">
        <v>5540</v>
      </c>
      <c r="E20700" s="15" t="s">
        <v>4228</v>
      </c>
      <c r="F20700" s="17">
        <v>2199.12</v>
      </c>
      <c r="G20700" s="13">
        <v>0.15</v>
      </c>
      <c r="H20700" s="41"/>
    </row>
    <row r="20701" spans="1:8" x14ac:dyDescent="0.35">
      <c r="A20701" s="11" t="s">
        <v>8</v>
      </c>
      <c r="B20701" s="16" t="s">
        <v>1589</v>
      </c>
      <c r="C20701" s="27" t="s">
        <v>5541</v>
      </c>
      <c r="D20701" s="16" t="s">
        <v>5540</v>
      </c>
      <c r="E20701" s="15" t="s">
        <v>4229</v>
      </c>
      <c r="F20701" s="17">
        <v>1862.52</v>
      </c>
      <c r="G20701" s="13">
        <v>0.15</v>
      </c>
      <c r="H20701" s="41"/>
    </row>
    <row r="20702" spans="1:8" x14ac:dyDescent="0.35">
      <c r="A20702" s="11" t="s">
        <v>8</v>
      </c>
      <c r="B20702" s="16" t="s">
        <v>1590</v>
      </c>
      <c r="C20702" s="27" t="s">
        <v>5541</v>
      </c>
      <c r="D20702" s="16" t="s">
        <v>5540</v>
      </c>
      <c r="E20702" s="15" t="s">
        <v>4230</v>
      </c>
      <c r="F20702" s="17">
        <v>705.84</v>
      </c>
      <c r="G20702" s="13">
        <v>0.15</v>
      </c>
      <c r="H20702" s="41"/>
    </row>
    <row r="20703" spans="1:8" x14ac:dyDescent="0.35">
      <c r="A20703" s="11" t="s">
        <v>8</v>
      </c>
      <c r="B20703" s="16" t="s">
        <v>1591</v>
      </c>
      <c r="C20703" s="27" t="s">
        <v>5541</v>
      </c>
      <c r="D20703" s="16" t="s">
        <v>5540</v>
      </c>
      <c r="E20703" s="15" t="s">
        <v>4231</v>
      </c>
      <c r="F20703" s="17">
        <v>705.84</v>
      </c>
      <c r="G20703" s="13">
        <v>0.15</v>
      </c>
      <c r="H20703" s="41"/>
    </row>
    <row r="20704" spans="1:8" x14ac:dyDescent="0.35">
      <c r="A20704" s="11" t="s">
        <v>8</v>
      </c>
      <c r="B20704" s="16" t="s">
        <v>1592</v>
      </c>
      <c r="C20704" s="27" t="s">
        <v>5541</v>
      </c>
      <c r="D20704" s="16" t="s">
        <v>5540</v>
      </c>
      <c r="E20704" s="15" t="s">
        <v>4232</v>
      </c>
      <c r="F20704" s="17">
        <v>3139.56</v>
      </c>
      <c r="G20704" s="13">
        <v>0.15</v>
      </c>
      <c r="H20704" s="41"/>
    </row>
    <row r="20705" spans="1:8" x14ac:dyDescent="0.35">
      <c r="A20705" s="11" t="s">
        <v>8</v>
      </c>
      <c r="B20705" s="16" t="s">
        <v>1593</v>
      </c>
      <c r="C20705" s="27" t="s">
        <v>5541</v>
      </c>
      <c r="D20705" s="16" t="s">
        <v>5540</v>
      </c>
      <c r="E20705" s="15" t="s">
        <v>4233</v>
      </c>
      <c r="F20705" s="17">
        <v>3053.88</v>
      </c>
      <c r="G20705" s="13">
        <v>0.15</v>
      </c>
      <c r="H20705" s="41"/>
    </row>
    <row r="20706" spans="1:8" x14ac:dyDescent="0.35">
      <c r="A20706" s="11" t="s">
        <v>8</v>
      </c>
      <c r="B20706" s="16" t="s">
        <v>1594</v>
      </c>
      <c r="C20706" s="27" t="s">
        <v>5541</v>
      </c>
      <c r="D20706" s="16" t="s">
        <v>5540</v>
      </c>
      <c r="E20706" s="15" t="s">
        <v>4234</v>
      </c>
      <c r="F20706" s="17">
        <v>231.54</v>
      </c>
      <c r="G20706" s="13">
        <v>0.15</v>
      </c>
      <c r="H20706" s="41"/>
    </row>
    <row r="20707" spans="1:8" x14ac:dyDescent="0.35">
      <c r="A20707" s="11" t="s">
        <v>8</v>
      </c>
      <c r="B20707" s="16" t="s">
        <v>1595</v>
      </c>
      <c r="C20707" s="27" t="s">
        <v>5541</v>
      </c>
      <c r="D20707" s="16" t="s">
        <v>5540</v>
      </c>
      <c r="E20707" s="15" t="s">
        <v>4235</v>
      </c>
      <c r="F20707" s="17">
        <v>115.26</v>
      </c>
      <c r="G20707" s="13">
        <v>0.15</v>
      </c>
      <c r="H20707" s="41"/>
    </row>
    <row r="20708" spans="1:8" x14ac:dyDescent="0.35">
      <c r="A20708" s="11" t="s">
        <v>8</v>
      </c>
      <c r="B20708" s="16" t="s">
        <v>1596</v>
      </c>
      <c r="C20708" s="27" t="s">
        <v>5541</v>
      </c>
      <c r="D20708" s="16" t="s">
        <v>5540</v>
      </c>
      <c r="E20708" s="15" t="s">
        <v>4236</v>
      </c>
      <c r="F20708" s="17">
        <v>20.399999999999999</v>
      </c>
      <c r="G20708" s="13">
        <v>0.15</v>
      </c>
      <c r="H20708" s="41"/>
    </row>
    <row r="20709" spans="1:8" x14ac:dyDescent="0.35">
      <c r="A20709" s="11" t="s">
        <v>8</v>
      </c>
      <c r="B20709" s="16" t="s">
        <v>1597</v>
      </c>
      <c r="C20709" s="27" t="s">
        <v>5541</v>
      </c>
      <c r="D20709" s="16" t="s">
        <v>5540</v>
      </c>
      <c r="E20709" s="15" t="s">
        <v>4237</v>
      </c>
      <c r="F20709" s="17">
        <v>266.22000000000003</v>
      </c>
      <c r="G20709" s="13">
        <v>0.15</v>
      </c>
      <c r="H20709" s="41"/>
    </row>
    <row r="20710" spans="1:8" x14ac:dyDescent="0.35">
      <c r="A20710" s="11" t="s">
        <v>8</v>
      </c>
      <c r="B20710" s="16" t="s">
        <v>1598</v>
      </c>
      <c r="C20710" s="27" t="s">
        <v>5541</v>
      </c>
      <c r="D20710" s="16" t="s">
        <v>5540</v>
      </c>
      <c r="E20710" s="15" t="s">
        <v>4237</v>
      </c>
      <c r="F20710" s="17">
        <v>133.62</v>
      </c>
      <c r="G20710" s="13">
        <v>0.15</v>
      </c>
      <c r="H20710" s="41"/>
    </row>
    <row r="20711" spans="1:8" x14ac:dyDescent="0.35">
      <c r="A20711" s="11" t="s">
        <v>8</v>
      </c>
      <c r="B20711" s="16" t="s">
        <v>1599</v>
      </c>
      <c r="C20711" s="27" t="s">
        <v>5541</v>
      </c>
      <c r="D20711" s="16" t="s">
        <v>5540</v>
      </c>
      <c r="E20711" s="15" t="s">
        <v>4238</v>
      </c>
      <c r="F20711" s="17">
        <v>27.54</v>
      </c>
      <c r="G20711" s="13">
        <v>0.15</v>
      </c>
      <c r="H20711" s="41"/>
    </row>
    <row r="20712" spans="1:8" x14ac:dyDescent="0.35">
      <c r="A20712" s="11" t="s">
        <v>8</v>
      </c>
      <c r="B20712" s="16" t="s">
        <v>1600</v>
      </c>
      <c r="C20712" s="27" t="s">
        <v>5541</v>
      </c>
      <c r="D20712" s="16" t="s">
        <v>5540</v>
      </c>
      <c r="E20712" s="15" t="s">
        <v>4239</v>
      </c>
      <c r="F20712" s="17">
        <v>1246.44</v>
      </c>
      <c r="G20712" s="13">
        <v>0.15</v>
      </c>
      <c r="H20712" s="41"/>
    </row>
    <row r="20713" spans="1:8" x14ac:dyDescent="0.35">
      <c r="A20713" s="11" t="s">
        <v>8</v>
      </c>
      <c r="B20713" s="16" t="s">
        <v>1601</v>
      </c>
      <c r="C20713" s="27" t="s">
        <v>5541</v>
      </c>
      <c r="D20713" s="16" t="s">
        <v>5540</v>
      </c>
      <c r="E20713" s="15" t="s">
        <v>4240</v>
      </c>
      <c r="F20713" s="17">
        <v>541.62</v>
      </c>
      <c r="G20713" s="13">
        <v>0.15</v>
      </c>
      <c r="H20713" s="41"/>
    </row>
    <row r="20714" spans="1:8" x14ac:dyDescent="0.35">
      <c r="A20714" s="11" t="s">
        <v>8</v>
      </c>
      <c r="B20714" s="16" t="s">
        <v>1602</v>
      </c>
      <c r="C20714" s="27" t="s">
        <v>5541</v>
      </c>
      <c r="D20714" s="16" t="s">
        <v>5540</v>
      </c>
      <c r="E20714" s="15" t="s">
        <v>4241</v>
      </c>
      <c r="F20714" s="17">
        <v>3817.86</v>
      </c>
      <c r="G20714" s="13">
        <v>0.15</v>
      </c>
      <c r="H20714" s="41"/>
    </row>
    <row r="20715" spans="1:8" x14ac:dyDescent="0.35">
      <c r="A20715" s="11" t="s">
        <v>8</v>
      </c>
      <c r="B20715" s="16" t="s">
        <v>1603</v>
      </c>
      <c r="C20715" s="27" t="s">
        <v>5541</v>
      </c>
      <c r="D20715" s="16" t="s">
        <v>5540</v>
      </c>
      <c r="E20715" s="15" t="s">
        <v>4242</v>
      </c>
      <c r="F20715" s="17">
        <v>3040.62</v>
      </c>
      <c r="G20715" s="13">
        <v>0.15</v>
      </c>
      <c r="H20715" s="41"/>
    </row>
    <row r="20716" spans="1:8" x14ac:dyDescent="0.35">
      <c r="A20716" s="11" t="s">
        <v>8</v>
      </c>
      <c r="B20716" s="16" t="s">
        <v>1604</v>
      </c>
      <c r="C20716" s="27" t="s">
        <v>5541</v>
      </c>
      <c r="D20716" s="16" t="s">
        <v>5540</v>
      </c>
      <c r="E20716" s="15" t="s">
        <v>4243</v>
      </c>
      <c r="F20716" s="17">
        <v>2593.86</v>
      </c>
      <c r="G20716" s="13">
        <v>0.15</v>
      </c>
      <c r="H20716" s="41"/>
    </row>
    <row r="20717" spans="1:8" x14ac:dyDescent="0.35">
      <c r="A20717" s="11" t="s">
        <v>8</v>
      </c>
      <c r="B20717" s="16" t="s">
        <v>1605</v>
      </c>
      <c r="C20717" s="27" t="s">
        <v>5541</v>
      </c>
      <c r="D20717" s="16" t="s">
        <v>5540</v>
      </c>
      <c r="E20717" s="15" t="s">
        <v>4244</v>
      </c>
      <c r="F20717" s="17">
        <v>3184.44</v>
      </c>
      <c r="G20717" s="13">
        <v>0.15</v>
      </c>
      <c r="H20717" s="41"/>
    </row>
    <row r="20718" spans="1:8" x14ac:dyDescent="0.35">
      <c r="A20718" s="11" t="s">
        <v>8</v>
      </c>
      <c r="B20718" s="16" t="s">
        <v>1606</v>
      </c>
      <c r="C20718" s="27" t="s">
        <v>5541</v>
      </c>
      <c r="D20718" s="16" t="s">
        <v>5540</v>
      </c>
      <c r="E20718" s="15" t="s">
        <v>4245</v>
      </c>
      <c r="F20718" s="17">
        <v>3854.58</v>
      </c>
      <c r="G20718" s="13">
        <v>0.15</v>
      </c>
      <c r="H20718" s="41"/>
    </row>
    <row r="20719" spans="1:8" x14ac:dyDescent="0.35">
      <c r="A20719" s="11" t="s">
        <v>8</v>
      </c>
      <c r="B20719" s="16" t="s">
        <v>1607</v>
      </c>
      <c r="C20719" s="27" t="s">
        <v>5541</v>
      </c>
      <c r="D20719" s="16" t="s">
        <v>5540</v>
      </c>
      <c r="E20719" s="15" t="s">
        <v>4246</v>
      </c>
      <c r="F20719" s="17">
        <v>3106.92</v>
      </c>
      <c r="G20719" s="13">
        <v>0.15</v>
      </c>
      <c r="H20719" s="41"/>
    </row>
    <row r="20720" spans="1:8" x14ac:dyDescent="0.35">
      <c r="A20720" s="11" t="s">
        <v>8</v>
      </c>
      <c r="B20720" s="16" t="s">
        <v>1608</v>
      </c>
      <c r="C20720" s="27" t="s">
        <v>5541</v>
      </c>
      <c r="D20720" s="16" t="s">
        <v>5540</v>
      </c>
      <c r="E20720" s="15" t="s">
        <v>4247</v>
      </c>
      <c r="F20720" s="17">
        <v>722.16</v>
      </c>
      <c r="G20720" s="13">
        <v>0.15</v>
      </c>
      <c r="H20720" s="41"/>
    </row>
    <row r="20721" spans="1:8" x14ac:dyDescent="0.35">
      <c r="A20721" s="11" t="s">
        <v>8</v>
      </c>
      <c r="B20721" s="16" t="s">
        <v>1609</v>
      </c>
      <c r="C20721" s="27" t="s">
        <v>5541</v>
      </c>
      <c r="D20721" s="16" t="s">
        <v>5540</v>
      </c>
      <c r="E20721" s="15" t="s">
        <v>4248</v>
      </c>
      <c r="F20721" s="17">
        <v>1207.68</v>
      </c>
      <c r="G20721" s="13">
        <v>0.15</v>
      </c>
      <c r="H20721" s="41"/>
    </row>
    <row r="20722" spans="1:8" x14ac:dyDescent="0.35">
      <c r="A20722" s="11" t="s">
        <v>8</v>
      </c>
      <c r="B20722" s="16" t="s">
        <v>1610</v>
      </c>
      <c r="C20722" s="27" t="s">
        <v>5541</v>
      </c>
      <c r="D20722" s="16" t="s">
        <v>5540</v>
      </c>
      <c r="E20722" s="15" t="s">
        <v>4249</v>
      </c>
      <c r="F20722" s="17">
        <v>522.24</v>
      </c>
      <c r="G20722" s="13">
        <v>0.15</v>
      </c>
      <c r="H20722" s="41"/>
    </row>
    <row r="20723" spans="1:8" x14ac:dyDescent="0.35">
      <c r="A20723" s="11" t="s">
        <v>8</v>
      </c>
      <c r="B20723" s="16" t="s">
        <v>1611</v>
      </c>
      <c r="C20723" s="27" t="s">
        <v>5541</v>
      </c>
      <c r="D20723" s="16" t="s">
        <v>5540</v>
      </c>
      <c r="E20723" s="15" t="s">
        <v>4250</v>
      </c>
      <c r="F20723" s="17">
        <v>1083.24</v>
      </c>
      <c r="G20723" s="13">
        <v>0.15</v>
      </c>
      <c r="H20723" s="41"/>
    </row>
    <row r="20724" spans="1:8" x14ac:dyDescent="0.35">
      <c r="A20724" s="11" t="s">
        <v>8</v>
      </c>
      <c r="B20724" s="16" t="s">
        <v>1612</v>
      </c>
      <c r="C20724" s="27" t="s">
        <v>5541</v>
      </c>
      <c r="D20724" s="16" t="s">
        <v>5540</v>
      </c>
      <c r="E20724" s="15" t="s">
        <v>4251</v>
      </c>
      <c r="F20724" s="17">
        <v>3069.18</v>
      </c>
      <c r="G20724" s="13">
        <v>0.15</v>
      </c>
      <c r="H20724" s="41"/>
    </row>
    <row r="20725" spans="1:8" x14ac:dyDescent="0.35">
      <c r="A20725" s="11" t="s">
        <v>8</v>
      </c>
      <c r="B20725" s="16" t="s">
        <v>1613</v>
      </c>
      <c r="C20725" s="27" t="s">
        <v>5541</v>
      </c>
      <c r="D20725" s="16" t="s">
        <v>5540</v>
      </c>
      <c r="E20725" s="15" t="s">
        <v>4252</v>
      </c>
      <c r="F20725" s="17">
        <v>1229.0999999999999</v>
      </c>
      <c r="G20725" s="13">
        <v>0.15</v>
      </c>
      <c r="H20725" s="41"/>
    </row>
    <row r="20726" spans="1:8" x14ac:dyDescent="0.35">
      <c r="A20726" s="11" t="s">
        <v>8</v>
      </c>
      <c r="B20726" s="16" t="s">
        <v>1614</v>
      </c>
      <c r="C20726" s="27" t="s">
        <v>5541</v>
      </c>
      <c r="D20726" s="16" t="s">
        <v>5540</v>
      </c>
      <c r="E20726" s="15" t="s">
        <v>4253</v>
      </c>
      <c r="F20726" s="17">
        <v>151.97999999999999</v>
      </c>
      <c r="G20726" s="13">
        <v>0.15</v>
      </c>
      <c r="H20726" s="41"/>
    </row>
    <row r="20727" spans="1:8" x14ac:dyDescent="0.35">
      <c r="A20727" s="11" t="s">
        <v>8</v>
      </c>
      <c r="B20727" s="16" t="s">
        <v>1615</v>
      </c>
      <c r="C20727" s="27" t="s">
        <v>5541</v>
      </c>
      <c r="D20727" s="16" t="s">
        <v>5540</v>
      </c>
      <c r="E20727" s="15" t="s">
        <v>4254</v>
      </c>
      <c r="F20727" s="17">
        <v>3024.3</v>
      </c>
      <c r="G20727" s="13">
        <v>0.15</v>
      </c>
      <c r="H20727" s="41"/>
    </row>
    <row r="20728" spans="1:8" x14ac:dyDescent="0.35">
      <c r="A20728" s="11" t="s">
        <v>8</v>
      </c>
      <c r="B20728" s="16" t="s">
        <v>1616</v>
      </c>
      <c r="C20728" s="27" t="s">
        <v>5541</v>
      </c>
      <c r="D20728" s="16" t="s">
        <v>5540</v>
      </c>
      <c r="E20728" s="15" t="s">
        <v>4255</v>
      </c>
      <c r="F20728" s="17">
        <v>134.64000000000001</v>
      </c>
      <c r="G20728" s="13">
        <v>0.15</v>
      </c>
      <c r="H20728" s="41"/>
    </row>
    <row r="20729" spans="1:8" x14ac:dyDescent="0.35">
      <c r="A20729" s="11" t="s">
        <v>8</v>
      </c>
      <c r="B20729" s="16" t="s">
        <v>1617</v>
      </c>
      <c r="C20729" s="27" t="s">
        <v>5541</v>
      </c>
      <c r="D20729" s="16" t="s">
        <v>5540</v>
      </c>
      <c r="E20729" s="15" t="s">
        <v>4256</v>
      </c>
      <c r="F20729" s="17">
        <v>1190.3399999999999</v>
      </c>
      <c r="G20729" s="13">
        <v>0.15</v>
      </c>
      <c r="H20729" s="41"/>
    </row>
    <row r="20730" spans="1:8" x14ac:dyDescent="0.35">
      <c r="A20730" s="11" t="s">
        <v>8</v>
      </c>
      <c r="B20730" s="16" t="s">
        <v>1618</v>
      </c>
      <c r="C20730" s="27" t="s">
        <v>5541</v>
      </c>
      <c r="D20730" s="16" t="s">
        <v>5540</v>
      </c>
      <c r="E20730" s="15" t="s">
        <v>4257</v>
      </c>
      <c r="F20730" s="17">
        <v>951.66</v>
      </c>
      <c r="G20730" s="13">
        <v>0.15</v>
      </c>
      <c r="H20730" s="41"/>
    </row>
    <row r="20731" spans="1:8" x14ac:dyDescent="0.35">
      <c r="A20731" s="11" t="s">
        <v>8</v>
      </c>
      <c r="B20731" s="16" t="s">
        <v>1619</v>
      </c>
      <c r="C20731" s="27" t="s">
        <v>5541</v>
      </c>
      <c r="D20731" s="16" t="s">
        <v>5540</v>
      </c>
      <c r="E20731" s="15" t="s">
        <v>4258</v>
      </c>
      <c r="F20731" s="17">
        <v>84.66</v>
      </c>
      <c r="G20731" s="13">
        <v>0.15</v>
      </c>
      <c r="H20731" s="41"/>
    </row>
    <row r="20732" spans="1:8" x14ac:dyDescent="0.35">
      <c r="A20732" s="11" t="s">
        <v>8</v>
      </c>
      <c r="B20732" s="16" t="s">
        <v>1620</v>
      </c>
      <c r="C20732" s="27" t="s">
        <v>5541</v>
      </c>
      <c r="D20732" s="16" t="s">
        <v>5540</v>
      </c>
      <c r="E20732" s="15" t="s">
        <v>4259</v>
      </c>
      <c r="F20732" s="17">
        <v>451.86</v>
      </c>
      <c r="G20732" s="13">
        <v>0.15</v>
      </c>
      <c r="H20732" s="41"/>
    </row>
    <row r="20733" spans="1:8" x14ac:dyDescent="0.35">
      <c r="A20733" s="11" t="s">
        <v>8</v>
      </c>
      <c r="B20733" s="16" t="s">
        <v>1621</v>
      </c>
      <c r="C20733" s="27" t="s">
        <v>5541</v>
      </c>
      <c r="D20733" s="16" t="s">
        <v>5540</v>
      </c>
      <c r="E20733" s="15" t="s">
        <v>4260</v>
      </c>
      <c r="F20733" s="17">
        <v>3682.2000000000003</v>
      </c>
      <c r="G20733" s="13">
        <v>0.15</v>
      </c>
      <c r="H20733" s="41"/>
    </row>
    <row r="20734" spans="1:8" x14ac:dyDescent="0.35">
      <c r="A20734" s="11" t="s">
        <v>8</v>
      </c>
      <c r="B20734" s="16" t="s">
        <v>1622</v>
      </c>
      <c r="C20734" s="27" t="s">
        <v>5541</v>
      </c>
      <c r="D20734" s="16" t="s">
        <v>5540</v>
      </c>
      <c r="E20734" s="15" t="s">
        <v>4261</v>
      </c>
      <c r="F20734" s="17">
        <v>4082.04</v>
      </c>
      <c r="G20734" s="13">
        <v>0.15</v>
      </c>
      <c r="H20734" s="41"/>
    </row>
    <row r="20735" spans="1:8" x14ac:dyDescent="0.35">
      <c r="A20735" s="11" t="s">
        <v>8</v>
      </c>
      <c r="B20735" s="16" t="s">
        <v>1623</v>
      </c>
      <c r="C20735" s="27" t="s">
        <v>5541</v>
      </c>
      <c r="D20735" s="16" t="s">
        <v>5540</v>
      </c>
      <c r="E20735" s="15" t="s">
        <v>4262</v>
      </c>
      <c r="F20735" s="17">
        <v>327.42</v>
      </c>
      <c r="G20735" s="13">
        <v>0.15</v>
      </c>
      <c r="H20735" s="41"/>
    </row>
    <row r="20736" spans="1:8" x14ac:dyDescent="0.35">
      <c r="A20736" s="11" t="s">
        <v>8</v>
      </c>
      <c r="B20736" s="16" t="s">
        <v>1624</v>
      </c>
      <c r="C20736" s="27" t="s">
        <v>5541</v>
      </c>
      <c r="D20736" s="16" t="s">
        <v>5540</v>
      </c>
      <c r="E20736" s="15" t="s">
        <v>4263</v>
      </c>
      <c r="F20736" s="17">
        <v>6597.36</v>
      </c>
      <c r="G20736" s="13">
        <v>0.15</v>
      </c>
      <c r="H20736" s="41"/>
    </row>
    <row r="20737" spans="1:8" x14ac:dyDescent="0.35">
      <c r="A20737" s="11" t="s">
        <v>8</v>
      </c>
      <c r="B20737" s="16" t="s">
        <v>1625</v>
      </c>
      <c r="C20737" s="27" t="s">
        <v>5541</v>
      </c>
      <c r="D20737" s="16" t="s">
        <v>5540</v>
      </c>
      <c r="E20737" s="15" t="s">
        <v>4264</v>
      </c>
      <c r="F20737" s="17">
        <v>4631.82</v>
      </c>
      <c r="G20737" s="13">
        <v>0.15</v>
      </c>
      <c r="H20737" s="41"/>
    </row>
    <row r="20738" spans="1:8" x14ac:dyDescent="0.35">
      <c r="A20738" s="11" t="s">
        <v>8</v>
      </c>
      <c r="B20738" s="16" t="s">
        <v>1626</v>
      </c>
      <c r="C20738" s="27" t="s">
        <v>5541</v>
      </c>
      <c r="D20738" s="16" t="s">
        <v>5540</v>
      </c>
      <c r="E20738" s="15" t="s">
        <v>4265</v>
      </c>
      <c r="F20738" s="17">
        <v>5189.76</v>
      </c>
      <c r="G20738" s="13">
        <v>0.15</v>
      </c>
      <c r="H20738" s="41"/>
    </row>
    <row r="20739" spans="1:8" x14ac:dyDescent="0.35">
      <c r="A20739" s="11" t="s">
        <v>8</v>
      </c>
      <c r="B20739" s="16" t="s">
        <v>1627</v>
      </c>
      <c r="C20739" s="27" t="s">
        <v>5541</v>
      </c>
      <c r="D20739" s="16" t="s">
        <v>5540</v>
      </c>
      <c r="E20739" s="15" t="s">
        <v>4266</v>
      </c>
      <c r="F20739" s="17">
        <v>34438.26</v>
      </c>
      <c r="G20739" s="13">
        <v>0.15</v>
      </c>
      <c r="H20739" s="41"/>
    </row>
    <row r="20740" spans="1:8" x14ac:dyDescent="0.35">
      <c r="A20740" s="11" t="s">
        <v>8</v>
      </c>
      <c r="B20740" s="16" t="s">
        <v>1628</v>
      </c>
      <c r="C20740" s="27" t="s">
        <v>5541</v>
      </c>
      <c r="D20740" s="16" t="s">
        <v>5540</v>
      </c>
      <c r="E20740" s="15" t="s">
        <v>4267</v>
      </c>
      <c r="F20740" s="17">
        <v>35313.42</v>
      </c>
      <c r="G20740" s="13">
        <v>0.15</v>
      </c>
      <c r="H20740" s="41"/>
    </row>
    <row r="20741" spans="1:8" x14ac:dyDescent="0.35">
      <c r="A20741" s="11" t="s">
        <v>8</v>
      </c>
      <c r="B20741" s="16" t="s">
        <v>1629</v>
      </c>
      <c r="C20741" s="27" t="s">
        <v>5541</v>
      </c>
      <c r="D20741" s="16" t="s">
        <v>5540</v>
      </c>
      <c r="E20741" s="15" t="s">
        <v>4268</v>
      </c>
      <c r="F20741" s="17">
        <v>35657.160000000003</v>
      </c>
      <c r="G20741" s="13">
        <v>0.15</v>
      </c>
      <c r="H20741" s="41"/>
    </row>
    <row r="20742" spans="1:8" x14ac:dyDescent="0.35">
      <c r="A20742" s="11" t="s">
        <v>8</v>
      </c>
      <c r="B20742" s="16" t="s">
        <v>1630</v>
      </c>
      <c r="C20742" s="27" t="s">
        <v>5541</v>
      </c>
      <c r="D20742" s="16" t="s">
        <v>5540</v>
      </c>
      <c r="E20742" s="15" t="s">
        <v>4269</v>
      </c>
      <c r="F20742" s="17">
        <v>31844.400000000001</v>
      </c>
      <c r="G20742" s="13">
        <v>0.15</v>
      </c>
      <c r="H20742" s="41"/>
    </row>
    <row r="20743" spans="1:8" x14ac:dyDescent="0.35">
      <c r="A20743" s="11" t="s">
        <v>8</v>
      </c>
      <c r="B20743" s="16" t="s">
        <v>1631</v>
      </c>
      <c r="C20743" s="27" t="s">
        <v>5541</v>
      </c>
      <c r="D20743" s="16" t="s">
        <v>5540</v>
      </c>
      <c r="E20743" s="15" t="s">
        <v>4270</v>
      </c>
      <c r="F20743" s="17">
        <v>35453.160000000003</v>
      </c>
      <c r="G20743" s="13">
        <v>0.15</v>
      </c>
      <c r="H20743" s="41"/>
    </row>
    <row r="20744" spans="1:8" x14ac:dyDescent="0.35">
      <c r="A20744" s="11" t="s">
        <v>8</v>
      </c>
      <c r="B20744" s="16" t="s">
        <v>1632</v>
      </c>
      <c r="C20744" s="27" t="s">
        <v>5541</v>
      </c>
      <c r="D20744" s="16" t="s">
        <v>5540</v>
      </c>
      <c r="E20744" s="15" t="s">
        <v>4271</v>
      </c>
      <c r="F20744" s="17">
        <v>3208.92</v>
      </c>
      <c r="G20744" s="13">
        <v>0.15</v>
      </c>
      <c r="H20744" s="41"/>
    </row>
    <row r="20745" spans="1:8" x14ac:dyDescent="0.35">
      <c r="A20745" s="11" t="s">
        <v>8</v>
      </c>
      <c r="B20745" s="16" t="s">
        <v>1633</v>
      </c>
      <c r="C20745" s="27" t="s">
        <v>5541</v>
      </c>
      <c r="D20745" s="16" t="s">
        <v>5540</v>
      </c>
      <c r="E20745" s="15" t="s">
        <v>4272</v>
      </c>
      <c r="F20745" s="17">
        <v>3208.92</v>
      </c>
      <c r="G20745" s="13">
        <v>0.15</v>
      </c>
      <c r="H20745" s="41"/>
    </row>
    <row r="20746" spans="1:8" x14ac:dyDescent="0.35">
      <c r="A20746" s="11" t="s">
        <v>8</v>
      </c>
      <c r="B20746" s="16" t="s">
        <v>1634</v>
      </c>
      <c r="C20746" s="27" t="s">
        <v>5541</v>
      </c>
      <c r="D20746" s="16" t="s">
        <v>5540</v>
      </c>
      <c r="E20746" s="15" t="s">
        <v>4273</v>
      </c>
      <c r="F20746" s="17">
        <v>15569.28</v>
      </c>
      <c r="G20746" s="13">
        <v>0.15</v>
      </c>
      <c r="H20746" s="41"/>
    </row>
    <row r="20747" spans="1:8" x14ac:dyDescent="0.35">
      <c r="A20747" s="11" t="s">
        <v>8</v>
      </c>
      <c r="B20747" s="16" t="s">
        <v>1635</v>
      </c>
      <c r="C20747" s="27" t="s">
        <v>5541</v>
      </c>
      <c r="D20747" s="16" t="s">
        <v>5540</v>
      </c>
      <c r="E20747" s="15" t="s">
        <v>4274</v>
      </c>
      <c r="F20747" s="17">
        <v>2682.6</v>
      </c>
      <c r="G20747" s="13">
        <v>0.15</v>
      </c>
      <c r="H20747" s="41"/>
    </row>
    <row r="20748" spans="1:8" x14ac:dyDescent="0.35">
      <c r="A20748" s="11" t="s">
        <v>8</v>
      </c>
      <c r="B20748" s="16" t="s">
        <v>1636</v>
      </c>
      <c r="C20748" s="27" t="s">
        <v>5541</v>
      </c>
      <c r="D20748" s="16" t="s">
        <v>5540</v>
      </c>
      <c r="E20748" s="15" t="s">
        <v>4275</v>
      </c>
      <c r="F20748" s="17">
        <v>17132.939999999999</v>
      </c>
      <c r="G20748" s="13">
        <v>0.15</v>
      </c>
      <c r="H20748" s="41"/>
    </row>
    <row r="20749" spans="1:8" x14ac:dyDescent="0.35">
      <c r="A20749" s="11" t="s">
        <v>8</v>
      </c>
      <c r="B20749" s="16" t="s">
        <v>1637</v>
      </c>
      <c r="C20749" s="27" t="s">
        <v>5541</v>
      </c>
      <c r="D20749" s="16" t="s">
        <v>5540</v>
      </c>
      <c r="E20749" s="15" t="s">
        <v>4276</v>
      </c>
      <c r="F20749" s="17">
        <v>9717.5400000000009</v>
      </c>
      <c r="G20749" s="13">
        <v>0.15</v>
      </c>
      <c r="H20749" s="41"/>
    </row>
    <row r="20750" spans="1:8" x14ac:dyDescent="0.35">
      <c r="A20750" s="11" t="s">
        <v>8</v>
      </c>
      <c r="B20750" s="16" t="s">
        <v>1638</v>
      </c>
      <c r="C20750" s="27" t="s">
        <v>5541</v>
      </c>
      <c r="D20750" s="16" t="s">
        <v>5540</v>
      </c>
      <c r="E20750" s="15" t="s">
        <v>4277</v>
      </c>
      <c r="F20750" s="17">
        <v>1551.42</v>
      </c>
      <c r="G20750" s="13">
        <v>0.15</v>
      </c>
      <c r="H20750" s="41"/>
    </row>
    <row r="20751" spans="1:8" x14ac:dyDescent="0.35">
      <c r="A20751" s="11" t="s">
        <v>8</v>
      </c>
      <c r="B20751" s="16" t="s">
        <v>1639</v>
      </c>
      <c r="C20751" s="27" t="s">
        <v>5541</v>
      </c>
      <c r="D20751" s="16" t="s">
        <v>5540</v>
      </c>
      <c r="E20751" s="15" t="s">
        <v>4278</v>
      </c>
      <c r="F20751" s="17">
        <v>1637.1000000000001</v>
      </c>
      <c r="G20751" s="13">
        <v>0.15</v>
      </c>
      <c r="H20751" s="41"/>
    </row>
    <row r="20752" spans="1:8" x14ac:dyDescent="0.35">
      <c r="A20752" s="11" t="s">
        <v>8</v>
      </c>
      <c r="B20752" s="16" t="s">
        <v>1640</v>
      </c>
      <c r="C20752" s="27" t="s">
        <v>5541</v>
      </c>
      <c r="D20752" s="16" t="s">
        <v>5540</v>
      </c>
      <c r="E20752" s="15" t="s">
        <v>4279</v>
      </c>
      <c r="F20752" s="17">
        <v>2271.54</v>
      </c>
      <c r="G20752" s="13">
        <v>0.15</v>
      </c>
      <c r="H20752" s="41"/>
    </row>
    <row r="20753" spans="1:8" x14ac:dyDescent="0.35">
      <c r="A20753" s="11" t="s">
        <v>8</v>
      </c>
      <c r="B20753" s="16" t="s">
        <v>1641</v>
      </c>
      <c r="C20753" s="27" t="s">
        <v>5541</v>
      </c>
      <c r="D20753" s="16" t="s">
        <v>5540</v>
      </c>
      <c r="E20753" s="15" t="s">
        <v>4280</v>
      </c>
      <c r="F20753" s="17">
        <v>2271.54</v>
      </c>
      <c r="G20753" s="13">
        <v>0.15</v>
      </c>
      <c r="H20753" s="41"/>
    </row>
    <row r="20754" spans="1:8" x14ac:dyDescent="0.35">
      <c r="A20754" s="11" t="s">
        <v>8</v>
      </c>
      <c r="B20754" s="16" t="s">
        <v>1642</v>
      </c>
      <c r="C20754" s="27" t="s">
        <v>5541</v>
      </c>
      <c r="D20754" s="16" t="s">
        <v>5540</v>
      </c>
      <c r="E20754" s="15" t="s">
        <v>4281</v>
      </c>
      <c r="F20754" s="17">
        <v>575.28</v>
      </c>
      <c r="G20754" s="13">
        <v>0.15</v>
      </c>
      <c r="H20754" s="41"/>
    </row>
    <row r="20755" spans="1:8" x14ac:dyDescent="0.35">
      <c r="A20755" s="11" t="s">
        <v>8</v>
      </c>
      <c r="B20755" s="16" t="s">
        <v>1643</v>
      </c>
      <c r="C20755" s="27" t="s">
        <v>5541</v>
      </c>
      <c r="D20755" s="16" t="s">
        <v>5540</v>
      </c>
      <c r="E20755" s="15" t="s">
        <v>4282</v>
      </c>
      <c r="F20755" s="17">
        <v>554.88</v>
      </c>
      <c r="G20755" s="13">
        <v>0.15</v>
      </c>
      <c r="H20755" s="41"/>
    </row>
    <row r="20756" spans="1:8" x14ac:dyDescent="0.35">
      <c r="A20756" s="11" t="s">
        <v>8</v>
      </c>
      <c r="B20756" s="16" t="s">
        <v>1644</v>
      </c>
      <c r="C20756" s="27" t="s">
        <v>5541</v>
      </c>
      <c r="D20756" s="16" t="s">
        <v>5540</v>
      </c>
      <c r="E20756" s="15" t="s">
        <v>4283</v>
      </c>
      <c r="F20756" s="17">
        <v>1550.4</v>
      </c>
      <c r="G20756" s="13">
        <v>0.15</v>
      </c>
      <c r="H20756" s="41"/>
    </row>
    <row r="20757" spans="1:8" x14ac:dyDescent="0.35">
      <c r="A20757" s="11" t="s">
        <v>8</v>
      </c>
      <c r="B20757" s="16" t="s">
        <v>1645</v>
      </c>
      <c r="C20757" s="27" t="s">
        <v>5541</v>
      </c>
      <c r="D20757" s="16" t="s">
        <v>5540</v>
      </c>
      <c r="E20757" s="15" t="s">
        <v>4284</v>
      </c>
      <c r="F20757" s="17">
        <v>506.94</v>
      </c>
      <c r="G20757" s="13">
        <v>0.15</v>
      </c>
      <c r="H20757" s="41"/>
    </row>
    <row r="20758" spans="1:8" x14ac:dyDescent="0.35">
      <c r="A20758" s="11" t="s">
        <v>8</v>
      </c>
      <c r="B20758" s="16" t="s">
        <v>1646</v>
      </c>
      <c r="C20758" s="27" t="s">
        <v>5541</v>
      </c>
      <c r="D20758" s="16" t="s">
        <v>5540</v>
      </c>
      <c r="E20758" s="15" t="s">
        <v>4285</v>
      </c>
      <c r="F20758" s="17">
        <v>2504.1</v>
      </c>
      <c r="G20758" s="13">
        <v>0.15</v>
      </c>
      <c r="H20758" s="41"/>
    </row>
    <row r="20759" spans="1:8" x14ac:dyDescent="0.35">
      <c r="A20759" s="11" t="s">
        <v>8</v>
      </c>
      <c r="B20759" s="16" t="s">
        <v>1647</v>
      </c>
      <c r="C20759" s="27" t="s">
        <v>5541</v>
      </c>
      <c r="D20759" s="16" t="s">
        <v>5540</v>
      </c>
      <c r="E20759" s="15" t="s">
        <v>4286</v>
      </c>
      <c r="F20759" s="17">
        <v>882.30000000000007</v>
      </c>
      <c r="G20759" s="13">
        <v>0.15</v>
      </c>
      <c r="H20759" s="41"/>
    </row>
    <row r="20760" spans="1:8" x14ac:dyDescent="0.35">
      <c r="A20760" s="11" t="s">
        <v>8</v>
      </c>
      <c r="B20760" s="16" t="s">
        <v>1648</v>
      </c>
      <c r="C20760" s="27" t="s">
        <v>5541</v>
      </c>
      <c r="D20760" s="16" t="s">
        <v>5540</v>
      </c>
      <c r="E20760" s="15" t="s">
        <v>4287</v>
      </c>
      <c r="F20760" s="17">
        <v>1415.76</v>
      </c>
      <c r="G20760" s="13">
        <v>0.15</v>
      </c>
      <c r="H20760" s="41"/>
    </row>
    <row r="20761" spans="1:8" x14ac:dyDescent="0.35">
      <c r="A20761" s="11" t="s">
        <v>8</v>
      </c>
      <c r="B20761" s="16" t="s">
        <v>1649</v>
      </c>
      <c r="C20761" s="27" t="s">
        <v>5541</v>
      </c>
      <c r="D20761" s="16" t="s">
        <v>5540</v>
      </c>
      <c r="E20761" s="15" t="s">
        <v>4288</v>
      </c>
      <c r="F20761" s="17">
        <v>83.894999999999996</v>
      </c>
      <c r="G20761" s="13">
        <v>0.15</v>
      </c>
      <c r="H20761" s="41"/>
    </row>
    <row r="20762" spans="1:8" x14ac:dyDescent="0.35">
      <c r="A20762" s="11" t="s">
        <v>8</v>
      </c>
      <c r="B20762" s="16" t="s">
        <v>1650</v>
      </c>
      <c r="C20762" s="27" t="s">
        <v>5541</v>
      </c>
      <c r="D20762" s="16" t="s">
        <v>5540</v>
      </c>
      <c r="E20762" s="15" t="s">
        <v>4289</v>
      </c>
      <c r="F20762" s="17">
        <v>1209.72</v>
      </c>
      <c r="G20762" s="13">
        <v>0.15</v>
      </c>
      <c r="H20762" s="41"/>
    </row>
    <row r="20763" spans="1:8" x14ac:dyDescent="0.35">
      <c r="A20763" s="11" t="s">
        <v>8</v>
      </c>
      <c r="B20763" s="16" t="s">
        <v>1651</v>
      </c>
      <c r="C20763" s="27" t="s">
        <v>5541</v>
      </c>
      <c r="D20763" s="16" t="s">
        <v>5540</v>
      </c>
      <c r="E20763" s="15" t="s">
        <v>4290</v>
      </c>
      <c r="F20763" s="17">
        <v>1209.72</v>
      </c>
      <c r="G20763" s="13">
        <v>0.15</v>
      </c>
      <c r="H20763" s="41"/>
    </row>
    <row r="20764" spans="1:8" x14ac:dyDescent="0.35">
      <c r="A20764" s="11" t="s">
        <v>8</v>
      </c>
      <c r="B20764" s="16" t="s">
        <v>1652</v>
      </c>
      <c r="C20764" s="27" t="s">
        <v>5541</v>
      </c>
      <c r="D20764" s="16" t="s">
        <v>5540</v>
      </c>
      <c r="E20764" s="15" t="s">
        <v>4291</v>
      </c>
      <c r="F20764" s="17">
        <v>2835.6</v>
      </c>
      <c r="G20764" s="13">
        <v>0.15</v>
      </c>
      <c r="H20764" s="41"/>
    </row>
    <row r="20765" spans="1:8" x14ac:dyDescent="0.35">
      <c r="A20765" s="11" t="s">
        <v>8</v>
      </c>
      <c r="B20765" s="16" t="s">
        <v>1653</v>
      </c>
      <c r="C20765" s="27" t="s">
        <v>5541</v>
      </c>
      <c r="D20765" s="16" t="s">
        <v>5540</v>
      </c>
      <c r="E20765" s="15" t="s">
        <v>4292</v>
      </c>
      <c r="F20765" s="17">
        <v>3154.86</v>
      </c>
      <c r="G20765" s="13">
        <v>0.15</v>
      </c>
      <c r="H20765" s="41"/>
    </row>
    <row r="20766" spans="1:8" x14ac:dyDescent="0.35">
      <c r="A20766" s="11" t="s">
        <v>8</v>
      </c>
      <c r="B20766" s="16" t="s">
        <v>1654</v>
      </c>
      <c r="C20766" s="27" t="s">
        <v>5541</v>
      </c>
      <c r="D20766" s="16" t="s">
        <v>5540</v>
      </c>
      <c r="E20766" s="15" t="s">
        <v>4293</v>
      </c>
      <c r="F20766" s="17">
        <v>385.56</v>
      </c>
      <c r="G20766" s="13">
        <v>0.15</v>
      </c>
      <c r="H20766" s="41"/>
    </row>
    <row r="20767" spans="1:8" x14ac:dyDescent="0.35">
      <c r="A20767" s="11" t="s">
        <v>8</v>
      </c>
      <c r="B20767" s="16" t="s">
        <v>1655</v>
      </c>
      <c r="C20767" s="27" t="s">
        <v>5541</v>
      </c>
      <c r="D20767" s="16" t="s">
        <v>5540</v>
      </c>
      <c r="E20767" s="15" t="s">
        <v>4294</v>
      </c>
      <c r="F20767" s="17">
        <v>392.7</v>
      </c>
      <c r="G20767" s="13">
        <v>0.15</v>
      </c>
      <c r="H20767" s="41"/>
    </row>
    <row r="20768" spans="1:8" x14ac:dyDescent="0.35">
      <c r="A20768" s="11" t="s">
        <v>8</v>
      </c>
      <c r="B20768" s="16" t="s">
        <v>1656</v>
      </c>
      <c r="C20768" s="27" t="s">
        <v>5541</v>
      </c>
      <c r="D20768" s="16" t="s">
        <v>5540</v>
      </c>
      <c r="E20768" s="15" t="s">
        <v>4295</v>
      </c>
      <c r="F20768" s="17">
        <v>1269.9000000000001</v>
      </c>
      <c r="G20768" s="13">
        <v>0.15</v>
      </c>
      <c r="H20768" s="41"/>
    </row>
    <row r="20769" spans="1:8" x14ac:dyDescent="0.35">
      <c r="A20769" s="11" t="s">
        <v>8</v>
      </c>
      <c r="B20769" s="16" t="s">
        <v>1657</v>
      </c>
      <c r="C20769" s="27" t="s">
        <v>5541</v>
      </c>
      <c r="D20769" s="16" t="s">
        <v>5540</v>
      </c>
      <c r="E20769" s="15" t="s">
        <v>4296</v>
      </c>
      <c r="F20769" s="17">
        <v>673.2</v>
      </c>
      <c r="G20769" s="13">
        <v>0.15</v>
      </c>
      <c r="H20769" s="41"/>
    </row>
    <row r="20770" spans="1:8" x14ac:dyDescent="0.35">
      <c r="A20770" s="11" t="s">
        <v>8</v>
      </c>
      <c r="B20770" s="16" t="s">
        <v>1658</v>
      </c>
      <c r="C20770" s="27" t="s">
        <v>5541</v>
      </c>
      <c r="D20770" s="16" t="s">
        <v>5540</v>
      </c>
      <c r="E20770" s="15" t="s">
        <v>4297</v>
      </c>
      <c r="F20770" s="17">
        <v>985.32</v>
      </c>
      <c r="G20770" s="13">
        <v>0.15</v>
      </c>
      <c r="H20770" s="41"/>
    </row>
    <row r="20771" spans="1:8" x14ac:dyDescent="0.35">
      <c r="A20771" s="11" t="s">
        <v>8</v>
      </c>
      <c r="B20771" s="16" t="s">
        <v>1659</v>
      </c>
      <c r="C20771" s="27" t="s">
        <v>5541</v>
      </c>
      <c r="D20771" s="16" t="s">
        <v>5540</v>
      </c>
      <c r="E20771" s="15" t="s">
        <v>4298</v>
      </c>
      <c r="F20771" s="17">
        <v>650.76</v>
      </c>
      <c r="G20771" s="13">
        <v>0.15</v>
      </c>
      <c r="H20771" s="41"/>
    </row>
    <row r="20772" spans="1:8" x14ac:dyDescent="0.35">
      <c r="A20772" s="11" t="s">
        <v>8</v>
      </c>
      <c r="B20772" s="16" t="s">
        <v>1660</v>
      </c>
      <c r="C20772" s="27" t="s">
        <v>5541</v>
      </c>
      <c r="D20772" s="16" t="s">
        <v>5540</v>
      </c>
      <c r="E20772" s="15" t="s">
        <v>4299</v>
      </c>
      <c r="F20772" s="17">
        <v>955.74</v>
      </c>
      <c r="G20772" s="13">
        <v>0.15</v>
      </c>
      <c r="H20772" s="41"/>
    </row>
    <row r="20773" spans="1:8" x14ac:dyDescent="0.35">
      <c r="A20773" s="11" t="s">
        <v>8</v>
      </c>
      <c r="B20773" s="16" t="s">
        <v>1661</v>
      </c>
      <c r="C20773" s="27" t="s">
        <v>5541</v>
      </c>
      <c r="D20773" s="16" t="s">
        <v>5540</v>
      </c>
      <c r="E20773" s="15" t="s">
        <v>4300</v>
      </c>
      <c r="F20773" s="17">
        <v>1119.96</v>
      </c>
      <c r="G20773" s="13">
        <v>0.15</v>
      </c>
      <c r="H20773" s="41"/>
    </row>
    <row r="20774" spans="1:8" x14ac:dyDescent="0.35">
      <c r="A20774" s="11" t="s">
        <v>8</v>
      </c>
      <c r="B20774" s="16" t="s">
        <v>1662</v>
      </c>
      <c r="C20774" s="27" t="s">
        <v>5541</v>
      </c>
      <c r="D20774" s="16" t="s">
        <v>5540</v>
      </c>
      <c r="E20774" s="15" t="s">
        <v>4301</v>
      </c>
      <c r="F20774" s="17">
        <v>350.88</v>
      </c>
      <c r="G20774" s="13">
        <v>0.15</v>
      </c>
      <c r="H20774" s="41"/>
    </row>
    <row r="20775" spans="1:8" x14ac:dyDescent="0.35">
      <c r="A20775" s="11" t="s">
        <v>8</v>
      </c>
      <c r="B20775" s="16" t="s">
        <v>1663</v>
      </c>
      <c r="C20775" s="27" t="s">
        <v>5541</v>
      </c>
      <c r="D20775" s="16" t="s">
        <v>5540</v>
      </c>
      <c r="E20775" s="15" t="s">
        <v>4302</v>
      </c>
      <c r="F20775" s="17">
        <v>18810.84</v>
      </c>
      <c r="G20775" s="13">
        <v>0.15</v>
      </c>
      <c r="H20775" s="41"/>
    </row>
    <row r="20776" spans="1:8" x14ac:dyDescent="0.35">
      <c r="A20776" s="11" t="s">
        <v>8</v>
      </c>
      <c r="B20776" s="16" t="s">
        <v>1664</v>
      </c>
      <c r="C20776" s="27" t="s">
        <v>5541</v>
      </c>
      <c r="D20776" s="16" t="s">
        <v>5540</v>
      </c>
      <c r="E20776" s="15" t="s">
        <v>4303</v>
      </c>
      <c r="F20776" s="17">
        <v>1715.64</v>
      </c>
      <c r="G20776" s="13">
        <v>0.15</v>
      </c>
      <c r="H20776" s="41"/>
    </row>
    <row r="20777" spans="1:8" x14ac:dyDescent="0.35">
      <c r="A20777" s="11" t="s">
        <v>8</v>
      </c>
      <c r="B20777" s="16" t="s">
        <v>1665</v>
      </c>
      <c r="C20777" s="27" t="s">
        <v>5541</v>
      </c>
      <c r="D20777" s="16" t="s">
        <v>5540</v>
      </c>
      <c r="E20777" s="15" t="s">
        <v>4304</v>
      </c>
      <c r="F20777" s="17">
        <v>5472.3</v>
      </c>
      <c r="G20777" s="13">
        <v>0.15</v>
      </c>
      <c r="H20777" s="41"/>
    </row>
    <row r="20778" spans="1:8" x14ac:dyDescent="0.35">
      <c r="A20778" s="11" t="s">
        <v>8</v>
      </c>
      <c r="B20778" s="16" t="s">
        <v>1666</v>
      </c>
      <c r="C20778" s="27" t="s">
        <v>5541</v>
      </c>
      <c r="D20778" s="16" t="s">
        <v>5540</v>
      </c>
      <c r="E20778" s="15" t="s">
        <v>4305</v>
      </c>
      <c r="F20778" s="17">
        <v>3822.96</v>
      </c>
      <c r="G20778" s="13">
        <v>0.15</v>
      </c>
      <c r="H20778" s="41"/>
    </row>
    <row r="20779" spans="1:8" x14ac:dyDescent="0.35">
      <c r="A20779" s="11" t="s">
        <v>8</v>
      </c>
      <c r="B20779" s="16" t="s">
        <v>1667</v>
      </c>
      <c r="C20779" s="27" t="s">
        <v>5541</v>
      </c>
      <c r="D20779" s="16" t="s">
        <v>5540</v>
      </c>
      <c r="E20779" s="15" t="s">
        <v>4306</v>
      </c>
      <c r="F20779" s="17">
        <v>1549.38</v>
      </c>
      <c r="G20779" s="13">
        <v>0.15</v>
      </c>
      <c r="H20779" s="41"/>
    </row>
    <row r="20780" spans="1:8" x14ac:dyDescent="0.35">
      <c r="A20780" s="11" t="s">
        <v>8</v>
      </c>
      <c r="B20780" s="16" t="s">
        <v>1668</v>
      </c>
      <c r="C20780" s="27" t="s">
        <v>5541</v>
      </c>
      <c r="D20780" s="16" t="s">
        <v>5540</v>
      </c>
      <c r="E20780" s="15" t="s">
        <v>4307</v>
      </c>
      <c r="F20780" s="17">
        <v>6013.92</v>
      </c>
      <c r="G20780" s="13">
        <v>0.15</v>
      </c>
      <c r="H20780" s="41"/>
    </row>
    <row r="20781" spans="1:8" x14ac:dyDescent="0.35">
      <c r="A20781" s="11" t="s">
        <v>8</v>
      </c>
      <c r="B20781" s="16" t="s">
        <v>1669</v>
      </c>
      <c r="C20781" s="27" t="s">
        <v>5541</v>
      </c>
      <c r="D20781" s="16" t="s">
        <v>5540</v>
      </c>
      <c r="E20781" s="15" t="s">
        <v>4308</v>
      </c>
      <c r="F20781" s="17">
        <v>5572.26</v>
      </c>
      <c r="G20781" s="13">
        <v>0.15</v>
      </c>
      <c r="H20781" s="41"/>
    </row>
    <row r="20782" spans="1:8" x14ac:dyDescent="0.35">
      <c r="A20782" s="11" t="s">
        <v>8</v>
      </c>
      <c r="B20782" s="16" t="s">
        <v>1670</v>
      </c>
      <c r="C20782" s="27" t="s">
        <v>5541</v>
      </c>
      <c r="D20782" s="16" t="s">
        <v>5540</v>
      </c>
      <c r="E20782" s="15" t="s">
        <v>4309</v>
      </c>
      <c r="F20782" s="17">
        <v>12950.94</v>
      </c>
      <c r="G20782" s="13">
        <v>0.15</v>
      </c>
      <c r="H20782" s="41"/>
    </row>
    <row r="20783" spans="1:8" x14ac:dyDescent="0.35">
      <c r="A20783" s="11" t="s">
        <v>8</v>
      </c>
      <c r="B20783" s="16" t="s">
        <v>1671</v>
      </c>
      <c r="C20783" s="27" t="s">
        <v>5541</v>
      </c>
      <c r="D20783" s="16" t="s">
        <v>5540</v>
      </c>
      <c r="E20783" s="15" t="s">
        <v>4310</v>
      </c>
      <c r="F20783" s="17">
        <v>1052.6400000000001</v>
      </c>
      <c r="G20783" s="13">
        <v>0.15</v>
      </c>
      <c r="H20783" s="41"/>
    </row>
    <row r="20784" spans="1:8" x14ac:dyDescent="0.35">
      <c r="A20784" s="11" t="s">
        <v>8</v>
      </c>
      <c r="B20784" s="16" t="s">
        <v>1672</v>
      </c>
      <c r="C20784" s="27" t="s">
        <v>5541</v>
      </c>
      <c r="D20784" s="16" t="s">
        <v>5540</v>
      </c>
      <c r="E20784" s="15" t="s">
        <v>4311</v>
      </c>
      <c r="F20784" s="17">
        <v>2302.14</v>
      </c>
      <c r="G20784" s="13">
        <v>0.15</v>
      </c>
      <c r="H20784" s="41"/>
    </row>
    <row r="20785" spans="1:8" x14ac:dyDescent="0.35">
      <c r="A20785" s="11" t="s">
        <v>8</v>
      </c>
      <c r="B20785" s="16" t="s">
        <v>1673</v>
      </c>
      <c r="C20785" s="27" t="s">
        <v>5541</v>
      </c>
      <c r="D20785" s="16" t="s">
        <v>5540</v>
      </c>
      <c r="E20785" s="15" t="s">
        <v>4312</v>
      </c>
      <c r="F20785" s="17">
        <v>2387.8200000000002</v>
      </c>
      <c r="G20785" s="13">
        <v>0.15</v>
      </c>
      <c r="H20785" s="41"/>
    </row>
    <row r="20786" spans="1:8" x14ac:dyDescent="0.35">
      <c r="A20786" s="11" t="s">
        <v>8</v>
      </c>
      <c r="B20786" s="16" t="s">
        <v>1674</v>
      </c>
      <c r="C20786" s="27" t="s">
        <v>5541</v>
      </c>
      <c r="D20786" s="16" t="s">
        <v>5540</v>
      </c>
      <c r="E20786" s="15" t="s">
        <v>4313</v>
      </c>
      <c r="F20786" s="17">
        <v>2575.5</v>
      </c>
      <c r="G20786" s="13">
        <v>0.15</v>
      </c>
      <c r="H20786" s="41"/>
    </row>
    <row r="20787" spans="1:8" x14ac:dyDescent="0.35">
      <c r="A20787" s="11" t="s">
        <v>8</v>
      </c>
      <c r="B20787" s="16" t="s">
        <v>1675</v>
      </c>
      <c r="C20787" s="27" t="s">
        <v>5541</v>
      </c>
      <c r="D20787" s="16" t="s">
        <v>5540</v>
      </c>
      <c r="E20787" s="15" t="s">
        <v>4314</v>
      </c>
      <c r="F20787" s="17">
        <v>4027.98</v>
      </c>
      <c r="G20787" s="13">
        <v>0.15</v>
      </c>
      <c r="H20787" s="41"/>
    </row>
    <row r="20788" spans="1:8" x14ac:dyDescent="0.35">
      <c r="A20788" s="11" t="s">
        <v>8</v>
      </c>
      <c r="B20788" s="16" t="s">
        <v>1676</v>
      </c>
      <c r="C20788" s="27" t="s">
        <v>5541</v>
      </c>
      <c r="D20788" s="16" t="s">
        <v>5540</v>
      </c>
      <c r="E20788" s="15" t="s">
        <v>4315</v>
      </c>
      <c r="F20788" s="17">
        <v>5242.8</v>
      </c>
      <c r="G20788" s="13">
        <v>0.15</v>
      </c>
      <c r="H20788" s="41"/>
    </row>
    <row r="20789" spans="1:8" x14ac:dyDescent="0.35">
      <c r="A20789" s="11" t="s">
        <v>8</v>
      </c>
      <c r="B20789" s="16" t="s">
        <v>1677</v>
      </c>
      <c r="C20789" s="27" t="s">
        <v>5541</v>
      </c>
      <c r="D20789" s="16" t="s">
        <v>5540</v>
      </c>
      <c r="E20789" s="15" t="s">
        <v>4316</v>
      </c>
      <c r="F20789" s="17">
        <v>1215.8399999999999</v>
      </c>
      <c r="G20789" s="13">
        <v>0.15</v>
      </c>
      <c r="H20789" s="41"/>
    </row>
    <row r="20790" spans="1:8" x14ac:dyDescent="0.35">
      <c r="A20790" s="11" t="s">
        <v>8</v>
      </c>
      <c r="B20790" s="16" t="s">
        <v>1678</v>
      </c>
      <c r="C20790" s="27" t="s">
        <v>5541</v>
      </c>
      <c r="D20790" s="16" t="s">
        <v>5540</v>
      </c>
      <c r="E20790" s="15" t="s">
        <v>4317</v>
      </c>
      <c r="F20790" s="17">
        <v>60.18</v>
      </c>
      <c r="G20790" s="13">
        <v>0.15</v>
      </c>
      <c r="H20790" s="41"/>
    </row>
    <row r="20791" spans="1:8" x14ac:dyDescent="0.35">
      <c r="A20791" s="11" t="s">
        <v>8</v>
      </c>
      <c r="B20791" s="16" t="s">
        <v>1679</v>
      </c>
      <c r="C20791" s="27" t="s">
        <v>5541</v>
      </c>
      <c r="D20791" s="16" t="s">
        <v>5540</v>
      </c>
      <c r="E20791" s="15" t="s">
        <v>4318</v>
      </c>
      <c r="F20791" s="17">
        <v>9312.6</v>
      </c>
      <c r="G20791" s="13">
        <v>0.15</v>
      </c>
      <c r="H20791" s="41"/>
    </row>
    <row r="20792" spans="1:8" x14ac:dyDescent="0.35">
      <c r="A20792" s="11" t="s">
        <v>8</v>
      </c>
      <c r="B20792" s="16" t="s">
        <v>1680</v>
      </c>
      <c r="C20792" s="27" t="s">
        <v>5541</v>
      </c>
      <c r="D20792" s="16" t="s">
        <v>5540</v>
      </c>
      <c r="E20792" s="15" t="s">
        <v>4319</v>
      </c>
      <c r="F20792" s="17">
        <v>1127.0999999999999</v>
      </c>
      <c r="G20792" s="13">
        <v>0.15</v>
      </c>
      <c r="H20792" s="41"/>
    </row>
    <row r="20793" spans="1:8" x14ac:dyDescent="0.35">
      <c r="A20793" s="11" t="s">
        <v>8</v>
      </c>
      <c r="B20793" s="16" t="s">
        <v>1681</v>
      </c>
      <c r="C20793" s="27" t="s">
        <v>5541</v>
      </c>
      <c r="D20793" s="16" t="s">
        <v>5540</v>
      </c>
      <c r="E20793" s="15" t="s">
        <v>4320</v>
      </c>
      <c r="F20793" s="17">
        <v>425.34000000000003</v>
      </c>
      <c r="G20793" s="13">
        <v>0.15</v>
      </c>
      <c r="H20793" s="41"/>
    </row>
    <row r="20794" spans="1:8" x14ac:dyDescent="0.35">
      <c r="A20794" s="11" t="s">
        <v>8</v>
      </c>
      <c r="B20794" s="16" t="s">
        <v>1682</v>
      </c>
      <c r="C20794" s="27" t="s">
        <v>5541</v>
      </c>
      <c r="D20794" s="16" t="s">
        <v>5540</v>
      </c>
      <c r="E20794" s="15" t="s">
        <v>4321</v>
      </c>
      <c r="F20794" s="17">
        <v>342.72</v>
      </c>
      <c r="G20794" s="13">
        <v>0.15</v>
      </c>
      <c r="H20794" s="41"/>
    </row>
    <row r="20795" spans="1:8" x14ac:dyDescent="0.35">
      <c r="A20795" s="11" t="s">
        <v>8</v>
      </c>
      <c r="B20795" s="16" t="s">
        <v>1683</v>
      </c>
      <c r="C20795" s="27" t="s">
        <v>5541</v>
      </c>
      <c r="D20795" s="16" t="s">
        <v>5540</v>
      </c>
      <c r="E20795" s="15" t="s">
        <v>4322</v>
      </c>
      <c r="F20795" s="17">
        <v>1213.8</v>
      </c>
      <c r="G20795" s="13">
        <v>0.15</v>
      </c>
      <c r="H20795" s="41"/>
    </row>
    <row r="20796" spans="1:8" x14ac:dyDescent="0.35">
      <c r="A20796" s="11" t="s">
        <v>8</v>
      </c>
      <c r="B20796" s="16" t="s">
        <v>1684</v>
      </c>
      <c r="C20796" s="27" t="s">
        <v>5541</v>
      </c>
      <c r="D20796" s="16" t="s">
        <v>5540</v>
      </c>
      <c r="E20796" s="15" t="s">
        <v>4323</v>
      </c>
      <c r="F20796" s="17">
        <v>504.90000000000003</v>
      </c>
      <c r="G20796" s="13">
        <v>0.15</v>
      </c>
      <c r="H20796" s="41"/>
    </row>
    <row r="20797" spans="1:8" x14ac:dyDescent="0.35">
      <c r="A20797" s="11" t="s">
        <v>8</v>
      </c>
      <c r="B20797" s="16" t="s">
        <v>1685</v>
      </c>
      <c r="C20797" s="27" t="s">
        <v>5541</v>
      </c>
      <c r="D20797" s="16" t="s">
        <v>5540</v>
      </c>
      <c r="E20797" s="15" t="s">
        <v>4324</v>
      </c>
      <c r="F20797" s="17">
        <v>441.66</v>
      </c>
      <c r="G20797" s="13">
        <v>0.15</v>
      </c>
      <c r="H20797" s="41"/>
    </row>
    <row r="20798" spans="1:8" x14ac:dyDescent="0.35">
      <c r="A20798" s="11" t="s">
        <v>8</v>
      </c>
      <c r="B20798" s="16" t="s">
        <v>1686</v>
      </c>
      <c r="C20798" s="27" t="s">
        <v>5541</v>
      </c>
      <c r="D20798" s="16" t="s">
        <v>5540</v>
      </c>
      <c r="E20798" s="15" t="s">
        <v>4325</v>
      </c>
      <c r="F20798" s="17">
        <v>96.9</v>
      </c>
      <c r="G20798" s="13">
        <v>0.15</v>
      </c>
      <c r="H20798" s="41"/>
    </row>
    <row r="20799" spans="1:8" x14ac:dyDescent="0.35">
      <c r="A20799" s="11" t="s">
        <v>8</v>
      </c>
      <c r="B20799" s="16" t="s">
        <v>1687</v>
      </c>
      <c r="C20799" s="27" t="s">
        <v>5541</v>
      </c>
      <c r="D20799" s="16" t="s">
        <v>5540</v>
      </c>
      <c r="E20799" s="15" t="s">
        <v>4326</v>
      </c>
      <c r="F20799" s="17">
        <v>172.38</v>
      </c>
      <c r="G20799" s="13">
        <v>0.15</v>
      </c>
      <c r="H20799" s="41"/>
    </row>
    <row r="20800" spans="1:8" x14ac:dyDescent="0.35">
      <c r="A20800" s="11" t="s">
        <v>8</v>
      </c>
      <c r="B20800" s="16" t="s">
        <v>1688</v>
      </c>
      <c r="C20800" s="27" t="s">
        <v>5541</v>
      </c>
      <c r="D20800" s="16" t="s">
        <v>5540</v>
      </c>
      <c r="E20800" s="15" t="s">
        <v>3813</v>
      </c>
      <c r="F20800" s="17">
        <v>743.58</v>
      </c>
      <c r="G20800" s="13">
        <v>0.15</v>
      </c>
      <c r="H20800" s="41"/>
    </row>
    <row r="20801" spans="1:8" x14ac:dyDescent="0.35">
      <c r="A20801" s="11" t="s">
        <v>8</v>
      </c>
      <c r="B20801" s="16" t="s">
        <v>1689</v>
      </c>
      <c r="C20801" s="27" t="s">
        <v>5541</v>
      </c>
      <c r="D20801" s="16" t="s">
        <v>5540</v>
      </c>
      <c r="E20801" s="15" t="s">
        <v>4327</v>
      </c>
      <c r="F20801" s="17">
        <v>1168.92</v>
      </c>
      <c r="G20801" s="13">
        <v>0.15</v>
      </c>
      <c r="H20801" s="41"/>
    </row>
    <row r="20802" spans="1:8" x14ac:dyDescent="0.35">
      <c r="A20802" s="11" t="s">
        <v>8</v>
      </c>
      <c r="B20802" s="16" t="s">
        <v>1690</v>
      </c>
      <c r="C20802" s="27" t="s">
        <v>5541</v>
      </c>
      <c r="D20802" s="16" t="s">
        <v>5540</v>
      </c>
      <c r="E20802" s="15" t="s">
        <v>4328</v>
      </c>
      <c r="F20802" s="17">
        <v>313.14</v>
      </c>
      <c r="G20802" s="13">
        <v>0.15</v>
      </c>
      <c r="H20802" s="41"/>
    </row>
    <row r="20803" spans="1:8" x14ac:dyDescent="0.35">
      <c r="A20803" s="11" t="s">
        <v>8</v>
      </c>
      <c r="B20803" s="16" t="s">
        <v>1691</v>
      </c>
      <c r="C20803" s="27" t="s">
        <v>5541</v>
      </c>
      <c r="D20803" s="16" t="s">
        <v>5540</v>
      </c>
      <c r="E20803" s="15" t="s">
        <v>4329</v>
      </c>
      <c r="F20803" s="17">
        <v>417.18</v>
      </c>
      <c r="G20803" s="13">
        <v>0.15</v>
      </c>
      <c r="H20803" s="41"/>
    </row>
    <row r="20804" spans="1:8" x14ac:dyDescent="0.35">
      <c r="A20804" s="11" t="s">
        <v>8</v>
      </c>
      <c r="B20804" s="16" t="s">
        <v>1692</v>
      </c>
      <c r="C20804" s="27" t="s">
        <v>5541</v>
      </c>
      <c r="D20804" s="16" t="s">
        <v>5540</v>
      </c>
      <c r="E20804" s="15" t="s">
        <v>4330</v>
      </c>
      <c r="F20804" s="17">
        <v>246.84</v>
      </c>
      <c r="G20804" s="13">
        <v>0.15</v>
      </c>
      <c r="H20804" s="41"/>
    </row>
    <row r="20805" spans="1:8" x14ac:dyDescent="0.35">
      <c r="A20805" s="11" t="s">
        <v>8</v>
      </c>
      <c r="B20805" s="16" t="s">
        <v>1693</v>
      </c>
      <c r="C20805" s="27" t="s">
        <v>5541</v>
      </c>
      <c r="D20805" s="16" t="s">
        <v>5540</v>
      </c>
      <c r="E20805" s="15" t="s">
        <v>4331</v>
      </c>
      <c r="F20805" s="17">
        <v>1457.58</v>
      </c>
      <c r="G20805" s="13">
        <v>0.15</v>
      </c>
      <c r="H20805" s="41"/>
    </row>
    <row r="20806" spans="1:8" x14ac:dyDescent="0.35">
      <c r="A20806" s="11" t="s">
        <v>8</v>
      </c>
      <c r="B20806" s="16" t="s">
        <v>1694</v>
      </c>
      <c r="C20806" s="27" t="s">
        <v>5541</v>
      </c>
      <c r="D20806" s="16" t="s">
        <v>5540</v>
      </c>
      <c r="E20806" s="15" t="s">
        <v>4332</v>
      </c>
      <c r="F20806" s="17">
        <v>4338.0600000000004</v>
      </c>
      <c r="G20806" s="13">
        <v>0.15</v>
      </c>
      <c r="H20806" s="41"/>
    </row>
    <row r="20807" spans="1:8" x14ac:dyDescent="0.35">
      <c r="A20807" s="11" t="s">
        <v>8</v>
      </c>
      <c r="B20807" s="16" t="s">
        <v>1695</v>
      </c>
      <c r="C20807" s="27" t="s">
        <v>5541</v>
      </c>
      <c r="D20807" s="16" t="s">
        <v>5540</v>
      </c>
      <c r="E20807" s="15" t="s">
        <v>4333</v>
      </c>
      <c r="F20807" s="17">
        <v>974.1</v>
      </c>
      <c r="G20807" s="13">
        <v>0.15</v>
      </c>
      <c r="H20807" s="41"/>
    </row>
    <row r="20808" spans="1:8" x14ac:dyDescent="0.35">
      <c r="A20808" s="11" t="s">
        <v>8</v>
      </c>
      <c r="B20808" s="16" t="s">
        <v>1696</v>
      </c>
      <c r="C20808" s="27" t="s">
        <v>5541</v>
      </c>
      <c r="D20808" s="16" t="s">
        <v>5540</v>
      </c>
      <c r="E20808" s="15" t="s">
        <v>4334</v>
      </c>
      <c r="F20808" s="17">
        <v>939.42000000000007</v>
      </c>
      <c r="G20808" s="13">
        <v>0.15</v>
      </c>
      <c r="H20808" s="41"/>
    </row>
    <row r="20809" spans="1:8" x14ac:dyDescent="0.35">
      <c r="A20809" s="11" t="s">
        <v>8</v>
      </c>
      <c r="B20809" s="16" t="s">
        <v>1697</v>
      </c>
      <c r="C20809" s="27" t="s">
        <v>5541</v>
      </c>
      <c r="D20809" s="16" t="s">
        <v>5540</v>
      </c>
      <c r="E20809" s="15" t="s">
        <v>4335</v>
      </c>
      <c r="F20809" s="17">
        <v>1053.6600000000001</v>
      </c>
      <c r="G20809" s="13">
        <v>0.15</v>
      </c>
      <c r="H20809" s="41"/>
    </row>
    <row r="20810" spans="1:8" x14ac:dyDescent="0.35">
      <c r="A20810" s="11" t="s">
        <v>8</v>
      </c>
      <c r="B20810" s="16" t="s">
        <v>1698</v>
      </c>
      <c r="C20810" s="27" t="s">
        <v>5541</v>
      </c>
      <c r="D20810" s="16" t="s">
        <v>5540</v>
      </c>
      <c r="E20810" s="15" t="s">
        <v>4336</v>
      </c>
      <c r="F20810" s="17">
        <v>1000.62</v>
      </c>
      <c r="G20810" s="13">
        <v>0.15</v>
      </c>
      <c r="H20810" s="41"/>
    </row>
    <row r="20811" spans="1:8" x14ac:dyDescent="0.35">
      <c r="A20811" s="11" t="s">
        <v>8</v>
      </c>
      <c r="B20811" s="16" t="s">
        <v>1699</v>
      </c>
      <c r="C20811" s="27" t="s">
        <v>5541</v>
      </c>
      <c r="D20811" s="16" t="s">
        <v>5540</v>
      </c>
      <c r="E20811" s="15" t="s">
        <v>4337</v>
      </c>
      <c r="F20811" s="17">
        <v>578.34</v>
      </c>
      <c r="G20811" s="13">
        <v>0.15</v>
      </c>
      <c r="H20811" s="41"/>
    </row>
    <row r="20812" spans="1:8" x14ac:dyDescent="0.35">
      <c r="A20812" s="11" t="s">
        <v>8</v>
      </c>
      <c r="B20812" s="16" t="s">
        <v>1700</v>
      </c>
      <c r="C20812" s="27" t="s">
        <v>5541</v>
      </c>
      <c r="D20812" s="16" t="s">
        <v>5540</v>
      </c>
      <c r="E20812" s="15" t="s">
        <v>4338</v>
      </c>
      <c r="F20812" s="17">
        <v>3573.06</v>
      </c>
      <c r="G20812" s="13">
        <v>0.15</v>
      </c>
      <c r="H20812" s="41"/>
    </row>
    <row r="20813" spans="1:8" x14ac:dyDescent="0.35">
      <c r="A20813" s="11" t="s">
        <v>8</v>
      </c>
      <c r="B20813" s="16" t="s">
        <v>1701</v>
      </c>
      <c r="C20813" s="27" t="s">
        <v>5541</v>
      </c>
      <c r="D20813" s="16" t="s">
        <v>5540</v>
      </c>
      <c r="E20813" s="15" t="s">
        <v>4339</v>
      </c>
      <c r="F20813" s="17">
        <v>9426.84</v>
      </c>
      <c r="G20813" s="13">
        <v>0.15</v>
      </c>
      <c r="H20813" s="41"/>
    </row>
    <row r="20814" spans="1:8" x14ac:dyDescent="0.35">
      <c r="A20814" s="11" t="s">
        <v>8</v>
      </c>
      <c r="B20814" s="16" t="s">
        <v>1702</v>
      </c>
      <c r="C20814" s="27" t="s">
        <v>5541</v>
      </c>
      <c r="D20814" s="16" t="s">
        <v>5540</v>
      </c>
      <c r="E20814" s="15" t="s">
        <v>4340</v>
      </c>
      <c r="F20814" s="17">
        <v>5454.96</v>
      </c>
      <c r="G20814" s="13">
        <v>0.15</v>
      </c>
      <c r="H20814" s="41"/>
    </row>
    <row r="20815" spans="1:8" x14ac:dyDescent="0.35">
      <c r="A20815" s="11" t="s">
        <v>8</v>
      </c>
      <c r="B20815" s="16" t="s">
        <v>1703</v>
      </c>
      <c r="C20815" s="27" t="s">
        <v>5541</v>
      </c>
      <c r="D20815" s="16" t="s">
        <v>5540</v>
      </c>
      <c r="E20815" s="15" t="s">
        <v>4341</v>
      </c>
      <c r="F20815" s="17">
        <v>7588.8</v>
      </c>
      <c r="G20815" s="13">
        <v>0.15</v>
      </c>
      <c r="H20815" s="41"/>
    </row>
    <row r="20816" spans="1:8" x14ac:dyDescent="0.35">
      <c r="A20816" s="11" t="s">
        <v>8</v>
      </c>
      <c r="B20816" s="16" t="s">
        <v>1704</v>
      </c>
      <c r="C20816" s="27" t="s">
        <v>5541</v>
      </c>
      <c r="D20816" s="16" t="s">
        <v>5540</v>
      </c>
      <c r="E20816" s="15" t="s">
        <v>4342</v>
      </c>
      <c r="F20816" s="17">
        <v>2295</v>
      </c>
      <c r="G20816" s="13">
        <v>0.15</v>
      </c>
      <c r="H20816" s="41"/>
    </row>
    <row r="20817" spans="1:8" x14ac:dyDescent="0.35">
      <c r="A20817" s="11" t="s">
        <v>8</v>
      </c>
      <c r="B20817" s="16" t="s">
        <v>1705</v>
      </c>
      <c r="C20817" s="27" t="s">
        <v>5541</v>
      </c>
      <c r="D20817" s="16" t="s">
        <v>5540</v>
      </c>
      <c r="E20817" s="15" t="s">
        <v>4343</v>
      </c>
      <c r="F20817" s="17">
        <v>457.98</v>
      </c>
      <c r="G20817" s="13">
        <v>0.15</v>
      </c>
      <c r="H20817" s="41"/>
    </row>
    <row r="20818" spans="1:8" x14ac:dyDescent="0.35">
      <c r="A20818" s="11" t="s">
        <v>8</v>
      </c>
      <c r="B20818" s="16" t="s">
        <v>1706</v>
      </c>
      <c r="C20818" s="27" t="s">
        <v>5541</v>
      </c>
      <c r="D20818" s="16" t="s">
        <v>5540</v>
      </c>
      <c r="E20818" s="15" t="s">
        <v>4344</v>
      </c>
      <c r="F20818" s="17">
        <v>3906.6</v>
      </c>
      <c r="G20818" s="13">
        <v>0.15</v>
      </c>
      <c r="H20818" s="41"/>
    </row>
    <row r="20819" spans="1:8" x14ac:dyDescent="0.35">
      <c r="A20819" s="11" t="s">
        <v>8</v>
      </c>
      <c r="B20819" s="16" t="s">
        <v>1707</v>
      </c>
      <c r="C20819" s="27" t="s">
        <v>5541</v>
      </c>
      <c r="D20819" s="16" t="s">
        <v>5540</v>
      </c>
      <c r="E20819" s="15" t="s">
        <v>4345</v>
      </c>
      <c r="F20819" s="17">
        <v>1718.7</v>
      </c>
      <c r="G20819" s="13">
        <v>0.15</v>
      </c>
      <c r="H20819" s="41"/>
    </row>
    <row r="20820" spans="1:8" x14ac:dyDescent="0.35">
      <c r="A20820" s="11" t="s">
        <v>8</v>
      </c>
      <c r="B20820" s="16" t="s">
        <v>1708</v>
      </c>
      <c r="C20820" s="27" t="s">
        <v>5541</v>
      </c>
      <c r="D20820" s="16" t="s">
        <v>5540</v>
      </c>
      <c r="E20820" s="15" t="s">
        <v>4346</v>
      </c>
      <c r="F20820" s="17">
        <v>546.72</v>
      </c>
      <c r="G20820" s="13">
        <v>0.15</v>
      </c>
      <c r="H20820" s="41"/>
    </row>
    <row r="20821" spans="1:8" x14ac:dyDescent="0.35">
      <c r="A20821" s="11" t="s">
        <v>8</v>
      </c>
      <c r="B20821" s="16" t="s">
        <v>1709</v>
      </c>
      <c r="C20821" s="27" t="s">
        <v>5541</v>
      </c>
      <c r="D20821" s="16" t="s">
        <v>5540</v>
      </c>
      <c r="E20821" s="15" t="s">
        <v>4347</v>
      </c>
      <c r="F20821" s="17">
        <v>796.62</v>
      </c>
      <c r="G20821" s="13">
        <v>0.15</v>
      </c>
      <c r="H20821" s="41"/>
    </row>
    <row r="20822" spans="1:8" x14ac:dyDescent="0.35">
      <c r="A20822" s="11" t="s">
        <v>8</v>
      </c>
      <c r="B20822" s="16" t="s">
        <v>1710</v>
      </c>
      <c r="C20822" s="27" t="s">
        <v>5541</v>
      </c>
      <c r="D20822" s="16" t="s">
        <v>5540</v>
      </c>
      <c r="E20822" s="15" t="s">
        <v>4348</v>
      </c>
      <c r="F20822" s="17">
        <v>1566.72</v>
      </c>
      <c r="G20822" s="13">
        <v>0.15</v>
      </c>
      <c r="H20822" s="41"/>
    </row>
    <row r="20823" spans="1:8" x14ac:dyDescent="0.35">
      <c r="A20823" s="11" t="s">
        <v>8</v>
      </c>
      <c r="B20823" s="16" t="s">
        <v>1711</v>
      </c>
      <c r="C20823" s="27" t="s">
        <v>5541</v>
      </c>
      <c r="D20823" s="16" t="s">
        <v>5540</v>
      </c>
      <c r="E20823" s="15" t="s">
        <v>4349</v>
      </c>
      <c r="F20823" s="17">
        <v>2789.7000000000003</v>
      </c>
      <c r="G20823" s="13">
        <v>0.15</v>
      </c>
      <c r="H20823" s="41"/>
    </row>
    <row r="20824" spans="1:8" x14ac:dyDescent="0.35">
      <c r="A20824" s="11" t="s">
        <v>8</v>
      </c>
      <c r="B20824" s="16" t="s">
        <v>1712</v>
      </c>
      <c r="C20824" s="27" t="s">
        <v>5541</v>
      </c>
      <c r="D20824" s="16" t="s">
        <v>5540</v>
      </c>
      <c r="E20824" s="15" t="s">
        <v>4350</v>
      </c>
      <c r="F20824" s="17">
        <v>624.24</v>
      </c>
      <c r="G20824" s="13">
        <v>0.15</v>
      </c>
      <c r="H20824" s="41"/>
    </row>
    <row r="20825" spans="1:8" x14ac:dyDescent="0.35">
      <c r="A20825" s="11" t="s">
        <v>8</v>
      </c>
      <c r="B20825" s="16" t="s">
        <v>1713</v>
      </c>
      <c r="C20825" s="27" t="s">
        <v>5541</v>
      </c>
      <c r="D20825" s="16" t="s">
        <v>5540</v>
      </c>
      <c r="E20825" s="15" t="s">
        <v>4351</v>
      </c>
      <c r="F20825" s="17">
        <v>54648.54</v>
      </c>
      <c r="G20825" s="13">
        <v>0.15</v>
      </c>
      <c r="H20825" s="41"/>
    </row>
    <row r="20826" spans="1:8" x14ac:dyDescent="0.35">
      <c r="A20826" s="11" t="s">
        <v>8</v>
      </c>
      <c r="B20826" s="16" t="s">
        <v>1714</v>
      </c>
      <c r="C20826" s="27" t="s">
        <v>5541</v>
      </c>
      <c r="D20826" s="16" t="s">
        <v>5540</v>
      </c>
      <c r="E20826" s="15" t="s">
        <v>4352</v>
      </c>
      <c r="F20826" s="17">
        <v>61639.62</v>
      </c>
      <c r="G20826" s="13">
        <v>0.15</v>
      </c>
      <c r="H20826" s="41"/>
    </row>
    <row r="20827" spans="1:8" x14ac:dyDescent="0.35">
      <c r="A20827" s="11" t="s">
        <v>8</v>
      </c>
      <c r="B20827" s="16" t="s">
        <v>1715</v>
      </c>
      <c r="C20827" s="27" t="s">
        <v>5541</v>
      </c>
      <c r="D20827" s="16" t="s">
        <v>5540</v>
      </c>
      <c r="E20827" s="15" t="s">
        <v>4353</v>
      </c>
      <c r="F20827" s="17">
        <v>5598.78</v>
      </c>
      <c r="G20827" s="13">
        <v>0.15</v>
      </c>
      <c r="H20827" s="41"/>
    </row>
    <row r="20828" spans="1:8" x14ac:dyDescent="0.35">
      <c r="A20828" s="11" t="s">
        <v>8</v>
      </c>
      <c r="B20828" s="16" t="s">
        <v>1716</v>
      </c>
      <c r="C20828" s="27" t="s">
        <v>5541</v>
      </c>
      <c r="D20828" s="16" t="s">
        <v>5540</v>
      </c>
      <c r="E20828" s="15" t="s">
        <v>4354</v>
      </c>
      <c r="F20828" s="17">
        <v>6528</v>
      </c>
      <c r="G20828" s="13">
        <v>0.15</v>
      </c>
      <c r="H20828" s="41"/>
    </row>
    <row r="20829" spans="1:8" x14ac:dyDescent="0.35">
      <c r="A20829" s="11" t="s">
        <v>8</v>
      </c>
      <c r="B20829" s="16" t="s">
        <v>1717</v>
      </c>
      <c r="C20829" s="27" t="s">
        <v>5541</v>
      </c>
      <c r="D20829" s="16" t="s">
        <v>5540</v>
      </c>
      <c r="E20829" s="15" t="s">
        <v>4355</v>
      </c>
      <c r="F20829" s="17">
        <v>1684.02</v>
      </c>
      <c r="G20829" s="13">
        <v>0.15</v>
      </c>
      <c r="H20829" s="41"/>
    </row>
    <row r="20830" spans="1:8" x14ac:dyDescent="0.35">
      <c r="A20830" s="11" t="s">
        <v>8</v>
      </c>
      <c r="B20830" s="16" t="s">
        <v>1718</v>
      </c>
      <c r="C20830" s="27" t="s">
        <v>5541</v>
      </c>
      <c r="D20830" s="16" t="s">
        <v>5540</v>
      </c>
      <c r="E20830" s="15" t="s">
        <v>4356</v>
      </c>
      <c r="F20830" s="17">
        <v>443.7</v>
      </c>
      <c r="G20830" s="13">
        <v>0.15</v>
      </c>
      <c r="H20830" s="41"/>
    </row>
    <row r="20831" spans="1:8" x14ac:dyDescent="0.35">
      <c r="A20831" s="11" t="s">
        <v>8</v>
      </c>
      <c r="B20831" s="16" t="s">
        <v>1719</v>
      </c>
      <c r="C20831" s="27" t="s">
        <v>5541</v>
      </c>
      <c r="D20831" s="16" t="s">
        <v>5540</v>
      </c>
      <c r="E20831" s="15" t="s">
        <v>4357</v>
      </c>
      <c r="F20831" s="17">
        <v>2608.14</v>
      </c>
      <c r="G20831" s="13">
        <v>0.15</v>
      </c>
      <c r="H20831" s="41"/>
    </row>
    <row r="20832" spans="1:8" x14ac:dyDescent="0.35">
      <c r="A20832" s="11" t="s">
        <v>8</v>
      </c>
      <c r="B20832" s="16" t="s">
        <v>1720</v>
      </c>
      <c r="C20832" s="27" t="s">
        <v>5541</v>
      </c>
      <c r="D20832" s="16" t="s">
        <v>5540</v>
      </c>
      <c r="E20832" s="15" t="s">
        <v>4358</v>
      </c>
      <c r="F20832" s="17">
        <v>243.78</v>
      </c>
      <c r="G20832" s="13">
        <v>0.15</v>
      </c>
      <c r="H20832" s="41"/>
    </row>
    <row r="20833" spans="1:8" x14ac:dyDescent="0.35">
      <c r="A20833" s="11" t="s">
        <v>8</v>
      </c>
      <c r="B20833" s="16" t="s">
        <v>1721</v>
      </c>
      <c r="C20833" s="27" t="s">
        <v>5541</v>
      </c>
      <c r="D20833" s="16" t="s">
        <v>5540</v>
      </c>
      <c r="E20833" s="15" t="s">
        <v>4359</v>
      </c>
      <c r="F20833" s="17">
        <v>2941.68</v>
      </c>
      <c r="G20833" s="13">
        <v>0.15</v>
      </c>
      <c r="H20833" s="41"/>
    </row>
    <row r="20834" spans="1:8" x14ac:dyDescent="0.35">
      <c r="A20834" s="11" t="s">
        <v>8</v>
      </c>
      <c r="B20834" s="16" t="s">
        <v>1722</v>
      </c>
      <c r="C20834" s="27" t="s">
        <v>5541</v>
      </c>
      <c r="D20834" s="16" t="s">
        <v>5540</v>
      </c>
      <c r="E20834" s="15" t="s">
        <v>4360</v>
      </c>
      <c r="F20834" s="17">
        <v>3278.28</v>
      </c>
      <c r="G20834" s="13">
        <v>0.15</v>
      </c>
      <c r="H20834" s="41"/>
    </row>
    <row r="20835" spans="1:8" x14ac:dyDescent="0.35">
      <c r="A20835" s="11" t="s">
        <v>8</v>
      </c>
      <c r="B20835" s="16" t="s">
        <v>1723</v>
      </c>
      <c r="C20835" s="27" t="s">
        <v>5541</v>
      </c>
      <c r="D20835" s="16" t="s">
        <v>5540</v>
      </c>
      <c r="E20835" s="15" t="s">
        <v>4361</v>
      </c>
      <c r="F20835" s="17">
        <v>1385.16</v>
      </c>
      <c r="G20835" s="13">
        <v>0.15</v>
      </c>
      <c r="H20835" s="41"/>
    </row>
    <row r="20836" spans="1:8" x14ac:dyDescent="0.35">
      <c r="A20836" s="11" t="s">
        <v>8</v>
      </c>
      <c r="B20836" s="16" t="s">
        <v>1724</v>
      </c>
      <c r="C20836" s="27" t="s">
        <v>5541</v>
      </c>
      <c r="D20836" s="16" t="s">
        <v>5540</v>
      </c>
      <c r="E20836" s="15" t="s">
        <v>4362</v>
      </c>
      <c r="F20836" s="17">
        <v>1492.26</v>
      </c>
      <c r="G20836" s="13">
        <v>0.15</v>
      </c>
      <c r="H20836" s="41"/>
    </row>
    <row r="20837" spans="1:8" x14ac:dyDescent="0.35">
      <c r="A20837" s="11" t="s">
        <v>8</v>
      </c>
      <c r="B20837" s="16" t="s">
        <v>1725</v>
      </c>
      <c r="C20837" s="27" t="s">
        <v>5541</v>
      </c>
      <c r="D20837" s="16" t="s">
        <v>5540</v>
      </c>
      <c r="E20837" s="15" t="s">
        <v>4363</v>
      </c>
      <c r="F20837" s="17">
        <v>1301.52</v>
      </c>
      <c r="G20837" s="13">
        <v>0.15</v>
      </c>
      <c r="H20837" s="41"/>
    </row>
    <row r="20838" spans="1:8" x14ac:dyDescent="0.35">
      <c r="A20838" s="11" t="s">
        <v>8</v>
      </c>
      <c r="B20838" s="16" t="s">
        <v>1726</v>
      </c>
      <c r="C20838" s="27" t="s">
        <v>5541</v>
      </c>
      <c r="D20838" s="16" t="s">
        <v>5540</v>
      </c>
      <c r="E20838" s="15" t="s">
        <v>4364</v>
      </c>
      <c r="F20838" s="17">
        <v>1177.08</v>
      </c>
      <c r="G20838" s="13">
        <v>0.15</v>
      </c>
      <c r="H20838" s="41"/>
    </row>
    <row r="20839" spans="1:8" x14ac:dyDescent="0.35">
      <c r="A20839" s="11" t="s">
        <v>8</v>
      </c>
      <c r="B20839" s="16" t="s">
        <v>1727</v>
      </c>
      <c r="C20839" s="27" t="s">
        <v>5541</v>
      </c>
      <c r="D20839" s="16" t="s">
        <v>5540</v>
      </c>
      <c r="E20839" s="15" t="s">
        <v>4365</v>
      </c>
      <c r="F20839" s="17">
        <v>2117.52</v>
      </c>
      <c r="G20839" s="13">
        <v>0.15</v>
      </c>
      <c r="H20839" s="41"/>
    </row>
    <row r="20840" spans="1:8" x14ac:dyDescent="0.35">
      <c r="A20840" s="11" t="s">
        <v>8</v>
      </c>
      <c r="B20840" s="16" t="s">
        <v>1728</v>
      </c>
      <c r="C20840" s="27" t="s">
        <v>5541</v>
      </c>
      <c r="D20840" s="16" t="s">
        <v>5540</v>
      </c>
      <c r="E20840" s="15" t="s">
        <v>4366</v>
      </c>
      <c r="F20840" s="17">
        <v>3114.06</v>
      </c>
      <c r="G20840" s="13">
        <v>0.15</v>
      </c>
      <c r="H20840" s="41"/>
    </row>
    <row r="20841" spans="1:8" x14ac:dyDescent="0.35">
      <c r="A20841" s="11" t="s">
        <v>8</v>
      </c>
      <c r="B20841" s="16" t="s">
        <v>1729</v>
      </c>
      <c r="C20841" s="27" t="s">
        <v>5541</v>
      </c>
      <c r="D20841" s="16" t="s">
        <v>5540</v>
      </c>
      <c r="E20841" s="15" t="s">
        <v>4367</v>
      </c>
      <c r="F20841" s="17">
        <v>1190.3399999999999</v>
      </c>
      <c r="G20841" s="13">
        <v>0.15</v>
      </c>
      <c r="H20841" s="41"/>
    </row>
    <row r="20842" spans="1:8" x14ac:dyDescent="0.35">
      <c r="A20842" s="11" t="s">
        <v>8</v>
      </c>
      <c r="B20842" s="16" t="s">
        <v>1730</v>
      </c>
      <c r="C20842" s="27" t="s">
        <v>5541</v>
      </c>
      <c r="D20842" s="16" t="s">
        <v>5540</v>
      </c>
      <c r="E20842" s="15" t="s">
        <v>4368</v>
      </c>
      <c r="F20842" s="17">
        <v>270.3</v>
      </c>
      <c r="G20842" s="13">
        <v>0.15</v>
      </c>
      <c r="H20842" s="41"/>
    </row>
    <row r="20843" spans="1:8" x14ac:dyDescent="0.35">
      <c r="A20843" s="11" t="s">
        <v>8</v>
      </c>
      <c r="B20843" s="16" t="s">
        <v>1731</v>
      </c>
      <c r="C20843" s="27" t="s">
        <v>5541</v>
      </c>
      <c r="D20843" s="16" t="s">
        <v>5540</v>
      </c>
      <c r="E20843" s="15" t="s">
        <v>4369</v>
      </c>
      <c r="F20843" s="17">
        <v>1054.68</v>
      </c>
      <c r="G20843" s="13">
        <v>0.15</v>
      </c>
      <c r="H20843" s="41"/>
    </row>
    <row r="20844" spans="1:8" x14ac:dyDescent="0.35">
      <c r="A20844" s="11" t="s">
        <v>8</v>
      </c>
      <c r="B20844" s="16" t="s">
        <v>1732</v>
      </c>
      <c r="C20844" s="27" t="s">
        <v>5541</v>
      </c>
      <c r="D20844" s="16" t="s">
        <v>5540</v>
      </c>
      <c r="E20844" s="15" t="s">
        <v>4370</v>
      </c>
      <c r="F20844" s="17">
        <v>6074.1</v>
      </c>
      <c r="G20844" s="13">
        <v>0.15</v>
      </c>
      <c r="H20844" s="41"/>
    </row>
    <row r="20845" spans="1:8" x14ac:dyDescent="0.35">
      <c r="A20845" s="11" t="s">
        <v>8</v>
      </c>
      <c r="B20845" s="16" t="s">
        <v>1733</v>
      </c>
      <c r="C20845" s="27" t="s">
        <v>5541</v>
      </c>
      <c r="D20845" s="16" t="s">
        <v>5540</v>
      </c>
      <c r="E20845" s="15" t="s">
        <v>4371</v>
      </c>
      <c r="F20845" s="17">
        <v>1465.74</v>
      </c>
      <c r="G20845" s="13">
        <v>0.15</v>
      </c>
      <c r="H20845" s="41"/>
    </row>
    <row r="20846" spans="1:8" x14ac:dyDescent="0.35">
      <c r="A20846" s="11" t="s">
        <v>8</v>
      </c>
      <c r="B20846" s="16" t="s">
        <v>1734</v>
      </c>
      <c r="C20846" s="27" t="s">
        <v>5541</v>
      </c>
      <c r="D20846" s="16" t="s">
        <v>5540</v>
      </c>
      <c r="E20846" s="15" t="s">
        <v>4372</v>
      </c>
      <c r="F20846" s="17">
        <v>9978.66</v>
      </c>
      <c r="G20846" s="13">
        <v>0.15</v>
      </c>
      <c r="H20846" s="41"/>
    </row>
    <row r="20847" spans="1:8" x14ac:dyDescent="0.35">
      <c r="A20847" s="11" t="s">
        <v>8</v>
      </c>
      <c r="B20847" s="16" t="s">
        <v>1735</v>
      </c>
      <c r="C20847" s="27" t="s">
        <v>5541</v>
      </c>
      <c r="D20847" s="16" t="s">
        <v>5540</v>
      </c>
      <c r="E20847" s="15" t="s">
        <v>4373</v>
      </c>
      <c r="F20847" s="17">
        <v>19794.12</v>
      </c>
      <c r="G20847" s="13">
        <v>0.15</v>
      </c>
      <c r="H20847" s="41"/>
    </row>
    <row r="20848" spans="1:8" x14ac:dyDescent="0.35">
      <c r="A20848" s="11" t="s">
        <v>8</v>
      </c>
      <c r="B20848" s="16" t="s">
        <v>1736</v>
      </c>
      <c r="C20848" s="27" t="s">
        <v>5541</v>
      </c>
      <c r="D20848" s="16" t="s">
        <v>5540</v>
      </c>
      <c r="E20848" s="15" t="s">
        <v>4374</v>
      </c>
      <c r="F20848" s="17">
        <v>55816.44</v>
      </c>
      <c r="G20848" s="13">
        <v>0.15</v>
      </c>
      <c r="H20848" s="41"/>
    </row>
    <row r="20849" spans="1:8" x14ac:dyDescent="0.35">
      <c r="A20849" s="11" t="s">
        <v>8</v>
      </c>
      <c r="B20849" s="16" t="s">
        <v>1737</v>
      </c>
      <c r="C20849" s="27" t="s">
        <v>5541</v>
      </c>
      <c r="D20849" s="16" t="s">
        <v>5540</v>
      </c>
      <c r="E20849" s="15" t="s">
        <v>4375</v>
      </c>
      <c r="F20849" s="17">
        <v>4526.76</v>
      </c>
      <c r="G20849" s="13">
        <v>0.15</v>
      </c>
      <c r="H20849" s="41"/>
    </row>
    <row r="20850" spans="1:8" x14ac:dyDescent="0.35">
      <c r="A20850" s="11" t="s">
        <v>8</v>
      </c>
      <c r="B20850" s="16" t="s">
        <v>1738</v>
      </c>
      <c r="C20850" s="27" t="s">
        <v>5541</v>
      </c>
      <c r="D20850" s="16" t="s">
        <v>5540</v>
      </c>
      <c r="E20850" s="15" t="s">
        <v>4376</v>
      </c>
      <c r="F20850" s="17">
        <v>3554.7000000000003</v>
      </c>
      <c r="G20850" s="13">
        <v>0.15</v>
      </c>
      <c r="H20850" s="41"/>
    </row>
    <row r="20851" spans="1:8" x14ac:dyDescent="0.35">
      <c r="A20851" s="11" t="s">
        <v>8</v>
      </c>
      <c r="B20851" s="16" t="s">
        <v>1739</v>
      </c>
      <c r="C20851" s="27" t="s">
        <v>5541</v>
      </c>
      <c r="D20851" s="16" t="s">
        <v>5540</v>
      </c>
      <c r="E20851" s="15" t="s">
        <v>4377</v>
      </c>
      <c r="F20851" s="17">
        <v>4593.0600000000004</v>
      </c>
      <c r="G20851" s="13">
        <v>0.15</v>
      </c>
      <c r="H20851" s="41"/>
    </row>
    <row r="20852" spans="1:8" x14ac:dyDescent="0.35">
      <c r="A20852" s="11" t="s">
        <v>8</v>
      </c>
      <c r="B20852" s="16" t="s">
        <v>1740</v>
      </c>
      <c r="C20852" s="27" t="s">
        <v>5541</v>
      </c>
      <c r="D20852" s="16" t="s">
        <v>5540</v>
      </c>
      <c r="E20852" s="15" t="s">
        <v>4378</v>
      </c>
      <c r="F20852" s="17">
        <v>5542.68</v>
      </c>
      <c r="G20852" s="13">
        <v>0.15</v>
      </c>
      <c r="H20852" s="41"/>
    </row>
    <row r="20853" spans="1:8" x14ac:dyDescent="0.35">
      <c r="A20853" s="11" t="s">
        <v>8</v>
      </c>
      <c r="B20853" s="16" t="s">
        <v>1741</v>
      </c>
      <c r="C20853" s="27" t="s">
        <v>5541</v>
      </c>
      <c r="D20853" s="16" t="s">
        <v>5540</v>
      </c>
      <c r="E20853" s="15" t="s">
        <v>4379</v>
      </c>
      <c r="F20853" s="17">
        <v>5284.62</v>
      </c>
      <c r="G20853" s="13">
        <v>0.15</v>
      </c>
      <c r="H20853" s="41"/>
    </row>
    <row r="20854" spans="1:8" x14ac:dyDescent="0.35">
      <c r="A20854" s="11" t="s">
        <v>8</v>
      </c>
      <c r="B20854" s="16" t="s">
        <v>1742</v>
      </c>
      <c r="C20854" s="27" t="s">
        <v>5541</v>
      </c>
      <c r="D20854" s="16" t="s">
        <v>5540</v>
      </c>
      <c r="E20854" s="15" t="s">
        <v>4380</v>
      </c>
      <c r="F20854" s="17">
        <v>4075.92</v>
      </c>
      <c r="G20854" s="13">
        <v>0.15</v>
      </c>
      <c r="H20854" s="41"/>
    </row>
    <row r="20855" spans="1:8" x14ac:dyDescent="0.35">
      <c r="A20855" s="11" t="s">
        <v>8</v>
      </c>
      <c r="B20855" s="16" t="s">
        <v>1743</v>
      </c>
      <c r="C20855" s="27" t="s">
        <v>5541</v>
      </c>
      <c r="D20855" s="16" t="s">
        <v>5540</v>
      </c>
      <c r="E20855" s="15" t="s">
        <v>4381</v>
      </c>
      <c r="F20855" s="17">
        <v>3739.32</v>
      </c>
      <c r="G20855" s="13">
        <v>0.15</v>
      </c>
      <c r="H20855" s="41"/>
    </row>
    <row r="20856" spans="1:8" x14ac:dyDescent="0.35">
      <c r="A20856" s="11" t="s">
        <v>8</v>
      </c>
      <c r="B20856" s="16" t="s">
        <v>1744</v>
      </c>
      <c r="C20856" s="27" t="s">
        <v>5541</v>
      </c>
      <c r="D20856" s="16" t="s">
        <v>5540</v>
      </c>
      <c r="E20856" s="15" t="s">
        <v>4382</v>
      </c>
      <c r="F20856" s="17">
        <v>2088.96</v>
      </c>
      <c r="G20856" s="13">
        <v>0.15</v>
      </c>
      <c r="H20856" s="41"/>
    </row>
    <row r="20857" spans="1:8" x14ac:dyDescent="0.35">
      <c r="A20857" s="11" t="s">
        <v>8</v>
      </c>
      <c r="B20857" s="16" t="s">
        <v>1745</v>
      </c>
      <c r="C20857" s="27" t="s">
        <v>5541</v>
      </c>
      <c r="D20857" s="16" t="s">
        <v>5540</v>
      </c>
      <c r="E20857" s="15" t="s">
        <v>4383</v>
      </c>
      <c r="F20857" s="17">
        <v>3785.2200000000003</v>
      </c>
      <c r="G20857" s="13">
        <v>0.15</v>
      </c>
      <c r="H20857" s="41"/>
    </row>
    <row r="20858" spans="1:8" x14ac:dyDescent="0.35">
      <c r="A20858" s="11" t="s">
        <v>8</v>
      </c>
      <c r="B20858" s="16" t="s">
        <v>1746</v>
      </c>
      <c r="C20858" s="27" t="s">
        <v>5541</v>
      </c>
      <c r="D20858" s="16" t="s">
        <v>5540</v>
      </c>
      <c r="E20858" s="15" t="s">
        <v>4384</v>
      </c>
      <c r="F20858" s="17">
        <v>1833.96</v>
      </c>
      <c r="G20858" s="13">
        <v>0.15</v>
      </c>
      <c r="H20858" s="41"/>
    </row>
    <row r="20859" spans="1:8" x14ac:dyDescent="0.35">
      <c r="A20859" s="11" t="s">
        <v>8</v>
      </c>
      <c r="B20859" s="16" t="s">
        <v>1747</v>
      </c>
      <c r="C20859" s="27" t="s">
        <v>5541</v>
      </c>
      <c r="D20859" s="16" t="s">
        <v>5540</v>
      </c>
      <c r="E20859" s="15" t="s">
        <v>4385</v>
      </c>
      <c r="F20859" s="17">
        <v>2365.38</v>
      </c>
      <c r="G20859" s="13">
        <v>0.15</v>
      </c>
      <c r="H20859" s="41"/>
    </row>
    <row r="20860" spans="1:8" x14ac:dyDescent="0.35">
      <c r="A20860" s="11" t="s">
        <v>8</v>
      </c>
      <c r="B20860" s="16" t="s">
        <v>1748</v>
      </c>
      <c r="C20860" s="27" t="s">
        <v>5541</v>
      </c>
      <c r="D20860" s="16" t="s">
        <v>5540</v>
      </c>
      <c r="E20860" s="15" t="s">
        <v>4386</v>
      </c>
      <c r="F20860" s="17">
        <v>1038.3600000000001</v>
      </c>
      <c r="G20860" s="13">
        <v>0.15</v>
      </c>
      <c r="H20860" s="41"/>
    </row>
    <row r="20861" spans="1:8" x14ac:dyDescent="0.35">
      <c r="A20861" s="11" t="s">
        <v>8</v>
      </c>
      <c r="B20861" s="16" t="s">
        <v>1749</v>
      </c>
      <c r="C20861" s="27" t="s">
        <v>5541</v>
      </c>
      <c r="D20861" s="16" t="s">
        <v>5540</v>
      </c>
      <c r="E20861" s="15" t="s">
        <v>4387</v>
      </c>
      <c r="F20861" s="17">
        <v>165.24</v>
      </c>
      <c r="G20861" s="13">
        <v>0.15</v>
      </c>
      <c r="H20861" s="41"/>
    </row>
    <row r="20862" spans="1:8" x14ac:dyDescent="0.35">
      <c r="A20862" s="11" t="s">
        <v>8</v>
      </c>
      <c r="B20862" s="16" t="s">
        <v>1750</v>
      </c>
      <c r="C20862" s="27" t="s">
        <v>5541</v>
      </c>
      <c r="D20862" s="16" t="s">
        <v>5540</v>
      </c>
      <c r="E20862" s="15" t="s">
        <v>4388</v>
      </c>
      <c r="F20862" s="17">
        <v>779.28</v>
      </c>
      <c r="G20862" s="13">
        <v>0.15</v>
      </c>
      <c r="H20862" s="41"/>
    </row>
    <row r="20863" spans="1:8" x14ac:dyDescent="0.35">
      <c r="A20863" s="11" t="s">
        <v>8</v>
      </c>
      <c r="B20863" s="16" t="s">
        <v>1751</v>
      </c>
      <c r="C20863" s="27" t="s">
        <v>5541</v>
      </c>
      <c r="D20863" s="16" t="s">
        <v>5540</v>
      </c>
      <c r="E20863" s="15" t="s">
        <v>4389</v>
      </c>
      <c r="F20863" s="17">
        <v>1185.24</v>
      </c>
      <c r="G20863" s="13">
        <v>0.15</v>
      </c>
      <c r="H20863" s="41"/>
    </row>
    <row r="20864" spans="1:8" x14ac:dyDescent="0.35">
      <c r="A20864" s="11" t="s">
        <v>8</v>
      </c>
      <c r="B20864" s="16" t="s">
        <v>1752</v>
      </c>
      <c r="C20864" s="27" t="s">
        <v>5541</v>
      </c>
      <c r="D20864" s="16" t="s">
        <v>5540</v>
      </c>
      <c r="E20864" s="15" t="s">
        <v>4390</v>
      </c>
      <c r="F20864" s="17">
        <v>422.28000000000003</v>
      </c>
      <c r="G20864" s="13">
        <v>0.15</v>
      </c>
      <c r="H20864" s="41"/>
    </row>
    <row r="20865" spans="1:8" x14ac:dyDescent="0.35">
      <c r="A20865" s="11" t="s">
        <v>8</v>
      </c>
      <c r="B20865" s="16" t="s">
        <v>1753</v>
      </c>
      <c r="C20865" s="27" t="s">
        <v>5541</v>
      </c>
      <c r="D20865" s="16" t="s">
        <v>5540</v>
      </c>
      <c r="E20865" s="15" t="s">
        <v>4391</v>
      </c>
      <c r="F20865" s="17">
        <v>659.94</v>
      </c>
      <c r="G20865" s="13">
        <v>0.15</v>
      </c>
      <c r="H20865" s="41"/>
    </row>
    <row r="20866" spans="1:8" x14ac:dyDescent="0.35">
      <c r="A20866" s="11" t="s">
        <v>8</v>
      </c>
      <c r="B20866" s="16" t="s">
        <v>1754</v>
      </c>
      <c r="C20866" s="27" t="s">
        <v>5541</v>
      </c>
      <c r="D20866" s="16" t="s">
        <v>5540</v>
      </c>
      <c r="E20866" s="15" t="s">
        <v>4392</v>
      </c>
      <c r="F20866" s="17">
        <v>1050.5999999999999</v>
      </c>
      <c r="G20866" s="13">
        <v>0.15</v>
      </c>
      <c r="H20866" s="41"/>
    </row>
    <row r="20867" spans="1:8" x14ac:dyDescent="0.35">
      <c r="A20867" s="11" t="s">
        <v>8</v>
      </c>
      <c r="B20867" s="16" t="s">
        <v>1755</v>
      </c>
      <c r="C20867" s="27" t="s">
        <v>5541</v>
      </c>
      <c r="D20867" s="16" t="s">
        <v>5540</v>
      </c>
      <c r="E20867" s="15" t="s">
        <v>3319</v>
      </c>
      <c r="F20867" s="17">
        <v>905.76</v>
      </c>
      <c r="G20867" s="13">
        <v>0.15</v>
      </c>
      <c r="H20867" s="41"/>
    </row>
    <row r="20868" spans="1:8" x14ac:dyDescent="0.35">
      <c r="A20868" s="11" t="s">
        <v>8</v>
      </c>
      <c r="B20868" s="16" t="s">
        <v>1756</v>
      </c>
      <c r="C20868" s="27" t="s">
        <v>5541</v>
      </c>
      <c r="D20868" s="16" t="s">
        <v>5540</v>
      </c>
      <c r="E20868" s="15" t="s">
        <v>4393</v>
      </c>
      <c r="F20868" s="17">
        <v>4089.1800000000003</v>
      </c>
      <c r="G20868" s="13">
        <v>0.15</v>
      </c>
      <c r="H20868" s="41"/>
    </row>
    <row r="20869" spans="1:8" x14ac:dyDescent="0.35">
      <c r="A20869" s="11" t="s">
        <v>8</v>
      </c>
      <c r="B20869" s="16" t="s">
        <v>1757</v>
      </c>
      <c r="C20869" s="27" t="s">
        <v>5541</v>
      </c>
      <c r="D20869" s="16" t="s">
        <v>5540</v>
      </c>
      <c r="E20869" s="15" t="s">
        <v>4394</v>
      </c>
      <c r="F20869" s="17">
        <v>376.38</v>
      </c>
      <c r="G20869" s="13">
        <v>0.15</v>
      </c>
      <c r="H20869" s="41"/>
    </row>
    <row r="20870" spans="1:8" x14ac:dyDescent="0.35">
      <c r="A20870" s="11" t="s">
        <v>8</v>
      </c>
      <c r="B20870" s="16" t="s">
        <v>1758</v>
      </c>
      <c r="C20870" s="27" t="s">
        <v>5541</v>
      </c>
      <c r="D20870" s="16" t="s">
        <v>5540</v>
      </c>
      <c r="E20870" s="15" t="s">
        <v>4395</v>
      </c>
      <c r="F20870" s="17">
        <v>655.86</v>
      </c>
      <c r="G20870" s="13">
        <v>0.15</v>
      </c>
      <c r="H20870" s="41"/>
    </row>
    <row r="20871" spans="1:8" x14ac:dyDescent="0.35">
      <c r="A20871" s="11" t="s">
        <v>8</v>
      </c>
      <c r="B20871" s="16" t="s">
        <v>1759</v>
      </c>
      <c r="C20871" s="27" t="s">
        <v>5541</v>
      </c>
      <c r="D20871" s="16" t="s">
        <v>5540</v>
      </c>
      <c r="E20871" s="15" t="s">
        <v>4396</v>
      </c>
      <c r="F20871" s="17">
        <v>579.36</v>
      </c>
      <c r="G20871" s="13">
        <v>0.15</v>
      </c>
      <c r="H20871" s="41"/>
    </row>
    <row r="20872" spans="1:8" x14ac:dyDescent="0.35">
      <c r="A20872" s="11" t="s">
        <v>8</v>
      </c>
      <c r="B20872" s="16" t="s">
        <v>1760</v>
      </c>
      <c r="C20872" s="27" t="s">
        <v>5541</v>
      </c>
      <c r="D20872" s="16" t="s">
        <v>5540</v>
      </c>
      <c r="E20872" s="15" t="s">
        <v>4397</v>
      </c>
      <c r="F20872" s="17">
        <v>239.70000000000002</v>
      </c>
      <c r="G20872" s="13">
        <v>0.15</v>
      </c>
      <c r="H20872" s="41"/>
    </row>
    <row r="20873" spans="1:8" x14ac:dyDescent="0.35">
      <c r="A20873" s="11" t="s">
        <v>8</v>
      </c>
      <c r="B20873" s="16" t="s">
        <v>1761</v>
      </c>
      <c r="C20873" s="27" t="s">
        <v>5541</v>
      </c>
      <c r="D20873" s="16" t="s">
        <v>5540</v>
      </c>
      <c r="E20873" s="15" t="s">
        <v>4398</v>
      </c>
      <c r="F20873" s="17">
        <v>648.72</v>
      </c>
      <c r="G20873" s="13">
        <v>0.15</v>
      </c>
      <c r="H20873" s="41"/>
    </row>
    <row r="20874" spans="1:8" x14ac:dyDescent="0.35">
      <c r="A20874" s="11" t="s">
        <v>8</v>
      </c>
      <c r="B20874" s="16" t="s">
        <v>1762</v>
      </c>
      <c r="C20874" s="27" t="s">
        <v>5541</v>
      </c>
      <c r="D20874" s="16" t="s">
        <v>5540</v>
      </c>
      <c r="E20874" s="15" t="s">
        <v>4399</v>
      </c>
      <c r="F20874" s="17">
        <v>975.12</v>
      </c>
      <c r="G20874" s="13">
        <v>0.15</v>
      </c>
      <c r="H20874" s="41"/>
    </row>
    <row r="20875" spans="1:8" x14ac:dyDescent="0.35">
      <c r="A20875" s="11" t="s">
        <v>8</v>
      </c>
      <c r="B20875" s="16" t="s">
        <v>1763</v>
      </c>
      <c r="C20875" s="27" t="s">
        <v>5541</v>
      </c>
      <c r="D20875" s="16" t="s">
        <v>5540</v>
      </c>
      <c r="E20875" s="15" t="s">
        <v>4400</v>
      </c>
      <c r="F20875" s="17">
        <v>1768.68</v>
      </c>
      <c r="G20875" s="13">
        <v>0.15</v>
      </c>
      <c r="H20875" s="41"/>
    </row>
    <row r="20876" spans="1:8" x14ac:dyDescent="0.35">
      <c r="A20876" s="11" t="s">
        <v>8</v>
      </c>
      <c r="B20876" s="16" t="s">
        <v>1764</v>
      </c>
      <c r="C20876" s="27" t="s">
        <v>5541</v>
      </c>
      <c r="D20876" s="16" t="s">
        <v>5540</v>
      </c>
      <c r="E20876" s="15" t="s">
        <v>4401</v>
      </c>
      <c r="F20876" s="17">
        <v>13999.5</v>
      </c>
      <c r="G20876" s="13">
        <v>0.15</v>
      </c>
      <c r="H20876" s="41"/>
    </row>
    <row r="20877" spans="1:8" x14ac:dyDescent="0.35">
      <c r="A20877" s="11" t="s">
        <v>8</v>
      </c>
      <c r="B20877" s="16" t="s">
        <v>1765</v>
      </c>
      <c r="C20877" s="27" t="s">
        <v>5541</v>
      </c>
      <c r="D20877" s="16" t="s">
        <v>5540</v>
      </c>
      <c r="E20877" s="15" t="s">
        <v>4402</v>
      </c>
      <c r="F20877" s="17">
        <v>234.6</v>
      </c>
      <c r="G20877" s="13">
        <v>0.15</v>
      </c>
      <c r="H20877" s="41"/>
    </row>
    <row r="20878" spans="1:8" x14ac:dyDescent="0.35">
      <c r="A20878" s="11" t="s">
        <v>8</v>
      </c>
      <c r="B20878" s="16" t="s">
        <v>1766</v>
      </c>
      <c r="C20878" s="27" t="s">
        <v>5541</v>
      </c>
      <c r="D20878" s="16" t="s">
        <v>5540</v>
      </c>
      <c r="E20878" s="15" t="s">
        <v>4403</v>
      </c>
      <c r="F20878" s="17">
        <v>102</v>
      </c>
      <c r="G20878" s="13">
        <v>0.15</v>
      </c>
      <c r="H20878" s="41"/>
    </row>
    <row r="20879" spans="1:8" x14ac:dyDescent="0.35">
      <c r="A20879" s="11" t="s">
        <v>8</v>
      </c>
      <c r="B20879" s="16" t="s">
        <v>1767</v>
      </c>
      <c r="C20879" s="27" t="s">
        <v>5541</v>
      </c>
      <c r="D20879" s="16" t="s">
        <v>5540</v>
      </c>
      <c r="E20879" s="15" t="s">
        <v>4404</v>
      </c>
      <c r="F20879" s="17">
        <v>343.74</v>
      </c>
      <c r="G20879" s="13">
        <v>0.15</v>
      </c>
      <c r="H20879" s="41"/>
    </row>
    <row r="20880" spans="1:8" x14ac:dyDescent="0.35">
      <c r="A20880" s="11" t="s">
        <v>8</v>
      </c>
      <c r="B20880" s="16" t="s">
        <v>1768</v>
      </c>
      <c r="C20880" s="27" t="s">
        <v>5541</v>
      </c>
      <c r="D20880" s="16" t="s">
        <v>5540</v>
      </c>
      <c r="E20880" s="15" t="s">
        <v>4405</v>
      </c>
      <c r="F20880" s="17">
        <v>181.56</v>
      </c>
      <c r="G20880" s="13">
        <v>0.15</v>
      </c>
      <c r="H20880" s="41"/>
    </row>
    <row r="20881" spans="1:8" x14ac:dyDescent="0.35">
      <c r="A20881" s="11" t="s">
        <v>8</v>
      </c>
      <c r="B20881" s="16" t="s">
        <v>1769</v>
      </c>
      <c r="C20881" s="27" t="s">
        <v>5541</v>
      </c>
      <c r="D20881" s="16" t="s">
        <v>5540</v>
      </c>
      <c r="E20881" s="15" t="s">
        <v>4406</v>
      </c>
      <c r="F20881" s="17">
        <v>1191.3600000000001</v>
      </c>
      <c r="G20881" s="13">
        <v>0.15</v>
      </c>
      <c r="H20881" s="41"/>
    </row>
    <row r="20882" spans="1:8" x14ac:dyDescent="0.35">
      <c r="A20882" s="11" t="s">
        <v>8</v>
      </c>
      <c r="B20882" s="16" t="s">
        <v>1770</v>
      </c>
      <c r="C20882" s="27" t="s">
        <v>5541</v>
      </c>
      <c r="D20882" s="16" t="s">
        <v>5540</v>
      </c>
      <c r="E20882" s="15" t="s">
        <v>4407</v>
      </c>
      <c r="F20882" s="17">
        <v>1768.68</v>
      </c>
      <c r="G20882" s="13">
        <v>0.15</v>
      </c>
      <c r="H20882" s="41"/>
    </row>
    <row r="20883" spans="1:8" x14ac:dyDescent="0.35">
      <c r="A20883" s="11" t="s">
        <v>8</v>
      </c>
      <c r="B20883" s="16" t="s">
        <v>1771</v>
      </c>
      <c r="C20883" s="27" t="s">
        <v>5541</v>
      </c>
      <c r="D20883" s="16" t="s">
        <v>5540</v>
      </c>
      <c r="E20883" s="15" t="s">
        <v>4408</v>
      </c>
      <c r="F20883" s="17">
        <v>6830.9400000000005</v>
      </c>
      <c r="G20883" s="13">
        <v>0.15</v>
      </c>
      <c r="H20883" s="41"/>
    </row>
    <row r="20884" spans="1:8" x14ac:dyDescent="0.35">
      <c r="A20884" s="11" t="s">
        <v>8</v>
      </c>
      <c r="B20884" s="16" t="s">
        <v>1772</v>
      </c>
      <c r="C20884" s="27" t="s">
        <v>5541</v>
      </c>
      <c r="D20884" s="16" t="s">
        <v>5540</v>
      </c>
      <c r="E20884" s="15" t="s">
        <v>4409</v>
      </c>
      <c r="F20884" s="17">
        <v>5458.02</v>
      </c>
      <c r="G20884" s="13">
        <v>0.15</v>
      </c>
      <c r="H20884" s="41"/>
    </row>
    <row r="20885" spans="1:8" x14ac:dyDescent="0.35">
      <c r="A20885" s="11" t="s">
        <v>8</v>
      </c>
      <c r="B20885" s="16" t="s">
        <v>1773</v>
      </c>
      <c r="C20885" s="27" t="s">
        <v>5541</v>
      </c>
      <c r="D20885" s="16" t="s">
        <v>5540</v>
      </c>
      <c r="E20885" s="15" t="s">
        <v>4410</v>
      </c>
      <c r="F20885" s="17">
        <v>1989</v>
      </c>
      <c r="G20885" s="13">
        <v>0.15</v>
      </c>
      <c r="H20885" s="41"/>
    </row>
    <row r="20886" spans="1:8" x14ac:dyDescent="0.35">
      <c r="A20886" s="11" t="s">
        <v>8</v>
      </c>
      <c r="B20886" s="16" t="s">
        <v>1774</v>
      </c>
      <c r="C20886" s="27" t="s">
        <v>5541</v>
      </c>
      <c r="D20886" s="16" t="s">
        <v>5540</v>
      </c>
      <c r="E20886" s="15" t="s">
        <v>4411</v>
      </c>
      <c r="F20886" s="17">
        <v>4053.48</v>
      </c>
      <c r="G20886" s="13">
        <v>0.15</v>
      </c>
      <c r="H20886" s="41"/>
    </row>
    <row r="20887" spans="1:8" x14ac:dyDescent="0.35">
      <c r="A20887" s="11" t="s">
        <v>8</v>
      </c>
      <c r="B20887" s="16" t="s">
        <v>1775</v>
      </c>
      <c r="C20887" s="27" t="s">
        <v>5541</v>
      </c>
      <c r="D20887" s="16" t="s">
        <v>5540</v>
      </c>
      <c r="E20887" s="15" t="s">
        <v>4412</v>
      </c>
      <c r="F20887" s="17">
        <v>460.02</v>
      </c>
      <c r="G20887" s="13">
        <v>0.15</v>
      </c>
      <c r="H20887" s="41"/>
    </row>
    <row r="20888" spans="1:8" x14ac:dyDescent="0.35">
      <c r="A20888" s="11" t="s">
        <v>8</v>
      </c>
      <c r="B20888" s="16" t="s">
        <v>1776</v>
      </c>
      <c r="C20888" s="27" t="s">
        <v>5541</v>
      </c>
      <c r="D20888" s="16" t="s">
        <v>5540</v>
      </c>
      <c r="E20888" s="15" t="s">
        <v>4413</v>
      </c>
      <c r="F20888" s="17">
        <v>295.8</v>
      </c>
      <c r="G20888" s="13">
        <v>0.15</v>
      </c>
      <c r="H20888" s="41"/>
    </row>
    <row r="20889" spans="1:8" x14ac:dyDescent="0.35">
      <c r="A20889" s="11" t="s">
        <v>8</v>
      </c>
      <c r="B20889" s="16" t="s">
        <v>1777</v>
      </c>
      <c r="C20889" s="27" t="s">
        <v>5541</v>
      </c>
      <c r="D20889" s="16" t="s">
        <v>5540</v>
      </c>
      <c r="E20889" s="15" t="s">
        <v>4414</v>
      </c>
      <c r="F20889" s="17">
        <v>961.86</v>
      </c>
      <c r="G20889" s="13">
        <v>0.15</v>
      </c>
      <c r="H20889" s="41"/>
    </row>
    <row r="20890" spans="1:8" x14ac:dyDescent="0.35">
      <c r="A20890" s="11" t="s">
        <v>8</v>
      </c>
      <c r="B20890" s="16" t="s">
        <v>1778</v>
      </c>
      <c r="C20890" s="27" t="s">
        <v>5541</v>
      </c>
      <c r="D20890" s="16" t="s">
        <v>5540</v>
      </c>
      <c r="E20890" s="15" t="s">
        <v>4415</v>
      </c>
      <c r="F20890" s="17">
        <v>374.34000000000003</v>
      </c>
      <c r="G20890" s="13">
        <v>0.15</v>
      </c>
      <c r="H20890" s="41"/>
    </row>
    <row r="20891" spans="1:8" x14ac:dyDescent="0.35">
      <c r="A20891" s="11" t="s">
        <v>8</v>
      </c>
      <c r="B20891" s="16" t="s">
        <v>1779</v>
      </c>
      <c r="C20891" s="27" t="s">
        <v>5541</v>
      </c>
      <c r="D20891" s="16" t="s">
        <v>5540</v>
      </c>
      <c r="E20891" s="15" t="s">
        <v>4416</v>
      </c>
      <c r="F20891" s="17">
        <v>171.36</v>
      </c>
      <c r="G20891" s="13">
        <v>0.15</v>
      </c>
      <c r="H20891" s="41"/>
    </row>
    <row r="20892" spans="1:8" x14ac:dyDescent="0.35">
      <c r="A20892" s="11" t="s">
        <v>8</v>
      </c>
      <c r="B20892" s="16" t="s">
        <v>1780</v>
      </c>
      <c r="C20892" s="27" t="s">
        <v>5541</v>
      </c>
      <c r="D20892" s="16" t="s">
        <v>5540</v>
      </c>
      <c r="E20892" s="15" t="s">
        <v>4417</v>
      </c>
      <c r="F20892" s="17">
        <v>939.42000000000007</v>
      </c>
      <c r="G20892" s="13">
        <v>0.15</v>
      </c>
      <c r="H20892" s="41"/>
    </row>
    <row r="20893" spans="1:8" x14ac:dyDescent="0.35">
      <c r="A20893" s="11" t="s">
        <v>8</v>
      </c>
      <c r="B20893" s="16" t="s">
        <v>1781</v>
      </c>
      <c r="C20893" s="27" t="s">
        <v>5541</v>
      </c>
      <c r="D20893" s="16" t="s">
        <v>5540</v>
      </c>
      <c r="E20893" s="15" t="s">
        <v>4418</v>
      </c>
      <c r="F20893" s="17">
        <v>238.68</v>
      </c>
      <c r="G20893" s="13">
        <v>0.15</v>
      </c>
      <c r="H20893" s="41"/>
    </row>
    <row r="20894" spans="1:8" x14ac:dyDescent="0.35">
      <c r="A20894" s="11" t="s">
        <v>8</v>
      </c>
      <c r="B20894" s="16" t="s">
        <v>1782</v>
      </c>
      <c r="C20894" s="27" t="s">
        <v>5541</v>
      </c>
      <c r="D20894" s="16" t="s">
        <v>5540</v>
      </c>
      <c r="E20894" s="15" t="s">
        <v>4419</v>
      </c>
      <c r="F20894" s="17">
        <v>456.96000000000004</v>
      </c>
      <c r="G20894" s="13">
        <v>0.15</v>
      </c>
      <c r="H20894" s="41"/>
    </row>
    <row r="20895" spans="1:8" x14ac:dyDescent="0.35">
      <c r="A20895" s="11" t="s">
        <v>8</v>
      </c>
      <c r="B20895" s="16" t="s">
        <v>1783</v>
      </c>
      <c r="C20895" s="27" t="s">
        <v>5541</v>
      </c>
      <c r="D20895" s="16" t="s">
        <v>5540</v>
      </c>
      <c r="E20895" s="15" t="s">
        <v>4420</v>
      </c>
      <c r="F20895" s="17">
        <v>1317.84</v>
      </c>
      <c r="G20895" s="13">
        <v>0.15</v>
      </c>
      <c r="H20895" s="41"/>
    </row>
    <row r="20896" spans="1:8" x14ac:dyDescent="0.35">
      <c r="A20896" s="11" t="s">
        <v>8</v>
      </c>
      <c r="B20896" s="16" t="s">
        <v>1784</v>
      </c>
      <c r="C20896" s="27" t="s">
        <v>5541</v>
      </c>
      <c r="D20896" s="16" t="s">
        <v>5540</v>
      </c>
      <c r="E20896" s="15" t="s">
        <v>4421</v>
      </c>
      <c r="F20896" s="17">
        <v>588.54</v>
      </c>
      <c r="G20896" s="13">
        <v>0.15</v>
      </c>
      <c r="H20896" s="41"/>
    </row>
    <row r="20897" spans="1:8" x14ac:dyDescent="0.35">
      <c r="A20897" s="11" t="s">
        <v>8</v>
      </c>
      <c r="B20897" s="16" t="s">
        <v>1785</v>
      </c>
      <c r="C20897" s="27" t="s">
        <v>5541</v>
      </c>
      <c r="D20897" s="16" t="s">
        <v>5540</v>
      </c>
      <c r="E20897" s="15" t="s">
        <v>4422</v>
      </c>
      <c r="F20897" s="17">
        <v>1174.02</v>
      </c>
      <c r="G20897" s="13">
        <v>0.15</v>
      </c>
      <c r="H20897" s="41"/>
    </row>
    <row r="20898" spans="1:8" x14ac:dyDescent="0.35">
      <c r="A20898" s="11" t="s">
        <v>8</v>
      </c>
      <c r="B20898" s="16" t="s">
        <v>1786</v>
      </c>
      <c r="C20898" s="27" t="s">
        <v>5541</v>
      </c>
      <c r="D20898" s="16" t="s">
        <v>5540</v>
      </c>
      <c r="E20898" s="15" t="s">
        <v>4423</v>
      </c>
      <c r="F20898" s="17">
        <v>1788.06</v>
      </c>
      <c r="G20898" s="13">
        <v>0.15</v>
      </c>
      <c r="H20898" s="41"/>
    </row>
    <row r="20899" spans="1:8" x14ac:dyDescent="0.35">
      <c r="A20899" s="11" t="s">
        <v>8</v>
      </c>
      <c r="B20899" s="16" t="s">
        <v>1787</v>
      </c>
      <c r="C20899" s="27" t="s">
        <v>5541</v>
      </c>
      <c r="D20899" s="16" t="s">
        <v>5540</v>
      </c>
      <c r="E20899" s="15" t="s">
        <v>3309</v>
      </c>
      <c r="F20899" s="17">
        <v>6010.86</v>
      </c>
      <c r="G20899" s="13">
        <v>0.15</v>
      </c>
      <c r="H20899" s="41"/>
    </row>
    <row r="20900" spans="1:8" x14ac:dyDescent="0.35">
      <c r="A20900" s="11" t="s">
        <v>8</v>
      </c>
      <c r="B20900" s="16" t="s">
        <v>1788</v>
      </c>
      <c r="C20900" s="27" t="s">
        <v>5541</v>
      </c>
      <c r="D20900" s="16" t="s">
        <v>5540</v>
      </c>
      <c r="E20900" s="15" t="s">
        <v>4424</v>
      </c>
      <c r="F20900" s="17">
        <v>3996.36</v>
      </c>
      <c r="G20900" s="13">
        <v>0.15</v>
      </c>
      <c r="H20900" s="41"/>
    </row>
    <row r="20901" spans="1:8" x14ac:dyDescent="0.35">
      <c r="A20901" s="11" t="s">
        <v>8</v>
      </c>
      <c r="B20901" s="16" t="s">
        <v>1789</v>
      </c>
      <c r="C20901" s="27" t="s">
        <v>5541</v>
      </c>
      <c r="D20901" s="16" t="s">
        <v>5540</v>
      </c>
      <c r="E20901" s="15" t="s">
        <v>4425</v>
      </c>
      <c r="F20901" s="17">
        <v>233.58</v>
      </c>
      <c r="G20901" s="13">
        <v>0.15</v>
      </c>
      <c r="H20901" s="41"/>
    </row>
    <row r="20902" spans="1:8" x14ac:dyDescent="0.35">
      <c r="A20902" s="11" t="s">
        <v>8</v>
      </c>
      <c r="B20902" s="16" t="s">
        <v>1790</v>
      </c>
      <c r="C20902" s="27" t="s">
        <v>5541</v>
      </c>
      <c r="D20902" s="16" t="s">
        <v>5540</v>
      </c>
      <c r="E20902" s="15" t="s">
        <v>4426</v>
      </c>
      <c r="F20902" s="17">
        <v>2425.56</v>
      </c>
      <c r="G20902" s="13">
        <v>0.15</v>
      </c>
      <c r="H20902" s="41"/>
    </row>
    <row r="20903" spans="1:8" x14ac:dyDescent="0.35">
      <c r="A20903" s="11" t="s">
        <v>8</v>
      </c>
      <c r="B20903" s="16" t="s">
        <v>1791</v>
      </c>
      <c r="C20903" s="27" t="s">
        <v>5541</v>
      </c>
      <c r="D20903" s="16" t="s">
        <v>5540</v>
      </c>
      <c r="E20903" s="15" t="s">
        <v>4427</v>
      </c>
      <c r="F20903" s="17">
        <v>2204.2200000000003</v>
      </c>
      <c r="G20903" s="13">
        <v>0.15</v>
      </c>
      <c r="H20903" s="41"/>
    </row>
    <row r="20904" spans="1:8" x14ac:dyDescent="0.35">
      <c r="A20904" s="11" t="s">
        <v>8</v>
      </c>
      <c r="B20904" s="16" t="s">
        <v>1792</v>
      </c>
      <c r="C20904" s="27" t="s">
        <v>5541</v>
      </c>
      <c r="D20904" s="16" t="s">
        <v>5540</v>
      </c>
      <c r="E20904" s="15" t="s">
        <v>4428</v>
      </c>
      <c r="F20904" s="17">
        <v>1604.46</v>
      </c>
      <c r="G20904" s="13">
        <v>0.15</v>
      </c>
      <c r="H20904" s="41"/>
    </row>
    <row r="20905" spans="1:8" x14ac:dyDescent="0.35">
      <c r="A20905" s="11" t="s">
        <v>8</v>
      </c>
      <c r="B20905" s="16" t="s">
        <v>1793</v>
      </c>
      <c r="C20905" s="27" t="s">
        <v>5541</v>
      </c>
      <c r="D20905" s="16" t="s">
        <v>5540</v>
      </c>
      <c r="E20905" s="15" t="s">
        <v>4429</v>
      </c>
      <c r="F20905" s="17">
        <v>1087.32</v>
      </c>
      <c r="G20905" s="13">
        <v>0.15</v>
      </c>
      <c r="H20905" s="41"/>
    </row>
    <row r="20906" spans="1:8" x14ac:dyDescent="0.35">
      <c r="A20906" s="11" t="s">
        <v>8</v>
      </c>
      <c r="B20906" s="16" t="s">
        <v>1794</v>
      </c>
      <c r="C20906" s="27" t="s">
        <v>5541</v>
      </c>
      <c r="D20906" s="16" t="s">
        <v>5540</v>
      </c>
      <c r="E20906" s="15" t="s">
        <v>4430</v>
      </c>
      <c r="F20906" s="17">
        <v>584.46</v>
      </c>
      <c r="G20906" s="13">
        <v>0.15</v>
      </c>
      <c r="H20906" s="41"/>
    </row>
    <row r="20907" spans="1:8" x14ac:dyDescent="0.35">
      <c r="A20907" s="11" t="s">
        <v>8</v>
      </c>
      <c r="B20907" s="16" t="s">
        <v>1795</v>
      </c>
      <c r="C20907" s="27" t="s">
        <v>5541</v>
      </c>
      <c r="D20907" s="16" t="s">
        <v>5540</v>
      </c>
      <c r="E20907" s="15" t="s">
        <v>4431</v>
      </c>
      <c r="F20907" s="17">
        <v>143.82</v>
      </c>
      <c r="G20907" s="13">
        <v>0.15</v>
      </c>
      <c r="H20907" s="41"/>
    </row>
    <row r="20908" spans="1:8" x14ac:dyDescent="0.35">
      <c r="A20908" s="11" t="s">
        <v>8</v>
      </c>
      <c r="B20908" s="16" t="s">
        <v>1796</v>
      </c>
      <c r="C20908" s="27" t="s">
        <v>5541</v>
      </c>
      <c r="D20908" s="16" t="s">
        <v>5540</v>
      </c>
      <c r="E20908" s="15" t="s">
        <v>4432</v>
      </c>
      <c r="F20908" s="17">
        <v>1606.5</v>
      </c>
      <c r="G20908" s="13">
        <v>0.15</v>
      </c>
      <c r="H20908" s="41"/>
    </row>
    <row r="20909" spans="1:8" x14ac:dyDescent="0.35">
      <c r="A20909" s="11" t="s">
        <v>8</v>
      </c>
      <c r="B20909" s="16" t="s">
        <v>1797</v>
      </c>
      <c r="C20909" s="27" t="s">
        <v>5541</v>
      </c>
      <c r="D20909" s="16" t="s">
        <v>5540</v>
      </c>
      <c r="E20909" s="15" t="s">
        <v>4433</v>
      </c>
      <c r="F20909" s="17">
        <v>1023.0600000000001</v>
      </c>
      <c r="G20909" s="13">
        <v>0.15</v>
      </c>
      <c r="H20909" s="41"/>
    </row>
    <row r="20910" spans="1:8" x14ac:dyDescent="0.35">
      <c r="A20910" s="11" t="s">
        <v>8</v>
      </c>
      <c r="B20910" s="16" t="s">
        <v>1798</v>
      </c>
      <c r="C20910" s="27" t="s">
        <v>5541</v>
      </c>
      <c r="D20910" s="16" t="s">
        <v>5540</v>
      </c>
      <c r="E20910" s="15" t="s">
        <v>4434</v>
      </c>
      <c r="F20910" s="17">
        <v>2763.18</v>
      </c>
      <c r="G20910" s="13">
        <v>0.15</v>
      </c>
      <c r="H20910" s="41"/>
    </row>
    <row r="20911" spans="1:8" x14ac:dyDescent="0.35">
      <c r="A20911" s="11" t="s">
        <v>8</v>
      </c>
      <c r="B20911" s="16" t="s">
        <v>1799</v>
      </c>
      <c r="C20911" s="27" t="s">
        <v>5541</v>
      </c>
      <c r="D20911" s="16" t="s">
        <v>5540</v>
      </c>
      <c r="E20911" s="15" t="s">
        <v>4435</v>
      </c>
      <c r="F20911" s="17">
        <v>2438.8200000000002</v>
      </c>
      <c r="G20911" s="13">
        <v>0.15</v>
      </c>
      <c r="H20911" s="41"/>
    </row>
    <row r="20912" spans="1:8" x14ac:dyDescent="0.35">
      <c r="A20912" s="11" t="s">
        <v>8</v>
      </c>
      <c r="B20912" s="16" t="s">
        <v>1800</v>
      </c>
      <c r="C20912" s="27" t="s">
        <v>5541</v>
      </c>
      <c r="D20912" s="16" t="s">
        <v>5540</v>
      </c>
      <c r="E20912" s="15" t="s">
        <v>4436</v>
      </c>
      <c r="F20912" s="17">
        <v>1039.3800000000001</v>
      </c>
      <c r="G20912" s="13">
        <v>0.15</v>
      </c>
      <c r="H20912" s="41"/>
    </row>
    <row r="20913" spans="1:8" x14ac:dyDescent="0.35">
      <c r="A20913" s="11" t="s">
        <v>8</v>
      </c>
      <c r="B20913" s="16" t="s">
        <v>1801</v>
      </c>
      <c r="C20913" s="27" t="s">
        <v>5541</v>
      </c>
      <c r="D20913" s="16" t="s">
        <v>5540</v>
      </c>
      <c r="E20913" s="15" t="s">
        <v>4437</v>
      </c>
      <c r="F20913" s="17">
        <v>3235.44</v>
      </c>
      <c r="G20913" s="13">
        <v>0.15</v>
      </c>
      <c r="H20913" s="41"/>
    </row>
    <row r="20914" spans="1:8" x14ac:dyDescent="0.35">
      <c r="A20914" s="11" t="s">
        <v>8</v>
      </c>
      <c r="B20914" s="16" t="s">
        <v>1802</v>
      </c>
      <c r="C20914" s="27" t="s">
        <v>5541</v>
      </c>
      <c r="D20914" s="16" t="s">
        <v>5540</v>
      </c>
      <c r="E20914" s="15" t="s">
        <v>4438</v>
      </c>
      <c r="F20914" s="17">
        <v>1774.8</v>
      </c>
      <c r="G20914" s="13">
        <v>0.15</v>
      </c>
      <c r="H20914" s="41"/>
    </row>
    <row r="20915" spans="1:8" x14ac:dyDescent="0.35">
      <c r="A20915" s="11" t="s">
        <v>8</v>
      </c>
      <c r="B20915" s="16" t="s">
        <v>1803</v>
      </c>
      <c r="C20915" s="27" t="s">
        <v>5541</v>
      </c>
      <c r="D20915" s="16" t="s">
        <v>5540</v>
      </c>
      <c r="E20915" s="15" t="s">
        <v>4439</v>
      </c>
      <c r="F20915" s="17">
        <v>1067.94</v>
      </c>
      <c r="G20915" s="13">
        <v>0.15</v>
      </c>
      <c r="H20915" s="41"/>
    </row>
    <row r="20916" spans="1:8" x14ac:dyDescent="0.35">
      <c r="A20916" s="11" t="s">
        <v>8</v>
      </c>
      <c r="B20916" s="16" t="s">
        <v>1804</v>
      </c>
      <c r="C20916" s="27" t="s">
        <v>5541</v>
      </c>
      <c r="D20916" s="16" t="s">
        <v>5540</v>
      </c>
      <c r="E20916" s="15" t="s">
        <v>4440</v>
      </c>
      <c r="F20916" s="17">
        <v>410.04</v>
      </c>
      <c r="G20916" s="13">
        <v>0.15</v>
      </c>
      <c r="H20916" s="41"/>
    </row>
    <row r="20917" spans="1:8" x14ac:dyDescent="0.35">
      <c r="A20917" s="11" t="s">
        <v>8</v>
      </c>
      <c r="B20917" s="16" t="s">
        <v>1805</v>
      </c>
      <c r="C20917" s="27" t="s">
        <v>5541</v>
      </c>
      <c r="D20917" s="16" t="s">
        <v>5540</v>
      </c>
      <c r="E20917" s="15" t="s">
        <v>4441</v>
      </c>
      <c r="F20917" s="17">
        <v>406.98</v>
      </c>
      <c r="G20917" s="13">
        <v>0.15</v>
      </c>
      <c r="H20917" s="41"/>
    </row>
    <row r="20918" spans="1:8" x14ac:dyDescent="0.35">
      <c r="A20918" s="11" t="s">
        <v>8</v>
      </c>
      <c r="B20918" s="16" t="s">
        <v>1806</v>
      </c>
      <c r="C20918" s="27" t="s">
        <v>5541</v>
      </c>
      <c r="D20918" s="16" t="s">
        <v>5540</v>
      </c>
      <c r="E20918" s="15" t="s">
        <v>4442</v>
      </c>
      <c r="F20918" s="17">
        <v>435.54</v>
      </c>
      <c r="G20918" s="13">
        <v>0.15</v>
      </c>
      <c r="H20918" s="41"/>
    </row>
    <row r="20919" spans="1:8" x14ac:dyDescent="0.35">
      <c r="A20919" s="11" t="s">
        <v>8</v>
      </c>
      <c r="B20919" s="16" t="s">
        <v>1807</v>
      </c>
      <c r="C20919" s="27" t="s">
        <v>5541</v>
      </c>
      <c r="D20919" s="16" t="s">
        <v>5540</v>
      </c>
      <c r="E20919" s="15" t="s">
        <v>4443</v>
      </c>
      <c r="F20919" s="17">
        <v>418.2</v>
      </c>
      <c r="G20919" s="13">
        <v>0.15</v>
      </c>
      <c r="H20919" s="41"/>
    </row>
    <row r="20920" spans="1:8" x14ac:dyDescent="0.35">
      <c r="A20920" s="11" t="s">
        <v>8</v>
      </c>
      <c r="B20920" s="16" t="s">
        <v>1808</v>
      </c>
      <c r="C20920" s="27" t="s">
        <v>5541</v>
      </c>
      <c r="D20920" s="16" t="s">
        <v>5540</v>
      </c>
      <c r="E20920" s="15" t="s">
        <v>4444</v>
      </c>
      <c r="F20920" s="17">
        <v>435.54</v>
      </c>
      <c r="G20920" s="13">
        <v>0.15</v>
      </c>
      <c r="H20920" s="41"/>
    </row>
    <row r="20921" spans="1:8" x14ac:dyDescent="0.35">
      <c r="A20921" s="11" t="s">
        <v>8</v>
      </c>
      <c r="B20921" s="16" t="s">
        <v>1809</v>
      </c>
      <c r="C20921" s="27" t="s">
        <v>5541</v>
      </c>
      <c r="D20921" s="16" t="s">
        <v>5540</v>
      </c>
      <c r="E20921" s="15" t="s">
        <v>4445</v>
      </c>
      <c r="F20921" s="17">
        <v>2632.62</v>
      </c>
      <c r="G20921" s="13">
        <v>0.15</v>
      </c>
      <c r="H20921" s="41"/>
    </row>
    <row r="20922" spans="1:8" x14ac:dyDescent="0.35">
      <c r="A20922" s="11" t="s">
        <v>8</v>
      </c>
      <c r="B20922" s="16" t="s">
        <v>1810</v>
      </c>
      <c r="C20922" s="27" t="s">
        <v>5541</v>
      </c>
      <c r="D20922" s="16" t="s">
        <v>5540</v>
      </c>
      <c r="E20922" s="15" t="s">
        <v>4446</v>
      </c>
      <c r="F20922" s="17">
        <v>1026.1200000000001</v>
      </c>
      <c r="G20922" s="13">
        <v>0.15</v>
      </c>
      <c r="H20922" s="41"/>
    </row>
    <row r="20923" spans="1:8" x14ac:dyDescent="0.35">
      <c r="A20923" s="11" t="s">
        <v>8</v>
      </c>
      <c r="B20923" s="16" t="s">
        <v>1811</v>
      </c>
      <c r="C20923" s="27" t="s">
        <v>5541</v>
      </c>
      <c r="D20923" s="16" t="s">
        <v>5540</v>
      </c>
      <c r="E20923" s="15" t="s">
        <v>4447</v>
      </c>
      <c r="F20923" s="17">
        <v>3197.7000000000003</v>
      </c>
      <c r="G20923" s="13">
        <v>0.15</v>
      </c>
      <c r="H20923" s="41"/>
    </row>
    <row r="20924" spans="1:8" x14ac:dyDescent="0.35">
      <c r="A20924" s="11" t="s">
        <v>8</v>
      </c>
      <c r="B20924" s="16" t="s">
        <v>1812</v>
      </c>
      <c r="C20924" s="27" t="s">
        <v>5541</v>
      </c>
      <c r="D20924" s="16" t="s">
        <v>5540</v>
      </c>
      <c r="E20924" s="15" t="s">
        <v>4448</v>
      </c>
      <c r="F20924" s="17">
        <v>1186.26</v>
      </c>
      <c r="G20924" s="13">
        <v>0.15</v>
      </c>
      <c r="H20924" s="41"/>
    </row>
    <row r="20925" spans="1:8" x14ac:dyDescent="0.35">
      <c r="A20925" s="11" t="s">
        <v>8</v>
      </c>
      <c r="B20925" s="16" t="s">
        <v>1813</v>
      </c>
      <c r="C20925" s="27" t="s">
        <v>5541</v>
      </c>
      <c r="D20925" s="16" t="s">
        <v>5540</v>
      </c>
      <c r="E20925" s="15" t="s">
        <v>4449</v>
      </c>
      <c r="F20925" s="17">
        <v>322.32</v>
      </c>
      <c r="G20925" s="13">
        <v>0.15</v>
      </c>
      <c r="H20925" s="41"/>
    </row>
    <row r="20926" spans="1:8" x14ac:dyDescent="0.35">
      <c r="A20926" s="11" t="s">
        <v>8</v>
      </c>
      <c r="B20926" s="16" t="s">
        <v>1814</v>
      </c>
      <c r="C20926" s="27" t="s">
        <v>5541</v>
      </c>
      <c r="D20926" s="16" t="s">
        <v>5540</v>
      </c>
      <c r="E20926" s="15" t="s">
        <v>4450</v>
      </c>
      <c r="F20926" s="17">
        <v>1419.84</v>
      </c>
      <c r="G20926" s="13">
        <v>0.15</v>
      </c>
      <c r="H20926" s="41"/>
    </row>
    <row r="20927" spans="1:8" x14ac:dyDescent="0.35">
      <c r="A20927" s="11" t="s">
        <v>8</v>
      </c>
      <c r="B20927" s="16" t="s">
        <v>1815</v>
      </c>
      <c r="C20927" s="27" t="s">
        <v>5541</v>
      </c>
      <c r="D20927" s="16" t="s">
        <v>5540</v>
      </c>
      <c r="E20927" s="15" t="s">
        <v>4451</v>
      </c>
      <c r="F20927" s="17">
        <v>5992.5</v>
      </c>
      <c r="G20927" s="13">
        <v>0.15</v>
      </c>
      <c r="H20927" s="41"/>
    </row>
    <row r="20928" spans="1:8" x14ac:dyDescent="0.35">
      <c r="A20928" s="11" t="s">
        <v>8</v>
      </c>
      <c r="B20928" s="16" t="s">
        <v>1816</v>
      </c>
      <c r="C20928" s="27" t="s">
        <v>5541</v>
      </c>
      <c r="D20928" s="16" t="s">
        <v>5540</v>
      </c>
      <c r="E20928" s="15" t="s">
        <v>4452</v>
      </c>
      <c r="F20928" s="17">
        <v>12880.56</v>
      </c>
      <c r="G20928" s="13">
        <v>0.15</v>
      </c>
      <c r="H20928" s="41"/>
    </row>
    <row r="20929" spans="1:8" x14ac:dyDescent="0.35">
      <c r="A20929" s="11" t="s">
        <v>8</v>
      </c>
      <c r="B20929" s="16" t="s">
        <v>1817</v>
      </c>
      <c r="C20929" s="27" t="s">
        <v>5541</v>
      </c>
      <c r="D20929" s="16" t="s">
        <v>5540</v>
      </c>
      <c r="E20929" s="15" t="s">
        <v>4453</v>
      </c>
      <c r="F20929" s="17">
        <v>1522.8600000000001</v>
      </c>
      <c r="G20929" s="13">
        <v>0.15</v>
      </c>
      <c r="H20929" s="41"/>
    </row>
    <row r="20930" spans="1:8" x14ac:dyDescent="0.35">
      <c r="A20930" s="11" t="s">
        <v>8</v>
      </c>
      <c r="B20930" s="16" t="s">
        <v>1818</v>
      </c>
      <c r="C20930" s="27" t="s">
        <v>5541</v>
      </c>
      <c r="D20930" s="16" t="s">
        <v>5540</v>
      </c>
      <c r="E20930" s="15" t="s">
        <v>4454</v>
      </c>
      <c r="F20930" s="17">
        <v>2203.1999999999998</v>
      </c>
      <c r="G20930" s="13">
        <v>0.15</v>
      </c>
      <c r="H20930" s="41"/>
    </row>
    <row r="20931" spans="1:8" x14ac:dyDescent="0.35">
      <c r="A20931" s="11" t="s">
        <v>8</v>
      </c>
      <c r="B20931" s="16" t="s">
        <v>1819</v>
      </c>
      <c r="C20931" s="27" t="s">
        <v>5541</v>
      </c>
      <c r="D20931" s="16" t="s">
        <v>5540</v>
      </c>
      <c r="E20931" s="15" t="s">
        <v>4455</v>
      </c>
      <c r="F20931" s="17">
        <v>5383.56</v>
      </c>
      <c r="G20931" s="13">
        <v>0.15</v>
      </c>
      <c r="H20931" s="41"/>
    </row>
    <row r="20932" spans="1:8" x14ac:dyDescent="0.35">
      <c r="A20932" s="11" t="s">
        <v>8</v>
      </c>
      <c r="B20932" s="16" t="s">
        <v>1820</v>
      </c>
      <c r="C20932" s="27" t="s">
        <v>5541</v>
      </c>
      <c r="D20932" s="16" t="s">
        <v>5540</v>
      </c>
      <c r="E20932" s="15" t="s">
        <v>4456</v>
      </c>
      <c r="F20932" s="17">
        <v>5194.8599999999997</v>
      </c>
      <c r="G20932" s="13">
        <v>0.15</v>
      </c>
      <c r="H20932" s="41"/>
    </row>
    <row r="20933" spans="1:8" x14ac:dyDescent="0.35">
      <c r="A20933" s="11" t="s">
        <v>8</v>
      </c>
      <c r="B20933" s="16" t="s">
        <v>1821</v>
      </c>
      <c r="C20933" s="27" t="s">
        <v>5541</v>
      </c>
      <c r="D20933" s="16" t="s">
        <v>5540</v>
      </c>
      <c r="E20933" s="15" t="s">
        <v>4457</v>
      </c>
      <c r="F20933" s="17">
        <v>2947.8</v>
      </c>
      <c r="G20933" s="13">
        <v>0.15</v>
      </c>
      <c r="H20933" s="41"/>
    </row>
    <row r="20934" spans="1:8" x14ac:dyDescent="0.35">
      <c r="A20934" s="11" t="s">
        <v>8</v>
      </c>
      <c r="B20934" s="16" t="s">
        <v>1822</v>
      </c>
      <c r="C20934" s="27" t="s">
        <v>5541</v>
      </c>
      <c r="D20934" s="16" t="s">
        <v>5540</v>
      </c>
      <c r="E20934" s="15" t="s">
        <v>4458</v>
      </c>
      <c r="F20934" s="17">
        <v>5212.2</v>
      </c>
      <c r="G20934" s="13">
        <v>0.15</v>
      </c>
      <c r="H20934" s="41"/>
    </row>
    <row r="20935" spans="1:8" x14ac:dyDescent="0.35">
      <c r="A20935" s="11" t="s">
        <v>8</v>
      </c>
      <c r="B20935" s="16" t="s">
        <v>1823</v>
      </c>
      <c r="C20935" s="27" t="s">
        <v>5541</v>
      </c>
      <c r="D20935" s="16" t="s">
        <v>5540</v>
      </c>
      <c r="E20935" s="15" t="s">
        <v>4459</v>
      </c>
      <c r="F20935" s="17">
        <v>2438.8200000000002</v>
      </c>
      <c r="G20935" s="13">
        <v>0.15</v>
      </c>
      <c r="H20935" s="41"/>
    </row>
    <row r="20936" spans="1:8" x14ac:dyDescent="0.35">
      <c r="A20936" s="11" t="s">
        <v>8</v>
      </c>
      <c r="B20936" s="16" t="s">
        <v>1824</v>
      </c>
      <c r="C20936" s="27" t="s">
        <v>5541</v>
      </c>
      <c r="D20936" s="16" t="s">
        <v>5540</v>
      </c>
      <c r="E20936" s="15" t="s">
        <v>4460</v>
      </c>
      <c r="F20936" s="17">
        <v>1426.98</v>
      </c>
      <c r="G20936" s="13">
        <v>0.15</v>
      </c>
      <c r="H20936" s="41"/>
    </row>
    <row r="20937" spans="1:8" x14ac:dyDescent="0.35">
      <c r="A20937" s="11" t="s">
        <v>8</v>
      </c>
      <c r="B20937" s="16" t="s">
        <v>1825</v>
      </c>
      <c r="C20937" s="27" t="s">
        <v>5541</v>
      </c>
      <c r="D20937" s="16" t="s">
        <v>5540</v>
      </c>
      <c r="E20937" s="15" t="s">
        <v>4461</v>
      </c>
      <c r="F20937" s="17">
        <v>1788.06</v>
      </c>
      <c r="G20937" s="13">
        <v>0.15</v>
      </c>
      <c r="H20937" s="41"/>
    </row>
    <row r="20938" spans="1:8" x14ac:dyDescent="0.35">
      <c r="A20938" s="11" t="s">
        <v>8</v>
      </c>
      <c r="B20938" s="16" t="s">
        <v>1826</v>
      </c>
      <c r="C20938" s="27" t="s">
        <v>5541</v>
      </c>
      <c r="D20938" s="16" t="s">
        <v>5540</v>
      </c>
      <c r="E20938" s="15" t="s">
        <v>4462</v>
      </c>
      <c r="F20938" s="17">
        <v>2631.6</v>
      </c>
      <c r="G20938" s="13">
        <v>0.15</v>
      </c>
      <c r="H20938" s="41"/>
    </row>
    <row r="20939" spans="1:8" x14ac:dyDescent="0.35">
      <c r="A20939" s="11" t="s">
        <v>8</v>
      </c>
      <c r="B20939" s="16" t="s">
        <v>1827</v>
      </c>
      <c r="C20939" s="27" t="s">
        <v>5541</v>
      </c>
      <c r="D20939" s="16" t="s">
        <v>5540</v>
      </c>
      <c r="E20939" s="15" t="s">
        <v>4463</v>
      </c>
      <c r="F20939" s="17">
        <v>9397.26</v>
      </c>
      <c r="G20939" s="13">
        <v>0.15</v>
      </c>
      <c r="H20939" s="41"/>
    </row>
    <row r="20940" spans="1:8" x14ac:dyDescent="0.35">
      <c r="A20940" s="11" t="s">
        <v>8</v>
      </c>
      <c r="B20940" s="16" t="s">
        <v>1828</v>
      </c>
      <c r="C20940" s="27" t="s">
        <v>5541</v>
      </c>
      <c r="D20940" s="16" t="s">
        <v>5540</v>
      </c>
      <c r="E20940" s="15" t="s">
        <v>4464</v>
      </c>
      <c r="F20940" s="17">
        <v>868.02</v>
      </c>
      <c r="G20940" s="13">
        <v>0.15</v>
      </c>
      <c r="H20940" s="41"/>
    </row>
    <row r="20941" spans="1:8" x14ac:dyDescent="0.35">
      <c r="A20941" s="11" t="s">
        <v>8</v>
      </c>
      <c r="B20941" s="16" t="s">
        <v>1829</v>
      </c>
      <c r="C20941" s="27" t="s">
        <v>5541</v>
      </c>
      <c r="D20941" s="16" t="s">
        <v>5540</v>
      </c>
      <c r="E20941" s="15" t="s">
        <v>4465</v>
      </c>
      <c r="F20941" s="17">
        <v>3596.52</v>
      </c>
      <c r="G20941" s="13">
        <v>0.15</v>
      </c>
      <c r="H20941" s="41"/>
    </row>
    <row r="20942" spans="1:8" x14ac:dyDescent="0.35">
      <c r="A20942" s="11" t="s">
        <v>8</v>
      </c>
      <c r="B20942" s="16" t="s">
        <v>1830</v>
      </c>
      <c r="C20942" s="27" t="s">
        <v>5541</v>
      </c>
      <c r="D20942" s="16" t="s">
        <v>5540</v>
      </c>
      <c r="E20942" s="15" t="s">
        <v>4466</v>
      </c>
      <c r="F20942" s="17">
        <v>3739.32</v>
      </c>
      <c r="G20942" s="13">
        <v>0.15</v>
      </c>
      <c r="H20942" s="41"/>
    </row>
    <row r="20943" spans="1:8" x14ac:dyDescent="0.35">
      <c r="A20943" s="11" t="s">
        <v>8</v>
      </c>
      <c r="B20943" s="16" t="s">
        <v>1831</v>
      </c>
      <c r="C20943" s="27" t="s">
        <v>5541</v>
      </c>
      <c r="D20943" s="16" t="s">
        <v>5540</v>
      </c>
      <c r="E20943" s="15" t="s">
        <v>4467</v>
      </c>
      <c r="F20943" s="17">
        <v>5948.64</v>
      </c>
      <c r="G20943" s="13">
        <v>0.15</v>
      </c>
      <c r="H20943" s="41"/>
    </row>
    <row r="20944" spans="1:8" x14ac:dyDescent="0.35">
      <c r="A20944" s="11" t="s">
        <v>8</v>
      </c>
      <c r="B20944" s="16" t="s">
        <v>1832</v>
      </c>
      <c r="C20944" s="27" t="s">
        <v>5541</v>
      </c>
      <c r="D20944" s="16" t="s">
        <v>5540</v>
      </c>
      <c r="E20944" s="15" t="s">
        <v>4468</v>
      </c>
      <c r="F20944" s="17">
        <v>675.24</v>
      </c>
      <c r="G20944" s="13">
        <v>0.15</v>
      </c>
      <c r="H20944" s="41"/>
    </row>
    <row r="20945" spans="1:8" x14ac:dyDescent="0.35">
      <c r="A20945" s="11" t="s">
        <v>8</v>
      </c>
      <c r="B20945" s="16" t="s">
        <v>1833</v>
      </c>
      <c r="C20945" s="27" t="s">
        <v>5541</v>
      </c>
      <c r="D20945" s="16" t="s">
        <v>5540</v>
      </c>
      <c r="E20945" s="15" t="s">
        <v>4469</v>
      </c>
      <c r="F20945" s="17">
        <v>801.72</v>
      </c>
      <c r="G20945" s="13">
        <v>0.15</v>
      </c>
      <c r="H20945" s="41"/>
    </row>
    <row r="20946" spans="1:8" x14ac:dyDescent="0.35">
      <c r="A20946" s="11" t="s">
        <v>8</v>
      </c>
      <c r="B20946" s="16" t="s">
        <v>1834</v>
      </c>
      <c r="C20946" s="27" t="s">
        <v>5541</v>
      </c>
      <c r="D20946" s="16" t="s">
        <v>5540</v>
      </c>
      <c r="E20946" s="15" t="s">
        <v>4470</v>
      </c>
      <c r="F20946" s="17">
        <v>1373.94</v>
      </c>
      <c r="G20946" s="13">
        <v>0.15</v>
      </c>
      <c r="H20946" s="41"/>
    </row>
    <row r="20947" spans="1:8" x14ac:dyDescent="0.35">
      <c r="A20947" s="11" t="s">
        <v>8</v>
      </c>
      <c r="B20947" s="16" t="s">
        <v>1835</v>
      </c>
      <c r="C20947" s="27" t="s">
        <v>5541</v>
      </c>
      <c r="D20947" s="16" t="s">
        <v>5540</v>
      </c>
      <c r="E20947" s="15" t="s">
        <v>4471</v>
      </c>
      <c r="F20947" s="17">
        <v>11881.98</v>
      </c>
      <c r="G20947" s="13">
        <v>0.15</v>
      </c>
      <c r="H20947" s="41"/>
    </row>
    <row r="20948" spans="1:8" x14ac:dyDescent="0.35">
      <c r="A20948" s="11" t="s">
        <v>8</v>
      </c>
      <c r="B20948" s="16" t="s">
        <v>1836</v>
      </c>
      <c r="C20948" s="27" t="s">
        <v>5541</v>
      </c>
      <c r="D20948" s="16" t="s">
        <v>5540</v>
      </c>
      <c r="E20948" s="15" t="s">
        <v>4472</v>
      </c>
      <c r="F20948" s="17">
        <v>14507.460000000001</v>
      </c>
      <c r="G20948" s="13">
        <v>0.15</v>
      </c>
      <c r="H20948" s="41"/>
    </row>
    <row r="20949" spans="1:8" x14ac:dyDescent="0.35">
      <c r="A20949" s="11" t="s">
        <v>8</v>
      </c>
      <c r="B20949" s="16" t="s">
        <v>1837</v>
      </c>
      <c r="C20949" s="27" t="s">
        <v>5541</v>
      </c>
      <c r="D20949" s="16" t="s">
        <v>5540</v>
      </c>
      <c r="E20949" s="15" t="s">
        <v>4473</v>
      </c>
      <c r="F20949" s="17">
        <v>5190.78</v>
      </c>
      <c r="G20949" s="13">
        <v>0.15</v>
      </c>
      <c r="H20949" s="41"/>
    </row>
    <row r="20950" spans="1:8" x14ac:dyDescent="0.35">
      <c r="A20950" s="11" t="s">
        <v>8</v>
      </c>
      <c r="B20950" s="16" t="s">
        <v>1838</v>
      </c>
      <c r="C20950" s="27" t="s">
        <v>5541</v>
      </c>
      <c r="D20950" s="16" t="s">
        <v>5540</v>
      </c>
      <c r="E20950" s="15" t="s">
        <v>4474</v>
      </c>
      <c r="F20950" s="17">
        <v>6883.9800000000005</v>
      </c>
      <c r="G20950" s="13">
        <v>0.15</v>
      </c>
      <c r="H20950" s="41"/>
    </row>
    <row r="20951" spans="1:8" x14ac:dyDescent="0.35">
      <c r="A20951" s="11" t="s">
        <v>8</v>
      </c>
      <c r="B20951" s="16" t="s">
        <v>1839</v>
      </c>
      <c r="C20951" s="27" t="s">
        <v>5541</v>
      </c>
      <c r="D20951" s="16" t="s">
        <v>5540</v>
      </c>
      <c r="E20951" s="15" t="s">
        <v>4475</v>
      </c>
      <c r="F20951" s="17">
        <v>6883.9800000000005</v>
      </c>
      <c r="G20951" s="13">
        <v>0.15</v>
      </c>
      <c r="H20951" s="41"/>
    </row>
    <row r="20952" spans="1:8" x14ac:dyDescent="0.35">
      <c r="A20952" s="11" t="s">
        <v>8</v>
      </c>
      <c r="B20952" s="16" t="s">
        <v>1840</v>
      </c>
      <c r="C20952" s="27" t="s">
        <v>5541</v>
      </c>
      <c r="D20952" s="16" t="s">
        <v>5540</v>
      </c>
      <c r="E20952" s="15" t="s">
        <v>4476</v>
      </c>
      <c r="F20952" s="17">
        <v>6883.9800000000005</v>
      </c>
      <c r="G20952" s="13">
        <v>0.15</v>
      </c>
      <c r="H20952" s="41"/>
    </row>
    <row r="20953" spans="1:8" x14ac:dyDescent="0.35">
      <c r="A20953" s="11" t="s">
        <v>8</v>
      </c>
      <c r="B20953" s="16" t="s">
        <v>1841</v>
      </c>
      <c r="C20953" s="27" t="s">
        <v>5541</v>
      </c>
      <c r="D20953" s="16" t="s">
        <v>5540</v>
      </c>
      <c r="E20953" s="15" t="s">
        <v>4477</v>
      </c>
      <c r="F20953" s="17">
        <v>6883.9800000000005</v>
      </c>
      <c r="G20953" s="13">
        <v>0.15</v>
      </c>
      <c r="H20953" s="41"/>
    </row>
    <row r="20954" spans="1:8" x14ac:dyDescent="0.35">
      <c r="A20954" s="11" t="s">
        <v>8</v>
      </c>
      <c r="B20954" s="16" t="s">
        <v>1842</v>
      </c>
      <c r="C20954" s="27" t="s">
        <v>5541</v>
      </c>
      <c r="D20954" s="16" t="s">
        <v>5540</v>
      </c>
      <c r="E20954" s="15" t="s">
        <v>4478</v>
      </c>
      <c r="F20954" s="17">
        <v>9055.56</v>
      </c>
      <c r="G20954" s="13">
        <v>0.15</v>
      </c>
      <c r="H20954" s="41"/>
    </row>
    <row r="20955" spans="1:8" x14ac:dyDescent="0.35">
      <c r="A20955" s="11" t="s">
        <v>8</v>
      </c>
      <c r="B20955" s="16" t="s">
        <v>1843</v>
      </c>
      <c r="C20955" s="27" t="s">
        <v>5541</v>
      </c>
      <c r="D20955" s="16" t="s">
        <v>5540</v>
      </c>
      <c r="E20955" s="15" t="s">
        <v>4479</v>
      </c>
      <c r="F20955" s="17">
        <v>8897.4600000000009</v>
      </c>
      <c r="G20955" s="13">
        <v>0.15</v>
      </c>
      <c r="H20955" s="41"/>
    </row>
    <row r="20956" spans="1:8" x14ac:dyDescent="0.35">
      <c r="A20956" s="11" t="s">
        <v>8</v>
      </c>
      <c r="B20956" s="16" t="s">
        <v>1844</v>
      </c>
      <c r="C20956" s="27" t="s">
        <v>5541</v>
      </c>
      <c r="D20956" s="16" t="s">
        <v>5540</v>
      </c>
      <c r="E20956" s="15" t="s">
        <v>4480</v>
      </c>
      <c r="F20956" s="17">
        <v>1076.0999999999999</v>
      </c>
      <c r="G20956" s="13">
        <v>0.15</v>
      </c>
      <c r="H20956" s="41"/>
    </row>
    <row r="20957" spans="1:8" x14ac:dyDescent="0.35">
      <c r="A20957" s="11" t="s">
        <v>8</v>
      </c>
      <c r="B20957" s="16" t="s">
        <v>1845</v>
      </c>
      <c r="C20957" s="27" t="s">
        <v>5541</v>
      </c>
      <c r="D20957" s="16" t="s">
        <v>5540</v>
      </c>
      <c r="E20957" s="15" t="s">
        <v>4481</v>
      </c>
      <c r="F20957" s="17">
        <v>214.20000000000002</v>
      </c>
      <c r="G20957" s="13">
        <v>0.15</v>
      </c>
      <c r="H20957" s="41"/>
    </row>
    <row r="20958" spans="1:8" x14ac:dyDescent="0.35">
      <c r="A20958" s="11" t="s">
        <v>8</v>
      </c>
      <c r="B20958" s="16" t="s">
        <v>1846</v>
      </c>
      <c r="C20958" s="27" t="s">
        <v>5541</v>
      </c>
      <c r="D20958" s="16" t="s">
        <v>5540</v>
      </c>
      <c r="E20958" s="15" t="s">
        <v>4482</v>
      </c>
      <c r="F20958" s="17">
        <v>214.20000000000002</v>
      </c>
      <c r="G20958" s="13">
        <v>0.15</v>
      </c>
      <c r="H20958" s="41"/>
    </row>
    <row r="20959" spans="1:8" x14ac:dyDescent="0.35">
      <c r="A20959" s="11" t="s">
        <v>8</v>
      </c>
      <c r="B20959" s="16" t="s">
        <v>1847</v>
      </c>
      <c r="C20959" s="27" t="s">
        <v>5541</v>
      </c>
      <c r="D20959" s="16" t="s">
        <v>5540</v>
      </c>
      <c r="E20959" s="15" t="s">
        <v>4483</v>
      </c>
      <c r="F20959" s="17">
        <v>570.18000000000006</v>
      </c>
      <c r="G20959" s="13">
        <v>0.15</v>
      </c>
      <c r="H20959" s="41"/>
    </row>
    <row r="20960" spans="1:8" x14ac:dyDescent="0.35">
      <c r="A20960" s="11" t="s">
        <v>8</v>
      </c>
      <c r="B20960" s="16" t="s">
        <v>1848</v>
      </c>
      <c r="C20960" s="27" t="s">
        <v>5541</v>
      </c>
      <c r="D20960" s="16" t="s">
        <v>5540</v>
      </c>
      <c r="E20960" s="15" t="s">
        <v>4484</v>
      </c>
      <c r="F20960" s="17">
        <v>7530.66</v>
      </c>
      <c r="G20960" s="13">
        <v>0.15</v>
      </c>
      <c r="H20960" s="41"/>
    </row>
    <row r="20961" spans="1:8" x14ac:dyDescent="0.35">
      <c r="A20961" s="11" t="s">
        <v>8</v>
      </c>
      <c r="B20961" s="16" t="s">
        <v>1849</v>
      </c>
      <c r="C20961" s="27" t="s">
        <v>5541</v>
      </c>
      <c r="D20961" s="16" t="s">
        <v>5540</v>
      </c>
      <c r="E20961" s="15" t="s">
        <v>4485</v>
      </c>
      <c r="F20961" s="17">
        <v>219.3</v>
      </c>
      <c r="G20961" s="13">
        <v>0.15</v>
      </c>
      <c r="H20961" s="41"/>
    </row>
    <row r="20962" spans="1:8" x14ac:dyDescent="0.35">
      <c r="A20962" s="11" t="s">
        <v>8</v>
      </c>
      <c r="B20962" s="16" t="s">
        <v>1850</v>
      </c>
      <c r="C20962" s="27" t="s">
        <v>5541</v>
      </c>
      <c r="D20962" s="16" t="s">
        <v>5540</v>
      </c>
      <c r="E20962" s="15" t="s">
        <v>4486</v>
      </c>
      <c r="F20962" s="17">
        <v>264.18</v>
      </c>
      <c r="G20962" s="13">
        <v>0.15</v>
      </c>
      <c r="H20962" s="41"/>
    </row>
    <row r="20963" spans="1:8" x14ac:dyDescent="0.35">
      <c r="A20963" s="11" t="s">
        <v>8</v>
      </c>
      <c r="B20963" s="16" t="s">
        <v>1851</v>
      </c>
      <c r="C20963" s="27" t="s">
        <v>5541</v>
      </c>
      <c r="D20963" s="16" t="s">
        <v>5540</v>
      </c>
      <c r="E20963" s="15" t="s">
        <v>4487</v>
      </c>
      <c r="F20963" s="17">
        <v>326.39999999999998</v>
      </c>
      <c r="G20963" s="13">
        <v>0.15</v>
      </c>
      <c r="H20963" s="41"/>
    </row>
    <row r="20964" spans="1:8" x14ac:dyDescent="0.35">
      <c r="A20964" s="11" t="s">
        <v>8</v>
      </c>
      <c r="B20964" s="16" t="s">
        <v>1852</v>
      </c>
      <c r="C20964" s="27" t="s">
        <v>5541</v>
      </c>
      <c r="D20964" s="16" t="s">
        <v>5540</v>
      </c>
      <c r="E20964" s="15" t="s">
        <v>4488</v>
      </c>
      <c r="F20964" s="17">
        <v>3196.68</v>
      </c>
      <c r="G20964" s="13">
        <v>0.15</v>
      </c>
      <c r="H20964" s="41"/>
    </row>
    <row r="20965" spans="1:8" x14ac:dyDescent="0.35">
      <c r="A20965" s="11" t="s">
        <v>8</v>
      </c>
      <c r="B20965" s="16" t="s">
        <v>1853</v>
      </c>
      <c r="C20965" s="27" t="s">
        <v>5541</v>
      </c>
      <c r="D20965" s="16" t="s">
        <v>5540</v>
      </c>
      <c r="E20965" s="15" t="s">
        <v>4489</v>
      </c>
      <c r="F20965" s="17">
        <v>6485.16</v>
      </c>
      <c r="G20965" s="13">
        <v>0.15</v>
      </c>
      <c r="H20965" s="41"/>
    </row>
    <row r="20966" spans="1:8" x14ac:dyDescent="0.35">
      <c r="A20966" s="11" t="s">
        <v>8</v>
      </c>
      <c r="B20966" s="16" t="s">
        <v>1854</v>
      </c>
      <c r="C20966" s="27" t="s">
        <v>5541</v>
      </c>
      <c r="D20966" s="16" t="s">
        <v>5540</v>
      </c>
      <c r="E20966" s="15" t="s">
        <v>4490</v>
      </c>
      <c r="F20966" s="17">
        <v>20956.920000000002</v>
      </c>
      <c r="G20966" s="13">
        <v>0.15</v>
      </c>
      <c r="H20966" s="41"/>
    </row>
    <row r="20967" spans="1:8" x14ac:dyDescent="0.35">
      <c r="A20967" s="11" t="s">
        <v>8</v>
      </c>
      <c r="B20967" s="16" t="s">
        <v>1855</v>
      </c>
      <c r="C20967" s="27" t="s">
        <v>5541</v>
      </c>
      <c r="D20967" s="16" t="s">
        <v>5540</v>
      </c>
      <c r="E20967" s="15" t="s">
        <v>4491</v>
      </c>
      <c r="F20967" s="17">
        <v>20317.38</v>
      </c>
      <c r="G20967" s="13">
        <v>0.15</v>
      </c>
      <c r="H20967" s="41"/>
    </row>
    <row r="20968" spans="1:8" x14ac:dyDescent="0.35">
      <c r="A20968" s="11" t="s">
        <v>8</v>
      </c>
      <c r="B20968" s="16" t="s">
        <v>1856</v>
      </c>
      <c r="C20968" s="27" t="s">
        <v>5541</v>
      </c>
      <c r="D20968" s="16" t="s">
        <v>5540</v>
      </c>
      <c r="E20968" s="15" t="s">
        <v>4492</v>
      </c>
      <c r="F20968" s="17">
        <v>3276.2400000000002</v>
      </c>
      <c r="G20968" s="13">
        <v>0.15</v>
      </c>
      <c r="H20968" s="41"/>
    </row>
    <row r="20969" spans="1:8" x14ac:dyDescent="0.35">
      <c r="A20969" s="11" t="s">
        <v>8</v>
      </c>
      <c r="B20969" s="16" t="s">
        <v>1857</v>
      </c>
      <c r="C20969" s="27" t="s">
        <v>5541</v>
      </c>
      <c r="D20969" s="16" t="s">
        <v>5540</v>
      </c>
      <c r="E20969" s="15" t="s">
        <v>4493</v>
      </c>
      <c r="F20969" s="17">
        <v>6888.06</v>
      </c>
      <c r="G20969" s="13">
        <v>0.15</v>
      </c>
      <c r="H20969" s="41"/>
    </row>
    <row r="20970" spans="1:8" x14ac:dyDescent="0.35">
      <c r="A20970" s="11" t="s">
        <v>8</v>
      </c>
      <c r="B20970" s="16" t="s">
        <v>1858</v>
      </c>
      <c r="C20970" s="27" t="s">
        <v>5541</v>
      </c>
      <c r="D20970" s="16" t="s">
        <v>5540</v>
      </c>
      <c r="E20970" s="15" t="s">
        <v>4494</v>
      </c>
      <c r="F20970" s="17">
        <v>6192.42</v>
      </c>
      <c r="G20970" s="13">
        <v>0.15</v>
      </c>
      <c r="H20970" s="41"/>
    </row>
    <row r="20971" spans="1:8" x14ac:dyDescent="0.35">
      <c r="A20971" s="11" t="s">
        <v>8</v>
      </c>
      <c r="B20971" s="16" t="s">
        <v>1859</v>
      </c>
      <c r="C20971" s="27" t="s">
        <v>5541</v>
      </c>
      <c r="D20971" s="16" t="s">
        <v>5540</v>
      </c>
      <c r="E20971" s="15" t="s">
        <v>4495</v>
      </c>
      <c r="F20971" s="17">
        <v>219.3</v>
      </c>
      <c r="G20971" s="13">
        <v>0.15</v>
      </c>
      <c r="H20971" s="41"/>
    </row>
    <row r="20972" spans="1:8" x14ac:dyDescent="0.35">
      <c r="A20972" s="11" t="s">
        <v>8</v>
      </c>
      <c r="B20972" s="16" t="s">
        <v>1860</v>
      </c>
      <c r="C20972" s="27" t="s">
        <v>5541</v>
      </c>
      <c r="D20972" s="16" t="s">
        <v>5540</v>
      </c>
      <c r="E20972" s="15" t="s">
        <v>4496</v>
      </c>
      <c r="F20972" s="17">
        <v>5353.9800000000005</v>
      </c>
      <c r="G20972" s="13">
        <v>0.15</v>
      </c>
      <c r="H20972" s="41"/>
    </row>
    <row r="20973" spans="1:8" x14ac:dyDescent="0.35">
      <c r="A20973" s="11" t="s">
        <v>8</v>
      </c>
      <c r="B20973" s="16" t="s">
        <v>1861</v>
      </c>
      <c r="C20973" s="27" t="s">
        <v>5541</v>
      </c>
      <c r="D20973" s="16" t="s">
        <v>5540</v>
      </c>
      <c r="E20973" s="15" t="s">
        <v>4497</v>
      </c>
      <c r="F20973" s="17">
        <v>5839.5</v>
      </c>
      <c r="G20973" s="13">
        <v>0.15</v>
      </c>
      <c r="H20973" s="41"/>
    </row>
    <row r="20974" spans="1:8" x14ac:dyDescent="0.35">
      <c r="A20974" s="11" t="s">
        <v>8</v>
      </c>
      <c r="B20974" s="16" t="s">
        <v>1862</v>
      </c>
      <c r="C20974" s="27" t="s">
        <v>5541</v>
      </c>
      <c r="D20974" s="16" t="s">
        <v>5540</v>
      </c>
      <c r="E20974" s="15" t="s">
        <v>4498</v>
      </c>
      <c r="F20974" s="17">
        <v>1429.02</v>
      </c>
      <c r="G20974" s="13">
        <v>0.15</v>
      </c>
      <c r="H20974" s="41"/>
    </row>
    <row r="20975" spans="1:8" x14ac:dyDescent="0.35">
      <c r="A20975" s="11" t="s">
        <v>8</v>
      </c>
      <c r="B20975" s="16" t="s">
        <v>1863</v>
      </c>
      <c r="C20975" s="27" t="s">
        <v>5541</v>
      </c>
      <c r="D20975" s="16" t="s">
        <v>5540</v>
      </c>
      <c r="E20975" s="15" t="s">
        <v>4499</v>
      </c>
      <c r="F20975" s="17">
        <v>219.3</v>
      </c>
      <c r="G20975" s="13">
        <v>0.15</v>
      </c>
      <c r="H20975" s="41"/>
    </row>
    <row r="20976" spans="1:8" x14ac:dyDescent="0.35">
      <c r="A20976" s="11" t="s">
        <v>8</v>
      </c>
      <c r="B20976" s="16" t="s">
        <v>1864</v>
      </c>
      <c r="C20976" s="27" t="s">
        <v>5541</v>
      </c>
      <c r="D20976" s="16" t="s">
        <v>5540</v>
      </c>
      <c r="E20976" s="15" t="s">
        <v>4500</v>
      </c>
      <c r="F20976" s="17">
        <v>2871.3</v>
      </c>
      <c r="G20976" s="13">
        <v>0.15</v>
      </c>
      <c r="H20976" s="41"/>
    </row>
    <row r="20977" spans="1:8" x14ac:dyDescent="0.35">
      <c r="A20977" s="11" t="s">
        <v>8</v>
      </c>
      <c r="B20977" s="16" t="s">
        <v>1865</v>
      </c>
      <c r="C20977" s="27" t="s">
        <v>5541</v>
      </c>
      <c r="D20977" s="16" t="s">
        <v>5540</v>
      </c>
      <c r="E20977" s="15" t="s">
        <v>4501</v>
      </c>
      <c r="F20977" s="17">
        <v>6893.16</v>
      </c>
      <c r="G20977" s="13">
        <v>0.15</v>
      </c>
      <c r="H20977" s="41"/>
    </row>
    <row r="20978" spans="1:8" x14ac:dyDescent="0.35">
      <c r="A20978" s="11" t="s">
        <v>8</v>
      </c>
      <c r="B20978" s="16" t="s">
        <v>1866</v>
      </c>
      <c r="C20978" s="27" t="s">
        <v>5541</v>
      </c>
      <c r="D20978" s="16" t="s">
        <v>5540</v>
      </c>
      <c r="E20978" s="15" t="s">
        <v>4502</v>
      </c>
      <c r="F20978" s="17">
        <v>4832.76</v>
      </c>
      <c r="G20978" s="13">
        <v>0.15</v>
      </c>
      <c r="H20978" s="41"/>
    </row>
    <row r="20979" spans="1:8" x14ac:dyDescent="0.35">
      <c r="A20979" s="11" t="s">
        <v>8</v>
      </c>
      <c r="B20979" s="16" t="s">
        <v>1867</v>
      </c>
      <c r="C20979" s="27" t="s">
        <v>5541</v>
      </c>
      <c r="D20979" s="16" t="s">
        <v>5540</v>
      </c>
      <c r="E20979" s="15" t="s">
        <v>4503</v>
      </c>
      <c r="F20979" s="17">
        <v>1052.6400000000001</v>
      </c>
      <c r="G20979" s="13">
        <v>0.15</v>
      </c>
      <c r="H20979" s="41"/>
    </row>
    <row r="20980" spans="1:8" x14ac:dyDescent="0.35">
      <c r="A20980" s="11" t="s">
        <v>8</v>
      </c>
      <c r="B20980" s="16" t="s">
        <v>1868</v>
      </c>
      <c r="C20980" s="27" t="s">
        <v>5541</v>
      </c>
      <c r="D20980" s="16" t="s">
        <v>5540</v>
      </c>
      <c r="E20980" s="15" t="s">
        <v>4504</v>
      </c>
      <c r="F20980" s="17">
        <v>3350.7000000000003</v>
      </c>
      <c r="G20980" s="13">
        <v>0.15</v>
      </c>
      <c r="H20980" s="41"/>
    </row>
    <row r="20981" spans="1:8" x14ac:dyDescent="0.35">
      <c r="A20981" s="11" t="s">
        <v>8</v>
      </c>
      <c r="B20981" s="16" t="s">
        <v>1869</v>
      </c>
      <c r="C20981" s="27" t="s">
        <v>5541</v>
      </c>
      <c r="D20981" s="16" t="s">
        <v>5540</v>
      </c>
      <c r="E20981" s="15" t="s">
        <v>4505</v>
      </c>
      <c r="F20981" s="17">
        <v>835.38</v>
      </c>
      <c r="G20981" s="13">
        <v>0.15</v>
      </c>
      <c r="H20981" s="41"/>
    </row>
    <row r="20982" spans="1:8" x14ac:dyDescent="0.35">
      <c r="A20982" s="11" t="s">
        <v>8</v>
      </c>
      <c r="B20982" s="16" t="s">
        <v>1870</v>
      </c>
      <c r="C20982" s="27" t="s">
        <v>5541</v>
      </c>
      <c r="D20982" s="16" t="s">
        <v>5540</v>
      </c>
      <c r="E20982" s="15" t="s">
        <v>4506</v>
      </c>
      <c r="F20982" s="17">
        <v>2272.56</v>
      </c>
      <c r="G20982" s="13">
        <v>0.15</v>
      </c>
      <c r="H20982" s="41"/>
    </row>
    <row r="20983" spans="1:8" x14ac:dyDescent="0.35">
      <c r="A20983" s="11" t="s">
        <v>8</v>
      </c>
      <c r="B20983" s="16" t="s">
        <v>1871</v>
      </c>
      <c r="C20983" s="27" t="s">
        <v>5541</v>
      </c>
      <c r="D20983" s="16" t="s">
        <v>5540</v>
      </c>
      <c r="E20983" s="15" t="s">
        <v>4507</v>
      </c>
      <c r="F20983" s="17">
        <v>307.02</v>
      </c>
      <c r="G20983" s="13">
        <v>0.15</v>
      </c>
      <c r="H20983" s="41"/>
    </row>
    <row r="20984" spans="1:8" x14ac:dyDescent="0.35">
      <c r="A20984" s="11" t="s">
        <v>8</v>
      </c>
      <c r="B20984" s="16" t="s">
        <v>1872</v>
      </c>
      <c r="C20984" s="27" t="s">
        <v>5541</v>
      </c>
      <c r="D20984" s="16" t="s">
        <v>5540</v>
      </c>
      <c r="E20984" s="15" t="s">
        <v>4508</v>
      </c>
      <c r="F20984" s="17">
        <v>1081.2</v>
      </c>
      <c r="G20984" s="13">
        <v>0.15</v>
      </c>
      <c r="H20984" s="41"/>
    </row>
    <row r="20985" spans="1:8" x14ac:dyDescent="0.35">
      <c r="A20985" s="11" t="s">
        <v>8</v>
      </c>
      <c r="B20985" s="16" t="s">
        <v>1873</v>
      </c>
      <c r="C20985" s="27" t="s">
        <v>5541</v>
      </c>
      <c r="D20985" s="16" t="s">
        <v>5540</v>
      </c>
      <c r="E20985" s="15" t="s">
        <v>4509</v>
      </c>
      <c r="F20985" s="17">
        <v>4685.88</v>
      </c>
      <c r="G20985" s="13">
        <v>0.15</v>
      </c>
      <c r="H20985" s="41"/>
    </row>
    <row r="20986" spans="1:8" x14ac:dyDescent="0.35">
      <c r="A20986" s="11" t="s">
        <v>8</v>
      </c>
      <c r="B20986" s="16" t="s">
        <v>1874</v>
      </c>
      <c r="C20986" s="27" t="s">
        <v>5541</v>
      </c>
      <c r="D20986" s="16" t="s">
        <v>5540</v>
      </c>
      <c r="E20986" s="15" t="s">
        <v>4510</v>
      </c>
      <c r="F20986" s="17">
        <v>401.88</v>
      </c>
      <c r="G20986" s="13">
        <v>0.15</v>
      </c>
      <c r="H20986" s="41"/>
    </row>
    <row r="20987" spans="1:8" x14ac:dyDescent="0.35">
      <c r="A20987" s="11" t="s">
        <v>8</v>
      </c>
      <c r="B20987" s="16" t="s">
        <v>1875</v>
      </c>
      <c r="C20987" s="27" t="s">
        <v>5541</v>
      </c>
      <c r="D20987" s="16" t="s">
        <v>5540</v>
      </c>
      <c r="E20987" s="15" t="s">
        <v>4511</v>
      </c>
      <c r="F20987" s="17">
        <v>3776.04</v>
      </c>
      <c r="G20987" s="13">
        <v>0.15</v>
      </c>
      <c r="H20987" s="41"/>
    </row>
    <row r="20988" spans="1:8" x14ac:dyDescent="0.35">
      <c r="A20988" s="11" t="s">
        <v>8</v>
      </c>
      <c r="B20988" s="16" t="s">
        <v>1876</v>
      </c>
      <c r="C20988" s="27" t="s">
        <v>5541</v>
      </c>
      <c r="D20988" s="16" t="s">
        <v>5540</v>
      </c>
      <c r="E20988" s="15" t="s">
        <v>4512</v>
      </c>
      <c r="F20988" s="17">
        <v>4751.16</v>
      </c>
      <c r="G20988" s="13">
        <v>0.15</v>
      </c>
      <c r="H20988" s="41"/>
    </row>
    <row r="20989" spans="1:8" x14ac:dyDescent="0.35">
      <c r="A20989" s="11" t="s">
        <v>8</v>
      </c>
      <c r="B20989" s="16" t="s">
        <v>1877</v>
      </c>
      <c r="C20989" s="27" t="s">
        <v>5541</v>
      </c>
      <c r="D20989" s="16" t="s">
        <v>5540</v>
      </c>
      <c r="E20989" s="15" t="s">
        <v>4513</v>
      </c>
      <c r="F20989" s="17">
        <v>3669.96</v>
      </c>
      <c r="G20989" s="13">
        <v>0.15</v>
      </c>
      <c r="H20989" s="41"/>
    </row>
    <row r="20990" spans="1:8" x14ac:dyDescent="0.35">
      <c r="A20990" s="11" t="s">
        <v>8</v>
      </c>
      <c r="B20990" s="16" t="s">
        <v>1878</v>
      </c>
      <c r="C20990" s="27" t="s">
        <v>5541</v>
      </c>
      <c r="D20990" s="16" t="s">
        <v>5540</v>
      </c>
      <c r="E20990" s="15" t="s">
        <v>4514</v>
      </c>
      <c r="F20990" s="17">
        <v>4645.08</v>
      </c>
      <c r="G20990" s="13">
        <v>0.15</v>
      </c>
      <c r="H20990" s="41"/>
    </row>
    <row r="20991" spans="1:8" x14ac:dyDescent="0.35">
      <c r="A20991" s="11" t="s">
        <v>8</v>
      </c>
      <c r="B20991" s="16" t="s">
        <v>1879</v>
      </c>
      <c r="C20991" s="27" t="s">
        <v>5541</v>
      </c>
      <c r="D20991" s="16" t="s">
        <v>5540</v>
      </c>
      <c r="E20991" s="15" t="s">
        <v>4515</v>
      </c>
      <c r="F20991" s="17">
        <v>267.24</v>
      </c>
      <c r="G20991" s="13">
        <v>0.15</v>
      </c>
      <c r="H20991" s="41"/>
    </row>
    <row r="20992" spans="1:8" x14ac:dyDescent="0.35">
      <c r="A20992" s="11" t="s">
        <v>8</v>
      </c>
      <c r="B20992" s="16" t="s">
        <v>1880</v>
      </c>
      <c r="C20992" s="27" t="s">
        <v>5541</v>
      </c>
      <c r="D20992" s="16" t="s">
        <v>5540</v>
      </c>
      <c r="E20992" s="15" t="s">
        <v>4516</v>
      </c>
      <c r="F20992" s="17">
        <v>165.24</v>
      </c>
      <c r="G20992" s="13">
        <v>0.15</v>
      </c>
      <c r="H20992" s="41"/>
    </row>
    <row r="20993" spans="1:8" x14ac:dyDescent="0.35">
      <c r="A20993" s="11" t="s">
        <v>8</v>
      </c>
      <c r="B20993" s="16" t="s">
        <v>1881</v>
      </c>
      <c r="C20993" s="27" t="s">
        <v>5541</v>
      </c>
      <c r="D20993" s="16" t="s">
        <v>5540</v>
      </c>
      <c r="E20993" s="15" t="s">
        <v>4517</v>
      </c>
      <c r="F20993" s="17">
        <v>159.12</v>
      </c>
      <c r="G20993" s="13">
        <v>0.15</v>
      </c>
      <c r="H20993" s="41"/>
    </row>
    <row r="20994" spans="1:8" x14ac:dyDescent="0.35">
      <c r="A20994" s="11" t="s">
        <v>8</v>
      </c>
      <c r="B20994" s="16" t="s">
        <v>1882</v>
      </c>
      <c r="C20994" s="27" t="s">
        <v>5541</v>
      </c>
      <c r="D20994" s="16" t="s">
        <v>5540</v>
      </c>
      <c r="E20994" s="15" t="s">
        <v>4518</v>
      </c>
      <c r="F20994" s="17">
        <v>216.24</v>
      </c>
      <c r="G20994" s="13">
        <v>0.15</v>
      </c>
      <c r="H20994" s="41"/>
    </row>
    <row r="20995" spans="1:8" x14ac:dyDescent="0.35">
      <c r="A20995" s="11" t="s">
        <v>8</v>
      </c>
      <c r="B20995" s="16" t="s">
        <v>1883</v>
      </c>
      <c r="C20995" s="27" t="s">
        <v>5541</v>
      </c>
      <c r="D20995" s="16" t="s">
        <v>5540</v>
      </c>
      <c r="E20995" s="15" t="s">
        <v>4519</v>
      </c>
      <c r="F20995" s="17">
        <v>2616.3000000000002</v>
      </c>
      <c r="G20995" s="13">
        <v>0.15</v>
      </c>
      <c r="H20995" s="41"/>
    </row>
    <row r="20996" spans="1:8" x14ac:dyDescent="0.35">
      <c r="A20996" s="11" t="s">
        <v>8</v>
      </c>
      <c r="B20996" s="16" t="s">
        <v>1884</v>
      </c>
      <c r="C20996" s="27" t="s">
        <v>5541</v>
      </c>
      <c r="D20996" s="16" t="s">
        <v>5540</v>
      </c>
      <c r="E20996" s="15" t="s">
        <v>4520</v>
      </c>
      <c r="F20996" s="17">
        <v>367.2</v>
      </c>
      <c r="G20996" s="13">
        <v>0.15</v>
      </c>
      <c r="H20996" s="41"/>
    </row>
    <row r="20997" spans="1:8" x14ac:dyDescent="0.35">
      <c r="A20997" s="11" t="s">
        <v>8</v>
      </c>
      <c r="B20997" s="16" t="s">
        <v>1885</v>
      </c>
      <c r="C20997" s="27" t="s">
        <v>5541</v>
      </c>
      <c r="D20997" s="16" t="s">
        <v>5540</v>
      </c>
      <c r="E20997" s="15" t="s">
        <v>4521</v>
      </c>
      <c r="F20997" s="17">
        <v>133.62</v>
      </c>
      <c r="G20997" s="13">
        <v>0.15</v>
      </c>
      <c r="H20997" s="41"/>
    </row>
    <row r="20998" spans="1:8" x14ac:dyDescent="0.35">
      <c r="A20998" s="11" t="s">
        <v>8</v>
      </c>
      <c r="B20998" s="16" t="s">
        <v>1886</v>
      </c>
      <c r="C20998" s="27" t="s">
        <v>5541</v>
      </c>
      <c r="D20998" s="16" t="s">
        <v>5540</v>
      </c>
      <c r="E20998" s="15" t="s">
        <v>4522</v>
      </c>
      <c r="F20998" s="17">
        <v>425.34000000000003</v>
      </c>
      <c r="G20998" s="13">
        <v>0.15</v>
      </c>
      <c r="H20998" s="41"/>
    </row>
    <row r="20999" spans="1:8" x14ac:dyDescent="0.35">
      <c r="A20999" s="11" t="s">
        <v>8</v>
      </c>
      <c r="B20999" s="16" t="s">
        <v>1887</v>
      </c>
      <c r="C20999" s="27" t="s">
        <v>5541</v>
      </c>
      <c r="D20999" s="16" t="s">
        <v>5540</v>
      </c>
      <c r="E20999" s="15" t="s">
        <v>4523</v>
      </c>
      <c r="F20999" s="17">
        <v>787.44</v>
      </c>
      <c r="G20999" s="13">
        <v>0.15</v>
      </c>
      <c r="H20999" s="41"/>
    </row>
    <row r="21000" spans="1:8" x14ac:dyDescent="0.35">
      <c r="A21000" s="11" t="s">
        <v>8</v>
      </c>
      <c r="B21000" s="16" t="s">
        <v>1888</v>
      </c>
      <c r="C21000" s="27" t="s">
        <v>5541</v>
      </c>
      <c r="D21000" s="16" t="s">
        <v>5540</v>
      </c>
      <c r="E21000" s="15" t="s">
        <v>4524</v>
      </c>
      <c r="F21000" s="17">
        <v>1900.26</v>
      </c>
      <c r="G21000" s="13">
        <v>0.15</v>
      </c>
      <c r="H21000" s="41"/>
    </row>
    <row r="21001" spans="1:8" x14ac:dyDescent="0.35">
      <c r="A21001" s="11" t="s">
        <v>8</v>
      </c>
      <c r="B21001" s="16" t="s">
        <v>1889</v>
      </c>
      <c r="C21001" s="27" t="s">
        <v>5541</v>
      </c>
      <c r="D21001" s="16" t="s">
        <v>5540</v>
      </c>
      <c r="E21001" s="15" t="s">
        <v>4525</v>
      </c>
      <c r="F21001" s="17">
        <v>1730.94</v>
      </c>
      <c r="G21001" s="13">
        <v>0.15</v>
      </c>
      <c r="H21001" s="41"/>
    </row>
    <row r="21002" spans="1:8" x14ac:dyDescent="0.35">
      <c r="A21002" s="11" t="s">
        <v>8</v>
      </c>
      <c r="B21002" s="16" t="s">
        <v>1890</v>
      </c>
      <c r="C21002" s="27" t="s">
        <v>5541</v>
      </c>
      <c r="D21002" s="16" t="s">
        <v>5540</v>
      </c>
      <c r="E21002" s="15" t="s">
        <v>4526</v>
      </c>
      <c r="F21002" s="17">
        <v>1967.58</v>
      </c>
      <c r="G21002" s="13">
        <v>0.15</v>
      </c>
      <c r="H21002" s="41"/>
    </row>
    <row r="21003" spans="1:8" x14ac:dyDescent="0.35">
      <c r="A21003" s="11" t="s">
        <v>8</v>
      </c>
      <c r="B21003" s="16" t="s">
        <v>1891</v>
      </c>
      <c r="C21003" s="27" t="s">
        <v>5541</v>
      </c>
      <c r="D21003" s="16" t="s">
        <v>5540</v>
      </c>
      <c r="E21003" s="15" t="s">
        <v>4527</v>
      </c>
      <c r="F21003" s="17">
        <v>1533.06</v>
      </c>
      <c r="G21003" s="13">
        <v>0.15</v>
      </c>
      <c r="H21003" s="41"/>
    </row>
    <row r="21004" spans="1:8" x14ac:dyDescent="0.35">
      <c r="A21004" s="11" t="s">
        <v>8</v>
      </c>
      <c r="B21004" s="16" t="s">
        <v>1892</v>
      </c>
      <c r="C21004" s="27" t="s">
        <v>5541</v>
      </c>
      <c r="D21004" s="16" t="s">
        <v>5540</v>
      </c>
      <c r="E21004" s="15" t="s">
        <v>4528</v>
      </c>
      <c r="F21004" s="17">
        <v>1899.24</v>
      </c>
      <c r="G21004" s="13">
        <v>0.15</v>
      </c>
      <c r="H21004" s="41"/>
    </row>
    <row r="21005" spans="1:8" x14ac:dyDescent="0.35">
      <c r="A21005" s="11" t="s">
        <v>8</v>
      </c>
      <c r="B21005" s="16" t="s">
        <v>1893</v>
      </c>
      <c r="C21005" s="27" t="s">
        <v>5541</v>
      </c>
      <c r="D21005" s="16" t="s">
        <v>5540</v>
      </c>
      <c r="E21005" s="15" t="s">
        <v>4529</v>
      </c>
      <c r="F21005" s="17">
        <v>4189.1400000000003</v>
      </c>
      <c r="G21005" s="13">
        <v>0.15</v>
      </c>
      <c r="H21005" s="41"/>
    </row>
    <row r="21006" spans="1:8" x14ac:dyDescent="0.35">
      <c r="A21006" s="11" t="s">
        <v>8</v>
      </c>
      <c r="B21006" s="16" t="s">
        <v>1894</v>
      </c>
      <c r="C21006" s="27" t="s">
        <v>5541</v>
      </c>
      <c r="D21006" s="16" t="s">
        <v>5540</v>
      </c>
      <c r="E21006" s="15" t="s">
        <v>4530</v>
      </c>
      <c r="F21006" s="17">
        <v>170.34</v>
      </c>
      <c r="G21006" s="13">
        <v>0.15</v>
      </c>
      <c r="H21006" s="41"/>
    </row>
    <row r="21007" spans="1:8" x14ac:dyDescent="0.35">
      <c r="A21007" s="11" t="s">
        <v>8</v>
      </c>
      <c r="B21007" s="16" t="s">
        <v>1895</v>
      </c>
      <c r="C21007" s="27" t="s">
        <v>5541</v>
      </c>
      <c r="D21007" s="16" t="s">
        <v>5540</v>
      </c>
      <c r="E21007" s="15" t="s">
        <v>4531</v>
      </c>
      <c r="F21007" s="17">
        <v>168.3</v>
      </c>
      <c r="G21007" s="13">
        <v>0.15</v>
      </c>
      <c r="H21007" s="41"/>
    </row>
    <row r="21008" spans="1:8" x14ac:dyDescent="0.35">
      <c r="A21008" s="11" t="s">
        <v>8</v>
      </c>
      <c r="B21008" s="16" t="s">
        <v>1896</v>
      </c>
      <c r="C21008" s="27" t="s">
        <v>5541</v>
      </c>
      <c r="D21008" s="16" t="s">
        <v>5540</v>
      </c>
      <c r="E21008" s="15" t="s">
        <v>4532</v>
      </c>
      <c r="F21008" s="17">
        <v>503.88</v>
      </c>
      <c r="G21008" s="13">
        <v>0.15</v>
      </c>
      <c r="H21008" s="41"/>
    </row>
    <row r="21009" spans="1:8" x14ac:dyDescent="0.35">
      <c r="A21009" s="11" t="s">
        <v>8</v>
      </c>
      <c r="B21009" s="16" t="s">
        <v>1897</v>
      </c>
      <c r="C21009" s="27" t="s">
        <v>5541</v>
      </c>
      <c r="D21009" s="16" t="s">
        <v>5540</v>
      </c>
      <c r="E21009" s="15" t="s">
        <v>4533</v>
      </c>
      <c r="F21009" s="17">
        <v>463.08</v>
      </c>
      <c r="G21009" s="13">
        <v>0.15</v>
      </c>
      <c r="H21009" s="41"/>
    </row>
    <row r="21010" spans="1:8" x14ac:dyDescent="0.35">
      <c r="A21010" s="11" t="s">
        <v>8</v>
      </c>
      <c r="B21010" s="16" t="s">
        <v>1898</v>
      </c>
      <c r="C21010" s="27" t="s">
        <v>5541</v>
      </c>
      <c r="D21010" s="16" t="s">
        <v>5540</v>
      </c>
      <c r="E21010" s="15" t="s">
        <v>4534</v>
      </c>
      <c r="F21010" s="17">
        <v>53.04</v>
      </c>
      <c r="G21010" s="13">
        <v>0.15</v>
      </c>
      <c r="H21010" s="41"/>
    </row>
    <row r="21011" spans="1:8" x14ac:dyDescent="0.35">
      <c r="A21011" s="11" t="s">
        <v>8</v>
      </c>
      <c r="B21011" s="16" t="s">
        <v>1899</v>
      </c>
      <c r="C21011" s="27" t="s">
        <v>5541</v>
      </c>
      <c r="D21011" s="16" t="s">
        <v>5540</v>
      </c>
      <c r="E21011" s="15" t="s">
        <v>4535</v>
      </c>
      <c r="F21011" s="17">
        <v>653.82000000000005</v>
      </c>
      <c r="G21011" s="13">
        <v>0.15</v>
      </c>
      <c r="H21011" s="41"/>
    </row>
    <row r="21012" spans="1:8" x14ac:dyDescent="0.35">
      <c r="A21012" s="11" t="s">
        <v>8</v>
      </c>
      <c r="B21012" s="16" t="s">
        <v>1900</v>
      </c>
      <c r="C21012" s="27" t="s">
        <v>5541</v>
      </c>
      <c r="D21012" s="16" t="s">
        <v>5540</v>
      </c>
      <c r="E21012" s="15" t="s">
        <v>4536</v>
      </c>
      <c r="F21012" s="17">
        <v>719.1</v>
      </c>
      <c r="G21012" s="13">
        <v>0.15</v>
      </c>
      <c r="H21012" s="41"/>
    </row>
    <row r="21013" spans="1:8" x14ac:dyDescent="0.35">
      <c r="A21013" s="11" t="s">
        <v>8</v>
      </c>
      <c r="B21013" s="16" t="s">
        <v>1901</v>
      </c>
      <c r="C21013" s="27" t="s">
        <v>5541</v>
      </c>
      <c r="D21013" s="16" t="s">
        <v>5540</v>
      </c>
      <c r="E21013" s="15" t="s">
        <v>4537</v>
      </c>
      <c r="F21013" s="17">
        <v>1257.6600000000001</v>
      </c>
      <c r="G21013" s="13">
        <v>0.15</v>
      </c>
      <c r="H21013" s="41"/>
    </row>
    <row r="21014" spans="1:8" x14ac:dyDescent="0.35">
      <c r="A21014" s="11" t="s">
        <v>8</v>
      </c>
      <c r="B21014" s="16" t="s">
        <v>1902</v>
      </c>
      <c r="C21014" s="27" t="s">
        <v>5541</v>
      </c>
      <c r="D21014" s="16" t="s">
        <v>5540</v>
      </c>
      <c r="E21014" s="15" t="s">
        <v>4538</v>
      </c>
      <c r="F21014" s="17">
        <v>1153.6200000000001</v>
      </c>
      <c r="G21014" s="13">
        <v>0.15</v>
      </c>
      <c r="H21014" s="41"/>
    </row>
    <row r="21015" spans="1:8" x14ac:dyDescent="0.35">
      <c r="A21015" s="11" t="s">
        <v>8</v>
      </c>
      <c r="B21015" s="16" t="s">
        <v>1903</v>
      </c>
      <c r="C21015" s="27" t="s">
        <v>5541</v>
      </c>
      <c r="D21015" s="16" t="s">
        <v>5540</v>
      </c>
      <c r="E21015" s="15" t="s">
        <v>4539</v>
      </c>
      <c r="F21015" s="17">
        <v>170.34</v>
      </c>
      <c r="G21015" s="13">
        <v>0.15</v>
      </c>
      <c r="H21015" s="41"/>
    </row>
    <row r="21016" spans="1:8" x14ac:dyDescent="0.35">
      <c r="A21016" s="11" t="s">
        <v>8</v>
      </c>
      <c r="B21016" s="16" t="s">
        <v>1904</v>
      </c>
      <c r="C21016" s="27" t="s">
        <v>5541</v>
      </c>
      <c r="D21016" s="16" t="s">
        <v>5540</v>
      </c>
      <c r="E21016" s="15" t="s">
        <v>4540</v>
      </c>
      <c r="F21016" s="17">
        <v>160.14000000000001</v>
      </c>
      <c r="G21016" s="13">
        <v>0.15</v>
      </c>
      <c r="H21016" s="41"/>
    </row>
    <row r="21017" spans="1:8" x14ac:dyDescent="0.35">
      <c r="A21017" s="11" t="s">
        <v>8</v>
      </c>
      <c r="B21017" s="16" t="s">
        <v>1905</v>
      </c>
      <c r="C21017" s="27" t="s">
        <v>5541</v>
      </c>
      <c r="D21017" s="16" t="s">
        <v>5540</v>
      </c>
      <c r="E21017" s="15" t="s">
        <v>4541</v>
      </c>
      <c r="F21017" s="17">
        <v>84.66</v>
      </c>
      <c r="G21017" s="13">
        <v>0.15</v>
      </c>
      <c r="H21017" s="41"/>
    </row>
    <row r="21018" spans="1:8" x14ac:dyDescent="0.35">
      <c r="A21018" s="11" t="s">
        <v>8</v>
      </c>
      <c r="B21018" s="16" t="s">
        <v>1906</v>
      </c>
      <c r="C21018" s="27" t="s">
        <v>5541</v>
      </c>
      <c r="D21018" s="16" t="s">
        <v>5540</v>
      </c>
      <c r="E21018" s="15" t="s">
        <v>4542</v>
      </c>
      <c r="F21018" s="17">
        <v>322.32</v>
      </c>
      <c r="G21018" s="13">
        <v>0.15</v>
      </c>
      <c r="H21018" s="41"/>
    </row>
    <row r="21019" spans="1:8" x14ac:dyDescent="0.35">
      <c r="A21019" s="11" t="s">
        <v>8</v>
      </c>
      <c r="B21019" s="16" t="s">
        <v>1907</v>
      </c>
      <c r="C21019" s="27" t="s">
        <v>5541</v>
      </c>
      <c r="D21019" s="16" t="s">
        <v>5540</v>
      </c>
      <c r="E21019" s="15" t="s">
        <v>4543</v>
      </c>
      <c r="F21019" s="17">
        <v>340.68</v>
      </c>
      <c r="G21019" s="13">
        <v>0.15</v>
      </c>
      <c r="H21019" s="41"/>
    </row>
    <row r="21020" spans="1:8" x14ac:dyDescent="0.35">
      <c r="A21020" s="11" t="s">
        <v>8</v>
      </c>
      <c r="B21020" s="16" t="s">
        <v>1908</v>
      </c>
      <c r="C21020" s="27" t="s">
        <v>5541</v>
      </c>
      <c r="D21020" s="16" t="s">
        <v>5540</v>
      </c>
      <c r="E21020" s="15" t="s">
        <v>4544</v>
      </c>
      <c r="F21020" s="17">
        <v>455.94</v>
      </c>
      <c r="G21020" s="13">
        <v>0.15</v>
      </c>
      <c r="H21020" s="41"/>
    </row>
    <row r="21021" spans="1:8" x14ac:dyDescent="0.35">
      <c r="A21021" s="11" t="s">
        <v>8</v>
      </c>
      <c r="B21021" s="16" t="s">
        <v>1909</v>
      </c>
      <c r="C21021" s="27" t="s">
        <v>5541</v>
      </c>
      <c r="D21021" s="16" t="s">
        <v>5540</v>
      </c>
      <c r="E21021" s="15" t="s">
        <v>3107</v>
      </c>
      <c r="F21021" s="17">
        <v>521.22</v>
      </c>
      <c r="G21021" s="13">
        <v>0.15</v>
      </c>
      <c r="H21021" s="41"/>
    </row>
    <row r="21022" spans="1:8" x14ac:dyDescent="0.35">
      <c r="A21022" s="11" t="s">
        <v>8</v>
      </c>
      <c r="B21022" s="16" t="s">
        <v>1910</v>
      </c>
      <c r="C21022" s="27" t="s">
        <v>5541</v>
      </c>
      <c r="D21022" s="16" t="s">
        <v>5540</v>
      </c>
      <c r="E21022" s="15" t="s">
        <v>4545</v>
      </c>
      <c r="F21022" s="17">
        <v>239.70000000000002</v>
      </c>
      <c r="G21022" s="13">
        <v>0.15</v>
      </c>
      <c r="H21022" s="41"/>
    </row>
    <row r="21023" spans="1:8" x14ac:dyDescent="0.35">
      <c r="A21023" s="11" t="s">
        <v>8</v>
      </c>
      <c r="B21023" s="16" t="s">
        <v>1911</v>
      </c>
      <c r="C21023" s="27" t="s">
        <v>5541</v>
      </c>
      <c r="D21023" s="16" t="s">
        <v>5540</v>
      </c>
      <c r="E21023" s="15" t="s">
        <v>4546</v>
      </c>
      <c r="F21023" s="17">
        <v>215.22</v>
      </c>
      <c r="G21023" s="13">
        <v>0.15</v>
      </c>
      <c r="H21023" s="41"/>
    </row>
    <row r="21024" spans="1:8" x14ac:dyDescent="0.35">
      <c r="A21024" s="11" t="s">
        <v>8</v>
      </c>
      <c r="B21024" s="16" t="s">
        <v>1912</v>
      </c>
      <c r="C21024" s="27" t="s">
        <v>5541</v>
      </c>
      <c r="D21024" s="16" t="s">
        <v>5540</v>
      </c>
      <c r="E21024" s="15" t="s">
        <v>4547</v>
      </c>
      <c r="F21024" s="17">
        <v>518.16</v>
      </c>
      <c r="G21024" s="13">
        <v>0.15</v>
      </c>
      <c r="H21024" s="41"/>
    </row>
    <row r="21025" spans="1:8" x14ac:dyDescent="0.35">
      <c r="A21025" s="11" t="s">
        <v>8</v>
      </c>
      <c r="B21025" s="16" t="s">
        <v>1913</v>
      </c>
      <c r="C21025" s="27" t="s">
        <v>5541</v>
      </c>
      <c r="D21025" s="16" t="s">
        <v>5540</v>
      </c>
      <c r="E21025" s="15" t="s">
        <v>4548</v>
      </c>
      <c r="F21025" s="17">
        <v>283.56</v>
      </c>
      <c r="G21025" s="13">
        <v>0.15</v>
      </c>
      <c r="H21025" s="41"/>
    </row>
    <row r="21026" spans="1:8" x14ac:dyDescent="0.35">
      <c r="A21026" s="11" t="s">
        <v>8</v>
      </c>
      <c r="B21026" s="16" t="s">
        <v>1914</v>
      </c>
      <c r="C21026" s="27" t="s">
        <v>5541</v>
      </c>
      <c r="D21026" s="16" t="s">
        <v>5540</v>
      </c>
      <c r="E21026" s="15" t="s">
        <v>4549</v>
      </c>
      <c r="F21026" s="17">
        <v>362.1</v>
      </c>
      <c r="G21026" s="13">
        <v>0.15</v>
      </c>
      <c r="H21026" s="41"/>
    </row>
    <row r="21027" spans="1:8" x14ac:dyDescent="0.35">
      <c r="A21027" s="11" t="s">
        <v>8</v>
      </c>
      <c r="B21027" s="16" t="s">
        <v>1915</v>
      </c>
      <c r="C21027" s="27" t="s">
        <v>5541</v>
      </c>
      <c r="D21027" s="16" t="s">
        <v>5540</v>
      </c>
      <c r="E21027" s="15" t="s">
        <v>4550</v>
      </c>
      <c r="F21027" s="17">
        <v>250.92000000000002</v>
      </c>
      <c r="G21027" s="13">
        <v>0.15</v>
      </c>
      <c r="H21027" s="41"/>
    </row>
    <row r="21028" spans="1:8" x14ac:dyDescent="0.35">
      <c r="A21028" s="11" t="s">
        <v>8</v>
      </c>
      <c r="B21028" s="16" t="s">
        <v>1916</v>
      </c>
      <c r="C21028" s="27" t="s">
        <v>5541</v>
      </c>
      <c r="D21028" s="16" t="s">
        <v>5540</v>
      </c>
      <c r="E21028" s="15" t="s">
        <v>4551</v>
      </c>
      <c r="F21028" s="17">
        <v>518.16</v>
      </c>
      <c r="G21028" s="13">
        <v>0.15</v>
      </c>
      <c r="H21028" s="41"/>
    </row>
    <row r="21029" spans="1:8" x14ac:dyDescent="0.35">
      <c r="A21029" s="11" t="s">
        <v>8</v>
      </c>
      <c r="B21029" s="16" t="s">
        <v>1917</v>
      </c>
      <c r="C21029" s="27" t="s">
        <v>5541</v>
      </c>
      <c r="D21029" s="16" t="s">
        <v>5540</v>
      </c>
      <c r="E21029" s="15" t="s">
        <v>4552</v>
      </c>
      <c r="F21029" s="17">
        <v>521.22</v>
      </c>
      <c r="G21029" s="13">
        <v>0.15</v>
      </c>
      <c r="H21029" s="41"/>
    </row>
    <row r="21030" spans="1:8" x14ac:dyDescent="0.35">
      <c r="A21030" s="11" t="s">
        <v>8</v>
      </c>
      <c r="B21030" s="16" t="s">
        <v>1918</v>
      </c>
      <c r="C21030" s="27" t="s">
        <v>5541</v>
      </c>
      <c r="D21030" s="16" t="s">
        <v>5540</v>
      </c>
      <c r="E21030" s="15" t="s">
        <v>4553</v>
      </c>
      <c r="F21030" s="17">
        <v>537.54</v>
      </c>
      <c r="G21030" s="13">
        <v>0.15</v>
      </c>
      <c r="H21030" s="41"/>
    </row>
    <row r="21031" spans="1:8" x14ac:dyDescent="0.35">
      <c r="A21031" s="11" t="s">
        <v>8</v>
      </c>
      <c r="B21031" s="16" t="s">
        <v>1919</v>
      </c>
      <c r="C21031" s="27" t="s">
        <v>5541</v>
      </c>
      <c r="D21031" s="16" t="s">
        <v>5540</v>
      </c>
      <c r="E21031" s="15" t="s">
        <v>4554</v>
      </c>
      <c r="F21031" s="17">
        <v>413.1</v>
      </c>
      <c r="G21031" s="13">
        <v>0.15</v>
      </c>
      <c r="H21031" s="41"/>
    </row>
    <row r="21032" spans="1:8" x14ac:dyDescent="0.35">
      <c r="A21032" s="11" t="s">
        <v>8</v>
      </c>
      <c r="B21032" s="16" t="s">
        <v>1920</v>
      </c>
      <c r="C21032" s="27" t="s">
        <v>5541</v>
      </c>
      <c r="D21032" s="16" t="s">
        <v>5540</v>
      </c>
      <c r="E21032" s="15" t="s">
        <v>4555</v>
      </c>
      <c r="F21032" s="17">
        <v>519.18000000000006</v>
      </c>
      <c r="G21032" s="13">
        <v>0.15</v>
      </c>
      <c r="H21032" s="41"/>
    </row>
    <row r="21033" spans="1:8" x14ac:dyDescent="0.35">
      <c r="A21033" s="11" t="s">
        <v>8</v>
      </c>
      <c r="B21033" s="16" t="s">
        <v>1921</v>
      </c>
      <c r="C21033" s="27" t="s">
        <v>5541</v>
      </c>
      <c r="D21033" s="16" t="s">
        <v>5540</v>
      </c>
      <c r="E21033" s="15" t="s">
        <v>4556</v>
      </c>
      <c r="F21033" s="17">
        <v>373.32</v>
      </c>
      <c r="G21033" s="13">
        <v>0.15</v>
      </c>
      <c r="H21033" s="41"/>
    </row>
    <row r="21034" spans="1:8" x14ac:dyDescent="0.35">
      <c r="A21034" s="11" t="s">
        <v>8</v>
      </c>
      <c r="B21034" s="16" t="s">
        <v>1922</v>
      </c>
      <c r="C21034" s="27" t="s">
        <v>5541</v>
      </c>
      <c r="D21034" s="16" t="s">
        <v>5540</v>
      </c>
      <c r="E21034" s="15" t="s">
        <v>3115</v>
      </c>
      <c r="F21034" s="17">
        <v>853.74</v>
      </c>
      <c r="G21034" s="13">
        <v>0.15</v>
      </c>
      <c r="H21034" s="41"/>
    </row>
    <row r="21035" spans="1:8" x14ac:dyDescent="0.35">
      <c r="A21035" s="11" t="s">
        <v>8</v>
      </c>
      <c r="B21035" s="16" t="s">
        <v>1923</v>
      </c>
      <c r="C21035" s="27" t="s">
        <v>5541</v>
      </c>
      <c r="D21035" s="16" t="s">
        <v>5540</v>
      </c>
      <c r="E21035" s="15" t="s">
        <v>3118</v>
      </c>
      <c r="F21035" s="17">
        <v>403.92</v>
      </c>
      <c r="G21035" s="13">
        <v>0.15</v>
      </c>
      <c r="H21035" s="41"/>
    </row>
    <row r="21036" spans="1:8" x14ac:dyDescent="0.35">
      <c r="A21036" s="11" t="s">
        <v>8</v>
      </c>
      <c r="B21036" s="16" t="s">
        <v>1924</v>
      </c>
      <c r="C21036" s="27" t="s">
        <v>5541</v>
      </c>
      <c r="D21036" s="16" t="s">
        <v>5540</v>
      </c>
      <c r="E21036" s="15" t="s">
        <v>4557</v>
      </c>
      <c r="F21036" s="17">
        <v>710.94</v>
      </c>
      <c r="G21036" s="13">
        <v>0.15</v>
      </c>
      <c r="H21036" s="41"/>
    </row>
    <row r="21037" spans="1:8" x14ac:dyDescent="0.35">
      <c r="A21037" s="11" t="s">
        <v>8</v>
      </c>
      <c r="B21037" s="16" t="s">
        <v>1925</v>
      </c>
      <c r="C21037" s="27" t="s">
        <v>5541</v>
      </c>
      <c r="D21037" s="16" t="s">
        <v>5540</v>
      </c>
      <c r="E21037" s="15" t="s">
        <v>4558</v>
      </c>
      <c r="F21037" s="17">
        <v>1216.8600000000001</v>
      </c>
      <c r="G21037" s="13">
        <v>0.15</v>
      </c>
      <c r="H21037" s="41"/>
    </row>
    <row r="21038" spans="1:8" x14ac:dyDescent="0.35">
      <c r="A21038" s="11" t="s">
        <v>8</v>
      </c>
      <c r="B21038" s="16" t="s">
        <v>1926</v>
      </c>
      <c r="C21038" s="27" t="s">
        <v>5541</v>
      </c>
      <c r="D21038" s="16" t="s">
        <v>5540</v>
      </c>
      <c r="E21038" s="15" t="s">
        <v>4559</v>
      </c>
      <c r="F21038" s="17">
        <v>1035.3</v>
      </c>
      <c r="G21038" s="13">
        <v>0.15</v>
      </c>
      <c r="H21038" s="41"/>
    </row>
    <row r="21039" spans="1:8" x14ac:dyDescent="0.35">
      <c r="A21039" s="11" t="s">
        <v>8</v>
      </c>
      <c r="B21039" s="16" t="s">
        <v>1927</v>
      </c>
      <c r="C21039" s="27" t="s">
        <v>5541</v>
      </c>
      <c r="D21039" s="16" t="s">
        <v>5540</v>
      </c>
      <c r="E21039" s="15" t="s">
        <v>3127</v>
      </c>
      <c r="F21039" s="17">
        <v>1355.58</v>
      </c>
      <c r="G21039" s="13">
        <v>0.15</v>
      </c>
      <c r="H21039" s="41"/>
    </row>
    <row r="21040" spans="1:8" x14ac:dyDescent="0.35">
      <c r="A21040" s="11" t="s">
        <v>8</v>
      </c>
      <c r="B21040" s="16" t="s">
        <v>1928</v>
      </c>
      <c r="C21040" s="27" t="s">
        <v>5541</v>
      </c>
      <c r="D21040" s="16" t="s">
        <v>5540</v>
      </c>
      <c r="E21040" s="15" t="s">
        <v>4560</v>
      </c>
      <c r="F21040" s="17">
        <v>909.84</v>
      </c>
      <c r="G21040" s="13">
        <v>0.15</v>
      </c>
      <c r="H21040" s="41"/>
    </row>
    <row r="21041" spans="1:8" x14ac:dyDescent="0.35">
      <c r="A21041" s="11" t="s">
        <v>8</v>
      </c>
      <c r="B21041" s="16" t="s">
        <v>1929</v>
      </c>
      <c r="C21041" s="27" t="s">
        <v>5541</v>
      </c>
      <c r="D21041" s="16" t="s">
        <v>5540</v>
      </c>
      <c r="E21041" s="15" t="s">
        <v>3108</v>
      </c>
      <c r="F21041" s="17">
        <v>589.56000000000006</v>
      </c>
      <c r="G21041" s="13">
        <v>0.15</v>
      </c>
      <c r="H21041" s="41"/>
    </row>
    <row r="21042" spans="1:8" x14ac:dyDescent="0.35">
      <c r="A21042" s="11" t="s">
        <v>8</v>
      </c>
      <c r="B21042" s="16" t="s">
        <v>1930</v>
      </c>
      <c r="C21042" s="27" t="s">
        <v>5541</v>
      </c>
      <c r="D21042" s="16" t="s">
        <v>5540</v>
      </c>
      <c r="E21042" s="15" t="s">
        <v>3114</v>
      </c>
      <c r="F21042" s="17">
        <v>466.14</v>
      </c>
      <c r="G21042" s="13">
        <v>0.15</v>
      </c>
      <c r="H21042" s="41"/>
    </row>
    <row r="21043" spans="1:8" x14ac:dyDescent="0.35">
      <c r="A21043" s="11" t="s">
        <v>8</v>
      </c>
      <c r="B21043" s="16" t="s">
        <v>1931</v>
      </c>
      <c r="C21043" s="27" t="s">
        <v>5541</v>
      </c>
      <c r="D21043" s="16" t="s">
        <v>5540</v>
      </c>
      <c r="E21043" s="15" t="s">
        <v>3113</v>
      </c>
      <c r="F21043" s="17">
        <v>107.10000000000001</v>
      </c>
      <c r="G21043" s="13">
        <v>0.15</v>
      </c>
      <c r="H21043" s="41"/>
    </row>
    <row r="21044" spans="1:8" x14ac:dyDescent="0.35">
      <c r="A21044" s="11" t="s">
        <v>8</v>
      </c>
      <c r="B21044" s="16" t="s">
        <v>1932</v>
      </c>
      <c r="C21044" s="27" t="s">
        <v>5541</v>
      </c>
      <c r="D21044" s="16" t="s">
        <v>5540</v>
      </c>
      <c r="E21044" s="15" t="s">
        <v>3112</v>
      </c>
      <c r="F21044" s="17">
        <v>27.54</v>
      </c>
      <c r="G21044" s="13">
        <v>0.15</v>
      </c>
      <c r="H21044" s="41"/>
    </row>
    <row r="21045" spans="1:8" x14ac:dyDescent="0.35">
      <c r="A21045" s="11" t="s">
        <v>8</v>
      </c>
      <c r="B21045" s="16" t="s">
        <v>1933</v>
      </c>
      <c r="C21045" s="27" t="s">
        <v>5541</v>
      </c>
      <c r="D21045" s="16" t="s">
        <v>5540</v>
      </c>
      <c r="E21045" s="15" t="s">
        <v>3111</v>
      </c>
      <c r="F21045" s="17">
        <v>506.94</v>
      </c>
      <c r="G21045" s="13">
        <v>0.15</v>
      </c>
      <c r="H21045" s="41"/>
    </row>
    <row r="21046" spans="1:8" x14ac:dyDescent="0.35">
      <c r="A21046" s="11" t="s">
        <v>8</v>
      </c>
      <c r="B21046" s="16" t="s">
        <v>1934</v>
      </c>
      <c r="C21046" s="27" t="s">
        <v>5541</v>
      </c>
      <c r="D21046" s="16" t="s">
        <v>5540</v>
      </c>
      <c r="E21046" s="15" t="s">
        <v>4561</v>
      </c>
      <c r="F21046" s="17">
        <v>4303.38</v>
      </c>
      <c r="G21046" s="13">
        <v>0.15</v>
      </c>
      <c r="H21046" s="41"/>
    </row>
    <row r="21047" spans="1:8" x14ac:dyDescent="0.35">
      <c r="A21047" s="11" t="s">
        <v>8</v>
      </c>
      <c r="B21047" s="16" t="s">
        <v>1935</v>
      </c>
      <c r="C21047" s="27" t="s">
        <v>5541</v>
      </c>
      <c r="D21047" s="16" t="s">
        <v>5540</v>
      </c>
      <c r="E21047" s="15" t="s">
        <v>4562</v>
      </c>
      <c r="F21047" s="17">
        <v>1015.9200000000001</v>
      </c>
      <c r="G21047" s="13">
        <v>0.15</v>
      </c>
      <c r="H21047" s="41"/>
    </row>
    <row r="21048" spans="1:8" x14ac:dyDescent="0.35">
      <c r="A21048" s="11" t="s">
        <v>8</v>
      </c>
      <c r="B21048" s="16" t="s">
        <v>1936</v>
      </c>
      <c r="C21048" s="27" t="s">
        <v>5541</v>
      </c>
      <c r="D21048" s="16" t="s">
        <v>5540</v>
      </c>
      <c r="E21048" s="15" t="s">
        <v>4563</v>
      </c>
      <c r="F21048" s="17">
        <v>877.2</v>
      </c>
      <c r="G21048" s="13">
        <v>0.15</v>
      </c>
      <c r="H21048" s="41"/>
    </row>
    <row r="21049" spans="1:8" x14ac:dyDescent="0.35">
      <c r="A21049" s="11" t="s">
        <v>8</v>
      </c>
      <c r="B21049" s="16" t="s">
        <v>1937</v>
      </c>
      <c r="C21049" s="27" t="s">
        <v>5541</v>
      </c>
      <c r="D21049" s="16" t="s">
        <v>5540</v>
      </c>
      <c r="E21049" s="15" t="s">
        <v>4564</v>
      </c>
      <c r="F21049" s="17">
        <v>1363.74</v>
      </c>
      <c r="G21049" s="13">
        <v>0.15</v>
      </c>
      <c r="H21049" s="41"/>
    </row>
    <row r="21050" spans="1:8" x14ac:dyDescent="0.35">
      <c r="A21050" s="11" t="s">
        <v>8</v>
      </c>
      <c r="B21050" s="16" t="s">
        <v>1938</v>
      </c>
      <c r="C21050" s="27" t="s">
        <v>5541</v>
      </c>
      <c r="D21050" s="16" t="s">
        <v>5540</v>
      </c>
      <c r="E21050" s="15" t="s">
        <v>4565</v>
      </c>
      <c r="F21050" s="17">
        <v>2153.2200000000003</v>
      </c>
      <c r="G21050" s="13">
        <v>0.15</v>
      </c>
      <c r="H21050" s="41"/>
    </row>
    <row r="21051" spans="1:8" x14ac:dyDescent="0.35">
      <c r="A21051" s="11" t="s">
        <v>8</v>
      </c>
      <c r="B21051" s="16" t="s">
        <v>1939</v>
      </c>
      <c r="C21051" s="27" t="s">
        <v>5541</v>
      </c>
      <c r="D21051" s="16" t="s">
        <v>5540</v>
      </c>
      <c r="E21051" s="15" t="s">
        <v>4566</v>
      </c>
      <c r="F21051" s="17">
        <v>1007.76</v>
      </c>
      <c r="G21051" s="13">
        <v>0.15</v>
      </c>
      <c r="H21051" s="41"/>
    </row>
    <row r="21052" spans="1:8" x14ac:dyDescent="0.35">
      <c r="A21052" s="11" t="s">
        <v>8</v>
      </c>
      <c r="B21052" s="16" t="s">
        <v>1940</v>
      </c>
      <c r="C21052" s="27" t="s">
        <v>5541</v>
      </c>
      <c r="D21052" s="16" t="s">
        <v>5540</v>
      </c>
      <c r="E21052" s="15" t="s">
        <v>4567</v>
      </c>
      <c r="F21052" s="17">
        <v>1591.2</v>
      </c>
      <c r="G21052" s="13">
        <v>0.15</v>
      </c>
      <c r="H21052" s="41"/>
    </row>
    <row r="21053" spans="1:8" x14ac:dyDescent="0.35">
      <c r="A21053" s="11" t="s">
        <v>8</v>
      </c>
      <c r="B21053" s="16" t="s">
        <v>1941</v>
      </c>
      <c r="C21053" s="27" t="s">
        <v>5541</v>
      </c>
      <c r="D21053" s="16" t="s">
        <v>5540</v>
      </c>
      <c r="E21053" s="15" t="s">
        <v>4568</v>
      </c>
      <c r="F21053" s="17">
        <v>1328.04</v>
      </c>
      <c r="G21053" s="13">
        <v>0.15</v>
      </c>
      <c r="H21053" s="41"/>
    </row>
    <row r="21054" spans="1:8" x14ac:dyDescent="0.35">
      <c r="A21054" s="11" t="s">
        <v>8</v>
      </c>
      <c r="B21054" s="16" t="s">
        <v>1942</v>
      </c>
      <c r="C21054" s="27" t="s">
        <v>5541</v>
      </c>
      <c r="D21054" s="16" t="s">
        <v>5540</v>
      </c>
      <c r="E21054" s="15" t="s">
        <v>4569</v>
      </c>
      <c r="F21054" s="17">
        <v>880.26</v>
      </c>
      <c r="G21054" s="13">
        <v>0.15</v>
      </c>
      <c r="H21054" s="41"/>
    </row>
    <row r="21055" spans="1:8" x14ac:dyDescent="0.35">
      <c r="A21055" s="11" t="s">
        <v>8</v>
      </c>
      <c r="B21055" s="16" t="s">
        <v>1943</v>
      </c>
      <c r="C21055" s="27" t="s">
        <v>5541</v>
      </c>
      <c r="D21055" s="16" t="s">
        <v>5540</v>
      </c>
      <c r="E21055" s="15" t="s">
        <v>4570</v>
      </c>
      <c r="F21055" s="17">
        <v>1418.82</v>
      </c>
      <c r="G21055" s="13">
        <v>0.15</v>
      </c>
      <c r="H21055" s="41"/>
    </row>
    <row r="21056" spans="1:8" x14ac:dyDescent="0.35">
      <c r="A21056" s="11" t="s">
        <v>8</v>
      </c>
      <c r="B21056" s="16" t="s">
        <v>1944</v>
      </c>
      <c r="C21056" s="27" t="s">
        <v>5541</v>
      </c>
      <c r="D21056" s="16" t="s">
        <v>5540</v>
      </c>
      <c r="E21056" s="15" t="s">
        <v>4571</v>
      </c>
      <c r="F21056" s="17">
        <v>1689.1200000000001</v>
      </c>
      <c r="G21056" s="13">
        <v>0.15</v>
      </c>
      <c r="H21056" s="41"/>
    </row>
    <row r="21057" spans="1:8" x14ac:dyDescent="0.35">
      <c r="A21057" s="11" t="s">
        <v>8</v>
      </c>
      <c r="B21057" s="16" t="s">
        <v>1945</v>
      </c>
      <c r="C21057" s="27" t="s">
        <v>5541</v>
      </c>
      <c r="D21057" s="16" t="s">
        <v>5540</v>
      </c>
      <c r="E21057" s="15" t="s">
        <v>4572</v>
      </c>
      <c r="F21057" s="17">
        <v>788.46</v>
      </c>
      <c r="G21057" s="13">
        <v>0.15</v>
      </c>
      <c r="H21057" s="41"/>
    </row>
    <row r="21058" spans="1:8" x14ac:dyDescent="0.35">
      <c r="A21058" s="11" t="s">
        <v>8</v>
      </c>
      <c r="B21058" s="16" t="s">
        <v>1946</v>
      </c>
      <c r="C21058" s="27" t="s">
        <v>5541</v>
      </c>
      <c r="D21058" s="16" t="s">
        <v>5540</v>
      </c>
      <c r="E21058" s="15" t="s">
        <v>4573</v>
      </c>
      <c r="F21058" s="17">
        <v>803.76</v>
      </c>
      <c r="G21058" s="13">
        <v>0.15</v>
      </c>
      <c r="H21058" s="41"/>
    </row>
    <row r="21059" spans="1:8" x14ac:dyDescent="0.35">
      <c r="A21059" s="11" t="s">
        <v>8</v>
      </c>
      <c r="B21059" s="16" t="s">
        <v>1947</v>
      </c>
      <c r="C21059" s="27" t="s">
        <v>5541</v>
      </c>
      <c r="D21059" s="16" t="s">
        <v>5540</v>
      </c>
      <c r="E21059" s="15" t="s">
        <v>4574</v>
      </c>
      <c r="F21059" s="17">
        <v>213.18</v>
      </c>
      <c r="G21059" s="13">
        <v>0.15</v>
      </c>
      <c r="H21059" s="41"/>
    </row>
    <row r="21060" spans="1:8" x14ac:dyDescent="0.35">
      <c r="A21060" s="11" t="s">
        <v>8</v>
      </c>
      <c r="B21060" s="16" t="s">
        <v>1948</v>
      </c>
      <c r="C21060" s="27" t="s">
        <v>5541</v>
      </c>
      <c r="D21060" s="16" t="s">
        <v>5540</v>
      </c>
      <c r="E21060" s="15" t="s">
        <v>4575</v>
      </c>
      <c r="F21060" s="17">
        <v>7771.38</v>
      </c>
      <c r="G21060" s="13">
        <v>0.15</v>
      </c>
      <c r="H21060" s="41"/>
    </row>
    <row r="21061" spans="1:8" x14ac:dyDescent="0.35">
      <c r="A21061" s="11" t="s">
        <v>8</v>
      </c>
      <c r="B21061" s="16" t="s">
        <v>1949</v>
      </c>
      <c r="C21061" s="27" t="s">
        <v>5541</v>
      </c>
      <c r="D21061" s="16" t="s">
        <v>5540</v>
      </c>
      <c r="E21061" s="15" t="s">
        <v>4576</v>
      </c>
      <c r="F21061" s="17">
        <v>597.72</v>
      </c>
      <c r="G21061" s="13">
        <v>0.15</v>
      </c>
      <c r="H21061" s="41"/>
    </row>
    <row r="21062" spans="1:8" x14ac:dyDescent="0.35">
      <c r="A21062" s="11" t="s">
        <v>8</v>
      </c>
      <c r="B21062" s="16" t="s">
        <v>1950</v>
      </c>
      <c r="C21062" s="27" t="s">
        <v>5541</v>
      </c>
      <c r="D21062" s="16" t="s">
        <v>5540</v>
      </c>
      <c r="E21062" s="15" t="s">
        <v>4577</v>
      </c>
      <c r="F21062" s="17">
        <v>8470.08</v>
      </c>
      <c r="G21062" s="13">
        <v>0.15</v>
      </c>
      <c r="H21062" s="41"/>
    </row>
    <row r="21063" spans="1:8" x14ac:dyDescent="0.35">
      <c r="A21063" s="11" t="s">
        <v>8</v>
      </c>
      <c r="B21063" s="16" t="s">
        <v>1951</v>
      </c>
      <c r="C21063" s="27" t="s">
        <v>5541</v>
      </c>
      <c r="D21063" s="16" t="s">
        <v>5540</v>
      </c>
      <c r="E21063" s="15" t="s">
        <v>4578</v>
      </c>
      <c r="F21063" s="17">
        <v>1868.64</v>
      </c>
      <c r="G21063" s="13">
        <v>0.15</v>
      </c>
      <c r="H21063" s="41"/>
    </row>
    <row r="21064" spans="1:8" x14ac:dyDescent="0.35">
      <c r="A21064" s="11" t="s">
        <v>8</v>
      </c>
      <c r="B21064" s="16" t="s">
        <v>1952</v>
      </c>
      <c r="C21064" s="27" t="s">
        <v>5541</v>
      </c>
      <c r="D21064" s="16" t="s">
        <v>5540</v>
      </c>
      <c r="E21064" s="15" t="s">
        <v>4579</v>
      </c>
      <c r="F21064" s="17">
        <v>2737.68</v>
      </c>
      <c r="G21064" s="13">
        <v>0.15</v>
      </c>
      <c r="H21064" s="41"/>
    </row>
    <row r="21065" spans="1:8" x14ac:dyDescent="0.35">
      <c r="A21065" s="11" t="s">
        <v>8</v>
      </c>
      <c r="B21065" s="16" t="s">
        <v>1953</v>
      </c>
      <c r="C21065" s="27" t="s">
        <v>5541</v>
      </c>
      <c r="D21065" s="16" t="s">
        <v>5540</v>
      </c>
      <c r="E21065" s="15" t="s">
        <v>4580</v>
      </c>
      <c r="F21065" s="17">
        <v>2177.6999999999998</v>
      </c>
      <c r="G21065" s="13">
        <v>0.15</v>
      </c>
      <c r="H21065" s="41"/>
    </row>
    <row r="21066" spans="1:8" x14ac:dyDescent="0.35">
      <c r="A21066" s="11" t="s">
        <v>8</v>
      </c>
      <c r="B21066" s="16" t="s">
        <v>1954</v>
      </c>
      <c r="C21066" s="27" t="s">
        <v>5541</v>
      </c>
      <c r="D21066" s="16" t="s">
        <v>5540</v>
      </c>
      <c r="E21066" s="15" t="s">
        <v>4581</v>
      </c>
      <c r="F21066" s="17">
        <v>687.48</v>
      </c>
      <c r="G21066" s="13">
        <v>0.15</v>
      </c>
      <c r="H21066" s="41"/>
    </row>
    <row r="21067" spans="1:8" x14ac:dyDescent="0.35">
      <c r="A21067" s="11" t="s">
        <v>8</v>
      </c>
      <c r="B21067" s="16" t="s">
        <v>1955</v>
      </c>
      <c r="C21067" s="27" t="s">
        <v>5541</v>
      </c>
      <c r="D21067" s="16" t="s">
        <v>5540</v>
      </c>
      <c r="E21067" s="15" t="s">
        <v>4582</v>
      </c>
      <c r="F21067" s="17">
        <v>269.28000000000003</v>
      </c>
      <c r="G21067" s="13">
        <v>0.15</v>
      </c>
      <c r="H21067" s="41"/>
    </row>
    <row r="21068" spans="1:8" x14ac:dyDescent="0.35">
      <c r="A21068" s="11" t="s">
        <v>8</v>
      </c>
      <c r="B21068" s="16" t="s">
        <v>1956</v>
      </c>
      <c r="C21068" s="27" t="s">
        <v>5541</v>
      </c>
      <c r="D21068" s="16" t="s">
        <v>5540</v>
      </c>
      <c r="E21068" s="15" t="s">
        <v>4583</v>
      </c>
      <c r="F21068" s="17">
        <v>1079.1600000000001</v>
      </c>
      <c r="G21068" s="13">
        <v>0.15</v>
      </c>
      <c r="H21068" s="41"/>
    </row>
    <row r="21069" spans="1:8" x14ac:dyDescent="0.35">
      <c r="A21069" s="11" t="s">
        <v>8</v>
      </c>
      <c r="B21069" s="16" t="s">
        <v>1957</v>
      </c>
      <c r="C21069" s="27" t="s">
        <v>5541</v>
      </c>
      <c r="D21069" s="16" t="s">
        <v>5540</v>
      </c>
      <c r="E21069" s="15" t="s">
        <v>4584</v>
      </c>
      <c r="F21069" s="17">
        <v>496.74</v>
      </c>
      <c r="G21069" s="13">
        <v>0.15</v>
      </c>
      <c r="H21069" s="41"/>
    </row>
    <row r="21070" spans="1:8" x14ac:dyDescent="0.35">
      <c r="A21070" s="11" t="s">
        <v>8</v>
      </c>
      <c r="B21070" s="16" t="s">
        <v>1958</v>
      </c>
      <c r="C21070" s="27" t="s">
        <v>5541</v>
      </c>
      <c r="D21070" s="16" t="s">
        <v>5540</v>
      </c>
      <c r="E21070" s="15" t="s">
        <v>4585</v>
      </c>
      <c r="F21070" s="17">
        <v>695.64</v>
      </c>
      <c r="G21070" s="13">
        <v>0.15</v>
      </c>
      <c r="H21070" s="41"/>
    </row>
    <row r="21071" spans="1:8" x14ac:dyDescent="0.35">
      <c r="A21071" s="11" t="s">
        <v>8</v>
      </c>
      <c r="B21071" s="16" t="s">
        <v>1959</v>
      </c>
      <c r="C21071" s="27" t="s">
        <v>5541</v>
      </c>
      <c r="D21071" s="16" t="s">
        <v>5540</v>
      </c>
      <c r="E21071" s="15" t="s">
        <v>4586</v>
      </c>
      <c r="F21071" s="17">
        <v>151.97999999999999</v>
      </c>
      <c r="G21071" s="13">
        <v>0.15</v>
      </c>
      <c r="H21071" s="41"/>
    </row>
    <row r="21072" spans="1:8" x14ac:dyDescent="0.35">
      <c r="A21072" s="11" t="s">
        <v>8</v>
      </c>
      <c r="B21072" s="16" t="s">
        <v>1960</v>
      </c>
      <c r="C21072" s="27" t="s">
        <v>5541</v>
      </c>
      <c r="D21072" s="16" t="s">
        <v>5540</v>
      </c>
      <c r="E21072" s="15" t="s">
        <v>4587</v>
      </c>
      <c r="F21072" s="17">
        <v>2080.8000000000002</v>
      </c>
      <c r="G21072" s="13">
        <v>0.15</v>
      </c>
      <c r="H21072" s="41"/>
    </row>
    <row r="21073" spans="1:8" x14ac:dyDescent="0.35">
      <c r="A21073" s="11" t="s">
        <v>8</v>
      </c>
      <c r="B21073" s="16" t="s">
        <v>1961</v>
      </c>
      <c r="C21073" s="27" t="s">
        <v>5541</v>
      </c>
      <c r="D21073" s="16" t="s">
        <v>5540</v>
      </c>
      <c r="E21073" s="15" t="s">
        <v>4588</v>
      </c>
      <c r="F21073" s="17">
        <v>648.72</v>
      </c>
      <c r="G21073" s="13">
        <v>0.15</v>
      </c>
      <c r="H21073" s="41"/>
    </row>
    <row r="21074" spans="1:8" x14ac:dyDescent="0.35">
      <c r="A21074" s="11" t="s">
        <v>8</v>
      </c>
      <c r="B21074" s="16" t="s">
        <v>1962</v>
      </c>
      <c r="C21074" s="27" t="s">
        <v>5541</v>
      </c>
      <c r="D21074" s="16" t="s">
        <v>5540</v>
      </c>
      <c r="E21074" s="15" t="s">
        <v>4589</v>
      </c>
      <c r="F21074" s="17">
        <v>2207.2800000000002</v>
      </c>
      <c r="G21074" s="13">
        <v>0.15</v>
      </c>
      <c r="H21074" s="41"/>
    </row>
    <row r="21075" spans="1:8" x14ac:dyDescent="0.35">
      <c r="A21075" s="11" t="s">
        <v>8</v>
      </c>
      <c r="B21075" s="16" t="s">
        <v>1963</v>
      </c>
      <c r="C21075" s="27" t="s">
        <v>5541</v>
      </c>
      <c r="D21075" s="16" t="s">
        <v>5540</v>
      </c>
      <c r="E21075" s="15" t="s">
        <v>4590</v>
      </c>
      <c r="F21075" s="17">
        <v>2358.2400000000002</v>
      </c>
      <c r="G21075" s="13">
        <v>0.15</v>
      </c>
      <c r="H21075" s="41"/>
    </row>
    <row r="21076" spans="1:8" x14ac:dyDescent="0.35">
      <c r="A21076" s="11" t="s">
        <v>8</v>
      </c>
      <c r="B21076" s="16" t="s">
        <v>1964</v>
      </c>
      <c r="C21076" s="27" t="s">
        <v>5541</v>
      </c>
      <c r="D21076" s="16" t="s">
        <v>5540</v>
      </c>
      <c r="E21076" s="15" t="s">
        <v>4591</v>
      </c>
      <c r="F21076" s="17">
        <v>2052.2400000000002</v>
      </c>
      <c r="G21076" s="13">
        <v>0.15</v>
      </c>
      <c r="H21076" s="41"/>
    </row>
    <row r="21077" spans="1:8" x14ac:dyDescent="0.35">
      <c r="A21077" s="11" t="s">
        <v>8</v>
      </c>
      <c r="B21077" s="16" t="s">
        <v>1965</v>
      </c>
      <c r="C21077" s="27" t="s">
        <v>5541</v>
      </c>
      <c r="D21077" s="16" t="s">
        <v>5540</v>
      </c>
      <c r="E21077" s="15" t="s">
        <v>4592</v>
      </c>
      <c r="F21077" s="17">
        <v>3022.26</v>
      </c>
      <c r="G21077" s="13">
        <v>0.15</v>
      </c>
      <c r="H21077" s="41"/>
    </row>
    <row r="21078" spans="1:8" x14ac:dyDescent="0.35">
      <c r="A21078" s="11" t="s">
        <v>8</v>
      </c>
      <c r="B21078" s="16" t="s">
        <v>1966</v>
      </c>
      <c r="C21078" s="27" t="s">
        <v>5541</v>
      </c>
      <c r="D21078" s="16" t="s">
        <v>5540</v>
      </c>
      <c r="E21078" s="15" t="s">
        <v>4593</v>
      </c>
      <c r="F21078" s="17">
        <v>3801.54</v>
      </c>
      <c r="G21078" s="13">
        <v>0.15</v>
      </c>
      <c r="H21078" s="41"/>
    </row>
    <row r="21079" spans="1:8" x14ac:dyDescent="0.35">
      <c r="A21079" s="11" t="s">
        <v>8</v>
      </c>
      <c r="B21079" s="16" t="s">
        <v>1967</v>
      </c>
      <c r="C21079" s="27" t="s">
        <v>5541</v>
      </c>
      <c r="D21079" s="16" t="s">
        <v>5540</v>
      </c>
      <c r="E21079" s="15" t="s">
        <v>4594</v>
      </c>
      <c r="F21079" s="17">
        <v>4732.8</v>
      </c>
      <c r="G21079" s="13">
        <v>0.15</v>
      </c>
      <c r="H21079" s="41"/>
    </row>
    <row r="21080" spans="1:8" x14ac:dyDescent="0.35">
      <c r="A21080" s="11" t="s">
        <v>8</v>
      </c>
      <c r="B21080" s="16" t="s">
        <v>1968</v>
      </c>
      <c r="C21080" s="27" t="s">
        <v>5541</v>
      </c>
      <c r="D21080" s="16" t="s">
        <v>5540</v>
      </c>
      <c r="E21080" s="15" t="s">
        <v>4595</v>
      </c>
      <c r="F21080" s="17">
        <v>2575.5</v>
      </c>
      <c r="G21080" s="13">
        <v>0.15</v>
      </c>
      <c r="H21080" s="41"/>
    </row>
    <row r="21081" spans="1:8" x14ac:dyDescent="0.35">
      <c r="A21081" s="11" t="s">
        <v>8</v>
      </c>
      <c r="B21081" s="16" t="s">
        <v>1969</v>
      </c>
      <c r="C21081" s="27" t="s">
        <v>5541</v>
      </c>
      <c r="D21081" s="16" t="s">
        <v>5540</v>
      </c>
      <c r="E21081" s="15" t="s">
        <v>4596</v>
      </c>
      <c r="F21081" s="17">
        <v>3703.62</v>
      </c>
      <c r="G21081" s="13">
        <v>0.15</v>
      </c>
      <c r="H21081" s="41"/>
    </row>
    <row r="21082" spans="1:8" x14ac:dyDescent="0.35">
      <c r="A21082" s="11" t="s">
        <v>8</v>
      </c>
      <c r="B21082" s="16" t="s">
        <v>1970</v>
      </c>
      <c r="C21082" s="27" t="s">
        <v>5541</v>
      </c>
      <c r="D21082" s="16" t="s">
        <v>5540</v>
      </c>
      <c r="E21082" s="15" t="s">
        <v>4597</v>
      </c>
      <c r="F21082" s="17">
        <v>2003.28</v>
      </c>
      <c r="G21082" s="13">
        <v>0.15</v>
      </c>
      <c r="H21082" s="41"/>
    </row>
    <row r="21083" spans="1:8" x14ac:dyDescent="0.35">
      <c r="A21083" s="11" t="s">
        <v>8</v>
      </c>
      <c r="B21083" s="16" t="s">
        <v>1971</v>
      </c>
      <c r="C21083" s="27" t="s">
        <v>5541</v>
      </c>
      <c r="D21083" s="16" t="s">
        <v>5540</v>
      </c>
      <c r="E21083" s="15" t="s">
        <v>4598</v>
      </c>
      <c r="F21083" s="17">
        <v>236.64000000000001</v>
      </c>
      <c r="G21083" s="13">
        <v>0.15</v>
      </c>
      <c r="H21083" s="41"/>
    </row>
    <row r="21084" spans="1:8" x14ac:dyDescent="0.35">
      <c r="A21084" s="11" t="s">
        <v>8</v>
      </c>
      <c r="B21084" s="16" t="s">
        <v>1972</v>
      </c>
      <c r="C21084" s="27" t="s">
        <v>5541</v>
      </c>
      <c r="D21084" s="16" t="s">
        <v>5540</v>
      </c>
      <c r="E21084" s="15" t="s">
        <v>4599</v>
      </c>
      <c r="F21084" s="17">
        <v>512.04</v>
      </c>
      <c r="G21084" s="13">
        <v>0.15</v>
      </c>
      <c r="H21084" s="41"/>
    </row>
    <row r="21085" spans="1:8" x14ac:dyDescent="0.35">
      <c r="A21085" s="11" t="s">
        <v>8</v>
      </c>
      <c r="B21085" s="16" t="s">
        <v>1973</v>
      </c>
      <c r="C21085" s="27" t="s">
        <v>5541</v>
      </c>
      <c r="D21085" s="16" t="s">
        <v>5540</v>
      </c>
      <c r="E21085" s="15" t="s">
        <v>4600</v>
      </c>
      <c r="F21085" s="17">
        <v>698.7</v>
      </c>
      <c r="G21085" s="13">
        <v>0.15</v>
      </c>
      <c r="H21085" s="41"/>
    </row>
    <row r="21086" spans="1:8" x14ac:dyDescent="0.35">
      <c r="A21086" s="11" t="s">
        <v>8</v>
      </c>
      <c r="B21086" s="16" t="s">
        <v>1974</v>
      </c>
      <c r="C21086" s="27" t="s">
        <v>5541</v>
      </c>
      <c r="D21086" s="16" t="s">
        <v>5540</v>
      </c>
      <c r="E21086" s="15" t="s">
        <v>4601</v>
      </c>
      <c r="F21086" s="17">
        <v>512.04</v>
      </c>
      <c r="G21086" s="13">
        <v>0.15</v>
      </c>
      <c r="H21086" s="41"/>
    </row>
    <row r="21087" spans="1:8" x14ac:dyDescent="0.35">
      <c r="A21087" s="11" t="s">
        <v>8</v>
      </c>
      <c r="B21087" s="16" t="s">
        <v>1975</v>
      </c>
      <c r="C21087" s="27" t="s">
        <v>5541</v>
      </c>
      <c r="D21087" s="16" t="s">
        <v>5540</v>
      </c>
      <c r="E21087" s="15" t="s">
        <v>4602</v>
      </c>
      <c r="F21087" s="17">
        <v>604.86</v>
      </c>
      <c r="G21087" s="13">
        <v>0.15</v>
      </c>
      <c r="H21087" s="41"/>
    </row>
    <row r="21088" spans="1:8" x14ac:dyDescent="0.35">
      <c r="A21088" s="11" t="s">
        <v>8</v>
      </c>
      <c r="B21088" s="16" t="s">
        <v>1976</v>
      </c>
      <c r="C21088" s="27" t="s">
        <v>5541</v>
      </c>
      <c r="D21088" s="16" t="s">
        <v>5540</v>
      </c>
      <c r="E21088" s="15" t="s">
        <v>4603</v>
      </c>
      <c r="F21088" s="17">
        <v>69.36</v>
      </c>
      <c r="G21088" s="13">
        <v>0.15</v>
      </c>
      <c r="H21088" s="41"/>
    </row>
    <row r="21089" spans="1:8" x14ac:dyDescent="0.35">
      <c r="A21089" s="11" t="s">
        <v>8</v>
      </c>
      <c r="B21089" s="16" t="s">
        <v>1977</v>
      </c>
      <c r="C21089" s="27" t="s">
        <v>5541</v>
      </c>
      <c r="D21089" s="16" t="s">
        <v>5540</v>
      </c>
      <c r="E21089" s="15" t="s">
        <v>4604</v>
      </c>
      <c r="F21089" s="17">
        <v>1206.6600000000001</v>
      </c>
      <c r="G21089" s="13">
        <v>0.15</v>
      </c>
      <c r="H21089" s="41"/>
    </row>
    <row r="21090" spans="1:8" x14ac:dyDescent="0.35">
      <c r="A21090" s="11" t="s">
        <v>8</v>
      </c>
      <c r="B21090" s="16" t="s">
        <v>1978</v>
      </c>
      <c r="C21090" s="27" t="s">
        <v>5541</v>
      </c>
      <c r="D21090" s="16" t="s">
        <v>5540</v>
      </c>
      <c r="E21090" s="15" t="s">
        <v>4605</v>
      </c>
      <c r="F21090" s="17">
        <v>1335.18</v>
      </c>
      <c r="G21090" s="13">
        <v>0.15</v>
      </c>
      <c r="H21090" s="41"/>
    </row>
    <row r="21091" spans="1:8" x14ac:dyDescent="0.35">
      <c r="A21091" s="11" t="s">
        <v>8</v>
      </c>
      <c r="B21091" s="16" t="s">
        <v>1979</v>
      </c>
      <c r="C21091" s="27" t="s">
        <v>5541</v>
      </c>
      <c r="D21091" s="16" t="s">
        <v>5540</v>
      </c>
      <c r="E21091" s="15" t="s">
        <v>4606</v>
      </c>
      <c r="F21091" s="17">
        <v>530.4</v>
      </c>
      <c r="G21091" s="13">
        <v>0.15</v>
      </c>
      <c r="H21091" s="41"/>
    </row>
    <row r="21092" spans="1:8" x14ac:dyDescent="0.35">
      <c r="A21092" s="11" t="s">
        <v>8</v>
      </c>
      <c r="B21092" s="16" t="s">
        <v>1980</v>
      </c>
      <c r="C21092" s="27" t="s">
        <v>5541</v>
      </c>
      <c r="D21092" s="16" t="s">
        <v>5540</v>
      </c>
      <c r="E21092" s="15" t="s">
        <v>4607</v>
      </c>
      <c r="F21092" s="17">
        <v>285.60000000000002</v>
      </c>
      <c r="G21092" s="13">
        <v>0.15</v>
      </c>
      <c r="H21092" s="41"/>
    </row>
    <row r="21093" spans="1:8" x14ac:dyDescent="0.35">
      <c r="A21093" s="11" t="s">
        <v>8</v>
      </c>
      <c r="B21093" s="16" t="s">
        <v>1981</v>
      </c>
      <c r="C21093" s="27" t="s">
        <v>5541</v>
      </c>
      <c r="D21093" s="16" t="s">
        <v>5540</v>
      </c>
      <c r="E21093" s="15" t="s">
        <v>3110</v>
      </c>
      <c r="F21093" s="17">
        <v>221.34</v>
      </c>
      <c r="G21093" s="13">
        <v>0.15</v>
      </c>
      <c r="H21093" s="41"/>
    </row>
    <row r="21094" spans="1:8" x14ac:dyDescent="0.35">
      <c r="A21094" s="11" t="s">
        <v>8</v>
      </c>
      <c r="B21094" s="16" t="s">
        <v>1982</v>
      </c>
      <c r="C21094" s="27" t="s">
        <v>5541</v>
      </c>
      <c r="D21094" s="16" t="s">
        <v>5540</v>
      </c>
      <c r="E21094" s="15" t="s">
        <v>3109</v>
      </c>
      <c r="F21094" s="17">
        <v>164.22</v>
      </c>
      <c r="G21094" s="13">
        <v>0.15</v>
      </c>
      <c r="H21094" s="41"/>
    </row>
    <row r="21095" spans="1:8" x14ac:dyDescent="0.35">
      <c r="A21095" s="11" t="s">
        <v>8</v>
      </c>
      <c r="B21095" s="16" t="s">
        <v>1983</v>
      </c>
      <c r="C21095" s="27" t="s">
        <v>5541</v>
      </c>
      <c r="D21095" s="16" t="s">
        <v>5540</v>
      </c>
      <c r="E21095" s="15" t="s">
        <v>4608</v>
      </c>
      <c r="F21095" s="17">
        <v>300.89999999999998</v>
      </c>
      <c r="G21095" s="13">
        <v>0.15</v>
      </c>
      <c r="H21095" s="41"/>
    </row>
    <row r="21096" spans="1:8" x14ac:dyDescent="0.35">
      <c r="A21096" s="11" t="s">
        <v>8</v>
      </c>
      <c r="B21096" s="16" t="s">
        <v>1984</v>
      </c>
      <c r="C21096" s="27" t="s">
        <v>5541</v>
      </c>
      <c r="D21096" s="16" t="s">
        <v>5540</v>
      </c>
      <c r="E21096" s="15" t="s">
        <v>4609</v>
      </c>
      <c r="F21096" s="17">
        <v>283.56</v>
      </c>
      <c r="G21096" s="13">
        <v>0.15</v>
      </c>
      <c r="H21096" s="41"/>
    </row>
    <row r="21097" spans="1:8" x14ac:dyDescent="0.35">
      <c r="A21097" s="11" t="s">
        <v>8</v>
      </c>
      <c r="B21097" s="16" t="s">
        <v>1985</v>
      </c>
      <c r="C21097" s="27" t="s">
        <v>5541</v>
      </c>
      <c r="D21097" s="16" t="s">
        <v>5540</v>
      </c>
      <c r="E21097" s="15" t="s">
        <v>4610</v>
      </c>
      <c r="F21097" s="17">
        <v>274.38</v>
      </c>
      <c r="G21097" s="13">
        <v>0.15</v>
      </c>
      <c r="H21097" s="41"/>
    </row>
    <row r="21098" spans="1:8" x14ac:dyDescent="0.35">
      <c r="A21098" s="11" t="s">
        <v>8</v>
      </c>
      <c r="B21098" s="16" t="s">
        <v>1986</v>
      </c>
      <c r="C21098" s="27" t="s">
        <v>5541</v>
      </c>
      <c r="D21098" s="16" t="s">
        <v>5540</v>
      </c>
      <c r="E21098" s="15" t="s">
        <v>4611</v>
      </c>
      <c r="F21098" s="17">
        <v>823.14</v>
      </c>
      <c r="G21098" s="13">
        <v>0.15</v>
      </c>
      <c r="H21098" s="41"/>
    </row>
    <row r="21099" spans="1:8" x14ac:dyDescent="0.35">
      <c r="A21099" s="11" t="s">
        <v>8</v>
      </c>
      <c r="B21099" s="16" t="s">
        <v>1987</v>
      </c>
      <c r="C21099" s="27" t="s">
        <v>5541</v>
      </c>
      <c r="D21099" s="16" t="s">
        <v>5540</v>
      </c>
      <c r="E21099" s="15" t="s">
        <v>4612</v>
      </c>
      <c r="F21099" s="17">
        <v>1929.8400000000001</v>
      </c>
      <c r="G21099" s="13">
        <v>0.15</v>
      </c>
      <c r="H21099" s="41"/>
    </row>
    <row r="21100" spans="1:8" x14ac:dyDescent="0.35">
      <c r="A21100" s="11" t="s">
        <v>8</v>
      </c>
      <c r="B21100" s="16" t="s">
        <v>1988</v>
      </c>
      <c r="C21100" s="27" t="s">
        <v>5541</v>
      </c>
      <c r="D21100" s="16" t="s">
        <v>5540</v>
      </c>
      <c r="E21100" s="15" t="s">
        <v>4613</v>
      </c>
      <c r="F21100" s="17">
        <v>1722.78</v>
      </c>
      <c r="G21100" s="13">
        <v>0.15</v>
      </c>
      <c r="H21100" s="41"/>
    </row>
    <row r="21101" spans="1:8" x14ac:dyDescent="0.35">
      <c r="A21101" s="11" t="s">
        <v>8</v>
      </c>
      <c r="B21101" s="16" t="s">
        <v>1989</v>
      </c>
      <c r="C21101" s="27" t="s">
        <v>5541</v>
      </c>
      <c r="D21101" s="16" t="s">
        <v>5540</v>
      </c>
      <c r="E21101" s="15" t="s">
        <v>4614</v>
      </c>
      <c r="F21101" s="17">
        <v>149.94</v>
      </c>
      <c r="G21101" s="13">
        <v>0.15</v>
      </c>
      <c r="H21101" s="41"/>
    </row>
    <row r="21102" spans="1:8" x14ac:dyDescent="0.35">
      <c r="A21102" s="11" t="s">
        <v>8</v>
      </c>
      <c r="B21102" s="16" t="s">
        <v>1990</v>
      </c>
      <c r="C21102" s="27" t="s">
        <v>5541</v>
      </c>
      <c r="D21102" s="16" t="s">
        <v>5540</v>
      </c>
      <c r="E21102" s="15" t="s">
        <v>4615</v>
      </c>
      <c r="F21102" s="17">
        <v>1520.82</v>
      </c>
      <c r="G21102" s="13">
        <v>0.15</v>
      </c>
      <c r="H21102" s="41"/>
    </row>
    <row r="21103" spans="1:8" x14ac:dyDescent="0.35">
      <c r="A21103" s="11" t="s">
        <v>8</v>
      </c>
      <c r="B21103" s="16" t="s">
        <v>1991</v>
      </c>
      <c r="C21103" s="27" t="s">
        <v>5541</v>
      </c>
      <c r="D21103" s="16" t="s">
        <v>5540</v>
      </c>
      <c r="E21103" s="15" t="s">
        <v>4616</v>
      </c>
      <c r="F21103" s="17">
        <v>4985.76</v>
      </c>
      <c r="G21103" s="13">
        <v>0.15</v>
      </c>
      <c r="H21103" s="41"/>
    </row>
    <row r="21104" spans="1:8" x14ac:dyDescent="0.35">
      <c r="A21104" s="11" t="s">
        <v>8</v>
      </c>
      <c r="B21104" s="16" t="s">
        <v>1992</v>
      </c>
      <c r="C21104" s="27" t="s">
        <v>5541</v>
      </c>
      <c r="D21104" s="16" t="s">
        <v>5540</v>
      </c>
      <c r="E21104" s="15" t="s">
        <v>4617</v>
      </c>
      <c r="F21104" s="17">
        <v>888.42</v>
      </c>
      <c r="G21104" s="13">
        <v>0.15</v>
      </c>
      <c r="H21104" s="41"/>
    </row>
    <row r="21105" spans="1:8" x14ac:dyDescent="0.35">
      <c r="A21105" s="11" t="s">
        <v>8</v>
      </c>
      <c r="B21105" s="16" t="s">
        <v>1993</v>
      </c>
      <c r="C21105" s="27" t="s">
        <v>5541</v>
      </c>
      <c r="D21105" s="16" t="s">
        <v>5540</v>
      </c>
      <c r="E21105" s="15" t="s">
        <v>4618</v>
      </c>
      <c r="F21105" s="17">
        <v>1543.26</v>
      </c>
      <c r="G21105" s="13">
        <v>0.15</v>
      </c>
      <c r="H21105" s="41"/>
    </row>
    <row r="21106" spans="1:8" x14ac:dyDescent="0.35">
      <c r="A21106" s="11" t="s">
        <v>8</v>
      </c>
      <c r="B21106" s="16" t="s">
        <v>1994</v>
      </c>
      <c r="C21106" s="27" t="s">
        <v>5541</v>
      </c>
      <c r="D21106" s="16" t="s">
        <v>5540</v>
      </c>
      <c r="E21106" s="15" t="s">
        <v>4619</v>
      </c>
      <c r="F21106" s="17">
        <v>769.08</v>
      </c>
      <c r="G21106" s="13">
        <v>0.15</v>
      </c>
      <c r="H21106" s="41"/>
    </row>
    <row r="21107" spans="1:8" x14ac:dyDescent="0.35">
      <c r="A21107" s="11" t="s">
        <v>8</v>
      </c>
      <c r="B21107" s="16" t="s">
        <v>1995</v>
      </c>
      <c r="C21107" s="27" t="s">
        <v>5541</v>
      </c>
      <c r="D21107" s="16" t="s">
        <v>5540</v>
      </c>
      <c r="E21107" s="15" t="s">
        <v>4620</v>
      </c>
      <c r="F21107" s="17">
        <v>285.60000000000002</v>
      </c>
      <c r="G21107" s="13">
        <v>0.15</v>
      </c>
      <c r="H21107" s="41"/>
    </row>
    <row r="21108" spans="1:8" x14ac:dyDescent="0.35">
      <c r="A21108" s="11" t="s">
        <v>8</v>
      </c>
      <c r="B21108" s="16" t="s">
        <v>1996</v>
      </c>
      <c r="C21108" s="27" t="s">
        <v>5541</v>
      </c>
      <c r="D21108" s="16" t="s">
        <v>5540</v>
      </c>
      <c r="E21108" s="15" t="s">
        <v>4621</v>
      </c>
      <c r="F21108" s="17">
        <v>483.48</v>
      </c>
      <c r="G21108" s="13">
        <v>0.15</v>
      </c>
      <c r="H21108" s="41"/>
    </row>
    <row r="21109" spans="1:8" x14ac:dyDescent="0.35">
      <c r="A21109" s="11" t="s">
        <v>8</v>
      </c>
      <c r="B21109" s="16" t="s">
        <v>1997</v>
      </c>
      <c r="C21109" s="27" t="s">
        <v>5541</v>
      </c>
      <c r="D21109" s="16" t="s">
        <v>5540</v>
      </c>
      <c r="E21109" s="15" t="s">
        <v>4622</v>
      </c>
      <c r="F21109" s="17">
        <v>250.92000000000002</v>
      </c>
      <c r="G21109" s="13">
        <v>0.15</v>
      </c>
      <c r="H21109" s="41"/>
    </row>
    <row r="21110" spans="1:8" x14ac:dyDescent="0.35">
      <c r="A21110" s="11" t="s">
        <v>8</v>
      </c>
      <c r="B21110" s="16" t="s">
        <v>1998</v>
      </c>
      <c r="C21110" s="27" t="s">
        <v>5541</v>
      </c>
      <c r="D21110" s="16" t="s">
        <v>5540</v>
      </c>
      <c r="E21110" s="15" t="s">
        <v>4623</v>
      </c>
      <c r="F21110" s="17">
        <v>1676.88</v>
      </c>
      <c r="G21110" s="13">
        <v>0.15</v>
      </c>
      <c r="H21110" s="41"/>
    </row>
    <row r="21111" spans="1:8" x14ac:dyDescent="0.35">
      <c r="A21111" s="11" t="s">
        <v>8</v>
      </c>
      <c r="B21111" s="16" t="s">
        <v>1999</v>
      </c>
      <c r="C21111" s="27" t="s">
        <v>5541</v>
      </c>
      <c r="D21111" s="16" t="s">
        <v>5540</v>
      </c>
      <c r="E21111" s="15" t="s">
        <v>4624</v>
      </c>
      <c r="F21111" s="17">
        <v>1045.5</v>
      </c>
      <c r="G21111" s="13">
        <v>0.15</v>
      </c>
      <c r="H21111" s="41"/>
    </row>
    <row r="21112" spans="1:8" x14ac:dyDescent="0.35">
      <c r="A21112" s="11" t="s">
        <v>8</v>
      </c>
      <c r="B21112" s="16" t="s">
        <v>2000</v>
      </c>
      <c r="C21112" s="27" t="s">
        <v>5541</v>
      </c>
      <c r="D21112" s="16" t="s">
        <v>5540</v>
      </c>
      <c r="E21112" s="15" t="s">
        <v>4625</v>
      </c>
      <c r="F21112" s="17">
        <v>1544.28</v>
      </c>
      <c r="G21112" s="13">
        <v>0.15</v>
      </c>
      <c r="H21112" s="41"/>
    </row>
    <row r="21113" spans="1:8" x14ac:dyDescent="0.35">
      <c r="A21113" s="11" t="s">
        <v>8</v>
      </c>
      <c r="B21113" s="16" t="s">
        <v>2001</v>
      </c>
      <c r="C21113" s="27" t="s">
        <v>5541</v>
      </c>
      <c r="D21113" s="16" t="s">
        <v>5540</v>
      </c>
      <c r="E21113" s="15" t="s">
        <v>4626</v>
      </c>
      <c r="F21113" s="17">
        <v>121.38</v>
      </c>
      <c r="G21113" s="13">
        <v>0.15</v>
      </c>
      <c r="H21113" s="41"/>
    </row>
    <row r="21114" spans="1:8" x14ac:dyDescent="0.35">
      <c r="A21114" s="11" t="s">
        <v>8</v>
      </c>
      <c r="B21114" s="16" t="s">
        <v>2002</v>
      </c>
      <c r="C21114" s="27" t="s">
        <v>5541</v>
      </c>
      <c r="D21114" s="16" t="s">
        <v>5540</v>
      </c>
      <c r="E21114" s="15" t="s">
        <v>4627</v>
      </c>
      <c r="F21114" s="17">
        <v>70.38</v>
      </c>
      <c r="G21114" s="13">
        <v>0.15</v>
      </c>
      <c r="H21114" s="41"/>
    </row>
    <row r="21115" spans="1:8" x14ac:dyDescent="0.35">
      <c r="A21115" s="11" t="s">
        <v>8</v>
      </c>
      <c r="B21115" s="16" t="s">
        <v>2003</v>
      </c>
      <c r="C21115" s="27" t="s">
        <v>5541</v>
      </c>
      <c r="D21115" s="16" t="s">
        <v>5540</v>
      </c>
      <c r="E21115" s="15" t="s">
        <v>4628</v>
      </c>
      <c r="F21115" s="17">
        <v>1262.76</v>
      </c>
      <c r="G21115" s="13">
        <v>0.15</v>
      </c>
      <c r="H21115" s="41"/>
    </row>
    <row r="21116" spans="1:8" x14ac:dyDescent="0.35">
      <c r="A21116" s="11" t="s">
        <v>8</v>
      </c>
      <c r="B21116" s="16" t="s">
        <v>2004</v>
      </c>
      <c r="C21116" s="27" t="s">
        <v>5541</v>
      </c>
      <c r="D21116" s="16" t="s">
        <v>5540</v>
      </c>
      <c r="E21116" s="15" t="s">
        <v>4629</v>
      </c>
      <c r="F21116" s="17">
        <v>890.46</v>
      </c>
      <c r="G21116" s="13">
        <v>0.15</v>
      </c>
      <c r="H21116" s="41"/>
    </row>
    <row r="21117" spans="1:8" x14ac:dyDescent="0.35">
      <c r="A21117" s="11" t="s">
        <v>8</v>
      </c>
      <c r="B21117" s="16" t="s">
        <v>2005</v>
      </c>
      <c r="C21117" s="27" t="s">
        <v>5541</v>
      </c>
      <c r="D21117" s="16" t="s">
        <v>5540</v>
      </c>
      <c r="E21117" s="15" t="s">
        <v>4630</v>
      </c>
      <c r="F21117" s="17">
        <v>289.68</v>
      </c>
      <c r="G21117" s="13">
        <v>0.15</v>
      </c>
      <c r="H21117" s="41"/>
    </row>
    <row r="21118" spans="1:8" x14ac:dyDescent="0.35">
      <c r="A21118" s="11" t="s">
        <v>8</v>
      </c>
      <c r="B21118" s="16" t="s">
        <v>2006</v>
      </c>
      <c r="C21118" s="27" t="s">
        <v>5541</v>
      </c>
      <c r="D21118" s="16" t="s">
        <v>5540</v>
      </c>
      <c r="E21118" s="15" t="s">
        <v>4631</v>
      </c>
      <c r="F21118" s="17">
        <v>112.2</v>
      </c>
      <c r="G21118" s="13">
        <v>0.15</v>
      </c>
      <c r="H21118" s="41"/>
    </row>
    <row r="21119" spans="1:8" x14ac:dyDescent="0.35">
      <c r="A21119" s="11" t="s">
        <v>8</v>
      </c>
      <c r="B21119" s="16" t="s">
        <v>2007</v>
      </c>
      <c r="C21119" s="27" t="s">
        <v>5541</v>
      </c>
      <c r="D21119" s="16" t="s">
        <v>5540</v>
      </c>
      <c r="E21119" s="15" t="s">
        <v>4632</v>
      </c>
      <c r="F21119" s="17">
        <v>306</v>
      </c>
      <c r="G21119" s="13">
        <v>0.15</v>
      </c>
      <c r="H21119" s="41"/>
    </row>
    <row r="21120" spans="1:8" x14ac:dyDescent="0.35">
      <c r="A21120" s="11" t="s">
        <v>8</v>
      </c>
      <c r="B21120" s="16" t="s">
        <v>2008</v>
      </c>
      <c r="C21120" s="27" t="s">
        <v>5541</v>
      </c>
      <c r="D21120" s="16" t="s">
        <v>5540</v>
      </c>
      <c r="E21120" s="15" t="s">
        <v>4633</v>
      </c>
      <c r="F21120" s="17">
        <v>787.44</v>
      </c>
      <c r="G21120" s="13">
        <v>0.15</v>
      </c>
      <c r="H21120" s="41"/>
    </row>
    <row r="21121" spans="1:8" x14ac:dyDescent="0.35">
      <c r="A21121" s="11" t="s">
        <v>8</v>
      </c>
      <c r="B21121" s="16" t="s">
        <v>2009</v>
      </c>
      <c r="C21121" s="27" t="s">
        <v>5541</v>
      </c>
      <c r="D21121" s="16" t="s">
        <v>5540</v>
      </c>
      <c r="E21121" s="15" t="s">
        <v>4634</v>
      </c>
      <c r="F21121" s="17">
        <v>422.28000000000003</v>
      </c>
      <c r="G21121" s="13">
        <v>0.15</v>
      </c>
      <c r="H21121" s="41"/>
    </row>
    <row r="21122" spans="1:8" x14ac:dyDescent="0.35">
      <c r="A21122" s="11" t="s">
        <v>8</v>
      </c>
      <c r="B21122" s="16" t="s">
        <v>2010</v>
      </c>
      <c r="C21122" s="27" t="s">
        <v>5541</v>
      </c>
      <c r="D21122" s="16" t="s">
        <v>5540</v>
      </c>
      <c r="E21122" s="15" t="s">
        <v>4635</v>
      </c>
      <c r="F21122" s="17">
        <v>303.95999999999998</v>
      </c>
      <c r="G21122" s="13">
        <v>0.15</v>
      </c>
      <c r="H21122" s="41"/>
    </row>
    <row r="21123" spans="1:8" x14ac:dyDescent="0.35">
      <c r="A21123" s="11" t="s">
        <v>8</v>
      </c>
      <c r="B21123" s="16" t="s">
        <v>2011</v>
      </c>
      <c r="C21123" s="27" t="s">
        <v>5541</v>
      </c>
      <c r="D21123" s="16" t="s">
        <v>5540</v>
      </c>
      <c r="E21123" s="15" t="s">
        <v>4636</v>
      </c>
      <c r="F21123" s="17">
        <v>422.28000000000003</v>
      </c>
      <c r="G21123" s="13">
        <v>0.15</v>
      </c>
      <c r="H21123" s="41"/>
    </row>
    <row r="21124" spans="1:8" x14ac:dyDescent="0.35">
      <c r="A21124" s="11" t="s">
        <v>8</v>
      </c>
      <c r="B21124" s="16" t="s">
        <v>2012</v>
      </c>
      <c r="C21124" s="27" t="s">
        <v>5541</v>
      </c>
      <c r="D21124" s="16" t="s">
        <v>5540</v>
      </c>
      <c r="E21124" s="15" t="s">
        <v>4637</v>
      </c>
      <c r="F21124" s="17">
        <v>505.92</v>
      </c>
      <c r="G21124" s="13">
        <v>0.15</v>
      </c>
      <c r="H21124" s="41"/>
    </row>
    <row r="21125" spans="1:8" x14ac:dyDescent="0.35">
      <c r="A21125" s="11" t="s">
        <v>8</v>
      </c>
      <c r="B21125" s="16" t="s">
        <v>2013</v>
      </c>
      <c r="C21125" s="27" t="s">
        <v>5541</v>
      </c>
      <c r="D21125" s="16" t="s">
        <v>5540</v>
      </c>
      <c r="E21125" s="15" t="s">
        <v>4638</v>
      </c>
      <c r="F21125" s="17">
        <v>435.54</v>
      </c>
      <c r="G21125" s="13">
        <v>0.15</v>
      </c>
      <c r="H21125" s="41"/>
    </row>
    <row r="21126" spans="1:8" x14ac:dyDescent="0.35">
      <c r="A21126" s="11" t="s">
        <v>8</v>
      </c>
      <c r="B21126" s="16" t="s">
        <v>2014</v>
      </c>
      <c r="C21126" s="27" t="s">
        <v>5541</v>
      </c>
      <c r="D21126" s="16" t="s">
        <v>5540</v>
      </c>
      <c r="E21126" s="15" t="s">
        <v>4639</v>
      </c>
      <c r="F21126" s="17">
        <v>598.74</v>
      </c>
      <c r="G21126" s="13">
        <v>0.15</v>
      </c>
      <c r="H21126" s="41"/>
    </row>
    <row r="21127" spans="1:8" x14ac:dyDescent="0.35">
      <c r="A21127" s="11" t="s">
        <v>8</v>
      </c>
      <c r="B21127" s="16" t="s">
        <v>2015</v>
      </c>
      <c r="C21127" s="27" t="s">
        <v>5541</v>
      </c>
      <c r="D21127" s="16" t="s">
        <v>5540</v>
      </c>
      <c r="E21127" s="15" t="s">
        <v>4640</v>
      </c>
      <c r="F21127" s="17">
        <v>283.56</v>
      </c>
      <c r="G21127" s="13">
        <v>0.15</v>
      </c>
      <c r="H21127" s="41"/>
    </row>
    <row r="21128" spans="1:8" x14ac:dyDescent="0.35">
      <c r="A21128" s="11" t="s">
        <v>8</v>
      </c>
      <c r="B21128" s="16" t="s">
        <v>2016</v>
      </c>
      <c r="C21128" s="27" t="s">
        <v>5541</v>
      </c>
      <c r="D21128" s="16" t="s">
        <v>5540</v>
      </c>
      <c r="E21128" s="15" t="s">
        <v>4641</v>
      </c>
      <c r="F21128" s="17">
        <v>275.39999999999998</v>
      </c>
      <c r="G21128" s="13">
        <v>0.15</v>
      </c>
      <c r="H21128" s="41"/>
    </row>
    <row r="21129" spans="1:8" x14ac:dyDescent="0.35">
      <c r="A21129" s="11" t="s">
        <v>8</v>
      </c>
      <c r="B21129" s="16" t="s">
        <v>2017</v>
      </c>
      <c r="C21129" s="27" t="s">
        <v>5541</v>
      </c>
      <c r="D21129" s="16" t="s">
        <v>5540</v>
      </c>
      <c r="E21129" s="15" t="s">
        <v>4642</v>
      </c>
      <c r="F21129" s="17">
        <v>22.44</v>
      </c>
      <c r="G21129" s="13">
        <v>0.15</v>
      </c>
      <c r="H21129" s="41"/>
    </row>
    <row r="21130" spans="1:8" x14ac:dyDescent="0.35">
      <c r="A21130" s="11" t="s">
        <v>8</v>
      </c>
      <c r="B21130" s="16" t="s">
        <v>2018</v>
      </c>
      <c r="C21130" s="27" t="s">
        <v>5541</v>
      </c>
      <c r="D21130" s="16" t="s">
        <v>5540</v>
      </c>
      <c r="E21130" s="15" t="s">
        <v>4643</v>
      </c>
      <c r="F21130" s="17">
        <v>22.44</v>
      </c>
      <c r="G21130" s="13">
        <v>0.15</v>
      </c>
      <c r="H21130" s="41"/>
    </row>
    <row r="21131" spans="1:8" x14ac:dyDescent="0.35">
      <c r="A21131" s="11" t="s">
        <v>8</v>
      </c>
      <c r="B21131" s="16" t="s">
        <v>2019</v>
      </c>
      <c r="C21131" s="27" t="s">
        <v>5541</v>
      </c>
      <c r="D21131" s="16" t="s">
        <v>5540</v>
      </c>
      <c r="E21131" s="15" t="s">
        <v>4644</v>
      </c>
      <c r="F21131" s="17">
        <v>607.91999999999996</v>
      </c>
      <c r="G21131" s="13">
        <v>0.15</v>
      </c>
      <c r="H21131" s="41"/>
    </row>
    <row r="21132" spans="1:8" x14ac:dyDescent="0.35">
      <c r="A21132" s="11" t="s">
        <v>8</v>
      </c>
      <c r="B21132" s="16" t="s">
        <v>2020</v>
      </c>
      <c r="C21132" s="27" t="s">
        <v>5541</v>
      </c>
      <c r="D21132" s="16" t="s">
        <v>5540</v>
      </c>
      <c r="E21132" s="15" t="s">
        <v>4645</v>
      </c>
      <c r="F21132" s="17">
        <v>657.9</v>
      </c>
      <c r="G21132" s="13">
        <v>0.15</v>
      </c>
      <c r="H21132" s="41"/>
    </row>
    <row r="21133" spans="1:8" x14ac:dyDescent="0.35">
      <c r="A21133" s="11" t="s">
        <v>8</v>
      </c>
      <c r="B21133" s="16" t="s">
        <v>2021</v>
      </c>
      <c r="C21133" s="27" t="s">
        <v>5541</v>
      </c>
      <c r="D21133" s="16" t="s">
        <v>5540</v>
      </c>
      <c r="E21133" s="15" t="s">
        <v>4646</v>
      </c>
      <c r="F21133" s="17">
        <v>459</v>
      </c>
      <c r="G21133" s="13">
        <v>0.15</v>
      </c>
      <c r="H21133" s="41"/>
    </row>
    <row r="21134" spans="1:8" x14ac:dyDescent="0.35">
      <c r="A21134" s="11" t="s">
        <v>8</v>
      </c>
      <c r="B21134" s="16" t="s">
        <v>2022</v>
      </c>
      <c r="C21134" s="27" t="s">
        <v>5541</v>
      </c>
      <c r="D21134" s="16" t="s">
        <v>5540</v>
      </c>
      <c r="E21134" s="15" t="s">
        <v>4647</v>
      </c>
      <c r="F21134" s="17">
        <v>455.94</v>
      </c>
      <c r="G21134" s="13">
        <v>0.15</v>
      </c>
      <c r="H21134" s="41"/>
    </row>
    <row r="21135" spans="1:8" x14ac:dyDescent="0.35">
      <c r="A21135" s="11" t="s">
        <v>8</v>
      </c>
      <c r="B21135" s="16" t="s">
        <v>2023</v>
      </c>
      <c r="C21135" s="27" t="s">
        <v>5541</v>
      </c>
      <c r="D21135" s="16" t="s">
        <v>5540</v>
      </c>
      <c r="E21135" s="15" t="s">
        <v>4648</v>
      </c>
      <c r="F21135" s="17">
        <v>622.20000000000005</v>
      </c>
      <c r="G21135" s="13">
        <v>0.15</v>
      </c>
      <c r="H21135" s="41"/>
    </row>
    <row r="21136" spans="1:8" x14ac:dyDescent="0.35">
      <c r="A21136" s="11" t="s">
        <v>8</v>
      </c>
      <c r="B21136" s="16" t="s">
        <v>2024</v>
      </c>
      <c r="C21136" s="27" t="s">
        <v>5541</v>
      </c>
      <c r="D21136" s="16" t="s">
        <v>5540</v>
      </c>
      <c r="E21136" s="15" t="s">
        <v>4649</v>
      </c>
      <c r="F21136" s="17">
        <v>29.580000000000002</v>
      </c>
      <c r="G21136" s="13">
        <v>0.15</v>
      </c>
      <c r="H21136" s="41"/>
    </row>
    <row r="21137" spans="1:8" x14ac:dyDescent="0.35">
      <c r="A21137" s="11" t="s">
        <v>8</v>
      </c>
      <c r="B21137" s="16" t="s">
        <v>2025</v>
      </c>
      <c r="C21137" s="27" t="s">
        <v>5541</v>
      </c>
      <c r="D21137" s="16" t="s">
        <v>5540</v>
      </c>
      <c r="E21137" s="15" t="s">
        <v>4650</v>
      </c>
      <c r="F21137" s="17">
        <v>29.580000000000002</v>
      </c>
      <c r="G21137" s="13">
        <v>0.15</v>
      </c>
      <c r="H21137" s="41"/>
    </row>
    <row r="21138" spans="1:8" x14ac:dyDescent="0.35">
      <c r="A21138" s="11" t="s">
        <v>8</v>
      </c>
      <c r="B21138" s="16" t="s">
        <v>2026</v>
      </c>
      <c r="C21138" s="27" t="s">
        <v>5541</v>
      </c>
      <c r="D21138" s="16" t="s">
        <v>5540</v>
      </c>
      <c r="E21138" s="15" t="s">
        <v>4651</v>
      </c>
      <c r="F21138" s="17">
        <v>191.76</v>
      </c>
      <c r="G21138" s="13">
        <v>0.15</v>
      </c>
      <c r="H21138" s="41"/>
    </row>
    <row r="21139" spans="1:8" x14ac:dyDescent="0.35">
      <c r="A21139" s="11" t="s">
        <v>8</v>
      </c>
      <c r="B21139" s="16" t="s">
        <v>2027</v>
      </c>
      <c r="C21139" s="27" t="s">
        <v>5541</v>
      </c>
      <c r="D21139" s="16" t="s">
        <v>5540</v>
      </c>
      <c r="E21139" s="15" t="s">
        <v>4652</v>
      </c>
      <c r="F21139" s="17">
        <v>1553.46</v>
      </c>
      <c r="G21139" s="13">
        <v>0.15</v>
      </c>
      <c r="H21139" s="41"/>
    </row>
    <row r="21140" spans="1:8" x14ac:dyDescent="0.35">
      <c r="A21140" s="11" t="s">
        <v>8</v>
      </c>
      <c r="B21140" s="16" t="s">
        <v>2028</v>
      </c>
      <c r="C21140" s="27" t="s">
        <v>5541</v>
      </c>
      <c r="D21140" s="16" t="s">
        <v>5540</v>
      </c>
      <c r="E21140" s="15" t="s">
        <v>4653</v>
      </c>
      <c r="F21140" s="17">
        <v>729.30000000000007</v>
      </c>
      <c r="G21140" s="13">
        <v>0.15</v>
      </c>
      <c r="H21140" s="41"/>
    </row>
    <row r="21141" spans="1:8" x14ac:dyDescent="0.35">
      <c r="A21141" s="11" t="s">
        <v>8</v>
      </c>
      <c r="B21141" s="16" t="s">
        <v>2029</v>
      </c>
      <c r="C21141" s="27" t="s">
        <v>5541</v>
      </c>
      <c r="D21141" s="16" t="s">
        <v>5540</v>
      </c>
      <c r="E21141" s="15" t="s">
        <v>4654</v>
      </c>
      <c r="F21141" s="17">
        <v>495.72</v>
      </c>
      <c r="G21141" s="13">
        <v>0.15</v>
      </c>
      <c r="H21141" s="41"/>
    </row>
    <row r="21142" spans="1:8" x14ac:dyDescent="0.35">
      <c r="A21142" s="11" t="s">
        <v>8</v>
      </c>
      <c r="B21142" s="16" t="s">
        <v>2030</v>
      </c>
      <c r="C21142" s="27" t="s">
        <v>5541</v>
      </c>
      <c r="D21142" s="16" t="s">
        <v>5540</v>
      </c>
      <c r="E21142" s="15" t="s">
        <v>4655</v>
      </c>
      <c r="F21142" s="17">
        <v>925.14</v>
      </c>
      <c r="G21142" s="13">
        <v>0.15</v>
      </c>
      <c r="H21142" s="41"/>
    </row>
    <row r="21143" spans="1:8" x14ac:dyDescent="0.35">
      <c r="A21143" s="11" t="s">
        <v>8</v>
      </c>
      <c r="B21143" s="16" t="s">
        <v>2031</v>
      </c>
      <c r="C21143" s="27" t="s">
        <v>5541</v>
      </c>
      <c r="D21143" s="16" t="s">
        <v>5540</v>
      </c>
      <c r="E21143" s="15" t="s">
        <v>4656</v>
      </c>
      <c r="F21143" s="17">
        <v>701.76</v>
      </c>
      <c r="G21143" s="13">
        <v>0.15</v>
      </c>
      <c r="H21143" s="41"/>
    </row>
    <row r="21144" spans="1:8" x14ac:dyDescent="0.35">
      <c r="A21144" s="11" t="s">
        <v>8</v>
      </c>
      <c r="B21144" s="16" t="s">
        <v>2032</v>
      </c>
      <c r="C21144" s="27" t="s">
        <v>5541</v>
      </c>
      <c r="D21144" s="16" t="s">
        <v>5540</v>
      </c>
      <c r="E21144" s="15" t="s">
        <v>4657</v>
      </c>
      <c r="F21144" s="17">
        <v>1597.32</v>
      </c>
      <c r="G21144" s="13">
        <v>0.15</v>
      </c>
      <c r="H21144" s="41"/>
    </row>
    <row r="21145" spans="1:8" x14ac:dyDescent="0.35">
      <c r="A21145" s="11" t="s">
        <v>8</v>
      </c>
      <c r="B21145" s="16" t="s">
        <v>2033</v>
      </c>
      <c r="C21145" s="27" t="s">
        <v>5541</v>
      </c>
      <c r="D21145" s="16" t="s">
        <v>5540</v>
      </c>
      <c r="E21145" s="15" t="s">
        <v>4658</v>
      </c>
      <c r="F21145" s="17">
        <v>1671.78</v>
      </c>
      <c r="G21145" s="13">
        <v>0.15</v>
      </c>
      <c r="H21145" s="41"/>
    </row>
    <row r="21146" spans="1:8" x14ac:dyDescent="0.35">
      <c r="A21146" s="11" t="s">
        <v>8</v>
      </c>
      <c r="B21146" s="16" t="s">
        <v>2034</v>
      </c>
      <c r="C21146" s="27" t="s">
        <v>5541</v>
      </c>
      <c r="D21146" s="16" t="s">
        <v>5540</v>
      </c>
      <c r="E21146" s="15" t="s">
        <v>4659</v>
      </c>
      <c r="F21146" s="17">
        <v>2343.96</v>
      </c>
      <c r="G21146" s="13">
        <v>0.15</v>
      </c>
      <c r="H21146" s="41"/>
    </row>
    <row r="21147" spans="1:8" x14ac:dyDescent="0.35">
      <c r="A21147" s="11" t="s">
        <v>8</v>
      </c>
      <c r="B21147" s="16" t="s">
        <v>2035</v>
      </c>
      <c r="C21147" s="27" t="s">
        <v>5541</v>
      </c>
      <c r="D21147" s="16" t="s">
        <v>5540</v>
      </c>
      <c r="E21147" s="15" t="s">
        <v>4660</v>
      </c>
      <c r="F21147" s="17">
        <v>2514.3000000000002</v>
      </c>
      <c r="G21147" s="13">
        <v>0.15</v>
      </c>
      <c r="H21147" s="41"/>
    </row>
    <row r="21148" spans="1:8" x14ac:dyDescent="0.35">
      <c r="A21148" s="11" t="s">
        <v>8</v>
      </c>
      <c r="B21148" s="16" t="s">
        <v>2036</v>
      </c>
      <c r="C21148" s="27" t="s">
        <v>5541</v>
      </c>
      <c r="D21148" s="16" t="s">
        <v>5540</v>
      </c>
      <c r="E21148" s="15" t="s">
        <v>4661</v>
      </c>
      <c r="F21148" s="17">
        <v>2615.2800000000002</v>
      </c>
      <c r="G21148" s="13">
        <v>0.15</v>
      </c>
      <c r="H21148" s="41"/>
    </row>
    <row r="21149" spans="1:8" x14ac:dyDescent="0.35">
      <c r="A21149" s="11" t="s">
        <v>8</v>
      </c>
      <c r="B21149" s="16" t="s">
        <v>2037</v>
      </c>
      <c r="C21149" s="27" t="s">
        <v>5541</v>
      </c>
      <c r="D21149" s="16" t="s">
        <v>5540</v>
      </c>
      <c r="E21149" s="15" t="s">
        <v>4662</v>
      </c>
      <c r="F21149" s="17">
        <v>1888.02</v>
      </c>
      <c r="G21149" s="13">
        <v>0.15</v>
      </c>
      <c r="H21149" s="41"/>
    </row>
    <row r="21150" spans="1:8" x14ac:dyDescent="0.35">
      <c r="A21150" s="11" t="s">
        <v>8</v>
      </c>
      <c r="B21150" s="16" t="s">
        <v>2038</v>
      </c>
      <c r="C21150" s="27" t="s">
        <v>5541</v>
      </c>
      <c r="D21150" s="16" t="s">
        <v>5540</v>
      </c>
      <c r="E21150" s="15" t="s">
        <v>4663</v>
      </c>
      <c r="F21150" s="17">
        <v>2760.12</v>
      </c>
      <c r="G21150" s="13">
        <v>0.15</v>
      </c>
      <c r="H21150" s="41"/>
    </row>
    <row r="21151" spans="1:8" x14ac:dyDescent="0.35">
      <c r="A21151" s="11" t="s">
        <v>8</v>
      </c>
      <c r="B21151" s="16" t="s">
        <v>2039</v>
      </c>
      <c r="C21151" s="27" t="s">
        <v>5541</v>
      </c>
      <c r="D21151" s="16" t="s">
        <v>5540</v>
      </c>
      <c r="E21151" s="15" t="s">
        <v>4664</v>
      </c>
      <c r="F21151" s="17">
        <v>3243.6</v>
      </c>
      <c r="G21151" s="13">
        <v>0.15</v>
      </c>
      <c r="H21151" s="41"/>
    </row>
    <row r="21152" spans="1:8" x14ac:dyDescent="0.35">
      <c r="A21152" s="11" t="s">
        <v>8</v>
      </c>
      <c r="B21152" s="16" t="s">
        <v>2040</v>
      </c>
      <c r="C21152" s="27" t="s">
        <v>5541</v>
      </c>
      <c r="D21152" s="16" t="s">
        <v>5540</v>
      </c>
      <c r="E21152" s="15" t="s">
        <v>4665</v>
      </c>
      <c r="F21152" s="17">
        <v>911.37</v>
      </c>
      <c r="G21152" s="13">
        <v>0.15</v>
      </c>
      <c r="H21152" s="41"/>
    </row>
    <row r="21153" spans="1:8" x14ac:dyDescent="0.35">
      <c r="A21153" s="11" t="s">
        <v>8</v>
      </c>
      <c r="B21153" s="16" t="s">
        <v>2041</v>
      </c>
      <c r="C21153" s="27" t="s">
        <v>5541</v>
      </c>
      <c r="D21153" s="16" t="s">
        <v>5540</v>
      </c>
      <c r="E21153" s="15" t="s">
        <v>4666</v>
      </c>
      <c r="F21153" s="17">
        <v>688.5</v>
      </c>
      <c r="G21153" s="13">
        <v>0.15</v>
      </c>
      <c r="H21153" s="41"/>
    </row>
    <row r="21154" spans="1:8" x14ac:dyDescent="0.35">
      <c r="A21154" s="11" t="s">
        <v>8</v>
      </c>
      <c r="B21154" s="16" t="s">
        <v>2042</v>
      </c>
      <c r="C21154" s="27" t="s">
        <v>5541</v>
      </c>
      <c r="D21154" s="16" t="s">
        <v>5540</v>
      </c>
      <c r="E21154" s="15" t="s">
        <v>4667</v>
      </c>
      <c r="F21154" s="17">
        <v>717.06000000000006</v>
      </c>
      <c r="G21154" s="13">
        <v>0.15</v>
      </c>
      <c r="H21154" s="41"/>
    </row>
    <row r="21155" spans="1:8" x14ac:dyDescent="0.35">
      <c r="A21155" s="11" t="s">
        <v>8</v>
      </c>
      <c r="B21155" s="16" t="s">
        <v>2043</v>
      </c>
      <c r="C21155" s="27" t="s">
        <v>5541</v>
      </c>
      <c r="D21155" s="16" t="s">
        <v>5540</v>
      </c>
      <c r="E21155" s="15" t="s">
        <v>4668</v>
      </c>
      <c r="F21155" s="17">
        <v>717.06000000000006</v>
      </c>
      <c r="G21155" s="13">
        <v>0.15</v>
      </c>
      <c r="H21155" s="41"/>
    </row>
    <row r="21156" spans="1:8" x14ac:dyDescent="0.35">
      <c r="A21156" s="11" t="s">
        <v>8</v>
      </c>
      <c r="B21156" s="16" t="s">
        <v>2044</v>
      </c>
      <c r="C21156" s="27" t="s">
        <v>5541</v>
      </c>
      <c r="D21156" s="16" t="s">
        <v>5540</v>
      </c>
      <c r="E21156" s="15" t="s">
        <v>4669</v>
      </c>
      <c r="F21156" s="17">
        <v>506.43</v>
      </c>
      <c r="G21156" s="13">
        <v>0.15</v>
      </c>
      <c r="H21156" s="41"/>
    </row>
    <row r="21157" spans="1:8" x14ac:dyDescent="0.35">
      <c r="A21157" s="11" t="s">
        <v>8</v>
      </c>
      <c r="B21157" s="16" t="s">
        <v>2045</v>
      </c>
      <c r="C21157" s="27" t="s">
        <v>5541</v>
      </c>
      <c r="D21157" s="16" t="s">
        <v>5540</v>
      </c>
      <c r="E21157" s="15" t="s">
        <v>4670</v>
      </c>
      <c r="F21157" s="17">
        <v>479.91</v>
      </c>
      <c r="G21157" s="13">
        <v>0.15</v>
      </c>
      <c r="H21157" s="41"/>
    </row>
    <row r="21158" spans="1:8" x14ac:dyDescent="0.35">
      <c r="A21158" s="11" t="s">
        <v>8</v>
      </c>
      <c r="B21158" s="16" t="s">
        <v>2046</v>
      </c>
      <c r="C21158" s="27" t="s">
        <v>5541</v>
      </c>
      <c r="D21158" s="16" t="s">
        <v>5540</v>
      </c>
      <c r="E21158" s="15" t="s">
        <v>4671</v>
      </c>
      <c r="F21158" s="17">
        <v>372.3</v>
      </c>
      <c r="G21158" s="13">
        <v>0.15</v>
      </c>
      <c r="H21158" s="41"/>
    </row>
    <row r="21159" spans="1:8" x14ac:dyDescent="0.35">
      <c r="A21159" s="11" t="s">
        <v>8</v>
      </c>
      <c r="B21159" s="16" t="s">
        <v>2047</v>
      </c>
      <c r="C21159" s="27" t="s">
        <v>5541</v>
      </c>
      <c r="D21159" s="16" t="s">
        <v>5540</v>
      </c>
      <c r="E21159" s="15" t="s">
        <v>4672</v>
      </c>
      <c r="F21159" s="17">
        <v>808.35</v>
      </c>
      <c r="G21159" s="13">
        <v>0.15</v>
      </c>
      <c r="H21159" s="41"/>
    </row>
    <row r="21160" spans="1:8" x14ac:dyDescent="0.35">
      <c r="A21160" s="11" t="s">
        <v>8</v>
      </c>
      <c r="B21160" s="16" t="s">
        <v>2048</v>
      </c>
      <c r="C21160" s="27" t="s">
        <v>5541</v>
      </c>
      <c r="D21160" s="16" t="s">
        <v>5540</v>
      </c>
      <c r="E21160" s="15" t="s">
        <v>4673</v>
      </c>
      <c r="F21160" s="17">
        <v>1597.32</v>
      </c>
      <c r="G21160" s="13">
        <v>0.15</v>
      </c>
      <c r="H21160" s="41"/>
    </row>
    <row r="21161" spans="1:8" x14ac:dyDescent="0.35">
      <c r="A21161" s="11" t="s">
        <v>8</v>
      </c>
      <c r="B21161" s="16" t="s">
        <v>2049</v>
      </c>
      <c r="C21161" s="27" t="s">
        <v>5541</v>
      </c>
      <c r="D21161" s="16" t="s">
        <v>5540</v>
      </c>
      <c r="E21161" s="15" t="s">
        <v>4674</v>
      </c>
      <c r="F21161" s="17">
        <v>1550.4</v>
      </c>
      <c r="G21161" s="13">
        <v>0.15</v>
      </c>
      <c r="H21161" s="41"/>
    </row>
    <row r="21162" spans="1:8" x14ac:dyDescent="0.35">
      <c r="A21162" s="11" t="s">
        <v>8</v>
      </c>
      <c r="B21162" s="16" t="s">
        <v>2050</v>
      </c>
      <c r="C21162" s="27" t="s">
        <v>5541</v>
      </c>
      <c r="D21162" s="16" t="s">
        <v>5540</v>
      </c>
      <c r="E21162" s="15" t="s">
        <v>4675</v>
      </c>
      <c r="F21162" s="17">
        <v>2582.64</v>
      </c>
      <c r="G21162" s="13">
        <v>0.15</v>
      </c>
      <c r="H21162" s="41"/>
    </row>
    <row r="21163" spans="1:8" x14ac:dyDescent="0.35">
      <c r="A21163" s="11" t="s">
        <v>8</v>
      </c>
      <c r="B21163" s="16" t="s">
        <v>2051</v>
      </c>
      <c r="C21163" s="27" t="s">
        <v>5541</v>
      </c>
      <c r="D21163" s="16" t="s">
        <v>5540</v>
      </c>
      <c r="E21163" s="15" t="s">
        <v>4676</v>
      </c>
      <c r="F21163" s="17">
        <v>4942.92</v>
      </c>
      <c r="G21163" s="13">
        <v>0.15</v>
      </c>
      <c r="H21163" s="41"/>
    </row>
    <row r="21164" spans="1:8" x14ac:dyDescent="0.35">
      <c r="A21164" s="11" t="s">
        <v>8</v>
      </c>
      <c r="B21164" s="16" t="s">
        <v>2052</v>
      </c>
      <c r="C21164" s="27" t="s">
        <v>5541</v>
      </c>
      <c r="D21164" s="16" t="s">
        <v>5540</v>
      </c>
      <c r="E21164" s="15" t="s">
        <v>4677</v>
      </c>
      <c r="F21164" s="17">
        <v>5575.32</v>
      </c>
      <c r="G21164" s="13">
        <v>0.15</v>
      </c>
      <c r="H21164" s="41"/>
    </row>
    <row r="21165" spans="1:8" x14ac:dyDescent="0.35">
      <c r="A21165" s="11" t="s">
        <v>8</v>
      </c>
      <c r="B21165" s="16" t="s">
        <v>2053</v>
      </c>
      <c r="C21165" s="27" t="s">
        <v>5541</v>
      </c>
      <c r="D21165" s="16" t="s">
        <v>5540</v>
      </c>
      <c r="E21165" s="15" t="s">
        <v>4678</v>
      </c>
      <c r="F21165" s="17">
        <v>191.76</v>
      </c>
      <c r="G21165" s="13">
        <v>0.15</v>
      </c>
      <c r="H21165" s="41"/>
    </row>
    <row r="21166" spans="1:8" x14ac:dyDescent="0.35">
      <c r="A21166" s="11" t="s">
        <v>8</v>
      </c>
      <c r="B21166" s="16" t="s">
        <v>2054</v>
      </c>
      <c r="C21166" s="27" t="s">
        <v>5541</v>
      </c>
      <c r="D21166" s="16" t="s">
        <v>5540</v>
      </c>
      <c r="E21166" s="15" t="s">
        <v>4679</v>
      </c>
      <c r="F21166" s="17">
        <v>191.76</v>
      </c>
      <c r="G21166" s="13">
        <v>0.15</v>
      </c>
      <c r="H21166" s="41"/>
    </row>
    <row r="21167" spans="1:8" x14ac:dyDescent="0.35">
      <c r="A21167" s="11" t="s">
        <v>8</v>
      </c>
      <c r="B21167" s="16" t="s">
        <v>2055</v>
      </c>
      <c r="C21167" s="27" t="s">
        <v>5541</v>
      </c>
      <c r="D21167" s="16" t="s">
        <v>5540</v>
      </c>
      <c r="E21167" s="15" t="s">
        <v>4680</v>
      </c>
      <c r="F21167" s="17">
        <v>191.76</v>
      </c>
      <c r="G21167" s="13">
        <v>0.15</v>
      </c>
      <c r="H21167" s="41"/>
    </row>
    <row r="21168" spans="1:8" x14ac:dyDescent="0.35">
      <c r="A21168" s="11" t="s">
        <v>8</v>
      </c>
      <c r="B21168" s="16" t="s">
        <v>2056</v>
      </c>
      <c r="C21168" s="27" t="s">
        <v>5541</v>
      </c>
      <c r="D21168" s="16" t="s">
        <v>5540</v>
      </c>
      <c r="E21168" s="15" t="s">
        <v>4681</v>
      </c>
      <c r="F21168" s="17">
        <v>1239.3</v>
      </c>
      <c r="G21168" s="13">
        <v>0.15</v>
      </c>
      <c r="H21168" s="41"/>
    </row>
    <row r="21169" spans="1:8" x14ac:dyDescent="0.35">
      <c r="A21169" s="11" t="s">
        <v>8</v>
      </c>
      <c r="B21169" s="16" t="s">
        <v>2057</v>
      </c>
      <c r="C21169" s="27" t="s">
        <v>5541</v>
      </c>
      <c r="D21169" s="16" t="s">
        <v>5540</v>
      </c>
      <c r="E21169" s="15" t="s">
        <v>4682</v>
      </c>
      <c r="F21169" s="17">
        <v>332.52</v>
      </c>
      <c r="G21169" s="13">
        <v>0.15</v>
      </c>
      <c r="H21169" s="41"/>
    </row>
    <row r="21170" spans="1:8" x14ac:dyDescent="0.35">
      <c r="A21170" s="11" t="s">
        <v>8</v>
      </c>
      <c r="B21170" s="16" t="s">
        <v>2058</v>
      </c>
      <c r="C21170" s="27" t="s">
        <v>5541</v>
      </c>
      <c r="D21170" s="16" t="s">
        <v>5540</v>
      </c>
      <c r="E21170" s="15" t="s">
        <v>4683</v>
      </c>
      <c r="F21170" s="17">
        <v>719.1</v>
      </c>
      <c r="G21170" s="13">
        <v>0.15</v>
      </c>
      <c r="H21170" s="41"/>
    </row>
    <row r="21171" spans="1:8" x14ac:dyDescent="0.35">
      <c r="A21171" s="11" t="s">
        <v>8</v>
      </c>
      <c r="B21171" s="16" t="s">
        <v>2059</v>
      </c>
      <c r="C21171" s="27" t="s">
        <v>5541</v>
      </c>
      <c r="D21171" s="16" t="s">
        <v>5540</v>
      </c>
      <c r="E21171" s="15" t="s">
        <v>4684</v>
      </c>
      <c r="F21171" s="17">
        <v>719.1</v>
      </c>
      <c r="G21171" s="13">
        <v>0.15</v>
      </c>
      <c r="H21171" s="41"/>
    </row>
    <row r="21172" spans="1:8" x14ac:dyDescent="0.35">
      <c r="A21172" s="11" t="s">
        <v>8</v>
      </c>
      <c r="B21172" s="16" t="s">
        <v>2060</v>
      </c>
      <c r="C21172" s="27" t="s">
        <v>5541</v>
      </c>
      <c r="D21172" s="16" t="s">
        <v>5540</v>
      </c>
      <c r="E21172" s="15" t="s">
        <v>4685</v>
      </c>
      <c r="F21172" s="17">
        <v>320.28000000000003</v>
      </c>
      <c r="G21172" s="13">
        <v>0.15</v>
      </c>
      <c r="H21172" s="41"/>
    </row>
    <row r="21173" spans="1:8" x14ac:dyDescent="0.35">
      <c r="A21173" s="11" t="s">
        <v>8</v>
      </c>
      <c r="B21173" s="16" t="s">
        <v>2061</v>
      </c>
      <c r="C21173" s="27" t="s">
        <v>5541</v>
      </c>
      <c r="D21173" s="16" t="s">
        <v>5540</v>
      </c>
      <c r="E21173" s="15" t="s">
        <v>4686</v>
      </c>
      <c r="F21173" s="17">
        <v>880.26</v>
      </c>
      <c r="G21173" s="13">
        <v>0.15</v>
      </c>
      <c r="H21173" s="41"/>
    </row>
    <row r="21174" spans="1:8" x14ac:dyDescent="0.35">
      <c r="A21174" s="11" t="s">
        <v>8</v>
      </c>
      <c r="B21174" s="16" t="s">
        <v>2062</v>
      </c>
      <c r="C21174" s="27" t="s">
        <v>5541</v>
      </c>
      <c r="D21174" s="16" t="s">
        <v>5540</v>
      </c>
      <c r="E21174" s="15" t="s">
        <v>4687</v>
      </c>
      <c r="F21174" s="17">
        <v>908.82</v>
      </c>
      <c r="G21174" s="13">
        <v>0.15</v>
      </c>
      <c r="H21174" s="41"/>
    </row>
    <row r="21175" spans="1:8" x14ac:dyDescent="0.35">
      <c r="A21175" s="11" t="s">
        <v>8</v>
      </c>
      <c r="B21175" s="16" t="s">
        <v>2063</v>
      </c>
      <c r="C21175" s="27" t="s">
        <v>5541</v>
      </c>
      <c r="D21175" s="16" t="s">
        <v>5540</v>
      </c>
      <c r="E21175" s="15" t="s">
        <v>4688</v>
      </c>
      <c r="F21175" s="17">
        <v>1037.3399999999999</v>
      </c>
      <c r="G21175" s="13">
        <v>0.15</v>
      </c>
      <c r="H21175" s="41"/>
    </row>
    <row r="21176" spans="1:8" x14ac:dyDescent="0.35">
      <c r="A21176" s="11" t="s">
        <v>8</v>
      </c>
      <c r="B21176" s="16" t="s">
        <v>2064</v>
      </c>
      <c r="C21176" s="27" t="s">
        <v>5541</v>
      </c>
      <c r="D21176" s="16" t="s">
        <v>5540</v>
      </c>
      <c r="E21176" s="15" t="s">
        <v>4689</v>
      </c>
      <c r="F21176" s="17">
        <v>801.72</v>
      </c>
      <c r="G21176" s="13">
        <v>0.15</v>
      </c>
      <c r="H21176" s="41"/>
    </row>
    <row r="21177" spans="1:8" x14ac:dyDescent="0.35">
      <c r="A21177" s="11" t="s">
        <v>8</v>
      </c>
      <c r="B21177" s="16" t="s">
        <v>2065</v>
      </c>
      <c r="C21177" s="27" t="s">
        <v>5541</v>
      </c>
      <c r="D21177" s="16" t="s">
        <v>5540</v>
      </c>
      <c r="E21177" s="15" t="s">
        <v>4690</v>
      </c>
      <c r="F21177" s="17">
        <v>624.24</v>
      </c>
      <c r="G21177" s="13">
        <v>0.15</v>
      </c>
      <c r="H21177" s="41"/>
    </row>
    <row r="21178" spans="1:8" x14ac:dyDescent="0.35">
      <c r="A21178" s="11" t="s">
        <v>8</v>
      </c>
      <c r="B21178" s="16" t="s">
        <v>2066</v>
      </c>
      <c r="C21178" s="27" t="s">
        <v>5541</v>
      </c>
      <c r="D21178" s="16" t="s">
        <v>5540</v>
      </c>
      <c r="E21178" s="15" t="s">
        <v>4691</v>
      </c>
      <c r="F21178" s="17">
        <v>163.19999999999999</v>
      </c>
      <c r="G21178" s="13">
        <v>0.15</v>
      </c>
      <c r="H21178" s="41"/>
    </row>
    <row r="21179" spans="1:8" x14ac:dyDescent="0.35">
      <c r="A21179" s="11" t="s">
        <v>8</v>
      </c>
      <c r="B21179" s="16" t="s">
        <v>2067</v>
      </c>
      <c r="C21179" s="27" t="s">
        <v>5541</v>
      </c>
      <c r="D21179" s="16" t="s">
        <v>5540</v>
      </c>
      <c r="E21179" s="15" t="s">
        <v>4692</v>
      </c>
      <c r="F21179" s="17">
        <v>1406.58</v>
      </c>
      <c r="G21179" s="13">
        <v>0.15</v>
      </c>
      <c r="H21179" s="41"/>
    </row>
    <row r="21180" spans="1:8" x14ac:dyDescent="0.35">
      <c r="A21180" s="11" t="s">
        <v>8</v>
      </c>
      <c r="B21180" s="16" t="s">
        <v>2068</v>
      </c>
      <c r="C21180" s="27" t="s">
        <v>5541</v>
      </c>
      <c r="D21180" s="16" t="s">
        <v>5540</v>
      </c>
      <c r="E21180" s="15" t="s">
        <v>4693</v>
      </c>
      <c r="F21180" s="17">
        <v>4999.0200000000004</v>
      </c>
      <c r="G21180" s="13">
        <v>0.15</v>
      </c>
      <c r="H21180" s="41"/>
    </row>
    <row r="21181" spans="1:8" x14ac:dyDescent="0.35">
      <c r="A21181" s="11" t="s">
        <v>8</v>
      </c>
      <c r="B21181" s="16" t="s">
        <v>2069</v>
      </c>
      <c r="C21181" s="27" t="s">
        <v>5541</v>
      </c>
      <c r="D21181" s="16" t="s">
        <v>5540</v>
      </c>
      <c r="E21181" s="15" t="s">
        <v>4694</v>
      </c>
      <c r="F21181" s="17">
        <v>5228.5200000000004</v>
      </c>
      <c r="G21181" s="13">
        <v>0.15</v>
      </c>
      <c r="H21181" s="41"/>
    </row>
    <row r="21182" spans="1:8" x14ac:dyDescent="0.35">
      <c r="A21182" s="11" t="s">
        <v>8</v>
      </c>
      <c r="B21182" s="16" t="s">
        <v>2070</v>
      </c>
      <c r="C21182" s="27" t="s">
        <v>5541</v>
      </c>
      <c r="D21182" s="16" t="s">
        <v>5540</v>
      </c>
      <c r="E21182" s="15" t="s">
        <v>4695</v>
      </c>
      <c r="F21182" s="17">
        <v>1062.8399999999999</v>
      </c>
      <c r="G21182" s="13">
        <v>0.15</v>
      </c>
      <c r="H21182" s="41"/>
    </row>
    <row r="21183" spans="1:8" x14ac:dyDescent="0.35">
      <c r="A21183" s="11" t="s">
        <v>8</v>
      </c>
      <c r="B21183" s="16" t="s">
        <v>2071</v>
      </c>
      <c r="C21183" s="27" t="s">
        <v>5541</v>
      </c>
      <c r="D21183" s="16" t="s">
        <v>5540</v>
      </c>
      <c r="E21183" s="15" t="s">
        <v>4696</v>
      </c>
      <c r="F21183" s="17">
        <v>1504.5</v>
      </c>
      <c r="G21183" s="13">
        <v>0.15</v>
      </c>
      <c r="H21183" s="41"/>
    </row>
    <row r="21184" spans="1:8" x14ac:dyDescent="0.35">
      <c r="A21184" s="11" t="s">
        <v>8</v>
      </c>
      <c r="B21184" s="16" t="s">
        <v>2072</v>
      </c>
      <c r="C21184" s="27" t="s">
        <v>5541</v>
      </c>
      <c r="D21184" s="16" t="s">
        <v>5540</v>
      </c>
      <c r="E21184" s="15" t="s">
        <v>4697</v>
      </c>
      <c r="F21184" s="17">
        <v>779.28</v>
      </c>
      <c r="G21184" s="13">
        <v>0.15</v>
      </c>
      <c r="H21184" s="41"/>
    </row>
    <row r="21185" spans="1:8" x14ac:dyDescent="0.35">
      <c r="A21185" s="11" t="s">
        <v>8</v>
      </c>
      <c r="B21185" s="16" t="s">
        <v>2073</v>
      </c>
      <c r="C21185" s="27" t="s">
        <v>5541</v>
      </c>
      <c r="D21185" s="16" t="s">
        <v>5540</v>
      </c>
      <c r="E21185" s="15" t="s">
        <v>4698</v>
      </c>
      <c r="F21185" s="17">
        <v>1895.16</v>
      </c>
      <c r="G21185" s="13">
        <v>0.15</v>
      </c>
      <c r="H21185" s="41"/>
    </row>
    <row r="21186" spans="1:8" x14ac:dyDescent="0.35">
      <c r="A21186" s="11" t="s">
        <v>8</v>
      </c>
      <c r="B21186" s="16" t="s">
        <v>2074</v>
      </c>
      <c r="C21186" s="27" t="s">
        <v>5541</v>
      </c>
      <c r="D21186" s="16" t="s">
        <v>5540</v>
      </c>
      <c r="E21186" s="15" t="s">
        <v>4699</v>
      </c>
      <c r="F21186" s="17">
        <v>3373.14</v>
      </c>
      <c r="G21186" s="13">
        <v>0.15</v>
      </c>
      <c r="H21186" s="41"/>
    </row>
    <row r="21187" spans="1:8" x14ac:dyDescent="0.35">
      <c r="A21187" s="11" t="s">
        <v>8</v>
      </c>
      <c r="B21187" s="16" t="s">
        <v>2075</v>
      </c>
      <c r="C21187" s="27" t="s">
        <v>5541</v>
      </c>
      <c r="D21187" s="16" t="s">
        <v>5540</v>
      </c>
      <c r="E21187" s="15" t="s">
        <v>4700</v>
      </c>
      <c r="F21187" s="17">
        <v>3444.54</v>
      </c>
      <c r="G21187" s="13">
        <v>0.15</v>
      </c>
      <c r="H21187" s="41"/>
    </row>
    <row r="21188" spans="1:8" x14ac:dyDescent="0.35">
      <c r="A21188" s="11" t="s">
        <v>8</v>
      </c>
      <c r="B21188" s="16" t="s">
        <v>2076</v>
      </c>
      <c r="C21188" s="27" t="s">
        <v>5541</v>
      </c>
      <c r="D21188" s="16" t="s">
        <v>5540</v>
      </c>
      <c r="E21188" s="15" t="s">
        <v>4701</v>
      </c>
      <c r="F21188" s="17">
        <v>3726.06</v>
      </c>
      <c r="G21188" s="13">
        <v>0.15</v>
      </c>
      <c r="H21188" s="41"/>
    </row>
    <row r="21189" spans="1:8" x14ac:dyDescent="0.35">
      <c r="A21189" s="11" t="s">
        <v>8</v>
      </c>
      <c r="B21189" s="16" t="s">
        <v>2077</v>
      </c>
      <c r="C21189" s="27" t="s">
        <v>5541</v>
      </c>
      <c r="D21189" s="16" t="s">
        <v>5540</v>
      </c>
      <c r="E21189" s="15" t="s">
        <v>4702</v>
      </c>
      <c r="F21189" s="17">
        <v>240.72</v>
      </c>
      <c r="G21189" s="13">
        <v>0.15</v>
      </c>
      <c r="H21189" s="41"/>
    </row>
    <row r="21190" spans="1:8" x14ac:dyDescent="0.35">
      <c r="A21190" s="11" t="s">
        <v>8</v>
      </c>
      <c r="B21190" s="16" t="s">
        <v>2078</v>
      </c>
      <c r="C21190" s="27" t="s">
        <v>5541</v>
      </c>
      <c r="D21190" s="16" t="s">
        <v>5540</v>
      </c>
      <c r="E21190" s="15" t="s">
        <v>4703</v>
      </c>
      <c r="F21190" s="17">
        <v>2527.56</v>
      </c>
      <c r="G21190" s="13">
        <v>0.15</v>
      </c>
      <c r="H21190" s="41"/>
    </row>
    <row r="21191" spans="1:8" x14ac:dyDescent="0.35">
      <c r="A21191" s="11" t="s">
        <v>8</v>
      </c>
      <c r="B21191" s="16" t="s">
        <v>2079</v>
      </c>
      <c r="C21191" s="27" t="s">
        <v>5541</v>
      </c>
      <c r="D21191" s="16" t="s">
        <v>5540</v>
      </c>
      <c r="E21191" s="15" t="s">
        <v>4704</v>
      </c>
      <c r="F21191" s="17">
        <v>1339.26</v>
      </c>
      <c r="G21191" s="13">
        <v>0.15</v>
      </c>
      <c r="H21191" s="41"/>
    </row>
    <row r="21192" spans="1:8" x14ac:dyDescent="0.35">
      <c r="A21192" s="11" t="s">
        <v>8</v>
      </c>
      <c r="B21192" s="16" t="s">
        <v>2080</v>
      </c>
      <c r="C21192" s="27" t="s">
        <v>5541</v>
      </c>
      <c r="D21192" s="16" t="s">
        <v>5540</v>
      </c>
      <c r="E21192" s="15" t="s">
        <v>4705</v>
      </c>
      <c r="F21192" s="17">
        <v>1339.26</v>
      </c>
      <c r="G21192" s="13">
        <v>0.15</v>
      </c>
      <c r="H21192" s="41"/>
    </row>
    <row r="21193" spans="1:8" x14ac:dyDescent="0.35">
      <c r="A21193" s="11" t="s">
        <v>8</v>
      </c>
      <c r="B21193" s="16" t="s">
        <v>2081</v>
      </c>
      <c r="C21193" s="27" t="s">
        <v>5541</v>
      </c>
      <c r="D21193" s="16" t="s">
        <v>5540</v>
      </c>
      <c r="E21193" s="15" t="s">
        <v>4706</v>
      </c>
      <c r="F21193" s="17">
        <v>1339.26</v>
      </c>
      <c r="G21193" s="13">
        <v>0.15</v>
      </c>
      <c r="H21193" s="41"/>
    </row>
    <row r="21194" spans="1:8" x14ac:dyDescent="0.35">
      <c r="A21194" s="11" t="s">
        <v>8</v>
      </c>
      <c r="B21194" s="16" t="s">
        <v>2082</v>
      </c>
      <c r="C21194" s="27" t="s">
        <v>5541</v>
      </c>
      <c r="D21194" s="16" t="s">
        <v>5540</v>
      </c>
      <c r="E21194" s="15" t="s">
        <v>4707</v>
      </c>
      <c r="F21194" s="17">
        <v>1159.74</v>
      </c>
      <c r="G21194" s="13">
        <v>0.15</v>
      </c>
      <c r="H21194" s="41"/>
    </row>
    <row r="21195" spans="1:8" x14ac:dyDescent="0.35">
      <c r="A21195" s="11" t="s">
        <v>8</v>
      </c>
      <c r="B21195" s="16" t="s">
        <v>2083</v>
      </c>
      <c r="C21195" s="27" t="s">
        <v>5541</v>
      </c>
      <c r="D21195" s="16" t="s">
        <v>5540</v>
      </c>
      <c r="E21195" s="15" t="s">
        <v>4708</v>
      </c>
      <c r="F21195" s="17">
        <v>2361.81</v>
      </c>
      <c r="G21195" s="13">
        <v>0.15</v>
      </c>
      <c r="H21195" s="41"/>
    </row>
    <row r="21196" spans="1:8" x14ac:dyDescent="0.35">
      <c r="A21196" s="11" t="s">
        <v>8</v>
      </c>
      <c r="B21196" s="16" t="s">
        <v>2084</v>
      </c>
      <c r="C21196" s="27" t="s">
        <v>5541</v>
      </c>
      <c r="D21196" s="16" t="s">
        <v>5540</v>
      </c>
      <c r="E21196" s="15" t="s">
        <v>4709</v>
      </c>
      <c r="F21196" s="17">
        <v>2847.84</v>
      </c>
      <c r="G21196" s="13">
        <v>0.15</v>
      </c>
      <c r="H21196" s="41"/>
    </row>
    <row r="21197" spans="1:8" x14ac:dyDescent="0.35">
      <c r="A21197" s="11" t="s">
        <v>8</v>
      </c>
      <c r="B21197" s="16" t="s">
        <v>2085</v>
      </c>
      <c r="C21197" s="27" t="s">
        <v>5541</v>
      </c>
      <c r="D21197" s="16" t="s">
        <v>5540</v>
      </c>
      <c r="E21197" s="15" t="s">
        <v>4710</v>
      </c>
      <c r="F21197" s="17">
        <v>2548.98</v>
      </c>
      <c r="G21197" s="13">
        <v>0.15</v>
      </c>
      <c r="H21197" s="41"/>
    </row>
    <row r="21198" spans="1:8" x14ac:dyDescent="0.35">
      <c r="A21198" s="11" t="s">
        <v>8</v>
      </c>
      <c r="B21198" s="16" t="s">
        <v>2086</v>
      </c>
      <c r="C21198" s="27" t="s">
        <v>5541</v>
      </c>
      <c r="D21198" s="16" t="s">
        <v>5540</v>
      </c>
      <c r="E21198" s="15" t="s">
        <v>4709</v>
      </c>
      <c r="F21198" s="17">
        <v>2825.91</v>
      </c>
      <c r="G21198" s="13">
        <v>0.15</v>
      </c>
      <c r="H21198" s="41"/>
    </row>
    <row r="21199" spans="1:8" x14ac:dyDescent="0.35">
      <c r="A21199" s="11" t="s">
        <v>8</v>
      </c>
      <c r="B21199" s="16" t="s">
        <v>2087</v>
      </c>
      <c r="C21199" s="27" t="s">
        <v>5541</v>
      </c>
      <c r="D21199" s="16" t="s">
        <v>5540</v>
      </c>
      <c r="E21199" s="15" t="s">
        <v>4711</v>
      </c>
      <c r="F21199" s="17">
        <v>3927</v>
      </c>
      <c r="G21199" s="13">
        <v>0.15</v>
      </c>
      <c r="H21199" s="41"/>
    </row>
    <row r="21200" spans="1:8" x14ac:dyDescent="0.35">
      <c r="A21200" s="11" t="s">
        <v>8</v>
      </c>
      <c r="B21200" s="16" t="s">
        <v>2088</v>
      </c>
      <c r="C21200" s="27" t="s">
        <v>5541</v>
      </c>
      <c r="D21200" s="16" t="s">
        <v>5540</v>
      </c>
      <c r="E21200" s="15" t="s">
        <v>4712</v>
      </c>
      <c r="F21200" s="17">
        <v>4208.5200000000004</v>
      </c>
      <c r="G21200" s="13">
        <v>0.15</v>
      </c>
      <c r="H21200" s="41"/>
    </row>
    <row r="21201" spans="1:8" x14ac:dyDescent="0.35">
      <c r="A21201" s="11" t="s">
        <v>8</v>
      </c>
      <c r="B21201" s="16" t="s">
        <v>2089</v>
      </c>
      <c r="C21201" s="27" t="s">
        <v>5541</v>
      </c>
      <c r="D21201" s="16" t="s">
        <v>5540</v>
      </c>
      <c r="E21201" s="15" t="s">
        <v>4713</v>
      </c>
      <c r="F21201" s="17">
        <v>4208.5200000000004</v>
      </c>
      <c r="G21201" s="13">
        <v>0.15</v>
      </c>
      <c r="H21201" s="41"/>
    </row>
    <row r="21202" spans="1:8" x14ac:dyDescent="0.35">
      <c r="A21202" s="11" t="s">
        <v>8</v>
      </c>
      <c r="B21202" s="16" t="s">
        <v>2090</v>
      </c>
      <c r="C21202" s="27" t="s">
        <v>5541</v>
      </c>
      <c r="D21202" s="16" t="s">
        <v>5540</v>
      </c>
      <c r="E21202" s="15" t="s">
        <v>4714</v>
      </c>
      <c r="F21202" s="17">
        <v>3047.76</v>
      </c>
      <c r="G21202" s="13">
        <v>0.15</v>
      </c>
      <c r="H21202" s="41"/>
    </row>
    <row r="21203" spans="1:8" x14ac:dyDescent="0.35">
      <c r="A21203" s="11" t="s">
        <v>8</v>
      </c>
      <c r="B21203" s="16" t="s">
        <v>2091</v>
      </c>
      <c r="C21203" s="27" t="s">
        <v>5541</v>
      </c>
      <c r="D21203" s="16" t="s">
        <v>5540</v>
      </c>
      <c r="E21203" s="15" t="s">
        <v>4715</v>
      </c>
      <c r="F21203" s="17">
        <v>2136.9</v>
      </c>
      <c r="G21203" s="13">
        <v>0.15</v>
      </c>
      <c r="H21203" s="41"/>
    </row>
    <row r="21204" spans="1:8" x14ac:dyDescent="0.35">
      <c r="A21204" s="11" t="s">
        <v>8</v>
      </c>
      <c r="B21204" s="16" t="s">
        <v>2092</v>
      </c>
      <c r="C21204" s="27" t="s">
        <v>5541</v>
      </c>
      <c r="D21204" s="16" t="s">
        <v>5540</v>
      </c>
      <c r="E21204" s="15" t="s">
        <v>4716</v>
      </c>
      <c r="F21204" s="17">
        <v>2247.06</v>
      </c>
      <c r="G21204" s="13">
        <v>0.15</v>
      </c>
      <c r="H21204" s="41"/>
    </row>
    <row r="21205" spans="1:8" x14ac:dyDescent="0.35">
      <c r="A21205" s="11" t="s">
        <v>8</v>
      </c>
      <c r="B21205" s="16" t="s">
        <v>2093</v>
      </c>
      <c r="C21205" s="27" t="s">
        <v>5541</v>
      </c>
      <c r="D21205" s="16" t="s">
        <v>5540</v>
      </c>
      <c r="E21205" s="15" t="s">
        <v>4717</v>
      </c>
      <c r="F21205" s="17">
        <v>220.32</v>
      </c>
      <c r="G21205" s="13">
        <v>0.15</v>
      </c>
      <c r="H21205" s="41"/>
    </row>
    <row r="21206" spans="1:8" x14ac:dyDescent="0.35">
      <c r="A21206" s="11" t="s">
        <v>8</v>
      </c>
      <c r="B21206" s="16" t="s">
        <v>2094</v>
      </c>
      <c r="C21206" s="27" t="s">
        <v>5541</v>
      </c>
      <c r="D21206" s="16" t="s">
        <v>5540</v>
      </c>
      <c r="E21206" s="15" t="s">
        <v>4718</v>
      </c>
      <c r="F21206" s="17">
        <v>215.22</v>
      </c>
      <c r="G21206" s="13">
        <v>0.15</v>
      </c>
      <c r="H21206" s="41"/>
    </row>
    <row r="21207" spans="1:8" x14ac:dyDescent="0.35">
      <c r="A21207" s="11" t="s">
        <v>8</v>
      </c>
      <c r="B21207" s="16" t="s">
        <v>2095</v>
      </c>
      <c r="C21207" s="27" t="s">
        <v>5541</v>
      </c>
      <c r="D21207" s="16" t="s">
        <v>5540</v>
      </c>
      <c r="E21207" s="15" t="s">
        <v>4719</v>
      </c>
      <c r="F21207" s="17">
        <v>327.42</v>
      </c>
      <c r="G21207" s="13">
        <v>0.15</v>
      </c>
      <c r="H21207" s="41"/>
    </row>
    <row r="21208" spans="1:8" x14ac:dyDescent="0.35">
      <c r="A21208" s="11" t="s">
        <v>8</v>
      </c>
      <c r="B21208" s="16" t="s">
        <v>2096</v>
      </c>
      <c r="C21208" s="27" t="s">
        <v>5541</v>
      </c>
      <c r="D21208" s="16" t="s">
        <v>5540</v>
      </c>
      <c r="E21208" s="15" t="s">
        <v>4720</v>
      </c>
      <c r="F21208" s="17">
        <v>2697.9</v>
      </c>
      <c r="G21208" s="13">
        <v>0.15</v>
      </c>
      <c r="H21208" s="41"/>
    </row>
    <row r="21209" spans="1:8" x14ac:dyDescent="0.35">
      <c r="A21209" s="11" t="s">
        <v>8</v>
      </c>
      <c r="B21209" s="16" t="s">
        <v>2097</v>
      </c>
      <c r="C21209" s="27" t="s">
        <v>5541</v>
      </c>
      <c r="D21209" s="16" t="s">
        <v>5540</v>
      </c>
      <c r="E21209" s="15" t="s">
        <v>4721</v>
      </c>
      <c r="F21209" s="17">
        <v>646.68000000000006</v>
      </c>
      <c r="G21209" s="13">
        <v>0.15</v>
      </c>
      <c r="H21209" s="41"/>
    </row>
    <row r="21210" spans="1:8" x14ac:dyDescent="0.35">
      <c r="A21210" s="11" t="s">
        <v>8</v>
      </c>
      <c r="B21210" s="16" t="s">
        <v>2098</v>
      </c>
      <c r="C21210" s="27" t="s">
        <v>5541</v>
      </c>
      <c r="D21210" s="16" t="s">
        <v>5540</v>
      </c>
      <c r="E21210" s="15" t="s">
        <v>4722</v>
      </c>
      <c r="F21210" s="17">
        <v>1011.84</v>
      </c>
      <c r="G21210" s="13">
        <v>0.15</v>
      </c>
      <c r="H21210" s="41"/>
    </row>
    <row r="21211" spans="1:8" x14ac:dyDescent="0.35">
      <c r="A21211" s="11" t="s">
        <v>8</v>
      </c>
      <c r="B21211" s="16" t="s">
        <v>2099</v>
      </c>
      <c r="C21211" s="27" t="s">
        <v>5541</v>
      </c>
      <c r="D21211" s="16" t="s">
        <v>5540</v>
      </c>
      <c r="E21211" s="15" t="s">
        <v>4723</v>
      </c>
      <c r="F21211" s="17">
        <v>1438.2</v>
      </c>
      <c r="G21211" s="13">
        <v>0.15</v>
      </c>
      <c r="H21211" s="41"/>
    </row>
    <row r="21212" spans="1:8" x14ac:dyDescent="0.35">
      <c r="A21212" s="11" t="s">
        <v>8</v>
      </c>
      <c r="B21212" s="16" t="s">
        <v>2100</v>
      </c>
      <c r="C21212" s="27" t="s">
        <v>5541</v>
      </c>
      <c r="D21212" s="16" t="s">
        <v>5540</v>
      </c>
      <c r="E21212" s="15" t="s">
        <v>4724</v>
      </c>
      <c r="F21212" s="17">
        <v>1286.22</v>
      </c>
      <c r="G21212" s="13">
        <v>0.15</v>
      </c>
      <c r="H21212" s="41"/>
    </row>
    <row r="21213" spans="1:8" x14ac:dyDescent="0.35">
      <c r="A21213" s="11" t="s">
        <v>8</v>
      </c>
      <c r="B21213" s="16" t="s">
        <v>2101</v>
      </c>
      <c r="C21213" s="27" t="s">
        <v>5541</v>
      </c>
      <c r="D21213" s="16" t="s">
        <v>5540</v>
      </c>
      <c r="E21213" s="15" t="s">
        <v>4725</v>
      </c>
      <c r="F21213" s="17">
        <v>26.52</v>
      </c>
      <c r="G21213" s="13">
        <v>0.15</v>
      </c>
      <c r="H21213" s="41"/>
    </row>
    <row r="21214" spans="1:8" x14ac:dyDescent="0.35">
      <c r="A21214" s="11" t="s">
        <v>8</v>
      </c>
      <c r="B21214" s="16" t="s">
        <v>2102</v>
      </c>
      <c r="C21214" s="27" t="s">
        <v>5541</v>
      </c>
      <c r="D21214" s="16" t="s">
        <v>5540</v>
      </c>
      <c r="E21214" s="15" t="s">
        <v>4726</v>
      </c>
      <c r="F21214" s="17">
        <v>7780.56</v>
      </c>
      <c r="G21214" s="13">
        <v>0.15</v>
      </c>
      <c r="H21214" s="41"/>
    </row>
    <row r="21215" spans="1:8" x14ac:dyDescent="0.35">
      <c r="A21215" s="11" t="s">
        <v>8</v>
      </c>
      <c r="B21215" s="16" t="s">
        <v>2103</v>
      </c>
      <c r="C21215" s="27" t="s">
        <v>5541</v>
      </c>
      <c r="D21215" s="16" t="s">
        <v>5540</v>
      </c>
      <c r="E21215" s="15" t="s">
        <v>4727</v>
      </c>
      <c r="F21215" s="17">
        <v>5886.42</v>
      </c>
      <c r="G21215" s="13">
        <v>0.15</v>
      </c>
      <c r="H21215" s="41"/>
    </row>
    <row r="21216" spans="1:8" x14ac:dyDescent="0.35">
      <c r="A21216" s="11" t="s">
        <v>8</v>
      </c>
      <c r="B21216" s="16" t="s">
        <v>2104</v>
      </c>
      <c r="C21216" s="27" t="s">
        <v>5541</v>
      </c>
      <c r="D21216" s="16" t="s">
        <v>5540</v>
      </c>
      <c r="E21216" s="15" t="s">
        <v>4728</v>
      </c>
      <c r="F21216" s="17">
        <v>8676.1200000000008</v>
      </c>
      <c r="G21216" s="13">
        <v>0.15</v>
      </c>
      <c r="H21216" s="41"/>
    </row>
    <row r="21217" spans="1:8" x14ac:dyDescent="0.35">
      <c r="A21217" s="11" t="s">
        <v>8</v>
      </c>
      <c r="B21217" s="16" t="s">
        <v>2105</v>
      </c>
      <c r="C21217" s="27" t="s">
        <v>5541</v>
      </c>
      <c r="D21217" s="16" t="s">
        <v>5540</v>
      </c>
      <c r="E21217" s="15" t="s">
        <v>4729</v>
      </c>
      <c r="F21217" s="17">
        <v>212.16</v>
      </c>
      <c r="G21217" s="13">
        <v>0.15</v>
      </c>
      <c r="H21217" s="41"/>
    </row>
    <row r="21218" spans="1:8" x14ac:dyDescent="0.35">
      <c r="A21218" s="11" t="s">
        <v>8</v>
      </c>
      <c r="B21218" s="16" t="s">
        <v>2106</v>
      </c>
      <c r="C21218" s="27" t="s">
        <v>5541</v>
      </c>
      <c r="D21218" s="16" t="s">
        <v>5540</v>
      </c>
      <c r="E21218" s="15" t="s">
        <v>4730</v>
      </c>
      <c r="F21218" s="17">
        <v>1151.58</v>
      </c>
      <c r="G21218" s="13">
        <v>0.15</v>
      </c>
      <c r="H21218" s="41"/>
    </row>
    <row r="21219" spans="1:8" x14ac:dyDescent="0.35">
      <c r="A21219" s="11" t="s">
        <v>8</v>
      </c>
      <c r="B21219" s="16" t="s">
        <v>2107</v>
      </c>
      <c r="C21219" s="27" t="s">
        <v>5541</v>
      </c>
      <c r="D21219" s="16" t="s">
        <v>5540</v>
      </c>
      <c r="E21219" s="15" t="s">
        <v>4731</v>
      </c>
      <c r="F21219" s="17">
        <v>1084.26</v>
      </c>
      <c r="G21219" s="13">
        <v>0.15</v>
      </c>
      <c r="H21219" s="41"/>
    </row>
    <row r="21220" spans="1:8" x14ac:dyDescent="0.35">
      <c r="A21220" s="11" t="s">
        <v>8</v>
      </c>
      <c r="B21220" s="16" t="s">
        <v>2108</v>
      </c>
      <c r="C21220" s="27" t="s">
        <v>5541</v>
      </c>
      <c r="D21220" s="16" t="s">
        <v>5540</v>
      </c>
      <c r="E21220" s="15" t="s">
        <v>4732</v>
      </c>
      <c r="F21220" s="17">
        <v>4141.2</v>
      </c>
      <c r="G21220" s="13">
        <v>0.15</v>
      </c>
      <c r="H21220" s="41"/>
    </row>
    <row r="21221" spans="1:8" x14ac:dyDescent="0.35">
      <c r="A21221" s="11" t="s">
        <v>8</v>
      </c>
      <c r="B21221" s="16" t="s">
        <v>2109</v>
      </c>
      <c r="C21221" s="27" t="s">
        <v>5541</v>
      </c>
      <c r="D21221" s="16" t="s">
        <v>5540</v>
      </c>
      <c r="E21221" s="15" t="s">
        <v>4729</v>
      </c>
      <c r="F21221" s="17">
        <v>212.16</v>
      </c>
      <c r="G21221" s="13">
        <v>0.15</v>
      </c>
      <c r="H21221" s="41"/>
    </row>
    <row r="21222" spans="1:8" x14ac:dyDescent="0.35">
      <c r="A21222" s="11" t="s">
        <v>8</v>
      </c>
      <c r="B21222" s="16" t="s">
        <v>2110</v>
      </c>
      <c r="C21222" s="27" t="s">
        <v>5541</v>
      </c>
      <c r="D21222" s="16" t="s">
        <v>5540</v>
      </c>
      <c r="E21222" s="15" t="s">
        <v>4733</v>
      </c>
      <c r="F21222" s="17">
        <v>3372.12</v>
      </c>
      <c r="G21222" s="13">
        <v>0.15</v>
      </c>
      <c r="H21222" s="41"/>
    </row>
    <row r="21223" spans="1:8" x14ac:dyDescent="0.35">
      <c r="A21223" s="11" t="s">
        <v>8</v>
      </c>
      <c r="B21223" s="16" t="s">
        <v>2111</v>
      </c>
      <c r="C21223" s="27" t="s">
        <v>5541</v>
      </c>
      <c r="D21223" s="16" t="s">
        <v>5540</v>
      </c>
      <c r="E21223" s="15" t="s">
        <v>4734</v>
      </c>
      <c r="F21223" s="17">
        <v>8216.1</v>
      </c>
      <c r="G21223" s="13">
        <v>0.15</v>
      </c>
      <c r="H21223" s="41"/>
    </row>
    <row r="21224" spans="1:8" x14ac:dyDescent="0.35">
      <c r="A21224" s="11" t="s">
        <v>8</v>
      </c>
      <c r="B21224" s="16" t="s">
        <v>2112</v>
      </c>
      <c r="C21224" s="27" t="s">
        <v>5541</v>
      </c>
      <c r="D21224" s="16" t="s">
        <v>5540</v>
      </c>
      <c r="E21224" s="15" t="s">
        <v>4735</v>
      </c>
      <c r="F21224" s="17">
        <v>29.580000000000002</v>
      </c>
      <c r="G21224" s="13">
        <v>0.15</v>
      </c>
      <c r="H21224" s="41"/>
    </row>
    <row r="21225" spans="1:8" x14ac:dyDescent="0.35">
      <c r="A21225" s="11" t="s">
        <v>8</v>
      </c>
      <c r="B21225" s="16" t="s">
        <v>2113</v>
      </c>
      <c r="C21225" s="27" t="s">
        <v>5541</v>
      </c>
      <c r="D21225" s="16" t="s">
        <v>5540</v>
      </c>
      <c r="E21225" s="15" t="s">
        <v>4736</v>
      </c>
      <c r="F21225" s="17">
        <v>131.58000000000001</v>
      </c>
      <c r="G21225" s="13">
        <v>0.15</v>
      </c>
      <c r="H21225" s="41"/>
    </row>
    <row r="21226" spans="1:8" x14ac:dyDescent="0.35">
      <c r="A21226" s="11" t="s">
        <v>8</v>
      </c>
      <c r="B21226" s="16" t="s">
        <v>2114</v>
      </c>
      <c r="C21226" s="27" t="s">
        <v>5541</v>
      </c>
      <c r="D21226" s="16" t="s">
        <v>5540</v>
      </c>
      <c r="E21226" s="15" t="s">
        <v>4737</v>
      </c>
      <c r="F21226" s="17">
        <v>459</v>
      </c>
      <c r="G21226" s="13">
        <v>0.15</v>
      </c>
      <c r="H21226" s="41"/>
    </row>
    <row r="21227" spans="1:8" x14ac:dyDescent="0.35">
      <c r="A21227" s="11" t="s">
        <v>8</v>
      </c>
      <c r="B21227" s="16" t="s">
        <v>2115</v>
      </c>
      <c r="C21227" s="27" t="s">
        <v>5541</v>
      </c>
      <c r="D21227" s="16" t="s">
        <v>5540</v>
      </c>
      <c r="E21227" s="15" t="s">
        <v>4738</v>
      </c>
      <c r="F21227" s="17">
        <v>338.64</v>
      </c>
      <c r="G21227" s="13">
        <v>0.15</v>
      </c>
      <c r="H21227" s="41"/>
    </row>
    <row r="21228" spans="1:8" x14ac:dyDescent="0.35">
      <c r="A21228" s="11" t="s">
        <v>8</v>
      </c>
      <c r="B21228" s="16" t="s">
        <v>2116</v>
      </c>
      <c r="C21228" s="27" t="s">
        <v>5541</v>
      </c>
      <c r="D21228" s="16" t="s">
        <v>5540</v>
      </c>
      <c r="E21228" s="15" t="s">
        <v>4739</v>
      </c>
      <c r="F21228" s="17">
        <v>425.34000000000003</v>
      </c>
      <c r="G21228" s="13">
        <v>0.15</v>
      </c>
      <c r="H21228" s="41"/>
    </row>
    <row r="21229" spans="1:8" x14ac:dyDescent="0.35">
      <c r="A21229" s="11" t="s">
        <v>8</v>
      </c>
      <c r="B21229" s="16" t="s">
        <v>2117</v>
      </c>
      <c r="C21229" s="27" t="s">
        <v>5541</v>
      </c>
      <c r="D21229" s="16" t="s">
        <v>5540</v>
      </c>
      <c r="E21229" s="15" t="s">
        <v>4740</v>
      </c>
      <c r="F21229" s="17">
        <v>2027.76</v>
      </c>
      <c r="G21229" s="13">
        <v>0.15</v>
      </c>
      <c r="H21229" s="41"/>
    </row>
    <row r="21230" spans="1:8" x14ac:dyDescent="0.35">
      <c r="A21230" s="11" t="s">
        <v>8</v>
      </c>
      <c r="B21230" s="16" t="s">
        <v>2118</v>
      </c>
      <c r="C21230" s="27" t="s">
        <v>5541</v>
      </c>
      <c r="D21230" s="16" t="s">
        <v>5540</v>
      </c>
      <c r="E21230" s="15" t="s">
        <v>4741</v>
      </c>
      <c r="F21230" s="17">
        <v>298.86</v>
      </c>
      <c r="G21230" s="13">
        <v>0.15</v>
      </c>
      <c r="H21230" s="41"/>
    </row>
    <row r="21231" spans="1:8" x14ac:dyDescent="0.35">
      <c r="A21231" s="11" t="s">
        <v>8</v>
      </c>
      <c r="B21231" s="16" t="s">
        <v>2119</v>
      </c>
      <c r="C21231" s="27" t="s">
        <v>5541</v>
      </c>
      <c r="D21231" s="16" t="s">
        <v>5540</v>
      </c>
      <c r="E21231" s="15" t="s">
        <v>4742</v>
      </c>
      <c r="F21231" s="17">
        <v>1073.04</v>
      </c>
      <c r="G21231" s="13">
        <v>0.15</v>
      </c>
      <c r="H21231" s="41"/>
    </row>
    <row r="21232" spans="1:8" x14ac:dyDescent="0.35">
      <c r="A21232" s="11" t="s">
        <v>8</v>
      </c>
      <c r="B21232" s="16" t="s">
        <v>2120</v>
      </c>
      <c r="C21232" s="27" t="s">
        <v>5541</v>
      </c>
      <c r="D21232" s="16" t="s">
        <v>5540</v>
      </c>
      <c r="E21232" s="15" t="s">
        <v>4743</v>
      </c>
      <c r="F21232" s="17">
        <v>1666.68</v>
      </c>
      <c r="G21232" s="13">
        <v>0.15</v>
      </c>
      <c r="H21232" s="41"/>
    </row>
    <row r="21233" spans="1:8" x14ac:dyDescent="0.35">
      <c r="A21233" s="11" t="s">
        <v>8</v>
      </c>
      <c r="B21233" s="16" t="s">
        <v>2121</v>
      </c>
      <c r="C21233" s="27" t="s">
        <v>5541</v>
      </c>
      <c r="D21233" s="16" t="s">
        <v>5540</v>
      </c>
      <c r="E21233" s="15" t="s">
        <v>4744</v>
      </c>
      <c r="F21233" s="17">
        <v>803.76</v>
      </c>
      <c r="G21233" s="13">
        <v>0.15</v>
      </c>
      <c r="H21233" s="41"/>
    </row>
    <row r="21234" spans="1:8" x14ac:dyDescent="0.35">
      <c r="A21234" s="11" t="s">
        <v>8</v>
      </c>
      <c r="B21234" s="16" t="s">
        <v>2122</v>
      </c>
      <c r="C21234" s="27" t="s">
        <v>5541</v>
      </c>
      <c r="D21234" s="16" t="s">
        <v>5540</v>
      </c>
      <c r="E21234" s="15" t="s">
        <v>4745</v>
      </c>
      <c r="F21234" s="17">
        <v>3583.26</v>
      </c>
      <c r="G21234" s="13">
        <v>0.15</v>
      </c>
      <c r="H21234" s="41"/>
    </row>
    <row r="21235" spans="1:8" x14ac:dyDescent="0.35">
      <c r="A21235" s="11" t="s">
        <v>8</v>
      </c>
      <c r="B21235" s="16" t="s">
        <v>2123</v>
      </c>
      <c r="C21235" s="27" t="s">
        <v>5541</v>
      </c>
      <c r="D21235" s="16" t="s">
        <v>5540</v>
      </c>
      <c r="E21235" s="15" t="s">
        <v>4746</v>
      </c>
      <c r="F21235" s="17">
        <v>2266.44</v>
      </c>
      <c r="G21235" s="13">
        <v>0.15</v>
      </c>
      <c r="H21235" s="41"/>
    </row>
    <row r="21236" spans="1:8" x14ac:dyDescent="0.35">
      <c r="A21236" s="11" t="s">
        <v>8</v>
      </c>
      <c r="B21236" s="16" t="s">
        <v>2124</v>
      </c>
      <c r="C21236" s="27" t="s">
        <v>5541</v>
      </c>
      <c r="D21236" s="16" t="s">
        <v>5540</v>
      </c>
      <c r="E21236" s="15" t="s">
        <v>4747</v>
      </c>
      <c r="F21236" s="17">
        <v>2872.32</v>
      </c>
      <c r="G21236" s="13">
        <v>0.15</v>
      </c>
      <c r="H21236" s="41"/>
    </row>
    <row r="21237" spans="1:8" x14ac:dyDescent="0.35">
      <c r="A21237" s="11" t="s">
        <v>8</v>
      </c>
      <c r="B21237" s="16" t="s">
        <v>2125</v>
      </c>
      <c r="C21237" s="27" t="s">
        <v>5541</v>
      </c>
      <c r="D21237" s="16" t="s">
        <v>5540</v>
      </c>
      <c r="E21237" s="15" t="s">
        <v>4748</v>
      </c>
      <c r="F21237" s="17">
        <v>2961.06</v>
      </c>
      <c r="G21237" s="13">
        <v>0.15</v>
      </c>
      <c r="H21237" s="41"/>
    </row>
    <row r="21238" spans="1:8" x14ac:dyDescent="0.35">
      <c r="A21238" s="11" t="s">
        <v>8</v>
      </c>
      <c r="B21238" s="16" t="s">
        <v>2126</v>
      </c>
      <c r="C21238" s="27" t="s">
        <v>5541</v>
      </c>
      <c r="D21238" s="16" t="s">
        <v>5540</v>
      </c>
      <c r="E21238" s="15" t="s">
        <v>4749</v>
      </c>
      <c r="F21238" s="17">
        <v>3561.84</v>
      </c>
      <c r="G21238" s="13">
        <v>0.15</v>
      </c>
      <c r="H21238" s="41"/>
    </row>
    <row r="21239" spans="1:8" x14ac:dyDescent="0.35">
      <c r="A21239" s="11" t="s">
        <v>8</v>
      </c>
      <c r="B21239" s="16" t="s">
        <v>2127</v>
      </c>
      <c r="C21239" s="27" t="s">
        <v>5541</v>
      </c>
      <c r="D21239" s="16" t="s">
        <v>5540</v>
      </c>
      <c r="E21239" s="15" t="s">
        <v>4750</v>
      </c>
      <c r="F21239" s="17">
        <v>703.80000000000007</v>
      </c>
      <c r="G21239" s="13">
        <v>0.15</v>
      </c>
      <c r="H21239" s="41"/>
    </row>
    <row r="21240" spans="1:8" x14ac:dyDescent="0.35">
      <c r="A21240" s="11" t="s">
        <v>8</v>
      </c>
      <c r="B21240" s="16" t="s">
        <v>2128</v>
      </c>
      <c r="C21240" s="27" t="s">
        <v>5541</v>
      </c>
      <c r="D21240" s="16" t="s">
        <v>5540</v>
      </c>
      <c r="E21240" s="15" t="s">
        <v>4751</v>
      </c>
      <c r="F21240" s="17">
        <v>774.18000000000006</v>
      </c>
      <c r="G21240" s="13">
        <v>0.15</v>
      </c>
      <c r="H21240" s="41"/>
    </row>
    <row r="21241" spans="1:8" x14ac:dyDescent="0.35">
      <c r="A21241" s="11" t="s">
        <v>8</v>
      </c>
      <c r="B21241" s="16" t="s">
        <v>2129</v>
      </c>
      <c r="C21241" s="27" t="s">
        <v>5541</v>
      </c>
      <c r="D21241" s="16" t="s">
        <v>5540</v>
      </c>
      <c r="E21241" s="15" t="s">
        <v>4752</v>
      </c>
      <c r="F21241" s="17">
        <v>1779.9</v>
      </c>
      <c r="G21241" s="13">
        <v>0.15</v>
      </c>
      <c r="H21241" s="41"/>
    </row>
    <row r="21242" spans="1:8" x14ac:dyDescent="0.35">
      <c r="A21242" s="11" t="s">
        <v>8</v>
      </c>
      <c r="B21242" s="16" t="s">
        <v>2130</v>
      </c>
      <c r="C21242" s="27" t="s">
        <v>5541</v>
      </c>
      <c r="D21242" s="16" t="s">
        <v>5540</v>
      </c>
      <c r="E21242" s="15" t="s">
        <v>4753</v>
      </c>
      <c r="F21242" s="17">
        <v>2944.7400000000002</v>
      </c>
      <c r="G21242" s="13">
        <v>0.15</v>
      </c>
      <c r="H21242" s="41"/>
    </row>
    <row r="21243" spans="1:8" x14ac:dyDescent="0.35">
      <c r="A21243" s="11" t="s">
        <v>8</v>
      </c>
      <c r="B21243" s="16" t="s">
        <v>2131</v>
      </c>
      <c r="C21243" s="27" t="s">
        <v>5541</v>
      </c>
      <c r="D21243" s="16" t="s">
        <v>5540</v>
      </c>
      <c r="E21243" s="15" t="s">
        <v>4754</v>
      </c>
      <c r="F21243" s="17">
        <v>4176.8999999999996</v>
      </c>
      <c r="G21243" s="13">
        <v>0.15</v>
      </c>
      <c r="H21243" s="41"/>
    </row>
    <row r="21244" spans="1:8" x14ac:dyDescent="0.35">
      <c r="A21244" s="11" t="s">
        <v>8</v>
      </c>
      <c r="B21244" s="16" t="s">
        <v>2132</v>
      </c>
      <c r="C21244" s="27" t="s">
        <v>5541</v>
      </c>
      <c r="D21244" s="16" t="s">
        <v>5540</v>
      </c>
      <c r="E21244" s="15" t="s">
        <v>4755</v>
      </c>
      <c r="F21244" s="17">
        <v>950.64</v>
      </c>
      <c r="G21244" s="13">
        <v>0.15</v>
      </c>
      <c r="H21244" s="41"/>
    </row>
    <row r="21245" spans="1:8" x14ac:dyDescent="0.35">
      <c r="A21245" s="11" t="s">
        <v>8</v>
      </c>
      <c r="B21245" s="16" t="s">
        <v>2133</v>
      </c>
      <c r="C21245" s="27" t="s">
        <v>5541</v>
      </c>
      <c r="D21245" s="16" t="s">
        <v>5540</v>
      </c>
      <c r="E21245" s="15" t="s">
        <v>4756</v>
      </c>
      <c r="F21245" s="17">
        <v>481.44</v>
      </c>
      <c r="G21245" s="13">
        <v>0.15</v>
      </c>
      <c r="H21245" s="41"/>
    </row>
    <row r="21246" spans="1:8" x14ac:dyDescent="0.35">
      <c r="A21246" s="11" t="s">
        <v>8</v>
      </c>
      <c r="B21246" s="16" t="s">
        <v>2134</v>
      </c>
      <c r="C21246" s="27" t="s">
        <v>5541</v>
      </c>
      <c r="D21246" s="16" t="s">
        <v>5540</v>
      </c>
      <c r="E21246" s="15" t="s">
        <v>4757</v>
      </c>
      <c r="F21246" s="17">
        <v>22552.2</v>
      </c>
      <c r="G21246" s="13">
        <v>0.15</v>
      </c>
      <c r="H21246" s="41"/>
    </row>
    <row r="21247" spans="1:8" x14ac:dyDescent="0.35">
      <c r="A21247" s="11" t="s">
        <v>8</v>
      </c>
      <c r="B21247" s="16" t="s">
        <v>2135</v>
      </c>
      <c r="C21247" s="27" t="s">
        <v>5541</v>
      </c>
      <c r="D21247" s="16" t="s">
        <v>5540</v>
      </c>
      <c r="E21247" s="15" t="s">
        <v>4758</v>
      </c>
      <c r="F21247" s="17">
        <v>5827.26</v>
      </c>
      <c r="G21247" s="13">
        <v>0.15</v>
      </c>
      <c r="H21247" s="41"/>
    </row>
    <row r="21248" spans="1:8" x14ac:dyDescent="0.35">
      <c r="A21248" s="11" t="s">
        <v>8</v>
      </c>
      <c r="B21248" s="16" t="s">
        <v>2136</v>
      </c>
      <c r="C21248" s="27" t="s">
        <v>5541</v>
      </c>
      <c r="D21248" s="16" t="s">
        <v>5540</v>
      </c>
      <c r="E21248" s="15" t="s">
        <v>4759</v>
      </c>
      <c r="F21248" s="17">
        <v>2567.34</v>
      </c>
      <c r="G21248" s="13">
        <v>0.15</v>
      </c>
      <c r="H21248" s="41"/>
    </row>
    <row r="21249" spans="1:8" x14ac:dyDescent="0.35">
      <c r="A21249" s="11" t="s">
        <v>8</v>
      </c>
      <c r="B21249" s="16" t="s">
        <v>2137</v>
      </c>
      <c r="C21249" s="27" t="s">
        <v>5541</v>
      </c>
      <c r="D21249" s="16" t="s">
        <v>5540</v>
      </c>
      <c r="E21249" s="15" t="s">
        <v>4760</v>
      </c>
      <c r="F21249" s="17">
        <v>2131.8000000000002</v>
      </c>
      <c r="G21249" s="13">
        <v>0.15</v>
      </c>
      <c r="H21249" s="41"/>
    </row>
    <row r="21250" spans="1:8" x14ac:dyDescent="0.35">
      <c r="A21250" s="11" t="s">
        <v>8</v>
      </c>
      <c r="B21250" s="16" t="s">
        <v>2138</v>
      </c>
      <c r="C21250" s="27" t="s">
        <v>5541</v>
      </c>
      <c r="D21250" s="16" t="s">
        <v>5540</v>
      </c>
      <c r="E21250" s="15" t="s">
        <v>4761</v>
      </c>
      <c r="F21250" s="17">
        <v>451.86</v>
      </c>
      <c r="G21250" s="13">
        <v>0.15</v>
      </c>
      <c r="H21250" s="41"/>
    </row>
    <row r="21251" spans="1:8" x14ac:dyDescent="0.35">
      <c r="A21251" s="11" t="s">
        <v>8</v>
      </c>
      <c r="B21251" s="16" t="s">
        <v>2139</v>
      </c>
      <c r="C21251" s="27" t="s">
        <v>5541</v>
      </c>
      <c r="D21251" s="16" t="s">
        <v>5540</v>
      </c>
      <c r="E21251" s="15" t="s">
        <v>4762</v>
      </c>
      <c r="F21251" s="17">
        <v>116.28</v>
      </c>
      <c r="G21251" s="13">
        <v>0.15</v>
      </c>
      <c r="H21251" s="41"/>
    </row>
    <row r="21252" spans="1:8" x14ac:dyDescent="0.35">
      <c r="A21252" s="11" t="s">
        <v>8</v>
      </c>
      <c r="B21252" s="16" t="s">
        <v>2140</v>
      </c>
      <c r="C21252" s="27" t="s">
        <v>5541</v>
      </c>
      <c r="D21252" s="16" t="s">
        <v>5540</v>
      </c>
      <c r="E21252" s="15" t="s">
        <v>4763</v>
      </c>
      <c r="F21252" s="17">
        <v>232.56</v>
      </c>
      <c r="G21252" s="13">
        <v>0.15</v>
      </c>
      <c r="H21252" s="41"/>
    </row>
    <row r="21253" spans="1:8" x14ac:dyDescent="0.35">
      <c r="A21253" s="11" t="s">
        <v>8</v>
      </c>
      <c r="B21253" s="16" t="s">
        <v>2141</v>
      </c>
      <c r="C21253" s="27" t="s">
        <v>5541</v>
      </c>
      <c r="D21253" s="16" t="s">
        <v>5540</v>
      </c>
      <c r="E21253" s="15" t="s">
        <v>4764</v>
      </c>
      <c r="F21253" s="17">
        <v>2851.92</v>
      </c>
      <c r="G21253" s="13">
        <v>0.15</v>
      </c>
      <c r="H21253" s="41"/>
    </row>
    <row r="21254" spans="1:8" x14ac:dyDescent="0.35">
      <c r="A21254" s="11" t="s">
        <v>8</v>
      </c>
      <c r="B21254" s="16" t="s">
        <v>2142</v>
      </c>
      <c r="C21254" s="27" t="s">
        <v>5541</v>
      </c>
      <c r="D21254" s="16" t="s">
        <v>5540</v>
      </c>
      <c r="E21254" s="15" t="s">
        <v>4765</v>
      </c>
      <c r="F21254" s="17">
        <v>1283.1600000000001</v>
      </c>
      <c r="G21254" s="13">
        <v>0.15</v>
      </c>
      <c r="H21254" s="41"/>
    </row>
    <row r="21255" spans="1:8" x14ac:dyDescent="0.35">
      <c r="A21255" s="11" t="s">
        <v>8</v>
      </c>
      <c r="B21255" s="16" t="s">
        <v>2143</v>
      </c>
      <c r="C21255" s="27" t="s">
        <v>5541</v>
      </c>
      <c r="D21255" s="16" t="s">
        <v>5540</v>
      </c>
      <c r="E21255" s="15" t="s">
        <v>4766</v>
      </c>
      <c r="F21255" s="17">
        <v>949.62</v>
      </c>
      <c r="G21255" s="13">
        <v>0.15</v>
      </c>
      <c r="H21255" s="41"/>
    </row>
    <row r="21256" spans="1:8" x14ac:dyDescent="0.35">
      <c r="A21256" s="11" t="s">
        <v>8</v>
      </c>
      <c r="B21256" s="16" t="s">
        <v>2144</v>
      </c>
      <c r="C21256" s="27" t="s">
        <v>5541</v>
      </c>
      <c r="D21256" s="16" t="s">
        <v>5540</v>
      </c>
      <c r="E21256" s="15" t="s">
        <v>4767</v>
      </c>
      <c r="F21256" s="17">
        <v>1670.76</v>
      </c>
      <c r="G21256" s="13">
        <v>0.15</v>
      </c>
      <c r="H21256" s="41"/>
    </row>
    <row r="21257" spans="1:8" x14ac:dyDescent="0.35">
      <c r="A21257" s="11" t="s">
        <v>8</v>
      </c>
      <c r="B21257" s="16" t="s">
        <v>2145</v>
      </c>
      <c r="C21257" s="27" t="s">
        <v>5541</v>
      </c>
      <c r="D21257" s="16" t="s">
        <v>5540</v>
      </c>
      <c r="E21257" s="15" t="s">
        <v>4768</v>
      </c>
      <c r="F21257" s="17">
        <v>757.86</v>
      </c>
      <c r="G21257" s="13">
        <v>0.15</v>
      </c>
      <c r="H21257" s="41"/>
    </row>
    <row r="21258" spans="1:8" x14ac:dyDescent="0.35">
      <c r="A21258" s="11" t="s">
        <v>8</v>
      </c>
      <c r="B21258" s="16" t="s">
        <v>2146</v>
      </c>
      <c r="C21258" s="27" t="s">
        <v>5541</v>
      </c>
      <c r="D21258" s="16" t="s">
        <v>5540</v>
      </c>
      <c r="E21258" s="15" t="s">
        <v>4769</v>
      </c>
      <c r="F21258" s="17">
        <v>516.12</v>
      </c>
      <c r="G21258" s="13">
        <v>0.15</v>
      </c>
      <c r="H21258" s="41"/>
    </row>
    <row r="21259" spans="1:8" x14ac:dyDescent="0.35">
      <c r="A21259" s="11" t="s">
        <v>8</v>
      </c>
      <c r="B21259" s="16" t="s">
        <v>2147</v>
      </c>
      <c r="C21259" s="27" t="s">
        <v>5541</v>
      </c>
      <c r="D21259" s="16" t="s">
        <v>5540</v>
      </c>
      <c r="E21259" s="15" t="s">
        <v>4770</v>
      </c>
      <c r="F21259" s="17">
        <v>589.56000000000006</v>
      </c>
      <c r="G21259" s="13">
        <v>0.15</v>
      </c>
      <c r="H21259" s="41"/>
    </row>
    <row r="21260" spans="1:8" x14ac:dyDescent="0.35">
      <c r="A21260" s="11" t="s">
        <v>8</v>
      </c>
      <c r="B21260" s="16" t="s">
        <v>2148</v>
      </c>
      <c r="C21260" s="27" t="s">
        <v>5541</v>
      </c>
      <c r="D21260" s="16" t="s">
        <v>5540</v>
      </c>
      <c r="E21260" s="15" t="s">
        <v>4771</v>
      </c>
      <c r="F21260" s="17">
        <v>617.1</v>
      </c>
      <c r="G21260" s="13">
        <v>0.15</v>
      </c>
      <c r="H21260" s="41"/>
    </row>
    <row r="21261" spans="1:8" x14ac:dyDescent="0.35">
      <c r="A21261" s="11" t="s">
        <v>8</v>
      </c>
      <c r="B21261" s="16" t="s">
        <v>2149</v>
      </c>
      <c r="C21261" s="27" t="s">
        <v>5541</v>
      </c>
      <c r="D21261" s="16" t="s">
        <v>5540</v>
      </c>
      <c r="E21261" s="15" t="s">
        <v>4772</v>
      </c>
      <c r="F21261" s="17">
        <v>798.66</v>
      </c>
      <c r="G21261" s="13">
        <v>0.15</v>
      </c>
      <c r="H21261" s="41"/>
    </row>
    <row r="21262" spans="1:8" x14ac:dyDescent="0.35">
      <c r="A21262" s="11" t="s">
        <v>8</v>
      </c>
      <c r="B21262" s="16" t="s">
        <v>2150</v>
      </c>
      <c r="C21262" s="27" t="s">
        <v>5541</v>
      </c>
      <c r="D21262" s="16" t="s">
        <v>5540</v>
      </c>
      <c r="E21262" s="15" t="s">
        <v>4773</v>
      </c>
      <c r="F21262" s="17">
        <v>722.16</v>
      </c>
      <c r="G21262" s="13">
        <v>0.15</v>
      </c>
      <c r="H21262" s="41"/>
    </row>
    <row r="21263" spans="1:8" x14ac:dyDescent="0.35">
      <c r="A21263" s="11" t="s">
        <v>8</v>
      </c>
      <c r="B21263" s="16" t="s">
        <v>2151</v>
      </c>
      <c r="C21263" s="27" t="s">
        <v>5541</v>
      </c>
      <c r="D21263" s="16" t="s">
        <v>5540</v>
      </c>
      <c r="E21263" s="15" t="s">
        <v>4774</v>
      </c>
      <c r="F21263" s="17">
        <v>3703.62</v>
      </c>
      <c r="G21263" s="13">
        <v>0.15</v>
      </c>
      <c r="H21263" s="41"/>
    </row>
    <row r="21264" spans="1:8" x14ac:dyDescent="0.35">
      <c r="A21264" s="11" t="s">
        <v>8</v>
      </c>
      <c r="B21264" s="16" t="s">
        <v>2152</v>
      </c>
      <c r="C21264" s="27" t="s">
        <v>5541</v>
      </c>
      <c r="D21264" s="16" t="s">
        <v>5540</v>
      </c>
      <c r="E21264" s="15" t="s">
        <v>4775</v>
      </c>
      <c r="F21264" s="17">
        <v>2817.2400000000002</v>
      </c>
      <c r="G21264" s="13">
        <v>0.15</v>
      </c>
      <c r="H21264" s="41"/>
    </row>
    <row r="21265" spans="1:8" x14ac:dyDescent="0.35">
      <c r="A21265" s="11" t="s">
        <v>8</v>
      </c>
      <c r="B21265" s="16" t="s">
        <v>2153</v>
      </c>
      <c r="C21265" s="27" t="s">
        <v>5541</v>
      </c>
      <c r="D21265" s="16" t="s">
        <v>5540</v>
      </c>
      <c r="E21265" s="15" t="s">
        <v>4776</v>
      </c>
      <c r="F21265" s="17">
        <v>628.32000000000005</v>
      </c>
      <c r="G21265" s="13">
        <v>0.15</v>
      </c>
      <c r="H21265" s="41"/>
    </row>
    <row r="21266" spans="1:8" x14ac:dyDescent="0.35">
      <c r="A21266" s="11" t="s">
        <v>8</v>
      </c>
      <c r="B21266" s="16" t="s">
        <v>2154</v>
      </c>
      <c r="C21266" s="27" t="s">
        <v>5541</v>
      </c>
      <c r="D21266" s="16" t="s">
        <v>5540</v>
      </c>
      <c r="E21266" s="15" t="s">
        <v>4777</v>
      </c>
      <c r="F21266" s="17">
        <v>1390.26</v>
      </c>
      <c r="G21266" s="13">
        <v>0.15</v>
      </c>
      <c r="H21266" s="41"/>
    </row>
    <row r="21267" spans="1:8" x14ac:dyDescent="0.35">
      <c r="A21267" s="11" t="s">
        <v>8</v>
      </c>
      <c r="B21267" s="16" t="s">
        <v>2155</v>
      </c>
      <c r="C21267" s="27" t="s">
        <v>5541</v>
      </c>
      <c r="D21267" s="16" t="s">
        <v>5540</v>
      </c>
      <c r="E21267" s="15" t="s">
        <v>4778</v>
      </c>
      <c r="F21267" s="17">
        <v>1155.6600000000001</v>
      </c>
      <c r="G21267" s="13">
        <v>0.15</v>
      </c>
      <c r="H21267" s="41"/>
    </row>
    <row r="21268" spans="1:8" x14ac:dyDescent="0.35">
      <c r="A21268" s="11" t="s">
        <v>8</v>
      </c>
      <c r="B21268" s="16" t="s">
        <v>2156</v>
      </c>
      <c r="C21268" s="27" t="s">
        <v>5541</v>
      </c>
      <c r="D21268" s="16" t="s">
        <v>5540</v>
      </c>
      <c r="E21268" s="15" t="s">
        <v>4779</v>
      </c>
      <c r="F21268" s="17">
        <v>45.9</v>
      </c>
      <c r="G21268" s="13">
        <v>0.15</v>
      </c>
      <c r="H21268" s="41"/>
    </row>
    <row r="21269" spans="1:8" x14ac:dyDescent="0.35">
      <c r="A21269" s="11" t="s">
        <v>8</v>
      </c>
      <c r="B21269" s="16" t="s">
        <v>2157</v>
      </c>
      <c r="C21269" s="27" t="s">
        <v>5541</v>
      </c>
      <c r="D21269" s="16" t="s">
        <v>5540</v>
      </c>
      <c r="E21269" s="15" t="s">
        <v>4780</v>
      </c>
      <c r="F21269" s="17">
        <v>265.2</v>
      </c>
      <c r="G21269" s="13">
        <v>0.15</v>
      </c>
      <c r="H21269" s="41"/>
    </row>
    <row r="21270" spans="1:8" x14ac:dyDescent="0.35">
      <c r="A21270" s="11" t="s">
        <v>8</v>
      </c>
      <c r="B21270" s="16" t="s">
        <v>2158</v>
      </c>
      <c r="C21270" s="27" t="s">
        <v>5541</v>
      </c>
      <c r="D21270" s="16" t="s">
        <v>5540</v>
      </c>
      <c r="E21270" s="15" t="s">
        <v>4781</v>
      </c>
      <c r="F21270" s="17">
        <v>335.58</v>
      </c>
      <c r="G21270" s="13">
        <v>0.15</v>
      </c>
      <c r="H21270" s="41"/>
    </row>
    <row r="21271" spans="1:8" x14ac:dyDescent="0.35">
      <c r="A21271" s="11" t="s">
        <v>8</v>
      </c>
      <c r="B21271" s="16" t="s">
        <v>2159</v>
      </c>
      <c r="C21271" s="27" t="s">
        <v>5541</v>
      </c>
      <c r="D21271" s="16" t="s">
        <v>5540</v>
      </c>
      <c r="E21271" s="15" t="s">
        <v>4782</v>
      </c>
      <c r="F21271" s="17">
        <v>2418.42</v>
      </c>
      <c r="G21271" s="13">
        <v>0.15</v>
      </c>
      <c r="H21271" s="41"/>
    </row>
    <row r="21272" spans="1:8" x14ac:dyDescent="0.35">
      <c r="A21272" s="11" t="s">
        <v>8</v>
      </c>
      <c r="B21272" s="16" t="s">
        <v>2160</v>
      </c>
      <c r="C21272" s="27" t="s">
        <v>5541</v>
      </c>
      <c r="D21272" s="16" t="s">
        <v>5540</v>
      </c>
      <c r="E21272" s="15" t="s">
        <v>4783</v>
      </c>
      <c r="F21272" s="17">
        <v>1418.82</v>
      </c>
      <c r="G21272" s="13">
        <v>0.15</v>
      </c>
      <c r="H21272" s="41"/>
    </row>
    <row r="21273" spans="1:8" x14ac:dyDescent="0.35">
      <c r="A21273" s="11" t="s">
        <v>8</v>
      </c>
      <c r="B21273" s="16" t="s">
        <v>2161</v>
      </c>
      <c r="C21273" s="27" t="s">
        <v>5541</v>
      </c>
      <c r="D21273" s="16" t="s">
        <v>5540</v>
      </c>
      <c r="E21273" s="15" t="s">
        <v>4784</v>
      </c>
      <c r="F21273" s="17">
        <v>54.06</v>
      </c>
      <c r="G21273" s="13">
        <v>0.15</v>
      </c>
      <c r="H21273" s="41"/>
    </row>
    <row r="21274" spans="1:8" x14ac:dyDescent="0.35">
      <c r="A21274" s="11" t="s">
        <v>8</v>
      </c>
      <c r="B21274" s="16" t="s">
        <v>2162</v>
      </c>
      <c r="C21274" s="27" t="s">
        <v>5541</v>
      </c>
      <c r="D21274" s="16" t="s">
        <v>5540</v>
      </c>
      <c r="E21274" s="15" t="s">
        <v>4777</v>
      </c>
      <c r="F21274" s="17">
        <v>565.08000000000004</v>
      </c>
      <c r="G21274" s="13">
        <v>0.15</v>
      </c>
      <c r="H21274" s="41"/>
    </row>
    <row r="21275" spans="1:8" x14ac:dyDescent="0.35">
      <c r="A21275" s="11" t="s">
        <v>8</v>
      </c>
      <c r="B21275" s="16" t="s">
        <v>2163</v>
      </c>
      <c r="C21275" s="27" t="s">
        <v>5541</v>
      </c>
      <c r="D21275" s="16" t="s">
        <v>5540</v>
      </c>
      <c r="E21275" s="15" t="s">
        <v>4785</v>
      </c>
      <c r="F21275" s="17">
        <v>580.38</v>
      </c>
      <c r="G21275" s="13">
        <v>0.15</v>
      </c>
      <c r="H21275" s="41"/>
    </row>
    <row r="21276" spans="1:8" x14ac:dyDescent="0.35">
      <c r="A21276" s="11" t="s">
        <v>8</v>
      </c>
      <c r="B21276" s="16" t="s">
        <v>2164</v>
      </c>
      <c r="C21276" s="27" t="s">
        <v>5541</v>
      </c>
      <c r="D21276" s="16" t="s">
        <v>5540</v>
      </c>
      <c r="E21276" s="15" t="s">
        <v>4786</v>
      </c>
      <c r="F21276" s="17">
        <v>1992.06</v>
      </c>
      <c r="G21276" s="13">
        <v>0.15</v>
      </c>
      <c r="H21276" s="41"/>
    </row>
    <row r="21277" spans="1:8" x14ac:dyDescent="0.35">
      <c r="A21277" s="11" t="s">
        <v>8</v>
      </c>
      <c r="B21277" s="16" t="s">
        <v>2165</v>
      </c>
      <c r="C21277" s="27" t="s">
        <v>5541</v>
      </c>
      <c r="D21277" s="16" t="s">
        <v>5540</v>
      </c>
      <c r="E21277" s="15" t="s">
        <v>4787</v>
      </c>
      <c r="F21277" s="17">
        <v>4.08</v>
      </c>
      <c r="G21277" s="13">
        <v>0.15</v>
      </c>
      <c r="H21277" s="41"/>
    </row>
    <row r="21278" spans="1:8" x14ac:dyDescent="0.35">
      <c r="A21278" s="11" t="s">
        <v>8</v>
      </c>
      <c r="B21278" s="16" t="s">
        <v>2166</v>
      </c>
      <c r="C21278" s="27" t="s">
        <v>5541</v>
      </c>
      <c r="D21278" s="16" t="s">
        <v>5540</v>
      </c>
      <c r="E21278" s="15" t="s">
        <v>4780</v>
      </c>
      <c r="F21278" s="17">
        <v>265.2</v>
      </c>
      <c r="G21278" s="13">
        <v>0.15</v>
      </c>
      <c r="H21278" s="41"/>
    </row>
    <row r="21279" spans="1:8" x14ac:dyDescent="0.35">
      <c r="A21279" s="11" t="s">
        <v>8</v>
      </c>
      <c r="B21279" s="16" t="s">
        <v>2167</v>
      </c>
      <c r="C21279" s="27" t="s">
        <v>5541</v>
      </c>
      <c r="D21279" s="16" t="s">
        <v>5540</v>
      </c>
      <c r="E21279" s="15" t="s">
        <v>4788</v>
      </c>
      <c r="F21279" s="17">
        <v>293.76</v>
      </c>
      <c r="G21279" s="13">
        <v>0.15</v>
      </c>
      <c r="H21279" s="41"/>
    </row>
    <row r="21280" spans="1:8" x14ac:dyDescent="0.35">
      <c r="A21280" s="11" t="s">
        <v>8</v>
      </c>
      <c r="B21280" s="16" t="s">
        <v>2168</v>
      </c>
      <c r="C21280" s="27" t="s">
        <v>5541</v>
      </c>
      <c r="D21280" s="16" t="s">
        <v>5540</v>
      </c>
      <c r="E21280" s="15" t="s">
        <v>4781</v>
      </c>
      <c r="F21280" s="17">
        <v>251.94</v>
      </c>
      <c r="G21280" s="13">
        <v>0.15</v>
      </c>
      <c r="H21280" s="41"/>
    </row>
    <row r="21281" spans="1:8" x14ac:dyDescent="0.35">
      <c r="A21281" s="11" t="s">
        <v>8</v>
      </c>
      <c r="B21281" s="16" t="s">
        <v>2169</v>
      </c>
      <c r="C21281" s="27" t="s">
        <v>5541</v>
      </c>
      <c r="D21281" s="16" t="s">
        <v>5540</v>
      </c>
      <c r="E21281" s="15" t="s">
        <v>4789</v>
      </c>
      <c r="F21281" s="17">
        <v>3505.7400000000002</v>
      </c>
      <c r="G21281" s="13">
        <v>0.15</v>
      </c>
      <c r="H21281" s="41"/>
    </row>
    <row r="21282" spans="1:8" x14ac:dyDescent="0.35">
      <c r="A21282" s="11" t="s">
        <v>8</v>
      </c>
      <c r="B21282" s="16" t="s">
        <v>2170</v>
      </c>
      <c r="C21282" s="27" t="s">
        <v>5541</v>
      </c>
      <c r="D21282" s="16" t="s">
        <v>5540</v>
      </c>
      <c r="E21282" s="15" t="s">
        <v>4777</v>
      </c>
      <c r="F21282" s="17">
        <v>918</v>
      </c>
      <c r="G21282" s="13">
        <v>0.15</v>
      </c>
      <c r="H21282" s="41"/>
    </row>
    <row r="21283" spans="1:8" x14ac:dyDescent="0.35">
      <c r="A21283" s="11" t="s">
        <v>8</v>
      </c>
      <c r="B21283" s="16" t="s">
        <v>2171</v>
      </c>
      <c r="C21283" s="27" t="s">
        <v>5541</v>
      </c>
      <c r="D21283" s="16" t="s">
        <v>5540</v>
      </c>
      <c r="E21283" s="15" t="s">
        <v>4790</v>
      </c>
      <c r="F21283" s="17">
        <v>929.22</v>
      </c>
      <c r="G21283" s="13">
        <v>0.15</v>
      </c>
      <c r="H21283" s="41"/>
    </row>
    <row r="21284" spans="1:8" x14ac:dyDescent="0.35">
      <c r="A21284" s="11" t="s">
        <v>8</v>
      </c>
      <c r="B21284" s="16" t="s">
        <v>2172</v>
      </c>
      <c r="C21284" s="27" t="s">
        <v>5541</v>
      </c>
      <c r="D21284" s="16" t="s">
        <v>5540</v>
      </c>
      <c r="E21284" s="15" t="s">
        <v>4791</v>
      </c>
      <c r="F21284" s="17">
        <v>2022.66</v>
      </c>
      <c r="G21284" s="13">
        <v>0.15</v>
      </c>
      <c r="H21284" s="41"/>
    </row>
    <row r="21285" spans="1:8" x14ac:dyDescent="0.35">
      <c r="A21285" s="11" t="s">
        <v>8</v>
      </c>
      <c r="B21285" s="16" t="s">
        <v>2173</v>
      </c>
      <c r="C21285" s="27" t="s">
        <v>5541</v>
      </c>
      <c r="D21285" s="16" t="s">
        <v>5540</v>
      </c>
      <c r="E21285" s="15" t="s">
        <v>4769</v>
      </c>
      <c r="F21285" s="17">
        <v>732.36</v>
      </c>
      <c r="G21285" s="13">
        <v>0.15</v>
      </c>
      <c r="H21285" s="41"/>
    </row>
    <row r="21286" spans="1:8" x14ac:dyDescent="0.35">
      <c r="A21286" s="11" t="s">
        <v>8</v>
      </c>
      <c r="B21286" s="16" t="s">
        <v>2174</v>
      </c>
      <c r="C21286" s="27" t="s">
        <v>5541</v>
      </c>
      <c r="D21286" s="16" t="s">
        <v>5540</v>
      </c>
      <c r="E21286" s="15" t="s">
        <v>4792</v>
      </c>
      <c r="F21286" s="17">
        <v>643.62</v>
      </c>
      <c r="G21286" s="13">
        <v>0.15</v>
      </c>
      <c r="H21286" s="41"/>
    </row>
    <row r="21287" spans="1:8" x14ac:dyDescent="0.35">
      <c r="A21287" s="11" t="s">
        <v>8</v>
      </c>
      <c r="B21287" s="16" t="s">
        <v>2175</v>
      </c>
      <c r="C21287" s="27" t="s">
        <v>5541</v>
      </c>
      <c r="D21287" s="16" t="s">
        <v>5540</v>
      </c>
      <c r="E21287" s="15" t="s">
        <v>4793</v>
      </c>
      <c r="F21287" s="17">
        <v>60.18</v>
      </c>
      <c r="G21287" s="13">
        <v>0.15</v>
      </c>
      <c r="H21287" s="41"/>
    </row>
    <row r="21288" spans="1:8" x14ac:dyDescent="0.35">
      <c r="A21288" s="11" t="s">
        <v>8</v>
      </c>
      <c r="B21288" s="16" t="s">
        <v>2176</v>
      </c>
      <c r="C21288" s="27" t="s">
        <v>5541</v>
      </c>
      <c r="D21288" s="16" t="s">
        <v>5540</v>
      </c>
      <c r="E21288" s="15" t="s">
        <v>4794</v>
      </c>
      <c r="F21288" s="17">
        <v>47.94</v>
      </c>
      <c r="G21288" s="13">
        <v>0.15</v>
      </c>
      <c r="H21288" s="41"/>
    </row>
    <row r="21289" spans="1:8" x14ac:dyDescent="0.35">
      <c r="A21289" s="11" t="s">
        <v>8</v>
      </c>
      <c r="B21289" s="16" t="s">
        <v>2177</v>
      </c>
      <c r="C21289" s="27" t="s">
        <v>5541</v>
      </c>
      <c r="D21289" s="16" t="s">
        <v>5540</v>
      </c>
      <c r="E21289" s="15" t="s">
        <v>4795</v>
      </c>
      <c r="F21289" s="17">
        <v>37348.32</v>
      </c>
      <c r="G21289" s="13">
        <v>0.15</v>
      </c>
      <c r="H21289" s="41"/>
    </row>
    <row r="21290" spans="1:8" x14ac:dyDescent="0.35">
      <c r="A21290" s="11" t="s">
        <v>8</v>
      </c>
      <c r="B21290" s="16" t="s">
        <v>2178</v>
      </c>
      <c r="C21290" s="27" t="s">
        <v>5541</v>
      </c>
      <c r="D21290" s="16" t="s">
        <v>5540</v>
      </c>
      <c r="E21290" s="15" t="s">
        <v>4796</v>
      </c>
      <c r="F21290" s="17">
        <v>78687.899999999994</v>
      </c>
      <c r="G21290" s="13">
        <v>0.15</v>
      </c>
      <c r="H21290" s="41"/>
    </row>
    <row r="21291" spans="1:8" x14ac:dyDescent="0.35">
      <c r="A21291" s="11" t="s">
        <v>8</v>
      </c>
      <c r="B21291" s="16" t="s">
        <v>2179</v>
      </c>
      <c r="C21291" s="27" t="s">
        <v>5541</v>
      </c>
      <c r="D21291" s="16" t="s">
        <v>5540</v>
      </c>
      <c r="E21291" s="15" t="s">
        <v>4797</v>
      </c>
      <c r="F21291" s="17">
        <v>2875.38</v>
      </c>
      <c r="G21291" s="13">
        <v>0.15</v>
      </c>
      <c r="H21291" s="41"/>
    </row>
    <row r="21292" spans="1:8" x14ac:dyDescent="0.35">
      <c r="A21292" s="11" t="s">
        <v>8</v>
      </c>
      <c r="B21292" s="16" t="s">
        <v>2180</v>
      </c>
      <c r="C21292" s="27" t="s">
        <v>5541</v>
      </c>
      <c r="D21292" s="16" t="s">
        <v>5540</v>
      </c>
      <c r="E21292" s="15" t="s">
        <v>4798</v>
      </c>
      <c r="F21292" s="17">
        <v>40532.76</v>
      </c>
      <c r="G21292" s="13">
        <v>0.15</v>
      </c>
      <c r="H21292" s="41"/>
    </row>
    <row r="21293" spans="1:8" x14ac:dyDescent="0.35">
      <c r="A21293" s="11" t="s">
        <v>8</v>
      </c>
      <c r="B21293" s="16" t="s">
        <v>2181</v>
      </c>
      <c r="C21293" s="27" t="s">
        <v>5541</v>
      </c>
      <c r="D21293" s="16" t="s">
        <v>5540</v>
      </c>
      <c r="E21293" s="15" t="s">
        <v>4799</v>
      </c>
      <c r="F21293" s="17">
        <v>81399.06</v>
      </c>
      <c r="G21293" s="13">
        <v>0.15</v>
      </c>
      <c r="H21293" s="41"/>
    </row>
    <row r="21294" spans="1:8" x14ac:dyDescent="0.35">
      <c r="A21294" s="11" t="s">
        <v>8</v>
      </c>
      <c r="B21294" s="16" t="s">
        <v>2182</v>
      </c>
      <c r="C21294" s="27" t="s">
        <v>5541</v>
      </c>
      <c r="D21294" s="16" t="s">
        <v>5540</v>
      </c>
      <c r="E21294" s="15" t="s">
        <v>4800</v>
      </c>
      <c r="F21294" s="17">
        <v>6205.68</v>
      </c>
      <c r="G21294" s="13">
        <v>0.15</v>
      </c>
      <c r="H21294" s="41"/>
    </row>
    <row r="21295" spans="1:8" x14ac:dyDescent="0.35">
      <c r="A21295" s="11" t="s">
        <v>8</v>
      </c>
      <c r="B21295" s="16" t="s">
        <v>2183</v>
      </c>
      <c r="C21295" s="27" t="s">
        <v>5541</v>
      </c>
      <c r="D21295" s="16" t="s">
        <v>5540</v>
      </c>
      <c r="E21295" s="15" t="s">
        <v>4801</v>
      </c>
      <c r="F21295" s="17">
        <v>2883.54</v>
      </c>
      <c r="G21295" s="13">
        <v>0.15</v>
      </c>
      <c r="H21295" s="41"/>
    </row>
    <row r="21296" spans="1:8" x14ac:dyDescent="0.35">
      <c r="A21296" s="11" t="s">
        <v>8</v>
      </c>
      <c r="B21296" s="16" t="s">
        <v>2184</v>
      </c>
      <c r="C21296" s="27" t="s">
        <v>5541</v>
      </c>
      <c r="D21296" s="16" t="s">
        <v>5540</v>
      </c>
      <c r="E21296" s="15" t="s">
        <v>4802</v>
      </c>
      <c r="F21296" s="17">
        <v>3694.44</v>
      </c>
      <c r="G21296" s="13">
        <v>0.15</v>
      </c>
      <c r="H21296" s="41"/>
    </row>
    <row r="21297" spans="1:8" x14ac:dyDescent="0.35">
      <c r="A21297" s="11" t="s">
        <v>8</v>
      </c>
      <c r="B21297" s="16" t="s">
        <v>2185</v>
      </c>
      <c r="C21297" s="27" t="s">
        <v>5541</v>
      </c>
      <c r="D21297" s="16" t="s">
        <v>5540</v>
      </c>
      <c r="E21297" s="15" t="s">
        <v>4803</v>
      </c>
      <c r="F21297" s="17">
        <v>8942.34</v>
      </c>
      <c r="G21297" s="13">
        <v>0.15</v>
      </c>
      <c r="H21297" s="41"/>
    </row>
    <row r="21298" spans="1:8" x14ac:dyDescent="0.35">
      <c r="A21298" s="11" t="s">
        <v>8</v>
      </c>
      <c r="B21298" s="16" t="s">
        <v>2186</v>
      </c>
      <c r="C21298" s="27" t="s">
        <v>5541</v>
      </c>
      <c r="D21298" s="16" t="s">
        <v>5540</v>
      </c>
      <c r="E21298" s="15" t="s">
        <v>4804</v>
      </c>
      <c r="F21298" s="17">
        <v>9976.6200000000008</v>
      </c>
      <c r="G21298" s="13">
        <v>0.15</v>
      </c>
      <c r="H21298" s="41"/>
    </row>
    <row r="21299" spans="1:8" x14ac:dyDescent="0.35">
      <c r="A21299" s="11" t="s">
        <v>8</v>
      </c>
      <c r="B21299" s="16" t="s">
        <v>2187</v>
      </c>
      <c r="C21299" s="27" t="s">
        <v>5541</v>
      </c>
      <c r="D21299" s="16" t="s">
        <v>5540</v>
      </c>
      <c r="E21299" s="15" t="s">
        <v>4805</v>
      </c>
      <c r="F21299" s="17">
        <v>937.38</v>
      </c>
      <c r="G21299" s="13">
        <v>0.15</v>
      </c>
      <c r="H21299" s="41"/>
    </row>
    <row r="21300" spans="1:8" x14ac:dyDescent="0.35">
      <c r="A21300" s="11" t="s">
        <v>8</v>
      </c>
      <c r="B21300" s="16" t="s">
        <v>2188</v>
      </c>
      <c r="C21300" s="27" t="s">
        <v>5541</v>
      </c>
      <c r="D21300" s="16" t="s">
        <v>5540</v>
      </c>
      <c r="E21300" s="15" t="s">
        <v>4806</v>
      </c>
      <c r="F21300" s="17">
        <v>3570</v>
      </c>
      <c r="G21300" s="13">
        <v>0.15</v>
      </c>
      <c r="H21300" s="41"/>
    </row>
    <row r="21301" spans="1:8" x14ac:dyDescent="0.35">
      <c r="A21301" s="11" t="s">
        <v>8</v>
      </c>
      <c r="B21301" s="16" t="s">
        <v>2189</v>
      </c>
      <c r="C21301" s="27" t="s">
        <v>5541</v>
      </c>
      <c r="D21301" s="16" t="s">
        <v>5540</v>
      </c>
      <c r="E21301" s="15" t="s">
        <v>4807</v>
      </c>
      <c r="F21301" s="17">
        <v>5650.8</v>
      </c>
      <c r="G21301" s="13">
        <v>0.15</v>
      </c>
      <c r="H21301" s="41"/>
    </row>
    <row r="21302" spans="1:8" x14ac:dyDescent="0.35">
      <c r="A21302" s="11" t="s">
        <v>8</v>
      </c>
      <c r="B21302" s="16" t="s">
        <v>2190</v>
      </c>
      <c r="C21302" s="27" t="s">
        <v>5541</v>
      </c>
      <c r="D21302" s="16" t="s">
        <v>5540</v>
      </c>
      <c r="E21302" s="15" t="s">
        <v>4808</v>
      </c>
      <c r="F21302" s="17">
        <v>4174.8599999999997</v>
      </c>
      <c r="G21302" s="13">
        <v>0.15</v>
      </c>
      <c r="H21302" s="41"/>
    </row>
    <row r="21303" spans="1:8" x14ac:dyDescent="0.35">
      <c r="A21303" s="11" t="s">
        <v>8</v>
      </c>
      <c r="B21303" s="16" t="s">
        <v>2191</v>
      </c>
      <c r="C21303" s="27" t="s">
        <v>5541</v>
      </c>
      <c r="D21303" s="16" t="s">
        <v>5540</v>
      </c>
      <c r="E21303" s="15" t="s">
        <v>4809</v>
      </c>
      <c r="F21303" s="17">
        <v>1696.26</v>
      </c>
      <c r="G21303" s="13">
        <v>0.15</v>
      </c>
      <c r="H21303" s="41"/>
    </row>
    <row r="21304" spans="1:8" x14ac:dyDescent="0.35">
      <c r="A21304" s="11" t="s">
        <v>8</v>
      </c>
      <c r="B21304" s="16" t="s">
        <v>2192</v>
      </c>
      <c r="C21304" s="27" t="s">
        <v>5541</v>
      </c>
      <c r="D21304" s="16" t="s">
        <v>5540</v>
      </c>
      <c r="E21304" s="15" t="s">
        <v>4810</v>
      </c>
      <c r="F21304" s="17">
        <v>1878.8400000000001</v>
      </c>
      <c r="G21304" s="13">
        <v>0.15</v>
      </c>
      <c r="H21304" s="41"/>
    </row>
    <row r="21305" spans="1:8" x14ac:dyDescent="0.35">
      <c r="A21305" s="11" t="s">
        <v>8</v>
      </c>
      <c r="B21305" s="16" t="s">
        <v>2193</v>
      </c>
      <c r="C21305" s="27" t="s">
        <v>5541</v>
      </c>
      <c r="D21305" s="16" t="s">
        <v>5540</v>
      </c>
      <c r="E21305" s="15" t="s">
        <v>4811</v>
      </c>
      <c r="F21305" s="17">
        <v>1101.5999999999999</v>
      </c>
      <c r="G21305" s="13">
        <v>0.15</v>
      </c>
      <c r="H21305" s="41"/>
    </row>
    <row r="21306" spans="1:8" x14ac:dyDescent="0.35">
      <c r="A21306" s="11" t="s">
        <v>8</v>
      </c>
      <c r="B21306" s="16" t="s">
        <v>2194</v>
      </c>
      <c r="C21306" s="27" t="s">
        <v>5541</v>
      </c>
      <c r="D21306" s="16" t="s">
        <v>5540</v>
      </c>
      <c r="E21306" s="15" t="s">
        <v>4812</v>
      </c>
      <c r="F21306" s="17">
        <v>8045.76</v>
      </c>
      <c r="G21306" s="13">
        <v>0.15</v>
      </c>
      <c r="H21306" s="41"/>
    </row>
    <row r="21307" spans="1:8" x14ac:dyDescent="0.35">
      <c r="A21307" s="11" t="s">
        <v>8</v>
      </c>
      <c r="B21307" s="16" t="s">
        <v>2195</v>
      </c>
      <c r="C21307" s="27" t="s">
        <v>5541</v>
      </c>
      <c r="D21307" s="16" t="s">
        <v>5540</v>
      </c>
      <c r="E21307" s="15" t="s">
        <v>4813</v>
      </c>
      <c r="F21307" s="17">
        <v>8757.7199999999993</v>
      </c>
      <c r="G21307" s="13">
        <v>0.15</v>
      </c>
      <c r="H21307" s="41"/>
    </row>
    <row r="21308" spans="1:8" x14ac:dyDescent="0.35">
      <c r="A21308" s="11" t="s">
        <v>8</v>
      </c>
      <c r="B21308" s="16" t="s">
        <v>2196</v>
      </c>
      <c r="C21308" s="27" t="s">
        <v>5541</v>
      </c>
      <c r="D21308" s="16" t="s">
        <v>5540</v>
      </c>
      <c r="E21308" s="15" t="s">
        <v>4814</v>
      </c>
      <c r="F21308" s="17">
        <v>128.52000000000001</v>
      </c>
      <c r="G21308" s="13">
        <v>0.15</v>
      </c>
      <c r="H21308" s="41"/>
    </row>
    <row r="21309" spans="1:8" x14ac:dyDescent="0.35">
      <c r="A21309" s="11" t="s">
        <v>8</v>
      </c>
      <c r="B21309" s="16" t="s">
        <v>2197</v>
      </c>
      <c r="C21309" s="27" t="s">
        <v>5541</v>
      </c>
      <c r="D21309" s="16" t="s">
        <v>5540</v>
      </c>
      <c r="E21309" s="15" t="s">
        <v>4815</v>
      </c>
      <c r="F21309" s="17">
        <v>845.58</v>
      </c>
      <c r="G21309" s="13">
        <v>0.15</v>
      </c>
      <c r="H21309" s="41"/>
    </row>
    <row r="21310" spans="1:8" x14ac:dyDescent="0.35">
      <c r="A21310" s="11" t="s">
        <v>8</v>
      </c>
      <c r="B21310" s="16" t="s">
        <v>2198</v>
      </c>
      <c r="C21310" s="27" t="s">
        <v>5541</v>
      </c>
      <c r="D21310" s="16" t="s">
        <v>5540</v>
      </c>
      <c r="E21310" s="15" t="s">
        <v>4816</v>
      </c>
      <c r="F21310" s="17">
        <v>916.98</v>
      </c>
      <c r="G21310" s="13">
        <v>0.15</v>
      </c>
      <c r="H21310" s="41"/>
    </row>
    <row r="21311" spans="1:8" x14ac:dyDescent="0.35">
      <c r="A21311" s="11" t="s">
        <v>8</v>
      </c>
      <c r="B21311" s="16" t="s">
        <v>2199</v>
      </c>
      <c r="C21311" s="27" t="s">
        <v>5541</v>
      </c>
      <c r="D21311" s="16" t="s">
        <v>5540</v>
      </c>
      <c r="E21311" s="15" t="s">
        <v>4817</v>
      </c>
      <c r="F21311" s="17">
        <v>922.08</v>
      </c>
      <c r="G21311" s="13">
        <v>0.15</v>
      </c>
      <c r="H21311" s="41"/>
    </row>
    <row r="21312" spans="1:8" x14ac:dyDescent="0.35">
      <c r="A21312" s="11" t="s">
        <v>8</v>
      </c>
      <c r="B21312" s="16" t="s">
        <v>2200</v>
      </c>
      <c r="C21312" s="27" t="s">
        <v>5541</v>
      </c>
      <c r="D21312" s="16" t="s">
        <v>5540</v>
      </c>
      <c r="E21312" s="15" t="s">
        <v>4818</v>
      </c>
      <c r="F21312" s="17">
        <v>1282.1400000000001</v>
      </c>
      <c r="G21312" s="13">
        <v>0.15</v>
      </c>
      <c r="H21312" s="41"/>
    </row>
    <row r="21313" spans="1:8" x14ac:dyDescent="0.35">
      <c r="A21313" s="11" t="s">
        <v>8</v>
      </c>
      <c r="B21313" s="16" t="s">
        <v>2201</v>
      </c>
      <c r="C21313" s="27" t="s">
        <v>5541</v>
      </c>
      <c r="D21313" s="16" t="s">
        <v>5540</v>
      </c>
      <c r="E21313" s="15" t="s">
        <v>4819</v>
      </c>
      <c r="F21313" s="17">
        <v>1104.6600000000001</v>
      </c>
      <c r="G21313" s="13">
        <v>0.15</v>
      </c>
      <c r="H21313" s="41"/>
    </row>
    <row r="21314" spans="1:8" x14ac:dyDescent="0.35">
      <c r="A21314" s="11" t="s">
        <v>8</v>
      </c>
      <c r="B21314" s="16" t="s">
        <v>2202</v>
      </c>
      <c r="C21314" s="27" t="s">
        <v>5541</v>
      </c>
      <c r="D21314" s="16" t="s">
        <v>5540</v>
      </c>
      <c r="E21314" s="15" t="s">
        <v>4820</v>
      </c>
      <c r="F21314" s="17">
        <v>1585.08</v>
      </c>
      <c r="G21314" s="13">
        <v>0.15</v>
      </c>
      <c r="H21314" s="41"/>
    </row>
    <row r="21315" spans="1:8" x14ac:dyDescent="0.35">
      <c r="A21315" s="11" t="s">
        <v>8</v>
      </c>
      <c r="B21315" s="16" t="s">
        <v>2203</v>
      </c>
      <c r="C21315" s="27" t="s">
        <v>5541</v>
      </c>
      <c r="D21315" s="16" t="s">
        <v>5540</v>
      </c>
      <c r="E21315" s="15" t="s">
        <v>4821</v>
      </c>
      <c r="F21315" s="17">
        <v>1181.1600000000001</v>
      </c>
      <c r="G21315" s="13">
        <v>0.15</v>
      </c>
      <c r="H21315" s="41"/>
    </row>
    <row r="21316" spans="1:8" x14ac:dyDescent="0.35">
      <c r="A21316" s="11" t="s">
        <v>8</v>
      </c>
      <c r="B21316" s="16" t="s">
        <v>2204</v>
      </c>
      <c r="C21316" s="27" t="s">
        <v>5541</v>
      </c>
      <c r="D21316" s="16" t="s">
        <v>5540</v>
      </c>
      <c r="E21316" s="15" t="s">
        <v>4822</v>
      </c>
      <c r="F21316" s="17">
        <v>1780.92</v>
      </c>
      <c r="G21316" s="13">
        <v>0.15</v>
      </c>
      <c r="H21316" s="41"/>
    </row>
    <row r="21317" spans="1:8" x14ac:dyDescent="0.35">
      <c r="A21317" s="11" t="s">
        <v>8</v>
      </c>
      <c r="B21317" s="16" t="s">
        <v>2205</v>
      </c>
      <c r="C21317" s="27" t="s">
        <v>5541</v>
      </c>
      <c r="D21317" s="16" t="s">
        <v>5540</v>
      </c>
      <c r="E21317" s="15" t="s">
        <v>4823</v>
      </c>
      <c r="F21317" s="17">
        <v>491.64</v>
      </c>
      <c r="G21317" s="13">
        <v>0.15</v>
      </c>
      <c r="H21317" s="41"/>
    </row>
    <row r="21318" spans="1:8" x14ac:dyDescent="0.35">
      <c r="A21318" s="11" t="s">
        <v>8</v>
      </c>
      <c r="B21318" s="16" t="s">
        <v>2206</v>
      </c>
      <c r="C21318" s="27" t="s">
        <v>5541</v>
      </c>
      <c r="D21318" s="16" t="s">
        <v>5540</v>
      </c>
      <c r="E21318" s="15" t="s">
        <v>4824</v>
      </c>
      <c r="F21318" s="17">
        <v>678.30000000000007</v>
      </c>
      <c r="G21318" s="13">
        <v>0.15</v>
      </c>
      <c r="H21318" s="41"/>
    </row>
    <row r="21319" spans="1:8" x14ac:dyDescent="0.35">
      <c r="A21319" s="11" t="s">
        <v>8</v>
      </c>
      <c r="B21319" s="16" t="s">
        <v>2207</v>
      </c>
      <c r="C21319" s="27" t="s">
        <v>5541</v>
      </c>
      <c r="D21319" s="16" t="s">
        <v>5540</v>
      </c>
      <c r="E21319" s="15" t="s">
        <v>4825</v>
      </c>
      <c r="F21319" s="17">
        <v>1050.5999999999999</v>
      </c>
      <c r="G21319" s="13">
        <v>0.15</v>
      </c>
      <c r="H21319" s="41"/>
    </row>
    <row r="21320" spans="1:8" x14ac:dyDescent="0.35">
      <c r="A21320" s="11" t="s">
        <v>8</v>
      </c>
      <c r="B21320" s="16" t="s">
        <v>2208</v>
      </c>
      <c r="C21320" s="27" t="s">
        <v>5541</v>
      </c>
      <c r="D21320" s="16" t="s">
        <v>5540</v>
      </c>
      <c r="E21320" s="15" t="s">
        <v>4826</v>
      </c>
      <c r="F21320" s="17">
        <v>673.2</v>
      </c>
      <c r="G21320" s="13">
        <v>0.15</v>
      </c>
      <c r="H21320" s="41"/>
    </row>
    <row r="21321" spans="1:8" x14ac:dyDescent="0.35">
      <c r="A21321" s="11" t="s">
        <v>8</v>
      </c>
      <c r="B21321" s="16" t="s">
        <v>2209</v>
      </c>
      <c r="C21321" s="27" t="s">
        <v>5541</v>
      </c>
      <c r="D21321" s="16" t="s">
        <v>5540</v>
      </c>
      <c r="E21321" s="15" t="s">
        <v>4827</v>
      </c>
      <c r="F21321" s="17">
        <v>441.66</v>
      </c>
      <c r="G21321" s="13">
        <v>0.15</v>
      </c>
      <c r="H21321" s="41"/>
    </row>
    <row r="21322" spans="1:8" x14ac:dyDescent="0.35">
      <c r="A21322" s="11" t="s">
        <v>8</v>
      </c>
      <c r="B21322" s="16" t="s">
        <v>2210</v>
      </c>
      <c r="C21322" s="27" t="s">
        <v>5541</v>
      </c>
      <c r="D21322" s="16" t="s">
        <v>5540</v>
      </c>
      <c r="E21322" s="15" t="s">
        <v>4828</v>
      </c>
      <c r="F21322" s="17">
        <v>529.38</v>
      </c>
      <c r="G21322" s="13">
        <v>0.15</v>
      </c>
      <c r="H21322" s="41"/>
    </row>
    <row r="21323" spans="1:8" x14ac:dyDescent="0.35">
      <c r="A21323" s="11" t="s">
        <v>8</v>
      </c>
      <c r="B21323" s="16" t="s">
        <v>2211</v>
      </c>
      <c r="C21323" s="27" t="s">
        <v>5541</v>
      </c>
      <c r="D21323" s="16" t="s">
        <v>5540</v>
      </c>
      <c r="E21323" s="15" t="s">
        <v>4829</v>
      </c>
      <c r="F21323" s="17">
        <v>288.66000000000003</v>
      </c>
      <c r="G21323" s="13">
        <v>0.15</v>
      </c>
      <c r="H21323" s="41"/>
    </row>
    <row r="21324" spans="1:8" x14ac:dyDescent="0.35">
      <c r="A21324" s="11" t="s">
        <v>8</v>
      </c>
      <c r="B21324" s="16" t="s">
        <v>2212</v>
      </c>
      <c r="C21324" s="27" t="s">
        <v>5541</v>
      </c>
      <c r="D21324" s="16" t="s">
        <v>5540</v>
      </c>
      <c r="E21324" s="15" t="s">
        <v>4830</v>
      </c>
      <c r="F21324" s="17">
        <v>237.66</v>
      </c>
      <c r="G21324" s="13">
        <v>0.15</v>
      </c>
      <c r="H21324" s="41"/>
    </row>
    <row r="21325" spans="1:8" x14ac:dyDescent="0.35">
      <c r="A21325" s="11" t="s">
        <v>8</v>
      </c>
      <c r="B21325" s="16" t="s">
        <v>2213</v>
      </c>
      <c r="C21325" s="27" t="s">
        <v>5541</v>
      </c>
      <c r="D21325" s="16" t="s">
        <v>5540</v>
      </c>
      <c r="E21325" s="15" t="s">
        <v>4831</v>
      </c>
      <c r="F21325" s="17">
        <v>2755.02</v>
      </c>
      <c r="G21325" s="13">
        <v>0.15</v>
      </c>
      <c r="H21325" s="41"/>
    </row>
    <row r="21326" spans="1:8" x14ac:dyDescent="0.35">
      <c r="A21326" s="11" t="s">
        <v>8</v>
      </c>
      <c r="B21326" s="16" t="s">
        <v>2214</v>
      </c>
      <c r="C21326" s="27" t="s">
        <v>5541</v>
      </c>
      <c r="D21326" s="16" t="s">
        <v>5540</v>
      </c>
      <c r="E21326" s="15" t="s">
        <v>4832</v>
      </c>
      <c r="F21326" s="17">
        <v>4399.26</v>
      </c>
      <c r="G21326" s="13">
        <v>0.15</v>
      </c>
      <c r="H21326" s="41"/>
    </row>
    <row r="21327" spans="1:8" x14ac:dyDescent="0.35">
      <c r="A21327" s="11" t="s">
        <v>8</v>
      </c>
      <c r="B21327" s="16" t="s">
        <v>2215</v>
      </c>
      <c r="C21327" s="27" t="s">
        <v>5541</v>
      </c>
      <c r="D21327" s="16" t="s">
        <v>5540</v>
      </c>
      <c r="E21327" s="15" t="s">
        <v>4833</v>
      </c>
      <c r="F21327" s="17">
        <v>3019.2000000000003</v>
      </c>
      <c r="G21327" s="13">
        <v>0.15</v>
      </c>
      <c r="H21327" s="41"/>
    </row>
    <row r="21328" spans="1:8" x14ac:dyDescent="0.35">
      <c r="A21328" s="11" t="s">
        <v>8</v>
      </c>
      <c r="B21328" s="16" t="s">
        <v>2216</v>
      </c>
      <c r="C21328" s="27" t="s">
        <v>5541</v>
      </c>
      <c r="D21328" s="16" t="s">
        <v>5540</v>
      </c>
      <c r="E21328" s="15" t="s">
        <v>4834</v>
      </c>
      <c r="F21328" s="17">
        <v>4617.54</v>
      </c>
      <c r="G21328" s="13">
        <v>0.15</v>
      </c>
      <c r="H21328" s="41"/>
    </row>
    <row r="21329" spans="1:8" x14ac:dyDescent="0.35">
      <c r="A21329" s="11" t="s">
        <v>8</v>
      </c>
      <c r="B21329" s="16" t="s">
        <v>2217</v>
      </c>
      <c r="C21329" s="27" t="s">
        <v>5541</v>
      </c>
      <c r="D21329" s="16" t="s">
        <v>5540</v>
      </c>
      <c r="E21329" s="15" t="s">
        <v>4835</v>
      </c>
      <c r="F21329" s="17">
        <v>3218.1</v>
      </c>
      <c r="G21329" s="13">
        <v>0.15</v>
      </c>
      <c r="H21329" s="41"/>
    </row>
    <row r="21330" spans="1:8" x14ac:dyDescent="0.35">
      <c r="A21330" s="11" t="s">
        <v>8</v>
      </c>
      <c r="B21330" s="16" t="s">
        <v>2218</v>
      </c>
      <c r="C21330" s="27" t="s">
        <v>5541</v>
      </c>
      <c r="D21330" s="16" t="s">
        <v>5540</v>
      </c>
      <c r="E21330" s="15" t="s">
        <v>4836</v>
      </c>
      <c r="F21330" s="17">
        <v>5206.08</v>
      </c>
      <c r="G21330" s="13">
        <v>0.15</v>
      </c>
      <c r="H21330" s="41"/>
    </row>
    <row r="21331" spans="1:8" x14ac:dyDescent="0.35">
      <c r="A21331" s="11" t="s">
        <v>8</v>
      </c>
      <c r="B21331" s="16" t="s">
        <v>2219</v>
      </c>
      <c r="C21331" s="27" t="s">
        <v>5541</v>
      </c>
      <c r="D21331" s="16" t="s">
        <v>5540</v>
      </c>
      <c r="E21331" s="15" t="s">
        <v>4837</v>
      </c>
      <c r="F21331" s="17">
        <v>3516.96</v>
      </c>
      <c r="G21331" s="13">
        <v>0.15</v>
      </c>
      <c r="H21331" s="41"/>
    </row>
    <row r="21332" spans="1:8" x14ac:dyDescent="0.35">
      <c r="A21332" s="11" t="s">
        <v>8</v>
      </c>
      <c r="B21332" s="16" t="s">
        <v>2220</v>
      </c>
      <c r="C21332" s="27" t="s">
        <v>5541</v>
      </c>
      <c r="D21332" s="16" t="s">
        <v>5540</v>
      </c>
      <c r="E21332" s="15" t="s">
        <v>4838</v>
      </c>
      <c r="F21332" s="17">
        <v>5821.14</v>
      </c>
      <c r="G21332" s="13">
        <v>0.15</v>
      </c>
      <c r="H21332" s="41"/>
    </row>
    <row r="21333" spans="1:8" x14ac:dyDescent="0.35">
      <c r="A21333" s="11" t="s">
        <v>8</v>
      </c>
      <c r="B21333" s="16" t="s">
        <v>2221</v>
      </c>
      <c r="C21333" s="27" t="s">
        <v>5541</v>
      </c>
      <c r="D21333" s="16" t="s">
        <v>5540</v>
      </c>
      <c r="E21333" s="15" t="s">
        <v>4839</v>
      </c>
      <c r="F21333" s="17">
        <v>2146.08</v>
      </c>
      <c r="G21333" s="13">
        <v>0.15</v>
      </c>
      <c r="H21333" s="41"/>
    </row>
    <row r="21334" spans="1:8" x14ac:dyDescent="0.35">
      <c r="A21334" s="11" t="s">
        <v>8</v>
      </c>
      <c r="B21334" s="16" t="s">
        <v>2222</v>
      </c>
      <c r="C21334" s="27" t="s">
        <v>5541</v>
      </c>
      <c r="D21334" s="16" t="s">
        <v>5540</v>
      </c>
      <c r="E21334" s="15" t="s">
        <v>4840</v>
      </c>
      <c r="F21334" s="17">
        <v>1107.72</v>
      </c>
      <c r="G21334" s="13">
        <v>0.15</v>
      </c>
      <c r="H21334" s="41"/>
    </row>
    <row r="21335" spans="1:8" x14ac:dyDescent="0.35">
      <c r="A21335" s="11" t="s">
        <v>8</v>
      </c>
      <c r="B21335" s="16" t="s">
        <v>2223</v>
      </c>
      <c r="C21335" s="27" t="s">
        <v>5541</v>
      </c>
      <c r="D21335" s="16" t="s">
        <v>5540</v>
      </c>
      <c r="E21335" s="15" t="s">
        <v>4841</v>
      </c>
      <c r="F21335" s="17">
        <v>719.1</v>
      </c>
      <c r="G21335" s="13">
        <v>0.15</v>
      </c>
      <c r="H21335" s="41"/>
    </row>
    <row r="21336" spans="1:8" x14ac:dyDescent="0.35">
      <c r="A21336" s="11" t="s">
        <v>8</v>
      </c>
      <c r="B21336" s="16" t="s">
        <v>2224</v>
      </c>
      <c r="C21336" s="27" t="s">
        <v>5541</v>
      </c>
      <c r="D21336" s="16" t="s">
        <v>5540</v>
      </c>
      <c r="E21336" s="15" t="s">
        <v>4842</v>
      </c>
      <c r="F21336" s="17">
        <v>842.52</v>
      </c>
      <c r="G21336" s="13">
        <v>0.15</v>
      </c>
      <c r="H21336" s="41"/>
    </row>
    <row r="21337" spans="1:8" x14ac:dyDescent="0.35">
      <c r="A21337" s="11" t="s">
        <v>8</v>
      </c>
      <c r="B21337" s="16" t="s">
        <v>2225</v>
      </c>
      <c r="C21337" s="27" t="s">
        <v>5541</v>
      </c>
      <c r="D21337" s="16" t="s">
        <v>5540</v>
      </c>
      <c r="E21337" s="15" t="s">
        <v>4843</v>
      </c>
      <c r="F21337" s="17">
        <v>2678.52</v>
      </c>
      <c r="G21337" s="13">
        <v>0.15</v>
      </c>
      <c r="H21337" s="41"/>
    </row>
    <row r="21338" spans="1:8" x14ac:dyDescent="0.35">
      <c r="A21338" s="11" t="s">
        <v>8</v>
      </c>
      <c r="B21338" s="16" t="s">
        <v>2226</v>
      </c>
      <c r="C21338" s="27" t="s">
        <v>5541</v>
      </c>
      <c r="D21338" s="16" t="s">
        <v>5540</v>
      </c>
      <c r="E21338" s="15" t="s">
        <v>4844</v>
      </c>
      <c r="F21338" s="17">
        <v>1392.3</v>
      </c>
      <c r="G21338" s="13">
        <v>0.15</v>
      </c>
      <c r="H21338" s="41"/>
    </row>
    <row r="21339" spans="1:8" x14ac:dyDescent="0.35">
      <c r="A21339" s="11" t="s">
        <v>8</v>
      </c>
      <c r="B21339" s="16" t="s">
        <v>2227</v>
      </c>
      <c r="C21339" s="27" t="s">
        <v>5541</v>
      </c>
      <c r="D21339" s="16" t="s">
        <v>5540</v>
      </c>
      <c r="E21339" s="15" t="s">
        <v>4845</v>
      </c>
      <c r="F21339" s="17">
        <v>4537.9800000000005</v>
      </c>
      <c r="G21339" s="13">
        <v>0.15</v>
      </c>
      <c r="H21339" s="41"/>
    </row>
    <row r="21340" spans="1:8" x14ac:dyDescent="0.35">
      <c r="A21340" s="11" t="s">
        <v>8</v>
      </c>
      <c r="B21340" s="16" t="s">
        <v>2228</v>
      </c>
      <c r="C21340" s="27" t="s">
        <v>5541</v>
      </c>
      <c r="D21340" s="16" t="s">
        <v>5540</v>
      </c>
      <c r="E21340" s="15" t="s">
        <v>4846</v>
      </c>
      <c r="F21340" s="17">
        <v>1887</v>
      </c>
      <c r="G21340" s="13">
        <v>0.15</v>
      </c>
      <c r="H21340" s="41"/>
    </row>
    <row r="21341" spans="1:8" x14ac:dyDescent="0.35">
      <c r="A21341" s="11" t="s">
        <v>8</v>
      </c>
      <c r="B21341" s="16" t="s">
        <v>2229</v>
      </c>
      <c r="C21341" s="27" t="s">
        <v>5541</v>
      </c>
      <c r="D21341" s="16" t="s">
        <v>5540</v>
      </c>
      <c r="E21341" s="15" t="s">
        <v>4847</v>
      </c>
      <c r="F21341" s="17">
        <v>955.74</v>
      </c>
      <c r="G21341" s="13">
        <v>0.15</v>
      </c>
      <c r="H21341" s="41"/>
    </row>
    <row r="21342" spans="1:8" x14ac:dyDescent="0.35">
      <c r="A21342" s="11" t="s">
        <v>8</v>
      </c>
      <c r="B21342" s="16" t="s">
        <v>2230</v>
      </c>
      <c r="C21342" s="27" t="s">
        <v>5541</v>
      </c>
      <c r="D21342" s="16" t="s">
        <v>5540</v>
      </c>
      <c r="E21342" s="15" t="s">
        <v>4848</v>
      </c>
      <c r="F21342" s="17">
        <v>2839.68</v>
      </c>
      <c r="G21342" s="13">
        <v>0.15</v>
      </c>
      <c r="H21342" s="41"/>
    </row>
    <row r="21343" spans="1:8" x14ac:dyDescent="0.35">
      <c r="A21343" s="11" t="s">
        <v>8</v>
      </c>
      <c r="B21343" s="16" t="s">
        <v>2231</v>
      </c>
      <c r="C21343" s="27" t="s">
        <v>5541</v>
      </c>
      <c r="D21343" s="16" t="s">
        <v>5540</v>
      </c>
      <c r="E21343" s="15" t="s">
        <v>4849</v>
      </c>
      <c r="F21343" s="17">
        <v>3374.16</v>
      </c>
      <c r="G21343" s="13">
        <v>0.15</v>
      </c>
      <c r="H21343" s="41"/>
    </row>
    <row r="21344" spans="1:8" x14ac:dyDescent="0.35">
      <c r="A21344" s="11" t="s">
        <v>8</v>
      </c>
      <c r="B21344" s="16" t="s">
        <v>2232</v>
      </c>
      <c r="C21344" s="27" t="s">
        <v>5541</v>
      </c>
      <c r="D21344" s="16" t="s">
        <v>5540</v>
      </c>
      <c r="E21344" s="15" t="s">
        <v>4850</v>
      </c>
      <c r="F21344" s="17">
        <v>1786.02</v>
      </c>
      <c r="G21344" s="13">
        <v>0.15</v>
      </c>
      <c r="H21344" s="41"/>
    </row>
    <row r="21345" spans="1:8" x14ac:dyDescent="0.35">
      <c r="A21345" s="11" t="s">
        <v>8</v>
      </c>
      <c r="B21345" s="16" t="s">
        <v>2233</v>
      </c>
      <c r="C21345" s="27" t="s">
        <v>5541</v>
      </c>
      <c r="D21345" s="16" t="s">
        <v>5540</v>
      </c>
      <c r="E21345" s="15" t="s">
        <v>4851</v>
      </c>
      <c r="F21345" s="17">
        <v>5321.34</v>
      </c>
      <c r="G21345" s="13">
        <v>0.15</v>
      </c>
      <c r="H21345" s="41"/>
    </row>
    <row r="21346" spans="1:8" x14ac:dyDescent="0.35">
      <c r="A21346" s="11" t="s">
        <v>8</v>
      </c>
      <c r="B21346" s="16" t="s">
        <v>2234</v>
      </c>
      <c r="C21346" s="27" t="s">
        <v>5541</v>
      </c>
      <c r="D21346" s="16" t="s">
        <v>5540</v>
      </c>
      <c r="E21346" s="15" t="s">
        <v>4852</v>
      </c>
      <c r="F21346" s="17">
        <v>1777.8600000000001</v>
      </c>
      <c r="G21346" s="13">
        <v>0.15</v>
      </c>
      <c r="H21346" s="41"/>
    </row>
    <row r="21347" spans="1:8" x14ac:dyDescent="0.35">
      <c r="A21347" s="11" t="s">
        <v>8</v>
      </c>
      <c r="B21347" s="16" t="s">
        <v>2235</v>
      </c>
      <c r="C21347" s="27" t="s">
        <v>5541</v>
      </c>
      <c r="D21347" s="16" t="s">
        <v>5540</v>
      </c>
      <c r="E21347" s="15" t="s">
        <v>4853</v>
      </c>
      <c r="F21347" s="17">
        <v>1141.3800000000001</v>
      </c>
      <c r="G21347" s="13">
        <v>0.15</v>
      </c>
      <c r="H21347" s="41"/>
    </row>
    <row r="21348" spans="1:8" x14ac:dyDescent="0.35">
      <c r="A21348" s="11" t="s">
        <v>8</v>
      </c>
      <c r="B21348" s="16" t="s">
        <v>2236</v>
      </c>
      <c r="C21348" s="27" t="s">
        <v>5541</v>
      </c>
      <c r="D21348" s="16" t="s">
        <v>5540</v>
      </c>
      <c r="E21348" s="15" t="s">
        <v>4854</v>
      </c>
      <c r="F21348" s="17">
        <v>3138.54</v>
      </c>
      <c r="G21348" s="13">
        <v>0.15</v>
      </c>
      <c r="H21348" s="41"/>
    </row>
    <row r="21349" spans="1:8" x14ac:dyDescent="0.35">
      <c r="A21349" s="11" t="s">
        <v>8</v>
      </c>
      <c r="B21349" s="16" t="s">
        <v>2237</v>
      </c>
      <c r="C21349" s="27" t="s">
        <v>5541</v>
      </c>
      <c r="D21349" s="16" t="s">
        <v>5540</v>
      </c>
      <c r="E21349" s="15" t="s">
        <v>4855</v>
      </c>
      <c r="F21349" s="17">
        <v>5377.4400000000005</v>
      </c>
      <c r="G21349" s="13">
        <v>0.15</v>
      </c>
      <c r="H21349" s="41"/>
    </row>
    <row r="21350" spans="1:8" x14ac:dyDescent="0.35">
      <c r="A21350" s="11" t="s">
        <v>8</v>
      </c>
      <c r="B21350" s="16" t="s">
        <v>2238</v>
      </c>
      <c r="C21350" s="27" t="s">
        <v>5541</v>
      </c>
      <c r="D21350" s="16" t="s">
        <v>5540</v>
      </c>
      <c r="E21350" s="15" t="s">
        <v>4856</v>
      </c>
      <c r="F21350" s="17">
        <v>1876.8</v>
      </c>
      <c r="G21350" s="13">
        <v>0.15</v>
      </c>
      <c r="H21350" s="41"/>
    </row>
    <row r="21351" spans="1:8" x14ac:dyDescent="0.35">
      <c r="A21351" s="11" t="s">
        <v>8</v>
      </c>
      <c r="B21351" s="16" t="s">
        <v>2239</v>
      </c>
      <c r="C21351" s="27" t="s">
        <v>5541</v>
      </c>
      <c r="D21351" s="16" t="s">
        <v>5540</v>
      </c>
      <c r="E21351" s="15" t="s">
        <v>4857</v>
      </c>
      <c r="F21351" s="17">
        <v>980.22</v>
      </c>
      <c r="G21351" s="13">
        <v>0.15</v>
      </c>
      <c r="H21351" s="41"/>
    </row>
    <row r="21352" spans="1:8" x14ac:dyDescent="0.35">
      <c r="A21352" s="11" t="s">
        <v>8</v>
      </c>
      <c r="B21352" s="16" t="s">
        <v>2240</v>
      </c>
      <c r="C21352" s="27" t="s">
        <v>5541</v>
      </c>
      <c r="D21352" s="16" t="s">
        <v>5540</v>
      </c>
      <c r="E21352" s="15" t="s">
        <v>4858</v>
      </c>
      <c r="F21352" s="17">
        <v>2892.7200000000003</v>
      </c>
      <c r="G21352" s="13">
        <v>0.15</v>
      </c>
      <c r="H21352" s="41"/>
    </row>
    <row r="21353" spans="1:8" x14ac:dyDescent="0.35">
      <c r="A21353" s="11" t="s">
        <v>8</v>
      </c>
      <c r="B21353" s="16" t="s">
        <v>2241</v>
      </c>
      <c r="C21353" s="27" t="s">
        <v>5541</v>
      </c>
      <c r="D21353" s="16" t="s">
        <v>5540</v>
      </c>
      <c r="E21353" s="15" t="s">
        <v>4859</v>
      </c>
      <c r="F21353" s="17">
        <v>2372.52</v>
      </c>
      <c r="G21353" s="13">
        <v>0.15</v>
      </c>
      <c r="H21353" s="41"/>
    </row>
    <row r="21354" spans="1:8" x14ac:dyDescent="0.35">
      <c r="A21354" s="11" t="s">
        <v>8</v>
      </c>
      <c r="B21354" s="16" t="s">
        <v>2242</v>
      </c>
      <c r="C21354" s="27" t="s">
        <v>5541</v>
      </c>
      <c r="D21354" s="16" t="s">
        <v>5540</v>
      </c>
      <c r="E21354" s="15" t="s">
        <v>4860</v>
      </c>
      <c r="F21354" s="17">
        <v>1268.8800000000001</v>
      </c>
      <c r="G21354" s="13">
        <v>0.15</v>
      </c>
      <c r="H21354" s="41"/>
    </row>
    <row r="21355" spans="1:8" x14ac:dyDescent="0.35">
      <c r="A21355" s="11" t="s">
        <v>8</v>
      </c>
      <c r="B21355" s="16" t="s">
        <v>2243</v>
      </c>
      <c r="C21355" s="27" t="s">
        <v>5541</v>
      </c>
      <c r="D21355" s="16" t="s">
        <v>5540</v>
      </c>
      <c r="E21355" s="15" t="s">
        <v>4861</v>
      </c>
      <c r="F21355" s="17">
        <v>3802.56</v>
      </c>
      <c r="G21355" s="13">
        <v>0.15</v>
      </c>
      <c r="H21355" s="41"/>
    </row>
    <row r="21356" spans="1:8" x14ac:dyDescent="0.35">
      <c r="A21356" s="11" t="s">
        <v>8</v>
      </c>
      <c r="B21356" s="16" t="s">
        <v>2244</v>
      </c>
      <c r="C21356" s="27" t="s">
        <v>5541</v>
      </c>
      <c r="D21356" s="16" t="s">
        <v>5540</v>
      </c>
      <c r="E21356" s="15" t="s">
        <v>4862</v>
      </c>
      <c r="F21356" s="17">
        <v>805.80000000000007</v>
      </c>
      <c r="G21356" s="13">
        <v>0.15</v>
      </c>
      <c r="H21356" s="41"/>
    </row>
    <row r="21357" spans="1:8" x14ac:dyDescent="0.35">
      <c r="A21357" s="11" t="s">
        <v>8</v>
      </c>
      <c r="B21357" s="16" t="s">
        <v>2245</v>
      </c>
      <c r="C21357" s="27" t="s">
        <v>5541</v>
      </c>
      <c r="D21357" s="16" t="s">
        <v>5540</v>
      </c>
      <c r="E21357" s="15" t="s">
        <v>4863</v>
      </c>
      <c r="F21357" s="17">
        <v>554.88</v>
      </c>
      <c r="G21357" s="13">
        <v>0.15</v>
      </c>
      <c r="H21357" s="41"/>
    </row>
    <row r="21358" spans="1:8" x14ac:dyDescent="0.35">
      <c r="A21358" s="11" t="s">
        <v>8</v>
      </c>
      <c r="B21358" s="16" t="s">
        <v>2246</v>
      </c>
      <c r="C21358" s="27" t="s">
        <v>5541</v>
      </c>
      <c r="D21358" s="16" t="s">
        <v>5540</v>
      </c>
      <c r="E21358" s="15" t="s">
        <v>4864</v>
      </c>
      <c r="F21358" s="17">
        <v>635.46</v>
      </c>
      <c r="G21358" s="13">
        <v>0.15</v>
      </c>
      <c r="H21358" s="41"/>
    </row>
    <row r="21359" spans="1:8" x14ac:dyDescent="0.35">
      <c r="A21359" s="11" t="s">
        <v>8</v>
      </c>
      <c r="B21359" s="16" t="s">
        <v>2247</v>
      </c>
      <c r="C21359" s="27" t="s">
        <v>5541</v>
      </c>
      <c r="D21359" s="16" t="s">
        <v>5540</v>
      </c>
      <c r="E21359" s="15" t="s">
        <v>4865</v>
      </c>
      <c r="F21359" s="17">
        <v>554.88</v>
      </c>
      <c r="G21359" s="13">
        <v>0.15</v>
      </c>
      <c r="H21359" s="41"/>
    </row>
    <row r="21360" spans="1:8" x14ac:dyDescent="0.35">
      <c r="A21360" s="11" t="s">
        <v>8</v>
      </c>
      <c r="B21360" s="16" t="s">
        <v>2248</v>
      </c>
      <c r="C21360" s="27" t="s">
        <v>5541</v>
      </c>
      <c r="D21360" s="16" t="s">
        <v>5540</v>
      </c>
      <c r="E21360" s="15" t="s">
        <v>4866</v>
      </c>
      <c r="F21360" s="17">
        <v>635.46</v>
      </c>
      <c r="G21360" s="13">
        <v>0.15</v>
      </c>
      <c r="H21360" s="41"/>
    </row>
    <row r="21361" spans="1:8" x14ac:dyDescent="0.35">
      <c r="A21361" s="11" t="s">
        <v>8</v>
      </c>
      <c r="B21361" s="16" t="s">
        <v>2249</v>
      </c>
      <c r="C21361" s="27" t="s">
        <v>5541</v>
      </c>
      <c r="D21361" s="16" t="s">
        <v>5540</v>
      </c>
      <c r="E21361" s="15" t="s">
        <v>4867</v>
      </c>
      <c r="F21361" s="17">
        <v>923.1</v>
      </c>
      <c r="G21361" s="13">
        <v>0.15</v>
      </c>
      <c r="H21361" s="41"/>
    </row>
    <row r="21362" spans="1:8" x14ac:dyDescent="0.35">
      <c r="A21362" s="11" t="s">
        <v>8</v>
      </c>
      <c r="B21362" s="16" t="s">
        <v>2250</v>
      </c>
      <c r="C21362" s="27" t="s">
        <v>5541</v>
      </c>
      <c r="D21362" s="16" t="s">
        <v>5540</v>
      </c>
      <c r="E21362" s="15" t="s">
        <v>4868</v>
      </c>
      <c r="F21362" s="17">
        <v>1085.28</v>
      </c>
      <c r="G21362" s="13">
        <v>0.15</v>
      </c>
      <c r="H21362" s="41"/>
    </row>
    <row r="21363" spans="1:8" x14ac:dyDescent="0.35">
      <c r="A21363" s="11" t="s">
        <v>8</v>
      </c>
      <c r="B21363" s="16" t="s">
        <v>2251</v>
      </c>
      <c r="C21363" s="27" t="s">
        <v>5541</v>
      </c>
      <c r="D21363" s="16" t="s">
        <v>5540</v>
      </c>
      <c r="E21363" s="15" t="s">
        <v>4869</v>
      </c>
      <c r="F21363" s="17">
        <v>143.82</v>
      </c>
      <c r="G21363" s="13">
        <v>0.15</v>
      </c>
      <c r="H21363" s="41"/>
    </row>
    <row r="21364" spans="1:8" x14ac:dyDescent="0.35">
      <c r="A21364" s="11" t="s">
        <v>8</v>
      </c>
      <c r="B21364" s="16" t="s">
        <v>2252</v>
      </c>
      <c r="C21364" s="27" t="s">
        <v>5541</v>
      </c>
      <c r="D21364" s="16" t="s">
        <v>5540</v>
      </c>
      <c r="E21364" s="15" t="s">
        <v>4870</v>
      </c>
      <c r="F21364" s="17">
        <v>211.14000000000001</v>
      </c>
      <c r="G21364" s="13">
        <v>0.15</v>
      </c>
      <c r="H21364" s="41"/>
    </row>
    <row r="21365" spans="1:8" x14ac:dyDescent="0.35">
      <c r="A21365" s="11" t="s">
        <v>8</v>
      </c>
      <c r="B21365" s="16" t="s">
        <v>2253</v>
      </c>
      <c r="C21365" s="27" t="s">
        <v>5541</v>
      </c>
      <c r="D21365" s="16" t="s">
        <v>5540</v>
      </c>
      <c r="E21365" s="15" t="s">
        <v>4871</v>
      </c>
      <c r="F21365" s="17">
        <v>143.82</v>
      </c>
      <c r="G21365" s="13">
        <v>0.15</v>
      </c>
      <c r="H21365" s="41"/>
    </row>
    <row r="21366" spans="1:8" x14ac:dyDescent="0.35">
      <c r="A21366" s="11" t="s">
        <v>8</v>
      </c>
      <c r="B21366" s="16" t="s">
        <v>2254</v>
      </c>
      <c r="C21366" s="27" t="s">
        <v>5541</v>
      </c>
      <c r="D21366" s="16" t="s">
        <v>5540</v>
      </c>
      <c r="E21366" s="15" t="s">
        <v>4872</v>
      </c>
      <c r="F21366" s="17">
        <v>211.14000000000001</v>
      </c>
      <c r="G21366" s="13">
        <v>0.15</v>
      </c>
      <c r="H21366" s="41"/>
    </row>
    <row r="21367" spans="1:8" x14ac:dyDescent="0.35">
      <c r="A21367" s="11" t="s">
        <v>8</v>
      </c>
      <c r="B21367" s="16" t="s">
        <v>2255</v>
      </c>
      <c r="C21367" s="27" t="s">
        <v>5541</v>
      </c>
      <c r="D21367" s="16" t="s">
        <v>5540</v>
      </c>
      <c r="E21367" s="15" t="s">
        <v>4873</v>
      </c>
      <c r="F21367" s="17">
        <v>287.64</v>
      </c>
      <c r="G21367" s="13">
        <v>0.15</v>
      </c>
      <c r="H21367" s="41"/>
    </row>
    <row r="21368" spans="1:8" x14ac:dyDescent="0.35">
      <c r="A21368" s="11" t="s">
        <v>8</v>
      </c>
      <c r="B21368" s="16" t="s">
        <v>2256</v>
      </c>
      <c r="C21368" s="27" t="s">
        <v>5541</v>
      </c>
      <c r="D21368" s="16" t="s">
        <v>5540</v>
      </c>
      <c r="E21368" s="15" t="s">
        <v>4874</v>
      </c>
      <c r="F21368" s="17">
        <v>422.28000000000003</v>
      </c>
      <c r="G21368" s="13">
        <v>0.15</v>
      </c>
      <c r="H21368" s="41"/>
    </row>
    <row r="21369" spans="1:8" x14ac:dyDescent="0.35">
      <c r="A21369" s="11" t="s">
        <v>8</v>
      </c>
      <c r="B21369" s="16" t="s">
        <v>2257</v>
      </c>
      <c r="C21369" s="27" t="s">
        <v>5541</v>
      </c>
      <c r="D21369" s="16" t="s">
        <v>5540</v>
      </c>
      <c r="E21369" s="15" t="s">
        <v>4875</v>
      </c>
      <c r="F21369" s="17">
        <v>143.82</v>
      </c>
      <c r="G21369" s="13">
        <v>0.15</v>
      </c>
      <c r="H21369" s="41"/>
    </row>
    <row r="21370" spans="1:8" x14ac:dyDescent="0.35">
      <c r="A21370" s="11" t="s">
        <v>8</v>
      </c>
      <c r="B21370" s="16" t="s">
        <v>2258</v>
      </c>
      <c r="C21370" s="27" t="s">
        <v>5541</v>
      </c>
      <c r="D21370" s="16" t="s">
        <v>5540</v>
      </c>
      <c r="E21370" s="15" t="s">
        <v>4876</v>
      </c>
      <c r="F21370" s="17">
        <v>211.14000000000001</v>
      </c>
      <c r="G21370" s="13">
        <v>0.15</v>
      </c>
      <c r="H21370" s="41"/>
    </row>
    <row r="21371" spans="1:8" x14ac:dyDescent="0.35">
      <c r="A21371" s="11" t="s">
        <v>8</v>
      </c>
      <c r="B21371" s="16" t="s">
        <v>2259</v>
      </c>
      <c r="C21371" s="27" t="s">
        <v>5541</v>
      </c>
      <c r="D21371" s="16" t="s">
        <v>5540</v>
      </c>
      <c r="E21371" s="15" t="s">
        <v>4877</v>
      </c>
      <c r="F21371" s="17">
        <v>143.82</v>
      </c>
      <c r="G21371" s="13">
        <v>0.15</v>
      </c>
      <c r="H21371" s="41"/>
    </row>
    <row r="21372" spans="1:8" x14ac:dyDescent="0.35">
      <c r="A21372" s="11" t="s">
        <v>8</v>
      </c>
      <c r="B21372" s="16" t="s">
        <v>2260</v>
      </c>
      <c r="C21372" s="27" t="s">
        <v>5541</v>
      </c>
      <c r="D21372" s="16" t="s">
        <v>5540</v>
      </c>
      <c r="E21372" s="15" t="s">
        <v>4878</v>
      </c>
      <c r="F21372" s="17">
        <v>211.14000000000001</v>
      </c>
      <c r="G21372" s="13">
        <v>0.15</v>
      </c>
      <c r="H21372" s="41"/>
    </row>
    <row r="21373" spans="1:8" x14ac:dyDescent="0.35">
      <c r="A21373" s="11" t="s">
        <v>8</v>
      </c>
      <c r="B21373" s="16" t="s">
        <v>2261</v>
      </c>
      <c r="C21373" s="27" t="s">
        <v>5541</v>
      </c>
      <c r="D21373" s="16" t="s">
        <v>5540</v>
      </c>
      <c r="E21373" s="15" t="s">
        <v>4879</v>
      </c>
      <c r="F21373" s="17">
        <v>287.64</v>
      </c>
      <c r="G21373" s="13">
        <v>0.15</v>
      </c>
      <c r="H21373" s="41"/>
    </row>
    <row r="21374" spans="1:8" x14ac:dyDescent="0.35">
      <c r="A21374" s="11" t="s">
        <v>8</v>
      </c>
      <c r="B21374" s="16" t="s">
        <v>2262</v>
      </c>
      <c r="C21374" s="27" t="s">
        <v>5541</v>
      </c>
      <c r="D21374" s="16" t="s">
        <v>5540</v>
      </c>
      <c r="E21374" s="15" t="s">
        <v>4880</v>
      </c>
      <c r="F21374" s="17">
        <v>422.28000000000003</v>
      </c>
      <c r="G21374" s="13">
        <v>0.15</v>
      </c>
      <c r="H21374" s="41"/>
    </row>
    <row r="21375" spans="1:8" x14ac:dyDescent="0.35">
      <c r="A21375" s="11" t="s">
        <v>8</v>
      </c>
      <c r="B21375" s="16" t="s">
        <v>2263</v>
      </c>
      <c r="C21375" s="27" t="s">
        <v>5541</v>
      </c>
      <c r="D21375" s="16" t="s">
        <v>5540</v>
      </c>
      <c r="E21375" s="15" t="s">
        <v>4881</v>
      </c>
      <c r="F21375" s="17">
        <v>386.58</v>
      </c>
      <c r="G21375" s="13">
        <v>0.15</v>
      </c>
      <c r="H21375" s="41"/>
    </row>
    <row r="21376" spans="1:8" x14ac:dyDescent="0.35">
      <c r="A21376" s="11" t="s">
        <v>8</v>
      </c>
      <c r="B21376" s="16" t="s">
        <v>2264</v>
      </c>
      <c r="C21376" s="27" t="s">
        <v>5541</v>
      </c>
      <c r="D21376" s="16" t="s">
        <v>5540</v>
      </c>
      <c r="E21376" s="15" t="s">
        <v>4882</v>
      </c>
      <c r="F21376" s="17">
        <v>513.06000000000006</v>
      </c>
      <c r="G21376" s="13">
        <v>0.15</v>
      </c>
      <c r="H21376" s="41"/>
    </row>
    <row r="21377" spans="1:8" x14ac:dyDescent="0.35">
      <c r="A21377" s="11" t="s">
        <v>8</v>
      </c>
      <c r="B21377" s="16" t="s">
        <v>2265</v>
      </c>
      <c r="C21377" s="27" t="s">
        <v>5541</v>
      </c>
      <c r="D21377" s="16" t="s">
        <v>5540</v>
      </c>
      <c r="E21377" s="15" t="s">
        <v>4883</v>
      </c>
      <c r="F21377" s="17">
        <v>386.58</v>
      </c>
      <c r="G21377" s="13">
        <v>0.15</v>
      </c>
      <c r="H21377" s="41"/>
    </row>
    <row r="21378" spans="1:8" x14ac:dyDescent="0.35">
      <c r="A21378" s="11" t="s">
        <v>8</v>
      </c>
      <c r="B21378" s="16" t="s">
        <v>2266</v>
      </c>
      <c r="C21378" s="27" t="s">
        <v>5541</v>
      </c>
      <c r="D21378" s="16" t="s">
        <v>5540</v>
      </c>
      <c r="E21378" s="15" t="s">
        <v>4884</v>
      </c>
      <c r="F21378" s="17">
        <v>513.06000000000006</v>
      </c>
      <c r="G21378" s="13">
        <v>0.15</v>
      </c>
      <c r="H21378" s="41"/>
    </row>
    <row r="21379" spans="1:8" x14ac:dyDescent="0.35">
      <c r="A21379" s="11" t="s">
        <v>8</v>
      </c>
      <c r="B21379" s="16" t="s">
        <v>2267</v>
      </c>
      <c r="C21379" s="27" t="s">
        <v>5541</v>
      </c>
      <c r="D21379" s="16" t="s">
        <v>5540</v>
      </c>
      <c r="E21379" s="15" t="s">
        <v>4885</v>
      </c>
      <c r="F21379" s="17">
        <v>774.18000000000006</v>
      </c>
      <c r="G21379" s="13">
        <v>0.15</v>
      </c>
      <c r="H21379" s="41"/>
    </row>
    <row r="21380" spans="1:8" x14ac:dyDescent="0.35">
      <c r="A21380" s="11" t="s">
        <v>8</v>
      </c>
      <c r="B21380" s="16" t="s">
        <v>2268</v>
      </c>
      <c r="C21380" s="27" t="s">
        <v>5541</v>
      </c>
      <c r="D21380" s="16" t="s">
        <v>5540</v>
      </c>
      <c r="E21380" s="15" t="s">
        <v>4886</v>
      </c>
      <c r="F21380" s="17">
        <v>1027.1400000000001</v>
      </c>
      <c r="G21380" s="13">
        <v>0.15</v>
      </c>
      <c r="H21380" s="41"/>
    </row>
    <row r="21381" spans="1:8" x14ac:dyDescent="0.35">
      <c r="A21381" s="11" t="s">
        <v>8</v>
      </c>
      <c r="B21381" s="16" t="s">
        <v>2269</v>
      </c>
      <c r="C21381" s="27" t="s">
        <v>5541</v>
      </c>
      <c r="D21381" s="16" t="s">
        <v>5540</v>
      </c>
      <c r="E21381" s="15" t="s">
        <v>4887</v>
      </c>
      <c r="F21381" s="17">
        <v>654.84</v>
      </c>
      <c r="G21381" s="13">
        <v>0.15</v>
      </c>
      <c r="H21381" s="41"/>
    </row>
    <row r="21382" spans="1:8" x14ac:dyDescent="0.35">
      <c r="A21382" s="11" t="s">
        <v>8</v>
      </c>
      <c r="B21382" s="16" t="s">
        <v>2270</v>
      </c>
      <c r="C21382" s="27" t="s">
        <v>5541</v>
      </c>
      <c r="D21382" s="16" t="s">
        <v>5540</v>
      </c>
      <c r="E21382" s="15" t="s">
        <v>4888</v>
      </c>
      <c r="F21382" s="17">
        <v>780.30000000000007</v>
      </c>
      <c r="G21382" s="13">
        <v>0.15</v>
      </c>
      <c r="H21382" s="41"/>
    </row>
    <row r="21383" spans="1:8" x14ac:dyDescent="0.35">
      <c r="A21383" s="11" t="s">
        <v>8</v>
      </c>
      <c r="B21383" s="16" t="s">
        <v>2271</v>
      </c>
      <c r="C21383" s="27" t="s">
        <v>5541</v>
      </c>
      <c r="D21383" s="16" t="s">
        <v>5540</v>
      </c>
      <c r="E21383" s="15" t="s">
        <v>4889</v>
      </c>
      <c r="F21383" s="17">
        <v>1252.56</v>
      </c>
      <c r="G21383" s="13">
        <v>0.15</v>
      </c>
      <c r="H21383" s="41"/>
    </row>
    <row r="21384" spans="1:8" x14ac:dyDescent="0.35">
      <c r="A21384" s="11" t="s">
        <v>8</v>
      </c>
      <c r="B21384" s="16" t="s">
        <v>2272</v>
      </c>
      <c r="C21384" s="27" t="s">
        <v>5541</v>
      </c>
      <c r="D21384" s="16" t="s">
        <v>5540</v>
      </c>
      <c r="E21384" s="15" t="s">
        <v>4890</v>
      </c>
      <c r="F21384" s="17">
        <v>1661.58</v>
      </c>
      <c r="G21384" s="13">
        <v>0.15</v>
      </c>
      <c r="H21384" s="41"/>
    </row>
    <row r="21385" spans="1:8" x14ac:dyDescent="0.35">
      <c r="A21385" s="11" t="s">
        <v>8</v>
      </c>
      <c r="B21385" s="16" t="s">
        <v>2273</v>
      </c>
      <c r="C21385" s="27" t="s">
        <v>5541</v>
      </c>
      <c r="D21385" s="16" t="s">
        <v>5540</v>
      </c>
      <c r="E21385" s="15" t="s">
        <v>4891</v>
      </c>
      <c r="F21385" s="17">
        <v>213.18</v>
      </c>
      <c r="G21385" s="13">
        <v>0.15</v>
      </c>
      <c r="H21385" s="41"/>
    </row>
    <row r="21386" spans="1:8" x14ac:dyDescent="0.35">
      <c r="A21386" s="11" t="s">
        <v>8</v>
      </c>
      <c r="B21386" s="16" t="s">
        <v>2274</v>
      </c>
      <c r="C21386" s="27" t="s">
        <v>5541</v>
      </c>
      <c r="D21386" s="16" t="s">
        <v>5540</v>
      </c>
      <c r="E21386" s="15" t="s">
        <v>4892</v>
      </c>
      <c r="F21386" s="17">
        <v>213.18</v>
      </c>
      <c r="G21386" s="13">
        <v>0.15</v>
      </c>
      <c r="H21386" s="41"/>
    </row>
    <row r="21387" spans="1:8" x14ac:dyDescent="0.35">
      <c r="A21387" s="11" t="s">
        <v>8</v>
      </c>
      <c r="B21387" s="16" t="s">
        <v>2275</v>
      </c>
      <c r="C21387" s="27" t="s">
        <v>5541</v>
      </c>
      <c r="D21387" s="16" t="s">
        <v>5540</v>
      </c>
      <c r="E21387" s="15" t="s">
        <v>4893</v>
      </c>
      <c r="F21387" s="17">
        <v>408</v>
      </c>
      <c r="G21387" s="13">
        <v>0.15</v>
      </c>
      <c r="H21387" s="41"/>
    </row>
    <row r="21388" spans="1:8" x14ac:dyDescent="0.35">
      <c r="A21388" s="11" t="s">
        <v>8</v>
      </c>
      <c r="B21388" s="16" t="s">
        <v>2276</v>
      </c>
      <c r="C21388" s="27" t="s">
        <v>5541</v>
      </c>
      <c r="D21388" s="16" t="s">
        <v>5540</v>
      </c>
      <c r="E21388" s="15" t="s">
        <v>4894</v>
      </c>
      <c r="F21388" s="17">
        <v>320.28000000000003</v>
      </c>
      <c r="G21388" s="13">
        <v>0.15</v>
      </c>
      <c r="H21388" s="41"/>
    </row>
    <row r="21389" spans="1:8" x14ac:dyDescent="0.35">
      <c r="A21389" s="11" t="s">
        <v>8</v>
      </c>
      <c r="B21389" s="16" t="s">
        <v>2277</v>
      </c>
      <c r="C21389" s="27" t="s">
        <v>5541</v>
      </c>
      <c r="D21389" s="16" t="s">
        <v>5540</v>
      </c>
      <c r="E21389" s="15" t="s">
        <v>4895</v>
      </c>
      <c r="F21389" s="17">
        <v>515.1</v>
      </c>
      <c r="G21389" s="13">
        <v>0.15</v>
      </c>
      <c r="H21389" s="41"/>
    </row>
    <row r="21390" spans="1:8" x14ac:dyDescent="0.35">
      <c r="A21390" s="11" t="s">
        <v>8</v>
      </c>
      <c r="B21390" s="16" t="s">
        <v>2278</v>
      </c>
      <c r="C21390" s="27" t="s">
        <v>5541</v>
      </c>
      <c r="D21390" s="16" t="s">
        <v>5540</v>
      </c>
      <c r="E21390" s="15" t="s">
        <v>4896</v>
      </c>
      <c r="F21390" s="17">
        <v>77.52</v>
      </c>
      <c r="G21390" s="13">
        <v>0.15</v>
      </c>
      <c r="H21390" s="41"/>
    </row>
    <row r="21391" spans="1:8" x14ac:dyDescent="0.35">
      <c r="A21391" s="11" t="s">
        <v>8</v>
      </c>
      <c r="B21391" s="16" t="s">
        <v>2279</v>
      </c>
      <c r="C21391" s="27" t="s">
        <v>5541</v>
      </c>
      <c r="D21391" s="16" t="s">
        <v>5540</v>
      </c>
      <c r="E21391" s="15" t="s">
        <v>4897</v>
      </c>
      <c r="F21391" s="17">
        <v>79.56</v>
      </c>
      <c r="G21391" s="13">
        <v>0.15</v>
      </c>
      <c r="H21391" s="41"/>
    </row>
    <row r="21392" spans="1:8" x14ac:dyDescent="0.35">
      <c r="A21392" s="11" t="s">
        <v>8</v>
      </c>
      <c r="B21392" s="16" t="s">
        <v>2280</v>
      </c>
      <c r="C21392" s="27" t="s">
        <v>5541</v>
      </c>
      <c r="D21392" s="16" t="s">
        <v>5540</v>
      </c>
      <c r="E21392" s="15" t="s">
        <v>4898</v>
      </c>
      <c r="F21392" s="17">
        <v>107.10000000000001</v>
      </c>
      <c r="G21392" s="13">
        <v>0.15</v>
      </c>
      <c r="H21392" s="41"/>
    </row>
    <row r="21393" spans="1:8" x14ac:dyDescent="0.35">
      <c r="A21393" s="11" t="s">
        <v>8</v>
      </c>
      <c r="B21393" s="16" t="s">
        <v>2281</v>
      </c>
      <c r="C21393" s="27" t="s">
        <v>5541</v>
      </c>
      <c r="D21393" s="16" t="s">
        <v>5540</v>
      </c>
      <c r="E21393" s="15" t="s">
        <v>4899</v>
      </c>
      <c r="F21393" s="17">
        <v>102</v>
      </c>
      <c r="G21393" s="13">
        <v>0.15</v>
      </c>
      <c r="H21393" s="41"/>
    </row>
    <row r="21394" spans="1:8" x14ac:dyDescent="0.35">
      <c r="A21394" s="11" t="s">
        <v>8</v>
      </c>
      <c r="B21394" s="16" t="s">
        <v>2282</v>
      </c>
      <c r="C21394" s="27" t="s">
        <v>5541</v>
      </c>
      <c r="D21394" s="16" t="s">
        <v>5540</v>
      </c>
      <c r="E21394" s="15" t="s">
        <v>4900</v>
      </c>
      <c r="F21394" s="17">
        <v>160.14000000000001</v>
      </c>
      <c r="G21394" s="13">
        <v>0.15</v>
      </c>
      <c r="H21394" s="41"/>
    </row>
    <row r="21395" spans="1:8" x14ac:dyDescent="0.35">
      <c r="A21395" s="11" t="s">
        <v>8</v>
      </c>
      <c r="B21395" s="16" t="s">
        <v>2283</v>
      </c>
      <c r="C21395" s="27" t="s">
        <v>5541</v>
      </c>
      <c r="D21395" s="16" t="s">
        <v>5540</v>
      </c>
      <c r="E21395" s="15" t="s">
        <v>4901</v>
      </c>
      <c r="F21395" s="17">
        <v>90.78</v>
      </c>
      <c r="G21395" s="13">
        <v>0.15</v>
      </c>
      <c r="H21395" s="41"/>
    </row>
    <row r="21396" spans="1:8" x14ac:dyDescent="0.35">
      <c r="A21396" s="11" t="s">
        <v>8</v>
      </c>
      <c r="B21396" s="16" t="s">
        <v>2284</v>
      </c>
      <c r="C21396" s="27" t="s">
        <v>5541</v>
      </c>
      <c r="D21396" s="16" t="s">
        <v>5540</v>
      </c>
      <c r="E21396" s="15" t="s">
        <v>4902</v>
      </c>
      <c r="F21396" s="17">
        <v>107.10000000000001</v>
      </c>
      <c r="G21396" s="13">
        <v>0.15</v>
      </c>
      <c r="H21396" s="41"/>
    </row>
    <row r="21397" spans="1:8" x14ac:dyDescent="0.35">
      <c r="A21397" s="11" t="s">
        <v>8</v>
      </c>
      <c r="B21397" s="16" t="s">
        <v>2285</v>
      </c>
      <c r="C21397" s="27" t="s">
        <v>5541</v>
      </c>
      <c r="D21397" s="16" t="s">
        <v>5540</v>
      </c>
      <c r="E21397" s="15" t="s">
        <v>4903</v>
      </c>
      <c r="F21397" s="17">
        <v>90.78</v>
      </c>
      <c r="G21397" s="13">
        <v>0.15</v>
      </c>
      <c r="H21397" s="41"/>
    </row>
    <row r="21398" spans="1:8" x14ac:dyDescent="0.35">
      <c r="A21398" s="11" t="s">
        <v>8</v>
      </c>
      <c r="B21398" s="16" t="s">
        <v>2286</v>
      </c>
      <c r="C21398" s="27" t="s">
        <v>5541</v>
      </c>
      <c r="D21398" s="16" t="s">
        <v>5540</v>
      </c>
      <c r="E21398" s="15" t="s">
        <v>4904</v>
      </c>
      <c r="F21398" s="17">
        <v>205.02</v>
      </c>
      <c r="G21398" s="13">
        <v>0.15</v>
      </c>
      <c r="H21398" s="41"/>
    </row>
    <row r="21399" spans="1:8" x14ac:dyDescent="0.35">
      <c r="A21399" s="11" t="s">
        <v>8</v>
      </c>
      <c r="B21399" s="16" t="s">
        <v>2287</v>
      </c>
      <c r="C21399" s="27" t="s">
        <v>5541</v>
      </c>
      <c r="D21399" s="16" t="s">
        <v>5540</v>
      </c>
      <c r="E21399" s="15" t="s">
        <v>4905</v>
      </c>
      <c r="F21399" s="17">
        <v>79.56</v>
      </c>
      <c r="G21399" s="13">
        <v>0.15</v>
      </c>
      <c r="H21399" s="41"/>
    </row>
    <row r="21400" spans="1:8" x14ac:dyDescent="0.35">
      <c r="A21400" s="11" t="s">
        <v>8</v>
      </c>
      <c r="B21400" s="16" t="s">
        <v>2288</v>
      </c>
      <c r="C21400" s="27" t="s">
        <v>5541</v>
      </c>
      <c r="D21400" s="16" t="s">
        <v>5540</v>
      </c>
      <c r="E21400" s="15" t="s">
        <v>4906</v>
      </c>
      <c r="F21400" s="17">
        <v>10.199999999999999</v>
      </c>
      <c r="G21400" s="13">
        <v>0.15</v>
      </c>
      <c r="H21400" s="41"/>
    </row>
    <row r="21401" spans="1:8" x14ac:dyDescent="0.35">
      <c r="A21401" s="11" t="s">
        <v>8</v>
      </c>
      <c r="B21401" s="16" t="s">
        <v>2289</v>
      </c>
      <c r="C21401" s="27" t="s">
        <v>5541</v>
      </c>
      <c r="D21401" s="16" t="s">
        <v>5540</v>
      </c>
      <c r="E21401" s="15" t="s">
        <v>4907</v>
      </c>
      <c r="F21401" s="17">
        <v>28.560000000000002</v>
      </c>
      <c r="G21401" s="13">
        <v>0.15</v>
      </c>
      <c r="H21401" s="41"/>
    </row>
    <row r="21402" spans="1:8" x14ac:dyDescent="0.35">
      <c r="A21402" s="11" t="s">
        <v>8</v>
      </c>
      <c r="B21402" s="16" t="s">
        <v>2290</v>
      </c>
      <c r="C21402" s="27" t="s">
        <v>5541</v>
      </c>
      <c r="D21402" s="16" t="s">
        <v>5540</v>
      </c>
      <c r="E21402" s="15" t="s">
        <v>4908</v>
      </c>
      <c r="F21402" s="17">
        <v>9.18</v>
      </c>
      <c r="G21402" s="13">
        <v>0.15</v>
      </c>
      <c r="H21402" s="41"/>
    </row>
    <row r="21403" spans="1:8" x14ac:dyDescent="0.35">
      <c r="A21403" s="11" t="s">
        <v>8</v>
      </c>
      <c r="B21403" s="16" t="s">
        <v>2291</v>
      </c>
      <c r="C21403" s="27" t="s">
        <v>5541</v>
      </c>
      <c r="D21403" s="16" t="s">
        <v>5540</v>
      </c>
      <c r="E21403" s="15" t="s">
        <v>4909</v>
      </c>
      <c r="F21403" s="17">
        <v>346.8</v>
      </c>
      <c r="G21403" s="13">
        <v>0.15</v>
      </c>
      <c r="H21403" s="41"/>
    </row>
    <row r="21404" spans="1:8" x14ac:dyDescent="0.35">
      <c r="A21404" s="11" t="s">
        <v>8</v>
      </c>
      <c r="B21404" s="16" t="s">
        <v>2292</v>
      </c>
      <c r="C21404" s="27" t="s">
        <v>5541</v>
      </c>
      <c r="D21404" s="16" t="s">
        <v>5540</v>
      </c>
      <c r="E21404" s="15" t="s">
        <v>4910</v>
      </c>
      <c r="F21404" s="17">
        <v>102</v>
      </c>
      <c r="G21404" s="13">
        <v>0.15</v>
      </c>
      <c r="H21404" s="41"/>
    </row>
    <row r="21405" spans="1:8" x14ac:dyDescent="0.35">
      <c r="A21405" s="11" t="s">
        <v>8</v>
      </c>
      <c r="B21405" s="16" t="s">
        <v>2293</v>
      </c>
      <c r="C21405" s="27" t="s">
        <v>5541</v>
      </c>
      <c r="D21405" s="16" t="s">
        <v>5540</v>
      </c>
      <c r="E21405" s="15" t="s">
        <v>4911</v>
      </c>
      <c r="F21405" s="17">
        <v>16.32</v>
      </c>
      <c r="G21405" s="13">
        <v>0.15</v>
      </c>
      <c r="H21405" s="41"/>
    </row>
    <row r="21406" spans="1:8" x14ac:dyDescent="0.35">
      <c r="A21406" s="11" t="s">
        <v>8</v>
      </c>
      <c r="B21406" s="16" t="s">
        <v>2294</v>
      </c>
      <c r="C21406" s="27" t="s">
        <v>5541</v>
      </c>
      <c r="D21406" s="16" t="s">
        <v>5540</v>
      </c>
      <c r="E21406" s="15" t="s">
        <v>4912</v>
      </c>
      <c r="F21406" s="17">
        <v>17.34</v>
      </c>
      <c r="G21406" s="13">
        <v>0.15</v>
      </c>
      <c r="H21406" s="41"/>
    </row>
    <row r="21407" spans="1:8" x14ac:dyDescent="0.35">
      <c r="A21407" s="11" t="s">
        <v>8</v>
      </c>
      <c r="B21407" s="16" t="s">
        <v>2295</v>
      </c>
      <c r="C21407" s="27" t="s">
        <v>5541</v>
      </c>
      <c r="D21407" s="16" t="s">
        <v>5540</v>
      </c>
      <c r="E21407" s="15" t="s">
        <v>4913</v>
      </c>
      <c r="F21407" s="17">
        <v>21.42</v>
      </c>
      <c r="G21407" s="13">
        <v>0.15</v>
      </c>
      <c r="H21407" s="41"/>
    </row>
    <row r="21408" spans="1:8" x14ac:dyDescent="0.35">
      <c r="A21408" s="11" t="s">
        <v>8</v>
      </c>
      <c r="B21408" s="16" t="s">
        <v>2296</v>
      </c>
      <c r="C21408" s="27" t="s">
        <v>5541</v>
      </c>
      <c r="D21408" s="16" t="s">
        <v>5540</v>
      </c>
      <c r="E21408" s="15" t="s">
        <v>4914</v>
      </c>
      <c r="F21408" s="17">
        <v>21.42</v>
      </c>
      <c r="G21408" s="13">
        <v>0.15</v>
      </c>
      <c r="H21408" s="41"/>
    </row>
    <row r="21409" spans="1:8" x14ac:dyDescent="0.35">
      <c r="A21409" s="11" t="s">
        <v>8</v>
      </c>
      <c r="B21409" s="16" t="s">
        <v>2297</v>
      </c>
      <c r="C21409" s="27" t="s">
        <v>5541</v>
      </c>
      <c r="D21409" s="16" t="s">
        <v>5540</v>
      </c>
      <c r="E21409" s="15" t="s">
        <v>4915</v>
      </c>
      <c r="F21409" s="17">
        <v>38.76</v>
      </c>
      <c r="G21409" s="13">
        <v>0.15</v>
      </c>
      <c r="H21409" s="41"/>
    </row>
    <row r="21410" spans="1:8" x14ac:dyDescent="0.35">
      <c r="A21410" s="11" t="s">
        <v>8</v>
      </c>
      <c r="B21410" s="16" t="s">
        <v>2298</v>
      </c>
      <c r="C21410" s="27" t="s">
        <v>5541</v>
      </c>
      <c r="D21410" s="16" t="s">
        <v>5540</v>
      </c>
      <c r="E21410" s="15" t="s">
        <v>4916</v>
      </c>
      <c r="F21410" s="17">
        <v>26.52</v>
      </c>
      <c r="G21410" s="13">
        <v>0.15</v>
      </c>
      <c r="H21410" s="41"/>
    </row>
    <row r="21411" spans="1:8" x14ac:dyDescent="0.35">
      <c r="A21411" s="11" t="s">
        <v>8</v>
      </c>
      <c r="B21411" s="16" t="s">
        <v>2299</v>
      </c>
      <c r="C21411" s="27" t="s">
        <v>5541</v>
      </c>
      <c r="D21411" s="16" t="s">
        <v>5540</v>
      </c>
      <c r="E21411" s="15" t="s">
        <v>4917</v>
      </c>
      <c r="F21411" s="17">
        <v>26.52</v>
      </c>
      <c r="G21411" s="13">
        <v>0.15</v>
      </c>
      <c r="H21411" s="41"/>
    </row>
    <row r="21412" spans="1:8" x14ac:dyDescent="0.35">
      <c r="A21412" s="11" t="s">
        <v>8</v>
      </c>
      <c r="B21412" s="16" t="s">
        <v>2300</v>
      </c>
      <c r="C21412" s="27" t="s">
        <v>5541</v>
      </c>
      <c r="D21412" s="16" t="s">
        <v>5540</v>
      </c>
      <c r="E21412" s="15" t="s">
        <v>4918</v>
      </c>
      <c r="F21412" s="17">
        <v>816</v>
      </c>
      <c r="G21412" s="13">
        <v>0.15</v>
      </c>
      <c r="H21412" s="41"/>
    </row>
    <row r="21413" spans="1:8" x14ac:dyDescent="0.35">
      <c r="A21413" s="11" t="s">
        <v>8</v>
      </c>
      <c r="B21413" s="16" t="s">
        <v>2301</v>
      </c>
      <c r="C21413" s="27" t="s">
        <v>5541</v>
      </c>
      <c r="D21413" s="16" t="s">
        <v>5540</v>
      </c>
      <c r="E21413" s="15" t="s">
        <v>4919</v>
      </c>
      <c r="F21413" s="17">
        <v>1002.66</v>
      </c>
      <c r="G21413" s="13">
        <v>0.15</v>
      </c>
      <c r="H21413" s="41"/>
    </row>
    <row r="21414" spans="1:8" x14ac:dyDescent="0.35">
      <c r="A21414" s="11" t="s">
        <v>8</v>
      </c>
      <c r="B21414" s="16" t="s">
        <v>2302</v>
      </c>
      <c r="C21414" s="27" t="s">
        <v>5541</v>
      </c>
      <c r="D21414" s="16" t="s">
        <v>5540</v>
      </c>
      <c r="E21414" s="15" t="s">
        <v>4920</v>
      </c>
      <c r="F21414" s="17">
        <v>11209.800000000001</v>
      </c>
      <c r="G21414" s="13">
        <v>0.15</v>
      </c>
      <c r="H21414" s="41"/>
    </row>
    <row r="21415" spans="1:8" x14ac:dyDescent="0.35">
      <c r="A21415" s="11" t="s">
        <v>8</v>
      </c>
      <c r="B21415" s="16" t="s">
        <v>2303</v>
      </c>
      <c r="C21415" s="27" t="s">
        <v>5541</v>
      </c>
      <c r="D21415" s="16" t="s">
        <v>5540</v>
      </c>
      <c r="E21415" s="15" t="s">
        <v>4921</v>
      </c>
      <c r="F21415" s="17">
        <v>725.22</v>
      </c>
      <c r="G21415" s="13">
        <v>0.15</v>
      </c>
      <c r="H21415" s="41"/>
    </row>
    <row r="21416" spans="1:8" x14ac:dyDescent="0.35">
      <c r="A21416" s="11" t="s">
        <v>8</v>
      </c>
      <c r="B21416" s="16" t="s">
        <v>2304</v>
      </c>
      <c r="C21416" s="27" t="s">
        <v>5541</v>
      </c>
      <c r="D21416" s="16" t="s">
        <v>5540</v>
      </c>
      <c r="E21416" s="15" t="s">
        <v>4922</v>
      </c>
      <c r="F21416" s="17">
        <v>19592.16</v>
      </c>
      <c r="G21416" s="13">
        <v>0.15</v>
      </c>
      <c r="H21416" s="41"/>
    </row>
    <row r="21417" spans="1:8" x14ac:dyDescent="0.35">
      <c r="A21417" s="11" t="s">
        <v>8</v>
      </c>
      <c r="B21417" s="16" t="s">
        <v>2305</v>
      </c>
      <c r="C21417" s="27" t="s">
        <v>5541</v>
      </c>
      <c r="D21417" s="16" t="s">
        <v>5540</v>
      </c>
      <c r="E21417" s="15" t="s">
        <v>4923</v>
      </c>
      <c r="F21417" s="17">
        <v>23630.34</v>
      </c>
      <c r="G21417" s="13">
        <v>0.15</v>
      </c>
      <c r="H21417" s="41"/>
    </row>
    <row r="21418" spans="1:8" x14ac:dyDescent="0.35">
      <c r="A21418" s="11" t="s">
        <v>8</v>
      </c>
      <c r="B21418" s="16" t="s">
        <v>2306</v>
      </c>
      <c r="C21418" s="27" t="s">
        <v>5541</v>
      </c>
      <c r="D21418" s="16" t="s">
        <v>5540</v>
      </c>
      <c r="E21418" s="15" t="s">
        <v>4924</v>
      </c>
      <c r="F21418" s="17">
        <v>53628.54</v>
      </c>
      <c r="G21418" s="13">
        <v>0.15</v>
      </c>
      <c r="H21418" s="41"/>
    </row>
    <row r="21419" spans="1:8" x14ac:dyDescent="0.35">
      <c r="A21419" s="11" t="s">
        <v>8</v>
      </c>
      <c r="B21419" s="16" t="s">
        <v>2307</v>
      </c>
      <c r="C21419" s="27" t="s">
        <v>5541</v>
      </c>
      <c r="D21419" s="16" t="s">
        <v>5540</v>
      </c>
      <c r="E21419" s="15" t="s">
        <v>4925</v>
      </c>
      <c r="F21419" s="17">
        <v>44535.24</v>
      </c>
      <c r="G21419" s="13">
        <v>0.15</v>
      </c>
      <c r="H21419" s="41"/>
    </row>
    <row r="21420" spans="1:8" x14ac:dyDescent="0.35">
      <c r="A21420" s="11" t="s">
        <v>8</v>
      </c>
      <c r="B21420" s="16" t="s">
        <v>2308</v>
      </c>
      <c r="C21420" s="27" t="s">
        <v>5541</v>
      </c>
      <c r="D21420" s="16" t="s">
        <v>5540</v>
      </c>
      <c r="E21420" s="15" t="s">
        <v>4926</v>
      </c>
      <c r="F21420" s="17">
        <v>13198.800000000001</v>
      </c>
      <c r="G21420" s="13">
        <v>0.15</v>
      </c>
      <c r="H21420" s="41"/>
    </row>
    <row r="21421" spans="1:8" x14ac:dyDescent="0.35">
      <c r="A21421" s="11" t="s">
        <v>8</v>
      </c>
      <c r="B21421" s="16" t="s">
        <v>2309</v>
      </c>
      <c r="C21421" s="27" t="s">
        <v>5541</v>
      </c>
      <c r="D21421" s="16" t="s">
        <v>5540</v>
      </c>
      <c r="E21421" s="15" t="s">
        <v>4927</v>
      </c>
      <c r="F21421" s="17">
        <v>259.08</v>
      </c>
      <c r="G21421" s="13">
        <v>0.15</v>
      </c>
      <c r="H21421" s="41"/>
    </row>
    <row r="21422" spans="1:8" x14ac:dyDescent="0.35">
      <c r="A21422" s="11" t="s">
        <v>8</v>
      </c>
      <c r="B21422" s="16" t="s">
        <v>2310</v>
      </c>
      <c r="C21422" s="27" t="s">
        <v>5541</v>
      </c>
      <c r="D21422" s="16" t="s">
        <v>5540</v>
      </c>
      <c r="E21422" s="15" t="s">
        <v>4928</v>
      </c>
      <c r="F21422" s="17">
        <v>30343.98</v>
      </c>
      <c r="G21422" s="13">
        <v>0.15</v>
      </c>
      <c r="H21422" s="41"/>
    </row>
    <row r="21423" spans="1:8" x14ac:dyDescent="0.35">
      <c r="A21423" s="11" t="s">
        <v>8</v>
      </c>
      <c r="B21423" s="16" t="s">
        <v>2311</v>
      </c>
      <c r="C21423" s="27" t="s">
        <v>5541</v>
      </c>
      <c r="D21423" s="16" t="s">
        <v>5540</v>
      </c>
      <c r="E21423" s="15" t="s">
        <v>4929</v>
      </c>
      <c r="F21423" s="17">
        <v>8724.06</v>
      </c>
      <c r="G21423" s="13">
        <v>0.15</v>
      </c>
      <c r="H21423" s="41"/>
    </row>
    <row r="21424" spans="1:8" x14ac:dyDescent="0.35">
      <c r="A21424" s="11" t="s">
        <v>8</v>
      </c>
      <c r="B21424" s="16" t="s">
        <v>2312</v>
      </c>
      <c r="C21424" s="27" t="s">
        <v>5541</v>
      </c>
      <c r="D21424" s="16" t="s">
        <v>5540</v>
      </c>
      <c r="E21424" s="15" t="s">
        <v>4930</v>
      </c>
      <c r="F21424" s="17">
        <v>119.34</v>
      </c>
      <c r="G21424" s="13">
        <v>0.15</v>
      </c>
      <c r="H21424" s="41"/>
    </row>
    <row r="21425" spans="1:8" x14ac:dyDescent="0.35">
      <c r="A21425" s="11" t="s">
        <v>8</v>
      </c>
      <c r="B21425" s="16" t="s">
        <v>2313</v>
      </c>
      <c r="C21425" s="27" t="s">
        <v>5541</v>
      </c>
      <c r="D21425" s="16" t="s">
        <v>5540</v>
      </c>
      <c r="E21425" s="15" t="s">
        <v>4931</v>
      </c>
      <c r="F21425" s="17">
        <v>1309.68</v>
      </c>
      <c r="G21425" s="13">
        <v>0.15</v>
      </c>
      <c r="H21425" s="41"/>
    </row>
    <row r="21426" spans="1:8" x14ac:dyDescent="0.35">
      <c r="A21426" s="11" t="s">
        <v>8</v>
      </c>
      <c r="B21426" s="16" t="s">
        <v>2314</v>
      </c>
      <c r="C21426" s="27" t="s">
        <v>5541</v>
      </c>
      <c r="D21426" s="16" t="s">
        <v>5540</v>
      </c>
      <c r="E21426" s="15" t="s">
        <v>4932</v>
      </c>
      <c r="F21426" s="17">
        <v>4881.72</v>
      </c>
      <c r="G21426" s="13">
        <v>0.15</v>
      </c>
      <c r="H21426" s="41"/>
    </row>
    <row r="21427" spans="1:8" x14ac:dyDescent="0.35">
      <c r="A21427" s="11" t="s">
        <v>8</v>
      </c>
      <c r="B21427" s="16" t="s">
        <v>2315</v>
      </c>
      <c r="C21427" s="27" t="s">
        <v>5541</v>
      </c>
      <c r="D21427" s="16" t="s">
        <v>5540</v>
      </c>
      <c r="E21427" s="15" t="s">
        <v>4933</v>
      </c>
      <c r="F21427" s="17">
        <v>1798.26</v>
      </c>
      <c r="G21427" s="13">
        <v>0.15</v>
      </c>
      <c r="H21427" s="41"/>
    </row>
    <row r="21428" spans="1:8" x14ac:dyDescent="0.35">
      <c r="A21428" s="11" t="s">
        <v>8</v>
      </c>
      <c r="B21428" s="16" t="s">
        <v>2316</v>
      </c>
      <c r="C21428" s="27" t="s">
        <v>5541</v>
      </c>
      <c r="D21428" s="16" t="s">
        <v>5540</v>
      </c>
      <c r="E21428" s="15" t="s">
        <v>4934</v>
      </c>
      <c r="F21428" s="17">
        <v>762.96</v>
      </c>
      <c r="G21428" s="13">
        <v>0.15</v>
      </c>
      <c r="H21428" s="41"/>
    </row>
    <row r="21429" spans="1:8" x14ac:dyDescent="0.35">
      <c r="A21429" s="11" t="s">
        <v>8</v>
      </c>
      <c r="B21429" s="16" t="s">
        <v>2317</v>
      </c>
      <c r="C21429" s="27" t="s">
        <v>5541</v>
      </c>
      <c r="D21429" s="16" t="s">
        <v>5540</v>
      </c>
      <c r="E21429" s="15" t="s">
        <v>4935</v>
      </c>
      <c r="F21429" s="17">
        <v>353.94</v>
      </c>
      <c r="G21429" s="13">
        <v>0.15</v>
      </c>
      <c r="H21429" s="41"/>
    </row>
    <row r="21430" spans="1:8" x14ac:dyDescent="0.35">
      <c r="A21430" s="11" t="s">
        <v>8</v>
      </c>
      <c r="B21430" s="16" t="s">
        <v>2318</v>
      </c>
      <c r="C21430" s="27" t="s">
        <v>5541</v>
      </c>
      <c r="D21430" s="16" t="s">
        <v>5540</v>
      </c>
      <c r="E21430" s="15" t="s">
        <v>4936</v>
      </c>
      <c r="F21430" s="17">
        <v>832.32</v>
      </c>
      <c r="G21430" s="13">
        <v>0.15</v>
      </c>
      <c r="H21430" s="41"/>
    </row>
    <row r="21431" spans="1:8" x14ac:dyDescent="0.35">
      <c r="A21431" s="11" t="s">
        <v>8</v>
      </c>
      <c r="B21431" s="16" t="s">
        <v>2319</v>
      </c>
      <c r="C21431" s="27" t="s">
        <v>5541</v>
      </c>
      <c r="D21431" s="16" t="s">
        <v>5540</v>
      </c>
      <c r="E21431" s="15" t="s">
        <v>4937</v>
      </c>
      <c r="F21431" s="17">
        <v>2127.7200000000003</v>
      </c>
      <c r="G21431" s="13">
        <v>0.15</v>
      </c>
      <c r="H21431" s="41"/>
    </row>
    <row r="21432" spans="1:8" x14ac:dyDescent="0.35">
      <c r="A21432" s="11" t="s">
        <v>8</v>
      </c>
      <c r="B21432" s="16" t="s">
        <v>2320</v>
      </c>
      <c r="C21432" s="27" t="s">
        <v>5541</v>
      </c>
      <c r="D21432" s="16" t="s">
        <v>5540</v>
      </c>
      <c r="E21432" s="15" t="s">
        <v>4938</v>
      </c>
      <c r="F21432" s="17">
        <v>911.88</v>
      </c>
      <c r="G21432" s="13">
        <v>0.15</v>
      </c>
      <c r="H21432" s="41"/>
    </row>
    <row r="21433" spans="1:8" x14ac:dyDescent="0.35">
      <c r="A21433" s="11" t="s">
        <v>8</v>
      </c>
      <c r="B21433" s="16" t="s">
        <v>2321</v>
      </c>
      <c r="C21433" s="27" t="s">
        <v>5541</v>
      </c>
      <c r="D21433" s="16" t="s">
        <v>5540</v>
      </c>
      <c r="E21433" s="15" t="s">
        <v>4939</v>
      </c>
      <c r="F21433" s="17">
        <v>977.16</v>
      </c>
      <c r="G21433" s="13">
        <v>0.15</v>
      </c>
      <c r="H21433" s="41"/>
    </row>
    <row r="21434" spans="1:8" x14ac:dyDescent="0.35">
      <c r="A21434" s="11" t="s">
        <v>8</v>
      </c>
      <c r="B21434" s="16" t="s">
        <v>2322</v>
      </c>
      <c r="C21434" s="27" t="s">
        <v>5541</v>
      </c>
      <c r="D21434" s="16" t="s">
        <v>5540</v>
      </c>
      <c r="E21434" s="15" t="s">
        <v>4940</v>
      </c>
      <c r="F21434" s="17">
        <v>2162.4</v>
      </c>
      <c r="G21434" s="13">
        <v>0.15</v>
      </c>
      <c r="H21434" s="41"/>
    </row>
    <row r="21435" spans="1:8" x14ac:dyDescent="0.35">
      <c r="A21435" s="11" t="s">
        <v>8</v>
      </c>
      <c r="B21435" s="16" t="s">
        <v>2323</v>
      </c>
      <c r="C21435" s="27" t="s">
        <v>5541</v>
      </c>
      <c r="D21435" s="16" t="s">
        <v>5540</v>
      </c>
      <c r="E21435" s="15" t="s">
        <v>4941</v>
      </c>
      <c r="F21435" s="17">
        <v>627.29999999999995</v>
      </c>
      <c r="G21435" s="13">
        <v>0.15</v>
      </c>
      <c r="H21435" s="41"/>
    </row>
    <row r="21436" spans="1:8" x14ac:dyDescent="0.35">
      <c r="A21436" s="11" t="s">
        <v>8</v>
      </c>
      <c r="B21436" s="16" t="s">
        <v>2324</v>
      </c>
      <c r="C21436" s="27" t="s">
        <v>5541</v>
      </c>
      <c r="D21436" s="16" t="s">
        <v>5540</v>
      </c>
      <c r="E21436" s="15" t="s">
        <v>4942</v>
      </c>
      <c r="F21436" s="17">
        <v>1348.44</v>
      </c>
      <c r="G21436" s="13">
        <v>0.15</v>
      </c>
      <c r="H21436" s="41"/>
    </row>
    <row r="21437" spans="1:8" x14ac:dyDescent="0.35">
      <c r="A21437" s="11" t="s">
        <v>8</v>
      </c>
      <c r="B21437" s="16" t="s">
        <v>2325</v>
      </c>
      <c r="C21437" s="27" t="s">
        <v>5541</v>
      </c>
      <c r="D21437" s="16" t="s">
        <v>5540</v>
      </c>
      <c r="E21437" s="15" t="s">
        <v>4943</v>
      </c>
      <c r="F21437" s="17">
        <v>1537.14</v>
      </c>
      <c r="G21437" s="13">
        <v>0.15</v>
      </c>
      <c r="H21437" s="41"/>
    </row>
    <row r="21438" spans="1:8" x14ac:dyDescent="0.35">
      <c r="A21438" s="11" t="s">
        <v>8</v>
      </c>
      <c r="B21438" s="16" t="s">
        <v>2326</v>
      </c>
      <c r="C21438" s="27" t="s">
        <v>5541</v>
      </c>
      <c r="D21438" s="16" t="s">
        <v>5540</v>
      </c>
      <c r="E21438" s="15" t="s">
        <v>4944</v>
      </c>
      <c r="F21438" s="17">
        <v>2866.2000000000003</v>
      </c>
      <c r="G21438" s="13">
        <v>0.15</v>
      </c>
      <c r="H21438" s="41"/>
    </row>
    <row r="21439" spans="1:8" x14ac:dyDescent="0.35">
      <c r="A21439" s="11" t="s">
        <v>8</v>
      </c>
      <c r="B21439" s="16" t="s">
        <v>2327</v>
      </c>
      <c r="C21439" s="27" t="s">
        <v>5541</v>
      </c>
      <c r="D21439" s="16" t="s">
        <v>5540</v>
      </c>
      <c r="E21439" s="15" t="s">
        <v>4945</v>
      </c>
      <c r="F21439" s="17">
        <v>2278.6799999999998</v>
      </c>
      <c r="G21439" s="13">
        <v>0.15</v>
      </c>
      <c r="H21439" s="41"/>
    </row>
    <row r="21440" spans="1:8" x14ac:dyDescent="0.35">
      <c r="A21440" s="11" t="s">
        <v>8</v>
      </c>
      <c r="B21440" s="16" t="s">
        <v>2328</v>
      </c>
      <c r="C21440" s="27" t="s">
        <v>5541</v>
      </c>
      <c r="D21440" s="16" t="s">
        <v>5540</v>
      </c>
      <c r="E21440" s="15" t="s">
        <v>4946</v>
      </c>
      <c r="F21440" s="17">
        <v>7257.3</v>
      </c>
      <c r="G21440" s="13">
        <v>0.15</v>
      </c>
      <c r="H21440" s="41"/>
    </row>
    <row r="21441" spans="1:8" x14ac:dyDescent="0.35">
      <c r="A21441" s="11" t="s">
        <v>8</v>
      </c>
      <c r="B21441" s="16" t="s">
        <v>2329</v>
      </c>
      <c r="C21441" s="27" t="s">
        <v>5541</v>
      </c>
      <c r="D21441" s="16" t="s">
        <v>5540</v>
      </c>
      <c r="E21441" s="15" t="s">
        <v>4947</v>
      </c>
      <c r="F21441" s="17">
        <v>10711.02</v>
      </c>
      <c r="G21441" s="13">
        <v>0.15</v>
      </c>
      <c r="H21441" s="41"/>
    </row>
    <row r="21442" spans="1:8" x14ac:dyDescent="0.35">
      <c r="A21442" s="11" t="s">
        <v>8</v>
      </c>
      <c r="B21442" s="16" t="s">
        <v>2330</v>
      </c>
      <c r="C21442" s="27" t="s">
        <v>5541</v>
      </c>
      <c r="D21442" s="16" t="s">
        <v>5540</v>
      </c>
      <c r="E21442" s="15" t="s">
        <v>4948</v>
      </c>
      <c r="F21442" s="17">
        <v>6244.4400000000005</v>
      </c>
      <c r="G21442" s="13">
        <v>0.15</v>
      </c>
      <c r="H21442" s="41"/>
    </row>
    <row r="21443" spans="1:8" x14ac:dyDescent="0.35">
      <c r="A21443" s="11" t="s">
        <v>8</v>
      </c>
      <c r="B21443" s="16" t="s">
        <v>2331</v>
      </c>
      <c r="C21443" s="27" t="s">
        <v>5541</v>
      </c>
      <c r="D21443" s="16" t="s">
        <v>5540</v>
      </c>
      <c r="E21443" s="15" t="s">
        <v>4949</v>
      </c>
      <c r="F21443" s="17">
        <v>649.74</v>
      </c>
      <c r="G21443" s="13">
        <v>0.15</v>
      </c>
      <c r="H21443" s="41"/>
    </row>
    <row r="21444" spans="1:8" x14ac:dyDescent="0.35">
      <c r="A21444" s="11" t="s">
        <v>8</v>
      </c>
      <c r="B21444" s="16" t="s">
        <v>2332</v>
      </c>
      <c r="C21444" s="27" t="s">
        <v>5541</v>
      </c>
      <c r="D21444" s="16" t="s">
        <v>5540</v>
      </c>
      <c r="E21444" s="15" t="s">
        <v>4950</v>
      </c>
      <c r="F21444" s="17">
        <v>5464.14</v>
      </c>
      <c r="G21444" s="13">
        <v>0.15</v>
      </c>
      <c r="H21444" s="41"/>
    </row>
    <row r="21445" spans="1:8" x14ac:dyDescent="0.35">
      <c r="A21445" s="11" t="s">
        <v>8</v>
      </c>
      <c r="B21445" s="16" t="s">
        <v>2333</v>
      </c>
      <c r="C21445" s="27" t="s">
        <v>5541</v>
      </c>
      <c r="D21445" s="16" t="s">
        <v>5540</v>
      </c>
      <c r="E21445" s="15" t="s">
        <v>4951</v>
      </c>
      <c r="F21445" s="17">
        <v>729.30000000000007</v>
      </c>
      <c r="G21445" s="13">
        <v>0.15</v>
      </c>
      <c r="H21445" s="41"/>
    </row>
    <row r="21446" spans="1:8" x14ac:dyDescent="0.35">
      <c r="A21446" s="11" t="s">
        <v>8</v>
      </c>
      <c r="B21446" s="16" t="s">
        <v>2334</v>
      </c>
      <c r="C21446" s="27" t="s">
        <v>5541</v>
      </c>
      <c r="D21446" s="16" t="s">
        <v>5540</v>
      </c>
      <c r="E21446" s="15" t="s">
        <v>4952</v>
      </c>
      <c r="F21446" s="17">
        <v>1506.54</v>
      </c>
      <c r="G21446" s="13">
        <v>0.15</v>
      </c>
      <c r="H21446" s="41"/>
    </row>
    <row r="21447" spans="1:8" x14ac:dyDescent="0.35">
      <c r="A21447" s="11" t="s">
        <v>8</v>
      </c>
      <c r="B21447" s="16" t="s">
        <v>2335</v>
      </c>
      <c r="C21447" s="27" t="s">
        <v>5541</v>
      </c>
      <c r="D21447" s="16" t="s">
        <v>5540</v>
      </c>
      <c r="E21447" s="15" t="s">
        <v>4953</v>
      </c>
      <c r="F21447" s="17">
        <v>578.34</v>
      </c>
      <c r="G21447" s="13">
        <v>0.15</v>
      </c>
      <c r="H21447" s="41"/>
    </row>
    <row r="21448" spans="1:8" x14ac:dyDescent="0.35">
      <c r="A21448" s="11" t="s">
        <v>8</v>
      </c>
      <c r="B21448" s="16" t="s">
        <v>2336</v>
      </c>
      <c r="C21448" s="27" t="s">
        <v>5541</v>
      </c>
      <c r="D21448" s="16" t="s">
        <v>5540</v>
      </c>
      <c r="E21448" s="15" t="s">
        <v>4954</v>
      </c>
      <c r="F21448" s="17">
        <v>2603.04</v>
      </c>
      <c r="G21448" s="13">
        <v>0.15</v>
      </c>
      <c r="H21448" s="41"/>
    </row>
    <row r="21449" spans="1:8" x14ac:dyDescent="0.35">
      <c r="A21449" s="11" t="s">
        <v>8</v>
      </c>
      <c r="B21449" s="16" t="s">
        <v>2337</v>
      </c>
      <c r="C21449" s="27" t="s">
        <v>5541</v>
      </c>
      <c r="D21449" s="16" t="s">
        <v>5540</v>
      </c>
      <c r="E21449" s="15" t="s">
        <v>4955</v>
      </c>
      <c r="F21449" s="17">
        <v>832.32</v>
      </c>
      <c r="G21449" s="13">
        <v>0.15</v>
      </c>
      <c r="H21449" s="41"/>
    </row>
    <row r="21450" spans="1:8" x14ac:dyDescent="0.35">
      <c r="A21450" s="11" t="s">
        <v>8</v>
      </c>
      <c r="B21450" s="16" t="s">
        <v>2338</v>
      </c>
      <c r="C21450" s="27" t="s">
        <v>5541</v>
      </c>
      <c r="D21450" s="16" t="s">
        <v>5540</v>
      </c>
      <c r="E21450" s="15" t="s">
        <v>4956</v>
      </c>
      <c r="F21450" s="17">
        <v>1069.98</v>
      </c>
      <c r="G21450" s="13">
        <v>0.15</v>
      </c>
      <c r="H21450" s="41"/>
    </row>
    <row r="21451" spans="1:8" x14ac:dyDescent="0.35">
      <c r="A21451" s="11" t="s">
        <v>8</v>
      </c>
      <c r="B21451" s="16" t="s">
        <v>2339</v>
      </c>
      <c r="C21451" s="27" t="s">
        <v>5541</v>
      </c>
      <c r="D21451" s="16" t="s">
        <v>5540</v>
      </c>
      <c r="E21451" s="15" t="s">
        <v>4957</v>
      </c>
      <c r="F21451" s="17">
        <v>672.18000000000006</v>
      </c>
      <c r="G21451" s="13">
        <v>0.15</v>
      </c>
      <c r="H21451" s="41"/>
    </row>
    <row r="21452" spans="1:8" x14ac:dyDescent="0.35">
      <c r="A21452" s="11" t="s">
        <v>8</v>
      </c>
      <c r="B21452" s="16" t="s">
        <v>2340</v>
      </c>
      <c r="C21452" s="27" t="s">
        <v>5541</v>
      </c>
      <c r="D21452" s="16" t="s">
        <v>5540</v>
      </c>
      <c r="E21452" s="15" t="s">
        <v>4958</v>
      </c>
      <c r="F21452" s="17">
        <v>5987.4000000000005</v>
      </c>
      <c r="G21452" s="13">
        <v>0.15</v>
      </c>
      <c r="H21452" s="41"/>
    </row>
    <row r="21453" spans="1:8" x14ac:dyDescent="0.35">
      <c r="A21453" s="11" t="s">
        <v>8</v>
      </c>
      <c r="B21453" s="16" t="s">
        <v>2341</v>
      </c>
      <c r="C21453" s="27" t="s">
        <v>5541</v>
      </c>
      <c r="D21453" s="16" t="s">
        <v>5540</v>
      </c>
      <c r="E21453" s="15" t="s">
        <v>4959</v>
      </c>
      <c r="F21453" s="17">
        <v>2909.04</v>
      </c>
      <c r="G21453" s="13">
        <v>0.15</v>
      </c>
      <c r="H21453" s="41"/>
    </row>
    <row r="21454" spans="1:8" x14ac:dyDescent="0.35">
      <c r="A21454" s="11" t="s">
        <v>8</v>
      </c>
      <c r="B21454" s="16" t="s">
        <v>2342</v>
      </c>
      <c r="C21454" s="27" t="s">
        <v>5541</v>
      </c>
      <c r="D21454" s="16" t="s">
        <v>5540</v>
      </c>
      <c r="E21454" s="15" t="s">
        <v>4960</v>
      </c>
      <c r="F21454" s="17">
        <v>10714.08</v>
      </c>
      <c r="G21454" s="13">
        <v>0.15</v>
      </c>
      <c r="H21454" s="41"/>
    </row>
    <row r="21455" spans="1:8" x14ac:dyDescent="0.35">
      <c r="A21455" s="11" t="s">
        <v>8</v>
      </c>
      <c r="B21455" s="16" t="s">
        <v>2343</v>
      </c>
      <c r="C21455" s="27" t="s">
        <v>5541</v>
      </c>
      <c r="D21455" s="16" t="s">
        <v>5540</v>
      </c>
      <c r="E21455" s="15" t="s">
        <v>4961</v>
      </c>
      <c r="F21455" s="17">
        <v>1086.3</v>
      </c>
      <c r="G21455" s="13">
        <v>0.15</v>
      </c>
      <c r="H21455" s="41"/>
    </row>
    <row r="21456" spans="1:8" x14ac:dyDescent="0.35">
      <c r="A21456" s="11" t="s">
        <v>8</v>
      </c>
      <c r="B21456" s="16" t="s">
        <v>2344</v>
      </c>
      <c r="C21456" s="27" t="s">
        <v>5541</v>
      </c>
      <c r="D21456" s="16" t="s">
        <v>5540</v>
      </c>
      <c r="E21456" s="15" t="s">
        <v>4962</v>
      </c>
      <c r="F21456" s="17">
        <v>3969.84</v>
      </c>
      <c r="G21456" s="13">
        <v>0.15</v>
      </c>
      <c r="H21456" s="41"/>
    </row>
    <row r="21457" spans="1:8" x14ac:dyDescent="0.35">
      <c r="A21457" s="11" t="s">
        <v>8</v>
      </c>
      <c r="B21457" s="16" t="s">
        <v>2345</v>
      </c>
      <c r="C21457" s="27" t="s">
        <v>5541</v>
      </c>
      <c r="D21457" s="16" t="s">
        <v>5540</v>
      </c>
      <c r="E21457" s="15" t="s">
        <v>4963</v>
      </c>
      <c r="F21457" s="17">
        <v>284.58</v>
      </c>
      <c r="G21457" s="13">
        <v>0.15</v>
      </c>
      <c r="H21457" s="41"/>
    </row>
    <row r="21458" spans="1:8" x14ac:dyDescent="0.35">
      <c r="A21458" s="11" t="s">
        <v>8</v>
      </c>
      <c r="B21458" s="16" t="s">
        <v>2346</v>
      </c>
      <c r="C21458" s="27" t="s">
        <v>5541</v>
      </c>
      <c r="D21458" s="16" t="s">
        <v>5540</v>
      </c>
      <c r="E21458" s="15" t="s">
        <v>4964</v>
      </c>
      <c r="F21458" s="17">
        <v>176.46</v>
      </c>
      <c r="G21458" s="13">
        <v>0.15</v>
      </c>
      <c r="H21458" s="41"/>
    </row>
    <row r="21459" spans="1:8" x14ac:dyDescent="0.35">
      <c r="A21459" s="11" t="s">
        <v>8</v>
      </c>
      <c r="B21459" s="16" t="s">
        <v>2347</v>
      </c>
      <c r="C21459" s="27" t="s">
        <v>5541</v>
      </c>
      <c r="D21459" s="16" t="s">
        <v>5540</v>
      </c>
      <c r="E21459" s="15" t="s">
        <v>4965</v>
      </c>
      <c r="F21459" s="17">
        <v>2750.94</v>
      </c>
      <c r="G21459" s="13">
        <v>0.15</v>
      </c>
      <c r="H21459" s="41"/>
    </row>
    <row r="21460" spans="1:8" x14ac:dyDescent="0.35">
      <c r="A21460" s="11" t="s">
        <v>8</v>
      </c>
      <c r="B21460" s="16" t="s">
        <v>2348</v>
      </c>
      <c r="C21460" s="27" t="s">
        <v>5541</v>
      </c>
      <c r="D21460" s="16" t="s">
        <v>5540</v>
      </c>
      <c r="E21460" s="15" t="s">
        <v>4966</v>
      </c>
      <c r="F21460" s="17">
        <v>153</v>
      </c>
      <c r="G21460" s="13">
        <v>0.15</v>
      </c>
      <c r="H21460" s="41"/>
    </row>
    <row r="21461" spans="1:8" x14ac:dyDescent="0.35">
      <c r="A21461" s="11" t="s">
        <v>8</v>
      </c>
      <c r="B21461" s="16" t="s">
        <v>2349</v>
      </c>
      <c r="C21461" s="27" t="s">
        <v>5541</v>
      </c>
      <c r="D21461" s="16" t="s">
        <v>5540</v>
      </c>
      <c r="E21461" s="15" t="s">
        <v>4967</v>
      </c>
      <c r="F21461" s="17">
        <v>948.6</v>
      </c>
      <c r="G21461" s="13">
        <v>0.15</v>
      </c>
      <c r="H21461" s="41"/>
    </row>
    <row r="21462" spans="1:8" x14ac:dyDescent="0.35">
      <c r="A21462" s="11" t="s">
        <v>8</v>
      </c>
      <c r="B21462" s="16" t="s">
        <v>2350</v>
      </c>
      <c r="C21462" s="27" t="s">
        <v>5541</v>
      </c>
      <c r="D21462" s="16" t="s">
        <v>5540</v>
      </c>
      <c r="E21462" s="15" t="s">
        <v>4968</v>
      </c>
      <c r="F21462" s="17">
        <v>585.48</v>
      </c>
      <c r="G21462" s="13">
        <v>0.15</v>
      </c>
      <c r="H21462" s="41"/>
    </row>
    <row r="21463" spans="1:8" x14ac:dyDescent="0.35">
      <c r="A21463" s="11" t="s">
        <v>8</v>
      </c>
      <c r="B21463" s="16" t="s">
        <v>2351</v>
      </c>
      <c r="C21463" s="27" t="s">
        <v>5541</v>
      </c>
      <c r="D21463" s="16" t="s">
        <v>5540</v>
      </c>
      <c r="E21463" s="15" t="s">
        <v>4969</v>
      </c>
      <c r="F21463" s="17">
        <v>649.74</v>
      </c>
      <c r="G21463" s="13">
        <v>0.15</v>
      </c>
      <c r="H21463" s="41"/>
    </row>
    <row r="21464" spans="1:8" x14ac:dyDescent="0.35">
      <c r="A21464" s="11" t="s">
        <v>8</v>
      </c>
      <c r="B21464" s="16" t="s">
        <v>2352</v>
      </c>
      <c r="C21464" s="27" t="s">
        <v>5541</v>
      </c>
      <c r="D21464" s="16" t="s">
        <v>5540</v>
      </c>
      <c r="E21464" s="15" t="s">
        <v>4970</v>
      </c>
      <c r="F21464" s="17">
        <v>23.46</v>
      </c>
      <c r="G21464" s="13">
        <v>0.15</v>
      </c>
      <c r="H21464" s="41"/>
    </row>
    <row r="21465" spans="1:8" x14ac:dyDescent="0.35">
      <c r="A21465" s="11" t="s">
        <v>8</v>
      </c>
      <c r="B21465" s="16" t="s">
        <v>2353</v>
      </c>
      <c r="C21465" s="27" t="s">
        <v>5541</v>
      </c>
      <c r="D21465" s="16" t="s">
        <v>5540</v>
      </c>
      <c r="E21465" s="15" t="s">
        <v>4971</v>
      </c>
      <c r="F21465" s="17">
        <v>1433.1000000000001</v>
      </c>
      <c r="G21465" s="13">
        <v>0.15</v>
      </c>
      <c r="H21465" s="41"/>
    </row>
    <row r="21466" spans="1:8" x14ac:dyDescent="0.35">
      <c r="A21466" s="11" t="s">
        <v>8</v>
      </c>
      <c r="B21466" s="16" t="s">
        <v>2354</v>
      </c>
      <c r="C21466" s="27" t="s">
        <v>5541</v>
      </c>
      <c r="D21466" s="16" t="s">
        <v>5540</v>
      </c>
      <c r="E21466" s="15" t="s">
        <v>4972</v>
      </c>
      <c r="F21466" s="17">
        <v>1512.66</v>
      </c>
      <c r="G21466" s="13">
        <v>0.15</v>
      </c>
      <c r="H21466" s="41"/>
    </row>
    <row r="21467" spans="1:8" x14ac:dyDescent="0.35">
      <c r="A21467" s="11" t="s">
        <v>8</v>
      </c>
      <c r="B21467" s="16" t="s">
        <v>2355</v>
      </c>
      <c r="C21467" s="27" t="s">
        <v>5541</v>
      </c>
      <c r="D21467" s="16" t="s">
        <v>5540</v>
      </c>
      <c r="E21467" s="15" t="s">
        <v>4973</v>
      </c>
      <c r="F21467" s="17">
        <v>3684.2400000000002</v>
      </c>
      <c r="G21467" s="13">
        <v>0.15</v>
      </c>
      <c r="H21467" s="41"/>
    </row>
    <row r="21468" spans="1:8" x14ac:dyDescent="0.35">
      <c r="A21468" s="11" t="s">
        <v>8</v>
      </c>
      <c r="B21468" s="16" t="s">
        <v>2356</v>
      </c>
      <c r="C21468" s="27" t="s">
        <v>5541</v>
      </c>
      <c r="D21468" s="16" t="s">
        <v>5540</v>
      </c>
      <c r="E21468" s="15" t="s">
        <v>4974</v>
      </c>
      <c r="F21468" s="17">
        <v>4199.34</v>
      </c>
      <c r="G21468" s="13">
        <v>0.15</v>
      </c>
      <c r="H21468" s="41"/>
    </row>
    <row r="21469" spans="1:8" x14ac:dyDescent="0.35">
      <c r="A21469" s="11" t="s">
        <v>8</v>
      </c>
      <c r="B21469" s="16" t="s">
        <v>2357</v>
      </c>
      <c r="C21469" s="27" t="s">
        <v>5541</v>
      </c>
      <c r="D21469" s="16" t="s">
        <v>5540</v>
      </c>
      <c r="E21469" s="15" t="s">
        <v>4975</v>
      </c>
      <c r="F21469" s="17">
        <v>1254.5999999999999</v>
      </c>
      <c r="G21469" s="13">
        <v>0.15</v>
      </c>
      <c r="H21469" s="41"/>
    </row>
    <row r="21470" spans="1:8" x14ac:dyDescent="0.35">
      <c r="A21470" s="11" t="s">
        <v>8</v>
      </c>
      <c r="B21470" s="16" t="s">
        <v>2358</v>
      </c>
      <c r="C21470" s="27" t="s">
        <v>5541</v>
      </c>
      <c r="D21470" s="16" t="s">
        <v>5540</v>
      </c>
      <c r="E21470" s="15" t="s">
        <v>4976</v>
      </c>
      <c r="F21470" s="17">
        <v>1116.9000000000001</v>
      </c>
      <c r="G21470" s="13">
        <v>0.15</v>
      </c>
      <c r="H21470" s="41"/>
    </row>
    <row r="21471" spans="1:8" x14ac:dyDescent="0.35">
      <c r="A21471" s="11" t="s">
        <v>8</v>
      </c>
      <c r="B21471" s="16" t="s">
        <v>2359</v>
      </c>
      <c r="C21471" s="27" t="s">
        <v>5541</v>
      </c>
      <c r="D21471" s="16" t="s">
        <v>5540</v>
      </c>
      <c r="E21471" s="15" t="s">
        <v>4977</v>
      </c>
      <c r="F21471" s="17">
        <v>240.72</v>
      </c>
      <c r="G21471" s="13">
        <v>0.15</v>
      </c>
      <c r="H21471" s="41"/>
    </row>
    <row r="21472" spans="1:8" x14ac:dyDescent="0.35">
      <c r="A21472" s="11" t="s">
        <v>8</v>
      </c>
      <c r="B21472" s="16" t="s">
        <v>2360</v>
      </c>
      <c r="C21472" s="27" t="s">
        <v>5541</v>
      </c>
      <c r="D21472" s="16" t="s">
        <v>5540</v>
      </c>
      <c r="E21472" s="15" t="s">
        <v>4978</v>
      </c>
      <c r="F21472" s="17">
        <v>4070.82</v>
      </c>
      <c r="G21472" s="13">
        <v>0.15</v>
      </c>
      <c r="H21472" s="41"/>
    </row>
    <row r="21473" spans="1:8" x14ac:dyDescent="0.35">
      <c r="A21473" s="11" t="s">
        <v>8</v>
      </c>
      <c r="B21473" s="16" t="s">
        <v>2361</v>
      </c>
      <c r="C21473" s="27" t="s">
        <v>5541</v>
      </c>
      <c r="D21473" s="16" t="s">
        <v>5540</v>
      </c>
      <c r="E21473" s="15" t="s">
        <v>4979</v>
      </c>
      <c r="F21473" s="17">
        <v>3098.76</v>
      </c>
      <c r="G21473" s="13">
        <v>0.15</v>
      </c>
      <c r="H21473" s="41"/>
    </row>
    <row r="21474" spans="1:8" x14ac:dyDescent="0.35">
      <c r="A21474" s="11" t="s">
        <v>8</v>
      </c>
      <c r="B21474" s="16" t="s">
        <v>2362</v>
      </c>
      <c r="C21474" s="27" t="s">
        <v>5541</v>
      </c>
      <c r="D21474" s="16" t="s">
        <v>5540</v>
      </c>
      <c r="E21474" s="15" t="s">
        <v>4980</v>
      </c>
      <c r="F21474" s="17">
        <v>985.32</v>
      </c>
      <c r="G21474" s="13">
        <v>0.15</v>
      </c>
      <c r="H21474" s="41"/>
    </row>
    <row r="21475" spans="1:8" x14ac:dyDescent="0.35">
      <c r="A21475" s="11" t="s">
        <v>8</v>
      </c>
      <c r="B21475" s="16" t="s">
        <v>2363</v>
      </c>
      <c r="C21475" s="27" t="s">
        <v>5541</v>
      </c>
      <c r="D21475" s="16" t="s">
        <v>5540</v>
      </c>
      <c r="E21475" s="15" t="s">
        <v>4981</v>
      </c>
      <c r="F21475" s="17">
        <v>912.9</v>
      </c>
      <c r="G21475" s="13">
        <v>0.15</v>
      </c>
      <c r="H21475" s="41"/>
    </row>
    <row r="21476" spans="1:8" x14ac:dyDescent="0.35">
      <c r="A21476" s="11" t="s">
        <v>8</v>
      </c>
      <c r="B21476" s="16" t="s">
        <v>2364</v>
      </c>
      <c r="C21476" s="27" t="s">
        <v>5541</v>
      </c>
      <c r="D21476" s="16" t="s">
        <v>5540</v>
      </c>
      <c r="E21476" s="15" t="s">
        <v>4982</v>
      </c>
      <c r="F21476" s="17">
        <v>3326.2200000000003</v>
      </c>
      <c r="G21476" s="13">
        <v>0.15</v>
      </c>
      <c r="H21476" s="41"/>
    </row>
    <row r="21477" spans="1:8" x14ac:dyDescent="0.35">
      <c r="A21477" s="11" t="s">
        <v>8</v>
      </c>
      <c r="B21477" s="16" t="s">
        <v>2365</v>
      </c>
      <c r="C21477" s="27" t="s">
        <v>5541</v>
      </c>
      <c r="D21477" s="16" t="s">
        <v>5540</v>
      </c>
      <c r="E21477" s="15" t="s">
        <v>4983</v>
      </c>
      <c r="F21477" s="17">
        <v>2130.7800000000002</v>
      </c>
      <c r="G21477" s="13">
        <v>0.15</v>
      </c>
      <c r="H21477" s="41"/>
    </row>
    <row r="21478" spans="1:8" x14ac:dyDescent="0.35">
      <c r="A21478" s="11" t="s">
        <v>8</v>
      </c>
      <c r="B21478" s="16" t="s">
        <v>2366</v>
      </c>
      <c r="C21478" s="27" t="s">
        <v>5541</v>
      </c>
      <c r="D21478" s="16" t="s">
        <v>5540</v>
      </c>
      <c r="E21478" s="15" t="s">
        <v>4984</v>
      </c>
      <c r="F21478" s="17">
        <v>3948.42</v>
      </c>
      <c r="G21478" s="13">
        <v>0.15</v>
      </c>
      <c r="H21478" s="41"/>
    </row>
    <row r="21479" spans="1:8" x14ac:dyDescent="0.35">
      <c r="A21479" s="11" t="s">
        <v>8</v>
      </c>
      <c r="B21479" s="16" t="s">
        <v>2367</v>
      </c>
      <c r="C21479" s="27" t="s">
        <v>5541</v>
      </c>
      <c r="D21479" s="16" t="s">
        <v>5540</v>
      </c>
      <c r="E21479" s="15" t="s">
        <v>4985</v>
      </c>
      <c r="F21479" s="17">
        <v>4220.76</v>
      </c>
      <c r="G21479" s="13">
        <v>0.15</v>
      </c>
      <c r="H21479" s="41"/>
    </row>
    <row r="21480" spans="1:8" x14ac:dyDescent="0.35">
      <c r="A21480" s="11" t="s">
        <v>8</v>
      </c>
      <c r="B21480" s="16" t="s">
        <v>2368</v>
      </c>
      <c r="C21480" s="27" t="s">
        <v>5541</v>
      </c>
      <c r="D21480" s="16" t="s">
        <v>5540</v>
      </c>
      <c r="E21480" s="15" t="s">
        <v>4986</v>
      </c>
      <c r="F21480" s="17">
        <v>4613.46</v>
      </c>
      <c r="G21480" s="13">
        <v>0.15</v>
      </c>
      <c r="H21480" s="41"/>
    </row>
    <row r="21481" spans="1:8" x14ac:dyDescent="0.35">
      <c r="A21481" s="11" t="s">
        <v>8</v>
      </c>
      <c r="B21481" s="16" t="s">
        <v>2369</v>
      </c>
      <c r="C21481" s="27" t="s">
        <v>5541</v>
      </c>
      <c r="D21481" s="16" t="s">
        <v>5540</v>
      </c>
      <c r="E21481" s="15" t="s">
        <v>4987</v>
      </c>
      <c r="F21481" s="17">
        <v>3340.5</v>
      </c>
      <c r="G21481" s="13">
        <v>0.15</v>
      </c>
      <c r="H21481" s="41"/>
    </row>
    <row r="21482" spans="1:8" x14ac:dyDescent="0.35">
      <c r="A21482" s="11" t="s">
        <v>8</v>
      </c>
      <c r="B21482" s="16" t="s">
        <v>2370</v>
      </c>
      <c r="C21482" s="27" t="s">
        <v>5541</v>
      </c>
      <c r="D21482" s="16" t="s">
        <v>5540</v>
      </c>
      <c r="E21482" s="15" t="s">
        <v>4988</v>
      </c>
      <c r="F21482" s="17">
        <v>26.52</v>
      </c>
      <c r="G21482" s="13">
        <v>0.15</v>
      </c>
      <c r="H21482" s="41"/>
    </row>
    <row r="21483" spans="1:8" x14ac:dyDescent="0.35">
      <c r="A21483" s="11" t="s">
        <v>8</v>
      </c>
      <c r="B21483" s="16" t="s">
        <v>2371</v>
      </c>
      <c r="C21483" s="27" t="s">
        <v>5541</v>
      </c>
      <c r="D21483" s="16" t="s">
        <v>5540</v>
      </c>
      <c r="E21483" s="15" t="s">
        <v>4989</v>
      </c>
      <c r="F21483" s="17">
        <v>2150.16</v>
      </c>
      <c r="G21483" s="13">
        <v>0.15</v>
      </c>
      <c r="H21483" s="41"/>
    </row>
    <row r="21484" spans="1:8" x14ac:dyDescent="0.35">
      <c r="A21484" s="11" t="s">
        <v>8</v>
      </c>
      <c r="B21484" s="16" t="s">
        <v>2372</v>
      </c>
      <c r="C21484" s="27" t="s">
        <v>5541</v>
      </c>
      <c r="D21484" s="16" t="s">
        <v>5540</v>
      </c>
      <c r="E21484" s="15" t="s">
        <v>4990</v>
      </c>
      <c r="F21484" s="17">
        <v>1597.32</v>
      </c>
      <c r="G21484" s="13">
        <v>0.15</v>
      </c>
      <c r="H21484" s="41"/>
    </row>
    <row r="21485" spans="1:8" x14ac:dyDescent="0.35">
      <c r="A21485" s="11" t="s">
        <v>8</v>
      </c>
      <c r="B21485" s="16" t="s">
        <v>2373</v>
      </c>
      <c r="C21485" s="27" t="s">
        <v>5541</v>
      </c>
      <c r="D21485" s="16" t="s">
        <v>5540</v>
      </c>
      <c r="E21485" s="15" t="s">
        <v>4991</v>
      </c>
      <c r="F21485" s="17">
        <v>1993.08</v>
      </c>
      <c r="G21485" s="13">
        <v>0.15</v>
      </c>
      <c r="H21485" s="41"/>
    </row>
    <row r="21486" spans="1:8" x14ac:dyDescent="0.35">
      <c r="A21486" s="11" t="s">
        <v>8</v>
      </c>
      <c r="B21486" s="16" t="s">
        <v>2374</v>
      </c>
      <c r="C21486" s="27" t="s">
        <v>5541</v>
      </c>
      <c r="D21486" s="16" t="s">
        <v>5540</v>
      </c>
      <c r="E21486" s="15" t="s">
        <v>4992</v>
      </c>
      <c r="F21486" s="17">
        <v>4791.96</v>
      </c>
      <c r="G21486" s="13">
        <v>0.15</v>
      </c>
      <c r="H21486" s="41"/>
    </row>
    <row r="21487" spans="1:8" x14ac:dyDescent="0.35">
      <c r="A21487" s="11" t="s">
        <v>8</v>
      </c>
      <c r="B21487" s="16" t="s">
        <v>2375</v>
      </c>
      <c r="C21487" s="27" t="s">
        <v>5541</v>
      </c>
      <c r="D21487" s="16" t="s">
        <v>5540</v>
      </c>
      <c r="E21487" s="15" t="s">
        <v>4993</v>
      </c>
      <c r="F21487" s="17">
        <v>4768.5</v>
      </c>
      <c r="G21487" s="13">
        <v>0.15</v>
      </c>
      <c r="H21487" s="41"/>
    </row>
    <row r="21488" spans="1:8" x14ac:dyDescent="0.35">
      <c r="A21488" s="11" t="s">
        <v>8</v>
      </c>
      <c r="B21488" s="16" t="s">
        <v>2376</v>
      </c>
      <c r="C21488" s="27" t="s">
        <v>5541</v>
      </c>
      <c r="D21488" s="16" t="s">
        <v>5540</v>
      </c>
      <c r="E21488" s="15" t="s">
        <v>4993</v>
      </c>
      <c r="F21488" s="17">
        <v>7698.96</v>
      </c>
      <c r="G21488" s="13">
        <v>0.15</v>
      </c>
      <c r="H21488" s="41"/>
    </row>
    <row r="21489" spans="1:8" x14ac:dyDescent="0.35">
      <c r="A21489" s="11" t="s">
        <v>8</v>
      </c>
      <c r="B21489" s="16" t="s">
        <v>2377</v>
      </c>
      <c r="C21489" s="27" t="s">
        <v>5541</v>
      </c>
      <c r="D21489" s="16" t="s">
        <v>5540</v>
      </c>
      <c r="E21489" s="15" t="s">
        <v>4994</v>
      </c>
      <c r="F21489" s="17">
        <v>146.88</v>
      </c>
      <c r="G21489" s="13">
        <v>0.15</v>
      </c>
      <c r="H21489" s="41"/>
    </row>
    <row r="21490" spans="1:8" x14ac:dyDescent="0.35">
      <c r="A21490" s="11" t="s">
        <v>8</v>
      </c>
      <c r="B21490" s="16" t="s">
        <v>2378</v>
      </c>
      <c r="C21490" s="27" t="s">
        <v>5541</v>
      </c>
      <c r="D21490" s="16" t="s">
        <v>5540</v>
      </c>
      <c r="E21490" s="15" t="s">
        <v>4995</v>
      </c>
      <c r="F21490" s="17">
        <v>230.52</v>
      </c>
      <c r="G21490" s="13">
        <v>0.15</v>
      </c>
      <c r="H21490" s="41"/>
    </row>
    <row r="21491" spans="1:8" x14ac:dyDescent="0.35">
      <c r="A21491" s="11" t="s">
        <v>8</v>
      </c>
      <c r="B21491" s="16" t="s">
        <v>2379</v>
      </c>
      <c r="C21491" s="27" t="s">
        <v>5541</v>
      </c>
      <c r="D21491" s="16" t="s">
        <v>5540</v>
      </c>
      <c r="E21491" s="15" t="s">
        <v>4996</v>
      </c>
      <c r="F21491" s="17">
        <v>451.86</v>
      </c>
      <c r="G21491" s="13">
        <v>0.15</v>
      </c>
      <c r="H21491" s="41"/>
    </row>
    <row r="21492" spans="1:8" x14ac:dyDescent="0.35">
      <c r="A21492" s="11" t="s">
        <v>8</v>
      </c>
      <c r="B21492" s="16" t="s">
        <v>2380</v>
      </c>
      <c r="C21492" s="27" t="s">
        <v>5541</v>
      </c>
      <c r="D21492" s="16" t="s">
        <v>5540</v>
      </c>
      <c r="E21492" s="15" t="s">
        <v>4997</v>
      </c>
      <c r="F21492" s="17">
        <v>64.260000000000005</v>
      </c>
      <c r="G21492" s="13">
        <v>0.15</v>
      </c>
      <c r="H21492" s="41"/>
    </row>
    <row r="21493" spans="1:8" x14ac:dyDescent="0.35">
      <c r="A21493" s="11" t="s">
        <v>8</v>
      </c>
      <c r="B21493" s="16" t="s">
        <v>2381</v>
      </c>
      <c r="C21493" s="27" t="s">
        <v>5541</v>
      </c>
      <c r="D21493" s="16" t="s">
        <v>5540</v>
      </c>
      <c r="E21493" s="15" t="s">
        <v>4998</v>
      </c>
      <c r="F21493" s="17">
        <v>746.64</v>
      </c>
      <c r="G21493" s="13">
        <v>0.15</v>
      </c>
      <c r="H21493" s="41"/>
    </row>
    <row r="21494" spans="1:8" x14ac:dyDescent="0.35">
      <c r="A21494" s="11" t="s">
        <v>8</v>
      </c>
      <c r="B21494" s="16" t="s">
        <v>2382</v>
      </c>
      <c r="C21494" s="27" t="s">
        <v>5541</v>
      </c>
      <c r="D21494" s="16" t="s">
        <v>5540</v>
      </c>
      <c r="E21494" s="15" t="s">
        <v>4999</v>
      </c>
      <c r="F21494" s="17">
        <v>476.34000000000003</v>
      </c>
      <c r="G21494" s="13">
        <v>0.15</v>
      </c>
      <c r="H21494" s="41"/>
    </row>
    <row r="21495" spans="1:8" x14ac:dyDescent="0.35">
      <c r="A21495" s="11" t="s">
        <v>8</v>
      </c>
      <c r="B21495" s="16" t="s">
        <v>2383</v>
      </c>
      <c r="C21495" s="27" t="s">
        <v>5541</v>
      </c>
      <c r="D21495" s="16" t="s">
        <v>5540</v>
      </c>
      <c r="E21495" s="15" t="s">
        <v>5000</v>
      </c>
      <c r="F21495" s="17">
        <v>785.4</v>
      </c>
      <c r="G21495" s="13">
        <v>0.15</v>
      </c>
      <c r="H21495" s="41"/>
    </row>
    <row r="21496" spans="1:8" x14ac:dyDescent="0.35">
      <c r="A21496" s="11" t="s">
        <v>8</v>
      </c>
      <c r="B21496" s="16" t="s">
        <v>2384</v>
      </c>
      <c r="C21496" s="27" t="s">
        <v>5541</v>
      </c>
      <c r="D21496" s="16" t="s">
        <v>5540</v>
      </c>
      <c r="E21496" s="15" t="s">
        <v>5001</v>
      </c>
      <c r="F21496" s="17">
        <v>1002.66</v>
      </c>
      <c r="G21496" s="13">
        <v>0.15</v>
      </c>
      <c r="H21496" s="41"/>
    </row>
    <row r="21497" spans="1:8" x14ac:dyDescent="0.35">
      <c r="A21497" s="11" t="s">
        <v>8</v>
      </c>
      <c r="B21497" s="16" t="s">
        <v>2385</v>
      </c>
      <c r="C21497" s="27" t="s">
        <v>5541</v>
      </c>
      <c r="D21497" s="16" t="s">
        <v>5540</v>
      </c>
      <c r="E21497" s="15" t="s">
        <v>5002</v>
      </c>
      <c r="F21497" s="17">
        <v>1426.98</v>
      </c>
      <c r="G21497" s="13">
        <v>0.15</v>
      </c>
      <c r="H21497" s="41"/>
    </row>
    <row r="21498" spans="1:8" x14ac:dyDescent="0.35">
      <c r="A21498" s="11" t="s">
        <v>8</v>
      </c>
      <c r="B21498" s="16" t="s">
        <v>2386</v>
      </c>
      <c r="C21498" s="27" t="s">
        <v>5541</v>
      </c>
      <c r="D21498" s="16" t="s">
        <v>5540</v>
      </c>
      <c r="E21498" s="15" t="s">
        <v>5003</v>
      </c>
      <c r="F21498" s="17">
        <v>178.5</v>
      </c>
      <c r="G21498" s="13">
        <v>0.15</v>
      </c>
      <c r="H21498" s="41"/>
    </row>
    <row r="21499" spans="1:8" x14ac:dyDescent="0.35">
      <c r="A21499" s="11" t="s">
        <v>8</v>
      </c>
      <c r="B21499" s="16" t="s">
        <v>2387</v>
      </c>
      <c r="C21499" s="27" t="s">
        <v>5541</v>
      </c>
      <c r="D21499" s="16" t="s">
        <v>5540</v>
      </c>
      <c r="E21499" s="15" t="s">
        <v>5004</v>
      </c>
      <c r="F21499" s="17">
        <v>1665.66</v>
      </c>
      <c r="G21499" s="13">
        <v>0.15</v>
      </c>
      <c r="H21499" s="41"/>
    </row>
    <row r="21500" spans="1:8" x14ac:dyDescent="0.35">
      <c r="A21500" s="11" t="s">
        <v>8</v>
      </c>
      <c r="B21500" s="16" t="s">
        <v>2388</v>
      </c>
      <c r="C21500" s="27" t="s">
        <v>5541</v>
      </c>
      <c r="D21500" s="16" t="s">
        <v>5540</v>
      </c>
      <c r="E21500" s="15" t="s">
        <v>5005</v>
      </c>
      <c r="F21500" s="17">
        <v>2007.3600000000001</v>
      </c>
      <c r="G21500" s="13">
        <v>0.15</v>
      </c>
      <c r="H21500" s="41"/>
    </row>
    <row r="21501" spans="1:8" x14ac:dyDescent="0.35">
      <c r="A21501" s="11" t="s">
        <v>8</v>
      </c>
      <c r="B21501" s="16" t="s">
        <v>2389</v>
      </c>
      <c r="C21501" s="27" t="s">
        <v>5541</v>
      </c>
      <c r="D21501" s="16" t="s">
        <v>5540</v>
      </c>
      <c r="E21501" s="15" t="s">
        <v>5006</v>
      </c>
      <c r="F21501" s="17">
        <v>41051.94</v>
      </c>
      <c r="G21501" s="13">
        <v>0.15</v>
      </c>
      <c r="H21501" s="41"/>
    </row>
    <row r="21502" spans="1:8" x14ac:dyDescent="0.35">
      <c r="A21502" s="11" t="s">
        <v>8</v>
      </c>
      <c r="B21502" s="16" t="s">
        <v>2390</v>
      </c>
      <c r="C21502" s="27" t="s">
        <v>5541</v>
      </c>
      <c r="D21502" s="16" t="s">
        <v>5540</v>
      </c>
      <c r="E21502" s="15" t="s">
        <v>5006</v>
      </c>
      <c r="F21502" s="17">
        <v>68871.42</v>
      </c>
      <c r="G21502" s="13">
        <v>0.15</v>
      </c>
      <c r="H21502" s="41"/>
    </row>
    <row r="21503" spans="1:8" x14ac:dyDescent="0.35">
      <c r="A21503" s="11" t="s">
        <v>8</v>
      </c>
      <c r="B21503" s="16" t="s">
        <v>2391</v>
      </c>
      <c r="C21503" s="27" t="s">
        <v>5541</v>
      </c>
      <c r="D21503" s="16" t="s">
        <v>5540</v>
      </c>
      <c r="E21503" s="15" t="s">
        <v>5007</v>
      </c>
      <c r="F21503" s="17">
        <v>27424.74</v>
      </c>
      <c r="G21503" s="13">
        <v>0.15</v>
      </c>
      <c r="H21503" s="41"/>
    </row>
    <row r="21504" spans="1:8" x14ac:dyDescent="0.35">
      <c r="A21504" s="11" t="s">
        <v>8</v>
      </c>
      <c r="B21504" s="16" t="s">
        <v>2392</v>
      </c>
      <c r="C21504" s="27" t="s">
        <v>5541</v>
      </c>
      <c r="D21504" s="16" t="s">
        <v>5540</v>
      </c>
      <c r="E21504" s="15" t="s">
        <v>5007</v>
      </c>
      <c r="F21504" s="17">
        <v>53744.82</v>
      </c>
      <c r="G21504" s="13">
        <v>0.15</v>
      </c>
      <c r="H21504" s="41"/>
    </row>
    <row r="21505" spans="1:8" x14ac:dyDescent="0.35">
      <c r="A21505" s="11" t="s">
        <v>8</v>
      </c>
      <c r="B21505" s="16" t="s">
        <v>2393</v>
      </c>
      <c r="C21505" s="27" t="s">
        <v>5541</v>
      </c>
      <c r="D21505" s="16" t="s">
        <v>5540</v>
      </c>
      <c r="E21505" s="15" t="s">
        <v>5008</v>
      </c>
      <c r="F21505" s="17">
        <v>31412.940000000002</v>
      </c>
      <c r="G21505" s="13">
        <v>0.15</v>
      </c>
      <c r="H21505" s="41"/>
    </row>
    <row r="21506" spans="1:8" x14ac:dyDescent="0.35">
      <c r="A21506" s="11" t="s">
        <v>8</v>
      </c>
      <c r="B21506" s="16" t="s">
        <v>2394</v>
      </c>
      <c r="C21506" s="27" t="s">
        <v>5541</v>
      </c>
      <c r="D21506" s="16" t="s">
        <v>5540</v>
      </c>
      <c r="E21506" s="15" t="s">
        <v>5008</v>
      </c>
      <c r="F21506" s="17">
        <v>19653.36</v>
      </c>
      <c r="G21506" s="13">
        <v>0.15</v>
      </c>
      <c r="H21506" s="41"/>
    </row>
    <row r="21507" spans="1:8" x14ac:dyDescent="0.35">
      <c r="A21507" s="11" t="s">
        <v>8</v>
      </c>
      <c r="B21507" s="16" t="s">
        <v>2395</v>
      </c>
      <c r="C21507" s="27" t="s">
        <v>5541</v>
      </c>
      <c r="D21507" s="16" t="s">
        <v>5540</v>
      </c>
      <c r="E21507" s="15" t="s">
        <v>5009</v>
      </c>
      <c r="F21507" s="17">
        <v>3143.64</v>
      </c>
      <c r="G21507" s="13">
        <v>0.15</v>
      </c>
      <c r="H21507" s="41"/>
    </row>
    <row r="21508" spans="1:8" x14ac:dyDescent="0.35">
      <c r="A21508" s="11" t="s">
        <v>8</v>
      </c>
      <c r="B21508" s="16" t="s">
        <v>2396</v>
      </c>
      <c r="C21508" s="27" t="s">
        <v>5541</v>
      </c>
      <c r="D21508" s="16" t="s">
        <v>5540</v>
      </c>
      <c r="E21508" s="15" t="s">
        <v>5010</v>
      </c>
      <c r="F21508" s="17">
        <v>655.86</v>
      </c>
      <c r="G21508" s="13">
        <v>0.15</v>
      </c>
      <c r="H21508" s="41"/>
    </row>
    <row r="21509" spans="1:8" x14ac:dyDescent="0.35">
      <c r="A21509" s="11" t="s">
        <v>8</v>
      </c>
      <c r="B21509" s="16" t="s">
        <v>2397</v>
      </c>
      <c r="C21509" s="27" t="s">
        <v>5541</v>
      </c>
      <c r="D21509" s="16" t="s">
        <v>5540</v>
      </c>
      <c r="E21509" s="15" t="s">
        <v>5011</v>
      </c>
      <c r="F21509" s="17">
        <v>133.62</v>
      </c>
      <c r="G21509" s="13">
        <v>0.15</v>
      </c>
      <c r="H21509" s="41"/>
    </row>
    <row r="21510" spans="1:8" x14ac:dyDescent="0.35">
      <c r="A21510" s="11" t="s">
        <v>8</v>
      </c>
      <c r="B21510" s="16" t="s">
        <v>2398</v>
      </c>
      <c r="C21510" s="27" t="s">
        <v>5541</v>
      </c>
      <c r="D21510" s="16" t="s">
        <v>5540</v>
      </c>
      <c r="E21510" s="15" t="s">
        <v>5012</v>
      </c>
      <c r="F21510" s="17">
        <v>5747.7</v>
      </c>
      <c r="G21510" s="13">
        <v>0.15</v>
      </c>
      <c r="H21510" s="41"/>
    </row>
    <row r="21511" spans="1:8" x14ac:dyDescent="0.35">
      <c r="A21511" s="11" t="s">
        <v>8</v>
      </c>
      <c r="B21511" s="16" t="s">
        <v>2399</v>
      </c>
      <c r="C21511" s="27" t="s">
        <v>5541</v>
      </c>
      <c r="D21511" s="16" t="s">
        <v>5540</v>
      </c>
      <c r="E21511" s="15" t="s">
        <v>5013</v>
      </c>
      <c r="F21511" s="17">
        <v>6105.72</v>
      </c>
      <c r="G21511" s="13">
        <v>0.15</v>
      </c>
      <c r="H21511" s="41"/>
    </row>
    <row r="21512" spans="1:8" x14ac:dyDescent="0.35">
      <c r="A21512" s="11" t="s">
        <v>8</v>
      </c>
      <c r="B21512" s="16" t="s">
        <v>2400</v>
      </c>
      <c r="C21512" s="27" t="s">
        <v>5541</v>
      </c>
      <c r="D21512" s="16" t="s">
        <v>5540</v>
      </c>
      <c r="E21512" s="15" t="s">
        <v>5014</v>
      </c>
      <c r="F21512" s="17">
        <v>3515.94</v>
      </c>
      <c r="G21512" s="13">
        <v>0.15</v>
      </c>
      <c r="H21512" s="41"/>
    </row>
    <row r="21513" spans="1:8" x14ac:dyDescent="0.35">
      <c r="A21513" s="11" t="s">
        <v>8</v>
      </c>
      <c r="B21513" s="16" t="s">
        <v>2401</v>
      </c>
      <c r="C21513" s="27" t="s">
        <v>5541</v>
      </c>
      <c r="D21513" s="16" t="s">
        <v>5540</v>
      </c>
      <c r="E21513" s="15" t="s">
        <v>5015</v>
      </c>
      <c r="F21513" s="17">
        <v>420.24</v>
      </c>
      <c r="G21513" s="13">
        <v>0.15</v>
      </c>
      <c r="H21513" s="41"/>
    </row>
    <row r="21514" spans="1:8" x14ac:dyDescent="0.35">
      <c r="A21514" s="11" t="s">
        <v>8</v>
      </c>
      <c r="B21514" s="16" t="s">
        <v>2402</v>
      </c>
      <c r="C21514" s="27" t="s">
        <v>5541</v>
      </c>
      <c r="D21514" s="16" t="s">
        <v>5540</v>
      </c>
      <c r="E21514" s="15" t="s">
        <v>5016</v>
      </c>
      <c r="F21514" s="17">
        <v>3413.94</v>
      </c>
      <c r="G21514" s="13">
        <v>0.15</v>
      </c>
      <c r="H21514" s="41"/>
    </row>
    <row r="21515" spans="1:8" x14ac:dyDescent="0.35">
      <c r="A21515" s="11" t="s">
        <v>8</v>
      </c>
      <c r="B21515" s="16" t="s">
        <v>2403</v>
      </c>
      <c r="C21515" s="27" t="s">
        <v>5541</v>
      </c>
      <c r="D21515" s="16" t="s">
        <v>5540</v>
      </c>
      <c r="E21515" s="15" t="s">
        <v>5017</v>
      </c>
      <c r="F21515" s="17">
        <v>2476.56</v>
      </c>
      <c r="G21515" s="13">
        <v>0.15</v>
      </c>
      <c r="H21515" s="41"/>
    </row>
    <row r="21516" spans="1:8" x14ac:dyDescent="0.35">
      <c r="A21516" s="11" t="s">
        <v>8</v>
      </c>
      <c r="B21516" s="16" t="s">
        <v>2404</v>
      </c>
      <c r="C21516" s="27" t="s">
        <v>5541</v>
      </c>
      <c r="D21516" s="16" t="s">
        <v>5540</v>
      </c>
      <c r="E21516" s="15" t="s">
        <v>5018</v>
      </c>
      <c r="F21516" s="17">
        <v>9328.92</v>
      </c>
      <c r="G21516" s="13">
        <v>0.15</v>
      </c>
      <c r="H21516" s="41"/>
    </row>
    <row r="21517" spans="1:8" x14ac:dyDescent="0.35">
      <c r="A21517" s="11" t="s">
        <v>8</v>
      </c>
      <c r="B21517" s="16" t="s">
        <v>2405</v>
      </c>
      <c r="C21517" s="27" t="s">
        <v>5541</v>
      </c>
      <c r="D21517" s="16" t="s">
        <v>5540</v>
      </c>
      <c r="E21517" s="15" t="s">
        <v>5019</v>
      </c>
      <c r="F21517" s="17">
        <v>2476.56</v>
      </c>
      <c r="G21517" s="13">
        <v>0.15</v>
      </c>
      <c r="H21517" s="41"/>
    </row>
    <row r="21518" spans="1:8" x14ac:dyDescent="0.35">
      <c r="A21518" s="11" t="s">
        <v>8</v>
      </c>
      <c r="B21518" s="16" t="s">
        <v>2406</v>
      </c>
      <c r="C21518" s="27" t="s">
        <v>5541</v>
      </c>
      <c r="D21518" s="16" t="s">
        <v>5540</v>
      </c>
      <c r="E21518" s="15" t="s">
        <v>5020</v>
      </c>
      <c r="F21518" s="17">
        <v>1220.94</v>
      </c>
      <c r="G21518" s="13">
        <v>0.15</v>
      </c>
      <c r="H21518" s="41"/>
    </row>
    <row r="21519" spans="1:8" x14ac:dyDescent="0.35">
      <c r="A21519" s="11" t="s">
        <v>8</v>
      </c>
      <c r="B21519" s="16" t="s">
        <v>2407</v>
      </c>
      <c r="C21519" s="27" t="s">
        <v>5541</v>
      </c>
      <c r="D21519" s="16" t="s">
        <v>5540</v>
      </c>
      <c r="E21519" s="15" t="s">
        <v>5021</v>
      </c>
      <c r="F21519" s="17">
        <v>1956.3600000000001</v>
      </c>
      <c r="G21519" s="13">
        <v>0.15</v>
      </c>
      <c r="H21519" s="41"/>
    </row>
    <row r="21520" spans="1:8" x14ac:dyDescent="0.35">
      <c r="A21520" s="11" t="s">
        <v>8</v>
      </c>
      <c r="B21520" s="16" t="s">
        <v>2408</v>
      </c>
      <c r="C21520" s="27" t="s">
        <v>5541</v>
      </c>
      <c r="D21520" s="16" t="s">
        <v>5540</v>
      </c>
      <c r="E21520" s="15" t="s">
        <v>5022</v>
      </c>
      <c r="F21520" s="17">
        <v>626.28</v>
      </c>
      <c r="G21520" s="13">
        <v>0.15</v>
      </c>
      <c r="H21520" s="41"/>
    </row>
    <row r="21521" spans="1:8" x14ac:dyDescent="0.35">
      <c r="A21521" s="11" t="s">
        <v>8</v>
      </c>
      <c r="B21521" s="16" t="s">
        <v>2409</v>
      </c>
      <c r="C21521" s="27" t="s">
        <v>5541</v>
      </c>
      <c r="D21521" s="16" t="s">
        <v>5540</v>
      </c>
      <c r="E21521" s="15" t="s">
        <v>5023</v>
      </c>
      <c r="F21521" s="17">
        <v>1538.16</v>
      </c>
      <c r="G21521" s="13">
        <v>0.15</v>
      </c>
      <c r="H21521" s="41"/>
    </row>
    <row r="21522" spans="1:8" x14ac:dyDescent="0.35">
      <c r="A21522" s="11" t="s">
        <v>8</v>
      </c>
      <c r="B21522" s="16" t="s">
        <v>2410</v>
      </c>
      <c r="C21522" s="27" t="s">
        <v>5541</v>
      </c>
      <c r="D21522" s="16" t="s">
        <v>5540</v>
      </c>
      <c r="E21522" s="15" t="s">
        <v>5024</v>
      </c>
      <c r="F21522" s="17">
        <v>2091</v>
      </c>
      <c r="G21522" s="13">
        <v>0.15</v>
      </c>
      <c r="H21522" s="41"/>
    </row>
    <row r="21523" spans="1:8" x14ac:dyDescent="0.35">
      <c r="A21523" s="11" t="s">
        <v>8</v>
      </c>
      <c r="B21523" s="16" t="s">
        <v>2411</v>
      </c>
      <c r="C21523" s="27" t="s">
        <v>5541</v>
      </c>
      <c r="D21523" s="16" t="s">
        <v>5540</v>
      </c>
      <c r="E21523" s="15" t="s">
        <v>5025</v>
      </c>
      <c r="F21523" s="17">
        <v>18348.78</v>
      </c>
      <c r="G21523" s="13">
        <v>0.15</v>
      </c>
      <c r="H21523" s="41"/>
    </row>
    <row r="21524" spans="1:8" x14ac:dyDescent="0.35">
      <c r="A21524" s="11" t="s">
        <v>8</v>
      </c>
      <c r="B21524" s="16" t="s">
        <v>2412</v>
      </c>
      <c r="C21524" s="27" t="s">
        <v>5541</v>
      </c>
      <c r="D21524" s="16" t="s">
        <v>5540</v>
      </c>
      <c r="E21524" s="15" t="s">
        <v>5026</v>
      </c>
      <c r="F21524" s="17">
        <v>2772.36</v>
      </c>
      <c r="G21524" s="13">
        <v>0.15</v>
      </c>
      <c r="H21524" s="41"/>
    </row>
    <row r="21525" spans="1:8" x14ac:dyDescent="0.35">
      <c r="A21525" s="11" t="s">
        <v>8</v>
      </c>
      <c r="B21525" s="16" t="s">
        <v>2413</v>
      </c>
      <c r="C21525" s="27" t="s">
        <v>5541</v>
      </c>
      <c r="D21525" s="16" t="s">
        <v>5540</v>
      </c>
      <c r="E21525" s="15" t="s">
        <v>5027</v>
      </c>
      <c r="F21525" s="17">
        <v>2108.34</v>
      </c>
      <c r="G21525" s="13">
        <v>0.15</v>
      </c>
      <c r="H21525" s="41"/>
    </row>
    <row r="21526" spans="1:8" x14ac:dyDescent="0.35">
      <c r="A21526" s="11" t="s">
        <v>8</v>
      </c>
      <c r="B21526" s="16" t="s">
        <v>2414</v>
      </c>
      <c r="C21526" s="27" t="s">
        <v>5541</v>
      </c>
      <c r="D21526" s="16" t="s">
        <v>5540</v>
      </c>
      <c r="E21526" s="15" t="s">
        <v>5028</v>
      </c>
      <c r="F21526" s="17">
        <v>2007.3600000000001</v>
      </c>
      <c r="G21526" s="13">
        <v>0.15</v>
      </c>
      <c r="H21526" s="41"/>
    </row>
    <row r="21527" spans="1:8" x14ac:dyDescent="0.35">
      <c r="A21527" s="11" t="s">
        <v>8</v>
      </c>
      <c r="B21527" s="16" t="s">
        <v>2415</v>
      </c>
      <c r="C21527" s="27" t="s">
        <v>5541</v>
      </c>
      <c r="D21527" s="16" t="s">
        <v>5540</v>
      </c>
      <c r="E21527" s="15" t="s">
        <v>5029</v>
      </c>
      <c r="F21527" s="17">
        <v>30170.58</v>
      </c>
      <c r="G21527" s="13">
        <v>0.15</v>
      </c>
      <c r="H21527" s="41"/>
    </row>
    <row r="21528" spans="1:8" x14ac:dyDescent="0.35">
      <c r="A21528" s="11" t="s">
        <v>8</v>
      </c>
      <c r="B21528" s="16" t="s">
        <v>2416</v>
      </c>
      <c r="C21528" s="27" t="s">
        <v>5541</v>
      </c>
      <c r="D21528" s="16" t="s">
        <v>5540</v>
      </c>
      <c r="E21528" s="15" t="s">
        <v>5029</v>
      </c>
      <c r="F21528" s="17">
        <v>61294.86</v>
      </c>
      <c r="G21528" s="13">
        <v>0.15</v>
      </c>
      <c r="H21528" s="41"/>
    </row>
    <row r="21529" spans="1:8" x14ac:dyDescent="0.35">
      <c r="A21529" s="11" t="s">
        <v>8</v>
      </c>
      <c r="B21529" s="16" t="s">
        <v>2417</v>
      </c>
      <c r="C21529" s="27" t="s">
        <v>5541</v>
      </c>
      <c r="D21529" s="16" t="s">
        <v>5540</v>
      </c>
      <c r="E21529" s="15" t="s">
        <v>5030</v>
      </c>
      <c r="F21529" s="17">
        <v>10001.1</v>
      </c>
      <c r="G21529" s="13">
        <v>0.15</v>
      </c>
      <c r="H21529" s="41"/>
    </row>
    <row r="21530" spans="1:8" x14ac:dyDescent="0.35">
      <c r="A21530" s="11" t="s">
        <v>8</v>
      </c>
      <c r="B21530" s="16" t="s">
        <v>2418</v>
      </c>
      <c r="C21530" s="27" t="s">
        <v>5541</v>
      </c>
      <c r="D21530" s="16" t="s">
        <v>5540</v>
      </c>
      <c r="E21530" s="15" t="s">
        <v>5031</v>
      </c>
      <c r="F21530" s="17">
        <v>2814.18</v>
      </c>
      <c r="G21530" s="13">
        <v>0.15</v>
      </c>
      <c r="H21530" s="41"/>
    </row>
    <row r="21531" spans="1:8" x14ac:dyDescent="0.35">
      <c r="A21531" s="11" t="s">
        <v>8</v>
      </c>
      <c r="B21531" s="16" t="s">
        <v>2419</v>
      </c>
      <c r="C21531" s="27" t="s">
        <v>5541</v>
      </c>
      <c r="D21531" s="16" t="s">
        <v>5540</v>
      </c>
      <c r="E21531" s="15" t="s">
        <v>5032</v>
      </c>
      <c r="F21531" s="17">
        <v>36487.440000000002</v>
      </c>
      <c r="G21531" s="13">
        <v>0.15</v>
      </c>
      <c r="H21531" s="41"/>
    </row>
    <row r="21532" spans="1:8" x14ac:dyDescent="0.35">
      <c r="A21532" s="11" t="s">
        <v>8</v>
      </c>
      <c r="B21532" s="16" t="s">
        <v>2420</v>
      </c>
      <c r="C21532" s="27" t="s">
        <v>5541</v>
      </c>
      <c r="D21532" s="16" t="s">
        <v>5540</v>
      </c>
      <c r="E21532" s="15" t="s">
        <v>5033</v>
      </c>
      <c r="F21532" s="17">
        <v>3338.46</v>
      </c>
      <c r="G21532" s="13">
        <v>0.15</v>
      </c>
      <c r="H21532" s="41"/>
    </row>
    <row r="21533" spans="1:8" x14ac:dyDescent="0.35">
      <c r="A21533" s="11" t="s">
        <v>8</v>
      </c>
      <c r="B21533" s="16" t="s">
        <v>2421</v>
      </c>
      <c r="C21533" s="27" t="s">
        <v>5541</v>
      </c>
      <c r="D21533" s="16" t="s">
        <v>5540</v>
      </c>
      <c r="E21533" s="15" t="s">
        <v>5034</v>
      </c>
      <c r="F21533" s="17">
        <v>2076.7200000000003</v>
      </c>
      <c r="G21533" s="13">
        <v>0.15</v>
      </c>
      <c r="H21533" s="41"/>
    </row>
    <row r="21534" spans="1:8" x14ac:dyDescent="0.35">
      <c r="A21534" s="11" t="s">
        <v>8</v>
      </c>
      <c r="B21534" s="16" t="s">
        <v>2422</v>
      </c>
      <c r="C21534" s="27" t="s">
        <v>5541</v>
      </c>
      <c r="D21534" s="16" t="s">
        <v>5540</v>
      </c>
      <c r="E21534" s="15" t="s">
        <v>5035</v>
      </c>
      <c r="F21534" s="17">
        <v>258.06</v>
      </c>
      <c r="G21534" s="13">
        <v>0.15</v>
      </c>
      <c r="H21534" s="41"/>
    </row>
    <row r="21535" spans="1:8" x14ac:dyDescent="0.35">
      <c r="A21535" s="11" t="s">
        <v>8</v>
      </c>
      <c r="B21535" s="16" t="s">
        <v>2423</v>
      </c>
      <c r="C21535" s="27" t="s">
        <v>5541</v>
      </c>
      <c r="D21535" s="16" t="s">
        <v>5540</v>
      </c>
      <c r="E21535" s="15" t="s">
        <v>5036</v>
      </c>
      <c r="F21535" s="17">
        <v>2592.84</v>
      </c>
      <c r="G21535" s="13">
        <v>0.15</v>
      </c>
      <c r="H21535" s="41"/>
    </row>
    <row r="21536" spans="1:8" x14ac:dyDescent="0.35">
      <c r="A21536" s="11" t="s">
        <v>8</v>
      </c>
      <c r="B21536" s="16" t="s">
        <v>2424</v>
      </c>
      <c r="C21536" s="27" t="s">
        <v>5541</v>
      </c>
      <c r="D21536" s="16" t="s">
        <v>5540</v>
      </c>
      <c r="E21536" s="15" t="s">
        <v>5037</v>
      </c>
      <c r="F21536" s="17">
        <v>5585.52</v>
      </c>
      <c r="G21536" s="13">
        <v>0.15</v>
      </c>
      <c r="H21536" s="41"/>
    </row>
    <row r="21537" spans="1:8" x14ac:dyDescent="0.35">
      <c r="A21537" s="11" t="s">
        <v>8</v>
      </c>
      <c r="B21537" s="16" t="s">
        <v>2425</v>
      </c>
      <c r="C21537" s="27" t="s">
        <v>5541</v>
      </c>
      <c r="D21537" s="16" t="s">
        <v>5540</v>
      </c>
      <c r="E21537" s="15" t="s">
        <v>5038</v>
      </c>
      <c r="F21537" s="17">
        <v>2592.84</v>
      </c>
      <c r="G21537" s="13">
        <v>0.15</v>
      </c>
      <c r="H21537" s="41"/>
    </row>
    <row r="21538" spans="1:8" x14ac:dyDescent="0.35">
      <c r="A21538" s="11" t="s">
        <v>8</v>
      </c>
      <c r="B21538" s="16" t="s">
        <v>2426</v>
      </c>
      <c r="C21538" s="27" t="s">
        <v>5541</v>
      </c>
      <c r="D21538" s="16" t="s">
        <v>5540</v>
      </c>
      <c r="E21538" s="15" t="s">
        <v>5039</v>
      </c>
      <c r="F21538" s="17">
        <v>686.46</v>
      </c>
      <c r="G21538" s="13">
        <v>0.15</v>
      </c>
      <c r="H21538" s="41"/>
    </row>
    <row r="21539" spans="1:8" x14ac:dyDescent="0.35">
      <c r="A21539" s="11" t="s">
        <v>8</v>
      </c>
      <c r="B21539" s="16" t="s">
        <v>2427</v>
      </c>
      <c r="C21539" s="27" t="s">
        <v>5541</v>
      </c>
      <c r="D21539" s="16" t="s">
        <v>5540</v>
      </c>
      <c r="E21539" s="15" t="s">
        <v>5040</v>
      </c>
      <c r="F21539" s="17">
        <v>2078.7600000000002</v>
      </c>
      <c r="G21539" s="13">
        <v>0.15</v>
      </c>
      <c r="H21539" s="41"/>
    </row>
    <row r="21540" spans="1:8" x14ac:dyDescent="0.35">
      <c r="A21540" s="11" t="s">
        <v>8</v>
      </c>
      <c r="B21540" s="16" t="s">
        <v>2428</v>
      </c>
      <c r="C21540" s="27" t="s">
        <v>5541</v>
      </c>
      <c r="D21540" s="16" t="s">
        <v>5540</v>
      </c>
      <c r="E21540" s="15" t="s">
        <v>5041</v>
      </c>
      <c r="F21540" s="17">
        <v>553.86</v>
      </c>
      <c r="G21540" s="13">
        <v>0.15</v>
      </c>
      <c r="H21540" s="41"/>
    </row>
    <row r="21541" spans="1:8" x14ac:dyDescent="0.35">
      <c r="A21541" s="11" t="s">
        <v>8</v>
      </c>
      <c r="B21541" s="16" t="s">
        <v>2429</v>
      </c>
      <c r="C21541" s="27" t="s">
        <v>5541</v>
      </c>
      <c r="D21541" s="16" t="s">
        <v>5540</v>
      </c>
      <c r="E21541" s="15" t="s">
        <v>5042</v>
      </c>
      <c r="F21541" s="17">
        <v>637.5</v>
      </c>
      <c r="G21541" s="13">
        <v>0.15</v>
      </c>
      <c r="H21541" s="41"/>
    </row>
    <row r="21542" spans="1:8" x14ac:dyDescent="0.35">
      <c r="A21542" s="11" t="s">
        <v>8</v>
      </c>
      <c r="B21542" s="16" t="s">
        <v>2430</v>
      </c>
      <c r="C21542" s="27" t="s">
        <v>5541</v>
      </c>
      <c r="D21542" s="16" t="s">
        <v>5540</v>
      </c>
      <c r="E21542" s="15" t="s">
        <v>5043</v>
      </c>
      <c r="F21542" s="17">
        <v>1391.28</v>
      </c>
      <c r="G21542" s="13">
        <v>0.15</v>
      </c>
      <c r="H21542" s="41"/>
    </row>
    <row r="21543" spans="1:8" x14ac:dyDescent="0.35">
      <c r="A21543" s="11" t="s">
        <v>8</v>
      </c>
      <c r="B21543" s="16" t="s">
        <v>2431</v>
      </c>
      <c r="C21543" s="27" t="s">
        <v>5541</v>
      </c>
      <c r="D21543" s="16" t="s">
        <v>5540</v>
      </c>
      <c r="E21543" s="15" t="s">
        <v>5044</v>
      </c>
      <c r="F21543" s="17">
        <v>1658.52</v>
      </c>
      <c r="G21543" s="13">
        <v>0.15</v>
      </c>
      <c r="H21543" s="41"/>
    </row>
    <row r="21544" spans="1:8" x14ac:dyDescent="0.35">
      <c r="A21544" s="11" t="s">
        <v>8</v>
      </c>
      <c r="B21544" s="16" t="s">
        <v>2432</v>
      </c>
      <c r="C21544" s="27" t="s">
        <v>5541</v>
      </c>
      <c r="D21544" s="16" t="s">
        <v>5540</v>
      </c>
      <c r="E21544" s="15" t="s">
        <v>5045</v>
      </c>
      <c r="F21544" s="17">
        <v>617.1</v>
      </c>
      <c r="G21544" s="13">
        <v>0.15</v>
      </c>
      <c r="H21544" s="41"/>
    </row>
    <row r="21545" spans="1:8" x14ac:dyDescent="0.35">
      <c r="A21545" s="11" t="s">
        <v>8</v>
      </c>
      <c r="B21545" s="16" t="s">
        <v>2433</v>
      </c>
      <c r="C21545" s="27" t="s">
        <v>5541</v>
      </c>
      <c r="D21545" s="16" t="s">
        <v>5540</v>
      </c>
      <c r="E21545" s="15" t="s">
        <v>5046</v>
      </c>
      <c r="F21545" s="17">
        <v>5908.86</v>
      </c>
      <c r="G21545" s="13">
        <v>0.15</v>
      </c>
      <c r="H21545" s="41"/>
    </row>
    <row r="21546" spans="1:8" x14ac:dyDescent="0.35">
      <c r="A21546" s="11" t="s">
        <v>8</v>
      </c>
      <c r="B21546" s="16" t="s">
        <v>2434</v>
      </c>
      <c r="C21546" s="27" t="s">
        <v>5541</v>
      </c>
      <c r="D21546" s="16" t="s">
        <v>5540</v>
      </c>
      <c r="E21546" s="15" t="s">
        <v>5047</v>
      </c>
      <c r="F21546" s="17">
        <v>2301.12</v>
      </c>
      <c r="G21546" s="13">
        <v>0.15</v>
      </c>
      <c r="H21546" s="41"/>
    </row>
    <row r="21547" spans="1:8" x14ac:dyDescent="0.35">
      <c r="A21547" s="11" t="s">
        <v>8</v>
      </c>
      <c r="B21547" s="16" t="s">
        <v>2435</v>
      </c>
      <c r="C21547" s="27" t="s">
        <v>5541</v>
      </c>
      <c r="D21547" s="16" t="s">
        <v>5540</v>
      </c>
      <c r="E21547" s="15" t="s">
        <v>5048</v>
      </c>
      <c r="F21547" s="17">
        <v>586.5</v>
      </c>
      <c r="G21547" s="13">
        <v>0.15</v>
      </c>
      <c r="H21547" s="41"/>
    </row>
    <row r="21548" spans="1:8" x14ac:dyDescent="0.35">
      <c r="A21548" s="11" t="s">
        <v>8</v>
      </c>
      <c r="B21548" s="16" t="s">
        <v>2436</v>
      </c>
      <c r="C21548" s="27" t="s">
        <v>5541</v>
      </c>
      <c r="D21548" s="16" t="s">
        <v>5540</v>
      </c>
      <c r="E21548" s="15" t="s">
        <v>5049</v>
      </c>
      <c r="F21548" s="17">
        <v>2656.08</v>
      </c>
      <c r="G21548" s="13">
        <v>0.15</v>
      </c>
      <c r="H21548" s="41"/>
    </row>
    <row r="21549" spans="1:8" x14ac:dyDescent="0.35">
      <c r="A21549" s="11" t="s">
        <v>8</v>
      </c>
      <c r="B21549" s="16" t="s">
        <v>2437</v>
      </c>
      <c r="C21549" s="27" t="s">
        <v>5541</v>
      </c>
      <c r="D21549" s="16" t="s">
        <v>5540</v>
      </c>
      <c r="E21549" s="15" t="s">
        <v>5050</v>
      </c>
      <c r="F21549" s="17">
        <v>28093.86</v>
      </c>
      <c r="G21549" s="13">
        <v>0.15</v>
      </c>
      <c r="H21549" s="41"/>
    </row>
    <row r="21550" spans="1:8" x14ac:dyDescent="0.35">
      <c r="A21550" s="11" t="s">
        <v>8</v>
      </c>
      <c r="B21550" s="16" t="s">
        <v>2438</v>
      </c>
      <c r="C21550" s="27" t="s">
        <v>5541</v>
      </c>
      <c r="D21550" s="16" t="s">
        <v>5540</v>
      </c>
      <c r="E21550" s="15" t="s">
        <v>5051</v>
      </c>
      <c r="F21550" s="17">
        <v>15364.26</v>
      </c>
      <c r="G21550" s="13">
        <v>0.15</v>
      </c>
      <c r="H21550" s="41"/>
    </row>
    <row r="21551" spans="1:8" x14ac:dyDescent="0.35">
      <c r="A21551" s="11" t="s">
        <v>8</v>
      </c>
      <c r="B21551" s="16" t="s">
        <v>2439</v>
      </c>
      <c r="C21551" s="27" t="s">
        <v>5541</v>
      </c>
      <c r="D21551" s="16" t="s">
        <v>5540</v>
      </c>
      <c r="E21551" s="15" t="s">
        <v>5052</v>
      </c>
      <c r="F21551" s="17">
        <v>44942.22</v>
      </c>
      <c r="G21551" s="13">
        <v>0.15</v>
      </c>
      <c r="H21551" s="41"/>
    </row>
    <row r="21552" spans="1:8" x14ac:dyDescent="0.35">
      <c r="A21552" s="11" t="s">
        <v>8</v>
      </c>
      <c r="B21552" s="16" t="s">
        <v>2440</v>
      </c>
      <c r="C21552" s="27" t="s">
        <v>5541</v>
      </c>
      <c r="D21552" s="16" t="s">
        <v>5540</v>
      </c>
      <c r="E21552" s="15" t="s">
        <v>5053</v>
      </c>
      <c r="F21552" s="17">
        <v>1071</v>
      </c>
      <c r="G21552" s="13">
        <v>0.15</v>
      </c>
      <c r="H21552" s="41"/>
    </row>
    <row r="21553" spans="1:8" x14ac:dyDescent="0.35">
      <c r="A21553" s="11" t="s">
        <v>8</v>
      </c>
      <c r="B21553" s="16" t="s">
        <v>2441</v>
      </c>
      <c r="C21553" s="27" t="s">
        <v>5541</v>
      </c>
      <c r="D21553" s="16" t="s">
        <v>5540</v>
      </c>
      <c r="E21553" s="15" t="s">
        <v>5054</v>
      </c>
      <c r="F21553" s="17">
        <v>4281.96</v>
      </c>
      <c r="G21553" s="13">
        <v>0.15</v>
      </c>
      <c r="H21553" s="41"/>
    </row>
    <row r="21554" spans="1:8" x14ac:dyDescent="0.35">
      <c r="A21554" s="11" t="s">
        <v>8</v>
      </c>
      <c r="B21554" s="16" t="s">
        <v>2442</v>
      </c>
      <c r="C21554" s="27" t="s">
        <v>5541</v>
      </c>
      <c r="D21554" s="16" t="s">
        <v>5540</v>
      </c>
      <c r="E21554" s="15" t="s">
        <v>5055</v>
      </c>
      <c r="F21554" s="17">
        <v>8563.92</v>
      </c>
      <c r="G21554" s="13">
        <v>0.15</v>
      </c>
      <c r="H21554" s="41"/>
    </row>
    <row r="21555" spans="1:8" x14ac:dyDescent="0.35">
      <c r="A21555" s="11" t="s">
        <v>8</v>
      </c>
      <c r="B21555" s="16" t="s">
        <v>2443</v>
      </c>
      <c r="C21555" s="27" t="s">
        <v>5541</v>
      </c>
      <c r="D21555" s="16" t="s">
        <v>5540</v>
      </c>
      <c r="E21555" s="15" t="s">
        <v>5056</v>
      </c>
      <c r="F21555" s="17">
        <v>692.58</v>
      </c>
      <c r="G21555" s="13">
        <v>0.15</v>
      </c>
      <c r="H21555" s="41"/>
    </row>
    <row r="21556" spans="1:8" x14ac:dyDescent="0.35">
      <c r="A21556" s="11" t="s">
        <v>8</v>
      </c>
      <c r="B21556" s="16" t="s">
        <v>2444</v>
      </c>
      <c r="C21556" s="27" t="s">
        <v>5541</v>
      </c>
      <c r="D21556" s="16" t="s">
        <v>5540</v>
      </c>
      <c r="E21556" s="15" t="s">
        <v>5057</v>
      </c>
      <c r="F21556" s="17">
        <v>5732.4000000000005</v>
      </c>
      <c r="G21556" s="13">
        <v>0.15</v>
      </c>
      <c r="H21556" s="41"/>
    </row>
    <row r="21557" spans="1:8" x14ac:dyDescent="0.35">
      <c r="A21557" s="11" t="s">
        <v>8</v>
      </c>
      <c r="B21557" s="16" t="s">
        <v>2445</v>
      </c>
      <c r="C21557" s="27" t="s">
        <v>5541</v>
      </c>
      <c r="D21557" s="16" t="s">
        <v>5540</v>
      </c>
      <c r="E21557" s="15" t="s">
        <v>5058</v>
      </c>
      <c r="F21557" s="17">
        <v>2228.6999999999998</v>
      </c>
      <c r="G21557" s="13">
        <v>0.15</v>
      </c>
      <c r="H21557" s="41"/>
    </row>
    <row r="21558" spans="1:8" x14ac:dyDescent="0.35">
      <c r="A21558" s="11" t="s">
        <v>8</v>
      </c>
      <c r="B21558" s="16" t="s">
        <v>2446</v>
      </c>
      <c r="C21558" s="27" t="s">
        <v>5541</v>
      </c>
      <c r="D21558" s="16" t="s">
        <v>5540</v>
      </c>
      <c r="E21558" s="15" t="s">
        <v>5059</v>
      </c>
      <c r="F21558" s="17">
        <v>2156.2800000000002</v>
      </c>
      <c r="G21558" s="13">
        <v>0.15</v>
      </c>
      <c r="H21558" s="41"/>
    </row>
    <row r="21559" spans="1:8" x14ac:dyDescent="0.35">
      <c r="A21559" s="11" t="s">
        <v>8</v>
      </c>
      <c r="B21559" s="16" t="s">
        <v>2447</v>
      </c>
      <c r="C21559" s="27" t="s">
        <v>5541</v>
      </c>
      <c r="D21559" s="16" t="s">
        <v>5540</v>
      </c>
      <c r="E21559" s="15" t="s">
        <v>5060</v>
      </c>
      <c r="F21559" s="17">
        <v>469.2</v>
      </c>
      <c r="G21559" s="13">
        <v>0.15</v>
      </c>
      <c r="H21559" s="41"/>
    </row>
    <row r="21560" spans="1:8" x14ac:dyDescent="0.35">
      <c r="A21560" s="11" t="s">
        <v>8</v>
      </c>
      <c r="B21560" s="16" t="s">
        <v>2448</v>
      </c>
      <c r="C21560" s="27" t="s">
        <v>5541</v>
      </c>
      <c r="D21560" s="16" t="s">
        <v>5540</v>
      </c>
      <c r="E21560" s="15" t="s">
        <v>5061</v>
      </c>
      <c r="F21560" s="17">
        <v>2342.94</v>
      </c>
      <c r="G21560" s="13">
        <v>0.15</v>
      </c>
      <c r="H21560" s="41"/>
    </row>
    <row r="21561" spans="1:8" x14ac:dyDescent="0.35">
      <c r="A21561" s="11" t="s">
        <v>8</v>
      </c>
      <c r="B21561" s="16" t="s">
        <v>2449</v>
      </c>
      <c r="C21561" s="27" t="s">
        <v>5541</v>
      </c>
      <c r="D21561" s="16" t="s">
        <v>5540</v>
      </c>
      <c r="E21561" s="15" t="s">
        <v>5062</v>
      </c>
      <c r="F21561" s="17">
        <v>77027.34</v>
      </c>
      <c r="G21561" s="13">
        <v>0.15</v>
      </c>
      <c r="H21561" s="41"/>
    </row>
    <row r="21562" spans="1:8" x14ac:dyDescent="0.35">
      <c r="A21562" s="11" t="s">
        <v>8</v>
      </c>
      <c r="B21562" s="16" t="s">
        <v>2450</v>
      </c>
      <c r="C21562" s="27" t="s">
        <v>5541</v>
      </c>
      <c r="D21562" s="16" t="s">
        <v>5540</v>
      </c>
      <c r="E21562" s="15" t="s">
        <v>5063</v>
      </c>
      <c r="F21562" s="17">
        <v>479.40000000000003</v>
      </c>
      <c r="G21562" s="13">
        <v>0.15</v>
      </c>
      <c r="H21562" s="41"/>
    </row>
    <row r="21563" spans="1:8" x14ac:dyDescent="0.35">
      <c r="A21563" s="11" t="s">
        <v>8</v>
      </c>
      <c r="B21563" s="16" t="s">
        <v>2451</v>
      </c>
      <c r="C21563" s="27" t="s">
        <v>5541</v>
      </c>
      <c r="D21563" s="16" t="s">
        <v>5540</v>
      </c>
      <c r="E21563" s="15" t="s">
        <v>5064</v>
      </c>
      <c r="F21563" s="17">
        <v>1910.46</v>
      </c>
      <c r="G21563" s="13">
        <v>0.15</v>
      </c>
      <c r="H21563" s="41"/>
    </row>
    <row r="21564" spans="1:8" x14ac:dyDescent="0.35">
      <c r="A21564" s="11" t="s">
        <v>8</v>
      </c>
      <c r="B21564" s="16" t="s">
        <v>2452</v>
      </c>
      <c r="C21564" s="27" t="s">
        <v>5541</v>
      </c>
      <c r="D21564" s="16" t="s">
        <v>5540</v>
      </c>
      <c r="E21564" s="15" t="s">
        <v>5065</v>
      </c>
      <c r="F21564" s="17">
        <v>479.40000000000003</v>
      </c>
      <c r="G21564" s="13">
        <v>0.15</v>
      </c>
      <c r="H21564" s="41"/>
    </row>
    <row r="21565" spans="1:8" x14ac:dyDescent="0.35">
      <c r="A21565" s="11" t="s">
        <v>8</v>
      </c>
      <c r="B21565" s="16" t="s">
        <v>2453</v>
      </c>
      <c r="C21565" s="27" t="s">
        <v>5541</v>
      </c>
      <c r="D21565" s="16" t="s">
        <v>5540</v>
      </c>
      <c r="E21565" s="15" t="s">
        <v>5066</v>
      </c>
      <c r="F21565" s="17">
        <v>2759.1</v>
      </c>
      <c r="G21565" s="13">
        <v>0.15</v>
      </c>
      <c r="H21565" s="41"/>
    </row>
    <row r="21566" spans="1:8" x14ac:dyDescent="0.35">
      <c r="A21566" s="11" t="s">
        <v>8</v>
      </c>
      <c r="B21566" s="16" t="s">
        <v>2454</v>
      </c>
      <c r="C21566" s="27" t="s">
        <v>5541</v>
      </c>
      <c r="D21566" s="16" t="s">
        <v>5540</v>
      </c>
      <c r="E21566" s="15" t="s">
        <v>5067</v>
      </c>
      <c r="F21566" s="17">
        <v>664.02</v>
      </c>
      <c r="G21566" s="13">
        <v>0.15</v>
      </c>
      <c r="H21566" s="41"/>
    </row>
    <row r="21567" spans="1:8" x14ac:dyDescent="0.35">
      <c r="A21567" s="11" t="s">
        <v>8</v>
      </c>
      <c r="B21567" s="16" t="s">
        <v>2455</v>
      </c>
      <c r="C21567" s="27" t="s">
        <v>5541</v>
      </c>
      <c r="D21567" s="16" t="s">
        <v>5540</v>
      </c>
      <c r="E21567" s="15" t="s">
        <v>5068</v>
      </c>
      <c r="F21567" s="17">
        <v>2768.28</v>
      </c>
      <c r="G21567" s="13">
        <v>0.15</v>
      </c>
      <c r="H21567" s="41"/>
    </row>
    <row r="21568" spans="1:8" x14ac:dyDescent="0.35">
      <c r="A21568" s="11" t="s">
        <v>8</v>
      </c>
      <c r="B21568" s="16" t="s">
        <v>2456</v>
      </c>
      <c r="C21568" s="27" t="s">
        <v>5541</v>
      </c>
      <c r="D21568" s="16" t="s">
        <v>5540</v>
      </c>
      <c r="E21568" s="15" t="s">
        <v>5069</v>
      </c>
      <c r="F21568" s="17">
        <v>3406.8</v>
      </c>
      <c r="G21568" s="13">
        <v>0.15</v>
      </c>
      <c r="H21568" s="41"/>
    </row>
    <row r="21569" spans="1:8" x14ac:dyDescent="0.35">
      <c r="A21569" s="11" t="s">
        <v>8</v>
      </c>
      <c r="B21569" s="16" t="s">
        <v>2457</v>
      </c>
      <c r="C21569" s="27" t="s">
        <v>5541</v>
      </c>
      <c r="D21569" s="16" t="s">
        <v>5540</v>
      </c>
      <c r="E21569" s="15" t="s">
        <v>5070</v>
      </c>
      <c r="F21569" s="17">
        <v>201.96</v>
      </c>
      <c r="G21569" s="13">
        <v>0.15</v>
      </c>
      <c r="H21569" s="41"/>
    </row>
    <row r="21570" spans="1:8" x14ac:dyDescent="0.35">
      <c r="A21570" s="11" t="s">
        <v>8</v>
      </c>
      <c r="B21570" s="16" t="s">
        <v>2458</v>
      </c>
      <c r="C21570" s="27" t="s">
        <v>5541</v>
      </c>
      <c r="D21570" s="16" t="s">
        <v>5540</v>
      </c>
      <c r="E21570" s="15" t="s">
        <v>5071</v>
      </c>
      <c r="F21570" s="17">
        <v>1382.1000000000001</v>
      </c>
      <c r="G21570" s="13">
        <v>0.15</v>
      </c>
      <c r="H21570" s="41"/>
    </row>
    <row r="21571" spans="1:8" x14ac:dyDescent="0.35">
      <c r="A21571" s="11" t="s">
        <v>8</v>
      </c>
      <c r="B21571" s="16" t="s">
        <v>2459</v>
      </c>
      <c r="C21571" s="27" t="s">
        <v>5541</v>
      </c>
      <c r="D21571" s="16" t="s">
        <v>5540</v>
      </c>
      <c r="E21571" s="15" t="s">
        <v>5072</v>
      </c>
      <c r="F21571" s="17">
        <v>902.7</v>
      </c>
      <c r="G21571" s="13">
        <v>0.15</v>
      </c>
      <c r="H21571" s="41"/>
    </row>
    <row r="21572" spans="1:8" x14ac:dyDescent="0.35">
      <c r="A21572" s="11" t="s">
        <v>8</v>
      </c>
      <c r="B21572" s="16" t="s">
        <v>2460</v>
      </c>
      <c r="C21572" s="27" t="s">
        <v>5541</v>
      </c>
      <c r="D21572" s="16" t="s">
        <v>5540</v>
      </c>
      <c r="E21572" s="15" t="s">
        <v>5073</v>
      </c>
      <c r="F21572" s="17">
        <v>2556.12</v>
      </c>
      <c r="G21572" s="13">
        <v>0.15</v>
      </c>
      <c r="H21572" s="41"/>
    </row>
    <row r="21573" spans="1:8" x14ac:dyDescent="0.35">
      <c r="A21573" s="11" t="s">
        <v>8</v>
      </c>
      <c r="B21573" s="16" t="s">
        <v>2461</v>
      </c>
      <c r="C21573" s="27" t="s">
        <v>5541</v>
      </c>
      <c r="D21573" s="16" t="s">
        <v>5540</v>
      </c>
      <c r="E21573" s="15" t="s">
        <v>5074</v>
      </c>
      <c r="F21573" s="17">
        <v>6379.08</v>
      </c>
      <c r="G21573" s="13">
        <v>0.15</v>
      </c>
      <c r="H21573" s="41"/>
    </row>
    <row r="21574" spans="1:8" x14ac:dyDescent="0.35">
      <c r="A21574" s="11" t="s">
        <v>8</v>
      </c>
      <c r="B21574" s="16" t="s">
        <v>2462</v>
      </c>
      <c r="C21574" s="27" t="s">
        <v>5541</v>
      </c>
      <c r="D21574" s="16" t="s">
        <v>5540</v>
      </c>
      <c r="E21574" s="15" t="s">
        <v>5075</v>
      </c>
      <c r="F21574" s="17">
        <v>4945.9800000000005</v>
      </c>
      <c r="G21574" s="13">
        <v>0.15</v>
      </c>
      <c r="H21574" s="41"/>
    </row>
    <row r="21575" spans="1:8" x14ac:dyDescent="0.35">
      <c r="A21575" s="11" t="s">
        <v>8</v>
      </c>
      <c r="B21575" s="16" t="s">
        <v>2463</v>
      </c>
      <c r="C21575" s="27" t="s">
        <v>5541</v>
      </c>
      <c r="D21575" s="16" t="s">
        <v>5540</v>
      </c>
      <c r="E21575" s="15" t="s">
        <v>5076</v>
      </c>
      <c r="F21575" s="17">
        <v>234.6</v>
      </c>
      <c r="G21575" s="13">
        <v>0.15</v>
      </c>
      <c r="H21575" s="41"/>
    </row>
    <row r="21576" spans="1:8" x14ac:dyDescent="0.35">
      <c r="A21576" s="11" t="s">
        <v>8</v>
      </c>
      <c r="B21576" s="16" t="s">
        <v>2464</v>
      </c>
      <c r="C21576" s="27" t="s">
        <v>5541</v>
      </c>
      <c r="D21576" s="16" t="s">
        <v>5540</v>
      </c>
      <c r="E21576" s="15" t="s">
        <v>5077</v>
      </c>
      <c r="F21576" s="17">
        <v>605.88</v>
      </c>
      <c r="G21576" s="13">
        <v>0.15</v>
      </c>
      <c r="H21576" s="41"/>
    </row>
    <row r="21577" spans="1:8" x14ac:dyDescent="0.35">
      <c r="A21577" s="11" t="s">
        <v>8</v>
      </c>
      <c r="B21577" s="16" t="s">
        <v>2465</v>
      </c>
      <c r="C21577" s="27" t="s">
        <v>5541</v>
      </c>
      <c r="D21577" s="16" t="s">
        <v>5540</v>
      </c>
      <c r="E21577" s="15" t="s">
        <v>5078</v>
      </c>
      <c r="F21577" s="17">
        <v>579.36</v>
      </c>
      <c r="G21577" s="13">
        <v>0.15</v>
      </c>
      <c r="H21577" s="41"/>
    </row>
    <row r="21578" spans="1:8" x14ac:dyDescent="0.35">
      <c r="A21578" s="11" t="s">
        <v>8</v>
      </c>
      <c r="B21578" s="16" t="s">
        <v>2466</v>
      </c>
      <c r="C21578" s="27" t="s">
        <v>5541</v>
      </c>
      <c r="D21578" s="16" t="s">
        <v>5540</v>
      </c>
      <c r="E21578" s="15" t="s">
        <v>5079</v>
      </c>
      <c r="F21578" s="17">
        <v>667.08</v>
      </c>
      <c r="G21578" s="13">
        <v>0.15</v>
      </c>
      <c r="H21578" s="41"/>
    </row>
    <row r="21579" spans="1:8" x14ac:dyDescent="0.35">
      <c r="A21579" s="11" t="s">
        <v>8</v>
      </c>
      <c r="B21579" s="16" t="s">
        <v>2467</v>
      </c>
      <c r="C21579" s="27" t="s">
        <v>5541</v>
      </c>
      <c r="D21579" s="16" t="s">
        <v>5540</v>
      </c>
      <c r="E21579" s="15" t="s">
        <v>5080</v>
      </c>
      <c r="F21579" s="17">
        <v>548.76</v>
      </c>
      <c r="G21579" s="13">
        <v>0.15</v>
      </c>
      <c r="H21579" s="41"/>
    </row>
    <row r="21580" spans="1:8" x14ac:dyDescent="0.35">
      <c r="A21580" s="11" t="s">
        <v>8</v>
      </c>
      <c r="B21580" s="16" t="s">
        <v>2468</v>
      </c>
      <c r="C21580" s="27" t="s">
        <v>5541</v>
      </c>
      <c r="D21580" s="16" t="s">
        <v>5540</v>
      </c>
      <c r="E21580" s="15" t="s">
        <v>5081</v>
      </c>
      <c r="F21580" s="17">
        <v>12573.54</v>
      </c>
      <c r="G21580" s="13">
        <v>0.15</v>
      </c>
      <c r="H21580" s="41"/>
    </row>
    <row r="21581" spans="1:8" x14ac:dyDescent="0.35">
      <c r="A21581" s="11" t="s">
        <v>8</v>
      </c>
      <c r="B21581" s="16" t="s">
        <v>2469</v>
      </c>
      <c r="C21581" s="27" t="s">
        <v>5541</v>
      </c>
      <c r="D21581" s="16" t="s">
        <v>5540</v>
      </c>
      <c r="E21581" s="15" t="s">
        <v>5082</v>
      </c>
      <c r="F21581" s="17">
        <v>667.08</v>
      </c>
      <c r="G21581" s="13">
        <v>0.15</v>
      </c>
      <c r="H21581" s="41"/>
    </row>
    <row r="21582" spans="1:8" x14ac:dyDescent="0.35">
      <c r="A21582" s="11" t="s">
        <v>8</v>
      </c>
      <c r="B21582" s="16" t="s">
        <v>2470</v>
      </c>
      <c r="C21582" s="27" t="s">
        <v>5541</v>
      </c>
      <c r="D21582" s="16" t="s">
        <v>5540</v>
      </c>
      <c r="E21582" s="15" t="s">
        <v>5083</v>
      </c>
      <c r="F21582" s="17">
        <v>9074.94</v>
      </c>
      <c r="G21582" s="13">
        <v>0.15</v>
      </c>
      <c r="H21582" s="41"/>
    </row>
    <row r="21583" spans="1:8" x14ac:dyDescent="0.35">
      <c r="A21583" s="11" t="s">
        <v>8</v>
      </c>
      <c r="B21583" s="16" t="s">
        <v>2471</v>
      </c>
      <c r="C21583" s="27" t="s">
        <v>5541</v>
      </c>
      <c r="D21583" s="16" t="s">
        <v>5540</v>
      </c>
      <c r="E21583" s="15" t="s">
        <v>5084</v>
      </c>
      <c r="F21583" s="17">
        <v>16936.080000000002</v>
      </c>
      <c r="G21583" s="13">
        <v>0.15</v>
      </c>
      <c r="H21583" s="41"/>
    </row>
    <row r="21584" spans="1:8" x14ac:dyDescent="0.35">
      <c r="A21584" s="11" t="s">
        <v>8</v>
      </c>
      <c r="B21584" s="16" t="s">
        <v>2472</v>
      </c>
      <c r="C21584" s="27" t="s">
        <v>5541</v>
      </c>
      <c r="D21584" s="16" t="s">
        <v>5540</v>
      </c>
      <c r="E21584" s="15" t="s">
        <v>5085</v>
      </c>
      <c r="F21584" s="17">
        <v>5093.88</v>
      </c>
      <c r="G21584" s="13">
        <v>0.15</v>
      </c>
      <c r="H21584" s="41"/>
    </row>
    <row r="21585" spans="1:8" x14ac:dyDescent="0.35">
      <c r="A21585" s="11" t="s">
        <v>8</v>
      </c>
      <c r="B21585" s="16" t="s">
        <v>2473</v>
      </c>
      <c r="C21585" s="27" t="s">
        <v>5541</v>
      </c>
      <c r="D21585" s="16" t="s">
        <v>5540</v>
      </c>
      <c r="E21585" s="15" t="s">
        <v>5086</v>
      </c>
      <c r="F21585" s="17">
        <v>10566.18</v>
      </c>
      <c r="G21585" s="13">
        <v>0.15</v>
      </c>
      <c r="H21585" s="41"/>
    </row>
    <row r="21586" spans="1:8" x14ac:dyDescent="0.35">
      <c r="A21586" s="11" t="s">
        <v>8</v>
      </c>
      <c r="B21586" s="16" t="s">
        <v>2474</v>
      </c>
      <c r="C21586" s="27" t="s">
        <v>5541</v>
      </c>
      <c r="D21586" s="16" t="s">
        <v>5540</v>
      </c>
      <c r="E21586" s="15" t="s">
        <v>5087</v>
      </c>
      <c r="F21586" s="17">
        <v>1167.9000000000001</v>
      </c>
      <c r="G21586" s="13">
        <v>0.15</v>
      </c>
      <c r="H21586" s="41"/>
    </row>
    <row r="21587" spans="1:8" x14ac:dyDescent="0.35">
      <c r="A21587" s="11" t="s">
        <v>8</v>
      </c>
      <c r="B21587" s="16" t="s">
        <v>2475</v>
      </c>
      <c r="C21587" s="27" t="s">
        <v>5541</v>
      </c>
      <c r="D21587" s="16" t="s">
        <v>5540</v>
      </c>
      <c r="E21587" s="15" t="s">
        <v>5088</v>
      </c>
      <c r="F21587" s="17">
        <v>366.18</v>
      </c>
      <c r="G21587" s="13">
        <v>0.15</v>
      </c>
      <c r="H21587" s="41"/>
    </row>
    <row r="21588" spans="1:8" x14ac:dyDescent="0.35">
      <c r="A21588" s="11" t="s">
        <v>8</v>
      </c>
      <c r="B21588" s="16" t="s">
        <v>2476</v>
      </c>
      <c r="C21588" s="27" t="s">
        <v>5541</v>
      </c>
      <c r="D21588" s="16" t="s">
        <v>5540</v>
      </c>
      <c r="E21588" s="15" t="s">
        <v>5089</v>
      </c>
      <c r="F21588" s="17">
        <v>320.28000000000003</v>
      </c>
      <c r="G21588" s="13">
        <v>0.15</v>
      </c>
      <c r="H21588" s="41"/>
    </row>
    <row r="21589" spans="1:8" x14ac:dyDescent="0.35">
      <c r="A21589" s="11" t="s">
        <v>8</v>
      </c>
      <c r="B21589" s="16" t="s">
        <v>2477</v>
      </c>
      <c r="C21589" s="27" t="s">
        <v>5541</v>
      </c>
      <c r="D21589" s="16" t="s">
        <v>5540</v>
      </c>
      <c r="E21589" s="15" t="s">
        <v>5090</v>
      </c>
      <c r="F21589" s="17">
        <v>1944.1200000000001</v>
      </c>
      <c r="G21589" s="13">
        <v>0.15</v>
      </c>
      <c r="H21589" s="41"/>
    </row>
    <row r="21590" spans="1:8" x14ac:dyDescent="0.35">
      <c r="A21590" s="11" t="s">
        <v>8</v>
      </c>
      <c r="B21590" s="16" t="s">
        <v>2478</v>
      </c>
      <c r="C21590" s="27" t="s">
        <v>5541</v>
      </c>
      <c r="D21590" s="16" t="s">
        <v>5540</v>
      </c>
      <c r="E21590" s="15" t="s">
        <v>5091</v>
      </c>
      <c r="F21590" s="17">
        <v>22744.98</v>
      </c>
      <c r="G21590" s="13">
        <v>0.15</v>
      </c>
      <c r="H21590" s="41"/>
    </row>
    <row r="21591" spans="1:8" x14ac:dyDescent="0.35">
      <c r="A21591" s="11" t="s">
        <v>8</v>
      </c>
      <c r="B21591" s="16" t="s">
        <v>2479</v>
      </c>
      <c r="C21591" s="27" t="s">
        <v>5541</v>
      </c>
      <c r="D21591" s="16" t="s">
        <v>5540</v>
      </c>
      <c r="E21591" s="15" t="s">
        <v>5092</v>
      </c>
      <c r="F21591" s="17">
        <v>10418.280000000001</v>
      </c>
      <c r="G21591" s="13">
        <v>0.15</v>
      </c>
      <c r="H21591" s="41"/>
    </row>
    <row r="21592" spans="1:8" x14ac:dyDescent="0.35">
      <c r="A21592" s="11" t="s">
        <v>8</v>
      </c>
      <c r="B21592" s="16" t="s">
        <v>2480</v>
      </c>
      <c r="C21592" s="27" t="s">
        <v>5541</v>
      </c>
      <c r="D21592" s="16" t="s">
        <v>5540</v>
      </c>
      <c r="E21592" s="15" t="s">
        <v>5093</v>
      </c>
      <c r="F21592" s="17">
        <v>247.86</v>
      </c>
      <c r="G21592" s="13">
        <v>0.15</v>
      </c>
      <c r="H21592" s="41"/>
    </row>
    <row r="21593" spans="1:8" x14ac:dyDescent="0.35">
      <c r="A21593" s="11" t="s">
        <v>8</v>
      </c>
      <c r="B21593" s="16" t="s">
        <v>2481</v>
      </c>
      <c r="C21593" s="27" t="s">
        <v>5541</v>
      </c>
      <c r="D21593" s="16" t="s">
        <v>5540</v>
      </c>
      <c r="E21593" s="15" t="s">
        <v>5094</v>
      </c>
      <c r="F21593" s="17">
        <v>1503.48</v>
      </c>
      <c r="G21593" s="13">
        <v>0.15</v>
      </c>
      <c r="H21593" s="41"/>
    </row>
    <row r="21594" spans="1:8" x14ac:dyDescent="0.35">
      <c r="A21594" s="11" t="s">
        <v>8</v>
      </c>
      <c r="B21594" s="16" t="s">
        <v>2482</v>
      </c>
      <c r="C21594" s="27" t="s">
        <v>5541</v>
      </c>
      <c r="D21594" s="16" t="s">
        <v>5540</v>
      </c>
      <c r="E21594" s="15" t="s">
        <v>5095</v>
      </c>
      <c r="F21594" s="17">
        <v>4018.8</v>
      </c>
      <c r="G21594" s="13">
        <v>0.15</v>
      </c>
      <c r="H21594" s="41"/>
    </row>
    <row r="21595" spans="1:8" x14ac:dyDescent="0.35">
      <c r="A21595" s="11" t="s">
        <v>8</v>
      </c>
      <c r="B21595" s="16" t="s">
        <v>2483</v>
      </c>
      <c r="C21595" s="27" t="s">
        <v>5541</v>
      </c>
      <c r="D21595" s="16" t="s">
        <v>5540</v>
      </c>
      <c r="E21595" s="15" t="s">
        <v>5096</v>
      </c>
      <c r="F21595" s="17">
        <v>107.10000000000001</v>
      </c>
      <c r="G21595" s="13">
        <v>0.15</v>
      </c>
      <c r="H21595" s="41"/>
    </row>
    <row r="21596" spans="1:8" x14ac:dyDescent="0.35">
      <c r="A21596" s="11" t="s">
        <v>8</v>
      </c>
      <c r="B21596" s="16" t="s">
        <v>2484</v>
      </c>
      <c r="C21596" s="27" t="s">
        <v>5541</v>
      </c>
      <c r="D21596" s="16" t="s">
        <v>5540</v>
      </c>
      <c r="E21596" s="15" t="s">
        <v>5097</v>
      </c>
      <c r="F21596" s="17">
        <v>3280.32</v>
      </c>
      <c r="G21596" s="13">
        <v>0.15</v>
      </c>
      <c r="H21596" s="41"/>
    </row>
    <row r="21597" spans="1:8" x14ac:dyDescent="0.35">
      <c r="A21597" s="11" t="s">
        <v>8</v>
      </c>
      <c r="B21597" s="16" t="s">
        <v>2485</v>
      </c>
      <c r="C21597" s="27" t="s">
        <v>5541</v>
      </c>
      <c r="D21597" s="16" t="s">
        <v>5540</v>
      </c>
      <c r="E21597" s="15" t="s">
        <v>5098</v>
      </c>
      <c r="F21597" s="17">
        <v>8558.82</v>
      </c>
      <c r="G21597" s="13">
        <v>0.15</v>
      </c>
      <c r="H21597" s="41"/>
    </row>
    <row r="21598" spans="1:8" x14ac:dyDescent="0.35">
      <c r="A21598" s="11" t="s">
        <v>8</v>
      </c>
      <c r="B21598" s="16" t="s">
        <v>2486</v>
      </c>
      <c r="C21598" s="27" t="s">
        <v>5541</v>
      </c>
      <c r="D21598" s="16" t="s">
        <v>5540</v>
      </c>
      <c r="E21598" s="15" t="s">
        <v>5099</v>
      </c>
      <c r="F21598" s="17">
        <v>4267.68</v>
      </c>
      <c r="G21598" s="13">
        <v>0.15</v>
      </c>
      <c r="H21598" s="41"/>
    </row>
    <row r="21599" spans="1:8" x14ac:dyDescent="0.35">
      <c r="A21599" s="11" t="s">
        <v>8</v>
      </c>
      <c r="B21599" s="16" t="s">
        <v>2487</v>
      </c>
      <c r="C21599" s="27" t="s">
        <v>5541</v>
      </c>
      <c r="D21599" s="16" t="s">
        <v>5540</v>
      </c>
      <c r="E21599" s="15" t="s">
        <v>5100</v>
      </c>
      <c r="F21599" s="17">
        <v>7296.06</v>
      </c>
      <c r="G21599" s="13">
        <v>0.15</v>
      </c>
      <c r="H21599" s="41"/>
    </row>
    <row r="21600" spans="1:8" x14ac:dyDescent="0.35">
      <c r="A21600" s="11" t="s">
        <v>8</v>
      </c>
      <c r="B21600" s="16" t="s">
        <v>2488</v>
      </c>
      <c r="C21600" s="27" t="s">
        <v>5541</v>
      </c>
      <c r="D21600" s="16" t="s">
        <v>5540</v>
      </c>
      <c r="E21600" s="15" t="s">
        <v>5101</v>
      </c>
      <c r="F21600" s="17">
        <v>15359.16</v>
      </c>
      <c r="G21600" s="13">
        <v>0.15</v>
      </c>
      <c r="H21600" s="41"/>
    </row>
    <row r="21601" spans="1:8" x14ac:dyDescent="0.35">
      <c r="A21601" s="11" t="s">
        <v>8</v>
      </c>
      <c r="B21601" s="16" t="s">
        <v>2489</v>
      </c>
      <c r="C21601" s="27" t="s">
        <v>5541</v>
      </c>
      <c r="D21601" s="16" t="s">
        <v>5540</v>
      </c>
      <c r="E21601" s="15" t="s">
        <v>5102</v>
      </c>
      <c r="F21601" s="17">
        <v>45206.400000000001</v>
      </c>
      <c r="G21601" s="13">
        <v>0.15</v>
      </c>
      <c r="H21601" s="41"/>
    </row>
    <row r="21602" spans="1:8" x14ac:dyDescent="0.35">
      <c r="A21602" s="11" t="s">
        <v>8</v>
      </c>
      <c r="B21602" s="16" t="s">
        <v>2490</v>
      </c>
      <c r="C21602" s="27" t="s">
        <v>5541</v>
      </c>
      <c r="D21602" s="16" t="s">
        <v>5540</v>
      </c>
      <c r="E21602" s="15" t="s">
        <v>5103</v>
      </c>
      <c r="F21602" s="17">
        <v>2004.3</v>
      </c>
      <c r="G21602" s="13">
        <v>0.15</v>
      </c>
      <c r="H21602" s="41"/>
    </row>
    <row r="21603" spans="1:8" x14ac:dyDescent="0.35">
      <c r="A21603" s="11" t="s">
        <v>8</v>
      </c>
      <c r="B21603" s="16" t="s">
        <v>2491</v>
      </c>
      <c r="C21603" s="27" t="s">
        <v>5541</v>
      </c>
      <c r="D21603" s="16" t="s">
        <v>5540</v>
      </c>
      <c r="E21603" s="15" t="s">
        <v>5104</v>
      </c>
      <c r="F21603" s="17">
        <v>18237.599999999999</v>
      </c>
      <c r="G21603" s="13">
        <v>0.15</v>
      </c>
      <c r="H21603" s="41"/>
    </row>
    <row r="21604" spans="1:8" x14ac:dyDescent="0.35">
      <c r="A21604" s="11" t="s">
        <v>8</v>
      </c>
      <c r="B21604" s="16" t="s">
        <v>2492</v>
      </c>
      <c r="C21604" s="27" t="s">
        <v>5541</v>
      </c>
      <c r="D21604" s="16" t="s">
        <v>5540</v>
      </c>
      <c r="E21604" s="15" t="s">
        <v>5105</v>
      </c>
      <c r="F21604" s="17">
        <v>776.22</v>
      </c>
      <c r="G21604" s="13">
        <v>0.15</v>
      </c>
      <c r="H21604" s="41"/>
    </row>
    <row r="21605" spans="1:8" x14ac:dyDescent="0.35">
      <c r="A21605" s="11" t="s">
        <v>8</v>
      </c>
      <c r="B21605" s="16" t="s">
        <v>2493</v>
      </c>
      <c r="C21605" s="27" t="s">
        <v>5541</v>
      </c>
      <c r="D21605" s="16" t="s">
        <v>5540</v>
      </c>
      <c r="E21605" s="15" t="s">
        <v>5106</v>
      </c>
      <c r="F21605" s="17">
        <v>1543.26</v>
      </c>
      <c r="G21605" s="13">
        <v>0.15</v>
      </c>
      <c r="H21605" s="41"/>
    </row>
    <row r="21606" spans="1:8" x14ac:dyDescent="0.35">
      <c r="A21606" s="11" t="s">
        <v>8</v>
      </c>
      <c r="B21606" s="16" t="s">
        <v>2494</v>
      </c>
      <c r="C21606" s="27" t="s">
        <v>5541</v>
      </c>
      <c r="D21606" s="16" t="s">
        <v>5540</v>
      </c>
      <c r="E21606" s="15" t="s">
        <v>5030</v>
      </c>
      <c r="F21606" s="17">
        <v>10001.1</v>
      </c>
      <c r="G21606" s="13">
        <v>0.15</v>
      </c>
      <c r="H21606" s="41"/>
    </row>
    <row r="21607" spans="1:8" x14ac:dyDescent="0.35">
      <c r="A21607" s="11" t="s">
        <v>8</v>
      </c>
      <c r="B21607" s="16" t="s">
        <v>2495</v>
      </c>
      <c r="C21607" s="27" t="s">
        <v>5541</v>
      </c>
      <c r="D21607" s="16" t="s">
        <v>5540</v>
      </c>
      <c r="E21607" s="15" t="s">
        <v>5107</v>
      </c>
      <c r="F21607" s="17">
        <v>1860.48</v>
      </c>
      <c r="G21607" s="13">
        <v>0.15</v>
      </c>
      <c r="H21607" s="41"/>
    </row>
    <row r="21608" spans="1:8" x14ac:dyDescent="0.35">
      <c r="A21608" s="11" t="s">
        <v>8</v>
      </c>
      <c r="B21608" s="16" t="s">
        <v>2496</v>
      </c>
      <c r="C21608" s="27" t="s">
        <v>5541</v>
      </c>
      <c r="D21608" s="16" t="s">
        <v>5540</v>
      </c>
      <c r="E21608" s="15" t="s">
        <v>5108</v>
      </c>
      <c r="F21608" s="17">
        <v>1729.92</v>
      </c>
      <c r="G21608" s="13">
        <v>0.15</v>
      </c>
      <c r="H21608" s="41"/>
    </row>
    <row r="21609" spans="1:8" x14ac:dyDescent="0.35">
      <c r="A21609" s="11" t="s">
        <v>8</v>
      </c>
      <c r="B21609" s="16" t="s">
        <v>2497</v>
      </c>
      <c r="C21609" s="27" t="s">
        <v>5541</v>
      </c>
      <c r="D21609" s="16" t="s">
        <v>5540</v>
      </c>
      <c r="E21609" s="15" t="s">
        <v>5109</v>
      </c>
      <c r="F21609" s="17">
        <v>863.94</v>
      </c>
      <c r="G21609" s="13">
        <v>0.15</v>
      </c>
      <c r="H21609" s="41"/>
    </row>
    <row r="21610" spans="1:8" x14ac:dyDescent="0.35">
      <c r="A21610" s="11" t="s">
        <v>8</v>
      </c>
      <c r="B21610" s="16" t="s">
        <v>2498</v>
      </c>
      <c r="C21610" s="27" t="s">
        <v>5541</v>
      </c>
      <c r="D21610" s="16" t="s">
        <v>5540</v>
      </c>
      <c r="E21610" s="15" t="s">
        <v>5110</v>
      </c>
      <c r="F21610" s="17">
        <v>900.66</v>
      </c>
      <c r="G21610" s="13">
        <v>0.15</v>
      </c>
      <c r="H21610" s="41"/>
    </row>
    <row r="21611" spans="1:8" x14ac:dyDescent="0.35">
      <c r="A21611" s="11" t="s">
        <v>8</v>
      </c>
      <c r="B21611" s="16" t="s">
        <v>2499</v>
      </c>
      <c r="C21611" s="27" t="s">
        <v>5541</v>
      </c>
      <c r="D21611" s="16" t="s">
        <v>5540</v>
      </c>
      <c r="E21611" s="15" t="s">
        <v>4488</v>
      </c>
      <c r="F21611" s="17">
        <v>3196.68</v>
      </c>
      <c r="G21611" s="13">
        <v>0.15</v>
      </c>
      <c r="H21611" s="41"/>
    </row>
    <row r="21612" spans="1:8" x14ac:dyDescent="0.35">
      <c r="A21612" s="11" t="s">
        <v>8</v>
      </c>
      <c r="B21612" s="16" t="s">
        <v>2500</v>
      </c>
      <c r="C21612" s="27" t="s">
        <v>5541</v>
      </c>
      <c r="D21612" s="16" t="s">
        <v>5540</v>
      </c>
      <c r="E21612" s="15" t="s">
        <v>5111</v>
      </c>
      <c r="F21612" s="17">
        <v>27472.68</v>
      </c>
      <c r="G21612" s="13">
        <v>0.15</v>
      </c>
      <c r="H21612" s="41"/>
    </row>
    <row r="21613" spans="1:8" x14ac:dyDescent="0.35">
      <c r="A21613" s="11" t="s">
        <v>8</v>
      </c>
      <c r="B21613" s="16" t="s">
        <v>2501</v>
      </c>
      <c r="C21613" s="27" t="s">
        <v>5541</v>
      </c>
      <c r="D21613" s="16" t="s">
        <v>5540</v>
      </c>
      <c r="E21613" s="15" t="s">
        <v>5112</v>
      </c>
      <c r="F21613" s="17">
        <v>29414.760000000002</v>
      </c>
      <c r="G21613" s="13">
        <v>0.15</v>
      </c>
      <c r="H21613" s="41"/>
    </row>
    <row r="21614" spans="1:8" x14ac:dyDescent="0.35">
      <c r="A21614" s="11" t="s">
        <v>8</v>
      </c>
      <c r="B21614" s="16" t="s">
        <v>2502</v>
      </c>
      <c r="C21614" s="27" t="s">
        <v>5541</v>
      </c>
      <c r="D21614" s="16" t="s">
        <v>5540</v>
      </c>
      <c r="E21614" s="15" t="s">
        <v>5113</v>
      </c>
      <c r="F21614" s="17">
        <v>34448.46</v>
      </c>
      <c r="G21614" s="13">
        <v>0.15</v>
      </c>
      <c r="H21614" s="41"/>
    </row>
    <row r="21615" spans="1:8" x14ac:dyDescent="0.35">
      <c r="A21615" s="11" t="s">
        <v>8</v>
      </c>
      <c r="B21615" s="16" t="s">
        <v>2503</v>
      </c>
      <c r="C21615" s="27" t="s">
        <v>5541</v>
      </c>
      <c r="D21615" s="16" t="s">
        <v>5540</v>
      </c>
      <c r="E21615" s="15" t="s">
        <v>5114</v>
      </c>
      <c r="F21615" s="17">
        <v>29316.84</v>
      </c>
      <c r="G21615" s="13">
        <v>0.15</v>
      </c>
      <c r="H21615" s="41"/>
    </row>
    <row r="21616" spans="1:8" x14ac:dyDescent="0.35">
      <c r="A21616" s="11" t="s">
        <v>8</v>
      </c>
      <c r="B21616" s="16" t="s">
        <v>2504</v>
      </c>
      <c r="C21616" s="27" t="s">
        <v>5541</v>
      </c>
      <c r="D21616" s="16" t="s">
        <v>5540</v>
      </c>
      <c r="E21616" s="15" t="s">
        <v>5115</v>
      </c>
      <c r="F21616" s="17">
        <v>32928.660000000003</v>
      </c>
      <c r="G21616" s="13">
        <v>0.15</v>
      </c>
      <c r="H21616" s="41"/>
    </row>
    <row r="21617" spans="1:8" x14ac:dyDescent="0.35">
      <c r="A21617" s="11" t="s">
        <v>8</v>
      </c>
      <c r="B21617" s="16" t="s">
        <v>2505</v>
      </c>
      <c r="C21617" s="27" t="s">
        <v>5541</v>
      </c>
      <c r="D21617" s="16" t="s">
        <v>5540</v>
      </c>
      <c r="E21617" s="15" t="s">
        <v>5116</v>
      </c>
      <c r="F21617" s="17">
        <v>9398.2800000000007</v>
      </c>
      <c r="G21617" s="13">
        <v>0.15</v>
      </c>
      <c r="H21617" s="41"/>
    </row>
    <row r="21618" spans="1:8" x14ac:dyDescent="0.35">
      <c r="A21618" s="11" t="s">
        <v>8</v>
      </c>
      <c r="B21618" s="16" t="s">
        <v>2506</v>
      </c>
      <c r="C21618" s="27" t="s">
        <v>5541</v>
      </c>
      <c r="D21618" s="16" t="s">
        <v>5540</v>
      </c>
      <c r="E21618" s="15" t="s">
        <v>5117</v>
      </c>
      <c r="F21618" s="17">
        <v>28664.04</v>
      </c>
      <c r="G21618" s="13">
        <v>0.15</v>
      </c>
      <c r="H21618" s="41"/>
    </row>
    <row r="21619" spans="1:8" x14ac:dyDescent="0.35">
      <c r="A21619" s="11" t="s">
        <v>8</v>
      </c>
      <c r="B21619" s="16" t="s">
        <v>2507</v>
      </c>
      <c r="C21619" s="27" t="s">
        <v>5541</v>
      </c>
      <c r="D21619" s="16" t="s">
        <v>5540</v>
      </c>
      <c r="E21619" s="15" t="s">
        <v>5118</v>
      </c>
      <c r="F21619" s="17">
        <v>26356.799999999999</v>
      </c>
      <c r="G21619" s="13">
        <v>0.15</v>
      </c>
      <c r="H21619" s="41"/>
    </row>
    <row r="21620" spans="1:8" x14ac:dyDescent="0.35">
      <c r="A21620" s="11" t="s">
        <v>8</v>
      </c>
      <c r="B21620" s="16" t="s">
        <v>2508</v>
      </c>
      <c r="C21620" s="27" t="s">
        <v>5541</v>
      </c>
      <c r="D21620" s="16" t="s">
        <v>5540</v>
      </c>
      <c r="E21620" s="15" t="s">
        <v>5119</v>
      </c>
      <c r="F21620" s="17">
        <v>27010.62</v>
      </c>
      <c r="G21620" s="13">
        <v>0.15</v>
      </c>
      <c r="H21620" s="41"/>
    </row>
    <row r="21621" spans="1:8" x14ac:dyDescent="0.35">
      <c r="A21621" s="11" t="s">
        <v>8</v>
      </c>
      <c r="B21621" s="16" t="s">
        <v>2509</v>
      </c>
      <c r="C21621" s="27" t="s">
        <v>5541</v>
      </c>
      <c r="D21621" s="16" t="s">
        <v>5540</v>
      </c>
      <c r="E21621" s="15" t="s">
        <v>5120</v>
      </c>
      <c r="F21621" s="17">
        <v>854.76</v>
      </c>
      <c r="G21621" s="13">
        <v>0.15</v>
      </c>
      <c r="H21621" s="41"/>
    </row>
    <row r="21622" spans="1:8" x14ac:dyDescent="0.35">
      <c r="A21622" s="11" t="s">
        <v>8</v>
      </c>
      <c r="B21622" s="16" t="s">
        <v>2510</v>
      </c>
      <c r="C21622" s="27" t="s">
        <v>5541</v>
      </c>
      <c r="D21622" s="16" t="s">
        <v>5540</v>
      </c>
      <c r="E21622" s="15" t="s">
        <v>5121</v>
      </c>
      <c r="F21622" s="17">
        <v>1359.66</v>
      </c>
      <c r="G21622" s="13">
        <v>0.15</v>
      </c>
      <c r="H21622" s="41"/>
    </row>
    <row r="21623" spans="1:8" x14ac:dyDescent="0.35">
      <c r="A21623" s="11" t="s">
        <v>8</v>
      </c>
      <c r="B21623" s="16" t="s">
        <v>2511</v>
      </c>
      <c r="C21623" s="27" t="s">
        <v>5541</v>
      </c>
      <c r="D21623" s="16" t="s">
        <v>5540</v>
      </c>
      <c r="E21623" s="15" t="s">
        <v>5122</v>
      </c>
      <c r="F21623" s="17">
        <v>2930.46</v>
      </c>
      <c r="G21623" s="13">
        <v>0.15</v>
      </c>
      <c r="H21623" s="41"/>
    </row>
    <row r="21624" spans="1:8" x14ac:dyDescent="0.35">
      <c r="A21624" s="11" t="s">
        <v>8</v>
      </c>
      <c r="B21624" s="16" t="s">
        <v>2512</v>
      </c>
      <c r="C21624" s="27" t="s">
        <v>5541</v>
      </c>
      <c r="D21624" s="16" t="s">
        <v>5540</v>
      </c>
      <c r="E21624" s="15" t="s">
        <v>5123</v>
      </c>
      <c r="F21624" s="17">
        <v>1855.38</v>
      </c>
      <c r="G21624" s="13">
        <v>0.15</v>
      </c>
      <c r="H21624" s="41"/>
    </row>
    <row r="21625" spans="1:8" x14ac:dyDescent="0.35">
      <c r="A21625" s="11" t="s">
        <v>8</v>
      </c>
      <c r="B21625" s="16" t="s">
        <v>2513</v>
      </c>
      <c r="C21625" s="27" t="s">
        <v>5541</v>
      </c>
      <c r="D21625" s="16" t="s">
        <v>5540</v>
      </c>
      <c r="E21625" s="15" t="s">
        <v>5124</v>
      </c>
      <c r="F21625" s="17">
        <v>3213</v>
      </c>
      <c r="G21625" s="13">
        <v>0.15</v>
      </c>
      <c r="H21625" s="41"/>
    </row>
    <row r="21626" spans="1:8" x14ac:dyDescent="0.35">
      <c r="A21626" s="11" t="s">
        <v>8</v>
      </c>
      <c r="B21626" s="16" t="s">
        <v>2514</v>
      </c>
      <c r="C21626" s="27" t="s">
        <v>5541</v>
      </c>
      <c r="D21626" s="16" t="s">
        <v>5540</v>
      </c>
      <c r="E21626" s="15" t="s">
        <v>5125</v>
      </c>
      <c r="F21626" s="17">
        <v>1722.78</v>
      </c>
      <c r="G21626" s="13">
        <v>0.15</v>
      </c>
      <c r="H21626" s="41"/>
    </row>
    <row r="21627" spans="1:8" x14ac:dyDescent="0.35">
      <c r="A21627" s="11" t="s">
        <v>8</v>
      </c>
      <c r="B21627" s="16" t="s">
        <v>2515</v>
      </c>
      <c r="C21627" s="27" t="s">
        <v>5541</v>
      </c>
      <c r="D21627" s="16" t="s">
        <v>5540</v>
      </c>
      <c r="E21627" s="15" t="s">
        <v>5126</v>
      </c>
      <c r="F21627" s="17">
        <v>3302.76</v>
      </c>
      <c r="G21627" s="13">
        <v>0.15</v>
      </c>
      <c r="H21627" s="41"/>
    </row>
    <row r="21628" spans="1:8" x14ac:dyDescent="0.35">
      <c r="A21628" s="11" t="s">
        <v>8</v>
      </c>
      <c r="B21628" s="16" t="s">
        <v>2516</v>
      </c>
      <c r="C21628" s="27" t="s">
        <v>5541</v>
      </c>
      <c r="D21628" s="16" t="s">
        <v>5540</v>
      </c>
      <c r="E21628" s="15" t="s">
        <v>5127</v>
      </c>
      <c r="F21628" s="17">
        <v>617.1</v>
      </c>
      <c r="G21628" s="13">
        <v>0.15</v>
      </c>
      <c r="H21628" s="41"/>
    </row>
    <row r="21629" spans="1:8" x14ac:dyDescent="0.35">
      <c r="A21629" s="11" t="s">
        <v>8</v>
      </c>
      <c r="B21629" s="16" t="s">
        <v>2517</v>
      </c>
      <c r="C21629" s="27" t="s">
        <v>5541</v>
      </c>
      <c r="D21629" s="16" t="s">
        <v>5540</v>
      </c>
      <c r="E21629" s="15" t="s">
        <v>5128</v>
      </c>
      <c r="F21629" s="17">
        <v>1137.3</v>
      </c>
      <c r="G21629" s="13">
        <v>0.15</v>
      </c>
      <c r="H21629" s="41"/>
    </row>
    <row r="21630" spans="1:8" x14ac:dyDescent="0.35">
      <c r="A21630" s="11" t="s">
        <v>8</v>
      </c>
      <c r="B21630" s="16" t="s">
        <v>2518</v>
      </c>
      <c r="C21630" s="27" t="s">
        <v>5541</v>
      </c>
      <c r="D21630" s="16" t="s">
        <v>5540</v>
      </c>
      <c r="E21630" s="15" t="s">
        <v>5129</v>
      </c>
      <c r="F21630" s="17">
        <v>1234.2</v>
      </c>
      <c r="G21630" s="13">
        <v>0.15</v>
      </c>
      <c r="H21630" s="41"/>
    </row>
    <row r="21631" spans="1:8" x14ac:dyDescent="0.35">
      <c r="A21631" s="11" t="s">
        <v>8</v>
      </c>
      <c r="B21631" s="16" t="s">
        <v>2519</v>
      </c>
      <c r="C21631" s="27" t="s">
        <v>5541</v>
      </c>
      <c r="D21631" s="16" t="s">
        <v>5540</v>
      </c>
      <c r="E21631" s="15" t="s">
        <v>5130</v>
      </c>
      <c r="F21631" s="17">
        <v>36003.96</v>
      </c>
      <c r="G21631" s="13">
        <v>0.15</v>
      </c>
      <c r="H21631" s="41"/>
    </row>
    <row r="21632" spans="1:8" x14ac:dyDescent="0.35">
      <c r="A21632" s="11" t="s">
        <v>8</v>
      </c>
      <c r="B21632" s="16" t="s">
        <v>2520</v>
      </c>
      <c r="C21632" s="27" t="s">
        <v>5541</v>
      </c>
      <c r="D21632" s="16" t="s">
        <v>5540</v>
      </c>
      <c r="E21632" s="15" t="s">
        <v>5131</v>
      </c>
      <c r="F21632" s="17">
        <v>20663.16</v>
      </c>
      <c r="G21632" s="13">
        <v>0.15</v>
      </c>
      <c r="H21632" s="41"/>
    </row>
    <row r="21633" spans="1:8" x14ac:dyDescent="0.35">
      <c r="A21633" s="11" t="s">
        <v>8</v>
      </c>
      <c r="B21633" s="16" t="s">
        <v>2521</v>
      </c>
      <c r="C21633" s="27" t="s">
        <v>5541</v>
      </c>
      <c r="D21633" s="16" t="s">
        <v>5540</v>
      </c>
      <c r="E21633" s="15" t="s">
        <v>5132</v>
      </c>
      <c r="F21633" s="17">
        <v>1279.08</v>
      </c>
      <c r="G21633" s="13">
        <v>0.15</v>
      </c>
      <c r="H21633" s="41"/>
    </row>
    <row r="21634" spans="1:8" x14ac:dyDescent="0.35">
      <c r="A21634" s="11" t="s">
        <v>8</v>
      </c>
      <c r="B21634" s="16" t="s">
        <v>2522</v>
      </c>
      <c r="C21634" s="27" t="s">
        <v>5541</v>
      </c>
      <c r="D21634" s="16" t="s">
        <v>5540</v>
      </c>
      <c r="E21634" s="15" t="s">
        <v>5133</v>
      </c>
      <c r="F21634" s="17">
        <v>4309.5</v>
      </c>
      <c r="G21634" s="13">
        <v>0.15</v>
      </c>
      <c r="H21634" s="41"/>
    </row>
    <row r="21635" spans="1:8" x14ac:dyDescent="0.35">
      <c r="A21635" s="11" t="s">
        <v>8</v>
      </c>
      <c r="B21635" s="16" t="s">
        <v>2523</v>
      </c>
      <c r="C21635" s="27" t="s">
        <v>5541</v>
      </c>
      <c r="D21635" s="16" t="s">
        <v>5540</v>
      </c>
      <c r="E21635" s="15" t="s">
        <v>5134</v>
      </c>
      <c r="F21635" s="17">
        <v>330.48</v>
      </c>
      <c r="G21635" s="13">
        <v>0.15</v>
      </c>
      <c r="H21635" s="41"/>
    </row>
    <row r="21636" spans="1:8" x14ac:dyDescent="0.35">
      <c r="A21636" s="11" t="s">
        <v>8</v>
      </c>
      <c r="B21636" s="16" t="s">
        <v>2524</v>
      </c>
      <c r="C21636" s="27" t="s">
        <v>5541</v>
      </c>
      <c r="D21636" s="16" t="s">
        <v>5540</v>
      </c>
      <c r="E21636" s="15" t="s">
        <v>5135</v>
      </c>
      <c r="F21636" s="17">
        <v>4081.02</v>
      </c>
      <c r="G21636" s="13">
        <v>0.15</v>
      </c>
      <c r="H21636" s="41"/>
    </row>
    <row r="21637" spans="1:8" x14ac:dyDescent="0.35">
      <c r="A21637" s="11" t="s">
        <v>8</v>
      </c>
      <c r="B21637" s="16" t="s">
        <v>2525</v>
      </c>
      <c r="C21637" s="27" t="s">
        <v>5541</v>
      </c>
      <c r="D21637" s="16" t="s">
        <v>5540</v>
      </c>
      <c r="E21637" s="15" t="s">
        <v>5136</v>
      </c>
      <c r="F21637" s="17">
        <v>4884.78</v>
      </c>
      <c r="G21637" s="13">
        <v>0.15</v>
      </c>
      <c r="H21637" s="41"/>
    </row>
    <row r="21638" spans="1:8" x14ac:dyDescent="0.35">
      <c r="A21638" s="11" t="s">
        <v>8</v>
      </c>
      <c r="B21638" s="16" t="s">
        <v>2526</v>
      </c>
      <c r="C21638" s="27" t="s">
        <v>5541</v>
      </c>
      <c r="D21638" s="16" t="s">
        <v>5540</v>
      </c>
      <c r="E21638" s="15" t="s">
        <v>5137</v>
      </c>
      <c r="F21638" s="17">
        <v>2097.12</v>
      </c>
      <c r="G21638" s="13">
        <v>0.15</v>
      </c>
      <c r="H21638" s="41"/>
    </row>
    <row r="21639" spans="1:8" x14ac:dyDescent="0.35">
      <c r="A21639" s="11" t="s">
        <v>8</v>
      </c>
      <c r="B21639" s="16" t="s">
        <v>2527</v>
      </c>
      <c r="C21639" s="27" t="s">
        <v>5541</v>
      </c>
      <c r="D21639" s="16" t="s">
        <v>5540</v>
      </c>
      <c r="E21639" s="15" t="s">
        <v>5138</v>
      </c>
      <c r="F21639" s="17">
        <v>9468.66</v>
      </c>
      <c r="G21639" s="13">
        <v>0.15</v>
      </c>
      <c r="H21639" s="41"/>
    </row>
    <row r="21640" spans="1:8" x14ac:dyDescent="0.35">
      <c r="A21640" s="11" t="s">
        <v>8</v>
      </c>
      <c r="B21640" s="16" t="s">
        <v>2528</v>
      </c>
      <c r="C21640" s="27" t="s">
        <v>5541</v>
      </c>
      <c r="D21640" s="16" t="s">
        <v>5540</v>
      </c>
      <c r="E21640" s="15" t="s">
        <v>5139</v>
      </c>
      <c r="F21640" s="17">
        <v>1778.88</v>
      </c>
      <c r="G21640" s="13">
        <v>0.15</v>
      </c>
      <c r="H21640" s="41"/>
    </row>
    <row r="21641" spans="1:8" x14ac:dyDescent="0.35">
      <c r="A21641" s="11" t="s">
        <v>8</v>
      </c>
      <c r="B21641" s="16" t="s">
        <v>2529</v>
      </c>
      <c r="C21641" s="27" t="s">
        <v>5541</v>
      </c>
      <c r="D21641" s="16" t="s">
        <v>5540</v>
      </c>
      <c r="E21641" s="15" t="s">
        <v>5140</v>
      </c>
      <c r="F21641" s="17">
        <v>883.32</v>
      </c>
      <c r="G21641" s="13">
        <v>0.15</v>
      </c>
      <c r="H21641" s="41"/>
    </row>
    <row r="21642" spans="1:8" x14ac:dyDescent="0.35">
      <c r="A21642" s="11" t="s">
        <v>8</v>
      </c>
      <c r="B21642" s="16" t="s">
        <v>2530</v>
      </c>
      <c r="C21642" s="27" t="s">
        <v>5541</v>
      </c>
      <c r="D21642" s="16" t="s">
        <v>5540</v>
      </c>
      <c r="E21642" s="15" t="s">
        <v>5141</v>
      </c>
      <c r="F21642" s="17">
        <v>19917.54</v>
      </c>
      <c r="G21642" s="13">
        <v>0.15</v>
      </c>
      <c r="H21642" s="41"/>
    </row>
    <row r="21643" spans="1:8" x14ac:dyDescent="0.35">
      <c r="A21643" s="11" t="s">
        <v>8</v>
      </c>
      <c r="B21643" s="16" t="s">
        <v>2531</v>
      </c>
      <c r="C21643" s="27" t="s">
        <v>5541</v>
      </c>
      <c r="D21643" s="16" t="s">
        <v>5540</v>
      </c>
      <c r="E21643" s="15" t="s">
        <v>5142</v>
      </c>
      <c r="F21643" s="17">
        <v>48357.18</v>
      </c>
      <c r="G21643" s="13">
        <v>0.15</v>
      </c>
      <c r="H21643" s="41"/>
    </row>
    <row r="21644" spans="1:8" x14ac:dyDescent="0.35">
      <c r="A21644" s="11" t="s">
        <v>8</v>
      </c>
      <c r="B21644" s="16" t="s">
        <v>2532</v>
      </c>
      <c r="C21644" s="27" t="s">
        <v>5541</v>
      </c>
      <c r="D21644" s="16" t="s">
        <v>5540</v>
      </c>
      <c r="E21644" s="15" t="s">
        <v>5143</v>
      </c>
      <c r="F21644" s="17">
        <v>3544.5</v>
      </c>
      <c r="G21644" s="13">
        <v>0.15</v>
      </c>
      <c r="H21644" s="41"/>
    </row>
    <row r="21645" spans="1:8" x14ac:dyDescent="0.35">
      <c r="A21645" s="11" t="s">
        <v>8</v>
      </c>
      <c r="B21645" s="16" t="s">
        <v>2533</v>
      </c>
      <c r="C21645" s="27" t="s">
        <v>5541</v>
      </c>
      <c r="D21645" s="16" t="s">
        <v>5540</v>
      </c>
      <c r="E21645" s="15" t="s">
        <v>5144</v>
      </c>
      <c r="F21645" s="17">
        <v>1158.72</v>
      </c>
      <c r="G21645" s="13">
        <v>0.15</v>
      </c>
      <c r="H21645" s="41"/>
    </row>
    <row r="21646" spans="1:8" x14ac:dyDescent="0.35">
      <c r="A21646" s="11" t="s">
        <v>8</v>
      </c>
      <c r="B21646" s="16" t="s">
        <v>2534</v>
      </c>
      <c r="C21646" s="27" t="s">
        <v>5541</v>
      </c>
      <c r="D21646" s="16" t="s">
        <v>5540</v>
      </c>
      <c r="E21646" s="15" t="s">
        <v>5145</v>
      </c>
      <c r="F21646" s="17">
        <v>909.84</v>
      </c>
      <c r="G21646" s="13">
        <v>0.15</v>
      </c>
      <c r="H21646" s="41"/>
    </row>
    <row r="21647" spans="1:8" x14ac:dyDescent="0.35">
      <c r="A21647" s="11" t="s">
        <v>8</v>
      </c>
      <c r="B21647" s="16" t="s">
        <v>2535</v>
      </c>
      <c r="C21647" s="27" t="s">
        <v>5541</v>
      </c>
      <c r="D21647" s="16" t="s">
        <v>5540</v>
      </c>
      <c r="E21647" s="15" t="s">
        <v>5146</v>
      </c>
      <c r="F21647" s="17">
        <v>982.26</v>
      </c>
      <c r="G21647" s="13">
        <v>0.15</v>
      </c>
      <c r="H21647" s="41"/>
    </row>
    <row r="21648" spans="1:8" x14ac:dyDescent="0.35">
      <c r="A21648" s="11" t="s">
        <v>8</v>
      </c>
      <c r="B21648" s="16" t="s">
        <v>2536</v>
      </c>
      <c r="C21648" s="27" t="s">
        <v>5541</v>
      </c>
      <c r="D21648" s="16" t="s">
        <v>5540</v>
      </c>
      <c r="E21648" s="15" t="s">
        <v>5147</v>
      </c>
      <c r="F21648" s="17">
        <v>347.82</v>
      </c>
      <c r="G21648" s="13">
        <v>0.15</v>
      </c>
      <c r="H21648" s="41"/>
    </row>
    <row r="21649" spans="1:8" x14ac:dyDescent="0.35">
      <c r="A21649" s="11" t="s">
        <v>8</v>
      </c>
      <c r="B21649" s="16" t="s">
        <v>2537</v>
      </c>
      <c r="C21649" s="27" t="s">
        <v>5541</v>
      </c>
      <c r="D21649" s="16" t="s">
        <v>5540</v>
      </c>
      <c r="E21649" s="15" t="s">
        <v>5148</v>
      </c>
      <c r="F21649" s="17">
        <v>1319.88</v>
      </c>
      <c r="G21649" s="13">
        <v>0.15</v>
      </c>
      <c r="H21649" s="41"/>
    </row>
    <row r="21650" spans="1:8" x14ac:dyDescent="0.35">
      <c r="A21650" s="11" t="s">
        <v>8</v>
      </c>
      <c r="B21650" s="16" t="s">
        <v>2538</v>
      </c>
      <c r="C21650" s="27" t="s">
        <v>5541</v>
      </c>
      <c r="D21650" s="16" t="s">
        <v>5540</v>
      </c>
      <c r="E21650" s="15" t="s">
        <v>5149</v>
      </c>
      <c r="F21650" s="17">
        <v>6902.34</v>
      </c>
      <c r="G21650" s="13">
        <v>0.15</v>
      </c>
      <c r="H21650" s="41"/>
    </row>
    <row r="21651" spans="1:8" x14ac:dyDescent="0.35">
      <c r="A21651" s="11" t="s">
        <v>8</v>
      </c>
      <c r="B21651" s="16" t="s">
        <v>2539</v>
      </c>
      <c r="C21651" s="27" t="s">
        <v>5541</v>
      </c>
      <c r="D21651" s="16" t="s">
        <v>5540</v>
      </c>
      <c r="E21651" s="15" t="s">
        <v>5150</v>
      </c>
      <c r="F21651" s="17">
        <v>2514.3000000000002</v>
      </c>
      <c r="G21651" s="13">
        <v>0.15</v>
      </c>
      <c r="H21651" s="41"/>
    </row>
    <row r="21652" spans="1:8" x14ac:dyDescent="0.35">
      <c r="A21652" s="11" t="s">
        <v>8</v>
      </c>
      <c r="B21652" s="16" t="s">
        <v>2540</v>
      </c>
      <c r="C21652" s="27" t="s">
        <v>5541</v>
      </c>
      <c r="D21652" s="16" t="s">
        <v>5540</v>
      </c>
      <c r="E21652" s="15" t="s">
        <v>5151</v>
      </c>
      <c r="F21652" s="17">
        <v>3623.04</v>
      </c>
      <c r="G21652" s="13">
        <v>0.15</v>
      </c>
      <c r="H21652" s="41"/>
    </row>
    <row r="21653" spans="1:8" x14ac:dyDescent="0.35">
      <c r="A21653" s="11" t="s">
        <v>8</v>
      </c>
      <c r="B21653" s="16" t="s">
        <v>2541</v>
      </c>
      <c r="C21653" s="27" t="s">
        <v>5541</v>
      </c>
      <c r="D21653" s="16" t="s">
        <v>5540</v>
      </c>
      <c r="E21653" s="15" t="s">
        <v>5152</v>
      </c>
      <c r="F21653" s="17">
        <v>466.14</v>
      </c>
      <c r="G21653" s="13">
        <v>0.15</v>
      </c>
      <c r="H21653" s="41"/>
    </row>
    <row r="21654" spans="1:8" x14ac:dyDescent="0.35">
      <c r="A21654" s="11" t="s">
        <v>8</v>
      </c>
      <c r="B21654" s="16" t="s">
        <v>2542</v>
      </c>
      <c r="C21654" s="27" t="s">
        <v>5541</v>
      </c>
      <c r="D21654" s="16" t="s">
        <v>5540</v>
      </c>
      <c r="E21654" s="15" t="s">
        <v>5153</v>
      </c>
      <c r="F21654" s="17">
        <v>1150.56</v>
      </c>
      <c r="G21654" s="13">
        <v>0.15</v>
      </c>
      <c r="H21654" s="41"/>
    </row>
    <row r="21655" spans="1:8" x14ac:dyDescent="0.35">
      <c r="A21655" s="11" t="s">
        <v>8</v>
      </c>
      <c r="B21655" s="16" t="s">
        <v>2543</v>
      </c>
      <c r="C21655" s="27" t="s">
        <v>5541</v>
      </c>
      <c r="D21655" s="16" t="s">
        <v>5540</v>
      </c>
      <c r="E21655" s="15" t="s">
        <v>5154</v>
      </c>
      <c r="F21655" s="17">
        <v>322.32</v>
      </c>
      <c r="G21655" s="13">
        <v>0.15</v>
      </c>
      <c r="H21655" s="41"/>
    </row>
    <row r="21656" spans="1:8" x14ac:dyDescent="0.35">
      <c r="A21656" s="11" t="s">
        <v>8</v>
      </c>
      <c r="B21656" s="16" t="s">
        <v>2544</v>
      </c>
      <c r="C21656" s="27" t="s">
        <v>5541</v>
      </c>
      <c r="D21656" s="16" t="s">
        <v>5540</v>
      </c>
      <c r="E21656" s="15" t="s">
        <v>5155</v>
      </c>
      <c r="F21656" s="17">
        <v>212.16</v>
      </c>
      <c r="G21656" s="13">
        <v>0.15</v>
      </c>
      <c r="H21656" s="41"/>
    </row>
    <row r="21657" spans="1:8" x14ac:dyDescent="0.35">
      <c r="A21657" s="11" t="s">
        <v>8</v>
      </c>
      <c r="B21657" s="16" t="s">
        <v>2545</v>
      </c>
      <c r="C21657" s="27" t="s">
        <v>5541</v>
      </c>
      <c r="D21657" s="16" t="s">
        <v>5540</v>
      </c>
      <c r="E21657" s="15" t="s">
        <v>5156</v>
      </c>
      <c r="F21657" s="17">
        <v>36785.279999999999</v>
      </c>
      <c r="G21657" s="13">
        <v>0.15</v>
      </c>
      <c r="H21657" s="41"/>
    </row>
    <row r="21658" spans="1:8" x14ac:dyDescent="0.35">
      <c r="A21658" s="11" t="s">
        <v>8</v>
      </c>
      <c r="B21658" s="16" t="s">
        <v>2546</v>
      </c>
      <c r="C21658" s="27" t="s">
        <v>5541</v>
      </c>
      <c r="D21658" s="16" t="s">
        <v>5540</v>
      </c>
      <c r="E21658" s="15" t="s">
        <v>5157</v>
      </c>
      <c r="F21658" s="17">
        <v>100134.42</v>
      </c>
      <c r="G21658" s="13">
        <v>0.15</v>
      </c>
      <c r="H21658" s="41"/>
    </row>
    <row r="21659" spans="1:8" x14ac:dyDescent="0.35">
      <c r="A21659" s="11" t="s">
        <v>8</v>
      </c>
      <c r="B21659" s="16" t="s">
        <v>2547</v>
      </c>
      <c r="C21659" s="27" t="s">
        <v>5541</v>
      </c>
      <c r="D21659" s="16" t="s">
        <v>5540</v>
      </c>
      <c r="E21659" s="15" t="s">
        <v>5158</v>
      </c>
      <c r="F21659" s="17">
        <v>911.88</v>
      </c>
      <c r="G21659" s="13">
        <v>0.15</v>
      </c>
      <c r="H21659" s="41"/>
    </row>
    <row r="21660" spans="1:8" x14ac:dyDescent="0.35">
      <c r="A21660" s="11" t="s">
        <v>8</v>
      </c>
      <c r="B21660" s="16" t="s">
        <v>2548</v>
      </c>
      <c r="C21660" s="27" t="s">
        <v>5541</v>
      </c>
      <c r="D21660" s="16" t="s">
        <v>5540</v>
      </c>
      <c r="E21660" s="15" t="s">
        <v>5159</v>
      </c>
      <c r="F21660" s="17">
        <v>4532.88</v>
      </c>
      <c r="G21660" s="13">
        <v>0.15</v>
      </c>
      <c r="H21660" s="41"/>
    </row>
    <row r="21661" spans="1:8" x14ac:dyDescent="0.35">
      <c r="A21661" s="11" t="s">
        <v>8</v>
      </c>
      <c r="B21661" s="16" t="s">
        <v>2549</v>
      </c>
      <c r="C21661" s="27" t="s">
        <v>5541</v>
      </c>
      <c r="D21661" s="16" t="s">
        <v>5540</v>
      </c>
      <c r="E21661" s="15" t="s">
        <v>5160</v>
      </c>
      <c r="F21661" s="17">
        <v>10080.66</v>
      </c>
      <c r="G21661" s="13">
        <v>0.15</v>
      </c>
      <c r="H21661" s="41"/>
    </row>
    <row r="21662" spans="1:8" x14ac:dyDescent="0.35">
      <c r="A21662" s="11" t="s">
        <v>8</v>
      </c>
      <c r="B21662" s="16" t="s">
        <v>2550</v>
      </c>
      <c r="C21662" s="27" t="s">
        <v>5541</v>
      </c>
      <c r="D21662" s="16" t="s">
        <v>5540</v>
      </c>
      <c r="E21662" s="15" t="s">
        <v>5161</v>
      </c>
      <c r="F21662" s="17">
        <v>8897.4600000000009</v>
      </c>
      <c r="G21662" s="13">
        <v>0.15</v>
      </c>
      <c r="H21662" s="41"/>
    </row>
    <row r="21663" spans="1:8" x14ac:dyDescent="0.35">
      <c r="A21663" s="11" t="s">
        <v>8</v>
      </c>
      <c r="B21663" s="16" t="s">
        <v>2551</v>
      </c>
      <c r="C21663" s="27" t="s">
        <v>5541</v>
      </c>
      <c r="D21663" s="16" t="s">
        <v>5540</v>
      </c>
      <c r="E21663" s="15" t="s">
        <v>5162</v>
      </c>
      <c r="F21663" s="17">
        <v>49375.14</v>
      </c>
      <c r="G21663" s="13">
        <v>0.15</v>
      </c>
      <c r="H21663" s="41"/>
    </row>
    <row r="21664" spans="1:8" x14ac:dyDescent="0.35">
      <c r="A21664" s="11" t="s">
        <v>8</v>
      </c>
      <c r="B21664" s="16" t="s">
        <v>2552</v>
      </c>
      <c r="C21664" s="27" t="s">
        <v>5541</v>
      </c>
      <c r="D21664" s="16" t="s">
        <v>5540</v>
      </c>
      <c r="E21664" s="15" t="s">
        <v>5163</v>
      </c>
      <c r="F21664" s="17">
        <v>14527.86</v>
      </c>
      <c r="G21664" s="13">
        <v>0.15</v>
      </c>
      <c r="H21664" s="41"/>
    </row>
    <row r="21665" spans="1:8" x14ac:dyDescent="0.35">
      <c r="A21665" s="11" t="s">
        <v>8</v>
      </c>
      <c r="B21665" s="16" t="s">
        <v>2553</v>
      </c>
      <c r="C21665" s="27" t="s">
        <v>5541</v>
      </c>
      <c r="D21665" s="16" t="s">
        <v>5540</v>
      </c>
      <c r="E21665" s="15" t="s">
        <v>5164</v>
      </c>
      <c r="F21665" s="17">
        <v>55970.46</v>
      </c>
      <c r="G21665" s="13">
        <v>0.15</v>
      </c>
      <c r="H21665" s="41"/>
    </row>
    <row r="21666" spans="1:8" x14ac:dyDescent="0.35">
      <c r="A21666" s="11" t="s">
        <v>8</v>
      </c>
      <c r="B21666" s="16" t="s">
        <v>2554</v>
      </c>
      <c r="C21666" s="27" t="s">
        <v>5541</v>
      </c>
      <c r="D21666" s="16" t="s">
        <v>5540</v>
      </c>
      <c r="E21666" s="15" t="s">
        <v>5165</v>
      </c>
      <c r="F21666" s="17">
        <v>35335.86</v>
      </c>
      <c r="G21666" s="13">
        <v>0.15</v>
      </c>
      <c r="H21666" s="41"/>
    </row>
    <row r="21667" spans="1:8" x14ac:dyDescent="0.35">
      <c r="A21667" s="11" t="s">
        <v>8</v>
      </c>
      <c r="B21667" s="16" t="s">
        <v>2555</v>
      </c>
      <c r="C21667" s="27" t="s">
        <v>5541</v>
      </c>
      <c r="D21667" s="16" t="s">
        <v>5540</v>
      </c>
      <c r="E21667" s="15" t="s">
        <v>5166</v>
      </c>
      <c r="F21667" s="17">
        <v>69544.62</v>
      </c>
      <c r="G21667" s="13">
        <v>0.15</v>
      </c>
      <c r="H21667" s="41"/>
    </row>
    <row r="21668" spans="1:8" x14ac:dyDescent="0.35">
      <c r="A21668" s="11" t="s">
        <v>8</v>
      </c>
      <c r="B21668" s="16" t="s">
        <v>2556</v>
      </c>
      <c r="C21668" s="27" t="s">
        <v>5541</v>
      </c>
      <c r="D21668" s="16" t="s">
        <v>5540</v>
      </c>
      <c r="E21668" s="15" t="s">
        <v>5167</v>
      </c>
      <c r="F21668" s="17">
        <v>74040.78</v>
      </c>
      <c r="G21668" s="13">
        <v>0.15</v>
      </c>
      <c r="H21668" s="41"/>
    </row>
    <row r="21669" spans="1:8" x14ac:dyDescent="0.35">
      <c r="A21669" s="11" t="s">
        <v>8</v>
      </c>
      <c r="B21669" s="16" t="s">
        <v>2557</v>
      </c>
      <c r="C21669" s="27" t="s">
        <v>5541</v>
      </c>
      <c r="D21669" s="16" t="s">
        <v>5540</v>
      </c>
      <c r="E21669" s="15" t="s">
        <v>5168</v>
      </c>
      <c r="F21669" s="17">
        <v>51272.340000000004</v>
      </c>
      <c r="G21669" s="13">
        <v>0.15</v>
      </c>
      <c r="H21669" s="41"/>
    </row>
    <row r="21670" spans="1:8" x14ac:dyDescent="0.35">
      <c r="A21670" s="11" t="s">
        <v>8</v>
      </c>
      <c r="B21670" s="16" t="s">
        <v>2558</v>
      </c>
      <c r="C21670" s="27" t="s">
        <v>5541</v>
      </c>
      <c r="D21670" s="16" t="s">
        <v>5540</v>
      </c>
      <c r="E21670" s="15" t="s">
        <v>5169</v>
      </c>
      <c r="F21670" s="17">
        <v>35335.86</v>
      </c>
      <c r="G21670" s="13">
        <v>0.15</v>
      </c>
      <c r="H21670" s="41"/>
    </row>
    <row r="21671" spans="1:8" x14ac:dyDescent="0.35">
      <c r="A21671" s="11" t="s">
        <v>8</v>
      </c>
      <c r="B21671" s="16" t="s">
        <v>2559</v>
      </c>
      <c r="C21671" s="27" t="s">
        <v>5541</v>
      </c>
      <c r="D21671" s="16" t="s">
        <v>5540</v>
      </c>
      <c r="E21671" s="15" t="s">
        <v>5170</v>
      </c>
      <c r="F21671" s="17">
        <v>66372.42</v>
      </c>
      <c r="G21671" s="13">
        <v>0.15</v>
      </c>
      <c r="H21671" s="41"/>
    </row>
    <row r="21672" spans="1:8" x14ac:dyDescent="0.35">
      <c r="A21672" s="11" t="s">
        <v>8</v>
      </c>
      <c r="B21672" s="16" t="s">
        <v>2560</v>
      </c>
      <c r="C21672" s="27" t="s">
        <v>5541</v>
      </c>
      <c r="D21672" s="16" t="s">
        <v>5540</v>
      </c>
      <c r="E21672" s="15" t="s">
        <v>5171</v>
      </c>
      <c r="F21672" s="17">
        <v>60543.12</v>
      </c>
      <c r="G21672" s="13">
        <v>0.15</v>
      </c>
      <c r="H21672" s="41"/>
    </row>
    <row r="21673" spans="1:8" x14ac:dyDescent="0.35">
      <c r="A21673" s="11" t="s">
        <v>8</v>
      </c>
      <c r="B21673" s="16" t="s">
        <v>2561</v>
      </c>
      <c r="C21673" s="27" t="s">
        <v>5541</v>
      </c>
      <c r="D21673" s="16" t="s">
        <v>5540</v>
      </c>
      <c r="E21673" s="15" t="s">
        <v>5160</v>
      </c>
      <c r="F21673" s="17">
        <v>10869.12</v>
      </c>
      <c r="G21673" s="13">
        <v>0.15</v>
      </c>
      <c r="H21673" s="41"/>
    </row>
    <row r="21674" spans="1:8" x14ac:dyDescent="0.35">
      <c r="A21674" s="11" t="s">
        <v>8</v>
      </c>
      <c r="B21674" s="16" t="s">
        <v>2562</v>
      </c>
      <c r="C21674" s="27" t="s">
        <v>5541</v>
      </c>
      <c r="D21674" s="16" t="s">
        <v>5540</v>
      </c>
      <c r="E21674" s="15" t="s">
        <v>5172</v>
      </c>
      <c r="F21674" s="17">
        <v>11050.68</v>
      </c>
      <c r="G21674" s="13">
        <v>0.15</v>
      </c>
      <c r="H21674" s="41"/>
    </row>
    <row r="21675" spans="1:8" x14ac:dyDescent="0.35">
      <c r="A21675" s="11" t="s">
        <v>8</v>
      </c>
      <c r="B21675" s="16" t="s">
        <v>2563</v>
      </c>
      <c r="C21675" s="27" t="s">
        <v>5541</v>
      </c>
      <c r="D21675" s="16" t="s">
        <v>5540</v>
      </c>
      <c r="E21675" s="15" t="s">
        <v>5164</v>
      </c>
      <c r="F21675" s="17">
        <v>14527.86</v>
      </c>
      <c r="G21675" s="13">
        <v>0.15</v>
      </c>
      <c r="H21675" s="41"/>
    </row>
    <row r="21676" spans="1:8" x14ac:dyDescent="0.35">
      <c r="A21676" s="11" t="s">
        <v>8</v>
      </c>
      <c r="B21676" s="16" t="s">
        <v>2564</v>
      </c>
      <c r="C21676" s="27" t="s">
        <v>5541</v>
      </c>
      <c r="D21676" s="16" t="s">
        <v>5540</v>
      </c>
      <c r="E21676" s="15" t="s">
        <v>5163</v>
      </c>
      <c r="F21676" s="17">
        <v>22504.260000000002</v>
      </c>
      <c r="G21676" s="13">
        <v>0.15</v>
      </c>
      <c r="H21676" s="41"/>
    </row>
    <row r="21677" spans="1:8" x14ac:dyDescent="0.35">
      <c r="A21677" s="11" t="s">
        <v>8</v>
      </c>
      <c r="B21677" s="16" t="s">
        <v>2565</v>
      </c>
      <c r="C21677" s="27" t="s">
        <v>5541</v>
      </c>
      <c r="D21677" s="16" t="s">
        <v>5540</v>
      </c>
      <c r="E21677" s="15" t="s">
        <v>5173</v>
      </c>
      <c r="F21677" s="17">
        <v>1739.1000000000001</v>
      </c>
      <c r="G21677" s="13">
        <v>0.15</v>
      </c>
      <c r="H21677" s="41"/>
    </row>
    <row r="21678" spans="1:8" x14ac:dyDescent="0.35">
      <c r="A21678" s="11" t="s">
        <v>8</v>
      </c>
      <c r="B21678" s="16" t="s">
        <v>2566</v>
      </c>
      <c r="C21678" s="27" t="s">
        <v>5541</v>
      </c>
      <c r="D21678" s="16" t="s">
        <v>5540</v>
      </c>
      <c r="E21678" s="15" t="s">
        <v>5174</v>
      </c>
      <c r="F21678" s="17">
        <v>29424.959999999999</v>
      </c>
      <c r="G21678" s="13">
        <v>0.15</v>
      </c>
      <c r="H21678" s="41"/>
    </row>
    <row r="21679" spans="1:8" x14ac:dyDescent="0.35">
      <c r="A21679" s="11" t="s">
        <v>8</v>
      </c>
      <c r="B21679" s="16" t="s">
        <v>2567</v>
      </c>
      <c r="C21679" s="27" t="s">
        <v>5541</v>
      </c>
      <c r="D21679" s="16" t="s">
        <v>5540</v>
      </c>
      <c r="E21679" s="15" t="s">
        <v>5175</v>
      </c>
      <c r="F21679" s="17">
        <v>30607.14</v>
      </c>
      <c r="G21679" s="13">
        <v>0.15</v>
      </c>
      <c r="H21679" s="41"/>
    </row>
    <row r="21680" spans="1:8" x14ac:dyDescent="0.35">
      <c r="A21680" s="11" t="s">
        <v>8</v>
      </c>
      <c r="B21680" s="16" t="s">
        <v>2568</v>
      </c>
      <c r="C21680" s="27" t="s">
        <v>5541</v>
      </c>
      <c r="D21680" s="16" t="s">
        <v>5540</v>
      </c>
      <c r="E21680" s="15" t="s">
        <v>5176</v>
      </c>
      <c r="F21680" s="17">
        <v>59041.68</v>
      </c>
      <c r="G21680" s="13">
        <v>0.15</v>
      </c>
      <c r="H21680" s="41"/>
    </row>
    <row r="21681" spans="1:8" x14ac:dyDescent="0.35">
      <c r="A21681" s="11" t="s">
        <v>8</v>
      </c>
      <c r="B21681" s="16" t="s">
        <v>2569</v>
      </c>
      <c r="C21681" s="27" t="s">
        <v>5541</v>
      </c>
      <c r="D21681" s="16" t="s">
        <v>5540</v>
      </c>
      <c r="E21681" s="15" t="s">
        <v>5177</v>
      </c>
      <c r="F21681" s="17">
        <v>30431.7</v>
      </c>
      <c r="G21681" s="13">
        <v>0.15</v>
      </c>
      <c r="H21681" s="41"/>
    </row>
    <row r="21682" spans="1:8" x14ac:dyDescent="0.35">
      <c r="A21682" s="11" t="s">
        <v>8</v>
      </c>
      <c r="B21682" s="16" t="s">
        <v>2570</v>
      </c>
      <c r="C21682" s="27" t="s">
        <v>5541</v>
      </c>
      <c r="D21682" s="16" t="s">
        <v>5540</v>
      </c>
      <c r="E21682" s="15" t="s">
        <v>5178</v>
      </c>
      <c r="F21682" s="17">
        <v>20427.54</v>
      </c>
      <c r="G21682" s="13">
        <v>0.15</v>
      </c>
      <c r="H21682" s="41"/>
    </row>
    <row r="21683" spans="1:8" x14ac:dyDescent="0.35">
      <c r="A21683" s="11" t="s">
        <v>8</v>
      </c>
      <c r="B21683" s="16" t="s">
        <v>2571</v>
      </c>
      <c r="C21683" s="27" t="s">
        <v>5541</v>
      </c>
      <c r="D21683" s="16" t="s">
        <v>5540</v>
      </c>
      <c r="E21683" s="15" t="s">
        <v>5179</v>
      </c>
      <c r="F21683" s="17">
        <v>2273.58</v>
      </c>
      <c r="G21683" s="13">
        <v>0.15</v>
      </c>
      <c r="H21683" s="41"/>
    </row>
    <row r="21684" spans="1:8" x14ac:dyDescent="0.35">
      <c r="A21684" s="11" t="s">
        <v>8</v>
      </c>
      <c r="B21684" s="16" t="s">
        <v>2572</v>
      </c>
      <c r="C21684" s="27" t="s">
        <v>5541</v>
      </c>
      <c r="D21684" s="16" t="s">
        <v>5540</v>
      </c>
      <c r="E21684" s="15" t="s">
        <v>5180</v>
      </c>
      <c r="F21684" s="17">
        <v>491.64</v>
      </c>
      <c r="G21684" s="13">
        <v>0.15</v>
      </c>
      <c r="H21684" s="41"/>
    </row>
    <row r="21685" spans="1:8" x14ac:dyDescent="0.35">
      <c r="A21685" s="11" t="s">
        <v>8</v>
      </c>
      <c r="B21685" s="16" t="s">
        <v>2573</v>
      </c>
      <c r="C21685" s="27" t="s">
        <v>5541</v>
      </c>
      <c r="D21685" s="16" t="s">
        <v>5540</v>
      </c>
      <c r="E21685" s="15" t="s">
        <v>5181</v>
      </c>
      <c r="F21685" s="17">
        <v>3089.58</v>
      </c>
      <c r="G21685" s="13">
        <v>0.15</v>
      </c>
      <c r="H21685" s="41"/>
    </row>
    <row r="21686" spans="1:8" x14ac:dyDescent="0.35">
      <c r="A21686" s="11" t="s">
        <v>8</v>
      </c>
      <c r="B21686" s="16" t="s">
        <v>2574</v>
      </c>
      <c r="C21686" s="27" t="s">
        <v>5541</v>
      </c>
      <c r="D21686" s="16" t="s">
        <v>5540</v>
      </c>
      <c r="E21686" s="15" t="s">
        <v>5182</v>
      </c>
      <c r="F21686" s="17">
        <v>14277.960000000001</v>
      </c>
      <c r="G21686" s="13">
        <v>0.15</v>
      </c>
      <c r="H21686" s="41"/>
    </row>
    <row r="21687" spans="1:8" x14ac:dyDescent="0.35">
      <c r="A21687" s="11" t="s">
        <v>8</v>
      </c>
      <c r="B21687" s="16" t="s">
        <v>2575</v>
      </c>
      <c r="C21687" s="27" t="s">
        <v>5541</v>
      </c>
      <c r="D21687" s="16" t="s">
        <v>5540</v>
      </c>
      <c r="E21687" s="15" t="s">
        <v>5183</v>
      </c>
      <c r="F21687" s="17">
        <v>1095.48</v>
      </c>
      <c r="G21687" s="13">
        <v>0.15</v>
      </c>
      <c r="H21687" s="41"/>
    </row>
    <row r="21688" spans="1:8" x14ac:dyDescent="0.35">
      <c r="A21688" s="11" t="s">
        <v>8</v>
      </c>
      <c r="B21688" s="16" t="s">
        <v>2576</v>
      </c>
      <c r="C21688" s="27" t="s">
        <v>5541</v>
      </c>
      <c r="D21688" s="16" t="s">
        <v>5540</v>
      </c>
      <c r="E21688" s="15" t="s">
        <v>5184</v>
      </c>
      <c r="F21688" s="17">
        <v>17603.16</v>
      </c>
      <c r="G21688" s="13">
        <v>0.15</v>
      </c>
      <c r="H21688" s="41"/>
    </row>
    <row r="21689" spans="1:8" x14ac:dyDescent="0.35">
      <c r="A21689" s="11" t="s">
        <v>8</v>
      </c>
      <c r="B21689" s="16" t="s">
        <v>2577</v>
      </c>
      <c r="C21689" s="27" t="s">
        <v>5541</v>
      </c>
      <c r="D21689" s="16" t="s">
        <v>5540</v>
      </c>
      <c r="E21689" s="15" t="s">
        <v>5185</v>
      </c>
      <c r="F21689" s="17">
        <v>2191.98</v>
      </c>
      <c r="G21689" s="13">
        <v>0.15</v>
      </c>
      <c r="H21689" s="41"/>
    </row>
    <row r="21690" spans="1:8" x14ac:dyDescent="0.35">
      <c r="A21690" s="11" t="s">
        <v>8</v>
      </c>
      <c r="B21690" s="16" t="s">
        <v>2578</v>
      </c>
      <c r="C21690" s="27" t="s">
        <v>5541</v>
      </c>
      <c r="D21690" s="16" t="s">
        <v>5540</v>
      </c>
      <c r="E21690" s="15" t="s">
        <v>5186</v>
      </c>
      <c r="F21690" s="17">
        <v>858.84</v>
      </c>
      <c r="G21690" s="13">
        <v>0.15</v>
      </c>
      <c r="H21690" s="41"/>
    </row>
    <row r="21691" spans="1:8" x14ac:dyDescent="0.35">
      <c r="A21691" s="11" t="s">
        <v>8</v>
      </c>
      <c r="B21691" s="16" t="s">
        <v>2579</v>
      </c>
      <c r="C21691" s="27" t="s">
        <v>5541</v>
      </c>
      <c r="D21691" s="16" t="s">
        <v>5540</v>
      </c>
      <c r="E21691" s="15" t="s">
        <v>5187</v>
      </c>
      <c r="F21691" s="17">
        <v>452.88</v>
      </c>
      <c r="G21691" s="13">
        <v>0.15</v>
      </c>
      <c r="H21691" s="41"/>
    </row>
    <row r="21692" spans="1:8" x14ac:dyDescent="0.35">
      <c r="A21692" s="11" t="s">
        <v>8</v>
      </c>
      <c r="B21692" s="16" t="s">
        <v>2580</v>
      </c>
      <c r="C21692" s="27" t="s">
        <v>5541</v>
      </c>
      <c r="D21692" s="16" t="s">
        <v>5540</v>
      </c>
      <c r="E21692" s="15" t="s">
        <v>5188</v>
      </c>
      <c r="F21692" s="17">
        <v>1190.3399999999999</v>
      </c>
      <c r="G21692" s="13">
        <v>0.15</v>
      </c>
      <c r="H21692" s="41"/>
    </row>
    <row r="21693" spans="1:8" x14ac:dyDescent="0.35">
      <c r="A21693" s="11" t="s">
        <v>8</v>
      </c>
      <c r="B21693" s="16" t="s">
        <v>2581</v>
      </c>
      <c r="C21693" s="27" t="s">
        <v>5541</v>
      </c>
      <c r="D21693" s="16" t="s">
        <v>5540</v>
      </c>
      <c r="E21693" s="15" t="s">
        <v>5189</v>
      </c>
      <c r="F21693" s="17">
        <v>1418.82</v>
      </c>
      <c r="G21693" s="13">
        <v>0.15</v>
      </c>
      <c r="H21693" s="41"/>
    </row>
    <row r="21694" spans="1:8" x14ac:dyDescent="0.35">
      <c r="A21694" s="11" t="s">
        <v>8</v>
      </c>
      <c r="B21694" s="16" t="s">
        <v>2582</v>
      </c>
      <c r="C21694" s="27" t="s">
        <v>5541</v>
      </c>
      <c r="D21694" s="16" t="s">
        <v>5540</v>
      </c>
      <c r="E21694" s="15" t="s">
        <v>5190</v>
      </c>
      <c r="F21694" s="17">
        <v>699.72</v>
      </c>
      <c r="G21694" s="13">
        <v>0.15</v>
      </c>
      <c r="H21694" s="41"/>
    </row>
    <row r="21695" spans="1:8" x14ac:dyDescent="0.35">
      <c r="A21695" s="11" t="s">
        <v>8</v>
      </c>
      <c r="B21695" s="16" t="s">
        <v>2583</v>
      </c>
      <c r="C21695" s="27" t="s">
        <v>5541</v>
      </c>
      <c r="D21695" s="16" t="s">
        <v>5540</v>
      </c>
      <c r="E21695" s="15" t="s">
        <v>5191</v>
      </c>
      <c r="F21695" s="17">
        <v>1422.9</v>
      </c>
      <c r="G21695" s="13">
        <v>0.15</v>
      </c>
      <c r="H21695" s="41"/>
    </row>
    <row r="21696" spans="1:8" x14ac:dyDescent="0.35">
      <c r="A21696" s="11" t="s">
        <v>8</v>
      </c>
      <c r="B21696" s="16" t="s">
        <v>2584</v>
      </c>
      <c r="C21696" s="27" t="s">
        <v>5541</v>
      </c>
      <c r="D21696" s="16" t="s">
        <v>5540</v>
      </c>
      <c r="E21696" s="15" t="s">
        <v>5192</v>
      </c>
      <c r="F21696" s="17">
        <v>758.88</v>
      </c>
      <c r="G21696" s="13">
        <v>0.15</v>
      </c>
      <c r="H21696" s="41"/>
    </row>
    <row r="21697" spans="1:8" x14ac:dyDescent="0.35">
      <c r="A21697" s="11" t="s">
        <v>8</v>
      </c>
      <c r="B21697" s="16" t="s">
        <v>2585</v>
      </c>
      <c r="C21697" s="27" t="s">
        <v>5541</v>
      </c>
      <c r="D21697" s="16" t="s">
        <v>5540</v>
      </c>
      <c r="E21697" s="15" t="s">
        <v>5193</v>
      </c>
      <c r="F21697" s="17">
        <v>1115.8800000000001</v>
      </c>
      <c r="G21697" s="13">
        <v>0.15</v>
      </c>
      <c r="H21697" s="41"/>
    </row>
    <row r="21698" spans="1:8" x14ac:dyDescent="0.35">
      <c r="A21698" s="11" t="s">
        <v>8</v>
      </c>
      <c r="B21698" s="16" t="s">
        <v>2586</v>
      </c>
      <c r="C21698" s="27" t="s">
        <v>5541</v>
      </c>
      <c r="D21698" s="16" t="s">
        <v>5540</v>
      </c>
      <c r="E21698" s="15" t="s">
        <v>5194</v>
      </c>
      <c r="F21698" s="17">
        <v>3309.9</v>
      </c>
      <c r="G21698" s="13">
        <v>0.15</v>
      </c>
      <c r="H21698" s="41"/>
    </row>
    <row r="21699" spans="1:8" x14ac:dyDescent="0.35">
      <c r="A21699" s="11" t="s">
        <v>8</v>
      </c>
      <c r="B21699" s="16" t="s">
        <v>2587</v>
      </c>
      <c r="C21699" s="27" t="s">
        <v>5541</v>
      </c>
      <c r="D21699" s="16" t="s">
        <v>5540</v>
      </c>
      <c r="E21699" s="15" t="s">
        <v>5195</v>
      </c>
      <c r="F21699" s="17">
        <v>714</v>
      </c>
      <c r="G21699" s="13">
        <v>0.15</v>
      </c>
      <c r="H21699" s="41"/>
    </row>
    <row r="21700" spans="1:8" x14ac:dyDescent="0.35">
      <c r="A21700" s="11" t="s">
        <v>8</v>
      </c>
      <c r="B21700" s="16" t="s">
        <v>2588</v>
      </c>
      <c r="C21700" s="27" t="s">
        <v>5541</v>
      </c>
      <c r="D21700" s="16" t="s">
        <v>5540</v>
      </c>
      <c r="E21700" s="15" t="s">
        <v>5196</v>
      </c>
      <c r="F21700" s="17">
        <v>807.84</v>
      </c>
      <c r="G21700" s="13">
        <v>0.15</v>
      </c>
      <c r="H21700" s="41"/>
    </row>
    <row r="21701" spans="1:8" x14ac:dyDescent="0.35">
      <c r="A21701" s="11" t="s">
        <v>8</v>
      </c>
      <c r="B21701" s="16" t="s">
        <v>2589</v>
      </c>
      <c r="C21701" s="27" t="s">
        <v>5541</v>
      </c>
      <c r="D21701" s="16" t="s">
        <v>5540</v>
      </c>
      <c r="E21701" s="15" t="s">
        <v>5197</v>
      </c>
      <c r="F21701" s="17">
        <v>663</v>
      </c>
      <c r="G21701" s="13">
        <v>0.15</v>
      </c>
      <c r="H21701" s="41"/>
    </row>
    <row r="21702" spans="1:8" x14ac:dyDescent="0.35">
      <c r="A21702" s="11" t="s">
        <v>8</v>
      </c>
      <c r="B21702" s="16" t="s">
        <v>2590</v>
      </c>
      <c r="C21702" s="27" t="s">
        <v>5541</v>
      </c>
      <c r="D21702" s="16" t="s">
        <v>5540</v>
      </c>
      <c r="E21702" s="15" t="s">
        <v>5198</v>
      </c>
      <c r="F21702" s="17">
        <v>4922.5200000000004</v>
      </c>
      <c r="G21702" s="13">
        <v>0.15</v>
      </c>
      <c r="H21702" s="41"/>
    </row>
    <row r="21703" spans="1:8" x14ac:dyDescent="0.35">
      <c r="A21703" s="11" t="s">
        <v>8</v>
      </c>
      <c r="B21703" s="16" t="s">
        <v>2591</v>
      </c>
      <c r="C21703" s="27" t="s">
        <v>5541</v>
      </c>
      <c r="D21703" s="16" t="s">
        <v>5540</v>
      </c>
      <c r="E21703" s="15" t="s">
        <v>5199</v>
      </c>
      <c r="F21703" s="17">
        <v>213.18</v>
      </c>
      <c r="G21703" s="13">
        <v>0.15</v>
      </c>
      <c r="H21703" s="41"/>
    </row>
    <row r="21704" spans="1:8" x14ac:dyDescent="0.35">
      <c r="A21704" s="11" t="s">
        <v>8</v>
      </c>
      <c r="B21704" s="16" t="s">
        <v>2592</v>
      </c>
      <c r="C21704" s="27" t="s">
        <v>5541</v>
      </c>
      <c r="D21704" s="16" t="s">
        <v>5540</v>
      </c>
      <c r="E21704" s="15" t="s">
        <v>5200</v>
      </c>
      <c r="F21704" s="17">
        <v>1085.28</v>
      </c>
      <c r="G21704" s="13">
        <v>0.15</v>
      </c>
      <c r="H21704" s="41"/>
    </row>
    <row r="21705" spans="1:8" x14ac:dyDescent="0.35">
      <c r="A21705" s="11" t="s">
        <v>8</v>
      </c>
      <c r="B21705" s="16" t="s">
        <v>2593</v>
      </c>
      <c r="C21705" s="27" t="s">
        <v>5541</v>
      </c>
      <c r="D21705" s="16" t="s">
        <v>5540</v>
      </c>
      <c r="E21705" s="15" t="s">
        <v>5201</v>
      </c>
      <c r="F21705" s="17">
        <v>731.34</v>
      </c>
      <c r="G21705" s="13">
        <v>0.15</v>
      </c>
      <c r="H21705" s="41"/>
    </row>
    <row r="21706" spans="1:8" x14ac:dyDescent="0.35">
      <c r="A21706" s="11" t="s">
        <v>8</v>
      </c>
      <c r="B21706" s="16" t="s">
        <v>2594</v>
      </c>
      <c r="C21706" s="27" t="s">
        <v>5541</v>
      </c>
      <c r="D21706" s="16" t="s">
        <v>5540</v>
      </c>
      <c r="E21706" s="15" t="s">
        <v>5202</v>
      </c>
      <c r="F21706" s="17">
        <v>1225.02</v>
      </c>
      <c r="G21706" s="13">
        <v>0.15</v>
      </c>
      <c r="H21706" s="41"/>
    </row>
    <row r="21707" spans="1:8" x14ac:dyDescent="0.35">
      <c r="A21707" s="11" t="s">
        <v>8</v>
      </c>
      <c r="B21707" s="16" t="s">
        <v>2595</v>
      </c>
      <c r="C21707" s="27" t="s">
        <v>5541</v>
      </c>
      <c r="D21707" s="16" t="s">
        <v>5540</v>
      </c>
      <c r="E21707" s="15" t="s">
        <v>5203</v>
      </c>
      <c r="F21707" s="17">
        <v>1062.8399999999999</v>
      </c>
      <c r="G21707" s="13">
        <v>0.15</v>
      </c>
      <c r="H21707" s="41"/>
    </row>
    <row r="21708" spans="1:8" x14ac:dyDescent="0.35">
      <c r="A21708" s="11" t="s">
        <v>8</v>
      </c>
      <c r="B21708" s="16" t="s">
        <v>2596</v>
      </c>
      <c r="C21708" s="27" t="s">
        <v>5541</v>
      </c>
      <c r="D21708" s="16" t="s">
        <v>5540</v>
      </c>
      <c r="E21708" s="15" t="s">
        <v>5204</v>
      </c>
      <c r="F21708" s="17">
        <v>380.46</v>
      </c>
      <c r="G21708" s="13">
        <v>0.15</v>
      </c>
      <c r="H21708" s="41"/>
    </row>
    <row r="21709" spans="1:8" x14ac:dyDescent="0.35">
      <c r="A21709" s="11" t="s">
        <v>8</v>
      </c>
      <c r="B21709" s="16" t="s">
        <v>2597</v>
      </c>
      <c r="C21709" s="27" t="s">
        <v>5541</v>
      </c>
      <c r="D21709" s="16" t="s">
        <v>5540</v>
      </c>
      <c r="E21709" s="15" t="s">
        <v>5205</v>
      </c>
      <c r="F21709" s="17">
        <v>1481.04</v>
      </c>
      <c r="G21709" s="13">
        <v>0.15</v>
      </c>
      <c r="H21709" s="41"/>
    </row>
    <row r="21710" spans="1:8" x14ac:dyDescent="0.35">
      <c r="A21710" s="11" t="s">
        <v>8</v>
      </c>
      <c r="B21710" s="16" t="s">
        <v>2598</v>
      </c>
      <c r="C21710" s="27" t="s">
        <v>5541</v>
      </c>
      <c r="D21710" s="16" t="s">
        <v>5540</v>
      </c>
      <c r="E21710" s="15" t="s">
        <v>5206</v>
      </c>
      <c r="F21710" s="17">
        <v>582.41999999999996</v>
      </c>
      <c r="G21710" s="13">
        <v>0.15</v>
      </c>
      <c r="H21710" s="41"/>
    </row>
    <row r="21711" spans="1:8" x14ac:dyDescent="0.35">
      <c r="A21711" s="11" t="s">
        <v>8</v>
      </c>
      <c r="B21711" s="16" t="s">
        <v>2599</v>
      </c>
      <c r="C21711" s="27" t="s">
        <v>5541</v>
      </c>
      <c r="D21711" s="16" t="s">
        <v>5540</v>
      </c>
      <c r="E21711" s="15" t="s">
        <v>5207</v>
      </c>
      <c r="F21711" s="17">
        <v>1747.26</v>
      </c>
      <c r="G21711" s="13">
        <v>0.15</v>
      </c>
      <c r="H21711" s="41"/>
    </row>
    <row r="21712" spans="1:8" x14ac:dyDescent="0.35">
      <c r="A21712" s="11" t="s">
        <v>8</v>
      </c>
      <c r="B21712" s="16" t="s">
        <v>2600</v>
      </c>
      <c r="C21712" s="27" t="s">
        <v>5541</v>
      </c>
      <c r="D21712" s="16" t="s">
        <v>5540</v>
      </c>
      <c r="E21712" s="15" t="s">
        <v>5208</v>
      </c>
      <c r="F21712" s="17">
        <v>54.06</v>
      </c>
      <c r="G21712" s="13">
        <v>0.15</v>
      </c>
      <c r="H21712" s="41"/>
    </row>
    <row r="21713" spans="1:8" x14ac:dyDescent="0.35">
      <c r="A21713" s="11" t="s">
        <v>8</v>
      </c>
      <c r="B21713" s="16" t="s">
        <v>2601</v>
      </c>
      <c r="C21713" s="27" t="s">
        <v>5541</v>
      </c>
      <c r="D21713" s="16" t="s">
        <v>5540</v>
      </c>
      <c r="E21713" s="15" t="s">
        <v>5209</v>
      </c>
      <c r="F21713" s="17">
        <v>942.48</v>
      </c>
      <c r="G21713" s="13">
        <v>0.15</v>
      </c>
      <c r="H21713" s="41"/>
    </row>
    <row r="21714" spans="1:8" x14ac:dyDescent="0.35">
      <c r="A21714" s="11" t="s">
        <v>8</v>
      </c>
      <c r="B21714" s="16" t="s">
        <v>2602</v>
      </c>
      <c r="C21714" s="27" t="s">
        <v>5541</v>
      </c>
      <c r="D21714" s="16" t="s">
        <v>5540</v>
      </c>
      <c r="E21714" s="15" t="s">
        <v>5210</v>
      </c>
      <c r="F21714" s="17">
        <v>1683</v>
      </c>
      <c r="G21714" s="13">
        <v>0.15</v>
      </c>
      <c r="H21714" s="41"/>
    </row>
    <row r="21715" spans="1:8" x14ac:dyDescent="0.35">
      <c r="A21715" s="11" t="s">
        <v>8</v>
      </c>
      <c r="B21715" s="16" t="s">
        <v>2603</v>
      </c>
      <c r="C21715" s="27" t="s">
        <v>5541</v>
      </c>
      <c r="D21715" s="16" t="s">
        <v>5540</v>
      </c>
      <c r="E21715" s="15" t="s">
        <v>5211</v>
      </c>
      <c r="F21715" s="17">
        <v>870.06000000000006</v>
      </c>
      <c r="G21715" s="13">
        <v>0.15</v>
      </c>
      <c r="H21715" s="41"/>
    </row>
    <row r="21716" spans="1:8" x14ac:dyDescent="0.35">
      <c r="A21716" s="11" t="s">
        <v>8</v>
      </c>
      <c r="B21716" s="16" t="s">
        <v>2604</v>
      </c>
      <c r="C21716" s="27" t="s">
        <v>5541</v>
      </c>
      <c r="D21716" s="16" t="s">
        <v>5540</v>
      </c>
      <c r="E21716" s="15" t="s">
        <v>5212</v>
      </c>
      <c r="F21716" s="17">
        <v>3866.82</v>
      </c>
      <c r="G21716" s="13">
        <v>0.15</v>
      </c>
      <c r="H21716" s="41"/>
    </row>
    <row r="21717" spans="1:8" x14ac:dyDescent="0.35">
      <c r="A21717" s="11" t="s">
        <v>8</v>
      </c>
      <c r="B21717" s="16" t="s">
        <v>2605</v>
      </c>
      <c r="C21717" s="27" t="s">
        <v>5541</v>
      </c>
      <c r="D21717" s="16" t="s">
        <v>5540</v>
      </c>
      <c r="E21717" s="15" t="s">
        <v>5213</v>
      </c>
      <c r="F21717" s="17">
        <v>2521.44</v>
      </c>
      <c r="G21717" s="13">
        <v>0.15</v>
      </c>
      <c r="H21717" s="41"/>
    </row>
    <row r="21718" spans="1:8" x14ac:dyDescent="0.35">
      <c r="A21718" s="11" t="s">
        <v>8</v>
      </c>
      <c r="B21718" s="16" t="s">
        <v>2606</v>
      </c>
      <c r="C21718" s="27" t="s">
        <v>5541</v>
      </c>
      <c r="D21718" s="16" t="s">
        <v>5540</v>
      </c>
      <c r="E21718" s="15" t="s">
        <v>5214</v>
      </c>
      <c r="F21718" s="17">
        <v>2816.2200000000003</v>
      </c>
      <c r="G21718" s="13">
        <v>0.15</v>
      </c>
      <c r="H21718" s="41"/>
    </row>
    <row r="21719" spans="1:8" x14ac:dyDescent="0.35">
      <c r="A21719" s="11" t="s">
        <v>8</v>
      </c>
      <c r="B21719" s="16" t="s">
        <v>2607</v>
      </c>
      <c r="C21719" s="27" t="s">
        <v>5541</v>
      </c>
      <c r="D21719" s="16" t="s">
        <v>5540</v>
      </c>
      <c r="E21719" s="15" t="s">
        <v>5215</v>
      </c>
      <c r="F21719" s="17">
        <v>3133.44</v>
      </c>
      <c r="G21719" s="13">
        <v>0.15</v>
      </c>
      <c r="H21719" s="41"/>
    </row>
    <row r="21720" spans="1:8" x14ac:dyDescent="0.35">
      <c r="A21720" s="11" t="s">
        <v>8</v>
      </c>
      <c r="B21720" s="16" t="s">
        <v>2608</v>
      </c>
      <c r="C21720" s="27" t="s">
        <v>5541</v>
      </c>
      <c r="D21720" s="16" t="s">
        <v>5540</v>
      </c>
      <c r="E21720" s="15" t="s">
        <v>5216</v>
      </c>
      <c r="F21720" s="17">
        <v>593.64</v>
      </c>
      <c r="G21720" s="13">
        <v>0.15</v>
      </c>
      <c r="H21720" s="41"/>
    </row>
    <row r="21721" spans="1:8" x14ac:dyDescent="0.35">
      <c r="A21721" s="11" t="s">
        <v>8</v>
      </c>
      <c r="B21721" s="16" t="s">
        <v>2609</v>
      </c>
      <c r="C21721" s="27" t="s">
        <v>5541</v>
      </c>
      <c r="D21721" s="16" t="s">
        <v>5540</v>
      </c>
      <c r="E21721" s="15" t="s">
        <v>5217</v>
      </c>
      <c r="F21721" s="17">
        <v>359.04</v>
      </c>
      <c r="G21721" s="13">
        <v>0.15</v>
      </c>
      <c r="H21721" s="41"/>
    </row>
    <row r="21722" spans="1:8" x14ac:dyDescent="0.35">
      <c r="A21722" s="11" t="s">
        <v>8</v>
      </c>
      <c r="B21722" s="16" t="s">
        <v>2610</v>
      </c>
      <c r="C21722" s="27" t="s">
        <v>5541</v>
      </c>
      <c r="D21722" s="16" t="s">
        <v>5540</v>
      </c>
      <c r="E21722" s="15" t="s">
        <v>5218</v>
      </c>
      <c r="F21722" s="17">
        <v>2571.42</v>
      </c>
      <c r="G21722" s="13">
        <v>0.15</v>
      </c>
      <c r="H21722" s="41"/>
    </row>
    <row r="21723" spans="1:8" x14ac:dyDescent="0.35">
      <c r="A21723" s="11" t="s">
        <v>8</v>
      </c>
      <c r="B21723" s="16" t="s">
        <v>2611</v>
      </c>
      <c r="C21723" s="27" t="s">
        <v>5541</v>
      </c>
      <c r="D21723" s="16" t="s">
        <v>5540</v>
      </c>
      <c r="E21723" s="15" t="s">
        <v>5219</v>
      </c>
      <c r="F21723" s="17">
        <v>6465.78</v>
      </c>
      <c r="G21723" s="13">
        <v>0.15</v>
      </c>
      <c r="H21723" s="41"/>
    </row>
    <row r="21724" spans="1:8" x14ac:dyDescent="0.35">
      <c r="A21724" s="11" t="s">
        <v>8</v>
      </c>
      <c r="B21724" s="16" t="s">
        <v>2612</v>
      </c>
      <c r="C21724" s="27" t="s">
        <v>5541</v>
      </c>
      <c r="D21724" s="16" t="s">
        <v>5540</v>
      </c>
      <c r="E21724" s="15" t="s">
        <v>5220</v>
      </c>
      <c r="F21724" s="17">
        <v>3361.92</v>
      </c>
      <c r="G21724" s="13">
        <v>0.15</v>
      </c>
      <c r="H21724" s="41"/>
    </row>
    <row r="21725" spans="1:8" x14ac:dyDescent="0.35">
      <c r="A21725" s="11" t="s">
        <v>8</v>
      </c>
      <c r="B21725" s="16" t="s">
        <v>2613</v>
      </c>
      <c r="C21725" s="27" t="s">
        <v>5541</v>
      </c>
      <c r="D21725" s="16" t="s">
        <v>5540</v>
      </c>
      <c r="E21725" s="15" t="s">
        <v>5221</v>
      </c>
      <c r="F21725" s="17">
        <v>2849.88</v>
      </c>
      <c r="G21725" s="13">
        <v>0.15</v>
      </c>
      <c r="H21725" s="41"/>
    </row>
    <row r="21726" spans="1:8" x14ac:dyDescent="0.35">
      <c r="A21726" s="11" t="s">
        <v>8</v>
      </c>
      <c r="B21726" s="16" t="s">
        <v>2614</v>
      </c>
      <c r="C21726" s="27" t="s">
        <v>5541</v>
      </c>
      <c r="D21726" s="16" t="s">
        <v>5540</v>
      </c>
      <c r="E21726" s="15" t="s">
        <v>5222</v>
      </c>
      <c r="F21726" s="17">
        <v>4549.2</v>
      </c>
      <c r="G21726" s="13">
        <v>0.15</v>
      </c>
      <c r="H21726" s="41"/>
    </row>
    <row r="21727" spans="1:8" x14ac:dyDescent="0.35">
      <c r="A21727" s="11" t="s">
        <v>8</v>
      </c>
      <c r="B21727" s="16" t="s">
        <v>2615</v>
      </c>
      <c r="C21727" s="27" t="s">
        <v>5541</v>
      </c>
      <c r="D21727" s="16" t="s">
        <v>5540</v>
      </c>
      <c r="E21727" s="15" t="s">
        <v>5223</v>
      </c>
      <c r="F21727" s="17">
        <v>86.7</v>
      </c>
      <c r="G21727" s="13">
        <v>0.15</v>
      </c>
      <c r="H21727" s="41"/>
    </row>
    <row r="21728" spans="1:8" x14ac:dyDescent="0.35">
      <c r="A21728" s="11" t="s">
        <v>8</v>
      </c>
      <c r="B21728" s="16" t="s">
        <v>2616</v>
      </c>
      <c r="C21728" s="27" t="s">
        <v>5541</v>
      </c>
      <c r="D21728" s="16" t="s">
        <v>5540</v>
      </c>
      <c r="E21728" s="15" t="s">
        <v>5224</v>
      </c>
      <c r="F21728" s="17">
        <v>6281.16</v>
      </c>
      <c r="G21728" s="13">
        <v>0.15</v>
      </c>
      <c r="H21728" s="41"/>
    </row>
    <row r="21729" spans="1:8" x14ac:dyDescent="0.35">
      <c r="A21729" s="11" t="s">
        <v>8</v>
      </c>
      <c r="B21729" s="16" t="s">
        <v>2617</v>
      </c>
      <c r="C21729" s="27" t="s">
        <v>5541</v>
      </c>
      <c r="D21729" s="16" t="s">
        <v>5540</v>
      </c>
      <c r="E21729" s="15" t="s">
        <v>5225</v>
      </c>
      <c r="F21729" s="17">
        <v>2958</v>
      </c>
      <c r="G21729" s="13">
        <v>0.15</v>
      </c>
      <c r="H21729" s="41"/>
    </row>
    <row r="21730" spans="1:8" x14ac:dyDescent="0.35">
      <c r="A21730" s="11" t="s">
        <v>8</v>
      </c>
      <c r="B21730" s="16" t="s">
        <v>2618</v>
      </c>
      <c r="C21730" s="27" t="s">
        <v>5541</v>
      </c>
      <c r="D21730" s="16" t="s">
        <v>5540</v>
      </c>
      <c r="E21730" s="15" t="s">
        <v>5226</v>
      </c>
      <c r="F21730" s="17">
        <v>3917.82</v>
      </c>
      <c r="G21730" s="13">
        <v>0.15</v>
      </c>
      <c r="H21730" s="41"/>
    </row>
    <row r="21731" spans="1:8" x14ac:dyDescent="0.35">
      <c r="A21731" s="11" t="s">
        <v>8</v>
      </c>
      <c r="B21731" s="16" t="s">
        <v>2619</v>
      </c>
      <c r="C21731" s="27" t="s">
        <v>5541</v>
      </c>
      <c r="D21731" s="16" t="s">
        <v>5540</v>
      </c>
      <c r="E21731" s="15" t="s">
        <v>5227</v>
      </c>
      <c r="F21731" s="17">
        <v>149.94</v>
      </c>
      <c r="G21731" s="13">
        <v>0.15</v>
      </c>
      <c r="H21731" s="41"/>
    </row>
    <row r="21732" spans="1:8" x14ac:dyDescent="0.35">
      <c r="A21732" s="11" t="s">
        <v>8</v>
      </c>
      <c r="B21732" s="16" t="s">
        <v>2620</v>
      </c>
      <c r="C21732" s="27" t="s">
        <v>5541</v>
      </c>
      <c r="D21732" s="16" t="s">
        <v>5540</v>
      </c>
      <c r="E21732" s="15" t="s">
        <v>5228</v>
      </c>
      <c r="F21732" s="17">
        <v>6067.9800000000005</v>
      </c>
      <c r="G21732" s="13">
        <v>0.15</v>
      </c>
      <c r="H21732" s="41"/>
    </row>
    <row r="21733" spans="1:8" x14ac:dyDescent="0.35">
      <c r="A21733" s="11" t="s">
        <v>8</v>
      </c>
      <c r="B21733" s="16" t="s">
        <v>2621</v>
      </c>
      <c r="C21733" s="27" t="s">
        <v>5541</v>
      </c>
      <c r="D21733" s="16" t="s">
        <v>5540</v>
      </c>
      <c r="E21733" s="15" t="s">
        <v>5229</v>
      </c>
      <c r="F21733" s="17">
        <v>4867.4400000000005</v>
      </c>
      <c r="G21733" s="13">
        <v>0.15</v>
      </c>
      <c r="H21733" s="41"/>
    </row>
    <row r="21734" spans="1:8" x14ac:dyDescent="0.35">
      <c r="A21734" s="11" t="s">
        <v>8</v>
      </c>
      <c r="B21734" s="16" t="s">
        <v>2622</v>
      </c>
      <c r="C21734" s="27" t="s">
        <v>5541</v>
      </c>
      <c r="D21734" s="16" t="s">
        <v>5540</v>
      </c>
      <c r="E21734" s="15" t="s">
        <v>5230</v>
      </c>
      <c r="F21734" s="17">
        <v>6411.72</v>
      </c>
      <c r="G21734" s="13">
        <v>0.15</v>
      </c>
      <c r="H21734" s="41"/>
    </row>
    <row r="21735" spans="1:8" x14ac:dyDescent="0.35">
      <c r="A21735" s="11" t="s">
        <v>8</v>
      </c>
      <c r="B21735" s="16" t="s">
        <v>2623</v>
      </c>
      <c r="C21735" s="27" t="s">
        <v>5541</v>
      </c>
      <c r="D21735" s="16" t="s">
        <v>5540</v>
      </c>
      <c r="E21735" s="15" t="s">
        <v>5231</v>
      </c>
      <c r="F21735" s="17">
        <v>4199.34</v>
      </c>
      <c r="G21735" s="13">
        <v>0.15</v>
      </c>
      <c r="H21735" s="41"/>
    </row>
    <row r="21736" spans="1:8" x14ac:dyDescent="0.35">
      <c r="A21736" s="11" t="s">
        <v>8</v>
      </c>
      <c r="B21736" s="16" t="s">
        <v>2624</v>
      </c>
      <c r="C21736" s="27" t="s">
        <v>5541</v>
      </c>
      <c r="D21736" s="16" t="s">
        <v>5540</v>
      </c>
      <c r="E21736" s="15" t="s">
        <v>5232</v>
      </c>
      <c r="F21736" s="17">
        <v>6687.12</v>
      </c>
      <c r="G21736" s="13">
        <v>0.15</v>
      </c>
      <c r="H21736" s="41"/>
    </row>
    <row r="21737" spans="1:8" x14ac:dyDescent="0.35">
      <c r="A21737" s="11" t="s">
        <v>8</v>
      </c>
      <c r="B21737" s="16" t="s">
        <v>2625</v>
      </c>
      <c r="C21737" s="27" t="s">
        <v>5541</v>
      </c>
      <c r="D21737" s="16" t="s">
        <v>5540</v>
      </c>
      <c r="E21737" s="15" t="s">
        <v>5233</v>
      </c>
      <c r="F21737" s="17">
        <v>150.96</v>
      </c>
      <c r="G21737" s="13">
        <v>0.15</v>
      </c>
      <c r="H21737" s="41"/>
    </row>
    <row r="21738" spans="1:8" x14ac:dyDescent="0.35">
      <c r="A21738" s="11" t="s">
        <v>8</v>
      </c>
      <c r="B21738" s="16" t="s">
        <v>2626</v>
      </c>
      <c r="C21738" s="27" t="s">
        <v>5541</v>
      </c>
      <c r="D21738" s="16" t="s">
        <v>5540</v>
      </c>
      <c r="E21738" s="15" t="s">
        <v>5234</v>
      </c>
      <c r="F21738" s="17">
        <v>5004.12</v>
      </c>
      <c r="G21738" s="13">
        <v>0.15</v>
      </c>
      <c r="H21738" s="41"/>
    </row>
    <row r="21739" spans="1:8" x14ac:dyDescent="0.35">
      <c r="A21739" s="11" t="s">
        <v>8</v>
      </c>
      <c r="B21739" s="16" t="s">
        <v>2627</v>
      </c>
      <c r="C21739" s="27" t="s">
        <v>5541</v>
      </c>
      <c r="D21739" s="16" t="s">
        <v>5540</v>
      </c>
      <c r="E21739" s="15" t="s">
        <v>5235</v>
      </c>
      <c r="F21739" s="17">
        <v>349.86</v>
      </c>
      <c r="G21739" s="13">
        <v>0.15</v>
      </c>
      <c r="H21739" s="41"/>
    </row>
    <row r="21740" spans="1:8" x14ac:dyDescent="0.35">
      <c r="A21740" s="11" t="s">
        <v>8</v>
      </c>
      <c r="B21740" s="16" t="s">
        <v>2628</v>
      </c>
      <c r="C21740" s="27" t="s">
        <v>5541</v>
      </c>
      <c r="D21740" s="16" t="s">
        <v>5540</v>
      </c>
      <c r="E21740" s="15" t="s">
        <v>5236</v>
      </c>
      <c r="F21740" s="17">
        <v>367.2</v>
      </c>
      <c r="G21740" s="13">
        <v>0.15</v>
      </c>
      <c r="H21740" s="41"/>
    </row>
    <row r="21741" spans="1:8" x14ac:dyDescent="0.35">
      <c r="A21741" s="11" t="s">
        <v>8</v>
      </c>
      <c r="B21741" s="16" t="s">
        <v>2629</v>
      </c>
      <c r="C21741" s="27" t="s">
        <v>5541</v>
      </c>
      <c r="D21741" s="16" t="s">
        <v>5540</v>
      </c>
      <c r="E21741" s="15" t="s">
        <v>5237</v>
      </c>
      <c r="F21741" s="17">
        <v>569.16</v>
      </c>
      <c r="G21741" s="13">
        <v>0.15</v>
      </c>
      <c r="H21741" s="41"/>
    </row>
    <row r="21742" spans="1:8" x14ac:dyDescent="0.35">
      <c r="A21742" s="11" t="s">
        <v>8</v>
      </c>
      <c r="B21742" s="16" t="s">
        <v>2630</v>
      </c>
      <c r="C21742" s="27" t="s">
        <v>5541</v>
      </c>
      <c r="D21742" s="16" t="s">
        <v>5540</v>
      </c>
      <c r="E21742" s="15" t="s">
        <v>5238</v>
      </c>
      <c r="F21742" s="17">
        <v>380.46</v>
      </c>
      <c r="G21742" s="13">
        <v>0.15</v>
      </c>
      <c r="H21742" s="41"/>
    </row>
    <row r="21743" spans="1:8" x14ac:dyDescent="0.35">
      <c r="A21743" s="11" t="s">
        <v>8</v>
      </c>
      <c r="B21743" s="16" t="s">
        <v>2631</v>
      </c>
      <c r="C21743" s="27" t="s">
        <v>5541</v>
      </c>
      <c r="D21743" s="16" t="s">
        <v>5540</v>
      </c>
      <c r="E21743" s="15" t="s">
        <v>5239</v>
      </c>
      <c r="F21743" s="17">
        <v>1065.9000000000001</v>
      </c>
      <c r="G21743" s="13">
        <v>0.15</v>
      </c>
      <c r="H21743" s="41"/>
    </row>
    <row r="21744" spans="1:8" x14ac:dyDescent="0.35">
      <c r="A21744" s="11" t="s">
        <v>8</v>
      </c>
      <c r="B21744" s="16" t="s">
        <v>2632</v>
      </c>
      <c r="C21744" s="27" t="s">
        <v>5541</v>
      </c>
      <c r="D21744" s="16" t="s">
        <v>5540</v>
      </c>
      <c r="E21744" s="15" t="s">
        <v>5240</v>
      </c>
      <c r="F21744" s="17">
        <v>809.88</v>
      </c>
      <c r="G21744" s="13">
        <v>0.15</v>
      </c>
      <c r="H21744" s="41"/>
    </row>
    <row r="21745" spans="1:8" x14ac:dyDescent="0.35">
      <c r="A21745" s="11" t="s">
        <v>8</v>
      </c>
      <c r="B21745" s="16" t="s">
        <v>2633</v>
      </c>
      <c r="C21745" s="27" t="s">
        <v>5541</v>
      </c>
      <c r="D21745" s="16" t="s">
        <v>5540</v>
      </c>
      <c r="E21745" s="15" t="s">
        <v>5241</v>
      </c>
      <c r="F21745" s="17">
        <v>1407.6000000000001</v>
      </c>
      <c r="G21745" s="13">
        <v>0.15</v>
      </c>
      <c r="H21745" s="41"/>
    </row>
    <row r="21746" spans="1:8" x14ac:dyDescent="0.35">
      <c r="A21746" s="11" t="s">
        <v>8</v>
      </c>
      <c r="B21746" s="16" t="s">
        <v>2634</v>
      </c>
      <c r="C21746" s="27" t="s">
        <v>5541</v>
      </c>
      <c r="D21746" s="16" t="s">
        <v>5540</v>
      </c>
      <c r="E21746" s="15" t="s">
        <v>5242</v>
      </c>
      <c r="F21746" s="17">
        <v>445.74</v>
      </c>
      <c r="G21746" s="13">
        <v>0.15</v>
      </c>
      <c r="H21746" s="41"/>
    </row>
    <row r="21747" spans="1:8" x14ac:dyDescent="0.35">
      <c r="A21747" s="11" t="s">
        <v>8</v>
      </c>
      <c r="B21747" s="16" t="s">
        <v>2635</v>
      </c>
      <c r="C21747" s="27" t="s">
        <v>5541</v>
      </c>
      <c r="D21747" s="16" t="s">
        <v>5540</v>
      </c>
      <c r="E21747" s="15" t="s">
        <v>5243</v>
      </c>
      <c r="F21747" s="17">
        <v>1109.76</v>
      </c>
      <c r="G21747" s="13">
        <v>0.15</v>
      </c>
      <c r="H21747" s="41"/>
    </row>
    <row r="21748" spans="1:8" x14ac:dyDescent="0.35">
      <c r="A21748" s="11" t="s">
        <v>8</v>
      </c>
      <c r="B21748" s="16" t="s">
        <v>2636</v>
      </c>
      <c r="C21748" s="27" t="s">
        <v>5541</v>
      </c>
      <c r="D21748" s="16" t="s">
        <v>5540</v>
      </c>
      <c r="E21748" s="15" t="s">
        <v>5244</v>
      </c>
      <c r="F21748" s="17">
        <v>2270.52</v>
      </c>
      <c r="G21748" s="13">
        <v>0.15</v>
      </c>
      <c r="H21748" s="41"/>
    </row>
    <row r="21749" spans="1:8" x14ac:dyDescent="0.35">
      <c r="A21749" s="11" t="s">
        <v>8</v>
      </c>
      <c r="B21749" s="16" t="s">
        <v>2637</v>
      </c>
      <c r="C21749" s="27" t="s">
        <v>5541</v>
      </c>
      <c r="D21749" s="16" t="s">
        <v>5540</v>
      </c>
      <c r="E21749" s="15" t="s">
        <v>5245</v>
      </c>
      <c r="F21749" s="17">
        <v>1293.3600000000001</v>
      </c>
      <c r="G21749" s="13">
        <v>0.15</v>
      </c>
      <c r="H21749" s="41"/>
    </row>
    <row r="21750" spans="1:8" x14ac:dyDescent="0.35">
      <c r="A21750" s="11" t="s">
        <v>8</v>
      </c>
      <c r="B21750" s="16" t="s">
        <v>2638</v>
      </c>
      <c r="C21750" s="27" t="s">
        <v>5541</v>
      </c>
      <c r="D21750" s="16" t="s">
        <v>5540</v>
      </c>
      <c r="E21750" s="15" t="s">
        <v>5246</v>
      </c>
      <c r="F21750" s="17">
        <v>614.04</v>
      </c>
      <c r="G21750" s="13">
        <v>0.15</v>
      </c>
      <c r="H21750" s="41"/>
    </row>
    <row r="21751" spans="1:8" x14ac:dyDescent="0.35">
      <c r="A21751" s="11" t="s">
        <v>8</v>
      </c>
      <c r="B21751" s="16" t="s">
        <v>2639</v>
      </c>
      <c r="C21751" s="27" t="s">
        <v>5541</v>
      </c>
      <c r="D21751" s="16" t="s">
        <v>5540</v>
      </c>
      <c r="E21751" s="15" t="s">
        <v>5247</v>
      </c>
      <c r="F21751" s="17">
        <v>1914.54</v>
      </c>
      <c r="G21751" s="13">
        <v>0.15</v>
      </c>
      <c r="H21751" s="41"/>
    </row>
    <row r="21752" spans="1:8" x14ac:dyDescent="0.35">
      <c r="A21752" s="11" t="s">
        <v>8</v>
      </c>
      <c r="B21752" s="16" t="s">
        <v>2640</v>
      </c>
      <c r="C21752" s="27" t="s">
        <v>5541</v>
      </c>
      <c r="D21752" s="16" t="s">
        <v>5540</v>
      </c>
      <c r="E21752" s="15" t="s">
        <v>5248</v>
      </c>
      <c r="F21752" s="17">
        <v>3051.84</v>
      </c>
      <c r="G21752" s="13">
        <v>0.15</v>
      </c>
      <c r="H21752" s="41"/>
    </row>
    <row r="21753" spans="1:8" x14ac:dyDescent="0.35">
      <c r="A21753" s="11" t="s">
        <v>8</v>
      </c>
      <c r="B21753" s="16" t="s">
        <v>2641</v>
      </c>
      <c r="C21753" s="27" t="s">
        <v>5541</v>
      </c>
      <c r="D21753" s="16" t="s">
        <v>5540</v>
      </c>
      <c r="E21753" s="15" t="s">
        <v>5249</v>
      </c>
      <c r="F21753" s="17">
        <v>1514.7</v>
      </c>
      <c r="G21753" s="13">
        <v>0.15</v>
      </c>
      <c r="H21753" s="41"/>
    </row>
    <row r="21754" spans="1:8" x14ac:dyDescent="0.35">
      <c r="A21754" s="11" t="s">
        <v>8</v>
      </c>
      <c r="B21754" s="16" t="s">
        <v>2642</v>
      </c>
      <c r="C21754" s="27" t="s">
        <v>5541</v>
      </c>
      <c r="D21754" s="16" t="s">
        <v>5540</v>
      </c>
      <c r="E21754" s="15" t="s">
        <v>5250</v>
      </c>
      <c r="F21754" s="17">
        <v>1265.82</v>
      </c>
      <c r="G21754" s="13">
        <v>0.15</v>
      </c>
      <c r="H21754" s="41"/>
    </row>
    <row r="21755" spans="1:8" x14ac:dyDescent="0.35">
      <c r="A21755" s="11" t="s">
        <v>8</v>
      </c>
      <c r="B21755" s="16" t="s">
        <v>2643</v>
      </c>
      <c r="C21755" s="27" t="s">
        <v>5541</v>
      </c>
      <c r="D21755" s="16" t="s">
        <v>5540</v>
      </c>
      <c r="E21755" s="15" t="s">
        <v>5251</v>
      </c>
      <c r="F21755" s="17">
        <v>587.52</v>
      </c>
      <c r="G21755" s="13">
        <v>0.15</v>
      </c>
      <c r="H21755" s="41"/>
    </row>
    <row r="21756" spans="1:8" x14ac:dyDescent="0.35">
      <c r="A21756" s="11" t="s">
        <v>8</v>
      </c>
      <c r="B21756" s="16" t="s">
        <v>2644</v>
      </c>
      <c r="C21756" s="27" t="s">
        <v>5541</v>
      </c>
      <c r="D21756" s="16" t="s">
        <v>5540</v>
      </c>
      <c r="E21756" s="15" t="s">
        <v>5252</v>
      </c>
      <c r="F21756" s="17">
        <v>1680.96</v>
      </c>
      <c r="G21756" s="13">
        <v>0.15</v>
      </c>
      <c r="H21756" s="41"/>
    </row>
    <row r="21757" spans="1:8" x14ac:dyDescent="0.35">
      <c r="A21757" s="11" t="s">
        <v>8</v>
      </c>
      <c r="B21757" s="16" t="s">
        <v>2645</v>
      </c>
      <c r="C21757" s="27" t="s">
        <v>5541</v>
      </c>
      <c r="D21757" s="16" t="s">
        <v>5540</v>
      </c>
      <c r="E21757" s="15" t="s">
        <v>5253</v>
      </c>
      <c r="F21757" s="17">
        <v>2569.38</v>
      </c>
      <c r="G21757" s="13">
        <v>0.15</v>
      </c>
      <c r="H21757" s="41"/>
    </row>
    <row r="21758" spans="1:8" x14ac:dyDescent="0.35">
      <c r="A21758" s="11" t="s">
        <v>8</v>
      </c>
      <c r="B21758" s="16" t="s">
        <v>2646</v>
      </c>
      <c r="C21758" s="27" t="s">
        <v>5541</v>
      </c>
      <c r="D21758" s="16" t="s">
        <v>5540</v>
      </c>
      <c r="E21758" s="15" t="s">
        <v>5254</v>
      </c>
      <c r="F21758" s="17">
        <v>41440.559999999998</v>
      </c>
      <c r="G21758" s="13">
        <v>0.15</v>
      </c>
      <c r="H21758" s="41"/>
    </row>
    <row r="21759" spans="1:8" x14ac:dyDescent="0.35">
      <c r="A21759" s="11" t="s">
        <v>8</v>
      </c>
      <c r="B21759" s="16" t="s">
        <v>2647</v>
      </c>
      <c r="C21759" s="27" t="s">
        <v>5541</v>
      </c>
      <c r="D21759" s="16" t="s">
        <v>5540</v>
      </c>
      <c r="E21759" s="15" t="s">
        <v>5255</v>
      </c>
      <c r="F21759" s="17">
        <v>53317.440000000002</v>
      </c>
      <c r="G21759" s="13">
        <v>0.15</v>
      </c>
      <c r="H21759" s="41"/>
    </row>
    <row r="21760" spans="1:8" x14ac:dyDescent="0.35">
      <c r="A21760" s="11" t="s">
        <v>8</v>
      </c>
      <c r="B21760" s="16" t="s">
        <v>2648</v>
      </c>
      <c r="C21760" s="27" t="s">
        <v>5541</v>
      </c>
      <c r="D21760" s="16" t="s">
        <v>5540</v>
      </c>
      <c r="E21760" s="15" t="s">
        <v>5256</v>
      </c>
      <c r="F21760" s="17">
        <v>95761.680000000008</v>
      </c>
      <c r="G21760" s="13">
        <v>0.15</v>
      </c>
      <c r="H21760" s="41"/>
    </row>
    <row r="21761" spans="1:8" x14ac:dyDescent="0.35">
      <c r="A21761" s="11" t="s">
        <v>8</v>
      </c>
      <c r="B21761" s="16" t="s">
        <v>2649</v>
      </c>
      <c r="C21761" s="27" t="s">
        <v>5541</v>
      </c>
      <c r="D21761" s="16" t="s">
        <v>5540</v>
      </c>
      <c r="E21761" s="15" t="s">
        <v>5257</v>
      </c>
      <c r="F21761" s="17">
        <v>23176.44</v>
      </c>
      <c r="G21761" s="13">
        <v>0.15</v>
      </c>
      <c r="H21761" s="41"/>
    </row>
    <row r="21762" spans="1:8" x14ac:dyDescent="0.35">
      <c r="A21762" s="11" t="s">
        <v>8</v>
      </c>
      <c r="B21762" s="16" t="s">
        <v>2650</v>
      </c>
      <c r="C21762" s="27" t="s">
        <v>5541</v>
      </c>
      <c r="D21762" s="16" t="s">
        <v>5540</v>
      </c>
      <c r="E21762" s="15" t="s">
        <v>5258</v>
      </c>
      <c r="F21762" s="17">
        <v>1434.1200000000001</v>
      </c>
      <c r="G21762" s="13">
        <v>0.15</v>
      </c>
      <c r="H21762" s="41"/>
    </row>
    <row r="21763" spans="1:8" x14ac:dyDescent="0.35">
      <c r="A21763" s="11" t="s">
        <v>8</v>
      </c>
      <c r="B21763" s="16" t="s">
        <v>2651</v>
      </c>
      <c r="C21763" s="27" t="s">
        <v>5541</v>
      </c>
      <c r="D21763" s="16" t="s">
        <v>5540</v>
      </c>
      <c r="E21763" s="15" t="s">
        <v>5259</v>
      </c>
      <c r="F21763" s="17">
        <v>2504.1</v>
      </c>
      <c r="G21763" s="13">
        <v>0.15</v>
      </c>
      <c r="H21763" s="41"/>
    </row>
    <row r="21764" spans="1:8" x14ac:dyDescent="0.35">
      <c r="A21764" s="11" t="s">
        <v>8</v>
      </c>
      <c r="B21764" s="16" t="s">
        <v>2652</v>
      </c>
      <c r="C21764" s="27" t="s">
        <v>5541</v>
      </c>
      <c r="D21764" s="16" t="s">
        <v>5540</v>
      </c>
      <c r="E21764" s="15" t="s">
        <v>5260</v>
      </c>
      <c r="F21764" s="17">
        <v>1398.42</v>
      </c>
      <c r="G21764" s="13">
        <v>0.15</v>
      </c>
      <c r="H21764" s="41"/>
    </row>
    <row r="21765" spans="1:8" x14ac:dyDescent="0.35">
      <c r="A21765" s="11" t="s">
        <v>8</v>
      </c>
      <c r="B21765" s="16" t="s">
        <v>2653</v>
      </c>
      <c r="C21765" s="27" t="s">
        <v>5541</v>
      </c>
      <c r="D21765" s="16" t="s">
        <v>5540</v>
      </c>
      <c r="E21765" s="15" t="s">
        <v>5261</v>
      </c>
      <c r="F21765" s="17">
        <v>3804.6</v>
      </c>
      <c r="G21765" s="13">
        <v>0.15</v>
      </c>
      <c r="H21765" s="41"/>
    </row>
    <row r="21766" spans="1:8" x14ac:dyDescent="0.35">
      <c r="A21766" s="11" t="s">
        <v>8</v>
      </c>
      <c r="B21766" s="16" t="s">
        <v>2654</v>
      </c>
      <c r="C21766" s="27" t="s">
        <v>5541</v>
      </c>
      <c r="D21766" s="16" t="s">
        <v>5540</v>
      </c>
      <c r="E21766" s="15" t="s">
        <v>5262</v>
      </c>
      <c r="F21766" s="17">
        <v>8719.98</v>
      </c>
      <c r="G21766" s="13">
        <v>0.15</v>
      </c>
      <c r="H21766" s="41"/>
    </row>
    <row r="21767" spans="1:8" x14ac:dyDescent="0.35">
      <c r="A21767" s="11" t="s">
        <v>8</v>
      </c>
      <c r="B21767" s="16" t="s">
        <v>2655</v>
      </c>
      <c r="C21767" s="27" t="s">
        <v>5541</v>
      </c>
      <c r="D21767" s="16" t="s">
        <v>5540</v>
      </c>
      <c r="E21767" s="15" t="s">
        <v>5263</v>
      </c>
      <c r="F21767" s="17">
        <v>3100.8</v>
      </c>
      <c r="G21767" s="13">
        <v>0.15</v>
      </c>
      <c r="H21767" s="41"/>
    </row>
    <row r="21768" spans="1:8" x14ac:dyDescent="0.35">
      <c r="A21768" s="11" t="s">
        <v>8</v>
      </c>
      <c r="B21768" s="16" t="s">
        <v>2656</v>
      </c>
      <c r="C21768" s="27" t="s">
        <v>5541</v>
      </c>
      <c r="D21768" s="16" t="s">
        <v>5540</v>
      </c>
      <c r="E21768" s="15" t="s">
        <v>5264</v>
      </c>
      <c r="F21768" s="17">
        <v>2776.44</v>
      </c>
      <c r="G21768" s="13">
        <v>0.15</v>
      </c>
      <c r="H21768" s="41"/>
    </row>
    <row r="21769" spans="1:8" x14ac:dyDescent="0.35">
      <c r="A21769" s="11" t="s">
        <v>8</v>
      </c>
      <c r="B21769" s="16" t="s">
        <v>2657</v>
      </c>
      <c r="C21769" s="27" t="s">
        <v>5541</v>
      </c>
      <c r="D21769" s="16" t="s">
        <v>5540</v>
      </c>
      <c r="E21769" s="15" t="s">
        <v>5265</v>
      </c>
      <c r="F21769" s="17">
        <v>8614.92</v>
      </c>
      <c r="G21769" s="13">
        <v>0.15</v>
      </c>
      <c r="H21769" s="41"/>
    </row>
    <row r="21770" spans="1:8" x14ac:dyDescent="0.35">
      <c r="A21770" s="11" t="s">
        <v>8</v>
      </c>
      <c r="B21770" s="16" t="s">
        <v>2658</v>
      </c>
      <c r="C21770" s="27" t="s">
        <v>5541</v>
      </c>
      <c r="D21770" s="16" t="s">
        <v>5540</v>
      </c>
      <c r="E21770" s="15" t="s">
        <v>5266</v>
      </c>
      <c r="F21770" s="17">
        <v>896.58</v>
      </c>
      <c r="G21770" s="13">
        <v>0.15</v>
      </c>
      <c r="H21770" s="41"/>
    </row>
    <row r="21771" spans="1:8" x14ac:dyDescent="0.35">
      <c r="A21771" s="11" t="s">
        <v>8</v>
      </c>
      <c r="B21771" s="16" t="s">
        <v>2659</v>
      </c>
      <c r="C21771" s="27" t="s">
        <v>5541</v>
      </c>
      <c r="D21771" s="16" t="s">
        <v>5540</v>
      </c>
      <c r="E21771" s="15" t="s">
        <v>5267</v>
      </c>
      <c r="F21771" s="17">
        <v>3939.2400000000002</v>
      </c>
      <c r="G21771" s="13">
        <v>0.15</v>
      </c>
      <c r="H21771" s="41"/>
    </row>
    <row r="21772" spans="1:8" x14ac:dyDescent="0.35">
      <c r="A21772" s="11" t="s">
        <v>8</v>
      </c>
      <c r="B21772" s="16" t="s">
        <v>2660</v>
      </c>
      <c r="C21772" s="27" t="s">
        <v>5541</v>
      </c>
      <c r="D21772" s="16" t="s">
        <v>5540</v>
      </c>
      <c r="E21772" s="15" t="s">
        <v>5268</v>
      </c>
      <c r="F21772" s="17">
        <v>4330.92</v>
      </c>
      <c r="G21772" s="13">
        <v>0.15</v>
      </c>
      <c r="H21772" s="41"/>
    </row>
    <row r="21773" spans="1:8" x14ac:dyDescent="0.35">
      <c r="A21773" s="11" t="s">
        <v>8</v>
      </c>
      <c r="B21773" s="16" t="s">
        <v>2661</v>
      </c>
      <c r="C21773" s="27" t="s">
        <v>5541</v>
      </c>
      <c r="D21773" s="16" t="s">
        <v>5540</v>
      </c>
      <c r="E21773" s="15" t="s">
        <v>5269</v>
      </c>
      <c r="F21773" s="17">
        <v>183.6</v>
      </c>
      <c r="G21773" s="13">
        <v>0.15</v>
      </c>
      <c r="H21773" s="41"/>
    </row>
    <row r="21774" spans="1:8" x14ac:dyDescent="0.35">
      <c r="A21774" s="11" t="s">
        <v>8</v>
      </c>
      <c r="B21774" s="16" t="s">
        <v>2662</v>
      </c>
      <c r="C21774" s="27" t="s">
        <v>5541</v>
      </c>
      <c r="D21774" s="16" t="s">
        <v>5540</v>
      </c>
      <c r="E21774" s="15" t="s">
        <v>5270</v>
      </c>
      <c r="F21774" s="17">
        <v>206.04</v>
      </c>
      <c r="G21774" s="13">
        <v>0.15</v>
      </c>
      <c r="H21774" s="41"/>
    </row>
    <row r="21775" spans="1:8" x14ac:dyDescent="0.35">
      <c r="A21775" s="11" t="s">
        <v>8</v>
      </c>
      <c r="B21775" s="16" t="s">
        <v>2663</v>
      </c>
      <c r="C21775" s="27" t="s">
        <v>5541</v>
      </c>
      <c r="D21775" s="16" t="s">
        <v>5540</v>
      </c>
      <c r="E21775" s="15" t="s">
        <v>5271</v>
      </c>
      <c r="F21775" s="17">
        <v>91.8</v>
      </c>
      <c r="G21775" s="13">
        <v>0.15</v>
      </c>
      <c r="H21775" s="41"/>
    </row>
    <row r="21776" spans="1:8" x14ac:dyDescent="0.35">
      <c r="A21776" s="11" t="s">
        <v>8</v>
      </c>
      <c r="B21776" s="16" t="s">
        <v>2664</v>
      </c>
      <c r="C21776" s="27" t="s">
        <v>5541</v>
      </c>
      <c r="D21776" s="16" t="s">
        <v>5540</v>
      </c>
      <c r="E21776" s="15" t="s">
        <v>5272</v>
      </c>
      <c r="F21776" s="17">
        <v>90.78</v>
      </c>
      <c r="G21776" s="13">
        <v>0.15</v>
      </c>
      <c r="H21776" s="41"/>
    </row>
    <row r="21777" spans="1:8" x14ac:dyDescent="0.35">
      <c r="A21777" s="11" t="s">
        <v>8</v>
      </c>
      <c r="B21777" s="16" t="s">
        <v>2665</v>
      </c>
      <c r="C21777" s="27" t="s">
        <v>5541</v>
      </c>
      <c r="D21777" s="16" t="s">
        <v>5540</v>
      </c>
      <c r="E21777" s="15" t="s">
        <v>5273</v>
      </c>
      <c r="F21777" s="17">
        <v>12782.64</v>
      </c>
      <c r="G21777" s="13">
        <v>0.15</v>
      </c>
      <c r="H21777" s="41"/>
    </row>
    <row r="21778" spans="1:8" x14ac:dyDescent="0.35">
      <c r="A21778" s="11" t="s">
        <v>8</v>
      </c>
      <c r="B21778" s="16" t="s">
        <v>2666</v>
      </c>
      <c r="C21778" s="27" t="s">
        <v>5541</v>
      </c>
      <c r="D21778" s="16" t="s">
        <v>5540</v>
      </c>
      <c r="E21778" s="15" t="s">
        <v>5274</v>
      </c>
      <c r="F21778" s="17">
        <v>64.260000000000005</v>
      </c>
      <c r="G21778" s="13">
        <v>0.15</v>
      </c>
      <c r="H21778" s="41"/>
    </row>
    <row r="21779" spans="1:8" x14ac:dyDescent="0.35">
      <c r="A21779" s="11" t="s">
        <v>8</v>
      </c>
      <c r="B21779" s="16" t="s">
        <v>2667</v>
      </c>
      <c r="C21779" s="27" t="s">
        <v>5541</v>
      </c>
      <c r="D21779" s="16" t="s">
        <v>5540</v>
      </c>
      <c r="E21779" s="15" t="s">
        <v>5275</v>
      </c>
      <c r="F21779" s="17">
        <v>3380.28</v>
      </c>
      <c r="G21779" s="13">
        <v>0.15</v>
      </c>
      <c r="H21779" s="41"/>
    </row>
    <row r="21780" spans="1:8" x14ac:dyDescent="0.35">
      <c r="A21780" s="11" t="s">
        <v>8</v>
      </c>
      <c r="B21780" s="16" t="s">
        <v>2668</v>
      </c>
      <c r="C21780" s="27" t="s">
        <v>5541</v>
      </c>
      <c r="D21780" s="16" t="s">
        <v>5540</v>
      </c>
      <c r="E21780" s="15" t="s">
        <v>5227</v>
      </c>
      <c r="F21780" s="17">
        <v>848.64</v>
      </c>
      <c r="G21780" s="13">
        <v>0.15</v>
      </c>
      <c r="H21780" s="41"/>
    </row>
    <row r="21781" spans="1:8" x14ac:dyDescent="0.35">
      <c r="A21781" s="11" t="s">
        <v>8</v>
      </c>
      <c r="B21781" s="16" t="s">
        <v>2669</v>
      </c>
      <c r="C21781" s="27" t="s">
        <v>5541</v>
      </c>
      <c r="D21781" s="16" t="s">
        <v>5540</v>
      </c>
      <c r="E21781" s="15" t="s">
        <v>5276</v>
      </c>
      <c r="F21781" s="17">
        <v>658.92</v>
      </c>
      <c r="G21781" s="13">
        <v>0.15</v>
      </c>
      <c r="H21781" s="41"/>
    </row>
    <row r="21782" spans="1:8" x14ac:dyDescent="0.35">
      <c r="A21782" s="11" t="s">
        <v>8</v>
      </c>
      <c r="B21782" s="16" t="s">
        <v>2670</v>
      </c>
      <c r="C21782" s="27" t="s">
        <v>5541</v>
      </c>
      <c r="D21782" s="16" t="s">
        <v>5540</v>
      </c>
      <c r="E21782" s="15" t="s">
        <v>5277</v>
      </c>
      <c r="F21782" s="17">
        <v>746.64</v>
      </c>
      <c r="G21782" s="13">
        <v>0.15</v>
      </c>
      <c r="H21782" s="41"/>
    </row>
    <row r="21783" spans="1:8" x14ac:dyDescent="0.35">
      <c r="A21783" s="11" t="s">
        <v>8</v>
      </c>
      <c r="B21783" s="16" t="s">
        <v>2671</v>
      </c>
      <c r="C21783" s="27" t="s">
        <v>5541</v>
      </c>
      <c r="D21783" s="16" t="s">
        <v>5540</v>
      </c>
      <c r="E21783" s="15" t="s">
        <v>5278</v>
      </c>
      <c r="F21783" s="17">
        <v>3139.56</v>
      </c>
      <c r="G21783" s="13">
        <v>0.15</v>
      </c>
      <c r="H21783" s="41"/>
    </row>
    <row r="21784" spans="1:8" x14ac:dyDescent="0.35">
      <c r="A21784" s="11" t="s">
        <v>8</v>
      </c>
      <c r="B21784" s="16" t="s">
        <v>2672</v>
      </c>
      <c r="C21784" s="27" t="s">
        <v>5541</v>
      </c>
      <c r="D21784" s="16" t="s">
        <v>5540</v>
      </c>
      <c r="E21784" s="15" t="s">
        <v>5279</v>
      </c>
      <c r="F21784" s="17">
        <v>904.74</v>
      </c>
      <c r="G21784" s="13">
        <v>0.15</v>
      </c>
      <c r="H21784" s="41"/>
    </row>
    <row r="21785" spans="1:8" x14ac:dyDescent="0.35">
      <c r="A21785" s="11" t="s">
        <v>8</v>
      </c>
      <c r="B21785" s="16" t="s">
        <v>2673</v>
      </c>
      <c r="C21785" s="27" t="s">
        <v>5541</v>
      </c>
      <c r="D21785" s="16" t="s">
        <v>5540</v>
      </c>
      <c r="E21785" s="15" t="s">
        <v>5280</v>
      </c>
      <c r="F21785" s="17">
        <v>1874.76</v>
      </c>
      <c r="G21785" s="13">
        <v>0.15</v>
      </c>
      <c r="H21785" s="41"/>
    </row>
    <row r="21786" spans="1:8" x14ac:dyDescent="0.35">
      <c r="A21786" s="11" t="s">
        <v>8</v>
      </c>
      <c r="B21786" s="16" t="s">
        <v>2674</v>
      </c>
      <c r="C21786" s="27" t="s">
        <v>5541</v>
      </c>
      <c r="D21786" s="16" t="s">
        <v>5540</v>
      </c>
      <c r="E21786" s="15" t="s">
        <v>5281</v>
      </c>
      <c r="F21786" s="17">
        <v>1911.48</v>
      </c>
      <c r="G21786" s="13">
        <v>0.15</v>
      </c>
      <c r="H21786" s="41"/>
    </row>
    <row r="21787" spans="1:8" x14ac:dyDescent="0.35">
      <c r="A21787" s="11" t="s">
        <v>8</v>
      </c>
      <c r="B21787" s="16" t="s">
        <v>2675</v>
      </c>
      <c r="C21787" s="27" t="s">
        <v>5541</v>
      </c>
      <c r="D21787" s="16" t="s">
        <v>5540</v>
      </c>
      <c r="E21787" s="15" t="s">
        <v>5282</v>
      </c>
      <c r="F21787" s="17">
        <v>2214.42</v>
      </c>
      <c r="G21787" s="13">
        <v>0.15</v>
      </c>
      <c r="H21787" s="41"/>
    </row>
    <row r="21788" spans="1:8" x14ac:dyDescent="0.35">
      <c r="A21788" s="11" t="s">
        <v>8</v>
      </c>
      <c r="B21788" s="16" t="s">
        <v>2676</v>
      </c>
      <c r="C21788" s="27" t="s">
        <v>5541</v>
      </c>
      <c r="D21788" s="16" t="s">
        <v>5540</v>
      </c>
      <c r="E21788" s="15" t="s">
        <v>5283</v>
      </c>
      <c r="F21788" s="17">
        <v>1955.3400000000001</v>
      </c>
      <c r="G21788" s="13">
        <v>0.15</v>
      </c>
      <c r="H21788" s="41"/>
    </row>
    <row r="21789" spans="1:8" x14ac:dyDescent="0.35">
      <c r="A21789" s="11" t="s">
        <v>8</v>
      </c>
      <c r="B21789" s="16" t="s">
        <v>2677</v>
      </c>
      <c r="C21789" s="27" t="s">
        <v>5541</v>
      </c>
      <c r="D21789" s="16" t="s">
        <v>5540</v>
      </c>
      <c r="E21789" s="15" t="s">
        <v>5284</v>
      </c>
      <c r="F21789" s="17">
        <v>1831.92</v>
      </c>
      <c r="G21789" s="13">
        <v>0.15</v>
      </c>
      <c r="H21789" s="41"/>
    </row>
    <row r="21790" spans="1:8" x14ac:dyDescent="0.35">
      <c r="A21790" s="11" t="s">
        <v>8</v>
      </c>
      <c r="B21790" s="16" t="s">
        <v>2678</v>
      </c>
      <c r="C21790" s="27" t="s">
        <v>5541</v>
      </c>
      <c r="D21790" s="16" t="s">
        <v>5540</v>
      </c>
      <c r="E21790" s="15" t="s">
        <v>5285</v>
      </c>
      <c r="F21790" s="17">
        <v>2123.64</v>
      </c>
      <c r="G21790" s="13">
        <v>0.15</v>
      </c>
      <c r="H21790" s="41"/>
    </row>
    <row r="21791" spans="1:8" x14ac:dyDescent="0.35">
      <c r="A21791" s="11" t="s">
        <v>8</v>
      </c>
      <c r="B21791" s="16" t="s">
        <v>2679</v>
      </c>
      <c r="C21791" s="27" t="s">
        <v>5541</v>
      </c>
      <c r="D21791" s="16" t="s">
        <v>5540</v>
      </c>
      <c r="E21791" s="15" t="s">
        <v>5286</v>
      </c>
      <c r="F21791" s="17">
        <v>883.32</v>
      </c>
      <c r="G21791" s="13">
        <v>0.15</v>
      </c>
      <c r="H21791" s="41"/>
    </row>
    <row r="21792" spans="1:8" x14ac:dyDescent="0.35">
      <c r="A21792" s="11" t="s">
        <v>8</v>
      </c>
      <c r="B21792" s="16" t="s">
        <v>2680</v>
      </c>
      <c r="C21792" s="27" t="s">
        <v>5541</v>
      </c>
      <c r="D21792" s="16" t="s">
        <v>5540</v>
      </c>
      <c r="E21792" s="15" t="s">
        <v>5287</v>
      </c>
      <c r="F21792" s="17">
        <v>3633.2400000000002</v>
      </c>
      <c r="G21792" s="13">
        <v>0.15</v>
      </c>
      <c r="H21792" s="41"/>
    </row>
    <row r="21793" spans="1:8" x14ac:dyDescent="0.35">
      <c r="A21793" s="11" t="s">
        <v>8</v>
      </c>
      <c r="B21793" s="16" t="s">
        <v>2681</v>
      </c>
      <c r="C21793" s="27" t="s">
        <v>5541</v>
      </c>
      <c r="D21793" s="16" t="s">
        <v>5540</v>
      </c>
      <c r="E21793" s="15" t="s">
        <v>5288</v>
      </c>
      <c r="F21793" s="17">
        <v>475.32</v>
      </c>
      <c r="G21793" s="13">
        <v>0.15</v>
      </c>
      <c r="H21793" s="41"/>
    </row>
    <row r="21794" spans="1:8" x14ac:dyDescent="0.35">
      <c r="A21794" s="11" t="s">
        <v>8</v>
      </c>
      <c r="B21794" s="16" t="s">
        <v>2682</v>
      </c>
      <c r="C21794" s="27" t="s">
        <v>5541</v>
      </c>
      <c r="D21794" s="16" t="s">
        <v>5540</v>
      </c>
      <c r="E21794" s="15" t="s">
        <v>5289</v>
      </c>
      <c r="F21794" s="17">
        <v>435.54</v>
      </c>
      <c r="G21794" s="13">
        <v>0.15</v>
      </c>
      <c r="H21794" s="41"/>
    </row>
    <row r="21795" spans="1:8" x14ac:dyDescent="0.35">
      <c r="A21795" s="11" t="s">
        <v>8</v>
      </c>
      <c r="B21795" s="16" t="s">
        <v>2683</v>
      </c>
      <c r="C21795" s="27" t="s">
        <v>5541</v>
      </c>
      <c r="D21795" s="16" t="s">
        <v>5540</v>
      </c>
      <c r="E21795" s="15" t="s">
        <v>5290</v>
      </c>
      <c r="F21795" s="17">
        <v>1500.42</v>
      </c>
      <c r="G21795" s="13">
        <v>0.15</v>
      </c>
      <c r="H21795" s="41"/>
    </row>
    <row r="21796" spans="1:8" x14ac:dyDescent="0.35">
      <c r="A21796" s="11" t="s">
        <v>8</v>
      </c>
      <c r="B21796" s="16" t="s">
        <v>2684</v>
      </c>
      <c r="C21796" s="27" t="s">
        <v>5541</v>
      </c>
      <c r="D21796" s="16" t="s">
        <v>5540</v>
      </c>
      <c r="E21796" s="15" t="s">
        <v>5291</v>
      </c>
      <c r="F21796" s="17">
        <v>239.70000000000002</v>
      </c>
      <c r="G21796" s="13">
        <v>0.15</v>
      </c>
      <c r="H21796" s="41"/>
    </row>
    <row r="21797" spans="1:8" x14ac:dyDescent="0.35">
      <c r="A21797" s="11" t="s">
        <v>8</v>
      </c>
      <c r="B21797" s="16" t="s">
        <v>2685</v>
      </c>
      <c r="C21797" s="27" t="s">
        <v>5541</v>
      </c>
      <c r="D21797" s="16" t="s">
        <v>5540</v>
      </c>
      <c r="E21797" s="15" t="s">
        <v>5292</v>
      </c>
      <c r="F21797" s="17">
        <v>1190.3399999999999</v>
      </c>
      <c r="G21797" s="13">
        <v>0.15</v>
      </c>
      <c r="H21797" s="41"/>
    </row>
    <row r="21798" spans="1:8" x14ac:dyDescent="0.35">
      <c r="A21798" s="11" t="s">
        <v>8</v>
      </c>
      <c r="B21798" s="16" t="s">
        <v>2686</v>
      </c>
      <c r="C21798" s="27" t="s">
        <v>5541</v>
      </c>
      <c r="D21798" s="16" t="s">
        <v>5540</v>
      </c>
      <c r="E21798" s="15" t="s">
        <v>5293</v>
      </c>
      <c r="F21798" s="17">
        <v>567.12</v>
      </c>
      <c r="G21798" s="13">
        <v>0.15</v>
      </c>
      <c r="H21798" s="41"/>
    </row>
    <row r="21799" spans="1:8" x14ac:dyDescent="0.35">
      <c r="A21799" s="11" t="s">
        <v>8</v>
      </c>
      <c r="B21799" s="16" t="s">
        <v>2687</v>
      </c>
      <c r="C21799" s="27" t="s">
        <v>5541</v>
      </c>
      <c r="D21799" s="16" t="s">
        <v>5540</v>
      </c>
      <c r="E21799" s="15" t="s">
        <v>5294</v>
      </c>
      <c r="F21799" s="17">
        <v>1289.28</v>
      </c>
      <c r="G21799" s="13">
        <v>0.15</v>
      </c>
      <c r="H21799" s="41"/>
    </row>
    <row r="21800" spans="1:8" x14ac:dyDescent="0.35">
      <c r="A21800" s="11" t="s">
        <v>8</v>
      </c>
      <c r="B21800" s="16" t="s">
        <v>2688</v>
      </c>
      <c r="C21800" s="27" t="s">
        <v>5541</v>
      </c>
      <c r="D21800" s="16" t="s">
        <v>5540</v>
      </c>
      <c r="E21800" s="15" t="s">
        <v>5295</v>
      </c>
      <c r="F21800" s="17">
        <v>353.94</v>
      </c>
      <c r="G21800" s="13">
        <v>0.15</v>
      </c>
      <c r="H21800" s="41"/>
    </row>
    <row r="21801" spans="1:8" x14ac:dyDescent="0.35">
      <c r="A21801" s="11" t="s">
        <v>8</v>
      </c>
      <c r="B21801" s="16" t="s">
        <v>2689</v>
      </c>
      <c r="C21801" s="27" t="s">
        <v>5541</v>
      </c>
      <c r="D21801" s="16" t="s">
        <v>5540</v>
      </c>
      <c r="E21801" s="15" t="s">
        <v>5296</v>
      </c>
      <c r="F21801" s="17">
        <v>1497.3600000000001</v>
      </c>
      <c r="G21801" s="13">
        <v>0.15</v>
      </c>
      <c r="H21801" s="41"/>
    </row>
    <row r="21802" spans="1:8" x14ac:dyDescent="0.35">
      <c r="A21802" s="11" t="s">
        <v>8</v>
      </c>
      <c r="B21802" s="16" t="s">
        <v>2690</v>
      </c>
      <c r="C21802" s="27" t="s">
        <v>5541</v>
      </c>
      <c r="D21802" s="16" t="s">
        <v>5540</v>
      </c>
      <c r="E21802" s="15" t="s">
        <v>5297</v>
      </c>
      <c r="F21802" s="17">
        <v>11437.26</v>
      </c>
      <c r="G21802" s="13">
        <v>0.15</v>
      </c>
      <c r="H21802" s="41"/>
    </row>
    <row r="21803" spans="1:8" x14ac:dyDescent="0.35">
      <c r="A21803" s="11" t="s">
        <v>8</v>
      </c>
      <c r="B21803" s="16" t="s">
        <v>2691</v>
      </c>
      <c r="C21803" s="27" t="s">
        <v>5541</v>
      </c>
      <c r="D21803" s="16" t="s">
        <v>5540</v>
      </c>
      <c r="E21803" s="15" t="s">
        <v>5298</v>
      </c>
      <c r="F21803" s="17">
        <v>6303.6</v>
      </c>
      <c r="G21803" s="13">
        <v>0.15</v>
      </c>
      <c r="H21803" s="41"/>
    </row>
    <row r="21804" spans="1:8" x14ac:dyDescent="0.35">
      <c r="A21804" s="11" t="s">
        <v>8</v>
      </c>
      <c r="B21804" s="16" t="s">
        <v>2692</v>
      </c>
      <c r="C21804" s="27" t="s">
        <v>5541</v>
      </c>
      <c r="D21804" s="16" t="s">
        <v>5540</v>
      </c>
      <c r="E21804" s="15" t="s">
        <v>5299</v>
      </c>
      <c r="F21804" s="17">
        <v>8679.18</v>
      </c>
      <c r="G21804" s="13">
        <v>0.15</v>
      </c>
      <c r="H21804" s="41"/>
    </row>
    <row r="21805" spans="1:8" x14ac:dyDescent="0.35">
      <c r="A21805" s="11" t="s">
        <v>8</v>
      </c>
      <c r="B21805" s="16" t="s">
        <v>2693</v>
      </c>
      <c r="C21805" s="27" t="s">
        <v>5541</v>
      </c>
      <c r="D21805" s="16" t="s">
        <v>5540</v>
      </c>
      <c r="E21805" s="15" t="s">
        <v>5300</v>
      </c>
      <c r="F21805" s="17">
        <v>61.2</v>
      </c>
      <c r="G21805" s="13">
        <v>0.15</v>
      </c>
      <c r="H21805" s="41"/>
    </row>
    <row r="21806" spans="1:8" x14ac:dyDescent="0.35">
      <c r="A21806" s="11" t="s">
        <v>8</v>
      </c>
      <c r="B21806" s="16" t="s">
        <v>2694</v>
      </c>
      <c r="C21806" s="27" t="s">
        <v>5541</v>
      </c>
      <c r="D21806" s="16" t="s">
        <v>5540</v>
      </c>
      <c r="E21806" s="15" t="s">
        <v>5301</v>
      </c>
      <c r="F21806" s="17">
        <v>57.120000000000005</v>
      </c>
      <c r="G21806" s="13">
        <v>0.15</v>
      </c>
      <c r="H21806" s="41"/>
    </row>
    <row r="21807" spans="1:8" x14ac:dyDescent="0.35">
      <c r="A21807" s="11" t="s">
        <v>8</v>
      </c>
      <c r="B21807" s="16" t="s">
        <v>2695</v>
      </c>
      <c r="C21807" s="27" t="s">
        <v>5541</v>
      </c>
      <c r="D21807" s="16" t="s">
        <v>5540</v>
      </c>
      <c r="E21807" s="15" t="s">
        <v>5302</v>
      </c>
      <c r="F21807" s="17">
        <v>2583.66</v>
      </c>
      <c r="G21807" s="13">
        <v>0.15</v>
      </c>
      <c r="H21807" s="41"/>
    </row>
    <row r="21808" spans="1:8" x14ac:dyDescent="0.35">
      <c r="A21808" s="11" t="s">
        <v>8</v>
      </c>
      <c r="B21808" s="16" t="s">
        <v>2696</v>
      </c>
      <c r="C21808" s="27" t="s">
        <v>5541</v>
      </c>
      <c r="D21808" s="16" t="s">
        <v>5540</v>
      </c>
      <c r="E21808" s="15" t="s">
        <v>5303</v>
      </c>
      <c r="F21808" s="17">
        <v>1439.22</v>
      </c>
      <c r="G21808" s="13">
        <v>0.15</v>
      </c>
      <c r="H21808" s="41"/>
    </row>
    <row r="21809" spans="1:8" x14ac:dyDescent="0.35">
      <c r="A21809" s="11" t="s">
        <v>8</v>
      </c>
      <c r="B21809" s="16" t="s">
        <v>2697</v>
      </c>
      <c r="C21809" s="27" t="s">
        <v>5541</v>
      </c>
      <c r="D21809" s="16" t="s">
        <v>5540</v>
      </c>
      <c r="E21809" s="15" t="s">
        <v>5304</v>
      </c>
      <c r="F21809" s="17">
        <v>3295.62</v>
      </c>
      <c r="G21809" s="13">
        <v>0.15</v>
      </c>
      <c r="H21809" s="41"/>
    </row>
    <row r="21810" spans="1:8" x14ac:dyDescent="0.35">
      <c r="A21810" s="11" t="s">
        <v>8</v>
      </c>
      <c r="B21810" s="16" t="s">
        <v>2698</v>
      </c>
      <c r="C21810" s="27" t="s">
        <v>5541</v>
      </c>
      <c r="D21810" s="16" t="s">
        <v>5540</v>
      </c>
      <c r="E21810" s="15" t="s">
        <v>5305</v>
      </c>
      <c r="F21810" s="17">
        <v>1656.48</v>
      </c>
      <c r="G21810" s="13">
        <v>0.15</v>
      </c>
      <c r="H21810" s="41"/>
    </row>
    <row r="21811" spans="1:8" x14ac:dyDescent="0.35">
      <c r="A21811" s="11" t="s">
        <v>8</v>
      </c>
      <c r="B21811" s="16" t="s">
        <v>2699</v>
      </c>
      <c r="C21811" s="27" t="s">
        <v>5541</v>
      </c>
      <c r="D21811" s="16" t="s">
        <v>5540</v>
      </c>
      <c r="E21811" s="15" t="s">
        <v>5306</v>
      </c>
      <c r="F21811" s="17">
        <v>3907.62</v>
      </c>
      <c r="G21811" s="13">
        <v>0.15</v>
      </c>
      <c r="H21811" s="41"/>
    </row>
    <row r="21812" spans="1:8" x14ac:dyDescent="0.35">
      <c r="A21812" s="11" t="s">
        <v>8</v>
      </c>
      <c r="B21812" s="16" t="s">
        <v>2700</v>
      </c>
      <c r="C21812" s="27" t="s">
        <v>5541</v>
      </c>
      <c r="D21812" s="16" t="s">
        <v>5540</v>
      </c>
      <c r="E21812" s="15" t="s">
        <v>5303</v>
      </c>
      <c r="F21812" s="17">
        <v>3372.12</v>
      </c>
      <c r="G21812" s="13">
        <v>0.15</v>
      </c>
      <c r="H21812" s="41"/>
    </row>
    <row r="21813" spans="1:8" x14ac:dyDescent="0.35">
      <c r="A21813" s="11" t="s">
        <v>8</v>
      </c>
      <c r="B21813" s="16" t="s">
        <v>2701</v>
      </c>
      <c r="C21813" s="27" t="s">
        <v>5541</v>
      </c>
      <c r="D21813" s="16" t="s">
        <v>5540</v>
      </c>
      <c r="E21813" s="15" t="s">
        <v>5307</v>
      </c>
      <c r="F21813" s="17">
        <v>287.64</v>
      </c>
      <c r="G21813" s="13">
        <v>0.15</v>
      </c>
      <c r="H21813" s="41"/>
    </row>
    <row r="21814" spans="1:8" x14ac:dyDescent="0.35">
      <c r="A21814" s="11" t="s">
        <v>8</v>
      </c>
      <c r="B21814" s="16" t="s">
        <v>2702</v>
      </c>
      <c r="C21814" s="27" t="s">
        <v>5541</v>
      </c>
      <c r="D21814" s="16" t="s">
        <v>5540</v>
      </c>
      <c r="E21814" s="15" t="s">
        <v>5308</v>
      </c>
      <c r="F21814" s="17">
        <v>215.22</v>
      </c>
      <c r="G21814" s="13">
        <v>0.15</v>
      </c>
      <c r="H21814" s="41"/>
    </row>
    <row r="21815" spans="1:8" x14ac:dyDescent="0.35">
      <c r="A21815" s="11" t="s">
        <v>8</v>
      </c>
      <c r="B21815" s="16" t="s">
        <v>2703</v>
      </c>
      <c r="C21815" s="27" t="s">
        <v>5541</v>
      </c>
      <c r="D21815" s="16" t="s">
        <v>5540</v>
      </c>
      <c r="E21815" s="15" t="s">
        <v>5309</v>
      </c>
      <c r="F21815" s="17">
        <v>2527.56</v>
      </c>
      <c r="G21815" s="13">
        <v>0.15</v>
      </c>
      <c r="H21815" s="41"/>
    </row>
    <row r="21816" spans="1:8" x14ac:dyDescent="0.35">
      <c r="A21816" s="11" t="s">
        <v>8</v>
      </c>
      <c r="B21816" s="16" t="s">
        <v>2704</v>
      </c>
      <c r="C21816" s="27" t="s">
        <v>5541</v>
      </c>
      <c r="D21816" s="16" t="s">
        <v>5540</v>
      </c>
      <c r="E21816" s="15" t="s">
        <v>5310</v>
      </c>
      <c r="F21816" s="17">
        <v>2184.84</v>
      </c>
      <c r="G21816" s="13">
        <v>0.15</v>
      </c>
      <c r="H21816" s="41"/>
    </row>
    <row r="21817" spans="1:8" x14ac:dyDescent="0.35">
      <c r="A21817" s="11" t="s">
        <v>8</v>
      </c>
      <c r="B21817" s="16" t="s">
        <v>2705</v>
      </c>
      <c r="C21817" s="27" t="s">
        <v>5541</v>
      </c>
      <c r="D21817" s="16" t="s">
        <v>5540</v>
      </c>
      <c r="E21817" s="15" t="s">
        <v>5311</v>
      </c>
      <c r="F21817" s="17">
        <v>1173</v>
      </c>
      <c r="G21817" s="13">
        <v>0.15</v>
      </c>
      <c r="H21817" s="41"/>
    </row>
    <row r="21818" spans="1:8" x14ac:dyDescent="0.35">
      <c r="A21818" s="11" t="s">
        <v>8</v>
      </c>
      <c r="B21818" s="16" t="s">
        <v>2706</v>
      </c>
      <c r="C21818" s="27" t="s">
        <v>5541</v>
      </c>
      <c r="D21818" s="16" t="s">
        <v>5540</v>
      </c>
      <c r="E21818" s="15" t="s">
        <v>5312</v>
      </c>
      <c r="F21818" s="17">
        <v>1017.96</v>
      </c>
      <c r="G21818" s="13">
        <v>0.15</v>
      </c>
      <c r="H21818" s="41"/>
    </row>
    <row r="21819" spans="1:8" x14ac:dyDescent="0.35">
      <c r="A21819" s="11" t="s">
        <v>8</v>
      </c>
      <c r="B21819" s="16" t="s">
        <v>2707</v>
      </c>
      <c r="C21819" s="27" t="s">
        <v>5541</v>
      </c>
      <c r="D21819" s="16" t="s">
        <v>5540</v>
      </c>
      <c r="E21819" s="15" t="s">
        <v>5313</v>
      </c>
      <c r="F21819" s="17">
        <v>1490.22</v>
      </c>
      <c r="G21819" s="13">
        <v>0.15</v>
      </c>
      <c r="H21819" s="41"/>
    </row>
    <row r="21820" spans="1:8" x14ac:dyDescent="0.35">
      <c r="A21820" s="11" t="s">
        <v>8</v>
      </c>
      <c r="B21820" s="16" t="s">
        <v>2708</v>
      </c>
      <c r="C21820" s="27" t="s">
        <v>5541</v>
      </c>
      <c r="D21820" s="16" t="s">
        <v>5540</v>
      </c>
      <c r="E21820" s="15" t="s">
        <v>5314</v>
      </c>
      <c r="F21820" s="17">
        <v>550.79999999999995</v>
      </c>
      <c r="G21820" s="13">
        <v>0.15</v>
      </c>
      <c r="H21820" s="41"/>
    </row>
    <row r="21821" spans="1:8" x14ac:dyDescent="0.35">
      <c r="A21821" s="11" t="s">
        <v>8</v>
      </c>
      <c r="B21821" s="16" t="s">
        <v>2709</v>
      </c>
      <c r="C21821" s="27" t="s">
        <v>5541</v>
      </c>
      <c r="D21821" s="16" t="s">
        <v>5540</v>
      </c>
      <c r="E21821" s="15" t="s">
        <v>5315</v>
      </c>
      <c r="F21821" s="17">
        <v>120.36</v>
      </c>
      <c r="G21821" s="13">
        <v>0.15</v>
      </c>
      <c r="H21821" s="41"/>
    </row>
    <row r="21822" spans="1:8" x14ac:dyDescent="0.35">
      <c r="A21822" s="11" t="s">
        <v>8</v>
      </c>
      <c r="B21822" s="16" t="s">
        <v>2710</v>
      </c>
      <c r="C21822" s="27" t="s">
        <v>5541</v>
      </c>
      <c r="D21822" s="16" t="s">
        <v>5540</v>
      </c>
      <c r="E21822" s="15" t="s">
        <v>5316</v>
      </c>
      <c r="F21822" s="17">
        <v>492.66</v>
      </c>
      <c r="G21822" s="13">
        <v>0.15</v>
      </c>
      <c r="H21822" s="41"/>
    </row>
    <row r="21823" spans="1:8" x14ac:dyDescent="0.35">
      <c r="A21823" s="11" t="s">
        <v>8</v>
      </c>
      <c r="B21823" s="16" t="s">
        <v>2711</v>
      </c>
      <c r="C21823" s="27" t="s">
        <v>5541</v>
      </c>
      <c r="D21823" s="16" t="s">
        <v>5540</v>
      </c>
      <c r="E21823" s="15" t="s">
        <v>5317</v>
      </c>
      <c r="F21823" s="17">
        <v>2188.92</v>
      </c>
      <c r="G21823" s="13">
        <v>0.15</v>
      </c>
      <c r="H21823" s="41"/>
    </row>
    <row r="21824" spans="1:8" x14ac:dyDescent="0.35">
      <c r="A21824" s="11" t="s">
        <v>8</v>
      </c>
      <c r="B21824" s="16" t="s">
        <v>2712</v>
      </c>
      <c r="C21824" s="27" t="s">
        <v>5541</v>
      </c>
      <c r="D21824" s="16" t="s">
        <v>5540</v>
      </c>
      <c r="E21824" s="15" t="s">
        <v>5318</v>
      </c>
      <c r="F21824" s="17">
        <v>1517.76</v>
      </c>
      <c r="G21824" s="13">
        <v>0.15</v>
      </c>
      <c r="H21824" s="41"/>
    </row>
    <row r="21825" spans="1:8" x14ac:dyDescent="0.35">
      <c r="A21825" s="11" t="s">
        <v>8</v>
      </c>
      <c r="B21825" s="16" t="s">
        <v>2713</v>
      </c>
      <c r="C21825" s="27" t="s">
        <v>5541</v>
      </c>
      <c r="D21825" s="16" t="s">
        <v>5540</v>
      </c>
      <c r="E21825" s="15" t="s">
        <v>5319</v>
      </c>
      <c r="F21825" s="17">
        <v>1728.9</v>
      </c>
      <c r="G21825" s="13">
        <v>0.15</v>
      </c>
      <c r="H21825" s="41"/>
    </row>
    <row r="21826" spans="1:8" x14ac:dyDescent="0.35">
      <c r="A21826" s="11" t="s">
        <v>8</v>
      </c>
      <c r="B21826" s="16" t="s">
        <v>2714</v>
      </c>
      <c r="C21826" s="27" t="s">
        <v>5541</v>
      </c>
      <c r="D21826" s="16" t="s">
        <v>5540</v>
      </c>
      <c r="E21826" s="15" t="s">
        <v>5320</v>
      </c>
      <c r="F21826" s="17">
        <v>3852.54</v>
      </c>
      <c r="G21826" s="13">
        <v>0.15</v>
      </c>
      <c r="H21826" s="41"/>
    </row>
    <row r="21827" spans="1:8" x14ac:dyDescent="0.35">
      <c r="A21827" s="11" t="s">
        <v>8</v>
      </c>
      <c r="B21827" s="16" t="s">
        <v>2715</v>
      </c>
      <c r="C21827" s="27" t="s">
        <v>5541</v>
      </c>
      <c r="D21827" s="16" t="s">
        <v>5540</v>
      </c>
      <c r="E21827" s="15" t="s">
        <v>5321</v>
      </c>
      <c r="F21827" s="17">
        <v>307.02</v>
      </c>
      <c r="G21827" s="13">
        <v>0.15</v>
      </c>
      <c r="H21827" s="41"/>
    </row>
    <row r="21828" spans="1:8" x14ac:dyDescent="0.35">
      <c r="A21828" s="11" t="s">
        <v>8</v>
      </c>
      <c r="B21828" s="16" t="s">
        <v>2716</v>
      </c>
      <c r="C21828" s="27" t="s">
        <v>5541</v>
      </c>
      <c r="D21828" s="16" t="s">
        <v>5540</v>
      </c>
      <c r="E21828" s="15" t="s">
        <v>5322</v>
      </c>
      <c r="F21828" s="17">
        <v>372.3</v>
      </c>
      <c r="G21828" s="13">
        <v>0.15</v>
      </c>
      <c r="H21828" s="41"/>
    </row>
    <row r="21829" spans="1:8" x14ac:dyDescent="0.35">
      <c r="A21829" s="11" t="s">
        <v>8</v>
      </c>
      <c r="B21829" s="16" t="s">
        <v>2717</v>
      </c>
      <c r="C21829" s="27" t="s">
        <v>5541</v>
      </c>
      <c r="D21829" s="16" t="s">
        <v>5540</v>
      </c>
      <c r="E21829" s="15" t="s">
        <v>5323</v>
      </c>
      <c r="F21829" s="17">
        <v>533.46</v>
      </c>
      <c r="G21829" s="13">
        <v>0.15</v>
      </c>
      <c r="H21829" s="41"/>
    </row>
    <row r="21830" spans="1:8" x14ac:dyDescent="0.35">
      <c r="A21830" s="11" t="s">
        <v>8</v>
      </c>
      <c r="B21830" s="16" t="s">
        <v>2718</v>
      </c>
      <c r="C21830" s="27" t="s">
        <v>5541</v>
      </c>
      <c r="D21830" s="16" t="s">
        <v>5540</v>
      </c>
      <c r="E21830" s="15" t="s">
        <v>5324</v>
      </c>
      <c r="F21830" s="17">
        <v>1850.28</v>
      </c>
      <c r="G21830" s="13">
        <v>0.15</v>
      </c>
      <c r="H21830" s="41"/>
    </row>
    <row r="21831" spans="1:8" x14ac:dyDescent="0.35">
      <c r="A21831" s="11" t="s">
        <v>8</v>
      </c>
      <c r="B21831" s="16" t="s">
        <v>2719</v>
      </c>
      <c r="C21831" s="27" t="s">
        <v>5541</v>
      </c>
      <c r="D21831" s="16" t="s">
        <v>5540</v>
      </c>
      <c r="E21831" s="15" t="s">
        <v>5325</v>
      </c>
      <c r="F21831" s="17">
        <v>756.84</v>
      </c>
      <c r="G21831" s="13">
        <v>0.15</v>
      </c>
      <c r="H21831" s="41"/>
    </row>
    <row r="21832" spans="1:8" x14ac:dyDescent="0.35">
      <c r="A21832" s="11" t="s">
        <v>8</v>
      </c>
      <c r="B21832" s="16" t="s">
        <v>2720</v>
      </c>
      <c r="C21832" s="27" t="s">
        <v>5541</v>
      </c>
      <c r="D21832" s="16" t="s">
        <v>5540</v>
      </c>
      <c r="E21832" s="15" t="s">
        <v>5326</v>
      </c>
      <c r="F21832" s="17">
        <v>2130.7800000000002</v>
      </c>
      <c r="G21832" s="13">
        <v>0.15</v>
      </c>
      <c r="H21832" s="41"/>
    </row>
    <row r="21833" spans="1:8" x14ac:dyDescent="0.35">
      <c r="A21833" s="11" t="s">
        <v>8</v>
      </c>
      <c r="B21833" s="16" t="s">
        <v>2721</v>
      </c>
      <c r="C21833" s="27" t="s">
        <v>5541</v>
      </c>
      <c r="D21833" s="16" t="s">
        <v>5540</v>
      </c>
      <c r="E21833" s="15" t="s">
        <v>5327</v>
      </c>
      <c r="F21833" s="17">
        <v>357</v>
      </c>
      <c r="G21833" s="13">
        <v>0.15</v>
      </c>
      <c r="H21833" s="41"/>
    </row>
    <row r="21834" spans="1:8" x14ac:dyDescent="0.35">
      <c r="A21834" s="11" t="s">
        <v>8</v>
      </c>
      <c r="B21834" s="16" t="s">
        <v>2722</v>
      </c>
      <c r="C21834" s="27" t="s">
        <v>5541</v>
      </c>
      <c r="D21834" s="16" t="s">
        <v>5540</v>
      </c>
      <c r="E21834" s="15" t="s">
        <v>5328</v>
      </c>
      <c r="F21834" s="17">
        <v>213.18</v>
      </c>
      <c r="G21834" s="13">
        <v>0.15</v>
      </c>
      <c r="H21834" s="41"/>
    </row>
    <row r="21835" spans="1:8" x14ac:dyDescent="0.35">
      <c r="A21835" s="11" t="s">
        <v>8</v>
      </c>
      <c r="B21835" s="16" t="s">
        <v>2723</v>
      </c>
      <c r="C21835" s="27" t="s">
        <v>5541</v>
      </c>
      <c r="D21835" s="16" t="s">
        <v>5540</v>
      </c>
      <c r="E21835" s="15" t="s">
        <v>5327</v>
      </c>
      <c r="F21835" s="17">
        <v>536.52</v>
      </c>
      <c r="G21835" s="13">
        <v>0.15</v>
      </c>
      <c r="H21835" s="41"/>
    </row>
    <row r="21836" spans="1:8" x14ac:dyDescent="0.35">
      <c r="A21836" s="11" t="s">
        <v>8</v>
      </c>
      <c r="B21836" s="16" t="s">
        <v>2724</v>
      </c>
      <c r="C21836" s="27" t="s">
        <v>5541</v>
      </c>
      <c r="D21836" s="16" t="s">
        <v>5540</v>
      </c>
      <c r="E21836" s="15" t="s">
        <v>5329</v>
      </c>
      <c r="F21836" s="17">
        <v>2276.64</v>
      </c>
      <c r="G21836" s="13">
        <v>0.15</v>
      </c>
      <c r="H21836" s="41"/>
    </row>
    <row r="21837" spans="1:8" x14ac:dyDescent="0.35">
      <c r="A21837" s="11" t="s">
        <v>8</v>
      </c>
      <c r="B21837" s="16" t="s">
        <v>2725</v>
      </c>
      <c r="C21837" s="27" t="s">
        <v>5541</v>
      </c>
      <c r="D21837" s="16" t="s">
        <v>5540</v>
      </c>
      <c r="E21837" s="15" t="s">
        <v>5330</v>
      </c>
      <c r="F21837" s="17">
        <v>380.46</v>
      </c>
      <c r="G21837" s="13">
        <v>0.15</v>
      </c>
      <c r="H21837" s="41"/>
    </row>
    <row r="21838" spans="1:8" x14ac:dyDescent="0.35">
      <c r="A21838" s="11" t="s">
        <v>8</v>
      </c>
      <c r="B21838" s="16" t="s">
        <v>2726</v>
      </c>
      <c r="C21838" s="27" t="s">
        <v>5541</v>
      </c>
      <c r="D21838" s="16" t="s">
        <v>5540</v>
      </c>
      <c r="E21838" s="15" t="s">
        <v>5331</v>
      </c>
      <c r="F21838" s="17">
        <v>420.24</v>
      </c>
      <c r="G21838" s="13">
        <v>0.15</v>
      </c>
      <c r="H21838" s="41"/>
    </row>
    <row r="21839" spans="1:8" x14ac:dyDescent="0.35">
      <c r="A21839" s="11" t="s">
        <v>8</v>
      </c>
      <c r="B21839" s="16" t="s">
        <v>2727</v>
      </c>
      <c r="C21839" s="27" t="s">
        <v>5541</v>
      </c>
      <c r="D21839" s="16" t="s">
        <v>5540</v>
      </c>
      <c r="E21839" s="15" t="s">
        <v>5332</v>
      </c>
      <c r="F21839" s="17">
        <v>272.34000000000003</v>
      </c>
      <c r="G21839" s="13">
        <v>0.15</v>
      </c>
      <c r="H21839" s="41"/>
    </row>
    <row r="21840" spans="1:8" x14ac:dyDescent="0.35">
      <c r="A21840" s="11" t="s">
        <v>8</v>
      </c>
      <c r="B21840" s="16" t="s">
        <v>2728</v>
      </c>
      <c r="C21840" s="27" t="s">
        <v>5541</v>
      </c>
      <c r="D21840" s="16" t="s">
        <v>5540</v>
      </c>
      <c r="E21840" s="15" t="s">
        <v>5333</v>
      </c>
      <c r="F21840" s="17">
        <v>265.2</v>
      </c>
      <c r="G21840" s="13">
        <v>0.15</v>
      </c>
      <c r="H21840" s="41"/>
    </row>
    <row r="21841" spans="1:8" x14ac:dyDescent="0.35">
      <c r="A21841" s="11" t="s">
        <v>8</v>
      </c>
      <c r="B21841" s="16" t="s">
        <v>2729</v>
      </c>
      <c r="C21841" s="27" t="s">
        <v>5541</v>
      </c>
      <c r="D21841" s="16" t="s">
        <v>5540</v>
      </c>
      <c r="E21841" s="15" t="s">
        <v>5334</v>
      </c>
      <c r="F21841" s="17">
        <v>121.38</v>
      </c>
      <c r="G21841" s="13">
        <v>0.15</v>
      </c>
      <c r="H21841" s="41"/>
    </row>
    <row r="21842" spans="1:8" x14ac:dyDescent="0.35">
      <c r="A21842" s="11" t="s">
        <v>8</v>
      </c>
      <c r="B21842" s="16" t="s">
        <v>2730</v>
      </c>
      <c r="C21842" s="27" t="s">
        <v>5541</v>
      </c>
      <c r="D21842" s="16" t="s">
        <v>5540</v>
      </c>
      <c r="E21842" s="15" t="s">
        <v>5335</v>
      </c>
      <c r="F21842" s="17">
        <v>183.6</v>
      </c>
      <c r="G21842" s="13">
        <v>0.15</v>
      </c>
      <c r="H21842" s="41"/>
    </row>
    <row r="21843" spans="1:8" x14ac:dyDescent="0.35">
      <c r="A21843" s="11" t="s">
        <v>8</v>
      </c>
      <c r="B21843" s="16" t="s">
        <v>2731</v>
      </c>
      <c r="C21843" s="27" t="s">
        <v>5541</v>
      </c>
      <c r="D21843" s="16" t="s">
        <v>5540</v>
      </c>
      <c r="E21843" s="15" t="s">
        <v>5336</v>
      </c>
      <c r="F21843" s="17">
        <v>232.56</v>
      </c>
      <c r="G21843" s="13">
        <v>0.15</v>
      </c>
      <c r="H21843" s="41"/>
    </row>
    <row r="21844" spans="1:8" x14ac:dyDescent="0.35">
      <c r="A21844" s="11" t="s">
        <v>8</v>
      </c>
      <c r="B21844" s="16" t="s">
        <v>2732</v>
      </c>
      <c r="C21844" s="27" t="s">
        <v>5541</v>
      </c>
      <c r="D21844" s="16" t="s">
        <v>5540</v>
      </c>
      <c r="E21844" s="15" t="s">
        <v>5337</v>
      </c>
      <c r="F21844" s="17">
        <v>202.98</v>
      </c>
      <c r="G21844" s="13">
        <v>0.15</v>
      </c>
      <c r="H21844" s="41"/>
    </row>
    <row r="21845" spans="1:8" x14ac:dyDescent="0.35">
      <c r="A21845" s="11" t="s">
        <v>8</v>
      </c>
      <c r="B21845" s="16" t="s">
        <v>2733</v>
      </c>
      <c r="C21845" s="27" t="s">
        <v>5541</v>
      </c>
      <c r="D21845" s="16" t="s">
        <v>5540</v>
      </c>
      <c r="E21845" s="15" t="s">
        <v>5338</v>
      </c>
      <c r="F21845" s="17">
        <v>2405.16</v>
      </c>
      <c r="G21845" s="13">
        <v>0.15</v>
      </c>
      <c r="H21845" s="41"/>
    </row>
    <row r="21846" spans="1:8" x14ac:dyDescent="0.35">
      <c r="A21846" s="11" t="s">
        <v>8</v>
      </c>
      <c r="B21846" s="16" t="s">
        <v>2734</v>
      </c>
      <c r="C21846" s="27" t="s">
        <v>5541</v>
      </c>
      <c r="D21846" s="16" t="s">
        <v>5540</v>
      </c>
      <c r="E21846" s="15" t="s">
        <v>5339</v>
      </c>
      <c r="F21846" s="17">
        <v>299.88</v>
      </c>
      <c r="G21846" s="13">
        <v>0.15</v>
      </c>
      <c r="H21846" s="41"/>
    </row>
    <row r="21847" spans="1:8" x14ac:dyDescent="0.35">
      <c r="A21847" s="11" t="s">
        <v>8</v>
      </c>
      <c r="B21847" s="16" t="s">
        <v>2735</v>
      </c>
      <c r="C21847" s="27" t="s">
        <v>5541</v>
      </c>
      <c r="D21847" s="16" t="s">
        <v>5540</v>
      </c>
      <c r="E21847" s="15" t="s">
        <v>5340</v>
      </c>
      <c r="F21847" s="17">
        <v>717.06000000000006</v>
      </c>
      <c r="G21847" s="13">
        <v>0.15</v>
      </c>
      <c r="H21847" s="41"/>
    </row>
    <row r="21848" spans="1:8" x14ac:dyDescent="0.35">
      <c r="A21848" s="11" t="s">
        <v>8</v>
      </c>
      <c r="B21848" s="16" t="s">
        <v>2736</v>
      </c>
      <c r="C21848" s="27" t="s">
        <v>5541</v>
      </c>
      <c r="D21848" s="16" t="s">
        <v>5540</v>
      </c>
      <c r="E21848" s="15" t="s">
        <v>5341</v>
      </c>
      <c r="F21848" s="17">
        <v>536.52</v>
      </c>
      <c r="G21848" s="13">
        <v>0.15</v>
      </c>
      <c r="H21848" s="41"/>
    </row>
    <row r="21849" spans="1:8" x14ac:dyDescent="0.35">
      <c r="A21849" s="11" t="s">
        <v>8</v>
      </c>
      <c r="B21849" s="16" t="s">
        <v>2737</v>
      </c>
      <c r="C21849" s="27" t="s">
        <v>5541</v>
      </c>
      <c r="D21849" s="16" t="s">
        <v>5540</v>
      </c>
      <c r="E21849" s="15" t="s">
        <v>5342</v>
      </c>
      <c r="F21849" s="17">
        <v>1774.8</v>
      </c>
      <c r="G21849" s="13">
        <v>0.15</v>
      </c>
      <c r="H21849" s="41"/>
    </row>
    <row r="21850" spans="1:8" x14ac:dyDescent="0.35">
      <c r="A21850" s="11" t="s">
        <v>8</v>
      </c>
      <c r="B21850" s="16" t="s">
        <v>2738</v>
      </c>
      <c r="C21850" s="27" t="s">
        <v>5541</v>
      </c>
      <c r="D21850" s="16" t="s">
        <v>5540</v>
      </c>
      <c r="E21850" s="15" t="s">
        <v>5343</v>
      </c>
      <c r="F21850" s="17">
        <v>1413.72</v>
      </c>
      <c r="G21850" s="13">
        <v>0.15</v>
      </c>
      <c r="H21850" s="41"/>
    </row>
    <row r="21851" spans="1:8" x14ac:dyDescent="0.35">
      <c r="A21851" s="11" t="s">
        <v>8</v>
      </c>
      <c r="B21851" s="16" t="s">
        <v>2739</v>
      </c>
      <c r="C21851" s="27" t="s">
        <v>5541</v>
      </c>
      <c r="D21851" s="16" t="s">
        <v>5540</v>
      </c>
      <c r="E21851" s="15" t="s">
        <v>5344</v>
      </c>
      <c r="F21851" s="17">
        <v>1442.28</v>
      </c>
      <c r="G21851" s="13">
        <v>0.15</v>
      </c>
      <c r="H21851" s="41"/>
    </row>
    <row r="21852" spans="1:8" x14ac:dyDescent="0.35">
      <c r="A21852" s="11" t="s">
        <v>8</v>
      </c>
      <c r="B21852" s="16" t="s">
        <v>2740</v>
      </c>
      <c r="C21852" s="27" t="s">
        <v>5541</v>
      </c>
      <c r="D21852" s="16" t="s">
        <v>5540</v>
      </c>
      <c r="E21852" s="15" t="s">
        <v>5345</v>
      </c>
      <c r="F21852" s="17">
        <v>1429.02</v>
      </c>
      <c r="G21852" s="13">
        <v>0.15</v>
      </c>
      <c r="H21852" s="41"/>
    </row>
    <row r="21853" spans="1:8" x14ac:dyDescent="0.35">
      <c r="A21853" s="11" t="s">
        <v>8</v>
      </c>
      <c r="B21853" s="16" t="s">
        <v>2741</v>
      </c>
      <c r="C21853" s="27" t="s">
        <v>5541</v>
      </c>
      <c r="D21853" s="16" t="s">
        <v>5540</v>
      </c>
      <c r="E21853" s="15" t="s">
        <v>5346</v>
      </c>
      <c r="F21853" s="17">
        <v>1545.3</v>
      </c>
      <c r="G21853" s="13">
        <v>0.15</v>
      </c>
      <c r="H21853" s="41"/>
    </row>
    <row r="21854" spans="1:8" x14ac:dyDescent="0.35">
      <c r="A21854" s="11" t="s">
        <v>8</v>
      </c>
      <c r="B21854" s="16" t="s">
        <v>2742</v>
      </c>
      <c r="C21854" s="27" t="s">
        <v>5541</v>
      </c>
      <c r="D21854" s="16" t="s">
        <v>5540</v>
      </c>
      <c r="E21854" s="15" t="s">
        <v>5347</v>
      </c>
      <c r="F21854" s="17">
        <v>342.72</v>
      </c>
      <c r="G21854" s="13">
        <v>0.15</v>
      </c>
      <c r="H21854" s="41"/>
    </row>
    <row r="21855" spans="1:8" x14ac:dyDescent="0.35">
      <c r="A21855" s="11" t="s">
        <v>8</v>
      </c>
      <c r="B21855" s="16" t="s">
        <v>2743</v>
      </c>
      <c r="C21855" s="27" t="s">
        <v>5541</v>
      </c>
      <c r="D21855" s="16" t="s">
        <v>5540</v>
      </c>
      <c r="E21855" s="15" t="s">
        <v>5348</v>
      </c>
      <c r="F21855" s="17">
        <v>1168.92</v>
      </c>
      <c r="G21855" s="13">
        <v>0.15</v>
      </c>
      <c r="H21855" s="41"/>
    </row>
    <row r="21856" spans="1:8" x14ac:dyDescent="0.35">
      <c r="A21856" s="11" t="s">
        <v>8</v>
      </c>
      <c r="B21856" s="16" t="s">
        <v>2744</v>
      </c>
      <c r="C21856" s="27" t="s">
        <v>5541</v>
      </c>
      <c r="D21856" s="16" t="s">
        <v>5540</v>
      </c>
      <c r="E21856" s="15" t="s">
        <v>5349</v>
      </c>
      <c r="F21856" s="17">
        <v>504.90000000000003</v>
      </c>
      <c r="G21856" s="13">
        <v>0.15</v>
      </c>
      <c r="H21856" s="41"/>
    </row>
    <row r="21857" spans="1:8" x14ac:dyDescent="0.35">
      <c r="A21857" s="11" t="s">
        <v>8</v>
      </c>
      <c r="B21857" s="16" t="s">
        <v>2745</v>
      </c>
      <c r="C21857" s="27" t="s">
        <v>5541</v>
      </c>
      <c r="D21857" s="16" t="s">
        <v>5540</v>
      </c>
      <c r="E21857" s="15" t="s">
        <v>5350</v>
      </c>
      <c r="F21857" s="17">
        <v>1120.98</v>
      </c>
      <c r="G21857" s="13">
        <v>0.15</v>
      </c>
      <c r="H21857" s="41"/>
    </row>
    <row r="21858" spans="1:8" x14ac:dyDescent="0.35">
      <c r="A21858" s="11" t="s">
        <v>8</v>
      </c>
      <c r="B21858" s="16" t="s">
        <v>2746</v>
      </c>
      <c r="C21858" s="27" t="s">
        <v>5541</v>
      </c>
      <c r="D21858" s="16" t="s">
        <v>5540</v>
      </c>
      <c r="E21858" s="15" t="s">
        <v>5351</v>
      </c>
      <c r="F21858" s="17">
        <v>48.96</v>
      </c>
      <c r="G21858" s="13">
        <v>0.15</v>
      </c>
      <c r="H21858" s="41"/>
    </row>
    <row r="21859" spans="1:8" x14ac:dyDescent="0.35">
      <c r="A21859" s="11" t="s">
        <v>8</v>
      </c>
      <c r="B21859" s="16" t="s">
        <v>2747</v>
      </c>
      <c r="C21859" s="27" t="s">
        <v>5541</v>
      </c>
      <c r="D21859" s="16" t="s">
        <v>5540</v>
      </c>
      <c r="E21859" s="15" t="s">
        <v>5352</v>
      </c>
      <c r="F21859" s="17">
        <v>3625.08</v>
      </c>
      <c r="G21859" s="13">
        <v>0.15</v>
      </c>
      <c r="H21859" s="41"/>
    </row>
    <row r="21860" spans="1:8" x14ac:dyDescent="0.35">
      <c r="A21860" s="11" t="s">
        <v>8</v>
      </c>
      <c r="B21860" s="16" t="s">
        <v>2748</v>
      </c>
      <c r="C21860" s="27" t="s">
        <v>5541</v>
      </c>
      <c r="D21860" s="16" t="s">
        <v>5540</v>
      </c>
      <c r="E21860" s="15" t="s">
        <v>5353</v>
      </c>
      <c r="F21860" s="17">
        <v>1603.44</v>
      </c>
      <c r="G21860" s="13">
        <v>0.15</v>
      </c>
      <c r="H21860" s="41"/>
    </row>
    <row r="21861" spans="1:8" x14ac:dyDescent="0.35">
      <c r="A21861" s="11" t="s">
        <v>8</v>
      </c>
      <c r="B21861" s="16" t="s">
        <v>2749</v>
      </c>
      <c r="C21861" s="27" t="s">
        <v>5541</v>
      </c>
      <c r="D21861" s="16" t="s">
        <v>5540</v>
      </c>
      <c r="E21861" s="15" t="s">
        <v>5354</v>
      </c>
      <c r="F21861" s="17">
        <v>4887.84</v>
      </c>
      <c r="G21861" s="13">
        <v>0.15</v>
      </c>
      <c r="H21861" s="41"/>
    </row>
    <row r="21862" spans="1:8" x14ac:dyDescent="0.35">
      <c r="A21862" s="11" t="s">
        <v>8</v>
      </c>
      <c r="B21862" s="16" t="s">
        <v>2750</v>
      </c>
      <c r="C21862" s="27" t="s">
        <v>5541</v>
      </c>
      <c r="D21862" s="16" t="s">
        <v>5540</v>
      </c>
      <c r="E21862" s="15" t="s">
        <v>5355</v>
      </c>
      <c r="F21862" s="17">
        <v>145.86000000000001</v>
      </c>
      <c r="G21862" s="13">
        <v>0.15</v>
      </c>
      <c r="H21862" s="41"/>
    </row>
    <row r="21863" spans="1:8" x14ac:dyDescent="0.35">
      <c r="A21863" s="11" t="s">
        <v>8</v>
      </c>
      <c r="B21863" s="16" t="s">
        <v>2751</v>
      </c>
      <c r="C21863" s="27" t="s">
        <v>5541</v>
      </c>
      <c r="D21863" s="16" t="s">
        <v>5540</v>
      </c>
      <c r="E21863" s="15" t="s">
        <v>5356</v>
      </c>
      <c r="F21863" s="17">
        <v>564.06000000000006</v>
      </c>
      <c r="G21863" s="13">
        <v>0.15</v>
      </c>
      <c r="H21863" s="41"/>
    </row>
    <row r="21864" spans="1:8" x14ac:dyDescent="0.35">
      <c r="A21864" s="11" t="s">
        <v>8</v>
      </c>
      <c r="B21864" s="16" t="s">
        <v>2752</v>
      </c>
      <c r="C21864" s="27" t="s">
        <v>5541</v>
      </c>
      <c r="D21864" s="16" t="s">
        <v>5540</v>
      </c>
      <c r="E21864" s="15" t="s">
        <v>5357</v>
      </c>
      <c r="F21864" s="17">
        <v>561</v>
      </c>
      <c r="G21864" s="13">
        <v>0.15</v>
      </c>
      <c r="H21864" s="41"/>
    </row>
    <row r="21865" spans="1:8" x14ac:dyDescent="0.35">
      <c r="A21865" s="11" t="s">
        <v>8</v>
      </c>
      <c r="B21865" s="16" t="s">
        <v>2753</v>
      </c>
      <c r="C21865" s="27" t="s">
        <v>5541</v>
      </c>
      <c r="D21865" s="16" t="s">
        <v>5540</v>
      </c>
      <c r="E21865" s="15" t="s">
        <v>5358</v>
      </c>
      <c r="F21865" s="17">
        <v>331.5</v>
      </c>
      <c r="G21865" s="13">
        <v>0.15</v>
      </c>
      <c r="H21865" s="41"/>
    </row>
    <row r="21866" spans="1:8" x14ac:dyDescent="0.35">
      <c r="A21866" s="11" t="s">
        <v>8</v>
      </c>
      <c r="B21866" s="16" t="s">
        <v>2754</v>
      </c>
      <c r="C21866" s="27" t="s">
        <v>5541</v>
      </c>
      <c r="D21866" s="16" t="s">
        <v>5540</v>
      </c>
      <c r="E21866" s="15" t="s">
        <v>5359</v>
      </c>
      <c r="F21866" s="17">
        <v>406.98</v>
      </c>
      <c r="G21866" s="13">
        <v>0.15</v>
      </c>
      <c r="H21866" s="41"/>
    </row>
    <row r="21867" spans="1:8" x14ac:dyDescent="0.35">
      <c r="A21867" s="11" t="s">
        <v>8</v>
      </c>
      <c r="B21867" s="16" t="s">
        <v>2755</v>
      </c>
      <c r="C21867" s="27" t="s">
        <v>5541</v>
      </c>
      <c r="D21867" s="16" t="s">
        <v>5540</v>
      </c>
      <c r="E21867" s="15" t="s">
        <v>5360</v>
      </c>
      <c r="F21867" s="17">
        <v>391.68</v>
      </c>
      <c r="G21867" s="13">
        <v>0.15</v>
      </c>
      <c r="H21867" s="41"/>
    </row>
    <row r="21868" spans="1:8" x14ac:dyDescent="0.35">
      <c r="A21868" s="11" t="s">
        <v>8</v>
      </c>
      <c r="B21868" s="16" t="s">
        <v>2756</v>
      </c>
      <c r="C21868" s="27" t="s">
        <v>5541</v>
      </c>
      <c r="D21868" s="16" t="s">
        <v>5540</v>
      </c>
      <c r="E21868" s="15" t="s">
        <v>5361</v>
      </c>
      <c r="F21868" s="17">
        <v>433.5</v>
      </c>
      <c r="G21868" s="13">
        <v>0.15</v>
      </c>
      <c r="H21868" s="41"/>
    </row>
    <row r="21869" spans="1:8" x14ac:dyDescent="0.35">
      <c r="A21869" s="11" t="s">
        <v>8</v>
      </c>
      <c r="B21869" s="16" t="s">
        <v>2757</v>
      </c>
      <c r="C21869" s="27" t="s">
        <v>5541</v>
      </c>
      <c r="D21869" s="16" t="s">
        <v>5540</v>
      </c>
      <c r="E21869" s="15" t="s">
        <v>5362</v>
      </c>
      <c r="F21869" s="17">
        <v>404.94</v>
      </c>
      <c r="G21869" s="13">
        <v>0.15</v>
      </c>
      <c r="H21869" s="41"/>
    </row>
    <row r="21870" spans="1:8" x14ac:dyDescent="0.35">
      <c r="A21870" s="11" t="s">
        <v>8</v>
      </c>
      <c r="B21870" s="16" t="s">
        <v>2758</v>
      </c>
      <c r="C21870" s="27" t="s">
        <v>5541</v>
      </c>
      <c r="D21870" s="16" t="s">
        <v>5540</v>
      </c>
      <c r="E21870" s="15" t="s">
        <v>5363</v>
      </c>
      <c r="F21870" s="17">
        <v>639.54</v>
      </c>
      <c r="G21870" s="13">
        <v>0.15</v>
      </c>
      <c r="H21870" s="41"/>
    </row>
    <row r="21871" spans="1:8" x14ac:dyDescent="0.35">
      <c r="A21871" s="11" t="s">
        <v>8</v>
      </c>
      <c r="B21871" s="16" t="s">
        <v>2759</v>
      </c>
      <c r="C21871" s="27" t="s">
        <v>5541</v>
      </c>
      <c r="D21871" s="16" t="s">
        <v>5540</v>
      </c>
      <c r="E21871" s="15" t="s">
        <v>5364</v>
      </c>
      <c r="F21871" s="17">
        <v>491.64</v>
      </c>
      <c r="G21871" s="13">
        <v>0.15</v>
      </c>
      <c r="H21871" s="41"/>
    </row>
    <row r="21872" spans="1:8" x14ac:dyDescent="0.35">
      <c r="A21872" s="11" t="s">
        <v>8</v>
      </c>
      <c r="B21872" s="16" t="s">
        <v>2760</v>
      </c>
      <c r="C21872" s="27" t="s">
        <v>5541</v>
      </c>
      <c r="D21872" s="16" t="s">
        <v>5540</v>
      </c>
      <c r="E21872" s="15" t="s">
        <v>5365</v>
      </c>
      <c r="F21872" s="17">
        <v>1271.94</v>
      </c>
      <c r="G21872" s="13">
        <v>0.15</v>
      </c>
      <c r="H21872" s="41"/>
    </row>
    <row r="21873" spans="1:8" x14ac:dyDescent="0.35">
      <c r="A21873" s="11" t="s">
        <v>8</v>
      </c>
      <c r="B21873" s="16" t="s">
        <v>2761</v>
      </c>
      <c r="C21873" s="27" t="s">
        <v>5541</v>
      </c>
      <c r="D21873" s="16" t="s">
        <v>5540</v>
      </c>
      <c r="E21873" s="15" t="s">
        <v>5366</v>
      </c>
      <c r="F21873" s="17">
        <v>898.62</v>
      </c>
      <c r="G21873" s="13">
        <v>0.15</v>
      </c>
      <c r="H21873" s="41"/>
    </row>
    <row r="21874" spans="1:8" x14ac:dyDescent="0.35">
      <c r="A21874" s="11" t="s">
        <v>8</v>
      </c>
      <c r="B21874" s="16" t="s">
        <v>2762</v>
      </c>
      <c r="C21874" s="27" t="s">
        <v>5541</v>
      </c>
      <c r="D21874" s="16" t="s">
        <v>5540</v>
      </c>
      <c r="E21874" s="15" t="s">
        <v>5367</v>
      </c>
      <c r="F21874" s="17">
        <v>1244.4000000000001</v>
      </c>
      <c r="G21874" s="13">
        <v>0.15</v>
      </c>
      <c r="H21874" s="41"/>
    </row>
    <row r="21875" spans="1:8" x14ac:dyDescent="0.35">
      <c r="A21875" s="11" t="s">
        <v>8</v>
      </c>
      <c r="B21875" s="16" t="s">
        <v>2763</v>
      </c>
      <c r="C21875" s="27" t="s">
        <v>5541</v>
      </c>
      <c r="D21875" s="16" t="s">
        <v>5540</v>
      </c>
      <c r="E21875" s="15" t="s">
        <v>5368</v>
      </c>
      <c r="F21875" s="17">
        <v>679.32</v>
      </c>
      <c r="G21875" s="13">
        <v>0.15</v>
      </c>
      <c r="H21875" s="41"/>
    </row>
    <row r="21876" spans="1:8" x14ac:dyDescent="0.35">
      <c r="A21876" s="11" t="s">
        <v>8</v>
      </c>
      <c r="B21876" s="16" t="s">
        <v>2764</v>
      </c>
      <c r="C21876" s="27" t="s">
        <v>5541</v>
      </c>
      <c r="D21876" s="16" t="s">
        <v>5540</v>
      </c>
      <c r="E21876" s="15" t="s">
        <v>5369</v>
      </c>
      <c r="F21876" s="17">
        <v>623.22</v>
      </c>
      <c r="G21876" s="13">
        <v>0.15</v>
      </c>
      <c r="H21876" s="41"/>
    </row>
    <row r="21877" spans="1:8" x14ac:dyDescent="0.35">
      <c r="A21877" s="11" t="s">
        <v>8</v>
      </c>
      <c r="B21877" s="16" t="s">
        <v>2765</v>
      </c>
      <c r="C21877" s="27" t="s">
        <v>5541</v>
      </c>
      <c r="D21877" s="16" t="s">
        <v>5540</v>
      </c>
      <c r="E21877" s="15" t="s">
        <v>5370</v>
      </c>
      <c r="F21877" s="17">
        <v>1379.04</v>
      </c>
      <c r="G21877" s="13">
        <v>0.15</v>
      </c>
      <c r="H21877" s="41"/>
    </row>
    <row r="21878" spans="1:8" x14ac:dyDescent="0.35">
      <c r="A21878" s="11" t="s">
        <v>8</v>
      </c>
      <c r="B21878" s="16" t="s">
        <v>2766</v>
      </c>
      <c r="C21878" s="27" t="s">
        <v>5541</v>
      </c>
      <c r="D21878" s="16" t="s">
        <v>5540</v>
      </c>
      <c r="E21878" s="15" t="s">
        <v>5371</v>
      </c>
      <c r="F21878" s="17">
        <v>515.1</v>
      </c>
      <c r="G21878" s="13">
        <v>0.15</v>
      </c>
      <c r="H21878" s="41"/>
    </row>
    <row r="21879" spans="1:8" x14ac:dyDescent="0.35">
      <c r="A21879" s="11" t="s">
        <v>8</v>
      </c>
      <c r="B21879" s="16" t="s">
        <v>2767</v>
      </c>
      <c r="C21879" s="27" t="s">
        <v>5541</v>
      </c>
      <c r="D21879" s="16" t="s">
        <v>5540</v>
      </c>
      <c r="E21879" s="15" t="s">
        <v>5372</v>
      </c>
      <c r="F21879" s="17">
        <v>304.98</v>
      </c>
      <c r="G21879" s="13">
        <v>0.15</v>
      </c>
      <c r="H21879" s="41"/>
    </row>
    <row r="21880" spans="1:8" x14ac:dyDescent="0.35">
      <c r="A21880" s="11" t="s">
        <v>8</v>
      </c>
      <c r="B21880" s="16" t="s">
        <v>2768</v>
      </c>
      <c r="C21880" s="27" t="s">
        <v>5541</v>
      </c>
      <c r="D21880" s="16" t="s">
        <v>5540</v>
      </c>
      <c r="E21880" s="15" t="s">
        <v>5373</v>
      </c>
      <c r="F21880" s="17">
        <v>594.66</v>
      </c>
      <c r="G21880" s="13">
        <v>0.15</v>
      </c>
      <c r="H21880" s="41"/>
    </row>
    <row r="21881" spans="1:8" x14ac:dyDescent="0.35">
      <c r="A21881" s="11" t="s">
        <v>8</v>
      </c>
      <c r="B21881" s="16" t="s">
        <v>2769</v>
      </c>
      <c r="C21881" s="27" t="s">
        <v>5541</v>
      </c>
      <c r="D21881" s="16" t="s">
        <v>5540</v>
      </c>
      <c r="E21881" s="15" t="s">
        <v>5374</v>
      </c>
      <c r="F21881" s="17">
        <v>834.36</v>
      </c>
      <c r="G21881" s="13">
        <v>0.15</v>
      </c>
      <c r="H21881" s="41"/>
    </row>
    <row r="21882" spans="1:8" x14ac:dyDescent="0.35">
      <c r="A21882" s="11" t="s">
        <v>8</v>
      </c>
      <c r="B21882" s="16" t="s">
        <v>2770</v>
      </c>
      <c r="C21882" s="27" t="s">
        <v>5541</v>
      </c>
      <c r="D21882" s="16" t="s">
        <v>5540</v>
      </c>
      <c r="E21882" s="15" t="s">
        <v>5375</v>
      </c>
      <c r="F21882" s="17">
        <v>836.4</v>
      </c>
      <c r="G21882" s="13">
        <v>0.15</v>
      </c>
      <c r="H21882" s="41"/>
    </row>
    <row r="21883" spans="1:8" x14ac:dyDescent="0.35">
      <c r="A21883" s="11" t="s">
        <v>8</v>
      </c>
      <c r="B21883" s="16" t="s">
        <v>2771</v>
      </c>
      <c r="C21883" s="27" t="s">
        <v>5541</v>
      </c>
      <c r="D21883" s="16" t="s">
        <v>5540</v>
      </c>
      <c r="E21883" s="15" t="s">
        <v>5366</v>
      </c>
      <c r="F21883" s="17">
        <v>898.62</v>
      </c>
      <c r="G21883" s="13">
        <v>0.15</v>
      </c>
      <c r="H21883" s="41"/>
    </row>
    <row r="21884" spans="1:8" x14ac:dyDescent="0.35">
      <c r="A21884" s="11" t="s">
        <v>8</v>
      </c>
      <c r="B21884" s="16" t="s">
        <v>2772</v>
      </c>
      <c r="C21884" s="27" t="s">
        <v>5541</v>
      </c>
      <c r="D21884" s="16" t="s">
        <v>5540</v>
      </c>
      <c r="E21884" s="15" t="s">
        <v>5376</v>
      </c>
      <c r="F21884" s="17">
        <v>1434.1200000000001</v>
      </c>
      <c r="G21884" s="13">
        <v>0.15</v>
      </c>
      <c r="H21884" s="41"/>
    </row>
    <row r="21885" spans="1:8" x14ac:dyDescent="0.35">
      <c r="A21885" s="11" t="s">
        <v>8</v>
      </c>
      <c r="B21885" s="16" t="s">
        <v>2773</v>
      </c>
      <c r="C21885" s="27" t="s">
        <v>5541</v>
      </c>
      <c r="D21885" s="16" t="s">
        <v>5540</v>
      </c>
      <c r="E21885" s="15" t="s">
        <v>5377</v>
      </c>
      <c r="F21885" s="17">
        <v>740.52</v>
      </c>
      <c r="G21885" s="13">
        <v>0.15</v>
      </c>
      <c r="H21885" s="41"/>
    </row>
    <row r="21886" spans="1:8" x14ac:dyDescent="0.35">
      <c r="A21886" s="11" t="s">
        <v>8</v>
      </c>
      <c r="B21886" s="16" t="s">
        <v>2774</v>
      </c>
      <c r="C21886" s="27" t="s">
        <v>5541</v>
      </c>
      <c r="D21886" s="16" t="s">
        <v>5540</v>
      </c>
      <c r="E21886" s="15" t="s">
        <v>5378</v>
      </c>
      <c r="F21886" s="17">
        <v>1327.02</v>
      </c>
      <c r="G21886" s="13">
        <v>0.15</v>
      </c>
      <c r="H21886" s="41"/>
    </row>
    <row r="21887" spans="1:8" x14ac:dyDescent="0.35">
      <c r="A21887" s="11" t="s">
        <v>8</v>
      </c>
      <c r="B21887" s="16" t="s">
        <v>2775</v>
      </c>
      <c r="C21887" s="27" t="s">
        <v>5541</v>
      </c>
      <c r="D21887" s="16" t="s">
        <v>5540</v>
      </c>
      <c r="E21887" s="15" t="s">
        <v>5379</v>
      </c>
      <c r="F21887" s="17">
        <v>647.70000000000005</v>
      </c>
      <c r="G21887" s="13">
        <v>0.15</v>
      </c>
      <c r="H21887" s="41"/>
    </row>
    <row r="21888" spans="1:8" x14ac:dyDescent="0.35">
      <c r="A21888" s="11" t="s">
        <v>8</v>
      </c>
      <c r="B21888" s="16" t="s">
        <v>2776</v>
      </c>
      <c r="C21888" s="27" t="s">
        <v>5541</v>
      </c>
      <c r="D21888" s="16" t="s">
        <v>5540</v>
      </c>
      <c r="E21888" s="15" t="s">
        <v>5380</v>
      </c>
      <c r="F21888" s="17">
        <v>9250.380000000001</v>
      </c>
      <c r="G21888" s="13">
        <v>0.15</v>
      </c>
      <c r="H21888" s="41"/>
    </row>
    <row r="21889" spans="1:8" x14ac:dyDescent="0.35">
      <c r="A21889" s="11" t="s">
        <v>8</v>
      </c>
      <c r="B21889" s="16" t="s">
        <v>2777</v>
      </c>
      <c r="C21889" s="27" t="s">
        <v>5541</v>
      </c>
      <c r="D21889" s="16" t="s">
        <v>5540</v>
      </c>
      <c r="E21889" s="15" t="s">
        <v>5381</v>
      </c>
      <c r="F21889" s="17">
        <v>17992.8</v>
      </c>
      <c r="G21889" s="13">
        <v>0.15</v>
      </c>
      <c r="H21889" s="41"/>
    </row>
    <row r="21890" spans="1:8" x14ac:dyDescent="0.35">
      <c r="A21890" s="11" t="s">
        <v>8</v>
      </c>
      <c r="B21890" s="16" t="s">
        <v>2778</v>
      </c>
      <c r="C21890" s="27" t="s">
        <v>5541</v>
      </c>
      <c r="D21890" s="16" t="s">
        <v>5540</v>
      </c>
      <c r="E21890" s="15" t="s">
        <v>5382</v>
      </c>
      <c r="F21890" s="17">
        <v>19885.920000000002</v>
      </c>
      <c r="G21890" s="13">
        <v>0.15</v>
      </c>
      <c r="H21890" s="41"/>
    </row>
    <row r="21891" spans="1:8" x14ac:dyDescent="0.35">
      <c r="A21891" s="11" t="s">
        <v>8</v>
      </c>
      <c r="B21891" s="16" t="s">
        <v>2779</v>
      </c>
      <c r="C21891" s="27" t="s">
        <v>5541</v>
      </c>
      <c r="D21891" s="16" t="s">
        <v>5540</v>
      </c>
      <c r="E21891" s="15" t="s">
        <v>5383</v>
      </c>
      <c r="F21891" s="17">
        <v>3198.7200000000003</v>
      </c>
      <c r="G21891" s="13">
        <v>0.15</v>
      </c>
      <c r="H21891" s="41"/>
    </row>
    <row r="21892" spans="1:8" x14ac:dyDescent="0.35">
      <c r="A21892" s="11" t="s">
        <v>8</v>
      </c>
      <c r="B21892" s="16" t="s">
        <v>2780</v>
      </c>
      <c r="C21892" s="27" t="s">
        <v>5541</v>
      </c>
      <c r="D21892" s="16" t="s">
        <v>5540</v>
      </c>
      <c r="E21892" s="15" t="s">
        <v>5384</v>
      </c>
      <c r="F21892" s="17">
        <v>390.66</v>
      </c>
      <c r="G21892" s="13">
        <v>0.15</v>
      </c>
      <c r="H21892" s="41"/>
    </row>
    <row r="21893" spans="1:8" x14ac:dyDescent="0.35">
      <c r="A21893" s="11" t="s">
        <v>8</v>
      </c>
      <c r="B21893" s="16" t="s">
        <v>2781</v>
      </c>
      <c r="C21893" s="27" t="s">
        <v>5541</v>
      </c>
      <c r="D21893" s="16" t="s">
        <v>5540</v>
      </c>
      <c r="E21893" s="15" t="s">
        <v>5385</v>
      </c>
      <c r="F21893" s="17">
        <v>273.36</v>
      </c>
      <c r="G21893" s="13">
        <v>0.15</v>
      </c>
      <c r="H21893" s="41"/>
    </row>
    <row r="21894" spans="1:8" x14ac:dyDescent="0.35">
      <c r="A21894" s="11" t="s">
        <v>8</v>
      </c>
      <c r="B21894" s="16" t="s">
        <v>2782</v>
      </c>
      <c r="C21894" s="27" t="s">
        <v>5541</v>
      </c>
      <c r="D21894" s="16" t="s">
        <v>5540</v>
      </c>
      <c r="E21894" s="15" t="s">
        <v>5386</v>
      </c>
      <c r="F21894" s="17">
        <v>496.74</v>
      </c>
      <c r="G21894" s="13">
        <v>0.15</v>
      </c>
      <c r="H21894" s="41"/>
    </row>
    <row r="21895" spans="1:8" x14ac:dyDescent="0.35">
      <c r="A21895" s="11" t="s">
        <v>8</v>
      </c>
      <c r="B21895" s="16" t="s">
        <v>2783</v>
      </c>
      <c r="C21895" s="27" t="s">
        <v>5541</v>
      </c>
      <c r="D21895" s="16" t="s">
        <v>5540</v>
      </c>
      <c r="E21895" s="15" t="s">
        <v>5387</v>
      </c>
      <c r="F21895" s="17">
        <v>408</v>
      </c>
      <c r="G21895" s="13">
        <v>0.15</v>
      </c>
      <c r="H21895" s="41"/>
    </row>
    <row r="21896" spans="1:8" x14ac:dyDescent="0.35">
      <c r="A21896" s="11" t="s">
        <v>8</v>
      </c>
      <c r="B21896" s="16" t="s">
        <v>2784</v>
      </c>
      <c r="C21896" s="27" t="s">
        <v>5541</v>
      </c>
      <c r="D21896" s="16" t="s">
        <v>5540</v>
      </c>
      <c r="E21896" s="15" t="s">
        <v>5388</v>
      </c>
      <c r="F21896" s="17">
        <v>1791.1200000000001</v>
      </c>
      <c r="G21896" s="13">
        <v>0.15</v>
      </c>
      <c r="H21896" s="41"/>
    </row>
    <row r="21897" spans="1:8" x14ac:dyDescent="0.35">
      <c r="A21897" s="11" t="s">
        <v>8</v>
      </c>
      <c r="B21897" s="16" t="s">
        <v>2785</v>
      </c>
      <c r="C21897" s="27" t="s">
        <v>5541</v>
      </c>
      <c r="D21897" s="16" t="s">
        <v>5540</v>
      </c>
      <c r="E21897" s="15" t="s">
        <v>5389</v>
      </c>
      <c r="F21897" s="17">
        <v>20746.8</v>
      </c>
      <c r="G21897" s="13">
        <v>0.15</v>
      </c>
      <c r="H21897" s="41"/>
    </row>
    <row r="21898" spans="1:8" x14ac:dyDescent="0.35">
      <c r="A21898" s="11" t="s">
        <v>8</v>
      </c>
      <c r="B21898" s="16" t="s">
        <v>2786</v>
      </c>
      <c r="C21898" s="27" t="s">
        <v>5541</v>
      </c>
      <c r="D21898" s="16" t="s">
        <v>5540</v>
      </c>
      <c r="E21898" s="15" t="s">
        <v>5390</v>
      </c>
      <c r="F21898" s="17">
        <v>3431.28</v>
      </c>
      <c r="G21898" s="13">
        <v>0.15</v>
      </c>
      <c r="H21898" s="41"/>
    </row>
    <row r="21899" spans="1:8" x14ac:dyDescent="0.35">
      <c r="A21899" s="11" t="s">
        <v>8</v>
      </c>
      <c r="B21899" s="16" t="s">
        <v>2787</v>
      </c>
      <c r="C21899" s="27" t="s">
        <v>5541</v>
      </c>
      <c r="D21899" s="16" t="s">
        <v>5540</v>
      </c>
      <c r="E21899" s="15" t="s">
        <v>5391</v>
      </c>
      <c r="F21899" s="17">
        <v>5368.26</v>
      </c>
      <c r="G21899" s="13">
        <v>0.15</v>
      </c>
      <c r="H21899" s="41"/>
    </row>
    <row r="21900" spans="1:8" x14ac:dyDescent="0.35">
      <c r="A21900" s="11" t="s">
        <v>8</v>
      </c>
      <c r="B21900" s="16" t="s">
        <v>2788</v>
      </c>
      <c r="C21900" s="27" t="s">
        <v>5541</v>
      </c>
      <c r="D21900" s="16" t="s">
        <v>5540</v>
      </c>
      <c r="E21900" s="15" t="s">
        <v>5392</v>
      </c>
      <c r="F21900" s="17">
        <v>1444.32</v>
      </c>
      <c r="G21900" s="13">
        <v>0.15</v>
      </c>
      <c r="H21900" s="41"/>
    </row>
    <row r="21901" spans="1:8" x14ac:dyDescent="0.35">
      <c r="A21901" s="11" t="s">
        <v>8</v>
      </c>
      <c r="B21901" s="16" t="s">
        <v>2789</v>
      </c>
      <c r="C21901" s="27" t="s">
        <v>5541</v>
      </c>
      <c r="D21901" s="16" t="s">
        <v>5540</v>
      </c>
      <c r="E21901" s="15" t="s">
        <v>5393</v>
      </c>
      <c r="F21901" s="17">
        <v>1817.64</v>
      </c>
      <c r="G21901" s="13">
        <v>0.15</v>
      </c>
      <c r="H21901" s="41"/>
    </row>
    <row r="21902" spans="1:8" x14ac:dyDescent="0.35">
      <c r="A21902" s="11" t="s">
        <v>8</v>
      </c>
      <c r="B21902" s="16" t="s">
        <v>2790</v>
      </c>
      <c r="C21902" s="27" t="s">
        <v>5541</v>
      </c>
      <c r="D21902" s="16" t="s">
        <v>5540</v>
      </c>
      <c r="E21902" s="15" t="s">
        <v>5394</v>
      </c>
      <c r="F21902" s="17">
        <v>6791.16</v>
      </c>
      <c r="G21902" s="13">
        <v>0.15</v>
      </c>
      <c r="H21902" s="41"/>
    </row>
    <row r="21903" spans="1:8" x14ac:dyDescent="0.35">
      <c r="A21903" s="11" t="s">
        <v>8</v>
      </c>
      <c r="B21903" s="16" t="s">
        <v>2791</v>
      </c>
      <c r="C21903" s="27" t="s">
        <v>5541</v>
      </c>
      <c r="D21903" s="16" t="s">
        <v>5540</v>
      </c>
      <c r="E21903" s="15" t="s">
        <v>5395</v>
      </c>
      <c r="F21903" s="17">
        <v>644.64</v>
      </c>
      <c r="G21903" s="13">
        <v>0.15</v>
      </c>
      <c r="H21903" s="41"/>
    </row>
    <row r="21904" spans="1:8" x14ac:dyDescent="0.35">
      <c r="A21904" s="11" t="s">
        <v>8</v>
      </c>
      <c r="B21904" s="16" t="s">
        <v>2792</v>
      </c>
      <c r="C21904" s="27" t="s">
        <v>5541</v>
      </c>
      <c r="D21904" s="16" t="s">
        <v>5540</v>
      </c>
      <c r="E21904" s="15" t="s">
        <v>5396</v>
      </c>
      <c r="F21904" s="17">
        <v>678.30000000000007</v>
      </c>
      <c r="G21904" s="13">
        <v>0.15</v>
      </c>
      <c r="H21904" s="41"/>
    </row>
    <row r="21905" spans="1:8" x14ac:dyDescent="0.35">
      <c r="A21905" s="11" t="s">
        <v>8</v>
      </c>
      <c r="B21905" s="16" t="s">
        <v>2793</v>
      </c>
      <c r="C21905" s="27" t="s">
        <v>5541</v>
      </c>
      <c r="D21905" s="16" t="s">
        <v>5540</v>
      </c>
      <c r="E21905" s="15" t="s">
        <v>5397</v>
      </c>
      <c r="F21905" s="17">
        <v>291.72000000000003</v>
      </c>
      <c r="G21905" s="13">
        <v>0.15</v>
      </c>
      <c r="H21905" s="41"/>
    </row>
    <row r="21906" spans="1:8" x14ac:dyDescent="0.35">
      <c r="A21906" s="11" t="s">
        <v>8</v>
      </c>
      <c r="B21906" s="16" t="s">
        <v>2794</v>
      </c>
      <c r="C21906" s="27" t="s">
        <v>5541</v>
      </c>
      <c r="D21906" s="16" t="s">
        <v>5540</v>
      </c>
      <c r="E21906" s="15" t="s">
        <v>5398</v>
      </c>
      <c r="F21906" s="17">
        <v>4508.3999999999996</v>
      </c>
      <c r="G21906" s="13">
        <v>0.15</v>
      </c>
      <c r="H21906" s="41"/>
    </row>
    <row r="21907" spans="1:8" x14ac:dyDescent="0.35">
      <c r="A21907" s="11" t="s">
        <v>8</v>
      </c>
      <c r="B21907" s="16" t="s">
        <v>2795</v>
      </c>
      <c r="C21907" s="27" t="s">
        <v>5541</v>
      </c>
      <c r="D21907" s="16" t="s">
        <v>5540</v>
      </c>
      <c r="E21907" s="15" t="s">
        <v>5399</v>
      </c>
      <c r="F21907" s="17">
        <v>241.74</v>
      </c>
      <c r="G21907" s="13">
        <v>0.15</v>
      </c>
      <c r="H21907" s="41"/>
    </row>
    <row r="21908" spans="1:8" x14ac:dyDescent="0.35">
      <c r="A21908" s="11" t="s">
        <v>8</v>
      </c>
      <c r="B21908" s="16" t="s">
        <v>2796</v>
      </c>
      <c r="C21908" s="27" t="s">
        <v>5541</v>
      </c>
      <c r="D21908" s="16" t="s">
        <v>5540</v>
      </c>
      <c r="E21908" s="15" t="s">
        <v>5400</v>
      </c>
      <c r="F21908" s="17">
        <v>1045.5</v>
      </c>
      <c r="G21908" s="13">
        <v>0.15</v>
      </c>
      <c r="H21908" s="41"/>
    </row>
    <row r="21909" spans="1:8" x14ac:dyDescent="0.35">
      <c r="A21909" s="11" t="s">
        <v>8</v>
      </c>
      <c r="B21909" s="16" t="s">
        <v>2797</v>
      </c>
      <c r="C21909" s="27" t="s">
        <v>5541</v>
      </c>
      <c r="D21909" s="16" t="s">
        <v>5540</v>
      </c>
      <c r="E21909" s="15" t="s">
        <v>5401</v>
      </c>
      <c r="F21909" s="17">
        <v>314.16000000000003</v>
      </c>
      <c r="G21909" s="13">
        <v>0.15</v>
      </c>
      <c r="H21909" s="41"/>
    </row>
    <row r="21910" spans="1:8" x14ac:dyDescent="0.35">
      <c r="A21910" s="11" t="s">
        <v>8</v>
      </c>
      <c r="B21910" s="16" t="s">
        <v>2798</v>
      </c>
      <c r="C21910" s="27" t="s">
        <v>5541</v>
      </c>
      <c r="D21910" s="16" t="s">
        <v>5540</v>
      </c>
      <c r="E21910" s="15" t="s">
        <v>5402</v>
      </c>
      <c r="F21910" s="17">
        <v>2315.4</v>
      </c>
      <c r="G21910" s="13">
        <v>0.15</v>
      </c>
      <c r="H21910" s="41"/>
    </row>
    <row r="21911" spans="1:8" x14ac:dyDescent="0.35">
      <c r="A21911" s="11" t="s">
        <v>8</v>
      </c>
      <c r="B21911" s="16" t="s">
        <v>2799</v>
      </c>
      <c r="C21911" s="27" t="s">
        <v>5541</v>
      </c>
      <c r="D21911" s="16" t="s">
        <v>5540</v>
      </c>
      <c r="E21911" s="15" t="s">
        <v>5403</v>
      </c>
      <c r="F21911" s="17">
        <v>4775.6400000000003</v>
      </c>
      <c r="G21911" s="13">
        <v>0.15</v>
      </c>
      <c r="H21911" s="41"/>
    </row>
    <row r="21912" spans="1:8" x14ac:dyDescent="0.35">
      <c r="A21912" s="11" t="s">
        <v>8</v>
      </c>
      <c r="B21912" s="16" t="s">
        <v>2800</v>
      </c>
      <c r="C21912" s="27" t="s">
        <v>5541</v>
      </c>
      <c r="D21912" s="16" t="s">
        <v>5540</v>
      </c>
      <c r="E21912" s="15" t="s">
        <v>5404</v>
      </c>
      <c r="F21912" s="17">
        <v>10232.64</v>
      </c>
      <c r="G21912" s="13">
        <v>0.15</v>
      </c>
      <c r="H21912" s="41"/>
    </row>
    <row r="21913" spans="1:8" x14ac:dyDescent="0.35">
      <c r="A21913" s="11" t="s">
        <v>8</v>
      </c>
      <c r="B21913" s="16" t="s">
        <v>2801</v>
      </c>
      <c r="C21913" s="27" t="s">
        <v>5541</v>
      </c>
      <c r="D21913" s="16" t="s">
        <v>5540</v>
      </c>
      <c r="E21913" s="15" t="s">
        <v>5405</v>
      </c>
      <c r="F21913" s="17">
        <v>1298.46</v>
      </c>
      <c r="G21913" s="13">
        <v>0.15</v>
      </c>
      <c r="H21913" s="41"/>
    </row>
    <row r="21914" spans="1:8" x14ac:dyDescent="0.35">
      <c r="A21914" s="11" t="s">
        <v>8</v>
      </c>
      <c r="B21914" s="16" t="s">
        <v>2802</v>
      </c>
      <c r="C21914" s="27" t="s">
        <v>5541</v>
      </c>
      <c r="D21914" s="16" t="s">
        <v>5540</v>
      </c>
      <c r="E21914" s="15" t="s">
        <v>5406</v>
      </c>
      <c r="F21914" s="17">
        <v>2000.22</v>
      </c>
      <c r="G21914" s="13">
        <v>0.15</v>
      </c>
      <c r="H21914" s="41"/>
    </row>
    <row r="21915" spans="1:8" x14ac:dyDescent="0.35">
      <c r="A21915" s="11" t="s">
        <v>8</v>
      </c>
      <c r="B21915" s="16" t="s">
        <v>2803</v>
      </c>
      <c r="C21915" s="27" t="s">
        <v>5541</v>
      </c>
      <c r="D21915" s="16" t="s">
        <v>5540</v>
      </c>
      <c r="E21915" s="15" t="s">
        <v>5407</v>
      </c>
      <c r="F21915" s="17">
        <v>1526.94</v>
      </c>
      <c r="G21915" s="13">
        <v>0.15</v>
      </c>
      <c r="H21915" s="41"/>
    </row>
    <row r="21916" spans="1:8" x14ac:dyDescent="0.35">
      <c r="A21916" s="11" t="s">
        <v>8</v>
      </c>
      <c r="B21916" s="16" t="s">
        <v>2804</v>
      </c>
      <c r="C21916" s="27" t="s">
        <v>5541</v>
      </c>
      <c r="D21916" s="16" t="s">
        <v>5540</v>
      </c>
      <c r="E21916" s="15" t="s">
        <v>5408</v>
      </c>
      <c r="F21916" s="17">
        <v>119.952</v>
      </c>
      <c r="G21916" s="13">
        <v>0.15</v>
      </c>
      <c r="H21916" s="41"/>
    </row>
    <row r="21917" spans="1:8" x14ac:dyDescent="0.35">
      <c r="A21917" s="11" t="s">
        <v>8</v>
      </c>
      <c r="B21917" s="16" t="s">
        <v>2805</v>
      </c>
      <c r="C21917" s="27" t="s">
        <v>5541</v>
      </c>
      <c r="D21917" s="16" t="s">
        <v>5540</v>
      </c>
      <c r="E21917" s="15" t="s">
        <v>5409</v>
      </c>
      <c r="F21917" s="17">
        <v>74.664000000000001</v>
      </c>
      <c r="G21917" s="13">
        <v>0.15</v>
      </c>
      <c r="H21917" s="41"/>
    </row>
    <row r="21918" spans="1:8" x14ac:dyDescent="0.35">
      <c r="A21918" s="11" t="s">
        <v>8</v>
      </c>
      <c r="B21918" s="16" t="s">
        <v>2806</v>
      </c>
      <c r="C21918" s="27" t="s">
        <v>5541</v>
      </c>
      <c r="D21918" s="16" t="s">
        <v>5540</v>
      </c>
      <c r="E21918" s="15" t="s">
        <v>5410</v>
      </c>
      <c r="F21918" s="17">
        <v>93.024000000000001</v>
      </c>
      <c r="G21918" s="13">
        <v>0.15</v>
      </c>
      <c r="H21918" s="41"/>
    </row>
    <row r="21919" spans="1:8" x14ac:dyDescent="0.35">
      <c r="A21919" s="11" t="s">
        <v>8</v>
      </c>
      <c r="B21919" s="16" t="s">
        <v>2807</v>
      </c>
      <c r="C21919" s="27" t="s">
        <v>5541</v>
      </c>
      <c r="D21919" s="16" t="s">
        <v>5540</v>
      </c>
      <c r="E21919" s="15" t="s">
        <v>5411</v>
      </c>
      <c r="F21919" s="17">
        <v>133.416</v>
      </c>
      <c r="G21919" s="13">
        <v>0.15</v>
      </c>
      <c r="H21919" s="41"/>
    </row>
    <row r="21920" spans="1:8" x14ac:dyDescent="0.35">
      <c r="A21920" s="11" t="s">
        <v>8</v>
      </c>
      <c r="B21920" s="16" t="s">
        <v>2808</v>
      </c>
      <c r="C21920" s="27" t="s">
        <v>5541</v>
      </c>
      <c r="D21920" s="16" t="s">
        <v>5540</v>
      </c>
      <c r="E21920" s="15" t="s">
        <v>5412</v>
      </c>
      <c r="F21920" s="17">
        <v>153</v>
      </c>
      <c r="G21920" s="13">
        <v>0.15</v>
      </c>
      <c r="H21920" s="41"/>
    </row>
    <row r="21921" spans="1:8" x14ac:dyDescent="0.35">
      <c r="A21921" s="11" t="s">
        <v>8</v>
      </c>
      <c r="B21921" s="16" t="s">
        <v>2809</v>
      </c>
      <c r="C21921" s="27" t="s">
        <v>5541</v>
      </c>
      <c r="D21921" s="16" t="s">
        <v>5540</v>
      </c>
      <c r="E21921" s="15" t="s">
        <v>5413</v>
      </c>
      <c r="F21921" s="17">
        <v>162.792</v>
      </c>
      <c r="G21921" s="13">
        <v>0.15</v>
      </c>
      <c r="H21921" s="41"/>
    </row>
    <row r="21922" spans="1:8" x14ac:dyDescent="0.35">
      <c r="A21922" s="11" t="s">
        <v>8</v>
      </c>
      <c r="B21922" s="16" t="s">
        <v>2810</v>
      </c>
      <c r="C21922" s="27" t="s">
        <v>5541</v>
      </c>
      <c r="D21922" s="16" t="s">
        <v>5540</v>
      </c>
      <c r="E21922" s="15" t="s">
        <v>5414</v>
      </c>
      <c r="F21922" s="17">
        <v>203.184</v>
      </c>
      <c r="G21922" s="13">
        <v>0.15</v>
      </c>
      <c r="H21922" s="41"/>
    </row>
    <row r="21923" spans="1:8" x14ac:dyDescent="0.35">
      <c r="A21923" s="11" t="s">
        <v>8</v>
      </c>
      <c r="B21923" s="16" t="s">
        <v>2811</v>
      </c>
      <c r="C21923" s="27" t="s">
        <v>5541</v>
      </c>
      <c r="D21923" s="16" t="s">
        <v>5540</v>
      </c>
      <c r="E21923" s="15" t="s">
        <v>5415</v>
      </c>
      <c r="F21923" s="17">
        <v>242.352</v>
      </c>
      <c r="G21923" s="13">
        <v>0.15</v>
      </c>
      <c r="H21923" s="41"/>
    </row>
    <row r="21924" spans="1:8" x14ac:dyDescent="0.35">
      <c r="A21924" s="11" t="s">
        <v>8</v>
      </c>
      <c r="B21924" s="16" t="s">
        <v>2812</v>
      </c>
      <c r="C21924" s="27" t="s">
        <v>5541</v>
      </c>
      <c r="D21924" s="16" t="s">
        <v>5540</v>
      </c>
      <c r="E21924" s="15" t="s">
        <v>5416</v>
      </c>
      <c r="F21924" s="17">
        <v>197.06399999999999</v>
      </c>
      <c r="G21924" s="13">
        <v>0.15</v>
      </c>
      <c r="H21924" s="41"/>
    </row>
    <row r="21925" spans="1:8" x14ac:dyDescent="0.35">
      <c r="A21925" s="11" t="s">
        <v>8</v>
      </c>
      <c r="B21925" s="16" t="s">
        <v>2813</v>
      </c>
      <c r="C21925" s="27" t="s">
        <v>5541</v>
      </c>
      <c r="D21925" s="16" t="s">
        <v>5540</v>
      </c>
      <c r="E21925" s="15" t="s">
        <v>5417</v>
      </c>
      <c r="F21925" s="17">
        <v>265.608</v>
      </c>
      <c r="G21925" s="13">
        <v>0.15</v>
      </c>
      <c r="H21925" s="41"/>
    </row>
    <row r="21926" spans="1:8" x14ac:dyDescent="0.35">
      <c r="A21926" s="11" t="s">
        <v>8</v>
      </c>
      <c r="B21926" s="16" t="s">
        <v>2814</v>
      </c>
      <c r="C21926" s="27" t="s">
        <v>5541</v>
      </c>
      <c r="D21926" s="16" t="s">
        <v>5540</v>
      </c>
      <c r="E21926" s="15" t="s">
        <v>5418</v>
      </c>
      <c r="F21926" s="17">
        <v>489.6</v>
      </c>
      <c r="G21926" s="13">
        <v>0.15</v>
      </c>
      <c r="H21926" s="41"/>
    </row>
    <row r="21927" spans="1:8" x14ac:dyDescent="0.35">
      <c r="A21927" s="11" t="s">
        <v>8</v>
      </c>
      <c r="B21927" s="16" t="s">
        <v>2815</v>
      </c>
      <c r="C21927" s="27" t="s">
        <v>5541</v>
      </c>
      <c r="D21927" s="16" t="s">
        <v>5540</v>
      </c>
      <c r="E21927" s="15" t="s">
        <v>5419</v>
      </c>
      <c r="F21927" s="17">
        <v>1190.952</v>
      </c>
      <c r="G21927" s="13">
        <v>0.15</v>
      </c>
      <c r="H21927" s="41"/>
    </row>
    <row r="21928" spans="1:8" x14ac:dyDescent="0.35">
      <c r="A21928" s="11" t="s">
        <v>8</v>
      </c>
      <c r="B21928" s="16" t="s">
        <v>2816</v>
      </c>
      <c r="C21928" s="27" t="s">
        <v>5541</v>
      </c>
      <c r="D21928" s="16" t="s">
        <v>5540</v>
      </c>
      <c r="E21928" s="15" t="s">
        <v>5420</v>
      </c>
      <c r="F21928" s="17">
        <v>351.28800000000001</v>
      </c>
      <c r="G21928" s="13">
        <v>0.15</v>
      </c>
      <c r="H21928" s="41"/>
    </row>
    <row r="21929" spans="1:8" x14ac:dyDescent="0.35">
      <c r="A21929" s="11" t="s">
        <v>8</v>
      </c>
      <c r="B21929" s="16" t="s">
        <v>2817</v>
      </c>
      <c r="C21929" s="27" t="s">
        <v>5541</v>
      </c>
      <c r="D21929" s="16" t="s">
        <v>5540</v>
      </c>
      <c r="E21929" s="15" t="s">
        <v>5421</v>
      </c>
      <c r="F21929" s="17">
        <v>653.61599999999999</v>
      </c>
      <c r="G21929" s="13">
        <v>0.15</v>
      </c>
      <c r="H21929" s="41"/>
    </row>
    <row r="21930" spans="1:8" x14ac:dyDescent="0.35">
      <c r="A21930" s="11" t="s">
        <v>8</v>
      </c>
      <c r="B21930" s="16" t="s">
        <v>2818</v>
      </c>
      <c r="C21930" s="27" t="s">
        <v>5541</v>
      </c>
      <c r="D21930" s="16" t="s">
        <v>5540</v>
      </c>
      <c r="E21930" s="15" t="s">
        <v>5422</v>
      </c>
      <c r="F21930" s="17">
        <v>384.33600000000001</v>
      </c>
      <c r="G21930" s="13">
        <v>0.15</v>
      </c>
      <c r="H21930" s="41"/>
    </row>
    <row r="21931" spans="1:8" x14ac:dyDescent="0.35">
      <c r="A21931" s="11" t="s">
        <v>8</v>
      </c>
      <c r="B21931" s="16" t="s">
        <v>2819</v>
      </c>
      <c r="C21931" s="27" t="s">
        <v>5541</v>
      </c>
      <c r="D21931" s="16" t="s">
        <v>5540</v>
      </c>
      <c r="E21931" s="15" t="s">
        <v>5423</v>
      </c>
      <c r="F21931" s="17">
        <v>1761.336</v>
      </c>
      <c r="G21931" s="13">
        <v>0.15</v>
      </c>
      <c r="H21931" s="41"/>
    </row>
    <row r="21932" spans="1:8" x14ac:dyDescent="0.35">
      <c r="A21932" s="11" t="s">
        <v>8</v>
      </c>
      <c r="B21932" s="16" t="s">
        <v>2820</v>
      </c>
      <c r="C21932" s="27" t="s">
        <v>5541</v>
      </c>
      <c r="D21932" s="16" t="s">
        <v>5540</v>
      </c>
      <c r="E21932" s="15" t="s">
        <v>5424</v>
      </c>
      <c r="F21932" s="17">
        <v>2209.3200000000002</v>
      </c>
      <c r="G21932" s="13">
        <v>0.15</v>
      </c>
      <c r="H21932" s="41"/>
    </row>
    <row r="21933" spans="1:8" x14ac:dyDescent="0.35">
      <c r="A21933" s="11" t="s">
        <v>8</v>
      </c>
      <c r="B21933" s="16" t="s">
        <v>2821</v>
      </c>
      <c r="C21933" s="27" t="s">
        <v>5541</v>
      </c>
      <c r="D21933" s="16" t="s">
        <v>5540</v>
      </c>
      <c r="E21933" s="15" t="s">
        <v>5425</v>
      </c>
      <c r="F21933" s="17">
        <v>1217.8800000000001</v>
      </c>
      <c r="G21933" s="13">
        <v>0.15</v>
      </c>
      <c r="H21933" s="41"/>
    </row>
    <row r="21934" spans="1:8" x14ac:dyDescent="0.35">
      <c r="A21934" s="11" t="s">
        <v>8</v>
      </c>
      <c r="B21934" s="16" t="s">
        <v>2822</v>
      </c>
      <c r="C21934" s="27" t="s">
        <v>5541</v>
      </c>
      <c r="D21934" s="16" t="s">
        <v>5540</v>
      </c>
      <c r="E21934" s="15" t="s">
        <v>5426</v>
      </c>
      <c r="F21934" s="17">
        <v>432.07199999999995</v>
      </c>
      <c r="G21934" s="13">
        <v>0.15</v>
      </c>
      <c r="H21934" s="41"/>
    </row>
    <row r="21935" spans="1:8" x14ac:dyDescent="0.35">
      <c r="A21935" s="11" t="s">
        <v>8</v>
      </c>
      <c r="B21935" s="16" t="s">
        <v>2823</v>
      </c>
      <c r="C21935" s="27" t="s">
        <v>5541</v>
      </c>
      <c r="D21935" s="16" t="s">
        <v>5540</v>
      </c>
      <c r="E21935" s="15" t="s">
        <v>5427</v>
      </c>
      <c r="F21935" s="17">
        <v>258.26400000000001</v>
      </c>
      <c r="G21935" s="13">
        <v>0.15</v>
      </c>
      <c r="H21935" s="41"/>
    </row>
    <row r="21936" spans="1:8" x14ac:dyDescent="0.35">
      <c r="A21936" s="11" t="s">
        <v>8</v>
      </c>
      <c r="B21936" s="16" t="s">
        <v>2824</v>
      </c>
      <c r="C21936" s="27" t="s">
        <v>5541</v>
      </c>
      <c r="D21936" s="16" t="s">
        <v>5540</v>
      </c>
      <c r="E21936" s="15" t="s">
        <v>5428</v>
      </c>
      <c r="F21936" s="17">
        <v>215.42399999999998</v>
      </c>
      <c r="G21936" s="13">
        <v>0.15</v>
      </c>
      <c r="H21936" s="41"/>
    </row>
    <row r="21937" spans="1:8" x14ac:dyDescent="0.35">
      <c r="A21937" s="11" t="s">
        <v>8</v>
      </c>
      <c r="B21937" s="16" t="s">
        <v>2825</v>
      </c>
      <c r="C21937" s="27" t="s">
        <v>5541</v>
      </c>
      <c r="D21937" s="16" t="s">
        <v>5540</v>
      </c>
      <c r="E21937" s="15" t="s">
        <v>5429</v>
      </c>
      <c r="F21937" s="17">
        <v>459</v>
      </c>
      <c r="G21937" s="13">
        <v>0.15</v>
      </c>
      <c r="H21937" s="41"/>
    </row>
    <row r="21938" spans="1:8" x14ac:dyDescent="0.35">
      <c r="A21938" s="11" t="s">
        <v>8</v>
      </c>
      <c r="B21938" s="16" t="s">
        <v>2826</v>
      </c>
      <c r="C21938" s="27" t="s">
        <v>5541</v>
      </c>
      <c r="D21938" s="16" t="s">
        <v>5540</v>
      </c>
      <c r="E21938" s="15" t="s">
        <v>5430</v>
      </c>
      <c r="F21938" s="17">
        <v>205.63200000000001</v>
      </c>
      <c r="G21938" s="13">
        <v>0.15</v>
      </c>
      <c r="H21938" s="41"/>
    </row>
    <row r="21939" spans="1:8" x14ac:dyDescent="0.35">
      <c r="A21939" s="11" t="s">
        <v>8</v>
      </c>
      <c r="B21939" s="16" t="s">
        <v>2827</v>
      </c>
      <c r="C21939" s="27" t="s">
        <v>5541</v>
      </c>
      <c r="D21939" s="16" t="s">
        <v>5540</v>
      </c>
      <c r="E21939" s="15" t="s">
        <v>5431</v>
      </c>
      <c r="F21939" s="17">
        <v>258.26400000000001</v>
      </c>
      <c r="G21939" s="13">
        <v>0.15</v>
      </c>
      <c r="H21939" s="41"/>
    </row>
    <row r="21940" spans="1:8" x14ac:dyDescent="0.35">
      <c r="A21940" s="11" t="s">
        <v>8</v>
      </c>
      <c r="B21940" s="16" t="s">
        <v>2828</v>
      </c>
      <c r="C21940" s="27" t="s">
        <v>5541</v>
      </c>
      <c r="D21940" s="16" t="s">
        <v>5540</v>
      </c>
      <c r="E21940" s="15" t="s">
        <v>5432</v>
      </c>
      <c r="F21940" s="17">
        <v>446.76</v>
      </c>
      <c r="G21940" s="13">
        <v>0.15</v>
      </c>
      <c r="H21940" s="41"/>
    </row>
    <row r="21941" spans="1:8" x14ac:dyDescent="0.35">
      <c r="A21941" s="11" t="s">
        <v>8</v>
      </c>
      <c r="B21941" s="16" t="s">
        <v>2829</v>
      </c>
      <c r="C21941" s="27" t="s">
        <v>5541</v>
      </c>
      <c r="D21941" s="16" t="s">
        <v>5540</v>
      </c>
      <c r="E21941" s="15" t="s">
        <v>5433</v>
      </c>
      <c r="F21941" s="17">
        <v>232.56</v>
      </c>
      <c r="G21941" s="13">
        <v>0.15</v>
      </c>
      <c r="H21941" s="41"/>
    </row>
    <row r="21942" spans="1:8" x14ac:dyDescent="0.35">
      <c r="A21942" s="11" t="s">
        <v>8</v>
      </c>
      <c r="B21942" s="16" t="s">
        <v>2830</v>
      </c>
      <c r="C21942" s="27" t="s">
        <v>5541</v>
      </c>
      <c r="D21942" s="16" t="s">
        <v>5540</v>
      </c>
      <c r="E21942" s="15" t="s">
        <v>5434</v>
      </c>
      <c r="F21942" s="17">
        <v>146.88</v>
      </c>
      <c r="G21942" s="13">
        <v>0.15</v>
      </c>
      <c r="H21942" s="41"/>
    </row>
    <row r="21943" spans="1:8" x14ac:dyDescent="0.35">
      <c r="A21943" s="11" t="s">
        <v>8</v>
      </c>
      <c r="B21943" s="16" t="s">
        <v>2831</v>
      </c>
      <c r="C21943" s="27" t="s">
        <v>5541</v>
      </c>
      <c r="D21943" s="16" t="s">
        <v>5540</v>
      </c>
      <c r="E21943" s="15" t="s">
        <v>5435</v>
      </c>
      <c r="F21943" s="17">
        <v>383.11199999999997</v>
      </c>
      <c r="G21943" s="13">
        <v>0.15</v>
      </c>
      <c r="H21943" s="41"/>
    </row>
    <row r="21944" spans="1:8" x14ac:dyDescent="0.35">
      <c r="A21944" s="11" t="s">
        <v>8</v>
      </c>
      <c r="B21944" s="16" t="s">
        <v>2832</v>
      </c>
      <c r="C21944" s="27" t="s">
        <v>5541</v>
      </c>
      <c r="D21944" s="16" t="s">
        <v>5540</v>
      </c>
      <c r="E21944" s="15" t="s">
        <v>5436</v>
      </c>
      <c r="F21944" s="17">
        <v>947.37599999999998</v>
      </c>
      <c r="G21944" s="13">
        <v>0.15</v>
      </c>
      <c r="H21944" s="41"/>
    </row>
    <row r="21945" spans="1:8" x14ac:dyDescent="0.35">
      <c r="A21945" s="11" t="s">
        <v>8</v>
      </c>
      <c r="B21945" s="16" t="s">
        <v>2833</v>
      </c>
      <c r="C21945" s="27" t="s">
        <v>5541</v>
      </c>
      <c r="D21945" s="16" t="s">
        <v>5540</v>
      </c>
      <c r="E21945" s="15" t="s">
        <v>5437</v>
      </c>
      <c r="F21945" s="17">
        <v>208.08</v>
      </c>
      <c r="G21945" s="13">
        <v>0.15</v>
      </c>
      <c r="H21945" s="41"/>
    </row>
    <row r="21946" spans="1:8" x14ac:dyDescent="0.35">
      <c r="A21946" s="11" t="s">
        <v>8</v>
      </c>
      <c r="B21946" s="16" t="s">
        <v>2834</v>
      </c>
      <c r="C21946" s="27" t="s">
        <v>5541</v>
      </c>
      <c r="D21946" s="16" t="s">
        <v>5540</v>
      </c>
      <c r="E21946" s="15" t="s">
        <v>5438</v>
      </c>
      <c r="F21946" s="17">
        <v>4302.3599999999997</v>
      </c>
      <c r="G21946" s="13">
        <v>0.15</v>
      </c>
      <c r="H21946" s="41"/>
    </row>
    <row r="21947" spans="1:8" x14ac:dyDescent="0.35">
      <c r="A21947" s="11" t="s">
        <v>8</v>
      </c>
      <c r="B21947" s="16" t="s">
        <v>2835</v>
      </c>
      <c r="C21947" s="27" t="s">
        <v>5541</v>
      </c>
      <c r="D21947" s="16" t="s">
        <v>5540</v>
      </c>
      <c r="E21947" s="15" t="s">
        <v>5439</v>
      </c>
      <c r="F21947" s="17">
        <v>9925.4159999999993</v>
      </c>
      <c r="G21947" s="13">
        <v>0.15</v>
      </c>
      <c r="H21947" s="41"/>
    </row>
    <row r="21948" spans="1:8" x14ac:dyDescent="0.35">
      <c r="A21948" s="11" t="s">
        <v>8</v>
      </c>
      <c r="B21948" s="16" t="s">
        <v>2836</v>
      </c>
      <c r="C21948" s="27" t="s">
        <v>5541</v>
      </c>
      <c r="D21948" s="16" t="s">
        <v>5540</v>
      </c>
      <c r="E21948" s="15" t="s">
        <v>5440</v>
      </c>
      <c r="F21948" s="17">
        <v>262026.576</v>
      </c>
      <c r="G21948" s="13">
        <v>0.15</v>
      </c>
      <c r="H21948" s="41"/>
    </row>
    <row r="21949" spans="1:8" x14ac:dyDescent="0.35">
      <c r="A21949" s="11" t="s">
        <v>8</v>
      </c>
      <c r="B21949" s="16" t="s">
        <v>2837</v>
      </c>
      <c r="C21949" s="27" t="s">
        <v>5541</v>
      </c>
      <c r="D21949" s="16" t="s">
        <v>5540</v>
      </c>
      <c r="E21949" s="15" t="s">
        <v>5441</v>
      </c>
      <c r="F21949" s="17">
        <v>630.36</v>
      </c>
      <c r="G21949" s="13">
        <v>0.15</v>
      </c>
      <c r="H21949" s="41"/>
    </row>
    <row r="21950" spans="1:8" x14ac:dyDescent="0.35">
      <c r="A21950" s="11" t="s">
        <v>8</v>
      </c>
      <c r="B21950" s="16" t="s">
        <v>2838</v>
      </c>
      <c r="C21950" s="27" t="s">
        <v>5541</v>
      </c>
      <c r="D21950" s="16" t="s">
        <v>5540</v>
      </c>
      <c r="E21950" s="15" t="s">
        <v>5442</v>
      </c>
      <c r="F21950" s="17">
        <v>53900.063999999998</v>
      </c>
      <c r="G21950" s="13">
        <v>0.15</v>
      </c>
      <c r="H21950" s="41"/>
    </row>
    <row r="21951" spans="1:8" x14ac:dyDescent="0.35">
      <c r="A21951" s="11" t="s">
        <v>8</v>
      </c>
      <c r="B21951" s="16" t="s">
        <v>2839</v>
      </c>
      <c r="C21951" s="27" t="s">
        <v>5541</v>
      </c>
      <c r="D21951" s="16" t="s">
        <v>5540</v>
      </c>
      <c r="E21951" s="15" t="s">
        <v>5443</v>
      </c>
      <c r="F21951" s="17">
        <v>9729.5759999999991</v>
      </c>
      <c r="G21951" s="13">
        <v>0.15</v>
      </c>
      <c r="H21951" s="41"/>
    </row>
    <row r="21952" spans="1:8" x14ac:dyDescent="0.35">
      <c r="A21952" s="11" t="s">
        <v>8</v>
      </c>
      <c r="B21952" s="16" t="s">
        <v>2840</v>
      </c>
      <c r="C21952" s="27" t="s">
        <v>5541</v>
      </c>
      <c r="D21952" s="16" t="s">
        <v>5540</v>
      </c>
      <c r="E21952" s="15" t="s">
        <v>5444</v>
      </c>
      <c r="F21952" s="17">
        <v>7104.0960000000005</v>
      </c>
      <c r="G21952" s="13">
        <v>0.15</v>
      </c>
      <c r="H21952" s="41"/>
    </row>
    <row r="21953" spans="1:8" x14ac:dyDescent="0.35">
      <c r="A21953" s="11" t="s">
        <v>8</v>
      </c>
      <c r="B21953" s="16" t="s">
        <v>2841</v>
      </c>
      <c r="C21953" s="27" t="s">
        <v>5541</v>
      </c>
      <c r="D21953" s="16" t="s">
        <v>5540</v>
      </c>
      <c r="E21953" s="15" t="s">
        <v>5445</v>
      </c>
      <c r="F21953" s="17">
        <v>292.536</v>
      </c>
      <c r="G21953" s="13">
        <v>0.15</v>
      </c>
      <c r="H21953" s="41"/>
    </row>
    <row r="21954" spans="1:8" x14ac:dyDescent="0.35">
      <c r="A21954" s="11" t="s">
        <v>8</v>
      </c>
      <c r="B21954" s="16" t="s">
        <v>2842</v>
      </c>
      <c r="C21954" s="27" t="s">
        <v>5541</v>
      </c>
      <c r="D21954" s="16" t="s">
        <v>5540</v>
      </c>
      <c r="E21954" s="15" t="s">
        <v>5446</v>
      </c>
      <c r="F21954" s="17">
        <v>430.84799999999996</v>
      </c>
      <c r="G21954" s="13">
        <v>0.15</v>
      </c>
      <c r="H21954" s="41"/>
    </row>
    <row r="21955" spans="1:8" x14ac:dyDescent="0.35">
      <c r="A21955" s="11" t="s">
        <v>8</v>
      </c>
      <c r="B21955" s="16" t="s">
        <v>2843</v>
      </c>
      <c r="C21955" s="27" t="s">
        <v>5541</v>
      </c>
      <c r="D21955" s="16" t="s">
        <v>5540</v>
      </c>
      <c r="E21955" s="15" t="s">
        <v>5447</v>
      </c>
      <c r="F21955" s="17">
        <v>390.45600000000002</v>
      </c>
      <c r="G21955" s="13">
        <v>0.15</v>
      </c>
      <c r="H21955" s="41"/>
    </row>
    <row r="21956" spans="1:8" x14ac:dyDescent="0.35">
      <c r="A21956" s="11" t="s">
        <v>8</v>
      </c>
      <c r="B21956" s="16" t="s">
        <v>2844</v>
      </c>
      <c r="C21956" s="27" t="s">
        <v>5541</v>
      </c>
      <c r="D21956" s="16" t="s">
        <v>5540</v>
      </c>
      <c r="E21956" s="15" t="s">
        <v>5448</v>
      </c>
      <c r="F21956" s="17">
        <v>323.13600000000002</v>
      </c>
      <c r="G21956" s="13">
        <v>0.15</v>
      </c>
      <c r="H21956" s="41"/>
    </row>
    <row r="21957" spans="1:8" x14ac:dyDescent="0.35">
      <c r="A21957" s="11" t="s">
        <v>8</v>
      </c>
      <c r="B21957" s="16" t="s">
        <v>2845</v>
      </c>
      <c r="C21957" s="27" t="s">
        <v>5541</v>
      </c>
      <c r="D21957" s="16" t="s">
        <v>5540</v>
      </c>
      <c r="E21957" s="15" t="s">
        <v>5449</v>
      </c>
      <c r="F21957" s="17">
        <v>532.44000000000005</v>
      </c>
      <c r="G21957" s="13">
        <v>0.15</v>
      </c>
      <c r="H21957" s="41"/>
    </row>
    <row r="21958" spans="1:8" x14ac:dyDescent="0.35">
      <c r="A21958" s="11" t="s">
        <v>8</v>
      </c>
      <c r="B21958" s="16" t="s">
        <v>2846</v>
      </c>
      <c r="C21958" s="27" t="s">
        <v>5541</v>
      </c>
      <c r="D21958" s="16" t="s">
        <v>5540</v>
      </c>
      <c r="E21958" s="15" t="s">
        <v>5450</v>
      </c>
      <c r="F21958" s="17">
        <v>367.2</v>
      </c>
      <c r="G21958" s="13">
        <v>0.15</v>
      </c>
      <c r="H21958" s="41"/>
    </row>
    <row r="21959" spans="1:8" x14ac:dyDescent="0.35">
      <c r="A21959" s="11" t="s">
        <v>8</v>
      </c>
      <c r="B21959" s="16" t="s">
        <v>2847</v>
      </c>
      <c r="C21959" s="27" t="s">
        <v>5541</v>
      </c>
      <c r="D21959" s="16" t="s">
        <v>5540</v>
      </c>
      <c r="E21959" s="15" t="s">
        <v>5451</v>
      </c>
      <c r="F21959" s="17">
        <v>164.01599999999999</v>
      </c>
      <c r="G21959" s="13">
        <v>0.15</v>
      </c>
      <c r="H21959" s="41"/>
    </row>
    <row r="21960" spans="1:8" x14ac:dyDescent="0.35">
      <c r="A21960" s="11" t="s">
        <v>8</v>
      </c>
      <c r="B21960" s="16" t="s">
        <v>2848</v>
      </c>
      <c r="C21960" s="27" t="s">
        <v>5541</v>
      </c>
      <c r="D21960" s="16" t="s">
        <v>5540</v>
      </c>
      <c r="E21960" s="15" t="s">
        <v>5452</v>
      </c>
      <c r="F21960" s="17">
        <v>361.08</v>
      </c>
      <c r="G21960" s="13">
        <v>0.15</v>
      </c>
      <c r="H21960" s="41"/>
    </row>
    <row r="21961" spans="1:8" x14ac:dyDescent="0.35">
      <c r="A21961" s="11" t="s">
        <v>8</v>
      </c>
      <c r="B21961" s="16" t="s">
        <v>2849</v>
      </c>
      <c r="C21961" s="27" t="s">
        <v>5541</v>
      </c>
      <c r="D21961" s="16" t="s">
        <v>5540</v>
      </c>
      <c r="E21961" s="15" t="s">
        <v>5453</v>
      </c>
      <c r="F21961" s="17">
        <v>88.127999999999986</v>
      </c>
      <c r="G21961" s="13">
        <v>0.15</v>
      </c>
      <c r="H21961" s="41"/>
    </row>
    <row r="21962" spans="1:8" x14ac:dyDescent="0.35">
      <c r="A21962" s="11" t="s">
        <v>8</v>
      </c>
      <c r="B21962" s="16" t="s">
        <v>2850</v>
      </c>
      <c r="C21962" s="27" t="s">
        <v>5541</v>
      </c>
      <c r="D21962" s="16" t="s">
        <v>5540</v>
      </c>
      <c r="E21962" s="15" t="s">
        <v>5454</v>
      </c>
      <c r="F21962" s="17">
        <v>58.751999999999995</v>
      </c>
      <c r="G21962" s="13">
        <v>0.15</v>
      </c>
      <c r="H21962" s="41"/>
    </row>
    <row r="21963" spans="1:8" x14ac:dyDescent="0.35">
      <c r="A21963" s="11" t="s">
        <v>8</v>
      </c>
      <c r="B21963" s="16" t="s">
        <v>2851</v>
      </c>
      <c r="C21963" s="27" t="s">
        <v>5541</v>
      </c>
      <c r="D21963" s="16" t="s">
        <v>5540</v>
      </c>
      <c r="E21963" s="15" t="s">
        <v>5455</v>
      </c>
      <c r="F21963" s="17">
        <v>888.62399999999991</v>
      </c>
      <c r="G21963" s="13">
        <v>0.15</v>
      </c>
      <c r="H21963" s="41"/>
    </row>
    <row r="21964" spans="1:8" x14ac:dyDescent="0.35">
      <c r="A21964" s="11" t="s">
        <v>8</v>
      </c>
      <c r="B21964" s="16" t="s">
        <v>2852</v>
      </c>
      <c r="C21964" s="27" t="s">
        <v>5541</v>
      </c>
      <c r="D21964" s="16" t="s">
        <v>5540</v>
      </c>
      <c r="E21964" s="15" t="s">
        <v>5456</v>
      </c>
      <c r="F21964" s="17">
        <v>449.20799999999997</v>
      </c>
      <c r="G21964" s="13">
        <v>0.15</v>
      </c>
      <c r="H21964" s="41"/>
    </row>
    <row r="21965" spans="1:8" x14ac:dyDescent="0.35">
      <c r="A21965" s="11" t="s">
        <v>8</v>
      </c>
      <c r="B21965" s="16" t="s">
        <v>2853</v>
      </c>
      <c r="C21965" s="27" t="s">
        <v>5541</v>
      </c>
      <c r="D21965" s="16" t="s">
        <v>5540</v>
      </c>
      <c r="E21965" s="15" t="s">
        <v>5457</v>
      </c>
      <c r="F21965" s="17">
        <v>122.4</v>
      </c>
      <c r="G21965" s="13">
        <v>0.15</v>
      </c>
      <c r="H21965" s="41"/>
    </row>
    <row r="21966" spans="1:8" x14ac:dyDescent="0.35">
      <c r="A21966" s="11" t="s">
        <v>8</v>
      </c>
      <c r="B21966" s="16" t="s">
        <v>2854</v>
      </c>
      <c r="C21966" s="27" t="s">
        <v>5541</v>
      </c>
      <c r="D21966" s="16" t="s">
        <v>5540</v>
      </c>
      <c r="E21966" s="15" t="s">
        <v>5458</v>
      </c>
      <c r="F21966" s="17">
        <v>465.12</v>
      </c>
      <c r="G21966" s="13">
        <v>0.15</v>
      </c>
      <c r="H21966" s="41"/>
    </row>
    <row r="21967" spans="1:8" x14ac:dyDescent="0.35">
      <c r="A21967" s="11" t="s">
        <v>8</v>
      </c>
      <c r="B21967" s="16" t="s">
        <v>2855</v>
      </c>
      <c r="C21967" s="27" t="s">
        <v>5541</v>
      </c>
      <c r="D21967" s="16" t="s">
        <v>5540</v>
      </c>
      <c r="E21967" s="15" t="s">
        <v>5459</v>
      </c>
      <c r="F21967" s="17">
        <v>2201.9759999999997</v>
      </c>
      <c r="G21967" s="13">
        <v>0.15</v>
      </c>
      <c r="H21967" s="41"/>
    </row>
    <row r="21968" spans="1:8" x14ac:dyDescent="0.35">
      <c r="A21968" s="11" t="s">
        <v>8</v>
      </c>
      <c r="B21968" s="16" t="s">
        <v>2856</v>
      </c>
      <c r="C21968" s="27" t="s">
        <v>5541</v>
      </c>
      <c r="D21968" s="16" t="s">
        <v>5540</v>
      </c>
      <c r="E21968" s="15" t="s">
        <v>5460</v>
      </c>
      <c r="F21968" s="17">
        <v>2220.3359999999998</v>
      </c>
      <c r="G21968" s="13">
        <v>0.15</v>
      </c>
      <c r="H21968" s="41"/>
    </row>
    <row r="21969" spans="1:8" x14ac:dyDescent="0.35">
      <c r="A21969" s="11" t="s">
        <v>8</v>
      </c>
      <c r="B21969" s="16" t="s">
        <v>2857</v>
      </c>
      <c r="C21969" s="27" t="s">
        <v>5541</v>
      </c>
      <c r="D21969" s="16" t="s">
        <v>5540</v>
      </c>
      <c r="E21969" s="15" t="s">
        <v>5461</v>
      </c>
      <c r="F21969" s="17">
        <v>160.34399999999999</v>
      </c>
      <c r="G21969" s="13">
        <v>0.15</v>
      </c>
      <c r="H21969" s="41"/>
    </row>
    <row r="21970" spans="1:8" x14ac:dyDescent="0.35">
      <c r="A21970" s="11" t="s">
        <v>8</v>
      </c>
      <c r="B21970" s="16" t="s">
        <v>2858</v>
      </c>
      <c r="C21970" s="27" t="s">
        <v>5541</v>
      </c>
      <c r="D21970" s="16" t="s">
        <v>5540</v>
      </c>
      <c r="E21970" s="15" t="s">
        <v>5462</v>
      </c>
      <c r="F21970" s="17">
        <v>280.29599999999999</v>
      </c>
      <c r="G21970" s="13">
        <v>0.15</v>
      </c>
      <c r="H21970" s="41"/>
    </row>
    <row r="21971" spans="1:8" x14ac:dyDescent="0.35">
      <c r="A21971" s="11" t="s">
        <v>8</v>
      </c>
      <c r="B21971" s="16" t="s">
        <v>2859</v>
      </c>
      <c r="C21971" s="27" t="s">
        <v>5541</v>
      </c>
      <c r="D21971" s="16" t="s">
        <v>5540</v>
      </c>
      <c r="E21971" s="15" t="s">
        <v>5463</v>
      </c>
      <c r="F21971" s="17">
        <v>155.44800000000001</v>
      </c>
      <c r="G21971" s="13">
        <v>0.15</v>
      </c>
      <c r="H21971" s="41"/>
    </row>
    <row r="21972" spans="1:8" x14ac:dyDescent="0.35">
      <c r="A21972" s="11" t="s">
        <v>8</v>
      </c>
      <c r="B21972" s="16" t="s">
        <v>2860</v>
      </c>
      <c r="C21972" s="27" t="s">
        <v>5541</v>
      </c>
      <c r="D21972" s="16" t="s">
        <v>5540</v>
      </c>
      <c r="E21972" s="15" t="s">
        <v>5464</v>
      </c>
      <c r="F21972" s="17">
        <v>160.34399999999999</v>
      </c>
      <c r="G21972" s="13">
        <v>0.15</v>
      </c>
      <c r="H21972" s="41"/>
    </row>
    <row r="21973" spans="1:8" x14ac:dyDescent="0.35">
      <c r="A21973" s="11" t="s">
        <v>8</v>
      </c>
      <c r="B21973" s="16" t="s">
        <v>2861</v>
      </c>
      <c r="C21973" s="27" t="s">
        <v>5541</v>
      </c>
      <c r="D21973" s="16" t="s">
        <v>5540</v>
      </c>
      <c r="E21973" s="15" t="s">
        <v>5465</v>
      </c>
      <c r="F21973" s="17">
        <v>2591.2080000000001</v>
      </c>
      <c r="G21973" s="13">
        <v>0.15</v>
      </c>
      <c r="H21973" s="41"/>
    </row>
    <row r="21974" spans="1:8" x14ac:dyDescent="0.35">
      <c r="A21974" s="11" t="s">
        <v>8</v>
      </c>
      <c r="B21974" s="16" t="s">
        <v>2862</v>
      </c>
      <c r="C21974" s="27" t="s">
        <v>5541</v>
      </c>
      <c r="D21974" s="16" t="s">
        <v>5540</v>
      </c>
      <c r="E21974" s="15" t="s">
        <v>5466</v>
      </c>
      <c r="F21974" s="17">
        <v>99.144000000000005</v>
      </c>
      <c r="G21974" s="13">
        <v>0.15</v>
      </c>
      <c r="H21974" s="41"/>
    </row>
    <row r="21975" spans="1:8" x14ac:dyDescent="0.35">
      <c r="A21975" s="11" t="s">
        <v>8</v>
      </c>
      <c r="B21975" s="16" t="s">
        <v>2863</v>
      </c>
      <c r="C21975" s="27" t="s">
        <v>5541</v>
      </c>
      <c r="D21975" s="16" t="s">
        <v>5540</v>
      </c>
      <c r="E21975" s="15" t="s">
        <v>5467</v>
      </c>
      <c r="F21975" s="17">
        <v>1439.424</v>
      </c>
      <c r="G21975" s="13">
        <v>0.15</v>
      </c>
      <c r="H21975" s="41"/>
    </row>
    <row r="21976" spans="1:8" x14ac:dyDescent="0.35">
      <c r="A21976" s="11" t="s">
        <v>8</v>
      </c>
      <c r="B21976" s="16" t="s">
        <v>2864</v>
      </c>
      <c r="C21976" s="27" t="s">
        <v>5541</v>
      </c>
      <c r="D21976" s="16" t="s">
        <v>5540</v>
      </c>
      <c r="E21976" s="15" t="s">
        <v>5468</v>
      </c>
      <c r="F21976" s="17">
        <v>1019.5919999999999</v>
      </c>
      <c r="G21976" s="13">
        <v>0.15</v>
      </c>
      <c r="H21976" s="41"/>
    </row>
    <row r="21977" spans="1:8" x14ac:dyDescent="0.35">
      <c r="A21977" s="11" t="s">
        <v>8</v>
      </c>
      <c r="B21977" s="16" t="s">
        <v>2865</v>
      </c>
      <c r="C21977" s="27" t="s">
        <v>5541</v>
      </c>
      <c r="D21977" s="16" t="s">
        <v>5540</v>
      </c>
      <c r="E21977" s="15" t="s">
        <v>5469</v>
      </c>
      <c r="F21977" s="17">
        <v>274.17600000000004</v>
      </c>
      <c r="G21977" s="13">
        <v>0.15</v>
      </c>
      <c r="H21977" s="41"/>
    </row>
    <row r="21978" spans="1:8" x14ac:dyDescent="0.35">
      <c r="A21978" s="11" t="s">
        <v>8</v>
      </c>
      <c r="B21978" s="16" t="s">
        <v>2866</v>
      </c>
      <c r="C21978" s="27" t="s">
        <v>5541</v>
      </c>
      <c r="D21978" s="16" t="s">
        <v>5540</v>
      </c>
      <c r="E21978" s="15" t="s">
        <v>5470</v>
      </c>
      <c r="F21978" s="17">
        <v>20703.96</v>
      </c>
      <c r="G21978" s="13">
        <v>0.15</v>
      </c>
      <c r="H21978" s="41"/>
    </row>
    <row r="21979" spans="1:8" x14ac:dyDescent="0.35">
      <c r="A21979" s="11" t="s">
        <v>8</v>
      </c>
      <c r="B21979" s="16" t="s">
        <v>2867</v>
      </c>
      <c r="C21979" s="27" t="s">
        <v>5541</v>
      </c>
      <c r="D21979" s="16" t="s">
        <v>5540</v>
      </c>
      <c r="E21979" s="15" t="s">
        <v>5471</v>
      </c>
      <c r="F21979" s="17">
        <v>490.82400000000001</v>
      </c>
      <c r="G21979" s="13">
        <v>0.15</v>
      </c>
      <c r="H21979" s="41"/>
    </row>
    <row r="21980" spans="1:8" x14ac:dyDescent="0.35">
      <c r="A21980" s="11" t="s">
        <v>8</v>
      </c>
      <c r="B21980" s="16" t="s">
        <v>2868</v>
      </c>
      <c r="C21980" s="27" t="s">
        <v>5541</v>
      </c>
      <c r="D21980" s="16" t="s">
        <v>5540</v>
      </c>
      <c r="E21980" s="15" t="s">
        <v>5472</v>
      </c>
      <c r="F21980" s="17">
        <v>168.91200000000001</v>
      </c>
      <c r="G21980" s="13">
        <v>0.15</v>
      </c>
      <c r="H21980" s="41"/>
    </row>
    <row r="21981" spans="1:8" x14ac:dyDescent="0.35">
      <c r="A21981" s="11" t="s">
        <v>8</v>
      </c>
      <c r="B21981" s="16" t="s">
        <v>2869</v>
      </c>
      <c r="C21981" s="27" t="s">
        <v>5541</v>
      </c>
      <c r="D21981" s="16" t="s">
        <v>5540</v>
      </c>
      <c r="E21981" s="15" t="s">
        <v>5473</v>
      </c>
      <c r="F21981" s="17">
        <v>373.32</v>
      </c>
      <c r="G21981" s="13">
        <v>0.15</v>
      </c>
      <c r="H21981" s="41"/>
    </row>
    <row r="21982" spans="1:8" x14ac:dyDescent="0.35">
      <c r="A21982" s="11" t="s">
        <v>8</v>
      </c>
      <c r="B21982" s="16" t="s">
        <v>2870</v>
      </c>
      <c r="C21982" s="27" t="s">
        <v>5541</v>
      </c>
      <c r="D21982" s="16" t="s">
        <v>5540</v>
      </c>
      <c r="E21982" s="15" t="s">
        <v>5474</v>
      </c>
      <c r="F21982" s="17">
        <v>433.29599999999999</v>
      </c>
      <c r="G21982" s="13">
        <v>0.15</v>
      </c>
      <c r="H21982" s="41"/>
    </row>
    <row r="21983" spans="1:8" x14ac:dyDescent="0.35">
      <c r="A21983" s="11" t="s">
        <v>8</v>
      </c>
      <c r="B21983" s="16" t="s">
        <v>2871</v>
      </c>
      <c r="C21983" s="27" t="s">
        <v>5541</v>
      </c>
      <c r="D21983" s="16" t="s">
        <v>5540</v>
      </c>
      <c r="E21983" s="15" t="s">
        <v>5475</v>
      </c>
      <c r="F21983" s="17">
        <v>523.87200000000007</v>
      </c>
      <c r="G21983" s="13">
        <v>0.15</v>
      </c>
      <c r="H21983" s="41"/>
    </row>
    <row r="21984" spans="1:8" x14ac:dyDescent="0.35">
      <c r="A21984" s="11" t="s">
        <v>8</v>
      </c>
      <c r="B21984" s="16" t="s">
        <v>2872</v>
      </c>
      <c r="C21984" s="27" t="s">
        <v>5541</v>
      </c>
      <c r="D21984" s="16" t="s">
        <v>5540</v>
      </c>
      <c r="E21984" s="15" t="s">
        <v>5476</v>
      </c>
      <c r="F21984" s="17">
        <v>110.16</v>
      </c>
      <c r="G21984" s="13">
        <v>0.15</v>
      </c>
      <c r="H21984" s="41"/>
    </row>
    <row r="21985" spans="1:8" x14ac:dyDescent="0.35">
      <c r="A21985" s="11" t="s">
        <v>8</v>
      </c>
      <c r="B21985" s="16" t="s">
        <v>2873</v>
      </c>
      <c r="C21985" s="27" t="s">
        <v>5541</v>
      </c>
      <c r="D21985" s="16" t="s">
        <v>5540</v>
      </c>
      <c r="E21985" s="15" t="s">
        <v>5477</v>
      </c>
      <c r="F21985" s="17">
        <v>391.68</v>
      </c>
      <c r="G21985" s="13">
        <v>0.15</v>
      </c>
      <c r="H21985" s="41"/>
    </row>
    <row r="21986" spans="1:8" x14ac:dyDescent="0.35">
      <c r="A21986" s="11" t="s">
        <v>8</v>
      </c>
      <c r="B21986" s="16" t="s">
        <v>2874</v>
      </c>
      <c r="C21986" s="27" t="s">
        <v>5541</v>
      </c>
      <c r="D21986" s="16" t="s">
        <v>5540</v>
      </c>
      <c r="E21986" s="15" t="s">
        <v>5478</v>
      </c>
      <c r="F21986" s="17">
        <v>345.16800000000001</v>
      </c>
      <c r="G21986" s="13">
        <v>0.15</v>
      </c>
      <c r="H21986" s="41"/>
    </row>
    <row r="21987" spans="1:8" x14ac:dyDescent="0.35">
      <c r="A21987" s="11" t="s">
        <v>8</v>
      </c>
      <c r="B21987" s="16" t="s">
        <v>2875</v>
      </c>
      <c r="C21987" s="27" t="s">
        <v>5541</v>
      </c>
      <c r="D21987" s="16" t="s">
        <v>5540</v>
      </c>
      <c r="E21987" s="15" t="s">
        <v>5479</v>
      </c>
      <c r="F21987" s="17">
        <v>286.416</v>
      </c>
      <c r="G21987" s="13">
        <v>0.15</v>
      </c>
      <c r="H21987" s="41"/>
    </row>
    <row r="21988" spans="1:8" x14ac:dyDescent="0.35">
      <c r="A21988" s="11" t="s">
        <v>8</v>
      </c>
      <c r="B21988" s="16" t="s">
        <v>2876</v>
      </c>
      <c r="C21988" s="27" t="s">
        <v>5541</v>
      </c>
      <c r="D21988" s="16" t="s">
        <v>5540</v>
      </c>
      <c r="E21988" s="15" t="s">
        <v>5480</v>
      </c>
      <c r="F21988" s="17">
        <v>244.8</v>
      </c>
      <c r="G21988" s="13">
        <v>0.15</v>
      </c>
      <c r="H21988" s="41"/>
    </row>
    <row r="21989" spans="1:8" x14ac:dyDescent="0.35">
      <c r="A21989" s="11" t="s">
        <v>8</v>
      </c>
      <c r="B21989" s="16" t="s">
        <v>2877</v>
      </c>
      <c r="C21989" s="27" t="s">
        <v>5541</v>
      </c>
      <c r="D21989" s="16" t="s">
        <v>5540</v>
      </c>
      <c r="E21989" s="15" t="s">
        <v>5481</v>
      </c>
      <c r="F21989" s="17">
        <v>1097.9279999999999</v>
      </c>
      <c r="G21989" s="13">
        <v>0.15</v>
      </c>
      <c r="H21989" s="41"/>
    </row>
    <row r="21990" spans="1:8" x14ac:dyDescent="0.35">
      <c r="A21990" s="11" t="s">
        <v>8</v>
      </c>
      <c r="B21990" s="16" t="s">
        <v>2878</v>
      </c>
      <c r="C21990" s="27" t="s">
        <v>5541</v>
      </c>
      <c r="D21990" s="16" t="s">
        <v>5540</v>
      </c>
      <c r="E21990" s="15" t="s">
        <v>5482</v>
      </c>
      <c r="F21990" s="17">
        <v>3865.3919999999998</v>
      </c>
      <c r="G21990" s="13">
        <v>0.15</v>
      </c>
      <c r="H21990" s="41"/>
    </row>
    <row r="21991" spans="1:8" x14ac:dyDescent="0.35">
      <c r="A21991" s="11" t="s">
        <v>8</v>
      </c>
      <c r="B21991" s="16" t="s">
        <v>2879</v>
      </c>
      <c r="C21991" s="27" t="s">
        <v>5541</v>
      </c>
      <c r="D21991" s="16" t="s">
        <v>5540</v>
      </c>
      <c r="E21991" s="15" t="s">
        <v>5483</v>
      </c>
      <c r="F21991" s="17">
        <v>2824.9919999999997</v>
      </c>
      <c r="G21991" s="13">
        <v>0.15</v>
      </c>
      <c r="H21991" s="41"/>
    </row>
    <row r="21992" spans="1:8" x14ac:dyDescent="0.35">
      <c r="A21992" s="11" t="s">
        <v>8</v>
      </c>
      <c r="B21992" s="16" t="s">
        <v>2880</v>
      </c>
      <c r="C21992" s="27" t="s">
        <v>5541</v>
      </c>
      <c r="D21992" s="16" t="s">
        <v>5540</v>
      </c>
      <c r="E21992" s="15" t="s">
        <v>5484</v>
      </c>
      <c r="F21992" s="17">
        <v>1337.8319999999999</v>
      </c>
      <c r="G21992" s="13">
        <v>0.15</v>
      </c>
      <c r="H21992" s="41"/>
    </row>
    <row r="21993" spans="1:8" x14ac:dyDescent="0.35">
      <c r="A21993" s="11" t="s">
        <v>8</v>
      </c>
      <c r="B21993" s="16" t="s">
        <v>2881</v>
      </c>
      <c r="C21993" s="27" t="s">
        <v>5541</v>
      </c>
      <c r="D21993" s="16" t="s">
        <v>5540</v>
      </c>
      <c r="E21993" s="15" t="s">
        <v>5485</v>
      </c>
      <c r="F21993" s="17">
        <v>1669.5360000000001</v>
      </c>
      <c r="G21993" s="13">
        <v>0.15</v>
      </c>
      <c r="H21993" s="41"/>
    </row>
    <row r="21994" spans="1:8" x14ac:dyDescent="0.35">
      <c r="A21994" s="11" t="s">
        <v>8</v>
      </c>
      <c r="B21994" s="16" t="s">
        <v>2882</v>
      </c>
      <c r="C21994" s="27" t="s">
        <v>5541</v>
      </c>
      <c r="D21994" s="16" t="s">
        <v>5540</v>
      </c>
      <c r="E21994" s="15" t="s">
        <v>5486</v>
      </c>
      <c r="F21994" s="17">
        <v>1172.5919999999999</v>
      </c>
      <c r="G21994" s="13">
        <v>0.15</v>
      </c>
      <c r="H21994" s="41"/>
    </row>
    <row r="21995" spans="1:8" x14ac:dyDescent="0.35">
      <c r="A21995" s="11" t="s">
        <v>8</v>
      </c>
      <c r="B21995" s="16" t="s">
        <v>2883</v>
      </c>
      <c r="C21995" s="27" t="s">
        <v>5541</v>
      </c>
      <c r="D21995" s="16" t="s">
        <v>5540</v>
      </c>
      <c r="E21995" s="15" t="s">
        <v>5487</v>
      </c>
      <c r="F21995" s="17">
        <v>61.2</v>
      </c>
      <c r="G21995" s="13">
        <v>0.15</v>
      </c>
      <c r="H21995" s="41"/>
    </row>
    <row r="21996" spans="1:8" x14ac:dyDescent="0.35">
      <c r="A21996" s="11" t="s">
        <v>8</v>
      </c>
      <c r="B21996" s="16" t="s">
        <v>2884</v>
      </c>
      <c r="C21996" s="27" t="s">
        <v>5541</v>
      </c>
      <c r="D21996" s="16" t="s">
        <v>5540</v>
      </c>
      <c r="E21996" s="15" t="s">
        <v>5488</v>
      </c>
      <c r="F21996" s="17">
        <v>93.024000000000001</v>
      </c>
      <c r="G21996" s="13">
        <v>0.15</v>
      </c>
      <c r="H21996" s="41"/>
    </row>
    <row r="21997" spans="1:8" x14ac:dyDescent="0.35">
      <c r="A21997" s="11" t="s">
        <v>8</v>
      </c>
      <c r="B21997" s="16" t="s">
        <v>2885</v>
      </c>
      <c r="C21997" s="27" t="s">
        <v>5541</v>
      </c>
      <c r="D21997" s="16" t="s">
        <v>5540</v>
      </c>
      <c r="E21997" s="15" t="s">
        <v>5489</v>
      </c>
      <c r="F21997" s="17">
        <v>91.8</v>
      </c>
      <c r="G21997" s="13">
        <v>0.15</v>
      </c>
      <c r="H21997" s="41"/>
    </row>
    <row r="21998" spans="1:8" x14ac:dyDescent="0.35">
      <c r="A21998" s="11" t="s">
        <v>8</v>
      </c>
      <c r="B21998" s="16" t="s">
        <v>2886</v>
      </c>
      <c r="C21998" s="27" t="s">
        <v>5541</v>
      </c>
      <c r="D21998" s="16" t="s">
        <v>5540</v>
      </c>
      <c r="E21998" s="15" t="s">
        <v>5490</v>
      </c>
      <c r="F21998" s="17">
        <v>62.423999999999999</v>
      </c>
      <c r="G21998" s="13">
        <v>0.15</v>
      </c>
      <c r="H21998" s="41"/>
    </row>
    <row r="21999" spans="1:8" x14ac:dyDescent="0.35">
      <c r="A21999" s="11" t="s">
        <v>8</v>
      </c>
      <c r="B21999" s="16" t="s">
        <v>2887</v>
      </c>
      <c r="C21999" s="27" t="s">
        <v>5541</v>
      </c>
      <c r="D21999" s="16" t="s">
        <v>5540</v>
      </c>
      <c r="E21999" s="15" t="s">
        <v>5491</v>
      </c>
      <c r="F21999" s="17">
        <v>378.21600000000001</v>
      </c>
      <c r="G21999" s="13">
        <v>0.15</v>
      </c>
      <c r="H21999" s="41"/>
    </row>
    <row r="22000" spans="1:8" x14ac:dyDescent="0.35">
      <c r="A22000" s="11" t="s">
        <v>8</v>
      </c>
      <c r="B22000" s="16" t="s">
        <v>2888</v>
      </c>
      <c r="C22000" s="27" t="s">
        <v>5541</v>
      </c>
      <c r="D22000" s="16" t="s">
        <v>5540</v>
      </c>
      <c r="E22000" s="15" t="s">
        <v>5492</v>
      </c>
      <c r="F22000" s="17">
        <v>73.44</v>
      </c>
      <c r="G22000" s="13">
        <v>0.15</v>
      </c>
      <c r="H22000" s="41"/>
    </row>
    <row r="22001" spans="1:8" x14ac:dyDescent="0.35">
      <c r="A22001" s="11" t="s">
        <v>8</v>
      </c>
      <c r="B22001" s="16" t="s">
        <v>2889</v>
      </c>
      <c r="C22001" s="27" t="s">
        <v>5541</v>
      </c>
      <c r="D22001" s="16" t="s">
        <v>5540</v>
      </c>
      <c r="E22001" s="15" t="s">
        <v>5493</v>
      </c>
      <c r="F22001" s="17">
        <v>44.063999999999993</v>
      </c>
      <c r="G22001" s="13">
        <v>0.15</v>
      </c>
      <c r="H22001" s="41"/>
    </row>
    <row r="22002" spans="1:8" x14ac:dyDescent="0.35">
      <c r="A22002" s="11" t="s">
        <v>8</v>
      </c>
      <c r="B22002" s="16" t="s">
        <v>2890</v>
      </c>
      <c r="C22002" s="27" t="s">
        <v>5541</v>
      </c>
      <c r="D22002" s="16" t="s">
        <v>5540</v>
      </c>
      <c r="E22002" s="15" t="s">
        <v>5494</v>
      </c>
      <c r="F22002" s="17">
        <v>64.872</v>
      </c>
      <c r="G22002" s="13">
        <v>0.15</v>
      </c>
      <c r="H22002" s="41"/>
    </row>
    <row r="22003" spans="1:8" x14ac:dyDescent="0.35">
      <c r="A22003" s="11" t="s">
        <v>8</v>
      </c>
      <c r="B22003" s="16" t="s">
        <v>2891</v>
      </c>
      <c r="C22003" s="27" t="s">
        <v>5541</v>
      </c>
      <c r="D22003" s="16" t="s">
        <v>5540</v>
      </c>
      <c r="E22003" s="15" t="s">
        <v>5495</v>
      </c>
      <c r="F22003" s="17">
        <v>1616.904</v>
      </c>
      <c r="G22003" s="13">
        <v>0.15</v>
      </c>
      <c r="H22003" s="41"/>
    </row>
    <row r="22004" spans="1:8" x14ac:dyDescent="0.35">
      <c r="A22004" s="11" t="s">
        <v>8</v>
      </c>
      <c r="B22004" s="16" t="s">
        <v>2892</v>
      </c>
      <c r="C22004" s="27" t="s">
        <v>5541</v>
      </c>
      <c r="D22004" s="16" t="s">
        <v>5540</v>
      </c>
      <c r="E22004" s="15" t="s">
        <v>5496</v>
      </c>
      <c r="F22004" s="17">
        <v>632.80799999999999</v>
      </c>
      <c r="G22004" s="13">
        <v>0.15</v>
      </c>
      <c r="H22004" s="41"/>
    </row>
    <row r="22005" spans="1:8" x14ac:dyDescent="0.35">
      <c r="A22005" s="11" t="s">
        <v>8</v>
      </c>
      <c r="B22005" s="16" t="s">
        <v>2893</v>
      </c>
      <c r="C22005" s="27" t="s">
        <v>5541</v>
      </c>
      <c r="D22005" s="16" t="s">
        <v>5540</v>
      </c>
      <c r="E22005" s="15" t="s">
        <v>5497</v>
      </c>
      <c r="F22005" s="17">
        <v>410.04</v>
      </c>
      <c r="G22005" s="13">
        <v>0.15</v>
      </c>
      <c r="H22005" s="41"/>
    </row>
    <row r="22006" spans="1:8" x14ac:dyDescent="0.35">
      <c r="A22006" s="11" t="s">
        <v>8</v>
      </c>
      <c r="B22006" s="16" t="s">
        <v>2894</v>
      </c>
      <c r="C22006" s="27" t="s">
        <v>5541</v>
      </c>
      <c r="D22006" s="16" t="s">
        <v>5540</v>
      </c>
      <c r="E22006" s="15" t="s">
        <v>5498</v>
      </c>
      <c r="F22006" s="17">
        <v>744.19200000000001</v>
      </c>
      <c r="G22006" s="13">
        <v>0.15</v>
      </c>
      <c r="H22006" s="41"/>
    </row>
    <row r="22007" spans="1:8" x14ac:dyDescent="0.35">
      <c r="A22007" s="11" t="s">
        <v>8</v>
      </c>
      <c r="B22007" s="16" t="s">
        <v>2895</v>
      </c>
      <c r="C22007" s="27" t="s">
        <v>5541</v>
      </c>
      <c r="D22007" s="16" t="s">
        <v>5540</v>
      </c>
      <c r="E22007" s="15" t="s">
        <v>5499</v>
      </c>
      <c r="F22007" s="17">
        <v>123.624</v>
      </c>
      <c r="G22007" s="13">
        <v>0.15</v>
      </c>
      <c r="H22007" s="41"/>
    </row>
    <row r="22008" spans="1:8" x14ac:dyDescent="0.35">
      <c r="A22008" s="11" t="s">
        <v>8</v>
      </c>
      <c r="B22008" s="16" t="s">
        <v>2896</v>
      </c>
      <c r="C22008" s="27" t="s">
        <v>5541</v>
      </c>
      <c r="D22008" s="16" t="s">
        <v>5540</v>
      </c>
      <c r="E22008" s="15" t="s">
        <v>5500</v>
      </c>
      <c r="F22008" s="17">
        <v>478.584</v>
      </c>
      <c r="G22008" s="13">
        <v>0.15</v>
      </c>
      <c r="H22008" s="41"/>
    </row>
    <row r="22009" spans="1:8" x14ac:dyDescent="0.35">
      <c r="A22009" s="11" t="s">
        <v>8</v>
      </c>
      <c r="B22009" s="16" t="s">
        <v>2897</v>
      </c>
      <c r="C22009" s="27" t="s">
        <v>5541</v>
      </c>
      <c r="D22009" s="16" t="s">
        <v>5540</v>
      </c>
      <c r="E22009" s="15" t="s">
        <v>5501</v>
      </c>
      <c r="F22009" s="17">
        <v>4306.0319999999992</v>
      </c>
      <c r="G22009" s="13">
        <v>0.15</v>
      </c>
      <c r="H22009" s="41"/>
    </row>
    <row r="22010" spans="1:8" x14ac:dyDescent="0.35">
      <c r="A22010" s="11" t="s">
        <v>8</v>
      </c>
      <c r="B22010" s="16" t="s">
        <v>2898</v>
      </c>
      <c r="C22010" s="27" t="s">
        <v>5541</v>
      </c>
      <c r="D22010" s="16" t="s">
        <v>5540</v>
      </c>
      <c r="E22010" s="15" t="s">
        <v>5502</v>
      </c>
      <c r="F22010" s="17">
        <v>3884.9759999999997</v>
      </c>
      <c r="G22010" s="13">
        <v>0.15</v>
      </c>
      <c r="H22010" s="41"/>
    </row>
    <row r="22011" spans="1:8" x14ac:dyDescent="0.35">
      <c r="A22011" s="11" t="s">
        <v>8</v>
      </c>
      <c r="B22011" s="16" t="s">
        <v>2899</v>
      </c>
      <c r="C22011" s="27" t="s">
        <v>5541</v>
      </c>
      <c r="D22011" s="16" t="s">
        <v>5540</v>
      </c>
      <c r="E22011" s="15" t="s">
        <v>5503</v>
      </c>
      <c r="F22011" s="17">
        <v>1811.52</v>
      </c>
      <c r="G22011" s="13">
        <v>0.15</v>
      </c>
      <c r="H22011" s="41"/>
    </row>
    <row r="22012" spans="1:8" x14ac:dyDescent="0.35">
      <c r="A22012" s="11" t="s">
        <v>8</v>
      </c>
      <c r="B22012" s="16" t="s">
        <v>2900</v>
      </c>
      <c r="C22012" s="27" t="s">
        <v>5541</v>
      </c>
      <c r="D22012" s="16" t="s">
        <v>5540</v>
      </c>
      <c r="E22012" s="15" t="s">
        <v>5504</v>
      </c>
      <c r="F22012" s="17">
        <v>129.744</v>
      </c>
      <c r="G22012" s="13">
        <v>0.15</v>
      </c>
      <c r="H22012" s="41"/>
    </row>
    <row r="22013" spans="1:8" x14ac:dyDescent="0.35">
      <c r="A22013" s="11" t="s">
        <v>8</v>
      </c>
      <c r="B22013" s="16" t="s">
        <v>2901</v>
      </c>
      <c r="C22013" s="27" t="s">
        <v>5541</v>
      </c>
      <c r="D22013" s="16" t="s">
        <v>5540</v>
      </c>
      <c r="E22013" s="15" t="s">
        <v>5505</v>
      </c>
      <c r="F22013" s="17">
        <v>112.60799999999999</v>
      </c>
      <c r="G22013" s="13">
        <v>0.15</v>
      </c>
      <c r="H22013" s="41"/>
    </row>
    <row r="22014" spans="1:8" x14ac:dyDescent="0.35">
      <c r="A22014" s="11" t="s">
        <v>8</v>
      </c>
      <c r="B22014" s="16" t="s">
        <v>2902</v>
      </c>
      <c r="C22014" s="27" t="s">
        <v>5541</v>
      </c>
      <c r="D22014" s="16" t="s">
        <v>5540</v>
      </c>
      <c r="E22014" s="15" t="s">
        <v>5506</v>
      </c>
      <c r="F22014" s="17">
        <v>270.50400000000002</v>
      </c>
      <c r="G22014" s="13">
        <v>0.15</v>
      </c>
      <c r="H22014" s="41"/>
    </row>
    <row r="22015" spans="1:8" x14ac:dyDescent="0.35">
      <c r="A22015" s="11" t="s">
        <v>8</v>
      </c>
      <c r="B22015" s="16" t="s">
        <v>2903</v>
      </c>
      <c r="C22015" s="27" t="s">
        <v>5541</v>
      </c>
      <c r="D22015" s="16" t="s">
        <v>5540</v>
      </c>
      <c r="E22015" s="15" t="s">
        <v>5507</v>
      </c>
      <c r="F22015" s="17">
        <v>164.01599999999999</v>
      </c>
      <c r="G22015" s="13">
        <v>0.15</v>
      </c>
      <c r="H22015" s="41"/>
    </row>
    <row r="22016" spans="1:8" x14ac:dyDescent="0.35">
      <c r="A22016" s="11" t="s">
        <v>8</v>
      </c>
      <c r="B22016" s="16" t="s">
        <v>2904</v>
      </c>
      <c r="C22016" s="27" t="s">
        <v>5541</v>
      </c>
      <c r="D22016" s="16" t="s">
        <v>5540</v>
      </c>
      <c r="E22016" s="15" t="s">
        <v>5508</v>
      </c>
      <c r="F22016" s="17">
        <v>250.92000000000002</v>
      </c>
      <c r="G22016" s="13">
        <v>0.15</v>
      </c>
      <c r="H22016" s="41"/>
    </row>
    <row r="22017" spans="1:8" x14ac:dyDescent="0.35">
      <c r="A22017" s="11" t="s">
        <v>8</v>
      </c>
      <c r="B22017" s="16" t="s">
        <v>2905</v>
      </c>
      <c r="C22017" s="27" t="s">
        <v>5541</v>
      </c>
      <c r="D22017" s="16" t="s">
        <v>5540</v>
      </c>
      <c r="E22017" s="15" t="s">
        <v>5509</v>
      </c>
      <c r="F22017" s="17">
        <v>53.855999999999995</v>
      </c>
      <c r="G22017" s="13">
        <v>0.15</v>
      </c>
      <c r="H22017" s="41"/>
    </row>
    <row r="22018" spans="1:8" x14ac:dyDescent="0.35">
      <c r="A22018" s="11" t="s">
        <v>8</v>
      </c>
      <c r="B22018" s="16" t="s">
        <v>2906</v>
      </c>
      <c r="C22018" s="27" t="s">
        <v>5541</v>
      </c>
      <c r="D22018" s="16" t="s">
        <v>5540</v>
      </c>
      <c r="E22018" s="15" t="s">
        <v>5510</v>
      </c>
      <c r="F22018" s="17">
        <v>89.35199999999999</v>
      </c>
      <c r="G22018" s="13">
        <v>0.15</v>
      </c>
      <c r="H22018" s="41"/>
    </row>
    <row r="22019" spans="1:8" x14ac:dyDescent="0.35">
      <c r="A22019" s="11" t="s">
        <v>8</v>
      </c>
      <c r="B22019" s="16" t="s">
        <v>2907</v>
      </c>
      <c r="C22019" s="27" t="s">
        <v>5541</v>
      </c>
      <c r="D22019" s="16" t="s">
        <v>5540</v>
      </c>
      <c r="E22019" s="15" t="s">
        <v>5511</v>
      </c>
      <c r="F22019" s="17">
        <v>89.35199999999999</v>
      </c>
      <c r="G22019" s="13">
        <v>0.15</v>
      </c>
      <c r="H22019" s="41"/>
    </row>
    <row r="22020" spans="1:8" x14ac:dyDescent="0.35">
      <c r="A22020" s="11" t="s">
        <v>8</v>
      </c>
      <c r="B22020" s="16" t="s">
        <v>2908</v>
      </c>
      <c r="C22020" s="27" t="s">
        <v>5541</v>
      </c>
      <c r="D22020" s="16" t="s">
        <v>5540</v>
      </c>
      <c r="E22020" s="15" t="s">
        <v>5512</v>
      </c>
      <c r="F22020" s="17">
        <v>149.328</v>
      </c>
      <c r="G22020" s="13">
        <v>0.15</v>
      </c>
      <c r="H22020" s="41"/>
    </row>
    <row r="22021" spans="1:8" x14ac:dyDescent="0.35">
      <c r="A22021" s="11" t="s">
        <v>8</v>
      </c>
      <c r="B22021" s="16" t="s">
        <v>2909</v>
      </c>
      <c r="C22021" s="27" t="s">
        <v>5541</v>
      </c>
      <c r="D22021" s="16" t="s">
        <v>5540</v>
      </c>
      <c r="E22021" s="15" t="s">
        <v>5513</v>
      </c>
      <c r="F22021" s="17">
        <v>19126.224000000002</v>
      </c>
      <c r="G22021" s="13">
        <v>0.15</v>
      </c>
      <c r="H22021" s="41"/>
    </row>
    <row r="22022" spans="1:8" x14ac:dyDescent="0.35">
      <c r="A22022" s="11" t="s">
        <v>8</v>
      </c>
      <c r="B22022" s="16" t="s">
        <v>2910</v>
      </c>
      <c r="C22022" s="27" t="s">
        <v>5541</v>
      </c>
      <c r="D22022" s="16" t="s">
        <v>5540</v>
      </c>
      <c r="E22022" s="15" t="s">
        <v>5514</v>
      </c>
      <c r="F22022" s="17">
        <v>13815.288</v>
      </c>
      <c r="G22022" s="13">
        <v>0.15</v>
      </c>
      <c r="H22022" s="41"/>
    </row>
    <row r="22023" spans="1:8" x14ac:dyDescent="0.35">
      <c r="A22023" s="11" t="s">
        <v>8</v>
      </c>
      <c r="B22023" s="16" t="s">
        <v>2911</v>
      </c>
      <c r="C22023" s="27" t="s">
        <v>5541</v>
      </c>
      <c r="D22023" s="16" t="s">
        <v>5540</v>
      </c>
      <c r="E22023" s="15" t="s">
        <v>5515</v>
      </c>
      <c r="F22023" s="17">
        <v>13833.647999999999</v>
      </c>
      <c r="G22023" s="13">
        <v>0.15</v>
      </c>
      <c r="H22023" s="41"/>
    </row>
    <row r="22024" spans="1:8" x14ac:dyDescent="0.35">
      <c r="A22024" s="11" t="s">
        <v>8</v>
      </c>
      <c r="B22024" s="16" t="s">
        <v>2912</v>
      </c>
      <c r="C22024" s="27" t="s">
        <v>5541</v>
      </c>
      <c r="D22024" s="16" t="s">
        <v>5540</v>
      </c>
      <c r="E22024" s="15" t="s">
        <v>5516</v>
      </c>
      <c r="F22024" s="17">
        <v>13378.32</v>
      </c>
      <c r="G22024" s="13">
        <v>0.15</v>
      </c>
      <c r="H22024" s="41"/>
    </row>
    <row r="22025" spans="1:8" x14ac:dyDescent="0.35">
      <c r="A22025" s="11" t="s">
        <v>8</v>
      </c>
      <c r="B22025" s="16" t="s">
        <v>2913</v>
      </c>
      <c r="C22025" s="27" t="s">
        <v>5541</v>
      </c>
      <c r="D22025" s="16" t="s">
        <v>5540</v>
      </c>
      <c r="E22025" s="15" t="s">
        <v>5517</v>
      </c>
      <c r="F22025" s="17">
        <v>8900.9279999999999</v>
      </c>
      <c r="G22025" s="13">
        <v>0.15</v>
      </c>
      <c r="H22025" s="41"/>
    </row>
    <row r="22026" spans="1:8" x14ac:dyDescent="0.35">
      <c r="A22026" s="11" t="s">
        <v>8</v>
      </c>
      <c r="B22026" s="16" t="s">
        <v>2914</v>
      </c>
      <c r="C22026" s="27" t="s">
        <v>5541</v>
      </c>
      <c r="D22026" s="16" t="s">
        <v>5540</v>
      </c>
      <c r="E22026" s="15" t="s">
        <v>5518</v>
      </c>
      <c r="F22026" s="17">
        <v>13260.815999999999</v>
      </c>
      <c r="G22026" s="13">
        <v>0.15</v>
      </c>
      <c r="H22026" s="41"/>
    </row>
    <row r="22027" spans="1:8" x14ac:dyDescent="0.35">
      <c r="A22027" s="11" t="s">
        <v>8</v>
      </c>
      <c r="B22027" s="16" t="s">
        <v>2915</v>
      </c>
      <c r="C22027" s="27" t="s">
        <v>5541</v>
      </c>
      <c r="D22027" s="16" t="s">
        <v>5540</v>
      </c>
      <c r="E22027" s="15" t="s">
        <v>5519</v>
      </c>
      <c r="F22027" s="17">
        <v>746.64</v>
      </c>
      <c r="G22027" s="13">
        <v>0.15</v>
      </c>
      <c r="H22027" s="41"/>
    </row>
    <row r="22028" spans="1:8" x14ac:dyDescent="0.35">
      <c r="A22028" s="11" t="s">
        <v>8</v>
      </c>
      <c r="B22028" s="16" t="s">
        <v>2916</v>
      </c>
      <c r="C22028" s="27" t="s">
        <v>5541</v>
      </c>
      <c r="D22028" s="16" t="s">
        <v>5540</v>
      </c>
      <c r="E22028" s="15" t="s">
        <v>5520</v>
      </c>
      <c r="F22028" s="17">
        <v>7082.0640000000003</v>
      </c>
      <c r="G22028" s="13">
        <v>0.15</v>
      </c>
      <c r="H22028" s="41"/>
    </row>
    <row r="22029" spans="1:8" x14ac:dyDescent="0.35">
      <c r="A22029" s="11" t="s">
        <v>8</v>
      </c>
      <c r="B22029" s="16" t="s">
        <v>2917</v>
      </c>
      <c r="C22029" s="27" t="s">
        <v>5541</v>
      </c>
      <c r="D22029" s="16" t="s">
        <v>5540</v>
      </c>
      <c r="E22029" s="15" t="s">
        <v>5521</v>
      </c>
      <c r="F22029" s="17">
        <v>8291.3760000000002</v>
      </c>
      <c r="G22029" s="13">
        <v>0.15</v>
      </c>
      <c r="H22029" s="41"/>
    </row>
    <row r="22030" spans="1:8" x14ac:dyDescent="0.35">
      <c r="A22030" s="11" t="s">
        <v>8</v>
      </c>
      <c r="B22030" s="16" t="s">
        <v>2918</v>
      </c>
      <c r="C22030" s="27" t="s">
        <v>5541</v>
      </c>
      <c r="D22030" s="16" t="s">
        <v>5540</v>
      </c>
      <c r="E22030" s="15" t="s">
        <v>5522</v>
      </c>
      <c r="F22030" s="17">
        <v>3414.96</v>
      </c>
      <c r="G22030" s="13">
        <v>0.15</v>
      </c>
      <c r="H22030" s="41"/>
    </row>
    <row r="22031" spans="1:8" x14ac:dyDescent="0.35">
      <c r="A22031" s="11" t="s">
        <v>8</v>
      </c>
      <c r="B22031" s="16" t="s">
        <v>2919</v>
      </c>
      <c r="C22031" s="27" t="s">
        <v>5541</v>
      </c>
      <c r="D22031" s="16" t="s">
        <v>5540</v>
      </c>
      <c r="E22031" s="15" t="s">
        <v>5523</v>
      </c>
      <c r="F22031" s="17">
        <v>3084.48</v>
      </c>
      <c r="G22031" s="13">
        <v>0.15</v>
      </c>
      <c r="H22031" s="41"/>
    </row>
    <row r="22032" spans="1:8" x14ac:dyDescent="0.35">
      <c r="A22032" s="11" t="s">
        <v>8</v>
      </c>
      <c r="B22032" s="16" t="s">
        <v>2920</v>
      </c>
      <c r="C22032" s="27" t="s">
        <v>5541</v>
      </c>
      <c r="D22032" s="16" t="s">
        <v>5540</v>
      </c>
      <c r="E22032" s="15" t="s">
        <v>5524</v>
      </c>
      <c r="F22032" s="17">
        <v>1235.0160000000001</v>
      </c>
      <c r="G22032" s="13">
        <v>0.15</v>
      </c>
      <c r="H22032" s="41"/>
    </row>
    <row r="22033" spans="1:8" x14ac:dyDescent="0.35">
      <c r="A22033" s="11" t="s">
        <v>8</v>
      </c>
      <c r="B22033" s="16" t="s">
        <v>2921</v>
      </c>
      <c r="C22033" s="27" t="s">
        <v>5541</v>
      </c>
      <c r="D22033" s="16" t="s">
        <v>5540</v>
      </c>
      <c r="E22033" s="15" t="s">
        <v>5525</v>
      </c>
      <c r="F22033" s="17">
        <v>3550.8240000000001</v>
      </c>
      <c r="G22033" s="13">
        <v>0.15</v>
      </c>
      <c r="H22033" s="41"/>
    </row>
    <row r="22034" spans="1:8" x14ac:dyDescent="0.35">
      <c r="A22034" s="11" t="s">
        <v>8</v>
      </c>
      <c r="B22034" s="16" t="s">
        <v>2922</v>
      </c>
      <c r="C22034" s="27" t="s">
        <v>5541</v>
      </c>
      <c r="D22034" s="16" t="s">
        <v>5540</v>
      </c>
      <c r="E22034" s="15" t="s">
        <v>5526</v>
      </c>
      <c r="F22034" s="17">
        <v>977.976</v>
      </c>
      <c r="G22034" s="13">
        <v>0.15</v>
      </c>
      <c r="H22034" s="41"/>
    </row>
    <row r="22035" spans="1:8" x14ac:dyDescent="0.35">
      <c r="A22035" s="11" t="s">
        <v>8</v>
      </c>
      <c r="B22035" s="16" t="s">
        <v>2923</v>
      </c>
      <c r="C22035" s="27" t="s">
        <v>5541</v>
      </c>
      <c r="D22035" s="16" t="s">
        <v>5540</v>
      </c>
      <c r="E22035" s="15" t="s">
        <v>5527</v>
      </c>
      <c r="F22035" s="17">
        <v>2078.3519999999999</v>
      </c>
      <c r="G22035" s="13">
        <v>0.15</v>
      </c>
      <c r="H22035" s="41"/>
    </row>
    <row r="22036" spans="1:8" x14ac:dyDescent="0.35">
      <c r="A22036" s="11" t="s">
        <v>8</v>
      </c>
      <c r="B22036" s="16" t="s">
        <v>2924</v>
      </c>
      <c r="C22036" s="27" t="s">
        <v>5541</v>
      </c>
      <c r="D22036" s="16" t="s">
        <v>5540</v>
      </c>
      <c r="E22036" s="15" t="s">
        <v>5528</v>
      </c>
      <c r="F22036" s="17">
        <v>3379.4639999999999</v>
      </c>
      <c r="G22036" s="13">
        <v>0.15</v>
      </c>
      <c r="H22036" s="41"/>
    </row>
    <row r="22037" spans="1:8" x14ac:dyDescent="0.35">
      <c r="A22037" s="11" t="s">
        <v>8</v>
      </c>
      <c r="B22037" s="16" t="s">
        <v>2925</v>
      </c>
      <c r="C22037" s="27" t="s">
        <v>5541</v>
      </c>
      <c r="D22037" s="16" t="s">
        <v>5540</v>
      </c>
      <c r="E22037" s="15" t="s">
        <v>5529</v>
      </c>
      <c r="F22037" s="17">
        <v>2332.944</v>
      </c>
      <c r="G22037" s="13">
        <v>0.15</v>
      </c>
      <c r="H22037" s="41"/>
    </row>
    <row r="22038" spans="1:8" x14ac:dyDescent="0.35">
      <c r="A22038" s="11" t="s">
        <v>8</v>
      </c>
      <c r="B22038" s="16" t="s">
        <v>2926</v>
      </c>
      <c r="C22038" s="27" t="s">
        <v>5541</v>
      </c>
      <c r="D22038" s="16" t="s">
        <v>5540</v>
      </c>
      <c r="E22038" s="15" t="s">
        <v>5530</v>
      </c>
      <c r="F22038" s="17">
        <v>4351.32</v>
      </c>
      <c r="G22038" s="13">
        <v>0.15</v>
      </c>
      <c r="H22038" s="41"/>
    </row>
    <row r="22039" spans="1:8" x14ac:dyDescent="0.35">
      <c r="A22039" s="11" t="s">
        <v>8</v>
      </c>
      <c r="B22039" s="16" t="s">
        <v>2927</v>
      </c>
      <c r="C22039" s="27" t="s">
        <v>5541</v>
      </c>
      <c r="D22039" s="16" t="s">
        <v>5540</v>
      </c>
      <c r="E22039" s="15" t="s">
        <v>5531</v>
      </c>
      <c r="F22039" s="17">
        <v>1260.72</v>
      </c>
      <c r="G22039" s="13">
        <v>0.15</v>
      </c>
      <c r="H22039" s="41"/>
    </row>
    <row r="22040" spans="1:8" x14ac:dyDescent="0.35">
      <c r="A22040" s="11" t="s">
        <v>8</v>
      </c>
      <c r="B22040" s="16" t="s">
        <v>2928</v>
      </c>
      <c r="C22040" s="27" t="s">
        <v>5541</v>
      </c>
      <c r="D22040" s="16" t="s">
        <v>5540</v>
      </c>
      <c r="E22040" s="15" t="s">
        <v>5532</v>
      </c>
      <c r="F22040" s="17">
        <v>412.488</v>
      </c>
      <c r="G22040" s="13">
        <v>0.15</v>
      </c>
      <c r="H22040" s="41"/>
    </row>
    <row r="22041" spans="1:8" x14ac:dyDescent="0.35">
      <c r="A22041" s="11" t="s">
        <v>8</v>
      </c>
      <c r="B22041" s="16" t="s">
        <v>2929</v>
      </c>
      <c r="C22041" s="27" t="s">
        <v>5541</v>
      </c>
      <c r="D22041" s="16" t="s">
        <v>5540</v>
      </c>
      <c r="E22041" s="15" t="s">
        <v>5533</v>
      </c>
      <c r="F22041" s="17">
        <v>1694.0160000000001</v>
      </c>
      <c r="G22041" s="13">
        <v>0.15</v>
      </c>
      <c r="H22041" s="41"/>
    </row>
    <row r="22042" spans="1:8" x14ac:dyDescent="0.35">
      <c r="A22042" s="11" t="s">
        <v>8</v>
      </c>
      <c r="B22042" s="16" t="s">
        <v>2930</v>
      </c>
      <c r="C22042" s="27" t="s">
        <v>5541</v>
      </c>
      <c r="D22042" s="16" t="s">
        <v>5540</v>
      </c>
      <c r="E22042" s="15" t="s">
        <v>5534</v>
      </c>
      <c r="F22042" s="17">
        <v>1701.3600000000001</v>
      </c>
      <c r="G22042" s="13">
        <v>0.15</v>
      </c>
      <c r="H22042" s="41"/>
    </row>
    <row r="22043" spans="1:8" x14ac:dyDescent="0.35">
      <c r="A22043" s="11" t="s">
        <v>8</v>
      </c>
      <c r="B22043" s="16" t="s">
        <v>2931</v>
      </c>
      <c r="C22043" s="27" t="s">
        <v>5541</v>
      </c>
      <c r="D22043" s="16" t="s">
        <v>5540</v>
      </c>
      <c r="E22043" s="15" t="s">
        <v>5535</v>
      </c>
      <c r="F22043" s="17">
        <v>1864.152</v>
      </c>
      <c r="G22043" s="13">
        <v>0.15</v>
      </c>
      <c r="H22043" s="41"/>
    </row>
    <row r="22044" spans="1:8" x14ac:dyDescent="0.35">
      <c r="A22044" s="11" t="s">
        <v>8</v>
      </c>
      <c r="B22044" s="16" t="s">
        <v>2932</v>
      </c>
      <c r="C22044" s="27" t="s">
        <v>5541</v>
      </c>
      <c r="D22044" s="16" t="s">
        <v>5540</v>
      </c>
      <c r="E22044" s="15" t="s">
        <v>5536</v>
      </c>
      <c r="F22044" s="17">
        <v>4933.9439999999995</v>
      </c>
      <c r="G22044" s="13">
        <v>0.15</v>
      </c>
      <c r="H22044" s="41"/>
    </row>
    <row r="22045" spans="1:8" x14ac:dyDescent="0.35">
      <c r="A22045" s="11" t="s">
        <v>8</v>
      </c>
      <c r="B22045" s="16" t="s">
        <v>2933</v>
      </c>
      <c r="C22045" s="27" t="s">
        <v>5541</v>
      </c>
      <c r="D22045" s="16" t="s">
        <v>5540</v>
      </c>
      <c r="E22045" s="15" t="s">
        <v>5537</v>
      </c>
      <c r="F22045" s="17">
        <v>2490.84</v>
      </c>
      <c r="G22045" s="13">
        <v>0.15</v>
      </c>
      <c r="H22045" s="41"/>
    </row>
    <row r="22046" spans="1:8" x14ac:dyDescent="0.35">
      <c r="A22046" s="11" t="s">
        <v>8</v>
      </c>
      <c r="B22046" s="16" t="s">
        <v>2934</v>
      </c>
      <c r="C22046" s="27" t="s">
        <v>5541</v>
      </c>
      <c r="D22046" s="16" t="s">
        <v>5540</v>
      </c>
      <c r="E22046" s="15" t="s">
        <v>5538</v>
      </c>
      <c r="F22046" s="17">
        <v>758.88</v>
      </c>
      <c r="G22046" s="13">
        <v>0.15</v>
      </c>
      <c r="H22046" s="41"/>
    </row>
    <row r="22047" spans="1:8" x14ac:dyDescent="0.35">
      <c r="A22047" s="11" t="s">
        <v>8</v>
      </c>
      <c r="B22047" s="16" t="s">
        <v>2935</v>
      </c>
      <c r="C22047" s="27" t="s">
        <v>5541</v>
      </c>
      <c r="D22047" s="16" t="s">
        <v>5540</v>
      </c>
      <c r="E22047" s="15" t="s">
        <v>5539</v>
      </c>
      <c r="F22047" s="17">
        <v>4434.5519999999997</v>
      </c>
      <c r="G22047" s="13">
        <v>0.15</v>
      </c>
      <c r="H22047" s="41"/>
    </row>
  </sheetData>
  <mergeCells count="14">
    <mergeCell ref="A19198:H19198"/>
    <mergeCell ref="A161:H161"/>
    <mergeCell ref="A1329:H1329"/>
    <mergeCell ref="A10304:H10304"/>
    <mergeCell ref="A5:H5"/>
    <mergeCell ref="A14:H14"/>
    <mergeCell ref="A16:H16"/>
    <mergeCell ref="A22:H22"/>
    <mergeCell ref="A151:H151"/>
    <mergeCell ref="A26:H26"/>
    <mergeCell ref="A34:H34"/>
    <mergeCell ref="A53:G53"/>
    <mergeCell ref="A87:H87"/>
    <mergeCell ref="A123:H123"/>
  </mergeCells>
  <phoneticPr fontId="5" type="noConversion"/>
  <pageMargins left="0.7" right="0.7" top="0.75" bottom="0.75" header="0.3" footer="0.3"/>
  <pageSetup scale="33" orientation="portrait" horizontalDpi="1200" verticalDpi="120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3A09DDE46049942971085DEA839D8A1" ma:contentTypeVersion="14" ma:contentTypeDescription="Create a new document." ma:contentTypeScope="" ma:versionID="fe1bfe7595f940faed4b349797cc9463">
  <xsd:schema xmlns:xsd="http://www.w3.org/2001/XMLSchema" xmlns:xs="http://www.w3.org/2001/XMLSchema" xmlns:p="http://schemas.microsoft.com/office/2006/metadata/properties" xmlns:ns2="9a329ccb-9aa9-415f-b943-da19f13a17de" xmlns:ns3="337fce73-22d2-4d60-9067-25269199283b" targetNamespace="http://schemas.microsoft.com/office/2006/metadata/properties" ma:root="true" ma:fieldsID="b911088a23d7bc828d3ea151ded42272" ns2:_="" ns3:_="">
    <xsd:import namespace="9a329ccb-9aa9-415f-b943-da19f13a17de"/>
    <xsd:import namespace="337fce73-22d2-4d60-9067-25269199283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lcf76f155ced4ddcb4097134ff3c332f" minOccurs="0"/>
                <xsd:element ref="ns3:TaxCatchAll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a329ccb-9aa9-415f-b943-da19f13a17d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lcf76f155ced4ddcb4097134ff3c332f" ma:index="19" nillable="true" ma:taxonomy="true" ma:internalName="lcf76f155ced4ddcb4097134ff3c332f" ma:taxonomyFieldName="MediaServiceImageTags" ma:displayName="Image Tags" ma:readOnly="false" ma:fieldId="{5cf76f15-5ced-4ddc-b409-7134ff3c332f}" ma:taxonomyMulti="true" ma:sspId="da090e69-68ed-4240-a6f3-2772c3616f8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7fce73-22d2-4d60-9067-25269199283b" elementFormDefault="qualified">
    <xsd:import namespace="http://schemas.microsoft.com/office/2006/documentManagement/types"/>
    <xsd:import namespace="http://schemas.microsoft.com/office/infopath/2007/PartnerControls"/>
    <xsd:element name="TaxCatchAll" ma:index="20" nillable="true" ma:displayName="Taxonomy Catch All Column" ma:hidden="true" ma:list="{72a6b1b2-286f-45a4-baa4-cb507f33c34b}" ma:internalName="TaxCatchAll" ma:showField="CatchAllData" ma:web="337fce73-22d2-4d60-9067-25269199283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471FEF95-8AF1-408E-952C-3151A946338C}"/>
</file>

<file path=customXml/itemProps2.xml><?xml version="1.0" encoding="utf-8"?>
<ds:datastoreItem xmlns:ds="http://schemas.openxmlformats.org/officeDocument/2006/customXml" ds:itemID="{DEBE54E9-9ACD-4D26-8EE3-B3CF68225D30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SVI Published Opts Price List 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Workbook</dc:title>
  <dc:creator>ag-Grid</dc:creator>
  <cp:lastModifiedBy>Witty, Neal</cp:lastModifiedBy>
  <dcterms:created xsi:type="dcterms:W3CDTF">2023-04-17T18:04:43Z</dcterms:created>
  <dcterms:modified xsi:type="dcterms:W3CDTF">2024-01-11T14:35:32Z</dcterms:modified>
</cp:coreProperties>
</file>